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7.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36.xml" ContentType="application/vnd.openxmlformats-officedocument.spreadsheetml.worksheet+xml"/>
  <Override PartName="/xl/styles.xml" ContentType="application/vnd.openxmlformats-officedocument.spreadsheetml.styles+xml"/>
  <Override PartName="/xl/worksheets/sheet42.xml" ContentType="application/vnd.openxmlformats-officedocument.spreadsheetml.worksheet+xml"/>
  <Override PartName="/xl/worksheets/sheet41.xml" ContentType="application/vnd.openxmlformats-officedocument.spreadsheetml.worksheet+xml"/>
  <Override PartName="/xl/worksheets/sheet43.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7.xml" ContentType="application/vnd.openxmlformats-officedocument.spreadsheetml.worksheet+xml"/>
  <Override PartName="/xl/worksheets/sheet46.xml" ContentType="application/vnd.openxmlformats-officedocument.spreadsheetml.worksheet+xml"/>
  <Override PartName="/xl/worksheets/sheet50.xml" ContentType="application/vnd.openxmlformats-officedocument.spreadsheetml.worksheet+xml"/>
  <Override PartName="/xl/worksheets/sheet49.xml" ContentType="application/vnd.openxmlformats-officedocument.spreadsheetml.worksheet+xml"/>
  <Override PartName="/xl/worksheets/sheet51.xml" ContentType="application/vnd.openxmlformats-officedocument.spreadsheetml.worksheet+xml"/>
  <Override PartName="/xl/worksheets/sheet48.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Deloitte3\Downloads\"/>
    </mc:Choice>
  </mc:AlternateContent>
  <bookViews>
    <workbookView xWindow="0" yWindow="0" windowWidth="20490" windowHeight="7650" tabRatio="907" activeTab="1"/>
  </bookViews>
  <sheets>
    <sheet name="Indice" sheetId="1" r:id="rId1"/>
    <sheet name="BG" sheetId="2" r:id="rId2"/>
    <sheet name="ER" sheetId="3" r:id="rId3"/>
    <sheet name="Balance 31122023" sheetId="56" state="hidden" r:id="rId4"/>
    <sheet name="Balance 30062023" sheetId="57" state="hidden" r:id="rId5"/>
    <sheet name="EVPN" sheetId="53" r:id="rId6"/>
    <sheet name="EFE" sheetId="4" r:id="rId7"/>
    <sheet name="asiento" sheetId="58" state="hidden" r:id="rId8"/>
    <sheet name="Nota1" sheetId="6" r:id="rId9"/>
    <sheet name="Nota 2" sheetId="7" r:id="rId10"/>
    <sheet name="Nota 3" sheetId="8" r:id="rId11"/>
    <sheet name="Nota 4" sheetId="9" state="hidden" r:id="rId12"/>
    <sheet name="Nota 7" sheetId="12" state="hidden" r:id="rId13"/>
    <sheet name="Nota 5" sheetId="10" r:id="rId14"/>
    <sheet name="Nota 6" sheetId="11" r:id="rId15"/>
    <sheet name="Nota 8" sheetId="13" r:id="rId16"/>
    <sheet name="Nota 9" sheetId="14" r:id="rId17"/>
    <sheet name="Nota 10" sheetId="15" r:id="rId18"/>
    <sheet name="Nota 11" sheetId="16" r:id="rId19"/>
    <sheet name="Nota 12" sheetId="17" state="hidden" r:id="rId20"/>
    <sheet name="Nota 13" sheetId="18" r:id="rId21"/>
    <sheet name="Nota 14" sheetId="19" r:id="rId22"/>
    <sheet name="Nota 16" sheetId="21" r:id="rId23"/>
    <sheet name="Nota 17" sheetId="22" r:id="rId24"/>
    <sheet name="Nota 15" sheetId="20" state="hidden" r:id="rId25"/>
    <sheet name="Nota 18" sheetId="23" r:id="rId26"/>
    <sheet name="Nota 19" sheetId="24" r:id="rId27"/>
    <sheet name="Nota 20" sheetId="25" r:id="rId28"/>
    <sheet name=" Nota 21" sheetId="26" r:id="rId29"/>
    <sheet name="Nota 23" sheetId="28" r:id="rId30"/>
    <sheet name="Nota 22" sheetId="27" state="hidden" r:id="rId31"/>
    <sheet name="Nota 25" sheetId="30" r:id="rId32"/>
    <sheet name="Nota 24" sheetId="29" state="hidden" r:id="rId33"/>
    <sheet name="Nota 26" sheetId="31" r:id="rId34"/>
    <sheet name="Nota 27" sheetId="32" r:id="rId35"/>
    <sheet name="Nota 28" sheetId="33" r:id="rId36"/>
    <sheet name="Nota 29" sheetId="34" r:id="rId37"/>
    <sheet name="Nota 32" sheetId="37" r:id="rId38"/>
    <sheet name="Nota 30" sheetId="35" state="hidden" r:id="rId39"/>
    <sheet name="Nota 31" sheetId="36" state="hidden" r:id="rId40"/>
    <sheet name="Nota 33" sheetId="38" state="hidden" r:id="rId41"/>
    <sheet name="Nota 34" sheetId="39" state="hidden" r:id="rId42"/>
    <sheet name="Nota 35" sheetId="40" r:id="rId43"/>
    <sheet name="Nota 36" sheetId="41" state="hidden" r:id="rId44"/>
    <sheet name="Nota 37" sheetId="42" state="hidden" r:id="rId45"/>
    <sheet name="Nota 38" sheetId="43" state="hidden" r:id="rId46"/>
    <sheet name="Nota 39" sheetId="44" r:id="rId47"/>
    <sheet name="Nota 40" sheetId="45" state="hidden" r:id="rId48"/>
    <sheet name="BCE 122023" sheetId="54" state="hidden" r:id="rId49"/>
    <sheet name="Base de Monedas" sheetId="46" r:id="rId50"/>
    <sheet name="BCE 032023" sheetId="51" state="hidden" r:id="rId51"/>
  </sheets>
  <definedNames>
    <definedName name="_xlnm._FilterDatabase" localSheetId="7" hidden="1">asiento!$A$5:$K$576</definedName>
    <definedName name="_xlnm._FilterDatabase" localSheetId="4" hidden="1">'Balance 30062023'!$A$5:$G$5</definedName>
    <definedName name="_xlnm._FilterDatabase" localSheetId="3" hidden="1">'Balance 31122023'!$A$5:$G$5</definedName>
    <definedName name="_xlnm._FilterDatabase" localSheetId="50" hidden="1">'BCE 032023'!$A$5:$G$551</definedName>
    <definedName name="_xlnm._FilterDatabase" localSheetId="13" hidden="1">'Nota 5'!$A$10:$AA$34</definedName>
    <definedName name="_Hlk15378568" localSheetId="9">'Nota 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58" l="1"/>
  <c r="I18" i="58" s="1"/>
  <c r="G30" i="58" l="1"/>
  <c r="G29" i="58"/>
  <c r="I14" i="58" l="1"/>
  <c r="I15" i="58"/>
  <c r="I16" i="58"/>
  <c r="I17" i="58"/>
  <c r="I13" i="58"/>
  <c r="H17" i="58"/>
  <c r="H16" i="58"/>
  <c r="H15" i="58"/>
  <c r="H14" i="58"/>
  <c r="H13" i="58"/>
  <c r="G288" i="57" l="1"/>
  <c r="G285" i="57"/>
  <c r="G282" i="57"/>
  <c r="G273" i="57"/>
  <c r="G247" i="57"/>
  <c r="G230" i="57"/>
  <c r="G156" i="57"/>
  <c r="G155" i="57"/>
  <c r="G154" i="57"/>
  <c r="G153" i="57"/>
  <c r="G149" i="57"/>
  <c r="G148" i="57"/>
  <c r="G146" i="57"/>
  <c r="G145" i="57"/>
  <c r="G144" i="57"/>
  <c r="G136" i="57"/>
  <c r="G135" i="57"/>
  <c r="G134" i="57"/>
  <c r="G133" i="57"/>
  <c r="G132" i="57"/>
  <c r="G131" i="57"/>
  <c r="G130" i="57"/>
  <c r="G129" i="57"/>
  <c r="G127" i="57"/>
  <c r="G126" i="57"/>
  <c r="G125" i="57"/>
  <c r="G124" i="57"/>
  <c r="G119" i="57"/>
  <c r="G118" i="57"/>
  <c r="G117" i="57"/>
  <c r="G116" i="57"/>
  <c r="G115" i="57"/>
  <c r="G112" i="57"/>
  <c r="G110" i="57"/>
  <c r="G109" i="57"/>
  <c r="G96" i="57"/>
  <c r="G94" i="57"/>
  <c r="G93" i="57"/>
  <c r="G92" i="57"/>
  <c r="G91" i="57"/>
  <c r="G75" i="57"/>
  <c r="G74" i="57"/>
  <c r="G73" i="57"/>
  <c r="G72" i="57"/>
  <c r="G71" i="57"/>
  <c r="G51" i="57"/>
  <c r="G50" i="57"/>
  <c r="G49" i="57"/>
  <c r="G48" i="57"/>
  <c r="G47" i="57"/>
  <c r="G46" i="57"/>
  <c r="G38" i="57"/>
  <c r="G37" i="57"/>
  <c r="G19" i="57"/>
  <c r="G18" i="57"/>
  <c r="G17" i="57"/>
  <c r="G16" i="57"/>
  <c r="G13" i="57"/>
  <c r="G11" i="57"/>
  <c r="G10" i="57"/>
  <c r="G9" i="57"/>
  <c r="G8" i="57"/>
  <c r="G7" i="57"/>
  <c r="G6" i="57"/>
  <c r="G288" i="56"/>
  <c r="G285" i="56"/>
  <c r="G282" i="56"/>
  <c r="G273" i="56"/>
  <c r="G247" i="56"/>
  <c r="G230" i="56"/>
  <c r="G156" i="56"/>
  <c r="G155" i="56"/>
  <c r="G154" i="56"/>
  <c r="G153" i="56"/>
  <c r="G149" i="56"/>
  <c r="G148" i="56"/>
  <c r="G146" i="56"/>
  <c r="G145" i="56"/>
  <c r="G144" i="56"/>
  <c r="G136" i="56"/>
  <c r="G135" i="56"/>
  <c r="G134" i="56"/>
  <c r="G133" i="56"/>
  <c r="G132" i="56"/>
  <c r="G131" i="56"/>
  <c r="G130" i="56"/>
  <c r="G129" i="56"/>
  <c r="G127" i="56"/>
  <c r="G126" i="56"/>
  <c r="G125" i="56"/>
  <c r="G124" i="56"/>
  <c r="G119" i="56"/>
  <c r="G118" i="56"/>
  <c r="G117" i="56"/>
  <c r="G116" i="56"/>
  <c r="G115" i="56"/>
  <c r="G112" i="56"/>
  <c r="G110" i="56"/>
  <c r="G109" i="56"/>
  <c r="G96" i="56"/>
  <c r="G94" i="56"/>
  <c r="G93" i="56"/>
  <c r="G92" i="56"/>
  <c r="G91" i="56"/>
  <c r="G75" i="56"/>
  <c r="G74" i="56"/>
  <c r="G73" i="56"/>
  <c r="G72" i="56"/>
  <c r="G71" i="56"/>
  <c r="G51" i="56"/>
  <c r="G50" i="56"/>
  <c r="G49" i="56"/>
  <c r="G48" i="56"/>
  <c r="G47" i="56"/>
  <c r="G46" i="56"/>
  <c r="G38" i="56"/>
  <c r="G37" i="56"/>
  <c r="G19" i="56"/>
  <c r="G18" i="56"/>
  <c r="G17" i="56"/>
  <c r="G16" i="56"/>
  <c r="G13" i="56"/>
  <c r="G11" i="56"/>
  <c r="G10" i="56"/>
  <c r="G9" i="56"/>
  <c r="G8" i="56"/>
  <c r="G7" i="56"/>
  <c r="G6" i="56"/>
  <c r="I338" i="51" l="1"/>
  <c r="I337" i="51"/>
  <c r="I336" i="51"/>
  <c r="I335" i="51"/>
  <c r="I334" i="51"/>
  <c r="I333" i="51"/>
  <c r="I332" i="51"/>
  <c r="I331" i="51"/>
  <c r="I330" i="51"/>
  <c r="I329" i="51"/>
  <c r="I328" i="51"/>
  <c r="I327" i="51"/>
  <c r="I326" i="51"/>
  <c r="I325" i="51"/>
  <c r="I324" i="51"/>
  <c r="I323" i="51"/>
  <c r="I322" i="51"/>
  <c r="I321" i="51"/>
  <c r="I320" i="51"/>
  <c r="I319" i="51"/>
  <c r="I318" i="51"/>
  <c r="I317" i="51"/>
  <c r="I316" i="51"/>
  <c r="I315" i="51"/>
  <c r="I314" i="51"/>
  <c r="I313" i="51"/>
  <c r="I312" i="51"/>
  <c r="I311" i="51"/>
  <c r="I310" i="51"/>
  <c r="I309" i="51"/>
  <c r="I308" i="51"/>
  <c r="I306" i="51"/>
  <c r="I305" i="51"/>
  <c r="I304" i="51"/>
  <c r="I303" i="51"/>
  <c r="I302" i="51"/>
  <c r="I301" i="51"/>
  <c r="I307" i="51"/>
  <c r="G550" i="51" l="1"/>
  <c r="G549" i="51"/>
  <c r="G548" i="51"/>
  <c r="G547" i="51"/>
  <c r="G546" i="51"/>
  <c r="G545" i="51"/>
  <c r="G544" i="51"/>
  <c r="G543" i="51"/>
  <c r="G542" i="51"/>
  <c r="G541" i="51"/>
  <c r="G540" i="51"/>
  <c r="G539" i="51"/>
  <c r="G538" i="51"/>
  <c r="G537" i="51"/>
  <c r="G536" i="51"/>
  <c r="G535" i="51"/>
  <c r="G534" i="51"/>
  <c r="G533" i="51"/>
  <c r="G532" i="51"/>
  <c r="G531" i="51"/>
  <c r="G530" i="51"/>
  <c r="G529" i="51"/>
  <c r="G528" i="51"/>
  <c r="G527" i="51"/>
  <c r="G526" i="51"/>
  <c r="G525" i="51"/>
  <c r="G524" i="51"/>
  <c r="G523" i="51"/>
  <c r="G522" i="51"/>
  <c r="G521" i="51"/>
  <c r="G520" i="51"/>
  <c r="G519" i="51"/>
  <c r="G518" i="51"/>
  <c r="G517" i="51"/>
  <c r="G516" i="51"/>
  <c r="G515" i="51"/>
  <c r="G514" i="51"/>
  <c r="G513" i="51"/>
  <c r="G512" i="51"/>
  <c r="G511" i="51"/>
  <c r="G510" i="51"/>
  <c r="G509" i="51"/>
  <c r="G508" i="51"/>
  <c r="G507" i="51"/>
  <c r="G506" i="51"/>
  <c r="G505" i="51"/>
  <c r="G504" i="51"/>
  <c r="G503" i="51"/>
  <c r="G502" i="51"/>
  <c r="G501" i="51"/>
  <c r="G500" i="51"/>
  <c r="G499" i="51"/>
  <c r="G498" i="51"/>
  <c r="G497" i="51"/>
  <c r="G496" i="51"/>
  <c r="G495" i="51"/>
  <c r="G494" i="51"/>
  <c r="G493" i="51"/>
  <c r="G492" i="51"/>
  <c r="G491" i="51"/>
  <c r="G490" i="51"/>
  <c r="G489" i="51"/>
  <c r="G488" i="51"/>
  <c r="G487" i="51"/>
  <c r="G486" i="51"/>
  <c r="G485" i="51"/>
  <c r="G484" i="51"/>
  <c r="G483" i="51"/>
  <c r="G482" i="51"/>
  <c r="G481" i="51"/>
  <c r="G480" i="51"/>
  <c r="G479" i="51"/>
  <c r="G478" i="51"/>
  <c r="G477" i="51"/>
  <c r="G476" i="51"/>
  <c r="G475" i="51"/>
  <c r="G474" i="51"/>
  <c r="G473" i="51"/>
  <c r="G472" i="51"/>
  <c r="G471" i="51"/>
  <c r="G470" i="51"/>
  <c r="G469" i="51"/>
  <c r="G468" i="51"/>
  <c r="G467" i="51"/>
  <c r="G466" i="51"/>
  <c r="G465" i="51"/>
  <c r="G464" i="51"/>
  <c r="G463" i="51"/>
  <c r="G462" i="51"/>
  <c r="G461" i="51"/>
  <c r="G460" i="51"/>
  <c r="G459" i="51"/>
  <c r="G458" i="51"/>
  <c r="G457" i="51"/>
  <c r="G456" i="51"/>
  <c r="G455" i="51"/>
  <c r="G454" i="51"/>
  <c r="G453" i="51"/>
  <c r="G452" i="51"/>
  <c r="G451" i="51"/>
  <c r="G450" i="51"/>
  <c r="G449" i="51"/>
  <c r="G448" i="51"/>
  <c r="G447" i="51"/>
  <c r="G446" i="51"/>
  <c r="G445" i="51"/>
  <c r="G444" i="51"/>
  <c r="G443" i="51"/>
  <c r="G442" i="51"/>
  <c r="G441" i="51"/>
  <c r="G440" i="51"/>
  <c r="G439" i="51"/>
  <c r="G438" i="51"/>
  <c r="G437" i="51"/>
  <c r="G436" i="51"/>
  <c r="G435" i="51"/>
  <c r="G434" i="51"/>
  <c r="G433" i="51"/>
  <c r="G432" i="51"/>
  <c r="G431" i="51"/>
  <c r="G430" i="51"/>
  <c r="G429" i="51"/>
  <c r="G428" i="51"/>
  <c r="G427" i="51"/>
  <c r="G426" i="51"/>
  <c r="G425" i="51"/>
  <c r="G424" i="51"/>
  <c r="G423" i="51"/>
  <c r="G422" i="51"/>
  <c r="G421" i="51"/>
  <c r="G420" i="51"/>
  <c r="G419" i="51"/>
  <c r="G418" i="51"/>
  <c r="G417" i="51"/>
  <c r="G416" i="51"/>
  <c r="G415" i="51"/>
  <c r="G414" i="51"/>
  <c r="G413" i="51"/>
  <c r="G412" i="51"/>
  <c r="G411" i="51"/>
  <c r="G410" i="51"/>
  <c r="G409" i="51"/>
  <c r="G408" i="51"/>
  <c r="G407" i="51"/>
  <c r="G406" i="51"/>
  <c r="G405" i="51"/>
  <c r="G404" i="51"/>
  <c r="G403" i="51"/>
  <c r="G402" i="51"/>
  <c r="G401" i="51"/>
  <c r="G400" i="51"/>
  <c r="G399" i="51"/>
  <c r="G398" i="51"/>
  <c r="G397" i="51"/>
  <c r="G396" i="51"/>
  <c r="G395" i="51"/>
  <c r="G394" i="51"/>
  <c r="G393" i="51"/>
  <c r="G392" i="51"/>
  <c r="G391" i="51"/>
  <c r="G390" i="51"/>
  <c r="G389" i="51"/>
  <c r="G388" i="51"/>
  <c r="G387" i="51"/>
  <c r="G386" i="51"/>
  <c r="G385" i="51"/>
  <c r="G384" i="51"/>
  <c r="G383" i="51"/>
  <c r="G382" i="51"/>
  <c r="G381" i="51"/>
  <c r="G380" i="51"/>
  <c r="G379" i="51"/>
  <c r="G378" i="51"/>
  <c r="G377" i="51"/>
  <c r="G376" i="51"/>
  <c r="G375" i="51"/>
  <c r="G374" i="51"/>
  <c r="G373" i="51"/>
  <c r="G372" i="51"/>
  <c r="G371" i="51"/>
  <c r="G370" i="51"/>
  <c r="G369" i="51"/>
  <c r="G368" i="51"/>
  <c r="G367" i="51"/>
  <c r="G366" i="51"/>
  <c r="G365" i="51"/>
  <c r="G364" i="51"/>
  <c r="G363" i="51"/>
  <c r="G362" i="51"/>
  <c r="G361" i="51"/>
  <c r="G360" i="51"/>
  <c r="G359" i="51"/>
  <c r="G358" i="51"/>
  <c r="G357" i="51"/>
  <c r="G356" i="51"/>
  <c r="G355" i="51"/>
  <c r="G354" i="51"/>
  <c r="G353" i="51"/>
  <c r="G352" i="51"/>
  <c r="G351" i="51"/>
  <c r="G350" i="51"/>
  <c r="G349" i="51"/>
  <c r="G348" i="51"/>
  <c r="G347" i="51"/>
  <c r="G346" i="51"/>
  <c r="G345" i="51"/>
  <c r="G344" i="51"/>
  <c r="G343" i="51"/>
  <c r="G342" i="51"/>
  <c r="G341" i="51"/>
  <c r="G340" i="51"/>
  <c r="G339" i="51"/>
  <c r="G338" i="51"/>
  <c r="J338" i="51" s="1"/>
  <c r="G337" i="51"/>
  <c r="J337" i="51" s="1"/>
  <c r="G336" i="51"/>
  <c r="J336" i="51" s="1"/>
  <c r="G335" i="51"/>
  <c r="J335" i="51" s="1"/>
  <c r="G334" i="51"/>
  <c r="J334" i="51" s="1"/>
  <c r="G333" i="51"/>
  <c r="J333" i="51" s="1"/>
  <c r="G332" i="51"/>
  <c r="J332" i="51" s="1"/>
  <c r="G331" i="51"/>
  <c r="J331" i="51" s="1"/>
  <c r="G330" i="51"/>
  <c r="J330" i="51" s="1"/>
  <c r="G329" i="51"/>
  <c r="J329" i="51" s="1"/>
  <c r="G328" i="51"/>
  <c r="J328" i="51" s="1"/>
  <c r="G327" i="51"/>
  <c r="J327" i="51" s="1"/>
  <c r="G326" i="51"/>
  <c r="J326" i="51" s="1"/>
  <c r="G325" i="51"/>
  <c r="J325" i="51" s="1"/>
  <c r="G324" i="51"/>
  <c r="J324" i="51" s="1"/>
  <c r="G323" i="51"/>
  <c r="J323" i="51" s="1"/>
  <c r="G322" i="51"/>
  <c r="J322" i="51" s="1"/>
  <c r="G321" i="51"/>
  <c r="J321" i="51" s="1"/>
  <c r="G320" i="51"/>
  <c r="G319" i="51"/>
  <c r="J319" i="51" s="1"/>
  <c r="G318" i="51"/>
  <c r="J318" i="51" s="1"/>
  <c r="G317" i="51"/>
  <c r="J317" i="51" s="1"/>
  <c r="G316" i="51"/>
  <c r="J316" i="51" s="1"/>
  <c r="G315" i="51"/>
  <c r="G314" i="51"/>
  <c r="J314" i="51" s="1"/>
  <c r="G313" i="51"/>
  <c r="J313" i="51" s="1"/>
  <c r="G312" i="51"/>
  <c r="J312" i="51" s="1"/>
  <c r="G311" i="51"/>
  <c r="J311" i="51" s="1"/>
  <c r="G310" i="51"/>
  <c r="J310" i="51" s="1"/>
  <c r="G309" i="51"/>
  <c r="J309" i="51" s="1"/>
  <c r="G308" i="51"/>
  <c r="J308" i="51" s="1"/>
  <c r="G307" i="51"/>
  <c r="J307" i="51" s="1"/>
  <c r="G306" i="51"/>
  <c r="J306" i="51" s="1"/>
  <c r="G305" i="51"/>
  <c r="J305" i="51" s="1"/>
  <c r="G304" i="51"/>
  <c r="J304" i="51" s="1"/>
  <c r="G303" i="51"/>
  <c r="J303" i="51" s="1"/>
  <c r="G302" i="51"/>
  <c r="J302" i="51" s="1"/>
  <c r="G301" i="51"/>
  <c r="J301" i="51" s="1"/>
  <c r="G300" i="51"/>
  <c r="G299" i="51"/>
  <c r="G298" i="51"/>
  <c r="G297" i="51"/>
  <c r="G296" i="51"/>
  <c r="G295" i="51"/>
  <c r="G294" i="51"/>
  <c r="G293" i="51"/>
  <c r="G292" i="51"/>
  <c r="G291" i="51"/>
  <c r="G290" i="51"/>
  <c r="G289" i="51"/>
  <c r="G288" i="51"/>
  <c r="G287" i="51"/>
  <c r="G286" i="51"/>
  <c r="G285" i="51"/>
  <c r="G284" i="51"/>
  <c r="G283" i="51"/>
  <c r="G282" i="51"/>
  <c r="G281" i="51"/>
  <c r="G280" i="51"/>
  <c r="G279" i="51"/>
  <c r="G278" i="51"/>
  <c r="G277" i="51"/>
  <c r="G276" i="51"/>
  <c r="G275" i="51"/>
  <c r="G274" i="51"/>
  <c r="G273" i="51"/>
  <c r="G272" i="51"/>
  <c r="G271" i="51"/>
  <c r="G270" i="51"/>
  <c r="G269" i="51"/>
  <c r="G268" i="51"/>
  <c r="G267" i="51"/>
  <c r="G266" i="51"/>
  <c r="G265" i="51"/>
  <c r="G264" i="51"/>
  <c r="G263" i="51"/>
  <c r="G262" i="51"/>
  <c r="G261" i="51"/>
  <c r="G260" i="51"/>
  <c r="G259" i="51"/>
  <c r="G258" i="51"/>
  <c r="G257" i="51"/>
  <c r="G256" i="51"/>
  <c r="G255" i="51"/>
  <c r="G254" i="51"/>
  <c r="G253" i="51"/>
  <c r="G252" i="51"/>
  <c r="G251" i="51"/>
  <c r="G250" i="51"/>
  <c r="G249" i="51"/>
  <c r="G248" i="51"/>
  <c r="G247" i="51"/>
  <c r="G246" i="51"/>
  <c r="G245" i="51"/>
  <c r="G244" i="51"/>
  <c r="G243" i="51"/>
  <c r="G242" i="51"/>
  <c r="G241" i="51"/>
  <c r="G240" i="51"/>
  <c r="G239" i="51"/>
  <c r="G238" i="51"/>
  <c r="G237" i="51"/>
  <c r="G236" i="51"/>
  <c r="G235" i="51"/>
  <c r="G234" i="51"/>
  <c r="G233" i="51"/>
  <c r="G232" i="51"/>
  <c r="G231" i="51"/>
  <c r="G230" i="51"/>
  <c r="G229" i="51"/>
  <c r="G228" i="51"/>
  <c r="G227" i="51"/>
  <c r="G226" i="51"/>
  <c r="G225" i="51"/>
  <c r="G224" i="51"/>
  <c r="G223" i="51"/>
  <c r="G222" i="51"/>
  <c r="G221" i="51"/>
  <c r="G220" i="51"/>
  <c r="G219" i="51"/>
  <c r="G218" i="51"/>
  <c r="G217" i="51"/>
  <c r="G216" i="51"/>
  <c r="G215" i="51"/>
  <c r="G214" i="51"/>
  <c r="G213" i="51"/>
  <c r="G212" i="51"/>
  <c r="G211" i="51"/>
  <c r="G210" i="51"/>
  <c r="G209" i="51"/>
  <c r="G208" i="51"/>
  <c r="G207" i="51"/>
  <c r="G206" i="51"/>
  <c r="G205" i="51"/>
  <c r="G204" i="51"/>
  <c r="G203" i="51"/>
  <c r="G202" i="51"/>
  <c r="G201" i="51"/>
  <c r="G200" i="51"/>
  <c r="G199" i="51"/>
  <c r="G198" i="51"/>
  <c r="G197" i="51"/>
  <c r="G196" i="51"/>
  <c r="G195" i="51"/>
  <c r="G194" i="51"/>
  <c r="G193" i="51"/>
  <c r="G192" i="51"/>
  <c r="G191" i="51"/>
  <c r="G190" i="51"/>
  <c r="G189" i="51"/>
  <c r="G188" i="51"/>
  <c r="G187" i="51"/>
  <c r="G186" i="51"/>
  <c r="G185" i="51"/>
  <c r="G184" i="51"/>
  <c r="G183" i="51"/>
  <c r="G182" i="51"/>
  <c r="G181" i="51"/>
  <c r="G180" i="51"/>
  <c r="G179" i="51"/>
  <c r="G178" i="51"/>
  <c r="G177" i="51"/>
  <c r="G176" i="51"/>
  <c r="G175" i="51"/>
  <c r="G174" i="51"/>
  <c r="G173" i="51"/>
  <c r="G172" i="51"/>
  <c r="G171" i="51"/>
  <c r="G170" i="51"/>
  <c r="G169" i="51"/>
  <c r="G168" i="51"/>
  <c r="G167" i="51"/>
  <c r="G166" i="51"/>
  <c r="G165" i="51"/>
  <c r="G164" i="51"/>
  <c r="G163" i="51"/>
  <c r="G162" i="51"/>
  <c r="G161" i="51"/>
  <c r="G160" i="51"/>
  <c r="G159" i="51"/>
  <c r="G158" i="51"/>
  <c r="G157" i="51"/>
  <c r="G156" i="51"/>
  <c r="G155" i="51"/>
  <c r="G154" i="51"/>
  <c r="G153" i="51"/>
  <c r="G152" i="51"/>
  <c r="G151" i="51"/>
  <c r="G150" i="51"/>
  <c r="G149" i="51"/>
  <c r="G148" i="51"/>
  <c r="G147" i="51"/>
  <c r="G146" i="51"/>
  <c r="G145" i="51"/>
  <c r="G144" i="51"/>
  <c r="G143" i="51"/>
  <c r="G142" i="51"/>
  <c r="G141" i="51"/>
  <c r="G140" i="51"/>
  <c r="G139" i="51"/>
  <c r="G138" i="51"/>
  <c r="G137" i="51"/>
  <c r="G136" i="51"/>
  <c r="G135" i="51"/>
  <c r="G134" i="51"/>
  <c r="G133" i="51"/>
  <c r="G132" i="51"/>
  <c r="G131" i="51"/>
  <c r="G130" i="51"/>
  <c r="G129" i="51"/>
  <c r="G128" i="51"/>
  <c r="G127" i="51"/>
  <c r="G126" i="51"/>
  <c r="G125" i="51"/>
  <c r="G124" i="51"/>
  <c r="G123" i="51"/>
  <c r="G122" i="51"/>
  <c r="G121" i="51"/>
  <c r="G120" i="51"/>
  <c r="G119" i="51"/>
  <c r="G118" i="51"/>
  <c r="G117" i="51"/>
  <c r="G116" i="51"/>
  <c r="G115" i="51"/>
  <c r="G114" i="51"/>
  <c r="G113" i="51"/>
  <c r="G112" i="51"/>
  <c r="G111" i="51"/>
  <c r="G110" i="51"/>
  <c r="G109" i="51"/>
  <c r="G108" i="51"/>
  <c r="G107" i="51"/>
  <c r="G106" i="51"/>
  <c r="G105" i="51"/>
  <c r="G104" i="51"/>
  <c r="G103" i="51"/>
  <c r="G102" i="51"/>
  <c r="G101" i="51"/>
  <c r="G100" i="51"/>
  <c r="G99" i="51"/>
  <c r="G98" i="51"/>
  <c r="G97" i="51"/>
  <c r="G96" i="51"/>
  <c r="G95" i="51"/>
  <c r="G94" i="51"/>
  <c r="G93" i="51"/>
  <c r="G92" i="51"/>
  <c r="G91" i="51"/>
  <c r="G90" i="51"/>
  <c r="G89" i="51"/>
  <c r="G88" i="51"/>
  <c r="G87" i="51"/>
  <c r="G86" i="51"/>
  <c r="G85" i="51"/>
  <c r="G84" i="51"/>
  <c r="G83" i="51"/>
  <c r="G82" i="51"/>
  <c r="G81" i="51"/>
  <c r="G80" i="51"/>
  <c r="G79" i="51"/>
  <c r="G78" i="51"/>
  <c r="G77" i="51"/>
  <c r="G76" i="51"/>
  <c r="G75" i="51"/>
  <c r="G74" i="51"/>
  <c r="G73" i="51"/>
  <c r="G72" i="51"/>
  <c r="G71" i="51"/>
  <c r="G70" i="51"/>
  <c r="G69" i="51"/>
  <c r="G68" i="51"/>
  <c r="G67" i="51"/>
  <c r="G66" i="51"/>
  <c r="G65" i="51"/>
  <c r="G64" i="51"/>
  <c r="G63" i="51"/>
  <c r="G62" i="51"/>
  <c r="G61" i="51"/>
  <c r="G60" i="51"/>
  <c r="G59" i="51"/>
  <c r="G58" i="51"/>
  <c r="G57" i="51"/>
  <c r="G56" i="51"/>
  <c r="G55" i="51"/>
  <c r="G54" i="51"/>
  <c r="G53" i="51"/>
  <c r="G52" i="51"/>
  <c r="G51" i="51"/>
  <c r="G50" i="51"/>
  <c r="G49" i="51"/>
  <c r="G48" i="51"/>
  <c r="G47" i="51"/>
  <c r="G46" i="51"/>
  <c r="G45" i="51"/>
  <c r="G44" i="51"/>
  <c r="G43" i="51"/>
  <c r="G42" i="51"/>
  <c r="G41" i="51"/>
  <c r="G40" i="51"/>
  <c r="G39" i="51"/>
  <c r="G38" i="51"/>
  <c r="G37" i="51"/>
  <c r="G36" i="51"/>
  <c r="G35" i="51"/>
  <c r="G34" i="51"/>
  <c r="G33" i="51"/>
  <c r="G32" i="51"/>
  <c r="G31" i="51"/>
  <c r="G30" i="51"/>
  <c r="G29" i="51"/>
  <c r="G28" i="51"/>
  <c r="G27" i="51"/>
  <c r="G26" i="51"/>
  <c r="G25" i="51"/>
  <c r="G24" i="51"/>
  <c r="G23" i="51"/>
  <c r="G22" i="51"/>
  <c r="G21" i="51"/>
  <c r="G20" i="51"/>
  <c r="G19" i="51"/>
  <c r="G18" i="51"/>
  <c r="G17" i="51"/>
  <c r="G16" i="51"/>
  <c r="G15" i="51"/>
  <c r="G14" i="51"/>
  <c r="G13" i="51"/>
  <c r="G12" i="51"/>
  <c r="G11" i="51"/>
  <c r="G10" i="51"/>
  <c r="G9" i="51"/>
  <c r="G8" i="51"/>
  <c r="G7" i="51"/>
  <c r="G6" i="51"/>
  <c r="J320" i="51" l="1"/>
  <c r="J315" i="51"/>
  <c r="G551" i="51"/>
  <c r="C26" i="45" l="1"/>
  <c r="B26" i="45"/>
  <c r="C10" i="45"/>
  <c r="B10" i="45"/>
  <c r="A1" i="45"/>
  <c r="C11" i="43"/>
  <c r="B11" i="43"/>
  <c r="A1" i="43"/>
  <c r="A11" i="42"/>
  <c r="A6" i="42"/>
  <c r="A1" i="42"/>
  <c r="A15" i="41"/>
  <c r="A8" i="41"/>
  <c r="A1" i="41"/>
  <c r="C12" i="39"/>
  <c r="B12" i="39"/>
  <c r="C7" i="39"/>
  <c r="B7" i="39"/>
  <c r="A1" i="39"/>
  <c r="C15" i="38"/>
  <c r="B15" i="38"/>
  <c r="C7" i="38"/>
  <c r="B7" i="38"/>
  <c r="A1" i="38"/>
  <c r="C16" i="36"/>
  <c r="B16" i="36"/>
  <c r="C8" i="36"/>
  <c r="B8" i="36"/>
  <c r="A1" i="36"/>
  <c r="C16" i="35"/>
  <c r="B16" i="35"/>
  <c r="C8" i="35"/>
  <c r="B8" i="35"/>
  <c r="A1" i="35"/>
  <c r="C7" i="29"/>
  <c r="B7" i="29"/>
  <c r="A1" i="29"/>
  <c r="C7" i="27"/>
  <c r="B7" i="27"/>
  <c r="A1" i="27"/>
  <c r="C15" i="20"/>
  <c r="B15" i="20"/>
  <c r="C8" i="20"/>
  <c r="B8" i="20"/>
  <c r="A1" i="20"/>
  <c r="C11" i="17"/>
  <c r="B11" i="17"/>
  <c r="C7" i="17"/>
  <c r="B7" i="17"/>
  <c r="A1" i="17"/>
  <c r="C15" i="12"/>
  <c r="B15" i="12"/>
  <c r="C8" i="12"/>
  <c r="B8" i="12"/>
  <c r="A1" i="12"/>
  <c r="C18" i="9"/>
  <c r="B18" i="9"/>
  <c r="C8" i="9"/>
  <c r="B8" i="9"/>
  <c r="A1" i="9"/>
</calcChain>
</file>

<file path=xl/sharedStrings.xml><?xml version="1.0" encoding="utf-8"?>
<sst xmlns="http://schemas.openxmlformats.org/spreadsheetml/2006/main" count="6157" uniqueCount="2308">
  <si>
    <t>Sociedad:</t>
  </si>
  <si>
    <t>GROW S.A.E.C.A.</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</si>
  <si>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</si>
  <si>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</si>
  <si>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</si>
  <si>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</si>
  <si>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</si>
  <si>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</si>
  <si>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</si>
  <si>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</si>
  <si>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</si>
  <si>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</si>
  <si>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</si>
  <si>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</si>
  <si>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</si>
  <si>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</si>
  <si>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</si>
  <si>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</si>
  <si>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</si>
  <si>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</si>
  <si>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</si>
  <si>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</si>
  <si>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</si>
  <si>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</si>
  <si>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</si>
  <si>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3'!A1</t>
  </si>
  <si>
    <t>Inversiones temporales</t>
  </si>
  <si>
    <t>'Nota 4'!A1</t>
  </si>
  <si>
    <t>Cuentas por cobrar comerciales</t>
  </si>
  <si>
    <t>'Nota 5'!A1</t>
  </si>
  <si>
    <t>Otros créditos</t>
  </si>
  <si>
    <t>'Nota 6'!A1</t>
  </si>
  <si>
    <t>Nota 5</t>
  </si>
  <si>
    <t>Inventarios</t>
  </si>
  <si>
    <t>'Nota 7'!A1</t>
  </si>
  <si>
    <t>Inversión en asociadas</t>
  </si>
  <si>
    <t>'Nota 8'!A1</t>
  </si>
  <si>
    <t>Propiedades, planta y equipo</t>
  </si>
  <si>
    <t>'Nota 9'!A1</t>
  </si>
  <si>
    <t>Activos disponibles para la venta</t>
  </si>
  <si>
    <t>'Nota 10'!A1</t>
  </si>
  <si>
    <t>Activos intangibles</t>
  </si>
  <si>
    <t>Nota 11 y 12</t>
  </si>
  <si>
    <t>Goodwill</t>
  </si>
  <si>
    <t>Nota 12</t>
  </si>
  <si>
    <t>Cuentas por pagar comerciales</t>
  </si>
  <si>
    <t>Nota 13'</t>
  </si>
  <si>
    <t>Préstamos a corto plazo</t>
  </si>
  <si>
    <t>'Nota 14'!A1</t>
  </si>
  <si>
    <t>Porción corriente de la deuda a largo plazo</t>
  </si>
  <si>
    <t>'Nota 15'!A1</t>
  </si>
  <si>
    <t>Remuneraciones y cargas sociales a pagar</t>
  </si>
  <si>
    <t>'Nota 16'!A1</t>
  </si>
  <si>
    <t>Impuestos a pagar</t>
  </si>
  <si>
    <t>Nota 17</t>
  </si>
  <si>
    <t>Provisiones</t>
  </si>
  <si>
    <t>Nota 18</t>
  </si>
  <si>
    <t>Otros pasivos corrientes</t>
  </si>
  <si>
    <t>Nota 19</t>
  </si>
  <si>
    <t>Prestamos a largo plazo</t>
  </si>
  <si>
    <t>Nota 14</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</si>
  <si>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</si>
  <si>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</si>
  <si>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</si>
  <si>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</si>
  <si>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</si>
  <si>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</si>
  <si>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</si>
  <si>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</si>
  <si>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</si>
  <si>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</si>
  <si>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</si>
  <si>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</si>
  <si>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</si>
  <si>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</si>
  <si>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</si>
  <si>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</si>
  <si>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</si>
  <si>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</si>
  <si>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</si>
  <si>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</si>
  <si>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</si>
  <si>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</si>
  <si>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</si>
  <si>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N ota 27</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</si>
  <si>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</si>
  <si>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</si>
  <si>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</si>
  <si>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</si>
  <si>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</si>
  <si>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</si>
  <si>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</si>
  <si>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</si>
  <si>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</si>
  <si>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</si>
  <si>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</si>
  <si>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</si>
  <si>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</si>
  <si>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</si>
  <si>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</si>
  <si>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</si>
  <si>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</si>
  <si>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</si>
  <si>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</si>
  <si>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</si>
  <si>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</si>
  <si>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</si>
  <si>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</si>
  <si>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</si>
  <si>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</si>
  <si>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</si>
  <si>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</si>
  <si>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</si>
  <si>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</si>
  <si>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</si>
  <si>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</si>
  <si>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</si>
  <si>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</si>
  <si>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</si>
  <si>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</si>
  <si>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miles de guaraníes)</t>
  </si>
  <si>
    <t>Nota</t>
  </si>
  <si>
    <t>ACTIVOS</t>
  </si>
  <si>
    <t>Activos Corrientes</t>
  </si>
  <si>
    <t>Cuentas por cobrar</t>
  </si>
  <si>
    <t>Total activos corrientes</t>
  </si>
  <si>
    <t>Activos no Corrientes</t>
  </si>
  <si>
    <r>
      <t xml:space="preserve">Cuentas por cobrar comerciales </t>
    </r>
    <r>
      <rPr>
        <sz val="11"/>
        <color theme="0"/>
        <rFont val="Calibri Light"/>
        <family val="2"/>
      </rPr>
      <t>NC</t>
    </r>
  </si>
  <si>
    <t xml:space="preserve">Inversiones  </t>
  </si>
  <si>
    <t>Propiedades, planta y equipo/Bienes de uso, neto</t>
  </si>
  <si>
    <t>Total activos no corrientes</t>
  </si>
  <si>
    <t>Total Activos</t>
  </si>
  <si>
    <t>Pasivos corrientes</t>
  </si>
  <si>
    <t>'Nota 13'!A1</t>
  </si>
  <si>
    <t xml:space="preserve">Préstamos a corto plazo </t>
  </si>
  <si>
    <t>'Nota 17'!A1</t>
  </si>
  <si>
    <t>'Nota 18'!A1</t>
  </si>
  <si>
    <t>'Nota 19'!A1</t>
  </si>
  <si>
    <t>Total Pasivos Corrientes</t>
  </si>
  <si>
    <t>Pasivos no corrientes</t>
  </si>
  <si>
    <r>
      <t xml:space="preserve">Cuentas por pagar comerciales </t>
    </r>
    <r>
      <rPr>
        <sz val="11"/>
        <color theme="0"/>
        <rFont val="Calibri Light"/>
        <family val="2"/>
      </rPr>
      <t>NC</t>
    </r>
  </si>
  <si>
    <t xml:space="preserve">Préstamos a largo plazo </t>
  </si>
  <si>
    <t>Otros pasivos  no corrientes</t>
  </si>
  <si>
    <t>Total pasivos no corrientes</t>
  </si>
  <si>
    <t>Total Pasivos</t>
  </si>
  <si>
    <t>Patrimonio Neto</t>
  </si>
  <si>
    <t>'Nota 20'!A1</t>
  </si>
  <si>
    <t>' Nota 21'!A1</t>
  </si>
  <si>
    <t>Reservas facultatitvas</t>
  </si>
  <si>
    <t>Aporte Para Futura Integración</t>
  </si>
  <si>
    <t xml:space="preserve">Prima de Emisión </t>
  </si>
  <si>
    <t>'Nota 22'!A1</t>
  </si>
  <si>
    <t>'Nota 23'!A1</t>
  </si>
  <si>
    <t>Subtotal</t>
  </si>
  <si>
    <t>'Nota 24'!A1</t>
  </si>
  <si>
    <t>Total Patrimonio Neto</t>
  </si>
  <si>
    <t>Total Pasivos y Patrimonio Neto</t>
  </si>
  <si>
    <t>Las notas que se acompañan forman parte integrante de estos estados.</t>
  </si>
  <si>
    <t xml:space="preserve"> </t>
  </si>
  <si>
    <t>ESTADO DE RESULTADOS</t>
  </si>
  <si>
    <t xml:space="preserve"> (En miles de guaraníes)</t>
  </si>
  <si>
    <t>'Nota 25'!A1</t>
  </si>
  <si>
    <t>'Nota 26'!A1</t>
  </si>
  <si>
    <t>Utilidad bruta</t>
  </si>
  <si>
    <t>'Nota 27'!A1</t>
  </si>
  <si>
    <t xml:space="preserve">Gastos administrativos </t>
  </si>
  <si>
    <t>Otros ingresos  y gastos operativos</t>
  </si>
  <si>
    <t>'Nota 28'!A1</t>
  </si>
  <si>
    <t>Resultado operativo</t>
  </si>
  <si>
    <t>'Nota 29'!A1</t>
  </si>
  <si>
    <t>Gastos financieros -  neto</t>
  </si>
  <si>
    <t>'Nota 30'!A1</t>
  </si>
  <si>
    <t>Resultados ordinarios antes de impuesto a la renta y participación minoritaria</t>
  </si>
  <si>
    <t>'Nota 31'!A1</t>
  </si>
  <si>
    <t>Resultado ordinario antes del impuesto a la renta</t>
  </si>
  <si>
    <t>'Nota 32'!A1</t>
  </si>
  <si>
    <t>Resultado neto de actividades ordinarias</t>
  </si>
  <si>
    <t>'Nota 33'!A1</t>
  </si>
  <si>
    <t>'Nota 34'!A1</t>
  </si>
  <si>
    <t xml:space="preserve">Utilidad/(Pérdida) neta del año </t>
  </si>
  <si>
    <t>'Nota 35'!A1</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</si>
  <si>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</si>
  <si>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</si>
  <si>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</si>
  <si>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</si>
  <si>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</si>
  <si>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</si>
  <si>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</si>
  <si>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</si>
  <si>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</si>
  <si>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</si>
  <si>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</si>
  <si>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</si>
  <si>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</si>
  <si>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</si>
  <si>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</si>
  <si>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</si>
  <si>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</si>
  <si>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</si>
  <si>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Rescate de acciones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</si>
  <si>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</si>
  <si>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</si>
  <si>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</si>
  <si>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</si>
  <si>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</si>
  <si>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</si>
  <si>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</si>
  <si>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</si>
  <si>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</si>
  <si>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Ganancias reservadas</t>
  </si>
  <si>
    <t>Capital suscripto e integrado</t>
  </si>
  <si>
    <t>Acciones en tesorería</t>
  </si>
  <si>
    <t xml:space="preserve">Aporte Para Futura ingración </t>
  </si>
  <si>
    <t>Primas de emisión</t>
  </si>
  <si>
    <t>Reserva de revalúo técnico</t>
  </si>
  <si>
    <t>Reserva facultativa</t>
  </si>
  <si>
    <t>Total</t>
  </si>
  <si>
    <t>Integración del capital social</t>
  </si>
  <si>
    <t>Prima de emisión</t>
  </si>
  <si>
    <t>Aporte para futura integración</t>
  </si>
  <si>
    <t>Totales</t>
  </si>
  <si>
    <t>Descripción</t>
  </si>
  <si>
    <t>Otros ingresos</t>
  </si>
  <si>
    <t>Inversiones</t>
  </si>
  <si>
    <t>Diferencia de cambio</t>
  </si>
  <si>
    <t>NOTAS A LOS ESTADOS FINANCIEROS CORRESPONDIENTES AL PERIODO TERMINADO</t>
  </si>
  <si>
    <t>NOTA 1 – DESCRIPCIÓN DE LA NATURALEZA Y DEL NEGOCIO DE LA COMPAÑÍA</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</si>
  <si>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</si>
  <si>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</si>
  <si>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</si>
  <si>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no reconocen en forma integral los efectos de la inflación sobre la situación patrimonial y financiera de la sociedad, sobre los resultados de sus operaciones y los flujos de efectivo.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</si>
  <si>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</si>
  <si>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</si>
  <si>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</si>
  <si>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</si>
  <si>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</si>
  <si>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El siguiente es el detalle de las cotizaciones del dólar estadounidense respecto al Guaraní, al cierre de los estados financieros:</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</si>
  <si>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</si>
  <si>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</si>
  <si>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</si>
  <si>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Bienes recibidos en recuperación de crédito, se valúan al menor valor entre el monto del crédito recuperado y el valor de mercado de los bienes recibidos. </t>
  </si>
  <si>
    <t>Las inversiones se valúan al costo y corresponden a acciones de las siguientes empresas: Banco Continental S.A.E.C.A., Banco Río S.A.E.C.A y Credipar S.A. (Nota 8)</t>
  </si>
  <si>
    <t>f. Previsión para cuentas de dudoso cobro/incobrables</t>
  </si>
  <si>
    <t xml:space="preserve"> Las previsiones para cuentas de dudoso cobro se determinan al cierre de cada ejercicio y/o mensualmente sobre la base del estudio de la cartera de créditos realizado con el objeto de determinar la porción no recuperable de las cuentas a cobrar. El valor de la previsión no deberá ser menor al 40% de la cartera en mora.</t>
  </si>
  <si>
    <t>g. Cuentas a cobrar comerciales</t>
  </si>
  <si>
    <t>Componen los préstamos otorgados a los clientes, en las distintas modalidades, incluyendo los créditos en gestión de cobro, deducida las previsiones para incobrables. En el ejercicio 2.022 se incorporó a la cartera de crédito los deudores por ventas de lotes generados por los negocios inmobiliarios.
El riesgo crediticio es controlado por la gerencia de la entidad, principalmente a través de la evaluación y análisis de las transacciones individuales, para los cuales se consideran ciertos aspectos definidos en la política de crédito de la entidad tales como la capacidad de pago demostrada y endeudamiento del solicitante, limites individuales de otorgamiento de créditos, y garantías.
Las tasas anuales de interés de los créditos concedidos por la Entidad están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
La cartera de crédito ha sido valuada a su valor nominal más intereses devengados al cierre del ejercicio neto de previsiones, las cuales han sido calculadas de acuerdo a procedimientos internos de valuación crediticia de la entidad, que, por criterio de prudencia, busca cierta asimilación a la metodología aplicada por las entidades financieras reguladas, según normativas vigentes.</t>
  </si>
  <si>
    <t>h. Activos disponibles para la venta</t>
  </si>
  <si>
    <t>Los activos disponibles para la venta representan bienes que fueron desafectados de la actividad productiva y se mantienen con el único objetivo de ser vendidos. Este rubro comprende:</t>
  </si>
  <si>
    <t>A)	Inversiones Inmobiliarias representan la adquisición de inmuebles que serán destinados a loteamientos para la venta, está compuesto por el valor de adquisición más los costos de proyecto de loteamiento.
B)	Estos bienes fueron valuados al valor menor entre saldo de la deuda inmediata antes de la adjudicación y el valor de mercado estimado más los gastos necesarios para su formalización. Una vez incorporados al patrimonio los bienes inmuebles fueron tasados y sus valores fueron actualizados a los precios de mercados.</t>
  </si>
  <si>
    <t>i. Previsiones para desvalorización y deterioro de inventarios</t>
  </si>
  <si>
    <t>No aplica a la entidad</t>
  </si>
  <si>
    <t>j. Propiedades, planta y equipo</t>
  </si>
  <si>
    <t xml:space="preserve">Los bienes de uso están valuados a su costo de adquisición más todos los gastos necesarios para su puesta en funcionamiento. Hasta el ejercicio 2019, dichos costos se ajustaron de acuerdo con la inflación local, con contrapartida en una reserva del patrimonio neto. </t>
  </si>
  <si>
    <t>A partir del ejercicio 2020, se ha realizado la estimación del valor residual de los componentes de bienes de uso, de acuerdo con el siguiente detalle:</t>
  </si>
  <si>
    <t>El valor de los bienes, neto del valor residual estimado, se deprecia utilizando el método de línea recta sobre la base de la vida útil estimada de los distintos bienes. Los años de vida útil estimados son los siguientes:</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</si>
  <si>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</si>
  <si>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</si>
  <si>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k. Intangibles</t>
  </si>
  <si>
    <t>Un activo intangible es reconocido cuando es probable que los beneficios económicos futuros que se han atribuido al mismo fluyan a la Sociedad y el costo del activo pueda ser valorizado de forma fiable. La Sociedad evalúa la probabilidad de obtener beneficios económicos futuros utilizando hipótesis razonables y fundadas, que representen las mejores estimaciones de la Administración respecto al conjunto de condiciones económicas que existirán durante la vida útil del activo.</t>
  </si>
  <si>
    <t xml:space="preserve">Los activos intangibles son valuados a su costo neto de amortizaciones, menos las pérdidas por deterioro, si correspondiera. </t>
  </si>
  <si>
    <t>l. Goodwill</t>
  </si>
  <si>
    <t>m. Reconocimiento de ingresos y egresos</t>
  </si>
  <si>
    <t>Los ingresos y egresos son reconocidos en función de su devengamiento.</t>
  </si>
  <si>
    <t>n. Impuesto a la renta</t>
  </si>
  <si>
    <t>El impuesto a la renta sobre el resultado del año comprende el impuesto corriente, el cual es el impuesto a pagar calculado sobre el monto imponible de ganancia del ejercicio, utilizando la tasa del impuesto a la renta vigente a la fecha de los estados financieros del 10%, ajustada por las partidas que la ley incluye o excluye para la determinación de la utilidad gravable a la que se aplica la tasa legal vigente del impuesto y por el reconocimiento del cargo o el ingreso originado por la aplicación del impuesto diferido, si los hubiere.</t>
  </si>
  <si>
    <t>o. Restricciones a la distribución de utilidades</t>
  </si>
  <si>
    <t>No existe restricciónes establecidas sobre la distribuión de utilidades, a más de la Reserva Legal.</t>
  </si>
  <si>
    <t>p. Cuentas a pagar</t>
  </si>
  <si>
    <t>Las cuentas a pagar están presentadas a su valor nominal.</t>
  </si>
  <si>
    <t>q. Préstamos bancarios</t>
  </si>
  <si>
    <t>Las deudas financieras están presentadas a su valor nominal, con cualquier diferencia entre el costo y su valor de cancelación, reconocida en el Estado de Resultados durante el período de financiamiento, utilizando tasas de interés efectivas.</t>
  </si>
  <si>
    <t>r.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</si>
  <si>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</si>
  <si>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</si>
  <si>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</si>
  <si>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</si>
  <si>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</si>
  <si>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</si>
  <si>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</si>
  <si>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</si>
  <si>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1.1.1.101.02.1.03</t>
  </si>
  <si>
    <t>Recaudaciones a depositar</t>
  </si>
  <si>
    <t>1.1.1.101.02.1.01</t>
  </si>
  <si>
    <t>Bancos Locales - Moneda local Guaraníes</t>
  </si>
  <si>
    <t>Bancos Locales - Moneda extranjera Dólares</t>
  </si>
  <si>
    <t xml:space="preserve">Dinero en tránsito - moneda local </t>
  </si>
  <si>
    <t>1.1.1.103.00.0.00</t>
  </si>
  <si>
    <t>NOTA 4 - INVERSIONES TEMPORALES</t>
  </si>
  <si>
    <t>En miles de guaranies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</si>
  <si>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</si>
  <si>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</si>
  <si>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</si>
  <si>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</si>
  <si>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</si>
  <si>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</si>
  <si>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</si>
  <si>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</si>
  <si>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</si>
  <si>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 xml:space="preserve">   </t>
  </si>
  <si>
    <t>Corresponde al saldo de los  créditos a favor de la empresa provenientes de la colocación de préstamos y/o venta de inmuebles a plazo separados en ventas locales en moneda nacional y/o extranjera de las ventas fuera del país en moneda nacional  y/o extranjera</t>
  </si>
  <si>
    <t xml:space="preserve">NOTA  5 – CUENTAS POR COBRAR </t>
  </si>
  <si>
    <t>En miles de guaraníes</t>
  </si>
  <si>
    <t>Composición de la cartera de créditos por ventas</t>
  </si>
  <si>
    <t>Deudores por prestamos otorgados</t>
  </si>
  <si>
    <t>Moneda Local Guaraníes</t>
  </si>
  <si>
    <t>1.4.1.173.02.1.01</t>
  </si>
  <si>
    <t>Situación</t>
  </si>
  <si>
    <t>Monto</t>
  </si>
  <si>
    <t>Moneda Extranjera Dólares</t>
  </si>
  <si>
    <t>A  Total Cartera no Vencida</t>
  </si>
  <si>
    <t>Deudores por Documentos descontado</t>
  </si>
  <si>
    <t>1.4.1.405.01.1.00</t>
  </si>
  <si>
    <t>B. Total Cartera Vencida</t>
  </si>
  <si>
    <t>Composición Cartera Vencida</t>
  </si>
  <si>
    <t>Deudores por Venta de bienes adjudicados</t>
  </si>
  <si>
    <t>Vencida</t>
  </si>
  <si>
    <t>Créditos e Gestión de Cobro</t>
  </si>
  <si>
    <t>Deudores por Tarjeta de credito</t>
  </si>
  <si>
    <t>1.4.1.205.02.1.01</t>
  </si>
  <si>
    <t>Créditos Morosos</t>
  </si>
  <si>
    <t>Intereses a cobrar</t>
  </si>
  <si>
    <t>1.4.8.225.82.1.00</t>
  </si>
  <si>
    <t>Total de la cartera de créditos (A+B)</t>
  </si>
  <si>
    <t>Intereses a devengar</t>
  </si>
  <si>
    <t>1.4.8.225.94.1.01</t>
  </si>
  <si>
    <t>(-) Total Previsiones</t>
  </si>
  <si>
    <t>Deudores por prestamos vencidos</t>
  </si>
  <si>
    <t>Moneda Extranjera otros</t>
  </si>
  <si>
    <t>TOTAL  NETO DE LA CARTERA DE CRÉDITOS</t>
  </si>
  <si>
    <t>Intereses a cobrar vencidos</t>
  </si>
  <si>
    <t>Observaciones</t>
  </si>
  <si>
    <t>Intereses a devengar Vencidos</t>
  </si>
  <si>
    <t>Criterios de Clasificación utilizados</t>
  </si>
  <si>
    <t>De</t>
  </si>
  <si>
    <t>A</t>
  </si>
  <si>
    <t>Vigente</t>
  </si>
  <si>
    <t>1 día</t>
  </si>
  <si>
    <t>60 días</t>
  </si>
  <si>
    <t>Deudores por venta de Lotes</t>
  </si>
  <si>
    <t>1.4.1.174.00.0.00</t>
  </si>
  <si>
    <t>Vencido</t>
  </si>
  <si>
    <t>61 días</t>
  </si>
  <si>
    <t>90 días</t>
  </si>
  <si>
    <t>Ingreso diferido</t>
  </si>
  <si>
    <t>2.4.8.264.92.0.00</t>
  </si>
  <si>
    <t>En Gestión</t>
  </si>
  <si>
    <t>91 días</t>
  </si>
  <si>
    <t xml:space="preserve">Deudores varios </t>
  </si>
  <si>
    <t>1.4.1.206.00.0.00</t>
  </si>
  <si>
    <t>Creditos Morosos</t>
  </si>
  <si>
    <t>Otros</t>
  </si>
  <si>
    <t>Menos Previsiones</t>
  </si>
  <si>
    <t>1.4.9.000.00.0.00</t>
  </si>
  <si>
    <t>1.6.1.265.00.0.00</t>
  </si>
  <si>
    <t>1.6.8.347.82.0.03</t>
  </si>
  <si>
    <t>Ingresos diferidos</t>
  </si>
  <si>
    <t>2.4.8.000.00.0.00</t>
  </si>
  <si>
    <t>1.6.9.000.00.0.00</t>
  </si>
  <si>
    <t>Total Cuentas a Cobrar Comerciales</t>
  </si>
  <si>
    <t>NOTA 7 – INVENTARIOS</t>
  </si>
  <si>
    <t>Los bienes de cambio están compuestos de la siguiente manera:</t>
  </si>
  <si>
    <t>Mercaderías</t>
  </si>
  <si>
    <t>Productos terminados</t>
  </si>
  <si>
    <t>Productos en proceso</t>
  </si>
  <si>
    <t>Materia prima</t>
  </si>
  <si>
    <t>(nuevas cuentas a incluir)</t>
  </si>
  <si>
    <t>(-) Previsión para desvalorización y deterioro de inventario</t>
  </si>
  <si>
    <t xml:space="preserve">Total </t>
  </si>
  <si>
    <t>NOTA 6 - OTROS CRÉDITOS</t>
  </si>
  <si>
    <t>El rubro de otros créditos se compone como sigue:</t>
  </si>
  <si>
    <t>Corrientes</t>
  </si>
  <si>
    <t>No corrientes</t>
  </si>
  <si>
    <t>Anticipos</t>
  </si>
  <si>
    <t>Garantía de Alquiler</t>
  </si>
  <si>
    <t>1.5.1.243.01.0.08</t>
  </si>
  <si>
    <t>Gastos pagados por adelantado</t>
  </si>
  <si>
    <t>Anticipo Impuesto a la Renta</t>
  </si>
  <si>
    <t>1.5.1.245.04.1.01</t>
  </si>
  <si>
    <t>Deudores por venta de cartera</t>
  </si>
  <si>
    <t>1.5.1.241.02.0.11</t>
  </si>
  <si>
    <t>Retención Impuesto al Valor agregado</t>
  </si>
  <si>
    <t>Retención IDU</t>
  </si>
  <si>
    <t>1.5.1.247.02.0.04</t>
  </si>
  <si>
    <t>Nota 8 - INVERSIONES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</si>
  <si>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</si>
  <si>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</si>
  <si>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</si>
  <si>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</si>
  <si>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</si>
  <si>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</si>
  <si>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</si>
  <si>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</si>
  <si>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</si>
  <si>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</si>
  <si>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</si>
  <si>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</si>
  <si>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</si>
  <si>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</si>
  <si>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</si>
  <si>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</si>
  <si>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Banco Continental SAECA</t>
  </si>
  <si>
    <t>80019270-2</t>
  </si>
  <si>
    <t>Banco Rio SAECA</t>
  </si>
  <si>
    <t xml:space="preserve">
80002227-0</t>
  </si>
  <si>
    <t>Credipar s.a.</t>
  </si>
  <si>
    <t>80054423-4</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</si>
  <si>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</si>
  <si>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</si>
  <si>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</si>
  <si>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</si>
  <si>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</si>
  <si>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</si>
  <si>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</si>
  <si>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</si>
  <si>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</si>
  <si>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</si>
  <si>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</si>
  <si>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</si>
  <si>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</si>
  <si>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</si>
  <si>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</si>
  <si>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</si>
  <si>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</si>
  <si>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</si>
  <si>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</si>
  <si>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Mejoras en propiedad de terceros</t>
  </si>
  <si>
    <t>NOTA 10 – ACTIVOS DISPONIBLES PARA LA VENTA</t>
  </si>
  <si>
    <t>Propiedad, planta y equipo</t>
  </si>
  <si>
    <t>(Detallar bienes de uso)</t>
  </si>
  <si>
    <t>(Detallar activos intangibles)</t>
  </si>
  <si>
    <t>Inversiones Inmobiliarias</t>
  </si>
  <si>
    <t xml:space="preserve">Costo Diferido de inmuebles vendidos </t>
  </si>
  <si>
    <t>1.9.1.344.00.0.00</t>
  </si>
  <si>
    <t>Total general</t>
  </si>
  <si>
    <t>NOTA 11 – ACTIVOS INTANGIBLES</t>
  </si>
  <si>
    <t>1.9.1.337.02.0.01</t>
  </si>
  <si>
    <t>Menos amortización acumulada</t>
  </si>
  <si>
    <t>1.9.1.337.92.0.01</t>
  </si>
  <si>
    <t>NOTA 12 – GOODWILL</t>
  </si>
  <si>
    <t>NOTA 13 – CUENTAS POR PAGAR COMERCIALES</t>
  </si>
  <si>
    <t>Las cuentas por pagar comerciales se componen como sigue:</t>
  </si>
  <si>
    <t>Simbología según ISO 4217</t>
  </si>
  <si>
    <t>Indicación de Moneda</t>
  </si>
  <si>
    <t>Proveedores - Entidades Relacionadas</t>
  </si>
  <si>
    <t>Otros proveedores del exterior</t>
  </si>
  <si>
    <t>Proveedores locales moneda local</t>
  </si>
  <si>
    <t>PYG</t>
  </si>
  <si>
    <t>2.4.4.000.00.0.00</t>
  </si>
  <si>
    <t>Total cuentas a pagar por comerciales</t>
  </si>
  <si>
    <t>No Corrientes</t>
  </si>
  <si>
    <t>Proveedores locales</t>
  </si>
  <si>
    <t>2.9.2.111.01.1.01</t>
  </si>
  <si>
    <t>NOTA 14 –  PRESTAMOS A CORTO Y LARGO PLAZO</t>
  </si>
  <si>
    <t>(a) Equivalentes al tipo de cambio referencial de la fecha de presentacion</t>
  </si>
  <si>
    <t>Préstamos de Entidades Locales</t>
  </si>
  <si>
    <t>Vencimiento</t>
  </si>
  <si>
    <t>Símbolo de Moneda</t>
  </si>
  <si>
    <t>Moneda</t>
  </si>
  <si>
    <t>Importe (miles de Gs)</t>
  </si>
  <si>
    <t>Tipo de Garantía</t>
  </si>
  <si>
    <t>FIC Financiera S.A.</t>
  </si>
  <si>
    <t>Codeudoría</t>
  </si>
  <si>
    <t>2.1.4.390.02.1.06</t>
  </si>
  <si>
    <t>Banco RIO S.A.E.C.A.</t>
  </si>
  <si>
    <t>2.1.4.390.02.1.05</t>
  </si>
  <si>
    <t>Deudas bursátiles</t>
  </si>
  <si>
    <t>(Incluir programas de forma individual)</t>
  </si>
  <si>
    <t>Préstamos de Entidades en el Exterior</t>
  </si>
  <si>
    <t>Nombre de la entidad financiera</t>
  </si>
  <si>
    <t>(incluir otras entidades)</t>
  </si>
  <si>
    <t>Intereses préstamos entidades financieras a pagar</t>
  </si>
  <si>
    <t>Intereses a pagar FIC FINANCIERA</t>
  </si>
  <si>
    <t>2.1.8.134.82.1.06</t>
  </si>
  <si>
    <t>Intereses a pagar BANCO RIO</t>
  </si>
  <si>
    <t>2.1.8.134.82.1.08</t>
  </si>
  <si>
    <t>(-) Intereses a Devengar FIC FINANCIERA</t>
  </si>
  <si>
    <t>2.1.8.134.92.1.05</t>
  </si>
  <si>
    <t>(-) Intereses a Devengar BANCO RIO</t>
  </si>
  <si>
    <t>2.1.8.134.92.1.07</t>
  </si>
  <si>
    <t>Intereses deudas bursátiles a pagar</t>
  </si>
  <si>
    <t>Intereses a pagar</t>
  </si>
  <si>
    <t/>
  </si>
  <si>
    <t>(-) Intereses a Devengar</t>
  </si>
  <si>
    <t>Tipo de garantía</t>
  </si>
  <si>
    <t>Banco Itapua S.A.</t>
  </si>
  <si>
    <t>NOTA 16 – REMUNERACIONES Y CARGAS SOCIALES A PAGAR</t>
  </si>
  <si>
    <t>Sueldo y otras remuneraciones a pagar</t>
  </si>
  <si>
    <t>2.4.2.252.01.0.03</t>
  </si>
  <si>
    <t>Aportes y retenciones a pagar</t>
  </si>
  <si>
    <t>2.4.2.252.01.0.01</t>
  </si>
  <si>
    <t>NOTA 17 –  IMPUESTOS A PAGAR</t>
  </si>
  <si>
    <t>Impuesto a la renta a pagar</t>
  </si>
  <si>
    <t>2.4.1.246.01.0.07</t>
  </si>
  <si>
    <t>Impuesto al Valor Agregado a pagar</t>
  </si>
  <si>
    <t>IVA -ventas a plazo</t>
  </si>
  <si>
    <t>NOTA 19 – OTROS PASIVOS CORRIENTES y NO CORRIENTES</t>
  </si>
  <si>
    <t>Retención de IVA a pagar</t>
  </si>
  <si>
    <t>Retención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</si>
  <si>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</si>
  <si>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</si>
  <si>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</si>
  <si>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</si>
  <si>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</si>
  <si>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Dividendos a Pagar</t>
  </si>
  <si>
    <t>NOTA 15 – PORCION CORRIENTE DE LA DEUDA A LARGO PLAZO</t>
  </si>
  <si>
    <t>Préstamos bancarios</t>
  </si>
  <si>
    <t>Bonos bursátiles</t>
  </si>
  <si>
    <t>Intereses bancarios a pagar</t>
  </si>
  <si>
    <t>Intereses bursatiles a pagar</t>
  </si>
  <si>
    <t>NOTA 18 -  PROVISIONES</t>
  </si>
  <si>
    <t>Honorarios de auditoría a pagar</t>
  </si>
  <si>
    <t>2.5.1.000.00.0.00</t>
  </si>
  <si>
    <t>Prebalance</t>
  </si>
  <si>
    <t xml:space="preserve">A Fecha: </t>
  </si>
  <si>
    <t xml:space="preserve">Cotización - Venta: </t>
  </si>
  <si>
    <t xml:space="preserve">Compra: </t>
  </si>
  <si>
    <t xml:space="preserve">Sucursales: </t>
  </si>
  <si>
    <t>TODOS</t>
  </si>
  <si>
    <t>Cuenta</t>
  </si>
  <si>
    <t>Saldo Gs</t>
  </si>
  <si>
    <t>Saldo Eq. Dl.</t>
  </si>
  <si>
    <t>Saldo Eq. Gs.</t>
  </si>
  <si>
    <t>1.0.0.000.00.0.00</t>
  </si>
  <si>
    <t>ACTIVO</t>
  </si>
  <si>
    <t>1.1.0.000.00.0.00</t>
  </si>
  <si>
    <t xml:space="preserve"> DISPONIBLE</t>
  </si>
  <si>
    <t>1.1.1.000.00.0.00</t>
  </si>
  <si>
    <t xml:space="preserve">  CAJA</t>
  </si>
  <si>
    <t>1.1.1.101.00.0.00</t>
  </si>
  <si>
    <t xml:space="preserve">   MONEDAS Y BILLETES</t>
  </si>
  <si>
    <t>1.1.1.101.02.0.00</t>
  </si>
  <si>
    <t xml:space="preserve">    EN LA EMPRESA</t>
  </si>
  <si>
    <t>1.1.1.101.02.1.00</t>
  </si>
  <si>
    <t xml:space="preserve">     EN LA EMPRESA - VISTA</t>
  </si>
  <si>
    <t xml:space="preserve">      Recaudaciones a Depositar</t>
  </si>
  <si>
    <t xml:space="preserve">      Caja Bóveda</t>
  </si>
  <si>
    <t>1.1.2.000.00.0.00</t>
  </si>
  <si>
    <t xml:space="preserve">  INSTITUCIONES FINANCIERAS</t>
  </si>
  <si>
    <t>1.1.2.109.00.0.00</t>
  </si>
  <si>
    <t xml:space="preserve">   OTRAS INSTITUCIONES FINANCIERAS, VISTA</t>
  </si>
  <si>
    <t>1.1.2.109.04.0.00</t>
  </si>
  <si>
    <t xml:space="preserve">    BANCOS PRIVADOS DEL PAIS</t>
  </si>
  <si>
    <t>1.1.2.109.04.1.00</t>
  </si>
  <si>
    <t xml:space="preserve">     BANCOS PRIVADOS DEL PAIS</t>
  </si>
  <si>
    <t>1.1.2.109.04.1.02</t>
  </si>
  <si>
    <t xml:space="preserve">      Banco Sudameris GS</t>
  </si>
  <si>
    <t>1.1.2.109.04.1.03</t>
  </si>
  <si>
    <t xml:space="preserve">      Banco Visión S.A. Cta. 432857</t>
  </si>
  <si>
    <t>1.1.2.109.04.1.04</t>
  </si>
  <si>
    <t xml:space="preserve">      Banco Nac. Fomento Cta. 01.00.14007/0</t>
  </si>
  <si>
    <t>1.1.2.109.04.1.06</t>
  </si>
  <si>
    <t xml:space="preserve">      INTERFISA 50002173</t>
  </si>
  <si>
    <t>1.1.2.109.04.1.07</t>
  </si>
  <si>
    <t xml:space="preserve">      Continental Cta. 59-25-00113824-06</t>
  </si>
  <si>
    <t>1.1.2.109.04.1.08</t>
  </si>
  <si>
    <t xml:space="preserve">      Continental Cta. 59-589603-06</t>
  </si>
  <si>
    <t>1.1.2.109.04.1.10</t>
  </si>
  <si>
    <t xml:space="preserve">      Continental C.A. 59-00252605-07</t>
  </si>
  <si>
    <t>1.1.2.109.04.1.11</t>
  </si>
  <si>
    <t xml:space="preserve">      Continental Cta 59-23-00538143-01</t>
  </si>
  <si>
    <t>1.1.2.109.04.1.12</t>
  </si>
  <si>
    <t xml:space="preserve">      Interfisa Cta 50003975</t>
  </si>
  <si>
    <t>1.1.2.109.04.1.15</t>
  </si>
  <si>
    <t xml:space="preserve">      CONTINENTAL 59-23-776421-09- INFONET</t>
  </si>
  <si>
    <t>1.1.2.109.04.1.18</t>
  </si>
  <si>
    <t xml:space="preserve">      Banco Continental Cta. Nro. 59-00316690-06</t>
  </si>
  <si>
    <t>1.1.2.109.04.1.19</t>
  </si>
  <si>
    <t xml:space="preserve">      Banco Rio SAECA Cta Cte 13-370860-04</t>
  </si>
  <si>
    <t>1.1.2.109.04.1.20</t>
  </si>
  <si>
    <t xml:space="preserve">      Banco BASA Cta. Cte. 100062249 -Pronet SA</t>
  </si>
  <si>
    <t>1.1.2.109.04.1.21</t>
  </si>
  <si>
    <t xml:space="preserve">      Banco BASA CA 155091544</t>
  </si>
  <si>
    <t>1.1.2.109.04.1.22</t>
  </si>
  <si>
    <t xml:space="preserve">      Fic SA de Finanzas CA N° 0331000265</t>
  </si>
  <si>
    <t>1.1.2.109.04.1.23</t>
  </si>
  <si>
    <t xml:space="preserve">      Banco Basa Cta Cte 110002383</t>
  </si>
  <si>
    <t>1.1.2.109.04.1.24</t>
  </si>
  <si>
    <t xml:space="preserve">      Banco Interfisa Cta Cte USD</t>
  </si>
  <si>
    <t>1.1.2.109.04.1.25</t>
  </si>
  <si>
    <t xml:space="preserve">      Banco Río USD Cta Nro. 212679444001</t>
  </si>
  <si>
    <t>1.1.2.109.04.1.26</t>
  </si>
  <si>
    <t xml:space="preserve">      Banco GNB Cta Cte 12914335001</t>
  </si>
  <si>
    <t>1.1.2.113.00.0.00</t>
  </si>
  <si>
    <t xml:space="preserve">   OTROS DOCUMENTOS PARA COMPENSAR</t>
  </si>
  <si>
    <t>1.1.2.113.08.0.00</t>
  </si>
  <si>
    <t xml:space="preserve">    OTRAS ENTIDADES DE INTERMEDIACION</t>
  </si>
  <si>
    <t>1.1.2.113.08.1.00</t>
  </si>
  <si>
    <t xml:space="preserve">     OTRAS ENTIDADES NO FINANCIERA</t>
  </si>
  <si>
    <t>1.1.2.113.08.1.02</t>
  </si>
  <si>
    <t xml:space="preserve">      Caja Pronet</t>
  </si>
  <si>
    <t>1.1.2.113.08.1.03</t>
  </si>
  <si>
    <t xml:space="preserve">      Caja Infonet</t>
  </si>
  <si>
    <t>1.1.2.113.08.1.04</t>
  </si>
  <si>
    <t xml:space="preserve">      Billetera Personal</t>
  </si>
  <si>
    <t>1.1.2.113.08.1.05</t>
  </si>
  <si>
    <t xml:space="preserve">      Caja Documenta</t>
  </si>
  <si>
    <t>1.4.0.000.00.0.00</t>
  </si>
  <si>
    <t xml:space="preserve"> CREDITOS VIGENTES POR INTERMEDIACION FINANCIERA - SECTOR NO FINANCIERO</t>
  </si>
  <si>
    <t>1.4.1.000.00.0.00</t>
  </si>
  <si>
    <t xml:space="preserve">  PRESTAMOS</t>
  </si>
  <si>
    <t>1.4.1.173.00.0.00</t>
  </si>
  <si>
    <t xml:space="preserve">   PRESTAMOS AMORTIZABLES NO REAJUSTABLES</t>
  </si>
  <si>
    <t>1.4.1.173.02.0.00</t>
  </si>
  <si>
    <t xml:space="preserve">    RESIDENTES</t>
  </si>
  <si>
    <t>1.4.1.173.02.1.00</t>
  </si>
  <si>
    <t xml:space="preserve">     RESIDENTE - VISTA</t>
  </si>
  <si>
    <t xml:space="preserve">      Prestamos Vigentes</t>
  </si>
  <si>
    <t xml:space="preserve">   DEUDORES POR VENTAS DE INMUEBLES</t>
  </si>
  <si>
    <t>1.4.1.174.01.0.00</t>
  </si>
  <si>
    <t xml:space="preserve">    DEUDORES POR VENTAS DE INMUEBLES ADJUDICADOS</t>
  </si>
  <si>
    <t>1.4.1.174.01.1.00</t>
  </si>
  <si>
    <t xml:space="preserve">     DEUDORES POR VENTAS DE INMUEBLES ADJUDICADOS</t>
  </si>
  <si>
    <t>1.4.1.174.01.1.01</t>
  </si>
  <si>
    <t xml:space="preserve">      Deudores por Ventas de inmuebles</t>
  </si>
  <si>
    <t>1.4.1.174.02.0.00</t>
  </si>
  <si>
    <t xml:space="preserve">    DEUDORES POR VENTAS DE INMUEBLES</t>
  </si>
  <si>
    <t>1.4.1.174.02.0.01</t>
  </si>
  <si>
    <t xml:space="preserve">      Deudores por Ventas de Inm. Loteamiento</t>
  </si>
  <si>
    <t>1.4.1.205.00.0.00</t>
  </si>
  <si>
    <t xml:space="preserve">   DEUDORES POR UTILIZACION DE TARJETAS DE CREDITOS</t>
  </si>
  <si>
    <t>1.4.1.205.02.0.00</t>
  </si>
  <si>
    <t>1.4.1.205.02.1.00</t>
  </si>
  <si>
    <t xml:space="preserve">     RESIDENTES PROCARD</t>
  </si>
  <si>
    <t xml:space="preserve">      Deudores Por Tarjeta de Credito</t>
  </si>
  <si>
    <t xml:space="preserve">   DEUDORES VARIOS</t>
  </si>
  <si>
    <t>1.4.1.206.01.0.00</t>
  </si>
  <si>
    <t xml:space="preserve">    DEUDORES POR ACUERDOS COMERCIALES</t>
  </si>
  <si>
    <t>1.4.1.206.01.1.00</t>
  </si>
  <si>
    <t xml:space="preserve">     DEUDORES POR ACUERDOS COMERCIALES</t>
  </si>
  <si>
    <t>1.4.1.206.01.1.01</t>
  </si>
  <si>
    <t xml:space="preserve">      Deudores por Convenios Comerciales</t>
  </si>
  <si>
    <t>1.4.1.206.01.1.02</t>
  </si>
  <si>
    <t xml:space="preserve">      Deudores por Convenios Varios</t>
  </si>
  <si>
    <t>1.4.1.405.00.0.00</t>
  </si>
  <si>
    <t xml:space="preserve">   CHEQUES DIFERIDOS DESCONTADOS</t>
  </si>
  <si>
    <t>1.4.1.405.01.0.00</t>
  </si>
  <si>
    <t xml:space="preserve">    CHEQUES DIFERIDOS DESCONTADOS</t>
  </si>
  <si>
    <t xml:space="preserve">     CHEQUES DIFERIDOS DESCONTADOS</t>
  </si>
  <si>
    <t>1.4.1.405.01.1.01</t>
  </si>
  <si>
    <t xml:space="preserve">      Cheques Diferidos Descontados - Vigente</t>
  </si>
  <si>
    <t>1.4.8.000.00.0.00</t>
  </si>
  <si>
    <t xml:space="preserve">  DEUDORES POR PRODUCTOS FINANCIEROS DEVENGADOS</t>
  </si>
  <si>
    <t>1.4.8.225.00.0.00</t>
  </si>
  <si>
    <t xml:space="preserve">   DEUDORES POR PRODUCTOS FINAN.DEVENGADOS - PRESTAMOS</t>
  </si>
  <si>
    <t>1.4.8.225.82.0.00</t>
  </si>
  <si>
    <t xml:space="preserve">    PRODUCT. FINANC. DOCUMENTADOS - RESIDENTES</t>
  </si>
  <si>
    <t xml:space="preserve">     PRODUCTOS FINANCIEROS DOCUMENTADOS - RESIDENTES</t>
  </si>
  <si>
    <t>1.4.8.225.82.1.01</t>
  </si>
  <si>
    <t xml:space="preserve">      Intereses a Cobrar Sobre Prestamos</t>
  </si>
  <si>
    <t>1.4.8.225.82.1.02</t>
  </si>
  <si>
    <t xml:space="preserve">      Interes a Cobrar sobre Préstamos Vigentes</t>
  </si>
  <si>
    <t>1.4.8.225.82.1.03</t>
  </si>
  <si>
    <t xml:space="preserve">      Interes a Cobrar sobre Cheques Diferidos Descontados Vigentes</t>
  </si>
  <si>
    <t>1.4.8.225.94.0.00</t>
  </si>
  <si>
    <t xml:space="preserve">    (PRODUCT. FINANC. DOCUMENT. A DEVENG. - RESIDENTES)</t>
  </si>
  <si>
    <t>1.4.8.225.94.1.00</t>
  </si>
  <si>
    <t xml:space="preserve">     (PRODUCTOS FINANCIEROS DOCUMENTADOS A DEVENGAR - RESIDENTES)</t>
  </si>
  <si>
    <t xml:space="preserve">      (Intereses A Deveng. s/Prestamos)</t>
  </si>
  <si>
    <t xml:space="preserve">  (PREVISIONES)</t>
  </si>
  <si>
    <t>1.4.9.231.00.0.00</t>
  </si>
  <si>
    <t xml:space="preserve">   (PREVISION PARA RIESGOS CREDITICIOS - PRESTAMOS)</t>
  </si>
  <si>
    <t>1.4.9.231.92.0.00</t>
  </si>
  <si>
    <t>1.4.9.231.92.1.00</t>
  </si>
  <si>
    <t xml:space="preserve">     RESIDENTES</t>
  </si>
  <si>
    <t>1.4.9.231.92.1.01</t>
  </si>
  <si>
    <t xml:space="preserve">      Prevision hasta 1 año</t>
  </si>
  <si>
    <t>1.4.9.232.00.0.00</t>
  </si>
  <si>
    <t xml:space="preserve">   (PREVISION RIESGOS CRED. - DEUDORES POR TARJETAS</t>
  </si>
  <si>
    <t>1.4.9.232.92.0.00</t>
  </si>
  <si>
    <t xml:space="preserve">    PREVISION PARA RIESGOS CREDITICIOS</t>
  </si>
  <si>
    <t>1.4.9.232.92.6.00</t>
  </si>
  <si>
    <t xml:space="preserve">     (PREVISION RIESGOS CRED. - DEUDORES POR TARJETAS</t>
  </si>
  <si>
    <t>1.4.9.232.92.6.01</t>
  </si>
  <si>
    <t xml:space="preserve">      (Prevision de Cartera- Deudores por Tarjetas de Creditos</t>
  </si>
  <si>
    <t>1.5.0.000.00.0.00</t>
  </si>
  <si>
    <t xml:space="preserve"> CREDITOS DIVERSOS</t>
  </si>
  <si>
    <t>1.5.1.000.00.0.00</t>
  </si>
  <si>
    <t xml:space="preserve">  CREDITOS DIVERSOS</t>
  </si>
  <si>
    <t>1.5.1.240.00.0.00</t>
  </si>
  <si>
    <t xml:space="preserve">   ANTICIPOS VARIOS-</t>
  </si>
  <si>
    <t>1.5.1.240.01.0.00</t>
  </si>
  <si>
    <t xml:space="preserve">    ANTICIPOS VARIOS-</t>
  </si>
  <si>
    <t>1.5.1.240.01.0.01</t>
  </si>
  <si>
    <t xml:space="preserve">      Anticipo a Cuenta de Futura Utilidad</t>
  </si>
  <si>
    <t>1.5.1.241.00.0.00</t>
  </si>
  <si>
    <t xml:space="preserve">   ANTICIPOS POR COMPRA DE BIENES Y SERVICIOS</t>
  </si>
  <si>
    <t>1.5.1.241.02.0.00</t>
  </si>
  <si>
    <t>1.5.1.241.02.0.03</t>
  </si>
  <si>
    <t xml:space="preserve">      A Cobrar Bocas de Cobranzas</t>
  </si>
  <si>
    <t>1.5.1.241.02.0.07</t>
  </si>
  <si>
    <t xml:space="preserve">      Gastos a Rendir</t>
  </si>
  <si>
    <t xml:space="preserve">      Deudores por Cesión de Cartera</t>
  </si>
  <si>
    <t>1.5.1.243.00.0.00</t>
  </si>
  <si>
    <t xml:space="preserve">   CARGOS PAGADOS POR ADELANTADO</t>
  </si>
  <si>
    <t>1.5.1.243.01.0.00</t>
  </si>
  <si>
    <t xml:space="preserve">    CARGOS PAGADOS POR ANTICIPADO</t>
  </si>
  <si>
    <t>1.5.1.243.01.0.06</t>
  </si>
  <si>
    <t xml:space="preserve">      Seguros  Pagados por Anticipado</t>
  </si>
  <si>
    <t>1.5.1.243.01.0.07</t>
  </si>
  <si>
    <t xml:space="preserve">      Garantía de Fiel Cumplimiento- Adelantado</t>
  </si>
  <si>
    <t xml:space="preserve">      Garantía de Alquiler</t>
  </si>
  <si>
    <t>1.5.1.243.01.0.09</t>
  </si>
  <si>
    <t xml:space="preserve">      Garantía de Fondos Procard. S/Tarjetas de Creditos</t>
  </si>
  <si>
    <t>1.5.1.245.00.0.00</t>
  </si>
  <si>
    <t xml:space="preserve">   ANTICIPO DE IMPUESTOS NACIONALES</t>
  </si>
  <si>
    <t>1.5.1.245.04.0.00</t>
  </si>
  <si>
    <t xml:space="preserve">    IMPUESTO A LAS RENTAS</t>
  </si>
  <si>
    <t>1.5.1.245.04.1.00</t>
  </si>
  <si>
    <t xml:space="preserve">     IMPUESTO A LA RENTA</t>
  </si>
  <si>
    <t xml:space="preserve">      Anticipo Impuesto a la Renta</t>
  </si>
  <si>
    <t>1.5.1.247.00.0.00</t>
  </si>
  <si>
    <t xml:space="preserve">   IMPUESTO AL VALOR AGREGADO - A DEDUCIR</t>
  </si>
  <si>
    <t>1.5.1.247.02.0.00</t>
  </si>
  <si>
    <t xml:space="preserve">    OPERACIONES GRAVADAS</t>
  </si>
  <si>
    <t>1.5.1.247.02.0.01</t>
  </si>
  <si>
    <t xml:space="preserve">      IVA Credito Fiscal 10%</t>
  </si>
  <si>
    <t>1.5.1.247.02.0.02</t>
  </si>
  <si>
    <t xml:space="preserve">      IVA Credito Fiscal 5%</t>
  </si>
  <si>
    <t xml:space="preserve">      Retención IDU Crédito Fiscal</t>
  </si>
  <si>
    <t>1.5.1.254.00.0.00</t>
  </si>
  <si>
    <t xml:space="preserve">   GASTOS NO DEVENGADOS</t>
  </si>
  <si>
    <t>1.5.1.254.01.0.00</t>
  </si>
  <si>
    <t xml:space="preserve">    GASTOS NO DEVENGADOS</t>
  </si>
  <si>
    <t>1.5.1.254.01.0.04</t>
  </si>
  <si>
    <t xml:space="preserve">      Seguros a Vencer</t>
  </si>
  <si>
    <t>1.5.1.254.01.0.05</t>
  </si>
  <si>
    <t xml:space="preserve">      Materiales para Servicios Financieros</t>
  </si>
  <si>
    <t>1.5.1.257.00.0.00</t>
  </si>
  <si>
    <t xml:space="preserve">   DIVERSOS</t>
  </si>
  <si>
    <t>1.5.1.257.04.0.00</t>
  </si>
  <si>
    <t xml:space="preserve">    SUCURSALES Y AGENCIAS</t>
  </si>
  <si>
    <t>1.6.0.000.00.0.00</t>
  </si>
  <si>
    <t xml:space="preserve"> CREDITOS VENCIDOS POR INTERMEDIACION FINANCIERA</t>
  </si>
  <si>
    <t>1.6.1.000.00.0.00</t>
  </si>
  <si>
    <t xml:space="preserve">  SECTOR NO FINANCIERO - SECTOR NO PUBLICO</t>
  </si>
  <si>
    <t xml:space="preserve">   COLOCACION VENCIDA NO REAJUSTABLE</t>
  </si>
  <si>
    <t>1.6.1.265.02.0.00</t>
  </si>
  <si>
    <t>1.6.1.265.02.0.01</t>
  </si>
  <si>
    <t xml:space="preserve">      Prestamos a Cobrar - VENCIDOS</t>
  </si>
  <si>
    <t>1.6.1.269.00.0.00</t>
  </si>
  <si>
    <t xml:space="preserve">   CREDITOS EN GESTION NO REAJUSTABLES</t>
  </si>
  <si>
    <t>1.6.1.269.02.0.00</t>
  </si>
  <si>
    <t>1.6.1.269.02.0.01</t>
  </si>
  <si>
    <t xml:space="preserve">      Prestamos a Cobrar - GESTIÓN</t>
  </si>
  <si>
    <t>1.6.3.000.00.0.00</t>
  </si>
  <si>
    <t xml:space="preserve">  CREDITOS MOROSOS</t>
  </si>
  <si>
    <t>1.6.3.275.00.0.00</t>
  </si>
  <si>
    <t xml:space="preserve">   CREDITOS MOROSOS-NO REAJUSTABLES</t>
  </si>
  <si>
    <t>1.6.3.275.02.0.00</t>
  </si>
  <si>
    <t>1.6.3.275.02.0.01</t>
  </si>
  <si>
    <t xml:space="preserve">      Prestamos a Cobrar - MOROSOS</t>
  </si>
  <si>
    <t>1.6.3.275.02.0.02</t>
  </si>
  <si>
    <t xml:space="preserve">      Residentes- Desc. Cheques Gs-Morosos</t>
  </si>
  <si>
    <t>1.6.3.275.02.0.03</t>
  </si>
  <si>
    <t xml:space="preserve">      Residentes- Desc. Cheques USD-Morosos</t>
  </si>
  <si>
    <t>1.6.3.275.02.0.05</t>
  </si>
  <si>
    <t xml:space="preserve">      Pagares Desc. USD - MOROSOS</t>
  </si>
  <si>
    <t>1.6.8.000.00.0.00</t>
  </si>
  <si>
    <t>1.6.8.277.00.0.00</t>
  </si>
  <si>
    <t xml:space="preserve">   DEUD. X PROD.FIN.DEV.-SEC.NO FIN.-NO PUB.-COLOC.VENC.</t>
  </si>
  <si>
    <t>1.6.8.277.82.0.00</t>
  </si>
  <si>
    <t xml:space="preserve">    PRODUCTOS FINANC.DOCUMENTADOS - RESIDENTES</t>
  </si>
  <si>
    <t>1.6.8.277.82.0.01</t>
  </si>
  <si>
    <t xml:space="preserve">      Intereses a Cobrar S/ Prestamos - VENCIDOS</t>
  </si>
  <si>
    <t>1.6.8.277.94.0.00</t>
  </si>
  <si>
    <t xml:space="preserve">    (PRODUCTOS FINANCIEROS DOCUMENTADOS A DEVENGAR - RESIDENTES)</t>
  </si>
  <si>
    <t>1.6.8.277.94.0.01</t>
  </si>
  <si>
    <t xml:space="preserve">      (Intereses a Devengar s/Prestamos - VENCIDOS)</t>
  </si>
  <si>
    <t>1.6.8.279.00.0.00</t>
  </si>
  <si>
    <t xml:space="preserve">   DEUD. X PROD.FIN.DEV.-SEC.NO FIN.-NO PUB.-CRED.GEST.</t>
  </si>
  <si>
    <t>1.6.8.279.82.0.00</t>
  </si>
  <si>
    <t xml:space="preserve">    PRODUCT.FINANC.DOCUMENT.- RESIDENTES</t>
  </si>
  <si>
    <t>1.6.8.279.82.0.01</t>
  </si>
  <si>
    <t xml:space="preserve">      Intereses a Cobrar S/ Prestamos - GESTIÓN</t>
  </si>
  <si>
    <t>1.6.8.279.94.0.00</t>
  </si>
  <si>
    <t>1.6.8.279.94.0.01</t>
  </si>
  <si>
    <t xml:space="preserve">      (Intereses A Deveng. s/Prestamos - GESTIÓN)</t>
  </si>
  <si>
    <t>1.6.8.347.00.0.00</t>
  </si>
  <si>
    <t xml:space="preserve">   DEUDS. X PRODUCT. FINANC.DEVENG. - CREDITOS MOROSOS</t>
  </si>
  <si>
    <t>1.6.8.347.82.0.00</t>
  </si>
  <si>
    <t xml:space="preserve">    PRODUCTOS FINANC. DOCUMENT. - RESIDENTES</t>
  </si>
  <si>
    <t>1.6.8.347.82.0.01</t>
  </si>
  <si>
    <t xml:space="preserve">      Intereses a Cobrar S/ Prestamos - MOROSOS</t>
  </si>
  <si>
    <t>1.6.8.347.82.0.02</t>
  </si>
  <si>
    <t xml:space="preserve">      Intereses a Cobrar s/Cheques Desc. Gs - MOROSOS</t>
  </si>
  <si>
    <t xml:space="preserve">      Product.Financ.Doc. -Desc. Cheques USD</t>
  </si>
  <si>
    <t>1.6.8.347.82.0.05</t>
  </si>
  <si>
    <t xml:space="preserve">      Intereses a Cobrar S/ Pagares Desc. USD - MOROSOS</t>
  </si>
  <si>
    <t>1.6.8.347.94.0.00</t>
  </si>
  <si>
    <t>1.6.8.347.94.0.01</t>
  </si>
  <si>
    <t xml:space="preserve">      (Intereses A Deveng. s/Prestamos - MOROSOS)</t>
  </si>
  <si>
    <t>1.6.8.347.94.0.02</t>
  </si>
  <si>
    <t xml:space="preserve">      (Intereses A Deveng. s/ Cheques Desc. GS - MOROSOS)</t>
  </si>
  <si>
    <t>1.6.9.349.00.0.00</t>
  </si>
  <si>
    <t xml:space="preserve">   (PREV.RIESGOS CREDITICIOS-CREDITOS MOROSOS)</t>
  </si>
  <si>
    <t>1.6.9.349.92.0.00</t>
  </si>
  <si>
    <t>1.6.9.349.92.0.01</t>
  </si>
  <si>
    <t xml:space="preserve">      (Previsiones Residentes)</t>
  </si>
  <si>
    <t>1.7.0.000.00.0.00</t>
  </si>
  <si>
    <t xml:space="preserve"> INVERSIONES</t>
  </si>
  <si>
    <t>1.7.1.000.00.0.00</t>
  </si>
  <si>
    <t xml:space="preserve">  BIENES ADQUIRIDOS EN RECUPERACION DE CREDITOS</t>
  </si>
  <si>
    <t>1.7.1.293.00.0.00</t>
  </si>
  <si>
    <t xml:space="preserve">   BIENES ADQUIRIDOS EN RECUPERACION DE CREDITOS</t>
  </si>
  <si>
    <t>1.7.1.293.02.0.00</t>
  </si>
  <si>
    <t xml:space="preserve">    MUEBLES EN EL PAIS</t>
  </si>
  <si>
    <t>1.7.1.293.02.1.00</t>
  </si>
  <si>
    <t xml:space="preserve">     BIENES MUEBLES -Adjudicados</t>
  </si>
  <si>
    <t>1.7.1.293.02.1.04</t>
  </si>
  <si>
    <t xml:space="preserve">      Maquinas de trabajo electricas</t>
  </si>
  <si>
    <t>1.7.1.293.02.1.05</t>
  </si>
  <si>
    <t xml:space="preserve">      Otros Muebles y materiales</t>
  </si>
  <si>
    <t>1.7.1.293.02.1.06</t>
  </si>
  <si>
    <t xml:space="preserve">      Bienes Muebles Rodados Adjudicados-(Aldo Villaverde)</t>
  </si>
  <si>
    <t>1.7.1.293.04.0.00</t>
  </si>
  <si>
    <t xml:space="preserve">    INMUEBLES EN EL PAIS- Adjudicados</t>
  </si>
  <si>
    <t>1.7.1.293.04.1.00</t>
  </si>
  <si>
    <t xml:space="preserve">     INMUEBLES EN EL PAIS-Adjudicados</t>
  </si>
  <si>
    <t>1.7.1.293.04.1.07</t>
  </si>
  <si>
    <t xml:space="preserve">      Bienes Inmuebles Adjudicados-(Jorge Luis Segovia)</t>
  </si>
  <si>
    <t>1.7.1.293.04.1.09</t>
  </si>
  <si>
    <t xml:space="preserve">      Bienes Inmuebles Adjudicados-(Elect. San Pablo)</t>
  </si>
  <si>
    <t>1.7.1.293.04.1.10</t>
  </si>
  <si>
    <t xml:space="preserve">      Bienes Inmuebles Adjudicados-(Rige SA)</t>
  </si>
  <si>
    <t>1.7.1.293.04.1.11</t>
  </si>
  <si>
    <t xml:space="preserve">      Bienes Inmuebles Adjudicados (Hector Coronel)</t>
  </si>
  <si>
    <t>1.7.1.293.04.1.13</t>
  </si>
  <si>
    <t xml:space="preserve">      Bienes Inmuebles Adjudicados-(Aldo Villaverde)</t>
  </si>
  <si>
    <t>1.7.1.293.04.1.15</t>
  </si>
  <si>
    <t xml:space="preserve">      Bienes Inmuebles Adjudicados-(Roberto Ferreiro Paz)</t>
  </si>
  <si>
    <t>1.7.1.293.04.1.17</t>
  </si>
  <si>
    <t xml:space="preserve">      Bienes Inmuebles Adjudicados-(Maria Liz Fleitas)</t>
  </si>
  <si>
    <t>1.7.1.293.04.1.19</t>
  </si>
  <si>
    <t xml:space="preserve">      Bienes Inmuebles Adjudicados-(Evelin Maask)</t>
  </si>
  <si>
    <t>1.7.1.293.04.1.21</t>
  </si>
  <si>
    <t xml:space="preserve">      Bienes Inmuebles Adjudicados-(Fredy Espinola)</t>
  </si>
  <si>
    <t>1.7.1.293.04.1.22</t>
  </si>
  <si>
    <t xml:space="preserve">      Bienes Inmuebles Adjudicados-(Ricardo Masqueda)</t>
  </si>
  <si>
    <t>1.7.1.293.04.1.23</t>
  </si>
  <si>
    <t xml:space="preserve">      Bienes Inmuebles Adjudicados-(Richar Morel)</t>
  </si>
  <si>
    <t>1.7.1.293.04.1.27</t>
  </si>
  <si>
    <t xml:space="preserve">      Bienes Inmuebles Adjudicados-(Rolando Mancuello)</t>
  </si>
  <si>
    <t>1.7.1.293.04.2.00</t>
  </si>
  <si>
    <t xml:space="preserve">     Inmuebles en proceso de adjudicación</t>
  </si>
  <si>
    <t>1.7.2.000.00.0.00</t>
  </si>
  <si>
    <t xml:space="preserve">  INVERSIONES</t>
  </si>
  <si>
    <t>1.7.2.295.00.0.00</t>
  </si>
  <si>
    <t xml:space="preserve">   INVERSIONES EN TITULOS VAL.EMITIDOS X SECTOR PRIVADO-RENTA FIJA</t>
  </si>
  <si>
    <t>1.7.2.295.04.0.00</t>
  </si>
  <si>
    <t xml:space="preserve">    INSTITUCIONES FINANCIERAS PRIVADAS DEL PAIS</t>
  </si>
  <si>
    <t>1.7.2.295.04.0.07</t>
  </si>
  <si>
    <t xml:space="preserve">      Acciones en Otras Empresas_CREDIPAR</t>
  </si>
  <si>
    <t>1.7.2.295.04.0.08</t>
  </si>
  <si>
    <t xml:space="preserve">      Acciones en Otras Empresas-Banco Continental</t>
  </si>
  <si>
    <t>1.7.2.295.04.0.09</t>
  </si>
  <si>
    <t xml:space="preserve">      Prima Acciones en Otras Emp. Banco Continental</t>
  </si>
  <si>
    <t>1.7.2.295.04.0.10</t>
  </si>
  <si>
    <t xml:space="preserve">      Acciones en Otras Empresas_Banco Rio</t>
  </si>
  <si>
    <t>1.7.2.295.04.0.11</t>
  </si>
  <si>
    <t xml:space="preserve">      Prima Acciones en otras Emp. Banco Rio</t>
  </si>
  <si>
    <t>1.7.4.000.00.0.00</t>
  </si>
  <si>
    <t xml:space="preserve">  OTROS BIENES</t>
  </si>
  <si>
    <t>1.7.4.301.00.0.00</t>
  </si>
  <si>
    <t xml:space="preserve">   INMUEBLES DESTINADOS A LA VENTA</t>
  </si>
  <si>
    <t>1.7.4.301.02.0.00</t>
  </si>
  <si>
    <t xml:space="preserve">    INMUEBLES</t>
  </si>
  <si>
    <t>1.7.4.301.02.0.01</t>
  </si>
  <si>
    <t xml:space="preserve">      Inmuebles- Inversiones Inmobiliarias(L.SanPedro)</t>
  </si>
  <si>
    <t>1.8.0.000.00.0.00</t>
  </si>
  <si>
    <t xml:space="preserve"> BIENES DE USO</t>
  </si>
  <si>
    <t>1.8.1.000.00.0.00</t>
  </si>
  <si>
    <t xml:space="preserve">  BIENES DE USO PROPIO</t>
  </si>
  <si>
    <t>1.8.1.321.00.0.00</t>
  </si>
  <si>
    <t xml:space="preserve">   MUEBLES, UTILES E INSTALACIONES</t>
  </si>
  <si>
    <t>1.8.1.321.02.0.00</t>
  </si>
  <si>
    <t xml:space="preserve">    VALOR COSTO REVAL.-MUEBLES, UTILES E INSTALACIONES</t>
  </si>
  <si>
    <t>1.8.1.321.02.0.01</t>
  </si>
  <si>
    <t xml:space="preserve">      Muebles y enseres</t>
  </si>
  <si>
    <t>1.8.1.321.02.0.02</t>
  </si>
  <si>
    <t xml:space="preserve">      Instalaciones</t>
  </si>
  <si>
    <t>1.8.1.321.92.0.00</t>
  </si>
  <si>
    <t xml:space="preserve">    (DEPRECIACIONES ACUMUL.-MUEBLES, UTILES E INSTALAC.)</t>
  </si>
  <si>
    <t>1.8.1.321.92.0.01</t>
  </si>
  <si>
    <t xml:space="preserve">      Depreciaciones Acumuladas - Muebles y Enseres</t>
  </si>
  <si>
    <t>1.8.1.321.92.0.02</t>
  </si>
  <si>
    <t xml:space="preserve">      Depreciaciones Acumuladas - Instalaciones</t>
  </si>
  <si>
    <t>1.8.1.323.00.0.00</t>
  </si>
  <si>
    <t xml:space="preserve">   EQUIPOS DE COMPUTACION</t>
  </si>
  <si>
    <t>1.8.1.323.02.0.00</t>
  </si>
  <si>
    <t xml:space="preserve">    VALOR DE COSTO REVALUADO - EQUIPOS DE COMPUTACION</t>
  </si>
  <si>
    <t>1.8.1.323.02.0.01</t>
  </si>
  <si>
    <t xml:space="preserve">      Equipos de Informatica</t>
  </si>
  <si>
    <t>1.8.1.323.92.0.00</t>
  </si>
  <si>
    <t xml:space="preserve">    (DEPRECIACIONES ACUMULADAS-EQUIPOS DE COMPUTACION)</t>
  </si>
  <si>
    <t>1.8.1.323.92.0.01</t>
  </si>
  <si>
    <t xml:space="preserve">      Depreciaciones Acumuladas - Equipos de Informatica</t>
  </si>
  <si>
    <t>1.8.1.327.00.0.00</t>
  </si>
  <si>
    <t xml:space="preserve">   MATERIAL DE TRANSPORTE</t>
  </si>
  <si>
    <t>1.8.1.327.02.0.00</t>
  </si>
  <si>
    <t xml:space="preserve">    MAQUINARIAS Y RODADOS</t>
  </si>
  <si>
    <t>1.8.1.327.02.0.01</t>
  </si>
  <si>
    <t xml:space="preserve">      Rodados</t>
  </si>
  <si>
    <t>1.8.1.327.92.0.00</t>
  </si>
  <si>
    <t xml:space="preserve">    (DEPRECIACIONES ACUMULADAS-MATERIAL DE TRANSPORTE)</t>
  </si>
  <si>
    <t>1.8.1.327.92.0.01</t>
  </si>
  <si>
    <t xml:space="preserve">      Depreciaciones Acumuladas - Rodados</t>
  </si>
  <si>
    <t>1.8.1.329.00.0.00</t>
  </si>
  <si>
    <t xml:space="preserve">   MEJORAS EN PROPIEDADES DE TERCEROS</t>
  </si>
  <si>
    <t>1.8.1.329.02.0.00</t>
  </si>
  <si>
    <t xml:space="preserve">    VALOR DE COSTO - MEJORAS E INSTAL. EN INMUEBLES</t>
  </si>
  <si>
    <t>1.8.1.329.02.0.01</t>
  </si>
  <si>
    <t xml:space="preserve">      Mejoras en Propiedad de Terceros Matriz</t>
  </si>
  <si>
    <t>1.8.1.329.02.0.02</t>
  </si>
  <si>
    <t xml:space="preserve">      Mejoras en Propiedad de Terceros Asuncion</t>
  </si>
  <si>
    <t>1.8.1.329.02.0.03</t>
  </si>
  <si>
    <t xml:space="preserve">      Mejoras en Propiedad de Terceros _Nuevo Proyecto</t>
  </si>
  <si>
    <t>1.8.1.329.02.0.05</t>
  </si>
  <si>
    <t xml:space="preserve">      Mejoras en Propiedad de Terceros_ Suc España</t>
  </si>
  <si>
    <t>1.8.1.329.92.0.00</t>
  </si>
  <si>
    <t xml:space="preserve">    (DEPREC. ACUM. - MEJORAS E INSTAL EN INMUEBLES)</t>
  </si>
  <si>
    <t>1.8.1.329.92.0.01</t>
  </si>
  <si>
    <t xml:space="preserve">      Deprec. Acum. - Mejoras en Propiedad de Terceros</t>
  </si>
  <si>
    <t>1.9.0.000.00.0.00</t>
  </si>
  <si>
    <t xml:space="preserve"> CARGOS DIFERIDOS</t>
  </si>
  <si>
    <t>1.9.1.000.00.0.00</t>
  </si>
  <si>
    <t xml:space="preserve">  CARGOS DIFERIDOS</t>
  </si>
  <si>
    <t>1.9.1.337.00.0.00</t>
  </si>
  <si>
    <t xml:space="preserve">   GASTOS DE ORGANIZACION</t>
  </si>
  <si>
    <t>1.9.1.337.02.0.00</t>
  </si>
  <si>
    <t xml:space="preserve">    VALOR DE COSTO - GASTOS DE ORGANIZACION</t>
  </si>
  <si>
    <t xml:space="preserve">      Gastos de Constitucion</t>
  </si>
  <si>
    <t>1.9.1.337.92.0.00</t>
  </si>
  <si>
    <t xml:space="preserve">    (DEPRECIACIONES ACUMULADAS - GASTOS DE ORGANIZACION)</t>
  </si>
  <si>
    <t xml:space="preserve">      Amortizaciones Acumuladas - Gastos de Constitucion</t>
  </si>
  <si>
    <t xml:space="preserve">   COSTOS DIFERIDOS DE VENTAS DE INMUEBLES</t>
  </si>
  <si>
    <t>1.9.1.344.01.0.00</t>
  </si>
  <si>
    <t xml:space="preserve">    COSTO DIFERIDOS VENTAS DE INMUEBLES</t>
  </si>
  <si>
    <t>1.9.1.344.01.1.00</t>
  </si>
  <si>
    <t xml:space="preserve">     COSTOS DIFERIDOS DE VENTAS DE INMUEBLES</t>
  </si>
  <si>
    <t>1.9.1.344.01.1.01</t>
  </si>
  <si>
    <t xml:space="preserve">      Costo Diferidos Ventas de Inmuebles</t>
  </si>
  <si>
    <t>1.9.1.344.01.1.02</t>
  </si>
  <si>
    <t xml:space="preserve">      Costo Diferido Ventas de Loteamiento</t>
  </si>
  <si>
    <t>2.0.0.000.00.0.00</t>
  </si>
  <si>
    <t>PASIVO</t>
  </si>
  <si>
    <t>2.1.0.000.00.0.00</t>
  </si>
  <si>
    <t xml:space="preserve"> OBLIGACIONES POR INTERMEDIACION FINANCIERA-SECTOR FINANCIERO</t>
  </si>
  <si>
    <t>2.1.4.000.00.0.00</t>
  </si>
  <si>
    <t xml:space="preserve">  PRESTAMOS DE ENTIDADES FINANCIERAS</t>
  </si>
  <si>
    <t>2.1.4.390.00.0.00</t>
  </si>
  <si>
    <t xml:space="preserve">   PRESTAMOS DE ENTIDADES FINANCIERAS</t>
  </si>
  <si>
    <t>2.1.4.390.02.0.00</t>
  </si>
  <si>
    <t xml:space="preserve">    PRESTAMOS DIRECTOS</t>
  </si>
  <si>
    <t>2.1.4.390.02.1.00</t>
  </si>
  <si>
    <t xml:space="preserve">     PRESTAMOS DIRECTOS</t>
  </si>
  <si>
    <t xml:space="preserve">      Prestamo a Pagar RIO</t>
  </si>
  <si>
    <t xml:space="preserve">      Prestamos a Pagar FIC SA</t>
  </si>
  <si>
    <t>2.1.8.000.00.0.00</t>
  </si>
  <si>
    <t xml:space="preserve">  ACREEDORES POR CARGOS FINANCIEROS DEVENGADOS</t>
  </si>
  <si>
    <t>2.1.8.134.00.0.00</t>
  </si>
  <si>
    <t xml:space="preserve">   ACREEDORES POR CARGOS FINANCIEROS DEVENGADOS-DEPOSITOS</t>
  </si>
  <si>
    <t>2.1.8.134.82.0.00</t>
  </si>
  <si>
    <t xml:space="preserve">    CARGOS FINANCIEROS DOCUMENTADOS-RESIDENTES</t>
  </si>
  <si>
    <t>2.1.8.134.82.1.00</t>
  </si>
  <si>
    <t xml:space="preserve">     CARGOS FINANCIEROS DOCUMENTADOS - RESIDENTES</t>
  </si>
  <si>
    <t xml:space="preserve">      Interes a Pagar - FIC SA</t>
  </si>
  <si>
    <t xml:space="preserve">      Interes a Pagar RIO</t>
  </si>
  <si>
    <t>2.1.8.134.92.0.00</t>
  </si>
  <si>
    <t xml:space="preserve">    (CARGOS FINANCIEROS DOCUMENTADOS A DENGAR-RESIDENTES)</t>
  </si>
  <si>
    <t>2.1.8.134.92.1.00</t>
  </si>
  <si>
    <t xml:space="preserve">     (CARGOS FINANCIEROS DOCUMENTADOS A DEVENGAR - RESIDENTES)</t>
  </si>
  <si>
    <t xml:space="preserve">      Interes a Devengar - FIC SA</t>
  </si>
  <si>
    <t xml:space="preserve">      Interes a Devengar Documentado Banco Rio</t>
  </si>
  <si>
    <t>2.4.0.000.00.0.00</t>
  </si>
  <si>
    <t xml:space="preserve"> OBLIGACIONES DIVERSAS</t>
  </si>
  <si>
    <t>2.4.1.000.00.0.00</t>
  </si>
  <si>
    <t xml:space="preserve">  ACREEDORES FISCALES</t>
  </si>
  <si>
    <t>2.4.1.244.00.0.00</t>
  </si>
  <si>
    <t xml:space="preserve">   ACREEDORES FISCALES - IVA A PAGAR</t>
  </si>
  <si>
    <t>2.4.1.244.01.0.00</t>
  </si>
  <si>
    <t xml:space="preserve">    ACREEDORES FISCALES - IVA A PAGAR</t>
  </si>
  <si>
    <t>2.4.1.244.01.0.01</t>
  </si>
  <si>
    <t xml:space="preserve">      Iva a Pagar</t>
  </si>
  <si>
    <t>2.4.1.244.01.0.02</t>
  </si>
  <si>
    <t xml:space="preserve">      IVA a Facturar</t>
  </si>
  <si>
    <t>2.4.1.244.01.0.03</t>
  </si>
  <si>
    <t xml:space="preserve">      IVA a Facturar por Venta de Inm. Loteamiento</t>
  </si>
  <si>
    <t>2.4.1.244.01.0.04</t>
  </si>
  <si>
    <t xml:space="preserve">      IVA Débito Fiscal 10%</t>
  </si>
  <si>
    <t>2.4.1.244.01.0.05</t>
  </si>
  <si>
    <t xml:space="preserve">      IVA Débito Fiscal 5%</t>
  </si>
  <si>
    <t>2.4.1.246.00.0.00</t>
  </si>
  <si>
    <t xml:space="preserve">   ACREEDORES FISCALES</t>
  </si>
  <si>
    <t>2.4.1.246.01.0.00</t>
  </si>
  <si>
    <t xml:space="preserve">    ACREEDORES FISCALES - A CARGO DE LA EMPRESA</t>
  </si>
  <si>
    <t>2.4.2.000.00.0.00</t>
  </si>
  <si>
    <t xml:space="preserve">  ACREEDORES SOCIALES</t>
  </si>
  <si>
    <t>2.4.2.252.00.0.00</t>
  </si>
  <si>
    <t xml:space="preserve">   ACREEDORES SOCIALES A CARGO DE LA EMPRESA</t>
  </si>
  <si>
    <t>2.4.2.252.01.0.00</t>
  </si>
  <si>
    <t xml:space="preserve">    ACREEDORES SOCIALES - A CARGO DE LA EMPRESA</t>
  </si>
  <si>
    <t xml:space="preserve">      IPS a Pagar</t>
  </si>
  <si>
    <t xml:space="preserve">      Aguinaldos a Pagar</t>
  </si>
  <si>
    <t xml:space="preserve">  OTRAS OBLIGACIONES DIVERSAS</t>
  </si>
  <si>
    <t>2.4.4.250.00.0.00</t>
  </si>
  <si>
    <t xml:space="preserve">   OTROS ACREEDORES - CAJA DE AHORROS</t>
  </si>
  <si>
    <t>2.4.4.250.01.0.00</t>
  </si>
  <si>
    <t xml:space="preserve">    OTROS ACREEDORES - CAJA DE AHORROS</t>
  </si>
  <si>
    <t>2.4.4.250.01.0.01</t>
  </si>
  <si>
    <t xml:space="preserve">      Caja de Ahorros</t>
  </si>
  <si>
    <t>2.4.4.257.00.0.00</t>
  </si>
  <si>
    <t xml:space="preserve">   OBLIGACIONES POR BOCAS DE COBRANZAS</t>
  </si>
  <si>
    <t>2.4.4.257.01.0.00</t>
  </si>
  <si>
    <t xml:space="preserve">    OBLIGACIONES POR BOCAS DE COBRANZAS</t>
  </si>
  <si>
    <t>2.4.4.257.01.0.01</t>
  </si>
  <si>
    <t xml:space="preserve">      Red de Cobranzas AquiPago</t>
  </si>
  <si>
    <t>2.4.4.257.01.0.02</t>
  </si>
  <si>
    <t xml:space="preserve">      Red de Cobranzas Infonet</t>
  </si>
  <si>
    <t>2.4.4.257.01.0.03</t>
  </si>
  <si>
    <t xml:space="preserve">      Red de Cobranzas Practipago</t>
  </si>
  <si>
    <t>2.4.4.258.00.0.00</t>
  </si>
  <si>
    <t xml:space="preserve">   CUENTAS A PAGAR</t>
  </si>
  <si>
    <t>2.4.4.258.02.0.00</t>
  </si>
  <si>
    <t xml:space="preserve">    CUENTAS A PAGAR PROVEED. LOCALES</t>
  </si>
  <si>
    <t>2.4.4.258.02.0.10</t>
  </si>
  <si>
    <t xml:space="preserve">      Seguros a Pagar</t>
  </si>
  <si>
    <t>2.4.4.258.02.0.55</t>
  </si>
  <si>
    <t xml:space="preserve">      Depositos No Reclamados</t>
  </si>
  <si>
    <t>2.4.4.258.02.0.90</t>
  </si>
  <si>
    <t xml:space="preserve">      Acreedores Varios</t>
  </si>
  <si>
    <t>2.4.4.258.02.0.91</t>
  </si>
  <si>
    <t xml:space="preserve">      Acreedores Varios - IM</t>
  </si>
  <si>
    <t>2.4.4.260.00.0.00</t>
  </si>
  <si>
    <t>2.4.4.260.02.0.00</t>
  </si>
  <si>
    <t>2.4.4.260.02.1.00</t>
  </si>
  <si>
    <t xml:space="preserve">     Otros Derechos Adquiridos a CP</t>
  </si>
  <si>
    <t>2.4.4.260.02.1.01</t>
  </si>
  <si>
    <t xml:space="preserve">      Otros Derechos Adquiridos a Corto Plazo</t>
  </si>
  <si>
    <t xml:space="preserve">  ACREEDORES POR CARGOS DEVENGADOS</t>
  </si>
  <si>
    <t>2.4.8.264.00.0.00</t>
  </si>
  <si>
    <t xml:space="preserve">   ACREEDORES POR CARGOS DEVENGADOS</t>
  </si>
  <si>
    <t xml:space="preserve">    (CARGOS DOCUMENTADOS A DEVENGAR - RESIDENTES)</t>
  </si>
  <si>
    <t>2.4.8.264.92.0.01</t>
  </si>
  <si>
    <t xml:space="preserve">      Ingresos a Realizar por Venta de Inmuebles</t>
  </si>
  <si>
    <t>2.4.8.264.92.0.02</t>
  </si>
  <si>
    <t xml:space="preserve">      Ingr. a Real. por Venta de Inm. Loteamientos</t>
  </si>
  <si>
    <t>2.5.0.000.00.0.00</t>
  </si>
  <si>
    <t xml:space="preserve"> PROVISIONES Y PREVISIONES</t>
  </si>
  <si>
    <t xml:space="preserve">  PROVISIONES</t>
  </si>
  <si>
    <t>2.5.1.272.00.0.00</t>
  </si>
  <si>
    <t xml:space="preserve">   OTRAS PROVISIONES</t>
  </si>
  <si>
    <t>2.5.1.272.02.0.00</t>
  </si>
  <si>
    <t xml:space="preserve">    PROVEEDORES VARIOS</t>
  </si>
  <si>
    <t>2.5.1.272.02.1.00</t>
  </si>
  <si>
    <t xml:space="preserve">     Provision por Auditoria</t>
  </si>
  <si>
    <t>2.5.1.272.02.1.01</t>
  </si>
  <si>
    <t xml:space="preserve">      Provision por Auditoria 2023</t>
  </si>
  <si>
    <t>2.9.0.000.00.0.00</t>
  </si>
  <si>
    <t xml:space="preserve"> PASIVO NO CORRIENTE</t>
  </si>
  <si>
    <t>2.9.2.000.00.0.00</t>
  </si>
  <si>
    <t xml:space="preserve">  OTRAS DEUDAS A LARGO PLAZO</t>
  </si>
  <si>
    <t>2.9.2.111.00.0.00</t>
  </si>
  <si>
    <t xml:space="preserve">   OTRAS DEUDAS A LARGO PLAZO</t>
  </si>
  <si>
    <t>2.9.2.111.01.0.00</t>
  </si>
  <si>
    <t xml:space="preserve">    OTRAS DEUDAS A LARGO PLAZO</t>
  </si>
  <si>
    <t>2.9.2.111.01.1.00</t>
  </si>
  <si>
    <t xml:space="preserve">     OTRAS DEUDAS A LARGO PLAZO</t>
  </si>
  <si>
    <t xml:space="preserve">      Derechos Adquiridos a LP</t>
  </si>
  <si>
    <t>3.0.0.000.00.0.00</t>
  </si>
  <si>
    <t>PATRIMONIO</t>
  </si>
  <si>
    <t>3.1.0.000.00.0.00</t>
  </si>
  <si>
    <t xml:space="preserve"> PATRIMONIO</t>
  </si>
  <si>
    <t>3.1.1.000.00.0.00</t>
  </si>
  <si>
    <t xml:space="preserve">  CAPITAL SOCIAL</t>
  </si>
  <si>
    <t>3.1.1.400.00.0.00</t>
  </si>
  <si>
    <t xml:space="preserve">   CAPITAL INTEGRADO</t>
  </si>
  <si>
    <t>3.1.1.400.01.0.00</t>
  </si>
  <si>
    <t xml:space="preserve">    CAPITAL INTEGRADO</t>
  </si>
  <si>
    <t>3.1.1.400.01.1.00</t>
  </si>
  <si>
    <t xml:space="preserve">     CAPITAL INTEGRADO</t>
  </si>
  <si>
    <t>3.1.1.400.01.1.02</t>
  </si>
  <si>
    <t xml:space="preserve">      Capital Suscripto Tipo A</t>
  </si>
  <si>
    <t>3.1.1.400.01.1.03</t>
  </si>
  <si>
    <t xml:space="preserve">      Capital Suscripto Tipo B-</t>
  </si>
  <si>
    <t>3.1.1.400.01.1.05</t>
  </si>
  <si>
    <t xml:space="preserve">      Capital Suscripto Tipo C</t>
  </si>
  <si>
    <t>3.1.1.400.01.1.06</t>
  </si>
  <si>
    <t xml:space="preserve">      Capital Suscripto Tipo D</t>
  </si>
  <si>
    <t>3.1.1.400.01.1.08</t>
  </si>
  <si>
    <t xml:space="preserve">      Capital Suscripto Tipo F</t>
  </si>
  <si>
    <t>3.1.1.400.01.1.40</t>
  </si>
  <si>
    <t xml:space="preserve">      Acciones en Tesorería</t>
  </si>
  <si>
    <t>3.1.2.000.00.0.00</t>
  </si>
  <si>
    <t xml:space="preserve">  APORTES NO CAPITALIZADOS</t>
  </si>
  <si>
    <t>3.1.2.402.00.0.00</t>
  </si>
  <si>
    <t xml:space="preserve">   PRIMAS DE EMISION</t>
  </si>
  <si>
    <t>3.1.2.402.01.0.00</t>
  </si>
  <si>
    <t xml:space="preserve">    PRIMAS DE EMISION</t>
  </si>
  <si>
    <t>3.1.2.402.01.0.01</t>
  </si>
  <si>
    <t xml:space="preserve">      Prima por Venta de Acciones</t>
  </si>
  <si>
    <t>3.1.2.402.01.0.02</t>
  </si>
  <si>
    <t xml:space="preserve">      (-)Prima por acciones en tesorería</t>
  </si>
  <si>
    <t>3.1.2.403.00.0.00</t>
  </si>
  <si>
    <t xml:space="preserve">   APORTES PARA FUTURA INTEGRACION</t>
  </si>
  <si>
    <t>3.1.2.403.01.0.00</t>
  </si>
  <si>
    <t xml:space="preserve">    APORTES PARA FUTURA INTEGRACION</t>
  </si>
  <si>
    <t>3.1.2.403.01.0.01</t>
  </si>
  <si>
    <t xml:space="preserve">      Aportes para Futura Integracion</t>
  </si>
  <si>
    <t>3.1.3.000.00.0.00</t>
  </si>
  <si>
    <t xml:space="preserve">  AJUSTES AL PATRIMONIO</t>
  </si>
  <si>
    <t>3.1.3.408.00.0.00</t>
  </si>
  <si>
    <t xml:space="preserve">   RESERVAS DE REVALUO</t>
  </si>
  <si>
    <t>3.1.3.408.01.0.00</t>
  </si>
  <si>
    <t xml:space="preserve">    RESERVAS DE REVALUO</t>
  </si>
  <si>
    <t>3.1.3.408.01.0.01</t>
  </si>
  <si>
    <t xml:space="preserve">      Reserva de Revaluo</t>
  </si>
  <si>
    <t>3.1.4.000.00.0.00</t>
  </si>
  <si>
    <t xml:space="preserve">  RESERVAS</t>
  </si>
  <si>
    <t>3.1.4.414.00.0.00</t>
  </si>
  <si>
    <t xml:space="preserve">   RESERVAS VOLUNTARIAS</t>
  </si>
  <si>
    <t>3.1.4.414.01.0.00</t>
  </si>
  <si>
    <t xml:space="preserve">    RESERVAS VOLUNTARIAS</t>
  </si>
  <si>
    <t>3.1.4.414.01.0.01</t>
  </si>
  <si>
    <t xml:space="preserve">      Reserva Facultativa</t>
  </si>
  <si>
    <t>3.1.4.424.00.0.00</t>
  </si>
  <si>
    <t xml:space="preserve">   RESERVAS LEGAL</t>
  </si>
  <si>
    <t>3.1.4.424.01.0.00</t>
  </si>
  <si>
    <t xml:space="preserve">    RESERVAS LEGAL</t>
  </si>
  <si>
    <t>3.1.4.424.01.0.01</t>
  </si>
  <si>
    <t xml:space="preserve">      Reserva Legal</t>
  </si>
  <si>
    <t>3.1.6.000.00.0.00</t>
  </si>
  <si>
    <t xml:space="preserve">  RESULTADOS DEL EJERCICIO</t>
  </si>
  <si>
    <t>3.1.6.418.01.0.01</t>
  </si>
  <si>
    <t xml:space="preserve">      Utilidad del Ejercicio</t>
  </si>
  <si>
    <t>3.1.6.422.01.0.01</t>
  </si>
  <si>
    <t xml:space="preserve">      Perdidas del Ejercicio</t>
  </si>
  <si>
    <t>4.0.0.000.00.0.00</t>
  </si>
  <si>
    <t>CUENTAS DE CONTINGENCIA</t>
  </si>
  <si>
    <t>4.1.0.000.00.0.00</t>
  </si>
  <si>
    <t xml:space="preserve"> CUENTAS DE CONTINGENCIA DEUDORAS</t>
  </si>
  <si>
    <t>4.1.1.000.00.0.00</t>
  </si>
  <si>
    <t xml:space="preserve">  CUENTAS DE CONTINGENCIA DEUDORAS</t>
  </si>
  <si>
    <t>4.1.1.617.00.0.00</t>
  </si>
  <si>
    <t xml:space="preserve">   PRESTAMOS A UTILIZAR MEDIANTE TARJETA DE CREDITO</t>
  </si>
  <si>
    <t>4.1.1.617.02.0.00</t>
  </si>
  <si>
    <t>4.1.1.617.03.0.00</t>
  </si>
  <si>
    <t xml:space="preserve">    Cargos Suspendidos - Deudores por Tarjetas-d</t>
  </si>
  <si>
    <t>4.1.1.635.00.0.00</t>
  </si>
  <si>
    <t>4.1.1.635.01.0.00</t>
  </si>
  <si>
    <t xml:space="preserve">    DIVERSOS</t>
  </si>
  <si>
    <t>4.1.1.635.01.1.00</t>
  </si>
  <si>
    <t xml:space="preserve">     DIVERSOS</t>
  </si>
  <si>
    <t>4.2.0.000.00.0.00</t>
  </si>
  <si>
    <t xml:space="preserve"> CUENTAS DE CONTINGENCIA ACREEDORAS</t>
  </si>
  <si>
    <t>4.2.1.000.00.0.00</t>
  </si>
  <si>
    <t xml:space="preserve">  CUENTAS DE CONTINGENCIA ACREEDORAS</t>
  </si>
  <si>
    <t>4.2.1.616.00.0.00</t>
  </si>
  <si>
    <t xml:space="preserve">   CUENTAS DE CONTINGENCIA ACREEDORAS</t>
  </si>
  <si>
    <t>4.2.1.616.01.0.00</t>
  </si>
  <si>
    <t xml:space="preserve">    BENEFICIARIOS POR PRESTAMOS A UTILIZAR MEDIANTE TARJETAS DE CREDITOS</t>
  </si>
  <si>
    <t>4.2.1.616.02.0.00</t>
  </si>
  <si>
    <t xml:space="preserve">    Cargos Suspendidos - Deudores por Tarjetas-h</t>
  </si>
  <si>
    <t>4.2.1.634.00.0.00</t>
  </si>
  <si>
    <t>4.2.1.634.01.0.00</t>
  </si>
  <si>
    <t>4.2.1.634.01.1.00</t>
  </si>
  <si>
    <t>4.2.1.634.01.2.00</t>
  </si>
  <si>
    <t>5.0.0.000.00.0.00</t>
  </si>
  <si>
    <t>CUENTAS DE ORDEN</t>
  </si>
  <si>
    <t>5.1.0.000.00.0.00</t>
  </si>
  <si>
    <t xml:space="preserve"> CUENTAS DE ORDEN DEUDORAS</t>
  </si>
  <si>
    <t>5.1.4.000.00.0.00</t>
  </si>
  <si>
    <t xml:space="preserve">  OTRAS CUENTAS DE ORDEN DEUDORAS</t>
  </si>
  <si>
    <t>5.1.4.689.00.0.00</t>
  </si>
  <si>
    <t xml:space="preserve">   DEUDORES INCOBRABLES</t>
  </si>
  <si>
    <t>5.1.4.689.01.0.00</t>
  </si>
  <si>
    <t xml:space="preserve">    DEUDORES INCOBRABLES</t>
  </si>
  <si>
    <t>5.2.0.000.00.0.00</t>
  </si>
  <si>
    <t xml:space="preserve"> CUENTAS DE ORDEN ACREEDORAS</t>
  </si>
  <si>
    <t>5.2.4.000.00.0.00</t>
  </si>
  <si>
    <t xml:space="preserve">  OTRAS CUENTAS DE ORDEN ACREEDORAS</t>
  </si>
  <si>
    <t>5.2.4.688.00.0.00</t>
  </si>
  <si>
    <t xml:space="preserve">   CREDITOS INCOBRABLES</t>
  </si>
  <si>
    <t>5.2.4.688.01.0.00</t>
  </si>
  <si>
    <t xml:space="preserve">    CREDITOS INCOBRABLES</t>
  </si>
  <si>
    <t>6.0.0.000.00.0.00</t>
  </si>
  <si>
    <t>GANANCIAS</t>
  </si>
  <si>
    <t>6.1.0.000.00.0.00</t>
  </si>
  <si>
    <t xml:space="preserve"> GANANCIAS FINANCIERAS</t>
  </si>
  <si>
    <t>6.1.2.000.00.0.00</t>
  </si>
  <si>
    <t xml:space="preserve">  GANANCIAS X CRED. VIG. X INTERM.FIN. - SECTOR NO FINANC.</t>
  </si>
  <si>
    <t>6.1.2.714.00.0.00</t>
  </si>
  <si>
    <t xml:space="preserve">   PRODUCTOS POR PRESTAMOS AMORTIZABLES</t>
  </si>
  <si>
    <t>6.1.2.714.02.0.00</t>
  </si>
  <si>
    <t xml:space="preserve">    NO REAJUSTABLES - RESIDENTES</t>
  </si>
  <si>
    <t>6.1.2.714.02.0.01</t>
  </si>
  <si>
    <t xml:space="preserve">      Intereses Devengados s/Prestamos</t>
  </si>
  <si>
    <t>6.1.2.714.02.0.02</t>
  </si>
  <si>
    <t xml:space="preserve">      Gastos Administrativos Cobrados</t>
  </si>
  <si>
    <t>6.1.2.714.02.0.03</t>
  </si>
  <si>
    <t xml:space="preserve">      Intereses Moratorios Cobrados</t>
  </si>
  <si>
    <t>6.1.2.714.02.0.04</t>
  </si>
  <si>
    <t xml:space="preserve">      Intereses Punitorios Cobrados</t>
  </si>
  <si>
    <t>6.1.2.714.02.0.05</t>
  </si>
  <si>
    <t xml:space="preserve">      Seguros Cobrados</t>
  </si>
  <si>
    <t>6.1.2.714.02.0.06</t>
  </si>
  <si>
    <t xml:space="preserve">      Ingreso por Recupero Gastos de Cobranzas</t>
  </si>
  <si>
    <t>6.1.2.714.02.0.07</t>
  </si>
  <si>
    <t xml:space="preserve">      Ingresos por Recupero de IVA por NC</t>
  </si>
  <si>
    <t>6.1.2.714.02.0.08</t>
  </si>
  <si>
    <t xml:space="preserve">      Recupero de Gastos de Comunicacion</t>
  </si>
  <si>
    <t>6.1.2.714.02.0.09</t>
  </si>
  <si>
    <t xml:space="preserve">      Comisión por Retención de Cheques</t>
  </si>
  <si>
    <t>6.1.2.714.02.0.10</t>
  </si>
  <si>
    <t xml:space="preserve">      Int. Moratorio por Retención de Cheques</t>
  </si>
  <si>
    <t>6.1.2.714.02.0.11</t>
  </si>
  <si>
    <t xml:space="preserve">      Int. Punitorio por Retención de Cheques</t>
  </si>
  <si>
    <t>6.1.2.714.08.0.00</t>
  </si>
  <si>
    <t xml:space="preserve">    INGRESOS POR VENTA DE INMUEBLES</t>
  </si>
  <si>
    <t>6.1.2.714.08.0.01</t>
  </si>
  <si>
    <t xml:space="preserve">      Ingreso por Venta de Inmuebles Adjudicados</t>
  </si>
  <si>
    <t>6.1.2.714.08.0.04</t>
  </si>
  <si>
    <t xml:space="preserve">      Ingresos por Ventas de Inmuebles Loteamiento</t>
  </si>
  <si>
    <t>6.1.2.718.00.0.00</t>
  </si>
  <si>
    <t xml:space="preserve">   PRODUCTOS SOBRE DOCUMENTOS DESCONTADOS</t>
  </si>
  <si>
    <t>6.1.2.718.02.0.00</t>
  </si>
  <si>
    <t>6.1.2.718.02.0.04</t>
  </si>
  <si>
    <t xml:space="preserve">      Interes Deveng. por Descuento Cheques GS</t>
  </si>
  <si>
    <t>6.1.2.718.02.0.05</t>
  </si>
  <si>
    <t xml:space="preserve">      Interes Deveng. por Descuento Cheques USD</t>
  </si>
  <si>
    <t>6.1.2.718.02.0.06</t>
  </si>
  <si>
    <t xml:space="preserve">      Interes Deveng. por Descuento de Pagares GS</t>
  </si>
  <si>
    <t>6.1.2.718.02.0.07</t>
  </si>
  <si>
    <t xml:space="preserve">      Interes Deveng. por Descuento de Pagares USD</t>
  </si>
  <si>
    <t>6.1.2.726.00.0.00</t>
  </si>
  <si>
    <t xml:space="preserve">   PRODUCTOS POR DEUDORES POR GARANTIAS INCUMPLIDAS</t>
  </si>
  <si>
    <t>6.1.2.726.02.0.00</t>
  </si>
  <si>
    <t>6.1.2.726.02.0.01</t>
  </si>
  <si>
    <t xml:space="preserve">      COMISIONES COBRADAS (SIPAP Y EXCESO)</t>
  </si>
  <si>
    <t>6.1.2.732.00.0.00</t>
  </si>
  <si>
    <t xml:space="preserve">   PRODUCTOS POR DEUD. POR UTILIZACION DE TARJ. DE CRED.</t>
  </si>
  <si>
    <t>6.1.2.732.02.0.00</t>
  </si>
  <si>
    <t>6.1.2.732.02.0.02</t>
  </si>
  <si>
    <t xml:space="preserve">      Ingresos por Tarjetas de Credito</t>
  </si>
  <si>
    <t>6.1.2.732.02.0.04</t>
  </si>
  <si>
    <t xml:space="preserve">      Ingresos por Acuerdo Comercial</t>
  </si>
  <si>
    <t>6.1.8.000.00.0.00</t>
  </si>
  <si>
    <t xml:space="preserve">  DESAFECTACION DE PREVISIONES</t>
  </si>
  <si>
    <t>6.1.8.772.00.0.00</t>
  </si>
  <si>
    <t xml:space="preserve">   DESAFECTACION DE PREVISIONES PARA RIESGOS CREDITICIOS</t>
  </si>
  <si>
    <t>6.1.8.772.02.0.00</t>
  </si>
  <si>
    <t>6.1.8.772.02.0.01</t>
  </si>
  <si>
    <t xml:space="preserve">      Desafectacion de Previsiones</t>
  </si>
  <si>
    <t>6.1.8.772.02.0.02</t>
  </si>
  <si>
    <t xml:space="preserve">      Desafectacion de Prevision S/Deudores por Tarjetas de Creditos</t>
  </si>
  <si>
    <t>6.3.0.000.00.0.00</t>
  </si>
  <si>
    <t xml:space="preserve"> OTRAS GANANCIAS OPERATIVAS</t>
  </si>
  <si>
    <t>6.3.3.000.00.0.00</t>
  </si>
  <si>
    <t xml:space="preserve">  OTRAS GANANCIAS DIVERSAS</t>
  </si>
  <si>
    <t>6.3.3.818.00.0.00</t>
  </si>
  <si>
    <t>6.3.3.818.02.0.00</t>
  </si>
  <si>
    <t>6.3.3.818.02.0.04</t>
  </si>
  <si>
    <t xml:space="preserve">      Otros Ingresos</t>
  </si>
  <si>
    <t>6.3.3.818.02.0.05</t>
  </si>
  <si>
    <t xml:space="preserve">      Ingresos por descuento al personal</t>
  </si>
  <si>
    <t>6.3.3.818.02.0.06</t>
  </si>
  <si>
    <t xml:space="preserve">      Comisiones Cobradas Documenta SA</t>
  </si>
  <si>
    <t>6.3.3.818.02.0.07</t>
  </si>
  <si>
    <t xml:space="preserve">      Comisiones Cobradas Pronet S.A</t>
  </si>
  <si>
    <t>6.3.3.818.02.0.08</t>
  </si>
  <si>
    <t xml:space="preserve">      Comisiones Cobradas Bancard S.A</t>
  </si>
  <si>
    <t>6.3.3.818.02.0.09</t>
  </si>
  <si>
    <t xml:space="preserve">      Comision Procard SA</t>
  </si>
  <si>
    <t>6.3.3.818.02.0.11</t>
  </si>
  <si>
    <t xml:space="preserve">      Intereses Ganados</t>
  </si>
  <si>
    <t>6.3.3.818.02.0.17</t>
  </si>
  <si>
    <t xml:space="preserve">      Ingresos por Cobros de Cheques</t>
  </si>
  <si>
    <t>6.3.3.818.02.0.18</t>
  </si>
  <si>
    <t xml:space="preserve">      Ingresos por Alquileres y similares</t>
  </si>
  <si>
    <t>6.3.3.818.02.0.19</t>
  </si>
  <si>
    <t xml:space="preserve">      Excedentes de cobros por recupero de prestamos</t>
  </si>
  <si>
    <t>6.3.3.818.03.0.00</t>
  </si>
  <si>
    <t xml:space="preserve">    NO RESIDENTES</t>
  </si>
  <si>
    <t>6.3.3.818.03.0.02</t>
  </si>
  <si>
    <t xml:space="preserve">      Dividendo por Inversiones</t>
  </si>
  <si>
    <t>6.3.3.818.03.0.03</t>
  </si>
  <si>
    <t xml:space="preserve">      Ganancias por Depósitos No Reclamados</t>
  </si>
  <si>
    <t>6.3.3.818.03.0.04</t>
  </si>
  <si>
    <t xml:space="preserve">      Ganancias por Servicios Ocacionales</t>
  </si>
  <si>
    <t>6.3.3.818.03.0.05</t>
  </si>
  <si>
    <t xml:space="preserve">      Serv. Ocasional</t>
  </si>
  <si>
    <t>6.3.4.000.00.0.00</t>
  </si>
  <si>
    <t xml:space="preserve">  GANANCIAS POR VALUACION</t>
  </si>
  <si>
    <t>6.3.4.820.00.0.00</t>
  </si>
  <si>
    <t xml:space="preserve">   GANANCIAS POR VALUACION DE OTROS ACT. EN MONEDA EXTR.</t>
  </si>
  <si>
    <t>6.3.4.820.04.0.00</t>
  </si>
  <si>
    <t xml:space="preserve">    CREDITOS DIVERSOS - RESIDENTES</t>
  </si>
  <si>
    <t>6.3.4.820.04.0.01</t>
  </si>
  <si>
    <t xml:space="preserve">      Diferencia de Cambio (+)</t>
  </si>
  <si>
    <t>6.3.4.820.04.0.02</t>
  </si>
  <si>
    <t xml:space="preserve">      Ganancia por Diferencia de Cambio</t>
  </si>
  <si>
    <t>6.3.4.820.04.0.03</t>
  </si>
  <si>
    <t xml:space="preserve">      Ganancias por valuaciones</t>
  </si>
  <si>
    <t>6.4.0.000.00.0.00</t>
  </si>
  <si>
    <t xml:space="preserve"> GANANCIAS EXTRAORDINARIAS</t>
  </si>
  <si>
    <t>6.4.1.000.00.0.00</t>
  </si>
  <si>
    <t xml:space="preserve">  GANANCIAS EXTRAORDINARIAS</t>
  </si>
  <si>
    <t>6.4.1.830.00.0.00</t>
  </si>
  <si>
    <t xml:space="preserve">   VENTA DE BIENES MUEBLES</t>
  </si>
  <si>
    <t>6.4.1.830.01.0.00</t>
  </si>
  <si>
    <t xml:space="preserve">    VENTA DE BIENES MUEBLES</t>
  </si>
  <si>
    <t>6.4.1.830.01.0.04</t>
  </si>
  <si>
    <t xml:space="preserve">      Venta de bienes del activo fijo</t>
  </si>
  <si>
    <t>6.4.1.832.00.0.00</t>
  </si>
  <si>
    <t xml:space="preserve">   VENTA DE CARTERA</t>
  </si>
  <si>
    <t>6.4.1.832.01.0.00</t>
  </si>
  <si>
    <t>6.4.1.832.01.1.00</t>
  </si>
  <si>
    <t xml:space="preserve">     Ingreso por Venta de Cartera de Prestamos</t>
  </si>
  <si>
    <t>6.4.1.832.01.5.00</t>
  </si>
  <si>
    <t xml:space="preserve">     Gan. por Venta de Acciones en Cartera</t>
  </si>
  <si>
    <t>7.0.0.000.00.0.00</t>
  </si>
  <si>
    <t>PERDIDAS</t>
  </si>
  <si>
    <t>7.1.0.000.00.0.00</t>
  </si>
  <si>
    <t xml:space="preserve"> PERDIDAS FINANCIERAS</t>
  </si>
  <si>
    <t>7.1.2.000.00.0.00</t>
  </si>
  <si>
    <t xml:space="preserve">  PERDIDAS POR OBLIG. POR INT. FINANC. SECTOR NO FINANC.</t>
  </si>
  <si>
    <t>7.1.2.101.00.0.00</t>
  </si>
  <si>
    <t xml:space="preserve">   COSTOS DE VENTAS DE INMUEBLES</t>
  </si>
  <si>
    <t>7.1.2.101.01.0.00</t>
  </si>
  <si>
    <t xml:space="preserve">    COSTOS DE VENTAS DE INMUEBLES</t>
  </si>
  <si>
    <t>7.1.2.101.01.1.00</t>
  </si>
  <si>
    <t xml:space="preserve">     COSTOS DE VENTAS DE INMUEBLES</t>
  </si>
  <si>
    <t>7.1.2.101.01.1.01</t>
  </si>
  <si>
    <t xml:space="preserve">      Costo de Ventas de Inmuebles</t>
  </si>
  <si>
    <t>7.1.2.101.01.1.02</t>
  </si>
  <si>
    <t xml:space="preserve">      Costo de Ventas Loteamientos</t>
  </si>
  <si>
    <t>7.1.2.723.00.0.00</t>
  </si>
  <si>
    <t xml:space="preserve">   CARGOS X OBLIG. C/ESTABL.ADHER.AL SIST.TARJ. DE CRED.</t>
  </si>
  <si>
    <t>7.1.2.723.02.0.00</t>
  </si>
  <si>
    <t>7.1.2.723.02.0.04</t>
  </si>
  <si>
    <t xml:space="preserve">      Gastos por Tajetas - Tarifarios</t>
  </si>
  <si>
    <t>7.1.2.723.02.0.05</t>
  </si>
  <si>
    <t xml:space="preserve">      Gastos por Tajetas - Cargos Locales</t>
  </si>
  <si>
    <t>7.1.2.723.02.0.06</t>
  </si>
  <si>
    <t xml:space="preserve">      Gastos por Tajetas - Comisiones a Comercios</t>
  </si>
  <si>
    <t>7.1.2.723.02.0.13</t>
  </si>
  <si>
    <t xml:space="preserve">      Intereses Pagados Prestamo FIC SA</t>
  </si>
  <si>
    <t>7.1.2.723.02.0.15</t>
  </si>
  <si>
    <t xml:space="preserve">      Intereses Pagados Préstamo RIO</t>
  </si>
  <si>
    <t>7.1.2.723.02.0.16</t>
  </si>
  <si>
    <t xml:space="preserve">      Costos de Desc. en Promociones de TC</t>
  </si>
  <si>
    <t>7.1.2.723.02.0.17</t>
  </si>
  <si>
    <t xml:space="preserve">      Costo de Materiales de TC</t>
  </si>
  <si>
    <t>7.1.4.000.00.0.00</t>
  </si>
  <si>
    <t xml:space="preserve">  PERDIDAS POR VALUACION</t>
  </si>
  <si>
    <t>7.1.4.725.00.0.00</t>
  </si>
  <si>
    <t xml:space="preserve">   PERDIDAS POR VALUACION DE ACTIVOS Y PASIVOS. M/E</t>
  </si>
  <si>
    <t>7.1.4.725.02.0.00</t>
  </si>
  <si>
    <t xml:space="preserve">    PERDIDAS POR VALUACION DE ACTIVOS Y PASIVOS. M/E</t>
  </si>
  <si>
    <t>7.1.4.725.02.0.01</t>
  </si>
  <si>
    <t xml:space="preserve">      Diferencia de Cambio (-)</t>
  </si>
  <si>
    <t>7.1.4.739.00.0.00</t>
  </si>
  <si>
    <t xml:space="preserve">   PERDIDAS X VALUACION DE ACTIVOS EN MONEDA EXTRANJERA</t>
  </si>
  <si>
    <t>7.1.4.739.02.0.00</t>
  </si>
  <si>
    <t xml:space="preserve">    DISPONIBILIDADES - RESIDENTES</t>
  </si>
  <si>
    <t>7.1.4.739.02.1.00</t>
  </si>
  <si>
    <t xml:space="preserve">     Perdida por Valuaciones</t>
  </si>
  <si>
    <t>7.1.5.000.00.0.00</t>
  </si>
  <si>
    <t xml:space="preserve">  PERDIDAS POR INCOBRABILIDAD</t>
  </si>
  <si>
    <t>7.1.5.743.00.0.00</t>
  </si>
  <si>
    <t xml:space="preserve">   PERDIDAS X CONST. DE PREVIS. PARA DEUDORES INCOBRABLES</t>
  </si>
  <si>
    <t>7.1.5.743.02.0.00</t>
  </si>
  <si>
    <t>7.1.5.743.02.0.02</t>
  </si>
  <si>
    <t xml:space="preserve">      Previsiones</t>
  </si>
  <si>
    <t>7.1.5.743.02.0.03</t>
  </si>
  <si>
    <t xml:space="preserve">      Previsiones por Deudores de Tarjetas de Creditos</t>
  </si>
  <si>
    <t>7.1.5.747.00.0.00</t>
  </si>
  <si>
    <t xml:space="preserve">   PERDIDAS X AMORTIZ. DE BONIF. Y QUITAS SOBRE CREDITOS</t>
  </si>
  <si>
    <t>7.1.5.747.01.0.00</t>
  </si>
  <si>
    <t xml:space="preserve">    PERDIDAS X AMORTIZ. DE BONIF. Y QUITAS SOBRE CREDITOS</t>
  </si>
  <si>
    <t>7.1.5.747.01.0.01</t>
  </si>
  <si>
    <t xml:space="preserve">      Quita por descuento de capital</t>
  </si>
  <si>
    <t>7.3.0.000.00.0.00</t>
  </si>
  <si>
    <t xml:space="preserve"> OTRAS PERDIDAS OPERATIVAS</t>
  </si>
  <si>
    <t>7.3.1.000.00.0.00</t>
  </si>
  <si>
    <t xml:space="preserve">  PERDIDAS OPERATIVAS</t>
  </si>
  <si>
    <t>7.3.1.759.00.0.00</t>
  </si>
  <si>
    <t xml:space="preserve">   RETRIBUCIONES PERSONALES Y CARGAS SOCIALES</t>
  </si>
  <si>
    <t>7.3.1.759.02.0.00</t>
  </si>
  <si>
    <t xml:space="preserve">    REMUNERACIONES A DIRECTORES Y SINDICO</t>
  </si>
  <si>
    <t>7.3.1.759.02.0.01</t>
  </si>
  <si>
    <t xml:space="preserve">      Remuneraciones Directores</t>
  </si>
  <si>
    <t>7.3.1.759.02.0.02</t>
  </si>
  <si>
    <t xml:space="preserve">      Remuneraciones Sindico</t>
  </si>
  <si>
    <t>7.3.1.759.03.0.00</t>
  </si>
  <si>
    <t xml:space="preserve">    REMUNERACIONES PERSONAL SUPERIOR</t>
  </si>
  <si>
    <t>7.3.1.759.03.0.01</t>
  </si>
  <si>
    <t xml:space="preserve">      Remuneraciones Gerencia</t>
  </si>
  <si>
    <t>7.3.1.759.04.0.00</t>
  </si>
  <si>
    <t xml:space="preserve">    SUELDOS</t>
  </si>
  <si>
    <t>7.3.1.759.04.0.01</t>
  </si>
  <si>
    <t xml:space="preserve">      Sueldos Pagados</t>
  </si>
  <si>
    <t>7.3.1.759.06.0.00</t>
  </si>
  <si>
    <t xml:space="preserve">    AGUINALDO</t>
  </si>
  <si>
    <t>7.3.1.759.06.0.01</t>
  </si>
  <si>
    <t xml:space="preserve">      Aguinaldos Pagados</t>
  </si>
  <si>
    <t>7.3.1.759.15.0.00</t>
  </si>
  <si>
    <t xml:space="preserve">    COMISIONES Y CONVENIOS PAGADOS</t>
  </si>
  <si>
    <t>7.3.1.759.15.0.01</t>
  </si>
  <si>
    <t xml:space="preserve">      Comisiones por Col. Venta de Inmuebles</t>
  </si>
  <si>
    <t>7.3.1.759.15.0.02</t>
  </si>
  <si>
    <t xml:space="preserve">      Comision por Convenios (Essap y BNF)</t>
  </si>
  <si>
    <t>7.3.1.759.15.0.04</t>
  </si>
  <si>
    <t xml:space="preserve">      Comisiones Pagadas</t>
  </si>
  <si>
    <t>7.3.1.759.15.0.05</t>
  </si>
  <si>
    <t xml:space="preserve">      Comision Pag. por Cobranzas Documenta SA</t>
  </si>
  <si>
    <t>7.3.1.759.15.0.06</t>
  </si>
  <si>
    <t xml:space="preserve">      Comision por Cobranzas Pronet SA</t>
  </si>
  <si>
    <t>7.3.1.759.15.0.07</t>
  </si>
  <si>
    <t xml:space="preserve">      Comisión por Cobranzas Infonet</t>
  </si>
  <si>
    <t>7.3.1.759.15.0.08</t>
  </si>
  <si>
    <t xml:space="preserve">      Comisión pagada por Colocaciones</t>
  </si>
  <si>
    <t>7.3.1.759.15.0.09</t>
  </si>
  <si>
    <t xml:space="preserve">      Comisión por Convenios AFUNI</t>
  </si>
  <si>
    <t>7.3.1.759.15.0.10</t>
  </si>
  <si>
    <t xml:space="preserve">      Comisiones pagadas por Cobranzas</t>
  </si>
  <si>
    <t>7.3.1.759.16.0.00</t>
  </si>
  <si>
    <t xml:space="preserve">    HONORARIOS A PROFESIONALES Y TECNICOS</t>
  </si>
  <si>
    <t>7.3.1.759.16.0.01</t>
  </si>
  <si>
    <t xml:space="preserve">      Honorarios Asesoria Juridica</t>
  </si>
  <si>
    <t>7.3.1.759.16.0.02</t>
  </si>
  <si>
    <t xml:space="preserve">      Honorarios Contador</t>
  </si>
  <si>
    <t>7.3.1.759.16.0.03</t>
  </si>
  <si>
    <t xml:space="preserve">      Honorarios Escribania</t>
  </si>
  <si>
    <t>7.3.1.759.16.0.04</t>
  </si>
  <si>
    <t xml:space="preserve">      Honorarios Serivicios de Seleccion Personal</t>
  </si>
  <si>
    <t>7.3.1.759.16.0.05</t>
  </si>
  <si>
    <t xml:space="preserve">      Honorarios Abogado- Gestiones Judiciales</t>
  </si>
  <si>
    <t>7.3.1.759.16.0.07</t>
  </si>
  <si>
    <t xml:space="preserve">      Honorarios Auditoria Externa</t>
  </si>
  <si>
    <t>7.3.1.759.16.0.08</t>
  </si>
  <si>
    <t xml:space="preserve">      Honorarios Asesoría Comercial</t>
  </si>
  <si>
    <t>7.3.1.759.16.0.09</t>
  </si>
  <si>
    <t xml:space="preserve">      Honorarios Profesionales por Servicios de RRHH</t>
  </si>
  <si>
    <t>7.3.1.759.22.0.00</t>
  </si>
  <si>
    <t xml:space="preserve">    OTRAS CARGAS SOCIALES</t>
  </si>
  <si>
    <t>7.3.1.759.22.0.01</t>
  </si>
  <si>
    <t xml:space="preserve">      Aporte Patronal IPS</t>
  </si>
  <si>
    <t>7.3.1.761.00.0.00</t>
  </si>
  <si>
    <t xml:space="preserve">   SEGUROS</t>
  </si>
  <si>
    <t>7.3.1.761.04.0.00</t>
  </si>
  <si>
    <t xml:space="preserve">    BIENES MUEBLES</t>
  </si>
  <si>
    <t>7.3.1.761.04.0.01</t>
  </si>
  <si>
    <t xml:space="preserve">      Seguros Pagados</t>
  </si>
  <si>
    <t>7.3.1.761.04.0.02</t>
  </si>
  <si>
    <t xml:space="preserve">      Seguro Pronet- Garantia de Fiel cumplimiento</t>
  </si>
  <si>
    <t>7.3.1.761.10.0.00</t>
  </si>
  <si>
    <t xml:space="preserve">    OTROS SEGUROS</t>
  </si>
  <si>
    <t>7.3.1.761.10.0.02</t>
  </si>
  <si>
    <t xml:space="preserve">      Seguros Pagados sobre cartera activa</t>
  </si>
  <si>
    <t>7.3.1.763.00.0.00</t>
  </si>
  <si>
    <t xml:space="preserve">   DEPRECIACIONES DE BIENES DE USO</t>
  </si>
  <si>
    <t>7.3.1.763.04.0.00</t>
  </si>
  <si>
    <t xml:space="preserve">    MUEBLES, UTILES E INSTALACIONES</t>
  </si>
  <si>
    <t>7.3.1.763.04.1.00</t>
  </si>
  <si>
    <t xml:space="preserve">     DEPRECIACIONES DE MUEBLES Y UTILES</t>
  </si>
  <si>
    <t>7.3.1.763.04.1.01</t>
  </si>
  <si>
    <t xml:space="preserve">      Depreciaciones del Ejercicio</t>
  </si>
  <si>
    <t>7.3.1.769.00.0.00</t>
  </si>
  <si>
    <t xml:space="preserve">   IMPUESTOS, TASAS Y CONTRIBUCIONES</t>
  </si>
  <si>
    <t>7.3.1.769.02.0.00</t>
  </si>
  <si>
    <t xml:space="preserve">    IMPUESTOS A LA RENTA</t>
  </si>
  <si>
    <t>7.3.1.769.02.0.01</t>
  </si>
  <si>
    <t xml:space="preserve">      Impuesto a la Renta</t>
  </si>
  <si>
    <t>7.3.1.769.10.0.00</t>
  </si>
  <si>
    <t xml:space="preserve">    OTROS IMPUESTOS NACIONALES</t>
  </si>
  <si>
    <t>7.3.1.769.10.0.01</t>
  </si>
  <si>
    <t xml:space="preserve">      Impuestos, Patentes y Tasas</t>
  </si>
  <si>
    <t>7.3.1.771.00.0.00</t>
  </si>
  <si>
    <t xml:space="preserve">   OTROS GASTOS OPERATIVOS</t>
  </si>
  <si>
    <t>7.3.1.771.02.0.00</t>
  </si>
  <si>
    <t xml:space="preserve">    ALQUILER DE BIENES INMUEBLES</t>
  </si>
  <si>
    <t>7.3.1.771.02.0.01</t>
  </si>
  <si>
    <t xml:space="preserve">      Alquileres Pagados - Matriz</t>
  </si>
  <si>
    <t>7.3.1.771.04.0.00</t>
  </si>
  <si>
    <t xml:space="preserve">    ALQUILER DE BIENES MUEBLES Y EQUIPOS</t>
  </si>
  <si>
    <t>7.3.1.771.04.0.01</t>
  </si>
  <si>
    <t xml:space="preserve">      Contrato de Leasing Impresora</t>
  </si>
  <si>
    <t>7.3.1.771.06.0.00</t>
  </si>
  <si>
    <t xml:space="preserve">    REPARACIONES Y MANTENIMIENTO DE BIENES INMUEBLES</t>
  </si>
  <si>
    <t>7.3.1.771.06.0.01</t>
  </si>
  <si>
    <t xml:space="preserve">      Gastos de Mant. de Edificios Alquilados</t>
  </si>
  <si>
    <t>7.3.1.771.08.0.00</t>
  </si>
  <si>
    <t xml:space="preserve">    REPARACIONES Y MANTENIMIENTO DE BIENES MUEBLES</t>
  </si>
  <si>
    <t>7.3.1.771.08.0.01</t>
  </si>
  <si>
    <t xml:space="preserve">      Mantenimiento y Reparaciones de Rodados</t>
  </si>
  <si>
    <t>7.3.1.771.08.0.03</t>
  </si>
  <si>
    <t xml:space="preserve">      Mant. y Rep. de Equipos de Informáticas</t>
  </si>
  <si>
    <t>7.3.1.771.08.0.04</t>
  </si>
  <si>
    <t xml:space="preserve">      Mantenimientos de Instalaciones y Equipos(DS)</t>
  </si>
  <si>
    <t>7.3.1.771.08.0.05</t>
  </si>
  <si>
    <t xml:space="preserve">      Mantenimientos de Mueble y Utiles</t>
  </si>
  <si>
    <t>7.3.1.771.11.0.00</t>
  </si>
  <si>
    <t xml:space="preserve">    SERVICIOS DE SISTEMA WEB</t>
  </si>
  <si>
    <t>7.3.1.771.11.0.01</t>
  </si>
  <si>
    <t xml:space="preserve">      Alquiler de Sistema Financiero Integrado</t>
  </si>
  <si>
    <t>7.3.1.771.12.0.00</t>
  </si>
  <si>
    <t xml:space="preserve">    GASTOS DE VEHICULOS</t>
  </si>
  <si>
    <t>7.3.1.771.12.0.01</t>
  </si>
  <si>
    <t xml:space="preserve">      Combustibles y lubricantes</t>
  </si>
  <si>
    <t>7.3.1.771.14.0.00</t>
  </si>
  <si>
    <t xml:space="preserve">    ENERGIA ELECTRICA</t>
  </si>
  <si>
    <t>7.3.1.771.15.0.00</t>
  </si>
  <si>
    <t xml:space="preserve">    Servicios Sanitarios</t>
  </si>
  <si>
    <t>7.3.1.771.15.0.01</t>
  </si>
  <si>
    <t xml:space="preserve">      Agua Corriente ESSAP y ERSAN</t>
  </si>
  <si>
    <t>7.3.1.771.16.0.00</t>
  </si>
  <si>
    <t xml:space="preserve">    COMUNICACIONES</t>
  </si>
  <si>
    <t>7.3.1.771.16.0.01</t>
  </si>
  <si>
    <t xml:space="preserve">      Telefonos Pagados -Copaco SA</t>
  </si>
  <si>
    <t>7.3.1.771.16.0.02</t>
  </si>
  <si>
    <t xml:space="preserve">      Corporativo</t>
  </si>
  <si>
    <t>7.3.1.771.16.0.03</t>
  </si>
  <si>
    <t xml:space="preserve">      Internet</t>
  </si>
  <si>
    <t>7.3.1.771.18.0.00</t>
  </si>
  <si>
    <t xml:space="preserve">    PAPELERIA E IMPRESOS</t>
  </si>
  <si>
    <t>7.3.1.771.18.0.01</t>
  </si>
  <si>
    <t xml:space="preserve">      Impresiones Pagadas</t>
  </si>
  <si>
    <t>7.3.1.771.18.0.02</t>
  </si>
  <si>
    <t xml:space="preserve">      Papeleria y Utiles de Oficina</t>
  </si>
  <si>
    <t>7.3.1.771.22.0.00</t>
  </si>
  <si>
    <t xml:space="preserve">    HIGIENE DE LOCALES</t>
  </si>
  <si>
    <t>7.3.1.771.22.0.01</t>
  </si>
  <si>
    <t xml:space="preserve">      Salubridad e Higiene- Serv Limpieza</t>
  </si>
  <si>
    <t>7.3.1.771.22.0.02</t>
  </si>
  <si>
    <t xml:space="preserve">      Fumigaciones</t>
  </si>
  <si>
    <t>7.3.1.771.26.0.00</t>
  </si>
  <si>
    <t xml:space="preserve">    CUSTODIA Y VIGILANCIA</t>
  </si>
  <si>
    <t>7.3.1.771.26.0.01</t>
  </si>
  <si>
    <t xml:space="preserve">      Gastos de Vigilancia</t>
  </si>
  <si>
    <t>7.3.1.771.28.0.00</t>
  </si>
  <si>
    <t xml:space="preserve">    REPRESENTACIONES Y VIAJES</t>
  </si>
  <si>
    <t>7.3.1.771.28.0.02</t>
  </si>
  <si>
    <t xml:space="preserve">      Viaticos</t>
  </si>
  <si>
    <t>7.3.1.771.30.0.00</t>
  </si>
  <si>
    <t xml:space="preserve">    PROPAGANDA Y PUBLICIDAD</t>
  </si>
  <si>
    <t>7.3.1.771.30.0.01</t>
  </si>
  <si>
    <t xml:space="preserve">      Propagandas Publicitarias</t>
  </si>
  <si>
    <t>7.3.1.771.30.0.02</t>
  </si>
  <si>
    <t xml:space="preserve">      Articulos Promocionales</t>
  </si>
  <si>
    <t>7.3.1.771.30.0.03</t>
  </si>
  <si>
    <t xml:space="preserve">      Publicidad, Carteleria e impresos</t>
  </si>
  <si>
    <t>7.3.1.771.30.0.04</t>
  </si>
  <si>
    <t xml:space="preserve">      Servicios de Asesoria en Marketing</t>
  </si>
  <si>
    <t>7.3.1.771.31.0.00</t>
  </si>
  <si>
    <t xml:space="preserve">    GASTOS DE SERVICIOS RELACIONADOS</t>
  </si>
  <si>
    <t>7.3.1.771.31.0.01</t>
  </si>
  <si>
    <t xml:space="preserve">      Gastos por Servicios de Informconf</t>
  </si>
  <si>
    <t>7.3.1.771.31.0.02</t>
  </si>
  <si>
    <t xml:space="preserve">      Servicios de Verificacion de Finca</t>
  </si>
  <si>
    <t>7.3.1.771.44.0.00</t>
  </si>
  <si>
    <t>7.3.1.771.44.0.01</t>
  </si>
  <si>
    <t xml:space="preserve">      Envios de Correspondencia</t>
  </si>
  <si>
    <t>7.3.1.771.44.0.03</t>
  </si>
  <si>
    <t xml:space="preserve">      Capacitaciones</t>
  </si>
  <si>
    <t>7.3.1.771.44.0.04</t>
  </si>
  <si>
    <t xml:space="preserve">      Artículos de Limpieza y Salubridad</t>
  </si>
  <si>
    <t>7.3.1.771.44.0.07</t>
  </si>
  <si>
    <t xml:space="preserve">      Gastos de Asamblea</t>
  </si>
  <si>
    <t>7.3.1.771.44.0.08</t>
  </si>
  <si>
    <t xml:space="preserve">      Reconocimientos y Festejos</t>
  </si>
  <si>
    <t>7.3.1.771.44.0.10</t>
  </si>
  <si>
    <t xml:space="preserve">      Cafeteria, Cocina, otros.</t>
  </si>
  <si>
    <t>7.3.1.771.44.0.11</t>
  </si>
  <si>
    <t xml:space="preserve">      Agua Embotellada</t>
  </si>
  <si>
    <t>7.3.1.771.44.0.13</t>
  </si>
  <si>
    <t xml:space="preserve">      Gastos de Administracion-Variados</t>
  </si>
  <si>
    <t>7.3.1.771.44.0.16</t>
  </si>
  <si>
    <t xml:space="preserve">      Obsequios al Personal</t>
  </si>
  <si>
    <t>7.3.1.771.44.0.18</t>
  </si>
  <si>
    <t>7.3.1.771.44.0.20</t>
  </si>
  <si>
    <t xml:space="preserve">      Cuotas Asociación Crecer</t>
  </si>
  <si>
    <t>7.3.1.771.44.0.21</t>
  </si>
  <si>
    <t xml:space="preserve">      Alquiler de Maquinas expendedoras de caffe</t>
  </si>
  <si>
    <t>7.3.1.771.44.0.22</t>
  </si>
  <si>
    <t xml:space="preserve">      Registro Comisión Nacional de Valores</t>
  </si>
  <si>
    <t>7.3.1.771.44.0.23</t>
  </si>
  <si>
    <t xml:space="preserve">      Gastos relacionados a Loteamiento</t>
  </si>
  <si>
    <t>7.3.1.771.44.0.24</t>
  </si>
  <si>
    <t xml:space="preserve">      Exoneraciones de Cargos TC para Baja</t>
  </si>
  <si>
    <t>7.3.1.771.44.0.25</t>
  </si>
  <si>
    <t xml:space="preserve">      Costo Firma Digital</t>
  </si>
  <si>
    <t>7.3.1.771.44.0.26</t>
  </si>
  <si>
    <t xml:space="preserve">      IVA Costo</t>
  </si>
  <si>
    <t>7.3.1.771.44.0.27</t>
  </si>
  <si>
    <t xml:space="preserve">      Gastos a Favor de Personal</t>
  </si>
  <si>
    <t>7.3.1.771.44.0.28</t>
  </si>
  <si>
    <t xml:space="preserve">      Gastos de vehículos- estacionamientos</t>
  </si>
  <si>
    <t>7.3.1.771.44.0.50</t>
  </si>
  <si>
    <t xml:space="preserve">      Gastos No Deducibles</t>
  </si>
  <si>
    <t>7.3.1.771.44.0.53</t>
  </si>
  <si>
    <t xml:space="preserve">      Gastos Administrativos no Deducibles</t>
  </si>
  <si>
    <t>7.3.1.773.00.0.00</t>
  </si>
  <si>
    <t xml:space="preserve">   PERDIDAS DIVERSAS</t>
  </si>
  <si>
    <t>7.3.1.773.02.0.00</t>
  </si>
  <si>
    <t xml:space="preserve">    DONACIONES</t>
  </si>
  <si>
    <t>7.3.1.773.02.0.01</t>
  </si>
  <si>
    <t xml:space="preserve">      Donaciones Pagadas</t>
  </si>
  <si>
    <t>7.3.2.000.00.0.00</t>
  </si>
  <si>
    <t>7.3.2.779.00.0.00</t>
  </si>
  <si>
    <t xml:space="preserve">   PERDIDAS X VALUACION DE OTROS ACT. EN MONEDA EXTRANJ.</t>
  </si>
  <si>
    <t>7.3.2.779.04.0.00</t>
  </si>
  <si>
    <t>7.3.3.000.00.0.00</t>
  </si>
  <si>
    <t xml:space="preserve">  PERDIDAS POR OBLIGACIONES DIVERSAS</t>
  </si>
  <si>
    <t>7.3.3.783.00.0.00</t>
  </si>
  <si>
    <t xml:space="preserve">   OBLIGACIONES DIVERSAS</t>
  </si>
  <si>
    <t>7.3.3.783.02.0.00</t>
  </si>
  <si>
    <t>7.3.3.783.02.0.07</t>
  </si>
  <si>
    <t xml:space="preserve">      Gastos Bancarios-</t>
  </si>
  <si>
    <t>7.4.0.000.00.0.00</t>
  </si>
  <si>
    <t xml:space="preserve"> PERDIDAS EXTRAORDINARIAS</t>
  </si>
  <si>
    <t>7.4.1.000.00.0.00</t>
  </si>
  <si>
    <t xml:space="preserve">  PERDIDAS EXTRAORDINARIAS</t>
  </si>
  <si>
    <t>7.4.1.793.00.0.00</t>
  </si>
  <si>
    <t>7.4.1.793.01.0.00</t>
  </si>
  <si>
    <t xml:space="preserve">    Perdida por Venta de Cartera</t>
  </si>
  <si>
    <t>En miles</t>
  </si>
  <si>
    <t>USD</t>
  </si>
  <si>
    <t xml:space="preserve">   DINERO EN TRANSITO</t>
  </si>
  <si>
    <t>1.1.1.103.01.0.00</t>
  </si>
  <si>
    <t xml:space="preserve">    DINERO EN TRANSITO</t>
  </si>
  <si>
    <t>1.1.2.109.04.1.09</t>
  </si>
  <si>
    <t xml:space="preserve">      Interfisa C.A. 10198432</t>
  </si>
  <si>
    <t>1.1.2.113.08.1.01</t>
  </si>
  <si>
    <t xml:space="preserve">      Billetera Tigo N°</t>
  </si>
  <si>
    <t>1.4.1.405.01.1.02</t>
  </si>
  <si>
    <t xml:space="preserve">      Descuentos de Pagares GS</t>
  </si>
  <si>
    <t>1.4.8.225.82.1.04</t>
  </si>
  <si>
    <t xml:space="preserve">      Intereses a Cobrar s/Desc. Pagares Gs</t>
  </si>
  <si>
    <t>1.4.9.231.92.0.01</t>
  </si>
  <si>
    <t xml:space="preserve">      Prevision Residente-Prestamos</t>
  </si>
  <si>
    <t>1.4.9.231.92.2.00</t>
  </si>
  <si>
    <t xml:space="preserve">     RESIDENTES-Previsiones Genericos</t>
  </si>
  <si>
    <t>1.4.9.231.92.2.01</t>
  </si>
  <si>
    <t xml:space="preserve">      Previsiones para Incobrables Generico</t>
  </si>
  <si>
    <t xml:space="preserve">      (Prod. Financ. Doc. A Deveng. - Dec. Pagares USD)</t>
  </si>
  <si>
    <t>1.7.1.293.04.1.12</t>
  </si>
  <si>
    <t xml:space="preserve">      Bienes Inmuebles Adjudicados-(Victor Fleitas)</t>
  </si>
  <si>
    <t>1.7.1.293.04.1.16</t>
  </si>
  <si>
    <t xml:space="preserve">      Bienes Inmuebles Adjudicados-(Hugo Cantero)</t>
  </si>
  <si>
    <t>1.7.1.293.04.1.18</t>
  </si>
  <si>
    <t xml:space="preserve">      Bienes Inmuebles Adjudicados-(Pablo D. Rodriguez)</t>
  </si>
  <si>
    <t>1.7.1.293.04.1.24</t>
  </si>
  <si>
    <t xml:space="preserve">      Bienes Inmuebles Adjudicados(Juan Ramón Alcaraz)</t>
  </si>
  <si>
    <t>3.1.4.414.01.0.02</t>
  </si>
  <si>
    <t xml:space="preserve">      Anticipo a Cuenta de Utilidad</t>
  </si>
  <si>
    <t>Productos por operaciones de crédito</t>
  </si>
  <si>
    <t>Ingresos por Comisiones Administrativas</t>
  </si>
  <si>
    <t>Intereses moratorios y punitorios</t>
  </si>
  <si>
    <t>Comisiones cobradas</t>
  </si>
  <si>
    <t>Gastos operacionales de Tarjeta de crédito</t>
  </si>
  <si>
    <t>Intereses a bancos e instituciones financieras</t>
  </si>
  <si>
    <t>Remuneraciones de administradores, directores, síndicos y consejo de vigilancia</t>
  </si>
  <si>
    <t>Sueldos y Jornales</t>
  </si>
  <si>
    <t>Honorarios profesionales y asesoramiento</t>
  </si>
  <si>
    <t>Contribuciones Sociales</t>
  </si>
  <si>
    <t>Seguros pagados</t>
  </si>
  <si>
    <t>Depreciación bienes de uso</t>
  </si>
  <si>
    <t>Intereses, multas y recargos impositivos</t>
  </si>
  <si>
    <t>Gastos de alquiler</t>
  </si>
  <si>
    <t xml:space="preserve">Otros gastos de Administración </t>
  </si>
  <si>
    <t>Gastos de reparación y mantenimiento</t>
  </si>
  <si>
    <t>Computación y redes</t>
  </si>
  <si>
    <t>Movilidad y viáticos</t>
  </si>
  <si>
    <t xml:space="preserve">Servicios Básicos </t>
  </si>
  <si>
    <t>Gastos de Publicidad y Propaganda</t>
  </si>
  <si>
    <t>Gastos del personal y capacitación</t>
  </si>
  <si>
    <t>NOTA 20 – CAPITAL INTEGRADO</t>
  </si>
  <si>
    <t>Fecha</t>
  </si>
  <si>
    <t>Monto Capital Social</t>
  </si>
  <si>
    <t>Monto Capital Integrado</t>
  </si>
  <si>
    <t>Cantidad de Acciones</t>
  </si>
  <si>
    <t>Valor Nominal de Acciones</t>
  </si>
  <si>
    <t>Prima por venta de acciones</t>
  </si>
  <si>
    <t>NOTA 21 – RESERVAS</t>
  </si>
  <si>
    <t>a  Reserva de revalúo</t>
  </si>
  <si>
    <t>b Reserva legal</t>
  </si>
  <si>
    <t>c Reservas Facultativa</t>
  </si>
  <si>
    <t>NOTA 21 –  DIFERENCIA TRANSITORIA POR CONVERSION</t>
  </si>
  <si>
    <t>NOTA 23 –  RESULTADOS ACUMULADOS</t>
  </si>
  <si>
    <t>Resultado de ejercicios anteriores</t>
  </si>
  <si>
    <t>Resultado del ejercicio actual</t>
  </si>
  <si>
    <t>NOTA 24 –  INTERES MINORITARIO</t>
  </si>
  <si>
    <t>Interes Minoritario</t>
  </si>
  <si>
    <t>NOTA 25 –  VENTAS</t>
  </si>
  <si>
    <t>Servicios Financieros / Casa de credito</t>
  </si>
  <si>
    <t>Local</t>
  </si>
  <si>
    <t>Ingresos por Tarjetas de Crédito</t>
  </si>
  <si>
    <t>Ingreso por venta de Bienes Adjudicados</t>
  </si>
  <si>
    <t>Ventas rubro Inmobiliario</t>
  </si>
  <si>
    <t>Contado</t>
  </si>
  <si>
    <t>Crédito</t>
  </si>
  <si>
    <t>NOTA 26 - COSTO DE VENTAS</t>
  </si>
  <si>
    <t>Colocaciones financieras</t>
  </si>
  <si>
    <t>Previsiones por incobrables</t>
  </si>
  <si>
    <t>Tarjetas de crédito</t>
  </si>
  <si>
    <t xml:space="preserve">Lotes </t>
  </si>
  <si>
    <t>Costo de ventas lotes a plazo</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</si>
  <si>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</si>
  <si>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</si>
  <si>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</si>
  <si>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</si>
  <si>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(Miles de guaraníes)</t>
  </si>
  <si>
    <t>Gastos de Ventas</t>
  </si>
  <si>
    <t>Gastos Administrativos</t>
  </si>
  <si>
    <t>Impuestos y tasas</t>
  </si>
  <si>
    <t>Comisiones pagadas</t>
  </si>
  <si>
    <t>Regalías y Honorarios por servicios técnicos</t>
  </si>
  <si>
    <t>Amortización activos intangibles</t>
  </si>
  <si>
    <t>Nota 28 - Otros Ingresos y gastos operativos</t>
  </si>
  <si>
    <t>Otros gastos</t>
  </si>
  <si>
    <t>(Detallar cuenta)</t>
  </si>
  <si>
    <t>NOTA 29 - INGRESOS Y GASTOS FINANCIEROS NETOS</t>
  </si>
  <si>
    <t>Ingresos Financieros netos</t>
  </si>
  <si>
    <t>Gastos Financieros netos</t>
  </si>
  <si>
    <t>Total ingresos financieros</t>
  </si>
  <si>
    <t>Total gastos financieros</t>
  </si>
  <si>
    <t>Nota 34 - Resultado de inversiones en asociadas</t>
  </si>
  <si>
    <t>Miles de guaraníes</t>
  </si>
  <si>
    <t>Nota 31 - Resultado participación minoritaria</t>
  </si>
  <si>
    <t>Nota 32 - IMPUESTO A LA RENTA</t>
  </si>
  <si>
    <t>Resultado  Neto</t>
  </si>
  <si>
    <t>(+) Ajustes temporales y permanentes</t>
  </si>
  <si>
    <t>Resultado imponible</t>
  </si>
  <si>
    <t>Tasa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</si>
  <si>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</si>
  <si>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</si>
  <si>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</si>
  <si>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</si>
  <si>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</si>
  <si>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</si>
  <si>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</si>
  <si>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</si>
  <si>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</si>
  <si>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</si>
  <si>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</si>
  <si>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</si>
  <si>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</si>
  <si>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</si>
  <si>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</si>
  <si>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</si>
  <si>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</si>
  <si>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</si>
  <si>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</si>
  <si>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</si>
  <si>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</si>
  <si>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</si>
  <si>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</si>
  <si>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</si>
  <si>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</si>
  <si>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</si>
  <si>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</si>
  <si>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</si>
  <si>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</si>
  <si>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</si>
  <si>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</si>
  <si>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</si>
  <si>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</si>
  <si>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</si>
  <si>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</si>
  <si>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</si>
  <si>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</si>
  <si>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</si>
  <si>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</si>
  <si>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</si>
  <si>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</si>
  <si>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Cuentas a cobrar comerciales</t>
  </si>
  <si>
    <t>Total activo</t>
  </si>
  <si>
    <t>Préstamos a largo plazo</t>
  </si>
  <si>
    <t>Otros pasivos</t>
  </si>
  <si>
    <t>Total pasivo</t>
  </si>
  <si>
    <t>Compras a ….</t>
  </si>
  <si>
    <t>Honorarios por servicios</t>
  </si>
  <si>
    <t xml:space="preserve">Otros </t>
  </si>
  <si>
    <t xml:space="preserve">Gastos financieros </t>
  </si>
  <si>
    <t>Intereses pagados por préstamos</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</si>
  <si>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</si>
  <si>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</si>
  <si>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</si>
  <si>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</si>
  <si>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</si>
  <si>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</si>
  <si>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</si>
  <si>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</si>
  <si>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</si>
  <si>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</si>
  <si>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</si>
  <si>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</si>
  <si>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</si>
  <si>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</si>
  <si>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</si>
  <si>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</si>
  <si>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</si>
  <si>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</si>
  <si>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</si>
  <si>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</si>
  <si>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</si>
  <si>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</si>
  <si>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</si>
  <si>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</si>
  <si>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</si>
  <si>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</si>
  <si>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</si>
  <si>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</si>
  <si>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</si>
  <si>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</si>
  <si>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</si>
  <si>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</si>
  <si>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</si>
  <si>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</si>
  <si>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</si>
  <si>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</si>
  <si>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</si>
  <si>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</si>
  <si>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</si>
  <si>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</si>
  <si>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</si>
  <si>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</si>
  <si>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</si>
  <si>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</si>
  <si>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</si>
  <si>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</si>
  <si>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</si>
  <si>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</si>
  <si>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</si>
  <si>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</si>
  <si>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</si>
  <si>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</si>
  <si>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</si>
  <si>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</si>
  <si>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</si>
  <si>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</si>
  <si>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</si>
  <si>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</si>
  <si>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</si>
  <si>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</si>
  <si>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</si>
  <si>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</si>
  <si>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</si>
  <si>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</si>
  <si>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</si>
  <si>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</si>
  <si>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</si>
  <si>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</si>
  <si>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</si>
  <si>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</si>
  <si>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</si>
  <si>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</si>
  <si>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</si>
  <si>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</si>
  <si>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</si>
  <si>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</si>
  <si>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</si>
  <si>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</si>
  <si>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</si>
  <si>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</si>
  <si>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</si>
  <si>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</si>
  <si>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</si>
  <si>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</si>
  <si>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</si>
  <si>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</si>
  <si>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</si>
  <si>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</si>
  <si>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</si>
  <si>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</si>
  <si>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</si>
  <si>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</si>
  <si>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</si>
  <si>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</si>
  <si>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</si>
  <si>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</si>
  <si>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</si>
  <si>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</si>
  <si>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</si>
  <si>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</si>
  <si>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</si>
  <si>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</si>
  <si>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</si>
  <si>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</si>
  <si>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</si>
  <si>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</si>
  <si>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</si>
  <si>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</si>
  <si>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</si>
  <si>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</si>
  <si>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</si>
  <si>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</si>
  <si>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</si>
  <si>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</si>
  <si>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</si>
  <si>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</si>
  <si>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</si>
  <si>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</si>
  <si>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</si>
  <si>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</si>
  <si>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</si>
  <si>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</si>
  <si>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</si>
  <si>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</si>
  <si>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</si>
  <si>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</si>
  <si>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</si>
  <si>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</si>
  <si>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</si>
  <si>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</si>
  <si>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</si>
  <si>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</si>
  <si>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</si>
  <si>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</si>
  <si>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</si>
  <si>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</si>
  <si>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</si>
  <si>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</si>
  <si>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</si>
  <si>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</si>
  <si>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</si>
  <si>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</si>
  <si>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</si>
  <si>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</si>
  <si>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</si>
  <si>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</si>
  <si>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</si>
  <si>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</si>
  <si>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</si>
  <si>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</si>
  <si>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</si>
  <si>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</si>
  <si>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</si>
  <si>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</si>
  <si>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</si>
  <si>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</si>
  <si>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</si>
  <si>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</si>
  <si>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</si>
  <si>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</si>
  <si>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</si>
  <si>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</si>
  <si>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</si>
  <si>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</si>
  <si>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</si>
  <si>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</si>
  <si>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</si>
  <si>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</si>
  <si>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</si>
  <si>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</si>
  <si>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</si>
  <si>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</si>
  <si>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</si>
  <si>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</si>
  <si>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</si>
  <si>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</si>
  <si>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</si>
  <si>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</si>
  <si>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</si>
  <si>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</si>
  <si>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</si>
  <si>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</si>
  <si>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</si>
  <si>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</si>
  <si>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</si>
  <si>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</si>
  <si>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</si>
  <si>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</si>
  <si>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</si>
  <si>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</si>
  <si>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</si>
  <si>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</si>
  <si>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</si>
  <si>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</si>
  <si>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</si>
  <si>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</si>
  <si>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</si>
  <si>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</si>
  <si>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</si>
  <si>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</si>
  <si>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</si>
  <si>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</si>
  <si>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</si>
  <si>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</si>
  <si>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</si>
  <si>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</si>
  <si>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</si>
  <si>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</si>
  <si>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</si>
  <si>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</si>
  <si>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</si>
  <si>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</si>
  <si>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</si>
  <si>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</si>
  <si>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</si>
  <si>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</si>
  <si>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</si>
  <si>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</si>
  <si>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</si>
  <si>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</si>
  <si>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</si>
  <si>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</si>
  <si>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</si>
  <si>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</si>
  <si>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</si>
  <si>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</si>
  <si>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</si>
  <si>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</si>
  <si>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</si>
  <si>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</si>
  <si>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</si>
  <si>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</si>
  <si>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</si>
  <si>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</si>
  <si>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</si>
  <si>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</si>
  <si>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</si>
  <si>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</si>
  <si>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</si>
  <si>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</si>
  <si>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</si>
  <si>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</si>
  <si>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</si>
  <si>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</si>
  <si>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</si>
  <si>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</si>
  <si>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</si>
  <si>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</si>
  <si>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</si>
  <si>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</si>
  <si>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</si>
  <si>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</si>
  <si>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</si>
  <si>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</si>
  <si>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</si>
  <si>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</si>
  <si>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</si>
  <si>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</si>
  <si>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</si>
  <si>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</si>
  <si>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</si>
  <si>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</si>
  <si>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</si>
  <si>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</si>
  <si>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</si>
  <si>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</si>
  <si>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</si>
  <si>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</si>
  <si>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</si>
  <si>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</si>
  <si>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</si>
  <si>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</si>
  <si>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</si>
  <si>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</si>
  <si>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</si>
  <si>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</si>
  <si>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</si>
  <si>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</si>
  <si>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</si>
  <si>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</si>
  <si>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</si>
  <si>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</si>
  <si>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</si>
  <si>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</si>
  <si>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</si>
  <si>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</si>
  <si>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</si>
  <si>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</si>
  <si>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</si>
  <si>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</si>
  <si>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</si>
  <si>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</si>
  <si>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</si>
  <si>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</si>
  <si>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</si>
  <si>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</si>
  <si>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</si>
  <si>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</si>
  <si>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</si>
  <si>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</si>
  <si>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</si>
  <si>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</si>
  <si>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</si>
  <si>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</si>
  <si>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</si>
  <si>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</si>
  <si>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</si>
  <si>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</si>
  <si>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</si>
  <si>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</si>
  <si>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</si>
  <si>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</si>
  <si>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</si>
  <si>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</si>
  <si>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</si>
  <si>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</si>
  <si>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</si>
  <si>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</si>
  <si>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</si>
  <si>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</si>
  <si>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</si>
  <si>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</si>
  <si>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</si>
  <si>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</si>
  <si>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</si>
  <si>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</si>
  <si>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</si>
  <si>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</si>
  <si>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</si>
  <si>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</si>
  <si>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</si>
  <si>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</si>
  <si>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</si>
  <si>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</si>
  <si>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</si>
  <si>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</si>
  <si>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</si>
  <si>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</si>
  <si>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</si>
  <si>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</si>
  <si>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</si>
  <si>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</si>
  <si>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</si>
  <si>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</si>
  <si>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</si>
  <si>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</si>
  <si>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</si>
  <si>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</si>
  <si>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</si>
  <si>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</si>
  <si>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</si>
  <si>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</si>
  <si>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</si>
  <si>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</si>
  <si>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</si>
  <si>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</si>
  <si>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ganados</t>
  </si>
  <si>
    <t>Ingresos varios</t>
  </si>
  <si>
    <t>1.1.1.101.02.1.13</t>
  </si>
  <si>
    <t>Reserva Legal</t>
  </si>
  <si>
    <t>2.4.1.242.00.0.00</t>
  </si>
  <si>
    <t xml:space="preserve">   ACREEDORES FISCALES - RETENCIONES A TERCEROS</t>
  </si>
  <si>
    <t>2.4.1.242.01.0.00</t>
  </si>
  <si>
    <t xml:space="preserve">    ACREEDORES FISCALES - RETENCIONES A TERCEROS</t>
  </si>
  <si>
    <t>2.4.1.242.01.0.02</t>
  </si>
  <si>
    <t xml:space="preserve">      Retenciones IDU a Pagar</t>
  </si>
  <si>
    <t xml:space="preserve">      Impuesto a la Renta Provisorio</t>
  </si>
  <si>
    <t>2.4.2.252.01.0.04</t>
  </si>
  <si>
    <t xml:space="preserve">      Vacaciones a pagar</t>
  </si>
  <si>
    <t>2.4.2.252.01.0.05</t>
  </si>
  <si>
    <t xml:space="preserve">      Salarios a pagar</t>
  </si>
  <si>
    <t>2.4.3.000.00.0.00</t>
  </si>
  <si>
    <t xml:space="preserve">  DIVIDENDOS A PAGAR</t>
  </si>
  <si>
    <t>2.4.3.254.00.0.00</t>
  </si>
  <si>
    <t xml:space="preserve">   DIVIDENDOS A PAGAR</t>
  </si>
  <si>
    <t>2.4.3.254.01.0.00</t>
  </si>
  <si>
    <t xml:space="preserve">    DIVIDENDOS A PAGAR</t>
  </si>
  <si>
    <t>2.4.3.254.01.1.00</t>
  </si>
  <si>
    <t xml:space="preserve">     DIVIDENDOS A PAGAR</t>
  </si>
  <si>
    <t>2.4.3.254.01.1.01</t>
  </si>
  <si>
    <t xml:space="preserve">      Dividendos a Pagar</t>
  </si>
  <si>
    <t>3.1.1.400.01.1.07</t>
  </si>
  <si>
    <t xml:space="preserve">      Capital Suscripto Tipo E</t>
  </si>
  <si>
    <t>7.3.1.759.08.0.00</t>
  </si>
  <si>
    <t xml:space="preserve">    SALARIO VACACIONAL</t>
  </si>
  <si>
    <t>7.3.1.759.08.0.01</t>
  </si>
  <si>
    <t xml:space="preserve">      Vacaciones Pagadas</t>
  </si>
  <si>
    <t>7.3.1.771.14.0.02</t>
  </si>
  <si>
    <t xml:space="preserve">      Energía Eléctrica</t>
  </si>
  <si>
    <t>7.3.1.771.31.0.05</t>
  </si>
  <si>
    <t xml:space="preserve">      Asesoría para Emisión de Acciones en Bolsa</t>
  </si>
  <si>
    <t xml:space="preserve">      Resultado del Ejercicio 2022</t>
  </si>
  <si>
    <t>3.1.5.416.01.0.10</t>
  </si>
  <si>
    <t xml:space="preserve">    UTILIDADES ACUMULADAS</t>
  </si>
  <si>
    <t>3.1.5.416.01.0.00</t>
  </si>
  <si>
    <t xml:space="preserve">   UTILIDADES ACUMULADAS</t>
  </si>
  <si>
    <t>3.1.5.416.00.0.00</t>
  </si>
  <si>
    <t xml:space="preserve">      Impuesto a la Renta Provisorio 2022</t>
  </si>
  <si>
    <t>2.4.1.246.01.0.06</t>
  </si>
  <si>
    <t xml:space="preserve">      Acciones en Otras Empresas- JAB -Banco RIO</t>
  </si>
  <si>
    <t>1.7.2.295.04.0.06</t>
  </si>
  <si>
    <t xml:space="preserve">      Aporte Irrevocable a Cuenta de Integración de Acciones</t>
  </si>
  <si>
    <t>1.7.2.295.04.0.05</t>
  </si>
  <si>
    <t xml:space="preserve">      Acciones en Otras Empresas-KCO Continental</t>
  </si>
  <si>
    <t>1.7.2.295.04.0.03</t>
  </si>
  <si>
    <t xml:space="preserve">      Prima de Acciones</t>
  </si>
  <si>
    <t>1.7.2.295.04.0.02</t>
  </si>
  <si>
    <t xml:space="preserve">      Acciones en Otras Empresas- MAB -Continental</t>
  </si>
  <si>
    <t>1.7.2.295.04.0.01</t>
  </si>
  <si>
    <t xml:space="preserve">      Bienes Inmuebles Adjudicados-(Liz Isidora Dias)</t>
  </si>
  <si>
    <t>1.7.1.293.04.1.05</t>
  </si>
  <si>
    <t xml:space="preserve">      Bienes Inmuebles Adjudicados-(Viviana Noemi Dominguez  Ozuna)</t>
  </si>
  <si>
    <t>1.7.1.293.04.1.04</t>
  </si>
  <si>
    <t>1.6.8.279.94.0.05</t>
  </si>
  <si>
    <t xml:space="preserve">      Intereses a Cobrar s/Desc. Pagares USD - GESTIÓN</t>
  </si>
  <si>
    <t>1.6.8.279.82.0.05</t>
  </si>
  <si>
    <t xml:space="preserve">      Product.Financ.Doc. -Desc. Pagares USD</t>
  </si>
  <si>
    <t>1.6.8.277.82.0.05</t>
  </si>
  <si>
    <t xml:space="preserve">      Pagares Desc. USD - GESTIÓN</t>
  </si>
  <si>
    <t>1.6.1.269.02.0.05</t>
  </si>
  <si>
    <t xml:space="preserve">      Residentes- Desc. Pagares USD</t>
  </si>
  <si>
    <t>1.6.1.265.02.0.05</t>
  </si>
  <si>
    <t>1.4.1.174.02.1.01</t>
  </si>
  <si>
    <t xml:space="preserve">     DEUDORES POR VENTAS DE INMUEBLES</t>
  </si>
  <si>
    <t>1.4.1.174.02.1.00</t>
  </si>
  <si>
    <t xml:space="preserve">      Recaudaciones  a Depositar Bocas de Cobranzas</t>
  </si>
  <si>
    <t xml:space="preserve">   7.180,00</t>
  </si>
  <si>
    <t>Balance</t>
  </si>
  <si>
    <t>EN MILES</t>
  </si>
  <si>
    <t>Variacion</t>
  </si>
  <si>
    <t>Contadora</t>
  </si>
  <si>
    <t>Liz Gamarra</t>
  </si>
  <si>
    <t>Cambio en política contable (Nota….)</t>
  </si>
  <si>
    <t xml:space="preserve">   7.263,59</t>
  </si>
  <si>
    <t xml:space="preserve">   7.283,62</t>
  </si>
  <si>
    <t>BCE Total al 12-2023</t>
  </si>
  <si>
    <t>integrad</t>
  </si>
  <si>
    <t>Vacaciones a pagar</t>
  </si>
  <si>
    <t xml:space="preserve">Otros créditos. </t>
  </si>
  <si>
    <t>Diferencia de cambio negativa</t>
  </si>
  <si>
    <t>Marcos Amarilla</t>
  </si>
  <si>
    <t>Director titular</t>
  </si>
  <si>
    <t xml:space="preserve">      Bienes Rodados Adjudicados-(Logical Inversiones SA)</t>
  </si>
  <si>
    <t xml:space="preserve">Las normas de información financiera vigentes en Paraguay exigen la presentación de estados financieros comparativos, razón por la cual el balance general está comparado con el periodo contable anual inmediatamente anterior (31 de diciembre de 2023); y el estado de resultados, estado de flujo de efectivos y estado de variación patrimonial comparativo con el mismo periodo de tiempo referido al periodo irregular precedente (31 de marzo de 2023). </t>
  </si>
  <si>
    <t>Dólar estadounidense USD</t>
  </si>
  <si>
    <t>comparado con el ejercicio finalizado el 31 de diciembre de 2023</t>
  </si>
  <si>
    <t>PASIVOS</t>
  </si>
  <si>
    <t>Las cuentas a cobrar comerciales no corrientes se integran como sigue:</t>
  </si>
  <si>
    <t>Las cuentas a cobrar comerciales corriente se integran como sigue:</t>
  </si>
  <si>
    <t>Saldo al 31 de Diciembre de 2022</t>
  </si>
  <si>
    <t>Integración de capital</t>
  </si>
  <si>
    <t xml:space="preserve">Distribución de dividendos s/Acta de Asamblea General Ordinaria </t>
  </si>
  <si>
    <t>Constitución/desafectación de reservas</t>
  </si>
  <si>
    <t>Constitución de reserva legal</t>
  </si>
  <si>
    <t>Distribución de dividendos s/Acta de Asamblea General Ordinaria</t>
  </si>
  <si>
    <t>Saldo al 31 de diciembre de 2023</t>
  </si>
  <si>
    <t>Resultado al 31 de diciembre de 2023</t>
  </si>
  <si>
    <t>Resultado al 31 de diciembre de 2022</t>
  </si>
  <si>
    <t xml:space="preserve">      Ueno Bank  Cta. 432857</t>
  </si>
  <si>
    <t>1.5.1.241.02.0.01</t>
  </si>
  <si>
    <t xml:space="preserve">      Anticipo a Proveedores</t>
  </si>
  <si>
    <t>1.5.1.241.02.0.08</t>
  </si>
  <si>
    <t xml:space="preserve">      Anticipos y Gastos a Rendir</t>
  </si>
  <si>
    <t>1.5.1.241.02.0.09</t>
  </si>
  <si>
    <t xml:space="preserve">      Anticipos por inversiones en nuevo proyecto</t>
  </si>
  <si>
    <t>2.1.8.134.82.1.10</t>
  </si>
  <si>
    <t xml:space="preserve">      Interes a Pagar - Facilidad de Pago IRE</t>
  </si>
  <si>
    <t>2.1.8.134.92.1.08</t>
  </si>
  <si>
    <t xml:space="preserve">      (Interes a Devengar Documentado - Facilidad de Pago IRE)</t>
  </si>
  <si>
    <t>2.4.1.246.01.0.01</t>
  </si>
  <si>
    <t xml:space="preserve">      Impuesto a la Renta a Pagar</t>
  </si>
  <si>
    <t>2.5.1.272.02.1.02</t>
  </si>
  <si>
    <t xml:space="preserve">      Otras Provisiones</t>
  </si>
  <si>
    <t>7.1.2.723.02.0.18</t>
  </si>
  <si>
    <t xml:space="preserve">      INTERESES PAGADOS DNIT</t>
  </si>
  <si>
    <t>7.3.1.759.04.0.02</t>
  </si>
  <si>
    <t xml:space="preserve">      Gratificaciones a Funcionarios Aporta IPS</t>
  </si>
  <si>
    <t>7.3.1.769.16.0.00</t>
  </si>
  <si>
    <t>7.3.1.769.16.0.01</t>
  </si>
  <si>
    <t xml:space="preserve">      Intereses Facilidades de Pago</t>
  </si>
  <si>
    <t>7.3.1.771.08.0.02</t>
  </si>
  <si>
    <t xml:space="preserve">      Mantenimientos y Reparaciónes- Matriz y sucursal</t>
  </si>
  <si>
    <t>7.3.1.771.42.0.00</t>
  </si>
  <si>
    <t xml:space="preserve">    MULTAS Y RECARGOS</t>
  </si>
  <si>
    <t>7.3.1.771.42.1.00</t>
  </si>
  <si>
    <t xml:space="preserve">     Multas y Recargos</t>
  </si>
  <si>
    <t>7.3.1.771.44.0.17</t>
  </si>
  <si>
    <t xml:space="preserve">      Almuerzos</t>
  </si>
  <si>
    <t>Comparativo con el período irregular al 30 de junio de 2023</t>
  </si>
  <si>
    <t>mayor a 180 días</t>
  </si>
  <si>
    <t>180 días</t>
  </si>
  <si>
    <t>Desafectacion por provisiones</t>
  </si>
  <si>
    <t>Previsiones</t>
  </si>
  <si>
    <t>Saldo al 30 de Junio de 2022</t>
  </si>
  <si>
    <t>Resultados al 30 de junio de 2023</t>
  </si>
  <si>
    <t>Saldo al 30 de junio de 2023</t>
  </si>
  <si>
    <t>Resultado al 30 de Junio de 2024</t>
  </si>
  <si>
    <t>Saldo al 30 de Junio de 2024</t>
  </si>
  <si>
    <t>DECISIÓN S/ ACTA DE ASAMBLEA</t>
  </si>
  <si>
    <t>GUARANIES</t>
  </si>
  <si>
    <t>Casa Matriz</t>
  </si>
  <si>
    <t>DIVIDENDOS POR ACCIONES EN CARTERA</t>
  </si>
  <si>
    <t>31541601001 - Utilidades Acumuladas</t>
  </si>
  <si>
    <t>31442401001 - Reserva Legal</t>
  </si>
  <si>
    <t>31140001103 - Capital Suscripto Tipo B-</t>
  </si>
  <si>
    <t>31140001102 - Capital Suscripto Tipo A</t>
  </si>
  <si>
    <t>31140001106 - Capital Suscripto Tipo D</t>
  </si>
  <si>
    <t>31240201001 - Prima por Venta de Acciones</t>
  </si>
  <si>
    <t>24325401101 - Dividendos a Pagar</t>
  </si>
  <si>
    <t>31441401001 - Reserva Facultativa</t>
  </si>
  <si>
    <t>capitaliz</t>
  </si>
  <si>
    <t>PRIMA</t>
  </si>
  <si>
    <t>Div a pagar</t>
  </si>
  <si>
    <t>R Facultativa</t>
  </si>
  <si>
    <t>R legal</t>
  </si>
  <si>
    <t>Otras Obligaciones</t>
  </si>
  <si>
    <t>La inflación al 30 junio de 2024 fue de 2,8% mientras que al cierre del 31 de diciembre de 2023, 3,7%.</t>
  </si>
  <si>
    <t>A pesar de que las estimaciones realizadas por la Dirección de la Sociedad se han calculado en función de la mejor información disponible al 30 de junio de 2024 y 31 de diciembre de 2023, es posible que acontecimientos que puedan tener lugar en el futuro obliguen a su modificación en los próximos ejercicios. El efecto en los estados financieros de las modificaciones que, en su caso, se derivasen de los ajustes a efectuar durante los próximos ejercicios, es reconocido en el ejercicio en que la estimación es modificada y en los ejercicios futuros afectados, o sea, se registra en forma prospectiva.</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</si>
  <si>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2024</t>
  </si>
  <si>
    <t>Otros Créditos</t>
  </si>
  <si>
    <t xml:space="preserve">GROW SOCIEDAD ANÓNIMA EMISORA DE CAPITAL ABIERTO., fue constituida por Escritura Pública Nº 122 del nueve de mayo del año dos mil catorce, ante la notaria y escribana pública Natalia Elizabeth Ylari, de Cambyreta, República del Paraguay, inscripta en el Registro Público de Comercio bajo el Nº 938, Serie I. folio  11385 y siguientes de la Sección Contratos, el día 11 de julio de 2014; e inscripta en el Registro de las Personas Jurídicas y Asociaciones bajo el Nº 719, folio 7907 y siguientes, serie E, el día 11 de julio del año 2014. 
La escritura de constituición tuvo las siguientes modificaciones: protocolización de acta de asamblea General Ordinaria del 20 de abril del año 2015 pasada ante la escribana Publica Natalia Elizabeth Ylari, de Cambyreta, inscripta en la Dirección General de Registros Públicos sección comercial bajo el N° 1 folio 1 y siguientes en fecha 05 de agosto de 2015. Modificación de la denominación social a Grow S.A.E.C.A. por escritura pública N° 121 del 11 de mayo del 2016 pasada ante la escribana Publica Natalia Elizabeth Ylari, de Cambyreta, inscripta en la Dirección General de Registros Públicos sección comercial bajo el N° 1 folio 1 y siguientes en fecha 20 de septiembre de 2016. Modificación por escritura Pública N° 108 del 22 de abril del 2022 pasada ante la escribana Pública Natalia Elizabeth Ylari, en Cambyreta, inscripta en la Dirección General de Registros Público Sección Personas Jurídicas y Comercio bajo el N° 3, Folio 20 en fecha 28/09/2022; por el cual se modifica el Capital Social y se establecen nuevas clases de acciones.  
La Sociedad fija domicilio en la Ciudad de Encarnación, Itapúa, cuenta con 2 sucursales, una en la ciudad de Asunción y otra en Fernando de la Mora. La duración de la Sociedad será de noventa y nueve años. 
La sociedad tendrá por objeto principal: Créditos Personales; Créditos Hipotecarios; Créditos prendarios; además toda transacción comercial o crediticia que implique la tenencia, negociación garantía o inversión en títulos valores financieros o bursátiles.  </t>
  </si>
  <si>
    <r>
      <rPr>
        <sz val="11"/>
        <color theme="0"/>
        <rFont val="Calibri Light"/>
        <family val="2"/>
      </rPr>
      <t>(</t>
    </r>
    <r>
      <rPr>
        <sz val="11"/>
        <color theme="1"/>
        <rFont val="Calibri Light"/>
        <family val="2"/>
      </rPr>
      <t>Gastos de Constitución</t>
    </r>
    <r>
      <rPr>
        <sz val="11"/>
        <color theme="0"/>
        <rFont val="Calibri Light"/>
        <family val="2"/>
      </rPr>
      <t xml:space="preserve"> )</t>
    </r>
  </si>
  <si>
    <t>Al 30 de Junio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</si>
</sst>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_);_(* \(#,##0\);_(* &quot;-&quot;_);_(@_)"/>
    <numFmt numFmtId="165" formatCode="_(* #,##0.00_);_(* \(#,##0.00\);_(* &quot;-&quot;??_);_(@_)"/>
    <numFmt numFmtId="166" formatCode="_ * #,##0_ ;_ * \-#,##0_ ;_ * &quot;-&quot;_ ;_ @_ "/>
    <numFmt numFmtId="167" formatCode="_ * #,##0.00_ ;_ * \-#,##0.00_ ;_ * &quot;-&quot;??_ ;_ @_ "/>
    <numFmt numFmtId="168" formatCode="_-* #,##0.00_-;\-* #,##0.00_-;_-* &quot;-&quot;??_-;_-@_-"/>
    <numFmt numFmtId="169" formatCode="_ * #,##0_ ;_ * \-#,##0_ ;_ * &quot;-&quot;??_ ;_ @_ "/>
    <numFmt numFmtId="170" formatCode="_(* #,##0_);_(* \(#,##0\);_(* &quot;-&quot;??_);_(@_)"/>
    <numFmt numFmtId="171" formatCode="#,###,##0"/>
    <numFmt numFmtId="172" formatCode="_-* #,##0_-;\-* #,##0_-;_-* &quot;-&quot;??_-;_-@"/>
    <numFmt numFmtId="173" formatCode="_ * #,##0.00_ ;_ * \-#,##0.00_ ;_ * &quot;-&quot;_ ;_ @_ "/>
    <numFmt numFmtId="174" formatCode="_(* #,##0.000_);_(* \(#,##0.000\);_(* &quot;-&quot;??.000_);_(@_)"/>
    <numFmt numFmtId="175" formatCode="0.000"/>
    <numFmt numFmtId="176" formatCode="_-* #,##0_-;\-* #,##0_-;_-* &quot;-&quot;??_-;_-@_-"/>
    <numFmt numFmtId="177" formatCode="0.0000%"/>
    <numFmt numFmtId="178" formatCode="_-* #,##0_-;\-* #,##0_-;_-* &quot;-&quot;_-;_-@_-"/>
  </numFmts>
  <fonts count="10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b/>
      <sz val="10"/>
      <color theme="1"/>
      <name val="Arial"/>
      <family val="2"/>
    </font>
    <font>
      <sz val="11"/>
      <color theme="1"/>
      <name val="Calibri"/>
      <family val="2"/>
    </font>
    <font>
      <sz val="11"/>
      <name val="Calibri"/>
      <family val="2"/>
    </font>
    <font>
      <sz val="11"/>
      <color theme="1"/>
      <name val="Calibri"/>
      <family val="2"/>
      <scheme val="minor"/>
    </font>
    <font>
      <b/>
      <sz val="10"/>
      <color theme="0"/>
      <name val="Arial"/>
      <family val="2"/>
    </font>
    <font>
      <b/>
      <sz val="11"/>
      <color theme="1"/>
      <name val="Calibri"/>
      <family val="2"/>
    </font>
    <font>
      <u/>
      <sz val="11"/>
      <color theme="10"/>
      <name val="Calibri"/>
      <family val="2"/>
    </font>
    <font>
      <sz val="9"/>
      <color rgb="FF000000"/>
      <name val="Arial"/>
      <family val="2"/>
    </font>
    <font>
      <sz val="11"/>
      <color rgb="FFFF0000"/>
      <name val="Calibri"/>
      <family val="2"/>
    </font>
    <font>
      <i/>
      <sz val="9"/>
      <color theme="1"/>
      <name val="Calibri"/>
      <family val="2"/>
    </font>
    <font>
      <sz val="9"/>
      <color theme="1"/>
      <name val="Calibri"/>
      <family val="2"/>
    </font>
    <font>
      <sz val="12"/>
      <color theme="1"/>
      <name val="Book Antiqua"/>
      <family val="1"/>
    </font>
    <font>
      <sz val="10"/>
      <color rgb="FF000000"/>
      <name val="Arial"/>
      <family val="2"/>
    </font>
    <font>
      <sz val="10"/>
      <color theme="1"/>
      <name val="Calibri"/>
      <family val="2"/>
    </font>
    <font>
      <i/>
      <sz val="10"/>
      <color theme="1"/>
      <name val="Arial"/>
      <family val="2"/>
    </font>
    <font>
      <b/>
      <sz val="11"/>
      <color theme="0"/>
      <name val="Calibri"/>
      <family val="2"/>
    </font>
    <font>
      <b/>
      <sz val="10"/>
      <color rgb="FF000000"/>
      <name val="Arial"/>
      <family val="2"/>
    </font>
    <font>
      <i/>
      <sz val="9"/>
      <color rgb="FF000000"/>
      <name val="Arial"/>
      <family val="2"/>
    </font>
    <font>
      <sz val="12"/>
      <color theme="1"/>
      <name val="Calibri"/>
      <family val="2"/>
    </font>
    <font>
      <b/>
      <sz val="12"/>
      <color theme="0"/>
      <name val="Calibri"/>
      <family val="2"/>
    </font>
    <font>
      <sz val="12"/>
      <color theme="0"/>
      <name val="Calibri"/>
      <family val="2"/>
    </font>
    <font>
      <b/>
      <sz val="10"/>
      <color rgb="FFFFFFFF"/>
      <name val="Arial"/>
      <family val="2"/>
    </font>
    <font>
      <b/>
      <sz val="11"/>
      <color rgb="FF000000"/>
      <name val="Calibri"/>
      <family val="2"/>
    </font>
    <font>
      <sz val="10"/>
      <name val="Arial"/>
      <family val="2"/>
    </font>
    <font>
      <sz val="11"/>
      <color theme="1"/>
      <name val="Calibri"/>
      <family val="2"/>
      <scheme val="minor"/>
    </font>
    <font>
      <u/>
      <sz val="11"/>
      <color theme="10"/>
      <name val="Calibri"/>
      <family val="2"/>
      <scheme val="minor"/>
    </font>
    <font>
      <sz val="11"/>
      <color rgb="FF000000"/>
      <name val="Calibri"/>
      <family val="2"/>
      <scheme val="minor"/>
    </font>
    <font>
      <sz val="11"/>
      <color indexed="8"/>
      <name val="Calibri"/>
      <family val="2"/>
    </font>
    <font>
      <sz val="11"/>
      <color indexed="8"/>
      <name val="Calibri"/>
      <family val="2"/>
      <charset val="1"/>
    </font>
    <font>
      <sz val="10"/>
      <color theme="1"/>
      <name val="Calibri Light"/>
      <family val="2"/>
    </font>
    <font>
      <b/>
      <sz val="10"/>
      <color theme="1"/>
      <name val="Calibri Light"/>
      <family val="2"/>
    </font>
    <font>
      <sz val="10"/>
      <color theme="0"/>
      <name val="Calibri Light"/>
      <family val="2"/>
    </font>
    <font>
      <sz val="11"/>
      <color theme="1"/>
      <name val="Calibri Light"/>
      <family val="2"/>
    </font>
    <font>
      <sz val="8"/>
      <color theme="1"/>
      <name val="Calibri Light"/>
      <family val="2"/>
    </font>
    <font>
      <u/>
      <sz val="11"/>
      <color theme="10"/>
      <name val="Calibri Light"/>
      <family val="2"/>
    </font>
    <font>
      <u/>
      <sz val="10"/>
      <color theme="10"/>
      <name val="Calibri Light"/>
      <family val="2"/>
    </font>
    <font>
      <sz val="9"/>
      <color theme="1"/>
      <name val="Calibri Light"/>
      <family val="2"/>
    </font>
    <font>
      <b/>
      <sz val="10"/>
      <color theme="0"/>
      <name val="Calibri Light"/>
      <family val="2"/>
    </font>
    <font>
      <sz val="11"/>
      <color theme="0"/>
      <name val="Calibri Light"/>
      <family val="2"/>
    </font>
    <font>
      <sz val="11"/>
      <name val="Calibri Light"/>
      <family val="2"/>
    </font>
    <font>
      <b/>
      <sz val="9"/>
      <color theme="1"/>
      <name val="Calibri Light"/>
      <family val="2"/>
    </font>
    <font>
      <b/>
      <sz val="11"/>
      <color theme="1"/>
      <name val="Calibri Light"/>
      <family val="2"/>
    </font>
    <font>
      <b/>
      <sz val="11"/>
      <color theme="0"/>
      <name val="Calibri Light"/>
      <family val="2"/>
    </font>
    <font>
      <i/>
      <sz val="11"/>
      <color theme="1"/>
      <name val="Calibri Light"/>
      <family val="2"/>
    </font>
    <font>
      <sz val="11"/>
      <color rgb="FFFF0000"/>
      <name val="Calibri Light"/>
      <family val="2"/>
    </font>
    <font>
      <sz val="10"/>
      <color rgb="FFFF0000"/>
      <name val="Calibri Light"/>
      <family val="2"/>
    </font>
    <font>
      <sz val="10"/>
      <color rgb="FF000000"/>
      <name val="Calibri Light"/>
      <family val="2"/>
    </font>
    <font>
      <b/>
      <u/>
      <sz val="10"/>
      <color theme="1"/>
      <name val="Calibri Light"/>
      <family val="2"/>
    </font>
    <font>
      <b/>
      <sz val="9"/>
      <name val="Calibri Light"/>
      <family val="2"/>
    </font>
    <font>
      <sz val="10"/>
      <name val="Calibri Light"/>
      <family val="2"/>
    </font>
    <font>
      <b/>
      <sz val="10"/>
      <name val="Calibri Light"/>
      <family val="2"/>
    </font>
    <font>
      <i/>
      <sz val="9"/>
      <color theme="1"/>
      <name val="Calibri Light"/>
      <family val="2"/>
    </font>
    <font>
      <i/>
      <sz val="10"/>
      <color theme="1"/>
      <name val="Calibri Light"/>
      <family val="2"/>
    </font>
    <font>
      <u/>
      <sz val="10"/>
      <color theme="1"/>
      <name val="Calibri Light"/>
      <family val="2"/>
    </font>
    <font>
      <b/>
      <sz val="9"/>
      <color rgb="FFFFFFFF"/>
      <name val="Calibri Light"/>
      <family val="2"/>
    </font>
    <font>
      <sz val="9"/>
      <color rgb="FFFFFFFF"/>
      <name val="Calibri Light"/>
      <family val="2"/>
    </font>
    <font>
      <sz val="9"/>
      <name val="Calibri Light"/>
      <family val="2"/>
    </font>
    <font>
      <i/>
      <sz val="11"/>
      <name val="Calibri Light"/>
      <family val="2"/>
    </font>
    <font>
      <b/>
      <sz val="10"/>
      <color rgb="FF000000"/>
      <name val="Calibri Light"/>
      <family val="2"/>
    </font>
    <font>
      <i/>
      <sz val="9"/>
      <color rgb="FF000000"/>
      <name val="Calibri Light"/>
      <family val="2"/>
    </font>
    <font>
      <sz val="11"/>
      <color rgb="FF000000"/>
      <name val="Calibri Light"/>
      <family val="2"/>
    </font>
    <font>
      <sz val="10"/>
      <name val="Arial"/>
      <family val="2"/>
    </font>
    <font>
      <sz val="14"/>
      <name val="Arial"/>
      <family val="2"/>
    </font>
    <font>
      <b/>
      <sz val="10"/>
      <name val="Arial"/>
      <family val="2"/>
    </font>
    <font>
      <sz val="12"/>
      <color theme="1"/>
      <name val="Calibri"/>
      <family val="2"/>
      <scheme val="major"/>
    </font>
    <font>
      <sz val="10"/>
      <name val="Arial"/>
      <family val="2"/>
    </font>
    <font>
      <b/>
      <sz val="10"/>
      <name val="Arial"/>
      <family val="2"/>
    </font>
    <font>
      <sz val="14"/>
      <name val="Arial"/>
      <family val="2"/>
    </font>
    <font>
      <sz val="11"/>
      <name val="Calibri"/>
      <family val="2"/>
      <scheme val="major"/>
    </font>
    <font>
      <u/>
      <sz val="11"/>
      <name val="Calibri"/>
      <family val="2"/>
      <scheme val="major"/>
    </font>
    <font>
      <b/>
      <sz val="11"/>
      <name val="Calibri"/>
      <family val="2"/>
      <scheme val="major"/>
    </font>
    <font>
      <sz val="11"/>
      <color theme="0"/>
      <name val="Calibri"/>
      <family val="2"/>
      <scheme val="major"/>
    </font>
    <font>
      <b/>
      <sz val="11"/>
      <color theme="0"/>
      <name val="Calibri"/>
      <family val="2"/>
      <scheme val="major"/>
    </font>
    <font>
      <b/>
      <sz val="11"/>
      <color rgb="FFFF0000"/>
      <name val="Calibri"/>
      <family val="2"/>
      <scheme val="major"/>
    </font>
    <font>
      <b/>
      <sz val="11"/>
      <color rgb="FFFF0000"/>
      <name val="Calibri Light"/>
      <family val="2"/>
    </font>
    <font>
      <b/>
      <sz val="10"/>
      <color rgb="FFFF0000"/>
      <name val="Calibri Light"/>
      <family val="2"/>
    </font>
    <font>
      <sz val="9"/>
      <color rgb="FF000000"/>
      <name val="Calibri Light"/>
      <family val="2"/>
    </font>
    <font>
      <sz val="12"/>
      <color theme="1"/>
      <name val="Calibri Light"/>
      <family val="2"/>
    </font>
    <font>
      <b/>
      <i/>
      <sz val="11"/>
      <color theme="1"/>
      <name val="Calibri Light"/>
      <family val="2"/>
    </font>
    <font>
      <sz val="10"/>
      <color theme="0"/>
      <name val="Arial"/>
      <family val="2"/>
    </font>
    <font>
      <sz val="10"/>
      <name val="Arial"/>
      <family val="2"/>
    </font>
    <font>
      <sz val="9"/>
      <color theme="1"/>
      <name val="Arial"/>
      <family val="2"/>
    </font>
    <font>
      <sz val="11"/>
      <color rgb="FFFF0000"/>
      <name val="Calibri"/>
      <family val="2"/>
      <scheme val="major"/>
    </font>
    <font>
      <sz val="11"/>
      <color theme="1"/>
      <name val="Calibri"/>
      <family val="2"/>
      <scheme val="major"/>
    </font>
    <font>
      <sz val="10"/>
      <name val="Arial"/>
      <family val="2"/>
    </font>
    <font>
      <sz val="10"/>
      <name val="Arial"/>
      <family val="2"/>
    </font>
    <font>
      <sz val="11"/>
      <color theme="1"/>
      <name val="Calibri"/>
      <family val="2"/>
      <scheme val="minor"/>
    </font>
    <font>
      <sz val="11"/>
      <color rgb="FFFF0000"/>
      <name val="Calibri"/>
      <family val="2"/>
      <scheme val="minor"/>
    </font>
  </fonts>
  <fills count="19">
    <fill>
      <patternFill patternType="none"/>
    </fill>
    <fill>
      <patternFill patternType="gray125"/>
    </fill>
    <fill>
      <patternFill patternType="solid">
        <fgColor rgb="FF2F5496"/>
        <bgColor rgb="FF2F5496"/>
      </patternFill>
    </fill>
    <fill>
      <patternFill patternType="solid">
        <fgColor rgb="FFFFC000"/>
        <bgColor rgb="FFFFC000"/>
      </patternFill>
    </fill>
    <fill>
      <patternFill patternType="solid">
        <fgColor theme="0"/>
        <bgColor theme="0"/>
      </patternFill>
    </fill>
    <fill>
      <patternFill patternType="solid">
        <fgColor rgb="FF1F3864"/>
        <bgColor rgb="FF1F3864"/>
      </patternFill>
    </fill>
    <fill>
      <patternFill patternType="solid">
        <fgColor rgb="FFFFFFFF"/>
        <bgColor rgb="FFFFFFFF"/>
      </patternFill>
    </fill>
    <fill>
      <patternFill patternType="solid">
        <fgColor rgb="FF8EAADB"/>
        <bgColor rgb="FF8EAADB"/>
      </patternFill>
    </fill>
    <fill>
      <patternFill patternType="solid">
        <fgColor rgb="FFA6A6A6"/>
        <bgColor rgb="FFA6A6A6"/>
      </patternFill>
    </fill>
    <fill>
      <patternFill patternType="solid">
        <fgColor rgb="FF203764"/>
        <bgColor rgb="FF203764"/>
      </patternFill>
    </fill>
    <fill>
      <patternFill patternType="solid">
        <fgColor theme="0"/>
        <bgColor indexed="64"/>
      </patternFill>
    </fill>
    <fill>
      <patternFill patternType="solid">
        <fgColor rgb="FFFFFF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4" tint="-0.499984740745262"/>
        <bgColor rgb="FF1F3864"/>
      </patternFill>
    </fill>
    <fill>
      <patternFill patternType="solid">
        <fgColor theme="0" tint="-0.34998626667073579"/>
        <bgColor indexed="64"/>
      </patternFill>
    </fill>
    <fill>
      <patternFill patternType="solid">
        <fgColor theme="0"/>
        <bgColor rgb="FFFFFFFF"/>
      </patternFill>
    </fill>
    <fill>
      <patternFill patternType="solid">
        <fgColor rgb="FFF2F2F2"/>
        <bgColor rgb="FFF2F2F2"/>
      </patternFill>
    </fill>
  </fills>
  <borders count="59">
    <border>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top style="thin">
        <color rgb="FF000000"/>
      </top>
      <bottom style="double">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top/>
      <bottom style="double">
        <color rgb="FF000000"/>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rgb="FF000000"/>
      </bottom>
      <diagonal/>
    </border>
    <border>
      <left style="thin">
        <color theme="0"/>
      </left>
      <right style="thin">
        <color theme="0"/>
      </right>
      <top style="thin">
        <color rgb="FFFFFFFF"/>
      </top>
      <bottom style="thin">
        <color theme="0"/>
      </bottom>
      <diagonal/>
    </border>
    <border>
      <left style="thin">
        <color rgb="FF000000"/>
      </left>
      <right style="thin">
        <color rgb="FF000000"/>
      </right>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style="medium">
        <color theme="0"/>
      </bottom>
      <diagonal/>
    </border>
    <border>
      <left style="medium">
        <color rgb="FF000000"/>
      </left>
      <right style="medium">
        <color rgb="FF000000"/>
      </right>
      <top style="medium">
        <color rgb="FF000000"/>
      </top>
      <bottom style="thin">
        <color rgb="FF000000"/>
      </bottom>
      <diagonal/>
    </border>
    <border>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hair">
        <color rgb="FF000000"/>
      </bottom>
      <diagonal/>
    </border>
    <border>
      <left style="thin">
        <color rgb="FF000000"/>
      </left>
      <right style="thin">
        <color rgb="FF000000"/>
      </right>
      <top style="medium">
        <color rgb="FF000000"/>
      </top>
      <bottom style="hair">
        <color rgb="FF000000"/>
      </bottom>
      <diagonal/>
    </border>
    <border>
      <left style="thin">
        <color rgb="FF000000"/>
      </left>
      <right style="medium">
        <color rgb="FF000000"/>
      </right>
      <top style="medium">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right/>
      <top/>
      <bottom style="medium">
        <color rgb="FF000000"/>
      </bottom>
      <diagonal/>
    </border>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rgb="FF000000"/>
      </top>
      <bottom style="thin">
        <color indexed="64"/>
      </bottom>
      <diagonal/>
    </border>
    <border>
      <left/>
      <right style="medium">
        <color rgb="FF000000"/>
      </right>
      <top style="thin">
        <color rgb="FF000000"/>
      </top>
      <bottom/>
      <diagonal/>
    </border>
    <border>
      <left style="medium">
        <color rgb="FF000000"/>
      </left>
      <right style="medium">
        <color theme="0"/>
      </right>
      <top style="medium">
        <color rgb="FF000000"/>
      </top>
      <bottom/>
      <diagonal/>
    </border>
    <border>
      <left style="medium">
        <color rgb="FF000000"/>
      </left>
      <right style="medium">
        <color theme="0"/>
      </right>
      <top/>
      <bottom style="medium">
        <color rgb="FF000000"/>
      </bottom>
      <diagonal/>
    </border>
  </borders>
  <cellStyleXfs count="111">
    <xf numFmtId="0" fontId="0" fillId="0" borderId="0"/>
    <xf numFmtId="168" fontId="15" fillId="0" borderId="0" applyFont="0" applyFill="0" applyBorder="0" applyAlignment="0" applyProtection="0"/>
    <xf numFmtId="9" fontId="36" fillId="0" borderId="0" applyFont="0" applyFill="0" applyBorder="0" applyAlignment="0" applyProtection="0"/>
    <xf numFmtId="0" fontId="10" fillId="0" borderId="47"/>
    <xf numFmtId="167" fontId="10" fillId="0" borderId="47" applyFont="0" applyFill="0" applyBorder="0" applyAlignment="0" applyProtection="0"/>
    <xf numFmtId="0" fontId="35" fillId="0" borderId="47" applyNumberFormat="0" applyFill="0" applyBorder="0" applyAlignment="0" applyProtection="0"/>
    <xf numFmtId="0" fontId="35" fillId="0" borderId="47"/>
    <xf numFmtId="0" fontId="35" fillId="0" borderId="47"/>
    <xf numFmtId="0" fontId="10" fillId="0" borderId="47"/>
    <xf numFmtId="165" fontId="39" fillId="0" borderId="47" applyFont="0" applyFill="0" applyBorder="0" applyAlignment="0" applyProtection="0"/>
    <xf numFmtId="0" fontId="35" fillId="0" borderId="47"/>
    <xf numFmtId="166" fontId="10" fillId="0" borderId="47" applyFont="0" applyFill="0" applyBorder="0" applyAlignment="0" applyProtection="0"/>
    <xf numFmtId="9" fontId="10" fillId="0" borderId="47" applyFont="0" applyFill="0" applyBorder="0" applyAlignment="0" applyProtection="0"/>
    <xf numFmtId="167" fontId="35" fillId="0" borderId="47" applyFont="0" applyFill="0" applyBorder="0" applyAlignment="0" applyProtection="0"/>
    <xf numFmtId="165" fontId="10" fillId="0" borderId="47" applyFont="0" applyFill="0" applyBorder="0" applyAlignment="0" applyProtection="0"/>
    <xf numFmtId="0" fontId="10" fillId="0" borderId="47"/>
    <xf numFmtId="0" fontId="37" fillId="0" borderId="47" applyNumberFormat="0" applyFill="0" applyBorder="0" applyAlignment="0" applyProtection="0"/>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0" fontId="10" fillId="0" borderId="47"/>
    <xf numFmtId="165" fontId="35" fillId="0" borderId="47" applyFont="0" applyFill="0" applyBorder="0" applyAlignment="0" applyProtection="0"/>
    <xf numFmtId="0" fontId="35" fillId="0" borderId="47" applyNumberFormat="0" applyFill="0" applyBorder="0" applyAlignment="0" applyProtection="0"/>
    <xf numFmtId="0" fontId="10" fillId="0" borderId="47"/>
    <xf numFmtId="0" fontId="35" fillId="0" borderId="47"/>
    <xf numFmtId="165" fontId="35" fillId="0" borderId="47" applyFont="0" applyFill="0" applyBorder="0" applyAlignment="0" applyProtection="0"/>
    <xf numFmtId="168" fontId="10" fillId="0" borderId="47" applyFont="0" applyFill="0" applyBorder="0" applyAlignment="0" applyProtection="0"/>
    <xf numFmtId="0" fontId="38" fillId="0" borderId="47"/>
    <xf numFmtId="178" fontId="35" fillId="0" borderId="47" applyFont="0" applyFill="0" applyBorder="0" applyAlignment="0" applyProtection="0"/>
    <xf numFmtId="165" fontId="10" fillId="0" borderId="47" applyFont="0" applyFill="0" applyBorder="0" applyAlignment="0" applyProtection="0"/>
    <xf numFmtId="0" fontId="38" fillId="0" borderId="47"/>
    <xf numFmtId="0" fontId="35" fillId="0" borderId="47"/>
    <xf numFmtId="165" fontId="39" fillId="0" borderId="47" applyFont="0" applyFill="0" applyBorder="0" applyAlignment="0" applyProtection="0"/>
    <xf numFmtId="165" fontId="35" fillId="0" borderId="47" applyFont="0" applyFill="0" applyBorder="0" applyAlignment="0" applyProtection="0"/>
    <xf numFmtId="0" fontId="35" fillId="0" borderId="47"/>
    <xf numFmtId="0" fontId="35" fillId="0" borderId="47"/>
    <xf numFmtId="165" fontId="35" fillId="0" borderId="47" applyFont="0" applyFill="0" applyBorder="0" applyAlignment="0" applyProtection="0"/>
    <xf numFmtId="166" fontId="35" fillId="0" borderId="47" applyFont="0" applyFill="0" applyBorder="0" applyAlignment="0" applyProtection="0"/>
    <xf numFmtId="0" fontId="40" fillId="0" borderId="47"/>
    <xf numFmtId="167" fontId="10" fillId="0" borderId="47" applyFont="0" applyFill="0" applyBorder="0" applyAlignment="0" applyProtection="0"/>
    <xf numFmtId="165" fontId="39" fillId="0" borderId="47" applyFont="0" applyFill="0" applyBorder="0" applyAlignment="0" applyProtection="0"/>
    <xf numFmtId="0" fontId="9" fillId="0" borderId="47"/>
    <xf numFmtId="0" fontId="73" fillId="0" borderId="47"/>
    <xf numFmtId="0" fontId="8" fillId="0" borderId="47"/>
    <xf numFmtId="165" fontId="73" fillId="0" borderId="47" applyFont="0" applyFill="0" applyBorder="0" applyAlignment="0" applyProtection="0"/>
    <xf numFmtId="0" fontId="77" fillId="0" borderId="47"/>
    <xf numFmtId="0" fontId="7" fillId="0" borderId="47"/>
    <xf numFmtId="168" fontId="7" fillId="0" borderId="47" applyFont="0" applyFill="0" applyBorder="0" applyAlignment="0" applyProtection="0"/>
    <xf numFmtId="0" fontId="6" fillId="0" borderId="47"/>
    <xf numFmtId="0" fontId="92" fillId="0" borderId="47"/>
    <xf numFmtId="0" fontId="96" fillId="0" borderId="47"/>
    <xf numFmtId="0" fontId="97" fillId="0" borderId="47"/>
    <xf numFmtId="0" fontId="98" fillId="0" borderId="47"/>
    <xf numFmtId="168" fontId="1" fillId="0" borderId="47" applyFont="0" applyFill="0" applyBorder="0" applyAlignment="0" applyProtection="0"/>
    <xf numFmtId="0" fontId="1" fillId="0" borderId="47"/>
  </cellStyleXfs>
  <cellXfs count="817">
    <xf numFmtId="0" fontId="0" fillId="0" borderId="0" xfId="0"/>
    <xf numFmtId="0" fontId="12" fillId="0" borderId="0" xfId="0" applyFont="1"/>
    <xf numFmtId="0" fontId="13" fillId="0" borderId="0" xfId="0" applyFont="1"/>
    <xf numFmtId="0" fontId="18" fillId="0" borderId="0" xfId="0" applyFont="1"/>
    <xf numFmtId="0" fontId="12" fillId="4" borderId="8" xfId="0" applyFont="1" applyFill="1" applyBorder="1" applyAlignment="1">
      <alignment horizontal="left"/>
    </xf>
    <xf numFmtId="169" fontId="12" fillId="4" borderId="9" xfId="0" applyNumberFormat="1" applyFont="1" applyFill="1" applyBorder="1"/>
    <xf numFmtId="0" fontId="16" fillId="0" borderId="0" xfId="0" applyFont="1" applyAlignment="1">
      <alignment vertical="center"/>
    </xf>
    <xf numFmtId="0" fontId="16" fillId="5" borderId="8" xfId="0" applyFont="1" applyFill="1" applyBorder="1" applyAlignment="1">
      <alignment horizontal="center"/>
    </xf>
    <xf numFmtId="166" fontId="12" fillId="4" borderId="9" xfId="0" applyNumberFormat="1" applyFont="1" applyFill="1" applyBorder="1"/>
    <xf numFmtId="0" fontId="13" fillId="6" borderId="11" xfId="0" applyFont="1" applyFill="1" applyBorder="1" applyAlignment="1">
      <alignment horizontal="center"/>
    </xf>
    <xf numFmtId="0" fontId="13" fillId="6" borderId="11" xfId="0" applyFont="1" applyFill="1" applyBorder="1"/>
    <xf numFmtId="0" fontId="16" fillId="0" borderId="0" xfId="0" applyFont="1"/>
    <xf numFmtId="0" fontId="17" fillId="0" borderId="35" xfId="0" applyFont="1" applyBorder="1" applyAlignment="1">
      <alignment horizontal="center" vertical="center" wrapText="1"/>
    </xf>
    <xf numFmtId="0" fontId="17" fillId="0" borderId="36" xfId="0" applyFont="1" applyBorder="1" applyAlignment="1">
      <alignment horizontal="center" vertical="center" wrapText="1"/>
    </xf>
    <xf numFmtId="0" fontId="13" fillId="6" borderId="37" xfId="0" applyFont="1" applyFill="1" applyBorder="1" applyAlignment="1">
      <alignment vertical="top" wrapText="1"/>
    </xf>
    <xf numFmtId="0" fontId="13" fillId="6" borderId="38" xfId="0" applyFont="1" applyFill="1" applyBorder="1" applyAlignment="1">
      <alignment vertical="top" wrapText="1"/>
    </xf>
    <xf numFmtId="0" fontId="22" fillId="0" borderId="38" xfId="0" applyFont="1" applyBorder="1" applyAlignment="1">
      <alignment vertical="center" wrapText="1"/>
    </xf>
    <xf numFmtId="0" fontId="22" fillId="0" borderId="39" xfId="0" applyFont="1" applyBorder="1" applyAlignment="1">
      <alignment vertical="center" wrapText="1"/>
    </xf>
    <xf numFmtId="0" fontId="22" fillId="0" borderId="40" xfId="0" applyFont="1" applyBorder="1" applyAlignment="1">
      <alignment horizontal="center" vertical="center" wrapText="1"/>
    </xf>
    <xf numFmtId="0" fontId="22" fillId="0" borderId="41" xfId="0" applyFont="1" applyBorder="1" applyAlignment="1">
      <alignment horizontal="center" vertical="center" wrapText="1"/>
    </xf>
    <xf numFmtId="0" fontId="22" fillId="0" borderId="41" xfId="0" applyFont="1" applyBorder="1" applyAlignment="1">
      <alignment vertical="center" wrapText="1"/>
    </xf>
    <xf numFmtId="0" fontId="22" fillId="0" borderId="42" xfId="0" applyFont="1" applyBorder="1" applyAlignment="1">
      <alignment vertical="center" wrapText="1"/>
    </xf>
    <xf numFmtId="0" fontId="22" fillId="0" borderId="43" xfId="0" applyFont="1" applyBorder="1" applyAlignment="1">
      <alignment horizontal="center" vertical="center" wrapText="1"/>
    </xf>
    <xf numFmtId="0" fontId="22" fillId="0" borderId="44" xfId="0" applyFont="1" applyBorder="1" applyAlignment="1">
      <alignment horizontal="center" vertical="center" wrapText="1"/>
    </xf>
    <xf numFmtId="0" fontId="22" fillId="0" borderId="44" xfId="0" applyFont="1" applyBorder="1" applyAlignment="1">
      <alignment vertical="center" wrapText="1"/>
    </xf>
    <xf numFmtId="0" fontId="22" fillId="0" borderId="45" xfId="0" applyFont="1" applyBorder="1" applyAlignment="1">
      <alignment vertical="center" wrapText="1"/>
    </xf>
    <xf numFmtId="0" fontId="13" fillId="6" borderId="46" xfId="0" applyFont="1" applyFill="1" applyBorder="1"/>
    <xf numFmtId="0" fontId="23" fillId="0" borderId="0" xfId="0" applyFont="1" applyAlignment="1">
      <alignment vertical="center"/>
    </xf>
    <xf numFmtId="0" fontId="30" fillId="0" borderId="11" xfId="0" applyFont="1" applyBorder="1" applyAlignment="1">
      <alignment horizontal="left" vertical="center" wrapText="1"/>
    </xf>
    <xf numFmtId="0" fontId="30" fillId="0" borderId="11" xfId="0" applyFont="1" applyBorder="1" applyAlignment="1">
      <alignment horizontal="center" vertical="center" wrapText="1"/>
    </xf>
    <xf numFmtId="0" fontId="30" fillId="0" borderId="11" xfId="0" applyFont="1" applyBorder="1" applyAlignment="1">
      <alignment horizontal="right" vertical="center" wrapText="1"/>
    </xf>
    <xf numFmtId="0" fontId="31" fillId="5" borderId="11" xfId="0" applyFont="1" applyFill="1" applyBorder="1" applyAlignment="1">
      <alignment horizontal="left" vertical="center" wrapText="1"/>
    </xf>
    <xf numFmtId="0" fontId="32" fillId="5" borderId="11" xfId="0" applyFont="1" applyFill="1" applyBorder="1" applyAlignment="1">
      <alignment horizontal="right" vertical="center" wrapText="1"/>
    </xf>
    <xf numFmtId="0" fontId="32" fillId="5" borderId="11" xfId="0" applyFont="1" applyFill="1" applyBorder="1" applyAlignment="1">
      <alignment horizontal="center" vertical="center" wrapText="1"/>
    </xf>
    <xf numFmtId="0" fontId="13" fillId="6" borderId="25" xfId="0" applyFont="1" applyFill="1" applyBorder="1"/>
    <xf numFmtId="0" fontId="34" fillId="6" borderId="11" xfId="0" applyFont="1" applyFill="1" applyBorder="1"/>
    <xf numFmtId="0" fontId="17" fillId="6" borderId="13" xfId="0" applyFont="1" applyFill="1" applyBorder="1"/>
    <xf numFmtId="0" fontId="17" fillId="6" borderId="11" xfId="0" applyFont="1" applyFill="1" applyBorder="1"/>
    <xf numFmtId="0" fontId="17" fillId="6" borderId="47" xfId="0" applyFont="1" applyFill="1" applyBorder="1"/>
    <xf numFmtId="0" fontId="41" fillId="0" borderId="0" xfId="0" applyFont="1"/>
    <xf numFmtId="0" fontId="42" fillId="0" borderId="0" xfId="0" applyFont="1" applyAlignment="1">
      <alignment horizontal="right"/>
    </xf>
    <xf numFmtId="0" fontId="44" fillId="0" borderId="0" xfId="0" applyFont="1"/>
    <xf numFmtId="0" fontId="41" fillId="0" borderId="0" xfId="0" applyFont="1" applyAlignment="1">
      <alignment horizontal="left"/>
    </xf>
    <xf numFmtId="0" fontId="45" fillId="0" borderId="0" xfId="0" applyFont="1" applyAlignment="1">
      <alignment horizontal="center" vertical="center"/>
    </xf>
    <xf numFmtId="0" fontId="41" fillId="0" borderId="1" xfId="0" applyFont="1" applyBorder="1"/>
    <xf numFmtId="0" fontId="42" fillId="0" borderId="0" xfId="0" applyFont="1" applyAlignment="1">
      <alignment horizontal="center"/>
    </xf>
    <xf numFmtId="0" fontId="47" fillId="0" borderId="0" xfId="0" applyFont="1" applyAlignment="1">
      <alignment horizontal="left"/>
    </xf>
    <xf numFmtId="0" fontId="44" fillId="0" borderId="0" xfId="0" applyFont="1" applyAlignment="1">
      <alignment horizontal="right"/>
    </xf>
    <xf numFmtId="0" fontId="42" fillId="0" borderId="0" xfId="0" applyFont="1"/>
    <xf numFmtId="0" fontId="46" fillId="0" borderId="0" xfId="0" applyFont="1" applyAlignment="1">
      <alignment horizontal="center"/>
    </xf>
    <xf numFmtId="0" fontId="51" fillId="0" borderId="47" xfId="0" applyFont="1" applyBorder="1"/>
    <xf numFmtId="0" fontId="41" fillId="0" borderId="47" xfId="0" applyFont="1" applyBorder="1" applyAlignment="1">
      <alignment horizontal="center" vertical="center"/>
    </xf>
    <xf numFmtId="0" fontId="44" fillId="0" borderId="47" xfId="0" applyFont="1" applyBorder="1"/>
    <xf numFmtId="0" fontId="42" fillId="0" borderId="47" xfId="0" applyFont="1" applyBorder="1" applyAlignment="1">
      <alignment horizontal="center" vertical="center"/>
    </xf>
    <xf numFmtId="3" fontId="44" fillId="0" borderId="0" xfId="0" applyNumberFormat="1" applyFont="1"/>
    <xf numFmtId="176" fontId="44" fillId="0" borderId="0" xfId="1" applyNumberFormat="1" applyFont="1"/>
    <xf numFmtId="3" fontId="41" fillId="0" borderId="0" xfId="0" applyNumberFormat="1" applyFont="1" applyAlignment="1">
      <alignment horizontal="center"/>
    </xf>
    <xf numFmtId="3" fontId="42" fillId="0" borderId="0" xfId="0" applyNumberFormat="1" applyFont="1" applyAlignment="1">
      <alignment horizontal="center"/>
    </xf>
    <xf numFmtId="167" fontId="41" fillId="0" borderId="0" xfId="0" applyNumberFormat="1" applyFont="1"/>
    <xf numFmtId="0" fontId="42" fillId="0" borderId="0" xfId="0" applyFont="1" applyAlignment="1">
      <alignment wrapText="1"/>
    </xf>
    <xf numFmtId="0" fontId="53" fillId="0" borderId="0" xfId="0" applyFont="1"/>
    <xf numFmtId="169" fontId="41" fillId="0" borderId="0" xfId="0" applyNumberFormat="1" applyFont="1" applyAlignment="1">
      <alignment horizontal="center"/>
    </xf>
    <xf numFmtId="169" fontId="42" fillId="0" borderId="0" xfId="0" applyNumberFormat="1" applyFont="1"/>
    <xf numFmtId="0" fontId="41" fillId="0" borderId="0" xfId="0" applyFont="1" applyAlignment="1">
      <alignment horizontal="center"/>
    </xf>
    <xf numFmtId="3" fontId="41" fillId="0" borderId="0" xfId="0" applyNumberFormat="1" applyFont="1" applyAlignment="1">
      <alignment horizontal="right"/>
    </xf>
    <xf numFmtId="169" fontId="44" fillId="0" borderId="0" xfId="0" applyNumberFormat="1" applyFont="1"/>
    <xf numFmtId="0" fontId="44" fillId="0" borderId="0" xfId="0" applyFont="1" applyAlignment="1">
      <alignment horizontal="center"/>
    </xf>
    <xf numFmtId="169" fontId="44" fillId="0" borderId="0" xfId="0" applyNumberFormat="1" applyFont="1" applyAlignment="1">
      <alignment horizontal="center"/>
    </xf>
    <xf numFmtId="0" fontId="54" fillId="0" borderId="0" xfId="0" applyFont="1"/>
    <xf numFmtId="0" fontId="55" fillId="0" borderId="0" xfId="0" applyFont="1"/>
    <xf numFmtId="0" fontId="50" fillId="0" borderId="0" xfId="0" applyFont="1"/>
    <xf numFmtId="0" fontId="53" fillId="0" borderId="0" xfId="0" applyFont="1" applyAlignment="1">
      <alignment horizontal="center"/>
    </xf>
    <xf numFmtId="37" fontId="44" fillId="0" borderId="0" xfId="1" applyNumberFormat="1" applyFont="1"/>
    <xf numFmtId="37" fontId="54" fillId="0" borderId="0" xfId="1" applyNumberFormat="1" applyFont="1"/>
    <xf numFmtId="37" fontId="54" fillId="5" borderId="47" xfId="1" applyNumberFormat="1" applyFont="1" applyFill="1" applyBorder="1"/>
    <xf numFmtId="37" fontId="56" fillId="0" borderId="0" xfId="1" applyNumberFormat="1" applyFont="1"/>
    <xf numFmtId="37" fontId="44" fillId="0" borderId="0" xfId="0" applyNumberFormat="1" applyFont="1"/>
    <xf numFmtId="0" fontId="44" fillId="0" borderId="0" xfId="0" applyFont="1" applyAlignment="1">
      <alignment horizontal="left"/>
    </xf>
    <xf numFmtId="3" fontId="50" fillId="0" borderId="0" xfId="0" applyNumberFormat="1" applyFont="1"/>
    <xf numFmtId="3" fontId="56" fillId="0" borderId="0" xfId="0" applyNumberFormat="1" applyFont="1"/>
    <xf numFmtId="3" fontId="53" fillId="0" borderId="0" xfId="0" applyNumberFormat="1" applyFont="1"/>
    <xf numFmtId="37" fontId="56" fillId="0" borderId="0" xfId="0" applyNumberFormat="1" applyFont="1"/>
    <xf numFmtId="0" fontId="46" fillId="0" borderId="0" xfId="0" applyFont="1"/>
    <xf numFmtId="0" fontId="58" fillId="0" borderId="0" xfId="0" applyFont="1" applyAlignment="1">
      <alignment vertical="center"/>
    </xf>
    <xf numFmtId="0" fontId="42" fillId="4" borderId="8" xfId="0" applyFont="1" applyFill="1" applyBorder="1" applyAlignment="1">
      <alignment horizontal="left"/>
    </xf>
    <xf numFmtId="176" fontId="41" fillId="0" borderId="0" xfId="0" applyNumberFormat="1" applyFont="1"/>
    <xf numFmtId="0" fontId="41" fillId="4" borderId="47" xfId="0" applyFont="1" applyFill="1" applyBorder="1"/>
    <xf numFmtId="3" fontId="41" fillId="4" borderId="47" xfId="0" applyNumberFormat="1" applyFont="1" applyFill="1" applyBorder="1"/>
    <xf numFmtId="176" fontId="62" fillId="4" borderId="9" xfId="1" applyNumberFormat="1" applyFont="1" applyFill="1" applyBorder="1"/>
    <xf numFmtId="169" fontId="42" fillId="4" borderId="9" xfId="0" applyNumberFormat="1" applyFont="1" applyFill="1" applyBorder="1"/>
    <xf numFmtId="0" fontId="41" fillId="0" borderId="0" xfId="0" applyFont="1" applyAlignment="1">
      <alignment horizontal="left" vertical="center"/>
    </xf>
    <xf numFmtId="176" fontId="49" fillId="0" borderId="0" xfId="1" applyNumberFormat="1" applyFont="1" applyAlignment="1">
      <alignment vertical="center"/>
    </xf>
    <xf numFmtId="0" fontId="42" fillId="0" borderId="0" xfId="0" applyFont="1" applyAlignment="1">
      <alignment vertical="center"/>
    </xf>
    <xf numFmtId="0" fontId="49" fillId="0" borderId="47" xfId="0" applyFont="1" applyBorder="1" applyAlignment="1">
      <alignment vertical="center"/>
    </xf>
    <xf numFmtId="176" fontId="49" fillId="0" borderId="0" xfId="1" applyNumberFormat="1" applyFont="1" applyFill="1" applyAlignment="1">
      <alignment vertical="center"/>
    </xf>
    <xf numFmtId="0" fontId="41" fillId="0" borderId="47" xfId="0" applyFont="1" applyBorder="1"/>
    <xf numFmtId="0" fontId="42" fillId="4" borderId="12" xfId="0" applyFont="1" applyFill="1" applyBorder="1" applyAlignment="1">
      <alignment vertical="center"/>
    </xf>
    <xf numFmtId="0" fontId="41" fillId="4" borderId="11" xfId="0" applyFont="1" applyFill="1" applyBorder="1"/>
    <xf numFmtId="176" fontId="41" fillId="4" borderId="11" xfId="1" applyNumberFormat="1" applyFont="1" applyFill="1" applyBorder="1"/>
    <xf numFmtId="0" fontId="42" fillId="4" borderId="2" xfId="0" applyFont="1" applyFill="1" applyBorder="1" applyAlignment="1">
      <alignment vertical="center"/>
    </xf>
    <xf numFmtId="0" fontId="42" fillId="4" borderId="11" xfId="0" applyFont="1" applyFill="1" applyBorder="1" applyAlignment="1">
      <alignment horizontal="center" vertical="center" wrapText="1"/>
    </xf>
    <xf numFmtId="0" fontId="41" fillId="4" borderId="12" xfId="0" applyFont="1" applyFill="1" applyBorder="1"/>
    <xf numFmtId="172" fontId="41" fillId="4" borderId="13" xfId="0" applyNumberFormat="1" applyFont="1" applyFill="1" applyBorder="1"/>
    <xf numFmtId="0" fontId="41" fillId="4" borderId="14" xfId="0" applyFont="1" applyFill="1" applyBorder="1"/>
    <xf numFmtId="172" fontId="41" fillId="0" borderId="11" xfId="0" applyNumberFormat="1" applyFont="1" applyBorder="1"/>
    <xf numFmtId="0" fontId="64" fillId="4" borderId="12" xfId="0" applyFont="1" applyFill="1" applyBorder="1"/>
    <xf numFmtId="172" fontId="41" fillId="4" borderId="15" xfId="0" applyNumberFormat="1" applyFont="1" applyFill="1" applyBorder="1"/>
    <xf numFmtId="0" fontId="41" fillId="4" borderId="11" xfId="0" applyFont="1" applyFill="1" applyBorder="1" applyAlignment="1">
      <alignment wrapText="1"/>
    </xf>
    <xf numFmtId="172" fontId="41" fillId="4" borderId="11" xfId="0" applyNumberFormat="1" applyFont="1" applyFill="1" applyBorder="1"/>
    <xf numFmtId="170" fontId="41" fillId="4" borderId="11" xfId="0" applyNumberFormat="1" applyFont="1" applyFill="1" applyBorder="1"/>
    <xf numFmtId="176" fontId="41" fillId="0" borderId="11" xfId="1" applyNumberFormat="1" applyFont="1" applyFill="1" applyBorder="1"/>
    <xf numFmtId="0" fontId="41" fillId="4" borderId="15" xfId="0" applyFont="1" applyFill="1" applyBorder="1"/>
    <xf numFmtId="0" fontId="42" fillId="4" borderId="11" xfId="0" applyFont="1" applyFill="1" applyBorder="1"/>
    <xf numFmtId="0" fontId="41" fillId="0" borderId="11" xfId="0" applyFont="1" applyBorder="1" applyAlignment="1">
      <alignment horizontal="center"/>
    </xf>
    <xf numFmtId="2" fontId="41" fillId="0" borderId="0" xfId="0" applyNumberFormat="1" applyFont="1"/>
    <xf numFmtId="0" fontId="49" fillId="5" borderId="8" xfId="0" applyFont="1" applyFill="1" applyBorder="1" applyAlignment="1">
      <alignment horizontal="center"/>
    </xf>
    <xf numFmtId="176" fontId="42" fillId="4" borderId="16" xfId="1" applyNumberFormat="1" applyFont="1" applyFill="1" applyBorder="1"/>
    <xf numFmtId="0" fontId="49" fillId="5" borderId="8" xfId="0" applyFont="1" applyFill="1" applyBorder="1" applyAlignment="1">
      <alignment horizontal="right"/>
    </xf>
    <xf numFmtId="0" fontId="48" fillId="0" borderId="11" xfId="0" applyFont="1" applyBorder="1" applyAlignment="1">
      <alignment horizontal="center" vertical="center" wrapText="1"/>
    </xf>
    <xf numFmtId="166" fontId="48" fillId="0" borderId="11" xfId="0" applyNumberFormat="1" applyFont="1" applyBorder="1" applyAlignment="1">
      <alignment horizontal="center" vertical="center" wrapText="1"/>
    </xf>
    <xf numFmtId="177" fontId="48" fillId="0" borderId="11" xfId="2" applyNumberFormat="1" applyFont="1" applyBorder="1" applyAlignment="1">
      <alignment horizontal="center" vertical="center" wrapText="1"/>
    </xf>
    <xf numFmtId="0" fontId="44" fillId="6" borderId="11" xfId="0" applyFont="1" applyFill="1" applyBorder="1" applyAlignment="1">
      <alignment horizontal="center" vertical="center" wrapText="1"/>
    </xf>
    <xf numFmtId="0" fontId="44" fillId="6" borderId="11" xfId="0" applyFont="1" applyFill="1" applyBorder="1" applyAlignment="1">
      <alignment horizontal="center"/>
    </xf>
    <xf numFmtId="166" fontId="44" fillId="6" borderId="11" xfId="0" applyNumberFormat="1" applyFont="1" applyFill="1" applyBorder="1"/>
    <xf numFmtId="0" fontId="44" fillId="6" borderId="11" xfId="0" applyFont="1" applyFill="1" applyBorder="1"/>
    <xf numFmtId="10" fontId="48" fillId="0" borderId="11" xfId="0" applyNumberFormat="1" applyFont="1" applyBorder="1" applyAlignment="1">
      <alignment horizontal="center" vertical="center" wrapText="1"/>
    </xf>
    <xf numFmtId="168" fontId="48" fillId="0" borderId="11" xfId="1" applyFont="1" applyBorder="1" applyAlignment="1">
      <alignment horizontal="center" vertical="center" wrapText="1"/>
    </xf>
    <xf numFmtId="0" fontId="53" fillId="6" borderId="14"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11" xfId="0" applyFont="1" applyFill="1" applyBorder="1" applyAlignment="1">
      <alignment vertical="center" wrapText="1"/>
    </xf>
    <xf numFmtId="0" fontId="48" fillId="6" borderId="47" xfId="0" applyFont="1" applyFill="1" applyBorder="1"/>
    <xf numFmtId="0" fontId="49" fillId="4" borderId="47" xfId="0" applyFont="1" applyFill="1" applyBorder="1" applyAlignment="1">
      <alignment horizontal="left" vertical="center"/>
    </xf>
    <xf numFmtId="0" fontId="63" fillId="6" borderId="47" xfId="0" applyFont="1" applyFill="1" applyBorder="1"/>
    <xf numFmtId="174" fontId="66" fillId="4" borderId="17" xfId="0" applyNumberFormat="1" applyFont="1" applyFill="1" applyBorder="1" applyAlignment="1">
      <alignment vertical="center"/>
    </xf>
    <xf numFmtId="0" fontId="66" fillId="4" borderId="17" xfId="0" applyFont="1" applyFill="1" applyBorder="1" applyAlignment="1">
      <alignment vertical="center"/>
    </xf>
    <xf numFmtId="170" fontId="66" fillId="4" borderId="17" xfId="0" applyNumberFormat="1" applyFont="1" applyFill="1" applyBorder="1" applyAlignment="1">
      <alignment vertical="center"/>
    </xf>
    <xf numFmtId="175" fontId="66" fillId="4" borderId="17" xfId="0" applyNumberFormat="1" applyFont="1" applyFill="1" applyBorder="1" applyAlignment="1">
      <alignment vertical="center"/>
    </xf>
    <xf numFmtId="1" fontId="66" fillId="4" borderId="17" xfId="0" applyNumberFormat="1" applyFont="1" applyFill="1" applyBorder="1" applyAlignment="1">
      <alignment vertical="center"/>
    </xf>
    <xf numFmtId="0" fontId="66" fillId="5" borderId="18" xfId="0" applyFont="1" applyFill="1" applyBorder="1" applyAlignment="1">
      <alignment horizontal="center" vertical="center"/>
    </xf>
    <xf numFmtId="174" fontId="66" fillId="5" borderId="19" xfId="0" applyNumberFormat="1" applyFont="1" applyFill="1" applyBorder="1" applyAlignment="1">
      <alignment horizontal="center" vertical="center" wrapText="1"/>
    </xf>
    <xf numFmtId="0" fontId="66" fillId="5" borderId="19" xfId="0" applyFont="1" applyFill="1" applyBorder="1" applyAlignment="1">
      <alignment horizontal="center" vertical="center" wrapText="1"/>
    </xf>
    <xf numFmtId="170" fontId="66" fillId="5" borderId="19" xfId="0" applyNumberFormat="1" applyFont="1" applyFill="1" applyBorder="1" applyAlignment="1">
      <alignment horizontal="center" vertical="center" wrapText="1"/>
    </xf>
    <xf numFmtId="0" fontId="66" fillId="5" borderId="22" xfId="0" applyFont="1" applyFill="1" applyBorder="1" applyAlignment="1">
      <alignment vertical="center"/>
    </xf>
    <xf numFmtId="174" fontId="66" fillId="5" borderId="22" xfId="0" applyNumberFormat="1" applyFont="1" applyFill="1" applyBorder="1" applyAlignment="1">
      <alignment vertical="center" wrapText="1"/>
    </xf>
    <xf numFmtId="0" fontId="66" fillId="5" borderId="22" xfId="0" applyFont="1" applyFill="1" applyBorder="1" applyAlignment="1">
      <alignment vertical="center" wrapText="1"/>
    </xf>
    <xf numFmtId="170" fontId="66" fillId="5" borderId="22" xfId="0" applyNumberFormat="1" applyFont="1" applyFill="1" applyBorder="1" applyAlignment="1">
      <alignment vertical="center" wrapText="1"/>
    </xf>
    <xf numFmtId="0" fontId="52" fillId="8" borderId="11" xfId="0" applyFont="1" applyFill="1" applyBorder="1"/>
    <xf numFmtId="176" fontId="52" fillId="8" borderId="11" xfId="1" applyNumberFormat="1" applyFont="1" applyFill="1" applyBorder="1"/>
    <xf numFmtId="170" fontId="52" fillId="8" borderId="11" xfId="0" applyNumberFormat="1" applyFont="1" applyFill="1" applyBorder="1"/>
    <xf numFmtId="165" fontId="48" fillId="8" borderId="11" xfId="0" applyNumberFormat="1" applyFont="1" applyFill="1" applyBorder="1"/>
    <xf numFmtId="176" fontId="60" fillId="8" borderId="11" xfId="1" applyNumberFormat="1" applyFont="1" applyFill="1" applyBorder="1"/>
    <xf numFmtId="166" fontId="44" fillId="0" borderId="0" xfId="0" applyNumberFormat="1" applyFont="1"/>
    <xf numFmtId="0" fontId="42" fillId="0" borderId="0" xfId="0" applyFont="1" applyAlignment="1">
      <alignment horizontal="left"/>
    </xf>
    <xf numFmtId="0" fontId="41" fillId="0" borderId="0" xfId="0" applyFont="1" applyAlignment="1">
      <alignment vertical="center" wrapText="1"/>
    </xf>
    <xf numFmtId="0" fontId="42" fillId="0" borderId="0" xfId="0" applyFont="1" applyAlignment="1">
      <alignment horizontal="left" vertical="top" wrapText="1"/>
    </xf>
    <xf numFmtId="166" fontId="41" fillId="0" borderId="0" xfId="0" applyNumberFormat="1" applyFont="1" applyAlignment="1">
      <alignment horizontal="left" vertical="top" wrapText="1"/>
    </xf>
    <xf numFmtId="0" fontId="41" fillId="0" borderId="0" xfId="0" applyFont="1" applyAlignment="1">
      <alignment horizontal="left" vertical="top" wrapText="1"/>
    </xf>
    <xf numFmtId="0" fontId="41" fillId="0" borderId="0" xfId="0" applyFont="1" applyAlignment="1">
      <alignment vertical="top" wrapText="1"/>
    </xf>
    <xf numFmtId="166" fontId="41" fillId="0" borderId="0" xfId="0" applyNumberFormat="1" applyFont="1" applyAlignment="1">
      <alignment vertical="top" wrapText="1"/>
    </xf>
    <xf numFmtId="0" fontId="42" fillId="0" borderId="0" xfId="0" applyFont="1" applyAlignment="1">
      <alignment vertical="top" wrapText="1"/>
    </xf>
    <xf numFmtId="166" fontId="41" fillId="0" borderId="5" xfId="0" applyNumberFormat="1" applyFont="1" applyBorder="1" applyAlignment="1">
      <alignment vertical="top" wrapText="1"/>
    </xf>
    <xf numFmtId="166" fontId="51" fillId="0" borderId="0" xfId="0" applyNumberFormat="1" applyFont="1"/>
    <xf numFmtId="176" fontId="61" fillId="4" borderId="47" xfId="1" applyNumberFormat="1" applyFont="1" applyFill="1" applyBorder="1"/>
    <xf numFmtId="166" fontId="41" fillId="0" borderId="0" xfId="0" applyNumberFormat="1" applyFont="1" applyAlignment="1">
      <alignment vertical="center" wrapText="1"/>
    </xf>
    <xf numFmtId="166" fontId="51" fillId="0" borderId="5" xfId="0" applyNumberFormat="1" applyFont="1" applyBorder="1"/>
    <xf numFmtId="0" fontId="46" fillId="0" borderId="0" xfId="0" applyFont="1" applyAlignment="1">
      <alignment horizontal="right"/>
    </xf>
    <xf numFmtId="175" fontId="44" fillId="0" borderId="0" xfId="0" applyNumberFormat="1" applyFont="1"/>
    <xf numFmtId="175" fontId="41" fillId="0" borderId="0" xfId="0" applyNumberFormat="1" applyFont="1"/>
    <xf numFmtId="9" fontId="44" fillId="0" borderId="0" xfId="0" applyNumberFormat="1" applyFont="1"/>
    <xf numFmtId="173" fontId="46" fillId="0" borderId="0" xfId="0" applyNumberFormat="1" applyFont="1"/>
    <xf numFmtId="173" fontId="44" fillId="0" borderId="0" xfId="0" applyNumberFormat="1" applyFont="1"/>
    <xf numFmtId="0" fontId="45" fillId="0" borderId="0" xfId="0" applyFont="1" applyAlignment="1">
      <alignment vertical="center"/>
    </xf>
    <xf numFmtId="0" fontId="42" fillId="4" borderId="8" xfId="0" applyFont="1" applyFill="1" applyBorder="1" applyAlignment="1">
      <alignment horizontal="center"/>
    </xf>
    <xf numFmtId="14" fontId="44" fillId="0" borderId="0" xfId="0" applyNumberFormat="1" applyFont="1"/>
    <xf numFmtId="166" fontId="53" fillId="0" borderId="0" xfId="0" applyNumberFormat="1" applyFont="1"/>
    <xf numFmtId="0" fontId="44" fillId="6" borderId="47" xfId="0" applyFont="1" applyFill="1" applyBorder="1"/>
    <xf numFmtId="176" fontId="44" fillId="0" borderId="8" xfId="1" applyNumberFormat="1" applyFont="1" applyBorder="1"/>
    <xf numFmtId="0" fontId="53" fillId="6" borderId="8" xfId="0" applyFont="1" applyFill="1" applyBorder="1"/>
    <xf numFmtId="166" fontId="44" fillId="6" borderId="8" xfId="0" applyNumberFormat="1" applyFont="1" applyFill="1" applyBorder="1"/>
    <xf numFmtId="166" fontId="44" fillId="6" borderId="47" xfId="0" applyNumberFormat="1" applyFont="1" applyFill="1" applyBorder="1"/>
    <xf numFmtId="0" fontId="54" fillId="0" borderId="0" xfId="0" applyFont="1" applyAlignment="1">
      <alignment horizontal="center" vertical="center"/>
    </xf>
    <xf numFmtId="166" fontId="54" fillId="0" borderId="47" xfId="0" applyNumberFormat="1" applyFont="1" applyBorder="1" applyAlignment="1">
      <alignment horizontal="center" vertical="center"/>
    </xf>
    <xf numFmtId="0" fontId="44" fillId="4" borderId="47" xfId="0" applyFont="1" applyFill="1" applyBorder="1"/>
    <xf numFmtId="176" fontId="44" fillId="4" borderId="47" xfId="1" applyNumberFormat="1" applyFont="1" applyFill="1" applyBorder="1"/>
    <xf numFmtId="0" fontId="53" fillId="4" borderId="47" xfId="0" applyFont="1" applyFill="1" applyBorder="1"/>
    <xf numFmtId="166" fontId="48" fillId="0" borderId="47" xfId="0" applyNumberFormat="1" applyFont="1" applyBorder="1"/>
    <xf numFmtId="176" fontId="76" fillId="0" borderId="0" xfId="1" applyNumberFormat="1" applyFont="1" applyAlignment="1"/>
    <xf numFmtId="166" fontId="54" fillId="5" borderId="26" xfId="0" applyNumberFormat="1" applyFont="1" applyFill="1" applyBorder="1"/>
    <xf numFmtId="0" fontId="41" fillId="3" borderId="47" xfId="0" applyFont="1" applyFill="1" applyBorder="1"/>
    <xf numFmtId="0" fontId="41" fillId="3" borderId="47" xfId="0" applyFont="1" applyFill="1" applyBorder="1" applyAlignment="1">
      <alignment horizontal="left"/>
    </xf>
    <xf numFmtId="0" fontId="41" fillId="0" borderId="2" xfId="0" applyFont="1" applyBorder="1"/>
    <xf numFmtId="0" fontId="42" fillId="4" borderId="5" xfId="0" applyFont="1" applyFill="1" applyBorder="1" applyAlignment="1">
      <alignment horizontal="center" vertical="center"/>
    </xf>
    <xf numFmtId="0" fontId="42" fillId="0" borderId="14" xfId="0" applyFont="1" applyBorder="1" applyAlignment="1">
      <alignment horizontal="center" vertical="center"/>
    </xf>
    <xf numFmtId="0" fontId="42" fillId="4" borderId="4" xfId="0" applyFont="1" applyFill="1" applyBorder="1" applyAlignment="1">
      <alignment vertical="center"/>
    </xf>
    <xf numFmtId="0" fontId="42" fillId="4" borderId="47" xfId="0" applyFont="1" applyFill="1" applyBorder="1" applyAlignment="1">
      <alignment vertical="center"/>
    </xf>
    <xf numFmtId="0" fontId="42" fillId="0" borderId="25" xfId="0" applyFont="1" applyBorder="1" applyAlignment="1">
      <alignment horizontal="center" vertical="center"/>
    </xf>
    <xf numFmtId="0" fontId="41" fillId="0" borderId="4" xfId="0" applyFont="1" applyBorder="1"/>
    <xf numFmtId="0" fontId="46" fillId="0" borderId="25" xfId="0" applyFont="1" applyBorder="1" applyAlignment="1">
      <alignment horizontal="center"/>
    </xf>
    <xf numFmtId="0" fontId="47" fillId="0" borderId="25" xfId="0" applyFont="1" applyBorder="1" applyAlignment="1">
      <alignment horizontal="center"/>
    </xf>
    <xf numFmtId="0" fontId="41" fillId="0" borderId="8" xfId="0" applyFont="1" applyBorder="1"/>
    <xf numFmtId="0" fontId="46" fillId="0" borderId="13" xfId="0" applyFont="1" applyBorder="1" applyAlignment="1">
      <alignment horizontal="center" vertical="center"/>
    </xf>
    <xf numFmtId="0" fontId="46" fillId="0" borderId="47" xfId="0" applyFont="1" applyBorder="1" applyAlignment="1">
      <alignment horizontal="center" vertical="center"/>
    </xf>
    <xf numFmtId="169" fontId="41" fillId="0" borderId="47" xfId="0" applyNumberFormat="1" applyFont="1" applyBorder="1" applyAlignment="1">
      <alignment horizontal="center" vertical="center"/>
    </xf>
    <xf numFmtId="167" fontId="41" fillId="0" borderId="47" xfId="0" applyNumberFormat="1" applyFont="1" applyBorder="1" applyAlignment="1">
      <alignment horizontal="center" vertical="center"/>
    </xf>
    <xf numFmtId="169" fontId="43" fillId="5" borderId="47" xfId="0" applyNumberFormat="1" applyFont="1" applyFill="1" applyBorder="1" applyAlignment="1">
      <alignment horizontal="center" vertical="center"/>
    </xf>
    <xf numFmtId="169" fontId="42" fillId="0" borderId="47" xfId="0" applyNumberFormat="1" applyFont="1" applyBorder="1" applyAlignment="1">
      <alignment horizontal="center" vertical="center"/>
    </xf>
    <xf numFmtId="0" fontId="54" fillId="5" borderId="47" xfId="0" applyFont="1" applyFill="1" applyBorder="1"/>
    <xf numFmtId="0" fontId="8" fillId="0" borderId="0" xfId="0" applyFont="1"/>
    <xf numFmtId="0" fontId="16" fillId="5" borderId="47" xfId="0" applyFont="1" applyFill="1" applyBorder="1" applyAlignment="1">
      <alignment vertical="center"/>
    </xf>
    <xf numFmtId="0" fontId="13" fillId="6" borderId="47" xfId="0" applyFont="1" applyFill="1" applyBorder="1"/>
    <xf numFmtId="0" fontId="49" fillId="5" borderId="47" xfId="0" applyFont="1" applyFill="1" applyBorder="1"/>
    <xf numFmtId="0" fontId="63" fillId="4" borderId="47" xfId="0" applyFont="1" applyFill="1" applyBorder="1"/>
    <xf numFmtId="0" fontId="48" fillId="4" borderId="47" xfId="0" applyFont="1" applyFill="1" applyBorder="1"/>
    <xf numFmtId="0" fontId="59" fillId="4" borderId="47" xfId="0" applyFont="1" applyFill="1" applyBorder="1" applyAlignment="1">
      <alignment horizontal="center"/>
    </xf>
    <xf numFmtId="176" fontId="60" fillId="4" borderId="47" xfId="1" applyNumberFormat="1" applyFont="1" applyFill="1" applyBorder="1" applyAlignment="1">
      <alignment horizontal="center"/>
    </xf>
    <xf numFmtId="14" fontId="52" fillId="4" borderId="47" xfId="0" applyNumberFormat="1" applyFont="1" applyFill="1" applyBorder="1" applyAlignment="1">
      <alignment horizontal="center"/>
    </xf>
    <xf numFmtId="166" fontId="41" fillId="4" borderId="47" xfId="0" applyNumberFormat="1" applyFont="1" applyFill="1" applyBorder="1"/>
    <xf numFmtId="0" fontId="42" fillId="4" borderId="47" xfId="0" applyFont="1" applyFill="1" applyBorder="1"/>
    <xf numFmtId="0" fontId="18" fillId="6" borderId="47" xfId="0" applyFont="1" applyFill="1" applyBorder="1"/>
    <xf numFmtId="0" fontId="11" fillId="6" borderId="47" xfId="0" applyFont="1" applyFill="1" applyBorder="1"/>
    <xf numFmtId="0" fontId="24" fillId="6" borderId="47" xfId="0" applyFont="1" applyFill="1" applyBorder="1" applyAlignment="1">
      <alignment vertical="center"/>
    </xf>
    <xf numFmtId="0" fontId="16" fillId="5" borderId="47" xfId="0" applyFont="1" applyFill="1" applyBorder="1" applyAlignment="1">
      <alignment horizontal="center" vertical="center"/>
    </xf>
    <xf numFmtId="0" fontId="12" fillId="4" borderId="47" xfId="0" applyFont="1" applyFill="1" applyBorder="1"/>
    <xf numFmtId="176" fontId="41" fillId="4" borderId="47" xfId="1" applyNumberFormat="1" applyFont="1" applyFill="1" applyBorder="1"/>
    <xf numFmtId="0" fontId="46" fillId="4" borderId="47" xfId="0" applyFont="1" applyFill="1" applyBorder="1"/>
    <xf numFmtId="0" fontId="41" fillId="6" borderId="47" xfId="0" applyFont="1" applyFill="1" applyBorder="1"/>
    <xf numFmtId="176" fontId="57" fillId="4" borderId="47" xfId="1" applyNumberFormat="1" applyFont="1" applyFill="1" applyBorder="1"/>
    <xf numFmtId="0" fontId="49" fillId="5" borderId="47" xfId="0" applyFont="1" applyFill="1" applyBorder="1" applyAlignment="1">
      <alignment vertical="center"/>
    </xf>
    <xf numFmtId="176" fontId="41" fillId="4" borderId="47" xfId="0" applyNumberFormat="1" applyFont="1" applyFill="1" applyBorder="1"/>
    <xf numFmtId="173" fontId="41" fillId="4" borderId="47" xfId="0" applyNumberFormat="1" applyFont="1" applyFill="1" applyBorder="1"/>
    <xf numFmtId="176" fontId="41" fillId="6" borderId="47" xfId="1" applyNumberFormat="1" applyFont="1" applyFill="1" applyBorder="1"/>
    <xf numFmtId="0" fontId="11" fillId="4" borderId="47" xfId="0" applyFont="1" applyFill="1" applyBorder="1" applyAlignment="1">
      <alignment horizontal="left"/>
    </xf>
    <xf numFmtId="170" fontId="11" fillId="4" borderId="47" xfId="0" applyNumberFormat="1" applyFont="1" applyFill="1" applyBorder="1"/>
    <xf numFmtId="169" fontId="11" fillId="4" borderId="47" xfId="0" applyNumberFormat="1" applyFont="1" applyFill="1" applyBorder="1"/>
    <xf numFmtId="0" fontId="11" fillId="4" borderId="47" xfId="0" quotePrefix="1" applyFont="1" applyFill="1" applyBorder="1"/>
    <xf numFmtId="2" fontId="41" fillId="4" borderId="47" xfId="0" applyNumberFormat="1" applyFont="1" applyFill="1" applyBorder="1"/>
    <xf numFmtId="169" fontId="41" fillId="4" borderId="47" xfId="0" applyNumberFormat="1" applyFont="1" applyFill="1" applyBorder="1"/>
    <xf numFmtId="0" fontId="41" fillId="4" borderId="47" xfId="0" applyFont="1" applyFill="1" applyBorder="1" applyAlignment="1">
      <alignment horizontal="center"/>
    </xf>
    <xf numFmtId="0" fontId="46" fillId="6" borderId="47" xfId="0" applyFont="1" applyFill="1" applyBorder="1"/>
    <xf numFmtId="0" fontId="54" fillId="5" borderId="47" xfId="0" applyFont="1" applyFill="1" applyBorder="1" applyAlignment="1">
      <alignment horizontal="center"/>
    </xf>
    <xf numFmtId="166" fontId="51" fillId="6" borderId="47" xfId="0" applyNumberFormat="1" applyFont="1" applyFill="1" applyBorder="1" applyAlignment="1">
      <alignment horizontal="center"/>
    </xf>
    <xf numFmtId="0" fontId="44" fillId="6" borderId="47" xfId="0" applyFont="1" applyFill="1" applyBorder="1" applyAlignment="1">
      <alignment horizontal="center"/>
    </xf>
    <xf numFmtId="0" fontId="54" fillId="5" borderId="47" xfId="0" applyFont="1" applyFill="1" applyBorder="1" applyAlignment="1">
      <alignment vertical="center"/>
    </xf>
    <xf numFmtId="3" fontId="44" fillId="6" borderId="47" xfId="0" applyNumberFormat="1" applyFont="1" applyFill="1" applyBorder="1"/>
    <xf numFmtId="174" fontId="44" fillId="6" borderId="47" xfId="0" applyNumberFormat="1" applyFont="1" applyFill="1" applyBorder="1"/>
    <xf numFmtId="170" fontId="44" fillId="6" borderId="47" xfId="0" applyNumberFormat="1" applyFont="1" applyFill="1" applyBorder="1"/>
    <xf numFmtId="175" fontId="46" fillId="6" borderId="47" xfId="0" applyNumberFormat="1" applyFont="1" applyFill="1" applyBorder="1"/>
    <xf numFmtId="1" fontId="44" fillId="6" borderId="47" xfId="0" applyNumberFormat="1" applyFont="1" applyFill="1" applyBorder="1"/>
    <xf numFmtId="176" fontId="44" fillId="6" borderId="47" xfId="1" applyNumberFormat="1" applyFont="1" applyFill="1" applyBorder="1"/>
    <xf numFmtId="175" fontId="44" fillId="6" borderId="47" xfId="0" applyNumberFormat="1" applyFont="1" applyFill="1" applyBorder="1"/>
    <xf numFmtId="0" fontId="53" fillId="6" borderId="47" xfId="0" applyFont="1" applyFill="1" applyBorder="1"/>
    <xf numFmtId="176" fontId="48" fillId="6" borderId="47" xfId="1" applyNumberFormat="1" applyFont="1" applyFill="1" applyBorder="1"/>
    <xf numFmtId="174" fontId="48" fillId="6" borderId="47" xfId="0" applyNumberFormat="1" applyFont="1" applyFill="1" applyBorder="1"/>
    <xf numFmtId="170" fontId="48" fillId="6" borderId="47" xfId="0" applyNumberFormat="1" applyFont="1" applyFill="1" applyBorder="1"/>
    <xf numFmtId="0" fontId="67" fillId="6" borderId="47" xfId="0" applyFont="1" applyFill="1" applyBorder="1"/>
    <xf numFmtId="175" fontId="48" fillId="6" borderId="47" xfId="0" applyNumberFormat="1" applyFont="1" applyFill="1" applyBorder="1"/>
    <xf numFmtId="1" fontId="48" fillId="6" borderId="47" xfId="0" applyNumberFormat="1" applyFont="1" applyFill="1" applyBorder="1"/>
    <xf numFmtId="176" fontId="48" fillId="4" borderId="47" xfId="1" applyNumberFormat="1" applyFont="1" applyFill="1" applyBorder="1"/>
    <xf numFmtId="168" fontId="44" fillId="6" borderId="47" xfId="1" applyFont="1" applyFill="1" applyBorder="1"/>
    <xf numFmtId="166" fontId="49" fillId="5" borderId="47" xfId="0" applyNumberFormat="1" applyFont="1" applyFill="1" applyBorder="1" applyAlignment="1">
      <alignment vertical="center"/>
    </xf>
    <xf numFmtId="0" fontId="51" fillId="6" borderId="47" xfId="0" applyFont="1" applyFill="1" applyBorder="1"/>
    <xf numFmtId="166" fontId="44" fillId="6" borderId="5" xfId="0" applyNumberFormat="1" applyFont="1" applyFill="1" applyBorder="1"/>
    <xf numFmtId="0" fontId="12" fillId="6" borderId="47" xfId="0" applyFont="1" applyFill="1" applyBorder="1" applyAlignment="1">
      <alignment horizontal="center" vertical="center" wrapText="1"/>
    </xf>
    <xf numFmtId="0" fontId="27" fillId="5" borderId="47" xfId="0" applyFont="1" applyFill="1" applyBorder="1" applyAlignment="1">
      <alignment horizontal="center" vertical="center"/>
    </xf>
    <xf numFmtId="0" fontId="11" fillId="6" borderId="47" xfId="0" applyFont="1" applyFill="1" applyBorder="1" applyAlignment="1">
      <alignment vertical="center" wrapText="1"/>
    </xf>
    <xf numFmtId="0" fontId="11" fillId="6" borderId="47" xfId="0" applyFont="1" applyFill="1" applyBorder="1" applyAlignment="1">
      <alignment horizontal="left" vertical="top" wrapText="1"/>
    </xf>
    <xf numFmtId="0" fontId="11" fillId="6" borderId="47" xfId="0" applyFont="1" applyFill="1" applyBorder="1" applyAlignment="1">
      <alignment vertical="top" wrapText="1"/>
    </xf>
    <xf numFmtId="0" fontId="12" fillId="6" borderId="47" xfId="0" applyFont="1" applyFill="1" applyBorder="1" applyAlignment="1">
      <alignment vertical="top" wrapText="1"/>
    </xf>
    <xf numFmtId="166" fontId="13" fillId="6" borderId="5" xfId="0" applyNumberFormat="1" applyFont="1" applyFill="1" applyBorder="1"/>
    <xf numFmtId="175" fontId="49" fillId="5" borderId="47" xfId="0" applyNumberFormat="1" applyFont="1" applyFill="1" applyBorder="1" applyAlignment="1">
      <alignment vertical="center"/>
    </xf>
    <xf numFmtId="175" fontId="42" fillId="4" borderId="47" xfId="0" applyNumberFormat="1" applyFont="1" applyFill="1" applyBorder="1" applyAlignment="1">
      <alignment horizontal="center"/>
    </xf>
    <xf numFmtId="175" fontId="41" fillId="4" borderId="47" xfId="0" applyNumberFormat="1" applyFont="1" applyFill="1" applyBorder="1"/>
    <xf numFmtId="170" fontId="41" fillId="4" borderId="47" xfId="0" applyNumberFormat="1" applyFont="1" applyFill="1" applyBorder="1"/>
    <xf numFmtId="0" fontId="64" fillId="4" borderId="47" xfId="0" applyFont="1" applyFill="1" applyBorder="1"/>
    <xf numFmtId="0" fontId="42" fillId="4" borderId="47" xfId="0" applyFont="1" applyFill="1" applyBorder="1" applyAlignment="1">
      <alignment horizontal="center"/>
    </xf>
    <xf numFmtId="173" fontId="54" fillId="5" borderId="47" xfId="0" applyNumberFormat="1" applyFont="1" applyFill="1" applyBorder="1" applyAlignment="1">
      <alignment vertical="center"/>
    </xf>
    <xf numFmtId="173" fontId="54" fillId="5" borderId="47" xfId="0" applyNumberFormat="1" applyFont="1" applyFill="1" applyBorder="1"/>
    <xf numFmtId="0" fontId="53" fillId="0" borderId="8" xfId="0" applyFont="1" applyBorder="1" applyAlignment="1">
      <alignment horizontal="center"/>
    </xf>
    <xf numFmtId="0" fontId="53" fillId="0" borderId="8" xfId="0" applyFont="1" applyBorder="1" applyAlignment="1">
      <alignment horizontal="center" vertical="center"/>
    </xf>
    <xf numFmtId="173" fontId="53" fillId="0" borderId="8" xfId="0" applyNumberFormat="1" applyFont="1" applyBorder="1" applyAlignment="1">
      <alignment horizontal="center"/>
    </xf>
    <xf numFmtId="0" fontId="44" fillId="0" borderId="8" xfId="0" applyFont="1" applyBorder="1"/>
    <xf numFmtId="0" fontId="44" fillId="0" borderId="8" xfId="0" applyFont="1" applyBorder="1" applyAlignment="1">
      <alignment horizontal="center"/>
    </xf>
    <xf numFmtId="166" fontId="44" fillId="0" borderId="8" xfId="0" applyNumberFormat="1" applyFont="1" applyBorder="1"/>
    <xf numFmtId="173" fontId="44" fillId="0" borderId="8" xfId="0" applyNumberFormat="1" applyFont="1" applyBorder="1"/>
    <xf numFmtId="1" fontId="49" fillId="5" borderId="47" xfId="0" applyNumberFormat="1" applyFont="1" applyFill="1" applyBorder="1" applyAlignment="1">
      <alignment vertical="center"/>
    </xf>
    <xf numFmtId="0" fontId="42" fillId="6" borderId="47" xfId="0" applyFont="1" applyFill="1" applyBorder="1" applyAlignment="1">
      <alignment horizontal="center" vertical="center" wrapText="1"/>
    </xf>
    <xf numFmtId="1" fontId="49" fillId="4" borderId="47" xfId="0" applyNumberFormat="1" applyFont="1" applyFill="1" applyBorder="1" applyAlignment="1">
      <alignment horizontal="left" vertical="center"/>
    </xf>
    <xf numFmtId="0" fontId="53" fillId="6" borderId="47" xfId="0" applyFont="1" applyFill="1" applyBorder="1" applyAlignment="1">
      <alignment horizontal="center" vertical="center"/>
    </xf>
    <xf numFmtId="0" fontId="13" fillId="4" borderId="47" xfId="0" applyFont="1" applyFill="1" applyBorder="1"/>
    <xf numFmtId="0" fontId="16" fillId="2" borderId="47" xfId="0" applyFont="1" applyFill="1" applyBorder="1" applyAlignment="1">
      <alignment horizontal="center" vertical="center" wrapText="1"/>
    </xf>
    <xf numFmtId="166" fontId="11" fillId="6" borderId="47" xfId="0" applyNumberFormat="1" applyFont="1" applyFill="1" applyBorder="1" applyAlignment="1">
      <alignment horizontal="left" vertical="top" wrapText="1"/>
    </xf>
    <xf numFmtId="166" fontId="13" fillId="6" borderId="47" xfId="0" applyNumberFormat="1" applyFont="1" applyFill="1" applyBorder="1"/>
    <xf numFmtId="0" fontId="26" fillId="6" borderId="47" xfId="0" applyFont="1" applyFill="1" applyBorder="1" applyAlignment="1">
      <alignment horizontal="left" vertical="top" wrapText="1"/>
    </xf>
    <xf numFmtId="0" fontId="49" fillId="4" borderId="47" xfId="0" applyFont="1" applyFill="1" applyBorder="1" applyAlignment="1">
      <alignment vertical="center"/>
    </xf>
    <xf numFmtId="0" fontId="18" fillId="4" borderId="47" xfId="0" applyFont="1" applyFill="1" applyBorder="1"/>
    <xf numFmtId="0" fontId="16" fillId="6" borderId="47" xfId="0" applyFont="1" applyFill="1" applyBorder="1" applyAlignment="1">
      <alignment vertical="center"/>
    </xf>
    <xf numFmtId="0" fontId="17" fillId="4" borderId="47" xfId="0" applyFont="1" applyFill="1" applyBorder="1"/>
    <xf numFmtId="1" fontId="44" fillId="4" borderId="47" xfId="0" applyNumberFormat="1" applyFont="1" applyFill="1" applyBorder="1"/>
    <xf numFmtId="166" fontId="44" fillId="4" borderId="47" xfId="0" applyNumberFormat="1" applyFont="1" applyFill="1" applyBorder="1"/>
    <xf numFmtId="176" fontId="44" fillId="4" borderId="5" xfId="1" applyNumberFormat="1" applyFont="1" applyFill="1" applyBorder="1"/>
    <xf numFmtId="166" fontId="44" fillId="4" borderId="5" xfId="0" applyNumberFormat="1" applyFont="1" applyFill="1" applyBorder="1"/>
    <xf numFmtId="0" fontId="55" fillId="4" borderId="47" xfId="0" applyFont="1" applyFill="1" applyBorder="1"/>
    <xf numFmtId="0" fontId="56" fillId="4" borderId="47" xfId="0" applyFont="1" applyFill="1" applyBorder="1"/>
    <xf numFmtId="166" fontId="53" fillId="4" borderId="5" xfId="0" applyNumberFormat="1" applyFont="1" applyFill="1" applyBorder="1"/>
    <xf numFmtId="173" fontId="44" fillId="6" borderId="47" xfId="0" applyNumberFormat="1" applyFont="1" applyFill="1" applyBorder="1"/>
    <xf numFmtId="166" fontId="46" fillId="6" borderId="47" xfId="0" applyNumberFormat="1" applyFont="1" applyFill="1" applyBorder="1"/>
    <xf numFmtId="173" fontId="49" fillId="5" borderId="47" xfId="0" applyNumberFormat="1" applyFont="1" applyFill="1" applyBorder="1" applyAlignment="1">
      <alignment vertical="center"/>
    </xf>
    <xf numFmtId="0" fontId="56" fillId="6" borderId="47" xfId="0" applyFont="1" applyFill="1" applyBorder="1"/>
    <xf numFmtId="166" fontId="56" fillId="6" borderId="47" xfId="0" applyNumberFormat="1" applyFont="1" applyFill="1" applyBorder="1"/>
    <xf numFmtId="173" fontId="56" fillId="6" borderId="47" xfId="0" applyNumberFormat="1" applyFont="1" applyFill="1" applyBorder="1"/>
    <xf numFmtId="3" fontId="58" fillId="6" borderId="47" xfId="0" applyNumberFormat="1" applyFont="1" applyFill="1" applyBorder="1"/>
    <xf numFmtId="0" fontId="58" fillId="6" borderId="47" xfId="0" applyFont="1" applyFill="1" applyBorder="1"/>
    <xf numFmtId="9" fontId="58" fillId="6" borderId="47" xfId="0" applyNumberFormat="1" applyFont="1" applyFill="1" applyBorder="1"/>
    <xf numFmtId="170" fontId="58" fillId="6" borderId="47" xfId="0" applyNumberFormat="1" applyFont="1" applyFill="1" applyBorder="1"/>
    <xf numFmtId="9" fontId="71" fillId="6" borderId="47" xfId="0" applyNumberFormat="1" applyFont="1" applyFill="1" applyBorder="1"/>
    <xf numFmtId="0" fontId="70" fillId="6" borderId="47" xfId="0" applyFont="1" applyFill="1" applyBorder="1"/>
    <xf numFmtId="166" fontId="58" fillId="6" borderId="5" xfId="0" applyNumberFormat="1" applyFont="1" applyFill="1" applyBorder="1" applyAlignment="1">
      <alignment horizontal="center"/>
    </xf>
    <xf numFmtId="170" fontId="58" fillId="6" borderId="47" xfId="0" applyNumberFormat="1" applyFont="1" applyFill="1" applyBorder="1" applyAlignment="1">
      <alignment horizontal="center"/>
    </xf>
    <xf numFmtId="0" fontId="70" fillId="6" borderId="47" xfId="0" applyFont="1" applyFill="1" applyBorder="1" applyAlignment="1">
      <alignment horizontal="center"/>
    </xf>
    <xf numFmtId="0" fontId="63" fillId="6" borderId="47" xfId="0" applyFont="1" applyFill="1" applyBorder="1" applyAlignment="1">
      <alignment horizontal="center"/>
    </xf>
    <xf numFmtId="0" fontId="48" fillId="6" borderId="47" xfId="0" applyFont="1" applyFill="1" applyBorder="1" applyAlignment="1">
      <alignment horizontal="center"/>
    </xf>
    <xf numFmtId="0" fontId="16" fillId="5" borderId="47" xfId="0" applyFont="1" applyFill="1" applyBorder="1"/>
    <xf numFmtId="0" fontId="24" fillId="6" borderId="47" xfId="0" applyFont="1" applyFill="1" applyBorder="1"/>
    <xf numFmtId="3" fontId="24" fillId="6" borderId="47" xfId="0" applyNumberFormat="1" applyFont="1" applyFill="1" applyBorder="1"/>
    <xf numFmtId="170" fontId="24" fillId="6" borderId="47" xfId="0" applyNumberFormat="1" applyFont="1" applyFill="1" applyBorder="1"/>
    <xf numFmtId="9" fontId="29" fillId="6" borderId="47" xfId="0" applyNumberFormat="1" applyFont="1" applyFill="1" applyBorder="1"/>
    <xf numFmtId="0" fontId="16" fillId="4" borderId="47" xfId="0" applyFont="1" applyFill="1" applyBorder="1" applyAlignment="1">
      <alignment horizontal="left"/>
    </xf>
    <xf numFmtId="0" fontId="28" fillId="6" borderId="47" xfId="0" applyFont="1" applyFill="1" applyBorder="1"/>
    <xf numFmtId="9" fontId="24" fillId="6" borderId="47" xfId="0" applyNumberFormat="1" applyFont="1" applyFill="1" applyBorder="1"/>
    <xf numFmtId="166" fontId="24" fillId="6" borderId="5" xfId="0" applyNumberFormat="1" applyFont="1" applyFill="1" applyBorder="1"/>
    <xf numFmtId="0" fontId="49" fillId="5" borderId="47" xfId="0" applyFont="1" applyFill="1" applyBorder="1" applyAlignment="1">
      <alignment horizontal="left" vertical="center"/>
    </xf>
    <xf numFmtId="0" fontId="71" fillId="6" borderId="47" xfId="0" applyFont="1" applyFill="1" applyBorder="1"/>
    <xf numFmtId="0" fontId="29" fillId="6" borderId="47" xfId="0" applyFont="1" applyFill="1" applyBorder="1"/>
    <xf numFmtId="0" fontId="28" fillId="6" borderId="47" xfId="0" applyFont="1" applyFill="1" applyBorder="1" applyAlignment="1">
      <alignment vertical="center" wrapText="1"/>
    </xf>
    <xf numFmtId="0" fontId="24" fillId="6" borderId="47" xfId="0" quotePrefix="1" applyFont="1" applyFill="1" applyBorder="1"/>
    <xf numFmtId="0" fontId="48" fillId="6" borderId="47" xfId="0" applyFont="1" applyFill="1" applyBorder="1" applyAlignment="1">
      <alignment wrapText="1"/>
    </xf>
    <xf numFmtId="176" fontId="44" fillId="6" borderId="47" xfId="1" applyNumberFormat="1" applyFont="1" applyFill="1" applyBorder="1" applyAlignment="1">
      <alignment horizontal="center" wrapText="1"/>
    </xf>
    <xf numFmtId="0" fontId="56" fillId="6" borderId="47" xfId="0" applyFont="1" applyFill="1" applyBorder="1" applyAlignment="1">
      <alignment wrapText="1"/>
    </xf>
    <xf numFmtId="176" fontId="44" fillId="6" borderId="47" xfId="1" applyNumberFormat="1" applyFont="1" applyFill="1" applyBorder="1" applyAlignment="1">
      <alignment horizontal="center"/>
    </xf>
    <xf numFmtId="0" fontId="53" fillId="6" borderId="47" xfId="0" applyFont="1" applyFill="1" applyBorder="1" applyAlignment="1">
      <alignment wrapText="1"/>
    </xf>
    <xf numFmtId="176" fontId="53" fillId="6" borderId="47" xfId="1" applyNumberFormat="1" applyFont="1" applyFill="1" applyBorder="1" applyAlignment="1">
      <alignment horizontal="center" wrapText="1"/>
    </xf>
    <xf numFmtId="0" fontId="20" fillId="6" borderId="47" xfId="0" applyFont="1" applyFill="1" applyBorder="1"/>
    <xf numFmtId="0" fontId="13" fillId="6" borderId="47" xfId="0" applyFont="1" applyFill="1" applyBorder="1" applyAlignment="1">
      <alignment vertical="center" wrapText="1"/>
    </xf>
    <xf numFmtId="0" fontId="22" fillId="4" borderId="47" xfId="0" applyFont="1" applyFill="1" applyBorder="1" applyAlignment="1">
      <alignment vertical="center" wrapText="1"/>
    </xf>
    <xf numFmtId="0" fontId="21" fillId="6" borderId="47" xfId="0" applyFont="1" applyFill="1" applyBorder="1"/>
    <xf numFmtId="0" fontId="30" fillId="6" borderId="47" xfId="0" applyFont="1" applyFill="1" applyBorder="1" applyAlignment="1">
      <alignment vertical="center" wrapText="1"/>
    </xf>
    <xf numFmtId="0" fontId="30" fillId="6" borderId="47" xfId="0" applyFont="1" applyFill="1" applyBorder="1" applyAlignment="1">
      <alignment vertical="center"/>
    </xf>
    <xf numFmtId="0" fontId="18" fillId="0" borderId="0" xfId="0" applyFont="1" applyAlignment="1">
      <alignment horizontal="center" vertical="center"/>
    </xf>
    <xf numFmtId="0" fontId="33" fillId="9" borderId="47" xfId="0" applyFont="1" applyFill="1" applyBorder="1"/>
    <xf numFmtId="0" fontId="33" fillId="4" borderId="47" xfId="0" applyFont="1" applyFill="1" applyBorder="1"/>
    <xf numFmtId="0" fontId="25" fillId="6" borderId="47" xfId="0" applyFont="1" applyFill="1" applyBorder="1"/>
    <xf numFmtId="164" fontId="41" fillId="0" borderId="0" xfId="1" applyNumberFormat="1" applyFont="1" applyAlignment="1">
      <alignment horizontal="right"/>
    </xf>
    <xf numFmtId="164" fontId="41" fillId="0" borderId="48" xfId="1" applyNumberFormat="1" applyFont="1" applyBorder="1" applyAlignment="1">
      <alignment horizontal="right"/>
    </xf>
    <xf numFmtId="164" fontId="42" fillId="0" borderId="0" xfId="1" applyNumberFormat="1" applyFont="1" applyAlignment="1">
      <alignment horizontal="right"/>
    </xf>
    <xf numFmtId="164" fontId="42" fillId="0" borderId="47" xfId="1" applyNumberFormat="1" applyFont="1" applyBorder="1" applyAlignment="1">
      <alignment horizontal="right"/>
    </xf>
    <xf numFmtId="164" fontId="42" fillId="0" borderId="53" xfId="1" applyNumberFormat="1" applyFont="1" applyBorder="1" applyAlignment="1">
      <alignment horizontal="right"/>
    </xf>
    <xf numFmtId="164" fontId="41" fillId="0" borderId="54" xfId="1" applyNumberFormat="1" applyFont="1" applyBorder="1" applyAlignment="1">
      <alignment horizontal="right"/>
    </xf>
    <xf numFmtId="0" fontId="44" fillId="0" borderId="0" xfId="0" applyFont="1" applyFill="1"/>
    <xf numFmtId="3" fontId="41" fillId="0" borderId="0" xfId="0" applyNumberFormat="1" applyFont="1" applyAlignment="1"/>
    <xf numFmtId="0" fontId="44" fillId="0" borderId="0" xfId="0" applyFont="1" applyAlignment="1">
      <alignment wrapText="1"/>
    </xf>
    <xf numFmtId="0" fontId="0" fillId="0" borderId="0" xfId="0" applyFill="1"/>
    <xf numFmtId="4" fontId="0" fillId="0" borderId="0" xfId="0" applyNumberFormat="1" applyFill="1"/>
    <xf numFmtId="176" fontId="0" fillId="0" borderId="0" xfId="1" applyNumberFormat="1" applyFont="1" applyFill="1"/>
    <xf numFmtId="3" fontId="0" fillId="0" borderId="0" xfId="0" applyNumberFormat="1" applyFill="1"/>
    <xf numFmtId="176" fontId="76" fillId="0" borderId="0" xfId="1" applyNumberFormat="1" applyFont="1" applyFill="1" applyAlignment="1"/>
    <xf numFmtId="3" fontId="41" fillId="0" borderId="0" xfId="0" applyNumberFormat="1" applyFont="1" applyAlignment="1">
      <alignment horizontal="center"/>
    </xf>
    <xf numFmtId="0" fontId="77" fillId="0" borderId="47" xfId="101"/>
    <xf numFmtId="4" fontId="77" fillId="0" borderId="47" xfId="101" applyNumberFormat="1"/>
    <xf numFmtId="0" fontId="77" fillId="11" borderId="47" xfId="101" applyFill="1"/>
    <xf numFmtId="0" fontId="78" fillId="0" borderId="47" xfId="101" applyFont="1"/>
    <xf numFmtId="15" fontId="77" fillId="0" borderId="47" xfId="101" applyNumberFormat="1"/>
    <xf numFmtId="0" fontId="79" fillId="0" borderId="47" xfId="101" applyFont="1"/>
    <xf numFmtId="176" fontId="77" fillId="0" borderId="47" xfId="1" applyNumberFormat="1" applyFont="1" applyBorder="1"/>
    <xf numFmtId="176" fontId="44" fillId="0" borderId="47" xfId="1" applyNumberFormat="1" applyFont="1" applyFill="1" applyBorder="1"/>
    <xf numFmtId="176" fontId="44" fillId="0" borderId="0" xfId="0" applyNumberFormat="1" applyFont="1" applyFill="1"/>
    <xf numFmtId="176" fontId="44" fillId="0" borderId="48" xfId="1" applyNumberFormat="1" applyFont="1" applyFill="1" applyBorder="1"/>
    <xf numFmtId="176" fontId="44" fillId="10" borderId="47" xfId="1" applyNumberFormat="1" applyFont="1" applyFill="1" applyBorder="1"/>
    <xf numFmtId="0" fontId="54" fillId="10" borderId="0" xfId="0" applyFont="1" applyFill="1" applyAlignment="1">
      <alignment horizontal="center" vertical="center"/>
    </xf>
    <xf numFmtId="166" fontId="53" fillId="10" borderId="5" xfId="0" applyNumberFormat="1" applyFont="1" applyFill="1" applyBorder="1"/>
    <xf numFmtId="0" fontId="44" fillId="10" borderId="47" xfId="0" applyFont="1" applyFill="1" applyBorder="1"/>
    <xf numFmtId="0" fontId="75" fillId="0" borderId="47" xfId="101" applyFont="1"/>
    <xf numFmtId="176" fontId="77" fillId="0" borderId="47" xfId="101" applyNumberFormat="1"/>
    <xf numFmtId="172" fontId="41" fillId="0" borderId="11" xfId="0" applyNumberFormat="1" applyFont="1" applyFill="1" applyBorder="1"/>
    <xf numFmtId="176" fontId="41" fillId="0" borderId="0" xfId="1" applyNumberFormat="1" applyFont="1"/>
    <xf numFmtId="14" fontId="44" fillId="0" borderId="0" xfId="0" applyNumberFormat="1" applyFont="1" applyFill="1"/>
    <xf numFmtId="37" fontId="44" fillId="6" borderId="47" xfId="0" applyNumberFormat="1" applyFont="1" applyFill="1" applyBorder="1"/>
    <xf numFmtId="176" fontId="51" fillId="0" borderId="47" xfId="1" applyNumberFormat="1" applyFont="1" applyFill="1" applyBorder="1"/>
    <xf numFmtId="176" fontId="51" fillId="0" borderId="48" xfId="1" applyNumberFormat="1" applyFont="1" applyFill="1" applyBorder="1"/>
    <xf numFmtId="0" fontId="77" fillId="14" borderId="47" xfId="101" applyFill="1"/>
    <xf numFmtId="0" fontId="80" fillId="0" borderId="47" xfId="102" applyFont="1" applyAlignment="1">
      <alignment wrapText="1"/>
    </xf>
    <xf numFmtId="0" fontId="80" fillId="0" borderId="47" xfId="102" applyFont="1"/>
    <xf numFmtId="169" fontId="80" fillId="0" borderId="47" xfId="102" applyNumberFormat="1" applyFont="1"/>
    <xf numFmtId="169" fontId="81" fillId="0" borderId="47" xfId="102" applyNumberFormat="1" applyFont="1" applyAlignment="1">
      <alignment horizontal="center" vertical="center"/>
    </xf>
    <xf numFmtId="0" fontId="80" fillId="0" borderId="47" xfId="102" applyFont="1" applyFill="1"/>
    <xf numFmtId="0" fontId="82" fillId="0" borderId="47" xfId="102" applyFont="1"/>
    <xf numFmtId="0" fontId="80" fillId="0" borderId="47" xfId="102" applyFont="1" applyAlignment="1">
      <alignment horizontal="center" wrapText="1"/>
    </xf>
    <xf numFmtId="0" fontId="80" fillId="0" borderId="47" xfId="102" applyFont="1" applyAlignment="1">
      <alignment horizontal="center"/>
    </xf>
    <xf numFmtId="0" fontId="83" fillId="0" borderId="47" xfId="102" applyFont="1" applyAlignment="1">
      <alignment horizontal="center" wrapText="1"/>
    </xf>
    <xf numFmtId="0" fontId="83" fillId="0" borderId="47" xfId="102" applyFont="1" applyAlignment="1">
      <alignment horizontal="center"/>
    </xf>
    <xf numFmtId="0" fontId="83" fillId="0" borderId="47" xfId="102" applyFont="1" applyFill="1"/>
    <xf numFmtId="0" fontId="83" fillId="0" borderId="47" xfId="102" applyFont="1"/>
    <xf numFmtId="0" fontId="83" fillId="0" borderId="47" xfId="102" applyFont="1" applyAlignment="1">
      <alignment horizontal="left" wrapText="1"/>
    </xf>
    <xf numFmtId="0" fontId="83" fillId="0" borderId="47" xfId="102" applyFont="1" applyBorder="1" applyAlignment="1">
      <alignment wrapText="1"/>
    </xf>
    <xf numFmtId="169" fontId="83" fillId="0" borderId="47" xfId="102" applyNumberFormat="1" applyFont="1" applyBorder="1" applyAlignment="1">
      <alignment wrapText="1"/>
    </xf>
    <xf numFmtId="0" fontId="83" fillId="0" borderId="47" xfId="102" applyFont="1" applyFill="1" applyBorder="1" applyAlignment="1">
      <alignment wrapText="1"/>
    </xf>
    <xf numFmtId="0" fontId="84" fillId="0" borderId="47" xfId="102" applyFont="1" applyBorder="1" applyAlignment="1">
      <alignment wrapText="1"/>
    </xf>
    <xf numFmtId="3" fontId="80" fillId="0" borderId="47" xfId="102" applyNumberFormat="1" applyFont="1" applyAlignment="1">
      <alignment wrapText="1"/>
    </xf>
    <xf numFmtId="169" fontId="80" fillId="0" borderId="47" xfId="102" applyNumberFormat="1" applyFont="1" applyAlignment="1">
      <alignment wrapText="1"/>
    </xf>
    <xf numFmtId="0" fontId="80" fillId="0" borderId="47" xfId="102" applyFont="1" applyFill="1" applyAlignment="1">
      <alignment wrapText="1"/>
    </xf>
    <xf numFmtId="4" fontId="80" fillId="0" borderId="47" xfId="102" applyNumberFormat="1" applyFont="1" applyAlignment="1">
      <alignment wrapText="1"/>
    </xf>
    <xf numFmtId="171" fontId="80" fillId="0" borderId="47" xfId="102" applyNumberFormat="1" applyFont="1" applyAlignment="1">
      <alignment horizontal="right"/>
    </xf>
    <xf numFmtId="169" fontId="82" fillId="0" borderId="48" xfId="102" applyNumberFormat="1" applyFont="1" applyBorder="1" applyAlignment="1">
      <alignment horizontal="center"/>
    </xf>
    <xf numFmtId="169" fontId="82" fillId="0" borderId="47" xfId="102" applyNumberFormat="1" applyFont="1"/>
    <xf numFmtId="0" fontId="83" fillId="12" borderId="47" xfId="102" applyFont="1" applyFill="1" applyAlignment="1">
      <alignment horizontal="left" wrapText="1"/>
    </xf>
    <xf numFmtId="0" fontId="83" fillId="12" borderId="47" xfId="102" applyFont="1" applyFill="1" applyAlignment="1">
      <alignment wrapText="1"/>
    </xf>
    <xf numFmtId="169" fontId="83" fillId="12" borderId="47" xfId="102" applyNumberFormat="1" applyFont="1" applyFill="1" applyBorder="1" applyAlignment="1">
      <alignment horizontal="center" wrapText="1"/>
    </xf>
    <xf numFmtId="0" fontId="35" fillId="0" borderId="47" xfId="80"/>
    <xf numFmtId="4" fontId="35" fillId="0" borderId="47" xfId="80" applyNumberFormat="1"/>
    <xf numFmtId="0" fontId="75" fillId="0" borderId="47" xfId="80" applyFont="1"/>
    <xf numFmtId="15" fontId="35" fillId="0" borderId="47" xfId="80" applyNumberFormat="1"/>
    <xf numFmtId="0" fontId="74" fillId="0" borderId="47" xfId="80" applyFont="1"/>
    <xf numFmtId="0" fontId="77" fillId="16" borderId="47" xfId="101" applyFill="1"/>
    <xf numFmtId="176" fontId="46" fillId="0" borderId="0" xfId="1" applyNumberFormat="1" applyFont="1"/>
    <xf numFmtId="0" fontId="44" fillId="10" borderId="0" xfId="0" applyFont="1" applyFill="1"/>
    <xf numFmtId="176" fontId="42" fillId="4" borderId="54" xfId="1" applyNumberFormat="1" applyFont="1" applyFill="1" applyBorder="1"/>
    <xf numFmtId="176" fontId="44" fillId="0" borderId="48" xfId="1" applyNumberFormat="1" applyFont="1" applyBorder="1"/>
    <xf numFmtId="0" fontId="49" fillId="5" borderId="50" xfId="0" applyFont="1" applyFill="1" applyBorder="1" applyAlignment="1">
      <alignment vertical="center"/>
    </xf>
    <xf numFmtId="166" fontId="49" fillId="5" borderId="51" xfId="0" applyNumberFormat="1" applyFont="1" applyFill="1" applyBorder="1" applyAlignment="1">
      <alignment vertical="center"/>
    </xf>
    <xf numFmtId="0" fontId="49" fillId="5" borderId="51" xfId="0" applyFont="1" applyFill="1" applyBorder="1" applyAlignment="1">
      <alignment vertical="center"/>
    </xf>
    <xf numFmtId="176" fontId="44" fillId="10" borderId="0" xfId="1" applyNumberFormat="1" applyFont="1" applyFill="1"/>
    <xf numFmtId="0" fontId="53" fillId="0" borderId="0" xfId="0" applyFont="1" applyAlignment="1"/>
    <xf numFmtId="0" fontId="44" fillId="5" borderId="47" xfId="0" applyFont="1" applyFill="1" applyBorder="1"/>
    <xf numFmtId="0" fontId="53" fillId="0" borderId="0" xfId="0" applyFont="1" applyAlignment="1">
      <alignment vertical="center"/>
    </xf>
    <xf numFmtId="0" fontId="54" fillId="0" borderId="47" xfId="0" applyFont="1" applyBorder="1" applyAlignment="1">
      <alignment horizontal="center" vertical="center"/>
    </xf>
    <xf numFmtId="0" fontId="44" fillId="0" borderId="47" xfId="0" applyFont="1" applyBorder="1" applyAlignment="1">
      <alignment horizontal="center" vertical="center"/>
    </xf>
    <xf numFmtId="3" fontId="53" fillId="0" borderId="15" xfId="0" applyNumberFormat="1" applyFont="1" applyBorder="1"/>
    <xf numFmtId="0" fontId="54" fillId="5" borderId="47" xfId="0" applyFont="1" applyFill="1" applyBorder="1" applyAlignment="1"/>
    <xf numFmtId="3" fontId="54" fillId="5" borderId="5" xfId="0" applyNumberFormat="1" applyFont="1" applyFill="1" applyBorder="1"/>
    <xf numFmtId="0" fontId="54" fillId="0" borderId="47" xfId="0" applyFont="1" applyBorder="1" applyAlignment="1">
      <alignment horizontal="left"/>
    </xf>
    <xf numFmtId="3" fontId="54" fillId="0" borderId="47" xfId="0" applyNumberFormat="1" applyFont="1" applyBorder="1"/>
    <xf numFmtId="169" fontId="44" fillId="0" borderId="47" xfId="0" applyNumberFormat="1" applyFont="1" applyBorder="1" applyAlignment="1">
      <alignment horizontal="center" vertical="center"/>
    </xf>
    <xf numFmtId="0" fontId="53" fillId="0" borderId="47" xfId="0" applyFont="1" applyBorder="1" applyAlignment="1">
      <alignment horizontal="center" vertical="center"/>
    </xf>
    <xf numFmtId="3" fontId="54" fillId="5" borderId="47" xfId="0" applyNumberFormat="1" applyFont="1" applyFill="1" applyBorder="1"/>
    <xf numFmtId="0" fontId="54" fillId="0" borderId="47" xfId="0" applyFont="1" applyBorder="1" applyAlignment="1">
      <alignment horizontal="left" vertical="center"/>
    </xf>
    <xf numFmtId="176" fontId="44" fillId="0" borderId="0" xfId="1" applyNumberFormat="1" applyFont="1" applyFill="1"/>
    <xf numFmtId="3" fontId="86" fillId="0" borderId="0" xfId="0" applyNumberFormat="1" applyFont="1"/>
    <xf numFmtId="169" fontId="53" fillId="0" borderId="0" xfId="0" applyNumberFormat="1" applyFont="1"/>
    <xf numFmtId="169" fontId="53" fillId="0" borderId="0" xfId="0" applyNumberFormat="1" applyFont="1" applyAlignment="1">
      <alignment horizontal="center" vertical="center"/>
    </xf>
    <xf numFmtId="3" fontId="53" fillId="0" borderId="0" xfId="0" applyNumberFormat="1" applyFont="1" applyAlignment="1"/>
    <xf numFmtId="3" fontId="44" fillId="0" borderId="0" xfId="0" applyNumberFormat="1" applyFont="1" applyAlignment="1"/>
    <xf numFmtId="3" fontId="44" fillId="0" borderId="0" xfId="0" applyNumberFormat="1" applyFont="1" applyAlignment="1">
      <alignment horizontal="left"/>
    </xf>
    <xf numFmtId="167" fontId="44" fillId="0" borderId="0" xfId="0" applyNumberFormat="1" applyFont="1"/>
    <xf numFmtId="167" fontId="44" fillId="0" borderId="47" xfId="0" applyNumberFormat="1" applyFont="1" applyBorder="1" applyAlignment="1">
      <alignment horizontal="center" vertical="center"/>
    </xf>
    <xf numFmtId="0" fontId="53" fillId="0" borderId="47" xfId="0" applyFont="1" applyBorder="1"/>
    <xf numFmtId="0" fontId="48" fillId="17" borderId="4" xfId="0" applyFont="1" applyFill="1" applyBorder="1"/>
    <xf numFmtId="176" fontId="48" fillId="17" borderId="25" xfId="1" applyNumberFormat="1" applyFont="1" applyFill="1" applyBorder="1"/>
    <xf numFmtId="170" fontId="48" fillId="17" borderId="25" xfId="0" applyNumberFormat="1" applyFont="1" applyFill="1" applyBorder="1"/>
    <xf numFmtId="165" fontId="48" fillId="17" borderId="25" xfId="0" applyNumberFormat="1" applyFont="1" applyFill="1" applyBorder="1"/>
    <xf numFmtId="176" fontId="68" fillId="10" borderId="25" xfId="1" applyNumberFormat="1" applyFont="1" applyFill="1" applyBorder="1"/>
    <xf numFmtId="176" fontId="68" fillId="17" borderId="7" xfId="1" applyNumberFormat="1" applyFont="1" applyFill="1" applyBorder="1"/>
    <xf numFmtId="165" fontId="48" fillId="17" borderId="25" xfId="0" applyNumberFormat="1" applyFont="1" applyFill="1" applyBorder="1" applyAlignment="1">
      <alignment horizontal="right"/>
    </xf>
    <xf numFmtId="170" fontId="48" fillId="17" borderId="7" xfId="0" applyNumberFormat="1" applyFont="1" applyFill="1" applyBorder="1"/>
    <xf numFmtId="170" fontId="48" fillId="17" borderId="25" xfId="0" applyNumberFormat="1" applyFont="1" applyFill="1" applyBorder="1" applyAlignment="1">
      <alignment horizontal="right"/>
    </xf>
    <xf numFmtId="165" fontId="48" fillId="17" borderId="13" xfId="0" applyNumberFormat="1" applyFont="1" applyFill="1" applyBorder="1" applyAlignment="1">
      <alignment horizontal="right"/>
    </xf>
    <xf numFmtId="170" fontId="48" fillId="17" borderId="13" xfId="0" applyNumberFormat="1" applyFont="1" applyFill="1" applyBorder="1"/>
    <xf numFmtId="3" fontId="56" fillId="0" borderId="0" xfId="0" applyNumberFormat="1" applyFont="1" applyFill="1"/>
    <xf numFmtId="3" fontId="44" fillId="0" borderId="0" xfId="0" applyNumberFormat="1" applyFont="1" applyFill="1"/>
    <xf numFmtId="176" fontId="44" fillId="4" borderId="47" xfId="0" applyNumberFormat="1" applyFont="1" applyFill="1" applyBorder="1"/>
    <xf numFmtId="164" fontId="41" fillId="0" borderId="0" xfId="0" applyNumberFormat="1" applyFont="1"/>
    <xf numFmtId="169" fontId="49" fillId="5" borderId="47" xfId="0" applyNumberFormat="1" applyFont="1" applyFill="1" applyBorder="1" applyAlignment="1">
      <alignment horizontal="center" vertical="center"/>
    </xf>
    <xf numFmtId="0" fontId="44" fillId="6" borderId="47" xfId="0" applyFont="1" applyFill="1" applyBorder="1" applyAlignment="1">
      <alignment vertical="center"/>
    </xf>
    <xf numFmtId="166" fontId="44" fillId="6" borderId="47" xfId="0" applyNumberFormat="1" applyFont="1" applyFill="1" applyBorder="1" applyAlignment="1">
      <alignment vertical="center"/>
    </xf>
    <xf numFmtId="166" fontId="44" fillId="6" borderId="47" xfId="0" applyNumberFormat="1" applyFont="1" applyFill="1" applyBorder="1" applyAlignment="1">
      <alignment horizontal="center" vertical="center"/>
    </xf>
    <xf numFmtId="166" fontId="54" fillId="5" borderId="29" xfId="0" applyNumberFormat="1" applyFont="1" applyFill="1" applyBorder="1" applyAlignment="1">
      <alignment vertical="center"/>
    </xf>
    <xf numFmtId="166" fontId="54" fillId="5" borderId="30" xfId="0" applyNumberFormat="1" applyFont="1" applyFill="1" applyBorder="1" applyAlignment="1">
      <alignment horizontal="center" vertical="center" wrapText="1"/>
    </xf>
    <xf numFmtId="173" fontId="54" fillId="5" borderId="30" xfId="0" applyNumberFormat="1" applyFont="1" applyFill="1" applyBorder="1" applyAlignment="1">
      <alignment horizontal="center" vertical="center" wrapText="1"/>
    </xf>
    <xf numFmtId="0" fontId="54" fillId="5" borderId="30" xfId="0" applyFont="1" applyFill="1" applyBorder="1" applyAlignment="1">
      <alignment horizontal="center" vertical="center" wrapText="1"/>
    </xf>
    <xf numFmtId="0" fontId="44" fillId="0" borderId="31" xfId="0" applyFont="1" applyBorder="1" applyAlignment="1">
      <alignment vertical="center"/>
    </xf>
    <xf numFmtId="37" fontId="44" fillId="0" borderId="34" xfId="0" applyNumberFormat="1" applyFont="1" applyBorder="1" applyAlignment="1">
      <alignment vertical="center"/>
    </xf>
    <xf numFmtId="37" fontId="44" fillId="0" borderId="32" xfId="0" applyNumberFormat="1" applyFont="1" applyBorder="1" applyAlignment="1">
      <alignment vertical="center"/>
    </xf>
    <xf numFmtId="0" fontId="44" fillId="0" borderId="33" xfId="0" applyFont="1" applyBorder="1" applyAlignment="1">
      <alignment vertical="center"/>
    </xf>
    <xf numFmtId="37" fontId="44" fillId="0" borderId="33" xfId="0" applyNumberFormat="1" applyFont="1" applyBorder="1" applyAlignment="1">
      <alignment vertical="center"/>
    </xf>
    <xf numFmtId="166" fontId="54" fillId="5" borderId="30" xfId="0" applyNumberFormat="1" applyFont="1" applyFill="1" applyBorder="1" applyAlignment="1">
      <alignment horizontal="center" vertical="center"/>
    </xf>
    <xf numFmtId="37" fontId="54" fillId="5" borderId="30" xfId="0" applyNumberFormat="1" applyFont="1" applyFill="1" applyBorder="1" applyAlignment="1">
      <alignment vertical="center"/>
    </xf>
    <xf numFmtId="37" fontId="44" fillId="0" borderId="34" xfId="0" applyNumberFormat="1" applyFont="1" applyFill="1" applyBorder="1" applyAlignment="1">
      <alignment vertical="center"/>
    </xf>
    <xf numFmtId="164" fontId="44" fillId="0" borderId="0" xfId="0" applyNumberFormat="1" applyFont="1" applyAlignment="1"/>
    <xf numFmtId="170" fontId="58" fillId="17" borderId="47" xfId="0" applyNumberFormat="1" applyFont="1" applyFill="1" applyBorder="1"/>
    <xf numFmtId="0" fontId="58" fillId="17" borderId="47" xfId="0" applyFont="1" applyFill="1" applyBorder="1"/>
    <xf numFmtId="176" fontId="72" fillId="17" borderId="48" xfId="1" applyNumberFormat="1" applyFont="1" applyFill="1" applyBorder="1"/>
    <xf numFmtId="176" fontId="72" fillId="17" borderId="47" xfId="1" applyNumberFormat="1" applyFont="1" applyFill="1" applyBorder="1"/>
    <xf numFmtId="9" fontId="58" fillId="17" borderId="47" xfId="0" applyNumberFormat="1" applyFont="1" applyFill="1" applyBorder="1"/>
    <xf numFmtId="0" fontId="70" fillId="17" borderId="47" xfId="0" applyFont="1" applyFill="1" applyBorder="1"/>
    <xf numFmtId="166" fontId="58" fillId="17" borderId="53" xfId="0" applyNumberFormat="1" applyFont="1" applyFill="1" applyBorder="1"/>
    <xf numFmtId="176" fontId="58" fillId="17" borderId="47" xfId="1" applyNumberFormat="1" applyFont="1" applyFill="1" applyBorder="1"/>
    <xf numFmtId="176" fontId="44" fillId="17" borderId="47" xfId="1" applyNumberFormat="1" applyFont="1" applyFill="1" applyBorder="1"/>
    <xf numFmtId="37" fontId="44" fillId="0" borderId="0" xfId="1" applyNumberFormat="1" applyFont="1" applyFill="1"/>
    <xf numFmtId="0" fontId="80" fillId="0" borderId="47" xfId="102" applyFont="1" applyBorder="1" applyAlignment="1">
      <alignment wrapText="1"/>
    </xf>
    <xf numFmtId="0" fontId="82" fillId="0" borderId="47" xfId="102" applyFont="1" applyFill="1" applyAlignment="1">
      <alignment wrapText="1"/>
    </xf>
    <xf numFmtId="0" fontId="82" fillId="0" borderId="47" xfId="102" applyFont="1" applyFill="1"/>
    <xf numFmtId="0" fontId="82" fillId="0" borderId="47" xfId="102" applyFont="1" applyBorder="1" applyAlignment="1">
      <alignment wrapText="1"/>
    </xf>
    <xf numFmtId="0" fontId="84" fillId="0" borderId="47" xfId="102" applyFont="1" applyFill="1" applyBorder="1" applyAlignment="1">
      <alignment wrapText="1"/>
    </xf>
    <xf numFmtId="0" fontId="80" fillId="0" borderId="47" xfId="102" applyFont="1" applyAlignment="1"/>
    <xf numFmtId="169" fontId="85" fillId="0" borderId="47" xfId="102" applyNumberFormat="1" applyFont="1" applyAlignment="1">
      <alignment wrapText="1"/>
    </xf>
    <xf numFmtId="169" fontId="85" fillId="0" borderId="47" xfId="102" applyNumberFormat="1" applyFont="1" applyFill="1" applyAlignment="1">
      <alignment wrapText="1"/>
    </xf>
    <xf numFmtId="0" fontId="85" fillId="0" borderId="47" xfId="102" applyFont="1" applyFill="1" applyAlignment="1">
      <alignment wrapText="1"/>
    </xf>
    <xf numFmtId="0" fontId="85" fillId="0" borderId="47" xfId="102" applyFont="1" applyAlignment="1">
      <alignment wrapText="1"/>
    </xf>
    <xf numFmtId="176" fontId="41" fillId="0" borderId="47" xfId="0" applyNumberFormat="1" applyFont="1" applyFill="1" applyBorder="1"/>
    <xf numFmtId="0" fontId="41" fillId="0" borderId="47" xfId="0" applyFont="1" applyFill="1" applyBorder="1"/>
    <xf numFmtId="0" fontId="44" fillId="0" borderId="0" xfId="0" applyFont="1" applyAlignment="1">
      <alignment horizontal="center"/>
    </xf>
    <xf numFmtId="0" fontId="50" fillId="5" borderId="47" xfId="0" applyFont="1" applyFill="1" applyBorder="1" applyAlignment="1">
      <alignment horizontal="center" vertical="center"/>
    </xf>
    <xf numFmtId="174" fontId="53" fillId="6" borderId="47" xfId="0" applyNumberFormat="1" applyFont="1" applyFill="1" applyBorder="1"/>
    <xf numFmtId="170" fontId="44" fillId="0" borderId="47" xfId="0" applyNumberFormat="1" applyFont="1" applyFill="1" applyBorder="1"/>
    <xf numFmtId="3" fontId="87" fillId="0" borderId="0" xfId="0" applyNumberFormat="1" applyFont="1" applyFill="1" applyAlignment="1">
      <alignment horizontal="right"/>
    </xf>
    <xf numFmtId="176" fontId="72" fillId="0" borderId="48" xfId="1" applyNumberFormat="1" applyFont="1" applyFill="1" applyBorder="1"/>
    <xf numFmtId="0" fontId="44" fillId="0" borderId="0" xfId="0" applyFont="1" applyAlignment="1"/>
    <xf numFmtId="0" fontId="44" fillId="6" borderId="47" xfId="0" applyFont="1" applyFill="1" applyBorder="1" applyAlignment="1">
      <alignment horizontal="center"/>
    </xf>
    <xf numFmtId="0" fontId="53" fillId="6" borderId="47" xfId="0" applyFont="1" applyFill="1" applyBorder="1" applyAlignment="1">
      <alignment vertical="center" wrapText="1"/>
    </xf>
    <xf numFmtId="0" fontId="44" fillId="6" borderId="47" xfId="0" applyFont="1" applyFill="1" applyBorder="1" applyAlignment="1">
      <alignment vertical="center" wrapText="1"/>
    </xf>
    <xf numFmtId="0" fontId="44" fillId="6" borderId="47" xfId="0" applyFont="1" applyFill="1" applyBorder="1" applyAlignment="1">
      <alignment horizontal="left" vertical="top" wrapText="1"/>
    </xf>
    <xf numFmtId="166" fontId="44" fillId="6" borderId="47" xfId="0" applyNumberFormat="1" applyFont="1" applyFill="1" applyBorder="1" applyAlignment="1">
      <alignment horizontal="left" vertical="top" wrapText="1"/>
    </xf>
    <xf numFmtId="0" fontId="44" fillId="6" borderId="47" xfId="0" applyFont="1" applyFill="1" applyBorder="1" applyAlignment="1">
      <alignment vertical="top" wrapText="1"/>
    </xf>
    <xf numFmtId="0" fontId="53" fillId="6" borderId="47" xfId="0" applyFont="1" applyFill="1" applyBorder="1" applyAlignment="1">
      <alignment vertical="top" wrapText="1"/>
    </xf>
    <xf numFmtId="0" fontId="41" fillId="0" borderId="0" xfId="0" applyFont="1" applyAlignment="1">
      <alignment vertical="center"/>
    </xf>
    <xf numFmtId="0" fontId="49" fillId="5" borderId="2" xfId="0" applyFont="1" applyFill="1" applyBorder="1" applyAlignment="1">
      <alignment vertical="center"/>
    </xf>
    <xf numFmtId="0" fontId="49" fillId="5" borderId="5" xfId="0" applyFont="1" applyFill="1" applyBorder="1" applyAlignment="1">
      <alignment vertical="center"/>
    </xf>
    <xf numFmtId="0" fontId="49" fillId="5" borderId="6" xfId="0" applyFont="1" applyFill="1" applyBorder="1" applyAlignment="1">
      <alignment vertical="center"/>
    </xf>
    <xf numFmtId="0" fontId="45" fillId="0" borderId="4" xfId="0" applyFont="1" applyBorder="1" applyAlignment="1">
      <alignment vertical="center" wrapText="1"/>
    </xf>
    <xf numFmtId="0" fontId="45" fillId="0" borderId="0" xfId="0" applyFont="1" applyAlignment="1">
      <alignment vertical="center" wrapText="1"/>
    </xf>
    <xf numFmtId="0" fontId="45" fillId="0" borderId="7" xfId="0" applyFont="1" applyBorder="1" applyAlignment="1">
      <alignment vertical="center" wrapText="1"/>
    </xf>
    <xf numFmtId="0" fontId="44" fillId="0" borderId="4" xfId="0" applyFont="1" applyBorder="1"/>
    <xf numFmtId="0" fontId="44" fillId="0" borderId="7" xfId="0" applyFont="1" applyBorder="1"/>
    <xf numFmtId="0" fontId="44" fillId="0" borderId="1" xfId="0" applyFont="1" applyBorder="1"/>
    <xf numFmtId="0" fontId="44" fillId="0" borderId="3" xfId="0" applyFont="1" applyBorder="1"/>
    <xf numFmtId="0" fontId="41" fillId="0" borderId="7" xfId="0" applyFont="1" applyBorder="1"/>
    <xf numFmtId="0" fontId="48" fillId="0" borderId="0" xfId="0" applyFont="1"/>
    <xf numFmtId="0" fontId="42" fillId="0" borderId="0" xfId="0" applyFont="1" applyAlignment="1">
      <alignment horizontal="center" vertical="center" wrapText="1"/>
    </xf>
    <xf numFmtId="0" fontId="42" fillId="0" borderId="47" xfId="0" applyFont="1" applyBorder="1" applyAlignment="1">
      <alignment horizontal="center" vertical="center" wrapText="1"/>
    </xf>
    <xf numFmtId="0" fontId="44" fillId="6" borderId="4" xfId="0" applyFont="1" applyFill="1" applyBorder="1"/>
    <xf numFmtId="166" fontId="53" fillId="6" borderId="47" xfId="0" applyNumberFormat="1" applyFont="1" applyFill="1" applyBorder="1"/>
    <xf numFmtId="0" fontId="48" fillId="0" borderId="4" xfId="0" applyFont="1" applyBorder="1" applyAlignment="1">
      <alignment horizontal="left" vertical="center" wrapText="1"/>
    </xf>
    <xf numFmtId="0" fontId="48" fillId="0" borderId="0" xfId="0" applyFont="1" applyAlignment="1">
      <alignment horizontal="left" vertical="center" wrapText="1"/>
    </xf>
    <xf numFmtId="0" fontId="48" fillId="0" borderId="7" xfId="0" applyFont="1" applyBorder="1" applyAlignment="1">
      <alignment horizontal="left" vertical="center" wrapText="1"/>
    </xf>
    <xf numFmtId="0" fontId="51" fillId="0" borderId="7" xfId="0" applyFont="1" applyBorder="1"/>
    <xf numFmtId="0" fontId="41" fillId="0" borderId="4" xfId="0" applyFont="1" applyBorder="1" applyAlignment="1">
      <alignment horizontal="left" vertical="center" wrapText="1"/>
    </xf>
    <xf numFmtId="0" fontId="41" fillId="0" borderId="0" xfId="0" applyFont="1" applyAlignment="1">
      <alignment horizontal="left" vertical="center" wrapText="1"/>
    </xf>
    <xf numFmtId="0" fontId="41" fillId="0" borderId="7" xfId="0" applyFont="1" applyBorder="1" applyAlignment="1">
      <alignment horizontal="left" vertical="center" wrapText="1"/>
    </xf>
    <xf numFmtId="0" fontId="42" fillId="0" borderId="4" xfId="0" applyFont="1" applyBorder="1" applyAlignment="1">
      <alignment horizontal="left" vertical="center" wrapText="1"/>
    </xf>
    <xf numFmtId="0" fontId="48" fillId="6" borderId="4" xfId="0" applyFont="1" applyFill="1" applyBorder="1"/>
    <xf numFmtId="0" fontId="48" fillId="6" borderId="7" xfId="0" applyFont="1" applyFill="1" applyBorder="1"/>
    <xf numFmtId="0" fontId="89" fillId="0" borderId="0" xfId="0" applyFont="1" applyAlignment="1">
      <alignment horizontal="left" vertical="center"/>
    </xf>
    <xf numFmtId="0" fontId="52" fillId="6" borderId="47" xfId="0" applyFont="1" applyFill="1" applyBorder="1"/>
    <xf numFmtId="166" fontId="52" fillId="6" borderId="47" xfId="0" applyNumberFormat="1" applyFont="1" applyFill="1" applyBorder="1"/>
    <xf numFmtId="0" fontId="48" fillId="0" borderId="7" xfId="0" applyFont="1" applyBorder="1"/>
    <xf numFmtId="0" fontId="48" fillId="0" borderId="0" xfId="0" applyFont="1" applyAlignment="1">
      <alignment vertical="center" wrapText="1"/>
    </xf>
    <xf numFmtId="0" fontId="48" fillId="0" borderId="0" xfId="0" applyFont="1" applyAlignment="1">
      <alignment horizontal="center" vertical="center" wrapText="1"/>
    </xf>
    <xf numFmtId="4" fontId="48" fillId="0" borderId="47" xfId="0" applyNumberFormat="1" applyFont="1" applyBorder="1"/>
    <xf numFmtId="0" fontId="48" fillId="0" borderId="47" xfId="0" applyFont="1" applyBorder="1" applyAlignment="1">
      <alignment horizontal="right" vertical="center" wrapText="1"/>
    </xf>
    <xf numFmtId="4" fontId="88" fillId="0" borderId="47" xfId="0" applyNumberFormat="1" applyFont="1" applyBorder="1"/>
    <xf numFmtId="0" fontId="48" fillId="0" borderId="47" xfId="0" applyFont="1" applyBorder="1"/>
    <xf numFmtId="0" fontId="52" fillId="6" borderId="47" xfId="0" applyFont="1" applyFill="1" applyBorder="1" applyAlignment="1">
      <alignment horizontal="right"/>
    </xf>
    <xf numFmtId="173" fontId="52" fillId="6" borderId="47" xfId="0" applyNumberFormat="1" applyFont="1" applyFill="1" applyBorder="1"/>
    <xf numFmtId="14" fontId="49" fillId="5" borderId="47" xfId="0" applyNumberFormat="1" applyFont="1" applyFill="1" applyBorder="1" applyAlignment="1">
      <alignment horizontal="center" vertical="center"/>
    </xf>
    <xf numFmtId="14" fontId="54" fillId="5" borderId="47" xfId="0" applyNumberFormat="1" applyFont="1" applyFill="1" applyBorder="1" applyAlignment="1">
      <alignment horizontal="center"/>
    </xf>
    <xf numFmtId="0" fontId="90" fillId="0" borderId="0" xfId="0" applyFont="1" applyAlignment="1"/>
    <xf numFmtId="14" fontId="49" fillId="5" borderId="11" xfId="1" applyNumberFormat="1" applyFont="1" applyFill="1" applyBorder="1" applyAlignment="1">
      <alignment horizontal="center" vertical="center"/>
    </xf>
    <xf numFmtId="14" fontId="49" fillId="5" borderId="11" xfId="0" applyNumberFormat="1" applyFont="1" applyFill="1" applyBorder="1" applyAlignment="1">
      <alignment horizontal="center" vertical="center"/>
    </xf>
    <xf numFmtId="14" fontId="49" fillId="5" borderId="11" xfId="1" applyNumberFormat="1" applyFont="1" applyFill="1" applyBorder="1" applyAlignment="1">
      <alignment vertical="center"/>
    </xf>
    <xf numFmtId="172" fontId="41" fillId="0" borderId="15" xfId="0" applyNumberFormat="1" applyFont="1" applyBorder="1"/>
    <xf numFmtId="0" fontId="41" fillId="0" borderId="10" xfId="0" applyFont="1" applyBorder="1" applyAlignment="1">
      <alignment horizontal="center"/>
    </xf>
    <xf numFmtId="172" fontId="42" fillId="4" borderId="12" xfId="0" applyNumberFormat="1" applyFont="1" applyFill="1" applyBorder="1" applyAlignment="1">
      <alignment vertical="center"/>
    </xf>
    <xf numFmtId="172" fontId="42" fillId="4" borderId="11" xfId="0" applyNumberFormat="1" applyFont="1" applyFill="1" applyBorder="1" applyAlignment="1">
      <alignment vertical="center"/>
    </xf>
    <xf numFmtId="176" fontId="62" fillId="4" borderId="11" xfId="1" applyNumberFormat="1" applyFont="1" applyFill="1" applyBorder="1"/>
    <xf numFmtId="176" fontId="41" fillId="4" borderId="55" xfId="1" applyNumberFormat="1" applyFont="1" applyFill="1" applyBorder="1"/>
    <xf numFmtId="176" fontId="41" fillId="4" borderId="55" xfId="1" applyNumberFormat="1" applyFont="1" applyFill="1" applyBorder="1" applyAlignment="1">
      <alignment horizontal="center"/>
    </xf>
    <xf numFmtId="14" fontId="49" fillId="5" borderId="8" xfId="0" applyNumberFormat="1" applyFont="1" applyFill="1" applyBorder="1" applyAlignment="1">
      <alignment horizontal="center"/>
    </xf>
    <xf numFmtId="14" fontId="54" fillId="5" borderId="47" xfId="0" applyNumberFormat="1" applyFont="1" applyFill="1" applyBorder="1" applyAlignment="1">
      <alignment horizontal="center" vertical="center"/>
    </xf>
    <xf numFmtId="14" fontId="49" fillId="5" borderId="23" xfId="0" applyNumberFormat="1" applyFont="1" applyFill="1" applyBorder="1" applyAlignment="1">
      <alignment horizontal="center"/>
    </xf>
    <xf numFmtId="14" fontId="49" fillId="5" borderId="24" xfId="0" applyNumberFormat="1" applyFont="1" applyFill="1" applyBorder="1" applyAlignment="1">
      <alignment horizontal="center"/>
    </xf>
    <xf numFmtId="166" fontId="53" fillId="0" borderId="5" xfId="0" applyNumberFormat="1" applyFont="1" applyBorder="1"/>
    <xf numFmtId="14" fontId="54" fillId="5" borderId="8" xfId="0" applyNumberFormat="1" applyFont="1" applyFill="1" applyBorder="1" applyAlignment="1">
      <alignment horizontal="center" vertical="center"/>
    </xf>
    <xf numFmtId="176" fontId="42" fillId="4" borderId="9" xfId="1" applyNumberFormat="1" applyFont="1" applyFill="1" applyBorder="1"/>
    <xf numFmtId="170" fontId="42" fillId="4" borderId="9" xfId="0" applyNumberFormat="1" applyFont="1" applyFill="1" applyBorder="1"/>
    <xf numFmtId="14" fontId="49" fillId="5" borderId="47" xfId="0" applyNumberFormat="1" applyFont="1" applyFill="1" applyBorder="1" applyAlignment="1">
      <alignment horizontal="center" vertical="center" wrapText="1"/>
    </xf>
    <xf numFmtId="176" fontId="53" fillId="6" borderId="53" xfId="1" applyNumberFormat="1" applyFont="1" applyFill="1" applyBorder="1"/>
    <xf numFmtId="0" fontId="49" fillId="0" borderId="0" xfId="0" applyFont="1" applyAlignment="1">
      <alignment vertical="center" wrapText="1"/>
    </xf>
    <xf numFmtId="0" fontId="44" fillId="6" borderId="47" xfId="0" applyFont="1" applyFill="1" applyBorder="1" applyAlignment="1">
      <alignment horizontal="left" vertical="center"/>
    </xf>
    <xf numFmtId="166" fontId="53" fillId="6" borderId="53" xfId="0" applyNumberFormat="1" applyFont="1" applyFill="1" applyBorder="1"/>
    <xf numFmtId="1" fontId="44" fillId="0" borderId="0" xfId="0" applyNumberFormat="1" applyFont="1"/>
    <xf numFmtId="1" fontId="41" fillId="4" borderId="47" xfId="0" applyNumberFormat="1" applyFont="1" applyFill="1" applyBorder="1" applyAlignment="1">
      <alignment horizontal="center"/>
    </xf>
    <xf numFmtId="1" fontId="41" fillId="4" borderId="47" xfId="0" applyNumberFormat="1" applyFont="1" applyFill="1" applyBorder="1"/>
    <xf numFmtId="166" fontId="42" fillId="10" borderId="9" xfId="0" applyNumberFormat="1" applyFont="1" applyFill="1" applyBorder="1"/>
    <xf numFmtId="166" fontId="42" fillId="4" borderId="47" xfId="0" applyNumberFormat="1" applyFont="1" applyFill="1" applyBorder="1"/>
    <xf numFmtId="14" fontId="49" fillId="5" borderId="47" xfId="0" applyNumberFormat="1" applyFont="1" applyFill="1" applyBorder="1" applyAlignment="1">
      <alignment horizontal="center"/>
    </xf>
    <xf numFmtId="14" fontId="54" fillId="5" borderId="27" xfId="0" applyNumberFormat="1" applyFont="1" applyFill="1" applyBorder="1" applyAlignment="1">
      <alignment horizontal="center" vertical="center"/>
    </xf>
    <xf numFmtId="14" fontId="54" fillId="5" borderId="27" xfId="0" applyNumberFormat="1" applyFont="1" applyFill="1" applyBorder="1" applyAlignment="1">
      <alignment vertical="center"/>
    </xf>
    <xf numFmtId="14" fontId="54" fillId="5" borderId="28" xfId="0" applyNumberFormat="1" applyFont="1" applyFill="1" applyBorder="1"/>
    <xf numFmtId="0" fontId="44" fillId="0" borderId="47" xfId="0" applyFont="1" applyFill="1" applyBorder="1"/>
    <xf numFmtId="0" fontId="46" fillId="0" borderId="47" xfId="0" applyFont="1" applyFill="1" applyBorder="1"/>
    <xf numFmtId="0" fontId="56" fillId="0" borderId="47" xfId="0" applyFont="1" applyFill="1" applyBorder="1"/>
    <xf numFmtId="166" fontId="70" fillId="6" borderId="53" xfId="0" applyNumberFormat="1" applyFont="1" applyFill="1" applyBorder="1"/>
    <xf numFmtId="176" fontId="80" fillId="0" borderId="47" xfId="1" applyNumberFormat="1" applyFont="1" applyBorder="1" applyAlignment="1">
      <alignment wrapText="1"/>
    </xf>
    <xf numFmtId="176" fontId="80" fillId="0" borderId="47" xfId="1" applyNumberFormat="1" applyFont="1" applyFill="1" applyBorder="1" applyAlignment="1">
      <alignment wrapText="1"/>
    </xf>
    <xf numFmtId="37" fontId="84" fillId="2" borderId="47" xfId="102" applyNumberFormat="1" applyFont="1" applyFill="1" applyBorder="1" applyAlignment="1">
      <alignment horizontal="right" wrapText="1"/>
    </xf>
    <xf numFmtId="37" fontId="54" fillId="2" borderId="47" xfId="0" applyNumberFormat="1" applyFont="1" applyFill="1" applyBorder="1" applyAlignment="1">
      <alignment horizontal="right"/>
    </xf>
    <xf numFmtId="37" fontId="83" fillId="0" borderId="47" xfId="102" applyNumberFormat="1" applyFont="1" applyBorder="1" applyAlignment="1">
      <alignment horizontal="right" wrapText="1"/>
    </xf>
    <xf numFmtId="37" fontId="83" fillId="0" borderId="47" xfId="102" applyNumberFormat="1" applyFont="1" applyFill="1" applyBorder="1" applyAlignment="1">
      <alignment horizontal="right" wrapText="1"/>
    </xf>
    <xf numFmtId="37" fontId="84" fillId="0" borderId="47" xfId="102" applyNumberFormat="1" applyFont="1" applyFill="1" applyBorder="1" applyAlignment="1">
      <alignment horizontal="right" wrapText="1"/>
    </xf>
    <xf numFmtId="169" fontId="16" fillId="13" borderId="47" xfId="1" applyNumberFormat="1" applyFont="1" applyFill="1" applyBorder="1" applyAlignment="1">
      <alignment horizontal="right"/>
    </xf>
    <xf numFmtId="37" fontId="80" fillId="0" borderId="47" xfId="102" applyNumberFormat="1" applyFont="1" applyBorder="1" applyAlignment="1">
      <alignment horizontal="right" wrapText="1"/>
    </xf>
    <xf numFmtId="37" fontId="80" fillId="0" borderId="47" xfId="102" applyNumberFormat="1" applyFont="1" applyFill="1" applyBorder="1" applyAlignment="1">
      <alignment horizontal="right" wrapText="1"/>
    </xf>
    <xf numFmtId="37" fontId="84" fillId="0" borderId="47" xfId="102" applyNumberFormat="1" applyFont="1" applyBorder="1" applyAlignment="1">
      <alignment horizontal="right" wrapText="1"/>
    </xf>
    <xf numFmtId="37" fontId="82" fillId="0" borderId="47" xfId="102" applyNumberFormat="1" applyFont="1" applyBorder="1" applyAlignment="1">
      <alignment horizontal="right" wrapText="1"/>
    </xf>
    <xf numFmtId="3" fontId="83" fillId="0" borderId="47" xfId="102" applyNumberFormat="1" applyFont="1" applyBorder="1" applyAlignment="1">
      <alignment horizontal="right" wrapText="1"/>
    </xf>
    <xf numFmtId="3" fontId="83" fillId="0" borderId="47" xfId="102" applyNumberFormat="1" applyFont="1" applyFill="1" applyBorder="1" applyAlignment="1">
      <alignment horizontal="right" wrapText="1"/>
    </xf>
    <xf numFmtId="3" fontId="84" fillId="2" borderId="47" xfId="102" applyNumberFormat="1" applyFont="1" applyFill="1" applyBorder="1" applyAlignment="1">
      <alignment horizontal="right" wrapText="1"/>
    </xf>
    <xf numFmtId="169" fontId="16" fillId="0" borderId="47" xfId="1" applyNumberFormat="1" applyFont="1" applyFill="1" applyBorder="1" applyAlignment="1">
      <alignment horizontal="right"/>
    </xf>
    <xf numFmtId="3" fontId="84" fillId="0" borderId="47" xfId="102" applyNumberFormat="1" applyFont="1" applyFill="1" applyBorder="1" applyAlignment="1">
      <alignment horizontal="right" wrapText="1"/>
    </xf>
    <xf numFmtId="0" fontId="84" fillId="2" borderId="47" xfId="102" applyFont="1" applyFill="1" applyBorder="1" applyAlignment="1">
      <alignment wrapText="1"/>
    </xf>
    <xf numFmtId="176" fontId="80" fillId="0" borderId="47" xfId="1" applyNumberFormat="1" applyFont="1" applyBorder="1" applyAlignment="1">
      <alignment horizontal="right" wrapText="1"/>
    </xf>
    <xf numFmtId="0" fontId="83" fillId="2" borderId="47" xfId="102" applyFont="1" applyFill="1" applyBorder="1" applyAlignment="1">
      <alignment wrapText="1"/>
    </xf>
    <xf numFmtId="3" fontId="83" fillId="2" borderId="47" xfId="102" applyNumberFormat="1" applyFont="1" applyFill="1" applyBorder="1" applyAlignment="1">
      <alignment horizontal="right" wrapText="1"/>
    </xf>
    <xf numFmtId="3" fontId="84" fillId="0" borderId="47" xfId="102" applyNumberFormat="1" applyFont="1" applyBorder="1" applyAlignment="1">
      <alignment horizontal="right" wrapText="1"/>
    </xf>
    <xf numFmtId="37" fontId="83" fillId="2" borderId="47" xfId="102" applyNumberFormat="1" applyFont="1" applyFill="1" applyBorder="1" applyAlignment="1">
      <alignment horizontal="right" wrapText="1"/>
    </xf>
    <xf numFmtId="37" fontId="50" fillId="2" borderId="47" xfId="0" applyNumberFormat="1" applyFont="1" applyFill="1" applyBorder="1" applyAlignment="1">
      <alignment horizontal="right"/>
    </xf>
    <xf numFmtId="169" fontId="91" fillId="13" borderId="47" xfId="1" applyNumberFormat="1" applyFont="1" applyFill="1" applyBorder="1" applyAlignment="1">
      <alignment horizontal="right"/>
    </xf>
    <xf numFmtId="169" fontId="91" fillId="0" borderId="47" xfId="1" applyNumberFormat="1" applyFont="1" applyFill="1" applyBorder="1" applyAlignment="1">
      <alignment horizontal="right"/>
    </xf>
    <xf numFmtId="0" fontId="83" fillId="2" borderId="47" xfId="0" applyFont="1" applyFill="1" applyBorder="1" applyAlignment="1"/>
    <xf numFmtId="176" fontId="82" fillId="0" borderId="47" xfId="1" applyNumberFormat="1" applyFont="1" applyBorder="1" applyAlignment="1">
      <alignment horizontal="left"/>
    </xf>
    <xf numFmtId="176" fontId="82" fillId="0" borderId="47" xfId="1" applyNumberFormat="1" applyFont="1" applyFill="1" applyBorder="1" applyAlignment="1">
      <alignment horizontal="left"/>
    </xf>
    <xf numFmtId="176" fontId="85" fillId="0" borderId="47" xfId="1" applyNumberFormat="1" applyFont="1" applyBorder="1" applyAlignment="1">
      <alignment horizontal="left"/>
    </xf>
    <xf numFmtId="176" fontId="85" fillId="0" borderId="47" xfId="1" applyNumberFormat="1" applyFont="1" applyBorder="1" applyAlignment="1">
      <alignment vertical="center"/>
    </xf>
    <xf numFmtId="176" fontId="5" fillId="0" borderId="0" xfId="1" applyNumberFormat="1" applyFont="1"/>
    <xf numFmtId="176" fontId="85" fillId="0" borderId="47" xfId="1" applyNumberFormat="1" applyFont="1" applyBorder="1" applyAlignment="1">
      <alignment horizontal="left" vertical="center"/>
    </xf>
    <xf numFmtId="176" fontId="85" fillId="0" borderId="47" xfId="1" applyNumberFormat="1" applyFont="1" applyFill="1" applyBorder="1" applyAlignment="1">
      <alignment horizontal="left"/>
    </xf>
    <xf numFmtId="0" fontId="49" fillId="2" borderId="47" xfId="0" applyFont="1" applyFill="1" applyBorder="1"/>
    <xf numFmtId="14" fontId="49" fillId="2" borderId="47" xfId="0" applyNumberFormat="1" applyFont="1" applyFill="1" applyBorder="1"/>
    <xf numFmtId="0" fontId="35" fillId="0" borderId="47" xfId="80"/>
    <xf numFmtId="4" fontId="35" fillId="0" borderId="47" xfId="80" applyNumberFormat="1"/>
    <xf numFmtId="15" fontId="35" fillId="0" borderId="47" xfId="80" applyNumberFormat="1"/>
    <xf numFmtId="0" fontId="74" fillId="0" borderId="47" xfId="80" applyFont="1"/>
    <xf numFmtId="0" fontId="75" fillId="0" borderId="47" xfId="80" applyFont="1"/>
    <xf numFmtId="176" fontId="62" fillId="10" borderId="11" xfId="1" applyNumberFormat="1" applyFont="1" applyFill="1" applyBorder="1"/>
    <xf numFmtId="0" fontId="35" fillId="0" borderId="47" xfId="80"/>
    <xf numFmtId="4" fontId="35" fillId="0" borderId="47" xfId="80" applyNumberFormat="1" applyFont="1"/>
    <xf numFmtId="168" fontId="35" fillId="0" borderId="47" xfId="1" applyFont="1" applyBorder="1"/>
    <xf numFmtId="176" fontId="0" fillId="0" borderId="0" xfId="0" applyNumberFormat="1" applyFill="1"/>
    <xf numFmtId="176" fontId="58" fillId="6" borderId="47" xfId="1" applyNumberFormat="1" applyFont="1" applyFill="1" applyBorder="1"/>
    <xf numFmtId="168" fontId="0" fillId="0" borderId="0" xfId="1" applyFont="1" applyFill="1"/>
    <xf numFmtId="176" fontId="35" fillId="0" borderId="47" xfId="1" applyNumberFormat="1" applyFont="1" applyBorder="1"/>
    <xf numFmtId="0" fontId="35" fillId="11" borderId="47" xfId="80" applyFill="1"/>
    <xf numFmtId="0" fontId="0" fillId="11" borderId="0" xfId="0" applyFill="1"/>
    <xf numFmtId="166" fontId="13" fillId="4" borderId="47" xfId="0" applyNumberFormat="1" applyFont="1" applyFill="1" applyBorder="1"/>
    <xf numFmtId="0" fontId="93" fillId="0" borderId="33" xfId="0" applyFont="1" applyBorder="1" applyAlignment="1">
      <alignment vertical="center" wrapText="1"/>
    </xf>
    <xf numFmtId="166" fontId="58" fillId="0" borderId="53" xfId="0" applyNumberFormat="1" applyFont="1" applyFill="1" applyBorder="1"/>
    <xf numFmtId="37" fontId="44" fillId="0" borderId="47" xfId="1" applyNumberFormat="1" applyFont="1" applyFill="1" applyBorder="1"/>
    <xf numFmtId="37" fontId="53" fillId="0" borderId="47" xfId="1" applyNumberFormat="1" applyFont="1" applyBorder="1"/>
    <xf numFmtId="169" fontId="16" fillId="2" borderId="47" xfId="0" applyNumberFormat="1" applyFont="1" applyFill="1" applyBorder="1" applyAlignment="1">
      <alignment vertical="center"/>
    </xf>
    <xf numFmtId="4" fontId="4" fillId="0" borderId="0" xfId="0" applyNumberFormat="1" applyFont="1"/>
    <xf numFmtId="169" fontId="94" fillId="0" borderId="47" xfId="102" applyNumberFormat="1" applyFont="1" applyBorder="1" applyAlignment="1">
      <alignment wrapText="1"/>
    </xf>
    <xf numFmtId="169" fontId="16" fillId="2" borderId="47" xfId="0" applyNumberFormat="1" applyFont="1" applyFill="1" applyBorder="1"/>
    <xf numFmtId="3" fontId="95" fillId="0" borderId="47" xfId="102" applyNumberFormat="1" applyFont="1" applyFill="1" applyBorder="1" applyAlignment="1">
      <alignment horizontal="right" wrapText="1"/>
    </xf>
    <xf numFmtId="37" fontId="50" fillId="2" borderId="47" xfId="0" applyNumberFormat="1" applyFont="1" applyFill="1" applyBorder="1"/>
    <xf numFmtId="169" fontId="91" fillId="2" borderId="47" xfId="0" applyNumberFormat="1" applyFont="1" applyFill="1" applyBorder="1"/>
    <xf numFmtId="176" fontId="82" fillId="0" borderId="47" xfId="1" applyNumberFormat="1" applyFont="1" applyBorder="1" applyAlignment="1">
      <alignment wrapText="1"/>
    </xf>
    <xf numFmtId="176" fontId="3" fillId="0" borderId="0" xfId="1" applyNumberFormat="1" applyFont="1"/>
    <xf numFmtId="164" fontId="42" fillId="0" borderId="0" xfId="1" applyNumberFormat="1" applyFont="1" applyFill="1" applyAlignment="1">
      <alignment horizontal="right"/>
    </xf>
    <xf numFmtId="176" fontId="80" fillId="0" borderId="47" xfId="1" applyNumberFormat="1" applyFont="1" applyFill="1" applyBorder="1" applyAlignment="1">
      <alignment horizontal="right" wrapText="1"/>
    </xf>
    <xf numFmtId="176" fontId="94" fillId="0" borderId="47" xfId="1" applyNumberFormat="1" applyFont="1" applyFill="1" applyBorder="1" applyAlignment="1">
      <alignment wrapText="1"/>
    </xf>
    <xf numFmtId="3" fontId="2" fillId="0" borderId="0" xfId="0" applyNumberFormat="1" applyFont="1"/>
    <xf numFmtId="0" fontId="35" fillId="0" borderId="47" xfId="80" applyFont="1"/>
    <xf numFmtId="168" fontId="2" fillId="0" borderId="0" xfId="1" applyFont="1" applyFill="1"/>
    <xf numFmtId="176" fontId="2" fillId="0" borderId="0" xfId="1" applyNumberFormat="1" applyFont="1" applyFill="1"/>
    <xf numFmtId="0" fontId="2" fillId="0" borderId="0" xfId="0" applyFont="1" applyFill="1"/>
    <xf numFmtId="15" fontId="35" fillId="0" borderId="47" xfId="80" applyNumberFormat="1" applyFont="1"/>
    <xf numFmtId="3" fontId="2" fillId="0" borderId="0" xfId="0" applyNumberFormat="1" applyFont="1" applyFill="1"/>
    <xf numFmtId="4" fontId="2" fillId="0" borderId="0" xfId="0" applyNumberFormat="1" applyFont="1" applyFill="1"/>
    <xf numFmtId="37" fontId="56" fillId="0" borderId="47" xfId="109" applyNumberFormat="1" applyFont="1"/>
    <xf numFmtId="37" fontId="50" fillId="0" borderId="47" xfId="109" applyNumberFormat="1" applyFont="1"/>
    <xf numFmtId="37" fontId="54" fillId="5" borderId="47" xfId="109" applyNumberFormat="1" applyFont="1" applyFill="1" applyBorder="1"/>
    <xf numFmtId="37" fontId="44" fillId="0" borderId="47" xfId="109" applyNumberFormat="1" applyFont="1"/>
    <xf numFmtId="37" fontId="54" fillId="0" borderId="47" xfId="109" applyNumberFormat="1" applyFont="1"/>
    <xf numFmtId="37" fontId="44" fillId="0" borderId="47" xfId="109" applyNumberFormat="1" applyFont="1" applyFill="1"/>
    <xf numFmtId="37" fontId="53" fillId="0" borderId="47" xfId="109" applyNumberFormat="1" applyFont="1" applyBorder="1"/>
    <xf numFmtId="37" fontId="44" fillId="0" borderId="47" xfId="109" applyNumberFormat="1" applyFont="1" applyBorder="1"/>
    <xf numFmtId="176" fontId="0" fillId="0" borderId="47" xfId="109" applyNumberFormat="1" applyFont="1" applyFill="1"/>
    <xf numFmtId="176" fontId="99" fillId="0" borderId="47" xfId="109" applyNumberFormat="1" applyFont="1" applyFill="1"/>
    <xf numFmtId="176" fontId="44" fillId="0" borderId="47" xfId="1" applyNumberFormat="1" applyFont="1" applyBorder="1"/>
    <xf numFmtId="172" fontId="41" fillId="4" borderId="5" xfId="0" applyNumberFormat="1" applyFont="1" applyFill="1" applyBorder="1"/>
    <xf numFmtId="176" fontId="41" fillId="0" borderId="0" xfId="1" applyNumberFormat="1" applyFont="1" applyFill="1" applyAlignment="1">
      <alignment horizontal="left"/>
    </xf>
    <xf numFmtId="176" fontId="41" fillId="0" borderId="47" xfId="1" applyNumberFormat="1" applyFont="1" applyFill="1" applyBorder="1" applyAlignment="1">
      <alignment horizontal="left"/>
    </xf>
    <xf numFmtId="176" fontId="41" fillId="0" borderId="47" xfId="1" applyNumberFormat="1" applyFont="1" applyBorder="1" applyAlignment="1">
      <alignment horizontal="left"/>
    </xf>
    <xf numFmtId="4" fontId="52" fillId="6" borderId="47" xfId="0" applyNumberFormat="1" applyFont="1" applyFill="1" applyBorder="1"/>
    <xf numFmtId="166" fontId="48" fillId="0" borderId="34" xfId="0" applyNumberFormat="1" applyFont="1" applyBorder="1" applyAlignment="1">
      <alignment horizontal="center" vertical="center" wrapText="1"/>
    </xf>
    <xf numFmtId="166" fontId="48" fillId="0" borderId="34" xfId="0" applyNumberFormat="1" applyFont="1" applyBorder="1" applyAlignment="1">
      <alignment horizontal="right" vertical="center" wrapText="1"/>
    </xf>
    <xf numFmtId="166" fontId="48" fillId="18" borderId="34" xfId="0" applyNumberFormat="1" applyFont="1" applyFill="1" applyBorder="1" applyAlignment="1">
      <alignment horizontal="center" vertical="center" wrapText="1"/>
    </xf>
    <xf numFmtId="166" fontId="48" fillId="0" borderId="56" xfId="0" applyNumberFormat="1" applyFont="1" applyBorder="1" applyAlignment="1">
      <alignment horizontal="center" vertical="center" wrapText="1"/>
    </xf>
    <xf numFmtId="176" fontId="61" fillId="0" borderId="11" xfId="1" applyNumberFormat="1" applyFont="1" applyFill="1" applyBorder="1"/>
    <xf numFmtId="176" fontId="61" fillId="4" borderId="11" xfId="1" applyNumberFormat="1" applyFont="1" applyFill="1" applyBorder="1"/>
    <xf numFmtId="176" fontId="42" fillId="4" borderId="9" xfId="0" applyNumberFormat="1" applyFont="1" applyFill="1" applyBorder="1"/>
    <xf numFmtId="3" fontId="41" fillId="0" borderId="0" xfId="0" applyNumberFormat="1" applyFont="1" applyAlignment="1">
      <alignment horizontal="center"/>
    </xf>
    <xf numFmtId="0" fontId="44" fillId="0" borderId="0" xfId="0" applyFont="1" applyAlignment="1"/>
    <xf numFmtId="0" fontId="80" fillId="0" borderId="47" xfId="102" applyFont="1" applyAlignment="1">
      <alignment horizontal="center"/>
    </xf>
    <xf numFmtId="0" fontId="42" fillId="0" borderId="47" xfId="0" applyFont="1" applyBorder="1" applyAlignment="1">
      <alignment horizontal="center" vertical="center"/>
    </xf>
    <xf numFmtId="176" fontId="48" fillId="4" borderId="12" xfId="1" applyNumberFormat="1" applyFont="1" applyFill="1" applyBorder="1" applyAlignment="1">
      <alignment horizontal="center"/>
    </xf>
    <xf numFmtId="176" fontId="51" fillId="0" borderId="10" xfId="1" applyNumberFormat="1" applyFont="1" applyBorder="1" applyAlignment="1"/>
    <xf numFmtId="0" fontId="41" fillId="0" borderId="12" xfId="0" applyFont="1" applyBorder="1" applyAlignment="1">
      <alignment horizontal="center"/>
    </xf>
    <xf numFmtId="0" fontId="51" fillId="0" borderId="10" xfId="0" applyFont="1" applyBorder="1" applyAlignment="1"/>
    <xf numFmtId="166" fontId="41" fillId="0" borderId="47" xfId="0" applyNumberFormat="1" applyFont="1" applyBorder="1"/>
    <xf numFmtId="176" fontId="41" fillId="0" borderId="47" xfId="1" applyNumberFormat="1" applyFont="1" applyFill="1" applyBorder="1"/>
    <xf numFmtId="0" fontId="41" fillId="0" borderId="11" xfId="0" applyFont="1" applyFill="1" applyBorder="1"/>
    <xf numFmtId="0" fontId="41" fillId="0" borderId="12" xfId="0" applyFont="1" applyFill="1" applyBorder="1"/>
    <xf numFmtId="0" fontId="42" fillId="0" borderId="11" xfId="0" applyFont="1" applyFill="1" applyBorder="1" applyAlignment="1">
      <alignment wrapText="1"/>
    </xf>
    <xf numFmtId="0" fontId="41" fillId="0" borderId="5" xfId="0" applyFont="1" applyFill="1" applyBorder="1"/>
    <xf numFmtId="0" fontId="42" fillId="0" borderId="47" xfId="0" applyFont="1" applyFill="1" applyBorder="1"/>
    <xf numFmtId="0" fontId="65" fillId="0" borderId="52" xfId="0" applyFont="1" applyFill="1" applyBorder="1"/>
    <xf numFmtId="0" fontId="41" fillId="0" borderId="13" xfId="0" applyFont="1" applyFill="1" applyBorder="1"/>
    <xf numFmtId="176" fontId="42" fillId="0" borderId="47" xfId="0" applyNumberFormat="1" applyFont="1" applyFill="1" applyBorder="1"/>
    <xf numFmtId="176" fontId="42" fillId="0" borderId="47" xfId="1" applyNumberFormat="1" applyFont="1" applyFill="1" applyBorder="1"/>
    <xf numFmtId="0" fontId="53" fillId="0" borderId="0" xfId="0" applyFont="1" applyFill="1"/>
    <xf numFmtId="3" fontId="41" fillId="0" borderId="47" xfId="0" applyNumberFormat="1" applyFont="1" applyFill="1" applyBorder="1"/>
    <xf numFmtId="0" fontId="42" fillId="6" borderId="47" xfId="0" applyFont="1" applyFill="1" applyBorder="1"/>
    <xf numFmtId="3" fontId="41" fillId="0" borderId="0" xfId="0" applyNumberFormat="1" applyFont="1" applyAlignment="1">
      <alignment horizontal="center"/>
    </xf>
    <xf numFmtId="0" fontId="44" fillId="0" borderId="0" xfId="0" applyFont="1" applyAlignment="1"/>
    <xf numFmtId="0" fontId="42" fillId="0" borderId="0" xfId="0" applyFont="1" applyAlignment="1">
      <alignment horizontal="center"/>
    </xf>
    <xf numFmtId="0" fontId="41" fillId="0" borderId="0" xfId="0" applyFont="1" applyAlignment="1">
      <alignment horizontal="center"/>
    </xf>
    <xf numFmtId="3" fontId="82" fillId="0" borderId="48" xfId="102" applyNumberFormat="1" applyFont="1" applyBorder="1" applyAlignment="1">
      <alignment horizontal="center"/>
    </xf>
    <xf numFmtId="3" fontId="80" fillId="0" borderId="49" xfId="102" applyNumberFormat="1" applyFont="1" applyBorder="1" applyAlignment="1">
      <alignment horizontal="center"/>
    </xf>
    <xf numFmtId="169" fontId="84" fillId="12" borderId="47" xfId="102" applyNumberFormat="1" applyFont="1" applyFill="1" applyBorder="1" applyAlignment="1">
      <alignment horizontal="center" vertical="center" wrapText="1"/>
    </xf>
    <xf numFmtId="169" fontId="84" fillId="15" borderId="47" xfId="102" applyNumberFormat="1" applyFont="1" applyFill="1" applyBorder="1" applyAlignment="1">
      <alignment horizontal="center" vertical="center" wrapText="1"/>
    </xf>
    <xf numFmtId="0" fontId="80" fillId="0" borderId="47" xfId="102" applyFont="1" applyAlignment="1">
      <alignment horizontal="center"/>
    </xf>
    <xf numFmtId="0" fontId="84" fillId="15" borderId="47" xfId="102" applyFont="1" applyFill="1" applyAlignment="1">
      <alignment horizontal="center" vertical="center" wrapText="1"/>
    </xf>
    <xf numFmtId="0" fontId="84" fillId="0" borderId="47" xfId="102" applyFont="1" applyBorder="1" applyAlignment="1">
      <alignment horizontal="center" vertical="center" wrapText="1"/>
    </xf>
    <xf numFmtId="0" fontId="44" fillId="3" borderId="47" xfId="0" applyFont="1" applyFill="1" applyBorder="1" applyAlignment="1">
      <alignment horizontal="center"/>
    </xf>
    <xf numFmtId="0" fontId="42" fillId="0" borderId="0" xfId="0" applyFont="1" applyAlignment="1">
      <alignment horizontal="left" vertical="center"/>
    </xf>
    <xf numFmtId="0" fontId="45" fillId="0" borderId="4" xfId="0" applyFont="1" applyBorder="1" applyAlignment="1">
      <alignment horizontal="left" vertical="center" wrapText="1"/>
    </xf>
    <xf numFmtId="0" fontId="51" fillId="0" borderId="7" xfId="0" applyFont="1" applyBorder="1" applyAlignment="1"/>
    <xf numFmtId="0" fontId="51" fillId="0" borderId="4" xfId="0" applyFont="1" applyBorder="1" applyAlignment="1"/>
    <xf numFmtId="0" fontId="42" fillId="0" borderId="4" xfId="0" applyFont="1" applyBorder="1" applyAlignment="1">
      <alignment horizontal="left" vertical="center" wrapText="1"/>
    </xf>
    <xf numFmtId="0" fontId="48" fillId="0" borderId="4" xfId="0" applyFont="1" applyBorder="1" applyAlignment="1">
      <alignment horizontal="left" vertical="center" wrapText="1"/>
    </xf>
    <xf numFmtId="0" fontId="48" fillId="10" borderId="4" xfId="0" applyFont="1" applyFill="1" applyBorder="1" applyAlignment="1">
      <alignment horizontal="left" vertical="center" wrapText="1"/>
    </xf>
    <xf numFmtId="0" fontId="44" fillId="10" borderId="0" xfId="0" applyFont="1" applyFill="1" applyAlignment="1"/>
    <xf numFmtId="0" fontId="51" fillId="10" borderId="7" xfId="0" applyFont="1" applyFill="1" applyBorder="1" applyAlignment="1"/>
    <xf numFmtId="0" fontId="42" fillId="0" borderId="4" xfId="0" applyFont="1" applyBorder="1" applyAlignment="1">
      <alignment horizontal="center" vertical="center" wrapText="1"/>
    </xf>
    <xf numFmtId="0" fontId="42" fillId="0" borderId="47" xfId="0" applyFont="1" applyBorder="1" applyAlignment="1">
      <alignment horizontal="center" vertical="center" wrapText="1"/>
    </xf>
    <xf numFmtId="0" fontId="42" fillId="0" borderId="7" xfId="0" applyFont="1" applyBorder="1" applyAlignment="1">
      <alignment horizontal="center" vertical="center" wrapText="1"/>
    </xf>
    <xf numFmtId="0" fontId="41" fillId="0" borderId="1" xfId="0" applyFont="1" applyBorder="1" applyAlignment="1">
      <alignment horizontal="left" vertical="center" wrapText="1"/>
    </xf>
    <xf numFmtId="0" fontId="51" fillId="0" borderId="8" xfId="0" applyFont="1" applyBorder="1" applyAlignment="1"/>
    <xf numFmtId="0" fontId="51" fillId="0" borderId="3" xfId="0" applyFont="1" applyBorder="1" applyAlignment="1"/>
    <xf numFmtId="0" fontId="41" fillId="0" borderId="0" xfId="0" applyFont="1" applyAlignment="1">
      <alignment horizontal="left" vertical="top" wrapText="1"/>
    </xf>
    <xf numFmtId="0" fontId="41" fillId="0" borderId="0" xfId="0" applyFont="1" applyAlignment="1">
      <alignment horizontal="left" vertical="center" wrapText="1"/>
    </xf>
    <xf numFmtId="0" fontId="63" fillId="0" borderId="47" xfId="0" applyFont="1" applyFill="1" applyBorder="1" applyAlignment="1">
      <alignment horizontal="left" vertical="center" wrapText="1"/>
    </xf>
    <xf numFmtId="0" fontId="51" fillId="0" borderId="47" xfId="0" applyFont="1" applyFill="1" applyBorder="1" applyAlignment="1"/>
    <xf numFmtId="0" fontId="51" fillId="0" borderId="7" xfId="0" applyFont="1" applyFill="1" applyBorder="1" applyAlignment="1"/>
    <xf numFmtId="0" fontId="42" fillId="0" borderId="4" xfId="0" applyFont="1" applyBorder="1" applyAlignment="1">
      <alignment horizontal="left"/>
    </xf>
    <xf numFmtId="0" fontId="88" fillId="0" borderId="4" xfId="0" applyFont="1" applyBorder="1" applyAlignment="1">
      <alignment horizontal="left" vertical="top" wrapText="1"/>
    </xf>
    <xf numFmtId="0" fontId="88" fillId="0" borderId="47" xfId="0" applyFont="1" applyBorder="1" applyAlignment="1">
      <alignment horizontal="left" vertical="top" wrapText="1"/>
    </xf>
    <xf numFmtId="0" fontId="88" fillId="0" borderId="7" xfId="0" applyFont="1" applyBorder="1" applyAlignment="1">
      <alignment horizontal="left" vertical="top" wrapText="1"/>
    </xf>
    <xf numFmtId="0" fontId="49" fillId="5" borderId="4" xfId="0" applyFont="1" applyFill="1" applyBorder="1" applyAlignment="1">
      <alignment horizontal="left" vertical="center"/>
    </xf>
    <xf numFmtId="0" fontId="51" fillId="0" borderId="47" xfId="0" applyFont="1" applyBorder="1" applyAlignment="1"/>
    <xf numFmtId="0" fontId="48" fillId="0" borderId="2" xfId="0" applyFont="1" applyBorder="1" applyAlignment="1">
      <alignment horizontal="left" vertical="center" wrapText="1"/>
    </xf>
    <xf numFmtId="0" fontId="51" fillId="0" borderId="5" xfId="0" applyFont="1" applyBorder="1" applyAlignment="1"/>
    <xf numFmtId="0" fontId="51" fillId="0" borderId="6" xfId="0" applyFont="1" applyBorder="1" applyAlignment="1"/>
    <xf numFmtId="0" fontId="41" fillId="0" borderId="4" xfId="0" applyFont="1" applyBorder="1" applyAlignment="1">
      <alignment horizontal="left" vertical="center" wrapText="1"/>
    </xf>
    <xf numFmtId="0" fontId="48" fillId="0" borderId="47" xfId="0" applyFont="1" applyBorder="1" applyAlignment="1">
      <alignment horizontal="left" vertical="center" wrapText="1"/>
    </xf>
    <xf numFmtId="0" fontId="48" fillId="0" borderId="7" xfId="0" applyFont="1" applyBorder="1" applyAlignment="1">
      <alignment horizontal="left" vertical="center" wrapText="1"/>
    </xf>
    <xf numFmtId="0" fontId="48" fillId="10" borderId="47" xfId="0" applyFont="1" applyFill="1" applyBorder="1" applyAlignment="1">
      <alignment horizontal="left" vertical="center" wrapText="1"/>
    </xf>
    <xf numFmtId="0" fontId="48" fillId="10" borderId="7" xfId="0" applyFont="1" applyFill="1" applyBorder="1" applyAlignment="1">
      <alignment horizontal="left" vertical="center" wrapText="1"/>
    </xf>
    <xf numFmtId="0" fontId="48" fillId="0" borderId="0" xfId="0" applyFont="1" applyAlignment="1">
      <alignment horizontal="left" vertical="center" wrapText="1"/>
    </xf>
    <xf numFmtId="0" fontId="42" fillId="0" borderId="47" xfId="0" applyFont="1" applyBorder="1" applyAlignment="1">
      <alignment horizontal="center" vertical="center"/>
    </xf>
    <xf numFmtId="0" fontId="52" fillId="6" borderId="48" xfId="0" applyFont="1" applyFill="1" applyBorder="1" applyAlignment="1">
      <alignment horizontal="center"/>
    </xf>
    <xf numFmtId="0" fontId="41" fillId="0" borderId="4" xfId="0" applyFont="1" applyBorder="1" applyAlignment="1">
      <alignment horizontal="left" vertical="center"/>
    </xf>
    <xf numFmtId="0" fontId="16" fillId="5" borderId="47" xfId="0" applyFont="1" applyFill="1" applyBorder="1" applyAlignment="1">
      <alignment horizontal="left"/>
    </xf>
    <xf numFmtId="0" fontId="14" fillId="0" borderId="47" xfId="0" applyFont="1" applyBorder="1" applyAlignment="1"/>
    <xf numFmtId="0" fontId="25" fillId="4" borderId="47" xfId="0" applyFont="1" applyFill="1" applyBorder="1" applyAlignment="1">
      <alignment horizontal="center"/>
    </xf>
    <xf numFmtId="0" fontId="16" fillId="5" borderId="47" xfId="0" applyFont="1" applyFill="1" applyBorder="1" applyAlignment="1">
      <alignment horizontal="left" vertical="center"/>
    </xf>
    <xf numFmtId="0" fontId="11" fillId="0" borderId="0" xfId="0" applyFont="1" applyAlignment="1">
      <alignment horizontal="left" vertical="center"/>
    </xf>
    <xf numFmtId="0" fontId="0" fillId="0" borderId="0" xfId="0" applyAlignment="1"/>
    <xf numFmtId="0" fontId="49" fillId="5" borderId="47" xfId="0" applyFont="1" applyFill="1" applyBorder="1" applyAlignment="1">
      <alignment horizontal="left" vertical="center"/>
    </xf>
    <xf numFmtId="0" fontId="66" fillId="5" borderId="12" xfId="0" applyFont="1" applyFill="1" applyBorder="1" applyAlignment="1">
      <alignment horizontal="left" vertical="center"/>
    </xf>
    <xf numFmtId="0" fontId="51" fillId="0" borderId="15" xfId="0" applyFont="1" applyBorder="1" applyAlignment="1"/>
    <xf numFmtId="0" fontId="51" fillId="0" borderId="10" xfId="0" applyFont="1" applyBorder="1" applyAlignment="1"/>
    <xf numFmtId="175" fontId="66" fillId="5" borderId="20" xfId="0" applyNumberFormat="1" applyFont="1" applyFill="1" applyBorder="1" applyAlignment="1">
      <alignment horizontal="center" vertical="center" wrapText="1"/>
    </xf>
    <xf numFmtId="175" fontId="66" fillId="5" borderId="21" xfId="0" applyNumberFormat="1" applyFont="1" applyFill="1" applyBorder="1" applyAlignment="1">
      <alignment horizontal="center" vertical="center" wrapText="1"/>
    </xf>
    <xf numFmtId="0" fontId="42" fillId="0" borderId="0" xfId="0" applyFont="1" applyAlignment="1">
      <alignment horizontal="left"/>
    </xf>
    <xf numFmtId="166" fontId="64" fillId="4" borderId="47" xfId="0" applyNumberFormat="1" applyFont="1" applyFill="1" applyBorder="1" applyAlignment="1">
      <alignment horizontal="center"/>
    </xf>
    <xf numFmtId="0" fontId="69" fillId="0" borderId="47" xfId="0" applyFont="1" applyBorder="1" applyAlignment="1"/>
    <xf numFmtId="0" fontId="54" fillId="5" borderId="47" xfId="0" applyFont="1" applyFill="1" applyBorder="1" applyAlignment="1">
      <alignment horizontal="left" vertical="center"/>
    </xf>
    <xf numFmtId="166" fontId="55" fillId="4" borderId="47" xfId="0" applyNumberFormat="1" applyFont="1" applyFill="1" applyBorder="1" applyAlignment="1">
      <alignment horizontal="center"/>
    </xf>
    <xf numFmtId="166" fontId="64" fillId="4" borderId="47" xfId="0" applyNumberFormat="1" applyFont="1" applyFill="1" applyBorder="1" applyAlignment="1">
      <alignment horizontal="left"/>
    </xf>
    <xf numFmtId="0" fontId="69" fillId="0" borderId="47" xfId="0" applyFont="1" applyBorder="1" applyAlignment="1">
      <alignment horizontal="left"/>
    </xf>
    <xf numFmtId="0" fontId="41" fillId="4" borderId="47" xfId="0" applyFont="1" applyFill="1" applyBorder="1" applyAlignment="1">
      <alignment horizontal="center"/>
    </xf>
    <xf numFmtId="0" fontId="53" fillId="6" borderId="47" xfId="0" applyFont="1" applyFill="1" applyBorder="1" applyAlignment="1">
      <alignment horizontal="center" vertical="center"/>
    </xf>
    <xf numFmtId="0" fontId="63" fillId="4" borderId="47" xfId="0" applyFont="1" applyFill="1" applyBorder="1" applyAlignment="1">
      <alignment horizontal="left"/>
    </xf>
    <xf numFmtId="0" fontId="54" fillId="5" borderId="47" xfId="0" applyFont="1" applyFill="1" applyBorder="1" applyAlignment="1">
      <alignment horizontal="center" vertical="center"/>
    </xf>
    <xf numFmtId="166" fontId="55" fillId="4" borderId="47" xfId="0" applyNumberFormat="1" applyFont="1" applyFill="1" applyBorder="1" applyAlignment="1">
      <alignment horizontal="left"/>
    </xf>
    <xf numFmtId="1" fontId="64" fillId="4" borderId="47" xfId="0" applyNumberFormat="1" applyFont="1" applyFill="1" applyBorder="1" applyAlignment="1">
      <alignment horizontal="center"/>
    </xf>
    <xf numFmtId="0" fontId="44" fillId="6" borderId="47" xfId="0" applyFont="1" applyFill="1" applyBorder="1" applyAlignment="1">
      <alignment horizontal="center"/>
    </xf>
    <xf numFmtId="0" fontId="48" fillId="6" borderId="47" xfId="0" applyFont="1" applyFill="1" applyBorder="1" applyAlignment="1">
      <alignment horizontal="left"/>
    </xf>
    <xf numFmtId="0" fontId="44" fillId="0" borderId="57" xfId="0" applyFont="1" applyBorder="1" applyAlignment="1">
      <alignment horizontal="center" vertical="center"/>
    </xf>
    <xf numFmtId="0" fontId="44" fillId="0" borderId="58" xfId="0" applyFont="1" applyBorder="1" applyAlignment="1">
      <alignment horizontal="center" vertical="center"/>
    </xf>
    <xf numFmtId="0" fontId="49" fillId="5" borderId="47" xfId="0" applyFont="1" applyFill="1" applyBorder="1" applyAlignment="1">
      <alignment horizontal="left"/>
    </xf>
    <xf numFmtId="9" fontId="58" fillId="6" borderId="47" xfId="0" applyNumberFormat="1" applyFont="1" applyFill="1" applyBorder="1" applyAlignment="1">
      <alignment horizontal="center"/>
    </xf>
    <xf numFmtId="9" fontId="24" fillId="6" borderId="47" xfId="0" applyNumberFormat="1" applyFont="1" applyFill="1" applyBorder="1" applyAlignment="1">
      <alignment horizontal="center"/>
    </xf>
    <xf numFmtId="9" fontId="29" fillId="6" borderId="47" xfId="0" applyNumberFormat="1" applyFont="1" applyFill="1" applyBorder="1" applyAlignment="1">
      <alignment horizontal="left"/>
    </xf>
    <xf numFmtId="0" fontId="19" fillId="6" borderId="47" xfId="0" applyFont="1" applyFill="1" applyBorder="1" applyAlignment="1">
      <alignment horizontal="left"/>
    </xf>
    <xf numFmtId="0" fontId="13" fillId="6" borderId="47" xfId="0" applyFont="1" applyFill="1" applyBorder="1" applyAlignment="1">
      <alignment horizontal="left"/>
    </xf>
    <xf numFmtId="0" fontId="21" fillId="6" borderId="47" xfId="0" applyFont="1" applyFill="1" applyBorder="1" applyAlignment="1">
      <alignment horizontal="left" wrapText="1"/>
    </xf>
    <xf numFmtId="0" fontId="13" fillId="6" borderId="47" xfId="0" applyFont="1" applyFill="1" applyBorder="1" applyAlignment="1">
      <alignment horizontal="left" vertical="center" wrapText="1"/>
    </xf>
    <xf numFmtId="0" fontId="21" fillId="7" borderId="47" xfId="0" applyFont="1" applyFill="1" applyBorder="1" applyAlignment="1">
      <alignment horizontal="left" vertical="center" wrapText="1"/>
    </xf>
    <xf numFmtId="0" fontId="27" fillId="5" borderId="47" xfId="0" applyFont="1" applyFill="1" applyBorder="1" applyAlignment="1">
      <alignment horizontal="left"/>
    </xf>
    <xf numFmtId="0" fontId="30" fillId="0" borderId="0" xfId="0" applyFont="1" applyAlignment="1">
      <alignment horizontal="left" vertical="center" wrapText="1"/>
    </xf>
    <xf numFmtId="0" fontId="30" fillId="6" borderId="47" xfId="0" applyFont="1" applyFill="1" applyBorder="1" applyAlignment="1">
      <alignment horizontal="left" vertical="center" wrapText="1"/>
    </xf>
    <xf numFmtId="0" fontId="30" fillId="6" borderId="47" xfId="0" applyFont="1" applyFill="1" applyBorder="1" applyAlignment="1">
      <alignment horizontal="left" vertical="center"/>
    </xf>
    <xf numFmtId="0" fontId="63" fillId="6" borderId="47" xfId="0" applyFont="1" applyFill="1" applyBorder="1" applyAlignment="1">
      <alignment horizontal="left" wrapText="1"/>
    </xf>
    <xf numFmtId="0" fontId="44" fillId="6" borderId="47" xfId="0" applyFont="1" applyFill="1" applyBorder="1" applyAlignment="1">
      <alignment horizontal="left" vertical="center" wrapText="1"/>
    </xf>
    <xf numFmtId="0" fontId="44" fillId="6" borderId="47" xfId="0" applyFont="1" applyFill="1" applyBorder="1" applyAlignment="1">
      <alignment horizontal="left" wrapText="1"/>
    </xf>
    <xf numFmtId="0" fontId="34" fillId="6" borderId="47" xfId="0" applyFont="1" applyFill="1" applyBorder="1" applyAlignment="1">
      <alignment horizontal="left"/>
    </xf>
  </cellXfs>
  <cellStyles count="111">
    <cellStyle name="Comma [0] 2" xfId="11"/>
    <cellStyle name="Comma 2" xfId="4"/>
    <cellStyle name="Comma 3" xfId="95"/>
    <cellStyle name="Comma 4" xfId="100"/>
    <cellStyle name="Comma 4 2" xfId="77"/>
    <cellStyle name="Comma 5" xfId="96"/>
    <cellStyle name="Comma 6" xfId="103"/>
    <cellStyle name="Comma 7" xfId="109"/>
    <cellStyle name="Excel Built-in Normal" xfId="94"/>
    <cellStyle name="Hyperlink 2" xfId="16"/>
    <cellStyle name="Millares" xfId="1" builtinId="3"/>
    <cellStyle name="Millares [0] 2 2" xfId="93"/>
    <cellStyle name="Millares [0] 3" xfId="84"/>
    <cellStyle name="Millares 100 11" xfId="14"/>
    <cellStyle name="Millares 174 2" xfId="89"/>
    <cellStyle name="Millares 2" xfId="9"/>
    <cellStyle name="Millares 2 2" xfId="88"/>
    <cellStyle name="Millares 212" xfId="13"/>
    <cellStyle name="Millares 3 11" xfId="81"/>
    <cellStyle name="Millares 654 2 2" xfId="82"/>
    <cellStyle name="Millares 656" xfId="92"/>
    <cellStyle name="Millares 657" xfId="85"/>
    <cellStyle name="Normal" xfId="0" builtinId="0"/>
    <cellStyle name="Normal 10" xfId="107"/>
    <cellStyle name="Normal 10 10 2 2 2" xfId="80"/>
    <cellStyle name="Normal 1016" xfId="18"/>
    <cellStyle name="Normal 1018" xfId="48"/>
    <cellStyle name="Normal 1022" xfId="72"/>
    <cellStyle name="Normal 1024" xfId="25"/>
    <cellStyle name="Normal 1025" xfId="75"/>
    <cellStyle name="Normal 1026" xfId="74"/>
    <cellStyle name="Normal 1027" xfId="76"/>
    <cellStyle name="Normal 105" xfId="86"/>
    <cellStyle name="Normal 107" xfId="90"/>
    <cellStyle name="Normal 109" xfId="91"/>
    <cellStyle name="Normal 11" xfId="108"/>
    <cellStyle name="Normal 12 10" xfId="10"/>
    <cellStyle name="Normal 12 2 10" xfId="6"/>
    <cellStyle name="Normal 12 2 2 4" xfId="15"/>
    <cellStyle name="Normal 125" xfId="8"/>
    <cellStyle name="Normal 126" xfId="78"/>
    <cellStyle name="Normal 14" xfId="104"/>
    <cellStyle name="Normal 199 2 2" xfId="83"/>
    <cellStyle name="Normal 2" xfId="5"/>
    <cellStyle name="Normal 2 10 2 2 2" xfId="87"/>
    <cellStyle name="Normal 2 2 2 3" xfId="7"/>
    <cellStyle name="Normal 3" xfId="3"/>
    <cellStyle name="Normal 4" xfId="97"/>
    <cellStyle name="Normal 4 2" xfId="110"/>
    <cellStyle name="Normal 40" xfId="99"/>
    <cellStyle name="Normal 5" xfId="98"/>
    <cellStyle name="Normal 6" xfId="101"/>
    <cellStyle name="Normal 601" xfId="67"/>
    <cellStyle name="Normal 605" xfId="23"/>
    <cellStyle name="Normal 606" xfId="22"/>
    <cellStyle name="Normal 636" xfId="20"/>
    <cellStyle name="Normal 640" xfId="21"/>
    <cellStyle name="Normal 643" xfId="24"/>
    <cellStyle name="Normal 646" xfId="26"/>
    <cellStyle name="Normal 647" xfId="27"/>
    <cellStyle name="Normal 649" xfId="28"/>
    <cellStyle name="Normal 650" xfId="29"/>
    <cellStyle name="Normal 651" xfId="30"/>
    <cellStyle name="Normal 652" xfId="31"/>
    <cellStyle name="Normal 653" xfId="32"/>
    <cellStyle name="Normal 654" xfId="33"/>
    <cellStyle name="Normal 655" xfId="34"/>
    <cellStyle name="Normal 656" xfId="35"/>
    <cellStyle name="Normal 657" xfId="36"/>
    <cellStyle name="Normal 658" xfId="38"/>
    <cellStyle name="Normal 659" xfId="39"/>
    <cellStyle name="Normal 660" xfId="41"/>
    <cellStyle name="Normal 662" xfId="42"/>
    <cellStyle name="Normal 663" xfId="43"/>
    <cellStyle name="Normal 664" xfId="44"/>
    <cellStyle name="Normal 665" xfId="45"/>
    <cellStyle name="Normal 667" xfId="46"/>
    <cellStyle name="Normal 673" xfId="49"/>
    <cellStyle name="Normal 674" xfId="50"/>
    <cellStyle name="Normal 675" xfId="51"/>
    <cellStyle name="Normal 676" xfId="52"/>
    <cellStyle name="Normal 677" xfId="56"/>
    <cellStyle name="Normal 678" xfId="57"/>
    <cellStyle name="Normal 679" xfId="58"/>
    <cellStyle name="Normal 684" xfId="63"/>
    <cellStyle name="Normal 7" xfId="102"/>
    <cellStyle name="Normal 713" xfId="53"/>
    <cellStyle name="Normal 714" xfId="54"/>
    <cellStyle name="Normal 715" xfId="55"/>
    <cellStyle name="Normal 744" xfId="73"/>
    <cellStyle name="Normal 8" xfId="105"/>
    <cellStyle name="Normal 802" xfId="79"/>
    <cellStyle name="Normal 9" xfId="106"/>
    <cellStyle name="Normal 944" xfId="17"/>
    <cellStyle name="Normal 947" xfId="19"/>
    <cellStyle name="Normal 952" xfId="47"/>
    <cellStyle name="Normal 957" xfId="59"/>
    <cellStyle name="Normal 958" xfId="60"/>
    <cellStyle name="Normal 959" xfId="61"/>
    <cellStyle name="Normal 960" xfId="62"/>
    <cellStyle name="Normal 961" xfId="64"/>
    <cellStyle name="Normal 962" xfId="65"/>
    <cellStyle name="Normal 963" xfId="66"/>
    <cellStyle name="Normal 964" xfId="68"/>
    <cellStyle name="Normal 965" xfId="69"/>
    <cellStyle name="Normal 966" xfId="70"/>
    <cellStyle name="Normal 967" xfId="71"/>
    <cellStyle name="Normal 971" xfId="40"/>
    <cellStyle name="Normal 986" xfId="37"/>
    <cellStyle name="Percent 2" xfId="12"/>
    <cellStyle name="Porcentaje" xfId="2" builtinId="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tableStyles>
  <colors>
    <mruColors>
      <color rgb="FFFF99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0</xdr:col>
      <xdr:colOff>257175</xdr:colOff>
      <xdr:row>0</xdr:row>
      <xdr:rowOff>38100</xdr:rowOff>
    </xdr:from>
    <xdr:ext cx="1019175" cy="67627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323850</xdr:colOff>
      <xdr:row>0</xdr:row>
      <xdr:rowOff>95250</xdr:rowOff>
    </xdr:from>
    <xdr:ext cx="857250" cy="53340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twoCellAnchor editAs="oneCell">
    <xdr:from>
      <xdr:col>0</xdr:col>
      <xdr:colOff>254000</xdr:colOff>
      <xdr:row>0</xdr:row>
      <xdr:rowOff>38100</xdr:rowOff>
    </xdr:from>
    <xdr:to>
      <xdr:col>0</xdr:col>
      <xdr:colOff>1276350</xdr:colOff>
      <xdr:row>4</xdr:row>
      <xdr:rowOff>76200</xdr:rowOff>
    </xdr:to>
    <xdr:pic>
      <xdr:nvPicPr>
        <xdr:cNvPr id="1025" name="image2.png">
          <a:extLst>
            <a:ext uri="{FF2B5EF4-FFF2-40B4-BE49-F238E27FC236}">
              <a16:creationId xmlns:a16="http://schemas.microsoft.com/office/drawing/2014/main" id="{409E6AB6-F86C-4F94-2C7D-6A530973B420}"/>
            </a:ext>
          </a:extLst>
        </xdr:cNvPr>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4000" y="38100"/>
          <a:ext cx="1022350" cy="673100"/>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2</xdr:col>
      <xdr:colOff>67294</xdr:colOff>
      <xdr:row>0</xdr:row>
      <xdr:rowOff>17813</xdr:rowOff>
    </xdr:from>
    <xdr:ext cx="1238250" cy="7874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355930" y="17813"/>
          <a:ext cx="1238250" cy="7874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348226</xdr:colOff>
      <xdr:row>3</xdr:row>
      <xdr:rowOff>133145</xdr:rowOff>
    </xdr:from>
    <xdr:ext cx="1238250" cy="7874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348226" y="624758"/>
          <a:ext cx="1238250" cy="7874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2571750</xdr:colOff>
      <xdr:row>1</xdr:row>
      <xdr:rowOff>31750</xdr:rowOff>
    </xdr:from>
    <xdr:ext cx="1243692" cy="786452"/>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009650" y="215900"/>
          <a:ext cx="1243692" cy="786452"/>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801077</xdr:colOff>
      <xdr:row>3</xdr:row>
      <xdr:rowOff>97692</xdr:rowOff>
    </xdr:from>
    <xdr:ext cx="1238250" cy="7874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801077" y="449384"/>
          <a:ext cx="1238250" cy="7874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141111</xdr:colOff>
      <xdr:row>49</xdr:row>
      <xdr:rowOff>71556</xdr:rowOff>
    </xdr:from>
    <xdr:to>
      <xdr:col>4</xdr:col>
      <xdr:colOff>287197</xdr:colOff>
      <xdr:row>50</xdr:row>
      <xdr:rowOff>46080</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2340092" y="14241463"/>
          <a:ext cx="3062383" cy="903506"/>
        </a:xfrm>
        <a:prstGeom prst="rect">
          <a:avLst/>
        </a:prstGeom>
      </xdr:spPr>
    </xdr:pic>
    <xdr:clientData/>
  </xdr:twoCellAnchor>
  <xdr:twoCellAnchor editAs="oneCell">
    <xdr:from>
      <xdr:col>0</xdr:col>
      <xdr:colOff>1925804</xdr:colOff>
      <xdr:row>52</xdr:row>
      <xdr:rowOff>19448</xdr:rowOff>
    </xdr:from>
    <xdr:to>
      <xdr:col>5</xdr:col>
      <xdr:colOff>394387</xdr:colOff>
      <xdr:row>53</xdr:row>
      <xdr:rowOff>7454</xdr:rowOff>
    </xdr:to>
    <xdr:pic>
      <xdr:nvPicPr>
        <xdr:cNvPr id="3" name="Picture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a:stretch>
          <a:fillRect/>
        </a:stretch>
      </xdr:blipFill>
      <xdr:spPr>
        <a:xfrm>
          <a:off x="1925804" y="15676902"/>
          <a:ext cx="4383490" cy="11051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xdr:colOff>
      <xdr:row>19</xdr:row>
      <xdr:rowOff>1</xdr:rowOff>
    </xdr:from>
    <xdr:ext cx="6426200" cy="488950"/>
    <xdr:sp macro="" textlink="">
      <xdr:nvSpPr>
        <xdr:cNvPr id="2" name="Shape 6">
          <a:extLst>
            <a:ext uri="{FF2B5EF4-FFF2-40B4-BE49-F238E27FC236}">
              <a16:creationId xmlns:a16="http://schemas.microsoft.com/office/drawing/2014/main" id="{00000000-0008-0000-2000-000002000000}"/>
            </a:ext>
          </a:extLst>
        </xdr:cNvPr>
        <xdr:cNvSpPr txBox="1"/>
      </xdr:nvSpPr>
      <xdr:spPr>
        <a:xfrm>
          <a:off x="1" y="3568701"/>
          <a:ext cx="6426200" cy="4889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d.1. Aportes a capitalizar en la siguiente emisión de acciones. - d.2. Valor residual de las colocaciones de las acciones realizadas sobre la par.</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twoCellAnchor editAs="oneCell">
    <xdr:from>
      <xdr:col>3</xdr:col>
      <xdr:colOff>0</xdr:colOff>
      <xdr:row>6</xdr:row>
      <xdr:rowOff>114300</xdr:rowOff>
    </xdr:from>
    <xdr:to>
      <xdr:col>4</xdr:col>
      <xdr:colOff>163945</xdr:colOff>
      <xdr:row>10</xdr:row>
      <xdr:rowOff>63500</xdr:rowOff>
    </xdr:to>
    <xdr:sp macro="" textlink="">
      <xdr:nvSpPr>
        <xdr:cNvPr id="9218" name="Object 2" hidden="1">
          <a:extLst>
            <a:ext uri="{63B3BB69-23CF-44E3-9099-C40C66FF867C}">
              <a14:compatExt xmlns:a14="http://schemas.microsoft.com/office/drawing/2010/main" spid="_x0000_s9218"/>
            </a:ext>
            <a:ext uri="{FF2B5EF4-FFF2-40B4-BE49-F238E27FC236}">
              <a16:creationId xmlns:a16="http://schemas.microsoft.com/office/drawing/2014/main" id="{00000000-0008-0000-2000-0000022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oneCellAnchor>
    <xdr:from>
      <xdr:col>0</xdr:col>
      <xdr:colOff>38100</xdr:colOff>
      <xdr:row>8</xdr:row>
      <xdr:rowOff>19050</xdr:rowOff>
    </xdr:from>
    <xdr:ext cx="7858125" cy="542925"/>
    <xdr:sp macro="" textlink="">
      <xdr:nvSpPr>
        <xdr:cNvPr id="3" name="Shape 3">
          <a:extLst>
            <a:ext uri="{FF2B5EF4-FFF2-40B4-BE49-F238E27FC236}">
              <a16:creationId xmlns:a16="http://schemas.microsoft.com/office/drawing/2014/main" id="{00000000-0008-0000-2100-000003000000}"/>
            </a:ext>
          </a:extLst>
        </xdr:cNvPr>
        <xdr:cNvSpPr txBox="1"/>
      </xdr:nvSpPr>
      <xdr:spPr>
        <a:xfrm>
          <a:off x="1416938" y="3508538"/>
          <a:ext cx="7858125" cy="5429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el saldo corresponde al revaluo acumlado de los activos fijos según ley 125/91</a:t>
          </a:r>
          <a:endParaRPr sz="1100">
            <a:latin typeface="Calibri Light" panose="020F0302020204030204" pitchFamily="34" charset="0"/>
            <a:cs typeface="Calibri Light" panose="020F0302020204030204" pitchFamily="34" charset="0"/>
          </a:endParaRPr>
        </a:p>
      </xdr:txBody>
    </xdr:sp>
    <xdr:clientData fLocksWithSheet="0"/>
  </xdr:oneCellAnchor>
  <xdr:oneCellAnchor>
    <xdr:from>
      <xdr:col>0</xdr:col>
      <xdr:colOff>38100</xdr:colOff>
      <xdr:row>13</xdr:row>
      <xdr:rowOff>0</xdr:rowOff>
    </xdr:from>
    <xdr:ext cx="7858125" cy="552450"/>
    <xdr:sp macro="" textlink="">
      <xdr:nvSpPr>
        <xdr:cNvPr id="4" name="Shape 4">
          <a:extLst>
            <a:ext uri="{FF2B5EF4-FFF2-40B4-BE49-F238E27FC236}">
              <a16:creationId xmlns:a16="http://schemas.microsoft.com/office/drawing/2014/main" id="{00000000-0008-0000-2100-000004000000}"/>
            </a:ext>
          </a:extLst>
        </xdr:cNvPr>
        <xdr:cNvSpPr txBox="1"/>
      </xdr:nvSpPr>
      <xdr:spPr>
        <a:xfrm>
          <a:off x="1416938" y="3503775"/>
          <a:ext cx="7858125" cy="5524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saldo acumulado de Reserva Legal, calculado en 5% sobre el resultado despues del Impuesto a la Renta.</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oneCellAnchor>
    <xdr:from>
      <xdr:col>0</xdr:col>
      <xdr:colOff>38100</xdr:colOff>
      <xdr:row>16</xdr:row>
      <xdr:rowOff>152400</xdr:rowOff>
    </xdr:from>
    <xdr:ext cx="7858125" cy="571500"/>
    <xdr:sp macro="" textlink="">
      <xdr:nvSpPr>
        <xdr:cNvPr id="5" name="Shape 5">
          <a:extLst>
            <a:ext uri="{FF2B5EF4-FFF2-40B4-BE49-F238E27FC236}">
              <a16:creationId xmlns:a16="http://schemas.microsoft.com/office/drawing/2014/main" id="{00000000-0008-0000-2100-000005000000}"/>
            </a:ext>
          </a:extLst>
        </xdr:cNvPr>
        <xdr:cNvSpPr txBox="1"/>
      </xdr:nvSpPr>
      <xdr:spPr>
        <a:xfrm>
          <a:off x="1416938" y="3499013"/>
          <a:ext cx="7858125" cy="5619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Reserva constituida por Asamblea Ordinaria  con el fin de fortalecer el capital de la entidad</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Z1000"/>
  <sheetViews>
    <sheetView showGridLines="0" topLeftCell="A23" workbookViewId="0">
      <selection activeCell="B36" sqref="B36"/>
    </sheetView>
  </sheetViews>
  <sheetFormatPr baseColWidth="10" defaultColWidth="14.42578125" defaultRowHeight="15" customHeight="1" x14ac:dyDescent="0.25"/>
  <cols>
    <col min="1" max="1" width="21.42578125" style="41" customWidth="1"/>
    <col min="2" max="2" width="10.140625" style="41" customWidth="1"/>
    <col min="3" max="3" width="61.5703125" style="41" customWidth="1"/>
    <col min="4" max="4" width="14.85546875" style="41" customWidth="1"/>
    <col min="5" max="5" width="49.85546875" style="41" customWidth="1"/>
    <col min="6" max="6" width="6.7109375" style="41" customWidth="1"/>
    <col min="7" max="26" width="11.42578125" style="41" customWidth="1"/>
    <col min="27" max="16384" width="14.42578125" style="41"/>
  </cols>
  <sheetData>
    <row r="1" spans="1:26" ht="12.75" customHeight="1" x14ac:dyDescent="0.25">
      <c r="A1" s="39"/>
      <c r="B1" s="40" t="s">
        <v>0</v>
      </c>
      <c r="C1" s="634" t="s">
        <v>1</v>
      </c>
      <c r="D1" s="39"/>
      <c r="E1" s="39"/>
      <c r="F1" s="39"/>
      <c r="G1" s="39"/>
      <c r="H1" s="39"/>
      <c r="I1" s="39"/>
      <c r="J1" s="39"/>
      <c r="K1" s="39"/>
      <c r="L1" s="39"/>
      <c r="M1" s="39"/>
      <c r="N1" s="39"/>
      <c r="O1" s="39"/>
      <c r="P1" s="39"/>
      <c r="Q1" s="39"/>
      <c r="R1" s="39"/>
      <c r="S1" s="39"/>
      <c r="T1" s="39"/>
      <c r="U1" s="39"/>
      <c r="V1" s="39"/>
      <c r="W1" s="39"/>
      <c r="X1" s="39"/>
      <c r="Y1" s="39"/>
      <c r="Z1" s="39"/>
    </row>
    <row r="2" spans="1:26" ht="12.75" customHeight="1" x14ac:dyDescent="0.25">
      <c r="A2" s="39"/>
      <c r="B2" s="48"/>
      <c r="C2" s="48"/>
      <c r="D2" s="42"/>
      <c r="E2" s="39"/>
      <c r="F2" s="39"/>
      <c r="G2" s="39"/>
      <c r="H2" s="39"/>
      <c r="I2" s="39"/>
      <c r="J2" s="39"/>
      <c r="K2" s="39"/>
      <c r="L2" s="39"/>
      <c r="M2" s="39"/>
      <c r="N2" s="39"/>
      <c r="O2" s="39"/>
      <c r="P2" s="39"/>
      <c r="Q2" s="39"/>
      <c r="R2" s="39"/>
      <c r="S2" s="39">
        <v>1</v>
      </c>
      <c r="T2" s="39" t="s">
        <v>2</v>
      </c>
      <c r="U2" s="39"/>
      <c r="V2" s="39"/>
      <c r="W2" s="39"/>
      <c r="X2" s="39"/>
      <c r="Y2" s="39"/>
      <c r="Z2" s="39"/>
    </row>
    <row r="3" spans="1:26" ht="12.75" customHeight="1" x14ac:dyDescent="0.25">
      <c r="A3" s="39"/>
      <c r="B3" s="48"/>
      <c r="C3" s="48"/>
      <c r="D3" s="42"/>
      <c r="E3" s="39"/>
      <c r="F3" s="39"/>
      <c r="G3" s="39"/>
      <c r="H3" s="39"/>
      <c r="I3" s="39"/>
      <c r="J3" s="39"/>
      <c r="K3" s="39"/>
      <c r="L3" s="39"/>
      <c r="M3" s="39"/>
      <c r="N3" s="39"/>
      <c r="O3" s="39"/>
      <c r="P3" s="39"/>
      <c r="Q3" s="39"/>
      <c r="R3" s="39"/>
      <c r="S3" s="39">
        <v>2</v>
      </c>
      <c r="T3" s="39" t="s">
        <v>3</v>
      </c>
      <c r="U3" s="39"/>
      <c r="V3" s="39"/>
      <c r="W3" s="39"/>
      <c r="X3" s="39"/>
      <c r="Y3" s="39"/>
      <c r="Z3" s="39"/>
    </row>
    <row r="4" spans="1:26" ht="12.75" customHeight="1" x14ac:dyDescent="0.25">
      <c r="A4" s="39"/>
      <c r="B4" s="48"/>
      <c r="C4" s="48"/>
      <c r="D4" s="42"/>
      <c r="E4" s="39"/>
      <c r="F4" s="39"/>
      <c r="G4" s="39"/>
      <c r="H4" s="39"/>
      <c r="I4" s="39"/>
      <c r="J4" s="39"/>
      <c r="K4" s="39"/>
      <c r="L4" s="39"/>
      <c r="M4" s="39"/>
      <c r="N4" s="39"/>
      <c r="O4" s="39"/>
      <c r="P4" s="39"/>
      <c r="Q4" s="39"/>
      <c r="R4" s="39"/>
      <c r="S4" s="39">
        <v>3</v>
      </c>
      <c r="T4" s="39" t="s">
        <v>4</v>
      </c>
      <c r="U4" s="39"/>
      <c r="V4" s="39"/>
      <c r="W4" s="39"/>
      <c r="X4" s="39"/>
      <c r="Y4" s="39"/>
      <c r="Z4" s="39"/>
    </row>
    <row r="5" spans="1:26" ht="12.75" customHeight="1" x14ac:dyDescent="0.25">
      <c r="A5" s="39"/>
      <c r="B5" s="48"/>
      <c r="C5" s="48"/>
      <c r="D5" s="42"/>
      <c r="E5" s="39"/>
      <c r="F5" s="39"/>
      <c r="G5" s="39"/>
      <c r="H5" s="39"/>
      <c r="I5" s="39"/>
      <c r="J5" s="39"/>
      <c r="K5" s="39"/>
      <c r="L5" s="39"/>
      <c r="M5" s="39"/>
      <c r="N5" s="39"/>
      <c r="O5" s="39"/>
      <c r="P5" s="39"/>
      <c r="Q5" s="39"/>
      <c r="R5" s="39"/>
      <c r="S5" s="39">
        <v>4</v>
      </c>
      <c r="T5" s="39" t="s">
        <v>5</v>
      </c>
      <c r="U5" s="39"/>
      <c r="V5" s="39"/>
      <c r="W5" s="39"/>
      <c r="X5" s="39"/>
      <c r="Y5" s="39"/>
      <c r="Z5" s="39"/>
    </row>
    <row r="6" spans="1:26" ht="12.75" customHeight="1" x14ac:dyDescent="0.25">
      <c r="A6" s="40" t="s">
        <v>6</v>
      </c>
      <c r="B6" s="635">
        <v>45473</v>
      </c>
      <c r="C6" s="48"/>
      <c r="D6" s="42"/>
      <c r="E6" s="39"/>
      <c r="F6" s="39"/>
      <c r="G6" s="39"/>
      <c r="H6" s="39"/>
      <c r="I6" s="39"/>
      <c r="J6" s="39"/>
      <c r="K6" s="39"/>
      <c r="L6" s="39"/>
      <c r="M6" s="39"/>
      <c r="N6" s="39"/>
      <c r="O6" s="39"/>
      <c r="P6" s="39"/>
      <c r="Q6" s="39"/>
      <c r="R6" s="39"/>
      <c r="S6" s="39">
        <v>5</v>
      </c>
      <c r="T6" s="39" t="s">
        <v>7</v>
      </c>
      <c r="U6" s="39"/>
      <c r="V6" s="39"/>
      <c r="W6" s="39"/>
      <c r="X6" s="39"/>
      <c r="Y6" s="39"/>
      <c r="Z6" s="39"/>
    </row>
    <row r="7" spans="1:26" ht="12.75" hidden="1" customHeight="1" x14ac:dyDescent="0.25">
      <c r="A7" s="188"/>
      <c r="B7" s="188"/>
      <c r="C7" s="188"/>
      <c r="D7" s="189"/>
      <c r="E7" s="39"/>
      <c r="F7" s="39"/>
      <c r="G7" s="39"/>
      <c r="H7" s="39"/>
      <c r="I7" s="39"/>
      <c r="J7" s="39"/>
      <c r="K7" s="39"/>
      <c r="L7" s="39"/>
      <c r="M7" s="39"/>
      <c r="N7" s="39"/>
      <c r="O7" s="39"/>
      <c r="P7" s="39"/>
      <c r="Q7" s="39"/>
      <c r="R7" s="39"/>
      <c r="S7" s="39">
        <v>6</v>
      </c>
      <c r="T7" s="39" t="s">
        <v>8</v>
      </c>
      <c r="U7" s="39"/>
      <c r="V7" s="39"/>
      <c r="W7" s="39"/>
      <c r="X7" s="39"/>
      <c r="Y7" s="39"/>
      <c r="Z7" s="39"/>
    </row>
    <row r="8" spans="1:26" ht="12.75" customHeight="1" x14ac:dyDescent="0.25">
      <c r="A8" s="43"/>
      <c r="B8" s="39"/>
      <c r="C8" s="39"/>
      <c r="D8" s="42"/>
      <c r="E8" s="39"/>
      <c r="F8" s="39"/>
      <c r="G8" s="39"/>
      <c r="H8" s="39"/>
      <c r="I8" s="39"/>
      <c r="J8" s="39"/>
      <c r="K8" s="39"/>
      <c r="L8" s="39"/>
      <c r="M8" s="39"/>
      <c r="N8" s="39"/>
      <c r="O8" s="39"/>
      <c r="P8" s="39"/>
      <c r="Q8" s="39"/>
      <c r="R8" s="39"/>
      <c r="S8" s="39">
        <v>7</v>
      </c>
      <c r="T8" s="39" t="s">
        <v>9</v>
      </c>
      <c r="U8" s="39"/>
      <c r="V8" s="39"/>
      <c r="W8" s="39"/>
      <c r="X8" s="39"/>
      <c r="Y8" s="39"/>
      <c r="Z8" s="39"/>
    </row>
    <row r="9" spans="1:26" ht="26.25" customHeight="1" x14ac:dyDescent="0.25">
      <c r="A9" s="39"/>
      <c r="B9" s="190"/>
      <c r="C9" s="191" t="s">
        <v>10</v>
      </c>
      <c r="D9" s="192" t="s">
        <v>11</v>
      </c>
      <c r="E9" s="39"/>
      <c r="F9" s="39"/>
      <c r="G9" s="39"/>
      <c r="H9" s="39"/>
      <c r="I9" s="39"/>
      <c r="J9" s="39"/>
      <c r="K9" s="39"/>
      <c r="L9" s="39"/>
      <c r="M9" s="39"/>
      <c r="N9" s="39"/>
      <c r="O9" s="39"/>
      <c r="P9" s="39"/>
      <c r="Q9" s="39"/>
      <c r="R9" s="39"/>
      <c r="S9" s="39">
        <v>8</v>
      </c>
      <c r="T9" s="39" t="s">
        <v>12</v>
      </c>
      <c r="U9" s="39"/>
      <c r="V9" s="39"/>
      <c r="W9" s="39"/>
      <c r="X9" s="39"/>
      <c r="Y9" s="39"/>
      <c r="Z9" s="39"/>
    </row>
    <row r="10" spans="1:26" ht="26.25" customHeight="1" x14ac:dyDescent="0.25">
      <c r="A10" s="39"/>
      <c r="B10" s="193" t="s">
        <v>13</v>
      </c>
      <c r="C10" s="194"/>
      <c r="D10" s="195"/>
      <c r="E10" s="39"/>
      <c r="F10" s="39"/>
      <c r="G10" s="39"/>
      <c r="H10" s="39"/>
      <c r="I10" s="39"/>
      <c r="J10" s="39"/>
      <c r="K10" s="39"/>
      <c r="L10" s="39"/>
      <c r="M10" s="39"/>
      <c r="N10" s="39"/>
      <c r="O10" s="39"/>
      <c r="P10" s="39"/>
      <c r="Q10" s="39"/>
      <c r="R10" s="39"/>
      <c r="S10" s="39">
        <v>9</v>
      </c>
      <c r="T10" s="39" t="s">
        <v>14</v>
      </c>
      <c r="U10" s="39"/>
      <c r="V10" s="39"/>
      <c r="W10" s="39"/>
      <c r="X10" s="39"/>
      <c r="Y10" s="39"/>
      <c r="Z10" s="39"/>
    </row>
    <row r="11" spans="1:26" ht="12.75" customHeight="1" x14ac:dyDescent="0.25">
      <c r="A11" s="42"/>
      <c r="B11" s="196"/>
      <c r="C11" s="39" t="s">
        <v>15</v>
      </c>
      <c r="D11" s="197" t="s">
        <v>16</v>
      </c>
      <c r="E11" s="39"/>
      <c r="F11" s="39"/>
      <c r="G11" s="39"/>
      <c r="H11" s="39"/>
      <c r="I11" s="39"/>
      <c r="J11" s="39"/>
      <c r="K11" s="39"/>
      <c r="L11" s="39"/>
      <c r="M11" s="39"/>
      <c r="N11" s="39"/>
      <c r="O11" s="39"/>
      <c r="P11" s="39"/>
      <c r="Q11" s="39"/>
      <c r="R11" s="39"/>
      <c r="S11" s="39">
        <v>10</v>
      </c>
      <c r="T11" s="39" t="s">
        <v>17</v>
      </c>
      <c r="U11" s="39"/>
      <c r="V11" s="39"/>
      <c r="W11" s="39"/>
      <c r="X11" s="39"/>
      <c r="Y11" s="39"/>
      <c r="Z11" s="39"/>
    </row>
    <row r="12" spans="1:26" ht="12.75" customHeight="1" x14ac:dyDescent="0.25">
      <c r="A12" s="42"/>
      <c r="B12" s="196"/>
      <c r="C12" s="39" t="s">
        <v>18</v>
      </c>
      <c r="D12" s="197" t="s">
        <v>19</v>
      </c>
      <c r="E12" s="39"/>
      <c r="F12" s="39"/>
      <c r="G12" s="39"/>
      <c r="H12" s="39"/>
      <c r="I12" s="39"/>
      <c r="J12" s="39"/>
      <c r="K12" s="39"/>
      <c r="L12" s="39"/>
      <c r="M12" s="39"/>
      <c r="N12" s="39"/>
      <c r="O12" s="39"/>
      <c r="P12" s="39"/>
      <c r="Q12" s="39"/>
      <c r="R12" s="39"/>
      <c r="S12" s="39">
        <v>11</v>
      </c>
      <c r="T12" s="39" t="s">
        <v>20</v>
      </c>
      <c r="U12" s="39"/>
      <c r="V12" s="39"/>
      <c r="W12" s="39"/>
      <c r="X12" s="39"/>
      <c r="Y12" s="39"/>
      <c r="Z12" s="39"/>
    </row>
    <row r="13" spans="1:26" ht="12.75" customHeight="1" x14ac:dyDescent="0.25">
      <c r="A13" s="42"/>
      <c r="B13" s="193" t="s">
        <v>21</v>
      </c>
      <c r="C13" s="39"/>
      <c r="D13" s="197" t="s">
        <v>22</v>
      </c>
      <c r="E13" s="39"/>
      <c r="F13" s="39"/>
      <c r="G13" s="39"/>
      <c r="H13" s="39"/>
      <c r="I13" s="39"/>
      <c r="J13" s="39"/>
      <c r="K13" s="39"/>
      <c r="L13" s="39"/>
      <c r="M13" s="39"/>
      <c r="N13" s="39"/>
      <c r="O13" s="39"/>
      <c r="P13" s="39"/>
      <c r="Q13" s="39"/>
      <c r="R13" s="39"/>
      <c r="S13" s="39">
        <v>12</v>
      </c>
      <c r="T13" s="39" t="s">
        <v>23</v>
      </c>
      <c r="U13" s="39"/>
      <c r="V13" s="39"/>
      <c r="W13" s="39"/>
      <c r="X13" s="39"/>
      <c r="Y13" s="39"/>
      <c r="Z13" s="39"/>
    </row>
    <row r="14" spans="1:26" ht="12.75" customHeight="1" x14ac:dyDescent="0.25">
      <c r="A14" s="42"/>
      <c r="B14" s="196"/>
      <c r="C14" s="39" t="s">
        <v>24</v>
      </c>
      <c r="D14" s="198" t="s">
        <v>25</v>
      </c>
      <c r="E14" s="39"/>
      <c r="F14" s="39"/>
      <c r="G14" s="39"/>
      <c r="H14" s="39"/>
      <c r="I14" s="39"/>
      <c r="J14" s="39"/>
      <c r="K14" s="39"/>
      <c r="L14" s="39"/>
      <c r="M14" s="39"/>
      <c r="N14" s="39"/>
      <c r="O14" s="39"/>
      <c r="P14" s="39"/>
      <c r="Q14" s="39"/>
      <c r="R14" s="39"/>
      <c r="S14" s="39"/>
      <c r="T14" s="39"/>
      <c r="U14" s="39"/>
      <c r="V14" s="39"/>
      <c r="W14" s="39"/>
      <c r="X14" s="39"/>
      <c r="Y14" s="39"/>
      <c r="Z14" s="39"/>
    </row>
    <row r="15" spans="1:26" ht="12.75" customHeight="1" x14ac:dyDescent="0.25">
      <c r="A15" s="42"/>
      <c r="B15" s="196"/>
      <c r="C15" s="39" t="s">
        <v>26</v>
      </c>
      <c r="D15" s="198" t="s">
        <v>27</v>
      </c>
      <c r="E15" s="39"/>
      <c r="F15" s="39"/>
      <c r="G15" s="39"/>
      <c r="H15" s="39"/>
      <c r="I15" s="39"/>
      <c r="J15" s="39"/>
      <c r="K15" s="39"/>
      <c r="L15" s="39"/>
      <c r="M15" s="39"/>
      <c r="N15" s="39"/>
      <c r="O15" s="39"/>
      <c r="P15" s="39"/>
      <c r="Q15" s="39"/>
      <c r="R15" s="39"/>
      <c r="S15" s="39"/>
      <c r="T15" s="39"/>
      <c r="U15" s="39"/>
      <c r="V15" s="39"/>
      <c r="W15" s="39"/>
      <c r="X15" s="39"/>
      <c r="Y15" s="39"/>
      <c r="Z15" s="39"/>
    </row>
    <row r="16" spans="1:26" ht="12.75" customHeight="1" x14ac:dyDescent="0.25">
      <c r="A16" s="42"/>
      <c r="B16" s="196"/>
      <c r="C16" s="39" t="s">
        <v>28</v>
      </c>
      <c r="D16" s="198" t="s">
        <v>29</v>
      </c>
      <c r="E16" s="39"/>
      <c r="F16" s="39"/>
      <c r="G16" s="39"/>
      <c r="H16" s="39"/>
      <c r="I16" s="39"/>
      <c r="J16" s="39"/>
      <c r="K16" s="39"/>
      <c r="L16" s="39"/>
      <c r="M16" s="39"/>
      <c r="N16" s="39"/>
      <c r="O16" s="39"/>
      <c r="P16" s="39"/>
      <c r="Q16" s="39"/>
      <c r="R16" s="39"/>
      <c r="S16" s="39"/>
      <c r="T16" s="39"/>
      <c r="U16" s="39"/>
      <c r="V16" s="39"/>
      <c r="W16" s="39"/>
      <c r="X16" s="39"/>
      <c r="Y16" s="39"/>
      <c r="Z16" s="39"/>
    </row>
    <row r="17" spans="1:26" ht="12.75" customHeight="1" x14ac:dyDescent="0.25">
      <c r="A17" s="42"/>
      <c r="B17" s="196"/>
      <c r="C17" s="39" t="s">
        <v>30</v>
      </c>
      <c r="D17" s="198" t="s">
        <v>31</v>
      </c>
      <c r="E17" s="39"/>
      <c r="F17" s="39"/>
      <c r="G17" s="39"/>
      <c r="H17" s="39"/>
      <c r="I17" s="39"/>
      <c r="J17" s="39"/>
      <c r="K17" s="39"/>
      <c r="L17" s="39"/>
      <c r="M17" s="39"/>
      <c r="N17" s="39"/>
      <c r="O17" s="39"/>
      <c r="P17" s="39"/>
      <c r="Q17" s="39"/>
      <c r="R17" s="39"/>
      <c r="S17" s="39"/>
      <c r="T17" s="39"/>
      <c r="U17" s="39"/>
      <c r="V17" s="39"/>
      <c r="W17" s="39"/>
      <c r="X17" s="39"/>
      <c r="Y17" s="39"/>
      <c r="Z17" s="39"/>
    </row>
    <row r="18" spans="1:26" ht="12.75" customHeight="1" x14ac:dyDescent="0.25">
      <c r="A18" s="42"/>
      <c r="B18" s="196"/>
      <c r="C18" s="39" t="s">
        <v>28</v>
      </c>
      <c r="D18" s="197" t="s">
        <v>32</v>
      </c>
      <c r="E18" s="39"/>
      <c r="F18" s="39"/>
      <c r="G18" s="39"/>
      <c r="H18" s="39"/>
      <c r="I18" s="39"/>
      <c r="J18" s="39"/>
      <c r="K18" s="39"/>
      <c r="L18" s="39"/>
      <c r="M18" s="39"/>
      <c r="N18" s="39"/>
      <c r="O18" s="39"/>
      <c r="P18" s="39"/>
      <c r="Q18" s="39"/>
      <c r="R18" s="39"/>
      <c r="S18" s="39"/>
      <c r="T18" s="39"/>
      <c r="U18" s="39"/>
      <c r="V18" s="39"/>
      <c r="W18" s="39"/>
      <c r="X18" s="39"/>
      <c r="Y18" s="39"/>
      <c r="Z18" s="39"/>
    </row>
    <row r="19" spans="1:26" ht="12.75" customHeight="1" x14ac:dyDescent="0.25">
      <c r="A19" s="42"/>
      <c r="B19" s="196"/>
      <c r="C19" s="39" t="s">
        <v>33</v>
      </c>
      <c r="D19" s="198" t="s">
        <v>34</v>
      </c>
      <c r="E19" s="39"/>
      <c r="F19" s="39"/>
      <c r="G19" s="39"/>
      <c r="H19" s="39"/>
      <c r="I19" s="39"/>
      <c r="J19" s="39"/>
      <c r="K19" s="39"/>
      <c r="L19" s="39"/>
      <c r="M19" s="39"/>
      <c r="N19" s="39"/>
      <c r="O19" s="39"/>
      <c r="P19" s="39"/>
      <c r="Q19" s="39"/>
      <c r="R19" s="39"/>
      <c r="S19" s="39"/>
      <c r="T19" s="39"/>
      <c r="U19" s="39"/>
      <c r="V19" s="39"/>
      <c r="W19" s="39"/>
      <c r="X19" s="39"/>
      <c r="Y19" s="39"/>
      <c r="Z19" s="39"/>
    </row>
    <row r="20" spans="1:26" ht="12.75" customHeight="1" x14ac:dyDescent="0.25">
      <c r="A20" s="42"/>
      <c r="B20" s="196"/>
      <c r="C20" s="39" t="s">
        <v>35</v>
      </c>
      <c r="D20" s="198" t="s">
        <v>36</v>
      </c>
      <c r="E20" s="39"/>
      <c r="F20" s="39"/>
      <c r="G20" s="39"/>
      <c r="H20" s="39"/>
      <c r="I20" s="39"/>
      <c r="J20" s="39"/>
      <c r="K20" s="39"/>
      <c r="L20" s="39"/>
      <c r="M20" s="39"/>
      <c r="N20" s="39"/>
      <c r="O20" s="39"/>
      <c r="P20" s="39"/>
      <c r="Q20" s="39"/>
      <c r="R20" s="39"/>
      <c r="S20" s="39"/>
      <c r="T20" s="39"/>
      <c r="U20" s="39"/>
      <c r="V20" s="39"/>
      <c r="W20" s="39"/>
      <c r="X20" s="39"/>
      <c r="Y20" s="39"/>
      <c r="Z20" s="39"/>
    </row>
    <row r="21" spans="1:26" ht="12.75" customHeight="1" x14ac:dyDescent="0.25">
      <c r="A21" s="42"/>
      <c r="B21" s="196"/>
      <c r="C21" s="39" t="s">
        <v>37</v>
      </c>
      <c r="D21" s="198" t="s">
        <v>38</v>
      </c>
      <c r="E21" s="39"/>
      <c r="F21" s="39"/>
      <c r="G21" s="39"/>
      <c r="H21" s="39"/>
      <c r="I21" s="39"/>
      <c r="J21" s="39"/>
      <c r="K21" s="39"/>
      <c r="L21" s="39"/>
      <c r="M21" s="39"/>
      <c r="N21" s="39"/>
      <c r="O21" s="39"/>
      <c r="P21" s="39"/>
      <c r="Q21" s="39"/>
      <c r="R21" s="39"/>
      <c r="S21" s="39"/>
      <c r="T21" s="39"/>
      <c r="U21" s="39"/>
      <c r="V21" s="39"/>
      <c r="W21" s="39"/>
      <c r="X21" s="39"/>
      <c r="Y21" s="39"/>
      <c r="Z21" s="39"/>
    </row>
    <row r="22" spans="1:26" ht="12.75" customHeight="1" x14ac:dyDescent="0.25">
      <c r="A22" s="42"/>
      <c r="B22" s="196"/>
      <c r="C22" s="39" t="s">
        <v>39</v>
      </c>
      <c r="D22" s="198" t="s">
        <v>40</v>
      </c>
      <c r="E22" s="39"/>
      <c r="F22" s="39"/>
      <c r="G22" s="39"/>
      <c r="H22" s="39"/>
      <c r="I22" s="39"/>
      <c r="J22" s="39"/>
      <c r="K22" s="39"/>
      <c r="L22" s="39"/>
      <c r="M22" s="39"/>
      <c r="N22" s="39"/>
      <c r="O22" s="39"/>
      <c r="P22" s="39"/>
      <c r="Q22" s="39"/>
      <c r="R22" s="39"/>
      <c r="S22" s="39"/>
      <c r="T22" s="39"/>
      <c r="U22" s="39"/>
      <c r="V22" s="39"/>
      <c r="W22" s="39"/>
      <c r="X22" s="39"/>
      <c r="Y22" s="39"/>
      <c r="Z22" s="39"/>
    </row>
    <row r="23" spans="1:26" ht="12.75" customHeight="1" x14ac:dyDescent="0.25">
      <c r="A23" s="42"/>
      <c r="B23" s="196"/>
      <c r="C23" s="39" t="s">
        <v>41</v>
      </c>
      <c r="D23" s="197" t="s">
        <v>42</v>
      </c>
      <c r="E23" s="39"/>
      <c r="F23" s="39"/>
      <c r="G23" s="39"/>
      <c r="H23" s="39"/>
      <c r="I23" s="39"/>
      <c r="J23" s="39"/>
      <c r="K23" s="39"/>
      <c r="L23" s="39"/>
      <c r="M23" s="39"/>
      <c r="N23" s="39"/>
      <c r="O23" s="39"/>
      <c r="P23" s="39"/>
      <c r="Q23" s="39"/>
      <c r="R23" s="39"/>
      <c r="S23" s="39"/>
      <c r="T23" s="39"/>
      <c r="U23" s="39"/>
      <c r="V23" s="39"/>
      <c r="W23" s="39"/>
      <c r="X23" s="39"/>
      <c r="Y23" s="39"/>
      <c r="Z23" s="39"/>
    </row>
    <row r="24" spans="1:26" ht="12.75" customHeight="1" x14ac:dyDescent="0.25">
      <c r="A24" s="42"/>
      <c r="B24" s="196"/>
      <c r="C24" s="39" t="s">
        <v>43</v>
      </c>
      <c r="D24" s="197" t="s">
        <v>44</v>
      </c>
      <c r="E24" s="39"/>
      <c r="F24" s="39"/>
      <c r="G24" s="39"/>
      <c r="H24" s="39"/>
      <c r="I24" s="39"/>
      <c r="J24" s="39"/>
      <c r="K24" s="39"/>
      <c r="L24" s="39"/>
      <c r="M24" s="39"/>
      <c r="N24" s="39"/>
      <c r="O24" s="39"/>
      <c r="P24" s="39"/>
      <c r="Q24" s="39"/>
      <c r="R24" s="39"/>
      <c r="S24" s="39"/>
      <c r="T24" s="39"/>
      <c r="U24" s="39"/>
      <c r="V24" s="39"/>
      <c r="W24" s="39"/>
      <c r="X24" s="39"/>
      <c r="Y24" s="39"/>
      <c r="Z24" s="39"/>
    </row>
    <row r="25" spans="1:26" ht="12.75" customHeight="1" x14ac:dyDescent="0.25">
      <c r="A25" s="42"/>
      <c r="B25" s="196"/>
      <c r="C25" s="39" t="s">
        <v>45</v>
      </c>
      <c r="D25" s="197" t="s">
        <v>46</v>
      </c>
      <c r="E25" s="39"/>
      <c r="F25" s="39"/>
      <c r="G25" s="39"/>
      <c r="H25" s="39"/>
      <c r="I25" s="39"/>
      <c r="J25" s="39"/>
      <c r="K25" s="39"/>
      <c r="L25" s="39"/>
      <c r="M25" s="39"/>
      <c r="N25" s="39"/>
      <c r="O25" s="39"/>
      <c r="P25" s="39"/>
      <c r="Q25" s="39"/>
      <c r="R25" s="39"/>
      <c r="S25" s="39"/>
      <c r="T25" s="39"/>
      <c r="U25" s="39"/>
      <c r="V25" s="39"/>
      <c r="W25" s="39"/>
      <c r="X25" s="39"/>
      <c r="Y25" s="39"/>
      <c r="Z25" s="39"/>
    </row>
    <row r="26" spans="1:26" ht="12.75" customHeight="1" x14ac:dyDescent="0.25">
      <c r="A26" s="42"/>
      <c r="B26" s="196"/>
      <c r="C26" s="39" t="s">
        <v>47</v>
      </c>
      <c r="D26" s="198" t="s">
        <v>48</v>
      </c>
      <c r="E26" s="39"/>
      <c r="F26" s="39"/>
      <c r="G26" s="39"/>
      <c r="H26" s="39"/>
      <c r="I26" s="39"/>
      <c r="J26" s="39"/>
      <c r="K26" s="39"/>
      <c r="L26" s="39"/>
      <c r="M26" s="39"/>
      <c r="N26" s="39"/>
      <c r="O26" s="39"/>
      <c r="P26" s="39"/>
      <c r="Q26" s="39"/>
      <c r="R26" s="39"/>
      <c r="S26" s="39"/>
      <c r="T26" s="39"/>
      <c r="U26" s="39"/>
      <c r="V26" s="39"/>
      <c r="W26" s="39"/>
      <c r="X26" s="39"/>
      <c r="Y26" s="39"/>
      <c r="Z26" s="39"/>
    </row>
    <row r="27" spans="1:26" ht="12.75" customHeight="1" x14ac:dyDescent="0.25">
      <c r="A27" s="42"/>
      <c r="B27" s="196"/>
      <c r="C27" s="39" t="s">
        <v>49</v>
      </c>
      <c r="D27" s="198" t="s">
        <v>50</v>
      </c>
      <c r="E27" s="39"/>
      <c r="F27" s="39"/>
      <c r="G27" s="39"/>
      <c r="H27" s="39"/>
      <c r="I27" s="39"/>
      <c r="J27" s="39"/>
      <c r="K27" s="39"/>
      <c r="L27" s="39"/>
      <c r="M27" s="39"/>
      <c r="N27" s="39"/>
      <c r="O27" s="39"/>
      <c r="P27" s="39"/>
      <c r="Q27" s="39"/>
      <c r="R27" s="39"/>
      <c r="S27" s="39"/>
      <c r="T27" s="39"/>
      <c r="U27" s="39"/>
      <c r="V27" s="39"/>
      <c r="W27" s="39"/>
      <c r="X27" s="39"/>
      <c r="Y27" s="39"/>
      <c r="Z27" s="39"/>
    </row>
    <row r="28" spans="1:26" ht="12.75" customHeight="1" x14ac:dyDescent="0.25">
      <c r="A28" s="42"/>
      <c r="B28" s="196"/>
      <c r="C28" s="39" t="s">
        <v>51</v>
      </c>
      <c r="D28" s="198" t="s">
        <v>52</v>
      </c>
      <c r="E28" s="39"/>
      <c r="F28" s="39"/>
      <c r="G28" s="39"/>
      <c r="H28" s="39"/>
      <c r="I28" s="39"/>
      <c r="J28" s="39"/>
      <c r="K28" s="39"/>
      <c r="L28" s="39"/>
      <c r="M28" s="39"/>
      <c r="N28" s="39"/>
      <c r="O28" s="39"/>
      <c r="P28" s="39"/>
      <c r="Q28" s="39"/>
      <c r="R28" s="39"/>
      <c r="S28" s="39"/>
      <c r="T28" s="39"/>
      <c r="U28" s="39"/>
      <c r="V28" s="39"/>
      <c r="W28" s="39"/>
      <c r="X28" s="39"/>
      <c r="Y28" s="39"/>
      <c r="Z28" s="39"/>
    </row>
    <row r="29" spans="1:26" ht="12.75" customHeight="1" x14ac:dyDescent="0.25">
      <c r="A29" s="42"/>
      <c r="B29" s="196"/>
      <c r="C29" s="39" t="s">
        <v>53</v>
      </c>
      <c r="D29" s="197" t="s">
        <v>54</v>
      </c>
      <c r="E29" s="39"/>
      <c r="F29" s="39"/>
      <c r="G29" s="39"/>
      <c r="H29" s="39"/>
      <c r="I29" s="39"/>
      <c r="J29" s="39"/>
      <c r="K29" s="39"/>
      <c r="L29" s="39"/>
      <c r="M29" s="39"/>
      <c r="N29" s="39"/>
      <c r="O29" s="39"/>
      <c r="P29" s="39"/>
      <c r="Q29" s="39"/>
      <c r="R29" s="39"/>
      <c r="S29" s="39"/>
      <c r="T29" s="39"/>
      <c r="U29" s="39"/>
      <c r="V29" s="39"/>
      <c r="W29" s="39"/>
      <c r="X29" s="39"/>
      <c r="Y29" s="39"/>
      <c r="Z29" s="39"/>
    </row>
    <row r="30" spans="1:26" ht="12.75" customHeight="1" x14ac:dyDescent="0.25">
      <c r="A30" s="42"/>
      <c r="B30" s="196"/>
      <c r="C30" s="39" t="s">
        <v>55</v>
      </c>
      <c r="D30" s="197" t="s">
        <v>56</v>
      </c>
      <c r="E30" s="39"/>
      <c r="F30" s="39"/>
      <c r="G30" s="39"/>
      <c r="H30" s="39"/>
      <c r="I30" s="39"/>
      <c r="J30" s="39"/>
      <c r="K30" s="39"/>
      <c r="L30" s="39"/>
      <c r="M30" s="39"/>
      <c r="N30" s="39"/>
      <c r="O30" s="39"/>
      <c r="P30" s="39"/>
      <c r="Q30" s="39"/>
      <c r="R30" s="39"/>
      <c r="S30" s="39"/>
      <c r="T30" s="39"/>
      <c r="U30" s="39"/>
      <c r="V30" s="39"/>
      <c r="W30" s="39"/>
      <c r="X30" s="39"/>
      <c r="Y30" s="39"/>
      <c r="Z30" s="39"/>
    </row>
    <row r="31" spans="1:26" ht="12.75" customHeight="1" x14ac:dyDescent="0.25">
      <c r="A31" s="42"/>
      <c r="B31" s="196"/>
      <c r="C31" s="39" t="s">
        <v>57</v>
      </c>
      <c r="D31" s="197" t="s">
        <v>58</v>
      </c>
      <c r="E31" s="39"/>
      <c r="F31" s="39"/>
      <c r="G31" s="39"/>
      <c r="H31" s="39"/>
      <c r="I31" s="39"/>
      <c r="J31" s="39"/>
      <c r="K31" s="39"/>
      <c r="L31" s="39"/>
      <c r="M31" s="39"/>
      <c r="N31" s="39"/>
      <c r="O31" s="39"/>
      <c r="P31" s="39"/>
      <c r="Q31" s="39"/>
      <c r="R31" s="39"/>
      <c r="S31" s="39"/>
      <c r="T31" s="39"/>
      <c r="U31" s="39"/>
      <c r="V31" s="39"/>
      <c r="W31" s="39"/>
      <c r="X31" s="39"/>
      <c r="Y31" s="39"/>
      <c r="Z31" s="39"/>
    </row>
    <row r="32" spans="1:26" ht="12.75" customHeight="1" x14ac:dyDescent="0.25">
      <c r="A32" s="42"/>
      <c r="B32" s="196"/>
      <c r="C32" s="39" t="s">
        <v>59</v>
      </c>
      <c r="D32" s="197" t="s">
        <v>60</v>
      </c>
      <c r="E32" s="39"/>
      <c r="F32" s="39"/>
      <c r="G32" s="39"/>
      <c r="H32" s="39"/>
      <c r="I32" s="39"/>
      <c r="J32" s="39"/>
      <c r="K32" s="39"/>
      <c r="L32" s="39"/>
      <c r="M32" s="39"/>
      <c r="N32" s="39"/>
      <c r="O32" s="39"/>
      <c r="P32" s="39"/>
      <c r="Q32" s="39"/>
      <c r="R32" s="39"/>
      <c r="S32" s="39"/>
      <c r="T32" s="39"/>
      <c r="U32" s="39"/>
      <c r="V32" s="39"/>
      <c r="W32" s="39"/>
      <c r="X32" s="39"/>
      <c r="Y32" s="39"/>
      <c r="Z32" s="39"/>
    </row>
    <row r="33" spans="1:26" ht="12.75" customHeight="1" x14ac:dyDescent="0.25">
      <c r="A33" s="42"/>
      <c r="B33" s="196"/>
      <c r="C33" s="39" t="s">
        <v>61</v>
      </c>
      <c r="D33" s="197" t="s">
        <v>58</v>
      </c>
      <c r="E33" s="39"/>
      <c r="F33" s="39"/>
      <c r="G33" s="39"/>
      <c r="H33" s="39"/>
      <c r="I33" s="39"/>
      <c r="J33" s="39"/>
      <c r="K33" s="39"/>
      <c r="L33" s="39"/>
      <c r="M33" s="39"/>
      <c r="N33" s="39"/>
      <c r="O33" s="39"/>
      <c r="P33" s="39"/>
      <c r="Q33" s="39"/>
      <c r="R33" s="39"/>
      <c r="S33" s="39"/>
      <c r="T33" s="39"/>
      <c r="U33" s="39"/>
      <c r="V33" s="39"/>
      <c r="W33" s="39"/>
      <c r="X33" s="39"/>
      <c r="Y33" s="39"/>
      <c r="Z33" s="39"/>
    </row>
    <row r="34" spans="1:26" ht="12.75" customHeight="1" x14ac:dyDescent="0.25">
      <c r="A34" s="42"/>
      <c r="B34" s="196"/>
      <c r="C34" s="39" t="s">
        <v>62</v>
      </c>
      <c r="D34" s="197" t="s">
        <v>63</v>
      </c>
      <c r="E34" s="39"/>
      <c r="F34" s="39"/>
      <c r="G34" s="39"/>
      <c r="H34" s="39"/>
      <c r="I34" s="39"/>
      <c r="J34" s="39"/>
      <c r="K34" s="39"/>
      <c r="L34" s="39"/>
      <c r="M34" s="39"/>
      <c r="N34" s="39"/>
      <c r="O34" s="39"/>
      <c r="P34" s="39"/>
      <c r="Q34" s="39"/>
      <c r="R34" s="39"/>
      <c r="S34" s="39"/>
      <c r="T34" s="39"/>
      <c r="U34" s="39"/>
      <c r="V34" s="39"/>
      <c r="W34" s="39"/>
      <c r="X34" s="39"/>
      <c r="Y34" s="39"/>
      <c r="Z34" s="39"/>
    </row>
    <row r="35" spans="1:26" ht="12.75" customHeight="1" x14ac:dyDescent="0.25">
      <c r="A35" s="42"/>
      <c r="B35" s="196"/>
      <c r="C35" s="39" t="s">
        <v>64</v>
      </c>
      <c r="D35" s="197" t="s">
        <v>65</v>
      </c>
      <c r="E35" s="39"/>
      <c r="F35" s="39"/>
      <c r="G35" s="39"/>
      <c r="H35" s="39"/>
      <c r="I35" s="39"/>
      <c r="J35" s="39"/>
      <c r="K35" s="39"/>
      <c r="L35" s="39"/>
      <c r="M35" s="39"/>
      <c r="N35" s="39"/>
      <c r="O35" s="39"/>
      <c r="P35" s="39"/>
      <c r="Q35" s="39"/>
      <c r="R35" s="39"/>
      <c r="S35" s="39"/>
      <c r="T35" s="39"/>
      <c r="U35" s="39"/>
      <c r="V35" s="39"/>
      <c r="W35" s="39"/>
      <c r="X35" s="39"/>
      <c r="Y35" s="39"/>
      <c r="Z35" s="39"/>
    </row>
    <row r="36" spans="1:26" ht="12.75" customHeight="1" x14ac:dyDescent="0.25">
      <c r="A36" s="42"/>
      <c r="B36" s="196"/>
      <c r="C36" s="39" t="s">
        <v>66</v>
      </c>
      <c r="D36" s="197" t="s">
        <v>65</v>
      </c>
      <c r="E36" s="39"/>
      <c r="F36" s="39"/>
      <c r="G36" s="39"/>
      <c r="H36" s="39"/>
      <c r="I36" s="39"/>
      <c r="J36" s="39"/>
      <c r="K36" s="39"/>
      <c r="L36" s="39"/>
      <c r="M36" s="39"/>
      <c r="N36" s="39"/>
      <c r="O36" s="39"/>
      <c r="P36" s="39"/>
      <c r="Q36" s="39"/>
      <c r="R36" s="39"/>
      <c r="S36" s="39"/>
      <c r="T36" s="39"/>
      <c r="U36" s="39"/>
      <c r="V36" s="39"/>
      <c r="W36" s="39"/>
      <c r="X36" s="39"/>
      <c r="Y36" s="39"/>
      <c r="Z36" s="39"/>
    </row>
    <row r="37" spans="1:26" ht="12.75" customHeight="1" x14ac:dyDescent="0.25">
      <c r="A37" s="42"/>
      <c r="B37" s="196"/>
      <c r="C37" s="39" t="s">
        <v>67</v>
      </c>
      <c r="D37" s="197" t="s">
        <v>65</v>
      </c>
      <c r="E37" s="39"/>
      <c r="F37" s="39"/>
      <c r="G37" s="39"/>
      <c r="H37" s="39"/>
      <c r="I37" s="39"/>
      <c r="J37" s="39"/>
      <c r="K37" s="39"/>
      <c r="L37" s="39"/>
      <c r="M37" s="39"/>
      <c r="N37" s="39"/>
      <c r="O37" s="39"/>
      <c r="P37" s="39"/>
      <c r="Q37" s="39"/>
      <c r="R37" s="39"/>
      <c r="S37" s="39"/>
      <c r="T37" s="39"/>
      <c r="U37" s="39"/>
      <c r="V37" s="39"/>
      <c r="W37" s="39"/>
      <c r="X37" s="39"/>
      <c r="Y37" s="39"/>
      <c r="Z37" s="39"/>
    </row>
    <row r="38" spans="1:26" ht="12.75" customHeight="1" x14ac:dyDescent="0.25">
      <c r="A38" s="42"/>
      <c r="B38" s="196"/>
      <c r="C38" s="39" t="s">
        <v>68</v>
      </c>
      <c r="D38" s="197" t="s">
        <v>65</v>
      </c>
      <c r="E38" s="39"/>
      <c r="F38" s="39"/>
      <c r="G38" s="39"/>
      <c r="H38" s="39"/>
      <c r="I38" s="39"/>
      <c r="J38" s="39"/>
      <c r="K38" s="39"/>
      <c r="L38" s="39"/>
      <c r="M38" s="39"/>
      <c r="N38" s="39"/>
      <c r="O38" s="39"/>
      <c r="P38" s="39"/>
      <c r="Q38" s="39"/>
      <c r="R38" s="39"/>
      <c r="S38" s="39"/>
      <c r="T38" s="39"/>
      <c r="U38" s="39"/>
      <c r="V38" s="39"/>
      <c r="W38" s="39"/>
      <c r="X38" s="39"/>
      <c r="Y38" s="39"/>
      <c r="Z38" s="39"/>
    </row>
    <row r="39" spans="1:26" ht="12.75" customHeight="1" x14ac:dyDescent="0.25">
      <c r="A39" s="42"/>
      <c r="B39" s="196"/>
      <c r="C39" s="39" t="s">
        <v>69</v>
      </c>
      <c r="D39" s="197" t="s">
        <v>70</v>
      </c>
      <c r="E39" s="39"/>
      <c r="F39" s="39"/>
      <c r="G39" s="39"/>
      <c r="H39" s="39"/>
      <c r="I39" s="39"/>
      <c r="J39" s="39"/>
      <c r="K39" s="39"/>
      <c r="L39" s="39"/>
      <c r="M39" s="39"/>
      <c r="N39" s="39"/>
      <c r="O39" s="39"/>
      <c r="P39" s="39"/>
      <c r="Q39" s="39"/>
      <c r="R39" s="39"/>
      <c r="S39" s="39"/>
      <c r="T39" s="39"/>
      <c r="U39" s="39"/>
      <c r="V39" s="39"/>
      <c r="W39" s="39"/>
      <c r="X39" s="39"/>
      <c r="Y39" s="39"/>
      <c r="Z39" s="39"/>
    </row>
    <row r="40" spans="1:26" ht="12.75" customHeight="1" x14ac:dyDescent="0.25">
      <c r="A40" s="42"/>
      <c r="B40" s="196"/>
      <c r="C40" s="39" t="s">
        <v>71</v>
      </c>
      <c r="D40" s="197" t="s">
        <v>72</v>
      </c>
      <c r="E40" s="39"/>
      <c r="F40" s="39"/>
      <c r="G40" s="39"/>
      <c r="H40" s="39"/>
      <c r="I40" s="39"/>
      <c r="J40" s="39"/>
      <c r="K40" s="39"/>
      <c r="L40" s="39"/>
      <c r="M40" s="39"/>
      <c r="N40" s="39"/>
      <c r="O40" s="39"/>
      <c r="P40" s="39"/>
      <c r="Q40" s="39"/>
      <c r="R40" s="39"/>
      <c r="S40" s="39"/>
      <c r="T40" s="39"/>
      <c r="U40" s="39"/>
      <c r="V40" s="39"/>
      <c r="W40" s="39"/>
      <c r="X40" s="39"/>
      <c r="Y40" s="39"/>
      <c r="Z40" s="39"/>
    </row>
    <row r="41" spans="1:26" ht="12.75" customHeight="1" x14ac:dyDescent="0.25">
      <c r="A41" s="42"/>
      <c r="B41" s="196"/>
      <c r="C41" s="39" t="s">
        <v>73</v>
      </c>
      <c r="D41" s="197" t="s">
        <v>74</v>
      </c>
      <c r="E41" s="39"/>
      <c r="F41" s="39"/>
      <c r="G41" s="39"/>
      <c r="H41" s="39"/>
      <c r="I41" s="39"/>
      <c r="J41" s="39"/>
      <c r="K41" s="39"/>
      <c r="L41" s="39"/>
      <c r="M41" s="39"/>
      <c r="N41" s="39"/>
      <c r="O41" s="39"/>
      <c r="P41" s="39"/>
      <c r="Q41" s="39"/>
      <c r="R41" s="39"/>
      <c r="S41" s="39"/>
      <c r="T41" s="39"/>
      <c r="U41" s="39"/>
      <c r="V41" s="39"/>
      <c r="W41" s="39"/>
      <c r="X41" s="39"/>
      <c r="Y41" s="39"/>
      <c r="Z41" s="39"/>
    </row>
    <row r="42" spans="1:26" ht="12.75" customHeight="1" x14ac:dyDescent="0.25">
      <c r="A42" s="42"/>
      <c r="B42" s="193" t="s">
        <v>75</v>
      </c>
      <c r="C42" s="39"/>
      <c r="D42" s="197" t="s">
        <v>76</v>
      </c>
      <c r="E42" s="39"/>
      <c r="F42" s="39"/>
      <c r="G42" s="39"/>
      <c r="H42" s="39"/>
      <c r="I42" s="39"/>
      <c r="J42" s="39"/>
      <c r="K42" s="39"/>
      <c r="L42" s="39"/>
      <c r="M42" s="39"/>
      <c r="N42" s="39"/>
      <c r="O42" s="39"/>
      <c r="P42" s="39"/>
      <c r="Q42" s="39"/>
      <c r="R42" s="39"/>
      <c r="S42" s="39"/>
      <c r="T42" s="39"/>
      <c r="U42" s="39"/>
      <c r="V42" s="39"/>
      <c r="W42" s="39"/>
      <c r="X42" s="39"/>
      <c r="Y42" s="39"/>
      <c r="Z42" s="39"/>
    </row>
    <row r="43" spans="1:26" ht="12.75" customHeight="1" x14ac:dyDescent="0.25">
      <c r="A43" s="42"/>
      <c r="B43" s="196"/>
      <c r="C43" s="39" t="s">
        <v>77</v>
      </c>
      <c r="D43" s="197" t="s">
        <v>78</v>
      </c>
      <c r="E43" s="39"/>
      <c r="F43" s="39"/>
      <c r="G43" s="39"/>
      <c r="H43" s="39"/>
      <c r="I43" s="39"/>
      <c r="J43" s="39"/>
      <c r="K43" s="39"/>
      <c r="L43" s="39"/>
      <c r="M43" s="39"/>
      <c r="N43" s="39"/>
      <c r="O43" s="39"/>
      <c r="P43" s="39"/>
      <c r="Q43" s="39"/>
      <c r="R43" s="39"/>
      <c r="S43" s="39"/>
      <c r="T43" s="39"/>
      <c r="U43" s="39"/>
      <c r="V43" s="39"/>
      <c r="W43" s="39"/>
      <c r="X43" s="39"/>
      <c r="Y43" s="39"/>
      <c r="Z43" s="39"/>
    </row>
    <row r="44" spans="1:26" ht="12.75" customHeight="1" x14ac:dyDescent="0.25">
      <c r="A44" s="42"/>
      <c r="B44" s="196"/>
      <c r="C44" s="39" t="s">
        <v>79</v>
      </c>
      <c r="D44" s="197" t="s">
        <v>80</v>
      </c>
      <c r="E44" s="39"/>
      <c r="F44" s="39"/>
      <c r="G44" s="39"/>
      <c r="H44" s="39"/>
      <c r="I44" s="39"/>
      <c r="J44" s="39"/>
      <c r="K44" s="39"/>
      <c r="L44" s="39"/>
      <c r="M44" s="39"/>
      <c r="N44" s="39"/>
      <c r="O44" s="39"/>
      <c r="P44" s="39"/>
      <c r="Q44" s="39"/>
      <c r="R44" s="39"/>
      <c r="S44" s="39"/>
      <c r="T44" s="39"/>
      <c r="U44" s="39"/>
      <c r="V44" s="39"/>
      <c r="W44" s="39"/>
      <c r="X44" s="39"/>
      <c r="Y44" s="39"/>
      <c r="Z44" s="39"/>
    </row>
    <row r="45" spans="1:26" ht="12.75" customHeight="1" x14ac:dyDescent="0.25">
      <c r="A45" s="42"/>
      <c r="B45" s="196"/>
      <c r="C45" s="39" t="s">
        <v>81</v>
      </c>
      <c r="D45" s="197" t="s">
        <v>82</v>
      </c>
      <c r="E45" s="39"/>
      <c r="F45" s="39"/>
      <c r="G45" s="39"/>
      <c r="H45" s="39"/>
      <c r="I45" s="39"/>
      <c r="J45" s="39"/>
      <c r="K45" s="39"/>
      <c r="L45" s="39"/>
      <c r="M45" s="39"/>
      <c r="N45" s="39"/>
      <c r="O45" s="39"/>
      <c r="P45" s="39"/>
      <c r="Q45" s="39"/>
      <c r="R45" s="39"/>
      <c r="S45" s="39"/>
      <c r="T45" s="39"/>
      <c r="U45" s="39"/>
      <c r="V45" s="39"/>
      <c r="W45" s="39"/>
      <c r="X45" s="39"/>
      <c r="Y45" s="39"/>
      <c r="Z45" s="39"/>
    </row>
    <row r="46" spans="1:26" ht="12.75" customHeight="1" x14ac:dyDescent="0.25">
      <c r="A46" s="42"/>
      <c r="B46" s="196"/>
      <c r="C46" s="39" t="s">
        <v>83</v>
      </c>
      <c r="D46" s="197" t="s">
        <v>84</v>
      </c>
      <c r="E46" s="39"/>
      <c r="F46" s="39"/>
      <c r="G46" s="39"/>
      <c r="H46" s="39"/>
      <c r="I46" s="39"/>
      <c r="J46" s="39"/>
      <c r="K46" s="39"/>
      <c r="L46" s="39"/>
      <c r="M46" s="39"/>
      <c r="N46" s="39"/>
      <c r="O46" s="39"/>
      <c r="P46" s="39"/>
      <c r="Q46" s="39"/>
      <c r="R46" s="39"/>
      <c r="S46" s="39"/>
      <c r="T46" s="39"/>
      <c r="U46" s="39"/>
      <c r="V46" s="39"/>
      <c r="W46" s="39"/>
      <c r="X46" s="39"/>
      <c r="Y46" s="39"/>
      <c r="Z46" s="39"/>
    </row>
    <row r="47" spans="1:26" ht="12.75" customHeight="1" x14ac:dyDescent="0.25">
      <c r="A47" s="42"/>
      <c r="B47" s="196"/>
      <c r="C47" s="39" t="s">
        <v>85</v>
      </c>
      <c r="D47" s="197" t="s">
        <v>86</v>
      </c>
      <c r="E47" s="39"/>
      <c r="F47" s="39"/>
      <c r="G47" s="39"/>
      <c r="H47" s="39"/>
      <c r="I47" s="39"/>
      <c r="J47" s="39"/>
      <c r="K47" s="39"/>
      <c r="L47" s="39"/>
      <c r="M47" s="39"/>
      <c r="N47" s="39"/>
      <c r="O47" s="39"/>
      <c r="P47" s="39"/>
      <c r="Q47" s="39"/>
      <c r="R47" s="39"/>
      <c r="S47" s="39"/>
      <c r="T47" s="39"/>
      <c r="U47" s="39"/>
      <c r="V47" s="39"/>
      <c r="W47" s="39"/>
      <c r="X47" s="39"/>
      <c r="Y47" s="39"/>
      <c r="Z47" s="39"/>
    </row>
    <row r="48" spans="1:26" ht="12.75" customHeight="1" x14ac:dyDescent="0.25">
      <c r="A48" s="42"/>
      <c r="B48" s="196"/>
      <c r="C48" s="39" t="s">
        <v>87</v>
      </c>
      <c r="D48" s="197" t="s">
        <v>88</v>
      </c>
      <c r="E48" s="39"/>
      <c r="F48" s="39"/>
      <c r="G48" s="39"/>
      <c r="H48" s="39"/>
      <c r="I48" s="39"/>
      <c r="J48" s="39"/>
      <c r="K48" s="39"/>
      <c r="L48" s="39"/>
      <c r="M48" s="39"/>
      <c r="N48" s="39"/>
      <c r="O48" s="39"/>
      <c r="P48" s="39"/>
      <c r="Q48" s="39"/>
      <c r="R48" s="39"/>
      <c r="S48" s="39"/>
      <c r="T48" s="39"/>
      <c r="U48" s="39"/>
      <c r="V48" s="39"/>
      <c r="W48" s="39"/>
      <c r="X48" s="39"/>
      <c r="Y48" s="39"/>
      <c r="Z48" s="39"/>
    </row>
    <row r="49" spans="1:26" ht="12.75" customHeight="1" x14ac:dyDescent="0.25">
      <c r="A49" s="42"/>
      <c r="B49" s="196"/>
      <c r="C49" s="39" t="s">
        <v>89</v>
      </c>
      <c r="D49" s="197" t="s">
        <v>88</v>
      </c>
      <c r="E49" s="39"/>
      <c r="F49" s="39"/>
      <c r="G49" s="39"/>
      <c r="H49" s="39"/>
      <c r="I49" s="39"/>
      <c r="J49" s="39"/>
      <c r="K49" s="39"/>
      <c r="L49" s="39"/>
      <c r="M49" s="39"/>
      <c r="N49" s="39"/>
      <c r="O49" s="39"/>
      <c r="P49" s="39"/>
      <c r="Q49" s="39"/>
      <c r="R49" s="39"/>
      <c r="S49" s="39"/>
      <c r="T49" s="39"/>
      <c r="U49" s="39"/>
      <c r="V49" s="39"/>
      <c r="W49" s="39"/>
      <c r="X49" s="39"/>
      <c r="Y49" s="39"/>
      <c r="Z49" s="39"/>
    </row>
    <row r="50" spans="1:26" ht="12.75" customHeight="1" x14ac:dyDescent="0.25">
      <c r="A50" s="42"/>
      <c r="B50" s="196"/>
      <c r="C50" s="39" t="s">
        <v>90</v>
      </c>
      <c r="D50" s="197" t="s">
        <v>91</v>
      </c>
      <c r="E50" s="39"/>
      <c r="F50" s="39"/>
      <c r="G50" s="39"/>
      <c r="H50" s="39"/>
      <c r="I50" s="39"/>
      <c r="J50" s="39"/>
      <c r="K50" s="39"/>
      <c r="L50" s="39"/>
      <c r="M50" s="39"/>
      <c r="N50" s="39"/>
      <c r="O50" s="39"/>
      <c r="P50" s="39"/>
      <c r="Q50" s="39"/>
      <c r="R50" s="39"/>
      <c r="S50" s="39"/>
      <c r="T50" s="39"/>
      <c r="U50" s="39"/>
      <c r="V50" s="39"/>
      <c r="W50" s="39"/>
      <c r="X50" s="39"/>
      <c r="Y50" s="39"/>
      <c r="Z50" s="39"/>
    </row>
    <row r="51" spans="1:26" ht="12.75" customHeight="1" x14ac:dyDescent="0.25">
      <c r="A51" s="42"/>
      <c r="B51" s="196"/>
      <c r="C51" s="39" t="s">
        <v>92</v>
      </c>
      <c r="D51" s="197" t="s">
        <v>93</v>
      </c>
      <c r="E51" s="39"/>
      <c r="F51" s="39"/>
      <c r="G51" s="39"/>
      <c r="H51" s="39"/>
      <c r="I51" s="39"/>
      <c r="J51" s="39"/>
      <c r="K51" s="39"/>
      <c r="L51" s="39"/>
      <c r="M51" s="39"/>
      <c r="N51" s="39"/>
      <c r="O51" s="39"/>
      <c r="P51" s="39"/>
      <c r="Q51" s="39"/>
      <c r="R51" s="39"/>
      <c r="S51" s="39"/>
      <c r="T51" s="39"/>
      <c r="U51" s="39"/>
      <c r="V51" s="39"/>
      <c r="W51" s="39"/>
      <c r="X51" s="39"/>
      <c r="Y51" s="39"/>
      <c r="Z51" s="39"/>
    </row>
    <row r="52" spans="1:26" ht="12.75" customHeight="1" x14ac:dyDescent="0.25">
      <c r="A52" s="42"/>
      <c r="B52" s="196"/>
      <c r="C52" s="39" t="s">
        <v>94</v>
      </c>
      <c r="D52" s="197" t="s">
        <v>95</v>
      </c>
      <c r="E52" s="39"/>
      <c r="F52" s="39"/>
      <c r="G52" s="39"/>
      <c r="H52" s="39"/>
      <c r="I52" s="39"/>
      <c r="J52" s="39"/>
      <c r="K52" s="39"/>
      <c r="L52" s="39"/>
      <c r="M52" s="39"/>
      <c r="N52" s="39"/>
      <c r="O52" s="39"/>
      <c r="P52" s="39"/>
      <c r="Q52" s="39"/>
      <c r="R52" s="39"/>
      <c r="S52" s="39"/>
      <c r="T52" s="39"/>
      <c r="U52" s="39"/>
      <c r="V52" s="39"/>
      <c r="W52" s="39"/>
      <c r="X52" s="39"/>
      <c r="Y52" s="39"/>
      <c r="Z52" s="39"/>
    </row>
    <row r="53" spans="1:26" ht="12.75" customHeight="1" x14ac:dyDescent="0.25">
      <c r="A53" s="42"/>
      <c r="B53" s="196"/>
      <c r="C53" s="39" t="s">
        <v>96</v>
      </c>
      <c r="D53" s="197" t="s">
        <v>97</v>
      </c>
      <c r="E53" s="39"/>
      <c r="F53" s="39"/>
      <c r="G53" s="39"/>
      <c r="H53" s="39"/>
      <c r="I53" s="39"/>
      <c r="J53" s="39"/>
      <c r="K53" s="39"/>
      <c r="L53" s="39"/>
      <c r="M53" s="39"/>
      <c r="N53" s="39"/>
      <c r="O53" s="39"/>
      <c r="P53" s="39"/>
      <c r="Q53" s="39"/>
      <c r="R53" s="39"/>
      <c r="S53" s="39"/>
      <c r="T53" s="39"/>
      <c r="U53" s="39"/>
      <c r="V53" s="39"/>
      <c r="W53" s="39"/>
      <c r="X53" s="39"/>
      <c r="Y53" s="39"/>
      <c r="Z53" s="39"/>
    </row>
    <row r="54" spans="1:26" ht="12.75" customHeight="1" x14ac:dyDescent="0.25">
      <c r="A54" s="42"/>
      <c r="B54" s="196"/>
      <c r="C54" s="39" t="s">
        <v>98</v>
      </c>
      <c r="D54" s="197" t="s">
        <v>99</v>
      </c>
      <c r="E54" s="39"/>
      <c r="F54" s="39"/>
      <c r="G54" s="39"/>
      <c r="H54" s="39"/>
      <c r="I54" s="39"/>
      <c r="J54" s="39"/>
      <c r="K54" s="39"/>
      <c r="L54" s="39"/>
      <c r="M54" s="39"/>
      <c r="N54" s="39"/>
      <c r="O54" s="39"/>
      <c r="P54" s="39"/>
      <c r="Q54" s="39"/>
      <c r="R54" s="39"/>
      <c r="S54" s="39"/>
      <c r="T54" s="39"/>
      <c r="U54" s="39"/>
      <c r="V54" s="39"/>
      <c r="W54" s="39"/>
      <c r="X54" s="39"/>
      <c r="Y54" s="39"/>
      <c r="Z54" s="39"/>
    </row>
    <row r="55" spans="1:26" ht="12.75" customHeight="1" x14ac:dyDescent="0.25">
      <c r="A55" s="42"/>
      <c r="B55" s="196"/>
      <c r="C55" s="39" t="s">
        <v>100</v>
      </c>
      <c r="D55" s="197" t="s">
        <v>101</v>
      </c>
      <c r="E55" s="39"/>
      <c r="F55" s="39"/>
      <c r="G55" s="39"/>
      <c r="H55" s="39"/>
      <c r="I55" s="39"/>
      <c r="J55" s="39"/>
      <c r="K55" s="39"/>
      <c r="L55" s="39"/>
      <c r="M55" s="39"/>
      <c r="N55" s="39"/>
      <c r="O55" s="39"/>
      <c r="P55" s="39"/>
      <c r="Q55" s="39"/>
      <c r="R55" s="39"/>
      <c r="S55" s="39"/>
      <c r="T55" s="39"/>
      <c r="U55" s="39"/>
      <c r="V55" s="39"/>
      <c r="W55" s="39"/>
      <c r="X55" s="39"/>
      <c r="Y55" s="39"/>
      <c r="Z55" s="39"/>
    </row>
    <row r="56" spans="1:26" ht="12.75" customHeight="1" x14ac:dyDescent="0.25">
      <c r="A56" s="42"/>
      <c r="B56" s="196"/>
      <c r="C56" s="39" t="s">
        <v>102</v>
      </c>
      <c r="D56" s="197" t="s">
        <v>101</v>
      </c>
      <c r="E56" s="39"/>
      <c r="F56" s="39"/>
      <c r="G56" s="39"/>
      <c r="H56" s="39"/>
      <c r="I56" s="39"/>
      <c r="J56" s="39"/>
      <c r="K56" s="39"/>
      <c r="L56" s="39"/>
      <c r="M56" s="39"/>
      <c r="N56" s="39"/>
      <c r="O56" s="39"/>
      <c r="P56" s="39"/>
      <c r="Q56" s="39"/>
      <c r="R56" s="39"/>
      <c r="S56" s="39"/>
      <c r="T56" s="39"/>
      <c r="U56" s="39"/>
      <c r="V56" s="39"/>
      <c r="W56" s="39"/>
      <c r="X56" s="39"/>
      <c r="Y56" s="39"/>
      <c r="Z56" s="39"/>
    </row>
    <row r="57" spans="1:26" ht="12.75" customHeight="1" x14ac:dyDescent="0.25">
      <c r="A57" s="42"/>
      <c r="B57" s="193" t="s">
        <v>103</v>
      </c>
      <c r="C57" s="39"/>
      <c r="D57" s="197" t="s">
        <v>104</v>
      </c>
      <c r="E57" s="39"/>
      <c r="F57" s="39"/>
      <c r="G57" s="39"/>
      <c r="H57" s="39"/>
      <c r="I57" s="39"/>
      <c r="J57" s="39"/>
      <c r="K57" s="39"/>
      <c r="L57" s="39"/>
      <c r="M57" s="39"/>
      <c r="N57" s="39"/>
      <c r="O57" s="39"/>
      <c r="P57" s="39"/>
      <c r="Q57" s="39"/>
      <c r="R57" s="39"/>
      <c r="S57" s="39"/>
      <c r="T57" s="39"/>
      <c r="U57" s="39"/>
      <c r="V57" s="39"/>
      <c r="W57" s="39"/>
      <c r="X57" s="39"/>
      <c r="Y57" s="39"/>
      <c r="Z57" s="39"/>
    </row>
    <row r="58" spans="1:26" ht="12.75" customHeight="1" x14ac:dyDescent="0.25">
      <c r="A58" s="42"/>
      <c r="B58" s="193" t="s">
        <v>105</v>
      </c>
      <c r="C58" s="39"/>
      <c r="D58" s="197" t="s">
        <v>106</v>
      </c>
      <c r="E58" s="39"/>
      <c r="F58" s="39"/>
      <c r="G58" s="39"/>
      <c r="H58" s="39"/>
      <c r="I58" s="39"/>
      <c r="J58" s="39"/>
      <c r="K58" s="39"/>
      <c r="L58" s="39"/>
      <c r="M58" s="39"/>
      <c r="N58" s="39"/>
      <c r="O58" s="39"/>
      <c r="P58" s="39"/>
      <c r="Q58" s="39"/>
      <c r="R58" s="39"/>
      <c r="S58" s="39"/>
      <c r="T58" s="39"/>
      <c r="U58" s="39"/>
      <c r="V58" s="39"/>
      <c r="W58" s="39"/>
      <c r="X58" s="39"/>
      <c r="Y58" s="39"/>
      <c r="Z58" s="39"/>
    </row>
    <row r="59" spans="1:26" ht="12.75" customHeight="1" x14ac:dyDescent="0.25">
      <c r="A59" s="42"/>
      <c r="B59" s="193" t="s">
        <v>107</v>
      </c>
      <c r="C59" s="39"/>
      <c r="D59" s="197"/>
      <c r="E59" s="39"/>
      <c r="F59" s="39"/>
      <c r="G59" s="39"/>
      <c r="H59" s="39"/>
      <c r="I59" s="39"/>
      <c r="J59" s="39"/>
      <c r="K59" s="39"/>
      <c r="L59" s="39"/>
      <c r="M59" s="39"/>
      <c r="N59" s="39"/>
      <c r="O59" s="39"/>
      <c r="P59" s="39"/>
      <c r="Q59" s="39"/>
      <c r="R59" s="39"/>
      <c r="S59" s="39"/>
      <c r="T59" s="39"/>
      <c r="U59" s="39"/>
      <c r="V59" s="39"/>
      <c r="W59" s="39"/>
      <c r="X59" s="39"/>
      <c r="Y59" s="39"/>
      <c r="Z59" s="39"/>
    </row>
    <row r="60" spans="1:26" ht="12.75" customHeight="1" x14ac:dyDescent="0.25">
      <c r="A60" s="42"/>
      <c r="B60" s="196"/>
      <c r="C60" s="39" t="s">
        <v>108</v>
      </c>
      <c r="D60" s="197" t="s">
        <v>109</v>
      </c>
      <c r="E60" s="39"/>
      <c r="F60" s="39"/>
      <c r="G60" s="39"/>
      <c r="H60" s="39"/>
      <c r="I60" s="39"/>
      <c r="J60" s="39"/>
      <c r="K60" s="39"/>
      <c r="L60" s="39"/>
      <c r="M60" s="39"/>
      <c r="N60" s="39"/>
      <c r="O60" s="39"/>
      <c r="P60" s="39"/>
      <c r="Q60" s="39"/>
      <c r="R60" s="39"/>
      <c r="S60" s="39"/>
      <c r="T60" s="39"/>
      <c r="U60" s="39"/>
      <c r="V60" s="39"/>
      <c r="W60" s="39"/>
      <c r="X60" s="39"/>
      <c r="Y60" s="39"/>
      <c r="Z60" s="39"/>
    </row>
    <row r="61" spans="1:26" ht="12.75" customHeight="1" x14ac:dyDescent="0.25">
      <c r="A61" s="42"/>
      <c r="B61" s="196"/>
      <c r="C61" s="39" t="s">
        <v>110</v>
      </c>
      <c r="D61" s="197" t="s">
        <v>111</v>
      </c>
      <c r="E61" s="39"/>
      <c r="F61" s="39"/>
      <c r="G61" s="39"/>
      <c r="H61" s="39"/>
      <c r="I61" s="39"/>
      <c r="J61" s="39"/>
      <c r="K61" s="39"/>
      <c r="L61" s="39"/>
      <c r="M61" s="39"/>
      <c r="N61" s="39"/>
      <c r="O61" s="39"/>
      <c r="P61" s="39"/>
      <c r="Q61" s="39"/>
      <c r="R61" s="39"/>
      <c r="S61" s="39"/>
      <c r="T61" s="39"/>
      <c r="U61" s="39"/>
      <c r="V61" s="39"/>
      <c r="W61" s="39"/>
      <c r="X61" s="39"/>
      <c r="Y61" s="39"/>
      <c r="Z61" s="39"/>
    </row>
    <row r="62" spans="1:26" ht="12.75" customHeight="1" x14ac:dyDescent="0.25">
      <c r="A62" s="42"/>
      <c r="B62" s="196"/>
      <c r="C62" s="39" t="s">
        <v>112</v>
      </c>
      <c r="D62" s="197" t="s">
        <v>113</v>
      </c>
      <c r="E62" s="39"/>
      <c r="F62" s="39"/>
      <c r="G62" s="39"/>
      <c r="H62" s="39"/>
      <c r="I62" s="39"/>
      <c r="J62" s="39"/>
      <c r="K62" s="39"/>
      <c r="L62" s="39"/>
      <c r="M62" s="39"/>
      <c r="N62" s="39"/>
      <c r="O62" s="39"/>
      <c r="P62" s="39"/>
      <c r="Q62" s="39"/>
      <c r="R62" s="39"/>
      <c r="S62" s="39"/>
      <c r="T62" s="39"/>
      <c r="U62" s="39"/>
      <c r="V62" s="39"/>
      <c r="W62" s="39"/>
      <c r="X62" s="39"/>
      <c r="Y62" s="39"/>
      <c r="Z62" s="39"/>
    </row>
    <row r="63" spans="1:26" ht="12.75" customHeight="1" x14ac:dyDescent="0.25">
      <c r="A63" s="42"/>
      <c r="B63" s="196"/>
      <c r="C63" s="39" t="s">
        <v>114</v>
      </c>
      <c r="D63" s="197" t="s">
        <v>115</v>
      </c>
      <c r="E63" s="39"/>
      <c r="F63" s="39"/>
      <c r="G63" s="39"/>
      <c r="H63" s="39"/>
      <c r="I63" s="39"/>
      <c r="J63" s="39"/>
      <c r="K63" s="39"/>
      <c r="L63" s="39"/>
      <c r="M63" s="39"/>
      <c r="N63" s="39"/>
      <c r="O63" s="39"/>
      <c r="P63" s="39"/>
      <c r="Q63" s="39"/>
      <c r="R63" s="39"/>
      <c r="S63" s="39"/>
      <c r="T63" s="39"/>
      <c r="U63" s="39"/>
      <c r="V63" s="39"/>
      <c r="W63" s="39"/>
      <c r="X63" s="39"/>
      <c r="Y63" s="39"/>
      <c r="Z63" s="39"/>
    </row>
    <row r="64" spans="1:26" ht="12.75" customHeight="1" x14ac:dyDescent="0.25">
      <c r="A64" s="42"/>
      <c r="B64" s="44"/>
      <c r="C64" s="199" t="s">
        <v>116</v>
      </c>
      <c r="D64" s="200" t="s">
        <v>117</v>
      </c>
      <c r="E64" s="39"/>
      <c r="F64" s="39"/>
      <c r="G64" s="39"/>
      <c r="H64" s="39"/>
      <c r="I64" s="39"/>
      <c r="J64" s="39"/>
      <c r="K64" s="39"/>
      <c r="L64" s="39"/>
      <c r="M64" s="39"/>
      <c r="N64" s="39"/>
      <c r="O64" s="39"/>
      <c r="P64" s="39"/>
      <c r="Q64" s="39"/>
      <c r="R64" s="39"/>
      <c r="S64" s="39"/>
      <c r="T64" s="39"/>
      <c r="U64" s="39"/>
      <c r="V64" s="39"/>
      <c r="W64" s="39"/>
      <c r="X64" s="39"/>
      <c r="Y64" s="39"/>
      <c r="Z64" s="39"/>
    </row>
    <row r="65" spans="1:26" ht="21" customHeight="1" x14ac:dyDescent="0.25">
      <c r="A65" s="45"/>
      <c r="B65" s="39"/>
      <c r="C65" s="39"/>
      <c r="D65" s="46"/>
      <c r="E65" s="39"/>
      <c r="F65" s="39"/>
      <c r="G65" s="39"/>
      <c r="H65" s="39"/>
      <c r="I65" s="39"/>
      <c r="J65" s="39"/>
      <c r="K65" s="39"/>
      <c r="L65" s="39"/>
      <c r="M65" s="39"/>
      <c r="N65" s="39"/>
      <c r="O65" s="39"/>
      <c r="P65" s="39"/>
      <c r="Q65" s="39"/>
      <c r="R65" s="39"/>
      <c r="S65" s="39"/>
      <c r="T65" s="39"/>
      <c r="U65" s="39"/>
      <c r="V65" s="39"/>
      <c r="W65" s="39"/>
      <c r="X65" s="39"/>
      <c r="Y65" s="39"/>
      <c r="Z65" s="39"/>
    </row>
    <row r="66" spans="1:26" ht="12.75" customHeight="1" x14ac:dyDescent="0.25">
      <c r="A66" s="39"/>
      <c r="B66" s="39"/>
      <c r="C66" s="39"/>
      <c r="D66" s="42"/>
      <c r="E66" s="39"/>
      <c r="F66" s="39"/>
      <c r="G66" s="39"/>
      <c r="H66" s="39"/>
      <c r="I66" s="39"/>
      <c r="J66" s="39"/>
      <c r="K66" s="39"/>
      <c r="L66" s="39"/>
      <c r="M66" s="39"/>
      <c r="N66" s="39"/>
      <c r="O66" s="39"/>
      <c r="P66" s="39"/>
      <c r="Q66" s="39"/>
      <c r="R66" s="39"/>
      <c r="S66" s="39"/>
      <c r="T66" s="39"/>
      <c r="U66" s="39"/>
      <c r="V66" s="39"/>
      <c r="W66" s="39"/>
      <c r="X66" s="39"/>
      <c r="Y66" s="39"/>
      <c r="Z66" s="39"/>
    </row>
    <row r="67" spans="1:26" ht="12.75" customHeight="1" x14ac:dyDescent="0.25">
      <c r="A67" s="39"/>
      <c r="B67" s="39"/>
      <c r="C67" s="39"/>
      <c r="D67" s="42"/>
      <c r="E67" s="39"/>
      <c r="F67" s="39"/>
      <c r="G67" s="39"/>
      <c r="H67" s="39"/>
      <c r="I67" s="39"/>
      <c r="J67" s="39"/>
      <c r="K67" s="39"/>
      <c r="L67" s="39"/>
      <c r="M67" s="39"/>
      <c r="N67" s="39"/>
      <c r="O67" s="39"/>
      <c r="P67" s="39"/>
      <c r="Q67" s="39"/>
      <c r="R67" s="39"/>
      <c r="S67" s="39"/>
      <c r="T67" s="39"/>
      <c r="U67" s="39"/>
      <c r="V67" s="39"/>
      <c r="W67" s="39"/>
      <c r="X67" s="39"/>
      <c r="Y67" s="39"/>
      <c r="Z67" s="39"/>
    </row>
    <row r="68" spans="1:26" ht="12.75" customHeight="1" x14ac:dyDescent="0.25">
      <c r="A68" s="39"/>
      <c r="B68" s="39"/>
      <c r="C68" s="39"/>
      <c r="D68" s="42"/>
      <c r="E68" s="39"/>
      <c r="F68" s="39"/>
      <c r="G68" s="39"/>
      <c r="H68" s="39"/>
      <c r="I68" s="39"/>
      <c r="J68" s="39"/>
      <c r="K68" s="39"/>
      <c r="L68" s="39"/>
      <c r="M68" s="39"/>
      <c r="N68" s="39"/>
      <c r="O68" s="39"/>
      <c r="P68" s="39"/>
      <c r="Q68" s="39"/>
      <c r="R68" s="39"/>
      <c r="S68" s="39"/>
      <c r="T68" s="39"/>
      <c r="U68" s="39"/>
      <c r="V68" s="39"/>
      <c r="W68" s="39"/>
      <c r="X68" s="39"/>
      <c r="Y68" s="39"/>
      <c r="Z68" s="39"/>
    </row>
    <row r="69" spans="1:26" ht="12.75" customHeight="1" x14ac:dyDescent="0.25">
      <c r="A69" s="39"/>
      <c r="B69" s="39"/>
      <c r="C69" s="39"/>
      <c r="D69" s="42"/>
      <c r="E69" s="39"/>
      <c r="F69" s="39"/>
      <c r="G69" s="39"/>
      <c r="H69" s="39"/>
      <c r="I69" s="39"/>
      <c r="J69" s="39"/>
      <c r="K69" s="39"/>
      <c r="L69" s="39"/>
      <c r="M69" s="39"/>
      <c r="N69" s="39"/>
      <c r="O69" s="39"/>
      <c r="P69" s="39"/>
      <c r="Q69" s="39"/>
      <c r="R69" s="39"/>
      <c r="S69" s="39"/>
      <c r="T69" s="39"/>
      <c r="U69" s="39"/>
      <c r="V69" s="39"/>
      <c r="W69" s="39"/>
      <c r="X69" s="39"/>
      <c r="Y69" s="39"/>
      <c r="Z69" s="39"/>
    </row>
    <row r="70" spans="1:26" ht="12.75" customHeight="1" x14ac:dyDescent="0.25">
      <c r="A70" s="39"/>
      <c r="B70" s="39"/>
      <c r="C70" s="39"/>
      <c r="D70" s="42"/>
      <c r="E70" s="39"/>
      <c r="F70" s="39"/>
      <c r="G70" s="39"/>
      <c r="H70" s="39"/>
      <c r="I70" s="39"/>
      <c r="J70" s="39"/>
      <c r="K70" s="39"/>
      <c r="L70" s="39"/>
      <c r="M70" s="39"/>
      <c r="N70" s="39"/>
      <c r="O70" s="39"/>
      <c r="P70" s="39"/>
      <c r="Q70" s="39"/>
      <c r="R70" s="39"/>
      <c r="S70" s="39"/>
      <c r="T70" s="39"/>
      <c r="U70" s="39"/>
      <c r="V70" s="39"/>
      <c r="W70" s="39"/>
      <c r="X70" s="39"/>
      <c r="Y70" s="39"/>
      <c r="Z70" s="39"/>
    </row>
    <row r="71" spans="1:26" ht="12.75" customHeight="1" x14ac:dyDescent="0.25">
      <c r="A71" s="39"/>
      <c r="B71" s="39"/>
      <c r="C71" s="39"/>
      <c r="D71" s="42"/>
      <c r="E71" s="39"/>
      <c r="F71" s="39"/>
      <c r="G71" s="39"/>
      <c r="H71" s="39"/>
      <c r="I71" s="39"/>
      <c r="J71" s="39"/>
      <c r="K71" s="39"/>
      <c r="L71" s="39"/>
      <c r="M71" s="39"/>
      <c r="N71" s="39"/>
      <c r="O71" s="39"/>
      <c r="P71" s="39"/>
      <c r="Q71" s="39"/>
      <c r="R71" s="39"/>
      <c r="S71" s="39"/>
      <c r="T71" s="39"/>
      <c r="U71" s="39"/>
      <c r="V71" s="39"/>
      <c r="W71" s="39"/>
      <c r="X71" s="39"/>
      <c r="Y71" s="39"/>
      <c r="Z71" s="39"/>
    </row>
    <row r="72" spans="1:26" ht="12.75" customHeight="1" x14ac:dyDescent="0.25">
      <c r="A72" s="39"/>
      <c r="B72" s="39"/>
      <c r="C72" s="39"/>
      <c r="D72" s="42"/>
      <c r="E72" s="39"/>
      <c r="F72" s="39"/>
      <c r="G72" s="39"/>
      <c r="H72" s="39"/>
      <c r="I72" s="39"/>
      <c r="J72" s="39"/>
      <c r="K72" s="39"/>
      <c r="L72" s="39"/>
      <c r="M72" s="39"/>
      <c r="N72" s="39"/>
      <c r="O72" s="39"/>
      <c r="P72" s="39"/>
      <c r="Q72" s="39"/>
      <c r="R72" s="39"/>
      <c r="S72" s="39"/>
      <c r="T72" s="39"/>
      <c r="U72" s="39"/>
      <c r="V72" s="39"/>
      <c r="W72" s="39"/>
      <c r="X72" s="39"/>
      <c r="Y72" s="39"/>
      <c r="Z72" s="39"/>
    </row>
    <row r="73" spans="1:26" ht="12.75" customHeight="1" x14ac:dyDescent="0.25">
      <c r="A73" s="39"/>
      <c r="B73" s="39"/>
      <c r="C73" s="39"/>
      <c r="D73" s="42"/>
      <c r="E73" s="39"/>
      <c r="F73" s="39"/>
      <c r="G73" s="39"/>
      <c r="H73" s="39"/>
      <c r="I73" s="39"/>
      <c r="J73" s="39"/>
      <c r="K73" s="39"/>
      <c r="L73" s="39"/>
      <c r="M73" s="39"/>
      <c r="N73" s="39"/>
      <c r="O73" s="39"/>
      <c r="P73" s="39"/>
      <c r="Q73" s="39"/>
      <c r="R73" s="39"/>
      <c r="S73" s="39"/>
      <c r="T73" s="39"/>
      <c r="U73" s="39"/>
      <c r="V73" s="39"/>
      <c r="W73" s="39"/>
      <c r="X73" s="39"/>
      <c r="Y73" s="39"/>
      <c r="Z73" s="39"/>
    </row>
    <row r="74" spans="1:26" ht="12.75" customHeight="1" x14ac:dyDescent="0.25">
      <c r="A74" s="39"/>
      <c r="B74" s="39"/>
      <c r="C74" s="39"/>
      <c r="D74" s="42"/>
      <c r="E74" s="39"/>
      <c r="F74" s="39"/>
      <c r="G74" s="39"/>
      <c r="H74" s="39"/>
      <c r="I74" s="39"/>
      <c r="J74" s="39"/>
      <c r="K74" s="39"/>
      <c r="L74" s="39"/>
      <c r="M74" s="39"/>
      <c r="N74" s="39"/>
      <c r="O74" s="39"/>
      <c r="P74" s="39"/>
      <c r="Q74" s="39"/>
      <c r="R74" s="39"/>
      <c r="S74" s="39"/>
      <c r="T74" s="39"/>
      <c r="U74" s="39"/>
      <c r="V74" s="39"/>
      <c r="W74" s="39"/>
      <c r="X74" s="39"/>
      <c r="Y74" s="39"/>
      <c r="Z74" s="39"/>
    </row>
    <row r="75" spans="1:26" ht="12.75" customHeight="1" x14ac:dyDescent="0.25">
      <c r="A75" s="39"/>
      <c r="B75" s="39"/>
      <c r="C75" s="39"/>
      <c r="D75" s="42"/>
      <c r="E75" s="39"/>
      <c r="F75" s="39"/>
      <c r="G75" s="39"/>
      <c r="H75" s="39"/>
      <c r="I75" s="39"/>
      <c r="J75" s="39"/>
      <c r="K75" s="39"/>
      <c r="L75" s="39"/>
      <c r="M75" s="39"/>
      <c r="N75" s="39"/>
      <c r="O75" s="39"/>
      <c r="P75" s="39"/>
      <c r="Q75" s="39"/>
      <c r="R75" s="39"/>
      <c r="S75" s="39"/>
      <c r="T75" s="39"/>
      <c r="U75" s="39"/>
      <c r="V75" s="39"/>
      <c r="W75" s="39"/>
      <c r="X75" s="39"/>
      <c r="Y75" s="39"/>
      <c r="Z75" s="39"/>
    </row>
    <row r="76" spans="1:26" ht="12.75" customHeight="1" x14ac:dyDescent="0.25">
      <c r="A76" s="39"/>
      <c r="B76" s="39"/>
      <c r="C76" s="39"/>
      <c r="D76" s="42"/>
      <c r="E76" s="39"/>
      <c r="F76" s="39"/>
      <c r="G76" s="39"/>
      <c r="H76" s="39"/>
      <c r="I76" s="39"/>
      <c r="J76" s="39"/>
      <c r="K76" s="39"/>
      <c r="L76" s="39"/>
      <c r="M76" s="39"/>
      <c r="N76" s="39"/>
      <c r="O76" s="39"/>
      <c r="P76" s="39"/>
      <c r="Q76" s="39"/>
      <c r="R76" s="39"/>
      <c r="S76" s="39"/>
      <c r="T76" s="39"/>
      <c r="U76" s="39"/>
      <c r="V76" s="39"/>
      <c r="W76" s="39"/>
      <c r="X76" s="39"/>
      <c r="Y76" s="39"/>
      <c r="Z76" s="39"/>
    </row>
    <row r="77" spans="1:26" ht="12.75" customHeight="1" x14ac:dyDescent="0.25">
      <c r="A77" s="39"/>
      <c r="B77" s="39"/>
      <c r="C77" s="39"/>
      <c r="D77" s="42"/>
      <c r="E77" s="39"/>
      <c r="F77" s="39"/>
      <c r="G77" s="39"/>
      <c r="H77" s="39"/>
      <c r="I77" s="39"/>
      <c r="J77" s="39"/>
      <c r="K77" s="39"/>
      <c r="L77" s="39"/>
      <c r="M77" s="39"/>
      <c r="N77" s="39"/>
      <c r="O77" s="39"/>
      <c r="P77" s="39"/>
      <c r="Q77" s="39"/>
      <c r="R77" s="39"/>
      <c r="S77" s="39"/>
      <c r="T77" s="39"/>
      <c r="U77" s="39"/>
      <c r="V77" s="39"/>
      <c r="W77" s="39"/>
      <c r="X77" s="39"/>
      <c r="Y77" s="39"/>
      <c r="Z77" s="39"/>
    </row>
    <row r="78" spans="1:26" ht="12.75" customHeight="1" x14ac:dyDescent="0.25">
      <c r="A78" s="39"/>
      <c r="B78" s="39"/>
      <c r="C78" s="39"/>
      <c r="D78" s="42"/>
      <c r="E78" s="39"/>
      <c r="F78" s="39"/>
      <c r="G78" s="39"/>
      <c r="H78" s="39"/>
      <c r="I78" s="39"/>
      <c r="J78" s="39"/>
      <c r="K78" s="39"/>
      <c r="L78" s="39"/>
      <c r="M78" s="39"/>
      <c r="N78" s="39"/>
      <c r="O78" s="39"/>
      <c r="P78" s="39"/>
      <c r="Q78" s="39"/>
      <c r="R78" s="39"/>
      <c r="S78" s="39"/>
      <c r="T78" s="39"/>
      <c r="U78" s="39"/>
      <c r="V78" s="39"/>
      <c r="W78" s="39"/>
      <c r="X78" s="39"/>
      <c r="Y78" s="39"/>
      <c r="Z78" s="39"/>
    </row>
    <row r="79" spans="1:26" ht="12.75" customHeight="1" x14ac:dyDescent="0.25">
      <c r="A79" s="39"/>
      <c r="B79" s="39"/>
      <c r="C79" s="39"/>
      <c r="D79" s="42"/>
      <c r="E79" s="39"/>
      <c r="F79" s="39"/>
      <c r="G79" s="39"/>
      <c r="H79" s="39"/>
      <c r="I79" s="39"/>
      <c r="J79" s="39"/>
      <c r="K79" s="39"/>
      <c r="L79" s="39"/>
      <c r="M79" s="39"/>
      <c r="N79" s="39"/>
      <c r="O79" s="39"/>
      <c r="P79" s="39"/>
      <c r="Q79" s="39"/>
      <c r="R79" s="39"/>
      <c r="S79" s="39"/>
      <c r="T79" s="39"/>
      <c r="U79" s="39"/>
      <c r="V79" s="39"/>
      <c r="W79" s="39"/>
      <c r="X79" s="39"/>
      <c r="Y79" s="39"/>
      <c r="Z79" s="39"/>
    </row>
    <row r="80" spans="1:26" ht="12.75" customHeight="1" x14ac:dyDescent="0.25">
      <c r="A80" s="39"/>
      <c r="B80" s="39"/>
      <c r="C80" s="39"/>
      <c r="D80" s="42"/>
      <c r="E80" s="39"/>
      <c r="F80" s="39"/>
      <c r="G80" s="39"/>
      <c r="H80" s="39"/>
      <c r="I80" s="39"/>
      <c r="J80" s="39"/>
      <c r="K80" s="39"/>
      <c r="L80" s="39"/>
      <c r="M80" s="39"/>
      <c r="N80" s="39"/>
      <c r="O80" s="39"/>
      <c r="P80" s="39"/>
      <c r="Q80" s="39"/>
      <c r="R80" s="39"/>
      <c r="S80" s="39"/>
      <c r="T80" s="39"/>
      <c r="U80" s="39"/>
      <c r="V80" s="39"/>
      <c r="W80" s="39"/>
      <c r="X80" s="39"/>
      <c r="Y80" s="39"/>
      <c r="Z80" s="39"/>
    </row>
    <row r="81" spans="1:26" ht="12.75" customHeight="1" x14ac:dyDescent="0.25">
      <c r="A81" s="39"/>
      <c r="B81" s="39"/>
      <c r="C81" s="39"/>
      <c r="D81" s="42"/>
      <c r="E81" s="39"/>
      <c r="F81" s="39"/>
      <c r="G81" s="39"/>
      <c r="H81" s="39"/>
      <c r="I81" s="39"/>
      <c r="J81" s="39"/>
      <c r="K81" s="39"/>
      <c r="L81" s="39"/>
      <c r="M81" s="39"/>
      <c r="N81" s="39"/>
      <c r="O81" s="39"/>
      <c r="P81" s="39"/>
      <c r="Q81" s="39"/>
      <c r="R81" s="39"/>
      <c r="S81" s="39"/>
      <c r="T81" s="39"/>
      <c r="U81" s="39"/>
      <c r="V81" s="39"/>
      <c r="W81" s="39"/>
      <c r="X81" s="39"/>
      <c r="Y81" s="39"/>
      <c r="Z81" s="39"/>
    </row>
    <row r="82" spans="1:26" ht="12.75" customHeight="1" x14ac:dyDescent="0.25">
      <c r="A82" s="39"/>
      <c r="B82" s="39"/>
      <c r="C82" s="39"/>
      <c r="D82" s="42"/>
      <c r="E82" s="39"/>
      <c r="F82" s="39"/>
      <c r="G82" s="39"/>
      <c r="H82" s="39"/>
      <c r="I82" s="39"/>
      <c r="J82" s="39"/>
      <c r="K82" s="39"/>
      <c r="L82" s="39"/>
      <c r="M82" s="39"/>
      <c r="N82" s="39"/>
      <c r="O82" s="39"/>
      <c r="P82" s="39"/>
      <c r="Q82" s="39"/>
      <c r="R82" s="39"/>
      <c r="S82" s="39"/>
      <c r="T82" s="39"/>
      <c r="U82" s="39"/>
      <c r="V82" s="39"/>
      <c r="W82" s="39"/>
      <c r="X82" s="39"/>
      <c r="Y82" s="39"/>
      <c r="Z82" s="39"/>
    </row>
    <row r="83" spans="1:26" ht="12.75" customHeight="1" x14ac:dyDescent="0.25">
      <c r="A83" s="39"/>
      <c r="B83" s="39"/>
      <c r="C83" s="39"/>
      <c r="D83" s="42"/>
      <c r="E83" s="39"/>
      <c r="F83" s="39"/>
      <c r="G83" s="39"/>
      <c r="H83" s="39"/>
      <c r="I83" s="39"/>
      <c r="J83" s="39"/>
      <c r="K83" s="39"/>
      <c r="L83" s="39"/>
      <c r="M83" s="39"/>
      <c r="N83" s="39"/>
      <c r="O83" s="39"/>
      <c r="P83" s="39"/>
      <c r="Q83" s="39"/>
      <c r="R83" s="39"/>
      <c r="S83" s="39"/>
      <c r="T83" s="39"/>
      <c r="U83" s="39"/>
      <c r="V83" s="39"/>
      <c r="W83" s="39"/>
      <c r="X83" s="39"/>
      <c r="Y83" s="39"/>
      <c r="Z83" s="39"/>
    </row>
    <row r="84" spans="1:26" ht="12.75" customHeight="1" x14ac:dyDescent="0.25">
      <c r="A84" s="39"/>
      <c r="B84" s="39"/>
      <c r="C84" s="39"/>
      <c r="D84" s="42"/>
      <c r="E84" s="39"/>
      <c r="F84" s="39"/>
      <c r="G84" s="39"/>
      <c r="H84" s="39"/>
      <c r="I84" s="39"/>
      <c r="J84" s="39"/>
      <c r="K84" s="39"/>
      <c r="L84" s="39"/>
      <c r="M84" s="39"/>
      <c r="N84" s="39"/>
      <c r="O84" s="39"/>
      <c r="P84" s="39"/>
      <c r="Q84" s="39"/>
      <c r="R84" s="39"/>
      <c r="S84" s="39"/>
      <c r="T84" s="39"/>
      <c r="U84" s="39"/>
      <c r="V84" s="39"/>
      <c r="W84" s="39"/>
      <c r="X84" s="39"/>
      <c r="Y84" s="39"/>
      <c r="Z84" s="39"/>
    </row>
    <row r="85" spans="1:26" ht="12.75" customHeight="1" x14ac:dyDescent="0.25">
      <c r="A85" s="39"/>
      <c r="B85" s="39"/>
      <c r="C85" s="39"/>
      <c r="D85" s="42"/>
      <c r="E85" s="39"/>
      <c r="F85" s="39"/>
      <c r="G85" s="39"/>
      <c r="H85" s="39"/>
      <c r="I85" s="39"/>
      <c r="J85" s="39"/>
      <c r="K85" s="39"/>
      <c r="L85" s="39"/>
      <c r="M85" s="39"/>
      <c r="N85" s="39"/>
      <c r="O85" s="39"/>
      <c r="P85" s="39"/>
      <c r="Q85" s="39"/>
      <c r="R85" s="39"/>
      <c r="S85" s="39"/>
      <c r="T85" s="39"/>
      <c r="U85" s="39"/>
      <c r="V85" s="39"/>
      <c r="W85" s="39"/>
      <c r="X85" s="39"/>
      <c r="Y85" s="39"/>
      <c r="Z85" s="39"/>
    </row>
    <row r="86" spans="1:26" ht="12.75" customHeight="1" x14ac:dyDescent="0.25">
      <c r="A86" s="39"/>
      <c r="B86" s="39"/>
      <c r="C86" s="39"/>
      <c r="D86" s="42"/>
      <c r="E86" s="39"/>
      <c r="F86" s="39"/>
      <c r="G86" s="39"/>
      <c r="H86" s="39"/>
      <c r="I86" s="39"/>
      <c r="J86" s="39"/>
      <c r="K86" s="39"/>
      <c r="L86" s="39"/>
      <c r="M86" s="39"/>
      <c r="N86" s="39"/>
      <c r="O86" s="39"/>
      <c r="P86" s="39"/>
      <c r="Q86" s="39"/>
      <c r="R86" s="39"/>
      <c r="S86" s="39"/>
      <c r="T86" s="39"/>
      <c r="U86" s="39"/>
      <c r="V86" s="39"/>
      <c r="W86" s="39"/>
      <c r="X86" s="39"/>
      <c r="Y86" s="39"/>
      <c r="Z86" s="39"/>
    </row>
    <row r="87" spans="1:26" ht="12.75" customHeight="1" x14ac:dyDescent="0.25">
      <c r="A87" s="39"/>
      <c r="B87" s="39"/>
      <c r="C87" s="39"/>
      <c r="D87" s="42"/>
      <c r="E87" s="39"/>
      <c r="F87" s="39"/>
      <c r="G87" s="39"/>
      <c r="H87" s="39"/>
      <c r="I87" s="39"/>
      <c r="J87" s="39"/>
      <c r="K87" s="39"/>
      <c r="L87" s="39"/>
      <c r="M87" s="39"/>
      <c r="N87" s="39"/>
      <c r="O87" s="39"/>
      <c r="P87" s="39"/>
      <c r="Q87" s="39"/>
      <c r="R87" s="39"/>
      <c r="S87" s="39"/>
      <c r="T87" s="39"/>
      <c r="U87" s="39"/>
      <c r="V87" s="39"/>
      <c r="W87" s="39"/>
      <c r="X87" s="39"/>
      <c r="Y87" s="39"/>
      <c r="Z87" s="39"/>
    </row>
    <row r="88" spans="1:26" ht="12.75" customHeight="1" x14ac:dyDescent="0.25">
      <c r="A88" s="39"/>
      <c r="B88" s="39"/>
      <c r="C88" s="39"/>
      <c r="D88" s="42"/>
      <c r="E88" s="39"/>
      <c r="F88" s="39"/>
      <c r="G88" s="39"/>
      <c r="H88" s="39"/>
      <c r="I88" s="39"/>
      <c r="J88" s="39"/>
      <c r="K88" s="39"/>
      <c r="L88" s="39"/>
      <c r="M88" s="39"/>
      <c r="N88" s="39"/>
      <c r="O88" s="39"/>
      <c r="P88" s="39"/>
      <c r="Q88" s="39"/>
      <c r="R88" s="39"/>
      <c r="S88" s="39"/>
      <c r="T88" s="39"/>
      <c r="U88" s="39"/>
      <c r="V88" s="39"/>
      <c r="W88" s="39"/>
      <c r="X88" s="39"/>
      <c r="Y88" s="39"/>
      <c r="Z88" s="39"/>
    </row>
    <row r="89" spans="1:26" ht="12.75" customHeight="1" x14ac:dyDescent="0.25">
      <c r="A89" s="39"/>
      <c r="B89" s="39"/>
      <c r="C89" s="39"/>
      <c r="D89" s="42"/>
      <c r="E89" s="39"/>
      <c r="F89" s="39"/>
      <c r="G89" s="39"/>
      <c r="H89" s="39"/>
      <c r="I89" s="39"/>
      <c r="J89" s="39"/>
      <c r="K89" s="39"/>
      <c r="L89" s="39"/>
      <c r="M89" s="39"/>
      <c r="N89" s="39"/>
      <c r="O89" s="39"/>
      <c r="P89" s="39"/>
      <c r="Q89" s="39"/>
      <c r="R89" s="39"/>
      <c r="S89" s="39"/>
      <c r="T89" s="39"/>
      <c r="U89" s="39"/>
      <c r="V89" s="39"/>
      <c r="W89" s="39"/>
      <c r="X89" s="39"/>
      <c r="Y89" s="39"/>
      <c r="Z89" s="39"/>
    </row>
    <row r="90" spans="1:26" ht="12.75" customHeight="1" x14ac:dyDescent="0.25">
      <c r="A90" s="39"/>
      <c r="B90" s="39"/>
      <c r="C90" s="39"/>
      <c r="D90" s="42"/>
      <c r="E90" s="39"/>
      <c r="F90" s="39"/>
      <c r="G90" s="39"/>
      <c r="H90" s="39"/>
      <c r="I90" s="39"/>
      <c r="J90" s="39"/>
      <c r="K90" s="39"/>
      <c r="L90" s="39"/>
      <c r="M90" s="39"/>
      <c r="N90" s="39"/>
      <c r="O90" s="39"/>
      <c r="P90" s="39"/>
      <c r="Q90" s="39"/>
      <c r="R90" s="39"/>
      <c r="S90" s="39"/>
      <c r="T90" s="39"/>
      <c r="U90" s="39"/>
      <c r="V90" s="39"/>
      <c r="W90" s="39"/>
      <c r="X90" s="39"/>
      <c r="Y90" s="39"/>
      <c r="Z90" s="39"/>
    </row>
    <row r="91" spans="1:26" ht="12.75" customHeight="1" x14ac:dyDescent="0.25">
      <c r="A91" s="39"/>
      <c r="B91" s="39"/>
      <c r="C91" s="39"/>
      <c r="D91" s="42"/>
      <c r="E91" s="39"/>
      <c r="F91" s="39"/>
      <c r="G91" s="39"/>
      <c r="H91" s="39"/>
      <c r="I91" s="39"/>
      <c r="J91" s="39"/>
      <c r="K91" s="39"/>
      <c r="L91" s="39"/>
      <c r="M91" s="39"/>
      <c r="N91" s="39"/>
      <c r="O91" s="39"/>
      <c r="P91" s="39"/>
      <c r="Q91" s="39"/>
      <c r="R91" s="39"/>
      <c r="S91" s="39"/>
      <c r="T91" s="39"/>
      <c r="U91" s="39"/>
      <c r="V91" s="39"/>
      <c r="W91" s="39"/>
      <c r="X91" s="39"/>
      <c r="Y91" s="39"/>
      <c r="Z91" s="39"/>
    </row>
    <row r="92" spans="1:26" ht="12.75" customHeight="1" x14ac:dyDescent="0.25">
      <c r="A92" s="39"/>
      <c r="B92" s="39"/>
      <c r="C92" s="39"/>
      <c r="D92" s="42"/>
      <c r="E92" s="39"/>
      <c r="F92" s="39"/>
      <c r="G92" s="39"/>
      <c r="H92" s="39"/>
      <c r="I92" s="39"/>
      <c r="J92" s="39"/>
      <c r="K92" s="39"/>
      <c r="L92" s="39"/>
      <c r="M92" s="39"/>
      <c r="N92" s="39"/>
      <c r="O92" s="39"/>
      <c r="P92" s="39"/>
      <c r="Q92" s="39"/>
      <c r="R92" s="39"/>
      <c r="S92" s="39"/>
      <c r="T92" s="39"/>
      <c r="U92" s="39"/>
      <c r="V92" s="39"/>
      <c r="W92" s="39"/>
      <c r="X92" s="39"/>
      <c r="Y92" s="39"/>
      <c r="Z92" s="39"/>
    </row>
    <row r="93" spans="1:26" ht="12.75" customHeight="1" x14ac:dyDescent="0.25">
      <c r="A93" s="39"/>
      <c r="B93" s="39"/>
      <c r="C93" s="39"/>
      <c r="D93" s="42"/>
      <c r="E93" s="39"/>
      <c r="F93" s="39"/>
      <c r="G93" s="39"/>
      <c r="H93" s="39"/>
      <c r="I93" s="39"/>
      <c r="J93" s="39"/>
      <c r="K93" s="39"/>
      <c r="L93" s="39"/>
      <c r="M93" s="39"/>
      <c r="N93" s="39"/>
      <c r="O93" s="39"/>
      <c r="P93" s="39"/>
      <c r="Q93" s="39"/>
      <c r="R93" s="39"/>
      <c r="S93" s="39"/>
      <c r="T93" s="39"/>
      <c r="U93" s="39"/>
      <c r="V93" s="39"/>
      <c r="W93" s="39"/>
      <c r="X93" s="39"/>
      <c r="Y93" s="39"/>
      <c r="Z93" s="39"/>
    </row>
    <row r="94" spans="1:26" ht="12.75" customHeight="1" x14ac:dyDescent="0.25">
      <c r="A94" s="39"/>
      <c r="B94" s="39"/>
      <c r="C94" s="39"/>
      <c r="D94" s="42"/>
      <c r="E94" s="39"/>
      <c r="F94" s="39"/>
      <c r="G94" s="39"/>
      <c r="H94" s="39"/>
      <c r="I94" s="39"/>
      <c r="J94" s="39"/>
      <c r="K94" s="39"/>
      <c r="L94" s="39"/>
      <c r="M94" s="39"/>
      <c r="N94" s="39"/>
      <c r="O94" s="39"/>
      <c r="P94" s="39"/>
      <c r="Q94" s="39"/>
      <c r="R94" s="39"/>
      <c r="S94" s="39"/>
      <c r="T94" s="39"/>
      <c r="U94" s="39"/>
      <c r="V94" s="39"/>
      <c r="W94" s="39"/>
      <c r="X94" s="39"/>
      <c r="Y94" s="39"/>
      <c r="Z94" s="39"/>
    </row>
    <row r="95" spans="1:26" ht="12.75" customHeight="1" x14ac:dyDescent="0.25">
      <c r="A95" s="39"/>
      <c r="B95" s="39"/>
      <c r="C95" s="39"/>
      <c r="D95" s="42"/>
      <c r="E95" s="39"/>
      <c r="F95" s="39"/>
      <c r="G95" s="39"/>
      <c r="H95" s="39"/>
      <c r="I95" s="39"/>
      <c r="J95" s="39"/>
      <c r="K95" s="39"/>
      <c r="L95" s="39"/>
      <c r="M95" s="39"/>
      <c r="N95" s="39"/>
      <c r="O95" s="39"/>
      <c r="P95" s="39"/>
      <c r="Q95" s="39"/>
      <c r="R95" s="39"/>
      <c r="S95" s="39"/>
      <c r="T95" s="39"/>
      <c r="U95" s="39"/>
      <c r="V95" s="39"/>
      <c r="W95" s="39"/>
      <c r="X95" s="39"/>
      <c r="Y95" s="39"/>
      <c r="Z95" s="39"/>
    </row>
    <row r="96" spans="1:26" ht="12.75" customHeight="1" x14ac:dyDescent="0.25">
      <c r="A96" s="39"/>
      <c r="B96" s="39"/>
      <c r="C96" s="39"/>
      <c r="D96" s="42"/>
      <c r="E96" s="39"/>
      <c r="F96" s="39"/>
      <c r="G96" s="39"/>
      <c r="H96" s="39"/>
      <c r="I96" s="39"/>
      <c r="J96" s="39"/>
      <c r="K96" s="39"/>
      <c r="L96" s="39"/>
      <c r="M96" s="39"/>
      <c r="N96" s="39"/>
      <c r="O96" s="39"/>
      <c r="P96" s="39"/>
      <c r="Q96" s="39"/>
      <c r="R96" s="39"/>
      <c r="S96" s="39"/>
      <c r="T96" s="39"/>
      <c r="U96" s="39"/>
      <c r="V96" s="39"/>
      <c r="W96" s="39"/>
      <c r="X96" s="39"/>
      <c r="Y96" s="39"/>
      <c r="Z96" s="39"/>
    </row>
    <row r="97" spans="1:26" ht="12.75" customHeight="1" x14ac:dyDescent="0.25">
      <c r="A97" s="39"/>
      <c r="B97" s="39"/>
      <c r="C97" s="39"/>
      <c r="D97" s="42"/>
      <c r="E97" s="39"/>
      <c r="F97" s="39"/>
      <c r="G97" s="39"/>
      <c r="H97" s="39"/>
      <c r="I97" s="39"/>
      <c r="J97" s="39"/>
      <c r="K97" s="39"/>
      <c r="L97" s="39"/>
      <c r="M97" s="39"/>
      <c r="N97" s="39"/>
      <c r="O97" s="39"/>
      <c r="P97" s="39"/>
      <c r="Q97" s="39"/>
      <c r="R97" s="39"/>
      <c r="S97" s="39"/>
      <c r="T97" s="39"/>
      <c r="U97" s="39"/>
      <c r="V97" s="39"/>
      <c r="W97" s="39"/>
      <c r="X97" s="39"/>
      <c r="Y97" s="39"/>
      <c r="Z97" s="39"/>
    </row>
    <row r="98" spans="1:26" ht="12.75" customHeight="1" x14ac:dyDescent="0.25">
      <c r="A98" s="39"/>
      <c r="B98" s="39"/>
      <c r="C98" s="39"/>
      <c r="D98" s="42"/>
      <c r="E98" s="39"/>
      <c r="F98" s="39"/>
      <c r="G98" s="39"/>
      <c r="H98" s="39"/>
      <c r="I98" s="39"/>
      <c r="J98" s="39"/>
      <c r="K98" s="39"/>
      <c r="L98" s="39"/>
      <c r="M98" s="39"/>
      <c r="N98" s="39"/>
      <c r="O98" s="39"/>
      <c r="P98" s="39"/>
      <c r="Q98" s="39"/>
      <c r="R98" s="39"/>
      <c r="S98" s="39"/>
      <c r="T98" s="39"/>
      <c r="U98" s="39"/>
      <c r="V98" s="39"/>
      <c r="W98" s="39"/>
      <c r="X98" s="39"/>
      <c r="Y98" s="39"/>
      <c r="Z98" s="39"/>
    </row>
    <row r="99" spans="1:26" ht="12.75" customHeight="1" x14ac:dyDescent="0.25">
      <c r="A99" s="39"/>
      <c r="B99" s="39"/>
      <c r="C99" s="39"/>
      <c r="D99" s="42"/>
      <c r="E99" s="39"/>
      <c r="F99" s="39"/>
      <c r="G99" s="39"/>
      <c r="H99" s="39"/>
      <c r="I99" s="39"/>
      <c r="J99" s="39"/>
      <c r="K99" s="39"/>
      <c r="L99" s="39"/>
      <c r="M99" s="39"/>
      <c r="N99" s="39"/>
      <c r="O99" s="39"/>
      <c r="P99" s="39"/>
      <c r="Q99" s="39"/>
      <c r="R99" s="39"/>
      <c r="S99" s="39"/>
      <c r="T99" s="39"/>
      <c r="U99" s="39"/>
      <c r="V99" s="39"/>
      <c r="W99" s="39"/>
      <c r="X99" s="39"/>
      <c r="Y99" s="39"/>
      <c r="Z99" s="39"/>
    </row>
    <row r="100" spans="1:26" ht="12.75" customHeight="1" x14ac:dyDescent="0.25">
      <c r="A100" s="39"/>
      <c r="B100" s="39"/>
      <c r="C100" s="39"/>
      <c r="D100" s="42"/>
      <c r="E100" s="39"/>
      <c r="F100" s="39"/>
      <c r="G100" s="39"/>
      <c r="H100" s="39"/>
      <c r="I100" s="39"/>
      <c r="J100" s="39"/>
      <c r="K100" s="39"/>
      <c r="L100" s="39"/>
      <c r="M100" s="39"/>
      <c r="N100" s="39"/>
      <c r="O100" s="39"/>
      <c r="P100" s="39"/>
      <c r="Q100" s="39"/>
      <c r="R100" s="39"/>
      <c r="S100" s="39"/>
      <c r="T100" s="39"/>
      <c r="U100" s="39"/>
      <c r="V100" s="39"/>
      <c r="W100" s="39"/>
      <c r="X100" s="39"/>
      <c r="Y100" s="39"/>
      <c r="Z100" s="39"/>
    </row>
    <row r="101" spans="1:26" ht="12.75" customHeight="1" x14ac:dyDescent="0.25">
      <c r="A101" s="39"/>
      <c r="B101" s="39"/>
      <c r="C101" s="39"/>
      <c r="D101" s="42"/>
      <c r="E101" s="39"/>
      <c r="F101" s="39"/>
      <c r="G101" s="39"/>
      <c r="H101" s="39"/>
      <c r="I101" s="39"/>
      <c r="J101" s="39"/>
      <c r="K101" s="39"/>
      <c r="L101" s="39"/>
      <c r="M101" s="39"/>
      <c r="N101" s="39"/>
      <c r="O101" s="39"/>
      <c r="P101" s="39"/>
      <c r="Q101" s="39"/>
      <c r="R101" s="39"/>
      <c r="S101" s="39"/>
      <c r="T101" s="39"/>
      <c r="U101" s="39"/>
      <c r="V101" s="39"/>
      <c r="W101" s="39"/>
      <c r="X101" s="39"/>
      <c r="Y101" s="39"/>
      <c r="Z101" s="39"/>
    </row>
    <row r="102" spans="1:26" ht="12.75" customHeight="1" x14ac:dyDescent="0.25">
      <c r="A102" s="39"/>
      <c r="B102" s="39"/>
      <c r="C102" s="39"/>
      <c r="D102" s="42"/>
      <c r="E102" s="39"/>
      <c r="F102" s="39"/>
      <c r="G102" s="39"/>
      <c r="H102" s="39"/>
      <c r="I102" s="39"/>
      <c r="J102" s="39"/>
      <c r="K102" s="39"/>
      <c r="L102" s="39"/>
      <c r="M102" s="39"/>
      <c r="N102" s="39"/>
      <c r="O102" s="39"/>
      <c r="P102" s="39"/>
      <c r="Q102" s="39"/>
      <c r="R102" s="39"/>
      <c r="S102" s="39"/>
      <c r="T102" s="39"/>
      <c r="U102" s="39"/>
      <c r="V102" s="39"/>
      <c r="W102" s="39"/>
      <c r="X102" s="39"/>
      <c r="Y102" s="39"/>
      <c r="Z102" s="39"/>
    </row>
    <row r="103" spans="1:26" ht="12.75" customHeight="1" x14ac:dyDescent="0.25">
      <c r="A103" s="39"/>
      <c r="B103" s="39"/>
      <c r="C103" s="39"/>
      <c r="D103" s="42"/>
      <c r="E103" s="39"/>
      <c r="F103" s="39"/>
      <c r="G103" s="39"/>
      <c r="H103" s="39"/>
      <c r="I103" s="39"/>
      <c r="J103" s="39"/>
      <c r="K103" s="39"/>
      <c r="L103" s="39"/>
      <c r="M103" s="39"/>
      <c r="N103" s="39"/>
      <c r="O103" s="39"/>
      <c r="P103" s="39"/>
      <c r="Q103" s="39"/>
      <c r="R103" s="39"/>
      <c r="S103" s="39"/>
      <c r="T103" s="39"/>
      <c r="U103" s="39"/>
      <c r="V103" s="39"/>
      <c r="W103" s="39"/>
      <c r="X103" s="39"/>
      <c r="Y103" s="39"/>
      <c r="Z103" s="39"/>
    </row>
    <row r="104" spans="1:26" ht="12.75" customHeight="1" x14ac:dyDescent="0.25">
      <c r="A104" s="39"/>
      <c r="B104" s="39"/>
      <c r="C104" s="39"/>
      <c r="D104" s="42"/>
      <c r="E104" s="39"/>
      <c r="F104" s="39"/>
      <c r="G104" s="39"/>
      <c r="H104" s="39"/>
      <c r="I104" s="39"/>
      <c r="J104" s="39"/>
      <c r="K104" s="39"/>
      <c r="L104" s="39"/>
      <c r="M104" s="39"/>
      <c r="N104" s="39"/>
      <c r="O104" s="39"/>
      <c r="P104" s="39"/>
      <c r="Q104" s="39"/>
      <c r="R104" s="39"/>
      <c r="S104" s="39"/>
      <c r="T104" s="39"/>
      <c r="U104" s="39"/>
      <c r="V104" s="39"/>
      <c r="W104" s="39"/>
      <c r="X104" s="39"/>
      <c r="Y104" s="39"/>
      <c r="Z104" s="39"/>
    </row>
    <row r="105" spans="1:26" ht="12.75" customHeight="1" x14ac:dyDescent="0.25">
      <c r="A105" s="39"/>
      <c r="B105" s="39"/>
      <c r="C105" s="39"/>
      <c r="D105" s="42"/>
      <c r="E105" s="39"/>
      <c r="F105" s="39"/>
      <c r="G105" s="39"/>
      <c r="H105" s="39"/>
      <c r="I105" s="39"/>
      <c r="J105" s="39"/>
      <c r="K105" s="39"/>
      <c r="L105" s="39"/>
      <c r="M105" s="39"/>
      <c r="N105" s="39"/>
      <c r="O105" s="39"/>
      <c r="P105" s="39"/>
      <c r="Q105" s="39"/>
      <c r="R105" s="39"/>
      <c r="S105" s="39"/>
      <c r="T105" s="39"/>
      <c r="U105" s="39"/>
      <c r="V105" s="39"/>
      <c r="W105" s="39"/>
      <c r="X105" s="39"/>
      <c r="Y105" s="39"/>
      <c r="Z105" s="39"/>
    </row>
    <row r="106" spans="1:26" ht="12.75" customHeight="1" x14ac:dyDescent="0.25">
      <c r="A106" s="39"/>
      <c r="B106" s="39"/>
      <c r="C106" s="39"/>
      <c r="D106" s="42"/>
      <c r="E106" s="39"/>
      <c r="F106" s="39"/>
      <c r="G106" s="39"/>
      <c r="H106" s="39"/>
      <c r="I106" s="39"/>
      <c r="J106" s="39"/>
      <c r="K106" s="39"/>
      <c r="L106" s="39"/>
      <c r="M106" s="39"/>
      <c r="N106" s="39"/>
      <c r="O106" s="39"/>
      <c r="P106" s="39"/>
      <c r="Q106" s="39"/>
      <c r="R106" s="39"/>
      <c r="S106" s="39"/>
      <c r="T106" s="39"/>
      <c r="U106" s="39"/>
      <c r="V106" s="39"/>
      <c r="W106" s="39"/>
      <c r="X106" s="39"/>
      <c r="Y106" s="39"/>
      <c r="Z106" s="39"/>
    </row>
    <row r="107" spans="1:26" ht="12.75" customHeight="1" x14ac:dyDescent="0.25">
      <c r="A107" s="39"/>
      <c r="B107" s="39"/>
      <c r="C107" s="39"/>
      <c r="D107" s="42"/>
      <c r="E107" s="39"/>
      <c r="F107" s="39"/>
      <c r="G107" s="39"/>
      <c r="H107" s="39"/>
      <c r="I107" s="39"/>
      <c r="J107" s="39"/>
      <c r="K107" s="39"/>
      <c r="L107" s="39"/>
      <c r="M107" s="39"/>
      <c r="N107" s="39"/>
      <c r="O107" s="39"/>
      <c r="P107" s="39"/>
      <c r="Q107" s="39"/>
      <c r="R107" s="39"/>
      <c r="S107" s="39"/>
      <c r="T107" s="39"/>
      <c r="U107" s="39"/>
      <c r="V107" s="39"/>
      <c r="W107" s="39"/>
      <c r="X107" s="39"/>
      <c r="Y107" s="39"/>
      <c r="Z107" s="39"/>
    </row>
    <row r="108" spans="1:26" ht="12.75" customHeight="1" x14ac:dyDescent="0.25">
      <c r="A108" s="39"/>
      <c r="B108" s="39"/>
      <c r="C108" s="39"/>
      <c r="D108" s="42"/>
      <c r="E108" s="39"/>
      <c r="F108" s="39"/>
      <c r="G108" s="39"/>
      <c r="H108" s="39"/>
      <c r="I108" s="39"/>
      <c r="J108" s="39"/>
      <c r="K108" s="39"/>
      <c r="L108" s="39"/>
      <c r="M108" s="39"/>
      <c r="N108" s="39"/>
      <c r="O108" s="39"/>
      <c r="P108" s="39"/>
      <c r="Q108" s="39"/>
      <c r="R108" s="39"/>
      <c r="S108" s="39"/>
      <c r="T108" s="39"/>
      <c r="U108" s="39"/>
      <c r="V108" s="39"/>
      <c r="W108" s="39"/>
      <c r="X108" s="39"/>
      <c r="Y108" s="39"/>
      <c r="Z108" s="39"/>
    </row>
    <row r="109" spans="1:26" ht="12.75" customHeight="1" x14ac:dyDescent="0.25">
      <c r="A109" s="39"/>
      <c r="B109" s="39"/>
      <c r="C109" s="39"/>
      <c r="D109" s="42"/>
      <c r="E109" s="39"/>
      <c r="F109" s="39"/>
      <c r="G109" s="39"/>
      <c r="H109" s="39"/>
      <c r="I109" s="39"/>
      <c r="J109" s="39"/>
      <c r="K109" s="39"/>
      <c r="L109" s="39"/>
      <c r="M109" s="39"/>
      <c r="N109" s="39"/>
      <c r="O109" s="39"/>
      <c r="P109" s="39"/>
      <c r="Q109" s="39"/>
      <c r="R109" s="39"/>
      <c r="S109" s="39"/>
      <c r="T109" s="39"/>
      <c r="U109" s="39"/>
      <c r="V109" s="39"/>
      <c r="W109" s="39"/>
      <c r="X109" s="39"/>
      <c r="Y109" s="39"/>
      <c r="Z109" s="39"/>
    </row>
    <row r="110" spans="1:26" ht="12.75" customHeight="1" x14ac:dyDescent="0.25">
      <c r="A110" s="39"/>
      <c r="B110" s="39"/>
      <c r="C110" s="39"/>
      <c r="D110" s="42"/>
      <c r="E110" s="39"/>
      <c r="F110" s="39"/>
      <c r="G110" s="39"/>
      <c r="H110" s="39"/>
      <c r="I110" s="39"/>
      <c r="J110" s="39"/>
      <c r="K110" s="39"/>
      <c r="L110" s="39"/>
      <c r="M110" s="39"/>
      <c r="N110" s="39"/>
      <c r="O110" s="39"/>
      <c r="P110" s="39"/>
      <c r="Q110" s="39"/>
      <c r="R110" s="39"/>
      <c r="S110" s="39"/>
      <c r="T110" s="39"/>
      <c r="U110" s="39"/>
      <c r="V110" s="39"/>
      <c r="W110" s="39"/>
      <c r="X110" s="39"/>
      <c r="Y110" s="39"/>
      <c r="Z110" s="39"/>
    </row>
    <row r="111" spans="1:26" ht="12.75" customHeight="1" x14ac:dyDescent="0.25">
      <c r="A111" s="39"/>
      <c r="B111" s="39"/>
      <c r="C111" s="39"/>
      <c r="D111" s="42"/>
      <c r="E111" s="39"/>
      <c r="F111" s="39"/>
      <c r="G111" s="39"/>
      <c r="H111" s="39"/>
      <c r="I111" s="39"/>
      <c r="J111" s="39"/>
      <c r="K111" s="39"/>
      <c r="L111" s="39"/>
      <c r="M111" s="39"/>
      <c r="N111" s="39"/>
      <c r="O111" s="39"/>
      <c r="P111" s="39"/>
      <c r="Q111" s="39"/>
      <c r="R111" s="39"/>
      <c r="S111" s="39"/>
      <c r="T111" s="39"/>
      <c r="U111" s="39"/>
      <c r="V111" s="39"/>
      <c r="W111" s="39"/>
      <c r="X111" s="39"/>
      <c r="Y111" s="39"/>
      <c r="Z111" s="39"/>
    </row>
    <row r="112" spans="1:26" ht="12.75" customHeight="1" x14ac:dyDescent="0.25">
      <c r="A112" s="39"/>
      <c r="B112" s="39"/>
      <c r="C112" s="39"/>
      <c r="D112" s="42"/>
      <c r="E112" s="39"/>
      <c r="F112" s="39"/>
      <c r="G112" s="39"/>
      <c r="H112" s="39"/>
      <c r="I112" s="39"/>
      <c r="J112" s="39"/>
      <c r="K112" s="39"/>
      <c r="L112" s="39"/>
      <c r="M112" s="39"/>
      <c r="N112" s="39"/>
      <c r="O112" s="39"/>
      <c r="P112" s="39"/>
      <c r="Q112" s="39"/>
      <c r="R112" s="39"/>
      <c r="S112" s="39"/>
      <c r="T112" s="39"/>
      <c r="U112" s="39"/>
      <c r="V112" s="39"/>
      <c r="W112" s="39"/>
      <c r="X112" s="39"/>
      <c r="Y112" s="39"/>
      <c r="Z112" s="39"/>
    </row>
    <row r="113" spans="1:26" ht="12.75" customHeight="1" x14ac:dyDescent="0.25">
      <c r="A113" s="39"/>
      <c r="B113" s="39"/>
      <c r="C113" s="39"/>
      <c r="D113" s="42"/>
      <c r="E113" s="39"/>
      <c r="F113" s="39"/>
      <c r="G113" s="39"/>
      <c r="H113" s="39"/>
      <c r="I113" s="39"/>
      <c r="J113" s="39"/>
      <c r="K113" s="39"/>
      <c r="L113" s="39"/>
      <c r="M113" s="39"/>
      <c r="N113" s="39"/>
      <c r="O113" s="39"/>
      <c r="P113" s="39"/>
      <c r="Q113" s="39"/>
      <c r="R113" s="39"/>
      <c r="S113" s="39"/>
      <c r="T113" s="39"/>
      <c r="U113" s="39"/>
      <c r="V113" s="39"/>
      <c r="W113" s="39"/>
      <c r="X113" s="39"/>
      <c r="Y113" s="39"/>
      <c r="Z113" s="39"/>
    </row>
    <row r="114" spans="1:26" ht="12.75" customHeight="1" x14ac:dyDescent="0.25">
      <c r="A114" s="39"/>
      <c r="B114" s="39"/>
      <c r="C114" s="39"/>
      <c r="D114" s="42"/>
      <c r="E114" s="39"/>
      <c r="F114" s="39"/>
      <c r="G114" s="39"/>
      <c r="H114" s="39"/>
      <c r="I114" s="39"/>
      <c r="J114" s="39"/>
      <c r="K114" s="39"/>
      <c r="L114" s="39"/>
      <c r="M114" s="39"/>
      <c r="N114" s="39"/>
      <c r="O114" s="39"/>
      <c r="P114" s="39"/>
      <c r="Q114" s="39"/>
      <c r="R114" s="39"/>
      <c r="S114" s="39"/>
      <c r="T114" s="39"/>
      <c r="U114" s="39"/>
      <c r="V114" s="39"/>
      <c r="W114" s="39"/>
      <c r="X114" s="39"/>
      <c r="Y114" s="39"/>
      <c r="Z114" s="39"/>
    </row>
    <row r="115" spans="1:26" ht="12.75" customHeight="1" x14ac:dyDescent="0.25">
      <c r="A115" s="39"/>
      <c r="B115" s="39"/>
      <c r="C115" s="39"/>
      <c r="D115" s="42"/>
      <c r="E115" s="39"/>
      <c r="F115" s="39"/>
      <c r="G115" s="39"/>
      <c r="H115" s="39"/>
      <c r="I115" s="39"/>
      <c r="J115" s="39"/>
      <c r="K115" s="39"/>
      <c r="L115" s="39"/>
      <c r="M115" s="39"/>
      <c r="N115" s="39"/>
      <c r="O115" s="39"/>
      <c r="P115" s="39"/>
      <c r="Q115" s="39"/>
      <c r="R115" s="39"/>
      <c r="S115" s="39"/>
      <c r="T115" s="39"/>
      <c r="U115" s="39"/>
      <c r="V115" s="39"/>
      <c r="W115" s="39"/>
      <c r="X115" s="39"/>
      <c r="Y115" s="39"/>
      <c r="Z115" s="39"/>
    </row>
    <row r="116" spans="1:26" ht="12.75" customHeight="1" x14ac:dyDescent="0.25">
      <c r="A116" s="39"/>
      <c r="B116" s="39"/>
      <c r="C116" s="39"/>
      <c r="D116" s="42"/>
      <c r="E116" s="39"/>
      <c r="F116" s="39"/>
      <c r="G116" s="39"/>
      <c r="H116" s="39"/>
      <c r="I116" s="39"/>
      <c r="J116" s="39"/>
      <c r="K116" s="39"/>
      <c r="L116" s="39"/>
      <c r="M116" s="39"/>
      <c r="N116" s="39"/>
      <c r="O116" s="39"/>
      <c r="P116" s="39"/>
      <c r="Q116" s="39"/>
      <c r="R116" s="39"/>
      <c r="S116" s="39"/>
      <c r="T116" s="39"/>
      <c r="U116" s="39"/>
      <c r="V116" s="39"/>
      <c r="W116" s="39"/>
      <c r="X116" s="39"/>
      <c r="Y116" s="39"/>
      <c r="Z116" s="39"/>
    </row>
    <row r="117" spans="1:26" ht="12.75" customHeight="1" x14ac:dyDescent="0.25">
      <c r="A117" s="39"/>
      <c r="B117" s="39"/>
      <c r="C117" s="39"/>
      <c r="D117" s="42"/>
      <c r="E117" s="39"/>
      <c r="F117" s="39"/>
      <c r="G117" s="39"/>
      <c r="H117" s="39"/>
      <c r="I117" s="39"/>
      <c r="J117" s="39"/>
      <c r="K117" s="39"/>
      <c r="L117" s="39"/>
      <c r="M117" s="39"/>
      <c r="N117" s="39"/>
      <c r="O117" s="39"/>
      <c r="P117" s="39"/>
      <c r="Q117" s="39"/>
      <c r="R117" s="39"/>
      <c r="S117" s="39"/>
      <c r="T117" s="39"/>
      <c r="U117" s="39"/>
      <c r="V117" s="39"/>
      <c r="W117" s="39"/>
      <c r="X117" s="39"/>
      <c r="Y117" s="39"/>
      <c r="Z117" s="39"/>
    </row>
    <row r="118" spans="1:26" ht="12.75" customHeight="1" x14ac:dyDescent="0.25">
      <c r="A118" s="39"/>
      <c r="B118" s="39"/>
      <c r="C118" s="39"/>
      <c r="D118" s="42"/>
      <c r="E118" s="39"/>
      <c r="F118" s="39"/>
      <c r="G118" s="39"/>
      <c r="H118" s="39"/>
      <c r="I118" s="39"/>
      <c r="J118" s="39"/>
      <c r="K118" s="39"/>
      <c r="L118" s="39"/>
      <c r="M118" s="39"/>
      <c r="N118" s="39"/>
      <c r="O118" s="39"/>
      <c r="P118" s="39"/>
      <c r="Q118" s="39"/>
      <c r="R118" s="39"/>
      <c r="S118" s="39"/>
      <c r="T118" s="39"/>
      <c r="U118" s="39"/>
      <c r="V118" s="39"/>
      <c r="W118" s="39"/>
      <c r="X118" s="39"/>
      <c r="Y118" s="39"/>
      <c r="Z118" s="39"/>
    </row>
    <row r="119" spans="1:26" ht="12.75" customHeight="1" x14ac:dyDescent="0.25">
      <c r="A119" s="39"/>
      <c r="B119" s="39"/>
      <c r="C119" s="39"/>
      <c r="D119" s="42"/>
      <c r="E119" s="39"/>
      <c r="F119" s="39"/>
      <c r="G119" s="39"/>
      <c r="H119" s="39"/>
      <c r="I119" s="39"/>
      <c r="J119" s="39"/>
      <c r="K119" s="39"/>
      <c r="L119" s="39"/>
      <c r="M119" s="39"/>
      <c r="N119" s="39"/>
      <c r="O119" s="39"/>
      <c r="P119" s="39"/>
      <c r="Q119" s="39"/>
      <c r="R119" s="39"/>
      <c r="S119" s="39"/>
      <c r="T119" s="39"/>
      <c r="U119" s="39"/>
      <c r="V119" s="39"/>
      <c r="W119" s="39"/>
      <c r="X119" s="39"/>
      <c r="Y119" s="39"/>
      <c r="Z119" s="39"/>
    </row>
    <row r="120" spans="1:26" ht="12.75" customHeight="1" x14ac:dyDescent="0.25">
      <c r="A120" s="39"/>
      <c r="B120" s="39"/>
      <c r="C120" s="39"/>
      <c r="D120" s="42"/>
      <c r="E120" s="39"/>
      <c r="F120" s="39"/>
      <c r="G120" s="39"/>
      <c r="H120" s="39"/>
      <c r="I120" s="39"/>
      <c r="J120" s="39"/>
      <c r="K120" s="39"/>
      <c r="L120" s="39"/>
      <c r="M120" s="39"/>
      <c r="N120" s="39"/>
      <c r="O120" s="39"/>
      <c r="P120" s="39"/>
      <c r="Q120" s="39"/>
      <c r="R120" s="39"/>
      <c r="S120" s="39"/>
      <c r="T120" s="39"/>
      <c r="U120" s="39"/>
      <c r="V120" s="39"/>
      <c r="W120" s="39"/>
      <c r="X120" s="39"/>
      <c r="Y120" s="39"/>
      <c r="Z120" s="39"/>
    </row>
    <row r="121" spans="1:26" ht="12.75" customHeight="1" x14ac:dyDescent="0.25">
      <c r="A121" s="39"/>
      <c r="B121" s="39"/>
      <c r="C121" s="39"/>
      <c r="D121" s="42"/>
      <c r="E121" s="39"/>
      <c r="F121" s="39"/>
      <c r="G121" s="39"/>
      <c r="H121" s="39"/>
      <c r="I121" s="39"/>
      <c r="J121" s="39"/>
      <c r="K121" s="39"/>
      <c r="L121" s="39"/>
      <c r="M121" s="39"/>
      <c r="N121" s="39"/>
      <c r="O121" s="39"/>
      <c r="P121" s="39"/>
      <c r="Q121" s="39"/>
      <c r="R121" s="39"/>
      <c r="S121" s="39"/>
      <c r="T121" s="39"/>
      <c r="U121" s="39"/>
      <c r="V121" s="39"/>
      <c r="W121" s="39"/>
      <c r="X121" s="39"/>
      <c r="Y121" s="39"/>
      <c r="Z121" s="39"/>
    </row>
    <row r="122" spans="1:26" ht="12.75" customHeight="1" x14ac:dyDescent="0.25">
      <c r="A122" s="39"/>
      <c r="B122" s="39"/>
      <c r="C122" s="39"/>
      <c r="D122" s="42"/>
      <c r="E122" s="39"/>
      <c r="F122" s="39"/>
      <c r="G122" s="39"/>
      <c r="H122" s="39"/>
      <c r="I122" s="39"/>
      <c r="J122" s="39"/>
      <c r="K122" s="39"/>
      <c r="L122" s="39"/>
      <c r="M122" s="39"/>
      <c r="N122" s="39"/>
      <c r="O122" s="39"/>
      <c r="P122" s="39"/>
      <c r="Q122" s="39"/>
      <c r="R122" s="39"/>
      <c r="S122" s="39"/>
      <c r="T122" s="39"/>
      <c r="U122" s="39"/>
      <c r="V122" s="39"/>
      <c r="W122" s="39"/>
      <c r="X122" s="39"/>
      <c r="Y122" s="39"/>
      <c r="Z122" s="39"/>
    </row>
    <row r="123" spans="1:26" ht="12.75" customHeight="1" x14ac:dyDescent="0.25">
      <c r="A123" s="39"/>
      <c r="B123" s="39"/>
      <c r="C123" s="39"/>
      <c r="D123" s="42"/>
      <c r="E123" s="39"/>
      <c r="F123" s="39"/>
      <c r="G123" s="39"/>
      <c r="H123" s="39"/>
      <c r="I123" s="39"/>
      <c r="J123" s="39"/>
      <c r="K123" s="39"/>
      <c r="L123" s="39"/>
      <c r="M123" s="39"/>
      <c r="N123" s="39"/>
      <c r="O123" s="39"/>
      <c r="P123" s="39"/>
      <c r="Q123" s="39"/>
      <c r="R123" s="39"/>
      <c r="S123" s="39"/>
      <c r="T123" s="39"/>
      <c r="U123" s="39"/>
      <c r="V123" s="39"/>
      <c r="W123" s="39"/>
      <c r="X123" s="39"/>
      <c r="Y123" s="39"/>
      <c r="Z123" s="39"/>
    </row>
    <row r="124" spans="1:26" ht="12.75" customHeight="1" x14ac:dyDescent="0.25">
      <c r="A124" s="39"/>
      <c r="B124" s="39"/>
      <c r="C124" s="39"/>
      <c r="D124" s="42"/>
      <c r="E124" s="39"/>
      <c r="F124" s="39"/>
      <c r="G124" s="39"/>
      <c r="H124" s="39"/>
      <c r="I124" s="39"/>
      <c r="J124" s="39"/>
      <c r="K124" s="39"/>
      <c r="L124" s="39"/>
      <c r="M124" s="39"/>
      <c r="N124" s="39"/>
      <c r="O124" s="39"/>
      <c r="P124" s="39"/>
      <c r="Q124" s="39"/>
      <c r="R124" s="39"/>
      <c r="S124" s="39"/>
      <c r="T124" s="39"/>
      <c r="U124" s="39"/>
      <c r="V124" s="39"/>
      <c r="W124" s="39"/>
      <c r="X124" s="39"/>
      <c r="Y124" s="39"/>
      <c r="Z124" s="39"/>
    </row>
    <row r="125" spans="1:26" ht="12.75" customHeight="1" x14ac:dyDescent="0.25">
      <c r="A125" s="39"/>
      <c r="B125" s="39"/>
      <c r="C125" s="39"/>
      <c r="D125" s="42"/>
      <c r="E125" s="39"/>
      <c r="F125" s="39"/>
      <c r="G125" s="39"/>
      <c r="H125" s="39"/>
      <c r="I125" s="39"/>
      <c r="J125" s="39"/>
      <c r="K125" s="39"/>
      <c r="L125" s="39"/>
      <c r="M125" s="39"/>
      <c r="N125" s="39"/>
      <c r="O125" s="39"/>
      <c r="P125" s="39"/>
      <c r="Q125" s="39"/>
      <c r="R125" s="39"/>
      <c r="S125" s="39"/>
      <c r="T125" s="39"/>
      <c r="U125" s="39"/>
      <c r="V125" s="39"/>
      <c r="W125" s="39"/>
      <c r="X125" s="39"/>
      <c r="Y125" s="39"/>
      <c r="Z125" s="39"/>
    </row>
    <row r="126" spans="1:26" ht="12.75" customHeight="1" x14ac:dyDescent="0.25">
      <c r="A126" s="39"/>
      <c r="B126" s="39"/>
      <c r="C126" s="39"/>
      <c r="D126" s="42"/>
      <c r="E126" s="39"/>
      <c r="F126" s="39"/>
      <c r="G126" s="39"/>
      <c r="H126" s="39"/>
      <c r="I126" s="39"/>
      <c r="J126" s="39"/>
      <c r="K126" s="39"/>
      <c r="L126" s="39"/>
      <c r="M126" s="39"/>
      <c r="N126" s="39"/>
      <c r="O126" s="39"/>
      <c r="P126" s="39"/>
      <c r="Q126" s="39"/>
      <c r="R126" s="39"/>
      <c r="S126" s="39"/>
      <c r="T126" s="39"/>
      <c r="U126" s="39"/>
      <c r="V126" s="39"/>
      <c r="W126" s="39"/>
      <c r="X126" s="39"/>
      <c r="Y126" s="39"/>
      <c r="Z126" s="39"/>
    </row>
    <row r="127" spans="1:26" ht="12.75" customHeight="1" x14ac:dyDescent="0.25">
      <c r="A127" s="39"/>
      <c r="B127" s="39"/>
      <c r="C127" s="39"/>
      <c r="D127" s="42"/>
      <c r="E127" s="39"/>
      <c r="F127" s="39"/>
      <c r="G127" s="39"/>
      <c r="H127" s="39"/>
      <c r="I127" s="39"/>
      <c r="J127" s="39"/>
      <c r="K127" s="39"/>
      <c r="L127" s="39"/>
      <c r="M127" s="39"/>
      <c r="N127" s="39"/>
      <c r="O127" s="39"/>
      <c r="P127" s="39"/>
      <c r="Q127" s="39"/>
      <c r="R127" s="39"/>
      <c r="S127" s="39"/>
      <c r="T127" s="39"/>
      <c r="U127" s="39"/>
      <c r="V127" s="39"/>
      <c r="W127" s="39"/>
      <c r="X127" s="39"/>
      <c r="Y127" s="39"/>
      <c r="Z127" s="39"/>
    </row>
    <row r="128" spans="1:26" ht="12.75" customHeight="1" x14ac:dyDescent="0.25">
      <c r="A128" s="39"/>
      <c r="B128" s="39"/>
      <c r="C128" s="39"/>
      <c r="D128" s="42"/>
      <c r="E128" s="39"/>
      <c r="F128" s="39"/>
      <c r="G128" s="39"/>
      <c r="H128" s="39"/>
      <c r="I128" s="39"/>
      <c r="J128" s="39"/>
      <c r="K128" s="39"/>
      <c r="L128" s="39"/>
      <c r="M128" s="39"/>
      <c r="N128" s="39"/>
      <c r="O128" s="39"/>
      <c r="P128" s="39"/>
      <c r="Q128" s="39"/>
      <c r="R128" s="39"/>
      <c r="S128" s="39"/>
      <c r="T128" s="39"/>
      <c r="U128" s="39"/>
      <c r="V128" s="39"/>
      <c r="W128" s="39"/>
      <c r="X128" s="39"/>
      <c r="Y128" s="39"/>
      <c r="Z128" s="39"/>
    </row>
    <row r="129" spans="1:26" ht="12.75" customHeight="1" x14ac:dyDescent="0.25">
      <c r="A129" s="39"/>
      <c r="B129" s="39"/>
      <c r="C129" s="39"/>
      <c r="D129" s="42"/>
      <c r="E129" s="39"/>
      <c r="F129" s="39"/>
      <c r="G129" s="39"/>
      <c r="H129" s="39"/>
      <c r="I129" s="39"/>
      <c r="J129" s="39"/>
      <c r="K129" s="39"/>
      <c r="L129" s="39"/>
      <c r="M129" s="39"/>
      <c r="N129" s="39"/>
      <c r="O129" s="39"/>
      <c r="P129" s="39"/>
      <c r="Q129" s="39"/>
      <c r="R129" s="39"/>
      <c r="S129" s="39"/>
      <c r="T129" s="39"/>
      <c r="U129" s="39"/>
      <c r="V129" s="39"/>
      <c r="W129" s="39"/>
      <c r="X129" s="39"/>
      <c r="Y129" s="39"/>
      <c r="Z129" s="39"/>
    </row>
    <row r="130" spans="1:26" ht="12.75" customHeight="1" x14ac:dyDescent="0.25">
      <c r="A130" s="39"/>
      <c r="B130" s="39"/>
      <c r="C130" s="39"/>
      <c r="D130" s="42"/>
      <c r="E130" s="39"/>
      <c r="F130" s="39"/>
      <c r="G130" s="39"/>
      <c r="H130" s="39"/>
      <c r="I130" s="39"/>
      <c r="J130" s="39"/>
      <c r="K130" s="39"/>
      <c r="L130" s="39"/>
      <c r="M130" s="39"/>
      <c r="N130" s="39"/>
      <c r="O130" s="39"/>
      <c r="P130" s="39"/>
      <c r="Q130" s="39"/>
      <c r="R130" s="39"/>
      <c r="S130" s="39"/>
      <c r="T130" s="39"/>
      <c r="U130" s="39"/>
      <c r="V130" s="39"/>
      <c r="W130" s="39"/>
      <c r="X130" s="39"/>
      <c r="Y130" s="39"/>
      <c r="Z130" s="39"/>
    </row>
    <row r="131" spans="1:26" ht="12.75" customHeight="1" x14ac:dyDescent="0.25">
      <c r="A131" s="39"/>
      <c r="B131" s="39"/>
      <c r="C131" s="39"/>
      <c r="D131" s="42"/>
      <c r="E131" s="39"/>
      <c r="F131" s="39"/>
      <c r="G131" s="39"/>
      <c r="H131" s="39"/>
      <c r="I131" s="39"/>
      <c r="J131" s="39"/>
      <c r="K131" s="39"/>
      <c r="L131" s="39"/>
      <c r="M131" s="39"/>
      <c r="N131" s="39"/>
      <c r="O131" s="39"/>
      <c r="P131" s="39"/>
      <c r="Q131" s="39"/>
      <c r="R131" s="39"/>
      <c r="S131" s="39"/>
      <c r="T131" s="39"/>
      <c r="U131" s="39"/>
      <c r="V131" s="39"/>
      <c r="W131" s="39"/>
      <c r="X131" s="39"/>
      <c r="Y131" s="39"/>
      <c r="Z131" s="39"/>
    </row>
    <row r="132" spans="1:26" ht="12.75" customHeight="1" x14ac:dyDescent="0.25">
      <c r="A132" s="39"/>
      <c r="B132" s="39"/>
      <c r="C132" s="39"/>
      <c r="D132" s="42"/>
      <c r="E132" s="39"/>
      <c r="F132" s="39"/>
      <c r="G132" s="39"/>
      <c r="H132" s="39"/>
      <c r="I132" s="39"/>
      <c r="J132" s="39"/>
      <c r="K132" s="39"/>
      <c r="L132" s="39"/>
      <c r="M132" s="39"/>
      <c r="N132" s="39"/>
      <c r="O132" s="39"/>
      <c r="P132" s="39"/>
      <c r="Q132" s="39"/>
      <c r="R132" s="39"/>
      <c r="S132" s="39"/>
      <c r="T132" s="39"/>
      <c r="U132" s="39"/>
      <c r="V132" s="39"/>
      <c r="W132" s="39"/>
      <c r="X132" s="39"/>
      <c r="Y132" s="39"/>
      <c r="Z132" s="39"/>
    </row>
    <row r="133" spans="1:26" ht="12.75" customHeight="1" x14ac:dyDescent="0.25">
      <c r="A133" s="39"/>
      <c r="B133" s="39"/>
      <c r="C133" s="39"/>
      <c r="D133" s="42"/>
      <c r="E133" s="39"/>
      <c r="F133" s="39"/>
      <c r="G133" s="39"/>
      <c r="H133" s="39"/>
      <c r="I133" s="39"/>
      <c r="J133" s="39"/>
      <c r="K133" s="39"/>
      <c r="L133" s="39"/>
      <c r="M133" s="39"/>
      <c r="N133" s="39"/>
      <c r="O133" s="39"/>
      <c r="P133" s="39"/>
      <c r="Q133" s="39"/>
      <c r="R133" s="39"/>
      <c r="S133" s="39"/>
      <c r="T133" s="39"/>
      <c r="U133" s="39"/>
      <c r="V133" s="39"/>
      <c r="W133" s="39"/>
      <c r="X133" s="39"/>
      <c r="Y133" s="39"/>
      <c r="Z133" s="39"/>
    </row>
    <row r="134" spans="1:26" ht="12.75" customHeight="1" x14ac:dyDescent="0.25">
      <c r="A134" s="39"/>
      <c r="B134" s="39"/>
      <c r="C134" s="39"/>
      <c r="D134" s="42"/>
      <c r="E134" s="39"/>
      <c r="F134" s="39"/>
      <c r="G134" s="39"/>
      <c r="H134" s="39"/>
      <c r="I134" s="39"/>
      <c r="J134" s="39"/>
      <c r="K134" s="39"/>
      <c r="L134" s="39"/>
      <c r="M134" s="39"/>
      <c r="N134" s="39"/>
      <c r="O134" s="39"/>
      <c r="P134" s="39"/>
      <c r="Q134" s="39"/>
      <c r="R134" s="39"/>
      <c r="S134" s="39"/>
      <c r="T134" s="39"/>
      <c r="U134" s="39"/>
      <c r="V134" s="39"/>
      <c r="W134" s="39"/>
      <c r="X134" s="39"/>
      <c r="Y134" s="39"/>
      <c r="Z134" s="39"/>
    </row>
    <row r="135" spans="1:26" ht="12.75" customHeight="1" x14ac:dyDescent="0.25">
      <c r="A135" s="39"/>
      <c r="B135" s="39"/>
      <c r="C135" s="39"/>
      <c r="D135" s="42"/>
      <c r="E135" s="39"/>
      <c r="F135" s="39"/>
      <c r="G135" s="39"/>
      <c r="H135" s="39"/>
      <c r="I135" s="39"/>
      <c r="J135" s="39"/>
      <c r="K135" s="39"/>
      <c r="L135" s="39"/>
      <c r="M135" s="39"/>
      <c r="N135" s="39"/>
      <c r="O135" s="39"/>
      <c r="P135" s="39"/>
      <c r="Q135" s="39"/>
      <c r="R135" s="39"/>
      <c r="S135" s="39"/>
      <c r="T135" s="39"/>
      <c r="U135" s="39"/>
      <c r="V135" s="39"/>
      <c r="W135" s="39"/>
      <c r="X135" s="39"/>
      <c r="Y135" s="39"/>
      <c r="Z135" s="39"/>
    </row>
    <row r="136" spans="1:26" ht="12.75" customHeight="1" x14ac:dyDescent="0.25">
      <c r="A136" s="39"/>
      <c r="B136" s="39"/>
      <c r="C136" s="39"/>
      <c r="D136" s="42"/>
      <c r="E136" s="39"/>
      <c r="F136" s="39"/>
      <c r="G136" s="39"/>
      <c r="H136" s="39"/>
      <c r="I136" s="39"/>
      <c r="J136" s="39"/>
      <c r="K136" s="39"/>
      <c r="L136" s="39"/>
      <c r="M136" s="39"/>
      <c r="N136" s="39"/>
      <c r="O136" s="39"/>
      <c r="P136" s="39"/>
      <c r="Q136" s="39"/>
      <c r="R136" s="39"/>
      <c r="S136" s="39"/>
      <c r="T136" s="39"/>
      <c r="U136" s="39"/>
      <c r="V136" s="39"/>
      <c r="W136" s="39"/>
      <c r="X136" s="39"/>
      <c r="Y136" s="39"/>
      <c r="Z136" s="39"/>
    </row>
    <row r="137" spans="1:26" ht="12.75" customHeight="1" x14ac:dyDescent="0.25">
      <c r="A137" s="39"/>
      <c r="B137" s="39"/>
      <c r="C137" s="39"/>
      <c r="D137" s="42"/>
      <c r="E137" s="39"/>
      <c r="F137" s="39"/>
      <c r="G137" s="39"/>
      <c r="H137" s="39"/>
      <c r="I137" s="39"/>
      <c r="J137" s="39"/>
      <c r="K137" s="39"/>
      <c r="L137" s="39"/>
      <c r="M137" s="39"/>
      <c r="N137" s="39"/>
      <c r="O137" s="39"/>
      <c r="P137" s="39"/>
      <c r="Q137" s="39"/>
      <c r="R137" s="39"/>
      <c r="S137" s="39"/>
      <c r="T137" s="39"/>
      <c r="U137" s="39"/>
      <c r="V137" s="39"/>
      <c r="W137" s="39"/>
      <c r="X137" s="39"/>
      <c r="Y137" s="39"/>
      <c r="Z137" s="39"/>
    </row>
    <row r="138" spans="1:26" ht="12.75" customHeight="1" x14ac:dyDescent="0.25">
      <c r="A138" s="39"/>
      <c r="B138" s="39"/>
      <c r="C138" s="39"/>
      <c r="D138" s="42"/>
      <c r="E138" s="39"/>
      <c r="F138" s="39"/>
      <c r="G138" s="39"/>
      <c r="H138" s="39"/>
      <c r="I138" s="39"/>
      <c r="J138" s="39"/>
      <c r="K138" s="39"/>
      <c r="L138" s="39"/>
      <c r="M138" s="39"/>
      <c r="N138" s="39"/>
      <c r="O138" s="39"/>
      <c r="P138" s="39"/>
      <c r="Q138" s="39"/>
      <c r="R138" s="39"/>
      <c r="S138" s="39"/>
      <c r="T138" s="39"/>
      <c r="U138" s="39"/>
      <c r="V138" s="39"/>
      <c r="W138" s="39"/>
      <c r="X138" s="39"/>
      <c r="Y138" s="39"/>
      <c r="Z138" s="39"/>
    </row>
    <row r="139" spans="1:26" ht="12.75" customHeight="1" x14ac:dyDescent="0.25">
      <c r="A139" s="39"/>
      <c r="B139" s="39"/>
      <c r="C139" s="39"/>
      <c r="D139" s="42"/>
      <c r="E139" s="39"/>
      <c r="F139" s="39"/>
      <c r="G139" s="39"/>
      <c r="H139" s="39"/>
      <c r="I139" s="39"/>
      <c r="J139" s="39"/>
      <c r="K139" s="39"/>
      <c r="L139" s="39"/>
      <c r="M139" s="39"/>
      <c r="N139" s="39"/>
      <c r="O139" s="39"/>
      <c r="P139" s="39"/>
      <c r="Q139" s="39"/>
      <c r="R139" s="39"/>
      <c r="S139" s="39"/>
      <c r="T139" s="39"/>
      <c r="U139" s="39"/>
      <c r="V139" s="39"/>
      <c r="W139" s="39"/>
      <c r="X139" s="39"/>
      <c r="Y139" s="39"/>
      <c r="Z139" s="39"/>
    </row>
    <row r="140" spans="1:26" ht="12.75" customHeight="1" x14ac:dyDescent="0.25">
      <c r="A140" s="39"/>
      <c r="B140" s="39"/>
      <c r="C140" s="39"/>
      <c r="D140" s="42"/>
      <c r="E140" s="39"/>
      <c r="F140" s="39"/>
      <c r="G140" s="39"/>
      <c r="H140" s="39"/>
      <c r="I140" s="39"/>
      <c r="J140" s="39"/>
      <c r="K140" s="39"/>
      <c r="L140" s="39"/>
      <c r="M140" s="39"/>
      <c r="N140" s="39"/>
      <c r="O140" s="39"/>
      <c r="P140" s="39"/>
      <c r="Q140" s="39"/>
      <c r="R140" s="39"/>
      <c r="S140" s="39"/>
      <c r="T140" s="39"/>
      <c r="U140" s="39"/>
      <c r="V140" s="39"/>
      <c r="W140" s="39"/>
      <c r="X140" s="39"/>
      <c r="Y140" s="39"/>
      <c r="Z140" s="39"/>
    </row>
    <row r="141" spans="1:26" ht="12.75" customHeight="1" x14ac:dyDescent="0.25">
      <c r="A141" s="39"/>
      <c r="B141" s="39"/>
      <c r="C141" s="39"/>
      <c r="D141" s="42"/>
      <c r="E141" s="39"/>
      <c r="F141" s="39"/>
      <c r="G141" s="39"/>
      <c r="H141" s="39"/>
      <c r="I141" s="39"/>
      <c r="J141" s="39"/>
      <c r="K141" s="39"/>
      <c r="L141" s="39"/>
      <c r="M141" s="39"/>
      <c r="N141" s="39"/>
      <c r="O141" s="39"/>
      <c r="P141" s="39"/>
      <c r="Q141" s="39"/>
      <c r="R141" s="39"/>
      <c r="S141" s="39"/>
      <c r="T141" s="39"/>
      <c r="U141" s="39"/>
      <c r="V141" s="39"/>
      <c r="W141" s="39"/>
      <c r="X141" s="39"/>
      <c r="Y141" s="39"/>
      <c r="Z141" s="39"/>
    </row>
    <row r="142" spans="1:26" ht="12.75" customHeight="1" x14ac:dyDescent="0.25">
      <c r="A142" s="39"/>
      <c r="B142" s="39"/>
      <c r="C142" s="39"/>
      <c r="D142" s="42"/>
      <c r="E142" s="39"/>
      <c r="F142" s="39"/>
      <c r="G142" s="39"/>
      <c r="H142" s="39"/>
      <c r="I142" s="39"/>
      <c r="J142" s="39"/>
      <c r="K142" s="39"/>
      <c r="L142" s="39"/>
      <c r="M142" s="39"/>
      <c r="N142" s="39"/>
      <c r="O142" s="39"/>
      <c r="P142" s="39"/>
      <c r="Q142" s="39"/>
      <c r="R142" s="39"/>
      <c r="S142" s="39"/>
      <c r="T142" s="39"/>
      <c r="U142" s="39"/>
      <c r="V142" s="39"/>
      <c r="W142" s="39"/>
      <c r="X142" s="39"/>
      <c r="Y142" s="39"/>
      <c r="Z142" s="39"/>
    </row>
    <row r="143" spans="1:26" ht="12.75" customHeight="1" x14ac:dyDescent="0.25">
      <c r="A143" s="39"/>
      <c r="B143" s="39"/>
      <c r="C143" s="39"/>
      <c r="D143" s="42"/>
      <c r="E143" s="39"/>
      <c r="F143" s="39"/>
      <c r="G143" s="39"/>
      <c r="H143" s="39"/>
      <c r="I143" s="39"/>
      <c r="J143" s="39"/>
      <c r="K143" s="39"/>
      <c r="L143" s="39"/>
      <c r="M143" s="39"/>
      <c r="N143" s="39"/>
      <c r="O143" s="39"/>
      <c r="P143" s="39"/>
      <c r="Q143" s="39"/>
      <c r="R143" s="39"/>
      <c r="S143" s="39"/>
      <c r="T143" s="39"/>
      <c r="U143" s="39"/>
      <c r="V143" s="39"/>
      <c r="W143" s="39"/>
      <c r="X143" s="39"/>
      <c r="Y143" s="39"/>
      <c r="Z143" s="39"/>
    </row>
    <row r="144" spans="1:26" ht="12.75" customHeight="1" x14ac:dyDescent="0.25">
      <c r="A144" s="39"/>
      <c r="B144" s="39"/>
      <c r="C144" s="39"/>
      <c r="D144" s="42"/>
      <c r="E144" s="39"/>
      <c r="F144" s="39"/>
      <c r="G144" s="39"/>
      <c r="H144" s="39"/>
      <c r="I144" s="39"/>
      <c r="J144" s="39"/>
      <c r="K144" s="39"/>
      <c r="L144" s="39"/>
      <c r="M144" s="39"/>
      <c r="N144" s="39"/>
      <c r="O144" s="39"/>
      <c r="P144" s="39"/>
      <c r="Q144" s="39"/>
      <c r="R144" s="39"/>
      <c r="S144" s="39"/>
      <c r="T144" s="39"/>
      <c r="U144" s="39"/>
      <c r="V144" s="39"/>
      <c r="W144" s="39"/>
      <c r="X144" s="39"/>
      <c r="Y144" s="39"/>
      <c r="Z144" s="39"/>
    </row>
    <row r="145" spans="1:26" ht="12.75" customHeight="1" x14ac:dyDescent="0.25">
      <c r="A145" s="39"/>
      <c r="B145" s="39"/>
      <c r="C145" s="39"/>
      <c r="D145" s="42"/>
      <c r="E145" s="39"/>
      <c r="F145" s="39"/>
      <c r="G145" s="39"/>
      <c r="H145" s="39"/>
      <c r="I145" s="39"/>
      <c r="J145" s="39"/>
      <c r="K145" s="39"/>
      <c r="L145" s="39"/>
      <c r="M145" s="39"/>
      <c r="N145" s="39"/>
      <c r="O145" s="39"/>
      <c r="P145" s="39"/>
      <c r="Q145" s="39"/>
      <c r="R145" s="39"/>
      <c r="S145" s="39"/>
      <c r="T145" s="39"/>
      <c r="U145" s="39"/>
      <c r="V145" s="39"/>
      <c r="W145" s="39"/>
      <c r="X145" s="39"/>
      <c r="Y145" s="39"/>
      <c r="Z145" s="39"/>
    </row>
    <row r="146" spans="1:26" ht="12.75" customHeight="1" x14ac:dyDescent="0.25">
      <c r="A146" s="39"/>
      <c r="B146" s="39"/>
      <c r="C146" s="39"/>
      <c r="D146" s="42"/>
      <c r="E146" s="39"/>
      <c r="F146" s="39"/>
      <c r="G146" s="39"/>
      <c r="H146" s="39"/>
      <c r="I146" s="39"/>
      <c r="J146" s="39"/>
      <c r="K146" s="39"/>
      <c r="L146" s="39"/>
      <c r="M146" s="39"/>
      <c r="N146" s="39"/>
      <c r="O146" s="39"/>
      <c r="P146" s="39"/>
      <c r="Q146" s="39"/>
      <c r="R146" s="39"/>
      <c r="S146" s="39"/>
      <c r="T146" s="39"/>
      <c r="U146" s="39"/>
      <c r="V146" s="39"/>
      <c r="W146" s="39"/>
      <c r="X146" s="39"/>
      <c r="Y146" s="39"/>
      <c r="Z146" s="39"/>
    </row>
    <row r="147" spans="1:26" ht="12.75" customHeight="1" x14ac:dyDescent="0.25">
      <c r="A147" s="39"/>
      <c r="B147" s="39"/>
      <c r="C147" s="39"/>
      <c r="D147" s="42"/>
      <c r="E147" s="39"/>
      <c r="F147" s="39"/>
      <c r="G147" s="39"/>
      <c r="H147" s="39"/>
      <c r="I147" s="39"/>
      <c r="J147" s="39"/>
      <c r="K147" s="39"/>
      <c r="L147" s="39"/>
      <c r="M147" s="39"/>
      <c r="N147" s="39"/>
      <c r="O147" s="39"/>
      <c r="P147" s="39"/>
      <c r="Q147" s="39"/>
      <c r="R147" s="39"/>
      <c r="S147" s="39"/>
      <c r="T147" s="39"/>
      <c r="U147" s="39"/>
      <c r="V147" s="39"/>
      <c r="W147" s="39"/>
      <c r="X147" s="39"/>
      <c r="Y147" s="39"/>
      <c r="Z147" s="39"/>
    </row>
    <row r="148" spans="1:26" ht="12.75" customHeight="1" x14ac:dyDescent="0.25">
      <c r="A148" s="39"/>
      <c r="B148" s="39"/>
      <c r="C148" s="39"/>
      <c r="D148" s="42"/>
      <c r="E148" s="39"/>
      <c r="F148" s="39"/>
      <c r="G148" s="39"/>
      <c r="H148" s="39"/>
      <c r="I148" s="39"/>
      <c r="J148" s="39"/>
      <c r="K148" s="39"/>
      <c r="L148" s="39"/>
      <c r="M148" s="39"/>
      <c r="N148" s="39"/>
      <c r="O148" s="39"/>
      <c r="P148" s="39"/>
      <c r="Q148" s="39"/>
      <c r="R148" s="39"/>
      <c r="S148" s="39"/>
      <c r="T148" s="39"/>
      <c r="U148" s="39"/>
      <c r="V148" s="39"/>
      <c r="W148" s="39"/>
      <c r="X148" s="39"/>
      <c r="Y148" s="39"/>
      <c r="Z148" s="39"/>
    </row>
    <row r="149" spans="1:26" ht="12.75" customHeight="1" x14ac:dyDescent="0.25">
      <c r="A149" s="39"/>
      <c r="B149" s="39"/>
      <c r="C149" s="39"/>
      <c r="D149" s="42"/>
      <c r="E149" s="39"/>
      <c r="F149" s="39"/>
      <c r="G149" s="39"/>
      <c r="H149" s="39"/>
      <c r="I149" s="39"/>
      <c r="J149" s="39"/>
      <c r="K149" s="39"/>
      <c r="L149" s="39"/>
      <c r="M149" s="39"/>
      <c r="N149" s="39"/>
      <c r="O149" s="39"/>
      <c r="P149" s="39"/>
      <c r="Q149" s="39"/>
      <c r="R149" s="39"/>
      <c r="S149" s="39"/>
      <c r="T149" s="39"/>
      <c r="U149" s="39"/>
      <c r="V149" s="39"/>
      <c r="W149" s="39"/>
      <c r="X149" s="39"/>
      <c r="Y149" s="39"/>
      <c r="Z149" s="39"/>
    </row>
    <row r="150" spans="1:26" ht="12.75" customHeight="1" x14ac:dyDescent="0.25">
      <c r="A150" s="39"/>
      <c r="B150" s="39"/>
      <c r="C150" s="39"/>
      <c r="D150" s="42"/>
      <c r="E150" s="39"/>
      <c r="F150" s="39"/>
      <c r="G150" s="39"/>
      <c r="H150" s="39"/>
      <c r="I150" s="39"/>
      <c r="J150" s="39"/>
      <c r="K150" s="39"/>
      <c r="L150" s="39"/>
      <c r="M150" s="39"/>
      <c r="N150" s="39"/>
      <c r="O150" s="39"/>
      <c r="P150" s="39"/>
      <c r="Q150" s="39"/>
      <c r="R150" s="39"/>
      <c r="S150" s="39"/>
      <c r="T150" s="39"/>
      <c r="U150" s="39"/>
      <c r="V150" s="39"/>
      <c r="W150" s="39"/>
      <c r="X150" s="39"/>
      <c r="Y150" s="39"/>
      <c r="Z150" s="39"/>
    </row>
    <row r="151" spans="1:26" ht="12.75" customHeight="1" x14ac:dyDescent="0.25">
      <c r="A151" s="39"/>
      <c r="B151" s="39"/>
      <c r="C151" s="39"/>
      <c r="D151" s="42"/>
      <c r="E151" s="39"/>
      <c r="F151" s="39"/>
      <c r="G151" s="39"/>
      <c r="H151" s="39"/>
      <c r="I151" s="39"/>
      <c r="J151" s="39"/>
      <c r="K151" s="39"/>
      <c r="L151" s="39"/>
      <c r="M151" s="39"/>
      <c r="N151" s="39"/>
      <c r="O151" s="39"/>
      <c r="P151" s="39"/>
      <c r="Q151" s="39"/>
      <c r="R151" s="39"/>
      <c r="S151" s="39"/>
      <c r="T151" s="39"/>
      <c r="U151" s="39"/>
      <c r="V151" s="39"/>
      <c r="W151" s="39"/>
      <c r="X151" s="39"/>
      <c r="Y151" s="39"/>
      <c r="Z151" s="39"/>
    </row>
    <row r="152" spans="1:26" ht="12.75" customHeight="1" x14ac:dyDescent="0.25">
      <c r="A152" s="39"/>
      <c r="B152" s="39"/>
      <c r="C152" s="39"/>
      <c r="D152" s="42"/>
      <c r="E152" s="39"/>
      <c r="F152" s="39"/>
      <c r="G152" s="39"/>
      <c r="H152" s="39"/>
      <c r="I152" s="39"/>
      <c r="J152" s="39"/>
      <c r="K152" s="39"/>
      <c r="L152" s="39"/>
      <c r="M152" s="39"/>
      <c r="N152" s="39"/>
      <c r="O152" s="39"/>
      <c r="P152" s="39"/>
      <c r="Q152" s="39"/>
      <c r="R152" s="39"/>
      <c r="S152" s="39"/>
      <c r="T152" s="39"/>
      <c r="U152" s="39"/>
      <c r="V152" s="39"/>
      <c r="W152" s="39"/>
      <c r="X152" s="39"/>
      <c r="Y152" s="39"/>
      <c r="Z152" s="39"/>
    </row>
    <row r="153" spans="1:26" ht="12.75" customHeight="1" x14ac:dyDescent="0.25">
      <c r="A153" s="39"/>
      <c r="B153" s="39"/>
      <c r="C153" s="39"/>
      <c r="D153" s="42"/>
      <c r="E153" s="39"/>
      <c r="F153" s="39"/>
      <c r="G153" s="39"/>
      <c r="H153" s="39"/>
      <c r="I153" s="39"/>
      <c r="J153" s="39"/>
      <c r="K153" s="39"/>
      <c r="L153" s="39"/>
      <c r="M153" s="39"/>
      <c r="N153" s="39"/>
      <c r="O153" s="39"/>
      <c r="P153" s="39"/>
      <c r="Q153" s="39"/>
      <c r="R153" s="39"/>
      <c r="S153" s="39"/>
      <c r="T153" s="39"/>
      <c r="U153" s="39"/>
      <c r="V153" s="39"/>
      <c r="W153" s="39"/>
      <c r="X153" s="39"/>
      <c r="Y153" s="39"/>
      <c r="Z153" s="39"/>
    </row>
    <row r="154" spans="1:26" ht="12.75" customHeight="1" x14ac:dyDescent="0.25">
      <c r="A154" s="39"/>
      <c r="B154" s="39"/>
      <c r="C154" s="39"/>
      <c r="D154" s="42"/>
      <c r="E154" s="39"/>
      <c r="F154" s="39"/>
      <c r="G154" s="39"/>
      <c r="H154" s="39"/>
      <c r="I154" s="39"/>
      <c r="J154" s="39"/>
      <c r="K154" s="39"/>
      <c r="L154" s="39"/>
      <c r="M154" s="39"/>
      <c r="N154" s="39"/>
      <c r="O154" s="39"/>
      <c r="P154" s="39"/>
      <c r="Q154" s="39"/>
      <c r="R154" s="39"/>
      <c r="S154" s="39"/>
      <c r="T154" s="39"/>
      <c r="U154" s="39"/>
      <c r="V154" s="39"/>
      <c r="W154" s="39"/>
      <c r="X154" s="39"/>
      <c r="Y154" s="39"/>
      <c r="Z154" s="39"/>
    </row>
    <row r="155" spans="1:26" ht="12.75" customHeight="1" x14ac:dyDescent="0.25">
      <c r="A155" s="39"/>
      <c r="B155" s="39"/>
      <c r="C155" s="39"/>
      <c r="D155" s="42"/>
      <c r="E155" s="39"/>
      <c r="F155" s="39"/>
      <c r="G155" s="39"/>
      <c r="H155" s="39"/>
      <c r="I155" s="39"/>
      <c r="J155" s="39"/>
      <c r="K155" s="39"/>
      <c r="L155" s="39"/>
      <c r="M155" s="39"/>
      <c r="N155" s="39"/>
      <c r="O155" s="39"/>
      <c r="P155" s="39"/>
      <c r="Q155" s="39"/>
      <c r="R155" s="39"/>
      <c r="S155" s="39"/>
      <c r="T155" s="39"/>
      <c r="U155" s="39"/>
      <c r="V155" s="39"/>
      <c r="W155" s="39"/>
      <c r="X155" s="39"/>
      <c r="Y155" s="39"/>
      <c r="Z155" s="39"/>
    </row>
    <row r="156" spans="1:26" ht="12.75" customHeight="1" x14ac:dyDescent="0.25">
      <c r="A156" s="39"/>
      <c r="B156" s="39"/>
      <c r="C156" s="39"/>
      <c r="D156" s="42"/>
      <c r="E156" s="39"/>
      <c r="F156" s="39"/>
      <c r="G156" s="39"/>
      <c r="H156" s="39"/>
      <c r="I156" s="39"/>
      <c r="J156" s="39"/>
      <c r="K156" s="39"/>
      <c r="L156" s="39"/>
      <c r="M156" s="39"/>
      <c r="N156" s="39"/>
      <c r="O156" s="39"/>
      <c r="P156" s="39"/>
      <c r="Q156" s="39"/>
      <c r="R156" s="39"/>
      <c r="S156" s="39"/>
      <c r="T156" s="39"/>
      <c r="U156" s="39"/>
      <c r="V156" s="39"/>
      <c r="W156" s="39"/>
      <c r="X156" s="39"/>
      <c r="Y156" s="39"/>
      <c r="Z156" s="39"/>
    </row>
    <row r="157" spans="1:26" ht="12.75" customHeight="1" x14ac:dyDescent="0.25">
      <c r="A157" s="39"/>
      <c r="B157" s="39"/>
      <c r="C157" s="39"/>
      <c r="D157" s="42"/>
      <c r="E157" s="39"/>
      <c r="F157" s="39"/>
      <c r="G157" s="39"/>
      <c r="H157" s="39"/>
      <c r="I157" s="39"/>
      <c r="J157" s="39"/>
      <c r="K157" s="39"/>
      <c r="L157" s="39"/>
      <c r="M157" s="39"/>
      <c r="N157" s="39"/>
      <c r="O157" s="39"/>
      <c r="P157" s="39"/>
      <c r="Q157" s="39"/>
      <c r="R157" s="39"/>
      <c r="S157" s="39"/>
      <c r="T157" s="39"/>
      <c r="U157" s="39"/>
      <c r="V157" s="39"/>
      <c r="W157" s="39"/>
      <c r="X157" s="39"/>
      <c r="Y157" s="39"/>
      <c r="Z157" s="39"/>
    </row>
    <row r="158" spans="1:26" ht="12.75" customHeight="1" x14ac:dyDescent="0.25">
      <c r="A158" s="39"/>
      <c r="B158" s="39"/>
      <c r="C158" s="39"/>
      <c r="D158" s="42"/>
      <c r="E158" s="39"/>
      <c r="F158" s="39"/>
      <c r="G158" s="39"/>
      <c r="H158" s="39"/>
      <c r="I158" s="39"/>
      <c r="J158" s="39"/>
      <c r="K158" s="39"/>
      <c r="L158" s="39"/>
      <c r="M158" s="39"/>
      <c r="N158" s="39"/>
      <c r="O158" s="39"/>
      <c r="P158" s="39"/>
      <c r="Q158" s="39"/>
      <c r="R158" s="39"/>
      <c r="S158" s="39"/>
      <c r="T158" s="39"/>
      <c r="U158" s="39"/>
      <c r="V158" s="39"/>
      <c r="W158" s="39"/>
      <c r="X158" s="39"/>
      <c r="Y158" s="39"/>
      <c r="Z158" s="39"/>
    </row>
    <row r="159" spans="1:26" ht="12.75" customHeight="1" x14ac:dyDescent="0.25">
      <c r="A159" s="39"/>
      <c r="B159" s="39"/>
      <c r="C159" s="39"/>
      <c r="D159" s="42"/>
      <c r="E159" s="39"/>
      <c r="F159" s="39"/>
      <c r="G159" s="39"/>
      <c r="H159" s="39"/>
      <c r="I159" s="39"/>
      <c r="J159" s="39"/>
      <c r="K159" s="39"/>
      <c r="L159" s="39"/>
      <c r="M159" s="39"/>
      <c r="N159" s="39"/>
      <c r="O159" s="39"/>
      <c r="P159" s="39"/>
      <c r="Q159" s="39"/>
      <c r="R159" s="39"/>
      <c r="S159" s="39"/>
      <c r="T159" s="39"/>
      <c r="U159" s="39"/>
      <c r="V159" s="39"/>
      <c r="W159" s="39"/>
      <c r="X159" s="39"/>
      <c r="Y159" s="39"/>
      <c r="Z159" s="39"/>
    </row>
    <row r="160" spans="1:26" ht="12.75" customHeight="1" x14ac:dyDescent="0.25">
      <c r="A160" s="39"/>
      <c r="B160" s="39"/>
      <c r="C160" s="39"/>
      <c r="D160" s="42"/>
      <c r="E160" s="39"/>
      <c r="F160" s="39"/>
      <c r="G160" s="39"/>
      <c r="H160" s="39"/>
      <c r="I160" s="39"/>
      <c r="J160" s="39"/>
      <c r="K160" s="39"/>
      <c r="L160" s="39"/>
      <c r="M160" s="39"/>
      <c r="N160" s="39"/>
      <c r="O160" s="39"/>
      <c r="P160" s="39"/>
      <c r="Q160" s="39"/>
      <c r="R160" s="39"/>
      <c r="S160" s="39"/>
      <c r="T160" s="39"/>
      <c r="U160" s="39"/>
      <c r="V160" s="39"/>
      <c r="W160" s="39"/>
      <c r="X160" s="39"/>
      <c r="Y160" s="39"/>
      <c r="Z160" s="39"/>
    </row>
    <row r="161" spans="1:26" ht="12.75" customHeight="1" x14ac:dyDescent="0.25">
      <c r="A161" s="39"/>
      <c r="B161" s="39"/>
      <c r="C161" s="39"/>
      <c r="D161" s="42"/>
      <c r="E161" s="39"/>
      <c r="F161" s="39"/>
      <c r="G161" s="39"/>
      <c r="H161" s="39"/>
      <c r="I161" s="39"/>
      <c r="J161" s="39"/>
      <c r="K161" s="39"/>
      <c r="L161" s="39"/>
      <c r="M161" s="39"/>
      <c r="N161" s="39"/>
      <c r="O161" s="39"/>
      <c r="P161" s="39"/>
      <c r="Q161" s="39"/>
      <c r="R161" s="39"/>
      <c r="S161" s="39"/>
      <c r="T161" s="39"/>
      <c r="U161" s="39"/>
      <c r="V161" s="39"/>
      <c r="W161" s="39"/>
      <c r="X161" s="39"/>
      <c r="Y161" s="39"/>
      <c r="Z161" s="39"/>
    </row>
    <row r="162" spans="1:26" ht="12.75" customHeight="1" x14ac:dyDescent="0.25">
      <c r="A162" s="39"/>
      <c r="B162" s="39"/>
      <c r="C162" s="39"/>
      <c r="D162" s="42"/>
      <c r="E162" s="39"/>
      <c r="F162" s="39"/>
      <c r="G162" s="39"/>
      <c r="H162" s="39"/>
      <c r="I162" s="39"/>
      <c r="J162" s="39"/>
      <c r="K162" s="39"/>
      <c r="L162" s="39"/>
      <c r="M162" s="39"/>
      <c r="N162" s="39"/>
      <c r="O162" s="39"/>
      <c r="P162" s="39"/>
      <c r="Q162" s="39"/>
      <c r="R162" s="39"/>
      <c r="S162" s="39"/>
      <c r="T162" s="39"/>
      <c r="U162" s="39"/>
      <c r="V162" s="39"/>
      <c r="W162" s="39"/>
      <c r="X162" s="39"/>
      <c r="Y162" s="39"/>
      <c r="Z162" s="39"/>
    </row>
    <row r="163" spans="1:26" ht="12.75" customHeight="1" x14ac:dyDescent="0.25">
      <c r="A163" s="39"/>
      <c r="B163" s="39"/>
      <c r="C163" s="39"/>
      <c r="D163" s="42"/>
      <c r="E163" s="39"/>
      <c r="F163" s="39"/>
      <c r="G163" s="39"/>
      <c r="H163" s="39"/>
      <c r="I163" s="39"/>
      <c r="J163" s="39"/>
      <c r="K163" s="39"/>
      <c r="L163" s="39"/>
      <c r="M163" s="39"/>
      <c r="N163" s="39"/>
      <c r="O163" s="39"/>
      <c r="P163" s="39"/>
      <c r="Q163" s="39"/>
      <c r="R163" s="39"/>
      <c r="S163" s="39"/>
      <c r="T163" s="39"/>
      <c r="U163" s="39"/>
      <c r="V163" s="39"/>
      <c r="W163" s="39"/>
      <c r="X163" s="39"/>
      <c r="Y163" s="39"/>
      <c r="Z163" s="39"/>
    </row>
    <row r="164" spans="1:26" ht="12.75" customHeight="1" x14ac:dyDescent="0.25">
      <c r="A164" s="39"/>
      <c r="B164" s="39"/>
      <c r="C164" s="39"/>
      <c r="D164" s="42"/>
      <c r="E164" s="39"/>
      <c r="F164" s="39"/>
      <c r="G164" s="39"/>
      <c r="H164" s="39"/>
      <c r="I164" s="39"/>
      <c r="J164" s="39"/>
      <c r="K164" s="39"/>
      <c r="L164" s="39"/>
      <c r="M164" s="39"/>
      <c r="N164" s="39"/>
      <c r="O164" s="39"/>
      <c r="P164" s="39"/>
      <c r="Q164" s="39"/>
      <c r="R164" s="39"/>
      <c r="S164" s="39"/>
      <c r="T164" s="39"/>
      <c r="U164" s="39"/>
      <c r="V164" s="39"/>
      <c r="W164" s="39"/>
      <c r="X164" s="39"/>
      <c r="Y164" s="39"/>
      <c r="Z164" s="39"/>
    </row>
    <row r="165" spans="1:26" ht="12.75" customHeight="1" x14ac:dyDescent="0.25">
      <c r="A165" s="39"/>
      <c r="B165" s="39"/>
      <c r="C165" s="39"/>
      <c r="D165" s="42"/>
      <c r="E165" s="39"/>
      <c r="F165" s="39"/>
      <c r="G165" s="39"/>
      <c r="H165" s="39"/>
      <c r="I165" s="39"/>
      <c r="J165" s="39"/>
      <c r="K165" s="39"/>
      <c r="L165" s="39"/>
      <c r="M165" s="39"/>
      <c r="N165" s="39"/>
      <c r="O165" s="39"/>
      <c r="P165" s="39"/>
      <c r="Q165" s="39"/>
      <c r="R165" s="39"/>
      <c r="S165" s="39"/>
      <c r="T165" s="39"/>
      <c r="U165" s="39"/>
      <c r="V165" s="39"/>
      <c r="W165" s="39"/>
      <c r="X165" s="39"/>
      <c r="Y165" s="39"/>
      <c r="Z165" s="39"/>
    </row>
    <row r="166" spans="1:26" ht="12.75" customHeight="1" x14ac:dyDescent="0.25">
      <c r="A166" s="39"/>
      <c r="B166" s="39"/>
      <c r="C166" s="39"/>
      <c r="D166" s="42"/>
      <c r="E166" s="39"/>
      <c r="F166" s="39"/>
      <c r="G166" s="39"/>
      <c r="H166" s="39"/>
      <c r="I166" s="39"/>
      <c r="J166" s="39"/>
      <c r="K166" s="39"/>
      <c r="L166" s="39"/>
      <c r="M166" s="39"/>
      <c r="N166" s="39"/>
      <c r="O166" s="39"/>
      <c r="P166" s="39"/>
      <c r="Q166" s="39"/>
      <c r="R166" s="39"/>
      <c r="S166" s="39"/>
      <c r="T166" s="39"/>
      <c r="U166" s="39"/>
      <c r="V166" s="39"/>
      <c r="W166" s="39"/>
      <c r="X166" s="39"/>
      <c r="Y166" s="39"/>
      <c r="Z166" s="39"/>
    </row>
    <row r="167" spans="1:26" ht="12.75" customHeight="1" x14ac:dyDescent="0.25">
      <c r="A167" s="39"/>
      <c r="B167" s="39"/>
      <c r="C167" s="39"/>
      <c r="D167" s="42"/>
      <c r="E167" s="39"/>
      <c r="F167" s="39"/>
      <c r="G167" s="39"/>
      <c r="H167" s="39"/>
      <c r="I167" s="39"/>
      <c r="J167" s="39"/>
      <c r="K167" s="39"/>
      <c r="L167" s="39"/>
      <c r="M167" s="39"/>
      <c r="N167" s="39"/>
      <c r="O167" s="39"/>
      <c r="P167" s="39"/>
      <c r="Q167" s="39"/>
      <c r="R167" s="39"/>
      <c r="S167" s="39"/>
      <c r="T167" s="39"/>
      <c r="U167" s="39"/>
      <c r="V167" s="39"/>
      <c r="W167" s="39"/>
      <c r="X167" s="39"/>
      <c r="Y167" s="39"/>
      <c r="Z167" s="39"/>
    </row>
    <row r="168" spans="1:26" ht="12.75" customHeight="1" x14ac:dyDescent="0.25">
      <c r="A168" s="39"/>
      <c r="B168" s="39"/>
      <c r="C168" s="39"/>
      <c r="D168" s="42"/>
      <c r="E168" s="39"/>
      <c r="F168" s="39"/>
      <c r="G168" s="39"/>
      <c r="H168" s="39"/>
      <c r="I168" s="39"/>
      <c r="J168" s="39"/>
      <c r="K168" s="39"/>
      <c r="L168" s="39"/>
      <c r="M168" s="39"/>
      <c r="N168" s="39"/>
      <c r="O168" s="39"/>
      <c r="P168" s="39"/>
      <c r="Q168" s="39"/>
      <c r="R168" s="39"/>
      <c r="S168" s="39"/>
      <c r="T168" s="39"/>
      <c r="U168" s="39"/>
      <c r="V168" s="39"/>
      <c r="W168" s="39"/>
      <c r="X168" s="39"/>
      <c r="Y168" s="39"/>
      <c r="Z168" s="39"/>
    </row>
    <row r="169" spans="1:26" ht="12.75" customHeight="1" x14ac:dyDescent="0.25">
      <c r="A169" s="39"/>
      <c r="B169" s="39"/>
      <c r="C169" s="39"/>
      <c r="D169" s="42"/>
      <c r="E169" s="39"/>
      <c r="F169" s="39"/>
      <c r="G169" s="39"/>
      <c r="H169" s="39"/>
      <c r="I169" s="39"/>
      <c r="J169" s="39"/>
      <c r="K169" s="39"/>
      <c r="L169" s="39"/>
      <c r="M169" s="39"/>
      <c r="N169" s="39"/>
      <c r="O169" s="39"/>
      <c r="P169" s="39"/>
      <c r="Q169" s="39"/>
      <c r="R169" s="39"/>
      <c r="S169" s="39"/>
      <c r="T169" s="39"/>
      <c r="U169" s="39"/>
      <c r="V169" s="39"/>
      <c r="W169" s="39"/>
      <c r="X169" s="39"/>
      <c r="Y169" s="39"/>
      <c r="Z169" s="39"/>
    </row>
    <row r="170" spans="1:26" ht="12.75" customHeight="1" x14ac:dyDescent="0.25">
      <c r="A170" s="39"/>
      <c r="B170" s="39"/>
      <c r="C170" s="39"/>
      <c r="D170" s="42"/>
      <c r="E170" s="39"/>
      <c r="F170" s="39"/>
      <c r="G170" s="39"/>
      <c r="H170" s="39"/>
      <c r="I170" s="39"/>
      <c r="J170" s="39"/>
      <c r="K170" s="39"/>
      <c r="L170" s="39"/>
      <c r="M170" s="39"/>
      <c r="N170" s="39"/>
      <c r="O170" s="39"/>
      <c r="P170" s="39"/>
      <c r="Q170" s="39"/>
      <c r="R170" s="39"/>
      <c r="S170" s="39"/>
      <c r="T170" s="39"/>
      <c r="U170" s="39"/>
      <c r="V170" s="39"/>
      <c r="W170" s="39"/>
      <c r="X170" s="39"/>
      <c r="Y170" s="39"/>
      <c r="Z170" s="39"/>
    </row>
    <row r="171" spans="1:26" ht="12.75" customHeight="1" x14ac:dyDescent="0.25">
      <c r="A171" s="39"/>
      <c r="B171" s="39"/>
      <c r="C171" s="39"/>
      <c r="D171" s="42"/>
      <c r="E171" s="39"/>
      <c r="F171" s="39"/>
      <c r="G171" s="39"/>
      <c r="H171" s="39"/>
      <c r="I171" s="39"/>
      <c r="J171" s="39"/>
      <c r="K171" s="39"/>
      <c r="L171" s="39"/>
      <c r="M171" s="39"/>
      <c r="N171" s="39"/>
      <c r="O171" s="39"/>
      <c r="P171" s="39"/>
      <c r="Q171" s="39"/>
      <c r="R171" s="39"/>
      <c r="S171" s="39"/>
      <c r="T171" s="39"/>
      <c r="U171" s="39"/>
      <c r="V171" s="39"/>
      <c r="W171" s="39"/>
      <c r="X171" s="39"/>
      <c r="Y171" s="39"/>
      <c r="Z171" s="39"/>
    </row>
    <row r="172" spans="1:26" ht="12.75" customHeight="1" x14ac:dyDescent="0.25">
      <c r="A172" s="39"/>
      <c r="B172" s="39"/>
      <c r="C172" s="39"/>
      <c r="D172" s="42"/>
      <c r="E172" s="39"/>
      <c r="F172" s="39"/>
      <c r="G172" s="39"/>
      <c r="H172" s="39"/>
      <c r="I172" s="39"/>
      <c r="J172" s="39"/>
      <c r="K172" s="39"/>
      <c r="L172" s="39"/>
      <c r="M172" s="39"/>
      <c r="N172" s="39"/>
      <c r="O172" s="39"/>
      <c r="P172" s="39"/>
      <c r="Q172" s="39"/>
      <c r="R172" s="39"/>
      <c r="S172" s="39"/>
      <c r="T172" s="39"/>
      <c r="U172" s="39"/>
      <c r="V172" s="39"/>
      <c r="W172" s="39"/>
      <c r="X172" s="39"/>
      <c r="Y172" s="39"/>
      <c r="Z172" s="39"/>
    </row>
    <row r="173" spans="1:26" ht="12.75" customHeight="1" x14ac:dyDescent="0.25">
      <c r="A173" s="39"/>
      <c r="B173" s="39"/>
      <c r="C173" s="39"/>
      <c r="D173" s="42"/>
      <c r="E173" s="39"/>
      <c r="F173" s="39"/>
      <c r="G173" s="39"/>
      <c r="H173" s="39"/>
      <c r="I173" s="39"/>
      <c r="J173" s="39"/>
      <c r="K173" s="39"/>
      <c r="L173" s="39"/>
      <c r="M173" s="39"/>
      <c r="N173" s="39"/>
      <c r="O173" s="39"/>
      <c r="P173" s="39"/>
      <c r="Q173" s="39"/>
      <c r="R173" s="39"/>
      <c r="S173" s="39"/>
      <c r="T173" s="39"/>
      <c r="U173" s="39"/>
      <c r="V173" s="39"/>
      <c r="W173" s="39"/>
      <c r="X173" s="39"/>
      <c r="Y173" s="39"/>
      <c r="Z173" s="39"/>
    </row>
    <row r="174" spans="1:26" ht="12.75" customHeight="1" x14ac:dyDescent="0.25">
      <c r="A174" s="39"/>
      <c r="B174" s="39"/>
      <c r="C174" s="39"/>
      <c r="D174" s="42"/>
      <c r="E174" s="39"/>
      <c r="F174" s="39"/>
      <c r="G174" s="39"/>
      <c r="H174" s="39"/>
      <c r="I174" s="39"/>
      <c r="J174" s="39"/>
      <c r="K174" s="39"/>
      <c r="L174" s="39"/>
      <c r="M174" s="39"/>
      <c r="N174" s="39"/>
      <c r="O174" s="39"/>
      <c r="P174" s="39"/>
      <c r="Q174" s="39"/>
      <c r="R174" s="39"/>
      <c r="S174" s="39"/>
      <c r="T174" s="39"/>
      <c r="U174" s="39"/>
      <c r="V174" s="39"/>
      <c r="W174" s="39"/>
      <c r="X174" s="39"/>
      <c r="Y174" s="39"/>
      <c r="Z174" s="39"/>
    </row>
    <row r="175" spans="1:26" ht="12.75" customHeight="1" x14ac:dyDescent="0.25">
      <c r="A175" s="39"/>
      <c r="B175" s="39"/>
      <c r="C175" s="39"/>
      <c r="D175" s="42"/>
      <c r="E175" s="39"/>
      <c r="F175" s="39"/>
      <c r="G175" s="39"/>
      <c r="H175" s="39"/>
      <c r="I175" s="39"/>
      <c r="J175" s="39"/>
      <c r="K175" s="39"/>
      <c r="L175" s="39"/>
      <c r="M175" s="39"/>
      <c r="N175" s="39"/>
      <c r="O175" s="39"/>
      <c r="P175" s="39"/>
      <c r="Q175" s="39"/>
      <c r="R175" s="39"/>
      <c r="S175" s="39"/>
      <c r="T175" s="39"/>
      <c r="U175" s="39"/>
      <c r="V175" s="39"/>
      <c r="W175" s="39"/>
      <c r="X175" s="39"/>
      <c r="Y175" s="39"/>
      <c r="Z175" s="39"/>
    </row>
    <row r="176" spans="1:26" ht="12.75" customHeight="1" x14ac:dyDescent="0.25">
      <c r="A176" s="39"/>
      <c r="B176" s="39"/>
      <c r="C176" s="39"/>
      <c r="D176" s="42"/>
      <c r="E176" s="39"/>
      <c r="F176" s="39"/>
      <c r="G176" s="39"/>
      <c r="H176" s="39"/>
      <c r="I176" s="39"/>
      <c r="J176" s="39"/>
      <c r="K176" s="39"/>
      <c r="L176" s="39"/>
      <c r="M176" s="39"/>
      <c r="N176" s="39"/>
      <c r="O176" s="39"/>
      <c r="P176" s="39"/>
      <c r="Q176" s="39"/>
      <c r="R176" s="39"/>
      <c r="S176" s="39"/>
      <c r="T176" s="39"/>
      <c r="U176" s="39"/>
      <c r="V176" s="39"/>
      <c r="W176" s="39"/>
      <c r="X176" s="39"/>
      <c r="Y176" s="39"/>
      <c r="Z176" s="39"/>
    </row>
    <row r="177" spans="1:26" ht="12.75" customHeight="1" x14ac:dyDescent="0.25">
      <c r="A177" s="39"/>
      <c r="B177" s="39"/>
      <c r="C177" s="39"/>
      <c r="D177" s="42"/>
      <c r="E177" s="39"/>
      <c r="F177" s="39"/>
      <c r="G177" s="39"/>
      <c r="H177" s="39"/>
      <c r="I177" s="39"/>
      <c r="J177" s="39"/>
      <c r="K177" s="39"/>
      <c r="L177" s="39"/>
      <c r="M177" s="39"/>
      <c r="N177" s="39"/>
      <c r="O177" s="39"/>
      <c r="P177" s="39"/>
      <c r="Q177" s="39"/>
      <c r="R177" s="39"/>
      <c r="S177" s="39"/>
      <c r="T177" s="39"/>
      <c r="U177" s="39"/>
      <c r="V177" s="39"/>
      <c r="W177" s="39"/>
      <c r="X177" s="39"/>
      <c r="Y177" s="39"/>
      <c r="Z177" s="39"/>
    </row>
    <row r="178" spans="1:26" ht="12.75" customHeight="1" x14ac:dyDescent="0.25">
      <c r="A178" s="39"/>
      <c r="B178" s="39"/>
      <c r="C178" s="39"/>
      <c r="D178" s="42"/>
      <c r="E178" s="39"/>
      <c r="F178" s="39"/>
      <c r="G178" s="39"/>
      <c r="H178" s="39"/>
      <c r="I178" s="39"/>
      <c r="J178" s="39"/>
      <c r="K178" s="39"/>
      <c r="L178" s="39"/>
      <c r="M178" s="39"/>
      <c r="N178" s="39"/>
      <c r="O178" s="39"/>
      <c r="P178" s="39"/>
      <c r="Q178" s="39"/>
      <c r="R178" s="39"/>
      <c r="S178" s="39"/>
      <c r="T178" s="39"/>
      <c r="U178" s="39"/>
      <c r="V178" s="39"/>
      <c r="W178" s="39"/>
      <c r="X178" s="39"/>
      <c r="Y178" s="39"/>
      <c r="Z178" s="39"/>
    </row>
    <row r="179" spans="1:26" ht="12.75" customHeight="1" x14ac:dyDescent="0.25">
      <c r="A179" s="39"/>
      <c r="B179" s="39"/>
      <c r="C179" s="39"/>
      <c r="D179" s="42"/>
      <c r="E179" s="39"/>
      <c r="F179" s="39"/>
      <c r="G179" s="39"/>
      <c r="H179" s="39"/>
      <c r="I179" s="39"/>
      <c r="J179" s="39"/>
      <c r="K179" s="39"/>
      <c r="L179" s="39"/>
      <c r="M179" s="39"/>
      <c r="N179" s="39"/>
      <c r="O179" s="39"/>
      <c r="P179" s="39"/>
      <c r="Q179" s="39"/>
      <c r="R179" s="39"/>
      <c r="S179" s="39"/>
      <c r="T179" s="39"/>
      <c r="U179" s="39"/>
      <c r="V179" s="39"/>
      <c r="W179" s="39"/>
      <c r="X179" s="39"/>
      <c r="Y179" s="39"/>
      <c r="Z179" s="39"/>
    </row>
    <row r="180" spans="1:26" ht="12.75" customHeight="1" x14ac:dyDescent="0.25">
      <c r="A180" s="39"/>
      <c r="B180" s="39"/>
      <c r="C180" s="39"/>
      <c r="D180" s="42"/>
      <c r="E180" s="39"/>
      <c r="F180" s="39"/>
      <c r="G180" s="39"/>
      <c r="H180" s="39"/>
      <c r="I180" s="39"/>
      <c r="J180" s="39"/>
      <c r="K180" s="39"/>
      <c r="L180" s="39"/>
      <c r="M180" s="39"/>
      <c r="N180" s="39"/>
      <c r="O180" s="39"/>
      <c r="P180" s="39"/>
      <c r="Q180" s="39"/>
      <c r="R180" s="39"/>
      <c r="S180" s="39"/>
      <c r="T180" s="39"/>
      <c r="U180" s="39"/>
      <c r="V180" s="39"/>
      <c r="W180" s="39"/>
      <c r="X180" s="39"/>
      <c r="Y180" s="39"/>
      <c r="Z180" s="39"/>
    </row>
    <row r="181" spans="1:26" ht="12.75" customHeight="1" x14ac:dyDescent="0.25">
      <c r="A181" s="39"/>
      <c r="B181" s="39"/>
      <c r="C181" s="39"/>
      <c r="D181" s="42"/>
      <c r="E181" s="39"/>
      <c r="F181" s="39"/>
      <c r="G181" s="39"/>
      <c r="H181" s="39"/>
      <c r="I181" s="39"/>
      <c r="J181" s="39"/>
      <c r="K181" s="39"/>
      <c r="L181" s="39"/>
      <c r="M181" s="39"/>
      <c r="N181" s="39"/>
      <c r="O181" s="39"/>
      <c r="P181" s="39"/>
      <c r="Q181" s="39"/>
      <c r="R181" s="39"/>
      <c r="S181" s="39"/>
      <c r="T181" s="39"/>
      <c r="U181" s="39"/>
      <c r="V181" s="39"/>
      <c r="W181" s="39"/>
      <c r="X181" s="39"/>
      <c r="Y181" s="39"/>
      <c r="Z181" s="39"/>
    </row>
    <row r="182" spans="1:26" ht="12.75" customHeight="1" x14ac:dyDescent="0.25">
      <c r="A182" s="39"/>
      <c r="B182" s="39"/>
      <c r="C182" s="39"/>
      <c r="D182" s="42"/>
      <c r="E182" s="39"/>
      <c r="F182" s="39"/>
      <c r="G182" s="39"/>
      <c r="H182" s="39"/>
      <c r="I182" s="39"/>
      <c r="J182" s="39"/>
      <c r="K182" s="39"/>
      <c r="L182" s="39"/>
      <c r="M182" s="39"/>
      <c r="N182" s="39"/>
      <c r="O182" s="39"/>
      <c r="P182" s="39"/>
      <c r="Q182" s="39"/>
      <c r="R182" s="39"/>
      <c r="S182" s="39"/>
      <c r="T182" s="39"/>
      <c r="U182" s="39"/>
      <c r="V182" s="39"/>
      <c r="W182" s="39"/>
      <c r="X182" s="39"/>
      <c r="Y182" s="39"/>
      <c r="Z182" s="39"/>
    </row>
    <row r="183" spans="1:26" ht="12.75" customHeight="1" x14ac:dyDescent="0.25">
      <c r="A183" s="39"/>
      <c r="B183" s="39"/>
      <c r="C183" s="39"/>
      <c r="D183" s="42"/>
      <c r="E183" s="39"/>
      <c r="F183" s="39"/>
      <c r="G183" s="39"/>
      <c r="H183" s="39"/>
      <c r="I183" s="39"/>
      <c r="J183" s="39"/>
      <c r="K183" s="39"/>
      <c r="L183" s="39"/>
      <c r="M183" s="39"/>
      <c r="N183" s="39"/>
      <c r="O183" s="39"/>
      <c r="P183" s="39"/>
      <c r="Q183" s="39"/>
      <c r="R183" s="39"/>
      <c r="S183" s="39"/>
      <c r="T183" s="39"/>
      <c r="U183" s="39"/>
      <c r="V183" s="39"/>
      <c r="W183" s="39"/>
      <c r="X183" s="39"/>
      <c r="Y183" s="39"/>
      <c r="Z183" s="39"/>
    </row>
    <row r="184" spans="1:26" ht="12.75" customHeight="1" x14ac:dyDescent="0.25">
      <c r="A184" s="39"/>
      <c r="B184" s="39"/>
      <c r="C184" s="39"/>
      <c r="D184" s="42"/>
      <c r="E184" s="39"/>
      <c r="F184" s="39"/>
      <c r="G184" s="39"/>
      <c r="H184" s="39"/>
      <c r="I184" s="39"/>
      <c r="J184" s="39"/>
      <c r="K184" s="39"/>
      <c r="L184" s="39"/>
      <c r="M184" s="39"/>
      <c r="N184" s="39"/>
      <c r="O184" s="39"/>
      <c r="P184" s="39"/>
      <c r="Q184" s="39"/>
      <c r="R184" s="39"/>
      <c r="S184" s="39"/>
      <c r="T184" s="39"/>
      <c r="U184" s="39"/>
      <c r="V184" s="39"/>
      <c r="W184" s="39"/>
      <c r="X184" s="39"/>
      <c r="Y184" s="39"/>
      <c r="Z184" s="39"/>
    </row>
    <row r="185" spans="1:26" ht="12.75" customHeight="1" x14ac:dyDescent="0.25">
      <c r="A185" s="39"/>
      <c r="B185" s="39"/>
      <c r="C185" s="39"/>
      <c r="D185" s="42"/>
      <c r="E185" s="39"/>
      <c r="F185" s="39"/>
      <c r="G185" s="39"/>
      <c r="H185" s="39"/>
      <c r="I185" s="39"/>
      <c r="J185" s="39"/>
      <c r="K185" s="39"/>
      <c r="L185" s="39"/>
      <c r="M185" s="39"/>
      <c r="N185" s="39"/>
      <c r="O185" s="39"/>
      <c r="P185" s="39"/>
      <c r="Q185" s="39"/>
      <c r="R185" s="39"/>
      <c r="S185" s="39"/>
      <c r="T185" s="39"/>
      <c r="U185" s="39"/>
      <c r="V185" s="39"/>
      <c r="W185" s="39"/>
      <c r="X185" s="39"/>
      <c r="Y185" s="39"/>
      <c r="Z185" s="39"/>
    </row>
    <row r="186" spans="1:26" ht="12.75" customHeight="1" x14ac:dyDescent="0.25">
      <c r="A186" s="39"/>
      <c r="B186" s="39"/>
      <c r="C186" s="39"/>
      <c r="D186" s="42"/>
      <c r="E186" s="39"/>
      <c r="F186" s="39"/>
      <c r="G186" s="39"/>
      <c r="H186" s="39"/>
      <c r="I186" s="39"/>
      <c r="J186" s="39"/>
      <c r="K186" s="39"/>
      <c r="L186" s="39"/>
      <c r="M186" s="39"/>
      <c r="N186" s="39"/>
      <c r="O186" s="39"/>
      <c r="P186" s="39"/>
      <c r="Q186" s="39"/>
      <c r="R186" s="39"/>
      <c r="S186" s="39"/>
      <c r="T186" s="39"/>
      <c r="U186" s="39"/>
      <c r="V186" s="39"/>
      <c r="W186" s="39"/>
      <c r="X186" s="39"/>
      <c r="Y186" s="39"/>
      <c r="Z186" s="39"/>
    </row>
    <row r="187" spans="1:26" ht="12.75" customHeight="1" x14ac:dyDescent="0.25">
      <c r="A187" s="39"/>
      <c r="B187" s="39"/>
      <c r="C187" s="39"/>
      <c r="D187" s="42"/>
      <c r="E187" s="39"/>
      <c r="F187" s="39"/>
      <c r="G187" s="39"/>
      <c r="H187" s="39"/>
      <c r="I187" s="39"/>
      <c r="J187" s="39"/>
      <c r="K187" s="39"/>
      <c r="L187" s="39"/>
      <c r="M187" s="39"/>
      <c r="N187" s="39"/>
      <c r="O187" s="39"/>
      <c r="P187" s="39"/>
      <c r="Q187" s="39"/>
      <c r="R187" s="39"/>
      <c r="S187" s="39"/>
      <c r="T187" s="39"/>
      <c r="U187" s="39"/>
      <c r="V187" s="39"/>
      <c r="W187" s="39"/>
      <c r="X187" s="39"/>
      <c r="Y187" s="39"/>
      <c r="Z187" s="39"/>
    </row>
    <row r="188" spans="1:26" ht="12.75" customHeight="1" x14ac:dyDescent="0.25">
      <c r="A188" s="39"/>
      <c r="B188" s="39"/>
      <c r="C188" s="39"/>
      <c r="D188" s="42"/>
      <c r="E188" s="39"/>
      <c r="F188" s="39"/>
      <c r="G188" s="39"/>
      <c r="H188" s="39"/>
      <c r="I188" s="39"/>
      <c r="J188" s="39"/>
      <c r="K188" s="39"/>
      <c r="L188" s="39"/>
      <c r="M188" s="39"/>
      <c r="N188" s="39"/>
      <c r="O188" s="39"/>
      <c r="P188" s="39"/>
      <c r="Q188" s="39"/>
      <c r="R188" s="39"/>
      <c r="S188" s="39"/>
      <c r="T188" s="39"/>
      <c r="U188" s="39"/>
      <c r="V188" s="39"/>
      <c r="W188" s="39"/>
      <c r="X188" s="39"/>
      <c r="Y188" s="39"/>
      <c r="Z188" s="39"/>
    </row>
    <row r="189" spans="1:26" ht="12.75" customHeight="1" x14ac:dyDescent="0.25">
      <c r="A189" s="39"/>
      <c r="B189" s="39"/>
      <c r="C189" s="39"/>
      <c r="D189" s="42"/>
      <c r="E189" s="39"/>
      <c r="F189" s="39"/>
      <c r="G189" s="39"/>
      <c r="H189" s="39"/>
      <c r="I189" s="39"/>
      <c r="J189" s="39"/>
      <c r="K189" s="39"/>
      <c r="L189" s="39"/>
      <c r="M189" s="39"/>
      <c r="N189" s="39"/>
      <c r="O189" s="39"/>
      <c r="P189" s="39"/>
      <c r="Q189" s="39"/>
      <c r="R189" s="39"/>
      <c r="S189" s="39"/>
      <c r="T189" s="39"/>
      <c r="U189" s="39"/>
      <c r="V189" s="39"/>
      <c r="W189" s="39"/>
      <c r="X189" s="39"/>
      <c r="Y189" s="39"/>
      <c r="Z189" s="39"/>
    </row>
    <row r="190" spans="1:26" ht="12.75" customHeight="1" x14ac:dyDescent="0.25">
      <c r="A190" s="39"/>
      <c r="B190" s="39"/>
      <c r="C190" s="39"/>
      <c r="D190" s="42"/>
      <c r="E190" s="39"/>
      <c r="F190" s="39"/>
      <c r="G190" s="39"/>
      <c r="H190" s="39"/>
      <c r="I190" s="39"/>
      <c r="J190" s="39"/>
      <c r="K190" s="39"/>
      <c r="L190" s="39"/>
      <c r="M190" s="39"/>
      <c r="N190" s="39"/>
      <c r="O190" s="39"/>
      <c r="P190" s="39"/>
      <c r="Q190" s="39"/>
      <c r="R190" s="39"/>
      <c r="S190" s="39"/>
      <c r="T190" s="39"/>
      <c r="U190" s="39"/>
      <c r="V190" s="39"/>
      <c r="W190" s="39"/>
      <c r="X190" s="39"/>
      <c r="Y190" s="39"/>
      <c r="Z190" s="39"/>
    </row>
    <row r="191" spans="1:26" ht="12.75" customHeight="1" x14ac:dyDescent="0.25">
      <c r="A191" s="39"/>
      <c r="B191" s="39"/>
      <c r="C191" s="39"/>
      <c r="D191" s="42"/>
      <c r="E191" s="39"/>
      <c r="F191" s="39"/>
      <c r="G191" s="39"/>
      <c r="H191" s="39"/>
      <c r="I191" s="39"/>
      <c r="J191" s="39"/>
      <c r="K191" s="39"/>
      <c r="L191" s="39"/>
      <c r="M191" s="39"/>
      <c r="N191" s="39"/>
      <c r="O191" s="39"/>
      <c r="P191" s="39"/>
      <c r="Q191" s="39"/>
      <c r="R191" s="39"/>
      <c r="S191" s="39"/>
      <c r="T191" s="39"/>
      <c r="U191" s="39"/>
      <c r="V191" s="39"/>
      <c r="W191" s="39"/>
      <c r="X191" s="39"/>
      <c r="Y191" s="39"/>
      <c r="Z191" s="39"/>
    </row>
    <row r="192" spans="1:26" ht="12.75" customHeight="1" x14ac:dyDescent="0.25">
      <c r="A192" s="39"/>
      <c r="B192" s="39"/>
      <c r="C192" s="39"/>
      <c r="D192" s="42"/>
      <c r="E192" s="39"/>
      <c r="F192" s="39"/>
      <c r="G192" s="39"/>
      <c r="H192" s="39"/>
      <c r="I192" s="39"/>
      <c r="J192" s="39"/>
      <c r="K192" s="39"/>
      <c r="L192" s="39"/>
      <c r="M192" s="39"/>
      <c r="N192" s="39"/>
      <c r="O192" s="39"/>
      <c r="P192" s="39"/>
      <c r="Q192" s="39"/>
      <c r="R192" s="39"/>
      <c r="S192" s="39"/>
      <c r="T192" s="39"/>
      <c r="U192" s="39"/>
      <c r="V192" s="39"/>
      <c r="W192" s="39"/>
      <c r="X192" s="39"/>
      <c r="Y192" s="39"/>
      <c r="Z192" s="39"/>
    </row>
    <row r="193" spans="1:26" ht="12.75" customHeight="1" x14ac:dyDescent="0.25">
      <c r="A193" s="39"/>
      <c r="B193" s="39"/>
      <c r="C193" s="39"/>
      <c r="D193" s="42"/>
      <c r="E193" s="39"/>
      <c r="F193" s="39"/>
      <c r="G193" s="39"/>
      <c r="H193" s="39"/>
      <c r="I193" s="39"/>
      <c r="J193" s="39"/>
      <c r="K193" s="39"/>
      <c r="L193" s="39"/>
      <c r="M193" s="39"/>
      <c r="N193" s="39"/>
      <c r="O193" s="39"/>
      <c r="P193" s="39"/>
      <c r="Q193" s="39"/>
      <c r="R193" s="39"/>
      <c r="S193" s="39"/>
      <c r="T193" s="39"/>
      <c r="U193" s="39"/>
      <c r="V193" s="39"/>
      <c r="W193" s="39"/>
      <c r="X193" s="39"/>
      <c r="Y193" s="39"/>
      <c r="Z193" s="39"/>
    </row>
    <row r="194" spans="1:26" ht="12.75" customHeight="1" x14ac:dyDescent="0.25">
      <c r="A194" s="39"/>
      <c r="B194" s="39"/>
      <c r="C194" s="39"/>
      <c r="D194" s="42"/>
      <c r="E194" s="39"/>
      <c r="F194" s="39"/>
      <c r="G194" s="39"/>
      <c r="H194" s="39"/>
      <c r="I194" s="39"/>
      <c r="J194" s="39"/>
      <c r="K194" s="39"/>
      <c r="L194" s="39"/>
      <c r="M194" s="39"/>
      <c r="N194" s="39"/>
      <c r="O194" s="39"/>
      <c r="P194" s="39"/>
      <c r="Q194" s="39"/>
      <c r="R194" s="39"/>
      <c r="S194" s="39"/>
      <c r="T194" s="39"/>
      <c r="U194" s="39"/>
      <c r="V194" s="39"/>
      <c r="W194" s="39"/>
      <c r="X194" s="39"/>
      <c r="Y194" s="39"/>
      <c r="Z194" s="39"/>
    </row>
    <row r="195" spans="1:26" ht="12.75" customHeight="1" x14ac:dyDescent="0.25">
      <c r="A195" s="39"/>
      <c r="B195" s="39"/>
      <c r="C195" s="39"/>
      <c r="D195" s="42"/>
      <c r="E195" s="39"/>
      <c r="F195" s="39"/>
      <c r="G195" s="39"/>
      <c r="H195" s="39"/>
      <c r="I195" s="39"/>
      <c r="J195" s="39"/>
      <c r="K195" s="39"/>
      <c r="L195" s="39"/>
      <c r="M195" s="39"/>
      <c r="N195" s="39"/>
      <c r="O195" s="39"/>
      <c r="P195" s="39"/>
      <c r="Q195" s="39"/>
      <c r="R195" s="39"/>
      <c r="S195" s="39"/>
      <c r="T195" s="39"/>
      <c r="U195" s="39"/>
      <c r="V195" s="39"/>
      <c r="W195" s="39"/>
      <c r="X195" s="39"/>
      <c r="Y195" s="39"/>
      <c r="Z195" s="39"/>
    </row>
    <row r="196" spans="1:26" ht="12.75" customHeight="1" x14ac:dyDescent="0.25">
      <c r="A196" s="39"/>
      <c r="B196" s="39"/>
      <c r="C196" s="39"/>
      <c r="D196" s="42"/>
      <c r="E196" s="39"/>
      <c r="F196" s="39"/>
      <c r="G196" s="39"/>
      <c r="H196" s="39"/>
      <c r="I196" s="39"/>
      <c r="J196" s="39"/>
      <c r="K196" s="39"/>
      <c r="L196" s="39"/>
      <c r="M196" s="39"/>
      <c r="N196" s="39"/>
      <c r="O196" s="39"/>
      <c r="P196" s="39"/>
      <c r="Q196" s="39"/>
      <c r="R196" s="39"/>
      <c r="S196" s="39"/>
      <c r="T196" s="39"/>
      <c r="U196" s="39"/>
      <c r="V196" s="39"/>
      <c r="W196" s="39"/>
      <c r="X196" s="39"/>
      <c r="Y196" s="39"/>
      <c r="Z196" s="39"/>
    </row>
    <row r="197" spans="1:26" ht="12.75" customHeight="1" x14ac:dyDescent="0.25">
      <c r="A197" s="39"/>
      <c r="B197" s="39"/>
      <c r="C197" s="39"/>
      <c r="D197" s="42"/>
      <c r="E197" s="39"/>
      <c r="F197" s="39"/>
      <c r="G197" s="39"/>
      <c r="H197" s="39"/>
      <c r="I197" s="39"/>
      <c r="J197" s="39"/>
      <c r="K197" s="39"/>
      <c r="L197" s="39"/>
      <c r="M197" s="39"/>
      <c r="N197" s="39"/>
      <c r="O197" s="39"/>
      <c r="P197" s="39"/>
      <c r="Q197" s="39"/>
      <c r="R197" s="39"/>
      <c r="S197" s="39"/>
      <c r="T197" s="39"/>
      <c r="U197" s="39"/>
      <c r="V197" s="39"/>
      <c r="W197" s="39"/>
      <c r="X197" s="39"/>
      <c r="Y197" s="39"/>
      <c r="Z197" s="39"/>
    </row>
    <row r="198" spans="1:26" ht="12.75" customHeight="1" x14ac:dyDescent="0.25">
      <c r="A198" s="39"/>
      <c r="B198" s="39"/>
      <c r="C198" s="39"/>
      <c r="D198" s="42"/>
      <c r="E198" s="39"/>
      <c r="F198" s="39"/>
      <c r="G198" s="39"/>
      <c r="H198" s="39"/>
      <c r="I198" s="39"/>
      <c r="J198" s="39"/>
      <c r="K198" s="39"/>
      <c r="L198" s="39"/>
      <c r="M198" s="39"/>
      <c r="N198" s="39"/>
      <c r="O198" s="39"/>
      <c r="P198" s="39"/>
      <c r="Q198" s="39"/>
      <c r="R198" s="39"/>
      <c r="S198" s="39"/>
      <c r="T198" s="39"/>
      <c r="U198" s="39"/>
      <c r="V198" s="39"/>
      <c r="W198" s="39"/>
      <c r="X198" s="39"/>
      <c r="Y198" s="39"/>
      <c r="Z198" s="39"/>
    </row>
    <row r="199" spans="1:26" ht="12.75" customHeight="1" x14ac:dyDescent="0.25">
      <c r="A199" s="39"/>
      <c r="B199" s="39"/>
      <c r="C199" s="39"/>
      <c r="D199" s="42"/>
      <c r="E199" s="39"/>
      <c r="F199" s="39"/>
      <c r="G199" s="39"/>
      <c r="H199" s="39"/>
      <c r="I199" s="39"/>
      <c r="J199" s="39"/>
      <c r="K199" s="39"/>
      <c r="L199" s="39"/>
      <c r="M199" s="39"/>
      <c r="N199" s="39"/>
      <c r="O199" s="39"/>
      <c r="P199" s="39"/>
      <c r="Q199" s="39"/>
      <c r="R199" s="39"/>
      <c r="S199" s="39"/>
      <c r="T199" s="39"/>
      <c r="U199" s="39"/>
      <c r="V199" s="39"/>
      <c r="W199" s="39"/>
      <c r="X199" s="39"/>
      <c r="Y199" s="39"/>
      <c r="Z199" s="39"/>
    </row>
    <row r="200" spans="1:26" ht="12.75" customHeight="1" x14ac:dyDescent="0.25">
      <c r="A200" s="39"/>
      <c r="B200" s="39"/>
      <c r="C200" s="39"/>
      <c r="D200" s="42"/>
      <c r="E200" s="39"/>
      <c r="F200" s="39"/>
      <c r="G200" s="39"/>
      <c r="H200" s="39"/>
      <c r="I200" s="39"/>
      <c r="J200" s="39"/>
      <c r="K200" s="39"/>
      <c r="L200" s="39"/>
      <c r="M200" s="39"/>
      <c r="N200" s="39"/>
      <c r="O200" s="39"/>
      <c r="P200" s="39"/>
      <c r="Q200" s="39"/>
      <c r="R200" s="39"/>
      <c r="S200" s="39"/>
      <c r="T200" s="39"/>
      <c r="U200" s="39"/>
      <c r="V200" s="39"/>
      <c r="W200" s="39"/>
      <c r="X200" s="39"/>
      <c r="Y200" s="39"/>
      <c r="Z200" s="39"/>
    </row>
    <row r="201" spans="1:26" ht="12.75" customHeight="1" x14ac:dyDescent="0.25">
      <c r="A201" s="39"/>
      <c r="B201" s="39"/>
      <c r="C201" s="39"/>
      <c r="D201" s="42"/>
      <c r="E201" s="39"/>
      <c r="F201" s="39"/>
      <c r="G201" s="39"/>
      <c r="H201" s="39"/>
      <c r="I201" s="39"/>
      <c r="J201" s="39"/>
      <c r="K201" s="39"/>
      <c r="L201" s="39"/>
      <c r="M201" s="39"/>
      <c r="N201" s="39"/>
      <c r="O201" s="39"/>
      <c r="P201" s="39"/>
      <c r="Q201" s="39"/>
      <c r="R201" s="39"/>
      <c r="S201" s="39"/>
      <c r="T201" s="39"/>
      <c r="U201" s="39"/>
      <c r="V201" s="39"/>
      <c r="W201" s="39"/>
      <c r="X201" s="39"/>
      <c r="Y201" s="39"/>
      <c r="Z201" s="39"/>
    </row>
    <row r="202" spans="1:26" ht="12.75" customHeight="1" x14ac:dyDescent="0.25">
      <c r="A202" s="39"/>
      <c r="B202" s="39"/>
      <c r="C202" s="39"/>
      <c r="D202" s="42"/>
      <c r="E202" s="39"/>
      <c r="F202" s="39"/>
      <c r="G202" s="39"/>
      <c r="H202" s="39"/>
      <c r="I202" s="39"/>
      <c r="J202" s="39"/>
      <c r="K202" s="39"/>
      <c r="L202" s="39"/>
      <c r="M202" s="39"/>
      <c r="N202" s="39"/>
      <c r="O202" s="39"/>
      <c r="P202" s="39"/>
      <c r="Q202" s="39"/>
      <c r="R202" s="39"/>
      <c r="S202" s="39"/>
      <c r="T202" s="39"/>
      <c r="U202" s="39"/>
      <c r="V202" s="39"/>
      <c r="W202" s="39"/>
      <c r="X202" s="39"/>
      <c r="Y202" s="39"/>
      <c r="Z202" s="39"/>
    </row>
    <row r="203" spans="1:26" ht="12.75" customHeight="1" x14ac:dyDescent="0.25">
      <c r="A203" s="39"/>
      <c r="B203" s="39"/>
      <c r="C203" s="39"/>
      <c r="D203" s="42"/>
      <c r="E203" s="39"/>
      <c r="F203" s="39"/>
      <c r="G203" s="39"/>
      <c r="H203" s="39"/>
      <c r="I203" s="39"/>
      <c r="J203" s="39"/>
      <c r="K203" s="39"/>
      <c r="L203" s="39"/>
      <c r="M203" s="39"/>
      <c r="N203" s="39"/>
      <c r="O203" s="39"/>
      <c r="P203" s="39"/>
      <c r="Q203" s="39"/>
      <c r="R203" s="39"/>
      <c r="S203" s="39"/>
      <c r="T203" s="39"/>
      <c r="U203" s="39"/>
      <c r="V203" s="39"/>
      <c r="W203" s="39"/>
      <c r="X203" s="39"/>
      <c r="Y203" s="39"/>
      <c r="Z203" s="39"/>
    </row>
    <row r="204" spans="1:26" ht="12.75" customHeight="1" x14ac:dyDescent="0.25">
      <c r="A204" s="39"/>
      <c r="B204" s="39"/>
      <c r="C204" s="39"/>
      <c r="D204" s="42"/>
      <c r="E204" s="39"/>
      <c r="F204" s="39"/>
      <c r="G204" s="39"/>
      <c r="H204" s="39"/>
      <c r="I204" s="39"/>
      <c r="J204" s="39"/>
      <c r="K204" s="39"/>
      <c r="L204" s="39"/>
      <c r="M204" s="39"/>
      <c r="N204" s="39"/>
      <c r="O204" s="39"/>
      <c r="P204" s="39"/>
      <c r="Q204" s="39"/>
      <c r="R204" s="39"/>
      <c r="S204" s="39"/>
      <c r="T204" s="39"/>
      <c r="U204" s="39"/>
      <c r="V204" s="39"/>
      <c r="W204" s="39"/>
      <c r="X204" s="39"/>
      <c r="Y204" s="39"/>
      <c r="Z204" s="39"/>
    </row>
    <row r="205" spans="1:26" ht="12.75" customHeight="1" x14ac:dyDescent="0.25">
      <c r="A205" s="39"/>
      <c r="B205" s="39"/>
      <c r="C205" s="39"/>
      <c r="D205" s="42"/>
      <c r="E205" s="39"/>
      <c r="F205" s="39"/>
      <c r="G205" s="39"/>
      <c r="H205" s="39"/>
      <c r="I205" s="39"/>
      <c r="J205" s="39"/>
      <c r="K205" s="39"/>
      <c r="L205" s="39"/>
      <c r="M205" s="39"/>
      <c r="N205" s="39"/>
      <c r="O205" s="39"/>
      <c r="P205" s="39"/>
      <c r="Q205" s="39"/>
      <c r="R205" s="39"/>
      <c r="S205" s="39"/>
      <c r="T205" s="39"/>
      <c r="U205" s="39"/>
      <c r="V205" s="39"/>
      <c r="W205" s="39"/>
      <c r="X205" s="39"/>
      <c r="Y205" s="39"/>
      <c r="Z205" s="39"/>
    </row>
    <row r="206" spans="1:26" ht="12.75" customHeight="1" x14ac:dyDescent="0.25">
      <c r="A206" s="39"/>
      <c r="B206" s="39"/>
      <c r="C206" s="39"/>
      <c r="D206" s="42"/>
      <c r="E206" s="39"/>
      <c r="F206" s="39"/>
      <c r="G206" s="39"/>
      <c r="H206" s="39"/>
      <c r="I206" s="39"/>
      <c r="J206" s="39"/>
      <c r="K206" s="39"/>
      <c r="L206" s="39"/>
      <c r="M206" s="39"/>
      <c r="N206" s="39"/>
      <c r="O206" s="39"/>
      <c r="P206" s="39"/>
      <c r="Q206" s="39"/>
      <c r="R206" s="39"/>
      <c r="S206" s="39"/>
      <c r="T206" s="39"/>
      <c r="U206" s="39"/>
      <c r="V206" s="39"/>
      <c r="W206" s="39"/>
      <c r="X206" s="39"/>
      <c r="Y206" s="39"/>
      <c r="Z206" s="39"/>
    </row>
    <row r="207" spans="1:26" ht="12.75" customHeight="1" x14ac:dyDescent="0.25">
      <c r="A207" s="39"/>
      <c r="B207" s="39"/>
      <c r="C207" s="39"/>
      <c r="D207" s="42"/>
      <c r="E207" s="39"/>
      <c r="F207" s="39"/>
      <c r="G207" s="39"/>
      <c r="H207" s="39"/>
      <c r="I207" s="39"/>
      <c r="J207" s="39"/>
      <c r="K207" s="39"/>
      <c r="L207" s="39"/>
      <c r="M207" s="39"/>
      <c r="N207" s="39"/>
      <c r="O207" s="39"/>
      <c r="P207" s="39"/>
      <c r="Q207" s="39"/>
      <c r="R207" s="39"/>
      <c r="S207" s="39"/>
      <c r="T207" s="39"/>
      <c r="U207" s="39"/>
      <c r="V207" s="39"/>
      <c r="W207" s="39"/>
      <c r="X207" s="39"/>
      <c r="Y207" s="39"/>
      <c r="Z207" s="39"/>
    </row>
    <row r="208" spans="1:26" ht="12.75" customHeight="1" x14ac:dyDescent="0.25">
      <c r="A208" s="39"/>
      <c r="B208" s="39"/>
      <c r="C208" s="39"/>
      <c r="D208" s="42"/>
      <c r="E208" s="39"/>
      <c r="F208" s="39"/>
      <c r="G208" s="39"/>
      <c r="H208" s="39"/>
      <c r="I208" s="39"/>
      <c r="J208" s="39"/>
      <c r="K208" s="39"/>
      <c r="L208" s="39"/>
      <c r="M208" s="39"/>
      <c r="N208" s="39"/>
      <c r="O208" s="39"/>
      <c r="P208" s="39"/>
      <c r="Q208" s="39"/>
      <c r="R208" s="39"/>
      <c r="S208" s="39"/>
      <c r="T208" s="39"/>
      <c r="U208" s="39"/>
      <c r="V208" s="39"/>
      <c r="W208" s="39"/>
      <c r="X208" s="39"/>
      <c r="Y208" s="39"/>
      <c r="Z208" s="39"/>
    </row>
    <row r="209" spans="1:26" ht="12.75" customHeight="1" x14ac:dyDescent="0.25">
      <c r="A209" s="39"/>
      <c r="B209" s="39"/>
      <c r="C209" s="39"/>
      <c r="D209" s="42"/>
      <c r="E209" s="39"/>
      <c r="F209" s="39"/>
      <c r="G209" s="39"/>
      <c r="H209" s="39"/>
      <c r="I209" s="39"/>
      <c r="J209" s="39"/>
      <c r="K209" s="39"/>
      <c r="L209" s="39"/>
      <c r="M209" s="39"/>
      <c r="N209" s="39"/>
      <c r="O209" s="39"/>
      <c r="P209" s="39"/>
      <c r="Q209" s="39"/>
      <c r="R209" s="39"/>
      <c r="S209" s="39"/>
      <c r="T209" s="39"/>
      <c r="U209" s="39"/>
      <c r="V209" s="39"/>
      <c r="W209" s="39"/>
      <c r="X209" s="39"/>
      <c r="Y209" s="39"/>
      <c r="Z209" s="39"/>
    </row>
    <row r="210" spans="1:26" ht="12.75" customHeight="1" x14ac:dyDescent="0.25">
      <c r="A210" s="39"/>
      <c r="B210" s="39"/>
      <c r="C210" s="39"/>
      <c r="D210" s="42"/>
      <c r="E210" s="39"/>
      <c r="F210" s="39"/>
      <c r="G210" s="39"/>
      <c r="H210" s="39"/>
      <c r="I210" s="39"/>
      <c r="J210" s="39"/>
      <c r="K210" s="39"/>
      <c r="L210" s="39"/>
      <c r="M210" s="39"/>
      <c r="N210" s="39"/>
      <c r="O210" s="39"/>
      <c r="P210" s="39"/>
      <c r="Q210" s="39"/>
      <c r="R210" s="39"/>
      <c r="S210" s="39"/>
      <c r="T210" s="39"/>
      <c r="U210" s="39"/>
      <c r="V210" s="39"/>
      <c r="W210" s="39"/>
      <c r="X210" s="39"/>
      <c r="Y210" s="39"/>
      <c r="Z210" s="39"/>
    </row>
    <row r="211" spans="1:26" ht="12.75" customHeight="1" x14ac:dyDescent="0.25">
      <c r="A211" s="39"/>
      <c r="B211" s="39"/>
      <c r="C211" s="39"/>
      <c r="D211" s="42"/>
      <c r="E211" s="39"/>
      <c r="F211" s="39"/>
      <c r="G211" s="39"/>
      <c r="H211" s="39"/>
      <c r="I211" s="39"/>
      <c r="J211" s="39"/>
      <c r="K211" s="39"/>
      <c r="L211" s="39"/>
      <c r="M211" s="39"/>
      <c r="N211" s="39"/>
      <c r="O211" s="39"/>
      <c r="P211" s="39"/>
      <c r="Q211" s="39"/>
      <c r="R211" s="39"/>
      <c r="S211" s="39"/>
      <c r="T211" s="39"/>
      <c r="U211" s="39"/>
      <c r="V211" s="39"/>
      <c r="W211" s="39"/>
      <c r="X211" s="39"/>
      <c r="Y211" s="39"/>
      <c r="Z211" s="39"/>
    </row>
    <row r="212" spans="1:26" ht="12.75" customHeight="1" x14ac:dyDescent="0.25">
      <c r="A212" s="39"/>
      <c r="B212" s="39"/>
      <c r="C212" s="39"/>
      <c r="D212" s="42"/>
      <c r="E212" s="39"/>
      <c r="F212" s="39"/>
      <c r="G212" s="39"/>
      <c r="H212" s="39"/>
      <c r="I212" s="39"/>
      <c r="J212" s="39"/>
      <c r="K212" s="39"/>
      <c r="L212" s="39"/>
      <c r="M212" s="39"/>
      <c r="N212" s="39"/>
      <c r="O212" s="39"/>
      <c r="P212" s="39"/>
      <c r="Q212" s="39"/>
      <c r="R212" s="39"/>
      <c r="S212" s="39"/>
      <c r="T212" s="39"/>
      <c r="U212" s="39"/>
      <c r="V212" s="39"/>
      <c r="W212" s="39"/>
      <c r="X212" s="39"/>
      <c r="Y212" s="39"/>
      <c r="Z212" s="39"/>
    </row>
    <row r="213" spans="1:26" ht="12.75" customHeight="1" x14ac:dyDescent="0.25">
      <c r="A213" s="39"/>
      <c r="B213" s="39"/>
      <c r="C213" s="39"/>
      <c r="D213" s="42"/>
      <c r="E213" s="39"/>
      <c r="F213" s="39"/>
      <c r="G213" s="39"/>
      <c r="H213" s="39"/>
      <c r="I213" s="39"/>
      <c r="J213" s="39"/>
      <c r="K213" s="39"/>
      <c r="L213" s="39"/>
      <c r="M213" s="39"/>
      <c r="N213" s="39"/>
      <c r="O213" s="39"/>
      <c r="P213" s="39"/>
      <c r="Q213" s="39"/>
      <c r="R213" s="39"/>
      <c r="S213" s="39"/>
      <c r="T213" s="39"/>
      <c r="U213" s="39"/>
      <c r="V213" s="39"/>
      <c r="W213" s="39"/>
      <c r="X213" s="39"/>
      <c r="Y213" s="39"/>
      <c r="Z213" s="39"/>
    </row>
    <row r="214" spans="1:26" ht="12.75" customHeight="1" x14ac:dyDescent="0.25">
      <c r="A214" s="39"/>
      <c r="B214" s="39"/>
      <c r="C214" s="39"/>
      <c r="D214" s="42"/>
      <c r="E214" s="39"/>
      <c r="F214" s="39"/>
      <c r="G214" s="39"/>
      <c r="H214" s="39"/>
      <c r="I214" s="39"/>
      <c r="J214" s="39"/>
      <c r="K214" s="39"/>
      <c r="L214" s="39"/>
      <c r="M214" s="39"/>
      <c r="N214" s="39"/>
      <c r="O214" s="39"/>
      <c r="P214" s="39"/>
      <c r="Q214" s="39"/>
      <c r="R214" s="39"/>
      <c r="S214" s="39"/>
      <c r="T214" s="39"/>
      <c r="U214" s="39"/>
      <c r="V214" s="39"/>
      <c r="W214" s="39"/>
      <c r="X214" s="39"/>
      <c r="Y214" s="39"/>
      <c r="Z214" s="39"/>
    </row>
    <row r="215" spans="1:26" ht="12.75" customHeight="1" x14ac:dyDescent="0.25">
      <c r="A215" s="39"/>
      <c r="B215" s="39"/>
      <c r="C215" s="39"/>
      <c r="D215" s="42"/>
      <c r="E215" s="39"/>
      <c r="F215" s="39"/>
      <c r="G215" s="39"/>
      <c r="H215" s="39"/>
      <c r="I215" s="39"/>
      <c r="J215" s="39"/>
      <c r="K215" s="39"/>
      <c r="L215" s="39"/>
      <c r="M215" s="39"/>
      <c r="N215" s="39"/>
      <c r="O215" s="39"/>
      <c r="P215" s="39"/>
      <c r="Q215" s="39"/>
      <c r="R215" s="39"/>
      <c r="S215" s="39"/>
      <c r="T215" s="39"/>
      <c r="U215" s="39"/>
      <c r="V215" s="39"/>
      <c r="W215" s="39"/>
      <c r="X215" s="39"/>
      <c r="Y215" s="39"/>
      <c r="Z215" s="39"/>
    </row>
    <row r="216" spans="1:26" ht="12.75" customHeight="1" x14ac:dyDescent="0.25">
      <c r="A216" s="39"/>
      <c r="B216" s="39"/>
      <c r="C216" s="39"/>
      <c r="D216" s="42"/>
      <c r="E216" s="39"/>
      <c r="F216" s="39"/>
      <c r="G216" s="39"/>
      <c r="H216" s="39"/>
      <c r="I216" s="39"/>
      <c r="J216" s="39"/>
      <c r="K216" s="39"/>
      <c r="L216" s="39"/>
      <c r="M216" s="39"/>
      <c r="N216" s="39"/>
      <c r="O216" s="39"/>
      <c r="P216" s="39"/>
      <c r="Q216" s="39"/>
      <c r="R216" s="39"/>
      <c r="S216" s="39"/>
      <c r="T216" s="39"/>
      <c r="U216" s="39"/>
      <c r="V216" s="39"/>
      <c r="W216" s="39"/>
      <c r="X216" s="39"/>
      <c r="Y216" s="39"/>
      <c r="Z216" s="39"/>
    </row>
    <row r="217" spans="1:26" ht="12.75" customHeight="1" x14ac:dyDescent="0.25">
      <c r="A217" s="39"/>
      <c r="B217" s="39"/>
      <c r="C217" s="39"/>
      <c r="D217" s="42"/>
      <c r="E217" s="39"/>
      <c r="F217" s="39"/>
      <c r="G217" s="39"/>
      <c r="H217" s="39"/>
      <c r="I217" s="39"/>
      <c r="J217" s="39"/>
      <c r="K217" s="39"/>
      <c r="L217" s="39"/>
      <c r="M217" s="39"/>
      <c r="N217" s="39"/>
      <c r="O217" s="39"/>
      <c r="P217" s="39"/>
      <c r="Q217" s="39"/>
      <c r="R217" s="39"/>
      <c r="S217" s="39"/>
      <c r="T217" s="39"/>
      <c r="U217" s="39"/>
      <c r="V217" s="39"/>
      <c r="W217" s="39"/>
      <c r="X217" s="39"/>
      <c r="Y217" s="39"/>
      <c r="Z217" s="39"/>
    </row>
    <row r="218" spans="1:26" ht="12.75" customHeight="1" x14ac:dyDescent="0.25">
      <c r="A218" s="39"/>
      <c r="B218" s="39"/>
      <c r="C218" s="39"/>
      <c r="D218" s="42"/>
      <c r="E218" s="39"/>
      <c r="F218" s="39"/>
      <c r="G218" s="39"/>
      <c r="H218" s="39"/>
      <c r="I218" s="39"/>
      <c r="J218" s="39"/>
      <c r="K218" s="39"/>
      <c r="L218" s="39"/>
      <c r="M218" s="39"/>
      <c r="N218" s="39"/>
      <c r="O218" s="39"/>
      <c r="P218" s="39"/>
      <c r="Q218" s="39"/>
      <c r="R218" s="39"/>
      <c r="S218" s="39"/>
      <c r="T218" s="39"/>
      <c r="U218" s="39"/>
      <c r="V218" s="39"/>
      <c r="W218" s="39"/>
      <c r="X218" s="39"/>
      <c r="Y218" s="39"/>
      <c r="Z218" s="39"/>
    </row>
    <row r="219" spans="1:26" ht="12.75" customHeight="1" x14ac:dyDescent="0.25">
      <c r="A219" s="39"/>
      <c r="B219" s="39"/>
      <c r="C219" s="39"/>
      <c r="D219" s="42"/>
      <c r="E219" s="39"/>
      <c r="F219" s="39"/>
      <c r="G219" s="39"/>
      <c r="H219" s="39"/>
      <c r="I219" s="39"/>
      <c r="J219" s="39"/>
      <c r="K219" s="39"/>
      <c r="L219" s="39"/>
      <c r="M219" s="39"/>
      <c r="N219" s="39"/>
      <c r="O219" s="39"/>
      <c r="P219" s="39"/>
      <c r="Q219" s="39"/>
      <c r="R219" s="39"/>
      <c r="S219" s="39"/>
      <c r="T219" s="39"/>
      <c r="U219" s="39"/>
      <c r="V219" s="39"/>
      <c r="W219" s="39"/>
      <c r="X219" s="39"/>
      <c r="Y219" s="39"/>
      <c r="Z219" s="39"/>
    </row>
    <row r="220" spans="1:26" ht="12.75" customHeight="1" x14ac:dyDescent="0.25">
      <c r="A220" s="39"/>
      <c r="B220" s="39"/>
      <c r="C220" s="39"/>
      <c r="D220" s="42"/>
      <c r="E220" s="39"/>
      <c r="F220" s="39"/>
      <c r="G220" s="39"/>
      <c r="H220" s="39"/>
      <c r="I220" s="39"/>
      <c r="J220" s="39"/>
      <c r="K220" s="39"/>
      <c r="L220" s="39"/>
      <c r="M220" s="39"/>
      <c r="N220" s="39"/>
      <c r="O220" s="39"/>
      <c r="P220" s="39"/>
      <c r="Q220" s="39"/>
      <c r="R220" s="39"/>
      <c r="S220" s="39"/>
      <c r="T220" s="39"/>
      <c r="U220" s="39"/>
      <c r="V220" s="39"/>
      <c r="W220" s="39"/>
      <c r="X220" s="39"/>
      <c r="Y220" s="39"/>
      <c r="Z220" s="39"/>
    </row>
    <row r="221" spans="1:26" ht="12.75" customHeight="1" x14ac:dyDescent="0.25">
      <c r="A221" s="39"/>
      <c r="B221" s="39"/>
      <c r="C221" s="39"/>
      <c r="D221" s="42"/>
      <c r="E221" s="39"/>
      <c r="F221" s="39"/>
      <c r="G221" s="39"/>
      <c r="H221" s="39"/>
      <c r="I221" s="39"/>
      <c r="J221" s="39"/>
      <c r="K221" s="39"/>
      <c r="L221" s="39"/>
      <c r="M221" s="39"/>
      <c r="N221" s="39"/>
      <c r="O221" s="39"/>
      <c r="P221" s="39"/>
      <c r="Q221" s="39"/>
      <c r="R221" s="39"/>
      <c r="S221" s="39"/>
      <c r="T221" s="39"/>
      <c r="U221" s="39"/>
      <c r="V221" s="39"/>
      <c r="W221" s="39"/>
      <c r="X221" s="39"/>
      <c r="Y221" s="39"/>
      <c r="Z221" s="39"/>
    </row>
    <row r="222" spans="1:26" ht="12.75" customHeight="1" x14ac:dyDescent="0.25">
      <c r="A222" s="39"/>
      <c r="B222" s="39"/>
      <c r="C222" s="39"/>
      <c r="D222" s="42"/>
      <c r="E222" s="39"/>
      <c r="F222" s="39"/>
      <c r="G222" s="39"/>
      <c r="H222" s="39"/>
      <c r="I222" s="39"/>
      <c r="J222" s="39"/>
      <c r="K222" s="39"/>
      <c r="L222" s="39"/>
      <c r="M222" s="39"/>
      <c r="N222" s="39"/>
      <c r="O222" s="39"/>
      <c r="P222" s="39"/>
      <c r="Q222" s="39"/>
      <c r="R222" s="39"/>
      <c r="S222" s="39"/>
      <c r="T222" s="39"/>
      <c r="U222" s="39"/>
      <c r="V222" s="39"/>
      <c r="W222" s="39"/>
      <c r="X222" s="39"/>
      <c r="Y222" s="39"/>
      <c r="Z222" s="39"/>
    </row>
    <row r="223" spans="1:26" ht="12.75" customHeight="1" x14ac:dyDescent="0.25">
      <c r="A223" s="39"/>
      <c r="B223" s="39"/>
      <c r="C223" s="39"/>
      <c r="D223" s="42"/>
      <c r="E223" s="39"/>
      <c r="F223" s="39"/>
      <c r="G223" s="39"/>
      <c r="H223" s="39"/>
      <c r="I223" s="39"/>
      <c r="J223" s="39"/>
      <c r="K223" s="39"/>
      <c r="L223" s="39"/>
      <c r="M223" s="39"/>
      <c r="N223" s="39"/>
      <c r="O223" s="39"/>
      <c r="P223" s="39"/>
      <c r="Q223" s="39"/>
      <c r="R223" s="39"/>
      <c r="S223" s="39"/>
      <c r="T223" s="39"/>
      <c r="U223" s="39"/>
      <c r="V223" s="39"/>
      <c r="W223" s="39"/>
      <c r="X223" s="39"/>
      <c r="Y223" s="39"/>
      <c r="Z223" s="39"/>
    </row>
    <row r="224" spans="1:26" ht="12.75" customHeight="1" x14ac:dyDescent="0.25">
      <c r="A224" s="39"/>
      <c r="B224" s="39"/>
      <c r="C224" s="39"/>
      <c r="D224" s="42"/>
      <c r="E224" s="39"/>
      <c r="F224" s="39"/>
      <c r="G224" s="39"/>
      <c r="H224" s="39"/>
      <c r="I224" s="39"/>
      <c r="J224" s="39"/>
      <c r="K224" s="39"/>
      <c r="L224" s="39"/>
      <c r="M224" s="39"/>
      <c r="N224" s="39"/>
      <c r="O224" s="39"/>
      <c r="P224" s="39"/>
      <c r="Q224" s="39"/>
      <c r="R224" s="39"/>
      <c r="S224" s="39"/>
      <c r="T224" s="39"/>
      <c r="U224" s="39"/>
      <c r="V224" s="39"/>
      <c r="W224" s="39"/>
      <c r="X224" s="39"/>
      <c r="Y224" s="39"/>
      <c r="Z224" s="39"/>
    </row>
    <row r="225" spans="1:26" ht="12.75" customHeight="1" x14ac:dyDescent="0.25">
      <c r="A225" s="39"/>
      <c r="B225" s="39"/>
      <c r="C225" s="39"/>
      <c r="D225" s="42"/>
      <c r="E225" s="39"/>
      <c r="F225" s="39"/>
      <c r="G225" s="39"/>
      <c r="H225" s="39"/>
      <c r="I225" s="39"/>
      <c r="J225" s="39"/>
      <c r="K225" s="39"/>
      <c r="L225" s="39"/>
      <c r="M225" s="39"/>
      <c r="N225" s="39"/>
      <c r="O225" s="39"/>
      <c r="P225" s="39"/>
      <c r="Q225" s="39"/>
      <c r="R225" s="39"/>
      <c r="S225" s="39"/>
      <c r="T225" s="39"/>
      <c r="U225" s="39"/>
      <c r="V225" s="39"/>
      <c r="W225" s="39"/>
      <c r="X225" s="39"/>
      <c r="Y225" s="39"/>
      <c r="Z225" s="39"/>
    </row>
    <row r="226" spans="1:26" ht="12.75" customHeight="1" x14ac:dyDescent="0.25">
      <c r="A226" s="39"/>
      <c r="B226" s="39"/>
      <c r="C226" s="39"/>
      <c r="D226" s="42"/>
      <c r="E226" s="39"/>
      <c r="F226" s="39"/>
      <c r="G226" s="39"/>
      <c r="H226" s="39"/>
      <c r="I226" s="39"/>
      <c r="J226" s="39"/>
      <c r="K226" s="39"/>
      <c r="L226" s="39"/>
      <c r="M226" s="39"/>
      <c r="N226" s="39"/>
      <c r="O226" s="39"/>
      <c r="P226" s="39"/>
      <c r="Q226" s="39"/>
      <c r="R226" s="39"/>
      <c r="S226" s="39"/>
      <c r="T226" s="39"/>
      <c r="U226" s="39"/>
      <c r="V226" s="39"/>
      <c r="W226" s="39"/>
      <c r="X226" s="39"/>
      <c r="Y226" s="39"/>
      <c r="Z226" s="39"/>
    </row>
    <row r="227" spans="1:26" ht="12.75" customHeight="1" x14ac:dyDescent="0.25">
      <c r="A227" s="39"/>
      <c r="B227" s="39"/>
      <c r="C227" s="39"/>
      <c r="D227" s="42"/>
      <c r="E227" s="39"/>
      <c r="F227" s="39"/>
      <c r="G227" s="39"/>
      <c r="H227" s="39"/>
      <c r="I227" s="39"/>
      <c r="J227" s="39"/>
      <c r="K227" s="39"/>
      <c r="L227" s="39"/>
      <c r="M227" s="39"/>
      <c r="N227" s="39"/>
      <c r="O227" s="39"/>
      <c r="P227" s="39"/>
      <c r="Q227" s="39"/>
      <c r="R227" s="39"/>
      <c r="S227" s="39"/>
      <c r="T227" s="39"/>
      <c r="U227" s="39"/>
      <c r="V227" s="39"/>
      <c r="W227" s="39"/>
      <c r="X227" s="39"/>
      <c r="Y227" s="39"/>
      <c r="Z227" s="39"/>
    </row>
    <row r="228" spans="1:26" ht="12.75" customHeight="1" x14ac:dyDescent="0.25">
      <c r="A228" s="39"/>
      <c r="B228" s="39"/>
      <c r="C228" s="39"/>
      <c r="D228" s="42"/>
      <c r="E228" s="39"/>
      <c r="F228" s="39"/>
      <c r="G228" s="39"/>
      <c r="H228" s="39"/>
      <c r="I228" s="39"/>
      <c r="J228" s="39"/>
      <c r="K228" s="39"/>
      <c r="L228" s="39"/>
      <c r="M228" s="39"/>
      <c r="N228" s="39"/>
      <c r="O228" s="39"/>
      <c r="P228" s="39"/>
      <c r="Q228" s="39"/>
      <c r="R228" s="39"/>
      <c r="S228" s="39"/>
      <c r="T228" s="39"/>
      <c r="U228" s="39"/>
      <c r="V228" s="39"/>
      <c r="W228" s="39"/>
      <c r="X228" s="39"/>
      <c r="Y228" s="39"/>
      <c r="Z228" s="39"/>
    </row>
    <row r="229" spans="1:26" ht="12.75" customHeight="1" x14ac:dyDescent="0.25">
      <c r="A229" s="39"/>
      <c r="B229" s="39"/>
      <c r="C229" s="39"/>
      <c r="D229" s="42"/>
      <c r="E229" s="39"/>
      <c r="F229" s="39"/>
      <c r="G229" s="39"/>
      <c r="H229" s="39"/>
      <c r="I229" s="39"/>
      <c r="J229" s="39"/>
      <c r="K229" s="39"/>
      <c r="L229" s="39"/>
      <c r="M229" s="39"/>
      <c r="N229" s="39"/>
      <c r="O229" s="39"/>
      <c r="P229" s="39"/>
      <c r="Q229" s="39"/>
      <c r="R229" s="39"/>
      <c r="S229" s="39"/>
      <c r="T229" s="39"/>
      <c r="U229" s="39"/>
      <c r="V229" s="39"/>
      <c r="W229" s="39"/>
      <c r="X229" s="39"/>
      <c r="Y229" s="39"/>
      <c r="Z229" s="39"/>
    </row>
    <row r="230" spans="1:26" ht="12.75" customHeight="1" x14ac:dyDescent="0.25">
      <c r="A230" s="39"/>
      <c r="B230" s="39"/>
      <c r="C230" s="39"/>
      <c r="D230" s="42"/>
      <c r="E230" s="39"/>
      <c r="F230" s="39"/>
      <c r="G230" s="39"/>
      <c r="H230" s="39"/>
      <c r="I230" s="39"/>
      <c r="J230" s="39"/>
      <c r="K230" s="39"/>
      <c r="L230" s="39"/>
      <c r="M230" s="39"/>
      <c r="N230" s="39"/>
      <c r="O230" s="39"/>
      <c r="P230" s="39"/>
      <c r="Q230" s="39"/>
      <c r="R230" s="39"/>
      <c r="S230" s="39"/>
      <c r="T230" s="39"/>
      <c r="U230" s="39"/>
      <c r="V230" s="39"/>
      <c r="W230" s="39"/>
      <c r="X230" s="39"/>
      <c r="Y230" s="39"/>
      <c r="Z230" s="39"/>
    </row>
    <row r="231" spans="1:26" ht="12.75" customHeight="1" x14ac:dyDescent="0.25">
      <c r="A231" s="39"/>
      <c r="B231" s="39"/>
      <c r="C231" s="39"/>
      <c r="D231" s="42"/>
      <c r="E231" s="39"/>
      <c r="F231" s="39"/>
      <c r="G231" s="39"/>
      <c r="H231" s="39"/>
      <c r="I231" s="39"/>
      <c r="J231" s="39"/>
      <c r="K231" s="39"/>
      <c r="L231" s="39"/>
      <c r="M231" s="39"/>
      <c r="N231" s="39"/>
      <c r="O231" s="39"/>
      <c r="P231" s="39"/>
      <c r="Q231" s="39"/>
      <c r="R231" s="39"/>
      <c r="S231" s="39"/>
      <c r="T231" s="39"/>
      <c r="U231" s="39"/>
      <c r="V231" s="39"/>
      <c r="W231" s="39"/>
      <c r="X231" s="39"/>
      <c r="Y231" s="39"/>
      <c r="Z231" s="39"/>
    </row>
    <row r="232" spans="1:26" ht="12.75" customHeight="1" x14ac:dyDescent="0.25">
      <c r="A232" s="39"/>
      <c r="B232" s="39"/>
      <c r="C232" s="39"/>
      <c r="D232" s="42"/>
      <c r="E232" s="39"/>
      <c r="F232" s="39"/>
      <c r="G232" s="39"/>
      <c r="H232" s="39"/>
      <c r="I232" s="39"/>
      <c r="J232" s="39"/>
      <c r="K232" s="39"/>
      <c r="L232" s="39"/>
      <c r="M232" s="39"/>
      <c r="N232" s="39"/>
      <c r="O232" s="39"/>
      <c r="P232" s="39"/>
      <c r="Q232" s="39"/>
      <c r="R232" s="39"/>
      <c r="S232" s="39"/>
      <c r="T232" s="39"/>
      <c r="U232" s="39"/>
      <c r="V232" s="39"/>
      <c r="W232" s="39"/>
      <c r="X232" s="39"/>
      <c r="Y232" s="39"/>
      <c r="Z232" s="39"/>
    </row>
    <row r="233" spans="1:26" ht="12.75" customHeight="1" x14ac:dyDescent="0.25">
      <c r="A233" s="39"/>
      <c r="B233" s="39"/>
      <c r="C233" s="39"/>
      <c r="D233" s="42"/>
      <c r="E233" s="39"/>
      <c r="F233" s="39"/>
      <c r="G233" s="39"/>
      <c r="H233" s="39"/>
      <c r="I233" s="39"/>
      <c r="J233" s="39"/>
      <c r="K233" s="39"/>
      <c r="L233" s="39"/>
      <c r="M233" s="39"/>
      <c r="N233" s="39"/>
      <c r="O233" s="39"/>
      <c r="P233" s="39"/>
      <c r="Q233" s="39"/>
      <c r="R233" s="39"/>
      <c r="S233" s="39"/>
      <c r="T233" s="39"/>
      <c r="U233" s="39"/>
      <c r="V233" s="39"/>
      <c r="W233" s="39"/>
      <c r="X233" s="39"/>
      <c r="Y233" s="39"/>
      <c r="Z233" s="39"/>
    </row>
    <row r="234" spans="1:26" ht="12.75" customHeight="1" x14ac:dyDescent="0.25">
      <c r="A234" s="39"/>
      <c r="B234" s="39"/>
      <c r="C234" s="39"/>
      <c r="D234" s="42"/>
      <c r="E234" s="39"/>
      <c r="F234" s="39"/>
      <c r="G234" s="39"/>
      <c r="H234" s="39"/>
      <c r="I234" s="39"/>
      <c r="J234" s="39"/>
      <c r="K234" s="39"/>
      <c r="L234" s="39"/>
      <c r="M234" s="39"/>
      <c r="N234" s="39"/>
      <c r="O234" s="39"/>
      <c r="P234" s="39"/>
      <c r="Q234" s="39"/>
      <c r="R234" s="39"/>
      <c r="S234" s="39"/>
      <c r="T234" s="39"/>
      <c r="U234" s="39"/>
      <c r="V234" s="39"/>
      <c r="W234" s="39"/>
      <c r="X234" s="39"/>
      <c r="Y234" s="39"/>
      <c r="Z234" s="39"/>
    </row>
    <row r="235" spans="1:26" ht="12.75" customHeight="1" x14ac:dyDescent="0.25">
      <c r="A235" s="39"/>
      <c r="B235" s="39"/>
      <c r="C235" s="39"/>
      <c r="D235" s="42"/>
      <c r="E235" s="39"/>
      <c r="F235" s="39"/>
      <c r="G235" s="39"/>
      <c r="H235" s="39"/>
      <c r="I235" s="39"/>
      <c r="J235" s="39"/>
      <c r="K235" s="39"/>
      <c r="L235" s="39"/>
      <c r="M235" s="39"/>
      <c r="N235" s="39"/>
      <c r="O235" s="39"/>
      <c r="P235" s="39"/>
      <c r="Q235" s="39"/>
      <c r="R235" s="39"/>
      <c r="S235" s="39"/>
      <c r="T235" s="39"/>
      <c r="U235" s="39"/>
      <c r="V235" s="39"/>
      <c r="W235" s="39"/>
      <c r="X235" s="39"/>
      <c r="Y235" s="39"/>
      <c r="Z235" s="39"/>
    </row>
    <row r="236" spans="1:26" ht="12.75" customHeight="1" x14ac:dyDescent="0.25">
      <c r="A236" s="39"/>
      <c r="B236" s="39"/>
      <c r="C236" s="39"/>
      <c r="D236" s="42"/>
      <c r="E236" s="39"/>
      <c r="F236" s="39"/>
      <c r="G236" s="39"/>
      <c r="H236" s="39"/>
      <c r="I236" s="39"/>
      <c r="J236" s="39"/>
      <c r="K236" s="39"/>
      <c r="L236" s="39"/>
      <c r="M236" s="39"/>
      <c r="N236" s="39"/>
      <c r="O236" s="39"/>
      <c r="P236" s="39"/>
      <c r="Q236" s="39"/>
      <c r="R236" s="39"/>
      <c r="S236" s="39"/>
      <c r="T236" s="39"/>
      <c r="U236" s="39"/>
      <c r="V236" s="39"/>
      <c r="W236" s="39"/>
      <c r="X236" s="39"/>
      <c r="Y236" s="39"/>
      <c r="Z236" s="39"/>
    </row>
    <row r="237" spans="1:26" ht="12.75" customHeight="1" x14ac:dyDescent="0.25">
      <c r="A237" s="39"/>
      <c r="B237" s="39"/>
      <c r="C237" s="39"/>
      <c r="D237" s="42"/>
      <c r="E237" s="39"/>
      <c r="F237" s="39"/>
      <c r="G237" s="39"/>
      <c r="H237" s="39"/>
      <c r="I237" s="39"/>
      <c r="J237" s="39"/>
      <c r="K237" s="39"/>
      <c r="L237" s="39"/>
      <c r="M237" s="39"/>
      <c r="N237" s="39"/>
      <c r="O237" s="39"/>
      <c r="P237" s="39"/>
      <c r="Q237" s="39"/>
      <c r="R237" s="39"/>
      <c r="S237" s="39"/>
      <c r="T237" s="39"/>
      <c r="U237" s="39"/>
      <c r="V237" s="39"/>
      <c r="W237" s="39"/>
      <c r="X237" s="39"/>
      <c r="Y237" s="39"/>
      <c r="Z237" s="39"/>
    </row>
    <row r="238" spans="1:26" ht="12.75" customHeight="1" x14ac:dyDescent="0.25">
      <c r="A238" s="39"/>
      <c r="B238" s="39"/>
      <c r="C238" s="39"/>
      <c r="D238" s="42"/>
      <c r="E238" s="39"/>
      <c r="F238" s="39"/>
      <c r="G238" s="39"/>
      <c r="H238" s="39"/>
      <c r="I238" s="39"/>
      <c r="J238" s="39"/>
      <c r="K238" s="39"/>
      <c r="L238" s="39"/>
      <c r="M238" s="39"/>
      <c r="N238" s="39"/>
      <c r="O238" s="39"/>
      <c r="P238" s="39"/>
      <c r="Q238" s="39"/>
      <c r="R238" s="39"/>
      <c r="S238" s="39"/>
      <c r="T238" s="39"/>
      <c r="U238" s="39"/>
      <c r="V238" s="39"/>
      <c r="W238" s="39"/>
      <c r="X238" s="39"/>
      <c r="Y238" s="39"/>
      <c r="Z238" s="39"/>
    </row>
    <row r="239" spans="1:26" ht="12.75" customHeight="1" x14ac:dyDescent="0.25">
      <c r="A239" s="39"/>
      <c r="B239" s="39"/>
      <c r="C239" s="39"/>
      <c r="D239" s="42"/>
      <c r="E239" s="39"/>
      <c r="F239" s="39"/>
      <c r="G239" s="39"/>
      <c r="H239" s="39"/>
      <c r="I239" s="39"/>
      <c r="J239" s="39"/>
      <c r="K239" s="39"/>
      <c r="L239" s="39"/>
      <c r="M239" s="39"/>
      <c r="N239" s="39"/>
      <c r="O239" s="39"/>
      <c r="P239" s="39"/>
      <c r="Q239" s="39"/>
      <c r="R239" s="39"/>
      <c r="S239" s="39"/>
      <c r="T239" s="39"/>
      <c r="U239" s="39"/>
      <c r="V239" s="39"/>
      <c r="W239" s="39"/>
      <c r="X239" s="39"/>
      <c r="Y239" s="39"/>
      <c r="Z239" s="39"/>
    </row>
    <row r="240" spans="1:26" ht="12.75" customHeight="1" x14ac:dyDescent="0.25">
      <c r="A240" s="39"/>
      <c r="B240" s="39"/>
      <c r="C240" s="39"/>
      <c r="D240" s="42"/>
      <c r="E240" s="39"/>
      <c r="F240" s="39"/>
      <c r="G240" s="39"/>
      <c r="H240" s="39"/>
      <c r="I240" s="39"/>
      <c r="J240" s="39"/>
      <c r="K240" s="39"/>
      <c r="L240" s="39"/>
      <c r="M240" s="39"/>
      <c r="N240" s="39"/>
      <c r="O240" s="39"/>
      <c r="P240" s="39"/>
      <c r="Q240" s="39"/>
      <c r="R240" s="39"/>
      <c r="S240" s="39"/>
      <c r="T240" s="39"/>
      <c r="U240" s="39"/>
      <c r="V240" s="39"/>
      <c r="W240" s="39"/>
      <c r="X240" s="39"/>
      <c r="Y240" s="39"/>
      <c r="Z240" s="39"/>
    </row>
    <row r="241" spans="1:26" ht="12.75" customHeight="1" x14ac:dyDescent="0.25">
      <c r="A241" s="39"/>
      <c r="B241" s="39"/>
      <c r="C241" s="39"/>
      <c r="D241" s="42"/>
      <c r="E241" s="39"/>
      <c r="F241" s="39"/>
      <c r="G241" s="39"/>
      <c r="H241" s="39"/>
      <c r="I241" s="39"/>
      <c r="J241" s="39"/>
      <c r="K241" s="39"/>
      <c r="L241" s="39"/>
      <c r="M241" s="39"/>
      <c r="N241" s="39"/>
      <c r="O241" s="39"/>
      <c r="P241" s="39"/>
      <c r="Q241" s="39"/>
      <c r="R241" s="39"/>
      <c r="S241" s="39"/>
      <c r="T241" s="39"/>
      <c r="U241" s="39"/>
      <c r="V241" s="39"/>
      <c r="W241" s="39"/>
      <c r="X241" s="39"/>
      <c r="Y241" s="39"/>
      <c r="Z241" s="39"/>
    </row>
    <row r="242" spans="1:26" ht="12.75" customHeight="1" x14ac:dyDescent="0.25">
      <c r="A242" s="39"/>
      <c r="B242" s="39"/>
      <c r="C242" s="39"/>
      <c r="D242" s="42"/>
      <c r="E242" s="39"/>
      <c r="F242" s="39"/>
      <c r="G242" s="39"/>
      <c r="H242" s="39"/>
      <c r="I242" s="39"/>
      <c r="J242" s="39"/>
      <c r="K242" s="39"/>
      <c r="L242" s="39"/>
      <c r="M242" s="39"/>
      <c r="N242" s="39"/>
      <c r="O242" s="39"/>
      <c r="P242" s="39"/>
      <c r="Q242" s="39"/>
      <c r="R242" s="39"/>
      <c r="S242" s="39"/>
      <c r="T242" s="39"/>
      <c r="U242" s="39"/>
      <c r="V242" s="39"/>
      <c r="W242" s="39"/>
      <c r="X242" s="39"/>
      <c r="Y242" s="39"/>
      <c r="Z242" s="39"/>
    </row>
    <row r="243" spans="1:26" ht="12.75" customHeight="1" x14ac:dyDescent="0.25">
      <c r="A243" s="39"/>
      <c r="B243" s="39"/>
      <c r="C243" s="39"/>
      <c r="D243" s="42"/>
      <c r="E243" s="39"/>
      <c r="F243" s="39"/>
      <c r="G243" s="39"/>
      <c r="H243" s="39"/>
      <c r="I243" s="39"/>
      <c r="J243" s="39"/>
      <c r="K243" s="39"/>
      <c r="L243" s="39"/>
      <c r="M243" s="39"/>
      <c r="N243" s="39"/>
      <c r="O243" s="39"/>
      <c r="P243" s="39"/>
      <c r="Q243" s="39"/>
      <c r="R243" s="39"/>
      <c r="S243" s="39"/>
      <c r="T243" s="39"/>
      <c r="U243" s="39"/>
      <c r="V243" s="39"/>
      <c r="W243" s="39"/>
      <c r="X243" s="39"/>
      <c r="Y243" s="39"/>
      <c r="Z243" s="39"/>
    </row>
    <row r="244" spans="1:26" ht="12.75" customHeight="1" x14ac:dyDescent="0.25">
      <c r="A244" s="39"/>
      <c r="B244" s="39"/>
      <c r="C244" s="39"/>
      <c r="D244" s="42"/>
      <c r="E244" s="39"/>
      <c r="F244" s="39"/>
      <c r="G244" s="39"/>
      <c r="H244" s="39"/>
      <c r="I244" s="39"/>
      <c r="J244" s="39"/>
      <c r="K244" s="39"/>
      <c r="L244" s="39"/>
      <c r="M244" s="39"/>
      <c r="N244" s="39"/>
      <c r="O244" s="39"/>
      <c r="P244" s="39"/>
      <c r="Q244" s="39"/>
      <c r="R244" s="39"/>
      <c r="S244" s="39"/>
      <c r="T244" s="39"/>
      <c r="U244" s="39"/>
      <c r="V244" s="39"/>
      <c r="W244" s="39"/>
      <c r="X244" s="39"/>
      <c r="Y244" s="39"/>
      <c r="Z244" s="39"/>
    </row>
    <row r="245" spans="1:26" ht="12.75" customHeight="1" x14ac:dyDescent="0.25">
      <c r="A245" s="39"/>
      <c r="B245" s="39"/>
      <c r="C245" s="39"/>
      <c r="D245" s="42"/>
      <c r="E245" s="39"/>
      <c r="F245" s="39"/>
      <c r="G245" s="39"/>
      <c r="H245" s="39"/>
      <c r="I245" s="39"/>
      <c r="J245" s="39"/>
      <c r="K245" s="39"/>
      <c r="L245" s="39"/>
      <c r="M245" s="39"/>
      <c r="N245" s="39"/>
      <c r="O245" s="39"/>
      <c r="P245" s="39"/>
      <c r="Q245" s="39"/>
      <c r="R245" s="39"/>
      <c r="S245" s="39"/>
      <c r="T245" s="39"/>
      <c r="U245" s="39"/>
      <c r="V245" s="39"/>
      <c r="W245" s="39"/>
      <c r="X245" s="39"/>
      <c r="Y245" s="39"/>
      <c r="Z245" s="39"/>
    </row>
    <row r="246" spans="1:26" ht="12.75" customHeight="1" x14ac:dyDescent="0.25">
      <c r="A246" s="39"/>
      <c r="B246" s="39"/>
      <c r="C246" s="39"/>
      <c r="D246" s="42"/>
      <c r="E246" s="39"/>
      <c r="F246" s="39"/>
      <c r="G246" s="39"/>
      <c r="H246" s="39"/>
      <c r="I246" s="39"/>
      <c r="J246" s="39"/>
      <c r="K246" s="39"/>
      <c r="L246" s="39"/>
      <c r="M246" s="39"/>
      <c r="N246" s="39"/>
      <c r="O246" s="39"/>
      <c r="P246" s="39"/>
      <c r="Q246" s="39"/>
      <c r="R246" s="39"/>
      <c r="S246" s="39"/>
      <c r="T246" s="39"/>
      <c r="U246" s="39"/>
      <c r="V246" s="39"/>
      <c r="W246" s="39"/>
      <c r="X246" s="39"/>
      <c r="Y246" s="39"/>
      <c r="Z246" s="39"/>
    </row>
    <row r="247" spans="1:26" ht="12.75" customHeight="1" x14ac:dyDescent="0.25">
      <c r="A247" s="39"/>
      <c r="B247" s="39"/>
      <c r="C247" s="39"/>
      <c r="D247" s="42"/>
      <c r="E247" s="39"/>
      <c r="F247" s="39"/>
      <c r="G247" s="39"/>
      <c r="H247" s="39"/>
      <c r="I247" s="39"/>
      <c r="J247" s="39"/>
      <c r="K247" s="39"/>
      <c r="L247" s="39"/>
      <c r="M247" s="39"/>
      <c r="N247" s="39"/>
      <c r="O247" s="39"/>
      <c r="P247" s="39"/>
      <c r="Q247" s="39"/>
      <c r="R247" s="39"/>
      <c r="S247" s="39"/>
      <c r="T247" s="39"/>
      <c r="U247" s="39"/>
      <c r="V247" s="39"/>
      <c r="W247" s="39"/>
      <c r="X247" s="39"/>
      <c r="Y247" s="39"/>
      <c r="Z247" s="39"/>
    </row>
    <row r="248" spans="1:26" ht="12.75" customHeight="1" x14ac:dyDescent="0.25">
      <c r="A248" s="39"/>
      <c r="B248" s="39"/>
      <c r="C248" s="39"/>
      <c r="D248" s="42"/>
      <c r="E248" s="39"/>
      <c r="F248" s="39"/>
      <c r="G248" s="39"/>
      <c r="H248" s="39"/>
      <c r="I248" s="39"/>
      <c r="J248" s="39"/>
      <c r="K248" s="39"/>
      <c r="L248" s="39"/>
      <c r="M248" s="39"/>
      <c r="N248" s="39"/>
      <c r="O248" s="39"/>
      <c r="P248" s="39"/>
      <c r="Q248" s="39"/>
      <c r="R248" s="39"/>
      <c r="S248" s="39"/>
      <c r="T248" s="39"/>
      <c r="U248" s="39"/>
      <c r="V248" s="39"/>
      <c r="W248" s="39"/>
      <c r="X248" s="39"/>
      <c r="Y248" s="39"/>
      <c r="Z248" s="39"/>
    </row>
    <row r="249" spans="1:26" ht="12.75" customHeight="1" x14ac:dyDescent="0.25">
      <c r="A249" s="39"/>
      <c r="B249" s="39"/>
      <c r="C249" s="39"/>
      <c r="D249" s="42"/>
      <c r="E249" s="39"/>
      <c r="F249" s="39"/>
      <c r="G249" s="39"/>
      <c r="H249" s="39"/>
      <c r="I249" s="39"/>
      <c r="J249" s="39"/>
      <c r="K249" s="39"/>
      <c r="L249" s="39"/>
      <c r="M249" s="39"/>
      <c r="N249" s="39"/>
      <c r="O249" s="39"/>
      <c r="P249" s="39"/>
      <c r="Q249" s="39"/>
      <c r="R249" s="39"/>
      <c r="S249" s="39"/>
      <c r="T249" s="39"/>
      <c r="U249" s="39"/>
      <c r="V249" s="39"/>
      <c r="W249" s="39"/>
      <c r="X249" s="39"/>
      <c r="Y249" s="39"/>
      <c r="Z249" s="39"/>
    </row>
    <row r="250" spans="1:26" ht="12.75" customHeight="1" x14ac:dyDescent="0.25">
      <c r="A250" s="39"/>
      <c r="B250" s="39"/>
      <c r="C250" s="39"/>
      <c r="D250" s="42"/>
      <c r="E250" s="39"/>
      <c r="F250" s="39"/>
      <c r="G250" s="39"/>
      <c r="H250" s="39"/>
      <c r="I250" s="39"/>
      <c r="J250" s="39"/>
      <c r="K250" s="39"/>
      <c r="L250" s="39"/>
      <c r="M250" s="39"/>
      <c r="N250" s="39"/>
      <c r="O250" s="39"/>
      <c r="P250" s="39"/>
      <c r="Q250" s="39"/>
      <c r="R250" s="39"/>
      <c r="S250" s="39"/>
      <c r="T250" s="39"/>
      <c r="U250" s="39"/>
      <c r="V250" s="39"/>
      <c r="W250" s="39"/>
      <c r="X250" s="39"/>
      <c r="Y250" s="39"/>
      <c r="Z250" s="39"/>
    </row>
    <row r="251" spans="1:26" ht="12.75" customHeight="1" x14ac:dyDescent="0.25">
      <c r="A251" s="39"/>
      <c r="B251" s="39"/>
      <c r="C251" s="39"/>
      <c r="D251" s="42"/>
      <c r="E251" s="39"/>
      <c r="F251" s="39"/>
      <c r="G251" s="39"/>
      <c r="H251" s="39"/>
      <c r="I251" s="39"/>
      <c r="J251" s="39"/>
      <c r="K251" s="39"/>
      <c r="L251" s="39"/>
      <c r="M251" s="39"/>
      <c r="N251" s="39"/>
      <c r="O251" s="39"/>
      <c r="P251" s="39"/>
      <c r="Q251" s="39"/>
      <c r="R251" s="39"/>
      <c r="S251" s="39"/>
      <c r="T251" s="39"/>
      <c r="U251" s="39"/>
      <c r="V251" s="39"/>
      <c r="W251" s="39"/>
      <c r="X251" s="39"/>
      <c r="Y251" s="39"/>
      <c r="Z251" s="39"/>
    </row>
    <row r="252" spans="1:26" ht="12.75" customHeight="1" x14ac:dyDescent="0.25">
      <c r="A252" s="39"/>
      <c r="B252" s="39"/>
      <c r="C252" s="39"/>
      <c r="D252" s="42"/>
      <c r="E252" s="39"/>
      <c r="F252" s="39"/>
      <c r="G252" s="39"/>
      <c r="H252" s="39"/>
      <c r="I252" s="39"/>
      <c r="J252" s="39"/>
      <c r="K252" s="39"/>
      <c r="L252" s="39"/>
      <c r="M252" s="39"/>
      <c r="N252" s="39"/>
      <c r="O252" s="39"/>
      <c r="P252" s="39"/>
      <c r="Q252" s="39"/>
      <c r="R252" s="39"/>
      <c r="S252" s="39"/>
      <c r="T252" s="39"/>
      <c r="U252" s="39"/>
      <c r="V252" s="39"/>
      <c r="W252" s="39"/>
      <c r="X252" s="39"/>
      <c r="Y252" s="39"/>
      <c r="Z252" s="39"/>
    </row>
    <row r="253" spans="1:26" ht="12.75" customHeight="1" x14ac:dyDescent="0.25">
      <c r="A253" s="39"/>
      <c r="B253" s="39"/>
      <c r="C253" s="39"/>
      <c r="D253" s="42"/>
      <c r="E253" s="39"/>
      <c r="F253" s="39"/>
      <c r="G253" s="39"/>
      <c r="H253" s="39"/>
      <c r="I253" s="39"/>
      <c r="J253" s="39"/>
      <c r="K253" s="39"/>
      <c r="L253" s="39"/>
      <c r="M253" s="39"/>
      <c r="N253" s="39"/>
      <c r="O253" s="39"/>
      <c r="P253" s="39"/>
      <c r="Q253" s="39"/>
      <c r="R253" s="39"/>
      <c r="S253" s="39"/>
      <c r="T253" s="39"/>
      <c r="U253" s="39"/>
      <c r="V253" s="39"/>
      <c r="W253" s="39"/>
      <c r="X253" s="39"/>
      <c r="Y253" s="39"/>
      <c r="Z253" s="39"/>
    </row>
    <row r="254" spans="1:26" ht="12.75" customHeight="1" x14ac:dyDescent="0.25">
      <c r="A254" s="39"/>
      <c r="B254" s="39"/>
      <c r="C254" s="39"/>
      <c r="D254" s="42"/>
      <c r="E254" s="39"/>
      <c r="F254" s="39"/>
      <c r="G254" s="39"/>
      <c r="H254" s="39"/>
      <c r="I254" s="39"/>
      <c r="J254" s="39"/>
      <c r="K254" s="39"/>
      <c r="L254" s="39"/>
      <c r="M254" s="39"/>
      <c r="N254" s="39"/>
      <c r="O254" s="39"/>
      <c r="P254" s="39"/>
      <c r="Q254" s="39"/>
      <c r="R254" s="39"/>
      <c r="S254" s="39"/>
      <c r="T254" s="39"/>
      <c r="U254" s="39"/>
      <c r="V254" s="39"/>
      <c r="W254" s="39"/>
      <c r="X254" s="39"/>
      <c r="Y254" s="39"/>
      <c r="Z254" s="39"/>
    </row>
    <row r="255" spans="1:26" ht="12.75" customHeight="1" x14ac:dyDescent="0.25">
      <c r="A255" s="39"/>
      <c r="B255" s="39"/>
      <c r="C255" s="39"/>
      <c r="D255" s="42"/>
      <c r="E255" s="39"/>
      <c r="F255" s="39"/>
      <c r="G255" s="39"/>
      <c r="H255" s="39"/>
      <c r="I255" s="39"/>
      <c r="J255" s="39"/>
      <c r="K255" s="39"/>
      <c r="L255" s="39"/>
      <c r="M255" s="39"/>
      <c r="N255" s="39"/>
      <c r="O255" s="39"/>
      <c r="P255" s="39"/>
      <c r="Q255" s="39"/>
      <c r="R255" s="39"/>
      <c r="S255" s="39"/>
      <c r="T255" s="39"/>
      <c r="U255" s="39"/>
      <c r="V255" s="39"/>
      <c r="W255" s="39"/>
      <c r="X255" s="39"/>
      <c r="Y255" s="39"/>
      <c r="Z255" s="39"/>
    </row>
    <row r="256" spans="1:26" ht="12.75" customHeight="1" x14ac:dyDescent="0.25">
      <c r="A256" s="39"/>
      <c r="B256" s="39"/>
      <c r="C256" s="39"/>
      <c r="D256" s="42"/>
      <c r="E256" s="39"/>
      <c r="F256" s="39"/>
      <c r="G256" s="39"/>
      <c r="H256" s="39"/>
      <c r="I256" s="39"/>
      <c r="J256" s="39"/>
      <c r="K256" s="39"/>
      <c r="L256" s="39"/>
      <c r="M256" s="39"/>
      <c r="N256" s="39"/>
      <c r="O256" s="39"/>
      <c r="P256" s="39"/>
      <c r="Q256" s="39"/>
      <c r="R256" s="39"/>
      <c r="S256" s="39"/>
      <c r="T256" s="39"/>
      <c r="U256" s="39"/>
      <c r="V256" s="39"/>
      <c r="W256" s="39"/>
      <c r="X256" s="39"/>
      <c r="Y256" s="39"/>
      <c r="Z256" s="39"/>
    </row>
    <row r="257" spans="1:26" ht="12.75" customHeight="1" x14ac:dyDescent="0.25">
      <c r="A257" s="39"/>
      <c r="B257" s="39"/>
      <c r="C257" s="39"/>
      <c r="D257" s="42"/>
      <c r="E257" s="39"/>
      <c r="F257" s="39"/>
      <c r="G257" s="39"/>
      <c r="H257" s="39"/>
      <c r="I257" s="39"/>
      <c r="J257" s="39"/>
      <c r="K257" s="39"/>
      <c r="L257" s="39"/>
      <c r="M257" s="39"/>
      <c r="N257" s="39"/>
      <c r="O257" s="39"/>
      <c r="P257" s="39"/>
      <c r="Q257" s="39"/>
      <c r="R257" s="39"/>
      <c r="S257" s="39"/>
      <c r="T257" s="39"/>
      <c r="U257" s="39"/>
      <c r="V257" s="39"/>
      <c r="W257" s="39"/>
      <c r="X257" s="39"/>
      <c r="Y257" s="39"/>
      <c r="Z257" s="39"/>
    </row>
    <row r="258" spans="1:26" ht="12.75" customHeight="1" x14ac:dyDescent="0.25">
      <c r="A258" s="39"/>
      <c r="B258" s="39"/>
      <c r="C258" s="39"/>
      <c r="D258" s="42"/>
      <c r="E258" s="39"/>
      <c r="F258" s="39"/>
      <c r="G258" s="39"/>
      <c r="H258" s="39"/>
      <c r="I258" s="39"/>
      <c r="J258" s="39"/>
      <c r="K258" s="39"/>
      <c r="L258" s="39"/>
      <c r="M258" s="39"/>
      <c r="N258" s="39"/>
      <c r="O258" s="39"/>
      <c r="P258" s="39"/>
      <c r="Q258" s="39"/>
      <c r="R258" s="39"/>
      <c r="S258" s="39"/>
      <c r="T258" s="39"/>
      <c r="U258" s="39"/>
      <c r="V258" s="39"/>
      <c r="W258" s="39"/>
      <c r="X258" s="39"/>
      <c r="Y258" s="39"/>
      <c r="Z258" s="39"/>
    </row>
    <row r="259" spans="1:26" ht="12.75" customHeight="1" x14ac:dyDescent="0.25">
      <c r="A259" s="39"/>
      <c r="B259" s="39"/>
      <c r="C259" s="39"/>
      <c r="D259" s="42"/>
      <c r="E259" s="39"/>
      <c r="F259" s="39"/>
      <c r="G259" s="39"/>
      <c r="H259" s="39"/>
      <c r="I259" s="39"/>
      <c r="J259" s="39"/>
      <c r="K259" s="39"/>
      <c r="L259" s="39"/>
      <c r="M259" s="39"/>
      <c r="N259" s="39"/>
      <c r="O259" s="39"/>
      <c r="P259" s="39"/>
      <c r="Q259" s="39"/>
      <c r="R259" s="39"/>
      <c r="S259" s="39"/>
      <c r="T259" s="39"/>
      <c r="U259" s="39"/>
      <c r="V259" s="39"/>
      <c r="W259" s="39"/>
      <c r="X259" s="39"/>
      <c r="Y259" s="39"/>
      <c r="Z259" s="39"/>
    </row>
    <row r="260" spans="1:26" ht="12.75" customHeight="1" x14ac:dyDescent="0.25">
      <c r="A260" s="39"/>
      <c r="B260" s="39"/>
      <c r="C260" s="39"/>
      <c r="D260" s="42"/>
      <c r="E260" s="39"/>
      <c r="F260" s="39"/>
      <c r="G260" s="39"/>
      <c r="H260" s="39"/>
      <c r="I260" s="39"/>
      <c r="J260" s="39"/>
      <c r="K260" s="39"/>
      <c r="L260" s="39"/>
      <c r="M260" s="39"/>
      <c r="N260" s="39"/>
      <c r="O260" s="39"/>
      <c r="P260" s="39"/>
      <c r="Q260" s="39"/>
      <c r="R260" s="39"/>
      <c r="S260" s="39"/>
      <c r="T260" s="39"/>
      <c r="U260" s="39"/>
      <c r="V260" s="39"/>
      <c r="W260" s="39"/>
      <c r="X260" s="39"/>
      <c r="Y260" s="39"/>
      <c r="Z260" s="39"/>
    </row>
    <row r="261" spans="1:26" ht="12.75" customHeight="1" x14ac:dyDescent="0.25">
      <c r="A261" s="39"/>
      <c r="B261" s="39"/>
      <c r="C261" s="39"/>
      <c r="D261" s="42"/>
      <c r="E261" s="39"/>
      <c r="F261" s="39"/>
      <c r="G261" s="39"/>
      <c r="H261" s="39"/>
      <c r="I261" s="39"/>
      <c r="J261" s="39"/>
      <c r="K261" s="39"/>
      <c r="L261" s="39"/>
      <c r="M261" s="39"/>
      <c r="N261" s="39"/>
      <c r="O261" s="39"/>
      <c r="P261" s="39"/>
      <c r="Q261" s="39"/>
      <c r="R261" s="39"/>
      <c r="S261" s="39"/>
      <c r="T261" s="39"/>
      <c r="U261" s="39"/>
      <c r="V261" s="39"/>
      <c r="W261" s="39"/>
      <c r="X261" s="39"/>
      <c r="Y261" s="39"/>
      <c r="Z261" s="39"/>
    </row>
    <row r="262" spans="1:26" ht="12.75" customHeight="1" x14ac:dyDescent="0.25">
      <c r="A262" s="39"/>
      <c r="B262" s="39"/>
      <c r="C262" s="39"/>
      <c r="D262" s="42"/>
      <c r="E262" s="39"/>
      <c r="F262" s="39"/>
      <c r="G262" s="39"/>
      <c r="H262" s="39"/>
      <c r="I262" s="39"/>
      <c r="J262" s="39"/>
      <c r="K262" s="39"/>
      <c r="L262" s="39"/>
      <c r="M262" s="39"/>
      <c r="N262" s="39"/>
      <c r="O262" s="39"/>
      <c r="P262" s="39"/>
      <c r="Q262" s="39"/>
      <c r="R262" s="39"/>
      <c r="S262" s="39"/>
      <c r="T262" s="39"/>
      <c r="U262" s="39"/>
      <c r="V262" s="39"/>
      <c r="W262" s="39"/>
      <c r="X262" s="39"/>
      <c r="Y262" s="39"/>
      <c r="Z262" s="39"/>
    </row>
    <row r="263" spans="1:26" ht="12.75" customHeight="1" x14ac:dyDescent="0.25">
      <c r="A263" s="39"/>
      <c r="B263" s="39"/>
      <c r="C263" s="39"/>
      <c r="D263" s="42"/>
      <c r="E263" s="39"/>
      <c r="F263" s="39"/>
      <c r="G263" s="39"/>
      <c r="H263" s="39"/>
      <c r="I263" s="39"/>
      <c r="J263" s="39"/>
      <c r="K263" s="39"/>
      <c r="L263" s="39"/>
      <c r="M263" s="39"/>
      <c r="N263" s="39"/>
      <c r="O263" s="39"/>
      <c r="P263" s="39"/>
      <c r="Q263" s="39"/>
      <c r="R263" s="39"/>
      <c r="S263" s="39"/>
      <c r="T263" s="39"/>
      <c r="U263" s="39"/>
      <c r="V263" s="39"/>
      <c r="W263" s="39"/>
      <c r="X263" s="39"/>
      <c r="Y263" s="39"/>
      <c r="Z263" s="39"/>
    </row>
    <row r="264" spans="1:26" ht="12.75" customHeight="1" x14ac:dyDescent="0.25">
      <c r="A264" s="39"/>
      <c r="B264" s="39"/>
      <c r="C264" s="39"/>
      <c r="D264" s="42"/>
      <c r="E264" s="39"/>
      <c r="F264" s="39"/>
      <c r="G264" s="39"/>
      <c r="H264" s="39"/>
      <c r="I264" s="39"/>
      <c r="J264" s="39"/>
      <c r="K264" s="39"/>
      <c r="L264" s="39"/>
      <c r="M264" s="39"/>
      <c r="N264" s="39"/>
      <c r="O264" s="39"/>
      <c r="P264" s="39"/>
      <c r="Q264" s="39"/>
      <c r="R264" s="39"/>
      <c r="S264" s="39"/>
      <c r="T264" s="39"/>
      <c r="U264" s="39"/>
      <c r="V264" s="39"/>
      <c r="W264" s="39"/>
      <c r="X264" s="39"/>
      <c r="Y264" s="39"/>
      <c r="Z264" s="39"/>
    </row>
    <row r="265" spans="1:26" ht="12.75" customHeight="1" x14ac:dyDescent="0.25">
      <c r="A265" s="39"/>
      <c r="B265" s="39"/>
      <c r="C265" s="39"/>
      <c r="D265" s="42"/>
      <c r="E265" s="39"/>
      <c r="F265" s="39"/>
      <c r="G265" s="39"/>
      <c r="H265" s="39"/>
      <c r="I265" s="39"/>
      <c r="J265" s="39"/>
      <c r="K265" s="39"/>
      <c r="L265" s="39"/>
      <c r="M265" s="39"/>
      <c r="N265" s="39"/>
      <c r="O265" s="39"/>
      <c r="P265" s="39"/>
      <c r="Q265" s="39"/>
      <c r="R265" s="39"/>
      <c r="S265" s="39"/>
      <c r="T265" s="39"/>
      <c r="U265" s="39"/>
      <c r="V265" s="39"/>
      <c r="W265" s="39"/>
      <c r="X265" s="39"/>
      <c r="Y265" s="39"/>
      <c r="Z265" s="39"/>
    </row>
    <row r="266" spans="1:26" ht="12.75" customHeight="1" x14ac:dyDescent="0.25">
      <c r="A266" s="39"/>
      <c r="B266" s="39"/>
      <c r="C266" s="39"/>
      <c r="D266" s="42"/>
      <c r="E266" s="39"/>
      <c r="F266" s="39"/>
      <c r="G266" s="39"/>
      <c r="H266" s="39"/>
      <c r="I266" s="39"/>
      <c r="J266" s="39"/>
      <c r="K266" s="39"/>
      <c r="L266" s="39"/>
      <c r="M266" s="39"/>
      <c r="N266" s="39"/>
      <c r="O266" s="39"/>
      <c r="P266" s="39"/>
      <c r="Q266" s="39"/>
      <c r="R266" s="39"/>
      <c r="S266" s="39"/>
      <c r="T266" s="39"/>
      <c r="U266" s="39"/>
      <c r="V266" s="39"/>
      <c r="W266" s="39"/>
      <c r="X266" s="39"/>
      <c r="Y266" s="39"/>
      <c r="Z266" s="39"/>
    </row>
    <row r="267" spans="1:26" ht="12.75" customHeight="1" x14ac:dyDescent="0.25">
      <c r="A267" s="39"/>
      <c r="B267" s="39"/>
      <c r="C267" s="39"/>
      <c r="D267" s="42"/>
      <c r="E267" s="39"/>
      <c r="F267" s="39"/>
      <c r="G267" s="39"/>
      <c r="H267" s="39"/>
      <c r="I267" s="39"/>
      <c r="J267" s="39"/>
      <c r="K267" s="39"/>
      <c r="L267" s="39"/>
      <c r="M267" s="39"/>
      <c r="N267" s="39"/>
      <c r="O267" s="39"/>
      <c r="P267" s="39"/>
      <c r="Q267" s="39"/>
      <c r="R267" s="39"/>
      <c r="S267" s="39"/>
      <c r="T267" s="39"/>
      <c r="U267" s="39"/>
      <c r="V267" s="39"/>
      <c r="W267" s="39"/>
      <c r="X267" s="39"/>
      <c r="Y267" s="39"/>
      <c r="Z267" s="39"/>
    </row>
    <row r="268" spans="1:26" ht="12.75" customHeight="1" x14ac:dyDescent="0.25">
      <c r="A268" s="39"/>
      <c r="B268" s="39"/>
      <c r="C268" s="39"/>
      <c r="D268" s="42"/>
      <c r="E268" s="39"/>
      <c r="F268" s="39"/>
      <c r="G268" s="39"/>
      <c r="H268" s="39"/>
      <c r="I268" s="39"/>
      <c r="J268" s="39"/>
      <c r="K268" s="39"/>
      <c r="L268" s="39"/>
      <c r="M268" s="39"/>
      <c r="N268" s="39"/>
      <c r="O268" s="39"/>
      <c r="P268" s="39"/>
      <c r="Q268" s="39"/>
      <c r="R268" s="39"/>
      <c r="S268" s="39"/>
      <c r="T268" s="39"/>
      <c r="U268" s="39"/>
      <c r="V268" s="39"/>
      <c r="W268" s="39"/>
      <c r="X268" s="39"/>
      <c r="Y268" s="39"/>
      <c r="Z268" s="39"/>
    </row>
    <row r="269" spans="1:26" ht="12.75" customHeight="1" x14ac:dyDescent="0.25">
      <c r="A269" s="39"/>
      <c r="B269" s="39"/>
      <c r="C269" s="39"/>
      <c r="D269" s="42"/>
      <c r="E269" s="39"/>
      <c r="F269" s="39"/>
      <c r="G269" s="39"/>
      <c r="H269" s="39"/>
      <c r="I269" s="39"/>
      <c r="J269" s="39"/>
      <c r="K269" s="39"/>
      <c r="L269" s="39"/>
      <c r="M269" s="39"/>
      <c r="N269" s="39"/>
      <c r="O269" s="39"/>
      <c r="P269" s="39"/>
      <c r="Q269" s="39"/>
      <c r="R269" s="39"/>
      <c r="S269" s="39"/>
      <c r="T269" s="39"/>
      <c r="U269" s="39"/>
      <c r="V269" s="39"/>
      <c r="W269" s="39"/>
      <c r="X269" s="39"/>
      <c r="Y269" s="39"/>
      <c r="Z269" s="39"/>
    </row>
    <row r="270" spans="1:26" ht="12.75" customHeight="1" x14ac:dyDescent="0.25">
      <c r="A270" s="39"/>
      <c r="B270" s="39"/>
      <c r="C270" s="39"/>
      <c r="D270" s="42"/>
      <c r="E270" s="39"/>
      <c r="F270" s="39"/>
      <c r="G270" s="39"/>
      <c r="H270" s="39"/>
      <c r="I270" s="39"/>
      <c r="J270" s="39"/>
      <c r="K270" s="39"/>
      <c r="L270" s="39"/>
      <c r="M270" s="39"/>
      <c r="N270" s="39"/>
      <c r="O270" s="39"/>
      <c r="P270" s="39"/>
      <c r="Q270" s="39"/>
      <c r="R270" s="39"/>
      <c r="S270" s="39"/>
      <c r="T270" s="39"/>
      <c r="U270" s="39"/>
      <c r="V270" s="39"/>
      <c r="W270" s="39"/>
      <c r="X270" s="39"/>
      <c r="Y270" s="39"/>
      <c r="Z270" s="39"/>
    </row>
    <row r="271" spans="1:26" ht="12.75" customHeight="1" x14ac:dyDescent="0.25">
      <c r="A271" s="39"/>
      <c r="B271" s="39"/>
      <c r="C271" s="39"/>
      <c r="D271" s="42"/>
      <c r="E271" s="39"/>
      <c r="F271" s="39"/>
      <c r="G271" s="39"/>
      <c r="H271" s="39"/>
      <c r="I271" s="39"/>
      <c r="J271" s="39"/>
      <c r="K271" s="39"/>
      <c r="L271" s="39"/>
      <c r="M271" s="39"/>
      <c r="N271" s="39"/>
      <c r="O271" s="39"/>
      <c r="P271" s="39"/>
      <c r="Q271" s="39"/>
      <c r="R271" s="39"/>
      <c r="S271" s="39"/>
      <c r="T271" s="39"/>
      <c r="U271" s="39"/>
      <c r="V271" s="39"/>
      <c r="W271" s="39"/>
      <c r="X271" s="39"/>
      <c r="Y271" s="39"/>
      <c r="Z271" s="39"/>
    </row>
    <row r="272" spans="1:26" ht="12.75" customHeight="1" x14ac:dyDescent="0.25">
      <c r="A272" s="39"/>
      <c r="B272" s="39"/>
      <c r="C272" s="39"/>
      <c r="D272" s="42"/>
      <c r="E272" s="39"/>
      <c r="F272" s="39"/>
      <c r="G272" s="39"/>
      <c r="H272" s="39"/>
      <c r="I272" s="39"/>
      <c r="J272" s="39"/>
      <c r="K272" s="39"/>
      <c r="L272" s="39"/>
      <c r="M272" s="39"/>
      <c r="N272" s="39"/>
      <c r="O272" s="39"/>
      <c r="P272" s="39"/>
      <c r="Q272" s="39"/>
      <c r="R272" s="39"/>
      <c r="S272" s="39"/>
      <c r="T272" s="39"/>
      <c r="U272" s="39"/>
      <c r="V272" s="39"/>
      <c r="W272" s="39"/>
      <c r="X272" s="39"/>
      <c r="Y272" s="39"/>
      <c r="Z272" s="39"/>
    </row>
    <row r="273" spans="1:26" ht="12.75" customHeight="1" x14ac:dyDescent="0.25">
      <c r="A273" s="39"/>
      <c r="B273" s="39"/>
      <c r="C273" s="39"/>
      <c r="D273" s="42"/>
      <c r="E273" s="39"/>
      <c r="F273" s="39"/>
      <c r="G273" s="39"/>
      <c r="H273" s="39"/>
      <c r="I273" s="39"/>
      <c r="J273" s="39"/>
      <c r="K273" s="39"/>
      <c r="L273" s="39"/>
      <c r="M273" s="39"/>
      <c r="N273" s="39"/>
      <c r="O273" s="39"/>
      <c r="P273" s="39"/>
      <c r="Q273" s="39"/>
      <c r="R273" s="39"/>
      <c r="S273" s="39"/>
      <c r="T273" s="39"/>
      <c r="U273" s="39"/>
      <c r="V273" s="39"/>
      <c r="W273" s="39"/>
      <c r="X273" s="39"/>
      <c r="Y273" s="39"/>
      <c r="Z273" s="39"/>
    </row>
    <row r="274" spans="1:26" ht="12.75" customHeight="1" x14ac:dyDescent="0.25">
      <c r="A274" s="39"/>
      <c r="B274" s="39"/>
      <c r="C274" s="39"/>
      <c r="D274" s="42"/>
      <c r="E274" s="39"/>
      <c r="F274" s="39"/>
      <c r="G274" s="39"/>
      <c r="H274" s="39"/>
      <c r="I274" s="39"/>
      <c r="J274" s="39"/>
      <c r="K274" s="39"/>
      <c r="L274" s="39"/>
      <c r="M274" s="39"/>
      <c r="N274" s="39"/>
      <c r="O274" s="39"/>
      <c r="P274" s="39"/>
      <c r="Q274" s="39"/>
      <c r="R274" s="39"/>
      <c r="S274" s="39"/>
      <c r="T274" s="39"/>
      <c r="U274" s="39"/>
      <c r="V274" s="39"/>
      <c r="W274" s="39"/>
      <c r="X274" s="39"/>
      <c r="Y274" s="39"/>
      <c r="Z274" s="39"/>
    </row>
    <row r="275" spans="1:26" ht="12.75" customHeight="1" x14ac:dyDescent="0.25">
      <c r="A275" s="39"/>
      <c r="B275" s="39"/>
      <c r="C275" s="39"/>
      <c r="D275" s="42"/>
      <c r="E275" s="39"/>
      <c r="F275" s="39"/>
      <c r="G275" s="39"/>
      <c r="H275" s="39"/>
      <c r="I275" s="39"/>
      <c r="J275" s="39"/>
      <c r="K275" s="39"/>
      <c r="L275" s="39"/>
      <c r="M275" s="39"/>
      <c r="N275" s="39"/>
      <c r="O275" s="39"/>
      <c r="P275" s="39"/>
      <c r="Q275" s="39"/>
      <c r="R275" s="39"/>
      <c r="S275" s="39"/>
      <c r="T275" s="39"/>
      <c r="U275" s="39"/>
      <c r="V275" s="39"/>
      <c r="W275" s="39"/>
      <c r="X275" s="39"/>
      <c r="Y275" s="39"/>
      <c r="Z275" s="39"/>
    </row>
    <row r="276" spans="1:26" ht="12.75" customHeight="1" x14ac:dyDescent="0.25">
      <c r="A276" s="39"/>
      <c r="B276" s="39"/>
      <c r="C276" s="39"/>
      <c r="D276" s="42"/>
      <c r="E276" s="39"/>
      <c r="F276" s="39"/>
      <c r="G276" s="39"/>
      <c r="H276" s="39"/>
      <c r="I276" s="39"/>
      <c r="J276" s="39"/>
      <c r="K276" s="39"/>
      <c r="L276" s="39"/>
      <c r="M276" s="39"/>
      <c r="N276" s="39"/>
      <c r="O276" s="39"/>
      <c r="P276" s="39"/>
      <c r="Q276" s="39"/>
      <c r="R276" s="39"/>
      <c r="S276" s="39"/>
      <c r="T276" s="39"/>
      <c r="U276" s="39"/>
      <c r="V276" s="39"/>
      <c r="W276" s="39"/>
      <c r="X276" s="39"/>
      <c r="Y276" s="39"/>
      <c r="Z276" s="39"/>
    </row>
    <row r="277" spans="1:26" ht="12.75" customHeight="1" x14ac:dyDescent="0.25">
      <c r="A277" s="39"/>
      <c r="B277" s="39"/>
      <c r="C277" s="39"/>
      <c r="D277" s="42"/>
      <c r="E277" s="39"/>
      <c r="F277" s="39"/>
      <c r="G277" s="39"/>
      <c r="H277" s="39"/>
      <c r="I277" s="39"/>
      <c r="J277" s="39"/>
      <c r="K277" s="39"/>
      <c r="L277" s="39"/>
      <c r="M277" s="39"/>
      <c r="N277" s="39"/>
      <c r="O277" s="39"/>
      <c r="P277" s="39"/>
      <c r="Q277" s="39"/>
      <c r="R277" s="39"/>
      <c r="S277" s="39"/>
      <c r="T277" s="39"/>
      <c r="U277" s="39"/>
      <c r="V277" s="39"/>
      <c r="W277" s="39"/>
      <c r="X277" s="39"/>
      <c r="Y277" s="39"/>
      <c r="Z277" s="39"/>
    </row>
    <row r="278" spans="1:26" ht="12.75" customHeight="1" x14ac:dyDescent="0.25">
      <c r="A278" s="39"/>
      <c r="B278" s="39"/>
      <c r="C278" s="39"/>
      <c r="D278" s="42"/>
      <c r="E278" s="39"/>
      <c r="F278" s="39"/>
      <c r="G278" s="39"/>
      <c r="H278" s="39"/>
      <c r="I278" s="39"/>
      <c r="J278" s="39"/>
      <c r="K278" s="39"/>
      <c r="L278" s="39"/>
      <c r="M278" s="39"/>
      <c r="N278" s="39"/>
      <c r="O278" s="39"/>
      <c r="P278" s="39"/>
      <c r="Q278" s="39"/>
      <c r="R278" s="39"/>
      <c r="S278" s="39"/>
      <c r="T278" s="39"/>
      <c r="U278" s="39"/>
      <c r="V278" s="39"/>
      <c r="W278" s="39"/>
      <c r="X278" s="39"/>
      <c r="Y278" s="39"/>
      <c r="Z278" s="39"/>
    </row>
    <row r="279" spans="1:26" ht="12.75" customHeight="1" x14ac:dyDescent="0.25">
      <c r="A279" s="39"/>
      <c r="B279" s="39"/>
      <c r="C279" s="39"/>
      <c r="D279" s="42"/>
      <c r="E279" s="39"/>
      <c r="F279" s="39"/>
      <c r="G279" s="39"/>
      <c r="H279" s="39"/>
      <c r="I279" s="39"/>
      <c r="J279" s="39"/>
      <c r="K279" s="39"/>
      <c r="L279" s="39"/>
      <c r="M279" s="39"/>
      <c r="N279" s="39"/>
      <c r="O279" s="39"/>
      <c r="P279" s="39"/>
      <c r="Q279" s="39"/>
      <c r="R279" s="39"/>
      <c r="S279" s="39"/>
      <c r="T279" s="39"/>
      <c r="U279" s="39"/>
      <c r="V279" s="39"/>
      <c r="W279" s="39"/>
      <c r="X279" s="39"/>
      <c r="Y279" s="39"/>
      <c r="Z279" s="39"/>
    </row>
    <row r="280" spans="1:26" ht="12.75" customHeight="1" x14ac:dyDescent="0.25">
      <c r="A280" s="39"/>
      <c r="B280" s="39"/>
      <c r="C280" s="39"/>
      <c r="D280" s="42"/>
      <c r="E280" s="39"/>
      <c r="F280" s="39"/>
      <c r="G280" s="39"/>
      <c r="H280" s="39"/>
      <c r="I280" s="39"/>
      <c r="J280" s="39"/>
      <c r="K280" s="39"/>
      <c r="L280" s="39"/>
      <c r="M280" s="39"/>
      <c r="N280" s="39"/>
      <c r="O280" s="39"/>
      <c r="P280" s="39"/>
      <c r="Q280" s="39"/>
      <c r="R280" s="39"/>
      <c r="S280" s="39"/>
      <c r="T280" s="39"/>
      <c r="U280" s="39"/>
      <c r="V280" s="39"/>
      <c r="W280" s="39"/>
      <c r="X280" s="39"/>
      <c r="Y280" s="39"/>
      <c r="Z280" s="39"/>
    </row>
    <row r="281" spans="1:26" ht="12.75" customHeight="1" x14ac:dyDescent="0.25">
      <c r="A281" s="39"/>
      <c r="B281" s="39"/>
      <c r="C281" s="39"/>
      <c r="D281" s="42"/>
      <c r="E281" s="39"/>
      <c r="F281" s="39"/>
      <c r="G281" s="39"/>
      <c r="H281" s="39"/>
      <c r="I281" s="39"/>
      <c r="J281" s="39"/>
      <c r="K281" s="39"/>
      <c r="L281" s="39"/>
      <c r="M281" s="39"/>
      <c r="N281" s="39"/>
      <c r="O281" s="39"/>
      <c r="P281" s="39"/>
      <c r="Q281" s="39"/>
      <c r="R281" s="39"/>
      <c r="S281" s="39"/>
      <c r="T281" s="39"/>
      <c r="U281" s="39"/>
      <c r="V281" s="39"/>
      <c r="W281" s="39"/>
      <c r="X281" s="39"/>
      <c r="Y281" s="39"/>
      <c r="Z281" s="39"/>
    </row>
    <row r="282" spans="1:26" ht="12.75" customHeight="1" x14ac:dyDescent="0.25">
      <c r="A282" s="39"/>
      <c r="B282" s="39"/>
      <c r="C282" s="39"/>
      <c r="D282" s="42"/>
      <c r="E282" s="39"/>
      <c r="F282" s="39"/>
      <c r="G282" s="39"/>
      <c r="H282" s="39"/>
      <c r="I282" s="39"/>
      <c r="J282" s="39"/>
      <c r="K282" s="39"/>
      <c r="L282" s="39"/>
      <c r="M282" s="39"/>
      <c r="N282" s="39"/>
      <c r="O282" s="39"/>
      <c r="P282" s="39"/>
      <c r="Q282" s="39"/>
      <c r="R282" s="39"/>
      <c r="S282" s="39"/>
      <c r="T282" s="39"/>
      <c r="U282" s="39"/>
      <c r="V282" s="39"/>
      <c r="W282" s="39"/>
      <c r="X282" s="39"/>
      <c r="Y282" s="39"/>
      <c r="Z282" s="39"/>
    </row>
    <row r="283" spans="1:26" ht="12.75" customHeight="1" x14ac:dyDescent="0.25">
      <c r="A283" s="39"/>
      <c r="B283" s="39"/>
      <c r="C283" s="39"/>
      <c r="D283" s="42"/>
      <c r="E283" s="39"/>
      <c r="F283" s="39"/>
      <c r="G283" s="39"/>
      <c r="H283" s="39"/>
      <c r="I283" s="39"/>
      <c r="J283" s="39"/>
      <c r="K283" s="39"/>
      <c r="L283" s="39"/>
      <c r="M283" s="39"/>
      <c r="N283" s="39"/>
      <c r="O283" s="39"/>
      <c r="P283" s="39"/>
      <c r="Q283" s="39"/>
      <c r="R283" s="39"/>
      <c r="S283" s="39"/>
      <c r="T283" s="39"/>
      <c r="U283" s="39"/>
      <c r="V283" s="39"/>
      <c r="W283" s="39"/>
      <c r="X283" s="39"/>
      <c r="Y283" s="39"/>
      <c r="Z283" s="39"/>
    </row>
    <row r="284" spans="1:26" ht="12.75" customHeight="1" x14ac:dyDescent="0.25">
      <c r="A284" s="39"/>
      <c r="B284" s="39"/>
      <c r="C284" s="39"/>
      <c r="D284" s="42"/>
      <c r="E284" s="39"/>
      <c r="F284" s="39"/>
      <c r="G284" s="39"/>
      <c r="H284" s="39"/>
      <c r="I284" s="39"/>
      <c r="J284" s="39"/>
      <c r="K284" s="39"/>
      <c r="L284" s="39"/>
      <c r="M284" s="39"/>
      <c r="N284" s="39"/>
      <c r="O284" s="39"/>
      <c r="P284" s="39"/>
      <c r="Q284" s="39"/>
      <c r="R284" s="39"/>
      <c r="S284" s="39"/>
      <c r="T284" s="39"/>
      <c r="U284" s="39"/>
      <c r="V284" s="39"/>
      <c r="W284" s="39"/>
      <c r="X284" s="39"/>
      <c r="Y284" s="39"/>
      <c r="Z284" s="39"/>
    </row>
    <row r="285" spans="1:26" ht="12.75" customHeight="1" x14ac:dyDescent="0.25">
      <c r="A285" s="39"/>
      <c r="B285" s="39"/>
      <c r="C285" s="39"/>
      <c r="D285" s="42"/>
      <c r="E285" s="39"/>
      <c r="F285" s="39"/>
      <c r="G285" s="39"/>
      <c r="H285" s="39"/>
      <c r="I285" s="39"/>
      <c r="J285" s="39"/>
      <c r="K285" s="39"/>
      <c r="L285" s="39"/>
      <c r="M285" s="39"/>
      <c r="N285" s="39"/>
      <c r="O285" s="39"/>
      <c r="P285" s="39"/>
      <c r="Q285" s="39"/>
      <c r="R285" s="39"/>
      <c r="S285" s="39"/>
      <c r="T285" s="39"/>
      <c r="U285" s="39"/>
      <c r="V285" s="39"/>
      <c r="W285" s="39"/>
      <c r="X285" s="39"/>
      <c r="Y285" s="39"/>
      <c r="Z285" s="39"/>
    </row>
    <row r="286" spans="1:26" ht="12.75" customHeight="1" x14ac:dyDescent="0.25">
      <c r="A286" s="39"/>
      <c r="B286" s="39"/>
      <c r="C286" s="39"/>
      <c r="D286" s="42"/>
      <c r="E286" s="39"/>
      <c r="F286" s="39"/>
      <c r="G286" s="39"/>
      <c r="H286" s="39"/>
      <c r="I286" s="39"/>
      <c r="J286" s="39"/>
      <c r="K286" s="39"/>
      <c r="L286" s="39"/>
      <c r="M286" s="39"/>
      <c r="N286" s="39"/>
      <c r="O286" s="39"/>
      <c r="P286" s="39"/>
      <c r="Q286" s="39"/>
      <c r="R286" s="39"/>
      <c r="S286" s="39"/>
      <c r="T286" s="39"/>
      <c r="U286" s="39"/>
      <c r="V286" s="39"/>
      <c r="W286" s="39"/>
      <c r="X286" s="39"/>
      <c r="Y286" s="39"/>
      <c r="Z286" s="39"/>
    </row>
    <row r="287" spans="1:26" ht="12.75" customHeight="1" x14ac:dyDescent="0.25">
      <c r="A287" s="39"/>
      <c r="B287" s="39"/>
      <c r="C287" s="39"/>
      <c r="D287" s="42"/>
      <c r="E287" s="39"/>
      <c r="F287" s="39"/>
      <c r="G287" s="39"/>
      <c r="H287" s="39"/>
      <c r="I287" s="39"/>
      <c r="J287" s="39"/>
      <c r="K287" s="39"/>
      <c r="L287" s="39"/>
      <c r="M287" s="39"/>
      <c r="N287" s="39"/>
      <c r="O287" s="39"/>
      <c r="P287" s="39"/>
      <c r="Q287" s="39"/>
      <c r="R287" s="39"/>
      <c r="S287" s="39"/>
      <c r="T287" s="39"/>
      <c r="U287" s="39"/>
      <c r="V287" s="39"/>
      <c r="W287" s="39"/>
      <c r="X287" s="39"/>
      <c r="Y287" s="39"/>
      <c r="Z287" s="39"/>
    </row>
    <row r="288" spans="1:26" ht="12.75" customHeight="1" x14ac:dyDescent="0.25">
      <c r="A288" s="39"/>
      <c r="B288" s="39"/>
      <c r="C288" s="39"/>
      <c r="D288" s="42"/>
      <c r="E288" s="39"/>
      <c r="F288" s="39"/>
      <c r="G288" s="39"/>
      <c r="H288" s="39"/>
      <c r="I288" s="39"/>
      <c r="J288" s="39"/>
      <c r="K288" s="39"/>
      <c r="L288" s="39"/>
      <c r="M288" s="39"/>
      <c r="N288" s="39"/>
      <c r="O288" s="39"/>
      <c r="P288" s="39"/>
      <c r="Q288" s="39"/>
      <c r="R288" s="39"/>
      <c r="S288" s="39"/>
      <c r="T288" s="39"/>
      <c r="U288" s="39"/>
      <c r="V288" s="39"/>
      <c r="W288" s="39"/>
      <c r="X288" s="39"/>
      <c r="Y288" s="39"/>
      <c r="Z288" s="39"/>
    </row>
    <row r="289" spans="1:26" ht="12.75" customHeight="1" x14ac:dyDescent="0.25">
      <c r="A289" s="39"/>
      <c r="B289" s="39"/>
      <c r="C289" s="39"/>
      <c r="D289" s="42"/>
      <c r="E289" s="39"/>
      <c r="F289" s="39"/>
      <c r="G289" s="39"/>
      <c r="H289" s="39"/>
      <c r="I289" s="39"/>
      <c r="J289" s="39"/>
      <c r="K289" s="39"/>
      <c r="L289" s="39"/>
      <c r="M289" s="39"/>
      <c r="N289" s="39"/>
      <c r="O289" s="39"/>
      <c r="P289" s="39"/>
      <c r="Q289" s="39"/>
      <c r="R289" s="39"/>
      <c r="S289" s="39"/>
      <c r="T289" s="39"/>
      <c r="U289" s="39"/>
      <c r="V289" s="39"/>
      <c r="W289" s="39"/>
      <c r="X289" s="39"/>
      <c r="Y289" s="39"/>
      <c r="Z289" s="39"/>
    </row>
    <row r="290" spans="1:26" ht="12.75" customHeight="1" x14ac:dyDescent="0.25">
      <c r="A290" s="39"/>
      <c r="B290" s="39"/>
      <c r="C290" s="39"/>
      <c r="D290" s="42"/>
      <c r="E290" s="39"/>
      <c r="F290" s="39"/>
      <c r="G290" s="39"/>
      <c r="H290" s="39"/>
      <c r="I290" s="39"/>
      <c r="J290" s="39"/>
      <c r="K290" s="39"/>
      <c r="L290" s="39"/>
      <c r="M290" s="39"/>
      <c r="N290" s="39"/>
      <c r="O290" s="39"/>
      <c r="P290" s="39"/>
      <c r="Q290" s="39"/>
      <c r="R290" s="39"/>
      <c r="S290" s="39"/>
      <c r="T290" s="39"/>
      <c r="U290" s="39"/>
      <c r="V290" s="39"/>
      <c r="W290" s="39"/>
      <c r="X290" s="39"/>
      <c r="Y290" s="39"/>
      <c r="Z290" s="39"/>
    </row>
    <row r="291" spans="1:26" ht="12.75" customHeight="1" x14ac:dyDescent="0.25">
      <c r="A291" s="39"/>
      <c r="B291" s="39"/>
      <c r="C291" s="39"/>
      <c r="D291" s="42"/>
      <c r="E291" s="39"/>
      <c r="F291" s="39"/>
      <c r="G291" s="39"/>
      <c r="H291" s="39"/>
      <c r="I291" s="39"/>
      <c r="J291" s="39"/>
      <c r="K291" s="39"/>
      <c r="L291" s="39"/>
      <c r="M291" s="39"/>
      <c r="N291" s="39"/>
      <c r="O291" s="39"/>
      <c r="P291" s="39"/>
      <c r="Q291" s="39"/>
      <c r="R291" s="39"/>
      <c r="S291" s="39"/>
      <c r="T291" s="39"/>
      <c r="U291" s="39"/>
      <c r="V291" s="39"/>
      <c r="W291" s="39"/>
      <c r="X291" s="39"/>
      <c r="Y291" s="39"/>
      <c r="Z291" s="39"/>
    </row>
    <row r="292" spans="1:26" ht="12.75" customHeight="1" x14ac:dyDescent="0.25">
      <c r="A292" s="39"/>
      <c r="B292" s="39"/>
      <c r="C292" s="39"/>
      <c r="D292" s="42"/>
      <c r="E292" s="39"/>
      <c r="F292" s="39"/>
      <c r="G292" s="39"/>
      <c r="H292" s="39"/>
      <c r="I292" s="39"/>
      <c r="J292" s="39"/>
      <c r="K292" s="39"/>
      <c r="L292" s="39"/>
      <c r="M292" s="39"/>
      <c r="N292" s="39"/>
      <c r="O292" s="39"/>
      <c r="P292" s="39"/>
      <c r="Q292" s="39"/>
      <c r="R292" s="39"/>
      <c r="S292" s="39"/>
      <c r="T292" s="39"/>
      <c r="U292" s="39"/>
      <c r="V292" s="39"/>
      <c r="W292" s="39"/>
      <c r="X292" s="39"/>
      <c r="Y292" s="39"/>
      <c r="Z292" s="39"/>
    </row>
    <row r="293" spans="1:26" ht="12.75" customHeight="1" x14ac:dyDescent="0.25">
      <c r="A293" s="39"/>
      <c r="B293" s="39"/>
      <c r="C293" s="39"/>
      <c r="D293" s="42"/>
      <c r="E293" s="39"/>
      <c r="F293" s="39"/>
      <c r="G293" s="39"/>
      <c r="H293" s="39"/>
      <c r="I293" s="39"/>
      <c r="J293" s="39"/>
      <c r="K293" s="39"/>
      <c r="L293" s="39"/>
      <c r="M293" s="39"/>
      <c r="N293" s="39"/>
      <c r="O293" s="39"/>
      <c r="P293" s="39"/>
      <c r="Q293" s="39"/>
      <c r="R293" s="39"/>
      <c r="S293" s="39"/>
      <c r="T293" s="39"/>
      <c r="U293" s="39"/>
      <c r="V293" s="39"/>
      <c r="W293" s="39"/>
      <c r="X293" s="39"/>
      <c r="Y293" s="39"/>
      <c r="Z293" s="39"/>
    </row>
    <row r="294" spans="1:26" ht="12.75" customHeight="1" x14ac:dyDescent="0.25">
      <c r="A294" s="39"/>
      <c r="B294" s="39"/>
      <c r="C294" s="39"/>
      <c r="D294" s="42"/>
      <c r="E294" s="39"/>
      <c r="F294" s="39"/>
      <c r="G294" s="39"/>
      <c r="H294" s="39"/>
      <c r="I294" s="39"/>
      <c r="J294" s="39"/>
      <c r="K294" s="39"/>
      <c r="L294" s="39"/>
      <c r="M294" s="39"/>
      <c r="N294" s="39"/>
      <c r="O294" s="39"/>
      <c r="P294" s="39"/>
      <c r="Q294" s="39"/>
      <c r="R294" s="39"/>
      <c r="S294" s="39"/>
      <c r="T294" s="39"/>
      <c r="U294" s="39"/>
      <c r="V294" s="39"/>
      <c r="W294" s="39"/>
      <c r="X294" s="39"/>
      <c r="Y294" s="39"/>
      <c r="Z294" s="39"/>
    </row>
    <row r="295" spans="1:26" ht="12.75" customHeight="1" x14ac:dyDescent="0.25">
      <c r="A295" s="39"/>
      <c r="B295" s="39"/>
      <c r="C295" s="39"/>
      <c r="D295" s="42"/>
      <c r="E295" s="39"/>
      <c r="F295" s="39"/>
      <c r="G295" s="39"/>
      <c r="H295" s="39"/>
      <c r="I295" s="39"/>
      <c r="J295" s="39"/>
      <c r="K295" s="39"/>
      <c r="L295" s="39"/>
      <c r="M295" s="39"/>
      <c r="N295" s="39"/>
      <c r="O295" s="39"/>
      <c r="P295" s="39"/>
      <c r="Q295" s="39"/>
      <c r="R295" s="39"/>
      <c r="S295" s="39"/>
      <c r="T295" s="39"/>
      <c r="U295" s="39"/>
      <c r="V295" s="39"/>
      <c r="W295" s="39"/>
      <c r="X295" s="39"/>
      <c r="Y295" s="39"/>
      <c r="Z295" s="39"/>
    </row>
    <row r="296" spans="1:26" ht="12.75" customHeight="1" x14ac:dyDescent="0.25">
      <c r="A296" s="39"/>
      <c r="B296" s="39"/>
      <c r="C296" s="39"/>
      <c r="D296" s="42"/>
      <c r="E296" s="39"/>
      <c r="F296" s="39"/>
      <c r="G296" s="39"/>
      <c r="H296" s="39"/>
      <c r="I296" s="39"/>
      <c r="J296" s="39"/>
      <c r="K296" s="39"/>
      <c r="L296" s="39"/>
      <c r="M296" s="39"/>
      <c r="N296" s="39"/>
      <c r="O296" s="39"/>
      <c r="P296" s="39"/>
      <c r="Q296" s="39"/>
      <c r="R296" s="39"/>
      <c r="S296" s="39"/>
      <c r="T296" s="39"/>
      <c r="U296" s="39"/>
      <c r="V296" s="39"/>
      <c r="W296" s="39"/>
      <c r="X296" s="39"/>
      <c r="Y296" s="39"/>
      <c r="Z296" s="39"/>
    </row>
    <row r="297" spans="1:26" ht="12.75" customHeight="1" x14ac:dyDescent="0.25">
      <c r="A297" s="39"/>
      <c r="B297" s="39"/>
      <c r="C297" s="39"/>
      <c r="D297" s="42"/>
      <c r="E297" s="39"/>
      <c r="F297" s="39"/>
      <c r="G297" s="39"/>
      <c r="H297" s="39"/>
      <c r="I297" s="39"/>
      <c r="J297" s="39"/>
      <c r="K297" s="39"/>
      <c r="L297" s="39"/>
      <c r="M297" s="39"/>
      <c r="N297" s="39"/>
      <c r="O297" s="39"/>
      <c r="P297" s="39"/>
      <c r="Q297" s="39"/>
      <c r="R297" s="39"/>
      <c r="S297" s="39"/>
      <c r="T297" s="39"/>
      <c r="U297" s="39"/>
      <c r="V297" s="39"/>
      <c r="W297" s="39"/>
      <c r="X297" s="39"/>
      <c r="Y297" s="39"/>
      <c r="Z297" s="39"/>
    </row>
    <row r="298" spans="1:26" ht="12.75" customHeight="1" x14ac:dyDescent="0.25">
      <c r="A298" s="39"/>
      <c r="B298" s="39"/>
      <c r="C298" s="39"/>
      <c r="D298" s="42"/>
      <c r="E298" s="39"/>
      <c r="F298" s="39"/>
      <c r="G298" s="39"/>
      <c r="H298" s="39"/>
      <c r="I298" s="39"/>
      <c r="J298" s="39"/>
      <c r="K298" s="39"/>
      <c r="L298" s="39"/>
      <c r="M298" s="39"/>
      <c r="N298" s="39"/>
      <c r="O298" s="39"/>
      <c r="P298" s="39"/>
      <c r="Q298" s="39"/>
      <c r="R298" s="39"/>
      <c r="S298" s="39"/>
      <c r="T298" s="39"/>
      <c r="U298" s="39"/>
      <c r="V298" s="39"/>
      <c r="W298" s="39"/>
      <c r="X298" s="39"/>
      <c r="Y298" s="39"/>
      <c r="Z298" s="39"/>
    </row>
    <row r="299" spans="1:26" ht="12.75" customHeight="1" x14ac:dyDescent="0.25">
      <c r="A299" s="39"/>
      <c r="B299" s="39"/>
      <c r="C299" s="39"/>
      <c r="D299" s="42"/>
      <c r="E299" s="39"/>
      <c r="F299" s="39"/>
      <c r="G299" s="39"/>
      <c r="H299" s="39"/>
      <c r="I299" s="39"/>
      <c r="J299" s="39"/>
      <c r="K299" s="39"/>
      <c r="L299" s="39"/>
      <c r="M299" s="39"/>
      <c r="N299" s="39"/>
      <c r="O299" s="39"/>
      <c r="P299" s="39"/>
      <c r="Q299" s="39"/>
      <c r="R299" s="39"/>
      <c r="S299" s="39"/>
      <c r="T299" s="39"/>
      <c r="U299" s="39"/>
      <c r="V299" s="39"/>
      <c r="W299" s="39"/>
      <c r="X299" s="39"/>
      <c r="Y299" s="39"/>
      <c r="Z299" s="39"/>
    </row>
    <row r="300" spans="1:26" ht="12.75" customHeight="1" x14ac:dyDescent="0.25">
      <c r="A300" s="39"/>
      <c r="B300" s="39"/>
      <c r="C300" s="39"/>
      <c r="D300" s="42"/>
      <c r="E300" s="39"/>
      <c r="F300" s="39"/>
      <c r="G300" s="39"/>
      <c r="H300" s="39"/>
      <c r="I300" s="39"/>
      <c r="J300" s="39"/>
      <c r="K300" s="39"/>
      <c r="L300" s="39"/>
      <c r="M300" s="39"/>
      <c r="N300" s="39"/>
      <c r="O300" s="39"/>
      <c r="P300" s="39"/>
      <c r="Q300" s="39"/>
      <c r="R300" s="39"/>
      <c r="S300" s="39"/>
      <c r="T300" s="39"/>
      <c r="U300" s="39"/>
      <c r="V300" s="39"/>
      <c r="W300" s="39"/>
      <c r="X300" s="39"/>
      <c r="Y300" s="39"/>
      <c r="Z300" s="39"/>
    </row>
    <row r="301" spans="1:26" ht="12.75" customHeight="1" x14ac:dyDescent="0.25">
      <c r="A301" s="39"/>
      <c r="B301" s="39"/>
      <c r="C301" s="39"/>
      <c r="D301" s="42"/>
      <c r="E301" s="39"/>
      <c r="F301" s="39"/>
      <c r="G301" s="39"/>
      <c r="H301" s="39"/>
      <c r="I301" s="39"/>
      <c r="J301" s="39"/>
      <c r="K301" s="39"/>
      <c r="L301" s="39"/>
      <c r="M301" s="39"/>
      <c r="N301" s="39"/>
      <c r="O301" s="39"/>
      <c r="P301" s="39"/>
      <c r="Q301" s="39"/>
      <c r="R301" s="39"/>
      <c r="S301" s="39"/>
      <c r="T301" s="39"/>
      <c r="U301" s="39"/>
      <c r="V301" s="39"/>
      <c r="W301" s="39"/>
      <c r="X301" s="39"/>
      <c r="Y301" s="39"/>
      <c r="Z301" s="39"/>
    </row>
    <row r="302" spans="1:26" ht="12.75" customHeight="1" x14ac:dyDescent="0.25">
      <c r="A302" s="39"/>
      <c r="B302" s="39"/>
      <c r="C302" s="39"/>
      <c r="D302" s="42"/>
      <c r="E302" s="39"/>
      <c r="F302" s="39"/>
      <c r="G302" s="39"/>
      <c r="H302" s="39"/>
      <c r="I302" s="39"/>
      <c r="J302" s="39"/>
      <c r="K302" s="39"/>
      <c r="L302" s="39"/>
      <c r="M302" s="39"/>
      <c r="N302" s="39"/>
      <c r="O302" s="39"/>
      <c r="P302" s="39"/>
      <c r="Q302" s="39"/>
      <c r="R302" s="39"/>
      <c r="S302" s="39"/>
      <c r="T302" s="39"/>
      <c r="U302" s="39"/>
      <c r="V302" s="39"/>
      <c r="W302" s="39"/>
      <c r="X302" s="39"/>
      <c r="Y302" s="39"/>
      <c r="Z302" s="39"/>
    </row>
    <row r="303" spans="1:26" ht="12.75" customHeight="1" x14ac:dyDescent="0.25">
      <c r="A303" s="39"/>
      <c r="B303" s="39"/>
      <c r="C303" s="39"/>
      <c r="D303" s="42"/>
      <c r="E303" s="39"/>
      <c r="F303" s="39"/>
      <c r="G303" s="39"/>
      <c r="H303" s="39"/>
      <c r="I303" s="39"/>
      <c r="J303" s="39"/>
      <c r="K303" s="39"/>
      <c r="L303" s="39"/>
      <c r="M303" s="39"/>
      <c r="N303" s="39"/>
      <c r="O303" s="39"/>
      <c r="P303" s="39"/>
      <c r="Q303" s="39"/>
      <c r="R303" s="39"/>
      <c r="S303" s="39"/>
      <c r="T303" s="39"/>
      <c r="U303" s="39"/>
      <c r="V303" s="39"/>
      <c r="W303" s="39"/>
      <c r="X303" s="39"/>
      <c r="Y303" s="39"/>
      <c r="Z303" s="39"/>
    </row>
    <row r="304" spans="1:26" ht="12.75" customHeight="1" x14ac:dyDescent="0.25">
      <c r="A304" s="39"/>
      <c r="B304" s="39"/>
      <c r="C304" s="39"/>
      <c r="D304" s="42"/>
      <c r="E304" s="39"/>
      <c r="F304" s="39"/>
      <c r="G304" s="39"/>
      <c r="H304" s="39"/>
      <c r="I304" s="39"/>
      <c r="J304" s="39"/>
      <c r="K304" s="39"/>
      <c r="L304" s="39"/>
      <c r="M304" s="39"/>
      <c r="N304" s="39"/>
      <c r="O304" s="39"/>
      <c r="P304" s="39"/>
      <c r="Q304" s="39"/>
      <c r="R304" s="39"/>
      <c r="S304" s="39"/>
      <c r="T304" s="39"/>
      <c r="U304" s="39"/>
      <c r="V304" s="39"/>
      <c r="W304" s="39"/>
      <c r="X304" s="39"/>
      <c r="Y304" s="39"/>
      <c r="Z304" s="39"/>
    </row>
    <row r="305" spans="1:26" ht="12.75" customHeight="1" x14ac:dyDescent="0.25">
      <c r="A305" s="39"/>
      <c r="B305" s="39"/>
      <c r="C305" s="39"/>
      <c r="D305" s="42"/>
      <c r="E305" s="39"/>
      <c r="F305" s="39"/>
      <c r="G305" s="39"/>
      <c r="H305" s="39"/>
      <c r="I305" s="39"/>
      <c r="J305" s="39"/>
      <c r="K305" s="39"/>
      <c r="L305" s="39"/>
      <c r="M305" s="39"/>
      <c r="N305" s="39"/>
      <c r="O305" s="39"/>
      <c r="P305" s="39"/>
      <c r="Q305" s="39"/>
      <c r="R305" s="39"/>
      <c r="S305" s="39"/>
      <c r="T305" s="39"/>
      <c r="U305" s="39"/>
      <c r="V305" s="39"/>
      <c r="W305" s="39"/>
      <c r="X305" s="39"/>
      <c r="Y305" s="39"/>
      <c r="Z305" s="39"/>
    </row>
    <row r="306" spans="1:26" ht="12.75" customHeight="1" x14ac:dyDescent="0.25">
      <c r="A306" s="39"/>
      <c r="B306" s="39"/>
      <c r="C306" s="39"/>
      <c r="D306" s="42"/>
      <c r="E306" s="39"/>
      <c r="F306" s="39"/>
      <c r="G306" s="39"/>
      <c r="H306" s="39"/>
      <c r="I306" s="39"/>
      <c r="J306" s="39"/>
      <c r="K306" s="39"/>
      <c r="L306" s="39"/>
      <c r="M306" s="39"/>
      <c r="N306" s="39"/>
      <c r="O306" s="39"/>
      <c r="P306" s="39"/>
      <c r="Q306" s="39"/>
      <c r="R306" s="39"/>
      <c r="S306" s="39"/>
      <c r="T306" s="39"/>
      <c r="U306" s="39"/>
      <c r="V306" s="39"/>
      <c r="W306" s="39"/>
      <c r="X306" s="39"/>
      <c r="Y306" s="39"/>
      <c r="Z306" s="39"/>
    </row>
    <row r="307" spans="1:26" ht="12.75" customHeight="1" x14ac:dyDescent="0.25">
      <c r="A307" s="39"/>
      <c r="B307" s="39"/>
      <c r="C307" s="39"/>
      <c r="D307" s="42"/>
      <c r="E307" s="39"/>
      <c r="F307" s="39"/>
      <c r="G307" s="39"/>
      <c r="H307" s="39"/>
      <c r="I307" s="39"/>
      <c r="J307" s="39"/>
      <c r="K307" s="39"/>
      <c r="L307" s="39"/>
      <c r="M307" s="39"/>
      <c r="N307" s="39"/>
      <c r="O307" s="39"/>
      <c r="P307" s="39"/>
      <c r="Q307" s="39"/>
      <c r="R307" s="39"/>
      <c r="S307" s="39"/>
      <c r="T307" s="39"/>
      <c r="U307" s="39"/>
      <c r="V307" s="39"/>
      <c r="W307" s="39"/>
      <c r="X307" s="39"/>
      <c r="Y307" s="39"/>
      <c r="Z307" s="39"/>
    </row>
    <row r="308" spans="1:26" ht="12.75" customHeight="1" x14ac:dyDescent="0.25">
      <c r="A308" s="39"/>
      <c r="B308" s="39"/>
      <c r="C308" s="39"/>
      <c r="D308" s="42"/>
      <c r="E308" s="39"/>
      <c r="F308" s="39"/>
      <c r="G308" s="39"/>
      <c r="H308" s="39"/>
      <c r="I308" s="39"/>
      <c r="J308" s="39"/>
      <c r="K308" s="39"/>
      <c r="L308" s="39"/>
      <c r="M308" s="39"/>
      <c r="N308" s="39"/>
      <c r="O308" s="39"/>
      <c r="P308" s="39"/>
      <c r="Q308" s="39"/>
      <c r="R308" s="39"/>
      <c r="S308" s="39"/>
      <c r="T308" s="39"/>
      <c r="U308" s="39"/>
      <c r="V308" s="39"/>
      <c r="W308" s="39"/>
      <c r="X308" s="39"/>
      <c r="Y308" s="39"/>
      <c r="Z308" s="39"/>
    </row>
    <row r="309" spans="1:26" ht="12.75" customHeight="1" x14ac:dyDescent="0.25">
      <c r="A309" s="39"/>
      <c r="B309" s="39"/>
      <c r="C309" s="39"/>
      <c r="D309" s="42"/>
      <c r="E309" s="39"/>
      <c r="F309" s="39"/>
      <c r="G309" s="39"/>
      <c r="H309" s="39"/>
      <c r="I309" s="39"/>
      <c r="J309" s="39"/>
      <c r="K309" s="39"/>
      <c r="L309" s="39"/>
      <c r="M309" s="39"/>
      <c r="N309" s="39"/>
      <c r="O309" s="39"/>
      <c r="P309" s="39"/>
      <c r="Q309" s="39"/>
      <c r="R309" s="39"/>
      <c r="S309" s="39"/>
      <c r="T309" s="39"/>
      <c r="U309" s="39"/>
      <c r="V309" s="39"/>
      <c r="W309" s="39"/>
      <c r="X309" s="39"/>
      <c r="Y309" s="39"/>
      <c r="Z309" s="39"/>
    </row>
    <row r="310" spans="1:26" ht="12.75" customHeight="1" x14ac:dyDescent="0.25">
      <c r="A310" s="39"/>
      <c r="B310" s="39"/>
      <c r="C310" s="39"/>
      <c r="D310" s="42"/>
      <c r="E310" s="39"/>
      <c r="F310" s="39"/>
      <c r="G310" s="39"/>
      <c r="H310" s="39"/>
      <c r="I310" s="39"/>
      <c r="J310" s="39"/>
      <c r="K310" s="39"/>
      <c r="L310" s="39"/>
      <c r="M310" s="39"/>
      <c r="N310" s="39"/>
      <c r="O310" s="39"/>
      <c r="P310" s="39"/>
      <c r="Q310" s="39"/>
      <c r="R310" s="39"/>
      <c r="S310" s="39"/>
      <c r="T310" s="39"/>
      <c r="U310" s="39"/>
      <c r="V310" s="39"/>
      <c r="W310" s="39"/>
      <c r="X310" s="39"/>
      <c r="Y310" s="39"/>
      <c r="Z310" s="39"/>
    </row>
    <row r="311" spans="1:26" ht="12.75" customHeight="1" x14ac:dyDescent="0.25">
      <c r="A311" s="39"/>
      <c r="B311" s="39"/>
      <c r="C311" s="39"/>
      <c r="D311" s="42"/>
      <c r="E311" s="39"/>
      <c r="F311" s="39"/>
      <c r="G311" s="39"/>
      <c r="H311" s="39"/>
      <c r="I311" s="39"/>
      <c r="J311" s="39"/>
      <c r="K311" s="39"/>
      <c r="L311" s="39"/>
      <c r="M311" s="39"/>
      <c r="N311" s="39"/>
      <c r="O311" s="39"/>
      <c r="P311" s="39"/>
      <c r="Q311" s="39"/>
      <c r="R311" s="39"/>
      <c r="S311" s="39"/>
      <c r="T311" s="39"/>
      <c r="U311" s="39"/>
      <c r="V311" s="39"/>
      <c r="W311" s="39"/>
      <c r="X311" s="39"/>
      <c r="Y311" s="39"/>
      <c r="Z311" s="39"/>
    </row>
    <row r="312" spans="1:26" ht="12.75" customHeight="1" x14ac:dyDescent="0.25">
      <c r="A312" s="39"/>
      <c r="B312" s="39"/>
      <c r="C312" s="39"/>
      <c r="D312" s="42"/>
      <c r="E312" s="39"/>
      <c r="F312" s="39"/>
      <c r="G312" s="39"/>
      <c r="H312" s="39"/>
      <c r="I312" s="39"/>
      <c r="J312" s="39"/>
      <c r="K312" s="39"/>
      <c r="L312" s="39"/>
      <c r="M312" s="39"/>
      <c r="N312" s="39"/>
      <c r="O312" s="39"/>
      <c r="P312" s="39"/>
      <c r="Q312" s="39"/>
      <c r="R312" s="39"/>
      <c r="S312" s="39"/>
      <c r="T312" s="39"/>
      <c r="U312" s="39"/>
      <c r="V312" s="39"/>
      <c r="W312" s="39"/>
      <c r="X312" s="39"/>
      <c r="Y312" s="39"/>
      <c r="Z312" s="39"/>
    </row>
    <row r="313" spans="1:26" ht="12.75" customHeight="1" x14ac:dyDescent="0.25">
      <c r="A313" s="39"/>
      <c r="B313" s="39"/>
      <c r="C313" s="39"/>
      <c r="D313" s="42"/>
      <c r="E313" s="39"/>
      <c r="F313" s="39"/>
      <c r="G313" s="39"/>
      <c r="H313" s="39"/>
      <c r="I313" s="39"/>
      <c r="J313" s="39"/>
      <c r="K313" s="39"/>
      <c r="L313" s="39"/>
      <c r="M313" s="39"/>
      <c r="N313" s="39"/>
      <c r="O313" s="39"/>
      <c r="P313" s="39"/>
      <c r="Q313" s="39"/>
      <c r="R313" s="39"/>
      <c r="S313" s="39"/>
      <c r="T313" s="39"/>
      <c r="U313" s="39"/>
      <c r="V313" s="39"/>
      <c r="W313" s="39"/>
      <c r="X313" s="39"/>
      <c r="Y313" s="39"/>
      <c r="Z313" s="39"/>
    </row>
    <row r="314" spans="1:26" ht="12.75" customHeight="1" x14ac:dyDescent="0.25">
      <c r="A314" s="39"/>
      <c r="B314" s="39"/>
      <c r="C314" s="39"/>
      <c r="D314" s="42"/>
      <c r="E314" s="39"/>
      <c r="F314" s="39"/>
      <c r="G314" s="39"/>
      <c r="H314" s="39"/>
      <c r="I314" s="39"/>
      <c r="J314" s="39"/>
      <c r="K314" s="39"/>
      <c r="L314" s="39"/>
      <c r="M314" s="39"/>
      <c r="N314" s="39"/>
      <c r="O314" s="39"/>
      <c r="P314" s="39"/>
      <c r="Q314" s="39"/>
      <c r="R314" s="39"/>
      <c r="S314" s="39"/>
      <c r="T314" s="39"/>
      <c r="U314" s="39"/>
      <c r="V314" s="39"/>
      <c r="W314" s="39"/>
      <c r="X314" s="39"/>
      <c r="Y314" s="39"/>
      <c r="Z314" s="39"/>
    </row>
    <row r="315" spans="1:26" ht="12.75" customHeight="1" x14ac:dyDescent="0.25">
      <c r="A315" s="39"/>
      <c r="B315" s="39"/>
      <c r="C315" s="39"/>
      <c r="D315" s="42"/>
      <c r="E315" s="39"/>
      <c r="F315" s="39"/>
      <c r="G315" s="39"/>
      <c r="H315" s="39"/>
      <c r="I315" s="39"/>
      <c r="J315" s="39"/>
      <c r="K315" s="39"/>
      <c r="L315" s="39"/>
      <c r="M315" s="39"/>
      <c r="N315" s="39"/>
      <c r="O315" s="39"/>
      <c r="P315" s="39"/>
      <c r="Q315" s="39"/>
      <c r="R315" s="39"/>
      <c r="S315" s="39"/>
      <c r="T315" s="39"/>
      <c r="U315" s="39"/>
      <c r="V315" s="39"/>
      <c r="W315" s="39"/>
      <c r="X315" s="39"/>
      <c r="Y315" s="39"/>
      <c r="Z315" s="39"/>
    </row>
    <row r="316" spans="1:26" ht="12.75" customHeight="1" x14ac:dyDescent="0.25">
      <c r="A316" s="39"/>
      <c r="B316" s="39"/>
      <c r="C316" s="39"/>
      <c r="D316" s="42"/>
      <c r="E316" s="39"/>
      <c r="F316" s="39"/>
      <c r="G316" s="39"/>
      <c r="H316" s="39"/>
      <c r="I316" s="39"/>
      <c r="J316" s="39"/>
      <c r="K316" s="39"/>
      <c r="L316" s="39"/>
      <c r="M316" s="39"/>
      <c r="N316" s="39"/>
      <c r="O316" s="39"/>
      <c r="P316" s="39"/>
      <c r="Q316" s="39"/>
      <c r="R316" s="39"/>
      <c r="S316" s="39"/>
      <c r="T316" s="39"/>
      <c r="U316" s="39"/>
      <c r="V316" s="39"/>
      <c r="W316" s="39"/>
      <c r="X316" s="39"/>
      <c r="Y316" s="39"/>
      <c r="Z316" s="39"/>
    </row>
    <row r="317" spans="1:26" ht="12.75" customHeight="1" x14ac:dyDescent="0.25">
      <c r="A317" s="39"/>
      <c r="B317" s="39"/>
      <c r="C317" s="39"/>
      <c r="D317" s="42"/>
      <c r="E317" s="39"/>
      <c r="F317" s="39"/>
      <c r="G317" s="39"/>
      <c r="H317" s="39"/>
      <c r="I317" s="39"/>
      <c r="J317" s="39"/>
      <c r="K317" s="39"/>
      <c r="L317" s="39"/>
      <c r="M317" s="39"/>
      <c r="N317" s="39"/>
      <c r="O317" s="39"/>
      <c r="P317" s="39"/>
      <c r="Q317" s="39"/>
      <c r="R317" s="39"/>
      <c r="S317" s="39"/>
      <c r="T317" s="39"/>
      <c r="U317" s="39"/>
      <c r="V317" s="39"/>
      <c r="W317" s="39"/>
      <c r="X317" s="39"/>
      <c r="Y317" s="39"/>
      <c r="Z317" s="39"/>
    </row>
    <row r="318" spans="1:26" ht="12.75" customHeight="1" x14ac:dyDescent="0.25">
      <c r="A318" s="39"/>
      <c r="B318" s="39"/>
      <c r="C318" s="39"/>
      <c r="D318" s="42"/>
      <c r="E318" s="39"/>
      <c r="F318" s="39"/>
      <c r="G318" s="39"/>
      <c r="H318" s="39"/>
      <c r="I318" s="39"/>
      <c r="J318" s="39"/>
      <c r="K318" s="39"/>
      <c r="L318" s="39"/>
      <c r="M318" s="39"/>
      <c r="N318" s="39"/>
      <c r="O318" s="39"/>
      <c r="P318" s="39"/>
      <c r="Q318" s="39"/>
      <c r="R318" s="39"/>
      <c r="S318" s="39"/>
      <c r="T318" s="39"/>
      <c r="U318" s="39"/>
      <c r="V318" s="39"/>
      <c r="W318" s="39"/>
      <c r="X318" s="39"/>
      <c r="Y318" s="39"/>
      <c r="Z318" s="39"/>
    </row>
    <row r="319" spans="1:26" ht="12.75" customHeight="1" x14ac:dyDescent="0.25">
      <c r="A319" s="39"/>
      <c r="B319" s="39"/>
      <c r="C319" s="39"/>
      <c r="D319" s="42"/>
      <c r="E319" s="39"/>
      <c r="F319" s="39"/>
      <c r="G319" s="39"/>
      <c r="H319" s="39"/>
      <c r="I319" s="39"/>
      <c r="J319" s="39"/>
      <c r="K319" s="39"/>
      <c r="L319" s="39"/>
      <c r="M319" s="39"/>
      <c r="N319" s="39"/>
      <c r="O319" s="39"/>
      <c r="P319" s="39"/>
      <c r="Q319" s="39"/>
      <c r="R319" s="39"/>
      <c r="S319" s="39"/>
      <c r="T319" s="39"/>
      <c r="U319" s="39"/>
      <c r="V319" s="39"/>
      <c r="W319" s="39"/>
      <c r="X319" s="39"/>
      <c r="Y319" s="39"/>
      <c r="Z319" s="39"/>
    </row>
    <row r="320" spans="1:26" ht="12.75" customHeight="1" x14ac:dyDescent="0.25">
      <c r="A320" s="39"/>
      <c r="B320" s="39"/>
      <c r="C320" s="39"/>
      <c r="D320" s="42"/>
      <c r="E320" s="39"/>
      <c r="F320" s="39"/>
      <c r="G320" s="39"/>
      <c r="H320" s="39"/>
      <c r="I320" s="39"/>
      <c r="J320" s="39"/>
      <c r="K320" s="39"/>
      <c r="L320" s="39"/>
      <c r="M320" s="39"/>
      <c r="N320" s="39"/>
      <c r="O320" s="39"/>
      <c r="P320" s="39"/>
      <c r="Q320" s="39"/>
      <c r="R320" s="39"/>
      <c r="S320" s="39"/>
      <c r="T320" s="39"/>
      <c r="U320" s="39"/>
      <c r="V320" s="39"/>
      <c r="W320" s="39"/>
      <c r="X320" s="39"/>
      <c r="Y320" s="39"/>
      <c r="Z320" s="39"/>
    </row>
    <row r="321" spans="1:26" ht="12.75" customHeight="1" x14ac:dyDescent="0.25">
      <c r="A321" s="39"/>
      <c r="B321" s="39"/>
      <c r="C321" s="39"/>
      <c r="D321" s="42"/>
      <c r="E321" s="39"/>
      <c r="F321" s="39"/>
      <c r="G321" s="39"/>
      <c r="H321" s="39"/>
      <c r="I321" s="39"/>
      <c r="J321" s="39"/>
      <c r="K321" s="39"/>
      <c r="L321" s="39"/>
      <c r="M321" s="39"/>
      <c r="N321" s="39"/>
      <c r="O321" s="39"/>
      <c r="P321" s="39"/>
      <c r="Q321" s="39"/>
      <c r="R321" s="39"/>
      <c r="S321" s="39"/>
      <c r="T321" s="39"/>
      <c r="U321" s="39"/>
      <c r="V321" s="39"/>
      <c r="W321" s="39"/>
      <c r="X321" s="39"/>
      <c r="Y321" s="39"/>
      <c r="Z321" s="39"/>
    </row>
    <row r="322" spans="1:26" ht="12.75" customHeight="1" x14ac:dyDescent="0.25">
      <c r="A322" s="39"/>
      <c r="B322" s="39"/>
      <c r="C322" s="39"/>
      <c r="D322" s="42"/>
      <c r="E322" s="39"/>
      <c r="F322" s="39"/>
      <c r="G322" s="39"/>
      <c r="H322" s="39"/>
      <c r="I322" s="39"/>
      <c r="J322" s="39"/>
      <c r="K322" s="39"/>
      <c r="L322" s="39"/>
      <c r="M322" s="39"/>
      <c r="N322" s="39"/>
      <c r="O322" s="39"/>
      <c r="P322" s="39"/>
      <c r="Q322" s="39"/>
      <c r="R322" s="39"/>
      <c r="S322" s="39"/>
      <c r="T322" s="39"/>
      <c r="U322" s="39"/>
      <c r="V322" s="39"/>
      <c r="W322" s="39"/>
      <c r="X322" s="39"/>
      <c r="Y322" s="39"/>
      <c r="Z322" s="39"/>
    </row>
    <row r="323" spans="1:26" ht="12.75" customHeight="1" x14ac:dyDescent="0.25">
      <c r="A323" s="39"/>
      <c r="B323" s="39"/>
      <c r="C323" s="39"/>
      <c r="D323" s="42"/>
      <c r="E323" s="39"/>
      <c r="F323" s="39"/>
      <c r="G323" s="39"/>
      <c r="H323" s="39"/>
      <c r="I323" s="39"/>
      <c r="J323" s="39"/>
      <c r="K323" s="39"/>
      <c r="L323" s="39"/>
      <c r="M323" s="39"/>
      <c r="N323" s="39"/>
      <c r="O323" s="39"/>
      <c r="P323" s="39"/>
      <c r="Q323" s="39"/>
      <c r="R323" s="39"/>
      <c r="S323" s="39"/>
      <c r="T323" s="39"/>
      <c r="U323" s="39"/>
      <c r="V323" s="39"/>
      <c r="W323" s="39"/>
      <c r="X323" s="39"/>
      <c r="Y323" s="39"/>
      <c r="Z323" s="39"/>
    </row>
    <row r="324" spans="1:26" ht="12.75" customHeight="1" x14ac:dyDescent="0.25">
      <c r="A324" s="39"/>
      <c r="B324" s="39"/>
      <c r="C324" s="39"/>
      <c r="D324" s="42"/>
      <c r="E324" s="39"/>
      <c r="F324" s="39"/>
      <c r="G324" s="39"/>
      <c r="H324" s="39"/>
      <c r="I324" s="39"/>
      <c r="J324" s="39"/>
      <c r="K324" s="39"/>
      <c r="L324" s="39"/>
      <c r="M324" s="39"/>
      <c r="N324" s="39"/>
      <c r="O324" s="39"/>
      <c r="P324" s="39"/>
      <c r="Q324" s="39"/>
      <c r="R324" s="39"/>
      <c r="S324" s="39"/>
      <c r="T324" s="39"/>
      <c r="U324" s="39"/>
      <c r="V324" s="39"/>
      <c r="W324" s="39"/>
      <c r="X324" s="39"/>
      <c r="Y324" s="39"/>
      <c r="Z324" s="39"/>
    </row>
    <row r="325" spans="1:26" ht="12.75" customHeight="1" x14ac:dyDescent="0.25">
      <c r="A325" s="39"/>
      <c r="B325" s="39"/>
      <c r="C325" s="39"/>
      <c r="D325" s="42"/>
      <c r="E325" s="39"/>
      <c r="F325" s="39"/>
      <c r="G325" s="39"/>
      <c r="H325" s="39"/>
      <c r="I325" s="39"/>
      <c r="J325" s="39"/>
      <c r="K325" s="39"/>
      <c r="L325" s="39"/>
      <c r="M325" s="39"/>
      <c r="N325" s="39"/>
      <c r="O325" s="39"/>
      <c r="P325" s="39"/>
      <c r="Q325" s="39"/>
      <c r="R325" s="39"/>
      <c r="S325" s="39"/>
      <c r="T325" s="39"/>
      <c r="U325" s="39"/>
      <c r="V325" s="39"/>
      <c r="W325" s="39"/>
      <c r="X325" s="39"/>
      <c r="Y325" s="39"/>
      <c r="Z325" s="39"/>
    </row>
    <row r="326" spans="1:26" ht="12.75" customHeight="1" x14ac:dyDescent="0.25">
      <c r="A326" s="39"/>
      <c r="B326" s="39"/>
      <c r="C326" s="39"/>
      <c r="D326" s="42"/>
      <c r="E326" s="39"/>
      <c r="F326" s="39"/>
      <c r="G326" s="39"/>
      <c r="H326" s="39"/>
      <c r="I326" s="39"/>
      <c r="J326" s="39"/>
      <c r="K326" s="39"/>
      <c r="L326" s="39"/>
      <c r="M326" s="39"/>
      <c r="N326" s="39"/>
      <c r="O326" s="39"/>
      <c r="P326" s="39"/>
      <c r="Q326" s="39"/>
      <c r="R326" s="39"/>
      <c r="S326" s="39"/>
      <c r="T326" s="39"/>
      <c r="U326" s="39"/>
      <c r="V326" s="39"/>
      <c r="W326" s="39"/>
      <c r="X326" s="39"/>
      <c r="Y326" s="39"/>
      <c r="Z326" s="39"/>
    </row>
    <row r="327" spans="1:26" ht="12.75" customHeight="1" x14ac:dyDescent="0.25">
      <c r="A327" s="39"/>
      <c r="B327" s="39"/>
      <c r="C327" s="39"/>
      <c r="D327" s="42"/>
      <c r="E327" s="39"/>
      <c r="F327" s="39"/>
      <c r="G327" s="39"/>
      <c r="H327" s="39"/>
      <c r="I327" s="39"/>
      <c r="J327" s="39"/>
      <c r="K327" s="39"/>
      <c r="L327" s="39"/>
      <c r="M327" s="39"/>
      <c r="N327" s="39"/>
      <c r="O327" s="39"/>
      <c r="P327" s="39"/>
      <c r="Q327" s="39"/>
      <c r="R327" s="39"/>
      <c r="S327" s="39"/>
      <c r="T327" s="39"/>
      <c r="U327" s="39"/>
      <c r="V327" s="39"/>
      <c r="W327" s="39"/>
      <c r="X327" s="39"/>
      <c r="Y327" s="39"/>
      <c r="Z327" s="39"/>
    </row>
    <row r="328" spans="1:26" ht="12.75" customHeight="1" x14ac:dyDescent="0.25">
      <c r="A328" s="39"/>
      <c r="B328" s="39"/>
      <c r="C328" s="39"/>
      <c r="D328" s="42"/>
      <c r="E328" s="39"/>
      <c r="F328" s="39"/>
      <c r="G328" s="39"/>
      <c r="H328" s="39"/>
      <c r="I328" s="39"/>
      <c r="J328" s="39"/>
      <c r="K328" s="39"/>
      <c r="L328" s="39"/>
      <c r="M328" s="39"/>
      <c r="N328" s="39"/>
      <c r="O328" s="39"/>
      <c r="P328" s="39"/>
      <c r="Q328" s="39"/>
      <c r="R328" s="39"/>
      <c r="S328" s="39"/>
      <c r="T328" s="39"/>
      <c r="U328" s="39"/>
      <c r="V328" s="39"/>
      <c r="W328" s="39"/>
      <c r="X328" s="39"/>
      <c r="Y328" s="39"/>
      <c r="Z328" s="39"/>
    </row>
    <row r="329" spans="1:26" ht="12.75" customHeight="1" x14ac:dyDescent="0.25">
      <c r="A329" s="39"/>
      <c r="B329" s="39"/>
      <c r="C329" s="39"/>
      <c r="D329" s="42"/>
      <c r="E329" s="39"/>
      <c r="F329" s="39"/>
      <c r="G329" s="39"/>
      <c r="H329" s="39"/>
      <c r="I329" s="39"/>
      <c r="J329" s="39"/>
      <c r="K329" s="39"/>
      <c r="L329" s="39"/>
      <c r="M329" s="39"/>
      <c r="N329" s="39"/>
      <c r="O329" s="39"/>
      <c r="P329" s="39"/>
      <c r="Q329" s="39"/>
      <c r="R329" s="39"/>
      <c r="S329" s="39"/>
      <c r="T329" s="39"/>
      <c r="U329" s="39"/>
      <c r="V329" s="39"/>
      <c r="W329" s="39"/>
      <c r="X329" s="39"/>
      <c r="Y329" s="39"/>
      <c r="Z329" s="39"/>
    </row>
    <row r="330" spans="1:26" ht="12.75" customHeight="1" x14ac:dyDescent="0.25">
      <c r="A330" s="39"/>
      <c r="B330" s="39"/>
      <c r="C330" s="39"/>
      <c r="D330" s="42"/>
      <c r="E330" s="39"/>
      <c r="F330" s="39"/>
      <c r="G330" s="39"/>
      <c r="H330" s="39"/>
      <c r="I330" s="39"/>
      <c r="J330" s="39"/>
      <c r="K330" s="39"/>
      <c r="L330" s="39"/>
      <c r="M330" s="39"/>
      <c r="N330" s="39"/>
      <c r="O330" s="39"/>
      <c r="P330" s="39"/>
      <c r="Q330" s="39"/>
      <c r="R330" s="39"/>
      <c r="S330" s="39"/>
      <c r="T330" s="39"/>
      <c r="U330" s="39"/>
      <c r="V330" s="39"/>
      <c r="W330" s="39"/>
      <c r="X330" s="39"/>
      <c r="Y330" s="39"/>
      <c r="Z330" s="39"/>
    </row>
    <row r="331" spans="1:26" ht="12.75" customHeight="1" x14ac:dyDescent="0.25">
      <c r="A331" s="39"/>
      <c r="B331" s="39"/>
      <c r="C331" s="39"/>
      <c r="D331" s="42"/>
      <c r="E331" s="39"/>
      <c r="F331" s="39"/>
      <c r="G331" s="39"/>
      <c r="H331" s="39"/>
      <c r="I331" s="39"/>
      <c r="J331" s="39"/>
      <c r="K331" s="39"/>
      <c r="L331" s="39"/>
      <c r="M331" s="39"/>
      <c r="N331" s="39"/>
      <c r="O331" s="39"/>
      <c r="P331" s="39"/>
      <c r="Q331" s="39"/>
      <c r="R331" s="39"/>
      <c r="S331" s="39"/>
      <c r="T331" s="39"/>
      <c r="U331" s="39"/>
      <c r="V331" s="39"/>
      <c r="W331" s="39"/>
      <c r="X331" s="39"/>
      <c r="Y331" s="39"/>
      <c r="Z331" s="39"/>
    </row>
    <row r="332" spans="1:26" ht="12.75" customHeight="1" x14ac:dyDescent="0.25">
      <c r="A332" s="39"/>
      <c r="B332" s="39"/>
      <c r="C332" s="39"/>
      <c r="D332" s="42"/>
      <c r="E332" s="39"/>
      <c r="F332" s="39"/>
      <c r="G332" s="39"/>
      <c r="H332" s="39"/>
      <c r="I332" s="39"/>
      <c r="J332" s="39"/>
      <c r="K332" s="39"/>
      <c r="L332" s="39"/>
      <c r="M332" s="39"/>
      <c r="N332" s="39"/>
      <c r="O332" s="39"/>
      <c r="P332" s="39"/>
      <c r="Q332" s="39"/>
      <c r="R332" s="39"/>
      <c r="S332" s="39"/>
      <c r="T332" s="39"/>
      <c r="U332" s="39"/>
      <c r="V332" s="39"/>
      <c r="W332" s="39"/>
      <c r="X332" s="39"/>
      <c r="Y332" s="39"/>
      <c r="Z332" s="39"/>
    </row>
    <row r="333" spans="1:26" ht="12.75" customHeight="1" x14ac:dyDescent="0.25">
      <c r="A333" s="39"/>
      <c r="B333" s="39"/>
      <c r="C333" s="39"/>
      <c r="D333" s="42"/>
      <c r="E333" s="39"/>
      <c r="F333" s="39"/>
      <c r="G333" s="39"/>
      <c r="H333" s="39"/>
      <c r="I333" s="39"/>
      <c r="J333" s="39"/>
      <c r="K333" s="39"/>
      <c r="L333" s="39"/>
      <c r="M333" s="39"/>
      <c r="N333" s="39"/>
      <c r="O333" s="39"/>
      <c r="P333" s="39"/>
      <c r="Q333" s="39"/>
      <c r="R333" s="39"/>
      <c r="S333" s="39"/>
      <c r="T333" s="39"/>
      <c r="U333" s="39"/>
      <c r="V333" s="39"/>
      <c r="W333" s="39"/>
      <c r="X333" s="39"/>
      <c r="Y333" s="39"/>
      <c r="Z333" s="39"/>
    </row>
    <row r="334" spans="1:26" ht="12.75" customHeight="1" x14ac:dyDescent="0.25">
      <c r="A334" s="39"/>
      <c r="B334" s="39"/>
      <c r="C334" s="39"/>
      <c r="D334" s="42"/>
      <c r="E334" s="39"/>
      <c r="F334" s="39"/>
      <c r="G334" s="39"/>
      <c r="H334" s="39"/>
      <c r="I334" s="39"/>
      <c r="J334" s="39"/>
      <c r="K334" s="39"/>
      <c r="L334" s="39"/>
      <c r="M334" s="39"/>
      <c r="N334" s="39"/>
      <c r="O334" s="39"/>
      <c r="P334" s="39"/>
      <c r="Q334" s="39"/>
      <c r="R334" s="39"/>
      <c r="S334" s="39"/>
      <c r="T334" s="39"/>
      <c r="U334" s="39"/>
      <c r="V334" s="39"/>
      <c r="W334" s="39"/>
      <c r="X334" s="39"/>
      <c r="Y334" s="39"/>
      <c r="Z334" s="39"/>
    </row>
    <row r="335" spans="1:26" ht="12.75" customHeight="1" x14ac:dyDescent="0.25">
      <c r="A335" s="39"/>
      <c r="B335" s="39"/>
      <c r="C335" s="39"/>
      <c r="D335" s="42"/>
      <c r="E335" s="39"/>
      <c r="F335" s="39"/>
      <c r="G335" s="39"/>
      <c r="H335" s="39"/>
      <c r="I335" s="39"/>
      <c r="J335" s="39"/>
      <c r="K335" s="39"/>
      <c r="L335" s="39"/>
      <c r="M335" s="39"/>
      <c r="N335" s="39"/>
      <c r="O335" s="39"/>
      <c r="P335" s="39"/>
      <c r="Q335" s="39"/>
      <c r="R335" s="39"/>
      <c r="S335" s="39"/>
      <c r="T335" s="39"/>
      <c r="U335" s="39"/>
      <c r="V335" s="39"/>
      <c r="W335" s="39"/>
      <c r="X335" s="39"/>
      <c r="Y335" s="39"/>
      <c r="Z335" s="39"/>
    </row>
    <row r="336" spans="1:26" ht="12.75" customHeight="1" x14ac:dyDescent="0.25">
      <c r="A336" s="39"/>
      <c r="B336" s="39"/>
      <c r="C336" s="39"/>
      <c r="D336" s="42"/>
      <c r="E336" s="39"/>
      <c r="F336" s="39"/>
      <c r="G336" s="39"/>
      <c r="H336" s="39"/>
      <c r="I336" s="39"/>
      <c r="J336" s="39"/>
      <c r="K336" s="39"/>
      <c r="L336" s="39"/>
      <c r="M336" s="39"/>
      <c r="N336" s="39"/>
      <c r="O336" s="39"/>
      <c r="P336" s="39"/>
      <c r="Q336" s="39"/>
      <c r="R336" s="39"/>
      <c r="S336" s="39"/>
      <c r="T336" s="39"/>
      <c r="U336" s="39"/>
      <c r="V336" s="39"/>
      <c r="W336" s="39"/>
      <c r="X336" s="39"/>
      <c r="Y336" s="39"/>
      <c r="Z336" s="39"/>
    </row>
    <row r="337" spans="1:26" ht="12.75" customHeight="1" x14ac:dyDescent="0.25">
      <c r="A337" s="39"/>
      <c r="B337" s="39"/>
      <c r="C337" s="39"/>
      <c r="D337" s="42"/>
      <c r="E337" s="39"/>
      <c r="F337" s="39"/>
      <c r="G337" s="39"/>
      <c r="H337" s="39"/>
      <c r="I337" s="39"/>
      <c r="J337" s="39"/>
      <c r="K337" s="39"/>
      <c r="L337" s="39"/>
      <c r="M337" s="39"/>
      <c r="N337" s="39"/>
      <c r="O337" s="39"/>
      <c r="P337" s="39"/>
      <c r="Q337" s="39"/>
      <c r="R337" s="39"/>
      <c r="S337" s="39"/>
      <c r="T337" s="39"/>
      <c r="U337" s="39"/>
      <c r="V337" s="39"/>
      <c r="W337" s="39"/>
      <c r="X337" s="39"/>
      <c r="Y337" s="39"/>
      <c r="Z337" s="39"/>
    </row>
    <row r="338" spans="1:26" ht="12.75" customHeight="1" x14ac:dyDescent="0.25">
      <c r="A338" s="39"/>
      <c r="B338" s="39"/>
      <c r="C338" s="39"/>
      <c r="D338" s="42"/>
      <c r="E338" s="39"/>
      <c r="F338" s="39"/>
      <c r="G338" s="39"/>
      <c r="H338" s="39"/>
      <c r="I338" s="39"/>
      <c r="J338" s="39"/>
      <c r="K338" s="39"/>
      <c r="L338" s="39"/>
      <c r="M338" s="39"/>
      <c r="N338" s="39"/>
      <c r="O338" s="39"/>
      <c r="P338" s="39"/>
      <c r="Q338" s="39"/>
      <c r="R338" s="39"/>
      <c r="S338" s="39"/>
      <c r="T338" s="39"/>
      <c r="U338" s="39"/>
      <c r="V338" s="39"/>
      <c r="W338" s="39"/>
      <c r="X338" s="39"/>
      <c r="Y338" s="39"/>
      <c r="Z338" s="39"/>
    </row>
    <row r="339" spans="1:26" ht="12.75" customHeight="1" x14ac:dyDescent="0.25">
      <c r="A339" s="39"/>
      <c r="B339" s="39"/>
      <c r="C339" s="39"/>
      <c r="D339" s="42"/>
      <c r="E339" s="39"/>
      <c r="F339" s="39"/>
      <c r="G339" s="39"/>
      <c r="H339" s="39"/>
      <c r="I339" s="39"/>
      <c r="J339" s="39"/>
      <c r="K339" s="39"/>
      <c r="L339" s="39"/>
      <c r="M339" s="39"/>
      <c r="N339" s="39"/>
      <c r="O339" s="39"/>
      <c r="P339" s="39"/>
      <c r="Q339" s="39"/>
      <c r="R339" s="39"/>
      <c r="S339" s="39"/>
      <c r="T339" s="39"/>
      <c r="U339" s="39"/>
      <c r="V339" s="39"/>
      <c r="W339" s="39"/>
      <c r="X339" s="39"/>
      <c r="Y339" s="39"/>
      <c r="Z339" s="39"/>
    </row>
    <row r="340" spans="1:26" ht="12.75" customHeight="1" x14ac:dyDescent="0.25">
      <c r="A340" s="39"/>
      <c r="B340" s="39"/>
      <c r="C340" s="39"/>
      <c r="D340" s="42"/>
      <c r="E340" s="39"/>
      <c r="F340" s="39"/>
      <c r="G340" s="39"/>
      <c r="H340" s="39"/>
      <c r="I340" s="39"/>
      <c r="J340" s="39"/>
      <c r="K340" s="39"/>
      <c r="L340" s="39"/>
      <c r="M340" s="39"/>
      <c r="N340" s="39"/>
      <c r="O340" s="39"/>
      <c r="P340" s="39"/>
      <c r="Q340" s="39"/>
      <c r="R340" s="39"/>
      <c r="S340" s="39"/>
      <c r="T340" s="39"/>
      <c r="U340" s="39"/>
      <c r="V340" s="39"/>
      <c r="W340" s="39"/>
      <c r="X340" s="39"/>
      <c r="Y340" s="39"/>
      <c r="Z340" s="39"/>
    </row>
    <row r="341" spans="1:26" ht="12.75" customHeight="1" x14ac:dyDescent="0.25">
      <c r="A341" s="39"/>
      <c r="B341" s="39"/>
      <c r="C341" s="39"/>
      <c r="D341" s="42"/>
      <c r="E341" s="39"/>
      <c r="F341" s="39"/>
      <c r="G341" s="39"/>
      <c r="H341" s="39"/>
      <c r="I341" s="39"/>
      <c r="J341" s="39"/>
      <c r="K341" s="39"/>
      <c r="L341" s="39"/>
      <c r="M341" s="39"/>
      <c r="N341" s="39"/>
      <c r="O341" s="39"/>
      <c r="P341" s="39"/>
      <c r="Q341" s="39"/>
      <c r="R341" s="39"/>
      <c r="S341" s="39"/>
      <c r="T341" s="39"/>
      <c r="U341" s="39"/>
      <c r="V341" s="39"/>
      <c r="W341" s="39"/>
      <c r="X341" s="39"/>
      <c r="Y341" s="39"/>
      <c r="Z341" s="39"/>
    </row>
    <row r="342" spans="1:26" ht="12.75" customHeight="1" x14ac:dyDescent="0.25">
      <c r="A342" s="39"/>
      <c r="B342" s="39"/>
      <c r="C342" s="39"/>
      <c r="D342" s="42"/>
      <c r="E342" s="39"/>
      <c r="F342" s="39"/>
      <c r="G342" s="39"/>
      <c r="H342" s="39"/>
      <c r="I342" s="39"/>
      <c r="J342" s="39"/>
      <c r="K342" s="39"/>
      <c r="L342" s="39"/>
      <c r="M342" s="39"/>
      <c r="N342" s="39"/>
      <c r="O342" s="39"/>
      <c r="P342" s="39"/>
      <c r="Q342" s="39"/>
      <c r="R342" s="39"/>
      <c r="S342" s="39"/>
      <c r="T342" s="39"/>
      <c r="U342" s="39"/>
      <c r="V342" s="39"/>
      <c r="W342" s="39"/>
      <c r="X342" s="39"/>
      <c r="Y342" s="39"/>
      <c r="Z342" s="39"/>
    </row>
    <row r="343" spans="1:26" ht="12.75" customHeight="1" x14ac:dyDescent="0.25">
      <c r="A343" s="39"/>
      <c r="B343" s="39"/>
      <c r="C343" s="39"/>
      <c r="D343" s="42"/>
      <c r="E343" s="39"/>
      <c r="F343" s="39"/>
      <c r="G343" s="39"/>
      <c r="H343" s="39"/>
      <c r="I343" s="39"/>
      <c r="J343" s="39"/>
      <c r="K343" s="39"/>
      <c r="L343" s="39"/>
      <c r="M343" s="39"/>
      <c r="N343" s="39"/>
      <c r="O343" s="39"/>
      <c r="P343" s="39"/>
      <c r="Q343" s="39"/>
      <c r="R343" s="39"/>
      <c r="S343" s="39"/>
      <c r="T343" s="39"/>
      <c r="U343" s="39"/>
      <c r="V343" s="39"/>
      <c r="W343" s="39"/>
      <c r="X343" s="39"/>
      <c r="Y343" s="39"/>
      <c r="Z343" s="39"/>
    </row>
    <row r="344" spans="1:26" ht="12.75" customHeight="1" x14ac:dyDescent="0.25">
      <c r="A344" s="39"/>
      <c r="B344" s="39"/>
      <c r="C344" s="39"/>
      <c r="D344" s="42"/>
      <c r="E344" s="39"/>
      <c r="F344" s="39"/>
      <c r="G344" s="39"/>
      <c r="H344" s="39"/>
      <c r="I344" s="39"/>
      <c r="J344" s="39"/>
      <c r="K344" s="39"/>
      <c r="L344" s="39"/>
      <c r="M344" s="39"/>
      <c r="N344" s="39"/>
      <c r="O344" s="39"/>
      <c r="P344" s="39"/>
      <c r="Q344" s="39"/>
      <c r="R344" s="39"/>
      <c r="S344" s="39"/>
      <c r="T344" s="39"/>
      <c r="U344" s="39"/>
      <c r="V344" s="39"/>
      <c r="W344" s="39"/>
      <c r="X344" s="39"/>
      <c r="Y344" s="39"/>
      <c r="Z344" s="39"/>
    </row>
    <row r="345" spans="1:26" ht="12.75" customHeight="1" x14ac:dyDescent="0.25">
      <c r="A345" s="39"/>
      <c r="B345" s="39"/>
      <c r="C345" s="39"/>
      <c r="D345" s="42"/>
      <c r="E345" s="39"/>
      <c r="F345" s="39"/>
      <c r="G345" s="39"/>
      <c r="H345" s="39"/>
      <c r="I345" s="39"/>
      <c r="J345" s="39"/>
      <c r="K345" s="39"/>
      <c r="L345" s="39"/>
      <c r="M345" s="39"/>
      <c r="N345" s="39"/>
      <c r="O345" s="39"/>
      <c r="P345" s="39"/>
      <c r="Q345" s="39"/>
      <c r="R345" s="39"/>
      <c r="S345" s="39"/>
      <c r="T345" s="39"/>
      <c r="U345" s="39"/>
      <c r="V345" s="39"/>
      <c r="W345" s="39"/>
      <c r="X345" s="39"/>
      <c r="Y345" s="39"/>
      <c r="Z345" s="39"/>
    </row>
    <row r="346" spans="1:26" ht="12.75" customHeight="1" x14ac:dyDescent="0.25">
      <c r="A346" s="39"/>
      <c r="B346" s="39"/>
      <c r="C346" s="39"/>
      <c r="D346" s="42"/>
      <c r="E346" s="39"/>
      <c r="F346" s="39"/>
      <c r="G346" s="39"/>
      <c r="H346" s="39"/>
      <c r="I346" s="39"/>
      <c r="J346" s="39"/>
      <c r="K346" s="39"/>
      <c r="L346" s="39"/>
      <c r="M346" s="39"/>
      <c r="N346" s="39"/>
      <c r="O346" s="39"/>
      <c r="P346" s="39"/>
      <c r="Q346" s="39"/>
      <c r="R346" s="39"/>
      <c r="S346" s="39"/>
      <c r="T346" s="39"/>
      <c r="U346" s="39"/>
      <c r="V346" s="39"/>
      <c r="W346" s="39"/>
      <c r="X346" s="39"/>
      <c r="Y346" s="39"/>
      <c r="Z346" s="39"/>
    </row>
    <row r="347" spans="1:26" ht="12.75" customHeight="1" x14ac:dyDescent="0.25">
      <c r="A347" s="39"/>
      <c r="B347" s="39"/>
      <c r="C347" s="39"/>
      <c r="D347" s="42"/>
      <c r="E347" s="39"/>
      <c r="F347" s="39"/>
      <c r="G347" s="39"/>
      <c r="H347" s="39"/>
      <c r="I347" s="39"/>
      <c r="J347" s="39"/>
      <c r="K347" s="39"/>
      <c r="L347" s="39"/>
      <c r="M347" s="39"/>
      <c r="N347" s="39"/>
      <c r="O347" s="39"/>
      <c r="P347" s="39"/>
      <c r="Q347" s="39"/>
      <c r="R347" s="39"/>
      <c r="S347" s="39"/>
      <c r="T347" s="39"/>
      <c r="U347" s="39"/>
      <c r="V347" s="39"/>
      <c r="W347" s="39"/>
      <c r="X347" s="39"/>
      <c r="Y347" s="39"/>
      <c r="Z347" s="39"/>
    </row>
    <row r="348" spans="1:26" ht="12.75" customHeight="1" x14ac:dyDescent="0.25">
      <c r="A348" s="39"/>
      <c r="B348" s="39"/>
      <c r="C348" s="39"/>
      <c r="D348" s="42"/>
      <c r="E348" s="39"/>
      <c r="F348" s="39"/>
      <c r="G348" s="39"/>
      <c r="H348" s="39"/>
      <c r="I348" s="39"/>
      <c r="J348" s="39"/>
      <c r="K348" s="39"/>
      <c r="L348" s="39"/>
      <c r="M348" s="39"/>
      <c r="N348" s="39"/>
      <c r="O348" s="39"/>
      <c r="P348" s="39"/>
      <c r="Q348" s="39"/>
      <c r="R348" s="39"/>
      <c r="S348" s="39"/>
      <c r="T348" s="39"/>
      <c r="U348" s="39"/>
      <c r="V348" s="39"/>
      <c r="W348" s="39"/>
      <c r="X348" s="39"/>
      <c r="Y348" s="39"/>
      <c r="Z348" s="39"/>
    </row>
    <row r="349" spans="1:26" ht="12.75" customHeight="1" x14ac:dyDescent="0.25">
      <c r="A349" s="39"/>
      <c r="B349" s="39"/>
      <c r="C349" s="39"/>
      <c r="D349" s="42"/>
      <c r="E349" s="39"/>
      <c r="F349" s="39"/>
      <c r="G349" s="39"/>
      <c r="H349" s="39"/>
      <c r="I349" s="39"/>
      <c r="J349" s="39"/>
      <c r="K349" s="39"/>
      <c r="L349" s="39"/>
      <c r="M349" s="39"/>
      <c r="N349" s="39"/>
      <c r="O349" s="39"/>
      <c r="P349" s="39"/>
      <c r="Q349" s="39"/>
      <c r="R349" s="39"/>
      <c r="S349" s="39"/>
      <c r="T349" s="39"/>
      <c r="U349" s="39"/>
      <c r="V349" s="39"/>
      <c r="W349" s="39"/>
      <c r="X349" s="39"/>
      <c r="Y349" s="39"/>
      <c r="Z349" s="39"/>
    </row>
    <row r="350" spans="1:26" ht="12.75" customHeight="1" x14ac:dyDescent="0.25">
      <c r="A350" s="39"/>
      <c r="B350" s="39"/>
      <c r="C350" s="39"/>
      <c r="D350" s="42"/>
      <c r="E350" s="39"/>
      <c r="F350" s="39"/>
      <c r="G350" s="39"/>
      <c r="H350" s="39"/>
      <c r="I350" s="39"/>
      <c r="J350" s="39"/>
      <c r="K350" s="39"/>
      <c r="L350" s="39"/>
      <c r="M350" s="39"/>
      <c r="N350" s="39"/>
      <c r="O350" s="39"/>
      <c r="P350" s="39"/>
      <c r="Q350" s="39"/>
      <c r="R350" s="39"/>
      <c r="S350" s="39"/>
      <c r="T350" s="39"/>
      <c r="U350" s="39"/>
      <c r="V350" s="39"/>
      <c r="W350" s="39"/>
      <c r="X350" s="39"/>
      <c r="Y350" s="39"/>
      <c r="Z350" s="39"/>
    </row>
    <row r="351" spans="1:26" ht="12.75" customHeight="1" x14ac:dyDescent="0.25">
      <c r="A351" s="39"/>
      <c r="B351" s="39"/>
      <c r="C351" s="39"/>
      <c r="D351" s="42"/>
      <c r="E351" s="39"/>
      <c r="F351" s="39"/>
      <c r="G351" s="39"/>
      <c r="H351" s="39"/>
      <c r="I351" s="39"/>
      <c r="J351" s="39"/>
      <c r="K351" s="39"/>
      <c r="L351" s="39"/>
      <c r="M351" s="39"/>
      <c r="N351" s="39"/>
      <c r="O351" s="39"/>
      <c r="P351" s="39"/>
      <c r="Q351" s="39"/>
      <c r="R351" s="39"/>
      <c r="S351" s="39"/>
      <c r="T351" s="39"/>
      <c r="U351" s="39"/>
      <c r="V351" s="39"/>
      <c r="W351" s="39"/>
      <c r="X351" s="39"/>
      <c r="Y351" s="39"/>
      <c r="Z351" s="39"/>
    </row>
    <row r="352" spans="1:26" ht="12.75" customHeight="1" x14ac:dyDescent="0.25">
      <c r="A352" s="39"/>
      <c r="B352" s="39"/>
      <c r="C352" s="39"/>
      <c r="D352" s="42"/>
      <c r="E352" s="39"/>
      <c r="F352" s="39"/>
      <c r="G352" s="39"/>
      <c r="H352" s="39"/>
      <c r="I352" s="39"/>
      <c r="J352" s="39"/>
      <c r="K352" s="39"/>
      <c r="L352" s="39"/>
      <c r="M352" s="39"/>
      <c r="N352" s="39"/>
      <c r="O352" s="39"/>
      <c r="P352" s="39"/>
      <c r="Q352" s="39"/>
      <c r="R352" s="39"/>
      <c r="S352" s="39"/>
      <c r="T352" s="39"/>
      <c r="U352" s="39"/>
      <c r="V352" s="39"/>
      <c r="W352" s="39"/>
      <c r="X352" s="39"/>
      <c r="Y352" s="39"/>
      <c r="Z352" s="39"/>
    </row>
    <row r="353" spans="1:26" ht="12.75" customHeight="1" x14ac:dyDescent="0.25">
      <c r="A353" s="39"/>
      <c r="B353" s="39"/>
      <c r="C353" s="39"/>
      <c r="D353" s="42"/>
      <c r="E353" s="39"/>
      <c r="F353" s="39"/>
      <c r="G353" s="39"/>
      <c r="H353" s="39"/>
      <c r="I353" s="39"/>
      <c r="J353" s="39"/>
      <c r="K353" s="39"/>
      <c r="L353" s="39"/>
      <c r="M353" s="39"/>
      <c r="N353" s="39"/>
      <c r="O353" s="39"/>
      <c r="P353" s="39"/>
      <c r="Q353" s="39"/>
      <c r="R353" s="39"/>
      <c r="S353" s="39"/>
      <c r="T353" s="39"/>
      <c r="U353" s="39"/>
      <c r="V353" s="39"/>
      <c r="W353" s="39"/>
      <c r="X353" s="39"/>
      <c r="Y353" s="39"/>
      <c r="Z353" s="39"/>
    </row>
    <row r="354" spans="1:26" ht="12.75" customHeight="1" x14ac:dyDescent="0.25">
      <c r="A354" s="39"/>
      <c r="B354" s="39"/>
      <c r="C354" s="39"/>
      <c r="D354" s="42"/>
      <c r="E354" s="39"/>
      <c r="F354" s="39"/>
      <c r="G354" s="39"/>
      <c r="H354" s="39"/>
      <c r="I354" s="39"/>
      <c r="J354" s="39"/>
      <c r="K354" s="39"/>
      <c r="L354" s="39"/>
      <c r="M354" s="39"/>
      <c r="N354" s="39"/>
      <c r="O354" s="39"/>
      <c r="P354" s="39"/>
      <c r="Q354" s="39"/>
      <c r="R354" s="39"/>
      <c r="S354" s="39"/>
      <c r="T354" s="39"/>
      <c r="U354" s="39"/>
      <c r="V354" s="39"/>
      <c r="W354" s="39"/>
      <c r="X354" s="39"/>
      <c r="Y354" s="39"/>
      <c r="Z354" s="39"/>
    </row>
    <row r="355" spans="1:26" ht="12.75" customHeight="1" x14ac:dyDescent="0.25">
      <c r="A355" s="39"/>
      <c r="B355" s="39"/>
      <c r="C355" s="39"/>
      <c r="D355" s="42"/>
      <c r="E355" s="39"/>
      <c r="F355" s="39"/>
      <c r="G355" s="39"/>
      <c r="H355" s="39"/>
      <c r="I355" s="39"/>
      <c r="J355" s="39"/>
      <c r="K355" s="39"/>
      <c r="L355" s="39"/>
      <c r="M355" s="39"/>
      <c r="N355" s="39"/>
      <c r="O355" s="39"/>
      <c r="P355" s="39"/>
      <c r="Q355" s="39"/>
      <c r="R355" s="39"/>
      <c r="S355" s="39"/>
      <c r="T355" s="39"/>
      <c r="U355" s="39"/>
      <c r="V355" s="39"/>
      <c r="W355" s="39"/>
      <c r="X355" s="39"/>
      <c r="Y355" s="39"/>
      <c r="Z355" s="39"/>
    </row>
    <row r="356" spans="1:26" ht="12.75" customHeight="1" x14ac:dyDescent="0.25">
      <c r="A356" s="39"/>
      <c r="B356" s="39"/>
      <c r="C356" s="39"/>
      <c r="D356" s="42"/>
      <c r="E356" s="39"/>
      <c r="F356" s="39"/>
      <c r="G356" s="39"/>
      <c r="H356" s="39"/>
      <c r="I356" s="39"/>
      <c r="J356" s="39"/>
      <c r="K356" s="39"/>
      <c r="L356" s="39"/>
      <c r="M356" s="39"/>
      <c r="N356" s="39"/>
      <c r="O356" s="39"/>
      <c r="P356" s="39"/>
      <c r="Q356" s="39"/>
      <c r="R356" s="39"/>
      <c r="S356" s="39"/>
      <c r="T356" s="39"/>
      <c r="U356" s="39"/>
      <c r="V356" s="39"/>
      <c r="W356" s="39"/>
      <c r="X356" s="39"/>
      <c r="Y356" s="39"/>
      <c r="Z356" s="39"/>
    </row>
    <row r="357" spans="1:26" ht="12.75" customHeight="1" x14ac:dyDescent="0.25">
      <c r="A357" s="39"/>
      <c r="B357" s="39"/>
      <c r="C357" s="39"/>
      <c r="D357" s="42"/>
      <c r="E357" s="39"/>
      <c r="F357" s="39"/>
      <c r="G357" s="39"/>
      <c r="H357" s="39"/>
      <c r="I357" s="39"/>
      <c r="J357" s="39"/>
      <c r="K357" s="39"/>
      <c r="L357" s="39"/>
      <c r="M357" s="39"/>
      <c r="N357" s="39"/>
      <c r="O357" s="39"/>
      <c r="P357" s="39"/>
      <c r="Q357" s="39"/>
      <c r="R357" s="39"/>
      <c r="S357" s="39"/>
      <c r="T357" s="39"/>
      <c r="U357" s="39"/>
      <c r="V357" s="39"/>
      <c r="W357" s="39"/>
      <c r="X357" s="39"/>
      <c r="Y357" s="39"/>
      <c r="Z357" s="39"/>
    </row>
    <row r="358" spans="1:26" ht="12.75" customHeight="1" x14ac:dyDescent="0.25">
      <c r="A358" s="39"/>
      <c r="B358" s="39"/>
      <c r="C358" s="39"/>
      <c r="D358" s="42"/>
      <c r="E358" s="39"/>
      <c r="F358" s="39"/>
      <c r="G358" s="39"/>
      <c r="H358" s="39"/>
      <c r="I358" s="39"/>
      <c r="J358" s="39"/>
      <c r="K358" s="39"/>
      <c r="L358" s="39"/>
      <c r="M358" s="39"/>
      <c r="N358" s="39"/>
      <c r="O358" s="39"/>
      <c r="P358" s="39"/>
      <c r="Q358" s="39"/>
      <c r="R358" s="39"/>
      <c r="S358" s="39"/>
      <c r="T358" s="39"/>
      <c r="U358" s="39"/>
      <c r="V358" s="39"/>
      <c r="W358" s="39"/>
      <c r="X358" s="39"/>
      <c r="Y358" s="39"/>
      <c r="Z358" s="39"/>
    </row>
    <row r="359" spans="1:26" ht="12.75" customHeight="1" x14ac:dyDescent="0.25">
      <c r="A359" s="39"/>
      <c r="B359" s="39"/>
      <c r="C359" s="39"/>
      <c r="D359" s="42"/>
      <c r="E359" s="39"/>
      <c r="F359" s="39"/>
      <c r="G359" s="39"/>
      <c r="H359" s="39"/>
      <c r="I359" s="39"/>
      <c r="J359" s="39"/>
      <c r="K359" s="39"/>
      <c r="L359" s="39"/>
      <c r="M359" s="39"/>
      <c r="N359" s="39"/>
      <c r="O359" s="39"/>
      <c r="P359" s="39"/>
      <c r="Q359" s="39"/>
      <c r="R359" s="39"/>
      <c r="S359" s="39"/>
      <c r="T359" s="39"/>
      <c r="U359" s="39"/>
      <c r="V359" s="39"/>
      <c r="W359" s="39"/>
      <c r="X359" s="39"/>
      <c r="Y359" s="39"/>
      <c r="Z359" s="39"/>
    </row>
    <row r="360" spans="1:26" ht="12.75" customHeight="1" x14ac:dyDescent="0.25">
      <c r="A360" s="39"/>
      <c r="B360" s="39"/>
      <c r="C360" s="39"/>
      <c r="D360" s="42"/>
      <c r="E360" s="39"/>
      <c r="F360" s="39"/>
      <c r="G360" s="39"/>
      <c r="H360" s="39"/>
      <c r="I360" s="39"/>
      <c r="J360" s="39"/>
      <c r="K360" s="39"/>
      <c r="L360" s="39"/>
      <c r="M360" s="39"/>
      <c r="N360" s="39"/>
      <c r="O360" s="39"/>
      <c r="P360" s="39"/>
      <c r="Q360" s="39"/>
      <c r="R360" s="39"/>
      <c r="S360" s="39"/>
      <c r="T360" s="39"/>
      <c r="U360" s="39"/>
      <c r="V360" s="39"/>
      <c r="W360" s="39"/>
      <c r="X360" s="39"/>
      <c r="Y360" s="39"/>
      <c r="Z360" s="39"/>
    </row>
    <row r="361" spans="1:26" ht="12.75" customHeight="1" x14ac:dyDescent="0.25">
      <c r="A361" s="39"/>
      <c r="B361" s="39"/>
      <c r="C361" s="39"/>
      <c r="D361" s="42"/>
      <c r="E361" s="39"/>
      <c r="F361" s="39"/>
      <c r="G361" s="39"/>
      <c r="H361" s="39"/>
      <c r="I361" s="39"/>
      <c r="J361" s="39"/>
      <c r="K361" s="39"/>
      <c r="L361" s="39"/>
      <c r="M361" s="39"/>
      <c r="N361" s="39"/>
      <c r="O361" s="39"/>
      <c r="P361" s="39"/>
      <c r="Q361" s="39"/>
      <c r="R361" s="39"/>
      <c r="S361" s="39"/>
      <c r="T361" s="39"/>
      <c r="U361" s="39"/>
      <c r="V361" s="39"/>
      <c r="W361" s="39"/>
      <c r="X361" s="39"/>
      <c r="Y361" s="39"/>
      <c r="Z361" s="39"/>
    </row>
    <row r="362" spans="1:26" ht="12.75" customHeight="1" x14ac:dyDescent="0.25">
      <c r="A362" s="39"/>
      <c r="B362" s="39"/>
      <c r="C362" s="39"/>
      <c r="D362" s="42"/>
      <c r="E362" s="39"/>
      <c r="F362" s="39"/>
      <c r="G362" s="39"/>
      <c r="H362" s="39"/>
      <c r="I362" s="39"/>
      <c r="J362" s="39"/>
      <c r="K362" s="39"/>
      <c r="L362" s="39"/>
      <c r="M362" s="39"/>
      <c r="N362" s="39"/>
      <c r="O362" s="39"/>
      <c r="P362" s="39"/>
      <c r="Q362" s="39"/>
      <c r="R362" s="39"/>
      <c r="S362" s="39"/>
      <c r="T362" s="39"/>
      <c r="U362" s="39"/>
      <c r="V362" s="39"/>
      <c r="W362" s="39"/>
      <c r="X362" s="39"/>
      <c r="Y362" s="39"/>
      <c r="Z362" s="39"/>
    </row>
    <row r="363" spans="1:26" ht="12.75" customHeight="1" x14ac:dyDescent="0.25">
      <c r="A363" s="39"/>
      <c r="B363" s="39"/>
      <c r="C363" s="39"/>
      <c r="D363" s="42"/>
      <c r="E363" s="39"/>
      <c r="F363" s="39"/>
      <c r="G363" s="39"/>
      <c r="H363" s="39"/>
      <c r="I363" s="39"/>
      <c r="J363" s="39"/>
      <c r="K363" s="39"/>
      <c r="L363" s="39"/>
      <c r="M363" s="39"/>
      <c r="N363" s="39"/>
      <c r="O363" s="39"/>
      <c r="P363" s="39"/>
      <c r="Q363" s="39"/>
      <c r="R363" s="39"/>
      <c r="S363" s="39"/>
      <c r="T363" s="39"/>
      <c r="U363" s="39"/>
      <c r="V363" s="39"/>
      <c r="W363" s="39"/>
      <c r="X363" s="39"/>
      <c r="Y363" s="39"/>
      <c r="Z363" s="39"/>
    </row>
    <row r="364" spans="1:26" ht="12.75" customHeight="1" x14ac:dyDescent="0.25">
      <c r="A364" s="39"/>
      <c r="B364" s="39"/>
      <c r="C364" s="39"/>
      <c r="D364" s="42"/>
      <c r="E364" s="39"/>
      <c r="F364" s="39"/>
      <c r="G364" s="39"/>
      <c r="H364" s="39"/>
      <c r="I364" s="39"/>
      <c r="J364" s="39"/>
      <c r="K364" s="39"/>
      <c r="L364" s="39"/>
      <c r="M364" s="39"/>
      <c r="N364" s="39"/>
      <c r="O364" s="39"/>
      <c r="P364" s="39"/>
      <c r="Q364" s="39"/>
      <c r="R364" s="39"/>
      <c r="S364" s="39"/>
      <c r="T364" s="39"/>
      <c r="U364" s="39"/>
      <c r="V364" s="39"/>
      <c r="W364" s="39"/>
      <c r="X364" s="39"/>
      <c r="Y364" s="39"/>
      <c r="Z364" s="39"/>
    </row>
    <row r="365" spans="1:26" ht="12.75" customHeight="1" x14ac:dyDescent="0.25">
      <c r="A365" s="39"/>
      <c r="B365" s="39"/>
      <c r="C365" s="39"/>
      <c r="D365" s="42"/>
      <c r="E365" s="39"/>
      <c r="F365" s="39"/>
      <c r="G365" s="39"/>
      <c r="H365" s="39"/>
      <c r="I365" s="39"/>
      <c r="J365" s="39"/>
      <c r="K365" s="39"/>
      <c r="L365" s="39"/>
      <c r="M365" s="39"/>
      <c r="N365" s="39"/>
      <c r="O365" s="39"/>
      <c r="P365" s="39"/>
      <c r="Q365" s="39"/>
      <c r="R365" s="39"/>
      <c r="S365" s="39"/>
      <c r="T365" s="39"/>
      <c r="U365" s="39"/>
      <c r="V365" s="39"/>
      <c r="W365" s="39"/>
      <c r="X365" s="39"/>
      <c r="Y365" s="39"/>
      <c r="Z365" s="39"/>
    </row>
    <row r="366" spans="1:26" ht="12.75" customHeight="1" x14ac:dyDescent="0.25">
      <c r="A366" s="39"/>
      <c r="B366" s="39"/>
      <c r="C366" s="39"/>
      <c r="D366" s="42"/>
      <c r="E366" s="39"/>
      <c r="F366" s="39"/>
      <c r="G366" s="39"/>
      <c r="H366" s="39"/>
      <c r="I366" s="39"/>
      <c r="J366" s="39"/>
      <c r="K366" s="39"/>
      <c r="L366" s="39"/>
      <c r="M366" s="39"/>
      <c r="N366" s="39"/>
      <c r="O366" s="39"/>
      <c r="P366" s="39"/>
      <c r="Q366" s="39"/>
      <c r="R366" s="39"/>
      <c r="S366" s="39"/>
      <c r="T366" s="39"/>
      <c r="U366" s="39"/>
      <c r="V366" s="39"/>
      <c r="W366" s="39"/>
      <c r="X366" s="39"/>
      <c r="Y366" s="39"/>
      <c r="Z366" s="39"/>
    </row>
    <row r="367" spans="1:26" ht="12.75" customHeight="1" x14ac:dyDescent="0.25">
      <c r="A367" s="39"/>
      <c r="B367" s="39"/>
      <c r="C367" s="39"/>
      <c r="D367" s="42"/>
      <c r="E367" s="39"/>
      <c r="F367" s="39"/>
      <c r="G367" s="39"/>
      <c r="H367" s="39"/>
      <c r="I367" s="39"/>
      <c r="J367" s="39"/>
      <c r="K367" s="39"/>
      <c r="L367" s="39"/>
      <c r="M367" s="39"/>
      <c r="N367" s="39"/>
      <c r="O367" s="39"/>
      <c r="P367" s="39"/>
      <c r="Q367" s="39"/>
      <c r="R367" s="39"/>
      <c r="S367" s="39"/>
      <c r="T367" s="39"/>
      <c r="U367" s="39"/>
      <c r="V367" s="39"/>
      <c r="W367" s="39"/>
      <c r="X367" s="39"/>
      <c r="Y367" s="39"/>
      <c r="Z367" s="39"/>
    </row>
    <row r="368" spans="1:26" ht="12.75" customHeight="1" x14ac:dyDescent="0.25">
      <c r="A368" s="39"/>
      <c r="B368" s="39"/>
      <c r="C368" s="39"/>
      <c r="D368" s="42"/>
      <c r="E368" s="39"/>
      <c r="F368" s="39"/>
      <c r="G368" s="39"/>
      <c r="H368" s="39"/>
      <c r="I368" s="39"/>
      <c r="J368" s="39"/>
      <c r="K368" s="39"/>
      <c r="L368" s="39"/>
      <c r="M368" s="39"/>
      <c r="N368" s="39"/>
      <c r="O368" s="39"/>
      <c r="P368" s="39"/>
      <c r="Q368" s="39"/>
      <c r="R368" s="39"/>
      <c r="S368" s="39"/>
      <c r="T368" s="39"/>
      <c r="U368" s="39"/>
      <c r="V368" s="39"/>
      <c r="W368" s="39"/>
      <c r="X368" s="39"/>
      <c r="Y368" s="39"/>
      <c r="Z368" s="39"/>
    </row>
    <row r="369" spans="1:26" ht="12.75" customHeight="1" x14ac:dyDescent="0.25">
      <c r="A369" s="39"/>
      <c r="B369" s="39"/>
      <c r="C369" s="39"/>
      <c r="D369" s="42"/>
      <c r="E369" s="39"/>
      <c r="F369" s="39"/>
      <c r="G369" s="39"/>
      <c r="H369" s="39"/>
      <c r="I369" s="39"/>
      <c r="J369" s="39"/>
      <c r="K369" s="39"/>
      <c r="L369" s="39"/>
      <c r="M369" s="39"/>
      <c r="N369" s="39"/>
      <c r="O369" s="39"/>
      <c r="P369" s="39"/>
      <c r="Q369" s="39"/>
      <c r="R369" s="39"/>
      <c r="S369" s="39"/>
      <c r="T369" s="39"/>
      <c r="U369" s="39"/>
      <c r="V369" s="39"/>
      <c r="W369" s="39"/>
      <c r="X369" s="39"/>
      <c r="Y369" s="39"/>
      <c r="Z369" s="39"/>
    </row>
    <row r="370" spans="1:26" ht="12.75" customHeight="1" x14ac:dyDescent="0.25">
      <c r="A370" s="39"/>
      <c r="B370" s="39"/>
      <c r="C370" s="39"/>
      <c r="D370" s="42"/>
      <c r="E370" s="39"/>
      <c r="F370" s="39"/>
      <c r="G370" s="39"/>
      <c r="H370" s="39"/>
      <c r="I370" s="39"/>
      <c r="J370" s="39"/>
      <c r="K370" s="39"/>
      <c r="L370" s="39"/>
      <c r="M370" s="39"/>
      <c r="N370" s="39"/>
      <c r="O370" s="39"/>
      <c r="P370" s="39"/>
      <c r="Q370" s="39"/>
      <c r="R370" s="39"/>
      <c r="S370" s="39"/>
      <c r="T370" s="39"/>
      <c r="U370" s="39"/>
      <c r="V370" s="39"/>
      <c r="W370" s="39"/>
      <c r="X370" s="39"/>
      <c r="Y370" s="39"/>
      <c r="Z370" s="39"/>
    </row>
    <row r="371" spans="1:26" ht="12.75" customHeight="1" x14ac:dyDescent="0.25">
      <c r="A371" s="39"/>
      <c r="B371" s="39"/>
      <c r="C371" s="39"/>
      <c r="D371" s="42"/>
      <c r="E371" s="39"/>
      <c r="F371" s="39"/>
      <c r="G371" s="39"/>
      <c r="H371" s="39"/>
      <c r="I371" s="39"/>
      <c r="J371" s="39"/>
      <c r="K371" s="39"/>
      <c r="L371" s="39"/>
      <c r="M371" s="39"/>
      <c r="N371" s="39"/>
      <c r="O371" s="39"/>
      <c r="P371" s="39"/>
      <c r="Q371" s="39"/>
      <c r="R371" s="39"/>
      <c r="S371" s="39"/>
      <c r="T371" s="39"/>
      <c r="U371" s="39"/>
      <c r="V371" s="39"/>
      <c r="W371" s="39"/>
      <c r="X371" s="39"/>
      <c r="Y371" s="39"/>
      <c r="Z371" s="39"/>
    </row>
    <row r="372" spans="1:26" ht="12.75" customHeight="1" x14ac:dyDescent="0.25">
      <c r="A372" s="39"/>
      <c r="B372" s="39"/>
      <c r="C372" s="39"/>
      <c r="D372" s="42"/>
      <c r="E372" s="39"/>
      <c r="F372" s="39"/>
      <c r="G372" s="39"/>
      <c r="H372" s="39"/>
      <c r="I372" s="39"/>
      <c r="J372" s="39"/>
      <c r="K372" s="39"/>
      <c r="L372" s="39"/>
      <c r="M372" s="39"/>
      <c r="N372" s="39"/>
      <c r="O372" s="39"/>
      <c r="P372" s="39"/>
      <c r="Q372" s="39"/>
      <c r="R372" s="39"/>
      <c r="S372" s="39"/>
      <c r="T372" s="39"/>
      <c r="U372" s="39"/>
      <c r="V372" s="39"/>
      <c r="W372" s="39"/>
      <c r="X372" s="39"/>
      <c r="Y372" s="39"/>
      <c r="Z372" s="39"/>
    </row>
    <row r="373" spans="1:26" ht="12.75" customHeight="1" x14ac:dyDescent="0.25">
      <c r="A373" s="39"/>
      <c r="B373" s="39"/>
      <c r="C373" s="39"/>
      <c r="D373" s="42"/>
      <c r="E373" s="39"/>
      <c r="F373" s="39"/>
      <c r="G373" s="39"/>
      <c r="H373" s="39"/>
      <c r="I373" s="39"/>
      <c r="J373" s="39"/>
      <c r="K373" s="39"/>
      <c r="L373" s="39"/>
      <c r="M373" s="39"/>
      <c r="N373" s="39"/>
      <c r="O373" s="39"/>
      <c r="P373" s="39"/>
      <c r="Q373" s="39"/>
      <c r="R373" s="39"/>
      <c r="S373" s="39"/>
      <c r="T373" s="39"/>
      <c r="U373" s="39"/>
      <c r="V373" s="39"/>
      <c r="W373" s="39"/>
      <c r="X373" s="39"/>
      <c r="Y373" s="39"/>
      <c r="Z373" s="39"/>
    </row>
    <row r="374" spans="1:26" ht="12.75" customHeight="1" x14ac:dyDescent="0.25">
      <c r="A374" s="39"/>
      <c r="B374" s="39"/>
      <c r="C374" s="39"/>
      <c r="D374" s="42"/>
      <c r="E374" s="39"/>
      <c r="F374" s="39"/>
      <c r="G374" s="39"/>
      <c r="H374" s="39"/>
      <c r="I374" s="39"/>
      <c r="J374" s="39"/>
      <c r="K374" s="39"/>
      <c r="L374" s="39"/>
      <c r="M374" s="39"/>
      <c r="N374" s="39"/>
      <c r="O374" s="39"/>
      <c r="P374" s="39"/>
      <c r="Q374" s="39"/>
      <c r="R374" s="39"/>
      <c r="S374" s="39"/>
      <c r="T374" s="39"/>
      <c r="U374" s="39"/>
      <c r="V374" s="39"/>
      <c r="W374" s="39"/>
      <c r="X374" s="39"/>
      <c r="Y374" s="39"/>
      <c r="Z374" s="39"/>
    </row>
    <row r="375" spans="1:26" ht="12.75" customHeight="1" x14ac:dyDescent="0.25">
      <c r="A375" s="39"/>
      <c r="B375" s="39"/>
      <c r="C375" s="39"/>
      <c r="D375" s="42"/>
      <c r="E375" s="39"/>
      <c r="F375" s="39"/>
      <c r="G375" s="39"/>
      <c r="H375" s="39"/>
      <c r="I375" s="39"/>
      <c r="J375" s="39"/>
      <c r="K375" s="39"/>
      <c r="L375" s="39"/>
      <c r="M375" s="39"/>
      <c r="N375" s="39"/>
      <c r="O375" s="39"/>
      <c r="P375" s="39"/>
      <c r="Q375" s="39"/>
      <c r="R375" s="39"/>
      <c r="S375" s="39"/>
      <c r="T375" s="39"/>
      <c r="U375" s="39"/>
      <c r="V375" s="39"/>
      <c r="W375" s="39"/>
      <c r="X375" s="39"/>
      <c r="Y375" s="39"/>
      <c r="Z375" s="39"/>
    </row>
    <row r="376" spans="1:26" ht="12.75" customHeight="1" x14ac:dyDescent="0.25">
      <c r="A376" s="39"/>
      <c r="B376" s="39"/>
      <c r="C376" s="39"/>
      <c r="D376" s="42"/>
      <c r="E376" s="39"/>
      <c r="F376" s="39"/>
      <c r="G376" s="39"/>
      <c r="H376" s="39"/>
      <c r="I376" s="39"/>
      <c r="J376" s="39"/>
      <c r="K376" s="39"/>
      <c r="L376" s="39"/>
      <c r="M376" s="39"/>
      <c r="N376" s="39"/>
      <c r="O376" s="39"/>
      <c r="P376" s="39"/>
      <c r="Q376" s="39"/>
      <c r="R376" s="39"/>
      <c r="S376" s="39"/>
      <c r="T376" s="39"/>
      <c r="U376" s="39"/>
      <c r="V376" s="39"/>
      <c r="W376" s="39"/>
      <c r="X376" s="39"/>
      <c r="Y376" s="39"/>
      <c r="Z376" s="39"/>
    </row>
    <row r="377" spans="1:26" ht="12.75" customHeight="1" x14ac:dyDescent="0.25">
      <c r="A377" s="39"/>
      <c r="B377" s="39"/>
      <c r="C377" s="39"/>
      <c r="D377" s="42"/>
      <c r="E377" s="39"/>
      <c r="F377" s="39"/>
      <c r="G377" s="39"/>
      <c r="H377" s="39"/>
      <c r="I377" s="39"/>
      <c r="J377" s="39"/>
      <c r="K377" s="39"/>
      <c r="L377" s="39"/>
      <c r="M377" s="39"/>
      <c r="N377" s="39"/>
      <c r="O377" s="39"/>
      <c r="P377" s="39"/>
      <c r="Q377" s="39"/>
      <c r="R377" s="39"/>
      <c r="S377" s="39"/>
      <c r="T377" s="39"/>
      <c r="U377" s="39"/>
      <c r="V377" s="39"/>
      <c r="W377" s="39"/>
      <c r="X377" s="39"/>
      <c r="Y377" s="39"/>
      <c r="Z377" s="39"/>
    </row>
    <row r="378" spans="1:26" ht="12.75" customHeight="1" x14ac:dyDescent="0.25">
      <c r="A378" s="39"/>
      <c r="B378" s="39"/>
      <c r="C378" s="39"/>
      <c r="D378" s="42"/>
      <c r="E378" s="39"/>
      <c r="F378" s="39"/>
      <c r="G378" s="39"/>
      <c r="H378" s="39"/>
      <c r="I378" s="39"/>
      <c r="J378" s="39"/>
      <c r="K378" s="39"/>
      <c r="L378" s="39"/>
      <c r="M378" s="39"/>
      <c r="N378" s="39"/>
      <c r="O378" s="39"/>
      <c r="P378" s="39"/>
      <c r="Q378" s="39"/>
      <c r="R378" s="39"/>
      <c r="S378" s="39"/>
      <c r="T378" s="39"/>
      <c r="U378" s="39"/>
      <c r="V378" s="39"/>
      <c r="W378" s="39"/>
      <c r="X378" s="39"/>
      <c r="Y378" s="39"/>
      <c r="Z378" s="39"/>
    </row>
    <row r="379" spans="1:26" ht="12.75" customHeight="1" x14ac:dyDescent="0.25">
      <c r="A379" s="39"/>
      <c r="B379" s="39"/>
      <c r="C379" s="39"/>
      <c r="D379" s="42"/>
      <c r="E379" s="39"/>
      <c r="F379" s="39"/>
      <c r="G379" s="39"/>
      <c r="H379" s="39"/>
      <c r="I379" s="39"/>
      <c r="J379" s="39"/>
      <c r="K379" s="39"/>
      <c r="L379" s="39"/>
      <c r="M379" s="39"/>
      <c r="N379" s="39"/>
      <c r="O379" s="39"/>
      <c r="P379" s="39"/>
      <c r="Q379" s="39"/>
      <c r="R379" s="39"/>
      <c r="S379" s="39"/>
      <c r="T379" s="39"/>
      <c r="U379" s="39"/>
      <c r="V379" s="39"/>
      <c r="W379" s="39"/>
      <c r="X379" s="39"/>
      <c r="Y379" s="39"/>
      <c r="Z379" s="39"/>
    </row>
    <row r="380" spans="1:26" ht="12.75" customHeight="1" x14ac:dyDescent="0.25">
      <c r="A380" s="39"/>
      <c r="B380" s="39"/>
      <c r="C380" s="39"/>
      <c r="D380" s="42"/>
      <c r="E380" s="39"/>
      <c r="F380" s="39"/>
      <c r="G380" s="39"/>
      <c r="H380" s="39"/>
      <c r="I380" s="39"/>
      <c r="J380" s="39"/>
      <c r="K380" s="39"/>
      <c r="L380" s="39"/>
      <c r="M380" s="39"/>
      <c r="N380" s="39"/>
      <c r="O380" s="39"/>
      <c r="P380" s="39"/>
      <c r="Q380" s="39"/>
      <c r="R380" s="39"/>
      <c r="S380" s="39"/>
      <c r="T380" s="39"/>
      <c r="U380" s="39"/>
      <c r="V380" s="39"/>
      <c r="W380" s="39"/>
      <c r="X380" s="39"/>
      <c r="Y380" s="39"/>
      <c r="Z380" s="39"/>
    </row>
    <row r="381" spans="1:26" ht="12.75" customHeight="1" x14ac:dyDescent="0.25">
      <c r="A381" s="39"/>
      <c r="B381" s="39"/>
      <c r="C381" s="39"/>
      <c r="D381" s="42"/>
      <c r="E381" s="39"/>
      <c r="F381" s="39"/>
      <c r="G381" s="39"/>
      <c r="H381" s="39"/>
      <c r="I381" s="39"/>
      <c r="J381" s="39"/>
      <c r="K381" s="39"/>
      <c r="L381" s="39"/>
      <c r="M381" s="39"/>
      <c r="N381" s="39"/>
      <c r="O381" s="39"/>
      <c r="P381" s="39"/>
      <c r="Q381" s="39"/>
      <c r="R381" s="39"/>
      <c r="S381" s="39"/>
      <c r="T381" s="39"/>
      <c r="U381" s="39"/>
      <c r="V381" s="39"/>
      <c r="W381" s="39"/>
      <c r="X381" s="39"/>
      <c r="Y381" s="39"/>
      <c r="Z381" s="39"/>
    </row>
    <row r="382" spans="1:26" ht="12.75" customHeight="1" x14ac:dyDescent="0.25">
      <c r="A382" s="39"/>
      <c r="B382" s="39"/>
      <c r="C382" s="39"/>
      <c r="D382" s="42"/>
      <c r="E382" s="39"/>
      <c r="F382" s="39"/>
      <c r="G382" s="39"/>
      <c r="H382" s="39"/>
      <c r="I382" s="39"/>
      <c r="J382" s="39"/>
      <c r="K382" s="39"/>
      <c r="L382" s="39"/>
      <c r="M382" s="39"/>
      <c r="N382" s="39"/>
      <c r="O382" s="39"/>
      <c r="P382" s="39"/>
      <c r="Q382" s="39"/>
      <c r="R382" s="39"/>
      <c r="S382" s="39"/>
      <c r="T382" s="39"/>
      <c r="U382" s="39"/>
      <c r="V382" s="39"/>
      <c r="W382" s="39"/>
      <c r="X382" s="39"/>
      <c r="Y382" s="39"/>
      <c r="Z382" s="39"/>
    </row>
    <row r="383" spans="1:26" ht="12.75" customHeight="1" x14ac:dyDescent="0.25">
      <c r="A383" s="39"/>
      <c r="B383" s="39"/>
      <c r="C383" s="39"/>
      <c r="D383" s="42"/>
      <c r="E383" s="39"/>
      <c r="F383" s="39"/>
      <c r="G383" s="39"/>
      <c r="H383" s="39"/>
      <c r="I383" s="39"/>
      <c r="J383" s="39"/>
      <c r="K383" s="39"/>
      <c r="L383" s="39"/>
      <c r="M383" s="39"/>
      <c r="N383" s="39"/>
      <c r="O383" s="39"/>
      <c r="P383" s="39"/>
      <c r="Q383" s="39"/>
      <c r="R383" s="39"/>
      <c r="S383" s="39"/>
      <c r="T383" s="39"/>
      <c r="U383" s="39"/>
      <c r="V383" s="39"/>
      <c r="W383" s="39"/>
      <c r="X383" s="39"/>
      <c r="Y383" s="39"/>
      <c r="Z383" s="39"/>
    </row>
    <row r="384" spans="1:26" ht="12.75" customHeight="1" x14ac:dyDescent="0.25">
      <c r="A384" s="39"/>
      <c r="B384" s="39"/>
      <c r="C384" s="39"/>
      <c r="D384" s="42"/>
      <c r="E384" s="39"/>
      <c r="F384" s="39"/>
      <c r="G384" s="39"/>
      <c r="H384" s="39"/>
      <c r="I384" s="39"/>
      <c r="J384" s="39"/>
      <c r="K384" s="39"/>
      <c r="L384" s="39"/>
      <c r="M384" s="39"/>
      <c r="N384" s="39"/>
      <c r="O384" s="39"/>
      <c r="P384" s="39"/>
      <c r="Q384" s="39"/>
      <c r="R384" s="39"/>
      <c r="S384" s="39"/>
      <c r="T384" s="39"/>
      <c r="U384" s="39"/>
      <c r="V384" s="39"/>
      <c r="W384" s="39"/>
      <c r="X384" s="39"/>
      <c r="Y384" s="39"/>
      <c r="Z384" s="39"/>
    </row>
    <row r="385" spans="1:26" ht="12.75" customHeight="1" x14ac:dyDescent="0.25">
      <c r="A385" s="39"/>
      <c r="B385" s="39"/>
      <c r="C385" s="39"/>
      <c r="D385" s="42"/>
      <c r="E385" s="39"/>
      <c r="F385" s="39"/>
      <c r="G385" s="39"/>
      <c r="H385" s="39"/>
      <c r="I385" s="39"/>
      <c r="J385" s="39"/>
      <c r="K385" s="39"/>
      <c r="L385" s="39"/>
      <c r="M385" s="39"/>
      <c r="N385" s="39"/>
      <c r="O385" s="39"/>
      <c r="P385" s="39"/>
      <c r="Q385" s="39"/>
      <c r="R385" s="39"/>
      <c r="S385" s="39"/>
      <c r="T385" s="39"/>
      <c r="U385" s="39"/>
      <c r="V385" s="39"/>
      <c r="W385" s="39"/>
      <c r="X385" s="39"/>
      <c r="Y385" s="39"/>
      <c r="Z385" s="39"/>
    </row>
    <row r="386" spans="1:26" ht="12.75" customHeight="1" x14ac:dyDescent="0.25">
      <c r="A386" s="39"/>
      <c r="B386" s="39"/>
      <c r="C386" s="39"/>
      <c r="D386" s="42"/>
      <c r="E386" s="39"/>
      <c r="F386" s="39"/>
      <c r="G386" s="39"/>
      <c r="H386" s="39"/>
      <c r="I386" s="39"/>
      <c r="J386" s="39"/>
      <c r="K386" s="39"/>
      <c r="L386" s="39"/>
      <c r="M386" s="39"/>
      <c r="N386" s="39"/>
      <c r="O386" s="39"/>
      <c r="P386" s="39"/>
      <c r="Q386" s="39"/>
      <c r="R386" s="39"/>
      <c r="S386" s="39"/>
      <c r="T386" s="39"/>
      <c r="U386" s="39"/>
      <c r="V386" s="39"/>
      <c r="W386" s="39"/>
      <c r="X386" s="39"/>
      <c r="Y386" s="39"/>
      <c r="Z386" s="39"/>
    </row>
    <row r="387" spans="1:26" ht="12.75" customHeight="1" x14ac:dyDescent="0.25">
      <c r="A387" s="39"/>
      <c r="B387" s="39"/>
      <c r="C387" s="39"/>
      <c r="D387" s="42"/>
      <c r="E387" s="39"/>
      <c r="F387" s="39"/>
      <c r="G387" s="39"/>
      <c r="H387" s="39"/>
      <c r="I387" s="39"/>
      <c r="J387" s="39"/>
      <c r="K387" s="39"/>
      <c r="L387" s="39"/>
      <c r="M387" s="39"/>
      <c r="N387" s="39"/>
      <c r="O387" s="39"/>
      <c r="P387" s="39"/>
      <c r="Q387" s="39"/>
      <c r="R387" s="39"/>
      <c r="S387" s="39"/>
      <c r="T387" s="39"/>
      <c r="U387" s="39"/>
      <c r="V387" s="39"/>
      <c r="W387" s="39"/>
      <c r="X387" s="39"/>
      <c r="Y387" s="39"/>
      <c r="Z387" s="39"/>
    </row>
    <row r="388" spans="1:26" ht="12.75" customHeight="1" x14ac:dyDescent="0.25">
      <c r="A388" s="39"/>
      <c r="B388" s="39"/>
      <c r="C388" s="39"/>
      <c r="D388" s="42"/>
      <c r="E388" s="39"/>
      <c r="F388" s="39"/>
      <c r="G388" s="39"/>
      <c r="H388" s="39"/>
      <c r="I388" s="39"/>
      <c r="J388" s="39"/>
      <c r="K388" s="39"/>
      <c r="L388" s="39"/>
      <c r="M388" s="39"/>
      <c r="N388" s="39"/>
      <c r="O388" s="39"/>
      <c r="P388" s="39"/>
      <c r="Q388" s="39"/>
      <c r="R388" s="39"/>
      <c r="S388" s="39"/>
      <c r="T388" s="39"/>
      <c r="U388" s="39"/>
      <c r="V388" s="39"/>
      <c r="W388" s="39"/>
      <c r="X388" s="39"/>
      <c r="Y388" s="39"/>
      <c r="Z388" s="39"/>
    </row>
    <row r="389" spans="1:26" ht="12.75" customHeight="1" x14ac:dyDescent="0.25">
      <c r="A389" s="39"/>
      <c r="B389" s="39"/>
      <c r="C389" s="39"/>
      <c r="D389" s="42"/>
      <c r="E389" s="39"/>
      <c r="F389" s="39"/>
      <c r="G389" s="39"/>
      <c r="H389" s="39"/>
      <c r="I389" s="39"/>
      <c r="J389" s="39"/>
      <c r="K389" s="39"/>
      <c r="L389" s="39"/>
      <c r="M389" s="39"/>
      <c r="N389" s="39"/>
      <c r="O389" s="39"/>
      <c r="P389" s="39"/>
      <c r="Q389" s="39"/>
      <c r="R389" s="39"/>
      <c r="S389" s="39"/>
      <c r="T389" s="39"/>
      <c r="U389" s="39"/>
      <c r="V389" s="39"/>
      <c r="W389" s="39"/>
      <c r="X389" s="39"/>
      <c r="Y389" s="39"/>
      <c r="Z389" s="39"/>
    </row>
    <row r="390" spans="1:26" ht="12.75" customHeight="1" x14ac:dyDescent="0.25">
      <c r="A390" s="39"/>
      <c r="B390" s="39"/>
      <c r="C390" s="39"/>
      <c r="D390" s="42"/>
      <c r="E390" s="39"/>
      <c r="F390" s="39"/>
      <c r="G390" s="39"/>
      <c r="H390" s="39"/>
      <c r="I390" s="39"/>
      <c r="J390" s="39"/>
      <c r="K390" s="39"/>
      <c r="L390" s="39"/>
      <c r="M390" s="39"/>
      <c r="N390" s="39"/>
      <c r="O390" s="39"/>
      <c r="P390" s="39"/>
      <c r="Q390" s="39"/>
      <c r="R390" s="39"/>
      <c r="S390" s="39"/>
      <c r="T390" s="39"/>
      <c r="U390" s="39"/>
      <c r="V390" s="39"/>
      <c r="W390" s="39"/>
      <c r="X390" s="39"/>
      <c r="Y390" s="39"/>
      <c r="Z390" s="39"/>
    </row>
    <row r="391" spans="1:26" ht="12.75" customHeight="1" x14ac:dyDescent="0.25">
      <c r="A391" s="39"/>
      <c r="B391" s="39"/>
      <c r="C391" s="39"/>
      <c r="D391" s="42"/>
      <c r="E391" s="39"/>
      <c r="F391" s="39"/>
      <c r="G391" s="39"/>
      <c r="H391" s="39"/>
      <c r="I391" s="39"/>
      <c r="J391" s="39"/>
      <c r="K391" s="39"/>
      <c r="L391" s="39"/>
      <c r="M391" s="39"/>
      <c r="N391" s="39"/>
      <c r="O391" s="39"/>
      <c r="P391" s="39"/>
      <c r="Q391" s="39"/>
      <c r="R391" s="39"/>
      <c r="S391" s="39"/>
      <c r="T391" s="39"/>
      <c r="U391" s="39"/>
      <c r="V391" s="39"/>
      <c r="W391" s="39"/>
      <c r="X391" s="39"/>
      <c r="Y391" s="39"/>
      <c r="Z391" s="39"/>
    </row>
    <row r="392" spans="1:26" ht="12.75" customHeight="1" x14ac:dyDescent="0.25">
      <c r="A392" s="39"/>
      <c r="B392" s="39"/>
      <c r="C392" s="39"/>
      <c r="D392" s="42"/>
      <c r="E392" s="39"/>
      <c r="F392" s="39"/>
      <c r="G392" s="39"/>
      <c r="H392" s="39"/>
      <c r="I392" s="39"/>
      <c r="J392" s="39"/>
      <c r="K392" s="39"/>
      <c r="L392" s="39"/>
      <c r="M392" s="39"/>
      <c r="N392" s="39"/>
      <c r="O392" s="39"/>
      <c r="P392" s="39"/>
      <c r="Q392" s="39"/>
      <c r="R392" s="39"/>
      <c r="S392" s="39"/>
      <c r="T392" s="39"/>
      <c r="U392" s="39"/>
      <c r="V392" s="39"/>
      <c r="W392" s="39"/>
      <c r="X392" s="39"/>
      <c r="Y392" s="39"/>
      <c r="Z392" s="39"/>
    </row>
    <row r="393" spans="1:26" ht="12.75" customHeight="1" x14ac:dyDescent="0.25">
      <c r="A393" s="39"/>
      <c r="B393" s="39"/>
      <c r="C393" s="39"/>
      <c r="D393" s="42"/>
      <c r="E393" s="39"/>
      <c r="F393" s="39"/>
      <c r="G393" s="39"/>
      <c r="H393" s="39"/>
      <c r="I393" s="39"/>
      <c r="J393" s="39"/>
      <c r="K393" s="39"/>
      <c r="L393" s="39"/>
      <c r="M393" s="39"/>
      <c r="N393" s="39"/>
      <c r="O393" s="39"/>
      <c r="P393" s="39"/>
      <c r="Q393" s="39"/>
      <c r="R393" s="39"/>
      <c r="S393" s="39"/>
      <c r="T393" s="39"/>
      <c r="U393" s="39"/>
      <c r="V393" s="39"/>
      <c r="W393" s="39"/>
      <c r="X393" s="39"/>
      <c r="Y393" s="39"/>
      <c r="Z393" s="39"/>
    </row>
    <row r="394" spans="1:26" ht="12.75" customHeight="1" x14ac:dyDescent="0.25">
      <c r="A394" s="39"/>
      <c r="B394" s="39"/>
      <c r="C394" s="39"/>
      <c r="D394" s="42"/>
      <c r="E394" s="39"/>
      <c r="F394" s="39"/>
      <c r="G394" s="39"/>
      <c r="H394" s="39"/>
      <c r="I394" s="39"/>
      <c r="J394" s="39"/>
      <c r="K394" s="39"/>
      <c r="L394" s="39"/>
      <c r="M394" s="39"/>
      <c r="N394" s="39"/>
      <c r="O394" s="39"/>
      <c r="P394" s="39"/>
      <c r="Q394" s="39"/>
      <c r="R394" s="39"/>
      <c r="S394" s="39"/>
      <c r="T394" s="39"/>
      <c r="U394" s="39"/>
      <c r="V394" s="39"/>
      <c r="W394" s="39"/>
      <c r="X394" s="39"/>
      <c r="Y394" s="39"/>
      <c r="Z394" s="39"/>
    </row>
    <row r="395" spans="1:26" ht="12.75" customHeight="1" x14ac:dyDescent="0.25">
      <c r="A395" s="39"/>
      <c r="B395" s="39"/>
      <c r="C395" s="39"/>
      <c r="D395" s="42"/>
      <c r="E395" s="39"/>
      <c r="F395" s="39"/>
      <c r="G395" s="39"/>
      <c r="H395" s="39"/>
      <c r="I395" s="39"/>
      <c r="J395" s="39"/>
      <c r="K395" s="39"/>
      <c r="L395" s="39"/>
      <c r="M395" s="39"/>
      <c r="N395" s="39"/>
      <c r="O395" s="39"/>
      <c r="P395" s="39"/>
      <c r="Q395" s="39"/>
      <c r="R395" s="39"/>
      <c r="S395" s="39"/>
      <c r="T395" s="39"/>
      <c r="U395" s="39"/>
      <c r="V395" s="39"/>
      <c r="W395" s="39"/>
      <c r="X395" s="39"/>
      <c r="Y395" s="39"/>
      <c r="Z395" s="39"/>
    </row>
    <row r="396" spans="1:26" ht="12.75" customHeight="1" x14ac:dyDescent="0.25">
      <c r="A396" s="39"/>
      <c r="B396" s="39"/>
      <c r="C396" s="39"/>
      <c r="D396" s="42"/>
      <c r="E396" s="39"/>
      <c r="F396" s="39"/>
      <c r="G396" s="39"/>
      <c r="H396" s="39"/>
      <c r="I396" s="39"/>
      <c r="J396" s="39"/>
      <c r="K396" s="39"/>
      <c r="L396" s="39"/>
      <c r="M396" s="39"/>
      <c r="N396" s="39"/>
      <c r="O396" s="39"/>
      <c r="P396" s="39"/>
      <c r="Q396" s="39"/>
      <c r="R396" s="39"/>
      <c r="S396" s="39"/>
      <c r="T396" s="39"/>
      <c r="U396" s="39"/>
      <c r="V396" s="39"/>
      <c r="W396" s="39"/>
      <c r="X396" s="39"/>
      <c r="Y396" s="39"/>
      <c r="Z396" s="39"/>
    </row>
    <row r="397" spans="1:26" ht="12.75" customHeight="1" x14ac:dyDescent="0.25">
      <c r="A397" s="39"/>
      <c r="B397" s="39"/>
      <c r="C397" s="39"/>
      <c r="D397" s="42"/>
      <c r="E397" s="39"/>
      <c r="F397" s="39"/>
      <c r="G397" s="39"/>
      <c r="H397" s="39"/>
      <c r="I397" s="39"/>
      <c r="J397" s="39"/>
      <c r="K397" s="39"/>
      <c r="L397" s="39"/>
      <c r="M397" s="39"/>
      <c r="N397" s="39"/>
      <c r="O397" s="39"/>
      <c r="P397" s="39"/>
      <c r="Q397" s="39"/>
      <c r="R397" s="39"/>
      <c r="S397" s="39"/>
      <c r="T397" s="39"/>
      <c r="U397" s="39"/>
      <c r="V397" s="39"/>
      <c r="W397" s="39"/>
      <c r="X397" s="39"/>
      <c r="Y397" s="39"/>
      <c r="Z397" s="39"/>
    </row>
    <row r="398" spans="1:26" ht="12.75" customHeight="1" x14ac:dyDescent="0.25">
      <c r="A398" s="39"/>
      <c r="B398" s="39"/>
      <c r="C398" s="39"/>
      <c r="D398" s="42"/>
      <c r="E398" s="39"/>
      <c r="F398" s="39"/>
      <c r="G398" s="39"/>
      <c r="H398" s="39"/>
      <c r="I398" s="39"/>
      <c r="J398" s="39"/>
      <c r="K398" s="39"/>
      <c r="L398" s="39"/>
      <c r="M398" s="39"/>
      <c r="N398" s="39"/>
      <c r="O398" s="39"/>
      <c r="P398" s="39"/>
      <c r="Q398" s="39"/>
      <c r="R398" s="39"/>
      <c r="S398" s="39"/>
      <c r="T398" s="39"/>
      <c r="U398" s="39"/>
      <c r="V398" s="39"/>
      <c r="W398" s="39"/>
      <c r="X398" s="39"/>
      <c r="Y398" s="39"/>
      <c r="Z398" s="39"/>
    </row>
    <row r="399" spans="1:26" ht="12.75" customHeight="1" x14ac:dyDescent="0.25">
      <c r="A399" s="39"/>
      <c r="B399" s="39"/>
      <c r="C399" s="39"/>
      <c r="D399" s="42"/>
      <c r="E399" s="39"/>
      <c r="F399" s="39"/>
      <c r="G399" s="39"/>
      <c r="H399" s="39"/>
      <c r="I399" s="39"/>
      <c r="J399" s="39"/>
      <c r="K399" s="39"/>
      <c r="L399" s="39"/>
      <c r="M399" s="39"/>
      <c r="N399" s="39"/>
      <c r="O399" s="39"/>
      <c r="P399" s="39"/>
      <c r="Q399" s="39"/>
      <c r="R399" s="39"/>
      <c r="S399" s="39"/>
      <c r="T399" s="39"/>
      <c r="U399" s="39"/>
      <c r="V399" s="39"/>
      <c r="W399" s="39"/>
      <c r="X399" s="39"/>
      <c r="Y399" s="39"/>
      <c r="Z399" s="39"/>
    </row>
    <row r="400" spans="1:26" ht="12.75" customHeight="1" x14ac:dyDescent="0.25">
      <c r="A400" s="39"/>
      <c r="B400" s="39"/>
      <c r="C400" s="39"/>
      <c r="D400" s="42"/>
      <c r="E400" s="39"/>
      <c r="F400" s="39"/>
      <c r="G400" s="39"/>
      <c r="H400" s="39"/>
      <c r="I400" s="39"/>
      <c r="J400" s="39"/>
      <c r="K400" s="39"/>
      <c r="L400" s="39"/>
      <c r="M400" s="39"/>
      <c r="N400" s="39"/>
      <c r="O400" s="39"/>
      <c r="P400" s="39"/>
      <c r="Q400" s="39"/>
      <c r="R400" s="39"/>
      <c r="S400" s="39"/>
      <c r="T400" s="39"/>
      <c r="U400" s="39"/>
      <c r="V400" s="39"/>
      <c r="W400" s="39"/>
      <c r="X400" s="39"/>
      <c r="Y400" s="39"/>
      <c r="Z400" s="39"/>
    </row>
    <row r="401" spans="1:26" ht="12.75" customHeight="1" x14ac:dyDescent="0.25">
      <c r="A401" s="39"/>
      <c r="B401" s="39"/>
      <c r="C401" s="39"/>
      <c r="D401" s="42"/>
      <c r="E401" s="39"/>
      <c r="F401" s="39"/>
      <c r="G401" s="39"/>
      <c r="H401" s="39"/>
      <c r="I401" s="39"/>
      <c r="J401" s="39"/>
      <c r="K401" s="39"/>
      <c r="L401" s="39"/>
      <c r="M401" s="39"/>
      <c r="N401" s="39"/>
      <c r="O401" s="39"/>
      <c r="P401" s="39"/>
      <c r="Q401" s="39"/>
      <c r="R401" s="39"/>
      <c r="S401" s="39"/>
      <c r="T401" s="39"/>
      <c r="U401" s="39"/>
      <c r="V401" s="39"/>
      <c r="W401" s="39"/>
      <c r="X401" s="39"/>
      <c r="Y401" s="39"/>
      <c r="Z401" s="39"/>
    </row>
    <row r="402" spans="1:26" ht="12.75" customHeight="1" x14ac:dyDescent="0.25">
      <c r="A402" s="39"/>
      <c r="B402" s="39"/>
      <c r="C402" s="39"/>
      <c r="D402" s="42"/>
      <c r="E402" s="39"/>
      <c r="F402" s="39"/>
      <c r="G402" s="39"/>
      <c r="H402" s="39"/>
      <c r="I402" s="39"/>
      <c r="J402" s="39"/>
      <c r="K402" s="39"/>
      <c r="L402" s="39"/>
      <c r="M402" s="39"/>
      <c r="N402" s="39"/>
      <c r="O402" s="39"/>
      <c r="P402" s="39"/>
      <c r="Q402" s="39"/>
      <c r="R402" s="39"/>
      <c r="S402" s="39"/>
      <c r="T402" s="39"/>
      <c r="U402" s="39"/>
      <c r="V402" s="39"/>
      <c r="W402" s="39"/>
      <c r="X402" s="39"/>
      <c r="Y402" s="39"/>
      <c r="Z402" s="39"/>
    </row>
    <row r="403" spans="1:26" ht="12.75" customHeight="1" x14ac:dyDescent="0.25">
      <c r="A403" s="39"/>
      <c r="B403" s="39"/>
      <c r="C403" s="39"/>
      <c r="D403" s="42"/>
      <c r="E403" s="39"/>
      <c r="F403" s="39"/>
      <c r="G403" s="39"/>
      <c r="H403" s="39"/>
      <c r="I403" s="39"/>
      <c r="J403" s="39"/>
      <c r="K403" s="39"/>
      <c r="L403" s="39"/>
      <c r="M403" s="39"/>
      <c r="N403" s="39"/>
      <c r="O403" s="39"/>
      <c r="P403" s="39"/>
      <c r="Q403" s="39"/>
      <c r="R403" s="39"/>
      <c r="S403" s="39"/>
      <c r="T403" s="39"/>
      <c r="U403" s="39"/>
      <c r="V403" s="39"/>
      <c r="W403" s="39"/>
      <c r="X403" s="39"/>
      <c r="Y403" s="39"/>
      <c r="Z403" s="39"/>
    </row>
    <row r="404" spans="1:26" ht="12.75" customHeight="1" x14ac:dyDescent="0.25">
      <c r="A404" s="39"/>
      <c r="B404" s="39"/>
      <c r="C404" s="39"/>
      <c r="D404" s="42"/>
      <c r="E404" s="39"/>
      <c r="F404" s="39"/>
      <c r="G404" s="39"/>
      <c r="H404" s="39"/>
      <c r="I404" s="39"/>
      <c r="J404" s="39"/>
      <c r="K404" s="39"/>
      <c r="L404" s="39"/>
      <c r="M404" s="39"/>
      <c r="N404" s="39"/>
      <c r="O404" s="39"/>
      <c r="P404" s="39"/>
      <c r="Q404" s="39"/>
      <c r="R404" s="39"/>
      <c r="S404" s="39"/>
      <c r="T404" s="39"/>
      <c r="U404" s="39"/>
      <c r="V404" s="39"/>
      <c r="W404" s="39"/>
      <c r="X404" s="39"/>
      <c r="Y404" s="39"/>
      <c r="Z404" s="39"/>
    </row>
    <row r="405" spans="1:26" ht="12.75" customHeight="1" x14ac:dyDescent="0.25">
      <c r="A405" s="39"/>
      <c r="B405" s="39"/>
      <c r="C405" s="39"/>
      <c r="D405" s="42"/>
      <c r="E405" s="39"/>
      <c r="F405" s="39"/>
      <c r="G405" s="39"/>
      <c r="H405" s="39"/>
      <c r="I405" s="39"/>
      <c r="J405" s="39"/>
      <c r="K405" s="39"/>
      <c r="L405" s="39"/>
      <c r="M405" s="39"/>
      <c r="N405" s="39"/>
      <c r="O405" s="39"/>
      <c r="P405" s="39"/>
      <c r="Q405" s="39"/>
      <c r="R405" s="39"/>
      <c r="S405" s="39"/>
      <c r="T405" s="39"/>
      <c r="U405" s="39"/>
      <c r="V405" s="39"/>
      <c r="W405" s="39"/>
      <c r="X405" s="39"/>
      <c r="Y405" s="39"/>
      <c r="Z405" s="39"/>
    </row>
    <row r="406" spans="1:26" ht="12.75" customHeight="1" x14ac:dyDescent="0.25">
      <c r="A406" s="39"/>
      <c r="B406" s="39"/>
      <c r="C406" s="39"/>
      <c r="D406" s="42"/>
      <c r="E406" s="39"/>
      <c r="F406" s="39"/>
      <c r="G406" s="39"/>
      <c r="H406" s="39"/>
      <c r="I406" s="39"/>
      <c r="J406" s="39"/>
      <c r="K406" s="39"/>
      <c r="L406" s="39"/>
      <c r="M406" s="39"/>
      <c r="N406" s="39"/>
      <c r="O406" s="39"/>
      <c r="P406" s="39"/>
      <c r="Q406" s="39"/>
      <c r="R406" s="39"/>
      <c r="S406" s="39"/>
      <c r="T406" s="39"/>
      <c r="U406" s="39"/>
      <c r="V406" s="39"/>
      <c r="W406" s="39"/>
      <c r="X406" s="39"/>
      <c r="Y406" s="39"/>
      <c r="Z406" s="39"/>
    </row>
    <row r="407" spans="1:26" ht="12.75" customHeight="1" x14ac:dyDescent="0.25">
      <c r="A407" s="39"/>
      <c r="B407" s="39"/>
      <c r="C407" s="39"/>
      <c r="D407" s="42"/>
      <c r="E407" s="39"/>
      <c r="F407" s="39"/>
      <c r="G407" s="39"/>
      <c r="H407" s="39"/>
      <c r="I407" s="39"/>
      <c r="J407" s="39"/>
      <c r="K407" s="39"/>
      <c r="L407" s="39"/>
      <c r="M407" s="39"/>
      <c r="N407" s="39"/>
      <c r="O407" s="39"/>
      <c r="P407" s="39"/>
      <c r="Q407" s="39"/>
      <c r="R407" s="39"/>
      <c r="S407" s="39"/>
      <c r="T407" s="39"/>
      <c r="U407" s="39"/>
      <c r="V407" s="39"/>
      <c r="W407" s="39"/>
      <c r="X407" s="39"/>
      <c r="Y407" s="39"/>
      <c r="Z407" s="39"/>
    </row>
    <row r="408" spans="1:26" ht="12.75" customHeight="1" x14ac:dyDescent="0.25">
      <c r="A408" s="39"/>
      <c r="B408" s="39"/>
      <c r="C408" s="39"/>
      <c r="D408" s="42"/>
      <c r="E408" s="39"/>
      <c r="F408" s="39"/>
      <c r="G408" s="39"/>
      <c r="H408" s="39"/>
      <c r="I408" s="39"/>
      <c r="J408" s="39"/>
      <c r="K408" s="39"/>
      <c r="L408" s="39"/>
      <c r="M408" s="39"/>
      <c r="N408" s="39"/>
      <c r="O408" s="39"/>
      <c r="P408" s="39"/>
      <c r="Q408" s="39"/>
      <c r="R408" s="39"/>
      <c r="S408" s="39"/>
      <c r="T408" s="39"/>
      <c r="U408" s="39"/>
      <c r="V408" s="39"/>
      <c r="W408" s="39"/>
      <c r="X408" s="39"/>
      <c r="Y408" s="39"/>
      <c r="Z408" s="39"/>
    </row>
    <row r="409" spans="1:26" ht="12.75" customHeight="1" x14ac:dyDescent="0.25">
      <c r="A409" s="39"/>
      <c r="B409" s="39"/>
      <c r="C409" s="39"/>
      <c r="D409" s="42"/>
      <c r="E409" s="39"/>
      <c r="F409" s="39"/>
      <c r="G409" s="39"/>
      <c r="H409" s="39"/>
      <c r="I409" s="39"/>
      <c r="J409" s="39"/>
      <c r="K409" s="39"/>
      <c r="L409" s="39"/>
      <c r="M409" s="39"/>
      <c r="N409" s="39"/>
      <c r="O409" s="39"/>
      <c r="P409" s="39"/>
      <c r="Q409" s="39"/>
      <c r="R409" s="39"/>
      <c r="S409" s="39"/>
      <c r="T409" s="39"/>
      <c r="U409" s="39"/>
      <c r="V409" s="39"/>
      <c r="W409" s="39"/>
      <c r="X409" s="39"/>
      <c r="Y409" s="39"/>
      <c r="Z409" s="39"/>
    </row>
    <row r="410" spans="1:26" ht="12.75" customHeight="1" x14ac:dyDescent="0.25">
      <c r="A410" s="39"/>
      <c r="B410" s="39"/>
      <c r="C410" s="39"/>
      <c r="D410" s="42"/>
      <c r="E410" s="39"/>
      <c r="F410" s="39"/>
      <c r="G410" s="39"/>
      <c r="H410" s="39"/>
      <c r="I410" s="39"/>
      <c r="J410" s="39"/>
      <c r="K410" s="39"/>
      <c r="L410" s="39"/>
      <c r="M410" s="39"/>
      <c r="N410" s="39"/>
      <c r="O410" s="39"/>
      <c r="P410" s="39"/>
      <c r="Q410" s="39"/>
      <c r="R410" s="39"/>
      <c r="S410" s="39"/>
      <c r="T410" s="39"/>
      <c r="U410" s="39"/>
      <c r="V410" s="39"/>
      <c r="W410" s="39"/>
      <c r="X410" s="39"/>
      <c r="Y410" s="39"/>
      <c r="Z410" s="39"/>
    </row>
    <row r="411" spans="1:26" ht="12.75" customHeight="1" x14ac:dyDescent="0.25">
      <c r="A411" s="39"/>
      <c r="B411" s="39"/>
      <c r="C411" s="39"/>
      <c r="D411" s="42"/>
      <c r="E411" s="39"/>
      <c r="F411" s="39"/>
      <c r="G411" s="39"/>
      <c r="H411" s="39"/>
      <c r="I411" s="39"/>
      <c r="J411" s="39"/>
      <c r="K411" s="39"/>
      <c r="L411" s="39"/>
      <c r="M411" s="39"/>
      <c r="N411" s="39"/>
      <c r="O411" s="39"/>
      <c r="P411" s="39"/>
      <c r="Q411" s="39"/>
      <c r="R411" s="39"/>
      <c r="S411" s="39"/>
      <c r="T411" s="39"/>
      <c r="U411" s="39"/>
      <c r="V411" s="39"/>
      <c r="W411" s="39"/>
      <c r="X411" s="39"/>
      <c r="Y411" s="39"/>
      <c r="Z411" s="39"/>
    </row>
    <row r="412" spans="1:26" ht="12.75" customHeight="1" x14ac:dyDescent="0.25">
      <c r="A412" s="39"/>
      <c r="B412" s="39"/>
      <c r="C412" s="39"/>
      <c r="D412" s="42"/>
      <c r="E412" s="39"/>
      <c r="F412" s="39"/>
      <c r="G412" s="39"/>
      <c r="H412" s="39"/>
      <c r="I412" s="39"/>
      <c r="J412" s="39"/>
      <c r="K412" s="39"/>
      <c r="L412" s="39"/>
      <c r="M412" s="39"/>
      <c r="N412" s="39"/>
      <c r="O412" s="39"/>
      <c r="P412" s="39"/>
      <c r="Q412" s="39"/>
      <c r="R412" s="39"/>
      <c r="S412" s="39"/>
      <c r="T412" s="39"/>
      <c r="U412" s="39"/>
      <c r="V412" s="39"/>
      <c r="W412" s="39"/>
      <c r="X412" s="39"/>
      <c r="Y412" s="39"/>
      <c r="Z412" s="39"/>
    </row>
    <row r="413" spans="1:26" ht="12.75" customHeight="1" x14ac:dyDescent="0.25">
      <c r="A413" s="39"/>
      <c r="B413" s="39"/>
      <c r="C413" s="39"/>
      <c r="D413" s="42"/>
      <c r="E413" s="39"/>
      <c r="F413" s="39"/>
      <c r="G413" s="39"/>
      <c r="H413" s="39"/>
      <c r="I413" s="39"/>
      <c r="J413" s="39"/>
      <c r="K413" s="39"/>
      <c r="L413" s="39"/>
      <c r="M413" s="39"/>
      <c r="N413" s="39"/>
      <c r="O413" s="39"/>
      <c r="P413" s="39"/>
      <c r="Q413" s="39"/>
      <c r="R413" s="39"/>
      <c r="S413" s="39"/>
      <c r="T413" s="39"/>
      <c r="U413" s="39"/>
      <c r="V413" s="39"/>
      <c r="W413" s="39"/>
      <c r="X413" s="39"/>
      <c r="Y413" s="39"/>
      <c r="Z413" s="39"/>
    </row>
    <row r="414" spans="1:26" ht="12.75" customHeight="1" x14ac:dyDescent="0.25">
      <c r="A414" s="39"/>
      <c r="B414" s="39"/>
      <c r="C414" s="39"/>
      <c r="D414" s="42"/>
      <c r="E414" s="39"/>
      <c r="F414" s="39"/>
      <c r="G414" s="39"/>
      <c r="H414" s="39"/>
      <c r="I414" s="39"/>
      <c r="J414" s="39"/>
      <c r="K414" s="39"/>
      <c r="L414" s="39"/>
      <c r="M414" s="39"/>
      <c r="N414" s="39"/>
      <c r="O414" s="39"/>
      <c r="P414" s="39"/>
      <c r="Q414" s="39"/>
      <c r="R414" s="39"/>
      <c r="S414" s="39"/>
      <c r="T414" s="39"/>
      <c r="U414" s="39"/>
      <c r="V414" s="39"/>
      <c r="W414" s="39"/>
      <c r="X414" s="39"/>
      <c r="Y414" s="39"/>
      <c r="Z414" s="39"/>
    </row>
    <row r="415" spans="1:26" ht="12.75" customHeight="1" x14ac:dyDescent="0.25">
      <c r="A415" s="39"/>
      <c r="B415" s="39"/>
      <c r="C415" s="39"/>
      <c r="D415" s="42"/>
      <c r="E415" s="39"/>
      <c r="F415" s="39"/>
      <c r="G415" s="39"/>
      <c r="H415" s="39"/>
      <c r="I415" s="39"/>
      <c r="J415" s="39"/>
      <c r="K415" s="39"/>
      <c r="L415" s="39"/>
      <c r="M415" s="39"/>
      <c r="N415" s="39"/>
      <c r="O415" s="39"/>
      <c r="P415" s="39"/>
      <c r="Q415" s="39"/>
      <c r="R415" s="39"/>
      <c r="S415" s="39"/>
      <c r="T415" s="39"/>
      <c r="U415" s="39"/>
      <c r="V415" s="39"/>
      <c r="W415" s="39"/>
      <c r="X415" s="39"/>
      <c r="Y415" s="39"/>
      <c r="Z415" s="39"/>
    </row>
    <row r="416" spans="1:26" ht="12.75" customHeight="1" x14ac:dyDescent="0.25">
      <c r="A416" s="39"/>
      <c r="B416" s="39"/>
      <c r="C416" s="39"/>
      <c r="D416" s="42"/>
      <c r="E416" s="39"/>
      <c r="F416" s="39"/>
      <c r="G416" s="39"/>
      <c r="H416" s="39"/>
      <c r="I416" s="39"/>
      <c r="J416" s="39"/>
      <c r="K416" s="39"/>
      <c r="L416" s="39"/>
      <c r="M416" s="39"/>
      <c r="N416" s="39"/>
      <c r="O416" s="39"/>
      <c r="P416" s="39"/>
      <c r="Q416" s="39"/>
      <c r="R416" s="39"/>
      <c r="S416" s="39"/>
      <c r="T416" s="39"/>
      <c r="U416" s="39"/>
      <c r="V416" s="39"/>
      <c r="W416" s="39"/>
      <c r="X416" s="39"/>
      <c r="Y416" s="39"/>
      <c r="Z416" s="39"/>
    </row>
    <row r="417" spans="1:26" ht="12.75" customHeight="1" x14ac:dyDescent="0.25">
      <c r="A417" s="39"/>
      <c r="B417" s="39"/>
      <c r="C417" s="39"/>
      <c r="D417" s="42"/>
      <c r="E417" s="39"/>
      <c r="F417" s="39"/>
      <c r="G417" s="39"/>
      <c r="H417" s="39"/>
      <c r="I417" s="39"/>
      <c r="J417" s="39"/>
      <c r="K417" s="39"/>
      <c r="L417" s="39"/>
      <c r="M417" s="39"/>
      <c r="N417" s="39"/>
      <c r="O417" s="39"/>
      <c r="P417" s="39"/>
      <c r="Q417" s="39"/>
      <c r="R417" s="39"/>
      <c r="S417" s="39"/>
      <c r="T417" s="39"/>
      <c r="U417" s="39"/>
      <c r="V417" s="39"/>
      <c r="W417" s="39"/>
      <c r="X417" s="39"/>
      <c r="Y417" s="39"/>
      <c r="Z417" s="39"/>
    </row>
    <row r="418" spans="1:26" ht="12.75" customHeight="1" x14ac:dyDescent="0.25">
      <c r="A418" s="39"/>
      <c r="B418" s="39"/>
      <c r="C418" s="39"/>
      <c r="D418" s="42"/>
      <c r="E418" s="39"/>
      <c r="F418" s="39"/>
      <c r="G418" s="39"/>
      <c r="H418" s="39"/>
      <c r="I418" s="39"/>
      <c r="J418" s="39"/>
      <c r="K418" s="39"/>
      <c r="L418" s="39"/>
      <c r="M418" s="39"/>
      <c r="N418" s="39"/>
      <c r="O418" s="39"/>
      <c r="P418" s="39"/>
      <c r="Q418" s="39"/>
      <c r="R418" s="39"/>
      <c r="S418" s="39"/>
      <c r="T418" s="39"/>
      <c r="U418" s="39"/>
      <c r="V418" s="39"/>
      <c r="W418" s="39"/>
      <c r="X418" s="39"/>
      <c r="Y418" s="39"/>
      <c r="Z418" s="39"/>
    </row>
    <row r="419" spans="1:26" ht="12.75" customHeight="1" x14ac:dyDescent="0.25">
      <c r="A419" s="39"/>
      <c r="B419" s="39"/>
      <c r="C419" s="39"/>
      <c r="D419" s="42"/>
      <c r="E419" s="39"/>
      <c r="F419" s="39"/>
      <c r="G419" s="39"/>
      <c r="H419" s="39"/>
      <c r="I419" s="39"/>
      <c r="J419" s="39"/>
      <c r="K419" s="39"/>
      <c r="L419" s="39"/>
      <c r="M419" s="39"/>
      <c r="N419" s="39"/>
      <c r="O419" s="39"/>
      <c r="P419" s="39"/>
      <c r="Q419" s="39"/>
      <c r="R419" s="39"/>
      <c r="S419" s="39"/>
      <c r="T419" s="39"/>
      <c r="U419" s="39"/>
      <c r="V419" s="39"/>
      <c r="W419" s="39"/>
      <c r="X419" s="39"/>
      <c r="Y419" s="39"/>
      <c r="Z419" s="39"/>
    </row>
    <row r="420" spans="1:26" ht="12.75" customHeight="1" x14ac:dyDescent="0.25">
      <c r="A420" s="39"/>
      <c r="B420" s="39"/>
      <c r="C420" s="39"/>
      <c r="D420" s="42"/>
      <c r="E420" s="39"/>
      <c r="F420" s="39"/>
      <c r="G420" s="39"/>
      <c r="H420" s="39"/>
      <c r="I420" s="39"/>
      <c r="J420" s="39"/>
      <c r="K420" s="39"/>
      <c r="L420" s="39"/>
      <c r="M420" s="39"/>
      <c r="N420" s="39"/>
      <c r="O420" s="39"/>
      <c r="P420" s="39"/>
      <c r="Q420" s="39"/>
      <c r="R420" s="39"/>
      <c r="S420" s="39"/>
      <c r="T420" s="39"/>
      <c r="U420" s="39"/>
      <c r="V420" s="39"/>
      <c r="W420" s="39"/>
      <c r="X420" s="39"/>
      <c r="Y420" s="39"/>
      <c r="Z420" s="39"/>
    </row>
    <row r="421" spans="1:26" ht="12.75" customHeight="1" x14ac:dyDescent="0.25">
      <c r="A421" s="39"/>
      <c r="B421" s="39"/>
      <c r="C421" s="39"/>
      <c r="D421" s="42"/>
      <c r="E421" s="39"/>
      <c r="F421" s="39"/>
      <c r="G421" s="39"/>
      <c r="H421" s="39"/>
      <c r="I421" s="39"/>
      <c r="J421" s="39"/>
      <c r="K421" s="39"/>
      <c r="L421" s="39"/>
      <c r="M421" s="39"/>
      <c r="N421" s="39"/>
      <c r="O421" s="39"/>
      <c r="P421" s="39"/>
      <c r="Q421" s="39"/>
      <c r="R421" s="39"/>
      <c r="S421" s="39"/>
      <c r="T421" s="39"/>
      <c r="U421" s="39"/>
      <c r="V421" s="39"/>
      <c r="W421" s="39"/>
      <c r="X421" s="39"/>
      <c r="Y421" s="39"/>
      <c r="Z421" s="39"/>
    </row>
    <row r="422" spans="1:26" ht="12.75" customHeight="1" x14ac:dyDescent="0.25">
      <c r="A422" s="39"/>
      <c r="B422" s="39"/>
      <c r="C422" s="39"/>
      <c r="D422" s="42"/>
      <c r="E422" s="39"/>
      <c r="F422" s="39"/>
      <c r="G422" s="39"/>
      <c r="H422" s="39"/>
      <c r="I422" s="39"/>
      <c r="J422" s="39"/>
      <c r="K422" s="39"/>
      <c r="L422" s="39"/>
      <c r="M422" s="39"/>
      <c r="N422" s="39"/>
      <c r="O422" s="39"/>
      <c r="P422" s="39"/>
      <c r="Q422" s="39"/>
      <c r="R422" s="39"/>
      <c r="S422" s="39"/>
      <c r="T422" s="39"/>
      <c r="U422" s="39"/>
      <c r="V422" s="39"/>
      <c r="W422" s="39"/>
      <c r="X422" s="39"/>
      <c r="Y422" s="39"/>
      <c r="Z422" s="39"/>
    </row>
    <row r="423" spans="1:26" ht="12.75" customHeight="1" x14ac:dyDescent="0.25">
      <c r="A423" s="39"/>
      <c r="B423" s="39"/>
      <c r="C423" s="39"/>
      <c r="D423" s="42"/>
      <c r="E423" s="39"/>
      <c r="F423" s="39"/>
      <c r="G423" s="39"/>
      <c r="H423" s="39"/>
      <c r="I423" s="39"/>
      <c r="J423" s="39"/>
      <c r="K423" s="39"/>
      <c r="L423" s="39"/>
      <c r="M423" s="39"/>
      <c r="N423" s="39"/>
      <c r="O423" s="39"/>
      <c r="P423" s="39"/>
      <c r="Q423" s="39"/>
      <c r="R423" s="39"/>
      <c r="S423" s="39"/>
      <c r="T423" s="39"/>
      <c r="U423" s="39"/>
      <c r="V423" s="39"/>
      <c r="W423" s="39"/>
      <c r="X423" s="39"/>
      <c r="Y423" s="39"/>
      <c r="Z423" s="39"/>
    </row>
    <row r="424" spans="1:26" ht="12.75" customHeight="1" x14ac:dyDescent="0.25">
      <c r="A424" s="39"/>
      <c r="B424" s="39"/>
      <c r="C424" s="39"/>
      <c r="D424" s="42"/>
      <c r="E424" s="39"/>
      <c r="F424" s="39"/>
      <c r="G424" s="39"/>
      <c r="H424" s="39"/>
      <c r="I424" s="39"/>
      <c r="J424" s="39"/>
      <c r="K424" s="39"/>
      <c r="L424" s="39"/>
      <c r="M424" s="39"/>
      <c r="N424" s="39"/>
      <c r="O424" s="39"/>
      <c r="P424" s="39"/>
      <c r="Q424" s="39"/>
      <c r="R424" s="39"/>
      <c r="S424" s="39"/>
      <c r="T424" s="39"/>
      <c r="U424" s="39"/>
      <c r="V424" s="39"/>
      <c r="W424" s="39"/>
      <c r="X424" s="39"/>
      <c r="Y424" s="39"/>
      <c r="Z424" s="39"/>
    </row>
    <row r="425" spans="1:26" ht="12.75" customHeight="1" x14ac:dyDescent="0.25">
      <c r="A425" s="39"/>
      <c r="B425" s="39"/>
      <c r="C425" s="39"/>
      <c r="D425" s="42"/>
      <c r="E425" s="39"/>
      <c r="F425" s="39"/>
      <c r="G425" s="39"/>
      <c r="H425" s="39"/>
      <c r="I425" s="39"/>
      <c r="J425" s="39"/>
      <c r="K425" s="39"/>
      <c r="L425" s="39"/>
      <c r="M425" s="39"/>
      <c r="N425" s="39"/>
      <c r="O425" s="39"/>
      <c r="P425" s="39"/>
      <c r="Q425" s="39"/>
      <c r="R425" s="39"/>
      <c r="S425" s="39"/>
      <c r="T425" s="39"/>
      <c r="U425" s="39"/>
      <c r="V425" s="39"/>
      <c r="W425" s="39"/>
      <c r="X425" s="39"/>
      <c r="Y425" s="39"/>
      <c r="Z425" s="39"/>
    </row>
    <row r="426" spans="1:26" ht="12.75" customHeight="1" x14ac:dyDescent="0.25">
      <c r="A426" s="39"/>
      <c r="B426" s="39"/>
      <c r="C426" s="39"/>
      <c r="D426" s="42"/>
      <c r="E426" s="39"/>
      <c r="F426" s="39"/>
      <c r="G426" s="39"/>
      <c r="H426" s="39"/>
      <c r="I426" s="39"/>
      <c r="J426" s="39"/>
      <c r="K426" s="39"/>
      <c r="L426" s="39"/>
      <c r="M426" s="39"/>
      <c r="N426" s="39"/>
      <c r="O426" s="39"/>
      <c r="P426" s="39"/>
      <c r="Q426" s="39"/>
      <c r="R426" s="39"/>
      <c r="S426" s="39"/>
      <c r="T426" s="39"/>
      <c r="U426" s="39"/>
      <c r="V426" s="39"/>
      <c r="W426" s="39"/>
      <c r="X426" s="39"/>
      <c r="Y426" s="39"/>
      <c r="Z426" s="39"/>
    </row>
    <row r="427" spans="1:26" ht="12.75" customHeight="1" x14ac:dyDescent="0.25">
      <c r="A427" s="39"/>
      <c r="B427" s="39"/>
      <c r="C427" s="39"/>
      <c r="D427" s="42"/>
      <c r="E427" s="39"/>
      <c r="F427" s="39"/>
      <c r="G427" s="39"/>
      <c r="H427" s="39"/>
      <c r="I427" s="39"/>
      <c r="J427" s="39"/>
      <c r="K427" s="39"/>
      <c r="L427" s="39"/>
      <c r="M427" s="39"/>
      <c r="N427" s="39"/>
      <c r="O427" s="39"/>
      <c r="P427" s="39"/>
      <c r="Q427" s="39"/>
      <c r="R427" s="39"/>
      <c r="S427" s="39"/>
      <c r="T427" s="39"/>
      <c r="U427" s="39"/>
      <c r="V427" s="39"/>
      <c r="W427" s="39"/>
      <c r="X427" s="39"/>
      <c r="Y427" s="39"/>
      <c r="Z427" s="39"/>
    </row>
    <row r="428" spans="1:26" ht="12.75" customHeight="1" x14ac:dyDescent="0.25">
      <c r="A428" s="39"/>
      <c r="B428" s="39"/>
      <c r="C428" s="39"/>
      <c r="D428" s="42"/>
      <c r="E428" s="39"/>
      <c r="F428" s="39"/>
      <c r="G428" s="39"/>
      <c r="H428" s="39"/>
      <c r="I428" s="39"/>
      <c r="J428" s="39"/>
      <c r="K428" s="39"/>
      <c r="L428" s="39"/>
      <c r="M428" s="39"/>
      <c r="N428" s="39"/>
      <c r="O428" s="39"/>
      <c r="P428" s="39"/>
      <c r="Q428" s="39"/>
      <c r="R428" s="39"/>
      <c r="S428" s="39"/>
      <c r="T428" s="39"/>
      <c r="U428" s="39"/>
      <c r="V428" s="39"/>
      <c r="W428" s="39"/>
      <c r="X428" s="39"/>
      <c r="Y428" s="39"/>
      <c r="Z428" s="39"/>
    </row>
    <row r="429" spans="1:26" ht="12.75" customHeight="1" x14ac:dyDescent="0.25">
      <c r="A429" s="39"/>
      <c r="B429" s="39"/>
      <c r="C429" s="39"/>
      <c r="D429" s="42"/>
      <c r="E429" s="39"/>
      <c r="F429" s="39"/>
      <c r="G429" s="39"/>
      <c r="H429" s="39"/>
      <c r="I429" s="39"/>
      <c r="J429" s="39"/>
      <c r="K429" s="39"/>
      <c r="L429" s="39"/>
      <c r="M429" s="39"/>
      <c r="N429" s="39"/>
      <c r="O429" s="39"/>
      <c r="P429" s="39"/>
      <c r="Q429" s="39"/>
      <c r="R429" s="39"/>
      <c r="S429" s="39"/>
      <c r="T429" s="39"/>
      <c r="U429" s="39"/>
      <c r="V429" s="39"/>
      <c r="W429" s="39"/>
      <c r="X429" s="39"/>
      <c r="Y429" s="39"/>
      <c r="Z429" s="39"/>
    </row>
    <row r="430" spans="1:26" ht="12.75" customHeight="1" x14ac:dyDescent="0.25">
      <c r="A430" s="39"/>
      <c r="B430" s="39"/>
      <c r="C430" s="39"/>
      <c r="D430" s="42"/>
      <c r="E430" s="39"/>
      <c r="F430" s="39"/>
      <c r="G430" s="39"/>
      <c r="H430" s="39"/>
      <c r="I430" s="39"/>
      <c r="J430" s="39"/>
      <c r="K430" s="39"/>
      <c r="L430" s="39"/>
      <c r="M430" s="39"/>
      <c r="N430" s="39"/>
      <c r="O430" s="39"/>
      <c r="P430" s="39"/>
      <c r="Q430" s="39"/>
      <c r="R430" s="39"/>
      <c r="S430" s="39"/>
      <c r="T430" s="39"/>
      <c r="U430" s="39"/>
      <c r="V430" s="39"/>
      <c r="W430" s="39"/>
      <c r="X430" s="39"/>
      <c r="Y430" s="39"/>
      <c r="Z430" s="39"/>
    </row>
    <row r="431" spans="1:26" ht="12.75" customHeight="1" x14ac:dyDescent="0.25">
      <c r="A431" s="39"/>
      <c r="B431" s="39"/>
      <c r="C431" s="39"/>
      <c r="D431" s="42"/>
      <c r="E431" s="39"/>
      <c r="F431" s="39"/>
      <c r="G431" s="39"/>
      <c r="H431" s="39"/>
      <c r="I431" s="39"/>
      <c r="J431" s="39"/>
      <c r="K431" s="39"/>
      <c r="L431" s="39"/>
      <c r="M431" s="39"/>
      <c r="N431" s="39"/>
      <c r="O431" s="39"/>
      <c r="P431" s="39"/>
      <c r="Q431" s="39"/>
      <c r="R431" s="39"/>
      <c r="S431" s="39"/>
      <c r="T431" s="39"/>
      <c r="U431" s="39"/>
      <c r="V431" s="39"/>
      <c r="W431" s="39"/>
      <c r="X431" s="39"/>
      <c r="Y431" s="39"/>
      <c r="Z431" s="39"/>
    </row>
    <row r="432" spans="1:26" ht="12.75" customHeight="1" x14ac:dyDescent="0.25">
      <c r="A432" s="39"/>
      <c r="B432" s="39"/>
      <c r="C432" s="39"/>
      <c r="D432" s="42"/>
      <c r="E432" s="39"/>
      <c r="F432" s="39"/>
      <c r="G432" s="39"/>
      <c r="H432" s="39"/>
      <c r="I432" s="39"/>
      <c r="J432" s="39"/>
      <c r="K432" s="39"/>
      <c r="L432" s="39"/>
      <c r="M432" s="39"/>
      <c r="N432" s="39"/>
      <c r="O432" s="39"/>
      <c r="P432" s="39"/>
      <c r="Q432" s="39"/>
      <c r="R432" s="39"/>
      <c r="S432" s="39"/>
      <c r="T432" s="39"/>
      <c r="U432" s="39"/>
      <c r="V432" s="39"/>
      <c r="W432" s="39"/>
      <c r="X432" s="39"/>
      <c r="Y432" s="39"/>
      <c r="Z432" s="39"/>
    </row>
    <row r="433" spans="1:26" ht="12.75" customHeight="1" x14ac:dyDescent="0.25">
      <c r="A433" s="39"/>
      <c r="B433" s="39"/>
      <c r="C433" s="39"/>
      <c r="D433" s="42"/>
      <c r="E433" s="39"/>
      <c r="F433" s="39"/>
      <c r="G433" s="39"/>
      <c r="H433" s="39"/>
      <c r="I433" s="39"/>
      <c r="J433" s="39"/>
      <c r="K433" s="39"/>
      <c r="L433" s="39"/>
      <c r="M433" s="39"/>
      <c r="N433" s="39"/>
      <c r="O433" s="39"/>
      <c r="P433" s="39"/>
      <c r="Q433" s="39"/>
      <c r="R433" s="39"/>
      <c r="S433" s="39"/>
      <c r="T433" s="39"/>
      <c r="U433" s="39"/>
      <c r="V433" s="39"/>
      <c r="W433" s="39"/>
      <c r="X433" s="39"/>
      <c r="Y433" s="39"/>
      <c r="Z433" s="39"/>
    </row>
    <row r="434" spans="1:26" ht="12.75" customHeight="1" x14ac:dyDescent="0.25">
      <c r="A434" s="39"/>
      <c r="B434" s="39"/>
      <c r="C434" s="39"/>
      <c r="D434" s="42"/>
      <c r="E434" s="39"/>
      <c r="F434" s="39"/>
      <c r="G434" s="39"/>
      <c r="H434" s="39"/>
      <c r="I434" s="39"/>
      <c r="J434" s="39"/>
      <c r="K434" s="39"/>
      <c r="L434" s="39"/>
      <c r="M434" s="39"/>
      <c r="N434" s="39"/>
      <c r="O434" s="39"/>
      <c r="P434" s="39"/>
      <c r="Q434" s="39"/>
      <c r="R434" s="39"/>
      <c r="S434" s="39"/>
      <c r="T434" s="39"/>
      <c r="U434" s="39"/>
      <c r="V434" s="39"/>
      <c r="W434" s="39"/>
      <c r="X434" s="39"/>
      <c r="Y434" s="39"/>
      <c r="Z434" s="39"/>
    </row>
    <row r="435" spans="1:26" ht="12.75" customHeight="1" x14ac:dyDescent="0.25">
      <c r="A435" s="39"/>
      <c r="B435" s="39"/>
      <c r="C435" s="39"/>
      <c r="D435" s="42"/>
      <c r="E435" s="39"/>
      <c r="F435" s="39"/>
      <c r="G435" s="39"/>
      <c r="H435" s="39"/>
      <c r="I435" s="39"/>
      <c r="J435" s="39"/>
      <c r="K435" s="39"/>
      <c r="L435" s="39"/>
      <c r="M435" s="39"/>
      <c r="N435" s="39"/>
      <c r="O435" s="39"/>
      <c r="P435" s="39"/>
      <c r="Q435" s="39"/>
      <c r="R435" s="39"/>
      <c r="S435" s="39"/>
      <c r="T435" s="39"/>
      <c r="U435" s="39"/>
      <c r="V435" s="39"/>
      <c r="W435" s="39"/>
      <c r="X435" s="39"/>
      <c r="Y435" s="39"/>
      <c r="Z435" s="39"/>
    </row>
    <row r="436" spans="1:26" ht="12.75" customHeight="1" x14ac:dyDescent="0.25">
      <c r="A436" s="39"/>
      <c r="B436" s="39"/>
      <c r="C436" s="39"/>
      <c r="D436" s="42"/>
      <c r="E436" s="39"/>
      <c r="F436" s="39"/>
      <c r="G436" s="39"/>
      <c r="H436" s="39"/>
      <c r="I436" s="39"/>
      <c r="J436" s="39"/>
      <c r="K436" s="39"/>
      <c r="L436" s="39"/>
      <c r="M436" s="39"/>
      <c r="N436" s="39"/>
      <c r="O436" s="39"/>
      <c r="P436" s="39"/>
      <c r="Q436" s="39"/>
      <c r="R436" s="39"/>
      <c r="S436" s="39"/>
      <c r="T436" s="39"/>
      <c r="U436" s="39"/>
      <c r="V436" s="39"/>
      <c r="W436" s="39"/>
      <c r="X436" s="39"/>
      <c r="Y436" s="39"/>
      <c r="Z436" s="39"/>
    </row>
    <row r="437" spans="1:26" ht="12.75" customHeight="1" x14ac:dyDescent="0.25">
      <c r="A437" s="39"/>
      <c r="B437" s="39"/>
      <c r="C437" s="39"/>
      <c r="D437" s="42"/>
      <c r="E437" s="39"/>
      <c r="F437" s="39"/>
      <c r="G437" s="39"/>
      <c r="H437" s="39"/>
      <c r="I437" s="39"/>
      <c r="J437" s="39"/>
      <c r="K437" s="39"/>
      <c r="L437" s="39"/>
      <c r="M437" s="39"/>
      <c r="N437" s="39"/>
      <c r="O437" s="39"/>
      <c r="P437" s="39"/>
      <c r="Q437" s="39"/>
      <c r="R437" s="39"/>
      <c r="S437" s="39"/>
      <c r="T437" s="39"/>
      <c r="U437" s="39"/>
      <c r="V437" s="39"/>
      <c r="W437" s="39"/>
      <c r="X437" s="39"/>
      <c r="Y437" s="39"/>
      <c r="Z437" s="39"/>
    </row>
    <row r="438" spans="1:26" ht="12.75" customHeight="1" x14ac:dyDescent="0.25">
      <c r="A438" s="39"/>
      <c r="B438" s="39"/>
      <c r="C438" s="39"/>
      <c r="D438" s="42"/>
      <c r="E438" s="39"/>
      <c r="F438" s="39"/>
      <c r="G438" s="39"/>
      <c r="H438" s="39"/>
      <c r="I438" s="39"/>
      <c r="J438" s="39"/>
      <c r="K438" s="39"/>
      <c r="L438" s="39"/>
      <c r="M438" s="39"/>
      <c r="N438" s="39"/>
      <c r="O438" s="39"/>
      <c r="P438" s="39"/>
      <c r="Q438" s="39"/>
      <c r="R438" s="39"/>
      <c r="S438" s="39"/>
      <c r="T438" s="39"/>
      <c r="U438" s="39"/>
      <c r="V438" s="39"/>
      <c r="W438" s="39"/>
      <c r="X438" s="39"/>
      <c r="Y438" s="39"/>
      <c r="Z438" s="39"/>
    </row>
    <row r="439" spans="1:26" ht="12.75" customHeight="1" x14ac:dyDescent="0.25">
      <c r="A439" s="39"/>
      <c r="B439" s="39"/>
      <c r="C439" s="39"/>
      <c r="D439" s="42"/>
      <c r="E439" s="39"/>
      <c r="F439" s="39"/>
      <c r="G439" s="39"/>
      <c r="H439" s="39"/>
      <c r="I439" s="39"/>
      <c r="J439" s="39"/>
      <c r="K439" s="39"/>
      <c r="L439" s="39"/>
      <c r="M439" s="39"/>
      <c r="N439" s="39"/>
      <c r="O439" s="39"/>
      <c r="P439" s="39"/>
      <c r="Q439" s="39"/>
      <c r="R439" s="39"/>
      <c r="S439" s="39"/>
      <c r="T439" s="39"/>
      <c r="U439" s="39"/>
      <c r="V439" s="39"/>
      <c r="W439" s="39"/>
      <c r="X439" s="39"/>
      <c r="Y439" s="39"/>
      <c r="Z439" s="39"/>
    </row>
    <row r="440" spans="1:26" ht="12.75" customHeight="1" x14ac:dyDescent="0.25">
      <c r="A440" s="39"/>
      <c r="B440" s="39"/>
      <c r="C440" s="39"/>
      <c r="D440" s="42"/>
      <c r="E440" s="39"/>
      <c r="F440" s="39"/>
      <c r="G440" s="39"/>
      <c r="H440" s="39"/>
      <c r="I440" s="39"/>
      <c r="J440" s="39"/>
      <c r="K440" s="39"/>
      <c r="L440" s="39"/>
      <c r="M440" s="39"/>
      <c r="N440" s="39"/>
      <c r="O440" s="39"/>
      <c r="P440" s="39"/>
      <c r="Q440" s="39"/>
      <c r="R440" s="39"/>
      <c r="S440" s="39"/>
      <c r="T440" s="39"/>
      <c r="U440" s="39"/>
      <c r="V440" s="39"/>
      <c r="W440" s="39"/>
      <c r="X440" s="39"/>
      <c r="Y440" s="39"/>
      <c r="Z440" s="39"/>
    </row>
    <row r="441" spans="1:26" ht="12.75" customHeight="1" x14ac:dyDescent="0.25">
      <c r="A441" s="39"/>
      <c r="B441" s="39"/>
      <c r="C441" s="39"/>
      <c r="D441" s="42"/>
      <c r="E441" s="39"/>
      <c r="F441" s="39"/>
      <c r="G441" s="39"/>
      <c r="H441" s="39"/>
      <c r="I441" s="39"/>
      <c r="J441" s="39"/>
      <c r="K441" s="39"/>
      <c r="L441" s="39"/>
      <c r="M441" s="39"/>
      <c r="N441" s="39"/>
      <c r="O441" s="39"/>
      <c r="P441" s="39"/>
      <c r="Q441" s="39"/>
      <c r="R441" s="39"/>
      <c r="S441" s="39"/>
      <c r="T441" s="39"/>
      <c r="U441" s="39"/>
      <c r="V441" s="39"/>
      <c r="W441" s="39"/>
      <c r="X441" s="39"/>
      <c r="Y441" s="39"/>
      <c r="Z441" s="39"/>
    </row>
    <row r="442" spans="1:26" ht="12.75" customHeight="1" x14ac:dyDescent="0.25">
      <c r="A442" s="39"/>
      <c r="B442" s="39"/>
      <c r="C442" s="39"/>
      <c r="D442" s="42"/>
      <c r="E442" s="39"/>
      <c r="F442" s="39"/>
      <c r="G442" s="39"/>
      <c r="H442" s="39"/>
      <c r="I442" s="39"/>
      <c r="J442" s="39"/>
      <c r="K442" s="39"/>
      <c r="L442" s="39"/>
      <c r="M442" s="39"/>
      <c r="N442" s="39"/>
      <c r="O442" s="39"/>
      <c r="P442" s="39"/>
      <c r="Q442" s="39"/>
      <c r="R442" s="39"/>
      <c r="S442" s="39"/>
      <c r="T442" s="39"/>
      <c r="U442" s="39"/>
      <c r="V442" s="39"/>
      <c r="W442" s="39"/>
      <c r="X442" s="39"/>
      <c r="Y442" s="39"/>
      <c r="Z442" s="39"/>
    </row>
    <row r="443" spans="1:26" ht="12.75" customHeight="1" x14ac:dyDescent="0.25">
      <c r="A443" s="39"/>
      <c r="B443" s="39"/>
      <c r="C443" s="39"/>
      <c r="D443" s="42"/>
      <c r="E443" s="39"/>
      <c r="F443" s="39"/>
      <c r="G443" s="39"/>
      <c r="H443" s="39"/>
      <c r="I443" s="39"/>
      <c r="J443" s="39"/>
      <c r="K443" s="39"/>
      <c r="L443" s="39"/>
      <c r="M443" s="39"/>
      <c r="N443" s="39"/>
      <c r="O443" s="39"/>
      <c r="P443" s="39"/>
      <c r="Q443" s="39"/>
      <c r="R443" s="39"/>
      <c r="S443" s="39"/>
      <c r="T443" s="39"/>
      <c r="U443" s="39"/>
      <c r="V443" s="39"/>
      <c r="W443" s="39"/>
      <c r="X443" s="39"/>
      <c r="Y443" s="39"/>
      <c r="Z443" s="39"/>
    </row>
    <row r="444" spans="1:26" ht="12.75" customHeight="1" x14ac:dyDescent="0.25">
      <c r="A444" s="39"/>
      <c r="B444" s="39"/>
      <c r="C444" s="39"/>
      <c r="D444" s="42"/>
      <c r="E444" s="39"/>
      <c r="F444" s="39"/>
      <c r="G444" s="39"/>
      <c r="H444" s="39"/>
      <c r="I444" s="39"/>
      <c r="J444" s="39"/>
      <c r="K444" s="39"/>
      <c r="L444" s="39"/>
      <c r="M444" s="39"/>
      <c r="N444" s="39"/>
      <c r="O444" s="39"/>
      <c r="P444" s="39"/>
      <c r="Q444" s="39"/>
      <c r="R444" s="39"/>
      <c r="S444" s="39"/>
      <c r="T444" s="39"/>
      <c r="U444" s="39"/>
      <c r="V444" s="39"/>
      <c r="W444" s="39"/>
      <c r="X444" s="39"/>
      <c r="Y444" s="39"/>
      <c r="Z444" s="39"/>
    </row>
    <row r="445" spans="1:26" ht="12.75" customHeight="1" x14ac:dyDescent="0.25">
      <c r="A445" s="39"/>
      <c r="B445" s="39"/>
      <c r="C445" s="39"/>
      <c r="D445" s="42"/>
      <c r="E445" s="39"/>
      <c r="F445" s="39"/>
      <c r="G445" s="39"/>
      <c r="H445" s="39"/>
      <c r="I445" s="39"/>
      <c r="J445" s="39"/>
      <c r="K445" s="39"/>
      <c r="L445" s="39"/>
      <c r="M445" s="39"/>
      <c r="N445" s="39"/>
      <c r="O445" s="39"/>
      <c r="P445" s="39"/>
      <c r="Q445" s="39"/>
      <c r="R445" s="39"/>
      <c r="S445" s="39"/>
      <c r="T445" s="39"/>
      <c r="U445" s="39"/>
      <c r="V445" s="39"/>
      <c r="W445" s="39"/>
      <c r="X445" s="39"/>
      <c r="Y445" s="39"/>
      <c r="Z445" s="39"/>
    </row>
    <row r="446" spans="1:26" ht="12.75" customHeight="1" x14ac:dyDescent="0.25">
      <c r="A446" s="39"/>
      <c r="B446" s="39"/>
      <c r="C446" s="39"/>
      <c r="D446" s="42"/>
      <c r="E446" s="39"/>
      <c r="F446" s="39"/>
      <c r="G446" s="39"/>
      <c r="H446" s="39"/>
      <c r="I446" s="39"/>
      <c r="J446" s="39"/>
      <c r="K446" s="39"/>
      <c r="L446" s="39"/>
      <c r="M446" s="39"/>
      <c r="N446" s="39"/>
      <c r="O446" s="39"/>
      <c r="P446" s="39"/>
      <c r="Q446" s="39"/>
      <c r="R446" s="39"/>
      <c r="S446" s="39"/>
      <c r="T446" s="39"/>
      <c r="U446" s="39"/>
      <c r="V446" s="39"/>
      <c r="W446" s="39"/>
      <c r="X446" s="39"/>
      <c r="Y446" s="39"/>
      <c r="Z446" s="39"/>
    </row>
    <row r="447" spans="1:26" ht="12.75" customHeight="1" x14ac:dyDescent="0.25">
      <c r="A447" s="39"/>
      <c r="B447" s="39"/>
      <c r="C447" s="39"/>
      <c r="D447" s="42"/>
      <c r="E447" s="39"/>
      <c r="F447" s="39"/>
      <c r="G447" s="39"/>
      <c r="H447" s="39"/>
      <c r="I447" s="39"/>
      <c r="J447" s="39"/>
      <c r="K447" s="39"/>
      <c r="L447" s="39"/>
      <c r="M447" s="39"/>
      <c r="N447" s="39"/>
      <c r="O447" s="39"/>
      <c r="P447" s="39"/>
      <c r="Q447" s="39"/>
      <c r="R447" s="39"/>
      <c r="S447" s="39"/>
      <c r="T447" s="39"/>
      <c r="U447" s="39"/>
      <c r="V447" s="39"/>
      <c r="W447" s="39"/>
      <c r="X447" s="39"/>
      <c r="Y447" s="39"/>
      <c r="Z447" s="39"/>
    </row>
    <row r="448" spans="1:26" ht="12.75" customHeight="1" x14ac:dyDescent="0.25">
      <c r="A448" s="39"/>
      <c r="B448" s="39"/>
      <c r="C448" s="39"/>
      <c r="D448" s="42"/>
      <c r="E448" s="39"/>
      <c r="F448" s="39"/>
      <c r="G448" s="39"/>
      <c r="H448" s="39"/>
      <c r="I448" s="39"/>
      <c r="J448" s="39"/>
      <c r="K448" s="39"/>
      <c r="L448" s="39"/>
      <c r="M448" s="39"/>
      <c r="N448" s="39"/>
      <c r="O448" s="39"/>
      <c r="P448" s="39"/>
      <c r="Q448" s="39"/>
      <c r="R448" s="39"/>
      <c r="S448" s="39"/>
      <c r="T448" s="39"/>
      <c r="U448" s="39"/>
      <c r="V448" s="39"/>
      <c r="W448" s="39"/>
      <c r="X448" s="39"/>
      <c r="Y448" s="39"/>
      <c r="Z448" s="39"/>
    </row>
    <row r="449" spans="1:26" ht="12.75" customHeight="1" x14ac:dyDescent="0.25">
      <c r="A449" s="39"/>
      <c r="B449" s="39"/>
      <c r="C449" s="39"/>
      <c r="D449" s="42"/>
      <c r="E449" s="39"/>
      <c r="F449" s="39"/>
      <c r="G449" s="39"/>
      <c r="H449" s="39"/>
      <c r="I449" s="39"/>
      <c r="J449" s="39"/>
      <c r="K449" s="39"/>
      <c r="L449" s="39"/>
      <c r="M449" s="39"/>
      <c r="N449" s="39"/>
      <c r="O449" s="39"/>
      <c r="P449" s="39"/>
      <c r="Q449" s="39"/>
      <c r="R449" s="39"/>
      <c r="S449" s="39"/>
      <c r="T449" s="39"/>
      <c r="U449" s="39"/>
      <c r="V449" s="39"/>
      <c r="W449" s="39"/>
      <c r="X449" s="39"/>
      <c r="Y449" s="39"/>
      <c r="Z449" s="39"/>
    </row>
    <row r="450" spans="1:26" ht="12.75" customHeight="1" x14ac:dyDescent="0.25">
      <c r="A450" s="39"/>
      <c r="B450" s="39"/>
      <c r="C450" s="39"/>
      <c r="D450" s="42"/>
      <c r="E450" s="39"/>
      <c r="F450" s="39"/>
      <c r="G450" s="39"/>
      <c r="H450" s="39"/>
      <c r="I450" s="39"/>
      <c r="J450" s="39"/>
      <c r="K450" s="39"/>
      <c r="L450" s="39"/>
      <c r="M450" s="39"/>
      <c r="N450" s="39"/>
      <c r="O450" s="39"/>
      <c r="P450" s="39"/>
      <c r="Q450" s="39"/>
      <c r="R450" s="39"/>
      <c r="S450" s="39"/>
      <c r="T450" s="39"/>
      <c r="U450" s="39"/>
      <c r="V450" s="39"/>
      <c r="W450" s="39"/>
      <c r="X450" s="39"/>
      <c r="Y450" s="39"/>
      <c r="Z450" s="39"/>
    </row>
    <row r="451" spans="1:26" ht="12.75" customHeight="1" x14ac:dyDescent="0.25">
      <c r="A451" s="39"/>
      <c r="B451" s="39"/>
      <c r="C451" s="39"/>
      <c r="D451" s="42"/>
      <c r="E451" s="39"/>
      <c r="F451" s="39"/>
      <c r="G451" s="39"/>
      <c r="H451" s="39"/>
      <c r="I451" s="39"/>
      <c r="J451" s="39"/>
      <c r="K451" s="39"/>
      <c r="L451" s="39"/>
      <c r="M451" s="39"/>
      <c r="N451" s="39"/>
      <c r="O451" s="39"/>
      <c r="P451" s="39"/>
      <c r="Q451" s="39"/>
      <c r="R451" s="39"/>
      <c r="S451" s="39"/>
      <c r="T451" s="39"/>
      <c r="U451" s="39"/>
      <c r="V451" s="39"/>
      <c r="W451" s="39"/>
      <c r="X451" s="39"/>
      <c r="Y451" s="39"/>
      <c r="Z451" s="39"/>
    </row>
    <row r="452" spans="1:26" ht="12.75" customHeight="1" x14ac:dyDescent="0.25">
      <c r="A452" s="39"/>
      <c r="B452" s="39"/>
      <c r="C452" s="39"/>
      <c r="D452" s="42"/>
      <c r="E452" s="39"/>
      <c r="F452" s="39"/>
      <c r="G452" s="39"/>
      <c r="H452" s="39"/>
      <c r="I452" s="39"/>
      <c r="J452" s="39"/>
      <c r="K452" s="39"/>
      <c r="L452" s="39"/>
      <c r="M452" s="39"/>
      <c r="N452" s="39"/>
      <c r="O452" s="39"/>
      <c r="P452" s="39"/>
      <c r="Q452" s="39"/>
      <c r="R452" s="39"/>
      <c r="S452" s="39"/>
      <c r="T452" s="39"/>
      <c r="U452" s="39"/>
      <c r="V452" s="39"/>
      <c r="W452" s="39"/>
      <c r="X452" s="39"/>
      <c r="Y452" s="39"/>
      <c r="Z452" s="39"/>
    </row>
    <row r="453" spans="1:26" ht="12.75" customHeight="1" x14ac:dyDescent="0.25">
      <c r="A453" s="39"/>
      <c r="B453" s="39"/>
      <c r="C453" s="39"/>
      <c r="D453" s="42"/>
      <c r="E453" s="39"/>
      <c r="F453" s="39"/>
      <c r="G453" s="39"/>
      <c r="H453" s="39"/>
      <c r="I453" s="39"/>
      <c r="J453" s="39"/>
      <c r="K453" s="39"/>
      <c r="L453" s="39"/>
      <c r="M453" s="39"/>
      <c r="N453" s="39"/>
      <c r="O453" s="39"/>
      <c r="P453" s="39"/>
      <c r="Q453" s="39"/>
      <c r="R453" s="39"/>
      <c r="S453" s="39"/>
      <c r="T453" s="39"/>
      <c r="U453" s="39"/>
      <c r="V453" s="39"/>
      <c r="W453" s="39"/>
      <c r="X453" s="39"/>
      <c r="Y453" s="39"/>
      <c r="Z453" s="39"/>
    </row>
    <row r="454" spans="1:26" ht="12.75" customHeight="1" x14ac:dyDescent="0.25">
      <c r="A454" s="39"/>
      <c r="B454" s="39"/>
      <c r="C454" s="39"/>
      <c r="D454" s="42"/>
      <c r="E454" s="39"/>
      <c r="F454" s="39"/>
      <c r="G454" s="39"/>
      <c r="H454" s="39"/>
      <c r="I454" s="39"/>
      <c r="J454" s="39"/>
      <c r="K454" s="39"/>
      <c r="L454" s="39"/>
      <c r="M454" s="39"/>
      <c r="N454" s="39"/>
      <c r="O454" s="39"/>
      <c r="P454" s="39"/>
      <c r="Q454" s="39"/>
      <c r="R454" s="39"/>
      <c r="S454" s="39"/>
      <c r="T454" s="39"/>
      <c r="U454" s="39"/>
      <c r="V454" s="39"/>
      <c r="W454" s="39"/>
      <c r="X454" s="39"/>
      <c r="Y454" s="39"/>
      <c r="Z454" s="39"/>
    </row>
    <row r="455" spans="1:26" ht="12.75" customHeight="1" x14ac:dyDescent="0.25">
      <c r="A455" s="39"/>
      <c r="B455" s="39"/>
      <c r="C455" s="39"/>
      <c r="D455" s="42"/>
      <c r="E455" s="39"/>
      <c r="F455" s="39"/>
      <c r="G455" s="39"/>
      <c r="H455" s="39"/>
      <c r="I455" s="39"/>
      <c r="J455" s="39"/>
      <c r="K455" s="39"/>
      <c r="L455" s="39"/>
      <c r="M455" s="39"/>
      <c r="N455" s="39"/>
      <c r="O455" s="39"/>
      <c r="P455" s="39"/>
      <c r="Q455" s="39"/>
      <c r="R455" s="39"/>
      <c r="S455" s="39"/>
      <c r="T455" s="39"/>
      <c r="U455" s="39"/>
      <c r="V455" s="39"/>
      <c r="W455" s="39"/>
      <c r="X455" s="39"/>
      <c r="Y455" s="39"/>
      <c r="Z455" s="39"/>
    </row>
    <row r="456" spans="1:26" ht="12.75" customHeight="1" x14ac:dyDescent="0.25">
      <c r="A456" s="39"/>
      <c r="B456" s="39"/>
      <c r="C456" s="39"/>
      <c r="D456" s="42"/>
      <c r="E456" s="39"/>
      <c r="F456" s="39"/>
      <c r="G456" s="39"/>
      <c r="H456" s="39"/>
      <c r="I456" s="39"/>
      <c r="J456" s="39"/>
      <c r="K456" s="39"/>
      <c r="L456" s="39"/>
      <c r="M456" s="39"/>
      <c r="N456" s="39"/>
      <c r="O456" s="39"/>
      <c r="P456" s="39"/>
      <c r="Q456" s="39"/>
      <c r="R456" s="39"/>
      <c r="S456" s="39"/>
      <c r="T456" s="39"/>
      <c r="U456" s="39"/>
      <c r="V456" s="39"/>
      <c r="W456" s="39"/>
      <c r="X456" s="39"/>
      <c r="Y456" s="39"/>
      <c r="Z456" s="39"/>
    </row>
    <row r="457" spans="1:26" ht="12.75" customHeight="1" x14ac:dyDescent="0.25">
      <c r="A457" s="39"/>
      <c r="B457" s="39"/>
      <c r="C457" s="39"/>
      <c r="D457" s="42"/>
      <c r="E457" s="39"/>
      <c r="F457" s="39"/>
      <c r="G457" s="39"/>
      <c r="H457" s="39"/>
      <c r="I457" s="39"/>
      <c r="J457" s="39"/>
      <c r="K457" s="39"/>
      <c r="L457" s="39"/>
      <c r="M457" s="39"/>
      <c r="N457" s="39"/>
      <c r="O457" s="39"/>
      <c r="P457" s="39"/>
      <c r="Q457" s="39"/>
      <c r="R457" s="39"/>
      <c r="S457" s="39"/>
      <c r="T457" s="39"/>
      <c r="U457" s="39"/>
      <c r="V457" s="39"/>
      <c r="W457" s="39"/>
      <c r="X457" s="39"/>
      <c r="Y457" s="39"/>
      <c r="Z457" s="39"/>
    </row>
    <row r="458" spans="1:26" ht="12.75" customHeight="1" x14ac:dyDescent="0.25">
      <c r="A458" s="39"/>
      <c r="B458" s="39"/>
      <c r="C458" s="39"/>
      <c r="D458" s="42"/>
      <c r="E458" s="39"/>
      <c r="F458" s="39"/>
      <c r="G458" s="39"/>
      <c r="H458" s="39"/>
      <c r="I458" s="39"/>
      <c r="J458" s="39"/>
      <c r="K458" s="39"/>
      <c r="L458" s="39"/>
      <c r="M458" s="39"/>
      <c r="N458" s="39"/>
      <c r="O458" s="39"/>
      <c r="P458" s="39"/>
      <c r="Q458" s="39"/>
      <c r="R458" s="39"/>
      <c r="S458" s="39"/>
      <c r="T458" s="39"/>
      <c r="U458" s="39"/>
      <c r="V458" s="39"/>
      <c r="W458" s="39"/>
      <c r="X458" s="39"/>
      <c r="Y458" s="39"/>
      <c r="Z458" s="39"/>
    </row>
    <row r="459" spans="1:26" ht="12.75" customHeight="1" x14ac:dyDescent="0.25">
      <c r="A459" s="39"/>
      <c r="B459" s="39"/>
      <c r="C459" s="39"/>
      <c r="D459" s="42"/>
      <c r="E459" s="39"/>
      <c r="F459" s="39"/>
      <c r="G459" s="39"/>
      <c r="H459" s="39"/>
      <c r="I459" s="39"/>
      <c r="J459" s="39"/>
      <c r="K459" s="39"/>
      <c r="L459" s="39"/>
      <c r="M459" s="39"/>
      <c r="N459" s="39"/>
      <c r="O459" s="39"/>
      <c r="P459" s="39"/>
      <c r="Q459" s="39"/>
      <c r="R459" s="39"/>
      <c r="S459" s="39"/>
      <c r="T459" s="39"/>
      <c r="U459" s="39"/>
      <c r="V459" s="39"/>
      <c r="W459" s="39"/>
      <c r="X459" s="39"/>
      <c r="Y459" s="39"/>
      <c r="Z459" s="39"/>
    </row>
    <row r="460" spans="1:26" ht="12.75" customHeight="1" x14ac:dyDescent="0.25">
      <c r="A460" s="39"/>
      <c r="B460" s="39"/>
      <c r="C460" s="39"/>
      <c r="D460" s="42"/>
      <c r="E460" s="39"/>
      <c r="F460" s="39"/>
      <c r="G460" s="39"/>
      <c r="H460" s="39"/>
      <c r="I460" s="39"/>
      <c r="J460" s="39"/>
      <c r="K460" s="39"/>
      <c r="L460" s="39"/>
      <c r="M460" s="39"/>
      <c r="N460" s="39"/>
      <c r="O460" s="39"/>
      <c r="P460" s="39"/>
      <c r="Q460" s="39"/>
      <c r="R460" s="39"/>
      <c r="S460" s="39"/>
      <c r="T460" s="39"/>
      <c r="U460" s="39"/>
      <c r="V460" s="39"/>
      <c r="W460" s="39"/>
      <c r="X460" s="39"/>
      <c r="Y460" s="39"/>
      <c r="Z460" s="39"/>
    </row>
    <row r="461" spans="1:26" ht="12.75" customHeight="1" x14ac:dyDescent="0.25">
      <c r="A461" s="39"/>
      <c r="B461" s="39"/>
      <c r="C461" s="39"/>
      <c r="D461" s="42"/>
      <c r="E461" s="39"/>
      <c r="F461" s="39"/>
      <c r="G461" s="39"/>
      <c r="H461" s="39"/>
      <c r="I461" s="39"/>
      <c r="J461" s="39"/>
      <c r="K461" s="39"/>
      <c r="L461" s="39"/>
      <c r="M461" s="39"/>
      <c r="N461" s="39"/>
      <c r="O461" s="39"/>
      <c r="P461" s="39"/>
      <c r="Q461" s="39"/>
      <c r="R461" s="39"/>
      <c r="S461" s="39"/>
      <c r="T461" s="39"/>
      <c r="U461" s="39"/>
      <c r="V461" s="39"/>
      <c r="W461" s="39"/>
      <c r="X461" s="39"/>
      <c r="Y461" s="39"/>
      <c r="Z461" s="39"/>
    </row>
    <row r="462" spans="1:26" ht="12.75" customHeight="1" x14ac:dyDescent="0.25">
      <c r="A462" s="39"/>
      <c r="B462" s="39"/>
      <c r="C462" s="39"/>
      <c r="D462" s="42"/>
      <c r="E462" s="39"/>
      <c r="F462" s="39"/>
      <c r="G462" s="39"/>
      <c r="H462" s="39"/>
      <c r="I462" s="39"/>
      <c r="J462" s="39"/>
      <c r="K462" s="39"/>
      <c r="L462" s="39"/>
      <c r="M462" s="39"/>
      <c r="N462" s="39"/>
      <c r="O462" s="39"/>
      <c r="P462" s="39"/>
      <c r="Q462" s="39"/>
      <c r="R462" s="39"/>
      <c r="S462" s="39"/>
      <c r="T462" s="39"/>
      <c r="U462" s="39"/>
      <c r="V462" s="39"/>
      <c r="W462" s="39"/>
      <c r="X462" s="39"/>
      <c r="Y462" s="39"/>
      <c r="Z462" s="39"/>
    </row>
    <row r="463" spans="1:26" ht="12.75" customHeight="1" x14ac:dyDescent="0.25">
      <c r="A463" s="39"/>
      <c r="B463" s="39"/>
      <c r="C463" s="39"/>
      <c r="D463" s="42"/>
      <c r="E463" s="39"/>
      <c r="F463" s="39"/>
      <c r="G463" s="39"/>
      <c r="H463" s="39"/>
      <c r="I463" s="39"/>
      <c r="J463" s="39"/>
      <c r="K463" s="39"/>
      <c r="L463" s="39"/>
      <c r="M463" s="39"/>
      <c r="N463" s="39"/>
      <c r="O463" s="39"/>
      <c r="P463" s="39"/>
      <c r="Q463" s="39"/>
      <c r="R463" s="39"/>
      <c r="S463" s="39"/>
      <c r="T463" s="39"/>
      <c r="U463" s="39"/>
      <c r="V463" s="39"/>
      <c r="W463" s="39"/>
      <c r="X463" s="39"/>
      <c r="Y463" s="39"/>
      <c r="Z463" s="39"/>
    </row>
    <row r="464" spans="1:26" ht="12.75" customHeight="1" x14ac:dyDescent="0.25">
      <c r="A464" s="39"/>
      <c r="B464" s="39"/>
      <c r="C464" s="39"/>
      <c r="D464" s="42"/>
      <c r="E464" s="39"/>
      <c r="F464" s="39"/>
      <c r="G464" s="39"/>
      <c r="H464" s="39"/>
      <c r="I464" s="39"/>
      <c r="J464" s="39"/>
      <c r="K464" s="39"/>
      <c r="L464" s="39"/>
      <c r="M464" s="39"/>
      <c r="N464" s="39"/>
      <c r="O464" s="39"/>
      <c r="P464" s="39"/>
      <c r="Q464" s="39"/>
      <c r="R464" s="39"/>
      <c r="S464" s="39"/>
      <c r="T464" s="39"/>
      <c r="U464" s="39"/>
      <c r="V464" s="39"/>
      <c r="W464" s="39"/>
      <c r="X464" s="39"/>
      <c r="Y464" s="39"/>
      <c r="Z464" s="39"/>
    </row>
    <row r="465" spans="1:26" ht="12.75" customHeight="1" x14ac:dyDescent="0.25">
      <c r="A465" s="39"/>
      <c r="B465" s="39"/>
      <c r="C465" s="39"/>
      <c r="D465" s="42"/>
      <c r="E465" s="39"/>
      <c r="F465" s="39"/>
      <c r="G465" s="39"/>
      <c r="H465" s="39"/>
      <c r="I465" s="39"/>
      <c r="J465" s="39"/>
      <c r="K465" s="39"/>
      <c r="L465" s="39"/>
      <c r="M465" s="39"/>
      <c r="N465" s="39"/>
      <c r="O465" s="39"/>
      <c r="P465" s="39"/>
      <c r="Q465" s="39"/>
      <c r="R465" s="39"/>
      <c r="S465" s="39"/>
      <c r="T465" s="39"/>
      <c r="U465" s="39"/>
      <c r="V465" s="39"/>
      <c r="W465" s="39"/>
      <c r="X465" s="39"/>
      <c r="Y465" s="39"/>
      <c r="Z465" s="39"/>
    </row>
    <row r="466" spans="1:26" ht="12.75" customHeight="1" x14ac:dyDescent="0.25">
      <c r="A466" s="39"/>
      <c r="B466" s="39"/>
      <c r="C466" s="39"/>
      <c r="D466" s="42"/>
      <c r="E466" s="39"/>
      <c r="F466" s="39"/>
      <c r="G466" s="39"/>
      <c r="H466" s="39"/>
      <c r="I466" s="39"/>
      <c r="J466" s="39"/>
      <c r="K466" s="39"/>
      <c r="L466" s="39"/>
      <c r="M466" s="39"/>
      <c r="N466" s="39"/>
      <c r="O466" s="39"/>
      <c r="P466" s="39"/>
      <c r="Q466" s="39"/>
      <c r="R466" s="39"/>
      <c r="S466" s="39"/>
      <c r="T466" s="39"/>
      <c r="U466" s="39"/>
      <c r="V466" s="39"/>
      <c r="W466" s="39"/>
      <c r="X466" s="39"/>
      <c r="Y466" s="39"/>
      <c r="Z466" s="39"/>
    </row>
    <row r="467" spans="1:26" ht="12.75" customHeight="1" x14ac:dyDescent="0.25">
      <c r="A467" s="39"/>
      <c r="B467" s="39"/>
      <c r="C467" s="39"/>
      <c r="D467" s="42"/>
      <c r="E467" s="39"/>
      <c r="F467" s="39"/>
      <c r="G467" s="39"/>
      <c r="H467" s="39"/>
      <c r="I467" s="39"/>
      <c r="J467" s="39"/>
      <c r="K467" s="39"/>
      <c r="L467" s="39"/>
      <c r="M467" s="39"/>
      <c r="N467" s="39"/>
      <c r="O467" s="39"/>
      <c r="P467" s="39"/>
      <c r="Q467" s="39"/>
      <c r="R467" s="39"/>
      <c r="S467" s="39"/>
      <c r="T467" s="39"/>
      <c r="U467" s="39"/>
      <c r="V467" s="39"/>
      <c r="W467" s="39"/>
      <c r="X467" s="39"/>
      <c r="Y467" s="39"/>
      <c r="Z467" s="39"/>
    </row>
    <row r="468" spans="1:26" ht="12.75" customHeight="1" x14ac:dyDescent="0.25">
      <c r="A468" s="39"/>
      <c r="B468" s="39"/>
      <c r="C468" s="39"/>
      <c r="D468" s="42"/>
      <c r="E468" s="39"/>
      <c r="F468" s="39"/>
      <c r="G468" s="39"/>
      <c r="H468" s="39"/>
      <c r="I468" s="39"/>
      <c r="J468" s="39"/>
      <c r="K468" s="39"/>
      <c r="L468" s="39"/>
      <c r="M468" s="39"/>
      <c r="N468" s="39"/>
      <c r="O468" s="39"/>
      <c r="P468" s="39"/>
      <c r="Q468" s="39"/>
      <c r="R468" s="39"/>
      <c r="S468" s="39"/>
      <c r="T468" s="39"/>
      <c r="U468" s="39"/>
      <c r="V468" s="39"/>
      <c r="W468" s="39"/>
      <c r="X468" s="39"/>
      <c r="Y468" s="39"/>
      <c r="Z468" s="39"/>
    </row>
    <row r="469" spans="1:26" ht="12.75" customHeight="1" x14ac:dyDescent="0.25">
      <c r="A469" s="39"/>
      <c r="B469" s="39"/>
      <c r="C469" s="39"/>
      <c r="D469" s="42"/>
      <c r="E469" s="39"/>
      <c r="F469" s="39"/>
      <c r="G469" s="39"/>
      <c r="H469" s="39"/>
      <c r="I469" s="39"/>
      <c r="J469" s="39"/>
      <c r="K469" s="39"/>
      <c r="L469" s="39"/>
      <c r="M469" s="39"/>
      <c r="N469" s="39"/>
      <c r="O469" s="39"/>
      <c r="P469" s="39"/>
      <c r="Q469" s="39"/>
      <c r="R469" s="39"/>
      <c r="S469" s="39"/>
      <c r="T469" s="39"/>
      <c r="U469" s="39"/>
      <c r="V469" s="39"/>
      <c r="W469" s="39"/>
      <c r="X469" s="39"/>
      <c r="Y469" s="39"/>
      <c r="Z469" s="39"/>
    </row>
    <row r="470" spans="1:26" ht="12.75" customHeight="1" x14ac:dyDescent="0.25">
      <c r="A470" s="39"/>
      <c r="B470" s="39"/>
      <c r="C470" s="39"/>
      <c r="D470" s="42"/>
      <c r="E470" s="39"/>
      <c r="F470" s="39"/>
      <c r="G470" s="39"/>
      <c r="H470" s="39"/>
      <c r="I470" s="39"/>
      <c r="J470" s="39"/>
      <c r="K470" s="39"/>
      <c r="L470" s="39"/>
      <c r="M470" s="39"/>
      <c r="N470" s="39"/>
      <c r="O470" s="39"/>
      <c r="P470" s="39"/>
      <c r="Q470" s="39"/>
      <c r="R470" s="39"/>
      <c r="S470" s="39"/>
      <c r="T470" s="39"/>
      <c r="U470" s="39"/>
      <c r="V470" s="39"/>
      <c r="W470" s="39"/>
      <c r="X470" s="39"/>
      <c r="Y470" s="39"/>
      <c r="Z470" s="39"/>
    </row>
    <row r="471" spans="1:26" ht="12.75" customHeight="1" x14ac:dyDescent="0.25">
      <c r="A471" s="39"/>
      <c r="B471" s="39"/>
      <c r="C471" s="39"/>
      <c r="D471" s="42"/>
      <c r="E471" s="39"/>
      <c r="F471" s="39"/>
      <c r="G471" s="39"/>
      <c r="H471" s="39"/>
      <c r="I471" s="39"/>
      <c r="J471" s="39"/>
      <c r="K471" s="39"/>
      <c r="L471" s="39"/>
      <c r="M471" s="39"/>
      <c r="N471" s="39"/>
      <c r="O471" s="39"/>
      <c r="P471" s="39"/>
      <c r="Q471" s="39"/>
      <c r="R471" s="39"/>
      <c r="S471" s="39"/>
      <c r="T471" s="39"/>
      <c r="U471" s="39"/>
      <c r="V471" s="39"/>
      <c r="W471" s="39"/>
      <c r="X471" s="39"/>
      <c r="Y471" s="39"/>
      <c r="Z471" s="39"/>
    </row>
    <row r="472" spans="1:26" ht="12.75" customHeight="1" x14ac:dyDescent="0.25">
      <c r="A472" s="39"/>
      <c r="B472" s="39"/>
      <c r="C472" s="39"/>
      <c r="D472" s="42"/>
      <c r="E472" s="39"/>
      <c r="F472" s="39"/>
      <c r="G472" s="39"/>
      <c r="H472" s="39"/>
      <c r="I472" s="39"/>
      <c r="J472" s="39"/>
      <c r="K472" s="39"/>
      <c r="L472" s="39"/>
      <c r="M472" s="39"/>
      <c r="N472" s="39"/>
      <c r="O472" s="39"/>
      <c r="P472" s="39"/>
      <c r="Q472" s="39"/>
      <c r="R472" s="39"/>
      <c r="S472" s="39"/>
      <c r="T472" s="39"/>
      <c r="U472" s="39"/>
      <c r="V472" s="39"/>
      <c r="W472" s="39"/>
      <c r="X472" s="39"/>
      <c r="Y472" s="39"/>
      <c r="Z472" s="39"/>
    </row>
    <row r="473" spans="1:26" ht="12.75" customHeight="1" x14ac:dyDescent="0.25">
      <c r="A473" s="39"/>
      <c r="B473" s="39"/>
      <c r="C473" s="39"/>
      <c r="D473" s="42"/>
      <c r="E473" s="39"/>
      <c r="F473" s="39"/>
      <c r="G473" s="39"/>
      <c r="H473" s="39"/>
      <c r="I473" s="39"/>
      <c r="J473" s="39"/>
      <c r="K473" s="39"/>
      <c r="L473" s="39"/>
      <c r="M473" s="39"/>
      <c r="N473" s="39"/>
      <c r="O473" s="39"/>
      <c r="P473" s="39"/>
      <c r="Q473" s="39"/>
      <c r="R473" s="39"/>
      <c r="S473" s="39"/>
      <c r="T473" s="39"/>
      <c r="U473" s="39"/>
      <c r="V473" s="39"/>
      <c r="W473" s="39"/>
      <c r="X473" s="39"/>
      <c r="Y473" s="39"/>
      <c r="Z473" s="39"/>
    </row>
    <row r="474" spans="1:26" ht="12.75" customHeight="1" x14ac:dyDescent="0.25">
      <c r="A474" s="39"/>
      <c r="B474" s="39"/>
      <c r="C474" s="39"/>
      <c r="D474" s="42"/>
      <c r="E474" s="39"/>
      <c r="F474" s="39"/>
      <c r="G474" s="39"/>
      <c r="H474" s="39"/>
      <c r="I474" s="39"/>
      <c r="J474" s="39"/>
      <c r="K474" s="39"/>
      <c r="L474" s="39"/>
      <c r="M474" s="39"/>
      <c r="N474" s="39"/>
      <c r="O474" s="39"/>
      <c r="P474" s="39"/>
      <c r="Q474" s="39"/>
      <c r="R474" s="39"/>
      <c r="S474" s="39"/>
      <c r="T474" s="39"/>
      <c r="U474" s="39"/>
      <c r="V474" s="39"/>
      <c r="W474" s="39"/>
      <c r="X474" s="39"/>
      <c r="Y474" s="39"/>
      <c r="Z474" s="39"/>
    </row>
    <row r="475" spans="1:26" ht="12.75" customHeight="1" x14ac:dyDescent="0.25">
      <c r="A475" s="39"/>
      <c r="B475" s="39"/>
      <c r="C475" s="39"/>
      <c r="D475" s="42"/>
      <c r="E475" s="39"/>
      <c r="F475" s="39"/>
      <c r="G475" s="39"/>
      <c r="H475" s="39"/>
      <c r="I475" s="39"/>
      <c r="J475" s="39"/>
      <c r="K475" s="39"/>
      <c r="L475" s="39"/>
      <c r="M475" s="39"/>
      <c r="N475" s="39"/>
      <c r="O475" s="39"/>
      <c r="P475" s="39"/>
      <c r="Q475" s="39"/>
      <c r="R475" s="39"/>
      <c r="S475" s="39"/>
      <c r="T475" s="39"/>
      <c r="U475" s="39"/>
      <c r="V475" s="39"/>
      <c r="W475" s="39"/>
      <c r="X475" s="39"/>
      <c r="Y475" s="39"/>
      <c r="Z475" s="39"/>
    </row>
    <row r="476" spans="1:26" ht="12.75" customHeight="1" x14ac:dyDescent="0.25">
      <c r="A476" s="39"/>
      <c r="B476" s="39"/>
      <c r="C476" s="39"/>
      <c r="D476" s="42"/>
      <c r="E476" s="39"/>
      <c r="F476" s="39"/>
      <c r="G476" s="39"/>
      <c r="H476" s="39"/>
      <c r="I476" s="39"/>
      <c r="J476" s="39"/>
      <c r="K476" s="39"/>
      <c r="L476" s="39"/>
      <c r="M476" s="39"/>
      <c r="N476" s="39"/>
      <c r="O476" s="39"/>
      <c r="P476" s="39"/>
      <c r="Q476" s="39"/>
      <c r="R476" s="39"/>
      <c r="S476" s="39"/>
      <c r="T476" s="39"/>
      <c r="U476" s="39"/>
      <c r="V476" s="39"/>
      <c r="W476" s="39"/>
      <c r="X476" s="39"/>
      <c r="Y476" s="39"/>
      <c r="Z476" s="39"/>
    </row>
    <row r="477" spans="1:26" ht="12.75" customHeight="1" x14ac:dyDescent="0.25">
      <c r="A477" s="39"/>
      <c r="B477" s="39"/>
      <c r="C477" s="39"/>
      <c r="D477" s="42"/>
      <c r="E477" s="39"/>
      <c r="F477" s="39"/>
      <c r="G477" s="39"/>
      <c r="H477" s="39"/>
      <c r="I477" s="39"/>
      <c r="J477" s="39"/>
      <c r="K477" s="39"/>
      <c r="L477" s="39"/>
      <c r="M477" s="39"/>
      <c r="N477" s="39"/>
      <c r="O477" s="39"/>
      <c r="P477" s="39"/>
      <c r="Q477" s="39"/>
      <c r="R477" s="39"/>
      <c r="S477" s="39"/>
      <c r="T477" s="39"/>
      <c r="U477" s="39"/>
      <c r="V477" s="39"/>
      <c r="W477" s="39"/>
      <c r="X477" s="39"/>
      <c r="Y477" s="39"/>
      <c r="Z477" s="39"/>
    </row>
    <row r="478" spans="1:26" ht="12.75" customHeight="1" x14ac:dyDescent="0.25">
      <c r="A478" s="39"/>
      <c r="B478" s="39"/>
      <c r="C478" s="39"/>
      <c r="D478" s="42"/>
      <c r="E478" s="39"/>
      <c r="F478" s="39"/>
      <c r="G478" s="39"/>
      <c r="H478" s="39"/>
      <c r="I478" s="39"/>
      <c r="J478" s="39"/>
      <c r="K478" s="39"/>
      <c r="L478" s="39"/>
      <c r="M478" s="39"/>
      <c r="N478" s="39"/>
      <c r="O478" s="39"/>
      <c r="P478" s="39"/>
      <c r="Q478" s="39"/>
      <c r="R478" s="39"/>
      <c r="S478" s="39"/>
      <c r="T478" s="39"/>
      <c r="U478" s="39"/>
      <c r="V478" s="39"/>
      <c r="W478" s="39"/>
      <c r="X478" s="39"/>
      <c r="Y478" s="39"/>
      <c r="Z478" s="39"/>
    </row>
    <row r="479" spans="1:26" ht="12.75" customHeight="1" x14ac:dyDescent="0.25">
      <c r="A479" s="39"/>
      <c r="B479" s="39"/>
      <c r="C479" s="39"/>
      <c r="D479" s="42"/>
      <c r="E479" s="39"/>
      <c r="F479" s="39"/>
      <c r="G479" s="39"/>
      <c r="H479" s="39"/>
      <c r="I479" s="39"/>
      <c r="J479" s="39"/>
      <c r="K479" s="39"/>
      <c r="L479" s="39"/>
      <c r="M479" s="39"/>
      <c r="N479" s="39"/>
      <c r="O479" s="39"/>
      <c r="P479" s="39"/>
      <c r="Q479" s="39"/>
      <c r="R479" s="39"/>
      <c r="S479" s="39"/>
      <c r="T479" s="39"/>
      <c r="U479" s="39"/>
      <c r="V479" s="39"/>
      <c r="W479" s="39"/>
      <c r="X479" s="39"/>
      <c r="Y479" s="39"/>
      <c r="Z479" s="39"/>
    </row>
    <row r="480" spans="1:26" ht="12.75" customHeight="1" x14ac:dyDescent="0.25">
      <c r="A480" s="39"/>
      <c r="B480" s="39"/>
      <c r="C480" s="39"/>
      <c r="D480" s="42"/>
      <c r="E480" s="39"/>
      <c r="F480" s="39"/>
      <c r="G480" s="39"/>
      <c r="H480" s="39"/>
      <c r="I480" s="39"/>
      <c r="J480" s="39"/>
      <c r="K480" s="39"/>
      <c r="L480" s="39"/>
      <c r="M480" s="39"/>
      <c r="N480" s="39"/>
      <c r="O480" s="39"/>
      <c r="P480" s="39"/>
      <c r="Q480" s="39"/>
      <c r="R480" s="39"/>
      <c r="S480" s="39"/>
      <c r="T480" s="39"/>
      <c r="U480" s="39"/>
      <c r="V480" s="39"/>
      <c r="W480" s="39"/>
      <c r="X480" s="39"/>
      <c r="Y480" s="39"/>
      <c r="Z480" s="39"/>
    </row>
    <row r="481" spans="1:26" ht="12.75" customHeight="1" x14ac:dyDescent="0.25">
      <c r="A481" s="39"/>
      <c r="B481" s="39"/>
      <c r="C481" s="39"/>
      <c r="D481" s="42"/>
      <c r="E481" s="39"/>
      <c r="F481" s="39"/>
      <c r="G481" s="39"/>
      <c r="H481" s="39"/>
      <c r="I481" s="39"/>
      <c r="J481" s="39"/>
      <c r="K481" s="39"/>
      <c r="L481" s="39"/>
      <c r="M481" s="39"/>
      <c r="N481" s="39"/>
      <c r="O481" s="39"/>
      <c r="P481" s="39"/>
      <c r="Q481" s="39"/>
      <c r="R481" s="39"/>
      <c r="S481" s="39"/>
      <c r="T481" s="39"/>
      <c r="U481" s="39"/>
      <c r="V481" s="39"/>
      <c r="W481" s="39"/>
      <c r="X481" s="39"/>
      <c r="Y481" s="39"/>
      <c r="Z481" s="39"/>
    </row>
    <row r="482" spans="1:26" ht="12.75" customHeight="1" x14ac:dyDescent="0.25">
      <c r="A482" s="39"/>
      <c r="B482" s="39"/>
      <c r="C482" s="39"/>
      <c r="D482" s="42"/>
      <c r="E482" s="39"/>
      <c r="F482" s="39"/>
      <c r="G482" s="39"/>
      <c r="H482" s="39"/>
      <c r="I482" s="39"/>
      <c r="J482" s="39"/>
      <c r="K482" s="39"/>
      <c r="L482" s="39"/>
      <c r="M482" s="39"/>
      <c r="N482" s="39"/>
      <c r="O482" s="39"/>
      <c r="P482" s="39"/>
      <c r="Q482" s="39"/>
      <c r="R482" s="39"/>
      <c r="S482" s="39"/>
      <c r="T482" s="39"/>
      <c r="U482" s="39"/>
      <c r="V482" s="39"/>
      <c r="W482" s="39"/>
      <c r="X482" s="39"/>
      <c r="Y482" s="39"/>
      <c r="Z482" s="39"/>
    </row>
    <row r="483" spans="1:26" ht="12.75" customHeight="1" x14ac:dyDescent="0.25">
      <c r="A483" s="39"/>
      <c r="B483" s="39"/>
      <c r="C483" s="39"/>
      <c r="D483" s="42"/>
      <c r="E483" s="39"/>
      <c r="F483" s="39"/>
      <c r="G483" s="39"/>
      <c r="H483" s="39"/>
      <c r="I483" s="39"/>
      <c r="J483" s="39"/>
      <c r="K483" s="39"/>
      <c r="L483" s="39"/>
      <c r="M483" s="39"/>
      <c r="N483" s="39"/>
      <c r="O483" s="39"/>
      <c r="P483" s="39"/>
      <c r="Q483" s="39"/>
      <c r="R483" s="39"/>
      <c r="S483" s="39"/>
      <c r="T483" s="39"/>
      <c r="U483" s="39"/>
      <c r="V483" s="39"/>
      <c r="W483" s="39"/>
      <c r="X483" s="39"/>
      <c r="Y483" s="39"/>
      <c r="Z483" s="39"/>
    </row>
    <row r="484" spans="1:26" ht="12.75" customHeight="1" x14ac:dyDescent="0.25">
      <c r="A484" s="39"/>
      <c r="B484" s="39"/>
      <c r="C484" s="39"/>
      <c r="D484" s="42"/>
      <c r="E484" s="39"/>
      <c r="F484" s="39"/>
      <c r="G484" s="39"/>
      <c r="H484" s="39"/>
      <c r="I484" s="39"/>
      <c r="J484" s="39"/>
      <c r="K484" s="39"/>
      <c r="L484" s="39"/>
      <c r="M484" s="39"/>
      <c r="N484" s="39"/>
      <c r="O484" s="39"/>
      <c r="P484" s="39"/>
      <c r="Q484" s="39"/>
      <c r="R484" s="39"/>
      <c r="S484" s="39"/>
      <c r="T484" s="39"/>
      <c r="U484" s="39"/>
      <c r="V484" s="39"/>
      <c r="W484" s="39"/>
      <c r="X484" s="39"/>
      <c r="Y484" s="39"/>
      <c r="Z484" s="39"/>
    </row>
    <row r="485" spans="1:26" ht="12.75" customHeight="1" x14ac:dyDescent="0.25">
      <c r="A485" s="39"/>
      <c r="B485" s="39"/>
      <c r="C485" s="39"/>
      <c r="D485" s="42"/>
      <c r="E485" s="39"/>
      <c r="F485" s="39"/>
      <c r="G485" s="39"/>
      <c r="H485" s="39"/>
      <c r="I485" s="39"/>
      <c r="J485" s="39"/>
      <c r="K485" s="39"/>
      <c r="L485" s="39"/>
      <c r="M485" s="39"/>
      <c r="N485" s="39"/>
      <c r="O485" s="39"/>
      <c r="P485" s="39"/>
      <c r="Q485" s="39"/>
      <c r="R485" s="39"/>
      <c r="S485" s="39"/>
      <c r="T485" s="39"/>
      <c r="U485" s="39"/>
      <c r="V485" s="39"/>
      <c r="W485" s="39"/>
      <c r="X485" s="39"/>
      <c r="Y485" s="39"/>
      <c r="Z485" s="39"/>
    </row>
    <row r="486" spans="1:26" ht="12.75" customHeight="1" x14ac:dyDescent="0.25">
      <c r="A486" s="39"/>
      <c r="B486" s="39"/>
      <c r="C486" s="39"/>
      <c r="D486" s="42"/>
      <c r="E486" s="39"/>
      <c r="F486" s="39"/>
      <c r="G486" s="39"/>
      <c r="H486" s="39"/>
      <c r="I486" s="39"/>
      <c r="J486" s="39"/>
      <c r="K486" s="39"/>
      <c r="L486" s="39"/>
      <c r="M486" s="39"/>
      <c r="N486" s="39"/>
      <c r="O486" s="39"/>
      <c r="P486" s="39"/>
      <c r="Q486" s="39"/>
      <c r="R486" s="39"/>
      <c r="S486" s="39"/>
      <c r="T486" s="39"/>
      <c r="U486" s="39"/>
      <c r="V486" s="39"/>
      <c r="W486" s="39"/>
      <c r="X486" s="39"/>
      <c r="Y486" s="39"/>
      <c r="Z486" s="39"/>
    </row>
    <row r="487" spans="1:26" ht="12.75" customHeight="1" x14ac:dyDescent="0.25">
      <c r="A487" s="39"/>
      <c r="B487" s="39"/>
      <c r="C487" s="39"/>
      <c r="D487" s="42"/>
      <c r="E487" s="39"/>
      <c r="F487" s="39"/>
      <c r="G487" s="39"/>
      <c r="H487" s="39"/>
      <c r="I487" s="39"/>
      <c r="J487" s="39"/>
      <c r="K487" s="39"/>
      <c r="L487" s="39"/>
      <c r="M487" s="39"/>
      <c r="N487" s="39"/>
      <c r="O487" s="39"/>
      <c r="P487" s="39"/>
      <c r="Q487" s="39"/>
      <c r="R487" s="39"/>
      <c r="S487" s="39"/>
      <c r="T487" s="39"/>
      <c r="U487" s="39"/>
      <c r="V487" s="39"/>
      <c r="W487" s="39"/>
      <c r="X487" s="39"/>
      <c r="Y487" s="39"/>
      <c r="Z487" s="39"/>
    </row>
    <row r="488" spans="1:26" ht="12.75" customHeight="1" x14ac:dyDescent="0.25">
      <c r="A488" s="39"/>
      <c r="B488" s="39"/>
      <c r="C488" s="39"/>
      <c r="D488" s="42"/>
      <c r="E488" s="39"/>
      <c r="F488" s="39"/>
      <c r="G488" s="39"/>
      <c r="H488" s="39"/>
      <c r="I488" s="39"/>
      <c r="J488" s="39"/>
      <c r="K488" s="39"/>
      <c r="L488" s="39"/>
      <c r="M488" s="39"/>
      <c r="N488" s="39"/>
      <c r="O488" s="39"/>
      <c r="P488" s="39"/>
      <c r="Q488" s="39"/>
      <c r="R488" s="39"/>
      <c r="S488" s="39"/>
      <c r="T488" s="39"/>
      <c r="U488" s="39"/>
      <c r="V488" s="39"/>
      <c r="W488" s="39"/>
      <c r="X488" s="39"/>
      <c r="Y488" s="39"/>
      <c r="Z488" s="39"/>
    </row>
    <row r="489" spans="1:26" ht="12.75" customHeight="1" x14ac:dyDescent="0.25">
      <c r="A489" s="39"/>
      <c r="B489" s="39"/>
      <c r="C489" s="39"/>
      <c r="D489" s="42"/>
      <c r="E489" s="39"/>
      <c r="F489" s="39"/>
      <c r="G489" s="39"/>
      <c r="H489" s="39"/>
      <c r="I489" s="39"/>
      <c r="J489" s="39"/>
      <c r="K489" s="39"/>
      <c r="L489" s="39"/>
      <c r="M489" s="39"/>
      <c r="N489" s="39"/>
      <c r="O489" s="39"/>
      <c r="P489" s="39"/>
      <c r="Q489" s="39"/>
      <c r="R489" s="39"/>
      <c r="S489" s="39"/>
      <c r="T489" s="39"/>
      <c r="U489" s="39"/>
      <c r="V489" s="39"/>
      <c r="W489" s="39"/>
      <c r="X489" s="39"/>
      <c r="Y489" s="39"/>
      <c r="Z489" s="39"/>
    </row>
    <row r="490" spans="1:26" ht="12.75" customHeight="1" x14ac:dyDescent="0.25">
      <c r="A490" s="39"/>
      <c r="B490" s="39"/>
      <c r="C490" s="39"/>
      <c r="D490" s="42"/>
      <c r="E490" s="39"/>
      <c r="F490" s="39"/>
      <c r="G490" s="39"/>
      <c r="H490" s="39"/>
      <c r="I490" s="39"/>
      <c r="J490" s="39"/>
      <c r="K490" s="39"/>
      <c r="L490" s="39"/>
      <c r="M490" s="39"/>
      <c r="N490" s="39"/>
      <c r="O490" s="39"/>
      <c r="P490" s="39"/>
      <c r="Q490" s="39"/>
      <c r="R490" s="39"/>
      <c r="S490" s="39"/>
      <c r="T490" s="39"/>
      <c r="U490" s="39"/>
      <c r="V490" s="39"/>
      <c r="W490" s="39"/>
      <c r="X490" s="39"/>
      <c r="Y490" s="39"/>
      <c r="Z490" s="39"/>
    </row>
    <row r="491" spans="1:26" ht="12.75" customHeight="1" x14ac:dyDescent="0.25">
      <c r="A491" s="39"/>
      <c r="B491" s="39"/>
      <c r="C491" s="39"/>
      <c r="D491" s="42"/>
      <c r="E491" s="39"/>
      <c r="F491" s="39"/>
      <c r="G491" s="39"/>
      <c r="H491" s="39"/>
      <c r="I491" s="39"/>
      <c r="J491" s="39"/>
      <c r="K491" s="39"/>
      <c r="L491" s="39"/>
      <c r="M491" s="39"/>
      <c r="N491" s="39"/>
      <c r="O491" s="39"/>
      <c r="P491" s="39"/>
      <c r="Q491" s="39"/>
      <c r="R491" s="39"/>
      <c r="S491" s="39"/>
      <c r="T491" s="39"/>
      <c r="U491" s="39"/>
      <c r="V491" s="39"/>
      <c r="W491" s="39"/>
      <c r="X491" s="39"/>
      <c r="Y491" s="39"/>
      <c r="Z491" s="39"/>
    </row>
    <row r="492" spans="1:26" ht="12.75" customHeight="1" x14ac:dyDescent="0.25">
      <c r="A492" s="39"/>
      <c r="B492" s="39"/>
      <c r="C492" s="39"/>
      <c r="D492" s="42"/>
      <c r="E492" s="39"/>
      <c r="F492" s="39"/>
      <c r="G492" s="39"/>
      <c r="H492" s="39"/>
      <c r="I492" s="39"/>
      <c r="J492" s="39"/>
      <c r="K492" s="39"/>
      <c r="L492" s="39"/>
      <c r="M492" s="39"/>
      <c r="N492" s="39"/>
      <c r="O492" s="39"/>
      <c r="P492" s="39"/>
      <c r="Q492" s="39"/>
      <c r="R492" s="39"/>
      <c r="S492" s="39"/>
      <c r="T492" s="39"/>
      <c r="U492" s="39"/>
      <c r="V492" s="39"/>
      <c r="W492" s="39"/>
      <c r="X492" s="39"/>
      <c r="Y492" s="39"/>
      <c r="Z492" s="39"/>
    </row>
    <row r="493" spans="1:26" ht="12.75" customHeight="1" x14ac:dyDescent="0.25">
      <c r="A493" s="39"/>
      <c r="B493" s="39"/>
      <c r="C493" s="39"/>
      <c r="D493" s="42"/>
      <c r="E493" s="39"/>
      <c r="F493" s="39"/>
      <c r="G493" s="39"/>
      <c r="H493" s="39"/>
      <c r="I493" s="39"/>
      <c r="J493" s="39"/>
      <c r="K493" s="39"/>
      <c r="L493" s="39"/>
      <c r="M493" s="39"/>
      <c r="N493" s="39"/>
      <c r="O493" s="39"/>
      <c r="P493" s="39"/>
      <c r="Q493" s="39"/>
      <c r="R493" s="39"/>
      <c r="S493" s="39"/>
      <c r="T493" s="39"/>
      <c r="U493" s="39"/>
      <c r="V493" s="39"/>
      <c r="W493" s="39"/>
      <c r="X493" s="39"/>
      <c r="Y493" s="39"/>
      <c r="Z493" s="39"/>
    </row>
    <row r="494" spans="1:26" ht="12.75" customHeight="1" x14ac:dyDescent="0.25">
      <c r="A494" s="39"/>
      <c r="B494" s="39"/>
      <c r="C494" s="39"/>
      <c r="D494" s="42"/>
      <c r="E494" s="39"/>
      <c r="F494" s="39"/>
      <c r="G494" s="39"/>
      <c r="H494" s="39"/>
      <c r="I494" s="39"/>
      <c r="J494" s="39"/>
      <c r="K494" s="39"/>
      <c r="L494" s="39"/>
      <c r="M494" s="39"/>
      <c r="N494" s="39"/>
      <c r="O494" s="39"/>
      <c r="P494" s="39"/>
      <c r="Q494" s="39"/>
      <c r="R494" s="39"/>
      <c r="S494" s="39"/>
      <c r="T494" s="39"/>
      <c r="U494" s="39"/>
      <c r="V494" s="39"/>
      <c r="W494" s="39"/>
      <c r="X494" s="39"/>
      <c r="Y494" s="39"/>
      <c r="Z494" s="39"/>
    </row>
    <row r="495" spans="1:26" ht="12.75" customHeight="1" x14ac:dyDescent="0.25">
      <c r="A495" s="39"/>
      <c r="B495" s="39"/>
      <c r="C495" s="39"/>
      <c r="D495" s="42"/>
      <c r="E495" s="39"/>
      <c r="F495" s="39"/>
      <c r="G495" s="39"/>
      <c r="H495" s="39"/>
      <c r="I495" s="39"/>
      <c r="J495" s="39"/>
      <c r="K495" s="39"/>
      <c r="L495" s="39"/>
      <c r="M495" s="39"/>
      <c r="N495" s="39"/>
      <c r="O495" s="39"/>
      <c r="P495" s="39"/>
      <c r="Q495" s="39"/>
      <c r="R495" s="39"/>
      <c r="S495" s="39"/>
      <c r="T495" s="39"/>
      <c r="U495" s="39"/>
      <c r="V495" s="39"/>
      <c r="W495" s="39"/>
      <c r="X495" s="39"/>
      <c r="Y495" s="39"/>
      <c r="Z495" s="39"/>
    </row>
    <row r="496" spans="1:26" ht="12.75" customHeight="1" x14ac:dyDescent="0.25">
      <c r="A496" s="39"/>
      <c r="B496" s="39"/>
      <c r="C496" s="39"/>
      <c r="D496" s="42"/>
      <c r="E496" s="39"/>
      <c r="F496" s="39"/>
      <c r="G496" s="39"/>
      <c r="H496" s="39"/>
      <c r="I496" s="39"/>
      <c r="J496" s="39"/>
      <c r="K496" s="39"/>
      <c r="L496" s="39"/>
      <c r="M496" s="39"/>
      <c r="N496" s="39"/>
      <c r="O496" s="39"/>
      <c r="P496" s="39"/>
      <c r="Q496" s="39"/>
      <c r="R496" s="39"/>
      <c r="S496" s="39"/>
      <c r="T496" s="39"/>
      <c r="U496" s="39"/>
      <c r="V496" s="39"/>
      <c r="W496" s="39"/>
      <c r="X496" s="39"/>
      <c r="Y496" s="39"/>
      <c r="Z496" s="39"/>
    </row>
    <row r="497" spans="1:26" ht="12.75" customHeight="1" x14ac:dyDescent="0.25">
      <c r="A497" s="39"/>
      <c r="B497" s="39"/>
      <c r="C497" s="39"/>
      <c r="D497" s="42"/>
      <c r="E497" s="39"/>
      <c r="F497" s="39"/>
      <c r="G497" s="39"/>
      <c r="H497" s="39"/>
      <c r="I497" s="39"/>
      <c r="J497" s="39"/>
      <c r="K497" s="39"/>
      <c r="L497" s="39"/>
      <c r="M497" s="39"/>
      <c r="N497" s="39"/>
      <c r="O497" s="39"/>
      <c r="P497" s="39"/>
      <c r="Q497" s="39"/>
      <c r="R497" s="39"/>
      <c r="S497" s="39"/>
      <c r="T497" s="39"/>
      <c r="U497" s="39"/>
      <c r="V497" s="39"/>
      <c r="W497" s="39"/>
      <c r="X497" s="39"/>
      <c r="Y497" s="39"/>
      <c r="Z497" s="39"/>
    </row>
    <row r="498" spans="1:26" ht="12.75" customHeight="1" x14ac:dyDescent="0.25">
      <c r="A498" s="39"/>
      <c r="B498" s="39"/>
      <c r="C498" s="39"/>
      <c r="D498" s="42"/>
      <c r="E498" s="39"/>
      <c r="F498" s="39"/>
      <c r="G498" s="39"/>
      <c r="H498" s="39"/>
      <c r="I498" s="39"/>
      <c r="J498" s="39"/>
      <c r="K498" s="39"/>
      <c r="L498" s="39"/>
      <c r="M498" s="39"/>
      <c r="N498" s="39"/>
      <c r="O498" s="39"/>
      <c r="P498" s="39"/>
      <c r="Q498" s="39"/>
      <c r="R498" s="39"/>
      <c r="S498" s="39"/>
      <c r="T498" s="39"/>
      <c r="U498" s="39"/>
      <c r="V498" s="39"/>
      <c r="W498" s="39"/>
      <c r="X498" s="39"/>
      <c r="Y498" s="39"/>
      <c r="Z498" s="39"/>
    </row>
    <row r="499" spans="1:26" ht="12.75" customHeight="1" x14ac:dyDescent="0.25">
      <c r="A499" s="39"/>
      <c r="B499" s="39"/>
      <c r="C499" s="39"/>
      <c r="D499" s="42"/>
      <c r="E499" s="39"/>
      <c r="F499" s="39"/>
      <c r="G499" s="39"/>
      <c r="H499" s="39"/>
      <c r="I499" s="39"/>
      <c r="J499" s="39"/>
      <c r="K499" s="39"/>
      <c r="L499" s="39"/>
      <c r="M499" s="39"/>
      <c r="N499" s="39"/>
      <c r="O499" s="39"/>
      <c r="P499" s="39"/>
      <c r="Q499" s="39"/>
      <c r="R499" s="39"/>
      <c r="S499" s="39"/>
      <c r="T499" s="39"/>
      <c r="U499" s="39"/>
      <c r="V499" s="39"/>
      <c r="W499" s="39"/>
      <c r="X499" s="39"/>
      <c r="Y499" s="39"/>
      <c r="Z499" s="39"/>
    </row>
    <row r="500" spans="1:26" ht="12.75" customHeight="1" x14ac:dyDescent="0.25">
      <c r="A500" s="39"/>
      <c r="B500" s="39"/>
      <c r="C500" s="39"/>
      <c r="D500" s="42"/>
      <c r="E500" s="39"/>
      <c r="F500" s="39"/>
      <c r="G500" s="39"/>
      <c r="H500" s="39"/>
      <c r="I500" s="39"/>
      <c r="J500" s="39"/>
      <c r="K500" s="39"/>
      <c r="L500" s="39"/>
      <c r="M500" s="39"/>
      <c r="N500" s="39"/>
      <c r="O500" s="39"/>
      <c r="P500" s="39"/>
      <c r="Q500" s="39"/>
      <c r="R500" s="39"/>
      <c r="S500" s="39"/>
      <c r="T500" s="39"/>
      <c r="U500" s="39"/>
      <c r="V500" s="39"/>
      <c r="W500" s="39"/>
      <c r="X500" s="39"/>
      <c r="Y500" s="39"/>
      <c r="Z500" s="39"/>
    </row>
    <row r="501" spans="1:26" ht="12.75" customHeight="1" x14ac:dyDescent="0.25">
      <c r="A501" s="39"/>
      <c r="B501" s="39"/>
      <c r="C501" s="39"/>
      <c r="D501" s="42"/>
      <c r="E501" s="39"/>
      <c r="F501" s="39"/>
      <c r="G501" s="39"/>
      <c r="H501" s="39"/>
      <c r="I501" s="39"/>
      <c r="J501" s="39"/>
      <c r="K501" s="39"/>
      <c r="L501" s="39"/>
      <c r="M501" s="39"/>
      <c r="N501" s="39"/>
      <c r="O501" s="39"/>
      <c r="P501" s="39"/>
      <c r="Q501" s="39"/>
      <c r="R501" s="39"/>
      <c r="S501" s="39"/>
      <c r="T501" s="39"/>
      <c r="U501" s="39"/>
      <c r="V501" s="39"/>
      <c r="W501" s="39"/>
      <c r="X501" s="39"/>
      <c r="Y501" s="39"/>
      <c r="Z501" s="39"/>
    </row>
    <row r="502" spans="1:26" ht="12.75" customHeight="1" x14ac:dyDescent="0.25">
      <c r="A502" s="39"/>
      <c r="B502" s="39"/>
      <c r="C502" s="39"/>
      <c r="D502" s="42"/>
      <c r="E502" s="39"/>
      <c r="F502" s="39"/>
      <c r="G502" s="39"/>
      <c r="H502" s="39"/>
      <c r="I502" s="39"/>
      <c r="J502" s="39"/>
      <c r="K502" s="39"/>
      <c r="L502" s="39"/>
      <c r="M502" s="39"/>
      <c r="N502" s="39"/>
      <c r="O502" s="39"/>
      <c r="P502" s="39"/>
      <c r="Q502" s="39"/>
      <c r="R502" s="39"/>
      <c r="S502" s="39"/>
      <c r="T502" s="39"/>
      <c r="U502" s="39"/>
      <c r="V502" s="39"/>
      <c r="W502" s="39"/>
      <c r="X502" s="39"/>
      <c r="Y502" s="39"/>
      <c r="Z502" s="39"/>
    </row>
    <row r="503" spans="1:26" ht="12.75" customHeight="1" x14ac:dyDescent="0.25">
      <c r="A503" s="39"/>
      <c r="B503" s="39"/>
      <c r="C503" s="39"/>
      <c r="D503" s="42"/>
      <c r="E503" s="39"/>
      <c r="F503" s="39"/>
      <c r="G503" s="39"/>
      <c r="H503" s="39"/>
      <c r="I503" s="39"/>
      <c r="J503" s="39"/>
      <c r="K503" s="39"/>
      <c r="L503" s="39"/>
      <c r="M503" s="39"/>
      <c r="N503" s="39"/>
      <c r="O503" s="39"/>
      <c r="P503" s="39"/>
      <c r="Q503" s="39"/>
      <c r="R503" s="39"/>
      <c r="S503" s="39"/>
      <c r="T503" s="39"/>
      <c r="U503" s="39"/>
      <c r="V503" s="39"/>
      <c r="W503" s="39"/>
      <c r="X503" s="39"/>
      <c r="Y503" s="39"/>
      <c r="Z503" s="39"/>
    </row>
    <row r="504" spans="1:26" ht="12.75" customHeight="1" x14ac:dyDescent="0.25">
      <c r="A504" s="39"/>
      <c r="B504" s="39"/>
      <c r="C504" s="39"/>
      <c r="D504" s="42"/>
      <c r="E504" s="39"/>
      <c r="F504" s="39"/>
      <c r="G504" s="39"/>
      <c r="H504" s="39"/>
      <c r="I504" s="39"/>
      <c r="J504" s="39"/>
      <c r="K504" s="39"/>
      <c r="L504" s="39"/>
      <c r="M504" s="39"/>
      <c r="N504" s="39"/>
      <c r="O504" s="39"/>
      <c r="P504" s="39"/>
      <c r="Q504" s="39"/>
      <c r="R504" s="39"/>
      <c r="S504" s="39"/>
      <c r="T504" s="39"/>
      <c r="U504" s="39"/>
      <c r="V504" s="39"/>
      <c r="W504" s="39"/>
      <c r="X504" s="39"/>
      <c r="Y504" s="39"/>
      <c r="Z504" s="39"/>
    </row>
    <row r="505" spans="1:26" ht="12.75" customHeight="1" x14ac:dyDescent="0.25">
      <c r="A505" s="39"/>
      <c r="B505" s="39"/>
      <c r="C505" s="39"/>
      <c r="D505" s="42"/>
      <c r="E505" s="39"/>
      <c r="F505" s="39"/>
      <c r="G505" s="39"/>
      <c r="H505" s="39"/>
      <c r="I505" s="39"/>
      <c r="J505" s="39"/>
      <c r="K505" s="39"/>
      <c r="L505" s="39"/>
      <c r="M505" s="39"/>
      <c r="N505" s="39"/>
      <c r="O505" s="39"/>
      <c r="P505" s="39"/>
      <c r="Q505" s="39"/>
      <c r="R505" s="39"/>
      <c r="S505" s="39"/>
      <c r="T505" s="39"/>
      <c r="U505" s="39"/>
      <c r="V505" s="39"/>
      <c r="W505" s="39"/>
      <c r="X505" s="39"/>
      <c r="Y505" s="39"/>
      <c r="Z505" s="39"/>
    </row>
    <row r="506" spans="1:26" ht="12.75" customHeight="1" x14ac:dyDescent="0.25">
      <c r="A506" s="39"/>
      <c r="B506" s="39"/>
      <c r="C506" s="39"/>
      <c r="D506" s="42"/>
      <c r="E506" s="39"/>
      <c r="F506" s="39"/>
      <c r="G506" s="39"/>
      <c r="H506" s="39"/>
      <c r="I506" s="39"/>
      <c r="J506" s="39"/>
      <c r="K506" s="39"/>
      <c r="L506" s="39"/>
      <c r="M506" s="39"/>
      <c r="N506" s="39"/>
      <c r="O506" s="39"/>
      <c r="P506" s="39"/>
      <c r="Q506" s="39"/>
      <c r="R506" s="39"/>
      <c r="S506" s="39"/>
      <c r="T506" s="39"/>
      <c r="U506" s="39"/>
      <c r="V506" s="39"/>
      <c r="W506" s="39"/>
      <c r="X506" s="39"/>
      <c r="Y506" s="39"/>
      <c r="Z506" s="39"/>
    </row>
    <row r="507" spans="1:26" ht="12.75" customHeight="1" x14ac:dyDescent="0.25">
      <c r="A507" s="39"/>
      <c r="B507" s="39"/>
      <c r="C507" s="39"/>
      <c r="D507" s="42"/>
      <c r="E507" s="39"/>
      <c r="F507" s="39"/>
      <c r="G507" s="39"/>
      <c r="H507" s="39"/>
      <c r="I507" s="39"/>
      <c r="J507" s="39"/>
      <c r="K507" s="39"/>
      <c r="L507" s="39"/>
      <c r="M507" s="39"/>
      <c r="N507" s="39"/>
      <c r="O507" s="39"/>
      <c r="P507" s="39"/>
      <c r="Q507" s="39"/>
      <c r="R507" s="39"/>
      <c r="S507" s="39"/>
      <c r="T507" s="39"/>
      <c r="U507" s="39"/>
      <c r="V507" s="39"/>
      <c r="W507" s="39"/>
      <c r="X507" s="39"/>
      <c r="Y507" s="39"/>
      <c r="Z507" s="39"/>
    </row>
    <row r="508" spans="1:26" ht="12.75" customHeight="1" x14ac:dyDescent="0.25">
      <c r="A508" s="39"/>
      <c r="B508" s="39"/>
      <c r="C508" s="39"/>
      <c r="D508" s="42"/>
      <c r="E508" s="39"/>
      <c r="F508" s="39"/>
      <c r="G508" s="39"/>
      <c r="H508" s="39"/>
      <c r="I508" s="39"/>
      <c r="J508" s="39"/>
      <c r="K508" s="39"/>
      <c r="L508" s="39"/>
      <c r="M508" s="39"/>
      <c r="N508" s="39"/>
      <c r="O508" s="39"/>
      <c r="P508" s="39"/>
      <c r="Q508" s="39"/>
      <c r="R508" s="39"/>
      <c r="S508" s="39"/>
      <c r="T508" s="39"/>
      <c r="U508" s="39"/>
      <c r="V508" s="39"/>
      <c r="W508" s="39"/>
      <c r="X508" s="39"/>
      <c r="Y508" s="39"/>
      <c r="Z508" s="39"/>
    </row>
    <row r="509" spans="1:26" ht="12.75" customHeight="1" x14ac:dyDescent="0.25">
      <c r="A509" s="39"/>
      <c r="B509" s="39"/>
      <c r="C509" s="39"/>
      <c r="D509" s="42"/>
      <c r="E509" s="39"/>
      <c r="F509" s="39"/>
      <c r="G509" s="39"/>
      <c r="H509" s="39"/>
      <c r="I509" s="39"/>
      <c r="J509" s="39"/>
      <c r="K509" s="39"/>
      <c r="L509" s="39"/>
      <c r="M509" s="39"/>
      <c r="N509" s="39"/>
      <c r="O509" s="39"/>
      <c r="P509" s="39"/>
      <c r="Q509" s="39"/>
      <c r="R509" s="39"/>
      <c r="S509" s="39"/>
      <c r="T509" s="39"/>
      <c r="U509" s="39"/>
      <c r="V509" s="39"/>
      <c r="W509" s="39"/>
      <c r="X509" s="39"/>
      <c r="Y509" s="39"/>
      <c r="Z509" s="39"/>
    </row>
    <row r="510" spans="1:26" ht="12.75" customHeight="1" x14ac:dyDescent="0.25">
      <c r="A510" s="39"/>
      <c r="B510" s="39"/>
      <c r="C510" s="39"/>
      <c r="D510" s="42"/>
      <c r="E510" s="39"/>
      <c r="F510" s="39"/>
      <c r="G510" s="39"/>
      <c r="H510" s="39"/>
      <c r="I510" s="39"/>
      <c r="J510" s="39"/>
      <c r="K510" s="39"/>
      <c r="L510" s="39"/>
      <c r="M510" s="39"/>
      <c r="N510" s="39"/>
      <c r="O510" s="39"/>
      <c r="P510" s="39"/>
      <c r="Q510" s="39"/>
      <c r="R510" s="39"/>
      <c r="S510" s="39"/>
      <c r="T510" s="39"/>
      <c r="U510" s="39"/>
      <c r="V510" s="39"/>
      <c r="W510" s="39"/>
      <c r="X510" s="39"/>
      <c r="Y510" s="39"/>
      <c r="Z510" s="39"/>
    </row>
    <row r="511" spans="1:26" ht="12.75" customHeight="1" x14ac:dyDescent="0.25">
      <c r="A511" s="39"/>
      <c r="B511" s="39"/>
      <c r="C511" s="39"/>
      <c r="D511" s="42"/>
      <c r="E511" s="39"/>
      <c r="F511" s="39"/>
      <c r="G511" s="39"/>
      <c r="H511" s="39"/>
      <c r="I511" s="39"/>
      <c r="J511" s="39"/>
      <c r="K511" s="39"/>
      <c r="L511" s="39"/>
      <c r="M511" s="39"/>
      <c r="N511" s="39"/>
      <c r="O511" s="39"/>
      <c r="P511" s="39"/>
      <c r="Q511" s="39"/>
      <c r="R511" s="39"/>
      <c r="S511" s="39"/>
      <c r="T511" s="39"/>
      <c r="U511" s="39"/>
      <c r="V511" s="39"/>
      <c r="W511" s="39"/>
      <c r="X511" s="39"/>
      <c r="Y511" s="39"/>
      <c r="Z511" s="39"/>
    </row>
    <row r="512" spans="1:26" ht="12.75" customHeight="1" x14ac:dyDescent="0.25">
      <c r="A512" s="39"/>
      <c r="B512" s="39"/>
      <c r="C512" s="39"/>
      <c r="D512" s="42"/>
      <c r="E512" s="39"/>
      <c r="F512" s="39"/>
      <c r="G512" s="39"/>
      <c r="H512" s="39"/>
      <c r="I512" s="39"/>
      <c r="J512" s="39"/>
      <c r="K512" s="39"/>
      <c r="L512" s="39"/>
      <c r="M512" s="39"/>
      <c r="N512" s="39"/>
      <c r="O512" s="39"/>
      <c r="P512" s="39"/>
      <c r="Q512" s="39"/>
      <c r="R512" s="39"/>
      <c r="S512" s="39"/>
      <c r="T512" s="39"/>
      <c r="U512" s="39"/>
      <c r="V512" s="39"/>
      <c r="W512" s="39"/>
      <c r="X512" s="39"/>
      <c r="Y512" s="39"/>
      <c r="Z512" s="39"/>
    </row>
    <row r="513" spans="1:26" ht="12.75" customHeight="1" x14ac:dyDescent="0.25">
      <c r="A513" s="39"/>
      <c r="B513" s="39"/>
      <c r="C513" s="39"/>
      <c r="D513" s="42"/>
      <c r="E513" s="39"/>
      <c r="F513" s="39"/>
      <c r="G513" s="39"/>
      <c r="H513" s="39"/>
      <c r="I513" s="39"/>
      <c r="J513" s="39"/>
      <c r="K513" s="39"/>
      <c r="L513" s="39"/>
      <c r="M513" s="39"/>
      <c r="N513" s="39"/>
      <c r="O513" s="39"/>
      <c r="P513" s="39"/>
      <c r="Q513" s="39"/>
      <c r="R513" s="39"/>
      <c r="S513" s="39"/>
      <c r="T513" s="39"/>
      <c r="U513" s="39"/>
      <c r="V513" s="39"/>
      <c r="W513" s="39"/>
      <c r="X513" s="39"/>
      <c r="Y513" s="39"/>
      <c r="Z513" s="39"/>
    </row>
    <row r="514" spans="1:26" ht="12.75" customHeight="1" x14ac:dyDescent="0.25">
      <c r="A514" s="39"/>
      <c r="B514" s="39"/>
      <c r="C514" s="39"/>
      <c r="D514" s="42"/>
      <c r="E514" s="39"/>
      <c r="F514" s="39"/>
      <c r="G514" s="39"/>
      <c r="H514" s="39"/>
      <c r="I514" s="39"/>
      <c r="J514" s="39"/>
      <c r="K514" s="39"/>
      <c r="L514" s="39"/>
      <c r="M514" s="39"/>
      <c r="N514" s="39"/>
      <c r="O514" s="39"/>
      <c r="P514" s="39"/>
      <c r="Q514" s="39"/>
      <c r="R514" s="39"/>
      <c r="S514" s="39"/>
      <c r="T514" s="39"/>
      <c r="U514" s="39"/>
      <c r="V514" s="39"/>
      <c r="W514" s="39"/>
      <c r="X514" s="39"/>
      <c r="Y514" s="39"/>
      <c r="Z514" s="39"/>
    </row>
    <row r="515" spans="1:26" ht="12.75" customHeight="1" x14ac:dyDescent="0.25">
      <c r="A515" s="39"/>
      <c r="B515" s="39"/>
      <c r="C515" s="39"/>
      <c r="D515" s="42"/>
      <c r="E515" s="39"/>
      <c r="F515" s="39"/>
      <c r="G515" s="39"/>
      <c r="H515" s="39"/>
      <c r="I515" s="39"/>
      <c r="J515" s="39"/>
      <c r="K515" s="39"/>
      <c r="L515" s="39"/>
      <c r="M515" s="39"/>
      <c r="N515" s="39"/>
      <c r="O515" s="39"/>
      <c r="P515" s="39"/>
      <c r="Q515" s="39"/>
      <c r="R515" s="39"/>
      <c r="S515" s="39"/>
      <c r="T515" s="39"/>
      <c r="U515" s="39"/>
      <c r="V515" s="39"/>
      <c r="W515" s="39"/>
      <c r="X515" s="39"/>
      <c r="Y515" s="39"/>
      <c r="Z515" s="39"/>
    </row>
    <row r="516" spans="1:26" ht="12.75" customHeight="1" x14ac:dyDescent="0.25">
      <c r="A516" s="39"/>
      <c r="B516" s="39"/>
      <c r="C516" s="39"/>
      <c r="D516" s="42"/>
      <c r="E516" s="39"/>
      <c r="F516" s="39"/>
      <c r="G516" s="39"/>
      <c r="H516" s="39"/>
      <c r="I516" s="39"/>
      <c r="J516" s="39"/>
      <c r="K516" s="39"/>
      <c r="L516" s="39"/>
      <c r="M516" s="39"/>
      <c r="N516" s="39"/>
      <c r="O516" s="39"/>
      <c r="P516" s="39"/>
      <c r="Q516" s="39"/>
      <c r="R516" s="39"/>
      <c r="S516" s="39"/>
      <c r="T516" s="39"/>
      <c r="U516" s="39"/>
      <c r="V516" s="39"/>
      <c r="W516" s="39"/>
      <c r="X516" s="39"/>
      <c r="Y516" s="39"/>
      <c r="Z516" s="39"/>
    </row>
    <row r="517" spans="1:26" ht="12.75" customHeight="1" x14ac:dyDescent="0.25">
      <c r="A517" s="39"/>
      <c r="B517" s="39"/>
      <c r="C517" s="39"/>
      <c r="D517" s="42"/>
      <c r="E517" s="39"/>
      <c r="F517" s="39"/>
      <c r="G517" s="39"/>
      <c r="H517" s="39"/>
      <c r="I517" s="39"/>
      <c r="J517" s="39"/>
      <c r="K517" s="39"/>
      <c r="L517" s="39"/>
      <c r="M517" s="39"/>
      <c r="N517" s="39"/>
      <c r="O517" s="39"/>
      <c r="P517" s="39"/>
      <c r="Q517" s="39"/>
      <c r="R517" s="39"/>
      <c r="S517" s="39"/>
      <c r="T517" s="39"/>
      <c r="U517" s="39"/>
      <c r="V517" s="39"/>
      <c r="W517" s="39"/>
      <c r="X517" s="39"/>
      <c r="Y517" s="39"/>
      <c r="Z517" s="39"/>
    </row>
    <row r="518" spans="1:26" ht="12.75" customHeight="1" x14ac:dyDescent="0.25">
      <c r="A518" s="39"/>
      <c r="B518" s="39"/>
      <c r="C518" s="39"/>
      <c r="D518" s="42"/>
      <c r="E518" s="39"/>
      <c r="F518" s="39"/>
      <c r="G518" s="39"/>
      <c r="H518" s="39"/>
      <c r="I518" s="39"/>
      <c r="J518" s="39"/>
      <c r="K518" s="39"/>
      <c r="L518" s="39"/>
      <c r="M518" s="39"/>
      <c r="N518" s="39"/>
      <c r="O518" s="39"/>
      <c r="P518" s="39"/>
      <c r="Q518" s="39"/>
      <c r="R518" s="39"/>
      <c r="S518" s="39"/>
      <c r="T518" s="39"/>
      <c r="U518" s="39"/>
      <c r="V518" s="39"/>
      <c r="W518" s="39"/>
      <c r="X518" s="39"/>
      <c r="Y518" s="39"/>
      <c r="Z518" s="39"/>
    </row>
    <row r="519" spans="1:26" ht="12.75" customHeight="1" x14ac:dyDescent="0.25">
      <c r="A519" s="39"/>
      <c r="B519" s="39"/>
      <c r="C519" s="39"/>
      <c r="D519" s="42"/>
      <c r="E519" s="39"/>
      <c r="F519" s="39"/>
      <c r="G519" s="39"/>
      <c r="H519" s="39"/>
      <c r="I519" s="39"/>
      <c r="J519" s="39"/>
      <c r="K519" s="39"/>
      <c r="L519" s="39"/>
      <c r="M519" s="39"/>
      <c r="N519" s="39"/>
      <c r="O519" s="39"/>
      <c r="P519" s="39"/>
      <c r="Q519" s="39"/>
      <c r="R519" s="39"/>
      <c r="S519" s="39"/>
      <c r="T519" s="39"/>
      <c r="U519" s="39"/>
      <c r="V519" s="39"/>
      <c r="W519" s="39"/>
      <c r="X519" s="39"/>
      <c r="Y519" s="39"/>
      <c r="Z519" s="39"/>
    </row>
    <row r="520" spans="1:26" ht="12.75" customHeight="1" x14ac:dyDescent="0.25">
      <c r="A520" s="39"/>
      <c r="B520" s="39"/>
      <c r="C520" s="39"/>
      <c r="D520" s="42"/>
      <c r="E520" s="39"/>
      <c r="F520" s="39"/>
      <c r="G520" s="39"/>
      <c r="H520" s="39"/>
      <c r="I520" s="39"/>
      <c r="J520" s="39"/>
      <c r="K520" s="39"/>
      <c r="L520" s="39"/>
      <c r="M520" s="39"/>
      <c r="N520" s="39"/>
      <c r="O520" s="39"/>
      <c r="P520" s="39"/>
      <c r="Q520" s="39"/>
      <c r="R520" s="39"/>
      <c r="S520" s="39"/>
      <c r="T520" s="39"/>
      <c r="U520" s="39"/>
      <c r="V520" s="39"/>
      <c r="W520" s="39"/>
      <c r="X520" s="39"/>
      <c r="Y520" s="39"/>
      <c r="Z520" s="39"/>
    </row>
    <row r="521" spans="1:26" ht="12.75" customHeight="1" x14ac:dyDescent="0.25">
      <c r="A521" s="39"/>
      <c r="B521" s="39"/>
      <c r="C521" s="39"/>
      <c r="D521" s="42"/>
      <c r="E521" s="39"/>
      <c r="F521" s="39"/>
      <c r="G521" s="39"/>
      <c r="H521" s="39"/>
      <c r="I521" s="39"/>
      <c r="J521" s="39"/>
      <c r="K521" s="39"/>
      <c r="L521" s="39"/>
      <c r="M521" s="39"/>
      <c r="N521" s="39"/>
      <c r="O521" s="39"/>
      <c r="P521" s="39"/>
      <c r="Q521" s="39"/>
      <c r="R521" s="39"/>
      <c r="S521" s="39"/>
      <c r="T521" s="39"/>
      <c r="U521" s="39"/>
      <c r="V521" s="39"/>
      <c r="W521" s="39"/>
      <c r="X521" s="39"/>
      <c r="Y521" s="39"/>
      <c r="Z521" s="39"/>
    </row>
    <row r="522" spans="1:26" ht="12.75" customHeight="1" x14ac:dyDescent="0.25">
      <c r="A522" s="39"/>
      <c r="B522" s="39"/>
      <c r="C522" s="39"/>
      <c r="D522" s="42"/>
      <c r="E522" s="39"/>
      <c r="F522" s="39"/>
      <c r="G522" s="39"/>
      <c r="H522" s="39"/>
      <c r="I522" s="39"/>
      <c r="J522" s="39"/>
      <c r="K522" s="39"/>
      <c r="L522" s="39"/>
      <c r="M522" s="39"/>
      <c r="N522" s="39"/>
      <c r="O522" s="39"/>
      <c r="P522" s="39"/>
      <c r="Q522" s="39"/>
      <c r="R522" s="39"/>
      <c r="S522" s="39"/>
      <c r="T522" s="39"/>
      <c r="U522" s="39"/>
      <c r="V522" s="39"/>
      <c r="W522" s="39"/>
      <c r="X522" s="39"/>
      <c r="Y522" s="39"/>
      <c r="Z522" s="39"/>
    </row>
    <row r="523" spans="1:26" ht="12.75" customHeight="1" x14ac:dyDescent="0.25">
      <c r="A523" s="39"/>
      <c r="B523" s="39"/>
      <c r="C523" s="39"/>
      <c r="D523" s="42"/>
      <c r="E523" s="39"/>
      <c r="F523" s="39"/>
      <c r="G523" s="39"/>
      <c r="H523" s="39"/>
      <c r="I523" s="39"/>
      <c r="J523" s="39"/>
      <c r="K523" s="39"/>
      <c r="L523" s="39"/>
      <c r="M523" s="39"/>
      <c r="N523" s="39"/>
      <c r="O523" s="39"/>
      <c r="P523" s="39"/>
      <c r="Q523" s="39"/>
      <c r="R523" s="39"/>
      <c r="S523" s="39"/>
      <c r="T523" s="39"/>
      <c r="U523" s="39"/>
      <c r="V523" s="39"/>
      <c r="W523" s="39"/>
      <c r="X523" s="39"/>
      <c r="Y523" s="39"/>
      <c r="Z523" s="39"/>
    </row>
    <row r="524" spans="1:26" ht="12.75" customHeight="1" x14ac:dyDescent="0.25">
      <c r="A524" s="39"/>
      <c r="B524" s="39"/>
      <c r="C524" s="39"/>
      <c r="D524" s="42"/>
      <c r="E524" s="39"/>
      <c r="F524" s="39"/>
      <c r="G524" s="39"/>
      <c r="H524" s="39"/>
      <c r="I524" s="39"/>
      <c r="J524" s="39"/>
      <c r="K524" s="39"/>
      <c r="L524" s="39"/>
      <c r="M524" s="39"/>
      <c r="N524" s="39"/>
      <c r="O524" s="39"/>
      <c r="P524" s="39"/>
      <c r="Q524" s="39"/>
      <c r="R524" s="39"/>
      <c r="S524" s="39"/>
      <c r="T524" s="39"/>
      <c r="U524" s="39"/>
      <c r="V524" s="39"/>
      <c r="W524" s="39"/>
      <c r="X524" s="39"/>
      <c r="Y524" s="39"/>
      <c r="Z524" s="39"/>
    </row>
    <row r="525" spans="1:26" ht="12.75" customHeight="1" x14ac:dyDescent="0.25">
      <c r="A525" s="39"/>
      <c r="B525" s="39"/>
      <c r="C525" s="39"/>
      <c r="D525" s="42"/>
      <c r="E525" s="39"/>
      <c r="F525" s="39"/>
      <c r="G525" s="39"/>
      <c r="H525" s="39"/>
      <c r="I525" s="39"/>
      <c r="J525" s="39"/>
      <c r="K525" s="39"/>
      <c r="L525" s="39"/>
      <c r="M525" s="39"/>
      <c r="N525" s="39"/>
      <c r="O525" s="39"/>
      <c r="P525" s="39"/>
      <c r="Q525" s="39"/>
      <c r="R525" s="39"/>
      <c r="S525" s="39"/>
      <c r="T525" s="39"/>
      <c r="U525" s="39"/>
      <c r="V525" s="39"/>
      <c r="W525" s="39"/>
      <c r="X525" s="39"/>
      <c r="Y525" s="39"/>
      <c r="Z525" s="39"/>
    </row>
    <row r="526" spans="1:26" ht="12.75" customHeight="1" x14ac:dyDescent="0.25">
      <c r="A526" s="39"/>
      <c r="B526" s="39"/>
      <c r="C526" s="39"/>
      <c r="D526" s="42"/>
      <c r="E526" s="39"/>
      <c r="F526" s="39"/>
      <c r="G526" s="39"/>
      <c r="H526" s="39"/>
      <c r="I526" s="39"/>
      <c r="J526" s="39"/>
      <c r="K526" s="39"/>
      <c r="L526" s="39"/>
      <c r="M526" s="39"/>
      <c r="N526" s="39"/>
      <c r="O526" s="39"/>
      <c r="P526" s="39"/>
      <c r="Q526" s="39"/>
      <c r="R526" s="39"/>
      <c r="S526" s="39"/>
      <c r="T526" s="39"/>
      <c r="U526" s="39"/>
      <c r="V526" s="39"/>
      <c r="W526" s="39"/>
      <c r="X526" s="39"/>
      <c r="Y526" s="39"/>
      <c r="Z526" s="39"/>
    </row>
    <row r="527" spans="1:26" ht="12.75" customHeight="1" x14ac:dyDescent="0.25">
      <c r="A527" s="39"/>
      <c r="B527" s="39"/>
      <c r="C527" s="39"/>
      <c r="D527" s="42"/>
      <c r="E527" s="39"/>
      <c r="F527" s="39"/>
      <c r="G527" s="39"/>
      <c r="H527" s="39"/>
      <c r="I527" s="39"/>
      <c r="J527" s="39"/>
      <c r="K527" s="39"/>
      <c r="L527" s="39"/>
      <c r="M527" s="39"/>
      <c r="N527" s="39"/>
      <c r="O527" s="39"/>
      <c r="P527" s="39"/>
      <c r="Q527" s="39"/>
      <c r="R527" s="39"/>
      <c r="S527" s="39"/>
      <c r="T527" s="39"/>
      <c r="U527" s="39"/>
      <c r="V527" s="39"/>
      <c r="W527" s="39"/>
      <c r="X527" s="39"/>
      <c r="Y527" s="39"/>
      <c r="Z527" s="39"/>
    </row>
    <row r="528" spans="1:26" ht="12.75" customHeight="1" x14ac:dyDescent="0.25">
      <c r="A528" s="39"/>
      <c r="B528" s="39"/>
      <c r="C528" s="39"/>
      <c r="D528" s="42"/>
      <c r="E528" s="39"/>
      <c r="F528" s="39"/>
      <c r="G528" s="39"/>
      <c r="H528" s="39"/>
      <c r="I528" s="39"/>
      <c r="J528" s="39"/>
      <c r="K528" s="39"/>
      <c r="L528" s="39"/>
      <c r="M528" s="39"/>
      <c r="N528" s="39"/>
      <c r="O528" s="39"/>
      <c r="P528" s="39"/>
      <c r="Q528" s="39"/>
      <c r="R528" s="39"/>
      <c r="S528" s="39"/>
      <c r="T528" s="39"/>
      <c r="U528" s="39"/>
      <c r="V528" s="39"/>
      <c r="W528" s="39"/>
      <c r="X528" s="39"/>
      <c r="Y528" s="39"/>
      <c r="Z528" s="39"/>
    </row>
    <row r="529" spans="1:26" ht="12.75" customHeight="1" x14ac:dyDescent="0.25">
      <c r="A529" s="39"/>
      <c r="B529" s="39"/>
      <c r="C529" s="39"/>
      <c r="D529" s="42"/>
      <c r="E529" s="39"/>
      <c r="F529" s="39"/>
      <c r="G529" s="39"/>
      <c r="H529" s="39"/>
      <c r="I529" s="39"/>
      <c r="J529" s="39"/>
      <c r="K529" s="39"/>
      <c r="L529" s="39"/>
      <c r="M529" s="39"/>
      <c r="N529" s="39"/>
      <c r="O529" s="39"/>
      <c r="P529" s="39"/>
      <c r="Q529" s="39"/>
      <c r="R529" s="39"/>
      <c r="S529" s="39"/>
      <c r="T529" s="39"/>
      <c r="U529" s="39"/>
      <c r="V529" s="39"/>
      <c r="W529" s="39"/>
      <c r="X529" s="39"/>
      <c r="Y529" s="39"/>
      <c r="Z529" s="39"/>
    </row>
    <row r="530" spans="1:26" ht="12.75" customHeight="1" x14ac:dyDescent="0.25">
      <c r="A530" s="39"/>
      <c r="B530" s="39"/>
      <c r="C530" s="39"/>
      <c r="D530" s="42"/>
      <c r="E530" s="39"/>
      <c r="F530" s="39"/>
      <c r="G530" s="39"/>
      <c r="H530" s="39"/>
      <c r="I530" s="39"/>
      <c r="J530" s="39"/>
      <c r="K530" s="39"/>
      <c r="L530" s="39"/>
      <c r="M530" s="39"/>
      <c r="N530" s="39"/>
      <c r="O530" s="39"/>
      <c r="P530" s="39"/>
      <c r="Q530" s="39"/>
      <c r="R530" s="39"/>
      <c r="S530" s="39"/>
      <c r="T530" s="39"/>
      <c r="U530" s="39"/>
      <c r="V530" s="39"/>
      <c r="W530" s="39"/>
      <c r="X530" s="39"/>
      <c r="Y530" s="39"/>
      <c r="Z530" s="39"/>
    </row>
    <row r="531" spans="1:26" ht="12.75" customHeight="1" x14ac:dyDescent="0.25">
      <c r="A531" s="39"/>
      <c r="B531" s="39"/>
      <c r="C531" s="39"/>
      <c r="D531" s="42"/>
      <c r="E531" s="39"/>
      <c r="F531" s="39"/>
      <c r="G531" s="39"/>
      <c r="H531" s="39"/>
      <c r="I531" s="39"/>
      <c r="J531" s="39"/>
      <c r="K531" s="39"/>
      <c r="L531" s="39"/>
      <c r="M531" s="39"/>
      <c r="N531" s="39"/>
      <c r="O531" s="39"/>
      <c r="P531" s="39"/>
      <c r="Q531" s="39"/>
      <c r="R531" s="39"/>
      <c r="S531" s="39"/>
      <c r="T531" s="39"/>
      <c r="U531" s="39"/>
      <c r="V531" s="39"/>
      <c r="W531" s="39"/>
      <c r="X531" s="39"/>
      <c r="Y531" s="39"/>
      <c r="Z531" s="39"/>
    </row>
    <row r="532" spans="1:26" ht="12.75" customHeight="1" x14ac:dyDescent="0.25">
      <c r="A532" s="39"/>
      <c r="B532" s="39"/>
      <c r="C532" s="39"/>
      <c r="D532" s="42"/>
      <c r="E532" s="39"/>
      <c r="F532" s="39"/>
      <c r="G532" s="39"/>
      <c r="H532" s="39"/>
      <c r="I532" s="39"/>
      <c r="J532" s="39"/>
      <c r="K532" s="39"/>
      <c r="L532" s="39"/>
      <c r="M532" s="39"/>
      <c r="N532" s="39"/>
      <c r="O532" s="39"/>
      <c r="P532" s="39"/>
      <c r="Q532" s="39"/>
      <c r="R532" s="39"/>
      <c r="S532" s="39"/>
      <c r="T532" s="39"/>
      <c r="U532" s="39"/>
      <c r="V532" s="39"/>
      <c r="W532" s="39"/>
      <c r="X532" s="39"/>
      <c r="Y532" s="39"/>
      <c r="Z532" s="39"/>
    </row>
    <row r="533" spans="1:26" ht="12.75" customHeight="1" x14ac:dyDescent="0.25">
      <c r="A533" s="39"/>
      <c r="B533" s="39"/>
      <c r="C533" s="39"/>
      <c r="D533" s="42"/>
      <c r="E533" s="39"/>
      <c r="F533" s="39"/>
      <c r="G533" s="39"/>
      <c r="H533" s="39"/>
      <c r="I533" s="39"/>
      <c r="J533" s="39"/>
      <c r="K533" s="39"/>
      <c r="L533" s="39"/>
      <c r="M533" s="39"/>
      <c r="N533" s="39"/>
      <c r="O533" s="39"/>
      <c r="P533" s="39"/>
      <c r="Q533" s="39"/>
      <c r="R533" s="39"/>
      <c r="S533" s="39"/>
      <c r="T533" s="39"/>
      <c r="U533" s="39"/>
      <c r="V533" s="39"/>
      <c r="W533" s="39"/>
      <c r="X533" s="39"/>
      <c r="Y533" s="39"/>
      <c r="Z533" s="39"/>
    </row>
    <row r="534" spans="1:26" ht="12.75" customHeight="1" x14ac:dyDescent="0.25">
      <c r="A534" s="39"/>
      <c r="B534" s="39"/>
      <c r="C534" s="39"/>
      <c r="D534" s="42"/>
      <c r="E534" s="39"/>
      <c r="F534" s="39"/>
      <c r="G534" s="39"/>
      <c r="H534" s="39"/>
      <c r="I534" s="39"/>
      <c r="J534" s="39"/>
      <c r="K534" s="39"/>
      <c r="L534" s="39"/>
      <c r="M534" s="39"/>
      <c r="N534" s="39"/>
      <c r="O534" s="39"/>
      <c r="P534" s="39"/>
      <c r="Q534" s="39"/>
      <c r="R534" s="39"/>
      <c r="S534" s="39"/>
      <c r="T534" s="39"/>
      <c r="U534" s="39"/>
      <c r="V534" s="39"/>
      <c r="W534" s="39"/>
      <c r="X534" s="39"/>
      <c r="Y534" s="39"/>
      <c r="Z534" s="39"/>
    </row>
    <row r="535" spans="1:26" ht="12.75" customHeight="1" x14ac:dyDescent="0.25">
      <c r="A535" s="39"/>
      <c r="B535" s="39"/>
      <c r="C535" s="39"/>
      <c r="D535" s="42"/>
      <c r="E535" s="39"/>
      <c r="F535" s="39"/>
      <c r="G535" s="39"/>
      <c r="H535" s="39"/>
      <c r="I535" s="39"/>
      <c r="J535" s="39"/>
      <c r="K535" s="39"/>
      <c r="L535" s="39"/>
      <c r="M535" s="39"/>
      <c r="N535" s="39"/>
      <c r="O535" s="39"/>
      <c r="P535" s="39"/>
      <c r="Q535" s="39"/>
      <c r="R535" s="39"/>
      <c r="S535" s="39"/>
      <c r="T535" s="39"/>
      <c r="U535" s="39"/>
      <c r="V535" s="39"/>
      <c r="W535" s="39"/>
      <c r="X535" s="39"/>
      <c r="Y535" s="39"/>
      <c r="Z535" s="39"/>
    </row>
    <row r="536" spans="1:26" ht="12.75" customHeight="1" x14ac:dyDescent="0.25">
      <c r="A536" s="39"/>
      <c r="B536" s="39"/>
      <c r="C536" s="39"/>
      <c r="D536" s="42"/>
      <c r="E536" s="39"/>
      <c r="F536" s="39"/>
      <c r="G536" s="39"/>
      <c r="H536" s="39"/>
      <c r="I536" s="39"/>
      <c r="J536" s="39"/>
      <c r="K536" s="39"/>
      <c r="L536" s="39"/>
      <c r="M536" s="39"/>
      <c r="N536" s="39"/>
      <c r="O536" s="39"/>
      <c r="P536" s="39"/>
      <c r="Q536" s="39"/>
      <c r="R536" s="39"/>
      <c r="S536" s="39"/>
      <c r="T536" s="39"/>
      <c r="U536" s="39"/>
      <c r="V536" s="39"/>
      <c r="W536" s="39"/>
      <c r="X536" s="39"/>
      <c r="Y536" s="39"/>
      <c r="Z536" s="39"/>
    </row>
    <row r="537" spans="1:26" ht="12.75" customHeight="1" x14ac:dyDescent="0.25">
      <c r="A537" s="39"/>
      <c r="B537" s="39"/>
      <c r="C537" s="39"/>
      <c r="D537" s="42"/>
      <c r="E537" s="39"/>
      <c r="F537" s="39"/>
      <c r="G537" s="39"/>
      <c r="H537" s="39"/>
      <c r="I537" s="39"/>
      <c r="J537" s="39"/>
      <c r="K537" s="39"/>
      <c r="L537" s="39"/>
      <c r="M537" s="39"/>
      <c r="N537" s="39"/>
      <c r="O537" s="39"/>
      <c r="P537" s="39"/>
      <c r="Q537" s="39"/>
      <c r="R537" s="39"/>
      <c r="S537" s="39"/>
      <c r="T537" s="39"/>
      <c r="U537" s="39"/>
      <c r="V537" s="39"/>
      <c r="W537" s="39"/>
      <c r="X537" s="39"/>
      <c r="Y537" s="39"/>
      <c r="Z537" s="39"/>
    </row>
    <row r="538" spans="1:26" ht="12.75" customHeight="1" x14ac:dyDescent="0.25">
      <c r="A538" s="39"/>
      <c r="B538" s="39"/>
      <c r="C538" s="39"/>
      <c r="D538" s="42"/>
      <c r="E538" s="39"/>
      <c r="F538" s="39"/>
      <c r="G538" s="39"/>
      <c r="H538" s="39"/>
      <c r="I538" s="39"/>
      <c r="J538" s="39"/>
      <c r="K538" s="39"/>
      <c r="L538" s="39"/>
      <c r="M538" s="39"/>
      <c r="N538" s="39"/>
      <c r="O538" s="39"/>
      <c r="P538" s="39"/>
      <c r="Q538" s="39"/>
      <c r="R538" s="39"/>
      <c r="S538" s="39"/>
      <c r="T538" s="39"/>
      <c r="U538" s="39"/>
      <c r="V538" s="39"/>
      <c r="W538" s="39"/>
      <c r="X538" s="39"/>
      <c r="Y538" s="39"/>
      <c r="Z538" s="39"/>
    </row>
    <row r="539" spans="1:26" ht="12.75" customHeight="1" x14ac:dyDescent="0.25">
      <c r="A539" s="39"/>
      <c r="B539" s="39"/>
      <c r="C539" s="39"/>
      <c r="D539" s="42"/>
      <c r="E539" s="39"/>
      <c r="F539" s="39"/>
      <c r="G539" s="39"/>
      <c r="H539" s="39"/>
      <c r="I539" s="39"/>
      <c r="J539" s="39"/>
      <c r="K539" s="39"/>
      <c r="L539" s="39"/>
      <c r="M539" s="39"/>
      <c r="N539" s="39"/>
      <c r="O539" s="39"/>
      <c r="P539" s="39"/>
      <c r="Q539" s="39"/>
      <c r="R539" s="39"/>
      <c r="S539" s="39"/>
      <c r="T539" s="39"/>
      <c r="U539" s="39"/>
      <c r="V539" s="39"/>
      <c r="W539" s="39"/>
      <c r="X539" s="39"/>
      <c r="Y539" s="39"/>
      <c r="Z539" s="39"/>
    </row>
    <row r="540" spans="1:26" ht="12.75" customHeight="1" x14ac:dyDescent="0.25">
      <c r="A540" s="39"/>
      <c r="B540" s="39"/>
      <c r="C540" s="39"/>
      <c r="D540" s="42"/>
      <c r="E540" s="39"/>
      <c r="F540" s="39"/>
      <c r="G540" s="39"/>
      <c r="H540" s="39"/>
      <c r="I540" s="39"/>
      <c r="J540" s="39"/>
      <c r="K540" s="39"/>
      <c r="L540" s="39"/>
      <c r="M540" s="39"/>
      <c r="N540" s="39"/>
      <c r="O540" s="39"/>
      <c r="P540" s="39"/>
      <c r="Q540" s="39"/>
      <c r="R540" s="39"/>
      <c r="S540" s="39"/>
      <c r="T540" s="39"/>
      <c r="U540" s="39"/>
      <c r="V540" s="39"/>
      <c r="W540" s="39"/>
      <c r="X540" s="39"/>
      <c r="Y540" s="39"/>
      <c r="Z540" s="39"/>
    </row>
    <row r="541" spans="1:26" ht="12.75" customHeight="1" x14ac:dyDescent="0.25">
      <c r="A541" s="39"/>
      <c r="B541" s="39"/>
      <c r="C541" s="39"/>
      <c r="D541" s="42"/>
      <c r="E541" s="39"/>
      <c r="F541" s="39"/>
      <c r="G541" s="39"/>
      <c r="H541" s="39"/>
      <c r="I541" s="39"/>
      <c r="J541" s="39"/>
      <c r="K541" s="39"/>
      <c r="L541" s="39"/>
      <c r="M541" s="39"/>
      <c r="N541" s="39"/>
      <c r="O541" s="39"/>
      <c r="P541" s="39"/>
      <c r="Q541" s="39"/>
      <c r="R541" s="39"/>
      <c r="S541" s="39"/>
      <c r="T541" s="39"/>
      <c r="U541" s="39"/>
      <c r="V541" s="39"/>
      <c r="W541" s="39"/>
      <c r="X541" s="39"/>
      <c r="Y541" s="39"/>
      <c r="Z541" s="39"/>
    </row>
    <row r="542" spans="1:26" ht="12.75" customHeight="1" x14ac:dyDescent="0.25">
      <c r="A542" s="39"/>
      <c r="B542" s="39"/>
      <c r="C542" s="39"/>
      <c r="D542" s="42"/>
      <c r="E542" s="39"/>
      <c r="F542" s="39"/>
      <c r="G542" s="39"/>
      <c r="H542" s="39"/>
      <c r="I542" s="39"/>
      <c r="J542" s="39"/>
      <c r="K542" s="39"/>
      <c r="L542" s="39"/>
      <c r="M542" s="39"/>
      <c r="N542" s="39"/>
      <c r="O542" s="39"/>
      <c r="P542" s="39"/>
      <c r="Q542" s="39"/>
      <c r="R542" s="39"/>
      <c r="S542" s="39"/>
      <c r="T542" s="39"/>
      <c r="U542" s="39"/>
      <c r="V542" s="39"/>
      <c r="W542" s="39"/>
      <c r="X542" s="39"/>
      <c r="Y542" s="39"/>
      <c r="Z542" s="39"/>
    </row>
    <row r="543" spans="1:26" ht="12.75" customHeight="1" x14ac:dyDescent="0.25">
      <c r="A543" s="39"/>
      <c r="B543" s="39"/>
      <c r="C543" s="39"/>
      <c r="D543" s="42"/>
      <c r="E543" s="39"/>
      <c r="F543" s="39"/>
      <c r="G543" s="39"/>
      <c r="H543" s="39"/>
      <c r="I543" s="39"/>
      <c r="J543" s="39"/>
      <c r="K543" s="39"/>
      <c r="L543" s="39"/>
      <c r="M543" s="39"/>
      <c r="N543" s="39"/>
      <c r="O543" s="39"/>
      <c r="P543" s="39"/>
      <c r="Q543" s="39"/>
      <c r="R543" s="39"/>
      <c r="S543" s="39"/>
      <c r="T543" s="39"/>
      <c r="U543" s="39"/>
      <c r="V543" s="39"/>
      <c r="W543" s="39"/>
      <c r="X543" s="39"/>
      <c r="Y543" s="39"/>
      <c r="Z543" s="39"/>
    </row>
    <row r="544" spans="1:26" ht="12.75" customHeight="1" x14ac:dyDescent="0.25">
      <c r="A544" s="39"/>
      <c r="B544" s="39"/>
      <c r="C544" s="39"/>
      <c r="D544" s="42"/>
      <c r="E544" s="39"/>
      <c r="F544" s="39"/>
      <c r="G544" s="39"/>
      <c r="H544" s="39"/>
      <c r="I544" s="39"/>
      <c r="J544" s="39"/>
      <c r="K544" s="39"/>
      <c r="L544" s="39"/>
      <c r="M544" s="39"/>
      <c r="N544" s="39"/>
      <c r="O544" s="39"/>
      <c r="P544" s="39"/>
      <c r="Q544" s="39"/>
      <c r="R544" s="39"/>
      <c r="S544" s="39"/>
      <c r="T544" s="39"/>
      <c r="U544" s="39"/>
      <c r="V544" s="39"/>
      <c r="W544" s="39"/>
      <c r="X544" s="39"/>
      <c r="Y544" s="39"/>
      <c r="Z544" s="39"/>
    </row>
    <row r="545" spans="1:26" ht="12.75" customHeight="1" x14ac:dyDescent="0.25">
      <c r="A545" s="39"/>
      <c r="B545" s="39"/>
      <c r="C545" s="39"/>
      <c r="D545" s="42"/>
      <c r="E545" s="39"/>
      <c r="F545" s="39"/>
      <c r="G545" s="39"/>
      <c r="H545" s="39"/>
      <c r="I545" s="39"/>
      <c r="J545" s="39"/>
      <c r="K545" s="39"/>
      <c r="L545" s="39"/>
      <c r="M545" s="39"/>
      <c r="N545" s="39"/>
      <c r="O545" s="39"/>
      <c r="P545" s="39"/>
      <c r="Q545" s="39"/>
      <c r="R545" s="39"/>
      <c r="S545" s="39"/>
      <c r="T545" s="39"/>
      <c r="U545" s="39"/>
      <c r="V545" s="39"/>
      <c r="W545" s="39"/>
      <c r="X545" s="39"/>
      <c r="Y545" s="39"/>
      <c r="Z545" s="39"/>
    </row>
    <row r="546" spans="1:26" ht="12.75" customHeight="1" x14ac:dyDescent="0.25">
      <c r="A546" s="39"/>
      <c r="B546" s="39"/>
      <c r="C546" s="39"/>
      <c r="D546" s="42"/>
      <c r="E546" s="39"/>
      <c r="F546" s="39"/>
      <c r="G546" s="39"/>
      <c r="H546" s="39"/>
      <c r="I546" s="39"/>
      <c r="J546" s="39"/>
      <c r="K546" s="39"/>
      <c r="L546" s="39"/>
      <c r="M546" s="39"/>
      <c r="N546" s="39"/>
      <c r="O546" s="39"/>
      <c r="P546" s="39"/>
      <c r="Q546" s="39"/>
      <c r="R546" s="39"/>
      <c r="S546" s="39"/>
      <c r="T546" s="39"/>
      <c r="U546" s="39"/>
      <c r="V546" s="39"/>
      <c r="W546" s="39"/>
      <c r="X546" s="39"/>
      <c r="Y546" s="39"/>
      <c r="Z546" s="39"/>
    </row>
    <row r="547" spans="1:26" ht="12.75" customHeight="1" x14ac:dyDescent="0.25">
      <c r="A547" s="39"/>
      <c r="B547" s="39"/>
      <c r="C547" s="39"/>
      <c r="D547" s="42"/>
      <c r="E547" s="39"/>
      <c r="F547" s="39"/>
      <c r="G547" s="39"/>
      <c r="H547" s="39"/>
      <c r="I547" s="39"/>
      <c r="J547" s="39"/>
      <c r="K547" s="39"/>
      <c r="L547" s="39"/>
      <c r="M547" s="39"/>
      <c r="N547" s="39"/>
      <c r="O547" s="39"/>
      <c r="P547" s="39"/>
      <c r="Q547" s="39"/>
      <c r="R547" s="39"/>
      <c r="S547" s="39"/>
      <c r="T547" s="39"/>
      <c r="U547" s="39"/>
      <c r="V547" s="39"/>
      <c r="W547" s="39"/>
      <c r="X547" s="39"/>
      <c r="Y547" s="39"/>
      <c r="Z547" s="39"/>
    </row>
    <row r="548" spans="1:26" ht="12.75" customHeight="1" x14ac:dyDescent="0.25">
      <c r="A548" s="39"/>
      <c r="B548" s="39"/>
      <c r="C548" s="39"/>
      <c r="D548" s="42"/>
      <c r="E548" s="39"/>
      <c r="F548" s="39"/>
      <c r="G548" s="39"/>
      <c r="H548" s="39"/>
      <c r="I548" s="39"/>
      <c r="J548" s="39"/>
      <c r="K548" s="39"/>
      <c r="L548" s="39"/>
      <c r="M548" s="39"/>
      <c r="N548" s="39"/>
      <c r="O548" s="39"/>
      <c r="P548" s="39"/>
      <c r="Q548" s="39"/>
      <c r="R548" s="39"/>
      <c r="S548" s="39"/>
      <c r="T548" s="39"/>
      <c r="U548" s="39"/>
      <c r="V548" s="39"/>
      <c r="W548" s="39"/>
      <c r="X548" s="39"/>
      <c r="Y548" s="39"/>
      <c r="Z548" s="39"/>
    </row>
    <row r="549" spans="1:26" ht="12.75" customHeight="1" x14ac:dyDescent="0.25">
      <c r="A549" s="39"/>
      <c r="B549" s="39"/>
      <c r="C549" s="39"/>
      <c r="D549" s="42"/>
      <c r="E549" s="39"/>
      <c r="F549" s="39"/>
      <c r="G549" s="39"/>
      <c r="H549" s="39"/>
      <c r="I549" s="39"/>
      <c r="J549" s="39"/>
      <c r="K549" s="39"/>
      <c r="L549" s="39"/>
      <c r="M549" s="39"/>
      <c r="N549" s="39"/>
      <c r="O549" s="39"/>
      <c r="P549" s="39"/>
      <c r="Q549" s="39"/>
      <c r="R549" s="39"/>
      <c r="S549" s="39"/>
      <c r="T549" s="39"/>
      <c r="U549" s="39"/>
      <c r="V549" s="39"/>
      <c r="W549" s="39"/>
      <c r="X549" s="39"/>
      <c r="Y549" s="39"/>
      <c r="Z549" s="39"/>
    </row>
    <row r="550" spans="1:26" ht="12.75" customHeight="1" x14ac:dyDescent="0.25">
      <c r="A550" s="39"/>
      <c r="B550" s="39"/>
      <c r="C550" s="39"/>
      <c r="D550" s="42"/>
      <c r="E550" s="39"/>
      <c r="F550" s="39"/>
      <c r="G550" s="39"/>
      <c r="H550" s="39"/>
      <c r="I550" s="39"/>
      <c r="J550" s="39"/>
      <c r="K550" s="39"/>
      <c r="L550" s="39"/>
      <c r="M550" s="39"/>
      <c r="N550" s="39"/>
      <c r="O550" s="39"/>
      <c r="P550" s="39"/>
      <c r="Q550" s="39"/>
      <c r="R550" s="39"/>
      <c r="S550" s="39"/>
      <c r="T550" s="39"/>
      <c r="U550" s="39"/>
      <c r="V550" s="39"/>
      <c r="W550" s="39"/>
      <c r="X550" s="39"/>
      <c r="Y550" s="39"/>
      <c r="Z550" s="39"/>
    </row>
    <row r="551" spans="1:26" ht="12.75" customHeight="1" x14ac:dyDescent="0.25">
      <c r="A551" s="39"/>
      <c r="B551" s="39"/>
      <c r="C551" s="39"/>
      <c r="D551" s="42"/>
      <c r="E551" s="39"/>
      <c r="F551" s="39"/>
      <c r="G551" s="39"/>
      <c r="H551" s="39"/>
      <c r="I551" s="39"/>
      <c r="J551" s="39"/>
      <c r="K551" s="39"/>
      <c r="L551" s="39"/>
      <c r="M551" s="39"/>
      <c r="N551" s="39"/>
      <c r="O551" s="39"/>
      <c r="P551" s="39"/>
      <c r="Q551" s="39"/>
      <c r="R551" s="39"/>
      <c r="S551" s="39"/>
      <c r="T551" s="39"/>
      <c r="U551" s="39"/>
      <c r="V551" s="39"/>
      <c r="W551" s="39"/>
      <c r="X551" s="39"/>
      <c r="Y551" s="39"/>
      <c r="Z551" s="39"/>
    </row>
    <row r="552" spans="1:26" ht="12.75" customHeight="1" x14ac:dyDescent="0.25">
      <c r="A552" s="39"/>
      <c r="B552" s="39"/>
      <c r="C552" s="39"/>
      <c r="D552" s="42"/>
      <c r="E552" s="39"/>
      <c r="F552" s="39"/>
      <c r="G552" s="39"/>
      <c r="H552" s="39"/>
      <c r="I552" s="39"/>
      <c r="J552" s="39"/>
      <c r="K552" s="39"/>
      <c r="L552" s="39"/>
      <c r="M552" s="39"/>
      <c r="N552" s="39"/>
      <c r="O552" s="39"/>
      <c r="P552" s="39"/>
      <c r="Q552" s="39"/>
      <c r="R552" s="39"/>
      <c r="S552" s="39"/>
      <c r="T552" s="39"/>
      <c r="U552" s="39"/>
      <c r="V552" s="39"/>
      <c r="W552" s="39"/>
      <c r="X552" s="39"/>
      <c r="Y552" s="39"/>
      <c r="Z552" s="39"/>
    </row>
    <row r="553" spans="1:26" ht="12.75" customHeight="1" x14ac:dyDescent="0.25">
      <c r="A553" s="39"/>
      <c r="B553" s="39"/>
      <c r="C553" s="39"/>
      <c r="D553" s="42"/>
      <c r="E553" s="39"/>
      <c r="F553" s="39"/>
      <c r="G553" s="39"/>
      <c r="H553" s="39"/>
      <c r="I553" s="39"/>
      <c r="J553" s="39"/>
      <c r="K553" s="39"/>
      <c r="L553" s="39"/>
      <c r="M553" s="39"/>
      <c r="N553" s="39"/>
      <c r="O553" s="39"/>
      <c r="P553" s="39"/>
      <c r="Q553" s="39"/>
      <c r="R553" s="39"/>
      <c r="S553" s="39"/>
      <c r="T553" s="39"/>
      <c r="U553" s="39"/>
      <c r="V553" s="39"/>
      <c r="W553" s="39"/>
      <c r="X553" s="39"/>
      <c r="Y553" s="39"/>
      <c r="Z553" s="39"/>
    </row>
    <row r="554" spans="1:26" ht="12.75" customHeight="1" x14ac:dyDescent="0.25">
      <c r="A554" s="39"/>
      <c r="B554" s="39"/>
      <c r="C554" s="39"/>
      <c r="D554" s="42"/>
      <c r="E554" s="39"/>
      <c r="F554" s="39"/>
      <c r="G554" s="39"/>
      <c r="H554" s="39"/>
      <c r="I554" s="39"/>
      <c r="J554" s="39"/>
      <c r="K554" s="39"/>
      <c r="L554" s="39"/>
      <c r="M554" s="39"/>
      <c r="N554" s="39"/>
      <c r="O554" s="39"/>
      <c r="P554" s="39"/>
      <c r="Q554" s="39"/>
      <c r="R554" s="39"/>
      <c r="S554" s="39"/>
      <c r="T554" s="39"/>
      <c r="U554" s="39"/>
      <c r="V554" s="39"/>
      <c r="W554" s="39"/>
      <c r="X554" s="39"/>
      <c r="Y554" s="39"/>
      <c r="Z554" s="39"/>
    </row>
    <row r="555" spans="1:26" ht="12.75" customHeight="1" x14ac:dyDescent="0.25">
      <c r="A555" s="39"/>
      <c r="B555" s="39"/>
      <c r="C555" s="39"/>
      <c r="D555" s="42"/>
      <c r="E555" s="39"/>
      <c r="F555" s="39"/>
      <c r="G555" s="39"/>
      <c r="H555" s="39"/>
      <c r="I555" s="39"/>
      <c r="J555" s="39"/>
      <c r="K555" s="39"/>
      <c r="L555" s="39"/>
      <c r="M555" s="39"/>
      <c r="N555" s="39"/>
      <c r="O555" s="39"/>
      <c r="P555" s="39"/>
      <c r="Q555" s="39"/>
      <c r="R555" s="39"/>
      <c r="S555" s="39"/>
      <c r="T555" s="39"/>
      <c r="U555" s="39"/>
      <c r="V555" s="39"/>
      <c r="W555" s="39"/>
      <c r="X555" s="39"/>
      <c r="Y555" s="39"/>
      <c r="Z555" s="39"/>
    </row>
    <row r="556" spans="1:26" ht="12.75" customHeight="1" x14ac:dyDescent="0.25">
      <c r="A556" s="39"/>
      <c r="B556" s="39"/>
      <c r="C556" s="39"/>
      <c r="D556" s="42"/>
      <c r="E556" s="39"/>
      <c r="F556" s="39"/>
      <c r="G556" s="39"/>
      <c r="H556" s="39"/>
      <c r="I556" s="39"/>
      <c r="J556" s="39"/>
      <c r="K556" s="39"/>
      <c r="L556" s="39"/>
      <c r="M556" s="39"/>
      <c r="N556" s="39"/>
      <c r="O556" s="39"/>
      <c r="P556" s="39"/>
      <c r="Q556" s="39"/>
      <c r="R556" s="39"/>
      <c r="S556" s="39"/>
      <c r="T556" s="39"/>
      <c r="U556" s="39"/>
      <c r="V556" s="39"/>
      <c r="W556" s="39"/>
      <c r="X556" s="39"/>
      <c r="Y556" s="39"/>
      <c r="Z556" s="39"/>
    </row>
    <row r="557" spans="1:26" ht="12.75" customHeight="1" x14ac:dyDescent="0.25">
      <c r="A557" s="39"/>
      <c r="B557" s="39"/>
      <c r="C557" s="39"/>
      <c r="D557" s="42"/>
      <c r="E557" s="39"/>
      <c r="F557" s="39"/>
      <c r="G557" s="39"/>
      <c r="H557" s="39"/>
      <c r="I557" s="39"/>
      <c r="J557" s="39"/>
      <c r="K557" s="39"/>
      <c r="L557" s="39"/>
      <c r="M557" s="39"/>
      <c r="N557" s="39"/>
      <c r="O557" s="39"/>
      <c r="P557" s="39"/>
      <c r="Q557" s="39"/>
      <c r="R557" s="39"/>
      <c r="S557" s="39"/>
      <c r="T557" s="39"/>
      <c r="U557" s="39"/>
      <c r="V557" s="39"/>
      <c r="W557" s="39"/>
      <c r="X557" s="39"/>
      <c r="Y557" s="39"/>
      <c r="Z557" s="39"/>
    </row>
    <row r="558" spans="1:26" ht="12.75" customHeight="1" x14ac:dyDescent="0.25">
      <c r="A558" s="39"/>
      <c r="B558" s="39"/>
      <c r="C558" s="39"/>
      <c r="D558" s="42"/>
      <c r="E558" s="39"/>
      <c r="F558" s="39"/>
      <c r="G558" s="39"/>
      <c r="H558" s="39"/>
      <c r="I558" s="39"/>
      <c r="J558" s="39"/>
      <c r="K558" s="39"/>
      <c r="L558" s="39"/>
      <c r="M558" s="39"/>
      <c r="N558" s="39"/>
      <c r="O558" s="39"/>
      <c r="P558" s="39"/>
      <c r="Q558" s="39"/>
      <c r="R558" s="39"/>
      <c r="S558" s="39"/>
      <c r="T558" s="39"/>
      <c r="U558" s="39"/>
      <c r="V558" s="39"/>
      <c r="W558" s="39"/>
      <c r="X558" s="39"/>
      <c r="Y558" s="39"/>
      <c r="Z558" s="39"/>
    </row>
    <row r="559" spans="1:26" ht="12.75" customHeight="1" x14ac:dyDescent="0.25">
      <c r="A559" s="39"/>
      <c r="B559" s="39"/>
      <c r="C559" s="39"/>
      <c r="D559" s="42"/>
      <c r="E559" s="39"/>
      <c r="F559" s="39"/>
      <c r="G559" s="39"/>
      <c r="H559" s="39"/>
      <c r="I559" s="39"/>
      <c r="J559" s="39"/>
      <c r="K559" s="39"/>
      <c r="L559" s="39"/>
      <c r="M559" s="39"/>
      <c r="N559" s="39"/>
      <c r="O559" s="39"/>
      <c r="P559" s="39"/>
      <c r="Q559" s="39"/>
      <c r="R559" s="39"/>
      <c r="S559" s="39"/>
      <c r="T559" s="39"/>
      <c r="U559" s="39"/>
      <c r="V559" s="39"/>
      <c r="W559" s="39"/>
      <c r="X559" s="39"/>
      <c r="Y559" s="39"/>
      <c r="Z559" s="39"/>
    </row>
    <row r="560" spans="1:26" ht="12.75" customHeight="1" x14ac:dyDescent="0.25">
      <c r="A560" s="39"/>
      <c r="B560" s="39"/>
      <c r="C560" s="39"/>
      <c r="D560" s="42"/>
      <c r="E560" s="39"/>
      <c r="F560" s="39"/>
      <c r="G560" s="39"/>
      <c r="H560" s="39"/>
      <c r="I560" s="39"/>
      <c r="J560" s="39"/>
      <c r="K560" s="39"/>
      <c r="L560" s="39"/>
      <c r="M560" s="39"/>
      <c r="N560" s="39"/>
      <c r="O560" s="39"/>
      <c r="P560" s="39"/>
      <c r="Q560" s="39"/>
      <c r="R560" s="39"/>
      <c r="S560" s="39"/>
      <c r="T560" s="39"/>
      <c r="U560" s="39"/>
      <c r="V560" s="39"/>
      <c r="W560" s="39"/>
      <c r="X560" s="39"/>
      <c r="Y560" s="39"/>
      <c r="Z560" s="39"/>
    </row>
    <row r="561" spans="1:26" ht="12.75" customHeight="1" x14ac:dyDescent="0.25">
      <c r="A561" s="39"/>
      <c r="B561" s="39"/>
      <c r="C561" s="39"/>
      <c r="D561" s="42"/>
      <c r="E561" s="39"/>
      <c r="F561" s="39"/>
      <c r="G561" s="39"/>
      <c r="H561" s="39"/>
      <c r="I561" s="39"/>
      <c r="J561" s="39"/>
      <c r="K561" s="39"/>
      <c r="L561" s="39"/>
      <c r="M561" s="39"/>
      <c r="N561" s="39"/>
      <c r="O561" s="39"/>
      <c r="P561" s="39"/>
      <c r="Q561" s="39"/>
      <c r="R561" s="39"/>
      <c r="S561" s="39"/>
      <c r="T561" s="39"/>
      <c r="U561" s="39"/>
      <c r="V561" s="39"/>
      <c r="W561" s="39"/>
      <c r="X561" s="39"/>
      <c r="Y561" s="39"/>
      <c r="Z561" s="39"/>
    </row>
    <row r="562" spans="1:26" ht="12.75" customHeight="1" x14ac:dyDescent="0.25">
      <c r="A562" s="39"/>
      <c r="B562" s="39"/>
      <c r="C562" s="39"/>
      <c r="D562" s="42"/>
      <c r="E562" s="39"/>
      <c r="F562" s="39"/>
      <c r="G562" s="39"/>
      <c r="H562" s="39"/>
      <c r="I562" s="39"/>
      <c r="J562" s="39"/>
      <c r="K562" s="39"/>
      <c r="L562" s="39"/>
      <c r="M562" s="39"/>
      <c r="N562" s="39"/>
      <c r="O562" s="39"/>
      <c r="P562" s="39"/>
      <c r="Q562" s="39"/>
      <c r="R562" s="39"/>
      <c r="S562" s="39"/>
      <c r="T562" s="39"/>
      <c r="U562" s="39"/>
      <c r="V562" s="39"/>
      <c r="W562" s="39"/>
      <c r="X562" s="39"/>
      <c r="Y562" s="39"/>
      <c r="Z562" s="39"/>
    </row>
    <row r="563" spans="1:26" ht="12.75" customHeight="1" x14ac:dyDescent="0.25">
      <c r="A563" s="39"/>
      <c r="B563" s="39"/>
      <c r="C563" s="39"/>
      <c r="D563" s="42"/>
      <c r="E563" s="39"/>
      <c r="F563" s="39"/>
      <c r="G563" s="39"/>
      <c r="H563" s="39"/>
      <c r="I563" s="39"/>
      <c r="J563" s="39"/>
      <c r="K563" s="39"/>
      <c r="L563" s="39"/>
      <c r="M563" s="39"/>
      <c r="N563" s="39"/>
      <c r="O563" s="39"/>
      <c r="P563" s="39"/>
      <c r="Q563" s="39"/>
      <c r="R563" s="39"/>
      <c r="S563" s="39"/>
      <c r="T563" s="39"/>
      <c r="U563" s="39"/>
      <c r="V563" s="39"/>
      <c r="W563" s="39"/>
      <c r="X563" s="39"/>
      <c r="Y563" s="39"/>
      <c r="Z563" s="39"/>
    </row>
    <row r="564" spans="1:26" ht="12.75" customHeight="1" x14ac:dyDescent="0.25">
      <c r="A564" s="39"/>
      <c r="B564" s="39"/>
      <c r="C564" s="39"/>
      <c r="D564" s="42"/>
      <c r="E564" s="39"/>
      <c r="F564" s="39"/>
      <c r="G564" s="39"/>
      <c r="H564" s="39"/>
      <c r="I564" s="39"/>
      <c r="J564" s="39"/>
      <c r="K564" s="39"/>
      <c r="L564" s="39"/>
      <c r="M564" s="39"/>
      <c r="N564" s="39"/>
      <c r="O564" s="39"/>
      <c r="P564" s="39"/>
      <c r="Q564" s="39"/>
      <c r="R564" s="39"/>
      <c r="S564" s="39"/>
      <c r="T564" s="39"/>
      <c r="U564" s="39"/>
      <c r="V564" s="39"/>
      <c r="W564" s="39"/>
      <c r="X564" s="39"/>
      <c r="Y564" s="39"/>
      <c r="Z564" s="39"/>
    </row>
    <row r="565" spans="1:26" ht="12.75" customHeight="1" x14ac:dyDescent="0.25">
      <c r="A565" s="39"/>
      <c r="B565" s="39"/>
      <c r="C565" s="39"/>
      <c r="D565" s="42"/>
      <c r="E565" s="39"/>
      <c r="F565" s="39"/>
      <c r="G565" s="39"/>
      <c r="H565" s="39"/>
      <c r="I565" s="39"/>
      <c r="J565" s="39"/>
      <c r="K565" s="39"/>
      <c r="L565" s="39"/>
      <c r="M565" s="39"/>
      <c r="N565" s="39"/>
      <c r="O565" s="39"/>
      <c r="P565" s="39"/>
      <c r="Q565" s="39"/>
      <c r="R565" s="39"/>
      <c r="S565" s="39"/>
      <c r="T565" s="39"/>
      <c r="U565" s="39"/>
      <c r="V565" s="39"/>
      <c r="W565" s="39"/>
      <c r="X565" s="39"/>
      <c r="Y565" s="39"/>
      <c r="Z565" s="39"/>
    </row>
    <row r="566" spans="1:26" ht="12.75" customHeight="1" x14ac:dyDescent="0.25">
      <c r="A566" s="39"/>
      <c r="B566" s="39"/>
      <c r="C566" s="39"/>
      <c r="D566" s="42"/>
      <c r="E566" s="39"/>
      <c r="F566" s="39"/>
      <c r="G566" s="39"/>
      <c r="H566" s="39"/>
      <c r="I566" s="39"/>
      <c r="J566" s="39"/>
      <c r="K566" s="39"/>
      <c r="L566" s="39"/>
      <c r="M566" s="39"/>
      <c r="N566" s="39"/>
      <c r="O566" s="39"/>
      <c r="P566" s="39"/>
      <c r="Q566" s="39"/>
      <c r="R566" s="39"/>
      <c r="S566" s="39"/>
      <c r="T566" s="39"/>
      <c r="U566" s="39"/>
      <c r="V566" s="39"/>
      <c r="W566" s="39"/>
      <c r="X566" s="39"/>
      <c r="Y566" s="39"/>
      <c r="Z566" s="39"/>
    </row>
    <row r="567" spans="1:26" ht="12.75" customHeight="1" x14ac:dyDescent="0.25">
      <c r="A567" s="39"/>
      <c r="B567" s="39"/>
      <c r="C567" s="39"/>
      <c r="D567" s="42"/>
      <c r="E567" s="39"/>
      <c r="F567" s="39"/>
      <c r="G567" s="39"/>
      <c r="H567" s="39"/>
      <c r="I567" s="39"/>
      <c r="J567" s="39"/>
      <c r="K567" s="39"/>
      <c r="L567" s="39"/>
      <c r="M567" s="39"/>
      <c r="N567" s="39"/>
      <c r="O567" s="39"/>
      <c r="P567" s="39"/>
      <c r="Q567" s="39"/>
      <c r="R567" s="39"/>
      <c r="S567" s="39"/>
      <c r="T567" s="39"/>
      <c r="U567" s="39"/>
      <c r="V567" s="39"/>
      <c r="W567" s="39"/>
      <c r="X567" s="39"/>
      <c r="Y567" s="39"/>
      <c r="Z567" s="39"/>
    </row>
    <row r="568" spans="1:26" ht="12.75" customHeight="1" x14ac:dyDescent="0.25">
      <c r="A568" s="39"/>
      <c r="B568" s="39"/>
      <c r="C568" s="39"/>
      <c r="D568" s="42"/>
      <c r="E568" s="39"/>
      <c r="F568" s="39"/>
      <c r="G568" s="39"/>
      <c r="H568" s="39"/>
      <c r="I568" s="39"/>
      <c r="J568" s="39"/>
      <c r="K568" s="39"/>
      <c r="L568" s="39"/>
      <c r="M568" s="39"/>
      <c r="N568" s="39"/>
      <c r="O568" s="39"/>
      <c r="P568" s="39"/>
      <c r="Q568" s="39"/>
      <c r="R568" s="39"/>
      <c r="S568" s="39"/>
      <c r="T568" s="39"/>
      <c r="U568" s="39"/>
      <c r="V568" s="39"/>
      <c r="W568" s="39"/>
      <c r="X568" s="39"/>
      <c r="Y568" s="39"/>
      <c r="Z568" s="39"/>
    </row>
    <row r="569" spans="1:26" ht="12.75" customHeight="1" x14ac:dyDescent="0.25">
      <c r="A569" s="39"/>
      <c r="B569" s="39"/>
      <c r="C569" s="39"/>
      <c r="D569" s="42"/>
      <c r="E569" s="39"/>
      <c r="F569" s="39"/>
      <c r="G569" s="39"/>
      <c r="H569" s="39"/>
      <c r="I569" s="39"/>
      <c r="J569" s="39"/>
      <c r="K569" s="39"/>
      <c r="L569" s="39"/>
      <c r="M569" s="39"/>
      <c r="N569" s="39"/>
      <c r="O569" s="39"/>
      <c r="P569" s="39"/>
      <c r="Q569" s="39"/>
      <c r="R569" s="39"/>
      <c r="S569" s="39"/>
      <c r="T569" s="39"/>
      <c r="U569" s="39"/>
      <c r="V569" s="39"/>
      <c r="W569" s="39"/>
      <c r="X569" s="39"/>
      <c r="Y569" s="39"/>
      <c r="Z569" s="39"/>
    </row>
    <row r="570" spans="1:26" ht="12.75" customHeight="1" x14ac:dyDescent="0.25">
      <c r="A570" s="39"/>
      <c r="B570" s="39"/>
      <c r="C570" s="39"/>
      <c r="D570" s="42"/>
      <c r="E570" s="39"/>
      <c r="F570" s="39"/>
      <c r="G570" s="39"/>
      <c r="H570" s="39"/>
      <c r="I570" s="39"/>
      <c r="J570" s="39"/>
      <c r="K570" s="39"/>
      <c r="L570" s="39"/>
      <c r="M570" s="39"/>
      <c r="N570" s="39"/>
      <c r="O570" s="39"/>
      <c r="P570" s="39"/>
      <c r="Q570" s="39"/>
      <c r="R570" s="39"/>
      <c r="S570" s="39"/>
      <c r="T570" s="39"/>
      <c r="U570" s="39"/>
      <c r="V570" s="39"/>
      <c r="W570" s="39"/>
      <c r="X570" s="39"/>
      <c r="Y570" s="39"/>
      <c r="Z570" s="39"/>
    </row>
    <row r="571" spans="1:26" ht="12.75" customHeight="1" x14ac:dyDescent="0.25">
      <c r="A571" s="39"/>
      <c r="B571" s="39"/>
      <c r="C571" s="39"/>
      <c r="D571" s="42"/>
      <c r="E571" s="39"/>
      <c r="F571" s="39"/>
      <c r="G571" s="39"/>
      <c r="H571" s="39"/>
      <c r="I571" s="39"/>
      <c r="J571" s="39"/>
      <c r="K571" s="39"/>
      <c r="L571" s="39"/>
      <c r="M571" s="39"/>
      <c r="N571" s="39"/>
      <c r="O571" s="39"/>
      <c r="P571" s="39"/>
      <c r="Q571" s="39"/>
      <c r="R571" s="39"/>
      <c r="S571" s="39"/>
      <c r="T571" s="39"/>
      <c r="U571" s="39"/>
      <c r="V571" s="39"/>
      <c r="W571" s="39"/>
      <c r="X571" s="39"/>
      <c r="Y571" s="39"/>
      <c r="Z571" s="39"/>
    </row>
    <row r="572" spans="1:26" ht="12.75" customHeight="1" x14ac:dyDescent="0.25">
      <c r="A572" s="39"/>
      <c r="B572" s="39"/>
      <c r="C572" s="39"/>
      <c r="D572" s="42"/>
      <c r="E572" s="39"/>
      <c r="F572" s="39"/>
      <c r="G572" s="39"/>
      <c r="H572" s="39"/>
      <c r="I572" s="39"/>
      <c r="J572" s="39"/>
      <c r="K572" s="39"/>
      <c r="L572" s="39"/>
      <c r="M572" s="39"/>
      <c r="N572" s="39"/>
      <c r="O572" s="39"/>
      <c r="P572" s="39"/>
      <c r="Q572" s="39"/>
      <c r="R572" s="39"/>
      <c r="S572" s="39"/>
      <c r="T572" s="39"/>
      <c r="U572" s="39"/>
      <c r="V572" s="39"/>
      <c r="W572" s="39"/>
      <c r="X572" s="39"/>
      <c r="Y572" s="39"/>
      <c r="Z572" s="39"/>
    </row>
    <row r="573" spans="1:26" ht="12.75" customHeight="1" x14ac:dyDescent="0.25">
      <c r="A573" s="39"/>
      <c r="B573" s="39"/>
      <c r="C573" s="39"/>
      <c r="D573" s="42"/>
      <c r="E573" s="39"/>
      <c r="F573" s="39"/>
      <c r="G573" s="39"/>
      <c r="H573" s="39"/>
      <c r="I573" s="39"/>
      <c r="J573" s="39"/>
      <c r="K573" s="39"/>
      <c r="L573" s="39"/>
      <c r="M573" s="39"/>
      <c r="N573" s="39"/>
      <c r="O573" s="39"/>
      <c r="P573" s="39"/>
      <c r="Q573" s="39"/>
      <c r="R573" s="39"/>
      <c r="S573" s="39"/>
      <c r="T573" s="39"/>
      <c r="U573" s="39"/>
      <c r="V573" s="39"/>
      <c r="W573" s="39"/>
      <c r="X573" s="39"/>
      <c r="Y573" s="39"/>
      <c r="Z573" s="39"/>
    </row>
    <row r="574" spans="1:26" ht="12.75" customHeight="1" x14ac:dyDescent="0.25">
      <c r="A574" s="39"/>
      <c r="B574" s="39"/>
      <c r="C574" s="39"/>
      <c r="D574" s="42"/>
      <c r="E574" s="39"/>
      <c r="F574" s="39"/>
      <c r="G574" s="39"/>
      <c r="H574" s="39"/>
      <c r="I574" s="39"/>
      <c r="J574" s="39"/>
      <c r="K574" s="39"/>
      <c r="L574" s="39"/>
      <c r="M574" s="39"/>
      <c r="N574" s="39"/>
      <c r="O574" s="39"/>
      <c r="P574" s="39"/>
      <c r="Q574" s="39"/>
      <c r="R574" s="39"/>
      <c r="S574" s="39"/>
      <c r="T574" s="39"/>
      <c r="U574" s="39"/>
      <c r="V574" s="39"/>
      <c r="W574" s="39"/>
      <c r="X574" s="39"/>
      <c r="Y574" s="39"/>
      <c r="Z574" s="39"/>
    </row>
    <row r="575" spans="1:26" ht="12.75" customHeight="1" x14ac:dyDescent="0.25">
      <c r="A575" s="39"/>
      <c r="B575" s="39"/>
      <c r="C575" s="39"/>
      <c r="D575" s="42"/>
      <c r="E575" s="39"/>
      <c r="F575" s="39"/>
      <c r="G575" s="39"/>
      <c r="H575" s="39"/>
      <c r="I575" s="39"/>
      <c r="J575" s="39"/>
      <c r="K575" s="39"/>
      <c r="L575" s="39"/>
      <c r="M575" s="39"/>
      <c r="N575" s="39"/>
      <c r="O575" s="39"/>
      <c r="P575" s="39"/>
      <c r="Q575" s="39"/>
      <c r="R575" s="39"/>
      <c r="S575" s="39"/>
      <c r="T575" s="39"/>
      <c r="U575" s="39"/>
      <c r="V575" s="39"/>
      <c r="W575" s="39"/>
      <c r="X575" s="39"/>
      <c r="Y575" s="39"/>
      <c r="Z575" s="39"/>
    </row>
    <row r="576" spans="1:26" ht="12.75" customHeight="1" x14ac:dyDescent="0.25">
      <c r="A576" s="39"/>
      <c r="B576" s="39"/>
      <c r="C576" s="39"/>
      <c r="D576" s="42"/>
      <c r="E576" s="39"/>
      <c r="F576" s="39"/>
      <c r="G576" s="39"/>
      <c r="H576" s="39"/>
      <c r="I576" s="39"/>
      <c r="J576" s="39"/>
      <c r="K576" s="39"/>
      <c r="L576" s="39"/>
      <c r="M576" s="39"/>
      <c r="N576" s="39"/>
      <c r="O576" s="39"/>
      <c r="P576" s="39"/>
      <c r="Q576" s="39"/>
      <c r="R576" s="39"/>
      <c r="S576" s="39"/>
      <c r="T576" s="39"/>
      <c r="U576" s="39"/>
      <c r="V576" s="39"/>
      <c r="W576" s="39"/>
      <c r="X576" s="39"/>
      <c r="Y576" s="39"/>
      <c r="Z576" s="39"/>
    </row>
    <row r="577" spans="1:26" ht="12.75" customHeight="1" x14ac:dyDescent="0.25">
      <c r="A577" s="39"/>
      <c r="B577" s="39"/>
      <c r="C577" s="39"/>
      <c r="D577" s="42"/>
      <c r="E577" s="39"/>
      <c r="F577" s="39"/>
      <c r="G577" s="39"/>
      <c r="H577" s="39"/>
      <c r="I577" s="39"/>
      <c r="J577" s="39"/>
      <c r="K577" s="39"/>
      <c r="L577" s="39"/>
      <c r="M577" s="39"/>
      <c r="N577" s="39"/>
      <c r="O577" s="39"/>
      <c r="P577" s="39"/>
      <c r="Q577" s="39"/>
      <c r="R577" s="39"/>
      <c r="S577" s="39"/>
      <c r="T577" s="39"/>
      <c r="U577" s="39"/>
      <c r="V577" s="39"/>
      <c r="W577" s="39"/>
      <c r="X577" s="39"/>
      <c r="Y577" s="39"/>
      <c r="Z577" s="39"/>
    </row>
    <row r="578" spans="1:26" ht="12.75" customHeight="1" x14ac:dyDescent="0.25">
      <c r="A578" s="39"/>
      <c r="B578" s="39"/>
      <c r="C578" s="39"/>
      <c r="D578" s="42"/>
      <c r="E578" s="39"/>
      <c r="F578" s="39"/>
      <c r="G578" s="39"/>
      <c r="H578" s="39"/>
      <c r="I578" s="39"/>
      <c r="J578" s="39"/>
      <c r="K578" s="39"/>
      <c r="L578" s="39"/>
      <c r="M578" s="39"/>
      <c r="N578" s="39"/>
      <c r="O578" s="39"/>
      <c r="P578" s="39"/>
      <c r="Q578" s="39"/>
      <c r="R578" s="39"/>
      <c r="S578" s="39"/>
      <c r="T578" s="39"/>
      <c r="U578" s="39"/>
      <c r="V578" s="39"/>
      <c r="W578" s="39"/>
      <c r="X578" s="39"/>
      <c r="Y578" s="39"/>
      <c r="Z578" s="39"/>
    </row>
    <row r="579" spans="1:26" ht="12.75" customHeight="1" x14ac:dyDescent="0.25">
      <c r="A579" s="39"/>
      <c r="B579" s="39"/>
      <c r="C579" s="39"/>
      <c r="D579" s="42"/>
      <c r="E579" s="39"/>
      <c r="F579" s="39"/>
      <c r="G579" s="39"/>
      <c r="H579" s="39"/>
      <c r="I579" s="39"/>
      <c r="J579" s="39"/>
      <c r="K579" s="39"/>
      <c r="L579" s="39"/>
      <c r="M579" s="39"/>
      <c r="N579" s="39"/>
      <c r="O579" s="39"/>
      <c r="P579" s="39"/>
      <c r="Q579" s="39"/>
      <c r="R579" s="39"/>
      <c r="S579" s="39"/>
      <c r="T579" s="39"/>
      <c r="U579" s="39"/>
      <c r="V579" s="39"/>
      <c r="W579" s="39"/>
      <c r="X579" s="39"/>
      <c r="Y579" s="39"/>
      <c r="Z579" s="39"/>
    </row>
    <row r="580" spans="1:26" ht="12.75" customHeight="1" x14ac:dyDescent="0.25">
      <c r="A580" s="39"/>
      <c r="B580" s="39"/>
      <c r="C580" s="39"/>
      <c r="D580" s="42"/>
      <c r="E580" s="39"/>
      <c r="F580" s="39"/>
      <c r="G580" s="39"/>
      <c r="H580" s="39"/>
      <c r="I580" s="39"/>
      <c r="J580" s="39"/>
      <c r="K580" s="39"/>
      <c r="L580" s="39"/>
      <c r="M580" s="39"/>
      <c r="N580" s="39"/>
      <c r="O580" s="39"/>
      <c r="P580" s="39"/>
      <c r="Q580" s="39"/>
      <c r="R580" s="39"/>
      <c r="S580" s="39"/>
      <c r="T580" s="39"/>
      <c r="U580" s="39"/>
      <c r="V580" s="39"/>
      <c r="W580" s="39"/>
      <c r="X580" s="39"/>
      <c r="Y580" s="39"/>
      <c r="Z580" s="39"/>
    </row>
    <row r="581" spans="1:26" ht="12.75" customHeight="1" x14ac:dyDescent="0.25">
      <c r="A581" s="39"/>
      <c r="B581" s="39"/>
      <c r="C581" s="39"/>
      <c r="D581" s="42"/>
      <c r="E581" s="39"/>
      <c r="F581" s="39"/>
      <c r="G581" s="39"/>
      <c r="H581" s="39"/>
      <c r="I581" s="39"/>
      <c r="J581" s="39"/>
      <c r="K581" s="39"/>
      <c r="L581" s="39"/>
      <c r="M581" s="39"/>
      <c r="N581" s="39"/>
      <c r="O581" s="39"/>
      <c r="P581" s="39"/>
      <c r="Q581" s="39"/>
      <c r="R581" s="39"/>
      <c r="S581" s="39"/>
      <c r="T581" s="39"/>
      <c r="U581" s="39"/>
      <c r="V581" s="39"/>
      <c r="W581" s="39"/>
      <c r="X581" s="39"/>
      <c r="Y581" s="39"/>
      <c r="Z581" s="39"/>
    </row>
    <row r="582" spans="1:26" ht="12.75" customHeight="1" x14ac:dyDescent="0.25">
      <c r="A582" s="39"/>
      <c r="B582" s="39"/>
      <c r="C582" s="39"/>
      <c r="D582" s="42"/>
      <c r="E582" s="39"/>
      <c r="F582" s="39"/>
      <c r="G582" s="39"/>
      <c r="H582" s="39"/>
      <c r="I582" s="39"/>
      <c r="J582" s="39"/>
      <c r="K582" s="39"/>
      <c r="L582" s="39"/>
      <c r="M582" s="39"/>
      <c r="N582" s="39"/>
      <c r="O582" s="39"/>
      <c r="P582" s="39"/>
      <c r="Q582" s="39"/>
      <c r="R582" s="39"/>
      <c r="S582" s="39"/>
      <c r="T582" s="39"/>
      <c r="U582" s="39"/>
      <c r="V582" s="39"/>
      <c r="W582" s="39"/>
      <c r="X582" s="39"/>
      <c r="Y582" s="39"/>
      <c r="Z582" s="39"/>
    </row>
    <row r="583" spans="1:26" ht="12.75" customHeight="1" x14ac:dyDescent="0.25">
      <c r="A583" s="39"/>
      <c r="B583" s="39"/>
      <c r="C583" s="39"/>
      <c r="D583" s="42"/>
      <c r="E583" s="39"/>
      <c r="F583" s="39"/>
      <c r="G583" s="39"/>
      <c r="H583" s="39"/>
      <c r="I583" s="39"/>
      <c r="J583" s="39"/>
      <c r="K583" s="39"/>
      <c r="L583" s="39"/>
      <c r="M583" s="39"/>
      <c r="N583" s="39"/>
      <c r="O583" s="39"/>
      <c r="P583" s="39"/>
      <c r="Q583" s="39"/>
      <c r="R583" s="39"/>
      <c r="S583" s="39"/>
      <c r="T583" s="39"/>
      <c r="U583" s="39"/>
      <c r="V583" s="39"/>
      <c r="W583" s="39"/>
      <c r="X583" s="39"/>
      <c r="Y583" s="39"/>
      <c r="Z583" s="39"/>
    </row>
    <row r="584" spans="1:26" ht="12.75" customHeight="1" x14ac:dyDescent="0.25">
      <c r="A584" s="39"/>
      <c r="B584" s="39"/>
      <c r="C584" s="39"/>
      <c r="D584" s="42"/>
      <c r="E584" s="39"/>
      <c r="F584" s="39"/>
      <c r="G584" s="39"/>
      <c r="H584" s="39"/>
      <c r="I584" s="39"/>
      <c r="J584" s="39"/>
      <c r="K584" s="39"/>
      <c r="L584" s="39"/>
      <c r="M584" s="39"/>
      <c r="N584" s="39"/>
      <c r="O584" s="39"/>
      <c r="P584" s="39"/>
      <c r="Q584" s="39"/>
      <c r="R584" s="39"/>
      <c r="S584" s="39"/>
      <c r="T584" s="39"/>
      <c r="U584" s="39"/>
      <c r="V584" s="39"/>
      <c r="W584" s="39"/>
      <c r="X584" s="39"/>
      <c r="Y584" s="39"/>
      <c r="Z584" s="39"/>
    </row>
    <row r="585" spans="1:26" ht="12.75" customHeight="1" x14ac:dyDescent="0.25">
      <c r="A585" s="39"/>
      <c r="B585" s="39"/>
      <c r="C585" s="39"/>
      <c r="D585" s="42"/>
      <c r="E585" s="39"/>
      <c r="F585" s="39"/>
      <c r="G585" s="39"/>
      <c r="H585" s="39"/>
      <c r="I585" s="39"/>
      <c r="J585" s="39"/>
      <c r="K585" s="39"/>
      <c r="L585" s="39"/>
      <c r="M585" s="39"/>
      <c r="N585" s="39"/>
      <c r="O585" s="39"/>
      <c r="P585" s="39"/>
      <c r="Q585" s="39"/>
      <c r="R585" s="39"/>
      <c r="S585" s="39"/>
      <c r="T585" s="39"/>
      <c r="U585" s="39"/>
      <c r="V585" s="39"/>
      <c r="W585" s="39"/>
      <c r="X585" s="39"/>
      <c r="Y585" s="39"/>
      <c r="Z585" s="39"/>
    </row>
    <row r="586" spans="1:26" ht="12.75" customHeight="1" x14ac:dyDescent="0.25">
      <c r="A586" s="39"/>
      <c r="B586" s="39"/>
      <c r="C586" s="39"/>
      <c r="D586" s="42"/>
      <c r="E586" s="39"/>
      <c r="F586" s="39"/>
      <c r="G586" s="39"/>
      <c r="H586" s="39"/>
      <c r="I586" s="39"/>
      <c r="J586" s="39"/>
      <c r="K586" s="39"/>
      <c r="L586" s="39"/>
      <c r="M586" s="39"/>
      <c r="N586" s="39"/>
      <c r="O586" s="39"/>
      <c r="P586" s="39"/>
      <c r="Q586" s="39"/>
      <c r="R586" s="39"/>
      <c r="S586" s="39"/>
      <c r="T586" s="39"/>
      <c r="U586" s="39"/>
      <c r="V586" s="39"/>
      <c r="W586" s="39"/>
      <c r="X586" s="39"/>
      <c r="Y586" s="39"/>
      <c r="Z586" s="39"/>
    </row>
    <row r="587" spans="1:26" ht="12.75" customHeight="1" x14ac:dyDescent="0.25">
      <c r="A587" s="39"/>
      <c r="B587" s="39"/>
      <c r="C587" s="39"/>
      <c r="D587" s="42"/>
      <c r="E587" s="39"/>
      <c r="F587" s="39"/>
      <c r="G587" s="39"/>
      <c r="H587" s="39"/>
      <c r="I587" s="39"/>
      <c r="J587" s="39"/>
      <c r="K587" s="39"/>
      <c r="L587" s="39"/>
      <c r="M587" s="39"/>
      <c r="N587" s="39"/>
      <c r="O587" s="39"/>
      <c r="P587" s="39"/>
      <c r="Q587" s="39"/>
      <c r="R587" s="39"/>
      <c r="S587" s="39"/>
      <c r="T587" s="39"/>
      <c r="U587" s="39"/>
      <c r="V587" s="39"/>
      <c r="W587" s="39"/>
      <c r="X587" s="39"/>
      <c r="Y587" s="39"/>
      <c r="Z587" s="39"/>
    </row>
    <row r="588" spans="1:26" ht="12.75" customHeight="1" x14ac:dyDescent="0.25">
      <c r="A588" s="39"/>
      <c r="B588" s="39"/>
      <c r="C588" s="39"/>
      <c r="D588" s="42"/>
      <c r="E588" s="39"/>
      <c r="F588" s="39"/>
      <c r="G588" s="39"/>
      <c r="H588" s="39"/>
      <c r="I588" s="39"/>
      <c r="J588" s="39"/>
      <c r="K588" s="39"/>
      <c r="L588" s="39"/>
      <c r="M588" s="39"/>
      <c r="N588" s="39"/>
      <c r="O588" s="39"/>
      <c r="P588" s="39"/>
      <c r="Q588" s="39"/>
      <c r="R588" s="39"/>
      <c r="S588" s="39"/>
      <c r="T588" s="39"/>
      <c r="U588" s="39"/>
      <c r="V588" s="39"/>
      <c r="W588" s="39"/>
      <c r="X588" s="39"/>
      <c r="Y588" s="39"/>
      <c r="Z588" s="39"/>
    </row>
    <row r="589" spans="1:26" ht="12.75" customHeight="1" x14ac:dyDescent="0.25">
      <c r="A589" s="39"/>
      <c r="B589" s="39"/>
      <c r="C589" s="39"/>
      <c r="D589" s="42"/>
      <c r="E589" s="39"/>
      <c r="F589" s="39"/>
      <c r="G589" s="39"/>
      <c r="H589" s="39"/>
      <c r="I589" s="39"/>
      <c r="J589" s="39"/>
      <c r="K589" s="39"/>
      <c r="L589" s="39"/>
      <c r="M589" s="39"/>
      <c r="N589" s="39"/>
      <c r="O589" s="39"/>
      <c r="P589" s="39"/>
      <c r="Q589" s="39"/>
      <c r="R589" s="39"/>
      <c r="S589" s="39"/>
      <c r="T589" s="39"/>
      <c r="U589" s="39"/>
      <c r="V589" s="39"/>
      <c r="W589" s="39"/>
      <c r="X589" s="39"/>
      <c r="Y589" s="39"/>
      <c r="Z589" s="39"/>
    </row>
    <row r="590" spans="1:26" ht="12.75" customHeight="1" x14ac:dyDescent="0.25">
      <c r="A590" s="39"/>
      <c r="B590" s="39"/>
      <c r="C590" s="39"/>
      <c r="D590" s="42"/>
      <c r="E590" s="39"/>
      <c r="F590" s="39"/>
      <c r="G590" s="39"/>
      <c r="H590" s="39"/>
      <c r="I590" s="39"/>
      <c r="J590" s="39"/>
      <c r="K590" s="39"/>
      <c r="L590" s="39"/>
      <c r="M590" s="39"/>
      <c r="N590" s="39"/>
      <c r="O590" s="39"/>
      <c r="P590" s="39"/>
      <c r="Q590" s="39"/>
      <c r="R590" s="39"/>
      <c r="S590" s="39"/>
      <c r="T590" s="39"/>
      <c r="U590" s="39"/>
      <c r="V590" s="39"/>
      <c r="W590" s="39"/>
      <c r="X590" s="39"/>
      <c r="Y590" s="39"/>
      <c r="Z590" s="39"/>
    </row>
    <row r="591" spans="1:26" ht="12.75" customHeight="1" x14ac:dyDescent="0.25">
      <c r="A591" s="39"/>
      <c r="B591" s="39"/>
      <c r="C591" s="39"/>
      <c r="D591" s="42"/>
      <c r="E591" s="39"/>
      <c r="F591" s="39"/>
      <c r="G591" s="39"/>
      <c r="H591" s="39"/>
      <c r="I591" s="39"/>
      <c r="J591" s="39"/>
      <c r="K591" s="39"/>
      <c r="L591" s="39"/>
      <c r="M591" s="39"/>
      <c r="N591" s="39"/>
      <c r="O591" s="39"/>
      <c r="P591" s="39"/>
      <c r="Q591" s="39"/>
      <c r="R591" s="39"/>
      <c r="S591" s="39"/>
      <c r="T591" s="39"/>
      <c r="U591" s="39"/>
      <c r="V591" s="39"/>
      <c r="W591" s="39"/>
      <c r="X591" s="39"/>
      <c r="Y591" s="39"/>
      <c r="Z591" s="39"/>
    </row>
    <row r="592" spans="1:26" ht="12.75" customHeight="1" x14ac:dyDescent="0.25">
      <c r="A592" s="39"/>
      <c r="B592" s="39"/>
      <c r="C592" s="39"/>
      <c r="D592" s="42"/>
      <c r="E592" s="39"/>
      <c r="F592" s="39"/>
      <c r="G592" s="39"/>
      <c r="H592" s="39"/>
      <c r="I592" s="39"/>
      <c r="J592" s="39"/>
      <c r="K592" s="39"/>
      <c r="L592" s="39"/>
      <c r="M592" s="39"/>
      <c r="N592" s="39"/>
      <c r="O592" s="39"/>
      <c r="P592" s="39"/>
      <c r="Q592" s="39"/>
      <c r="R592" s="39"/>
      <c r="S592" s="39"/>
      <c r="T592" s="39"/>
      <c r="U592" s="39"/>
      <c r="V592" s="39"/>
      <c r="W592" s="39"/>
      <c r="X592" s="39"/>
      <c r="Y592" s="39"/>
      <c r="Z592" s="39"/>
    </row>
    <row r="593" spans="1:26" ht="12.75" customHeight="1" x14ac:dyDescent="0.25">
      <c r="A593" s="39"/>
      <c r="B593" s="39"/>
      <c r="C593" s="39"/>
      <c r="D593" s="42"/>
      <c r="E593" s="39"/>
      <c r="F593" s="39"/>
      <c r="G593" s="39"/>
      <c r="H593" s="39"/>
      <c r="I593" s="39"/>
      <c r="J593" s="39"/>
      <c r="K593" s="39"/>
      <c r="L593" s="39"/>
      <c r="M593" s="39"/>
      <c r="N593" s="39"/>
      <c r="O593" s="39"/>
      <c r="P593" s="39"/>
      <c r="Q593" s="39"/>
      <c r="R593" s="39"/>
      <c r="S593" s="39"/>
      <c r="T593" s="39"/>
      <c r="U593" s="39"/>
      <c r="V593" s="39"/>
      <c r="W593" s="39"/>
      <c r="X593" s="39"/>
      <c r="Y593" s="39"/>
      <c r="Z593" s="39"/>
    </row>
    <row r="594" spans="1:26" ht="12.75" customHeight="1" x14ac:dyDescent="0.25">
      <c r="A594" s="39"/>
      <c r="B594" s="39"/>
      <c r="C594" s="39"/>
      <c r="D594" s="42"/>
      <c r="E594" s="39"/>
      <c r="F594" s="39"/>
      <c r="G594" s="39"/>
      <c r="H594" s="39"/>
      <c r="I594" s="39"/>
      <c r="J594" s="39"/>
      <c r="K594" s="39"/>
      <c r="L594" s="39"/>
      <c r="M594" s="39"/>
      <c r="N594" s="39"/>
      <c r="O594" s="39"/>
      <c r="P594" s="39"/>
      <c r="Q594" s="39"/>
      <c r="R594" s="39"/>
      <c r="S594" s="39"/>
      <c r="T594" s="39"/>
      <c r="U594" s="39"/>
      <c r="V594" s="39"/>
      <c r="W594" s="39"/>
      <c r="X594" s="39"/>
      <c r="Y594" s="39"/>
      <c r="Z594" s="39"/>
    </row>
    <row r="595" spans="1:26" ht="12.75" customHeight="1" x14ac:dyDescent="0.25">
      <c r="A595" s="39"/>
      <c r="B595" s="39"/>
      <c r="C595" s="39"/>
      <c r="D595" s="42"/>
      <c r="E595" s="39"/>
      <c r="F595" s="39"/>
      <c r="G595" s="39"/>
      <c r="H595" s="39"/>
      <c r="I595" s="39"/>
      <c r="J595" s="39"/>
      <c r="K595" s="39"/>
      <c r="L595" s="39"/>
      <c r="M595" s="39"/>
      <c r="N595" s="39"/>
      <c r="O595" s="39"/>
      <c r="P595" s="39"/>
      <c r="Q595" s="39"/>
      <c r="R595" s="39"/>
      <c r="S595" s="39"/>
      <c r="T595" s="39"/>
      <c r="U595" s="39"/>
      <c r="V595" s="39"/>
      <c r="W595" s="39"/>
      <c r="X595" s="39"/>
      <c r="Y595" s="39"/>
      <c r="Z595" s="39"/>
    </row>
    <row r="596" spans="1:26" ht="12.75" customHeight="1" x14ac:dyDescent="0.25">
      <c r="A596" s="39"/>
      <c r="B596" s="39"/>
      <c r="C596" s="39"/>
      <c r="D596" s="42"/>
      <c r="E596" s="39"/>
      <c r="F596" s="39"/>
      <c r="G596" s="39"/>
      <c r="H596" s="39"/>
      <c r="I596" s="39"/>
      <c r="J596" s="39"/>
      <c r="K596" s="39"/>
      <c r="L596" s="39"/>
      <c r="M596" s="39"/>
      <c r="N596" s="39"/>
      <c r="O596" s="39"/>
      <c r="P596" s="39"/>
      <c r="Q596" s="39"/>
      <c r="R596" s="39"/>
      <c r="S596" s="39"/>
      <c r="T596" s="39"/>
      <c r="U596" s="39"/>
      <c r="V596" s="39"/>
      <c r="W596" s="39"/>
      <c r="X596" s="39"/>
      <c r="Y596" s="39"/>
      <c r="Z596" s="39"/>
    </row>
    <row r="597" spans="1:26" ht="12.75" customHeight="1" x14ac:dyDescent="0.25">
      <c r="A597" s="39"/>
      <c r="B597" s="39"/>
      <c r="C597" s="39"/>
      <c r="D597" s="42"/>
      <c r="E597" s="39"/>
      <c r="F597" s="39"/>
      <c r="G597" s="39"/>
      <c r="H597" s="39"/>
      <c r="I597" s="39"/>
      <c r="J597" s="39"/>
      <c r="K597" s="39"/>
      <c r="L597" s="39"/>
      <c r="M597" s="39"/>
      <c r="N597" s="39"/>
      <c r="O597" s="39"/>
      <c r="P597" s="39"/>
      <c r="Q597" s="39"/>
      <c r="R597" s="39"/>
      <c r="S597" s="39"/>
      <c r="T597" s="39"/>
      <c r="U597" s="39"/>
      <c r="V597" s="39"/>
      <c r="W597" s="39"/>
      <c r="X597" s="39"/>
      <c r="Y597" s="39"/>
      <c r="Z597" s="39"/>
    </row>
    <row r="598" spans="1:26" ht="12.75" customHeight="1" x14ac:dyDescent="0.25">
      <c r="A598" s="39"/>
      <c r="B598" s="39"/>
      <c r="C598" s="39"/>
      <c r="D598" s="42"/>
      <c r="E598" s="39"/>
      <c r="F598" s="39"/>
      <c r="G598" s="39"/>
      <c r="H598" s="39"/>
      <c r="I598" s="39"/>
      <c r="J598" s="39"/>
      <c r="K598" s="39"/>
      <c r="L598" s="39"/>
      <c r="M598" s="39"/>
      <c r="N598" s="39"/>
      <c r="O598" s="39"/>
      <c r="P598" s="39"/>
      <c r="Q598" s="39"/>
      <c r="R598" s="39"/>
      <c r="S598" s="39"/>
      <c r="T598" s="39"/>
      <c r="U598" s="39"/>
      <c r="V598" s="39"/>
      <c r="W598" s="39"/>
      <c r="X598" s="39"/>
      <c r="Y598" s="39"/>
      <c r="Z598" s="39"/>
    </row>
    <row r="599" spans="1:26" ht="12.75" customHeight="1" x14ac:dyDescent="0.25">
      <c r="A599" s="39"/>
      <c r="B599" s="39"/>
      <c r="C599" s="39"/>
      <c r="D599" s="42"/>
      <c r="E599" s="39"/>
      <c r="F599" s="39"/>
      <c r="G599" s="39"/>
      <c r="H599" s="39"/>
      <c r="I599" s="39"/>
      <c r="J599" s="39"/>
      <c r="K599" s="39"/>
      <c r="L599" s="39"/>
      <c r="M599" s="39"/>
      <c r="N599" s="39"/>
      <c r="O599" s="39"/>
      <c r="P599" s="39"/>
      <c r="Q599" s="39"/>
      <c r="R599" s="39"/>
      <c r="S599" s="39"/>
      <c r="T599" s="39"/>
      <c r="U599" s="39"/>
      <c r="V599" s="39"/>
      <c r="W599" s="39"/>
      <c r="X599" s="39"/>
      <c r="Y599" s="39"/>
      <c r="Z599" s="39"/>
    </row>
    <row r="600" spans="1:26" ht="12.75" customHeight="1" x14ac:dyDescent="0.25">
      <c r="A600" s="39"/>
      <c r="B600" s="39"/>
      <c r="C600" s="39"/>
      <c r="D600" s="42"/>
      <c r="E600" s="39"/>
      <c r="F600" s="39"/>
      <c r="G600" s="39"/>
      <c r="H600" s="39"/>
      <c r="I600" s="39"/>
      <c r="J600" s="39"/>
      <c r="K600" s="39"/>
      <c r="L600" s="39"/>
      <c r="M600" s="39"/>
      <c r="N600" s="39"/>
      <c r="O600" s="39"/>
      <c r="P600" s="39"/>
      <c r="Q600" s="39"/>
      <c r="R600" s="39"/>
      <c r="S600" s="39"/>
      <c r="T600" s="39"/>
      <c r="U600" s="39"/>
      <c r="V600" s="39"/>
      <c r="W600" s="39"/>
      <c r="X600" s="39"/>
      <c r="Y600" s="39"/>
      <c r="Z600" s="39"/>
    </row>
    <row r="601" spans="1:26" ht="12.75" customHeight="1" x14ac:dyDescent="0.25">
      <c r="A601" s="39"/>
      <c r="B601" s="39"/>
      <c r="C601" s="39"/>
      <c r="D601" s="42"/>
      <c r="E601" s="39"/>
      <c r="F601" s="39"/>
      <c r="G601" s="39"/>
      <c r="H601" s="39"/>
      <c r="I601" s="39"/>
      <c r="J601" s="39"/>
      <c r="K601" s="39"/>
      <c r="L601" s="39"/>
      <c r="M601" s="39"/>
      <c r="N601" s="39"/>
      <c r="O601" s="39"/>
      <c r="P601" s="39"/>
      <c r="Q601" s="39"/>
      <c r="R601" s="39"/>
      <c r="S601" s="39"/>
      <c r="T601" s="39"/>
      <c r="U601" s="39"/>
      <c r="V601" s="39"/>
      <c r="W601" s="39"/>
      <c r="X601" s="39"/>
      <c r="Y601" s="39"/>
      <c r="Z601" s="39"/>
    </row>
    <row r="602" spans="1:26" ht="12.75" customHeight="1" x14ac:dyDescent="0.25">
      <c r="A602" s="39"/>
      <c r="B602" s="39"/>
      <c r="C602" s="39"/>
      <c r="D602" s="42"/>
      <c r="E602" s="39"/>
      <c r="F602" s="39"/>
      <c r="G602" s="39"/>
      <c r="H602" s="39"/>
      <c r="I602" s="39"/>
      <c r="J602" s="39"/>
      <c r="K602" s="39"/>
      <c r="L602" s="39"/>
      <c r="M602" s="39"/>
      <c r="N602" s="39"/>
      <c r="O602" s="39"/>
      <c r="P602" s="39"/>
      <c r="Q602" s="39"/>
      <c r="R602" s="39"/>
      <c r="S602" s="39"/>
      <c r="T602" s="39"/>
      <c r="U602" s="39"/>
      <c r="V602" s="39"/>
      <c r="W602" s="39"/>
      <c r="X602" s="39"/>
      <c r="Y602" s="39"/>
      <c r="Z602" s="39"/>
    </row>
    <row r="603" spans="1:26" ht="12.75" customHeight="1" x14ac:dyDescent="0.25">
      <c r="A603" s="39"/>
      <c r="B603" s="39"/>
      <c r="C603" s="39"/>
      <c r="D603" s="42"/>
      <c r="E603" s="39"/>
      <c r="F603" s="39"/>
      <c r="G603" s="39"/>
      <c r="H603" s="39"/>
      <c r="I603" s="39"/>
      <c r="J603" s="39"/>
      <c r="K603" s="39"/>
      <c r="L603" s="39"/>
      <c r="M603" s="39"/>
      <c r="N603" s="39"/>
      <c r="O603" s="39"/>
      <c r="P603" s="39"/>
      <c r="Q603" s="39"/>
      <c r="R603" s="39"/>
      <c r="S603" s="39"/>
      <c r="T603" s="39"/>
      <c r="U603" s="39"/>
      <c r="V603" s="39"/>
      <c r="W603" s="39"/>
      <c r="X603" s="39"/>
      <c r="Y603" s="39"/>
      <c r="Z603" s="39"/>
    </row>
    <row r="604" spans="1:26" ht="12.75" customHeight="1" x14ac:dyDescent="0.25">
      <c r="A604" s="39"/>
      <c r="B604" s="39"/>
      <c r="C604" s="39"/>
      <c r="D604" s="42"/>
      <c r="E604" s="39"/>
      <c r="F604" s="39"/>
      <c r="G604" s="39"/>
      <c r="H604" s="39"/>
      <c r="I604" s="39"/>
      <c r="J604" s="39"/>
      <c r="K604" s="39"/>
      <c r="L604" s="39"/>
      <c r="M604" s="39"/>
      <c r="N604" s="39"/>
      <c r="O604" s="39"/>
      <c r="P604" s="39"/>
      <c r="Q604" s="39"/>
      <c r="R604" s="39"/>
      <c r="S604" s="39"/>
      <c r="T604" s="39"/>
      <c r="U604" s="39"/>
      <c r="V604" s="39"/>
      <c r="W604" s="39"/>
      <c r="X604" s="39"/>
      <c r="Y604" s="39"/>
      <c r="Z604" s="39"/>
    </row>
    <row r="605" spans="1:26" ht="12.75" customHeight="1" x14ac:dyDescent="0.25">
      <c r="A605" s="39"/>
      <c r="B605" s="39"/>
      <c r="C605" s="39"/>
      <c r="D605" s="42"/>
      <c r="E605" s="39"/>
      <c r="F605" s="39"/>
      <c r="G605" s="39"/>
      <c r="H605" s="39"/>
      <c r="I605" s="39"/>
      <c r="J605" s="39"/>
      <c r="K605" s="39"/>
      <c r="L605" s="39"/>
      <c r="M605" s="39"/>
      <c r="N605" s="39"/>
      <c r="O605" s="39"/>
      <c r="P605" s="39"/>
      <c r="Q605" s="39"/>
      <c r="R605" s="39"/>
      <c r="S605" s="39"/>
      <c r="T605" s="39"/>
      <c r="U605" s="39"/>
      <c r="V605" s="39"/>
      <c r="W605" s="39"/>
      <c r="X605" s="39"/>
      <c r="Y605" s="39"/>
      <c r="Z605" s="39"/>
    </row>
    <row r="606" spans="1:26" ht="12.75" customHeight="1" x14ac:dyDescent="0.25">
      <c r="A606" s="39"/>
      <c r="B606" s="39"/>
      <c r="C606" s="39"/>
      <c r="D606" s="42"/>
      <c r="E606" s="39"/>
      <c r="F606" s="39"/>
      <c r="G606" s="39"/>
      <c r="H606" s="39"/>
      <c r="I606" s="39"/>
      <c r="J606" s="39"/>
      <c r="K606" s="39"/>
      <c r="L606" s="39"/>
      <c r="M606" s="39"/>
      <c r="N606" s="39"/>
      <c r="O606" s="39"/>
      <c r="P606" s="39"/>
      <c r="Q606" s="39"/>
      <c r="R606" s="39"/>
      <c r="S606" s="39"/>
      <c r="T606" s="39"/>
      <c r="U606" s="39"/>
      <c r="V606" s="39"/>
      <c r="W606" s="39"/>
      <c r="X606" s="39"/>
      <c r="Y606" s="39"/>
      <c r="Z606" s="39"/>
    </row>
    <row r="607" spans="1:26" ht="12.75" customHeight="1" x14ac:dyDescent="0.25">
      <c r="A607" s="39"/>
      <c r="B607" s="39"/>
      <c r="C607" s="39"/>
      <c r="D607" s="42"/>
      <c r="E607" s="39"/>
      <c r="F607" s="39"/>
      <c r="G607" s="39"/>
      <c r="H607" s="39"/>
      <c r="I607" s="39"/>
      <c r="J607" s="39"/>
      <c r="K607" s="39"/>
      <c r="L607" s="39"/>
      <c r="M607" s="39"/>
      <c r="N607" s="39"/>
      <c r="O607" s="39"/>
      <c r="P607" s="39"/>
      <c r="Q607" s="39"/>
      <c r="R607" s="39"/>
      <c r="S607" s="39"/>
      <c r="T607" s="39"/>
      <c r="U607" s="39"/>
      <c r="V607" s="39"/>
      <c r="W607" s="39"/>
      <c r="X607" s="39"/>
      <c r="Y607" s="39"/>
      <c r="Z607" s="39"/>
    </row>
    <row r="608" spans="1:26" ht="12.75" customHeight="1" x14ac:dyDescent="0.25">
      <c r="A608" s="39"/>
      <c r="B608" s="39"/>
      <c r="C608" s="39"/>
      <c r="D608" s="42"/>
      <c r="E608" s="39"/>
      <c r="F608" s="39"/>
      <c r="G608" s="39"/>
      <c r="H608" s="39"/>
      <c r="I608" s="39"/>
      <c r="J608" s="39"/>
      <c r="K608" s="39"/>
      <c r="L608" s="39"/>
      <c r="M608" s="39"/>
      <c r="N608" s="39"/>
      <c r="O608" s="39"/>
      <c r="P608" s="39"/>
      <c r="Q608" s="39"/>
      <c r="R608" s="39"/>
      <c r="S608" s="39"/>
      <c r="T608" s="39"/>
      <c r="U608" s="39"/>
      <c r="V608" s="39"/>
      <c r="W608" s="39"/>
      <c r="X608" s="39"/>
      <c r="Y608" s="39"/>
      <c r="Z608" s="39"/>
    </row>
    <row r="609" spans="1:26" ht="12.75" customHeight="1" x14ac:dyDescent="0.25">
      <c r="A609" s="39"/>
      <c r="B609" s="39"/>
      <c r="C609" s="39"/>
      <c r="D609" s="42"/>
      <c r="E609" s="39"/>
      <c r="F609" s="39"/>
      <c r="G609" s="39"/>
      <c r="H609" s="39"/>
      <c r="I609" s="39"/>
      <c r="J609" s="39"/>
      <c r="K609" s="39"/>
      <c r="L609" s="39"/>
      <c r="M609" s="39"/>
      <c r="N609" s="39"/>
      <c r="O609" s="39"/>
      <c r="P609" s="39"/>
      <c r="Q609" s="39"/>
      <c r="R609" s="39"/>
      <c r="S609" s="39"/>
      <c r="T609" s="39"/>
      <c r="U609" s="39"/>
      <c r="V609" s="39"/>
      <c r="W609" s="39"/>
      <c r="X609" s="39"/>
      <c r="Y609" s="39"/>
      <c r="Z609" s="39"/>
    </row>
    <row r="610" spans="1:26" ht="12.75" customHeight="1" x14ac:dyDescent="0.25">
      <c r="A610" s="39"/>
      <c r="B610" s="39"/>
      <c r="C610" s="39"/>
      <c r="D610" s="42"/>
      <c r="E610" s="39"/>
      <c r="F610" s="39"/>
      <c r="G610" s="39"/>
      <c r="H610" s="39"/>
      <c r="I610" s="39"/>
      <c r="J610" s="39"/>
      <c r="K610" s="39"/>
      <c r="L610" s="39"/>
      <c r="M610" s="39"/>
      <c r="N610" s="39"/>
      <c r="O610" s="39"/>
      <c r="P610" s="39"/>
      <c r="Q610" s="39"/>
      <c r="R610" s="39"/>
      <c r="S610" s="39"/>
      <c r="T610" s="39"/>
      <c r="U610" s="39"/>
      <c r="V610" s="39"/>
      <c r="W610" s="39"/>
      <c r="X610" s="39"/>
      <c r="Y610" s="39"/>
      <c r="Z610" s="39"/>
    </row>
    <row r="611" spans="1:26" ht="12.75" customHeight="1" x14ac:dyDescent="0.25">
      <c r="A611" s="39"/>
      <c r="B611" s="39"/>
      <c r="C611" s="39"/>
      <c r="D611" s="42"/>
      <c r="E611" s="39"/>
      <c r="F611" s="39"/>
      <c r="G611" s="39"/>
      <c r="H611" s="39"/>
      <c r="I611" s="39"/>
      <c r="J611" s="39"/>
      <c r="K611" s="39"/>
      <c r="L611" s="39"/>
      <c r="M611" s="39"/>
      <c r="N611" s="39"/>
      <c r="O611" s="39"/>
      <c r="P611" s="39"/>
      <c r="Q611" s="39"/>
      <c r="R611" s="39"/>
      <c r="S611" s="39"/>
      <c r="T611" s="39"/>
      <c r="U611" s="39"/>
      <c r="V611" s="39"/>
      <c r="W611" s="39"/>
      <c r="X611" s="39"/>
      <c r="Y611" s="39"/>
      <c r="Z611" s="39"/>
    </row>
    <row r="612" spans="1:26" ht="12.75" customHeight="1" x14ac:dyDescent="0.25">
      <c r="A612" s="39"/>
      <c r="B612" s="39"/>
      <c r="C612" s="39"/>
      <c r="D612" s="42"/>
      <c r="E612" s="39"/>
      <c r="F612" s="39"/>
      <c r="G612" s="39"/>
      <c r="H612" s="39"/>
      <c r="I612" s="39"/>
      <c r="J612" s="39"/>
      <c r="K612" s="39"/>
      <c r="L612" s="39"/>
      <c r="M612" s="39"/>
      <c r="N612" s="39"/>
      <c r="O612" s="39"/>
      <c r="P612" s="39"/>
      <c r="Q612" s="39"/>
      <c r="R612" s="39"/>
      <c r="S612" s="39"/>
      <c r="T612" s="39"/>
      <c r="U612" s="39"/>
      <c r="V612" s="39"/>
      <c r="W612" s="39"/>
      <c r="X612" s="39"/>
      <c r="Y612" s="39"/>
      <c r="Z612" s="39"/>
    </row>
    <row r="613" spans="1:26" ht="12.75" customHeight="1" x14ac:dyDescent="0.25">
      <c r="A613" s="39"/>
      <c r="B613" s="39"/>
      <c r="C613" s="39"/>
      <c r="D613" s="42"/>
      <c r="E613" s="39"/>
      <c r="F613" s="39"/>
      <c r="G613" s="39"/>
      <c r="H613" s="39"/>
      <c r="I613" s="39"/>
      <c r="J613" s="39"/>
      <c r="K613" s="39"/>
      <c r="L613" s="39"/>
      <c r="M613" s="39"/>
      <c r="N613" s="39"/>
      <c r="O613" s="39"/>
      <c r="P613" s="39"/>
      <c r="Q613" s="39"/>
      <c r="R613" s="39"/>
      <c r="S613" s="39"/>
      <c r="T613" s="39"/>
      <c r="U613" s="39"/>
      <c r="V613" s="39"/>
      <c r="W613" s="39"/>
      <c r="X613" s="39"/>
      <c r="Y613" s="39"/>
      <c r="Z613" s="39"/>
    </row>
    <row r="614" spans="1:26" ht="12.75" customHeight="1" x14ac:dyDescent="0.25">
      <c r="A614" s="39"/>
      <c r="B614" s="39"/>
      <c r="C614" s="39"/>
      <c r="D614" s="42"/>
      <c r="E614" s="39"/>
      <c r="F614" s="39"/>
      <c r="G614" s="39"/>
      <c r="H614" s="39"/>
      <c r="I614" s="39"/>
      <c r="J614" s="39"/>
      <c r="K614" s="39"/>
      <c r="L614" s="39"/>
      <c r="M614" s="39"/>
      <c r="N614" s="39"/>
      <c r="O614" s="39"/>
      <c r="P614" s="39"/>
      <c r="Q614" s="39"/>
      <c r="R614" s="39"/>
      <c r="S614" s="39"/>
      <c r="T614" s="39"/>
      <c r="U614" s="39"/>
      <c r="V614" s="39"/>
      <c r="W614" s="39"/>
      <c r="X614" s="39"/>
      <c r="Y614" s="39"/>
      <c r="Z614" s="39"/>
    </row>
    <row r="615" spans="1:26" ht="12.75" customHeight="1" x14ac:dyDescent="0.25">
      <c r="A615" s="39"/>
      <c r="B615" s="39"/>
      <c r="C615" s="39"/>
      <c r="D615" s="42"/>
      <c r="E615" s="39"/>
      <c r="F615" s="39"/>
      <c r="G615" s="39"/>
      <c r="H615" s="39"/>
      <c r="I615" s="39"/>
      <c r="J615" s="39"/>
      <c r="K615" s="39"/>
      <c r="L615" s="39"/>
      <c r="M615" s="39"/>
      <c r="N615" s="39"/>
      <c r="O615" s="39"/>
      <c r="P615" s="39"/>
      <c r="Q615" s="39"/>
      <c r="R615" s="39"/>
      <c r="S615" s="39"/>
      <c r="T615" s="39"/>
      <c r="U615" s="39"/>
      <c r="V615" s="39"/>
      <c r="W615" s="39"/>
      <c r="X615" s="39"/>
      <c r="Y615" s="39"/>
      <c r="Z615" s="39"/>
    </row>
    <row r="616" spans="1:26" ht="12.75" customHeight="1" x14ac:dyDescent="0.25">
      <c r="A616" s="39"/>
      <c r="B616" s="39"/>
      <c r="C616" s="39"/>
      <c r="D616" s="42"/>
      <c r="E616" s="39"/>
      <c r="F616" s="39"/>
      <c r="G616" s="39"/>
      <c r="H616" s="39"/>
      <c r="I616" s="39"/>
      <c r="J616" s="39"/>
      <c r="K616" s="39"/>
      <c r="L616" s="39"/>
      <c r="M616" s="39"/>
      <c r="N616" s="39"/>
      <c r="O616" s="39"/>
      <c r="P616" s="39"/>
      <c r="Q616" s="39"/>
      <c r="R616" s="39"/>
      <c r="S616" s="39"/>
      <c r="T616" s="39"/>
      <c r="U616" s="39"/>
      <c r="V616" s="39"/>
      <c r="W616" s="39"/>
      <c r="X616" s="39"/>
      <c r="Y616" s="39"/>
      <c r="Z616" s="39"/>
    </row>
    <row r="617" spans="1:26" ht="12.75" customHeight="1" x14ac:dyDescent="0.25">
      <c r="A617" s="39"/>
      <c r="B617" s="39"/>
      <c r="C617" s="39"/>
      <c r="D617" s="42"/>
      <c r="E617" s="39"/>
      <c r="F617" s="39"/>
      <c r="G617" s="39"/>
      <c r="H617" s="39"/>
      <c r="I617" s="39"/>
      <c r="J617" s="39"/>
      <c r="K617" s="39"/>
      <c r="L617" s="39"/>
      <c r="M617" s="39"/>
      <c r="N617" s="39"/>
      <c r="O617" s="39"/>
      <c r="P617" s="39"/>
      <c r="Q617" s="39"/>
      <c r="R617" s="39"/>
      <c r="S617" s="39"/>
      <c r="T617" s="39"/>
      <c r="U617" s="39"/>
      <c r="V617" s="39"/>
      <c r="W617" s="39"/>
      <c r="X617" s="39"/>
      <c r="Y617" s="39"/>
      <c r="Z617" s="39"/>
    </row>
    <row r="618" spans="1:26" ht="12.75" customHeight="1" x14ac:dyDescent="0.25">
      <c r="A618" s="39"/>
      <c r="B618" s="39"/>
      <c r="C618" s="39"/>
      <c r="D618" s="42"/>
      <c r="E618" s="39"/>
      <c r="F618" s="39"/>
      <c r="G618" s="39"/>
      <c r="H618" s="39"/>
      <c r="I618" s="39"/>
      <c r="J618" s="39"/>
      <c r="K618" s="39"/>
      <c r="L618" s="39"/>
      <c r="M618" s="39"/>
      <c r="N618" s="39"/>
      <c r="O618" s="39"/>
      <c r="P618" s="39"/>
      <c r="Q618" s="39"/>
      <c r="R618" s="39"/>
      <c r="S618" s="39"/>
      <c r="T618" s="39"/>
      <c r="U618" s="39"/>
      <c r="V618" s="39"/>
      <c r="W618" s="39"/>
      <c r="X618" s="39"/>
      <c r="Y618" s="39"/>
      <c r="Z618" s="39"/>
    </row>
    <row r="619" spans="1:26" ht="12.75" customHeight="1" x14ac:dyDescent="0.25">
      <c r="A619" s="39"/>
      <c r="B619" s="39"/>
      <c r="C619" s="39"/>
      <c r="D619" s="42"/>
      <c r="E619" s="39"/>
      <c r="F619" s="39"/>
      <c r="G619" s="39"/>
      <c r="H619" s="39"/>
      <c r="I619" s="39"/>
      <c r="J619" s="39"/>
      <c r="K619" s="39"/>
      <c r="L619" s="39"/>
      <c r="M619" s="39"/>
      <c r="N619" s="39"/>
      <c r="O619" s="39"/>
      <c r="P619" s="39"/>
      <c r="Q619" s="39"/>
      <c r="R619" s="39"/>
      <c r="S619" s="39"/>
      <c r="T619" s="39"/>
      <c r="U619" s="39"/>
      <c r="V619" s="39"/>
      <c r="W619" s="39"/>
      <c r="X619" s="39"/>
      <c r="Y619" s="39"/>
      <c r="Z619" s="39"/>
    </row>
    <row r="620" spans="1:26" ht="12.75" customHeight="1" x14ac:dyDescent="0.25">
      <c r="A620" s="39"/>
      <c r="B620" s="39"/>
      <c r="C620" s="39"/>
      <c r="D620" s="42"/>
      <c r="E620" s="39"/>
      <c r="F620" s="39"/>
      <c r="G620" s="39"/>
      <c r="H620" s="39"/>
      <c r="I620" s="39"/>
      <c r="J620" s="39"/>
      <c r="K620" s="39"/>
      <c r="L620" s="39"/>
      <c r="M620" s="39"/>
      <c r="N620" s="39"/>
      <c r="O620" s="39"/>
      <c r="P620" s="39"/>
      <c r="Q620" s="39"/>
      <c r="R620" s="39"/>
      <c r="S620" s="39"/>
      <c r="T620" s="39"/>
      <c r="U620" s="39"/>
      <c r="V620" s="39"/>
      <c r="W620" s="39"/>
      <c r="X620" s="39"/>
      <c r="Y620" s="39"/>
      <c r="Z620" s="39"/>
    </row>
    <row r="621" spans="1:26" ht="12.75" customHeight="1" x14ac:dyDescent="0.25">
      <c r="A621" s="39"/>
      <c r="B621" s="39"/>
      <c r="C621" s="39"/>
      <c r="D621" s="42"/>
      <c r="E621" s="39"/>
      <c r="F621" s="39"/>
      <c r="G621" s="39"/>
      <c r="H621" s="39"/>
      <c r="I621" s="39"/>
      <c r="J621" s="39"/>
      <c r="K621" s="39"/>
      <c r="L621" s="39"/>
      <c r="M621" s="39"/>
      <c r="N621" s="39"/>
      <c r="O621" s="39"/>
      <c r="P621" s="39"/>
      <c r="Q621" s="39"/>
      <c r="R621" s="39"/>
      <c r="S621" s="39"/>
      <c r="T621" s="39"/>
      <c r="U621" s="39"/>
      <c r="V621" s="39"/>
      <c r="W621" s="39"/>
      <c r="X621" s="39"/>
      <c r="Y621" s="39"/>
      <c r="Z621" s="39"/>
    </row>
    <row r="622" spans="1:26" ht="12.75" customHeight="1" x14ac:dyDescent="0.25">
      <c r="A622" s="39"/>
      <c r="B622" s="39"/>
      <c r="C622" s="39"/>
      <c r="D622" s="42"/>
      <c r="E622" s="39"/>
      <c r="F622" s="39"/>
      <c r="G622" s="39"/>
      <c r="H622" s="39"/>
      <c r="I622" s="39"/>
      <c r="J622" s="39"/>
      <c r="K622" s="39"/>
      <c r="L622" s="39"/>
      <c r="M622" s="39"/>
      <c r="N622" s="39"/>
      <c r="O622" s="39"/>
      <c r="P622" s="39"/>
      <c r="Q622" s="39"/>
      <c r="R622" s="39"/>
      <c r="S622" s="39"/>
      <c r="T622" s="39"/>
      <c r="U622" s="39"/>
      <c r="V622" s="39"/>
      <c r="W622" s="39"/>
      <c r="X622" s="39"/>
      <c r="Y622" s="39"/>
      <c r="Z622" s="39"/>
    </row>
    <row r="623" spans="1:26" ht="12.75" customHeight="1" x14ac:dyDescent="0.25">
      <c r="A623" s="39"/>
      <c r="B623" s="39"/>
      <c r="C623" s="39"/>
      <c r="D623" s="42"/>
      <c r="E623" s="39"/>
      <c r="F623" s="39"/>
      <c r="G623" s="39"/>
      <c r="H623" s="39"/>
      <c r="I623" s="39"/>
      <c r="J623" s="39"/>
      <c r="K623" s="39"/>
      <c r="L623" s="39"/>
      <c r="M623" s="39"/>
      <c r="N623" s="39"/>
      <c r="O623" s="39"/>
      <c r="P623" s="39"/>
      <c r="Q623" s="39"/>
      <c r="R623" s="39"/>
      <c r="S623" s="39"/>
      <c r="T623" s="39"/>
      <c r="U623" s="39"/>
      <c r="V623" s="39"/>
      <c r="W623" s="39"/>
      <c r="X623" s="39"/>
      <c r="Y623" s="39"/>
      <c r="Z623" s="39"/>
    </row>
    <row r="624" spans="1:26" ht="12.75" customHeight="1" x14ac:dyDescent="0.25">
      <c r="A624" s="39"/>
      <c r="B624" s="39"/>
      <c r="C624" s="39"/>
      <c r="D624" s="42"/>
      <c r="E624" s="39"/>
      <c r="F624" s="39"/>
      <c r="G624" s="39"/>
      <c r="H624" s="39"/>
      <c r="I624" s="39"/>
      <c r="J624" s="39"/>
      <c r="K624" s="39"/>
      <c r="L624" s="39"/>
      <c r="M624" s="39"/>
      <c r="N624" s="39"/>
      <c r="O624" s="39"/>
      <c r="P624" s="39"/>
      <c r="Q624" s="39"/>
      <c r="R624" s="39"/>
      <c r="S624" s="39"/>
      <c r="T624" s="39"/>
      <c r="U624" s="39"/>
      <c r="V624" s="39"/>
      <c r="W624" s="39"/>
      <c r="X624" s="39"/>
      <c r="Y624" s="39"/>
      <c r="Z624" s="39"/>
    </row>
    <row r="625" spans="1:26" ht="12.75" customHeight="1" x14ac:dyDescent="0.25">
      <c r="A625" s="39"/>
      <c r="B625" s="39"/>
      <c r="C625" s="39"/>
      <c r="D625" s="42"/>
      <c r="E625" s="39"/>
      <c r="F625" s="39"/>
      <c r="G625" s="39"/>
      <c r="H625" s="39"/>
      <c r="I625" s="39"/>
      <c r="J625" s="39"/>
      <c r="K625" s="39"/>
      <c r="L625" s="39"/>
      <c r="M625" s="39"/>
      <c r="N625" s="39"/>
      <c r="O625" s="39"/>
      <c r="P625" s="39"/>
      <c r="Q625" s="39"/>
      <c r="R625" s="39"/>
      <c r="S625" s="39"/>
      <c r="T625" s="39"/>
      <c r="U625" s="39"/>
      <c r="V625" s="39"/>
      <c r="W625" s="39"/>
      <c r="X625" s="39"/>
      <c r="Y625" s="39"/>
      <c r="Z625" s="39"/>
    </row>
    <row r="626" spans="1:26" ht="12.75" customHeight="1" x14ac:dyDescent="0.25">
      <c r="A626" s="39"/>
      <c r="B626" s="39"/>
      <c r="C626" s="39"/>
      <c r="D626" s="42"/>
      <c r="E626" s="39"/>
      <c r="F626" s="39"/>
      <c r="G626" s="39"/>
      <c r="H626" s="39"/>
      <c r="I626" s="39"/>
      <c r="J626" s="39"/>
      <c r="K626" s="39"/>
      <c r="L626" s="39"/>
      <c r="M626" s="39"/>
      <c r="N626" s="39"/>
      <c r="O626" s="39"/>
      <c r="P626" s="39"/>
      <c r="Q626" s="39"/>
      <c r="R626" s="39"/>
      <c r="S626" s="39"/>
      <c r="T626" s="39"/>
      <c r="U626" s="39"/>
      <c r="V626" s="39"/>
      <c r="W626" s="39"/>
      <c r="X626" s="39"/>
      <c r="Y626" s="39"/>
      <c r="Z626" s="39"/>
    </row>
    <row r="627" spans="1:26" ht="12.75" customHeight="1" x14ac:dyDescent="0.25">
      <c r="A627" s="39"/>
      <c r="B627" s="39"/>
      <c r="C627" s="39"/>
      <c r="D627" s="42"/>
      <c r="E627" s="39"/>
      <c r="F627" s="39"/>
      <c r="G627" s="39"/>
      <c r="H627" s="39"/>
      <c r="I627" s="39"/>
      <c r="J627" s="39"/>
      <c r="K627" s="39"/>
      <c r="L627" s="39"/>
      <c r="M627" s="39"/>
      <c r="N627" s="39"/>
      <c r="O627" s="39"/>
      <c r="P627" s="39"/>
      <c r="Q627" s="39"/>
      <c r="R627" s="39"/>
      <c r="S627" s="39"/>
      <c r="T627" s="39"/>
      <c r="U627" s="39"/>
      <c r="V627" s="39"/>
      <c r="W627" s="39"/>
      <c r="X627" s="39"/>
      <c r="Y627" s="39"/>
      <c r="Z627" s="39"/>
    </row>
    <row r="628" spans="1:26" ht="12.75" customHeight="1" x14ac:dyDescent="0.25">
      <c r="A628" s="39"/>
      <c r="B628" s="39"/>
      <c r="C628" s="39"/>
      <c r="D628" s="42"/>
      <c r="E628" s="39"/>
      <c r="F628" s="39"/>
      <c r="G628" s="39"/>
      <c r="H628" s="39"/>
      <c r="I628" s="39"/>
      <c r="J628" s="39"/>
      <c r="K628" s="39"/>
      <c r="L628" s="39"/>
      <c r="M628" s="39"/>
      <c r="N628" s="39"/>
      <c r="O628" s="39"/>
      <c r="P628" s="39"/>
      <c r="Q628" s="39"/>
      <c r="R628" s="39"/>
      <c r="S628" s="39"/>
      <c r="T628" s="39"/>
      <c r="U628" s="39"/>
      <c r="V628" s="39"/>
      <c r="W628" s="39"/>
      <c r="X628" s="39"/>
      <c r="Y628" s="39"/>
      <c r="Z628" s="39"/>
    </row>
    <row r="629" spans="1:26" ht="12.75" customHeight="1" x14ac:dyDescent="0.25">
      <c r="A629" s="39"/>
      <c r="B629" s="39"/>
      <c r="C629" s="39"/>
      <c r="D629" s="42"/>
      <c r="E629" s="39"/>
      <c r="F629" s="39"/>
      <c r="G629" s="39"/>
      <c r="H629" s="39"/>
      <c r="I629" s="39"/>
      <c r="J629" s="39"/>
      <c r="K629" s="39"/>
      <c r="L629" s="39"/>
      <c r="M629" s="39"/>
      <c r="N629" s="39"/>
      <c r="O629" s="39"/>
      <c r="P629" s="39"/>
      <c r="Q629" s="39"/>
      <c r="R629" s="39"/>
      <c r="S629" s="39"/>
      <c r="T629" s="39"/>
      <c r="U629" s="39"/>
      <c r="V629" s="39"/>
      <c r="W629" s="39"/>
      <c r="X629" s="39"/>
      <c r="Y629" s="39"/>
      <c r="Z629" s="39"/>
    </row>
    <row r="630" spans="1:26" ht="12.75" customHeight="1" x14ac:dyDescent="0.25">
      <c r="A630" s="39"/>
      <c r="B630" s="39"/>
      <c r="C630" s="39"/>
      <c r="D630" s="42"/>
      <c r="E630" s="39"/>
      <c r="F630" s="39"/>
      <c r="G630" s="39"/>
      <c r="H630" s="39"/>
      <c r="I630" s="39"/>
      <c r="J630" s="39"/>
      <c r="K630" s="39"/>
      <c r="L630" s="39"/>
      <c r="M630" s="39"/>
      <c r="N630" s="39"/>
      <c r="O630" s="39"/>
      <c r="P630" s="39"/>
      <c r="Q630" s="39"/>
      <c r="R630" s="39"/>
      <c r="S630" s="39"/>
      <c r="T630" s="39"/>
      <c r="U630" s="39"/>
      <c r="V630" s="39"/>
      <c r="W630" s="39"/>
      <c r="X630" s="39"/>
      <c r="Y630" s="39"/>
      <c r="Z630" s="39"/>
    </row>
    <row r="631" spans="1:26" ht="12.75" customHeight="1" x14ac:dyDescent="0.25">
      <c r="A631" s="39"/>
      <c r="B631" s="39"/>
      <c r="C631" s="39"/>
      <c r="D631" s="42"/>
      <c r="E631" s="39"/>
      <c r="F631" s="39"/>
      <c r="G631" s="39"/>
      <c r="H631" s="39"/>
      <c r="I631" s="39"/>
      <c r="J631" s="39"/>
      <c r="K631" s="39"/>
      <c r="L631" s="39"/>
      <c r="M631" s="39"/>
      <c r="N631" s="39"/>
      <c r="O631" s="39"/>
      <c r="P631" s="39"/>
      <c r="Q631" s="39"/>
      <c r="R631" s="39"/>
      <c r="S631" s="39"/>
      <c r="T631" s="39"/>
      <c r="U631" s="39"/>
      <c r="V631" s="39"/>
      <c r="W631" s="39"/>
      <c r="X631" s="39"/>
      <c r="Y631" s="39"/>
      <c r="Z631" s="39"/>
    </row>
    <row r="632" spans="1:26" ht="12.75" customHeight="1" x14ac:dyDescent="0.25">
      <c r="A632" s="39"/>
      <c r="B632" s="39"/>
      <c r="C632" s="39"/>
      <c r="D632" s="42"/>
      <c r="E632" s="39"/>
      <c r="F632" s="39"/>
      <c r="G632" s="39"/>
      <c r="H632" s="39"/>
      <c r="I632" s="39"/>
      <c r="J632" s="39"/>
      <c r="K632" s="39"/>
      <c r="L632" s="39"/>
      <c r="M632" s="39"/>
      <c r="N632" s="39"/>
      <c r="O632" s="39"/>
      <c r="P632" s="39"/>
      <c r="Q632" s="39"/>
      <c r="R632" s="39"/>
      <c r="S632" s="39"/>
      <c r="T632" s="39"/>
      <c r="U632" s="39"/>
      <c r="V632" s="39"/>
      <c r="W632" s="39"/>
      <c r="X632" s="39"/>
      <c r="Y632" s="39"/>
      <c r="Z632" s="39"/>
    </row>
    <row r="633" spans="1:26" ht="12.75" customHeight="1" x14ac:dyDescent="0.25">
      <c r="A633" s="39"/>
      <c r="B633" s="39"/>
      <c r="C633" s="39"/>
      <c r="D633" s="42"/>
      <c r="E633" s="39"/>
      <c r="F633" s="39"/>
      <c r="G633" s="39"/>
      <c r="H633" s="39"/>
      <c r="I633" s="39"/>
      <c r="J633" s="39"/>
      <c r="K633" s="39"/>
      <c r="L633" s="39"/>
      <c r="M633" s="39"/>
      <c r="N633" s="39"/>
      <c r="O633" s="39"/>
      <c r="P633" s="39"/>
      <c r="Q633" s="39"/>
      <c r="R633" s="39"/>
      <c r="S633" s="39"/>
      <c r="T633" s="39"/>
      <c r="U633" s="39"/>
      <c r="V633" s="39"/>
      <c r="W633" s="39"/>
      <c r="X633" s="39"/>
      <c r="Y633" s="39"/>
      <c r="Z633" s="39"/>
    </row>
    <row r="634" spans="1:26" ht="12.75" customHeight="1" x14ac:dyDescent="0.25">
      <c r="A634" s="39"/>
      <c r="B634" s="39"/>
      <c r="C634" s="39"/>
      <c r="D634" s="42"/>
      <c r="E634" s="39"/>
      <c r="F634" s="39"/>
      <c r="G634" s="39"/>
      <c r="H634" s="39"/>
      <c r="I634" s="39"/>
      <c r="J634" s="39"/>
      <c r="K634" s="39"/>
      <c r="L634" s="39"/>
      <c r="M634" s="39"/>
      <c r="N634" s="39"/>
      <c r="O634" s="39"/>
      <c r="P634" s="39"/>
      <c r="Q634" s="39"/>
      <c r="R634" s="39"/>
      <c r="S634" s="39"/>
      <c r="T634" s="39"/>
      <c r="U634" s="39"/>
      <c r="V634" s="39"/>
      <c r="W634" s="39"/>
      <c r="X634" s="39"/>
      <c r="Y634" s="39"/>
      <c r="Z634" s="39"/>
    </row>
    <row r="635" spans="1:26" ht="12.75" customHeight="1" x14ac:dyDescent="0.25">
      <c r="A635" s="39"/>
      <c r="B635" s="39"/>
      <c r="C635" s="39"/>
      <c r="D635" s="42"/>
      <c r="E635" s="39"/>
      <c r="F635" s="39"/>
      <c r="G635" s="39"/>
      <c r="H635" s="39"/>
      <c r="I635" s="39"/>
      <c r="J635" s="39"/>
      <c r="K635" s="39"/>
      <c r="L635" s="39"/>
      <c r="M635" s="39"/>
      <c r="N635" s="39"/>
      <c r="O635" s="39"/>
      <c r="P635" s="39"/>
      <c r="Q635" s="39"/>
      <c r="R635" s="39"/>
      <c r="S635" s="39"/>
      <c r="T635" s="39"/>
      <c r="U635" s="39"/>
      <c r="V635" s="39"/>
      <c r="W635" s="39"/>
      <c r="X635" s="39"/>
      <c r="Y635" s="39"/>
      <c r="Z635" s="39"/>
    </row>
    <row r="636" spans="1:26" ht="12.75" customHeight="1" x14ac:dyDescent="0.25">
      <c r="A636" s="39"/>
      <c r="B636" s="39"/>
      <c r="C636" s="39"/>
      <c r="D636" s="42"/>
      <c r="E636" s="39"/>
      <c r="F636" s="39"/>
      <c r="G636" s="39"/>
      <c r="H636" s="39"/>
      <c r="I636" s="39"/>
      <c r="J636" s="39"/>
      <c r="K636" s="39"/>
      <c r="L636" s="39"/>
      <c r="M636" s="39"/>
      <c r="N636" s="39"/>
      <c r="O636" s="39"/>
      <c r="P636" s="39"/>
      <c r="Q636" s="39"/>
      <c r="R636" s="39"/>
      <c r="S636" s="39"/>
      <c r="T636" s="39"/>
      <c r="U636" s="39"/>
      <c r="V636" s="39"/>
      <c r="W636" s="39"/>
      <c r="X636" s="39"/>
      <c r="Y636" s="39"/>
      <c r="Z636" s="39"/>
    </row>
    <row r="637" spans="1:26" ht="12.75" customHeight="1" x14ac:dyDescent="0.25">
      <c r="A637" s="39"/>
      <c r="B637" s="39"/>
      <c r="C637" s="39"/>
      <c r="D637" s="42"/>
      <c r="E637" s="39"/>
      <c r="F637" s="39"/>
      <c r="G637" s="39"/>
      <c r="H637" s="39"/>
      <c r="I637" s="39"/>
      <c r="J637" s="39"/>
      <c r="K637" s="39"/>
      <c r="L637" s="39"/>
      <c r="M637" s="39"/>
      <c r="N637" s="39"/>
      <c r="O637" s="39"/>
      <c r="P637" s="39"/>
      <c r="Q637" s="39"/>
      <c r="R637" s="39"/>
      <c r="S637" s="39"/>
      <c r="T637" s="39"/>
      <c r="U637" s="39"/>
      <c r="V637" s="39"/>
      <c r="W637" s="39"/>
      <c r="X637" s="39"/>
      <c r="Y637" s="39"/>
      <c r="Z637" s="39"/>
    </row>
    <row r="638" spans="1:26" ht="12.75" customHeight="1" x14ac:dyDescent="0.25">
      <c r="A638" s="39"/>
      <c r="B638" s="39"/>
      <c r="C638" s="39"/>
      <c r="D638" s="42"/>
      <c r="E638" s="39"/>
      <c r="F638" s="39"/>
      <c r="G638" s="39"/>
      <c r="H638" s="39"/>
      <c r="I638" s="39"/>
      <c r="J638" s="39"/>
      <c r="K638" s="39"/>
      <c r="L638" s="39"/>
      <c r="M638" s="39"/>
      <c r="N638" s="39"/>
      <c r="O638" s="39"/>
      <c r="P638" s="39"/>
      <c r="Q638" s="39"/>
      <c r="R638" s="39"/>
      <c r="S638" s="39"/>
      <c r="T638" s="39"/>
      <c r="U638" s="39"/>
      <c r="V638" s="39"/>
      <c r="W638" s="39"/>
      <c r="X638" s="39"/>
      <c r="Y638" s="39"/>
      <c r="Z638" s="39"/>
    </row>
    <row r="639" spans="1:26" ht="12.75" customHeight="1" x14ac:dyDescent="0.25">
      <c r="A639" s="39"/>
      <c r="B639" s="39"/>
      <c r="C639" s="39"/>
      <c r="D639" s="42"/>
      <c r="E639" s="39"/>
      <c r="F639" s="39"/>
      <c r="G639" s="39"/>
      <c r="H639" s="39"/>
      <c r="I639" s="39"/>
      <c r="J639" s="39"/>
      <c r="K639" s="39"/>
      <c r="L639" s="39"/>
      <c r="M639" s="39"/>
      <c r="N639" s="39"/>
      <c r="O639" s="39"/>
      <c r="P639" s="39"/>
      <c r="Q639" s="39"/>
      <c r="R639" s="39"/>
      <c r="S639" s="39"/>
      <c r="T639" s="39"/>
      <c r="U639" s="39"/>
      <c r="V639" s="39"/>
      <c r="W639" s="39"/>
      <c r="X639" s="39"/>
      <c r="Y639" s="39"/>
      <c r="Z639" s="39"/>
    </row>
    <row r="640" spans="1:26" ht="12.75" customHeight="1" x14ac:dyDescent="0.25">
      <c r="A640" s="39"/>
      <c r="B640" s="39"/>
      <c r="C640" s="39"/>
      <c r="D640" s="42"/>
      <c r="E640" s="39"/>
      <c r="F640" s="39"/>
      <c r="G640" s="39"/>
      <c r="H640" s="39"/>
      <c r="I640" s="39"/>
      <c r="J640" s="39"/>
      <c r="K640" s="39"/>
      <c r="L640" s="39"/>
      <c r="M640" s="39"/>
      <c r="N640" s="39"/>
      <c r="O640" s="39"/>
      <c r="P640" s="39"/>
      <c r="Q640" s="39"/>
      <c r="R640" s="39"/>
      <c r="S640" s="39"/>
      <c r="T640" s="39"/>
      <c r="U640" s="39"/>
      <c r="V640" s="39"/>
      <c r="W640" s="39"/>
      <c r="X640" s="39"/>
      <c r="Y640" s="39"/>
      <c r="Z640" s="39"/>
    </row>
    <row r="641" spans="1:26" ht="12.75" customHeight="1" x14ac:dyDescent="0.25">
      <c r="A641" s="39"/>
      <c r="B641" s="39"/>
      <c r="C641" s="39"/>
      <c r="D641" s="42"/>
      <c r="E641" s="39"/>
      <c r="F641" s="39"/>
      <c r="G641" s="39"/>
      <c r="H641" s="39"/>
      <c r="I641" s="39"/>
      <c r="J641" s="39"/>
      <c r="K641" s="39"/>
      <c r="L641" s="39"/>
      <c r="M641" s="39"/>
      <c r="N641" s="39"/>
      <c r="O641" s="39"/>
      <c r="P641" s="39"/>
      <c r="Q641" s="39"/>
      <c r="R641" s="39"/>
      <c r="S641" s="39"/>
      <c r="T641" s="39"/>
      <c r="U641" s="39"/>
      <c r="V641" s="39"/>
      <c r="W641" s="39"/>
      <c r="X641" s="39"/>
      <c r="Y641" s="39"/>
      <c r="Z641" s="39"/>
    </row>
    <row r="642" spans="1:26" ht="12.75" customHeight="1" x14ac:dyDescent="0.25">
      <c r="A642" s="39"/>
      <c r="B642" s="39"/>
      <c r="C642" s="39"/>
      <c r="D642" s="42"/>
      <c r="E642" s="39"/>
      <c r="F642" s="39"/>
      <c r="G642" s="39"/>
      <c r="H642" s="39"/>
      <c r="I642" s="39"/>
      <c r="J642" s="39"/>
      <c r="K642" s="39"/>
      <c r="L642" s="39"/>
      <c r="M642" s="39"/>
      <c r="N642" s="39"/>
      <c r="O642" s="39"/>
      <c r="P642" s="39"/>
      <c r="Q642" s="39"/>
      <c r="R642" s="39"/>
      <c r="S642" s="39"/>
      <c r="T642" s="39"/>
      <c r="U642" s="39"/>
      <c r="V642" s="39"/>
      <c r="W642" s="39"/>
      <c r="X642" s="39"/>
      <c r="Y642" s="39"/>
      <c r="Z642" s="39"/>
    </row>
    <row r="643" spans="1:26" ht="12.75" customHeight="1" x14ac:dyDescent="0.25">
      <c r="A643" s="39"/>
      <c r="B643" s="39"/>
      <c r="C643" s="39"/>
      <c r="D643" s="42"/>
      <c r="E643" s="39"/>
      <c r="F643" s="39"/>
      <c r="G643" s="39"/>
      <c r="H643" s="39"/>
      <c r="I643" s="39"/>
      <c r="J643" s="39"/>
      <c r="K643" s="39"/>
      <c r="L643" s="39"/>
      <c r="M643" s="39"/>
      <c r="N643" s="39"/>
      <c r="O643" s="39"/>
      <c r="P643" s="39"/>
      <c r="Q643" s="39"/>
      <c r="R643" s="39"/>
      <c r="S643" s="39"/>
      <c r="T643" s="39"/>
      <c r="U643" s="39"/>
      <c r="V643" s="39"/>
      <c r="W643" s="39"/>
      <c r="X643" s="39"/>
      <c r="Y643" s="39"/>
      <c r="Z643" s="39"/>
    </row>
    <row r="644" spans="1:26" ht="12.75" customHeight="1" x14ac:dyDescent="0.25">
      <c r="A644" s="39"/>
      <c r="B644" s="39"/>
      <c r="C644" s="39"/>
      <c r="D644" s="42"/>
      <c r="E644" s="39"/>
      <c r="F644" s="39"/>
      <c r="G644" s="39"/>
      <c r="H644" s="39"/>
      <c r="I644" s="39"/>
      <c r="J644" s="39"/>
      <c r="K644" s="39"/>
      <c r="L644" s="39"/>
      <c r="M644" s="39"/>
      <c r="N644" s="39"/>
      <c r="O644" s="39"/>
      <c r="P644" s="39"/>
      <c r="Q644" s="39"/>
      <c r="R644" s="39"/>
      <c r="S644" s="39"/>
      <c r="T644" s="39"/>
      <c r="U644" s="39"/>
      <c r="V644" s="39"/>
      <c r="W644" s="39"/>
      <c r="X644" s="39"/>
      <c r="Y644" s="39"/>
      <c r="Z644" s="39"/>
    </row>
    <row r="645" spans="1:26" ht="12.75" customHeight="1" x14ac:dyDescent="0.25">
      <c r="A645" s="39"/>
      <c r="B645" s="39"/>
      <c r="C645" s="39"/>
      <c r="D645" s="42"/>
      <c r="E645" s="39"/>
      <c r="F645" s="39"/>
      <c r="G645" s="39"/>
      <c r="H645" s="39"/>
      <c r="I645" s="39"/>
      <c r="J645" s="39"/>
      <c r="K645" s="39"/>
      <c r="L645" s="39"/>
      <c r="M645" s="39"/>
      <c r="N645" s="39"/>
      <c r="O645" s="39"/>
      <c r="P645" s="39"/>
      <c r="Q645" s="39"/>
      <c r="R645" s="39"/>
      <c r="S645" s="39"/>
      <c r="T645" s="39"/>
      <c r="U645" s="39"/>
      <c r="V645" s="39"/>
      <c r="W645" s="39"/>
      <c r="X645" s="39"/>
      <c r="Y645" s="39"/>
      <c r="Z645" s="39"/>
    </row>
    <row r="646" spans="1:26" ht="12.75" customHeight="1" x14ac:dyDescent="0.25">
      <c r="A646" s="39"/>
      <c r="B646" s="39"/>
      <c r="C646" s="39"/>
      <c r="D646" s="42"/>
      <c r="E646" s="39"/>
      <c r="F646" s="39"/>
      <c r="G646" s="39"/>
      <c r="H646" s="39"/>
      <c r="I646" s="39"/>
      <c r="J646" s="39"/>
      <c r="K646" s="39"/>
      <c r="L646" s="39"/>
      <c r="M646" s="39"/>
      <c r="N646" s="39"/>
      <c r="O646" s="39"/>
      <c r="P646" s="39"/>
      <c r="Q646" s="39"/>
      <c r="R646" s="39"/>
      <c r="S646" s="39"/>
      <c r="T646" s="39"/>
      <c r="U646" s="39"/>
      <c r="V646" s="39"/>
      <c r="W646" s="39"/>
      <c r="X646" s="39"/>
      <c r="Y646" s="39"/>
      <c r="Z646" s="39"/>
    </row>
    <row r="647" spans="1:26" ht="12.75" customHeight="1" x14ac:dyDescent="0.25">
      <c r="A647" s="39"/>
      <c r="B647" s="39"/>
      <c r="C647" s="39"/>
      <c r="D647" s="42"/>
      <c r="E647" s="39"/>
      <c r="F647" s="39"/>
      <c r="G647" s="39"/>
      <c r="H647" s="39"/>
      <c r="I647" s="39"/>
      <c r="J647" s="39"/>
      <c r="K647" s="39"/>
      <c r="L647" s="39"/>
      <c r="M647" s="39"/>
      <c r="N647" s="39"/>
      <c r="O647" s="39"/>
      <c r="P647" s="39"/>
      <c r="Q647" s="39"/>
      <c r="R647" s="39"/>
      <c r="S647" s="39"/>
      <c r="T647" s="39"/>
      <c r="U647" s="39"/>
      <c r="V647" s="39"/>
      <c r="W647" s="39"/>
      <c r="X647" s="39"/>
      <c r="Y647" s="39"/>
      <c r="Z647" s="39"/>
    </row>
    <row r="648" spans="1:26" ht="12.75" customHeight="1" x14ac:dyDescent="0.25">
      <c r="A648" s="39"/>
      <c r="B648" s="39"/>
      <c r="C648" s="39"/>
      <c r="D648" s="42"/>
      <c r="E648" s="39"/>
      <c r="F648" s="39"/>
      <c r="G648" s="39"/>
      <c r="H648" s="39"/>
      <c r="I648" s="39"/>
      <c r="J648" s="39"/>
      <c r="K648" s="39"/>
      <c r="L648" s="39"/>
      <c r="M648" s="39"/>
      <c r="N648" s="39"/>
      <c r="O648" s="39"/>
      <c r="P648" s="39"/>
      <c r="Q648" s="39"/>
      <c r="R648" s="39"/>
      <c r="S648" s="39"/>
      <c r="T648" s="39"/>
      <c r="U648" s="39"/>
      <c r="V648" s="39"/>
      <c r="W648" s="39"/>
      <c r="X648" s="39"/>
      <c r="Y648" s="39"/>
      <c r="Z648" s="39"/>
    </row>
    <row r="649" spans="1:26" ht="12.75" customHeight="1" x14ac:dyDescent="0.25">
      <c r="A649" s="39"/>
      <c r="B649" s="39"/>
      <c r="C649" s="39"/>
      <c r="D649" s="42"/>
      <c r="E649" s="39"/>
      <c r="F649" s="39"/>
      <c r="G649" s="39"/>
      <c r="H649" s="39"/>
      <c r="I649" s="39"/>
      <c r="J649" s="39"/>
      <c r="K649" s="39"/>
      <c r="L649" s="39"/>
      <c r="M649" s="39"/>
      <c r="N649" s="39"/>
      <c r="O649" s="39"/>
      <c r="P649" s="39"/>
      <c r="Q649" s="39"/>
      <c r="R649" s="39"/>
      <c r="S649" s="39"/>
      <c r="T649" s="39"/>
      <c r="U649" s="39"/>
      <c r="V649" s="39"/>
      <c r="W649" s="39"/>
      <c r="X649" s="39"/>
      <c r="Y649" s="39"/>
      <c r="Z649" s="39"/>
    </row>
    <row r="650" spans="1:26" ht="12.75" customHeight="1" x14ac:dyDescent="0.25">
      <c r="A650" s="39"/>
      <c r="B650" s="39"/>
      <c r="C650" s="39"/>
      <c r="D650" s="42"/>
      <c r="E650" s="39"/>
      <c r="F650" s="39"/>
      <c r="G650" s="39"/>
      <c r="H650" s="39"/>
      <c r="I650" s="39"/>
      <c r="J650" s="39"/>
      <c r="K650" s="39"/>
      <c r="L650" s="39"/>
      <c r="M650" s="39"/>
      <c r="N650" s="39"/>
      <c r="O650" s="39"/>
      <c r="P650" s="39"/>
      <c r="Q650" s="39"/>
      <c r="R650" s="39"/>
      <c r="S650" s="39"/>
      <c r="T650" s="39"/>
      <c r="U650" s="39"/>
      <c r="V650" s="39"/>
      <c r="W650" s="39"/>
      <c r="X650" s="39"/>
      <c r="Y650" s="39"/>
      <c r="Z650" s="39"/>
    </row>
    <row r="651" spans="1:26" ht="12.75" customHeight="1" x14ac:dyDescent="0.25">
      <c r="A651" s="39"/>
      <c r="B651" s="39"/>
      <c r="C651" s="39"/>
      <c r="D651" s="42"/>
      <c r="E651" s="39"/>
      <c r="F651" s="39"/>
      <c r="G651" s="39"/>
      <c r="H651" s="39"/>
      <c r="I651" s="39"/>
      <c r="J651" s="39"/>
      <c r="K651" s="39"/>
      <c r="L651" s="39"/>
      <c r="M651" s="39"/>
      <c r="N651" s="39"/>
      <c r="O651" s="39"/>
      <c r="P651" s="39"/>
      <c r="Q651" s="39"/>
      <c r="R651" s="39"/>
      <c r="S651" s="39"/>
      <c r="T651" s="39"/>
      <c r="U651" s="39"/>
      <c r="V651" s="39"/>
      <c r="W651" s="39"/>
      <c r="X651" s="39"/>
      <c r="Y651" s="39"/>
      <c r="Z651" s="39"/>
    </row>
    <row r="652" spans="1:26" ht="12.75" customHeight="1" x14ac:dyDescent="0.25">
      <c r="A652" s="39"/>
      <c r="B652" s="39"/>
      <c r="C652" s="39"/>
      <c r="D652" s="42"/>
      <c r="E652" s="39"/>
      <c r="F652" s="39"/>
      <c r="G652" s="39"/>
      <c r="H652" s="39"/>
      <c r="I652" s="39"/>
      <c r="J652" s="39"/>
      <c r="K652" s="39"/>
      <c r="L652" s="39"/>
      <c r="M652" s="39"/>
      <c r="N652" s="39"/>
      <c r="O652" s="39"/>
      <c r="P652" s="39"/>
      <c r="Q652" s="39"/>
      <c r="R652" s="39"/>
      <c r="S652" s="39"/>
      <c r="T652" s="39"/>
      <c r="U652" s="39"/>
      <c r="V652" s="39"/>
      <c r="W652" s="39"/>
      <c r="X652" s="39"/>
      <c r="Y652" s="39"/>
      <c r="Z652" s="39"/>
    </row>
    <row r="653" spans="1:26" ht="12.75" customHeight="1" x14ac:dyDescent="0.25">
      <c r="A653" s="39"/>
      <c r="B653" s="39"/>
      <c r="C653" s="39"/>
      <c r="D653" s="42"/>
      <c r="E653" s="39"/>
      <c r="F653" s="39"/>
      <c r="G653" s="39"/>
      <c r="H653" s="39"/>
      <c r="I653" s="39"/>
      <c r="J653" s="39"/>
      <c r="K653" s="39"/>
      <c r="L653" s="39"/>
      <c r="M653" s="39"/>
      <c r="N653" s="39"/>
      <c r="O653" s="39"/>
      <c r="P653" s="39"/>
      <c r="Q653" s="39"/>
      <c r="R653" s="39"/>
      <c r="S653" s="39"/>
      <c r="T653" s="39"/>
      <c r="U653" s="39"/>
      <c r="V653" s="39"/>
      <c r="W653" s="39"/>
      <c r="X653" s="39"/>
      <c r="Y653" s="39"/>
      <c r="Z653" s="39"/>
    </row>
    <row r="654" spans="1:26" ht="12.75" customHeight="1" x14ac:dyDescent="0.25">
      <c r="A654" s="39"/>
      <c r="B654" s="39"/>
      <c r="C654" s="39"/>
      <c r="D654" s="42"/>
      <c r="E654" s="39"/>
      <c r="F654" s="39"/>
      <c r="G654" s="39"/>
      <c r="H654" s="39"/>
      <c r="I654" s="39"/>
      <c r="J654" s="39"/>
      <c r="K654" s="39"/>
      <c r="L654" s="39"/>
      <c r="M654" s="39"/>
      <c r="N654" s="39"/>
      <c r="O654" s="39"/>
      <c r="P654" s="39"/>
      <c r="Q654" s="39"/>
      <c r="R654" s="39"/>
      <c r="S654" s="39"/>
      <c r="T654" s="39"/>
      <c r="U654" s="39"/>
      <c r="V654" s="39"/>
      <c r="W654" s="39"/>
      <c r="X654" s="39"/>
      <c r="Y654" s="39"/>
      <c r="Z654" s="39"/>
    </row>
    <row r="655" spans="1:26" ht="12.75" customHeight="1" x14ac:dyDescent="0.25">
      <c r="A655" s="39"/>
      <c r="B655" s="39"/>
      <c r="C655" s="39"/>
      <c r="D655" s="42"/>
      <c r="E655" s="39"/>
      <c r="F655" s="39"/>
      <c r="G655" s="39"/>
      <c r="H655" s="39"/>
      <c r="I655" s="39"/>
      <c r="J655" s="39"/>
      <c r="K655" s="39"/>
      <c r="L655" s="39"/>
      <c r="M655" s="39"/>
      <c r="N655" s="39"/>
      <c r="O655" s="39"/>
      <c r="P655" s="39"/>
      <c r="Q655" s="39"/>
      <c r="R655" s="39"/>
      <c r="S655" s="39"/>
      <c r="T655" s="39"/>
      <c r="U655" s="39"/>
      <c r="V655" s="39"/>
      <c r="W655" s="39"/>
      <c r="X655" s="39"/>
      <c r="Y655" s="39"/>
      <c r="Z655" s="39"/>
    </row>
    <row r="656" spans="1:26" ht="12.75" customHeight="1" x14ac:dyDescent="0.25">
      <c r="A656" s="39"/>
      <c r="B656" s="39"/>
      <c r="C656" s="39"/>
      <c r="D656" s="42"/>
      <c r="E656" s="39"/>
      <c r="F656" s="39"/>
      <c r="G656" s="39"/>
      <c r="H656" s="39"/>
      <c r="I656" s="39"/>
      <c r="J656" s="39"/>
      <c r="K656" s="39"/>
      <c r="L656" s="39"/>
      <c r="M656" s="39"/>
      <c r="N656" s="39"/>
      <c r="O656" s="39"/>
      <c r="P656" s="39"/>
      <c r="Q656" s="39"/>
      <c r="R656" s="39"/>
      <c r="S656" s="39"/>
      <c r="T656" s="39"/>
      <c r="U656" s="39"/>
      <c r="V656" s="39"/>
      <c r="W656" s="39"/>
      <c r="X656" s="39"/>
      <c r="Y656" s="39"/>
      <c r="Z656" s="39"/>
    </row>
    <row r="657" spans="1:26" ht="12.75" customHeight="1" x14ac:dyDescent="0.25">
      <c r="A657" s="39"/>
      <c r="B657" s="39"/>
      <c r="C657" s="39"/>
      <c r="D657" s="42"/>
      <c r="E657" s="39"/>
      <c r="F657" s="39"/>
      <c r="G657" s="39"/>
      <c r="H657" s="39"/>
      <c r="I657" s="39"/>
      <c r="J657" s="39"/>
      <c r="K657" s="39"/>
      <c r="L657" s="39"/>
      <c r="M657" s="39"/>
      <c r="N657" s="39"/>
      <c r="O657" s="39"/>
      <c r="P657" s="39"/>
      <c r="Q657" s="39"/>
      <c r="R657" s="39"/>
      <c r="S657" s="39"/>
      <c r="T657" s="39"/>
      <c r="U657" s="39"/>
      <c r="V657" s="39"/>
      <c r="W657" s="39"/>
      <c r="X657" s="39"/>
      <c r="Y657" s="39"/>
      <c r="Z657" s="39"/>
    </row>
    <row r="658" spans="1:26" ht="12.75" customHeight="1" x14ac:dyDescent="0.25">
      <c r="A658" s="39"/>
      <c r="B658" s="39"/>
      <c r="C658" s="39"/>
      <c r="D658" s="42"/>
      <c r="E658" s="39"/>
      <c r="F658" s="39"/>
      <c r="G658" s="39"/>
      <c r="H658" s="39"/>
      <c r="I658" s="39"/>
      <c r="J658" s="39"/>
      <c r="K658" s="39"/>
      <c r="L658" s="39"/>
      <c r="M658" s="39"/>
      <c r="N658" s="39"/>
      <c r="O658" s="39"/>
      <c r="P658" s="39"/>
      <c r="Q658" s="39"/>
      <c r="R658" s="39"/>
      <c r="S658" s="39"/>
      <c r="T658" s="39"/>
      <c r="U658" s="39"/>
      <c r="V658" s="39"/>
      <c r="W658" s="39"/>
      <c r="X658" s="39"/>
      <c r="Y658" s="39"/>
      <c r="Z658" s="39"/>
    </row>
    <row r="659" spans="1:26" ht="12.75" customHeight="1" x14ac:dyDescent="0.25">
      <c r="A659" s="39"/>
      <c r="B659" s="39"/>
      <c r="C659" s="39"/>
      <c r="D659" s="42"/>
      <c r="E659" s="39"/>
      <c r="F659" s="39"/>
      <c r="G659" s="39"/>
      <c r="H659" s="39"/>
      <c r="I659" s="39"/>
      <c r="J659" s="39"/>
      <c r="K659" s="39"/>
      <c r="L659" s="39"/>
      <c r="M659" s="39"/>
      <c r="N659" s="39"/>
      <c r="O659" s="39"/>
      <c r="P659" s="39"/>
      <c r="Q659" s="39"/>
      <c r="R659" s="39"/>
      <c r="S659" s="39"/>
      <c r="T659" s="39"/>
      <c r="U659" s="39"/>
      <c r="V659" s="39"/>
      <c r="W659" s="39"/>
      <c r="X659" s="39"/>
      <c r="Y659" s="39"/>
      <c r="Z659" s="39"/>
    </row>
    <row r="660" spans="1:26" ht="12.75" customHeight="1" x14ac:dyDescent="0.25">
      <c r="A660" s="39"/>
      <c r="B660" s="39"/>
      <c r="C660" s="39"/>
      <c r="D660" s="42"/>
      <c r="E660" s="39"/>
      <c r="F660" s="39"/>
      <c r="G660" s="39"/>
      <c r="H660" s="39"/>
      <c r="I660" s="39"/>
      <c r="J660" s="39"/>
      <c r="K660" s="39"/>
      <c r="L660" s="39"/>
      <c r="M660" s="39"/>
      <c r="N660" s="39"/>
      <c r="O660" s="39"/>
      <c r="P660" s="39"/>
      <c r="Q660" s="39"/>
      <c r="R660" s="39"/>
      <c r="S660" s="39"/>
      <c r="T660" s="39"/>
      <c r="U660" s="39"/>
      <c r="V660" s="39"/>
      <c r="W660" s="39"/>
      <c r="X660" s="39"/>
      <c r="Y660" s="39"/>
      <c r="Z660" s="39"/>
    </row>
    <row r="661" spans="1:26" ht="12.75" customHeight="1" x14ac:dyDescent="0.25">
      <c r="A661" s="39"/>
      <c r="B661" s="39"/>
      <c r="C661" s="39"/>
      <c r="D661" s="42"/>
      <c r="E661" s="39"/>
      <c r="F661" s="39"/>
      <c r="G661" s="39"/>
      <c r="H661" s="39"/>
      <c r="I661" s="39"/>
      <c r="J661" s="39"/>
      <c r="K661" s="39"/>
      <c r="L661" s="39"/>
      <c r="M661" s="39"/>
      <c r="N661" s="39"/>
      <c r="O661" s="39"/>
      <c r="P661" s="39"/>
      <c r="Q661" s="39"/>
      <c r="R661" s="39"/>
      <c r="S661" s="39"/>
      <c r="T661" s="39"/>
      <c r="U661" s="39"/>
      <c r="V661" s="39"/>
      <c r="W661" s="39"/>
      <c r="X661" s="39"/>
      <c r="Y661" s="39"/>
      <c r="Z661" s="39"/>
    </row>
    <row r="662" spans="1:26" ht="12.75" customHeight="1" x14ac:dyDescent="0.25">
      <c r="A662" s="39"/>
      <c r="B662" s="39"/>
      <c r="C662" s="39"/>
      <c r="D662" s="42"/>
      <c r="E662" s="39"/>
      <c r="F662" s="39"/>
      <c r="G662" s="39"/>
      <c r="H662" s="39"/>
      <c r="I662" s="39"/>
      <c r="J662" s="39"/>
      <c r="K662" s="39"/>
      <c r="L662" s="39"/>
      <c r="M662" s="39"/>
      <c r="N662" s="39"/>
      <c r="O662" s="39"/>
      <c r="P662" s="39"/>
      <c r="Q662" s="39"/>
      <c r="R662" s="39"/>
      <c r="S662" s="39"/>
      <c r="T662" s="39"/>
      <c r="U662" s="39"/>
      <c r="V662" s="39"/>
      <c r="W662" s="39"/>
      <c r="X662" s="39"/>
      <c r="Y662" s="39"/>
      <c r="Z662" s="39"/>
    </row>
    <row r="663" spans="1:26" ht="12.75" customHeight="1" x14ac:dyDescent="0.25">
      <c r="A663" s="39"/>
      <c r="B663" s="39"/>
      <c r="C663" s="39"/>
      <c r="D663" s="42"/>
      <c r="E663" s="39"/>
      <c r="F663" s="39"/>
      <c r="G663" s="39"/>
      <c r="H663" s="39"/>
      <c r="I663" s="39"/>
      <c r="J663" s="39"/>
      <c r="K663" s="39"/>
      <c r="L663" s="39"/>
      <c r="M663" s="39"/>
      <c r="N663" s="39"/>
      <c r="O663" s="39"/>
      <c r="P663" s="39"/>
      <c r="Q663" s="39"/>
      <c r="R663" s="39"/>
      <c r="S663" s="39"/>
      <c r="T663" s="39"/>
      <c r="U663" s="39"/>
      <c r="V663" s="39"/>
      <c r="W663" s="39"/>
      <c r="X663" s="39"/>
      <c r="Y663" s="39"/>
      <c r="Z663" s="39"/>
    </row>
    <row r="664" spans="1:26" ht="12.75" customHeight="1" x14ac:dyDescent="0.25">
      <c r="A664" s="39"/>
      <c r="B664" s="39"/>
      <c r="C664" s="39"/>
      <c r="D664" s="42"/>
      <c r="E664" s="39"/>
      <c r="F664" s="39"/>
      <c r="G664" s="39"/>
      <c r="H664" s="39"/>
      <c r="I664" s="39"/>
      <c r="J664" s="39"/>
      <c r="K664" s="39"/>
      <c r="L664" s="39"/>
      <c r="M664" s="39"/>
      <c r="N664" s="39"/>
      <c r="O664" s="39"/>
      <c r="P664" s="39"/>
      <c r="Q664" s="39"/>
      <c r="R664" s="39"/>
      <c r="S664" s="39"/>
      <c r="T664" s="39"/>
      <c r="U664" s="39"/>
      <c r="V664" s="39"/>
      <c r="W664" s="39"/>
      <c r="X664" s="39"/>
      <c r="Y664" s="39"/>
      <c r="Z664" s="39"/>
    </row>
    <row r="665" spans="1:26" ht="12.75" customHeight="1" x14ac:dyDescent="0.25">
      <c r="A665" s="39"/>
      <c r="B665" s="39"/>
      <c r="C665" s="39"/>
      <c r="D665" s="42"/>
      <c r="E665" s="39"/>
      <c r="F665" s="39"/>
      <c r="G665" s="39"/>
      <c r="H665" s="39"/>
      <c r="I665" s="39"/>
      <c r="J665" s="39"/>
      <c r="K665" s="39"/>
      <c r="L665" s="39"/>
      <c r="M665" s="39"/>
      <c r="N665" s="39"/>
      <c r="O665" s="39"/>
      <c r="P665" s="39"/>
      <c r="Q665" s="39"/>
      <c r="R665" s="39"/>
      <c r="S665" s="39"/>
      <c r="T665" s="39"/>
      <c r="U665" s="39"/>
      <c r="V665" s="39"/>
      <c r="W665" s="39"/>
      <c r="X665" s="39"/>
      <c r="Y665" s="39"/>
      <c r="Z665" s="39"/>
    </row>
    <row r="666" spans="1:26" ht="12.75" customHeight="1" x14ac:dyDescent="0.25">
      <c r="A666" s="39"/>
      <c r="B666" s="39"/>
      <c r="C666" s="39"/>
      <c r="D666" s="42"/>
      <c r="E666" s="39"/>
      <c r="F666" s="39"/>
      <c r="G666" s="39"/>
      <c r="H666" s="39"/>
      <c r="I666" s="39"/>
      <c r="J666" s="39"/>
      <c r="K666" s="39"/>
      <c r="L666" s="39"/>
      <c r="M666" s="39"/>
      <c r="N666" s="39"/>
      <c r="O666" s="39"/>
      <c r="P666" s="39"/>
      <c r="Q666" s="39"/>
      <c r="R666" s="39"/>
      <c r="S666" s="39"/>
      <c r="T666" s="39"/>
      <c r="U666" s="39"/>
      <c r="V666" s="39"/>
      <c r="W666" s="39"/>
      <c r="X666" s="39"/>
      <c r="Y666" s="39"/>
      <c r="Z666" s="39"/>
    </row>
    <row r="667" spans="1:26" ht="12.75" customHeight="1" x14ac:dyDescent="0.25">
      <c r="A667" s="39"/>
      <c r="B667" s="39"/>
      <c r="C667" s="39"/>
      <c r="D667" s="42"/>
      <c r="E667" s="39"/>
      <c r="F667" s="39"/>
      <c r="G667" s="39"/>
      <c r="H667" s="39"/>
      <c r="I667" s="39"/>
      <c r="J667" s="39"/>
      <c r="K667" s="39"/>
      <c r="L667" s="39"/>
      <c r="M667" s="39"/>
      <c r="N667" s="39"/>
      <c r="O667" s="39"/>
      <c r="P667" s="39"/>
      <c r="Q667" s="39"/>
      <c r="R667" s="39"/>
      <c r="S667" s="39"/>
      <c r="T667" s="39"/>
      <c r="U667" s="39"/>
      <c r="V667" s="39"/>
      <c r="W667" s="39"/>
      <c r="X667" s="39"/>
      <c r="Y667" s="39"/>
      <c r="Z667" s="39"/>
    </row>
    <row r="668" spans="1:26" ht="12.75" customHeight="1" x14ac:dyDescent="0.25">
      <c r="A668" s="39"/>
      <c r="B668" s="39"/>
      <c r="C668" s="39"/>
      <c r="D668" s="42"/>
      <c r="E668" s="39"/>
      <c r="F668" s="39"/>
      <c r="G668" s="39"/>
      <c r="H668" s="39"/>
      <c r="I668" s="39"/>
      <c r="J668" s="39"/>
      <c r="K668" s="39"/>
      <c r="L668" s="39"/>
      <c r="M668" s="39"/>
      <c r="N668" s="39"/>
      <c r="O668" s="39"/>
      <c r="P668" s="39"/>
      <c r="Q668" s="39"/>
      <c r="R668" s="39"/>
      <c r="S668" s="39"/>
      <c r="T668" s="39"/>
      <c r="U668" s="39"/>
      <c r="V668" s="39"/>
      <c r="W668" s="39"/>
      <c r="X668" s="39"/>
      <c r="Y668" s="39"/>
      <c r="Z668" s="39"/>
    </row>
    <row r="669" spans="1:26" ht="12.75" customHeight="1" x14ac:dyDescent="0.25">
      <c r="A669" s="39"/>
      <c r="B669" s="39"/>
      <c r="C669" s="39"/>
      <c r="D669" s="42"/>
      <c r="E669" s="39"/>
      <c r="F669" s="39"/>
      <c r="G669" s="39"/>
      <c r="H669" s="39"/>
      <c r="I669" s="39"/>
      <c r="J669" s="39"/>
      <c r="K669" s="39"/>
      <c r="L669" s="39"/>
      <c r="M669" s="39"/>
      <c r="N669" s="39"/>
      <c r="O669" s="39"/>
      <c r="P669" s="39"/>
      <c r="Q669" s="39"/>
      <c r="R669" s="39"/>
      <c r="S669" s="39"/>
      <c r="T669" s="39"/>
      <c r="U669" s="39"/>
      <c r="V669" s="39"/>
      <c r="W669" s="39"/>
      <c r="X669" s="39"/>
      <c r="Y669" s="39"/>
      <c r="Z669" s="39"/>
    </row>
    <row r="670" spans="1:26" ht="12.75" customHeight="1" x14ac:dyDescent="0.25">
      <c r="A670" s="39"/>
      <c r="B670" s="39"/>
      <c r="C670" s="39"/>
      <c r="D670" s="42"/>
      <c r="E670" s="39"/>
      <c r="F670" s="39"/>
      <c r="G670" s="39"/>
      <c r="H670" s="39"/>
      <c r="I670" s="39"/>
      <c r="J670" s="39"/>
      <c r="K670" s="39"/>
      <c r="L670" s="39"/>
      <c r="M670" s="39"/>
      <c r="N670" s="39"/>
      <c r="O670" s="39"/>
      <c r="P670" s="39"/>
      <c r="Q670" s="39"/>
      <c r="R670" s="39"/>
      <c r="S670" s="39"/>
      <c r="T670" s="39"/>
      <c r="U670" s="39"/>
      <c r="V670" s="39"/>
      <c r="W670" s="39"/>
      <c r="X670" s="39"/>
      <c r="Y670" s="39"/>
      <c r="Z670" s="39"/>
    </row>
    <row r="671" spans="1:26" ht="12.75" customHeight="1" x14ac:dyDescent="0.25">
      <c r="A671" s="39"/>
      <c r="B671" s="39"/>
      <c r="C671" s="39"/>
      <c r="D671" s="42"/>
      <c r="E671" s="39"/>
      <c r="F671" s="39"/>
      <c r="G671" s="39"/>
      <c r="H671" s="39"/>
      <c r="I671" s="39"/>
      <c r="J671" s="39"/>
      <c r="K671" s="39"/>
      <c r="L671" s="39"/>
      <c r="M671" s="39"/>
      <c r="N671" s="39"/>
      <c r="O671" s="39"/>
      <c r="P671" s="39"/>
      <c r="Q671" s="39"/>
      <c r="R671" s="39"/>
      <c r="S671" s="39"/>
      <c r="T671" s="39"/>
      <c r="U671" s="39"/>
      <c r="V671" s="39"/>
      <c r="W671" s="39"/>
      <c r="X671" s="39"/>
      <c r="Y671" s="39"/>
      <c r="Z671" s="39"/>
    </row>
    <row r="672" spans="1:26" ht="12.75" customHeight="1" x14ac:dyDescent="0.25">
      <c r="A672" s="39"/>
      <c r="B672" s="39"/>
      <c r="C672" s="39"/>
      <c r="D672" s="42"/>
      <c r="E672" s="39"/>
      <c r="F672" s="39"/>
      <c r="G672" s="39"/>
      <c r="H672" s="39"/>
      <c r="I672" s="39"/>
      <c r="J672" s="39"/>
      <c r="K672" s="39"/>
      <c r="L672" s="39"/>
      <c r="M672" s="39"/>
      <c r="N672" s="39"/>
      <c r="O672" s="39"/>
      <c r="P672" s="39"/>
      <c r="Q672" s="39"/>
      <c r="R672" s="39"/>
      <c r="S672" s="39"/>
      <c r="T672" s="39"/>
      <c r="U672" s="39"/>
      <c r="V672" s="39"/>
      <c r="W672" s="39"/>
      <c r="X672" s="39"/>
      <c r="Y672" s="39"/>
      <c r="Z672" s="39"/>
    </row>
    <row r="673" spans="1:26" ht="12.75" customHeight="1" x14ac:dyDescent="0.25">
      <c r="A673" s="39"/>
      <c r="B673" s="39"/>
      <c r="C673" s="39"/>
      <c r="D673" s="42"/>
      <c r="E673" s="39"/>
      <c r="F673" s="39"/>
      <c r="G673" s="39"/>
      <c r="H673" s="39"/>
      <c r="I673" s="39"/>
      <c r="J673" s="39"/>
      <c r="K673" s="39"/>
      <c r="L673" s="39"/>
      <c r="M673" s="39"/>
      <c r="N673" s="39"/>
      <c r="O673" s="39"/>
      <c r="P673" s="39"/>
      <c r="Q673" s="39"/>
      <c r="R673" s="39"/>
      <c r="S673" s="39"/>
      <c r="T673" s="39"/>
      <c r="U673" s="39"/>
      <c r="V673" s="39"/>
      <c r="W673" s="39"/>
      <c r="X673" s="39"/>
      <c r="Y673" s="39"/>
      <c r="Z673" s="39"/>
    </row>
    <row r="674" spans="1:26" ht="12.75" customHeight="1" x14ac:dyDescent="0.25">
      <c r="A674" s="39"/>
      <c r="B674" s="39"/>
      <c r="C674" s="39"/>
      <c r="D674" s="42"/>
      <c r="E674" s="39"/>
      <c r="F674" s="39"/>
      <c r="G674" s="39"/>
      <c r="H674" s="39"/>
      <c r="I674" s="39"/>
      <c r="J674" s="39"/>
      <c r="K674" s="39"/>
      <c r="L674" s="39"/>
      <c r="M674" s="39"/>
      <c r="N674" s="39"/>
      <c r="O674" s="39"/>
      <c r="P674" s="39"/>
      <c r="Q674" s="39"/>
      <c r="R674" s="39"/>
      <c r="S674" s="39"/>
      <c r="T674" s="39"/>
      <c r="U674" s="39"/>
      <c r="V674" s="39"/>
      <c r="W674" s="39"/>
      <c r="X674" s="39"/>
      <c r="Y674" s="39"/>
      <c r="Z674" s="39"/>
    </row>
    <row r="675" spans="1:26" ht="12.75" customHeight="1" x14ac:dyDescent="0.25">
      <c r="A675" s="39"/>
      <c r="B675" s="39"/>
      <c r="C675" s="39"/>
      <c r="D675" s="42"/>
      <c r="E675" s="39"/>
      <c r="F675" s="39"/>
      <c r="G675" s="39"/>
      <c r="H675" s="39"/>
      <c r="I675" s="39"/>
      <c r="J675" s="39"/>
      <c r="K675" s="39"/>
      <c r="L675" s="39"/>
      <c r="M675" s="39"/>
      <c r="N675" s="39"/>
      <c r="O675" s="39"/>
      <c r="P675" s="39"/>
      <c r="Q675" s="39"/>
      <c r="R675" s="39"/>
      <c r="S675" s="39"/>
      <c r="T675" s="39"/>
      <c r="U675" s="39"/>
      <c r="V675" s="39"/>
      <c r="W675" s="39"/>
      <c r="X675" s="39"/>
      <c r="Y675" s="39"/>
      <c r="Z675" s="39"/>
    </row>
    <row r="676" spans="1:26" ht="12.75" customHeight="1" x14ac:dyDescent="0.25">
      <c r="A676" s="39"/>
      <c r="B676" s="39"/>
      <c r="C676" s="39"/>
      <c r="D676" s="42"/>
      <c r="E676" s="39"/>
      <c r="F676" s="39"/>
      <c r="G676" s="39"/>
      <c r="H676" s="39"/>
      <c r="I676" s="39"/>
      <c r="J676" s="39"/>
      <c r="K676" s="39"/>
      <c r="L676" s="39"/>
      <c r="M676" s="39"/>
      <c r="N676" s="39"/>
      <c r="O676" s="39"/>
      <c r="P676" s="39"/>
      <c r="Q676" s="39"/>
      <c r="R676" s="39"/>
      <c r="S676" s="39"/>
      <c r="T676" s="39"/>
      <c r="U676" s="39"/>
      <c r="V676" s="39"/>
      <c r="W676" s="39"/>
      <c r="X676" s="39"/>
      <c r="Y676" s="39"/>
      <c r="Z676" s="39"/>
    </row>
    <row r="677" spans="1:26" ht="12.75" customHeight="1" x14ac:dyDescent="0.25">
      <c r="A677" s="39"/>
      <c r="B677" s="39"/>
      <c r="C677" s="39"/>
      <c r="D677" s="42"/>
      <c r="E677" s="39"/>
      <c r="F677" s="39"/>
      <c r="G677" s="39"/>
      <c r="H677" s="39"/>
      <c r="I677" s="39"/>
      <c r="J677" s="39"/>
      <c r="K677" s="39"/>
      <c r="L677" s="39"/>
      <c r="M677" s="39"/>
      <c r="N677" s="39"/>
      <c r="O677" s="39"/>
      <c r="P677" s="39"/>
      <c r="Q677" s="39"/>
      <c r="R677" s="39"/>
      <c r="S677" s="39"/>
      <c r="T677" s="39"/>
      <c r="U677" s="39"/>
      <c r="V677" s="39"/>
      <c r="W677" s="39"/>
      <c r="X677" s="39"/>
      <c r="Y677" s="39"/>
      <c r="Z677" s="39"/>
    </row>
    <row r="678" spans="1:26" ht="12.75" customHeight="1" x14ac:dyDescent="0.25">
      <c r="A678" s="39"/>
      <c r="B678" s="39"/>
      <c r="C678" s="39"/>
      <c r="D678" s="42"/>
      <c r="E678" s="39"/>
      <c r="F678" s="39"/>
      <c r="G678" s="39"/>
      <c r="H678" s="39"/>
      <c r="I678" s="39"/>
      <c r="J678" s="39"/>
      <c r="K678" s="39"/>
      <c r="L678" s="39"/>
      <c r="M678" s="39"/>
      <c r="N678" s="39"/>
      <c r="O678" s="39"/>
      <c r="P678" s="39"/>
      <c r="Q678" s="39"/>
      <c r="R678" s="39"/>
      <c r="S678" s="39"/>
      <c r="T678" s="39"/>
      <c r="U678" s="39"/>
      <c r="V678" s="39"/>
      <c r="W678" s="39"/>
      <c r="X678" s="39"/>
      <c r="Y678" s="39"/>
      <c r="Z678" s="39"/>
    </row>
    <row r="679" spans="1:26" ht="12.75" customHeight="1" x14ac:dyDescent="0.25">
      <c r="A679" s="39"/>
      <c r="B679" s="39"/>
      <c r="C679" s="39"/>
      <c r="D679" s="42"/>
      <c r="E679" s="39"/>
      <c r="F679" s="39"/>
      <c r="G679" s="39"/>
      <c r="H679" s="39"/>
      <c r="I679" s="39"/>
      <c r="J679" s="39"/>
      <c r="K679" s="39"/>
      <c r="L679" s="39"/>
      <c r="M679" s="39"/>
      <c r="N679" s="39"/>
      <c r="O679" s="39"/>
      <c r="P679" s="39"/>
      <c r="Q679" s="39"/>
      <c r="R679" s="39"/>
      <c r="S679" s="39"/>
      <c r="T679" s="39"/>
      <c r="U679" s="39"/>
      <c r="V679" s="39"/>
      <c r="W679" s="39"/>
      <c r="X679" s="39"/>
      <c r="Y679" s="39"/>
      <c r="Z679" s="39"/>
    </row>
    <row r="680" spans="1:26" ht="12.75" customHeight="1" x14ac:dyDescent="0.25">
      <c r="A680" s="39"/>
      <c r="B680" s="39"/>
      <c r="C680" s="39"/>
      <c r="D680" s="42"/>
      <c r="E680" s="39"/>
      <c r="F680" s="39"/>
      <c r="G680" s="39"/>
      <c r="H680" s="39"/>
      <c r="I680" s="39"/>
      <c r="J680" s="39"/>
      <c r="K680" s="39"/>
      <c r="L680" s="39"/>
      <c r="M680" s="39"/>
      <c r="N680" s="39"/>
      <c r="O680" s="39"/>
      <c r="P680" s="39"/>
      <c r="Q680" s="39"/>
      <c r="R680" s="39"/>
      <c r="S680" s="39"/>
      <c r="T680" s="39"/>
      <c r="U680" s="39"/>
      <c r="V680" s="39"/>
      <c r="W680" s="39"/>
      <c r="X680" s="39"/>
      <c r="Y680" s="39"/>
      <c r="Z680" s="39"/>
    </row>
    <row r="681" spans="1:26" ht="12.75" customHeight="1" x14ac:dyDescent="0.25">
      <c r="A681" s="39"/>
      <c r="B681" s="39"/>
      <c r="C681" s="39"/>
      <c r="D681" s="42"/>
      <c r="E681" s="39"/>
      <c r="F681" s="39"/>
      <c r="G681" s="39"/>
      <c r="H681" s="39"/>
      <c r="I681" s="39"/>
      <c r="J681" s="39"/>
      <c r="K681" s="39"/>
      <c r="L681" s="39"/>
      <c r="M681" s="39"/>
      <c r="N681" s="39"/>
      <c r="O681" s="39"/>
      <c r="P681" s="39"/>
      <c r="Q681" s="39"/>
      <c r="R681" s="39"/>
      <c r="S681" s="39"/>
      <c r="T681" s="39"/>
      <c r="U681" s="39"/>
      <c r="V681" s="39"/>
      <c r="W681" s="39"/>
      <c r="X681" s="39"/>
      <c r="Y681" s="39"/>
      <c r="Z681" s="39"/>
    </row>
    <row r="682" spans="1:26" ht="12.75" customHeight="1" x14ac:dyDescent="0.25">
      <c r="A682" s="39"/>
      <c r="B682" s="39"/>
      <c r="C682" s="39"/>
      <c r="D682" s="42"/>
      <c r="E682" s="39"/>
      <c r="F682" s="39"/>
      <c r="G682" s="39"/>
      <c r="H682" s="39"/>
      <c r="I682" s="39"/>
      <c r="J682" s="39"/>
      <c r="K682" s="39"/>
      <c r="L682" s="39"/>
      <c r="M682" s="39"/>
      <c r="N682" s="39"/>
      <c r="O682" s="39"/>
      <c r="P682" s="39"/>
      <c r="Q682" s="39"/>
      <c r="R682" s="39"/>
      <c r="S682" s="39"/>
      <c r="T682" s="39"/>
      <c r="U682" s="39"/>
      <c r="V682" s="39"/>
      <c r="W682" s="39"/>
      <c r="X682" s="39"/>
      <c r="Y682" s="39"/>
      <c r="Z682" s="39"/>
    </row>
    <row r="683" spans="1:26" ht="12.75" customHeight="1" x14ac:dyDescent="0.25">
      <c r="A683" s="39"/>
      <c r="B683" s="39"/>
      <c r="C683" s="39"/>
      <c r="D683" s="42"/>
      <c r="E683" s="39"/>
      <c r="F683" s="39"/>
      <c r="G683" s="39"/>
      <c r="H683" s="39"/>
      <c r="I683" s="39"/>
      <c r="J683" s="39"/>
      <c r="K683" s="39"/>
      <c r="L683" s="39"/>
      <c r="M683" s="39"/>
      <c r="N683" s="39"/>
      <c r="O683" s="39"/>
      <c r="P683" s="39"/>
      <c r="Q683" s="39"/>
      <c r="R683" s="39"/>
      <c r="S683" s="39"/>
      <c r="T683" s="39"/>
      <c r="U683" s="39"/>
      <c r="V683" s="39"/>
      <c r="W683" s="39"/>
      <c r="X683" s="39"/>
      <c r="Y683" s="39"/>
      <c r="Z683" s="39"/>
    </row>
    <row r="684" spans="1:26" ht="12.75" customHeight="1" x14ac:dyDescent="0.25">
      <c r="A684" s="39"/>
      <c r="B684" s="39"/>
      <c r="C684" s="39"/>
      <c r="D684" s="42"/>
      <c r="E684" s="39"/>
      <c r="F684" s="39"/>
      <c r="G684" s="39"/>
      <c r="H684" s="39"/>
      <c r="I684" s="39"/>
      <c r="J684" s="39"/>
      <c r="K684" s="39"/>
      <c r="L684" s="39"/>
      <c r="M684" s="39"/>
      <c r="N684" s="39"/>
      <c r="O684" s="39"/>
      <c r="P684" s="39"/>
      <c r="Q684" s="39"/>
      <c r="R684" s="39"/>
      <c r="S684" s="39"/>
      <c r="T684" s="39"/>
      <c r="U684" s="39"/>
      <c r="V684" s="39"/>
      <c r="W684" s="39"/>
      <c r="X684" s="39"/>
      <c r="Y684" s="39"/>
      <c r="Z684" s="39"/>
    </row>
    <row r="685" spans="1:26" ht="12.75" customHeight="1" x14ac:dyDescent="0.25">
      <c r="A685" s="39"/>
      <c r="B685" s="39"/>
      <c r="C685" s="39"/>
      <c r="D685" s="42"/>
      <c r="E685" s="39"/>
      <c r="F685" s="39"/>
      <c r="G685" s="39"/>
      <c r="H685" s="39"/>
      <c r="I685" s="39"/>
      <c r="J685" s="39"/>
      <c r="K685" s="39"/>
      <c r="L685" s="39"/>
      <c r="M685" s="39"/>
      <c r="N685" s="39"/>
      <c r="O685" s="39"/>
      <c r="P685" s="39"/>
      <c r="Q685" s="39"/>
      <c r="R685" s="39"/>
      <c r="S685" s="39"/>
      <c r="T685" s="39"/>
      <c r="U685" s="39"/>
      <c r="V685" s="39"/>
      <c r="W685" s="39"/>
      <c r="X685" s="39"/>
      <c r="Y685" s="39"/>
      <c r="Z685" s="39"/>
    </row>
    <row r="686" spans="1:26" ht="12.75" customHeight="1" x14ac:dyDescent="0.25">
      <c r="A686" s="39"/>
      <c r="B686" s="39"/>
      <c r="C686" s="39"/>
      <c r="D686" s="42"/>
      <c r="E686" s="39"/>
      <c r="F686" s="39"/>
      <c r="G686" s="39"/>
      <c r="H686" s="39"/>
      <c r="I686" s="39"/>
      <c r="J686" s="39"/>
      <c r="K686" s="39"/>
      <c r="L686" s="39"/>
      <c r="M686" s="39"/>
      <c r="N686" s="39"/>
      <c r="O686" s="39"/>
      <c r="P686" s="39"/>
      <c r="Q686" s="39"/>
      <c r="R686" s="39"/>
      <c r="S686" s="39"/>
      <c r="T686" s="39"/>
      <c r="U686" s="39"/>
      <c r="V686" s="39"/>
      <c r="W686" s="39"/>
      <c r="X686" s="39"/>
      <c r="Y686" s="39"/>
      <c r="Z686" s="39"/>
    </row>
    <row r="687" spans="1:26" ht="12.75" customHeight="1" x14ac:dyDescent="0.25">
      <c r="A687" s="39"/>
      <c r="B687" s="39"/>
      <c r="C687" s="39"/>
      <c r="D687" s="42"/>
      <c r="E687" s="39"/>
      <c r="F687" s="39"/>
      <c r="G687" s="39"/>
      <c r="H687" s="39"/>
      <c r="I687" s="39"/>
      <c r="J687" s="39"/>
      <c r="K687" s="39"/>
      <c r="L687" s="39"/>
      <c r="M687" s="39"/>
      <c r="N687" s="39"/>
      <c r="O687" s="39"/>
      <c r="P687" s="39"/>
      <c r="Q687" s="39"/>
      <c r="R687" s="39"/>
      <c r="S687" s="39"/>
      <c r="T687" s="39"/>
      <c r="U687" s="39"/>
      <c r="V687" s="39"/>
      <c r="W687" s="39"/>
      <c r="X687" s="39"/>
      <c r="Y687" s="39"/>
      <c r="Z687" s="39"/>
    </row>
    <row r="688" spans="1:26" ht="12.75" customHeight="1" x14ac:dyDescent="0.25">
      <c r="A688" s="39"/>
      <c r="B688" s="39"/>
      <c r="C688" s="39"/>
      <c r="D688" s="42"/>
      <c r="E688" s="39"/>
      <c r="F688" s="39"/>
      <c r="G688" s="39"/>
      <c r="H688" s="39"/>
      <c r="I688" s="39"/>
      <c r="J688" s="39"/>
      <c r="K688" s="39"/>
      <c r="L688" s="39"/>
      <c r="M688" s="39"/>
      <c r="N688" s="39"/>
      <c r="O688" s="39"/>
      <c r="P688" s="39"/>
      <c r="Q688" s="39"/>
      <c r="R688" s="39"/>
      <c r="S688" s="39"/>
      <c r="T688" s="39"/>
      <c r="U688" s="39"/>
      <c r="V688" s="39"/>
      <c r="W688" s="39"/>
      <c r="X688" s="39"/>
      <c r="Y688" s="39"/>
      <c r="Z688" s="39"/>
    </row>
    <row r="689" spans="1:26" ht="12.75" customHeight="1" x14ac:dyDescent="0.25">
      <c r="A689" s="39"/>
      <c r="B689" s="39"/>
      <c r="C689" s="39"/>
      <c r="D689" s="42"/>
      <c r="E689" s="39"/>
      <c r="F689" s="39"/>
      <c r="G689" s="39"/>
      <c r="H689" s="39"/>
      <c r="I689" s="39"/>
      <c r="J689" s="39"/>
      <c r="K689" s="39"/>
      <c r="L689" s="39"/>
      <c r="M689" s="39"/>
      <c r="N689" s="39"/>
      <c r="O689" s="39"/>
      <c r="P689" s="39"/>
      <c r="Q689" s="39"/>
      <c r="R689" s="39"/>
      <c r="S689" s="39"/>
      <c r="T689" s="39"/>
      <c r="U689" s="39"/>
      <c r="V689" s="39"/>
      <c r="W689" s="39"/>
      <c r="X689" s="39"/>
      <c r="Y689" s="39"/>
      <c r="Z689" s="39"/>
    </row>
    <row r="690" spans="1:26" ht="12.75" customHeight="1" x14ac:dyDescent="0.25">
      <c r="A690" s="39"/>
      <c r="B690" s="39"/>
      <c r="C690" s="39"/>
      <c r="D690" s="42"/>
      <c r="E690" s="39"/>
      <c r="F690" s="39"/>
      <c r="G690" s="39"/>
      <c r="H690" s="39"/>
      <c r="I690" s="39"/>
      <c r="J690" s="39"/>
      <c r="K690" s="39"/>
      <c r="L690" s="39"/>
      <c r="M690" s="39"/>
      <c r="N690" s="39"/>
      <c r="O690" s="39"/>
      <c r="P690" s="39"/>
      <c r="Q690" s="39"/>
      <c r="R690" s="39"/>
      <c r="S690" s="39"/>
      <c r="T690" s="39"/>
      <c r="U690" s="39"/>
      <c r="V690" s="39"/>
      <c r="W690" s="39"/>
      <c r="X690" s="39"/>
      <c r="Y690" s="39"/>
      <c r="Z690" s="39"/>
    </row>
    <row r="691" spans="1:26" ht="12.75" customHeight="1" x14ac:dyDescent="0.25">
      <c r="A691" s="39"/>
      <c r="B691" s="39"/>
      <c r="C691" s="39"/>
      <c r="D691" s="42"/>
      <c r="E691" s="39"/>
      <c r="F691" s="39"/>
      <c r="G691" s="39"/>
      <c r="H691" s="39"/>
      <c r="I691" s="39"/>
      <c r="J691" s="39"/>
      <c r="K691" s="39"/>
      <c r="L691" s="39"/>
      <c r="M691" s="39"/>
      <c r="N691" s="39"/>
      <c r="O691" s="39"/>
      <c r="P691" s="39"/>
      <c r="Q691" s="39"/>
      <c r="R691" s="39"/>
      <c r="S691" s="39"/>
      <c r="T691" s="39"/>
      <c r="U691" s="39"/>
      <c r="V691" s="39"/>
      <c r="W691" s="39"/>
      <c r="X691" s="39"/>
      <c r="Y691" s="39"/>
      <c r="Z691" s="39"/>
    </row>
    <row r="692" spans="1:26" ht="12.75" customHeight="1" x14ac:dyDescent="0.25">
      <c r="A692" s="39"/>
      <c r="B692" s="39"/>
      <c r="C692" s="39"/>
      <c r="D692" s="42"/>
      <c r="E692" s="39"/>
      <c r="F692" s="39"/>
      <c r="G692" s="39"/>
      <c r="H692" s="39"/>
      <c r="I692" s="39"/>
      <c r="J692" s="39"/>
      <c r="K692" s="39"/>
      <c r="L692" s="39"/>
      <c r="M692" s="39"/>
      <c r="N692" s="39"/>
      <c r="O692" s="39"/>
      <c r="P692" s="39"/>
      <c r="Q692" s="39"/>
      <c r="R692" s="39"/>
      <c r="S692" s="39"/>
      <c r="T692" s="39"/>
      <c r="U692" s="39"/>
      <c r="V692" s="39"/>
      <c r="W692" s="39"/>
      <c r="X692" s="39"/>
      <c r="Y692" s="39"/>
      <c r="Z692" s="39"/>
    </row>
    <row r="693" spans="1:26" ht="12.75" customHeight="1" x14ac:dyDescent="0.25">
      <c r="A693" s="39"/>
      <c r="B693" s="39"/>
      <c r="C693" s="39"/>
      <c r="D693" s="42"/>
      <c r="E693" s="39"/>
      <c r="F693" s="39"/>
      <c r="G693" s="39"/>
      <c r="H693" s="39"/>
      <c r="I693" s="39"/>
      <c r="J693" s="39"/>
      <c r="K693" s="39"/>
      <c r="L693" s="39"/>
      <c r="M693" s="39"/>
      <c r="N693" s="39"/>
      <c r="O693" s="39"/>
      <c r="P693" s="39"/>
      <c r="Q693" s="39"/>
      <c r="R693" s="39"/>
      <c r="S693" s="39"/>
      <c r="T693" s="39"/>
      <c r="U693" s="39"/>
      <c r="V693" s="39"/>
      <c r="W693" s="39"/>
      <c r="X693" s="39"/>
      <c r="Y693" s="39"/>
      <c r="Z693" s="39"/>
    </row>
    <row r="694" spans="1:26" ht="12.75" customHeight="1" x14ac:dyDescent="0.25">
      <c r="A694" s="39"/>
      <c r="B694" s="39"/>
      <c r="C694" s="39"/>
      <c r="D694" s="42"/>
      <c r="E694" s="39"/>
      <c r="F694" s="39"/>
      <c r="G694" s="39"/>
      <c r="H694" s="39"/>
      <c r="I694" s="39"/>
      <c r="J694" s="39"/>
      <c r="K694" s="39"/>
      <c r="L694" s="39"/>
      <c r="M694" s="39"/>
      <c r="N694" s="39"/>
      <c r="O694" s="39"/>
      <c r="P694" s="39"/>
      <c r="Q694" s="39"/>
      <c r="R694" s="39"/>
      <c r="S694" s="39"/>
      <c r="T694" s="39"/>
      <c r="U694" s="39"/>
      <c r="V694" s="39"/>
      <c r="W694" s="39"/>
      <c r="X694" s="39"/>
      <c r="Y694" s="39"/>
      <c r="Z694" s="39"/>
    </row>
    <row r="695" spans="1:26" ht="12.75" customHeight="1" x14ac:dyDescent="0.25">
      <c r="A695" s="39"/>
      <c r="B695" s="39"/>
      <c r="C695" s="39"/>
      <c r="D695" s="42"/>
      <c r="E695" s="39"/>
      <c r="F695" s="39"/>
      <c r="G695" s="39"/>
      <c r="H695" s="39"/>
      <c r="I695" s="39"/>
      <c r="J695" s="39"/>
      <c r="K695" s="39"/>
      <c r="L695" s="39"/>
      <c r="M695" s="39"/>
      <c r="N695" s="39"/>
      <c r="O695" s="39"/>
      <c r="P695" s="39"/>
      <c r="Q695" s="39"/>
      <c r="R695" s="39"/>
      <c r="S695" s="39"/>
      <c r="T695" s="39"/>
      <c r="U695" s="39"/>
      <c r="V695" s="39"/>
      <c r="W695" s="39"/>
      <c r="X695" s="39"/>
      <c r="Y695" s="39"/>
      <c r="Z695" s="39"/>
    </row>
    <row r="696" spans="1:26" ht="12.75" customHeight="1" x14ac:dyDescent="0.25">
      <c r="A696" s="39"/>
      <c r="B696" s="39"/>
      <c r="C696" s="39"/>
      <c r="D696" s="42"/>
      <c r="E696" s="39"/>
      <c r="F696" s="39"/>
      <c r="G696" s="39"/>
      <c r="H696" s="39"/>
      <c r="I696" s="39"/>
      <c r="J696" s="39"/>
      <c r="K696" s="39"/>
      <c r="L696" s="39"/>
      <c r="M696" s="39"/>
      <c r="N696" s="39"/>
      <c r="O696" s="39"/>
      <c r="P696" s="39"/>
      <c r="Q696" s="39"/>
      <c r="R696" s="39"/>
      <c r="S696" s="39"/>
      <c r="T696" s="39"/>
      <c r="U696" s="39"/>
      <c r="V696" s="39"/>
      <c r="W696" s="39"/>
      <c r="X696" s="39"/>
      <c r="Y696" s="39"/>
      <c r="Z696" s="39"/>
    </row>
    <row r="697" spans="1:26" ht="12.75" customHeight="1" x14ac:dyDescent="0.25">
      <c r="A697" s="39"/>
      <c r="B697" s="39"/>
      <c r="C697" s="39"/>
      <c r="D697" s="42"/>
      <c r="E697" s="39"/>
      <c r="F697" s="39"/>
      <c r="G697" s="39"/>
      <c r="H697" s="39"/>
      <c r="I697" s="39"/>
      <c r="J697" s="39"/>
      <c r="K697" s="39"/>
      <c r="L697" s="39"/>
      <c r="M697" s="39"/>
      <c r="N697" s="39"/>
      <c r="O697" s="39"/>
      <c r="P697" s="39"/>
      <c r="Q697" s="39"/>
      <c r="R697" s="39"/>
      <c r="S697" s="39"/>
      <c r="T697" s="39"/>
      <c r="U697" s="39"/>
      <c r="V697" s="39"/>
      <c r="W697" s="39"/>
      <c r="X697" s="39"/>
      <c r="Y697" s="39"/>
      <c r="Z697" s="39"/>
    </row>
    <row r="698" spans="1:26" ht="12.75" customHeight="1" x14ac:dyDescent="0.25">
      <c r="A698" s="39"/>
      <c r="B698" s="39"/>
      <c r="C698" s="39"/>
      <c r="D698" s="42"/>
      <c r="E698" s="39"/>
      <c r="F698" s="39"/>
      <c r="G698" s="39"/>
      <c r="H698" s="39"/>
      <c r="I698" s="39"/>
      <c r="J698" s="39"/>
      <c r="K698" s="39"/>
      <c r="L698" s="39"/>
      <c r="M698" s="39"/>
      <c r="N698" s="39"/>
      <c r="O698" s="39"/>
      <c r="P698" s="39"/>
      <c r="Q698" s="39"/>
      <c r="R698" s="39"/>
      <c r="S698" s="39"/>
      <c r="T698" s="39"/>
      <c r="U698" s="39"/>
      <c r="V698" s="39"/>
      <c r="W698" s="39"/>
      <c r="X698" s="39"/>
      <c r="Y698" s="39"/>
      <c r="Z698" s="39"/>
    </row>
    <row r="699" spans="1:26" ht="12.75" customHeight="1" x14ac:dyDescent="0.25">
      <c r="A699" s="39"/>
      <c r="B699" s="39"/>
      <c r="C699" s="39"/>
      <c r="D699" s="42"/>
      <c r="E699" s="39"/>
      <c r="F699" s="39"/>
      <c r="G699" s="39"/>
      <c r="H699" s="39"/>
      <c r="I699" s="39"/>
      <c r="J699" s="39"/>
      <c r="K699" s="39"/>
      <c r="L699" s="39"/>
      <c r="M699" s="39"/>
      <c r="N699" s="39"/>
      <c r="O699" s="39"/>
      <c r="P699" s="39"/>
      <c r="Q699" s="39"/>
      <c r="R699" s="39"/>
      <c r="S699" s="39"/>
      <c r="T699" s="39"/>
      <c r="U699" s="39"/>
      <c r="V699" s="39"/>
      <c r="W699" s="39"/>
      <c r="X699" s="39"/>
      <c r="Y699" s="39"/>
      <c r="Z699" s="39"/>
    </row>
    <row r="700" spans="1:26" ht="12.75" customHeight="1" x14ac:dyDescent="0.25">
      <c r="A700" s="39"/>
      <c r="B700" s="39"/>
      <c r="C700" s="39"/>
      <c r="D700" s="42"/>
      <c r="E700" s="39"/>
      <c r="F700" s="39"/>
      <c r="G700" s="39"/>
      <c r="H700" s="39"/>
      <c r="I700" s="39"/>
      <c r="J700" s="39"/>
      <c r="K700" s="39"/>
      <c r="L700" s="39"/>
      <c r="M700" s="39"/>
      <c r="N700" s="39"/>
      <c r="O700" s="39"/>
      <c r="P700" s="39"/>
      <c r="Q700" s="39"/>
      <c r="R700" s="39"/>
      <c r="S700" s="39"/>
      <c r="T700" s="39"/>
      <c r="U700" s="39"/>
      <c r="V700" s="39"/>
      <c r="W700" s="39"/>
      <c r="X700" s="39"/>
      <c r="Y700" s="39"/>
      <c r="Z700" s="39"/>
    </row>
    <row r="701" spans="1:26" ht="12.75" customHeight="1" x14ac:dyDescent="0.25">
      <c r="A701" s="39"/>
      <c r="B701" s="39"/>
      <c r="C701" s="39"/>
      <c r="D701" s="42"/>
      <c r="E701" s="39"/>
      <c r="F701" s="39"/>
      <c r="G701" s="39"/>
      <c r="H701" s="39"/>
      <c r="I701" s="39"/>
      <c r="J701" s="39"/>
      <c r="K701" s="39"/>
      <c r="L701" s="39"/>
      <c r="M701" s="39"/>
      <c r="N701" s="39"/>
      <c r="O701" s="39"/>
      <c r="P701" s="39"/>
      <c r="Q701" s="39"/>
      <c r="R701" s="39"/>
      <c r="S701" s="39"/>
      <c r="T701" s="39"/>
      <c r="U701" s="39"/>
      <c r="V701" s="39"/>
      <c r="W701" s="39"/>
      <c r="X701" s="39"/>
      <c r="Y701" s="39"/>
      <c r="Z701" s="39"/>
    </row>
    <row r="702" spans="1:26" ht="12.75" customHeight="1" x14ac:dyDescent="0.25">
      <c r="A702" s="39"/>
      <c r="B702" s="39"/>
      <c r="C702" s="39"/>
      <c r="D702" s="42"/>
      <c r="E702" s="39"/>
      <c r="F702" s="39"/>
      <c r="G702" s="39"/>
      <c r="H702" s="39"/>
      <c r="I702" s="39"/>
      <c r="J702" s="39"/>
      <c r="K702" s="39"/>
      <c r="L702" s="39"/>
      <c r="M702" s="39"/>
      <c r="N702" s="39"/>
      <c r="O702" s="39"/>
      <c r="P702" s="39"/>
      <c r="Q702" s="39"/>
      <c r="R702" s="39"/>
      <c r="S702" s="39"/>
      <c r="T702" s="39"/>
      <c r="U702" s="39"/>
      <c r="V702" s="39"/>
      <c r="W702" s="39"/>
      <c r="X702" s="39"/>
      <c r="Y702" s="39"/>
      <c r="Z702" s="39"/>
    </row>
    <row r="703" spans="1:26" ht="12.75" customHeight="1" x14ac:dyDescent="0.25">
      <c r="A703" s="39"/>
      <c r="B703" s="39"/>
      <c r="C703" s="39"/>
      <c r="D703" s="42"/>
      <c r="E703" s="39"/>
      <c r="F703" s="39"/>
      <c r="G703" s="39"/>
      <c r="H703" s="39"/>
      <c r="I703" s="39"/>
      <c r="J703" s="39"/>
      <c r="K703" s="39"/>
      <c r="L703" s="39"/>
      <c r="M703" s="39"/>
      <c r="N703" s="39"/>
      <c r="O703" s="39"/>
      <c r="P703" s="39"/>
      <c r="Q703" s="39"/>
      <c r="R703" s="39"/>
      <c r="S703" s="39"/>
      <c r="T703" s="39"/>
      <c r="U703" s="39"/>
      <c r="V703" s="39"/>
      <c r="W703" s="39"/>
      <c r="X703" s="39"/>
      <c r="Y703" s="39"/>
      <c r="Z703" s="39"/>
    </row>
    <row r="704" spans="1:26" ht="12.75" customHeight="1" x14ac:dyDescent="0.25">
      <c r="A704" s="39"/>
      <c r="B704" s="39"/>
      <c r="C704" s="39"/>
      <c r="D704" s="42"/>
      <c r="E704" s="39"/>
      <c r="F704" s="39"/>
      <c r="G704" s="39"/>
      <c r="H704" s="39"/>
      <c r="I704" s="39"/>
      <c r="J704" s="39"/>
      <c r="K704" s="39"/>
      <c r="L704" s="39"/>
      <c r="M704" s="39"/>
      <c r="N704" s="39"/>
      <c r="O704" s="39"/>
      <c r="P704" s="39"/>
      <c r="Q704" s="39"/>
      <c r="R704" s="39"/>
      <c r="S704" s="39"/>
      <c r="T704" s="39"/>
      <c r="U704" s="39"/>
      <c r="V704" s="39"/>
      <c r="W704" s="39"/>
      <c r="X704" s="39"/>
      <c r="Y704" s="39"/>
      <c r="Z704" s="39"/>
    </row>
    <row r="705" spans="1:26" ht="12.75" customHeight="1" x14ac:dyDescent="0.25">
      <c r="A705" s="39"/>
      <c r="B705" s="39"/>
      <c r="C705" s="39"/>
      <c r="D705" s="42"/>
      <c r="E705" s="39"/>
      <c r="F705" s="39"/>
      <c r="G705" s="39"/>
      <c r="H705" s="39"/>
      <c r="I705" s="39"/>
      <c r="J705" s="39"/>
      <c r="K705" s="39"/>
      <c r="L705" s="39"/>
      <c r="M705" s="39"/>
      <c r="N705" s="39"/>
      <c r="O705" s="39"/>
      <c r="P705" s="39"/>
      <c r="Q705" s="39"/>
      <c r="R705" s="39"/>
      <c r="S705" s="39"/>
      <c r="T705" s="39"/>
      <c r="U705" s="39"/>
      <c r="V705" s="39"/>
      <c r="W705" s="39"/>
      <c r="X705" s="39"/>
      <c r="Y705" s="39"/>
      <c r="Z705" s="39"/>
    </row>
    <row r="706" spans="1:26" ht="12.75" customHeight="1" x14ac:dyDescent="0.25">
      <c r="A706" s="39"/>
      <c r="B706" s="39"/>
      <c r="C706" s="39"/>
      <c r="D706" s="42"/>
      <c r="E706" s="39"/>
      <c r="F706" s="39"/>
      <c r="G706" s="39"/>
      <c r="H706" s="39"/>
      <c r="I706" s="39"/>
      <c r="J706" s="39"/>
      <c r="K706" s="39"/>
      <c r="L706" s="39"/>
      <c r="M706" s="39"/>
      <c r="N706" s="39"/>
      <c r="O706" s="39"/>
      <c r="P706" s="39"/>
      <c r="Q706" s="39"/>
      <c r="R706" s="39"/>
      <c r="S706" s="39"/>
      <c r="T706" s="39"/>
      <c r="U706" s="39"/>
      <c r="V706" s="39"/>
      <c r="W706" s="39"/>
      <c r="X706" s="39"/>
      <c r="Y706" s="39"/>
      <c r="Z706" s="39"/>
    </row>
    <row r="707" spans="1:26" ht="12.75" customHeight="1" x14ac:dyDescent="0.25">
      <c r="A707" s="39"/>
      <c r="B707" s="39"/>
      <c r="C707" s="39"/>
      <c r="D707" s="42"/>
      <c r="E707" s="39"/>
      <c r="F707" s="39"/>
      <c r="G707" s="39"/>
      <c r="H707" s="39"/>
      <c r="I707" s="39"/>
      <c r="J707" s="39"/>
      <c r="K707" s="39"/>
      <c r="L707" s="39"/>
      <c r="M707" s="39"/>
      <c r="N707" s="39"/>
      <c r="O707" s="39"/>
      <c r="P707" s="39"/>
      <c r="Q707" s="39"/>
      <c r="R707" s="39"/>
      <c r="S707" s="39"/>
      <c r="T707" s="39"/>
      <c r="U707" s="39"/>
      <c r="V707" s="39"/>
      <c r="W707" s="39"/>
      <c r="X707" s="39"/>
      <c r="Y707" s="39"/>
      <c r="Z707" s="39"/>
    </row>
    <row r="708" spans="1:26" ht="12.75" customHeight="1" x14ac:dyDescent="0.25">
      <c r="A708" s="39"/>
      <c r="B708" s="39"/>
      <c r="C708" s="39"/>
      <c r="D708" s="42"/>
      <c r="E708" s="39"/>
      <c r="F708" s="39"/>
      <c r="G708" s="39"/>
      <c r="H708" s="39"/>
      <c r="I708" s="39"/>
      <c r="J708" s="39"/>
      <c r="K708" s="39"/>
      <c r="L708" s="39"/>
      <c r="M708" s="39"/>
      <c r="N708" s="39"/>
      <c r="O708" s="39"/>
      <c r="P708" s="39"/>
      <c r="Q708" s="39"/>
      <c r="R708" s="39"/>
      <c r="S708" s="39"/>
      <c r="T708" s="39"/>
      <c r="U708" s="39"/>
      <c r="V708" s="39"/>
      <c r="W708" s="39"/>
      <c r="X708" s="39"/>
      <c r="Y708" s="39"/>
      <c r="Z708" s="39"/>
    </row>
    <row r="709" spans="1:26" ht="12.75" customHeight="1" x14ac:dyDescent="0.25">
      <c r="A709" s="39"/>
      <c r="B709" s="39"/>
      <c r="C709" s="39"/>
      <c r="D709" s="42"/>
      <c r="E709" s="39"/>
      <c r="F709" s="39"/>
      <c r="G709" s="39"/>
      <c r="H709" s="39"/>
      <c r="I709" s="39"/>
      <c r="J709" s="39"/>
      <c r="K709" s="39"/>
      <c r="L709" s="39"/>
      <c r="M709" s="39"/>
      <c r="N709" s="39"/>
      <c r="O709" s="39"/>
      <c r="P709" s="39"/>
      <c r="Q709" s="39"/>
      <c r="R709" s="39"/>
      <c r="S709" s="39"/>
      <c r="T709" s="39"/>
      <c r="U709" s="39"/>
      <c r="V709" s="39"/>
      <c r="W709" s="39"/>
      <c r="X709" s="39"/>
      <c r="Y709" s="39"/>
      <c r="Z709" s="39"/>
    </row>
    <row r="710" spans="1:26" ht="12.75" customHeight="1" x14ac:dyDescent="0.25">
      <c r="A710" s="39"/>
      <c r="B710" s="39"/>
      <c r="C710" s="39"/>
      <c r="D710" s="42"/>
      <c r="E710" s="39"/>
      <c r="F710" s="39"/>
      <c r="G710" s="39"/>
      <c r="H710" s="39"/>
      <c r="I710" s="39"/>
      <c r="J710" s="39"/>
      <c r="K710" s="39"/>
      <c r="L710" s="39"/>
      <c r="M710" s="39"/>
      <c r="N710" s="39"/>
      <c r="O710" s="39"/>
      <c r="P710" s="39"/>
      <c r="Q710" s="39"/>
      <c r="R710" s="39"/>
      <c r="S710" s="39"/>
      <c r="T710" s="39"/>
      <c r="U710" s="39"/>
      <c r="V710" s="39"/>
      <c r="W710" s="39"/>
      <c r="X710" s="39"/>
      <c r="Y710" s="39"/>
      <c r="Z710" s="39"/>
    </row>
    <row r="711" spans="1:26" ht="12.75" customHeight="1" x14ac:dyDescent="0.25">
      <c r="A711" s="39"/>
      <c r="B711" s="39"/>
      <c r="C711" s="39"/>
      <c r="D711" s="42"/>
      <c r="E711" s="39"/>
      <c r="F711" s="39"/>
      <c r="G711" s="39"/>
      <c r="H711" s="39"/>
      <c r="I711" s="39"/>
      <c r="J711" s="39"/>
      <c r="K711" s="39"/>
      <c r="L711" s="39"/>
      <c r="M711" s="39"/>
      <c r="N711" s="39"/>
      <c r="O711" s="39"/>
      <c r="P711" s="39"/>
      <c r="Q711" s="39"/>
      <c r="R711" s="39"/>
      <c r="S711" s="39"/>
      <c r="T711" s="39"/>
      <c r="U711" s="39"/>
      <c r="V711" s="39"/>
      <c r="W711" s="39"/>
      <c r="X711" s="39"/>
      <c r="Y711" s="39"/>
      <c r="Z711" s="39"/>
    </row>
    <row r="712" spans="1:26" ht="12.75" customHeight="1" x14ac:dyDescent="0.25">
      <c r="A712" s="39"/>
      <c r="B712" s="39"/>
      <c r="C712" s="39"/>
      <c r="D712" s="42"/>
      <c r="E712" s="39"/>
      <c r="F712" s="39"/>
      <c r="G712" s="39"/>
      <c r="H712" s="39"/>
      <c r="I712" s="39"/>
      <c r="J712" s="39"/>
      <c r="K712" s="39"/>
      <c r="L712" s="39"/>
      <c r="M712" s="39"/>
      <c r="N712" s="39"/>
      <c r="O712" s="39"/>
      <c r="P712" s="39"/>
      <c r="Q712" s="39"/>
      <c r="R712" s="39"/>
      <c r="S712" s="39"/>
      <c r="T712" s="39"/>
      <c r="U712" s="39"/>
      <c r="V712" s="39"/>
      <c r="W712" s="39"/>
      <c r="X712" s="39"/>
      <c r="Y712" s="39"/>
      <c r="Z712" s="39"/>
    </row>
    <row r="713" spans="1:26" ht="12.75" customHeight="1" x14ac:dyDescent="0.25">
      <c r="A713" s="39"/>
      <c r="B713" s="39"/>
      <c r="C713" s="39"/>
      <c r="D713" s="42"/>
      <c r="E713" s="39"/>
      <c r="F713" s="39"/>
      <c r="G713" s="39"/>
      <c r="H713" s="39"/>
      <c r="I713" s="39"/>
      <c r="J713" s="39"/>
      <c r="K713" s="39"/>
      <c r="L713" s="39"/>
      <c r="M713" s="39"/>
      <c r="N713" s="39"/>
      <c r="O713" s="39"/>
      <c r="P713" s="39"/>
      <c r="Q713" s="39"/>
      <c r="R713" s="39"/>
      <c r="S713" s="39"/>
      <c r="T713" s="39"/>
      <c r="U713" s="39"/>
      <c r="V713" s="39"/>
      <c r="W713" s="39"/>
      <c r="X713" s="39"/>
      <c r="Y713" s="39"/>
      <c r="Z713" s="39"/>
    </row>
    <row r="714" spans="1:26" ht="12.75" customHeight="1" x14ac:dyDescent="0.25">
      <c r="A714" s="39"/>
      <c r="B714" s="39"/>
      <c r="C714" s="39"/>
      <c r="D714" s="42"/>
      <c r="E714" s="39"/>
      <c r="F714" s="39"/>
      <c r="G714" s="39"/>
      <c r="H714" s="39"/>
      <c r="I714" s="39"/>
      <c r="J714" s="39"/>
      <c r="K714" s="39"/>
      <c r="L714" s="39"/>
      <c r="M714" s="39"/>
      <c r="N714" s="39"/>
      <c r="O714" s="39"/>
      <c r="P714" s="39"/>
      <c r="Q714" s="39"/>
      <c r="R714" s="39"/>
      <c r="S714" s="39"/>
      <c r="T714" s="39"/>
      <c r="U714" s="39"/>
      <c r="V714" s="39"/>
      <c r="W714" s="39"/>
      <c r="X714" s="39"/>
      <c r="Y714" s="39"/>
      <c r="Z714" s="39"/>
    </row>
    <row r="715" spans="1:26" ht="12.75" customHeight="1" x14ac:dyDescent="0.25">
      <c r="A715" s="39"/>
      <c r="B715" s="39"/>
      <c r="C715" s="39"/>
      <c r="D715" s="42"/>
      <c r="E715" s="39"/>
      <c r="F715" s="39"/>
      <c r="G715" s="39"/>
      <c r="H715" s="39"/>
      <c r="I715" s="39"/>
      <c r="J715" s="39"/>
      <c r="K715" s="39"/>
      <c r="L715" s="39"/>
      <c r="M715" s="39"/>
      <c r="N715" s="39"/>
      <c r="O715" s="39"/>
      <c r="P715" s="39"/>
      <c r="Q715" s="39"/>
      <c r="R715" s="39"/>
      <c r="S715" s="39"/>
      <c r="T715" s="39"/>
      <c r="U715" s="39"/>
      <c r="V715" s="39"/>
      <c r="W715" s="39"/>
      <c r="X715" s="39"/>
      <c r="Y715" s="39"/>
      <c r="Z715" s="39"/>
    </row>
    <row r="716" spans="1:26" ht="12.75" customHeight="1" x14ac:dyDescent="0.25">
      <c r="A716" s="39"/>
      <c r="B716" s="39"/>
      <c r="C716" s="39"/>
      <c r="D716" s="42"/>
      <c r="E716" s="39"/>
      <c r="F716" s="39"/>
      <c r="G716" s="39"/>
      <c r="H716" s="39"/>
      <c r="I716" s="39"/>
      <c r="J716" s="39"/>
      <c r="K716" s="39"/>
      <c r="L716" s="39"/>
      <c r="M716" s="39"/>
      <c r="N716" s="39"/>
      <c r="O716" s="39"/>
      <c r="P716" s="39"/>
      <c r="Q716" s="39"/>
      <c r="R716" s="39"/>
      <c r="S716" s="39"/>
      <c r="T716" s="39"/>
      <c r="U716" s="39"/>
      <c r="V716" s="39"/>
      <c r="W716" s="39"/>
      <c r="X716" s="39"/>
      <c r="Y716" s="39"/>
      <c r="Z716" s="39"/>
    </row>
    <row r="717" spans="1:26" ht="12.75" customHeight="1" x14ac:dyDescent="0.25">
      <c r="A717" s="39"/>
      <c r="B717" s="39"/>
      <c r="C717" s="39"/>
      <c r="D717" s="42"/>
      <c r="E717" s="39"/>
      <c r="F717" s="39"/>
      <c r="G717" s="39"/>
      <c r="H717" s="39"/>
      <c r="I717" s="39"/>
      <c r="J717" s="39"/>
      <c r="K717" s="39"/>
      <c r="L717" s="39"/>
      <c r="M717" s="39"/>
      <c r="N717" s="39"/>
      <c r="O717" s="39"/>
      <c r="P717" s="39"/>
      <c r="Q717" s="39"/>
      <c r="R717" s="39"/>
      <c r="S717" s="39"/>
      <c r="T717" s="39"/>
      <c r="U717" s="39"/>
      <c r="V717" s="39"/>
      <c r="W717" s="39"/>
      <c r="X717" s="39"/>
      <c r="Y717" s="39"/>
      <c r="Z717" s="39"/>
    </row>
    <row r="718" spans="1:26" ht="12.75" customHeight="1" x14ac:dyDescent="0.25">
      <c r="A718" s="39"/>
      <c r="B718" s="39"/>
      <c r="C718" s="39"/>
      <c r="D718" s="42"/>
      <c r="E718" s="39"/>
      <c r="F718" s="39"/>
      <c r="G718" s="39"/>
      <c r="H718" s="39"/>
      <c r="I718" s="39"/>
      <c r="J718" s="39"/>
      <c r="K718" s="39"/>
      <c r="L718" s="39"/>
      <c r="M718" s="39"/>
      <c r="N718" s="39"/>
      <c r="O718" s="39"/>
      <c r="P718" s="39"/>
      <c r="Q718" s="39"/>
      <c r="R718" s="39"/>
      <c r="S718" s="39"/>
      <c r="T718" s="39"/>
      <c r="U718" s="39"/>
      <c r="V718" s="39"/>
      <c r="W718" s="39"/>
      <c r="X718" s="39"/>
      <c r="Y718" s="39"/>
      <c r="Z718" s="39"/>
    </row>
    <row r="719" spans="1:26" ht="12.75" customHeight="1" x14ac:dyDescent="0.25">
      <c r="A719" s="39"/>
      <c r="B719" s="39"/>
      <c r="C719" s="39"/>
      <c r="D719" s="42"/>
      <c r="E719" s="39"/>
      <c r="F719" s="39"/>
      <c r="G719" s="39"/>
      <c r="H719" s="39"/>
      <c r="I719" s="39"/>
      <c r="J719" s="39"/>
      <c r="K719" s="39"/>
      <c r="L719" s="39"/>
      <c r="M719" s="39"/>
      <c r="N719" s="39"/>
      <c r="O719" s="39"/>
      <c r="P719" s="39"/>
      <c r="Q719" s="39"/>
      <c r="R719" s="39"/>
      <c r="S719" s="39"/>
      <c r="T719" s="39"/>
      <c r="U719" s="39"/>
      <c r="V719" s="39"/>
      <c r="W719" s="39"/>
      <c r="X719" s="39"/>
      <c r="Y719" s="39"/>
      <c r="Z719" s="39"/>
    </row>
    <row r="720" spans="1:26" ht="12.75" customHeight="1" x14ac:dyDescent="0.25">
      <c r="A720" s="39"/>
      <c r="B720" s="39"/>
      <c r="C720" s="39"/>
      <c r="D720" s="42"/>
      <c r="E720" s="39"/>
      <c r="F720" s="39"/>
      <c r="G720" s="39"/>
      <c r="H720" s="39"/>
      <c r="I720" s="39"/>
      <c r="J720" s="39"/>
      <c r="K720" s="39"/>
      <c r="L720" s="39"/>
      <c r="M720" s="39"/>
      <c r="N720" s="39"/>
      <c r="O720" s="39"/>
      <c r="P720" s="39"/>
      <c r="Q720" s="39"/>
      <c r="R720" s="39"/>
      <c r="S720" s="39"/>
      <c r="T720" s="39"/>
      <c r="U720" s="39"/>
      <c r="V720" s="39"/>
      <c r="W720" s="39"/>
      <c r="X720" s="39"/>
      <c r="Y720" s="39"/>
      <c r="Z720" s="39"/>
    </row>
    <row r="721" spans="1:26" ht="12.75" customHeight="1" x14ac:dyDescent="0.25">
      <c r="A721" s="39"/>
      <c r="B721" s="39"/>
      <c r="C721" s="39"/>
      <c r="D721" s="42"/>
      <c r="E721" s="39"/>
      <c r="F721" s="39"/>
      <c r="G721" s="39"/>
      <c r="H721" s="39"/>
      <c r="I721" s="39"/>
      <c r="J721" s="39"/>
      <c r="K721" s="39"/>
      <c r="L721" s="39"/>
      <c r="M721" s="39"/>
      <c r="N721" s="39"/>
      <c r="O721" s="39"/>
      <c r="P721" s="39"/>
      <c r="Q721" s="39"/>
      <c r="R721" s="39"/>
      <c r="S721" s="39"/>
      <c r="T721" s="39"/>
      <c r="U721" s="39"/>
      <c r="V721" s="39"/>
      <c r="W721" s="39"/>
      <c r="X721" s="39"/>
      <c r="Y721" s="39"/>
      <c r="Z721" s="39"/>
    </row>
    <row r="722" spans="1:26" ht="12.75" customHeight="1" x14ac:dyDescent="0.25">
      <c r="A722" s="39"/>
      <c r="B722" s="39"/>
      <c r="C722" s="39"/>
      <c r="D722" s="42"/>
      <c r="E722" s="39"/>
      <c r="F722" s="39"/>
      <c r="G722" s="39"/>
      <c r="H722" s="39"/>
      <c r="I722" s="39"/>
      <c r="J722" s="39"/>
      <c r="K722" s="39"/>
      <c r="L722" s="39"/>
      <c r="M722" s="39"/>
      <c r="N722" s="39"/>
      <c r="O722" s="39"/>
      <c r="P722" s="39"/>
      <c r="Q722" s="39"/>
      <c r="R722" s="39"/>
      <c r="S722" s="39"/>
      <c r="T722" s="39"/>
      <c r="U722" s="39"/>
      <c r="V722" s="39"/>
      <c r="W722" s="39"/>
      <c r="X722" s="39"/>
      <c r="Y722" s="39"/>
      <c r="Z722" s="39"/>
    </row>
    <row r="723" spans="1:26" ht="12.75" customHeight="1" x14ac:dyDescent="0.25">
      <c r="A723" s="39"/>
      <c r="B723" s="39"/>
      <c r="C723" s="39"/>
      <c r="D723" s="42"/>
      <c r="E723" s="39"/>
      <c r="F723" s="39"/>
      <c r="G723" s="39"/>
      <c r="H723" s="39"/>
      <c r="I723" s="39"/>
      <c r="J723" s="39"/>
      <c r="K723" s="39"/>
      <c r="L723" s="39"/>
      <c r="M723" s="39"/>
      <c r="N723" s="39"/>
      <c r="O723" s="39"/>
      <c r="P723" s="39"/>
      <c r="Q723" s="39"/>
      <c r="R723" s="39"/>
      <c r="S723" s="39"/>
      <c r="T723" s="39"/>
      <c r="U723" s="39"/>
      <c r="V723" s="39"/>
      <c r="W723" s="39"/>
      <c r="X723" s="39"/>
      <c r="Y723" s="39"/>
      <c r="Z723" s="39"/>
    </row>
    <row r="724" spans="1:26" ht="12.75" customHeight="1" x14ac:dyDescent="0.25">
      <c r="A724" s="39"/>
      <c r="B724" s="39"/>
      <c r="C724" s="39"/>
      <c r="D724" s="42"/>
      <c r="E724" s="39"/>
      <c r="F724" s="39"/>
      <c r="G724" s="39"/>
      <c r="H724" s="39"/>
      <c r="I724" s="39"/>
      <c r="J724" s="39"/>
      <c r="K724" s="39"/>
      <c r="L724" s="39"/>
      <c r="M724" s="39"/>
      <c r="N724" s="39"/>
      <c r="O724" s="39"/>
      <c r="P724" s="39"/>
      <c r="Q724" s="39"/>
      <c r="R724" s="39"/>
      <c r="S724" s="39"/>
      <c r="T724" s="39"/>
      <c r="U724" s="39"/>
      <c r="V724" s="39"/>
      <c r="W724" s="39"/>
      <c r="X724" s="39"/>
      <c r="Y724" s="39"/>
      <c r="Z724" s="39"/>
    </row>
    <row r="725" spans="1:26" ht="12.75" customHeight="1" x14ac:dyDescent="0.25">
      <c r="A725" s="39"/>
      <c r="B725" s="39"/>
      <c r="C725" s="39"/>
      <c r="D725" s="42"/>
      <c r="E725" s="39"/>
      <c r="F725" s="39"/>
      <c r="G725" s="39"/>
      <c r="H725" s="39"/>
      <c r="I725" s="39"/>
      <c r="J725" s="39"/>
      <c r="K725" s="39"/>
      <c r="L725" s="39"/>
      <c r="M725" s="39"/>
      <c r="N725" s="39"/>
      <c r="O725" s="39"/>
      <c r="P725" s="39"/>
      <c r="Q725" s="39"/>
      <c r="R725" s="39"/>
      <c r="S725" s="39"/>
      <c r="T725" s="39"/>
      <c r="U725" s="39"/>
      <c r="V725" s="39"/>
      <c r="W725" s="39"/>
      <c r="X725" s="39"/>
      <c r="Y725" s="39"/>
      <c r="Z725" s="39"/>
    </row>
    <row r="726" spans="1:26" ht="12.75" customHeight="1" x14ac:dyDescent="0.25">
      <c r="A726" s="39"/>
      <c r="B726" s="39"/>
      <c r="C726" s="39"/>
      <c r="D726" s="42"/>
      <c r="E726" s="39"/>
      <c r="F726" s="39"/>
      <c r="G726" s="39"/>
      <c r="H726" s="39"/>
      <c r="I726" s="39"/>
      <c r="J726" s="39"/>
      <c r="K726" s="39"/>
      <c r="L726" s="39"/>
      <c r="M726" s="39"/>
      <c r="N726" s="39"/>
      <c r="O726" s="39"/>
      <c r="P726" s="39"/>
      <c r="Q726" s="39"/>
      <c r="R726" s="39"/>
      <c r="S726" s="39"/>
      <c r="T726" s="39"/>
      <c r="U726" s="39"/>
      <c r="V726" s="39"/>
      <c r="W726" s="39"/>
      <c r="X726" s="39"/>
      <c r="Y726" s="39"/>
      <c r="Z726" s="39"/>
    </row>
    <row r="727" spans="1:26" ht="12.75" customHeight="1" x14ac:dyDescent="0.25">
      <c r="A727" s="39"/>
      <c r="B727" s="39"/>
      <c r="C727" s="39"/>
      <c r="D727" s="42"/>
      <c r="E727" s="39"/>
      <c r="F727" s="39"/>
      <c r="G727" s="39"/>
      <c r="H727" s="39"/>
      <c r="I727" s="39"/>
      <c r="J727" s="39"/>
      <c r="K727" s="39"/>
      <c r="L727" s="39"/>
      <c r="M727" s="39"/>
      <c r="N727" s="39"/>
      <c r="O727" s="39"/>
      <c r="P727" s="39"/>
      <c r="Q727" s="39"/>
      <c r="R727" s="39"/>
      <c r="S727" s="39"/>
      <c r="T727" s="39"/>
      <c r="U727" s="39"/>
      <c r="V727" s="39"/>
      <c r="W727" s="39"/>
      <c r="X727" s="39"/>
      <c r="Y727" s="39"/>
      <c r="Z727" s="39"/>
    </row>
    <row r="728" spans="1:26" ht="12.75" customHeight="1" x14ac:dyDescent="0.25">
      <c r="A728" s="39"/>
      <c r="B728" s="39"/>
      <c r="C728" s="39"/>
      <c r="D728" s="42"/>
      <c r="E728" s="39"/>
      <c r="F728" s="39"/>
      <c r="G728" s="39"/>
      <c r="H728" s="39"/>
      <c r="I728" s="39"/>
      <c r="J728" s="39"/>
      <c r="K728" s="39"/>
      <c r="L728" s="39"/>
      <c r="M728" s="39"/>
      <c r="N728" s="39"/>
      <c r="O728" s="39"/>
      <c r="P728" s="39"/>
      <c r="Q728" s="39"/>
      <c r="R728" s="39"/>
      <c r="S728" s="39"/>
      <c r="T728" s="39"/>
      <c r="U728" s="39"/>
      <c r="V728" s="39"/>
      <c r="W728" s="39"/>
      <c r="X728" s="39"/>
      <c r="Y728" s="39"/>
      <c r="Z728" s="39"/>
    </row>
    <row r="729" spans="1:26" ht="12.75" customHeight="1" x14ac:dyDescent="0.25">
      <c r="A729" s="39"/>
      <c r="B729" s="39"/>
      <c r="C729" s="39"/>
      <c r="D729" s="42"/>
      <c r="E729" s="39"/>
      <c r="F729" s="39"/>
      <c r="G729" s="39"/>
      <c r="H729" s="39"/>
      <c r="I729" s="39"/>
      <c r="J729" s="39"/>
      <c r="K729" s="39"/>
      <c r="L729" s="39"/>
      <c r="M729" s="39"/>
      <c r="N729" s="39"/>
      <c r="O729" s="39"/>
      <c r="P729" s="39"/>
      <c r="Q729" s="39"/>
      <c r="R729" s="39"/>
      <c r="S729" s="39"/>
      <c r="T729" s="39"/>
      <c r="U729" s="39"/>
      <c r="V729" s="39"/>
      <c r="W729" s="39"/>
      <c r="X729" s="39"/>
      <c r="Y729" s="39"/>
      <c r="Z729" s="39"/>
    </row>
    <row r="730" spans="1:26" ht="12.75" customHeight="1" x14ac:dyDescent="0.25">
      <c r="A730" s="39"/>
      <c r="B730" s="39"/>
      <c r="C730" s="39"/>
      <c r="D730" s="42"/>
      <c r="E730" s="39"/>
      <c r="F730" s="39"/>
      <c r="G730" s="39"/>
      <c r="H730" s="39"/>
      <c r="I730" s="39"/>
      <c r="J730" s="39"/>
      <c r="K730" s="39"/>
      <c r="L730" s="39"/>
      <c r="M730" s="39"/>
      <c r="N730" s="39"/>
      <c r="O730" s="39"/>
      <c r="P730" s="39"/>
      <c r="Q730" s="39"/>
      <c r="R730" s="39"/>
      <c r="S730" s="39"/>
      <c r="T730" s="39"/>
      <c r="U730" s="39"/>
      <c r="V730" s="39"/>
      <c r="W730" s="39"/>
      <c r="X730" s="39"/>
      <c r="Y730" s="39"/>
      <c r="Z730" s="39"/>
    </row>
    <row r="731" spans="1:26" ht="12.75" customHeight="1" x14ac:dyDescent="0.25">
      <c r="A731" s="39"/>
      <c r="B731" s="39"/>
      <c r="C731" s="39"/>
      <c r="D731" s="42"/>
      <c r="E731" s="39"/>
      <c r="F731" s="39"/>
      <c r="G731" s="39"/>
      <c r="H731" s="39"/>
      <c r="I731" s="39"/>
      <c r="J731" s="39"/>
      <c r="K731" s="39"/>
      <c r="L731" s="39"/>
      <c r="M731" s="39"/>
      <c r="N731" s="39"/>
      <c r="O731" s="39"/>
      <c r="P731" s="39"/>
      <c r="Q731" s="39"/>
      <c r="R731" s="39"/>
      <c r="S731" s="39"/>
      <c r="T731" s="39"/>
      <c r="U731" s="39"/>
      <c r="V731" s="39"/>
      <c r="W731" s="39"/>
      <c r="X731" s="39"/>
      <c r="Y731" s="39"/>
      <c r="Z731" s="39"/>
    </row>
    <row r="732" spans="1:26" ht="12.75" customHeight="1" x14ac:dyDescent="0.25">
      <c r="A732" s="39"/>
      <c r="B732" s="39"/>
      <c r="C732" s="39"/>
      <c r="D732" s="42"/>
      <c r="E732" s="39"/>
      <c r="F732" s="39"/>
      <c r="G732" s="39"/>
      <c r="H732" s="39"/>
      <c r="I732" s="39"/>
      <c r="J732" s="39"/>
      <c r="K732" s="39"/>
      <c r="L732" s="39"/>
      <c r="M732" s="39"/>
      <c r="N732" s="39"/>
      <c r="O732" s="39"/>
      <c r="P732" s="39"/>
      <c r="Q732" s="39"/>
      <c r="R732" s="39"/>
      <c r="S732" s="39"/>
      <c r="T732" s="39"/>
      <c r="U732" s="39"/>
      <c r="V732" s="39"/>
      <c r="W732" s="39"/>
      <c r="X732" s="39"/>
      <c r="Y732" s="39"/>
      <c r="Z732" s="39"/>
    </row>
    <row r="733" spans="1:26" ht="12.75" customHeight="1" x14ac:dyDescent="0.25">
      <c r="A733" s="39"/>
      <c r="B733" s="39"/>
      <c r="C733" s="39"/>
      <c r="D733" s="42"/>
      <c r="E733" s="39"/>
      <c r="F733" s="39"/>
      <c r="G733" s="39"/>
      <c r="H733" s="39"/>
      <c r="I733" s="39"/>
      <c r="J733" s="39"/>
      <c r="K733" s="39"/>
      <c r="L733" s="39"/>
      <c r="M733" s="39"/>
      <c r="N733" s="39"/>
      <c r="O733" s="39"/>
      <c r="P733" s="39"/>
      <c r="Q733" s="39"/>
      <c r="R733" s="39"/>
      <c r="S733" s="39"/>
      <c r="T733" s="39"/>
      <c r="U733" s="39"/>
      <c r="V733" s="39"/>
      <c r="W733" s="39"/>
      <c r="X733" s="39"/>
      <c r="Y733" s="39"/>
      <c r="Z733" s="39"/>
    </row>
    <row r="734" spans="1:26" ht="12.75" customHeight="1" x14ac:dyDescent="0.25">
      <c r="A734" s="39"/>
      <c r="B734" s="39"/>
      <c r="C734" s="39"/>
      <c r="D734" s="42"/>
      <c r="E734" s="39"/>
      <c r="F734" s="39"/>
      <c r="G734" s="39"/>
      <c r="H734" s="39"/>
      <c r="I734" s="39"/>
      <c r="J734" s="39"/>
      <c r="K734" s="39"/>
      <c r="L734" s="39"/>
      <c r="M734" s="39"/>
      <c r="N734" s="39"/>
      <c r="O734" s="39"/>
      <c r="P734" s="39"/>
      <c r="Q734" s="39"/>
      <c r="R734" s="39"/>
      <c r="S734" s="39"/>
      <c r="T734" s="39"/>
      <c r="U734" s="39"/>
      <c r="V734" s="39"/>
      <c r="W734" s="39"/>
      <c r="X734" s="39"/>
      <c r="Y734" s="39"/>
      <c r="Z734" s="39"/>
    </row>
    <row r="735" spans="1:26" ht="12.75" customHeight="1" x14ac:dyDescent="0.25">
      <c r="A735" s="39"/>
      <c r="B735" s="39"/>
      <c r="C735" s="39"/>
      <c r="D735" s="42"/>
      <c r="E735" s="39"/>
      <c r="F735" s="39"/>
      <c r="G735" s="39"/>
      <c r="H735" s="39"/>
      <c r="I735" s="39"/>
      <c r="J735" s="39"/>
      <c r="K735" s="39"/>
      <c r="L735" s="39"/>
      <c r="M735" s="39"/>
      <c r="N735" s="39"/>
      <c r="O735" s="39"/>
      <c r="P735" s="39"/>
      <c r="Q735" s="39"/>
      <c r="R735" s="39"/>
      <c r="S735" s="39"/>
      <c r="T735" s="39"/>
      <c r="U735" s="39"/>
      <c r="V735" s="39"/>
      <c r="W735" s="39"/>
      <c r="X735" s="39"/>
      <c r="Y735" s="39"/>
      <c r="Z735" s="39"/>
    </row>
    <row r="736" spans="1:26" ht="12.75" customHeight="1" x14ac:dyDescent="0.25">
      <c r="A736" s="39"/>
      <c r="B736" s="39"/>
      <c r="C736" s="39"/>
      <c r="D736" s="42"/>
      <c r="E736" s="39"/>
      <c r="F736" s="39"/>
      <c r="G736" s="39"/>
      <c r="H736" s="39"/>
      <c r="I736" s="39"/>
      <c r="J736" s="39"/>
      <c r="K736" s="39"/>
      <c r="L736" s="39"/>
      <c r="M736" s="39"/>
      <c r="N736" s="39"/>
      <c r="O736" s="39"/>
      <c r="P736" s="39"/>
      <c r="Q736" s="39"/>
      <c r="R736" s="39"/>
      <c r="S736" s="39"/>
      <c r="T736" s="39"/>
      <c r="U736" s="39"/>
      <c r="V736" s="39"/>
      <c r="W736" s="39"/>
      <c r="X736" s="39"/>
      <c r="Y736" s="39"/>
      <c r="Z736" s="39"/>
    </row>
    <row r="737" spans="1:26" ht="12.75" customHeight="1" x14ac:dyDescent="0.25">
      <c r="A737" s="39"/>
      <c r="B737" s="39"/>
      <c r="C737" s="39"/>
      <c r="D737" s="42"/>
      <c r="E737" s="39"/>
      <c r="F737" s="39"/>
      <c r="G737" s="39"/>
      <c r="H737" s="39"/>
      <c r="I737" s="39"/>
      <c r="J737" s="39"/>
      <c r="K737" s="39"/>
      <c r="L737" s="39"/>
      <c r="M737" s="39"/>
      <c r="N737" s="39"/>
      <c r="O737" s="39"/>
      <c r="P737" s="39"/>
      <c r="Q737" s="39"/>
      <c r="R737" s="39"/>
      <c r="S737" s="39"/>
      <c r="T737" s="39"/>
      <c r="U737" s="39"/>
      <c r="V737" s="39"/>
      <c r="W737" s="39"/>
      <c r="X737" s="39"/>
      <c r="Y737" s="39"/>
      <c r="Z737" s="39"/>
    </row>
    <row r="738" spans="1:26" ht="12.75" customHeight="1" x14ac:dyDescent="0.25">
      <c r="A738" s="39"/>
      <c r="B738" s="39"/>
      <c r="C738" s="39"/>
      <c r="D738" s="42"/>
      <c r="E738" s="39"/>
      <c r="F738" s="39"/>
      <c r="G738" s="39"/>
      <c r="H738" s="39"/>
      <c r="I738" s="39"/>
      <c r="J738" s="39"/>
      <c r="K738" s="39"/>
      <c r="L738" s="39"/>
      <c r="M738" s="39"/>
      <c r="N738" s="39"/>
      <c r="O738" s="39"/>
      <c r="P738" s="39"/>
      <c r="Q738" s="39"/>
      <c r="R738" s="39"/>
      <c r="S738" s="39"/>
      <c r="T738" s="39"/>
      <c r="U738" s="39"/>
      <c r="V738" s="39"/>
      <c r="W738" s="39"/>
      <c r="X738" s="39"/>
      <c r="Y738" s="39"/>
      <c r="Z738" s="39"/>
    </row>
    <row r="739" spans="1:26" ht="12.75" customHeight="1" x14ac:dyDescent="0.25">
      <c r="A739" s="39"/>
      <c r="B739" s="39"/>
      <c r="C739" s="39"/>
      <c r="D739" s="42"/>
      <c r="E739" s="39"/>
      <c r="F739" s="39"/>
      <c r="G739" s="39"/>
      <c r="H739" s="39"/>
      <c r="I739" s="39"/>
      <c r="J739" s="39"/>
      <c r="K739" s="39"/>
      <c r="L739" s="39"/>
      <c r="M739" s="39"/>
      <c r="N739" s="39"/>
      <c r="O739" s="39"/>
      <c r="P739" s="39"/>
      <c r="Q739" s="39"/>
      <c r="R739" s="39"/>
      <c r="S739" s="39"/>
      <c r="T739" s="39"/>
      <c r="U739" s="39"/>
      <c r="V739" s="39"/>
      <c r="W739" s="39"/>
      <c r="X739" s="39"/>
      <c r="Y739" s="39"/>
      <c r="Z739" s="39"/>
    </row>
    <row r="740" spans="1:26" ht="12.75" customHeight="1" x14ac:dyDescent="0.25">
      <c r="A740" s="39"/>
      <c r="B740" s="39"/>
      <c r="C740" s="39"/>
      <c r="D740" s="42"/>
      <c r="E740" s="39"/>
      <c r="F740" s="39"/>
      <c r="G740" s="39"/>
      <c r="H740" s="39"/>
      <c r="I740" s="39"/>
      <c r="J740" s="39"/>
      <c r="K740" s="39"/>
      <c r="L740" s="39"/>
      <c r="M740" s="39"/>
      <c r="N740" s="39"/>
      <c r="O740" s="39"/>
      <c r="P740" s="39"/>
      <c r="Q740" s="39"/>
      <c r="R740" s="39"/>
      <c r="S740" s="39"/>
      <c r="T740" s="39"/>
      <c r="U740" s="39"/>
      <c r="V740" s="39"/>
      <c r="W740" s="39"/>
      <c r="X740" s="39"/>
      <c r="Y740" s="39"/>
      <c r="Z740" s="39"/>
    </row>
    <row r="741" spans="1:26" ht="12.75" customHeight="1" x14ac:dyDescent="0.25">
      <c r="A741" s="39"/>
      <c r="B741" s="39"/>
      <c r="C741" s="39"/>
      <c r="D741" s="42"/>
      <c r="E741" s="39"/>
      <c r="F741" s="39"/>
      <c r="G741" s="39"/>
      <c r="H741" s="39"/>
      <c r="I741" s="39"/>
      <c r="J741" s="39"/>
      <c r="K741" s="39"/>
      <c r="L741" s="39"/>
      <c r="M741" s="39"/>
      <c r="N741" s="39"/>
      <c r="O741" s="39"/>
      <c r="P741" s="39"/>
      <c r="Q741" s="39"/>
      <c r="R741" s="39"/>
      <c r="S741" s="39"/>
      <c r="T741" s="39"/>
      <c r="U741" s="39"/>
      <c r="V741" s="39"/>
      <c r="W741" s="39"/>
      <c r="X741" s="39"/>
      <c r="Y741" s="39"/>
      <c r="Z741" s="39"/>
    </row>
    <row r="742" spans="1:26" ht="12.75" customHeight="1" x14ac:dyDescent="0.25">
      <c r="A742" s="39"/>
      <c r="B742" s="39"/>
      <c r="C742" s="39"/>
      <c r="D742" s="42"/>
      <c r="E742" s="39"/>
      <c r="F742" s="39"/>
      <c r="G742" s="39"/>
      <c r="H742" s="39"/>
      <c r="I742" s="39"/>
      <c r="J742" s="39"/>
      <c r="K742" s="39"/>
      <c r="L742" s="39"/>
      <c r="M742" s="39"/>
      <c r="N742" s="39"/>
      <c r="O742" s="39"/>
      <c r="P742" s="39"/>
      <c r="Q742" s="39"/>
      <c r="R742" s="39"/>
      <c r="S742" s="39"/>
      <c r="T742" s="39"/>
      <c r="U742" s="39"/>
      <c r="V742" s="39"/>
      <c r="W742" s="39"/>
      <c r="X742" s="39"/>
      <c r="Y742" s="39"/>
      <c r="Z742" s="39"/>
    </row>
    <row r="743" spans="1:26" ht="12.75" customHeight="1" x14ac:dyDescent="0.25">
      <c r="A743" s="39"/>
      <c r="B743" s="39"/>
      <c r="C743" s="39"/>
      <c r="D743" s="42"/>
      <c r="E743" s="39"/>
      <c r="F743" s="39"/>
      <c r="G743" s="39"/>
      <c r="H743" s="39"/>
      <c r="I743" s="39"/>
      <c r="J743" s="39"/>
      <c r="K743" s="39"/>
      <c r="L743" s="39"/>
      <c r="M743" s="39"/>
      <c r="N743" s="39"/>
      <c r="O743" s="39"/>
      <c r="P743" s="39"/>
      <c r="Q743" s="39"/>
      <c r="R743" s="39"/>
      <c r="S743" s="39"/>
      <c r="T743" s="39"/>
      <c r="U743" s="39"/>
      <c r="V743" s="39"/>
      <c r="W743" s="39"/>
      <c r="X743" s="39"/>
      <c r="Y743" s="39"/>
      <c r="Z743" s="39"/>
    </row>
    <row r="744" spans="1:26" ht="12.75" customHeight="1" x14ac:dyDescent="0.25">
      <c r="A744" s="39"/>
      <c r="B744" s="39"/>
      <c r="C744" s="39"/>
      <c r="D744" s="42"/>
      <c r="E744" s="39"/>
      <c r="F744" s="39"/>
      <c r="G744" s="39"/>
      <c r="H744" s="39"/>
      <c r="I744" s="39"/>
      <c r="J744" s="39"/>
      <c r="K744" s="39"/>
      <c r="L744" s="39"/>
      <c r="M744" s="39"/>
      <c r="N744" s="39"/>
      <c r="O744" s="39"/>
      <c r="P744" s="39"/>
      <c r="Q744" s="39"/>
      <c r="R744" s="39"/>
      <c r="S744" s="39"/>
      <c r="T744" s="39"/>
      <c r="U744" s="39"/>
      <c r="V744" s="39"/>
      <c r="W744" s="39"/>
      <c r="X744" s="39"/>
      <c r="Y744" s="39"/>
      <c r="Z744" s="39"/>
    </row>
    <row r="745" spans="1:26" ht="12.75" customHeight="1" x14ac:dyDescent="0.25">
      <c r="A745" s="39"/>
      <c r="B745" s="39"/>
      <c r="C745" s="39"/>
      <c r="D745" s="42"/>
      <c r="E745" s="39"/>
      <c r="F745" s="39"/>
      <c r="G745" s="39"/>
      <c r="H745" s="39"/>
      <c r="I745" s="39"/>
      <c r="J745" s="39"/>
      <c r="K745" s="39"/>
      <c r="L745" s="39"/>
      <c r="M745" s="39"/>
      <c r="N745" s="39"/>
      <c r="O745" s="39"/>
      <c r="P745" s="39"/>
      <c r="Q745" s="39"/>
      <c r="R745" s="39"/>
      <c r="S745" s="39"/>
      <c r="T745" s="39"/>
      <c r="U745" s="39"/>
      <c r="V745" s="39"/>
      <c r="W745" s="39"/>
      <c r="X745" s="39"/>
      <c r="Y745" s="39"/>
      <c r="Z745" s="39"/>
    </row>
    <row r="746" spans="1:26" ht="12.75" customHeight="1" x14ac:dyDescent="0.25">
      <c r="A746" s="39"/>
      <c r="B746" s="39"/>
      <c r="C746" s="39"/>
      <c r="D746" s="42"/>
      <c r="E746" s="39"/>
      <c r="F746" s="39"/>
      <c r="G746" s="39"/>
      <c r="H746" s="39"/>
      <c r="I746" s="39"/>
      <c r="J746" s="39"/>
      <c r="K746" s="39"/>
      <c r="L746" s="39"/>
      <c r="M746" s="39"/>
      <c r="N746" s="39"/>
      <c r="O746" s="39"/>
      <c r="P746" s="39"/>
      <c r="Q746" s="39"/>
      <c r="R746" s="39"/>
      <c r="S746" s="39"/>
      <c r="T746" s="39"/>
      <c r="U746" s="39"/>
      <c r="V746" s="39"/>
      <c r="W746" s="39"/>
      <c r="X746" s="39"/>
      <c r="Y746" s="39"/>
      <c r="Z746" s="39"/>
    </row>
    <row r="747" spans="1:26" ht="12.75" customHeight="1" x14ac:dyDescent="0.25">
      <c r="A747" s="39"/>
      <c r="B747" s="39"/>
      <c r="C747" s="39"/>
      <c r="D747" s="42"/>
      <c r="E747" s="39"/>
      <c r="F747" s="39"/>
      <c r="G747" s="39"/>
      <c r="H747" s="39"/>
      <c r="I747" s="39"/>
      <c r="J747" s="39"/>
      <c r="K747" s="39"/>
      <c r="L747" s="39"/>
      <c r="M747" s="39"/>
      <c r="N747" s="39"/>
      <c r="O747" s="39"/>
      <c r="P747" s="39"/>
      <c r="Q747" s="39"/>
      <c r="R747" s="39"/>
      <c r="S747" s="39"/>
      <c r="T747" s="39"/>
      <c r="U747" s="39"/>
      <c r="V747" s="39"/>
      <c r="W747" s="39"/>
      <c r="X747" s="39"/>
      <c r="Y747" s="39"/>
      <c r="Z747" s="39"/>
    </row>
    <row r="748" spans="1:26" ht="12.75" customHeight="1" x14ac:dyDescent="0.25">
      <c r="A748" s="39"/>
      <c r="B748" s="39"/>
      <c r="C748" s="39"/>
      <c r="D748" s="42"/>
      <c r="E748" s="39"/>
      <c r="F748" s="39"/>
      <c r="G748" s="39"/>
      <c r="H748" s="39"/>
      <c r="I748" s="39"/>
      <c r="J748" s="39"/>
      <c r="K748" s="39"/>
      <c r="L748" s="39"/>
      <c r="M748" s="39"/>
      <c r="N748" s="39"/>
      <c r="O748" s="39"/>
      <c r="P748" s="39"/>
      <c r="Q748" s="39"/>
      <c r="R748" s="39"/>
      <c r="S748" s="39"/>
      <c r="T748" s="39"/>
      <c r="U748" s="39"/>
      <c r="V748" s="39"/>
      <c r="W748" s="39"/>
      <c r="X748" s="39"/>
      <c r="Y748" s="39"/>
      <c r="Z748" s="39"/>
    </row>
    <row r="749" spans="1:26" ht="12.75" customHeight="1" x14ac:dyDescent="0.25">
      <c r="A749" s="39"/>
      <c r="B749" s="39"/>
      <c r="C749" s="39"/>
      <c r="D749" s="42"/>
      <c r="E749" s="39"/>
      <c r="F749" s="39"/>
      <c r="G749" s="39"/>
      <c r="H749" s="39"/>
      <c r="I749" s="39"/>
      <c r="J749" s="39"/>
      <c r="K749" s="39"/>
      <c r="L749" s="39"/>
      <c r="M749" s="39"/>
      <c r="N749" s="39"/>
      <c r="O749" s="39"/>
      <c r="P749" s="39"/>
      <c r="Q749" s="39"/>
      <c r="R749" s="39"/>
      <c r="S749" s="39"/>
      <c r="T749" s="39"/>
      <c r="U749" s="39"/>
      <c r="V749" s="39"/>
      <c r="W749" s="39"/>
      <c r="X749" s="39"/>
      <c r="Y749" s="39"/>
      <c r="Z749" s="39"/>
    </row>
    <row r="750" spans="1:26" ht="12.75" customHeight="1" x14ac:dyDescent="0.25">
      <c r="A750" s="39"/>
      <c r="B750" s="39"/>
      <c r="C750" s="39"/>
      <c r="D750" s="42"/>
      <c r="E750" s="39"/>
      <c r="F750" s="39"/>
      <c r="G750" s="39"/>
      <c r="H750" s="39"/>
      <c r="I750" s="39"/>
      <c r="J750" s="39"/>
      <c r="K750" s="39"/>
      <c r="L750" s="39"/>
      <c r="M750" s="39"/>
      <c r="N750" s="39"/>
      <c r="O750" s="39"/>
      <c r="P750" s="39"/>
      <c r="Q750" s="39"/>
      <c r="R750" s="39"/>
      <c r="S750" s="39"/>
      <c r="T750" s="39"/>
      <c r="U750" s="39"/>
      <c r="V750" s="39"/>
      <c r="W750" s="39"/>
      <c r="X750" s="39"/>
      <c r="Y750" s="39"/>
      <c r="Z750" s="39"/>
    </row>
    <row r="751" spans="1:26" ht="12.75" customHeight="1" x14ac:dyDescent="0.25">
      <c r="A751" s="39"/>
      <c r="B751" s="39"/>
      <c r="C751" s="39"/>
      <c r="D751" s="42"/>
      <c r="E751" s="39"/>
      <c r="F751" s="39"/>
      <c r="G751" s="39"/>
      <c r="H751" s="39"/>
      <c r="I751" s="39"/>
      <c r="J751" s="39"/>
      <c r="K751" s="39"/>
      <c r="L751" s="39"/>
      <c r="M751" s="39"/>
      <c r="N751" s="39"/>
      <c r="O751" s="39"/>
      <c r="P751" s="39"/>
      <c r="Q751" s="39"/>
      <c r="R751" s="39"/>
      <c r="S751" s="39"/>
      <c r="T751" s="39"/>
      <c r="U751" s="39"/>
      <c r="V751" s="39"/>
      <c r="W751" s="39"/>
      <c r="X751" s="39"/>
      <c r="Y751" s="39"/>
      <c r="Z751" s="39"/>
    </row>
    <row r="752" spans="1:26" ht="12.75" customHeight="1" x14ac:dyDescent="0.25">
      <c r="A752" s="39"/>
      <c r="B752" s="39"/>
      <c r="C752" s="39"/>
      <c r="D752" s="42"/>
      <c r="E752" s="39"/>
      <c r="F752" s="39"/>
      <c r="G752" s="39"/>
      <c r="H752" s="39"/>
      <c r="I752" s="39"/>
      <c r="J752" s="39"/>
      <c r="K752" s="39"/>
      <c r="L752" s="39"/>
      <c r="M752" s="39"/>
      <c r="N752" s="39"/>
      <c r="O752" s="39"/>
      <c r="P752" s="39"/>
      <c r="Q752" s="39"/>
      <c r="R752" s="39"/>
      <c r="S752" s="39"/>
      <c r="T752" s="39"/>
      <c r="U752" s="39"/>
      <c r="V752" s="39"/>
      <c r="W752" s="39"/>
      <c r="X752" s="39"/>
      <c r="Y752" s="39"/>
      <c r="Z752" s="39"/>
    </row>
    <row r="753" spans="1:26" ht="12.75" customHeight="1" x14ac:dyDescent="0.25">
      <c r="A753" s="39"/>
      <c r="B753" s="39"/>
      <c r="C753" s="39"/>
      <c r="D753" s="42"/>
      <c r="E753" s="39"/>
      <c r="F753" s="39"/>
      <c r="G753" s="39"/>
      <c r="H753" s="39"/>
      <c r="I753" s="39"/>
      <c r="J753" s="39"/>
      <c r="K753" s="39"/>
      <c r="L753" s="39"/>
      <c r="M753" s="39"/>
      <c r="N753" s="39"/>
      <c r="O753" s="39"/>
      <c r="P753" s="39"/>
      <c r="Q753" s="39"/>
      <c r="R753" s="39"/>
      <c r="S753" s="39"/>
      <c r="T753" s="39"/>
      <c r="U753" s="39"/>
      <c r="V753" s="39"/>
      <c r="W753" s="39"/>
      <c r="X753" s="39"/>
      <c r="Y753" s="39"/>
      <c r="Z753" s="39"/>
    </row>
    <row r="754" spans="1:26" ht="12.75" customHeight="1" x14ac:dyDescent="0.25">
      <c r="A754" s="39"/>
      <c r="B754" s="39"/>
      <c r="C754" s="39"/>
      <c r="D754" s="42"/>
      <c r="E754" s="39"/>
      <c r="F754" s="39"/>
      <c r="G754" s="39"/>
      <c r="H754" s="39"/>
      <c r="I754" s="39"/>
      <c r="J754" s="39"/>
      <c r="K754" s="39"/>
      <c r="L754" s="39"/>
      <c r="M754" s="39"/>
      <c r="N754" s="39"/>
      <c r="O754" s="39"/>
      <c r="P754" s="39"/>
      <c r="Q754" s="39"/>
      <c r="R754" s="39"/>
      <c r="S754" s="39"/>
      <c r="T754" s="39"/>
      <c r="U754" s="39"/>
      <c r="V754" s="39"/>
      <c r="W754" s="39"/>
      <c r="X754" s="39"/>
      <c r="Y754" s="39"/>
      <c r="Z754" s="39"/>
    </row>
    <row r="755" spans="1:26" ht="12.75" customHeight="1" x14ac:dyDescent="0.25">
      <c r="A755" s="39"/>
      <c r="B755" s="39"/>
      <c r="C755" s="39"/>
      <c r="D755" s="42"/>
      <c r="E755" s="39"/>
      <c r="F755" s="39"/>
      <c r="G755" s="39"/>
      <c r="H755" s="39"/>
      <c r="I755" s="39"/>
      <c r="J755" s="39"/>
      <c r="K755" s="39"/>
      <c r="L755" s="39"/>
      <c r="M755" s="39"/>
      <c r="N755" s="39"/>
      <c r="O755" s="39"/>
      <c r="P755" s="39"/>
      <c r="Q755" s="39"/>
      <c r="R755" s="39"/>
      <c r="S755" s="39"/>
      <c r="T755" s="39"/>
      <c r="U755" s="39"/>
      <c r="V755" s="39"/>
      <c r="W755" s="39"/>
      <c r="X755" s="39"/>
      <c r="Y755" s="39"/>
      <c r="Z755" s="39"/>
    </row>
    <row r="756" spans="1:26" ht="12.75" customHeight="1" x14ac:dyDescent="0.25">
      <c r="A756" s="39"/>
      <c r="B756" s="39"/>
      <c r="C756" s="39"/>
      <c r="D756" s="42"/>
      <c r="E756" s="39"/>
      <c r="F756" s="39"/>
      <c r="G756" s="39"/>
      <c r="H756" s="39"/>
      <c r="I756" s="39"/>
      <c r="J756" s="39"/>
      <c r="K756" s="39"/>
      <c r="L756" s="39"/>
      <c r="M756" s="39"/>
      <c r="N756" s="39"/>
      <c r="O756" s="39"/>
      <c r="P756" s="39"/>
      <c r="Q756" s="39"/>
      <c r="R756" s="39"/>
      <c r="S756" s="39"/>
      <c r="T756" s="39"/>
      <c r="U756" s="39"/>
      <c r="V756" s="39"/>
      <c r="W756" s="39"/>
      <c r="X756" s="39"/>
      <c r="Y756" s="39"/>
      <c r="Z756" s="39"/>
    </row>
    <row r="757" spans="1:26" ht="12.75" customHeight="1" x14ac:dyDescent="0.25">
      <c r="A757" s="39"/>
      <c r="B757" s="39"/>
      <c r="C757" s="39"/>
      <c r="D757" s="42"/>
      <c r="E757" s="39"/>
      <c r="F757" s="39"/>
      <c r="G757" s="39"/>
      <c r="H757" s="39"/>
      <c r="I757" s="39"/>
      <c r="J757" s="39"/>
      <c r="K757" s="39"/>
      <c r="L757" s="39"/>
      <c r="M757" s="39"/>
      <c r="N757" s="39"/>
      <c r="O757" s="39"/>
      <c r="P757" s="39"/>
      <c r="Q757" s="39"/>
      <c r="R757" s="39"/>
      <c r="S757" s="39"/>
      <c r="T757" s="39"/>
      <c r="U757" s="39"/>
      <c r="V757" s="39"/>
      <c r="W757" s="39"/>
      <c r="X757" s="39"/>
      <c r="Y757" s="39"/>
      <c r="Z757" s="39"/>
    </row>
    <row r="758" spans="1:26" ht="12.75" customHeight="1" x14ac:dyDescent="0.25">
      <c r="A758" s="39"/>
      <c r="B758" s="39"/>
      <c r="C758" s="39"/>
      <c r="D758" s="42"/>
      <c r="E758" s="39"/>
      <c r="F758" s="39"/>
      <c r="G758" s="39"/>
      <c r="H758" s="39"/>
      <c r="I758" s="39"/>
      <c r="J758" s="39"/>
      <c r="K758" s="39"/>
      <c r="L758" s="39"/>
      <c r="M758" s="39"/>
      <c r="N758" s="39"/>
      <c r="O758" s="39"/>
      <c r="P758" s="39"/>
      <c r="Q758" s="39"/>
      <c r="R758" s="39"/>
      <c r="S758" s="39"/>
      <c r="T758" s="39"/>
      <c r="U758" s="39"/>
      <c r="V758" s="39"/>
      <c r="W758" s="39"/>
      <c r="X758" s="39"/>
      <c r="Y758" s="39"/>
      <c r="Z758" s="39"/>
    </row>
    <row r="759" spans="1:26" ht="12.75" customHeight="1" x14ac:dyDescent="0.25">
      <c r="A759" s="39"/>
      <c r="B759" s="39"/>
      <c r="C759" s="39"/>
      <c r="D759" s="42"/>
      <c r="E759" s="39"/>
      <c r="F759" s="39"/>
      <c r="G759" s="39"/>
      <c r="H759" s="39"/>
      <c r="I759" s="39"/>
      <c r="J759" s="39"/>
      <c r="K759" s="39"/>
      <c r="L759" s="39"/>
      <c r="M759" s="39"/>
      <c r="N759" s="39"/>
      <c r="O759" s="39"/>
      <c r="P759" s="39"/>
      <c r="Q759" s="39"/>
      <c r="R759" s="39"/>
      <c r="S759" s="39"/>
      <c r="T759" s="39"/>
      <c r="U759" s="39"/>
      <c r="V759" s="39"/>
      <c r="W759" s="39"/>
      <c r="X759" s="39"/>
      <c r="Y759" s="39"/>
      <c r="Z759" s="39"/>
    </row>
    <row r="760" spans="1:26" ht="12.75" customHeight="1" x14ac:dyDescent="0.25">
      <c r="A760" s="39"/>
      <c r="B760" s="39"/>
      <c r="C760" s="39"/>
      <c r="D760" s="42"/>
      <c r="E760" s="39"/>
      <c r="F760" s="39"/>
      <c r="G760" s="39"/>
      <c r="H760" s="39"/>
      <c r="I760" s="39"/>
      <c r="J760" s="39"/>
      <c r="K760" s="39"/>
      <c r="L760" s="39"/>
      <c r="M760" s="39"/>
      <c r="N760" s="39"/>
      <c r="O760" s="39"/>
      <c r="P760" s="39"/>
      <c r="Q760" s="39"/>
      <c r="R760" s="39"/>
      <c r="S760" s="39"/>
      <c r="T760" s="39"/>
      <c r="U760" s="39"/>
      <c r="V760" s="39"/>
      <c r="W760" s="39"/>
      <c r="X760" s="39"/>
      <c r="Y760" s="39"/>
      <c r="Z760" s="39"/>
    </row>
    <row r="761" spans="1:26" ht="12.75" customHeight="1" x14ac:dyDescent="0.25">
      <c r="A761" s="39"/>
      <c r="B761" s="39"/>
      <c r="C761" s="39"/>
      <c r="D761" s="42"/>
      <c r="E761" s="39"/>
      <c r="F761" s="39"/>
      <c r="G761" s="39"/>
      <c r="H761" s="39"/>
      <c r="I761" s="39"/>
      <c r="J761" s="39"/>
      <c r="K761" s="39"/>
      <c r="L761" s="39"/>
      <c r="M761" s="39"/>
      <c r="N761" s="39"/>
      <c r="O761" s="39"/>
      <c r="P761" s="39"/>
      <c r="Q761" s="39"/>
      <c r="R761" s="39"/>
      <c r="S761" s="39"/>
      <c r="T761" s="39"/>
      <c r="U761" s="39"/>
      <c r="V761" s="39"/>
      <c r="W761" s="39"/>
      <c r="X761" s="39"/>
      <c r="Y761" s="39"/>
      <c r="Z761" s="39"/>
    </row>
    <row r="762" spans="1:26" ht="12.75" customHeight="1" x14ac:dyDescent="0.25">
      <c r="A762" s="39"/>
      <c r="B762" s="39"/>
      <c r="C762" s="39"/>
      <c r="D762" s="42"/>
      <c r="E762" s="39"/>
      <c r="F762" s="39"/>
      <c r="G762" s="39"/>
      <c r="H762" s="39"/>
      <c r="I762" s="39"/>
      <c r="J762" s="39"/>
      <c r="K762" s="39"/>
      <c r="L762" s="39"/>
      <c r="M762" s="39"/>
      <c r="N762" s="39"/>
      <c r="O762" s="39"/>
      <c r="P762" s="39"/>
      <c r="Q762" s="39"/>
      <c r="R762" s="39"/>
      <c r="S762" s="39"/>
      <c r="T762" s="39"/>
      <c r="U762" s="39"/>
      <c r="V762" s="39"/>
      <c r="W762" s="39"/>
      <c r="X762" s="39"/>
      <c r="Y762" s="39"/>
      <c r="Z762" s="39"/>
    </row>
    <row r="763" spans="1:26" ht="12.75" customHeight="1" x14ac:dyDescent="0.25">
      <c r="A763" s="39"/>
      <c r="B763" s="39"/>
      <c r="C763" s="39"/>
      <c r="D763" s="42"/>
      <c r="E763" s="39"/>
      <c r="F763" s="39"/>
      <c r="G763" s="39"/>
      <c r="H763" s="39"/>
      <c r="I763" s="39"/>
      <c r="J763" s="39"/>
      <c r="K763" s="39"/>
      <c r="L763" s="39"/>
      <c r="M763" s="39"/>
      <c r="N763" s="39"/>
      <c r="O763" s="39"/>
      <c r="P763" s="39"/>
      <c r="Q763" s="39"/>
      <c r="R763" s="39"/>
      <c r="S763" s="39"/>
      <c r="T763" s="39"/>
      <c r="U763" s="39"/>
      <c r="V763" s="39"/>
      <c r="W763" s="39"/>
      <c r="X763" s="39"/>
      <c r="Y763" s="39"/>
      <c r="Z763" s="39"/>
    </row>
    <row r="764" spans="1:26" ht="12.75" customHeight="1" x14ac:dyDescent="0.25">
      <c r="A764" s="39"/>
      <c r="B764" s="39"/>
      <c r="C764" s="39"/>
      <c r="D764" s="42"/>
      <c r="E764" s="39"/>
      <c r="F764" s="39"/>
      <c r="G764" s="39"/>
      <c r="H764" s="39"/>
      <c r="I764" s="39"/>
      <c r="J764" s="39"/>
      <c r="K764" s="39"/>
      <c r="L764" s="39"/>
      <c r="M764" s="39"/>
      <c r="N764" s="39"/>
      <c r="O764" s="39"/>
      <c r="P764" s="39"/>
      <c r="Q764" s="39"/>
      <c r="R764" s="39"/>
      <c r="S764" s="39"/>
      <c r="T764" s="39"/>
      <c r="U764" s="39"/>
      <c r="V764" s="39"/>
      <c r="W764" s="39"/>
      <c r="X764" s="39"/>
      <c r="Y764" s="39"/>
      <c r="Z764" s="39"/>
    </row>
    <row r="765" spans="1:26" ht="12.75" customHeight="1" x14ac:dyDescent="0.25">
      <c r="A765" s="39"/>
      <c r="B765" s="39"/>
      <c r="C765" s="39"/>
      <c r="D765" s="42"/>
      <c r="E765" s="39"/>
      <c r="F765" s="39"/>
      <c r="G765" s="39"/>
      <c r="H765" s="39"/>
      <c r="I765" s="39"/>
      <c r="J765" s="39"/>
      <c r="K765" s="39"/>
      <c r="L765" s="39"/>
      <c r="M765" s="39"/>
      <c r="N765" s="39"/>
      <c r="O765" s="39"/>
      <c r="P765" s="39"/>
      <c r="Q765" s="39"/>
      <c r="R765" s="39"/>
      <c r="S765" s="39"/>
      <c r="T765" s="39"/>
      <c r="U765" s="39"/>
      <c r="V765" s="39"/>
      <c r="W765" s="39"/>
      <c r="X765" s="39"/>
      <c r="Y765" s="39"/>
      <c r="Z765" s="39"/>
    </row>
    <row r="766" spans="1:26" ht="12.75" customHeight="1" x14ac:dyDescent="0.25">
      <c r="A766" s="39"/>
      <c r="B766" s="39"/>
      <c r="C766" s="39"/>
      <c r="D766" s="42"/>
      <c r="E766" s="39"/>
      <c r="F766" s="39"/>
      <c r="G766" s="39"/>
      <c r="H766" s="39"/>
      <c r="I766" s="39"/>
      <c r="J766" s="39"/>
      <c r="K766" s="39"/>
      <c r="L766" s="39"/>
      <c r="M766" s="39"/>
      <c r="N766" s="39"/>
      <c r="O766" s="39"/>
      <c r="P766" s="39"/>
      <c r="Q766" s="39"/>
      <c r="R766" s="39"/>
      <c r="S766" s="39"/>
      <c r="T766" s="39"/>
      <c r="U766" s="39"/>
      <c r="V766" s="39"/>
      <c r="W766" s="39"/>
      <c r="X766" s="39"/>
      <c r="Y766" s="39"/>
      <c r="Z766" s="39"/>
    </row>
    <row r="767" spans="1:26" ht="12.75" customHeight="1" x14ac:dyDescent="0.25">
      <c r="A767" s="39"/>
      <c r="B767" s="39"/>
      <c r="C767" s="39"/>
      <c r="D767" s="42"/>
      <c r="E767" s="39"/>
      <c r="F767" s="39"/>
      <c r="G767" s="39"/>
      <c r="H767" s="39"/>
      <c r="I767" s="39"/>
      <c r="J767" s="39"/>
      <c r="K767" s="39"/>
      <c r="L767" s="39"/>
      <c r="M767" s="39"/>
      <c r="N767" s="39"/>
      <c r="O767" s="39"/>
      <c r="P767" s="39"/>
      <c r="Q767" s="39"/>
      <c r="R767" s="39"/>
      <c r="S767" s="39"/>
      <c r="T767" s="39"/>
      <c r="U767" s="39"/>
      <c r="V767" s="39"/>
      <c r="W767" s="39"/>
      <c r="X767" s="39"/>
      <c r="Y767" s="39"/>
      <c r="Z767" s="39"/>
    </row>
    <row r="768" spans="1:26" ht="12.75" customHeight="1" x14ac:dyDescent="0.25">
      <c r="A768" s="39"/>
      <c r="B768" s="39"/>
      <c r="C768" s="39"/>
      <c r="D768" s="42"/>
      <c r="E768" s="39"/>
      <c r="F768" s="39"/>
      <c r="G768" s="39"/>
      <c r="H768" s="39"/>
      <c r="I768" s="39"/>
      <c r="J768" s="39"/>
      <c r="K768" s="39"/>
      <c r="L768" s="39"/>
      <c r="M768" s="39"/>
      <c r="N768" s="39"/>
      <c r="O768" s="39"/>
      <c r="P768" s="39"/>
      <c r="Q768" s="39"/>
      <c r="R768" s="39"/>
      <c r="S768" s="39"/>
      <c r="T768" s="39"/>
      <c r="U768" s="39"/>
      <c r="V768" s="39"/>
      <c r="W768" s="39"/>
      <c r="X768" s="39"/>
      <c r="Y768" s="39"/>
      <c r="Z768" s="39"/>
    </row>
    <row r="769" spans="1:26" ht="12.75" customHeight="1" x14ac:dyDescent="0.25">
      <c r="A769" s="39"/>
      <c r="B769" s="39"/>
      <c r="C769" s="39"/>
      <c r="D769" s="42"/>
      <c r="E769" s="39"/>
      <c r="F769" s="39"/>
      <c r="G769" s="39"/>
      <c r="H769" s="39"/>
      <c r="I769" s="39"/>
      <c r="J769" s="39"/>
      <c r="K769" s="39"/>
      <c r="L769" s="39"/>
      <c r="M769" s="39"/>
      <c r="N769" s="39"/>
      <c r="O769" s="39"/>
      <c r="P769" s="39"/>
      <c r="Q769" s="39"/>
      <c r="R769" s="39"/>
      <c r="S769" s="39"/>
      <c r="T769" s="39"/>
      <c r="U769" s="39"/>
      <c r="V769" s="39"/>
      <c r="W769" s="39"/>
      <c r="X769" s="39"/>
      <c r="Y769" s="39"/>
      <c r="Z769" s="39"/>
    </row>
    <row r="770" spans="1:26" ht="12.75" customHeight="1" x14ac:dyDescent="0.25">
      <c r="A770" s="39"/>
      <c r="B770" s="39"/>
      <c r="C770" s="39"/>
      <c r="D770" s="42"/>
      <c r="E770" s="39"/>
      <c r="F770" s="39"/>
      <c r="G770" s="39"/>
      <c r="H770" s="39"/>
      <c r="I770" s="39"/>
      <c r="J770" s="39"/>
      <c r="K770" s="39"/>
      <c r="L770" s="39"/>
      <c r="M770" s="39"/>
      <c r="N770" s="39"/>
      <c r="O770" s="39"/>
      <c r="P770" s="39"/>
      <c r="Q770" s="39"/>
      <c r="R770" s="39"/>
      <c r="S770" s="39"/>
      <c r="T770" s="39"/>
      <c r="U770" s="39"/>
      <c r="V770" s="39"/>
      <c r="W770" s="39"/>
      <c r="X770" s="39"/>
      <c r="Y770" s="39"/>
      <c r="Z770" s="39"/>
    </row>
    <row r="771" spans="1:26" ht="12.75" customHeight="1" x14ac:dyDescent="0.25">
      <c r="A771" s="39"/>
      <c r="B771" s="39"/>
      <c r="C771" s="39"/>
      <c r="D771" s="42"/>
      <c r="E771" s="39"/>
      <c r="F771" s="39"/>
      <c r="G771" s="39"/>
      <c r="H771" s="39"/>
      <c r="I771" s="39"/>
      <c r="J771" s="39"/>
      <c r="K771" s="39"/>
      <c r="L771" s="39"/>
      <c r="M771" s="39"/>
      <c r="N771" s="39"/>
      <c r="O771" s="39"/>
      <c r="P771" s="39"/>
      <c r="Q771" s="39"/>
      <c r="R771" s="39"/>
      <c r="S771" s="39"/>
      <c r="T771" s="39"/>
      <c r="U771" s="39"/>
      <c r="V771" s="39"/>
      <c r="W771" s="39"/>
      <c r="X771" s="39"/>
      <c r="Y771" s="39"/>
      <c r="Z771" s="39"/>
    </row>
    <row r="772" spans="1:26" ht="12.75" customHeight="1" x14ac:dyDescent="0.25">
      <c r="A772" s="39"/>
      <c r="B772" s="39"/>
      <c r="C772" s="39"/>
      <c r="D772" s="42"/>
      <c r="E772" s="39"/>
      <c r="F772" s="39"/>
      <c r="G772" s="39"/>
      <c r="H772" s="39"/>
      <c r="I772" s="39"/>
      <c r="J772" s="39"/>
      <c r="K772" s="39"/>
      <c r="L772" s="39"/>
      <c r="M772" s="39"/>
      <c r="N772" s="39"/>
      <c r="O772" s="39"/>
      <c r="P772" s="39"/>
      <c r="Q772" s="39"/>
      <c r="R772" s="39"/>
      <c r="S772" s="39"/>
      <c r="T772" s="39"/>
      <c r="U772" s="39"/>
      <c r="V772" s="39"/>
      <c r="W772" s="39"/>
      <c r="X772" s="39"/>
      <c r="Y772" s="39"/>
      <c r="Z772" s="39"/>
    </row>
    <row r="773" spans="1:26" ht="12.75" customHeight="1" x14ac:dyDescent="0.25">
      <c r="A773" s="39"/>
      <c r="B773" s="39"/>
      <c r="C773" s="39"/>
      <c r="D773" s="42"/>
      <c r="E773" s="39"/>
      <c r="F773" s="39"/>
      <c r="G773" s="39"/>
      <c r="H773" s="39"/>
      <c r="I773" s="39"/>
      <c r="J773" s="39"/>
      <c r="K773" s="39"/>
      <c r="L773" s="39"/>
      <c r="M773" s="39"/>
      <c r="N773" s="39"/>
      <c r="O773" s="39"/>
      <c r="P773" s="39"/>
      <c r="Q773" s="39"/>
      <c r="R773" s="39"/>
      <c r="S773" s="39"/>
      <c r="T773" s="39"/>
      <c r="U773" s="39"/>
      <c r="V773" s="39"/>
      <c r="W773" s="39"/>
      <c r="X773" s="39"/>
      <c r="Y773" s="39"/>
      <c r="Z773" s="39"/>
    </row>
    <row r="774" spans="1:26" ht="12.75" customHeight="1" x14ac:dyDescent="0.25">
      <c r="A774" s="39"/>
      <c r="B774" s="39"/>
      <c r="C774" s="39"/>
      <c r="D774" s="42"/>
      <c r="E774" s="39"/>
      <c r="F774" s="39"/>
      <c r="G774" s="39"/>
      <c r="H774" s="39"/>
      <c r="I774" s="39"/>
      <c r="J774" s="39"/>
      <c r="K774" s="39"/>
      <c r="L774" s="39"/>
      <c r="M774" s="39"/>
      <c r="N774" s="39"/>
      <c r="O774" s="39"/>
      <c r="P774" s="39"/>
      <c r="Q774" s="39"/>
      <c r="R774" s="39"/>
      <c r="S774" s="39"/>
      <c r="T774" s="39"/>
      <c r="U774" s="39"/>
      <c r="V774" s="39"/>
      <c r="W774" s="39"/>
      <c r="X774" s="39"/>
      <c r="Y774" s="39"/>
      <c r="Z774" s="39"/>
    </row>
    <row r="775" spans="1:26" ht="12.75" customHeight="1" x14ac:dyDescent="0.25">
      <c r="A775" s="39"/>
      <c r="B775" s="39"/>
      <c r="C775" s="39"/>
      <c r="D775" s="42"/>
      <c r="E775" s="39"/>
      <c r="F775" s="39"/>
      <c r="G775" s="39"/>
      <c r="H775" s="39"/>
      <c r="I775" s="39"/>
      <c r="J775" s="39"/>
      <c r="K775" s="39"/>
      <c r="L775" s="39"/>
      <c r="M775" s="39"/>
      <c r="N775" s="39"/>
      <c r="O775" s="39"/>
      <c r="P775" s="39"/>
      <c r="Q775" s="39"/>
      <c r="R775" s="39"/>
      <c r="S775" s="39"/>
      <c r="T775" s="39"/>
      <c r="U775" s="39"/>
      <c r="V775" s="39"/>
      <c r="W775" s="39"/>
      <c r="X775" s="39"/>
      <c r="Y775" s="39"/>
      <c r="Z775" s="39"/>
    </row>
    <row r="776" spans="1:26" ht="12.75" customHeight="1" x14ac:dyDescent="0.25">
      <c r="A776" s="39"/>
      <c r="B776" s="39"/>
      <c r="C776" s="39"/>
      <c r="D776" s="42"/>
      <c r="E776" s="39"/>
      <c r="F776" s="39"/>
      <c r="G776" s="39"/>
      <c r="H776" s="39"/>
      <c r="I776" s="39"/>
      <c r="J776" s="39"/>
      <c r="K776" s="39"/>
      <c r="L776" s="39"/>
      <c r="M776" s="39"/>
      <c r="N776" s="39"/>
      <c r="O776" s="39"/>
      <c r="P776" s="39"/>
      <c r="Q776" s="39"/>
      <c r="R776" s="39"/>
      <c r="S776" s="39"/>
      <c r="T776" s="39"/>
      <c r="U776" s="39"/>
      <c r="V776" s="39"/>
      <c r="W776" s="39"/>
      <c r="X776" s="39"/>
      <c r="Y776" s="39"/>
      <c r="Z776" s="39"/>
    </row>
    <row r="777" spans="1:26" ht="12.75" customHeight="1" x14ac:dyDescent="0.25">
      <c r="A777" s="39"/>
      <c r="B777" s="39"/>
      <c r="C777" s="39"/>
      <c r="D777" s="42"/>
      <c r="E777" s="39"/>
      <c r="F777" s="39"/>
      <c r="G777" s="39"/>
      <c r="H777" s="39"/>
      <c r="I777" s="39"/>
      <c r="J777" s="39"/>
      <c r="K777" s="39"/>
      <c r="L777" s="39"/>
      <c r="M777" s="39"/>
      <c r="N777" s="39"/>
      <c r="O777" s="39"/>
      <c r="P777" s="39"/>
      <c r="Q777" s="39"/>
      <c r="R777" s="39"/>
      <c r="S777" s="39"/>
      <c r="T777" s="39"/>
      <c r="U777" s="39"/>
      <c r="V777" s="39"/>
      <c r="W777" s="39"/>
      <c r="X777" s="39"/>
      <c r="Y777" s="39"/>
      <c r="Z777" s="39"/>
    </row>
    <row r="778" spans="1:26" ht="12.75" customHeight="1" x14ac:dyDescent="0.25">
      <c r="A778" s="39"/>
      <c r="B778" s="39"/>
      <c r="C778" s="39"/>
      <c r="D778" s="42"/>
      <c r="E778" s="39"/>
      <c r="F778" s="39"/>
      <c r="G778" s="39"/>
      <c r="H778" s="39"/>
      <c r="I778" s="39"/>
      <c r="J778" s="39"/>
      <c r="K778" s="39"/>
      <c r="L778" s="39"/>
      <c r="M778" s="39"/>
      <c r="N778" s="39"/>
      <c r="O778" s="39"/>
      <c r="P778" s="39"/>
      <c r="Q778" s="39"/>
      <c r="R778" s="39"/>
      <c r="S778" s="39"/>
      <c r="T778" s="39"/>
      <c r="U778" s="39"/>
      <c r="V778" s="39"/>
      <c r="W778" s="39"/>
      <c r="X778" s="39"/>
      <c r="Y778" s="39"/>
      <c r="Z778" s="39"/>
    </row>
    <row r="779" spans="1:26" ht="12.75" customHeight="1" x14ac:dyDescent="0.25">
      <c r="A779" s="39"/>
      <c r="B779" s="39"/>
      <c r="C779" s="39"/>
      <c r="D779" s="42"/>
      <c r="E779" s="39"/>
      <c r="F779" s="39"/>
      <c r="G779" s="39"/>
      <c r="H779" s="39"/>
      <c r="I779" s="39"/>
      <c r="J779" s="39"/>
      <c r="K779" s="39"/>
      <c r="L779" s="39"/>
      <c r="M779" s="39"/>
      <c r="N779" s="39"/>
      <c r="O779" s="39"/>
      <c r="P779" s="39"/>
      <c r="Q779" s="39"/>
      <c r="R779" s="39"/>
      <c r="S779" s="39"/>
      <c r="T779" s="39"/>
      <c r="U779" s="39"/>
      <c r="V779" s="39"/>
      <c r="W779" s="39"/>
      <c r="X779" s="39"/>
      <c r="Y779" s="39"/>
      <c r="Z779" s="39"/>
    </row>
    <row r="780" spans="1:26" ht="12.75" customHeight="1" x14ac:dyDescent="0.25">
      <c r="A780" s="39"/>
      <c r="B780" s="39"/>
      <c r="C780" s="39"/>
      <c r="D780" s="42"/>
      <c r="E780" s="39"/>
      <c r="F780" s="39"/>
      <c r="G780" s="39"/>
      <c r="H780" s="39"/>
      <c r="I780" s="39"/>
      <c r="J780" s="39"/>
      <c r="K780" s="39"/>
      <c r="L780" s="39"/>
      <c r="M780" s="39"/>
      <c r="N780" s="39"/>
      <c r="O780" s="39"/>
      <c r="P780" s="39"/>
      <c r="Q780" s="39"/>
      <c r="R780" s="39"/>
      <c r="S780" s="39"/>
      <c r="T780" s="39"/>
      <c r="U780" s="39"/>
      <c r="V780" s="39"/>
      <c r="W780" s="39"/>
      <c r="X780" s="39"/>
      <c r="Y780" s="39"/>
      <c r="Z780" s="39"/>
    </row>
    <row r="781" spans="1:26" ht="12.75" customHeight="1" x14ac:dyDescent="0.25">
      <c r="A781" s="39"/>
      <c r="B781" s="39"/>
      <c r="C781" s="39"/>
      <c r="D781" s="42"/>
      <c r="E781" s="39"/>
      <c r="F781" s="39"/>
      <c r="G781" s="39"/>
      <c r="H781" s="39"/>
      <c r="I781" s="39"/>
      <c r="J781" s="39"/>
      <c r="K781" s="39"/>
      <c r="L781" s="39"/>
      <c r="M781" s="39"/>
      <c r="N781" s="39"/>
      <c r="O781" s="39"/>
      <c r="P781" s="39"/>
      <c r="Q781" s="39"/>
      <c r="R781" s="39"/>
      <c r="S781" s="39"/>
      <c r="T781" s="39"/>
      <c r="U781" s="39"/>
      <c r="V781" s="39"/>
      <c r="W781" s="39"/>
      <c r="X781" s="39"/>
      <c r="Y781" s="39"/>
      <c r="Z781" s="39"/>
    </row>
    <row r="782" spans="1:26" ht="12.75" customHeight="1" x14ac:dyDescent="0.25">
      <c r="A782" s="39"/>
      <c r="B782" s="39"/>
      <c r="C782" s="39"/>
      <c r="D782" s="42"/>
      <c r="E782" s="39"/>
      <c r="F782" s="39"/>
      <c r="G782" s="39"/>
      <c r="H782" s="39"/>
      <c r="I782" s="39"/>
      <c r="J782" s="39"/>
      <c r="K782" s="39"/>
      <c r="L782" s="39"/>
      <c r="M782" s="39"/>
      <c r="N782" s="39"/>
      <c r="O782" s="39"/>
      <c r="P782" s="39"/>
      <c r="Q782" s="39"/>
      <c r="R782" s="39"/>
      <c r="S782" s="39"/>
      <c r="T782" s="39"/>
      <c r="U782" s="39"/>
      <c r="V782" s="39"/>
      <c r="W782" s="39"/>
      <c r="X782" s="39"/>
      <c r="Y782" s="39"/>
      <c r="Z782" s="39"/>
    </row>
    <row r="783" spans="1:26" ht="12.75" customHeight="1" x14ac:dyDescent="0.25">
      <c r="A783" s="39"/>
      <c r="B783" s="39"/>
      <c r="C783" s="39"/>
      <c r="D783" s="42"/>
      <c r="E783" s="39"/>
      <c r="F783" s="39"/>
      <c r="G783" s="39"/>
      <c r="H783" s="39"/>
      <c r="I783" s="39"/>
      <c r="J783" s="39"/>
      <c r="K783" s="39"/>
      <c r="L783" s="39"/>
      <c r="M783" s="39"/>
      <c r="N783" s="39"/>
      <c r="O783" s="39"/>
      <c r="P783" s="39"/>
      <c r="Q783" s="39"/>
      <c r="R783" s="39"/>
      <c r="S783" s="39"/>
      <c r="T783" s="39"/>
      <c r="U783" s="39"/>
      <c r="V783" s="39"/>
      <c r="W783" s="39"/>
      <c r="X783" s="39"/>
      <c r="Y783" s="39"/>
      <c r="Z783" s="39"/>
    </row>
    <row r="784" spans="1:26" ht="12.75" customHeight="1" x14ac:dyDescent="0.25">
      <c r="A784" s="39"/>
      <c r="B784" s="39"/>
      <c r="C784" s="39"/>
      <c r="D784" s="42"/>
      <c r="E784" s="39"/>
      <c r="F784" s="39"/>
      <c r="G784" s="39"/>
      <c r="H784" s="39"/>
      <c r="I784" s="39"/>
      <c r="J784" s="39"/>
      <c r="K784" s="39"/>
      <c r="L784" s="39"/>
      <c r="M784" s="39"/>
      <c r="N784" s="39"/>
      <c r="O784" s="39"/>
      <c r="P784" s="39"/>
      <c r="Q784" s="39"/>
      <c r="R784" s="39"/>
      <c r="S784" s="39"/>
      <c r="T784" s="39"/>
      <c r="U784" s="39"/>
      <c r="V784" s="39"/>
      <c r="W784" s="39"/>
      <c r="X784" s="39"/>
      <c r="Y784" s="39"/>
      <c r="Z784" s="39"/>
    </row>
    <row r="785" spans="1:26" ht="12.75" customHeight="1" x14ac:dyDescent="0.25">
      <c r="A785" s="39"/>
      <c r="B785" s="39"/>
      <c r="C785" s="39"/>
      <c r="D785" s="42"/>
      <c r="E785" s="39"/>
      <c r="F785" s="39"/>
      <c r="G785" s="39"/>
      <c r="H785" s="39"/>
      <c r="I785" s="39"/>
      <c r="J785" s="39"/>
      <c r="K785" s="39"/>
      <c r="L785" s="39"/>
      <c r="M785" s="39"/>
      <c r="N785" s="39"/>
      <c r="O785" s="39"/>
      <c r="P785" s="39"/>
      <c r="Q785" s="39"/>
      <c r="R785" s="39"/>
      <c r="S785" s="39"/>
      <c r="T785" s="39"/>
      <c r="U785" s="39"/>
      <c r="V785" s="39"/>
      <c r="W785" s="39"/>
      <c r="X785" s="39"/>
      <c r="Y785" s="39"/>
      <c r="Z785" s="39"/>
    </row>
    <row r="786" spans="1:26" ht="12.75" customHeight="1" x14ac:dyDescent="0.25">
      <c r="A786" s="39"/>
      <c r="B786" s="39"/>
      <c r="C786" s="39"/>
      <c r="D786" s="42"/>
      <c r="E786" s="39"/>
      <c r="F786" s="39"/>
      <c r="G786" s="39"/>
      <c r="H786" s="39"/>
      <c r="I786" s="39"/>
      <c r="J786" s="39"/>
      <c r="K786" s="39"/>
      <c r="L786" s="39"/>
      <c r="M786" s="39"/>
      <c r="N786" s="39"/>
      <c r="O786" s="39"/>
      <c r="P786" s="39"/>
      <c r="Q786" s="39"/>
      <c r="R786" s="39"/>
      <c r="S786" s="39"/>
      <c r="T786" s="39"/>
      <c r="U786" s="39"/>
      <c r="V786" s="39"/>
      <c r="W786" s="39"/>
      <c r="X786" s="39"/>
      <c r="Y786" s="39"/>
      <c r="Z786" s="39"/>
    </row>
    <row r="787" spans="1:26" ht="12.75" customHeight="1" x14ac:dyDescent="0.25">
      <c r="A787" s="39"/>
      <c r="B787" s="39"/>
      <c r="C787" s="39"/>
      <c r="D787" s="42"/>
      <c r="E787" s="39"/>
      <c r="F787" s="39"/>
      <c r="G787" s="39"/>
      <c r="H787" s="39"/>
      <c r="I787" s="39"/>
      <c r="J787" s="39"/>
      <c r="K787" s="39"/>
      <c r="L787" s="39"/>
      <c r="M787" s="39"/>
      <c r="N787" s="39"/>
      <c r="O787" s="39"/>
      <c r="P787" s="39"/>
      <c r="Q787" s="39"/>
      <c r="R787" s="39"/>
      <c r="S787" s="39"/>
      <c r="T787" s="39"/>
      <c r="U787" s="39"/>
      <c r="V787" s="39"/>
      <c r="W787" s="39"/>
      <c r="X787" s="39"/>
      <c r="Y787" s="39"/>
      <c r="Z787" s="39"/>
    </row>
    <row r="788" spans="1:26" ht="12.75" customHeight="1" x14ac:dyDescent="0.25">
      <c r="A788" s="39"/>
      <c r="B788" s="39"/>
      <c r="C788" s="39"/>
      <c r="D788" s="42"/>
      <c r="E788" s="39"/>
      <c r="F788" s="39"/>
      <c r="G788" s="39"/>
      <c r="H788" s="39"/>
      <c r="I788" s="39"/>
      <c r="J788" s="39"/>
      <c r="K788" s="39"/>
      <c r="L788" s="39"/>
      <c r="M788" s="39"/>
      <c r="N788" s="39"/>
      <c r="O788" s="39"/>
      <c r="P788" s="39"/>
      <c r="Q788" s="39"/>
      <c r="R788" s="39"/>
      <c r="S788" s="39"/>
      <c r="T788" s="39"/>
      <c r="U788" s="39"/>
      <c r="V788" s="39"/>
      <c r="W788" s="39"/>
      <c r="X788" s="39"/>
      <c r="Y788" s="39"/>
      <c r="Z788" s="39"/>
    </row>
    <row r="789" spans="1:26" ht="12.75" customHeight="1" x14ac:dyDescent="0.25">
      <c r="A789" s="39"/>
      <c r="B789" s="39"/>
      <c r="C789" s="39"/>
      <c r="D789" s="42"/>
      <c r="E789" s="39"/>
      <c r="F789" s="39"/>
      <c r="G789" s="39"/>
      <c r="H789" s="39"/>
      <c r="I789" s="39"/>
      <c r="J789" s="39"/>
      <c r="K789" s="39"/>
      <c r="L789" s="39"/>
      <c r="M789" s="39"/>
      <c r="N789" s="39"/>
      <c r="O789" s="39"/>
      <c r="P789" s="39"/>
      <c r="Q789" s="39"/>
      <c r="R789" s="39"/>
      <c r="S789" s="39"/>
      <c r="T789" s="39"/>
      <c r="U789" s="39"/>
      <c r="V789" s="39"/>
      <c r="W789" s="39"/>
      <c r="X789" s="39"/>
      <c r="Y789" s="39"/>
      <c r="Z789" s="39"/>
    </row>
    <row r="790" spans="1:26" ht="12.75" customHeight="1" x14ac:dyDescent="0.25">
      <c r="A790" s="39"/>
      <c r="B790" s="39"/>
      <c r="C790" s="39"/>
      <c r="D790" s="42"/>
      <c r="E790" s="39"/>
      <c r="F790" s="39"/>
      <c r="G790" s="39"/>
      <c r="H790" s="39"/>
      <c r="I790" s="39"/>
      <c r="J790" s="39"/>
      <c r="K790" s="39"/>
      <c r="L790" s="39"/>
      <c r="M790" s="39"/>
      <c r="N790" s="39"/>
      <c r="O790" s="39"/>
      <c r="P790" s="39"/>
      <c r="Q790" s="39"/>
      <c r="R790" s="39"/>
      <c r="S790" s="39"/>
      <c r="T790" s="39"/>
      <c r="U790" s="39"/>
      <c r="V790" s="39"/>
      <c r="W790" s="39"/>
      <c r="X790" s="39"/>
      <c r="Y790" s="39"/>
      <c r="Z790" s="39"/>
    </row>
    <row r="791" spans="1:26" ht="12.75" customHeight="1" x14ac:dyDescent="0.25">
      <c r="A791" s="39"/>
      <c r="B791" s="39"/>
      <c r="C791" s="39"/>
      <c r="D791" s="42"/>
      <c r="E791" s="39"/>
      <c r="F791" s="39"/>
      <c r="G791" s="39"/>
      <c r="H791" s="39"/>
      <c r="I791" s="39"/>
      <c r="J791" s="39"/>
      <c r="K791" s="39"/>
      <c r="L791" s="39"/>
      <c r="M791" s="39"/>
      <c r="N791" s="39"/>
      <c r="O791" s="39"/>
      <c r="P791" s="39"/>
      <c r="Q791" s="39"/>
      <c r="R791" s="39"/>
      <c r="S791" s="39"/>
      <c r="T791" s="39"/>
      <c r="U791" s="39"/>
      <c r="V791" s="39"/>
      <c r="W791" s="39"/>
      <c r="X791" s="39"/>
      <c r="Y791" s="39"/>
      <c r="Z791" s="39"/>
    </row>
    <row r="792" spans="1:26" ht="12.75" customHeight="1" x14ac:dyDescent="0.25">
      <c r="A792" s="39"/>
      <c r="B792" s="39"/>
      <c r="C792" s="39"/>
      <c r="D792" s="42"/>
      <c r="E792" s="39"/>
      <c r="F792" s="39"/>
      <c r="G792" s="39"/>
      <c r="H792" s="39"/>
      <c r="I792" s="39"/>
      <c r="J792" s="39"/>
      <c r="K792" s="39"/>
      <c r="L792" s="39"/>
      <c r="M792" s="39"/>
      <c r="N792" s="39"/>
      <c r="O792" s="39"/>
      <c r="P792" s="39"/>
      <c r="Q792" s="39"/>
      <c r="R792" s="39"/>
      <c r="S792" s="39"/>
      <c r="T792" s="39"/>
      <c r="U792" s="39"/>
      <c r="V792" s="39"/>
      <c r="W792" s="39"/>
      <c r="X792" s="39"/>
      <c r="Y792" s="39"/>
      <c r="Z792" s="39"/>
    </row>
    <row r="793" spans="1:26" ht="12.75" customHeight="1" x14ac:dyDescent="0.25">
      <c r="A793" s="39"/>
      <c r="B793" s="39"/>
      <c r="C793" s="39"/>
      <c r="D793" s="42"/>
      <c r="E793" s="39"/>
      <c r="F793" s="39"/>
      <c r="G793" s="39"/>
      <c r="H793" s="39"/>
      <c r="I793" s="39"/>
      <c r="J793" s="39"/>
      <c r="K793" s="39"/>
      <c r="L793" s="39"/>
      <c r="M793" s="39"/>
      <c r="N793" s="39"/>
      <c r="O793" s="39"/>
      <c r="P793" s="39"/>
      <c r="Q793" s="39"/>
      <c r="R793" s="39"/>
      <c r="S793" s="39"/>
      <c r="T793" s="39"/>
      <c r="U793" s="39"/>
      <c r="V793" s="39"/>
      <c r="W793" s="39"/>
      <c r="X793" s="39"/>
      <c r="Y793" s="39"/>
      <c r="Z793" s="39"/>
    </row>
    <row r="794" spans="1:26" ht="12.75" customHeight="1" x14ac:dyDescent="0.25">
      <c r="A794" s="39"/>
      <c r="B794" s="39"/>
      <c r="C794" s="39"/>
      <c r="D794" s="42"/>
      <c r="E794" s="39"/>
      <c r="F794" s="39"/>
      <c r="G794" s="39"/>
      <c r="H794" s="39"/>
      <c r="I794" s="39"/>
      <c r="J794" s="39"/>
      <c r="K794" s="39"/>
      <c r="L794" s="39"/>
      <c r="M794" s="39"/>
      <c r="N794" s="39"/>
      <c r="O794" s="39"/>
      <c r="P794" s="39"/>
      <c r="Q794" s="39"/>
      <c r="R794" s="39"/>
      <c r="S794" s="39"/>
      <c r="T794" s="39"/>
      <c r="U794" s="39"/>
      <c r="V794" s="39"/>
      <c r="W794" s="39"/>
      <c r="X794" s="39"/>
      <c r="Y794" s="39"/>
      <c r="Z794" s="39"/>
    </row>
    <row r="795" spans="1:26" ht="12.75" customHeight="1" x14ac:dyDescent="0.25">
      <c r="A795" s="39"/>
      <c r="B795" s="39"/>
      <c r="C795" s="39"/>
      <c r="D795" s="42"/>
      <c r="E795" s="39"/>
      <c r="F795" s="39"/>
      <c r="G795" s="39"/>
      <c r="H795" s="39"/>
      <c r="I795" s="39"/>
      <c r="J795" s="39"/>
      <c r="K795" s="39"/>
      <c r="L795" s="39"/>
      <c r="M795" s="39"/>
      <c r="N795" s="39"/>
      <c r="O795" s="39"/>
      <c r="P795" s="39"/>
      <c r="Q795" s="39"/>
      <c r="R795" s="39"/>
      <c r="S795" s="39"/>
      <c r="T795" s="39"/>
      <c r="U795" s="39"/>
      <c r="V795" s="39"/>
      <c r="W795" s="39"/>
      <c r="X795" s="39"/>
      <c r="Y795" s="39"/>
      <c r="Z795" s="39"/>
    </row>
    <row r="796" spans="1:26" ht="12.75" customHeight="1" x14ac:dyDescent="0.25">
      <c r="A796" s="39"/>
      <c r="B796" s="39"/>
      <c r="C796" s="39"/>
      <c r="D796" s="42"/>
      <c r="E796" s="39"/>
      <c r="F796" s="39"/>
      <c r="G796" s="39"/>
      <c r="H796" s="39"/>
      <c r="I796" s="39"/>
      <c r="J796" s="39"/>
      <c r="K796" s="39"/>
      <c r="L796" s="39"/>
      <c r="M796" s="39"/>
      <c r="N796" s="39"/>
      <c r="O796" s="39"/>
      <c r="P796" s="39"/>
      <c r="Q796" s="39"/>
      <c r="R796" s="39"/>
      <c r="S796" s="39"/>
      <c r="T796" s="39"/>
      <c r="U796" s="39"/>
      <c r="V796" s="39"/>
      <c r="W796" s="39"/>
      <c r="X796" s="39"/>
      <c r="Y796" s="39"/>
      <c r="Z796" s="39"/>
    </row>
    <row r="797" spans="1:26" ht="12.75" customHeight="1" x14ac:dyDescent="0.25">
      <c r="A797" s="39"/>
      <c r="B797" s="39"/>
      <c r="C797" s="39"/>
      <c r="D797" s="42"/>
      <c r="E797" s="39"/>
      <c r="F797" s="39"/>
      <c r="G797" s="39"/>
      <c r="H797" s="39"/>
      <c r="I797" s="39"/>
      <c r="J797" s="39"/>
      <c r="K797" s="39"/>
      <c r="L797" s="39"/>
      <c r="M797" s="39"/>
      <c r="N797" s="39"/>
      <c r="O797" s="39"/>
      <c r="P797" s="39"/>
      <c r="Q797" s="39"/>
      <c r="R797" s="39"/>
      <c r="S797" s="39"/>
      <c r="T797" s="39"/>
      <c r="U797" s="39"/>
      <c r="V797" s="39"/>
      <c r="W797" s="39"/>
      <c r="X797" s="39"/>
      <c r="Y797" s="39"/>
      <c r="Z797" s="39"/>
    </row>
    <row r="798" spans="1:26" ht="12.75" customHeight="1" x14ac:dyDescent="0.25">
      <c r="A798" s="39"/>
      <c r="B798" s="39"/>
      <c r="C798" s="39"/>
      <c r="D798" s="42"/>
      <c r="E798" s="39"/>
      <c r="F798" s="39"/>
      <c r="G798" s="39"/>
      <c r="H798" s="39"/>
      <c r="I798" s="39"/>
      <c r="J798" s="39"/>
      <c r="K798" s="39"/>
      <c r="L798" s="39"/>
      <c r="M798" s="39"/>
      <c r="N798" s="39"/>
      <c r="O798" s="39"/>
      <c r="P798" s="39"/>
      <c r="Q798" s="39"/>
      <c r="R798" s="39"/>
      <c r="S798" s="39"/>
      <c r="T798" s="39"/>
      <c r="U798" s="39"/>
      <c r="V798" s="39"/>
      <c r="W798" s="39"/>
      <c r="X798" s="39"/>
      <c r="Y798" s="39"/>
      <c r="Z798" s="39"/>
    </row>
    <row r="799" spans="1:26" ht="12.75" customHeight="1" x14ac:dyDescent="0.25">
      <c r="A799" s="39"/>
      <c r="B799" s="39"/>
      <c r="C799" s="39"/>
      <c r="D799" s="42"/>
      <c r="E799" s="39"/>
      <c r="F799" s="39"/>
      <c r="G799" s="39"/>
      <c r="H799" s="39"/>
      <c r="I799" s="39"/>
      <c r="J799" s="39"/>
      <c r="K799" s="39"/>
      <c r="L799" s="39"/>
      <c r="M799" s="39"/>
      <c r="N799" s="39"/>
      <c r="O799" s="39"/>
      <c r="P799" s="39"/>
      <c r="Q799" s="39"/>
      <c r="R799" s="39"/>
      <c r="S799" s="39"/>
      <c r="T799" s="39"/>
      <c r="U799" s="39"/>
      <c r="V799" s="39"/>
      <c r="W799" s="39"/>
      <c r="X799" s="39"/>
      <c r="Y799" s="39"/>
      <c r="Z799" s="39"/>
    </row>
    <row r="800" spans="1:26" ht="12.75" customHeight="1" x14ac:dyDescent="0.25">
      <c r="A800" s="39"/>
      <c r="B800" s="39"/>
      <c r="C800" s="39"/>
      <c r="D800" s="42"/>
      <c r="E800" s="39"/>
      <c r="F800" s="39"/>
      <c r="G800" s="39"/>
      <c r="H800" s="39"/>
      <c r="I800" s="39"/>
      <c r="J800" s="39"/>
      <c r="K800" s="39"/>
      <c r="L800" s="39"/>
      <c r="M800" s="39"/>
      <c r="N800" s="39"/>
      <c r="O800" s="39"/>
      <c r="P800" s="39"/>
      <c r="Q800" s="39"/>
      <c r="R800" s="39"/>
      <c r="S800" s="39"/>
      <c r="T800" s="39"/>
      <c r="U800" s="39"/>
      <c r="V800" s="39"/>
      <c r="W800" s="39"/>
      <c r="X800" s="39"/>
      <c r="Y800" s="39"/>
      <c r="Z800" s="39"/>
    </row>
    <row r="801" spans="1:26" ht="12.75" customHeight="1" x14ac:dyDescent="0.25">
      <c r="A801" s="39"/>
      <c r="B801" s="39"/>
      <c r="C801" s="39"/>
      <c r="D801" s="42"/>
      <c r="E801" s="39"/>
      <c r="F801" s="39"/>
      <c r="G801" s="39"/>
      <c r="H801" s="39"/>
      <c r="I801" s="39"/>
      <c r="J801" s="39"/>
      <c r="K801" s="39"/>
      <c r="L801" s="39"/>
      <c r="M801" s="39"/>
      <c r="N801" s="39"/>
      <c r="O801" s="39"/>
      <c r="P801" s="39"/>
      <c r="Q801" s="39"/>
      <c r="R801" s="39"/>
      <c r="S801" s="39"/>
      <c r="T801" s="39"/>
      <c r="U801" s="39"/>
      <c r="V801" s="39"/>
      <c r="W801" s="39"/>
      <c r="X801" s="39"/>
      <c r="Y801" s="39"/>
      <c r="Z801" s="39"/>
    </row>
    <row r="802" spans="1:26" ht="12.75" customHeight="1" x14ac:dyDescent="0.25">
      <c r="A802" s="39"/>
      <c r="B802" s="39"/>
      <c r="C802" s="39"/>
      <c r="D802" s="42"/>
      <c r="E802" s="39"/>
      <c r="F802" s="39"/>
      <c r="G802" s="39"/>
      <c r="H802" s="39"/>
      <c r="I802" s="39"/>
      <c r="J802" s="39"/>
      <c r="K802" s="39"/>
      <c r="L802" s="39"/>
      <c r="M802" s="39"/>
      <c r="N802" s="39"/>
      <c r="O802" s="39"/>
      <c r="P802" s="39"/>
      <c r="Q802" s="39"/>
      <c r="R802" s="39"/>
      <c r="S802" s="39"/>
      <c r="T802" s="39"/>
      <c r="U802" s="39"/>
      <c r="V802" s="39"/>
      <c r="W802" s="39"/>
      <c r="X802" s="39"/>
      <c r="Y802" s="39"/>
      <c r="Z802" s="39"/>
    </row>
    <row r="803" spans="1:26" ht="12.75" customHeight="1" x14ac:dyDescent="0.25">
      <c r="A803" s="39"/>
      <c r="B803" s="39"/>
      <c r="C803" s="39"/>
      <c r="D803" s="42"/>
      <c r="E803" s="39"/>
      <c r="F803" s="39"/>
      <c r="G803" s="39"/>
      <c r="H803" s="39"/>
      <c r="I803" s="39"/>
      <c r="J803" s="39"/>
      <c r="K803" s="39"/>
      <c r="L803" s="39"/>
      <c r="M803" s="39"/>
      <c r="N803" s="39"/>
      <c r="O803" s="39"/>
      <c r="P803" s="39"/>
      <c r="Q803" s="39"/>
      <c r="R803" s="39"/>
      <c r="S803" s="39"/>
      <c r="T803" s="39"/>
      <c r="U803" s="39"/>
      <c r="V803" s="39"/>
      <c r="W803" s="39"/>
      <c r="X803" s="39"/>
      <c r="Y803" s="39"/>
      <c r="Z803" s="39"/>
    </row>
    <row r="804" spans="1:26" ht="12.75" customHeight="1" x14ac:dyDescent="0.25">
      <c r="A804" s="39"/>
      <c r="B804" s="39"/>
      <c r="C804" s="39"/>
      <c r="D804" s="42"/>
      <c r="E804" s="39"/>
      <c r="F804" s="39"/>
      <c r="G804" s="39"/>
      <c r="H804" s="39"/>
      <c r="I804" s="39"/>
      <c r="J804" s="39"/>
      <c r="K804" s="39"/>
      <c r="L804" s="39"/>
      <c r="M804" s="39"/>
      <c r="N804" s="39"/>
      <c r="O804" s="39"/>
      <c r="P804" s="39"/>
      <c r="Q804" s="39"/>
      <c r="R804" s="39"/>
      <c r="S804" s="39"/>
      <c r="T804" s="39"/>
      <c r="U804" s="39"/>
      <c r="V804" s="39"/>
      <c r="W804" s="39"/>
      <c r="X804" s="39"/>
      <c r="Y804" s="39"/>
      <c r="Z804" s="39"/>
    </row>
    <row r="805" spans="1:26" ht="12.75" customHeight="1" x14ac:dyDescent="0.25">
      <c r="A805" s="39"/>
      <c r="B805" s="39"/>
      <c r="C805" s="39"/>
      <c r="D805" s="42"/>
      <c r="E805" s="39"/>
      <c r="F805" s="39"/>
      <c r="G805" s="39"/>
      <c r="H805" s="39"/>
      <c r="I805" s="39"/>
      <c r="J805" s="39"/>
      <c r="K805" s="39"/>
      <c r="L805" s="39"/>
      <c r="M805" s="39"/>
      <c r="N805" s="39"/>
      <c r="O805" s="39"/>
      <c r="P805" s="39"/>
      <c r="Q805" s="39"/>
      <c r="R805" s="39"/>
      <c r="S805" s="39"/>
      <c r="T805" s="39"/>
      <c r="U805" s="39"/>
      <c r="V805" s="39"/>
      <c r="W805" s="39"/>
      <c r="X805" s="39"/>
      <c r="Y805" s="39"/>
      <c r="Z805" s="39"/>
    </row>
    <row r="806" spans="1:26" ht="12.75" customHeight="1" x14ac:dyDescent="0.25">
      <c r="A806" s="39"/>
      <c r="B806" s="39"/>
      <c r="C806" s="39"/>
      <c r="D806" s="42"/>
      <c r="E806" s="39"/>
      <c r="F806" s="39"/>
      <c r="G806" s="39"/>
      <c r="H806" s="39"/>
      <c r="I806" s="39"/>
      <c r="J806" s="39"/>
      <c r="K806" s="39"/>
      <c r="L806" s="39"/>
      <c r="M806" s="39"/>
      <c r="N806" s="39"/>
      <c r="O806" s="39"/>
      <c r="P806" s="39"/>
      <c r="Q806" s="39"/>
      <c r="R806" s="39"/>
      <c r="S806" s="39"/>
      <c r="T806" s="39"/>
      <c r="U806" s="39"/>
      <c r="V806" s="39"/>
      <c r="W806" s="39"/>
      <c r="X806" s="39"/>
      <c r="Y806" s="39"/>
      <c r="Z806" s="39"/>
    </row>
    <row r="807" spans="1:26" ht="12.75" customHeight="1" x14ac:dyDescent="0.25">
      <c r="A807" s="39"/>
      <c r="B807" s="39"/>
      <c r="C807" s="39"/>
      <c r="D807" s="42"/>
      <c r="E807" s="39"/>
      <c r="F807" s="39"/>
      <c r="G807" s="39"/>
      <c r="H807" s="39"/>
      <c r="I807" s="39"/>
      <c r="J807" s="39"/>
      <c r="K807" s="39"/>
      <c r="L807" s="39"/>
      <c r="M807" s="39"/>
      <c r="N807" s="39"/>
      <c r="O807" s="39"/>
      <c r="P807" s="39"/>
      <c r="Q807" s="39"/>
      <c r="R807" s="39"/>
      <c r="S807" s="39"/>
      <c r="T807" s="39"/>
      <c r="U807" s="39"/>
      <c r="V807" s="39"/>
      <c r="W807" s="39"/>
      <c r="X807" s="39"/>
      <c r="Y807" s="39"/>
      <c r="Z807" s="39"/>
    </row>
    <row r="808" spans="1:26" ht="12.75" customHeight="1" x14ac:dyDescent="0.25">
      <c r="A808" s="39"/>
      <c r="B808" s="39"/>
      <c r="C808" s="39"/>
      <c r="D808" s="42"/>
      <c r="E808" s="39"/>
      <c r="F808" s="39"/>
      <c r="G808" s="39"/>
      <c r="H808" s="39"/>
      <c r="I808" s="39"/>
      <c r="J808" s="39"/>
      <c r="K808" s="39"/>
      <c r="L808" s="39"/>
      <c r="M808" s="39"/>
      <c r="N808" s="39"/>
      <c r="O808" s="39"/>
      <c r="P808" s="39"/>
      <c r="Q808" s="39"/>
      <c r="R808" s="39"/>
      <c r="S808" s="39"/>
      <c r="T808" s="39"/>
      <c r="U808" s="39"/>
      <c r="V808" s="39"/>
      <c r="W808" s="39"/>
      <c r="X808" s="39"/>
      <c r="Y808" s="39"/>
      <c r="Z808" s="39"/>
    </row>
    <row r="809" spans="1:26" ht="12.75" customHeight="1" x14ac:dyDescent="0.25">
      <c r="A809" s="39"/>
      <c r="B809" s="39"/>
      <c r="C809" s="39"/>
      <c r="D809" s="42"/>
      <c r="E809" s="39"/>
      <c r="F809" s="39"/>
      <c r="G809" s="39"/>
      <c r="H809" s="39"/>
      <c r="I809" s="39"/>
      <c r="J809" s="39"/>
      <c r="K809" s="39"/>
      <c r="L809" s="39"/>
      <c r="M809" s="39"/>
      <c r="N809" s="39"/>
      <c r="O809" s="39"/>
      <c r="P809" s="39"/>
      <c r="Q809" s="39"/>
      <c r="R809" s="39"/>
      <c r="S809" s="39"/>
      <c r="T809" s="39"/>
      <c r="U809" s="39"/>
      <c r="V809" s="39"/>
      <c r="W809" s="39"/>
      <c r="X809" s="39"/>
      <c r="Y809" s="39"/>
      <c r="Z809" s="39"/>
    </row>
    <row r="810" spans="1:26" ht="12.75" customHeight="1" x14ac:dyDescent="0.25">
      <c r="A810" s="39"/>
      <c r="B810" s="39"/>
      <c r="C810" s="39"/>
      <c r="D810" s="42"/>
      <c r="E810" s="39"/>
      <c r="F810" s="39"/>
      <c r="G810" s="39"/>
      <c r="H810" s="39"/>
      <c r="I810" s="39"/>
      <c r="J810" s="39"/>
      <c r="K810" s="39"/>
      <c r="L810" s="39"/>
      <c r="M810" s="39"/>
      <c r="N810" s="39"/>
      <c r="O810" s="39"/>
      <c r="P810" s="39"/>
      <c r="Q810" s="39"/>
      <c r="R810" s="39"/>
      <c r="S810" s="39"/>
      <c r="T810" s="39"/>
      <c r="U810" s="39"/>
      <c r="V810" s="39"/>
      <c r="W810" s="39"/>
      <c r="X810" s="39"/>
      <c r="Y810" s="39"/>
      <c r="Z810" s="39"/>
    </row>
    <row r="811" spans="1:26" ht="12.75" customHeight="1" x14ac:dyDescent="0.25">
      <c r="A811" s="39"/>
      <c r="B811" s="39"/>
      <c r="C811" s="39"/>
      <c r="D811" s="42"/>
      <c r="E811" s="39"/>
      <c r="F811" s="39"/>
      <c r="G811" s="39"/>
      <c r="H811" s="39"/>
      <c r="I811" s="39"/>
      <c r="J811" s="39"/>
      <c r="K811" s="39"/>
      <c r="L811" s="39"/>
      <c r="M811" s="39"/>
      <c r="N811" s="39"/>
      <c r="O811" s="39"/>
      <c r="P811" s="39"/>
      <c r="Q811" s="39"/>
      <c r="R811" s="39"/>
      <c r="S811" s="39"/>
      <c r="T811" s="39"/>
      <c r="U811" s="39"/>
      <c r="V811" s="39"/>
      <c r="W811" s="39"/>
      <c r="X811" s="39"/>
      <c r="Y811" s="39"/>
      <c r="Z811" s="39"/>
    </row>
    <row r="812" spans="1:26" ht="12.75" customHeight="1" x14ac:dyDescent="0.25">
      <c r="A812" s="39"/>
      <c r="B812" s="39"/>
      <c r="C812" s="39"/>
      <c r="D812" s="42"/>
      <c r="E812" s="39"/>
      <c r="F812" s="39"/>
      <c r="G812" s="39"/>
      <c r="H812" s="39"/>
      <c r="I812" s="39"/>
      <c r="J812" s="39"/>
      <c r="K812" s="39"/>
      <c r="L812" s="39"/>
      <c r="M812" s="39"/>
      <c r="N812" s="39"/>
      <c r="O812" s="39"/>
      <c r="P812" s="39"/>
      <c r="Q812" s="39"/>
      <c r="R812" s="39"/>
      <c r="S812" s="39"/>
      <c r="T812" s="39"/>
      <c r="U812" s="39"/>
      <c r="V812" s="39"/>
      <c r="W812" s="39"/>
      <c r="X812" s="39"/>
      <c r="Y812" s="39"/>
      <c r="Z812" s="39"/>
    </row>
    <row r="813" spans="1:26" ht="12.75" customHeight="1" x14ac:dyDescent="0.25">
      <c r="A813" s="39"/>
      <c r="B813" s="39"/>
      <c r="C813" s="39"/>
      <c r="D813" s="42"/>
      <c r="E813" s="39"/>
      <c r="F813" s="39"/>
      <c r="G813" s="39"/>
      <c r="H813" s="39"/>
      <c r="I813" s="39"/>
      <c r="J813" s="39"/>
      <c r="K813" s="39"/>
      <c r="L813" s="39"/>
      <c r="M813" s="39"/>
      <c r="N813" s="39"/>
      <c r="O813" s="39"/>
      <c r="P813" s="39"/>
      <c r="Q813" s="39"/>
      <c r="R813" s="39"/>
      <c r="S813" s="39"/>
      <c r="T813" s="39"/>
      <c r="U813" s="39"/>
      <c r="V813" s="39"/>
      <c r="W813" s="39"/>
      <c r="X813" s="39"/>
      <c r="Y813" s="39"/>
      <c r="Z813" s="39"/>
    </row>
    <row r="814" spans="1:26" ht="12.75" customHeight="1" x14ac:dyDescent="0.25">
      <c r="A814" s="39"/>
      <c r="B814" s="39"/>
      <c r="C814" s="39"/>
      <c r="D814" s="42"/>
      <c r="E814" s="39"/>
      <c r="F814" s="39"/>
      <c r="G814" s="39"/>
      <c r="H814" s="39"/>
      <c r="I814" s="39"/>
      <c r="J814" s="39"/>
      <c r="K814" s="39"/>
      <c r="L814" s="39"/>
      <c r="M814" s="39"/>
      <c r="N814" s="39"/>
      <c r="O814" s="39"/>
      <c r="P814" s="39"/>
      <c r="Q814" s="39"/>
      <c r="R814" s="39"/>
      <c r="S814" s="39"/>
      <c r="T814" s="39"/>
      <c r="U814" s="39"/>
      <c r="V814" s="39"/>
      <c r="W814" s="39"/>
      <c r="X814" s="39"/>
      <c r="Y814" s="39"/>
      <c r="Z814" s="39"/>
    </row>
    <row r="815" spans="1:26" ht="12.75" customHeight="1" x14ac:dyDescent="0.25">
      <c r="A815" s="39"/>
      <c r="B815" s="39"/>
      <c r="C815" s="39"/>
      <c r="D815" s="42"/>
      <c r="E815" s="39"/>
      <c r="F815" s="39"/>
      <c r="G815" s="39"/>
      <c r="H815" s="39"/>
      <c r="I815" s="39"/>
      <c r="J815" s="39"/>
      <c r="K815" s="39"/>
      <c r="L815" s="39"/>
      <c r="M815" s="39"/>
      <c r="N815" s="39"/>
      <c r="O815" s="39"/>
      <c r="P815" s="39"/>
      <c r="Q815" s="39"/>
      <c r="R815" s="39"/>
      <c r="S815" s="39"/>
      <c r="T815" s="39"/>
      <c r="U815" s="39"/>
      <c r="V815" s="39"/>
      <c r="W815" s="39"/>
      <c r="X815" s="39"/>
      <c r="Y815" s="39"/>
      <c r="Z815" s="39"/>
    </row>
    <row r="816" spans="1:26" ht="12.75" customHeight="1" x14ac:dyDescent="0.25">
      <c r="A816" s="39"/>
      <c r="B816" s="39"/>
      <c r="C816" s="39"/>
      <c r="D816" s="42"/>
      <c r="E816" s="39"/>
      <c r="F816" s="39"/>
      <c r="G816" s="39"/>
      <c r="H816" s="39"/>
      <c r="I816" s="39"/>
      <c r="J816" s="39"/>
      <c r="K816" s="39"/>
      <c r="L816" s="39"/>
      <c r="M816" s="39"/>
      <c r="N816" s="39"/>
      <c r="O816" s="39"/>
      <c r="P816" s="39"/>
      <c r="Q816" s="39"/>
      <c r="R816" s="39"/>
      <c r="S816" s="39"/>
      <c r="T816" s="39"/>
      <c r="U816" s="39"/>
      <c r="V816" s="39"/>
      <c r="W816" s="39"/>
      <c r="X816" s="39"/>
      <c r="Y816" s="39"/>
      <c r="Z816" s="39"/>
    </row>
    <row r="817" spans="1:26" ht="12.75" customHeight="1" x14ac:dyDescent="0.25">
      <c r="A817" s="39"/>
      <c r="B817" s="39"/>
      <c r="C817" s="39"/>
      <c r="D817" s="42"/>
      <c r="E817" s="39"/>
      <c r="F817" s="39"/>
      <c r="G817" s="39"/>
      <c r="H817" s="39"/>
      <c r="I817" s="39"/>
      <c r="J817" s="39"/>
      <c r="K817" s="39"/>
      <c r="L817" s="39"/>
      <c r="M817" s="39"/>
      <c r="N817" s="39"/>
      <c r="O817" s="39"/>
      <c r="P817" s="39"/>
      <c r="Q817" s="39"/>
      <c r="R817" s="39"/>
      <c r="S817" s="39"/>
      <c r="T817" s="39"/>
      <c r="U817" s="39"/>
      <c r="V817" s="39"/>
      <c r="W817" s="39"/>
      <c r="X817" s="39"/>
      <c r="Y817" s="39"/>
      <c r="Z817" s="39"/>
    </row>
    <row r="818" spans="1:26" ht="12.75" customHeight="1" x14ac:dyDescent="0.25">
      <c r="A818" s="39"/>
      <c r="B818" s="39"/>
      <c r="C818" s="39"/>
      <c r="D818" s="42"/>
      <c r="E818" s="39"/>
      <c r="F818" s="39"/>
      <c r="G818" s="39"/>
      <c r="H818" s="39"/>
      <c r="I818" s="39"/>
      <c r="J818" s="39"/>
      <c r="K818" s="39"/>
      <c r="L818" s="39"/>
      <c r="M818" s="39"/>
      <c r="N818" s="39"/>
      <c r="O818" s="39"/>
      <c r="P818" s="39"/>
      <c r="Q818" s="39"/>
      <c r="R818" s="39"/>
      <c r="S818" s="39"/>
      <c r="T818" s="39"/>
      <c r="U818" s="39"/>
      <c r="V818" s="39"/>
      <c r="W818" s="39"/>
      <c r="X818" s="39"/>
      <c r="Y818" s="39"/>
      <c r="Z818" s="39"/>
    </row>
    <row r="819" spans="1:26" ht="12.75" customHeight="1" x14ac:dyDescent="0.25">
      <c r="A819" s="39"/>
      <c r="B819" s="39"/>
      <c r="C819" s="39"/>
      <c r="D819" s="42"/>
      <c r="E819" s="39"/>
      <c r="F819" s="39"/>
      <c r="G819" s="39"/>
      <c r="H819" s="39"/>
      <c r="I819" s="39"/>
      <c r="J819" s="39"/>
      <c r="K819" s="39"/>
      <c r="L819" s="39"/>
      <c r="M819" s="39"/>
      <c r="N819" s="39"/>
      <c r="O819" s="39"/>
      <c r="P819" s="39"/>
      <c r="Q819" s="39"/>
      <c r="R819" s="39"/>
      <c r="S819" s="39"/>
      <c r="T819" s="39"/>
      <c r="U819" s="39"/>
      <c r="V819" s="39"/>
      <c r="W819" s="39"/>
      <c r="X819" s="39"/>
      <c r="Y819" s="39"/>
      <c r="Z819" s="39"/>
    </row>
    <row r="820" spans="1:26" ht="12.75" customHeight="1" x14ac:dyDescent="0.25">
      <c r="A820" s="39"/>
      <c r="B820" s="39"/>
      <c r="C820" s="39"/>
      <c r="D820" s="42"/>
      <c r="E820" s="39"/>
      <c r="F820" s="39"/>
      <c r="G820" s="39"/>
      <c r="H820" s="39"/>
      <c r="I820" s="39"/>
      <c r="J820" s="39"/>
      <c r="K820" s="39"/>
      <c r="L820" s="39"/>
      <c r="M820" s="39"/>
      <c r="N820" s="39"/>
      <c r="O820" s="39"/>
      <c r="P820" s="39"/>
      <c r="Q820" s="39"/>
      <c r="R820" s="39"/>
      <c r="S820" s="39"/>
      <c r="T820" s="39"/>
      <c r="U820" s="39"/>
      <c r="V820" s="39"/>
      <c r="W820" s="39"/>
      <c r="X820" s="39"/>
      <c r="Y820" s="39"/>
      <c r="Z820" s="39"/>
    </row>
    <row r="821" spans="1:26" ht="12.75" customHeight="1" x14ac:dyDescent="0.25">
      <c r="A821" s="39"/>
      <c r="B821" s="39"/>
      <c r="C821" s="39"/>
      <c r="D821" s="42"/>
      <c r="E821" s="39"/>
      <c r="F821" s="39"/>
      <c r="G821" s="39"/>
      <c r="H821" s="39"/>
      <c r="I821" s="39"/>
      <c r="J821" s="39"/>
      <c r="K821" s="39"/>
      <c r="L821" s="39"/>
      <c r="M821" s="39"/>
      <c r="N821" s="39"/>
      <c r="O821" s="39"/>
      <c r="P821" s="39"/>
      <c r="Q821" s="39"/>
      <c r="R821" s="39"/>
      <c r="S821" s="39"/>
      <c r="T821" s="39"/>
      <c r="U821" s="39"/>
      <c r="V821" s="39"/>
      <c r="W821" s="39"/>
      <c r="X821" s="39"/>
      <c r="Y821" s="39"/>
      <c r="Z821" s="39"/>
    </row>
    <row r="822" spans="1:26" ht="12.75" customHeight="1" x14ac:dyDescent="0.25">
      <c r="A822" s="39"/>
      <c r="B822" s="39"/>
      <c r="C822" s="39"/>
      <c r="D822" s="42"/>
      <c r="E822" s="39"/>
      <c r="F822" s="39"/>
      <c r="G822" s="39"/>
      <c r="H822" s="39"/>
      <c r="I822" s="39"/>
      <c r="J822" s="39"/>
      <c r="K822" s="39"/>
      <c r="L822" s="39"/>
      <c r="M822" s="39"/>
      <c r="N822" s="39"/>
      <c r="O822" s="39"/>
      <c r="P822" s="39"/>
      <c r="Q822" s="39"/>
      <c r="R822" s="39"/>
      <c r="S822" s="39"/>
      <c r="T822" s="39"/>
      <c r="U822" s="39"/>
      <c r="V822" s="39"/>
      <c r="W822" s="39"/>
      <c r="X822" s="39"/>
      <c r="Y822" s="39"/>
      <c r="Z822" s="39"/>
    </row>
    <row r="823" spans="1:26" ht="12.75" customHeight="1" x14ac:dyDescent="0.25">
      <c r="A823" s="39"/>
      <c r="B823" s="39"/>
      <c r="C823" s="39"/>
      <c r="D823" s="42"/>
      <c r="E823" s="39"/>
      <c r="F823" s="39"/>
      <c r="G823" s="39"/>
      <c r="H823" s="39"/>
      <c r="I823" s="39"/>
      <c r="J823" s="39"/>
      <c r="K823" s="39"/>
      <c r="L823" s="39"/>
      <c r="M823" s="39"/>
      <c r="N823" s="39"/>
      <c r="O823" s="39"/>
      <c r="P823" s="39"/>
      <c r="Q823" s="39"/>
      <c r="R823" s="39"/>
      <c r="S823" s="39"/>
      <c r="T823" s="39"/>
      <c r="U823" s="39"/>
      <c r="V823" s="39"/>
      <c r="W823" s="39"/>
      <c r="X823" s="39"/>
      <c r="Y823" s="39"/>
      <c r="Z823" s="39"/>
    </row>
    <row r="824" spans="1:26" ht="12.75" customHeight="1" x14ac:dyDescent="0.25">
      <c r="A824" s="39"/>
      <c r="B824" s="39"/>
      <c r="C824" s="39"/>
      <c r="D824" s="42"/>
      <c r="E824" s="39"/>
      <c r="F824" s="39"/>
      <c r="G824" s="39"/>
      <c r="H824" s="39"/>
      <c r="I824" s="39"/>
      <c r="J824" s="39"/>
      <c r="K824" s="39"/>
      <c r="L824" s="39"/>
      <c r="M824" s="39"/>
      <c r="N824" s="39"/>
      <c r="O824" s="39"/>
      <c r="P824" s="39"/>
      <c r="Q824" s="39"/>
      <c r="R824" s="39"/>
      <c r="S824" s="39"/>
      <c r="T824" s="39"/>
      <c r="U824" s="39"/>
      <c r="V824" s="39"/>
      <c r="W824" s="39"/>
      <c r="X824" s="39"/>
      <c r="Y824" s="39"/>
      <c r="Z824" s="39"/>
    </row>
    <row r="825" spans="1:26" ht="12.75" customHeight="1" x14ac:dyDescent="0.25">
      <c r="A825" s="39"/>
      <c r="B825" s="39"/>
      <c r="C825" s="39"/>
      <c r="D825" s="42"/>
      <c r="E825" s="39"/>
      <c r="F825" s="39"/>
      <c r="G825" s="39"/>
      <c r="H825" s="39"/>
      <c r="I825" s="39"/>
      <c r="J825" s="39"/>
      <c r="K825" s="39"/>
      <c r="L825" s="39"/>
      <c r="M825" s="39"/>
      <c r="N825" s="39"/>
      <c r="O825" s="39"/>
      <c r="P825" s="39"/>
      <c r="Q825" s="39"/>
      <c r="R825" s="39"/>
      <c r="S825" s="39"/>
      <c r="T825" s="39"/>
      <c r="U825" s="39"/>
      <c r="V825" s="39"/>
      <c r="W825" s="39"/>
      <c r="X825" s="39"/>
      <c r="Y825" s="39"/>
      <c r="Z825" s="39"/>
    </row>
    <row r="826" spans="1:26" ht="12.75" customHeight="1" x14ac:dyDescent="0.25">
      <c r="A826" s="39"/>
      <c r="B826" s="39"/>
      <c r="C826" s="39"/>
      <c r="D826" s="42"/>
      <c r="E826" s="39"/>
      <c r="F826" s="39"/>
      <c r="G826" s="39"/>
      <c r="H826" s="39"/>
      <c r="I826" s="39"/>
      <c r="J826" s="39"/>
      <c r="K826" s="39"/>
      <c r="L826" s="39"/>
      <c r="M826" s="39"/>
      <c r="N826" s="39"/>
      <c r="O826" s="39"/>
      <c r="P826" s="39"/>
      <c r="Q826" s="39"/>
      <c r="R826" s="39"/>
      <c r="S826" s="39"/>
      <c r="T826" s="39"/>
      <c r="U826" s="39"/>
      <c r="V826" s="39"/>
      <c r="W826" s="39"/>
      <c r="X826" s="39"/>
      <c r="Y826" s="39"/>
      <c r="Z826" s="39"/>
    </row>
    <row r="827" spans="1:26" ht="12.75" customHeight="1" x14ac:dyDescent="0.25">
      <c r="A827" s="39"/>
      <c r="B827" s="39"/>
      <c r="C827" s="39"/>
      <c r="D827" s="42"/>
      <c r="E827" s="39"/>
      <c r="F827" s="39"/>
      <c r="G827" s="39"/>
      <c r="H827" s="39"/>
      <c r="I827" s="39"/>
      <c r="J827" s="39"/>
      <c r="K827" s="39"/>
      <c r="L827" s="39"/>
      <c r="M827" s="39"/>
      <c r="N827" s="39"/>
      <c r="O827" s="39"/>
      <c r="P827" s="39"/>
      <c r="Q827" s="39"/>
      <c r="R827" s="39"/>
      <c r="S827" s="39"/>
      <c r="T827" s="39"/>
      <c r="U827" s="39"/>
      <c r="V827" s="39"/>
      <c r="W827" s="39"/>
      <c r="X827" s="39"/>
      <c r="Y827" s="39"/>
      <c r="Z827" s="39"/>
    </row>
    <row r="828" spans="1:26" ht="12.75" customHeight="1" x14ac:dyDescent="0.25">
      <c r="A828" s="39"/>
      <c r="B828" s="39"/>
      <c r="C828" s="39"/>
      <c r="D828" s="42"/>
      <c r="E828" s="39"/>
      <c r="F828" s="39"/>
      <c r="G828" s="39"/>
      <c r="H828" s="39"/>
      <c r="I828" s="39"/>
      <c r="J828" s="39"/>
      <c r="K828" s="39"/>
      <c r="L828" s="39"/>
      <c r="M828" s="39"/>
      <c r="N828" s="39"/>
      <c r="O828" s="39"/>
      <c r="P828" s="39"/>
      <c r="Q828" s="39"/>
      <c r="R828" s="39"/>
      <c r="S828" s="39"/>
      <c r="T828" s="39"/>
      <c r="U828" s="39"/>
      <c r="V828" s="39"/>
      <c r="W828" s="39"/>
      <c r="X828" s="39"/>
      <c r="Y828" s="39"/>
      <c r="Z828" s="39"/>
    </row>
    <row r="829" spans="1:26" ht="12.75" customHeight="1" x14ac:dyDescent="0.25">
      <c r="A829" s="39"/>
      <c r="B829" s="39"/>
      <c r="C829" s="39"/>
      <c r="D829" s="42"/>
      <c r="E829" s="39"/>
      <c r="F829" s="39"/>
      <c r="G829" s="39"/>
      <c r="H829" s="39"/>
      <c r="I829" s="39"/>
      <c r="J829" s="39"/>
      <c r="K829" s="39"/>
      <c r="L829" s="39"/>
      <c r="M829" s="39"/>
      <c r="N829" s="39"/>
      <c r="O829" s="39"/>
      <c r="P829" s="39"/>
      <c r="Q829" s="39"/>
      <c r="R829" s="39"/>
      <c r="S829" s="39"/>
      <c r="T829" s="39"/>
      <c r="U829" s="39"/>
      <c r="V829" s="39"/>
      <c r="W829" s="39"/>
      <c r="X829" s="39"/>
      <c r="Y829" s="39"/>
      <c r="Z829" s="39"/>
    </row>
    <row r="830" spans="1:26" ht="12.75" customHeight="1" x14ac:dyDescent="0.25">
      <c r="A830" s="39"/>
      <c r="B830" s="39"/>
      <c r="C830" s="39"/>
      <c r="D830" s="42"/>
      <c r="E830" s="39"/>
      <c r="F830" s="39"/>
      <c r="G830" s="39"/>
      <c r="H830" s="39"/>
      <c r="I830" s="39"/>
      <c r="J830" s="39"/>
      <c r="K830" s="39"/>
      <c r="L830" s="39"/>
      <c r="M830" s="39"/>
      <c r="N830" s="39"/>
      <c r="O830" s="39"/>
      <c r="P830" s="39"/>
      <c r="Q830" s="39"/>
      <c r="R830" s="39"/>
      <c r="S830" s="39"/>
      <c r="T830" s="39"/>
      <c r="U830" s="39"/>
      <c r="V830" s="39"/>
      <c r="W830" s="39"/>
      <c r="X830" s="39"/>
      <c r="Y830" s="39"/>
      <c r="Z830" s="39"/>
    </row>
    <row r="831" spans="1:26" ht="12.75" customHeight="1" x14ac:dyDescent="0.25">
      <c r="A831" s="39"/>
      <c r="B831" s="39"/>
      <c r="C831" s="39"/>
      <c r="D831" s="42"/>
      <c r="E831" s="39"/>
      <c r="F831" s="39"/>
      <c r="G831" s="39"/>
      <c r="H831" s="39"/>
      <c r="I831" s="39"/>
      <c r="J831" s="39"/>
      <c r="K831" s="39"/>
      <c r="L831" s="39"/>
      <c r="M831" s="39"/>
      <c r="N831" s="39"/>
      <c r="O831" s="39"/>
      <c r="P831" s="39"/>
      <c r="Q831" s="39"/>
      <c r="R831" s="39"/>
      <c r="S831" s="39"/>
      <c r="T831" s="39"/>
      <c r="U831" s="39"/>
      <c r="V831" s="39"/>
      <c r="W831" s="39"/>
      <c r="X831" s="39"/>
      <c r="Y831" s="39"/>
      <c r="Z831" s="39"/>
    </row>
    <row r="832" spans="1:26" ht="12.75" customHeight="1" x14ac:dyDescent="0.25">
      <c r="A832" s="39"/>
      <c r="B832" s="39"/>
      <c r="C832" s="39"/>
      <c r="D832" s="42"/>
      <c r="E832" s="39"/>
      <c r="F832" s="39"/>
      <c r="G832" s="39"/>
      <c r="H832" s="39"/>
      <c r="I832" s="39"/>
      <c r="J832" s="39"/>
      <c r="K832" s="39"/>
      <c r="L832" s="39"/>
      <c r="M832" s="39"/>
      <c r="N832" s="39"/>
      <c r="O832" s="39"/>
      <c r="P832" s="39"/>
      <c r="Q832" s="39"/>
      <c r="R832" s="39"/>
      <c r="S832" s="39"/>
      <c r="T832" s="39"/>
      <c r="U832" s="39"/>
      <c r="V832" s="39"/>
      <c r="W832" s="39"/>
      <c r="X832" s="39"/>
      <c r="Y832" s="39"/>
      <c r="Z832" s="39"/>
    </row>
    <row r="833" spans="1:26" ht="12.75" customHeight="1" x14ac:dyDescent="0.25">
      <c r="A833" s="39"/>
      <c r="B833" s="39"/>
      <c r="C833" s="39"/>
      <c r="D833" s="42"/>
      <c r="E833" s="39"/>
      <c r="F833" s="39"/>
      <c r="G833" s="39"/>
      <c r="H833" s="39"/>
      <c r="I833" s="39"/>
      <c r="J833" s="39"/>
      <c r="K833" s="39"/>
      <c r="L833" s="39"/>
      <c r="M833" s="39"/>
      <c r="N833" s="39"/>
      <c r="O833" s="39"/>
      <c r="P833" s="39"/>
      <c r="Q833" s="39"/>
      <c r="R833" s="39"/>
      <c r="S833" s="39"/>
      <c r="T833" s="39"/>
      <c r="U833" s="39"/>
      <c r="V833" s="39"/>
      <c r="W833" s="39"/>
      <c r="X833" s="39"/>
      <c r="Y833" s="39"/>
      <c r="Z833" s="39"/>
    </row>
    <row r="834" spans="1:26" ht="12.75" customHeight="1" x14ac:dyDescent="0.25">
      <c r="A834" s="39"/>
      <c r="B834" s="39"/>
      <c r="C834" s="39"/>
      <c r="D834" s="42"/>
      <c r="E834" s="39"/>
      <c r="F834" s="39"/>
      <c r="G834" s="39"/>
      <c r="H834" s="39"/>
      <c r="I834" s="39"/>
      <c r="J834" s="39"/>
      <c r="K834" s="39"/>
      <c r="L834" s="39"/>
      <c r="M834" s="39"/>
      <c r="N834" s="39"/>
      <c r="O834" s="39"/>
      <c r="P834" s="39"/>
      <c r="Q834" s="39"/>
      <c r="R834" s="39"/>
      <c r="S834" s="39"/>
      <c r="T834" s="39"/>
      <c r="U834" s="39"/>
      <c r="V834" s="39"/>
      <c r="W834" s="39"/>
      <c r="X834" s="39"/>
      <c r="Y834" s="39"/>
      <c r="Z834" s="39"/>
    </row>
    <row r="835" spans="1:26" ht="12.75" customHeight="1" x14ac:dyDescent="0.25">
      <c r="A835" s="39"/>
      <c r="B835" s="39"/>
      <c r="C835" s="39"/>
      <c r="D835" s="42"/>
      <c r="E835" s="39"/>
      <c r="F835" s="39"/>
      <c r="G835" s="39"/>
      <c r="H835" s="39"/>
      <c r="I835" s="39"/>
      <c r="J835" s="39"/>
      <c r="K835" s="39"/>
      <c r="L835" s="39"/>
      <c r="M835" s="39"/>
      <c r="N835" s="39"/>
      <c r="O835" s="39"/>
      <c r="P835" s="39"/>
      <c r="Q835" s="39"/>
      <c r="R835" s="39"/>
      <c r="S835" s="39"/>
      <c r="T835" s="39"/>
      <c r="U835" s="39"/>
      <c r="V835" s="39"/>
      <c r="W835" s="39"/>
      <c r="X835" s="39"/>
      <c r="Y835" s="39"/>
      <c r="Z835" s="39"/>
    </row>
    <row r="836" spans="1:26" ht="12.75" customHeight="1" x14ac:dyDescent="0.25">
      <c r="A836" s="39"/>
      <c r="B836" s="39"/>
      <c r="C836" s="39"/>
      <c r="D836" s="42"/>
      <c r="E836" s="39"/>
      <c r="F836" s="39"/>
      <c r="G836" s="39"/>
      <c r="H836" s="39"/>
      <c r="I836" s="39"/>
      <c r="J836" s="39"/>
      <c r="K836" s="39"/>
      <c r="L836" s="39"/>
      <c r="M836" s="39"/>
      <c r="N836" s="39"/>
      <c r="O836" s="39"/>
      <c r="P836" s="39"/>
      <c r="Q836" s="39"/>
      <c r="R836" s="39"/>
      <c r="S836" s="39"/>
      <c r="T836" s="39"/>
      <c r="U836" s="39"/>
      <c r="V836" s="39"/>
      <c r="W836" s="39"/>
      <c r="X836" s="39"/>
      <c r="Y836" s="39"/>
      <c r="Z836" s="39"/>
    </row>
    <row r="837" spans="1:26" ht="12.75" customHeight="1" x14ac:dyDescent="0.25">
      <c r="A837" s="39"/>
      <c r="B837" s="39"/>
      <c r="C837" s="39"/>
      <c r="D837" s="42"/>
      <c r="E837" s="39"/>
      <c r="F837" s="39"/>
      <c r="G837" s="39"/>
      <c r="H837" s="39"/>
      <c r="I837" s="39"/>
      <c r="J837" s="39"/>
      <c r="K837" s="39"/>
      <c r="L837" s="39"/>
      <c r="M837" s="39"/>
      <c r="N837" s="39"/>
      <c r="O837" s="39"/>
      <c r="P837" s="39"/>
      <c r="Q837" s="39"/>
      <c r="R837" s="39"/>
      <c r="S837" s="39"/>
      <c r="T837" s="39"/>
      <c r="U837" s="39"/>
      <c r="V837" s="39"/>
      <c r="W837" s="39"/>
      <c r="X837" s="39"/>
      <c r="Y837" s="39"/>
      <c r="Z837" s="39"/>
    </row>
    <row r="838" spans="1:26" ht="12.75" customHeight="1" x14ac:dyDescent="0.25">
      <c r="A838" s="39"/>
      <c r="B838" s="39"/>
      <c r="C838" s="39"/>
      <c r="D838" s="42"/>
      <c r="E838" s="39"/>
      <c r="F838" s="39"/>
      <c r="G838" s="39"/>
      <c r="H838" s="39"/>
      <c r="I838" s="39"/>
      <c r="J838" s="39"/>
      <c r="K838" s="39"/>
      <c r="L838" s="39"/>
      <c r="M838" s="39"/>
      <c r="N838" s="39"/>
      <c r="O838" s="39"/>
      <c r="P838" s="39"/>
      <c r="Q838" s="39"/>
      <c r="R838" s="39"/>
      <c r="S838" s="39"/>
      <c r="T838" s="39"/>
      <c r="U838" s="39"/>
      <c r="V838" s="39"/>
      <c r="W838" s="39"/>
      <c r="X838" s="39"/>
      <c r="Y838" s="39"/>
      <c r="Z838" s="39"/>
    </row>
    <row r="839" spans="1:26" ht="12.75" customHeight="1" x14ac:dyDescent="0.25">
      <c r="A839" s="39"/>
      <c r="B839" s="39"/>
      <c r="C839" s="39"/>
      <c r="D839" s="42"/>
      <c r="E839" s="39"/>
      <c r="F839" s="39"/>
      <c r="G839" s="39"/>
      <c r="H839" s="39"/>
      <c r="I839" s="39"/>
      <c r="J839" s="39"/>
      <c r="K839" s="39"/>
      <c r="L839" s="39"/>
      <c r="M839" s="39"/>
      <c r="N839" s="39"/>
      <c r="O839" s="39"/>
      <c r="P839" s="39"/>
      <c r="Q839" s="39"/>
      <c r="R839" s="39"/>
      <c r="S839" s="39"/>
      <c r="T839" s="39"/>
      <c r="U839" s="39"/>
      <c r="V839" s="39"/>
      <c r="W839" s="39"/>
      <c r="X839" s="39"/>
      <c r="Y839" s="39"/>
      <c r="Z839" s="39"/>
    </row>
    <row r="840" spans="1:26" ht="12.75" customHeight="1" x14ac:dyDescent="0.25">
      <c r="A840" s="39"/>
      <c r="B840" s="39"/>
      <c r="C840" s="39"/>
      <c r="D840" s="42"/>
      <c r="E840" s="39"/>
      <c r="F840" s="39"/>
      <c r="G840" s="39"/>
      <c r="H840" s="39"/>
      <c r="I840" s="39"/>
      <c r="J840" s="39"/>
      <c r="K840" s="39"/>
      <c r="L840" s="39"/>
      <c r="M840" s="39"/>
      <c r="N840" s="39"/>
      <c r="O840" s="39"/>
      <c r="P840" s="39"/>
      <c r="Q840" s="39"/>
      <c r="R840" s="39"/>
      <c r="S840" s="39"/>
      <c r="T840" s="39"/>
      <c r="U840" s="39"/>
      <c r="V840" s="39"/>
      <c r="W840" s="39"/>
      <c r="X840" s="39"/>
      <c r="Y840" s="39"/>
      <c r="Z840" s="39"/>
    </row>
    <row r="841" spans="1:26" ht="12.75" customHeight="1" x14ac:dyDescent="0.25">
      <c r="A841" s="39"/>
      <c r="B841" s="39"/>
      <c r="C841" s="39"/>
      <c r="D841" s="42"/>
      <c r="E841" s="39"/>
      <c r="F841" s="39"/>
      <c r="G841" s="39"/>
      <c r="H841" s="39"/>
      <c r="I841" s="39"/>
      <c r="J841" s="39"/>
      <c r="K841" s="39"/>
      <c r="L841" s="39"/>
      <c r="M841" s="39"/>
      <c r="N841" s="39"/>
      <c r="O841" s="39"/>
      <c r="P841" s="39"/>
      <c r="Q841" s="39"/>
      <c r="R841" s="39"/>
      <c r="S841" s="39"/>
      <c r="T841" s="39"/>
      <c r="U841" s="39"/>
      <c r="V841" s="39"/>
      <c r="W841" s="39"/>
      <c r="X841" s="39"/>
      <c r="Y841" s="39"/>
      <c r="Z841" s="39"/>
    </row>
    <row r="842" spans="1:26" ht="12.75" customHeight="1" x14ac:dyDescent="0.25">
      <c r="A842" s="39"/>
      <c r="B842" s="39"/>
      <c r="C842" s="39"/>
      <c r="D842" s="42"/>
      <c r="E842" s="39"/>
      <c r="F842" s="39"/>
      <c r="G842" s="39"/>
      <c r="H842" s="39"/>
      <c r="I842" s="39"/>
      <c r="J842" s="39"/>
      <c r="K842" s="39"/>
      <c r="L842" s="39"/>
      <c r="M842" s="39"/>
      <c r="N842" s="39"/>
      <c r="O842" s="39"/>
      <c r="P842" s="39"/>
      <c r="Q842" s="39"/>
      <c r="R842" s="39"/>
      <c r="S842" s="39"/>
      <c r="T842" s="39"/>
      <c r="U842" s="39"/>
      <c r="V842" s="39"/>
      <c r="W842" s="39"/>
      <c r="X842" s="39"/>
      <c r="Y842" s="39"/>
      <c r="Z842" s="39"/>
    </row>
    <row r="843" spans="1:26" ht="12.75" customHeight="1" x14ac:dyDescent="0.25">
      <c r="A843" s="39"/>
      <c r="B843" s="39"/>
      <c r="C843" s="39"/>
      <c r="D843" s="42"/>
      <c r="E843" s="39"/>
      <c r="F843" s="39"/>
      <c r="G843" s="39"/>
      <c r="H843" s="39"/>
      <c r="I843" s="39"/>
      <c r="J843" s="39"/>
      <c r="K843" s="39"/>
      <c r="L843" s="39"/>
      <c r="M843" s="39"/>
      <c r="N843" s="39"/>
      <c r="O843" s="39"/>
      <c r="P843" s="39"/>
      <c r="Q843" s="39"/>
      <c r="R843" s="39"/>
      <c r="S843" s="39"/>
      <c r="T843" s="39"/>
      <c r="U843" s="39"/>
      <c r="V843" s="39"/>
      <c r="W843" s="39"/>
      <c r="X843" s="39"/>
      <c r="Y843" s="39"/>
      <c r="Z843" s="39"/>
    </row>
    <row r="844" spans="1:26" ht="12.75" customHeight="1" x14ac:dyDescent="0.25">
      <c r="A844" s="39"/>
      <c r="B844" s="39"/>
      <c r="C844" s="39"/>
      <c r="D844" s="42"/>
      <c r="E844" s="39"/>
      <c r="F844" s="39"/>
      <c r="G844" s="39"/>
      <c r="H844" s="39"/>
      <c r="I844" s="39"/>
      <c r="J844" s="39"/>
      <c r="K844" s="39"/>
      <c r="L844" s="39"/>
      <c r="M844" s="39"/>
      <c r="N844" s="39"/>
      <c r="O844" s="39"/>
      <c r="P844" s="39"/>
      <c r="Q844" s="39"/>
      <c r="R844" s="39"/>
      <c r="S844" s="39"/>
      <c r="T844" s="39"/>
      <c r="U844" s="39"/>
      <c r="V844" s="39"/>
      <c r="W844" s="39"/>
      <c r="X844" s="39"/>
      <c r="Y844" s="39"/>
      <c r="Z844" s="39"/>
    </row>
    <row r="845" spans="1:26" ht="12.75" customHeight="1" x14ac:dyDescent="0.25">
      <c r="A845" s="39"/>
      <c r="B845" s="39"/>
      <c r="C845" s="39"/>
      <c r="D845" s="42"/>
      <c r="E845" s="39"/>
      <c r="F845" s="39"/>
      <c r="G845" s="39"/>
      <c r="H845" s="39"/>
      <c r="I845" s="39"/>
      <c r="J845" s="39"/>
      <c r="K845" s="39"/>
      <c r="L845" s="39"/>
      <c r="M845" s="39"/>
      <c r="N845" s="39"/>
      <c r="O845" s="39"/>
      <c r="P845" s="39"/>
      <c r="Q845" s="39"/>
      <c r="R845" s="39"/>
      <c r="S845" s="39"/>
      <c r="T845" s="39"/>
      <c r="U845" s="39"/>
      <c r="V845" s="39"/>
      <c r="W845" s="39"/>
      <c r="X845" s="39"/>
      <c r="Y845" s="39"/>
      <c r="Z845" s="39"/>
    </row>
    <row r="846" spans="1:26" ht="12.75" customHeight="1" x14ac:dyDescent="0.25">
      <c r="A846" s="39"/>
      <c r="B846" s="39"/>
      <c r="C846" s="39"/>
      <c r="D846" s="42"/>
      <c r="E846" s="39"/>
      <c r="F846" s="39"/>
      <c r="G846" s="39"/>
      <c r="H846" s="39"/>
      <c r="I846" s="39"/>
      <c r="J846" s="39"/>
      <c r="K846" s="39"/>
      <c r="L846" s="39"/>
      <c r="M846" s="39"/>
      <c r="N846" s="39"/>
      <c r="O846" s="39"/>
      <c r="P846" s="39"/>
      <c r="Q846" s="39"/>
      <c r="R846" s="39"/>
      <c r="S846" s="39"/>
      <c r="T846" s="39"/>
      <c r="U846" s="39"/>
      <c r="V846" s="39"/>
      <c r="W846" s="39"/>
      <c r="X846" s="39"/>
      <c r="Y846" s="39"/>
      <c r="Z846" s="39"/>
    </row>
    <row r="847" spans="1:26" ht="12.75" customHeight="1" x14ac:dyDescent="0.25">
      <c r="A847" s="39"/>
      <c r="B847" s="39"/>
      <c r="C847" s="39"/>
      <c r="D847" s="42"/>
      <c r="E847" s="39"/>
      <c r="F847" s="39"/>
      <c r="G847" s="39"/>
      <c r="H847" s="39"/>
      <c r="I847" s="39"/>
      <c r="J847" s="39"/>
      <c r="K847" s="39"/>
      <c r="L847" s="39"/>
      <c r="M847" s="39"/>
      <c r="N847" s="39"/>
      <c r="O847" s="39"/>
      <c r="P847" s="39"/>
      <c r="Q847" s="39"/>
      <c r="R847" s="39"/>
      <c r="S847" s="39"/>
      <c r="T847" s="39"/>
      <c r="U847" s="39"/>
      <c r="V847" s="39"/>
      <c r="W847" s="39"/>
      <c r="X847" s="39"/>
      <c r="Y847" s="39"/>
      <c r="Z847" s="39"/>
    </row>
    <row r="848" spans="1:26" ht="12.75" customHeight="1" x14ac:dyDescent="0.25">
      <c r="A848" s="39"/>
      <c r="B848" s="39"/>
      <c r="C848" s="39"/>
      <c r="D848" s="42"/>
      <c r="E848" s="39"/>
      <c r="F848" s="39"/>
      <c r="G848" s="39"/>
      <c r="H848" s="39"/>
      <c r="I848" s="39"/>
      <c r="J848" s="39"/>
      <c r="K848" s="39"/>
      <c r="L848" s="39"/>
      <c r="M848" s="39"/>
      <c r="N848" s="39"/>
      <c r="O848" s="39"/>
      <c r="P848" s="39"/>
      <c r="Q848" s="39"/>
      <c r="R848" s="39"/>
      <c r="S848" s="39"/>
      <c r="T848" s="39"/>
      <c r="U848" s="39"/>
      <c r="V848" s="39"/>
      <c r="W848" s="39"/>
      <c r="X848" s="39"/>
      <c r="Y848" s="39"/>
      <c r="Z848" s="39"/>
    </row>
    <row r="849" spans="1:26" ht="12.75" customHeight="1" x14ac:dyDescent="0.25">
      <c r="A849" s="39"/>
      <c r="B849" s="39"/>
      <c r="C849" s="39"/>
      <c r="D849" s="42"/>
      <c r="E849" s="39"/>
      <c r="F849" s="39"/>
      <c r="G849" s="39"/>
      <c r="H849" s="39"/>
      <c r="I849" s="39"/>
      <c r="J849" s="39"/>
      <c r="K849" s="39"/>
      <c r="L849" s="39"/>
      <c r="M849" s="39"/>
      <c r="N849" s="39"/>
      <c r="O849" s="39"/>
      <c r="P849" s="39"/>
      <c r="Q849" s="39"/>
      <c r="R849" s="39"/>
      <c r="S849" s="39"/>
      <c r="T849" s="39"/>
      <c r="U849" s="39"/>
      <c r="V849" s="39"/>
      <c r="W849" s="39"/>
      <c r="X849" s="39"/>
      <c r="Y849" s="39"/>
      <c r="Z849" s="39"/>
    </row>
    <row r="850" spans="1:26" ht="12.75" customHeight="1" x14ac:dyDescent="0.25">
      <c r="A850" s="39"/>
      <c r="B850" s="39"/>
      <c r="C850" s="39"/>
      <c r="D850" s="42"/>
      <c r="E850" s="39"/>
      <c r="F850" s="39"/>
      <c r="G850" s="39"/>
      <c r="H850" s="39"/>
      <c r="I850" s="39"/>
      <c r="J850" s="39"/>
      <c r="K850" s="39"/>
      <c r="L850" s="39"/>
      <c r="M850" s="39"/>
      <c r="N850" s="39"/>
      <c r="O850" s="39"/>
      <c r="P850" s="39"/>
      <c r="Q850" s="39"/>
      <c r="R850" s="39"/>
      <c r="S850" s="39"/>
      <c r="T850" s="39"/>
      <c r="U850" s="39"/>
      <c r="V850" s="39"/>
      <c r="W850" s="39"/>
      <c r="X850" s="39"/>
      <c r="Y850" s="39"/>
      <c r="Z850" s="39"/>
    </row>
    <row r="851" spans="1:26" ht="12.75" customHeight="1" x14ac:dyDescent="0.25">
      <c r="A851" s="39"/>
      <c r="B851" s="39"/>
      <c r="C851" s="39"/>
      <c r="D851" s="42"/>
      <c r="E851" s="39"/>
      <c r="F851" s="39"/>
      <c r="G851" s="39"/>
      <c r="H851" s="39"/>
      <c r="I851" s="39"/>
      <c r="J851" s="39"/>
      <c r="K851" s="39"/>
      <c r="L851" s="39"/>
      <c r="M851" s="39"/>
      <c r="N851" s="39"/>
      <c r="O851" s="39"/>
      <c r="P851" s="39"/>
      <c r="Q851" s="39"/>
      <c r="R851" s="39"/>
      <c r="S851" s="39"/>
      <c r="T851" s="39"/>
      <c r="U851" s="39"/>
      <c r="V851" s="39"/>
      <c r="W851" s="39"/>
      <c r="X851" s="39"/>
      <c r="Y851" s="39"/>
      <c r="Z851" s="39"/>
    </row>
    <row r="852" spans="1:26" ht="12.75" customHeight="1" x14ac:dyDescent="0.25">
      <c r="A852" s="39"/>
      <c r="B852" s="39"/>
      <c r="C852" s="39"/>
      <c r="D852" s="42"/>
      <c r="E852" s="39"/>
      <c r="F852" s="39"/>
      <c r="G852" s="39"/>
      <c r="H852" s="39"/>
      <c r="I852" s="39"/>
      <c r="J852" s="39"/>
      <c r="K852" s="39"/>
      <c r="L852" s="39"/>
      <c r="M852" s="39"/>
      <c r="N852" s="39"/>
      <c r="O852" s="39"/>
      <c r="P852" s="39"/>
      <c r="Q852" s="39"/>
      <c r="R852" s="39"/>
      <c r="S852" s="39"/>
      <c r="T852" s="39"/>
      <c r="U852" s="39"/>
      <c r="V852" s="39"/>
      <c r="W852" s="39"/>
      <c r="X852" s="39"/>
      <c r="Y852" s="39"/>
      <c r="Z852" s="39"/>
    </row>
    <row r="853" spans="1:26" ht="12.75" customHeight="1" x14ac:dyDescent="0.25">
      <c r="A853" s="39"/>
      <c r="B853" s="39"/>
      <c r="C853" s="39"/>
      <c r="D853" s="42"/>
      <c r="E853" s="39"/>
      <c r="F853" s="39"/>
      <c r="G853" s="39"/>
      <c r="H853" s="39"/>
      <c r="I853" s="39"/>
      <c r="J853" s="39"/>
      <c r="K853" s="39"/>
      <c r="L853" s="39"/>
      <c r="M853" s="39"/>
      <c r="N853" s="39"/>
      <c r="O853" s="39"/>
      <c r="P853" s="39"/>
      <c r="Q853" s="39"/>
      <c r="R853" s="39"/>
      <c r="S853" s="39"/>
      <c r="T853" s="39"/>
      <c r="U853" s="39"/>
      <c r="V853" s="39"/>
      <c r="W853" s="39"/>
      <c r="X853" s="39"/>
      <c r="Y853" s="39"/>
      <c r="Z853" s="39"/>
    </row>
    <row r="854" spans="1:26" ht="12.75" customHeight="1" x14ac:dyDescent="0.25">
      <c r="A854" s="39"/>
      <c r="B854" s="39"/>
      <c r="C854" s="39"/>
      <c r="D854" s="42"/>
      <c r="E854" s="39"/>
      <c r="F854" s="39"/>
      <c r="G854" s="39"/>
      <c r="H854" s="39"/>
      <c r="I854" s="39"/>
      <c r="J854" s="39"/>
      <c r="K854" s="39"/>
      <c r="L854" s="39"/>
      <c r="M854" s="39"/>
      <c r="N854" s="39"/>
      <c r="O854" s="39"/>
      <c r="P854" s="39"/>
      <c r="Q854" s="39"/>
      <c r="R854" s="39"/>
      <c r="S854" s="39"/>
      <c r="T854" s="39"/>
      <c r="U854" s="39"/>
      <c r="V854" s="39"/>
      <c r="W854" s="39"/>
      <c r="X854" s="39"/>
      <c r="Y854" s="39"/>
      <c r="Z854" s="39"/>
    </row>
    <row r="855" spans="1:26" ht="12.75" customHeight="1" x14ac:dyDescent="0.25">
      <c r="A855" s="39"/>
      <c r="B855" s="39"/>
      <c r="C855" s="39"/>
      <c r="D855" s="42"/>
      <c r="E855" s="39"/>
      <c r="F855" s="39"/>
      <c r="G855" s="39"/>
      <c r="H855" s="39"/>
      <c r="I855" s="39"/>
      <c r="J855" s="39"/>
      <c r="K855" s="39"/>
      <c r="L855" s="39"/>
      <c r="M855" s="39"/>
      <c r="N855" s="39"/>
      <c r="O855" s="39"/>
      <c r="P855" s="39"/>
      <c r="Q855" s="39"/>
      <c r="R855" s="39"/>
      <c r="S855" s="39"/>
      <c r="T855" s="39"/>
      <c r="U855" s="39"/>
      <c r="V855" s="39"/>
      <c r="W855" s="39"/>
      <c r="X855" s="39"/>
      <c r="Y855" s="39"/>
      <c r="Z855" s="39"/>
    </row>
    <row r="856" spans="1:26" ht="12.75" customHeight="1" x14ac:dyDescent="0.25">
      <c r="A856" s="39"/>
      <c r="B856" s="39"/>
      <c r="C856" s="39"/>
      <c r="D856" s="42"/>
      <c r="E856" s="39"/>
      <c r="F856" s="39"/>
      <c r="G856" s="39"/>
      <c r="H856" s="39"/>
      <c r="I856" s="39"/>
      <c r="J856" s="39"/>
      <c r="K856" s="39"/>
      <c r="L856" s="39"/>
      <c r="M856" s="39"/>
      <c r="N856" s="39"/>
      <c r="O856" s="39"/>
      <c r="P856" s="39"/>
      <c r="Q856" s="39"/>
      <c r="R856" s="39"/>
      <c r="S856" s="39"/>
      <c r="T856" s="39"/>
      <c r="U856" s="39"/>
      <c r="V856" s="39"/>
      <c r="W856" s="39"/>
      <c r="X856" s="39"/>
      <c r="Y856" s="39"/>
      <c r="Z856" s="39"/>
    </row>
    <row r="857" spans="1:26" ht="12.75" customHeight="1" x14ac:dyDescent="0.25">
      <c r="A857" s="39"/>
      <c r="B857" s="39"/>
      <c r="C857" s="39"/>
      <c r="D857" s="42"/>
      <c r="E857" s="39"/>
      <c r="F857" s="39"/>
      <c r="G857" s="39"/>
      <c r="H857" s="39"/>
      <c r="I857" s="39"/>
      <c r="J857" s="39"/>
      <c r="K857" s="39"/>
      <c r="L857" s="39"/>
      <c r="M857" s="39"/>
      <c r="N857" s="39"/>
      <c r="O857" s="39"/>
      <c r="P857" s="39"/>
      <c r="Q857" s="39"/>
      <c r="R857" s="39"/>
      <c r="S857" s="39"/>
      <c r="T857" s="39"/>
      <c r="U857" s="39"/>
      <c r="V857" s="39"/>
      <c r="W857" s="39"/>
      <c r="X857" s="39"/>
      <c r="Y857" s="39"/>
      <c r="Z857" s="39"/>
    </row>
    <row r="858" spans="1:26" ht="12.75" customHeight="1" x14ac:dyDescent="0.25">
      <c r="A858" s="39"/>
      <c r="B858" s="39"/>
      <c r="C858" s="39"/>
      <c r="D858" s="42"/>
      <c r="E858" s="39"/>
      <c r="F858" s="39"/>
      <c r="G858" s="39"/>
      <c r="H858" s="39"/>
      <c r="I858" s="39"/>
      <c r="J858" s="39"/>
      <c r="K858" s="39"/>
      <c r="L858" s="39"/>
      <c r="M858" s="39"/>
      <c r="N858" s="39"/>
      <c r="O858" s="39"/>
      <c r="P858" s="39"/>
      <c r="Q858" s="39"/>
      <c r="R858" s="39"/>
      <c r="S858" s="39"/>
      <c r="T858" s="39"/>
      <c r="U858" s="39"/>
      <c r="V858" s="39"/>
      <c r="W858" s="39"/>
      <c r="X858" s="39"/>
      <c r="Y858" s="39"/>
      <c r="Z858" s="39"/>
    </row>
    <row r="859" spans="1:26" ht="12.75" customHeight="1" x14ac:dyDescent="0.25">
      <c r="A859" s="39"/>
      <c r="B859" s="39"/>
      <c r="C859" s="39"/>
      <c r="D859" s="42"/>
      <c r="E859" s="39"/>
      <c r="F859" s="39"/>
      <c r="G859" s="39"/>
      <c r="H859" s="39"/>
      <c r="I859" s="39"/>
      <c r="J859" s="39"/>
      <c r="K859" s="39"/>
      <c r="L859" s="39"/>
      <c r="M859" s="39"/>
      <c r="N859" s="39"/>
      <c r="O859" s="39"/>
      <c r="P859" s="39"/>
      <c r="Q859" s="39"/>
      <c r="R859" s="39"/>
      <c r="S859" s="39"/>
      <c r="T859" s="39"/>
      <c r="U859" s="39"/>
      <c r="V859" s="39"/>
      <c r="W859" s="39"/>
      <c r="X859" s="39"/>
      <c r="Y859" s="39"/>
      <c r="Z859" s="39"/>
    </row>
    <row r="860" spans="1:26" ht="12.75" customHeight="1" x14ac:dyDescent="0.25">
      <c r="A860" s="39"/>
      <c r="B860" s="39"/>
      <c r="C860" s="39"/>
      <c r="D860" s="42"/>
      <c r="E860" s="39"/>
      <c r="F860" s="39"/>
      <c r="G860" s="39"/>
      <c r="H860" s="39"/>
      <c r="I860" s="39"/>
      <c r="J860" s="39"/>
      <c r="K860" s="39"/>
      <c r="L860" s="39"/>
      <c r="M860" s="39"/>
      <c r="N860" s="39"/>
      <c r="O860" s="39"/>
      <c r="P860" s="39"/>
      <c r="Q860" s="39"/>
      <c r="R860" s="39"/>
      <c r="S860" s="39"/>
      <c r="T860" s="39"/>
      <c r="U860" s="39"/>
      <c r="V860" s="39"/>
      <c r="W860" s="39"/>
      <c r="X860" s="39"/>
      <c r="Y860" s="39"/>
      <c r="Z860" s="39"/>
    </row>
    <row r="861" spans="1:26" ht="12.75" customHeight="1" x14ac:dyDescent="0.25">
      <c r="A861" s="39"/>
      <c r="B861" s="39"/>
      <c r="C861" s="39"/>
      <c r="D861" s="42"/>
      <c r="E861" s="39"/>
      <c r="F861" s="39"/>
      <c r="G861" s="39"/>
      <c r="H861" s="39"/>
      <c r="I861" s="39"/>
      <c r="J861" s="39"/>
      <c r="K861" s="39"/>
      <c r="L861" s="39"/>
      <c r="M861" s="39"/>
      <c r="N861" s="39"/>
      <c r="O861" s="39"/>
      <c r="P861" s="39"/>
      <c r="Q861" s="39"/>
      <c r="R861" s="39"/>
      <c r="S861" s="39"/>
      <c r="T861" s="39"/>
      <c r="U861" s="39"/>
      <c r="V861" s="39"/>
      <c r="W861" s="39"/>
      <c r="X861" s="39"/>
      <c r="Y861" s="39"/>
      <c r="Z861" s="39"/>
    </row>
    <row r="862" spans="1:26" ht="12.75" customHeight="1" x14ac:dyDescent="0.25">
      <c r="A862" s="39"/>
      <c r="B862" s="39"/>
      <c r="C862" s="39"/>
      <c r="D862" s="42"/>
      <c r="E862" s="39"/>
      <c r="F862" s="39"/>
      <c r="G862" s="39"/>
      <c r="H862" s="39"/>
      <c r="I862" s="39"/>
      <c r="J862" s="39"/>
      <c r="K862" s="39"/>
      <c r="L862" s="39"/>
      <c r="M862" s="39"/>
      <c r="N862" s="39"/>
      <c r="O862" s="39"/>
      <c r="P862" s="39"/>
      <c r="Q862" s="39"/>
      <c r="R862" s="39"/>
      <c r="S862" s="39"/>
      <c r="T862" s="39"/>
      <c r="U862" s="39"/>
      <c r="V862" s="39"/>
      <c r="W862" s="39"/>
      <c r="X862" s="39"/>
      <c r="Y862" s="39"/>
      <c r="Z862" s="39"/>
    </row>
    <row r="863" spans="1:26" ht="12.75" customHeight="1" x14ac:dyDescent="0.25">
      <c r="A863" s="39"/>
      <c r="B863" s="39"/>
      <c r="C863" s="39"/>
      <c r="D863" s="42"/>
      <c r="E863" s="39"/>
      <c r="F863" s="39"/>
      <c r="G863" s="39"/>
      <c r="H863" s="39"/>
      <c r="I863" s="39"/>
      <c r="J863" s="39"/>
      <c r="K863" s="39"/>
      <c r="L863" s="39"/>
      <c r="M863" s="39"/>
      <c r="N863" s="39"/>
      <c r="O863" s="39"/>
      <c r="P863" s="39"/>
      <c r="Q863" s="39"/>
      <c r="R863" s="39"/>
      <c r="S863" s="39"/>
      <c r="T863" s="39"/>
      <c r="U863" s="39"/>
      <c r="V863" s="39"/>
      <c r="W863" s="39"/>
      <c r="X863" s="39"/>
      <c r="Y863" s="39"/>
      <c r="Z863" s="39"/>
    </row>
    <row r="864" spans="1:26" ht="12.75" customHeight="1" x14ac:dyDescent="0.25">
      <c r="A864" s="39"/>
      <c r="B864" s="39"/>
      <c r="C864" s="39"/>
      <c r="D864" s="42"/>
      <c r="E864" s="39"/>
      <c r="F864" s="39"/>
      <c r="G864" s="39"/>
      <c r="H864" s="39"/>
      <c r="I864" s="39"/>
      <c r="J864" s="39"/>
      <c r="K864" s="39"/>
      <c r="L864" s="39"/>
      <c r="M864" s="39"/>
      <c r="N864" s="39"/>
      <c r="O864" s="39"/>
      <c r="P864" s="39"/>
      <c r="Q864" s="39"/>
      <c r="R864" s="39"/>
      <c r="S864" s="39"/>
      <c r="T864" s="39"/>
      <c r="U864" s="39"/>
      <c r="V864" s="39"/>
      <c r="W864" s="39"/>
      <c r="X864" s="39"/>
      <c r="Y864" s="39"/>
      <c r="Z864" s="39"/>
    </row>
    <row r="865" spans="1:26" ht="12.75" customHeight="1" x14ac:dyDescent="0.25">
      <c r="A865" s="39"/>
      <c r="B865" s="39"/>
      <c r="C865" s="39"/>
      <c r="D865" s="42"/>
      <c r="E865" s="39"/>
      <c r="F865" s="39"/>
      <c r="G865" s="39"/>
      <c r="H865" s="39"/>
      <c r="I865" s="39"/>
      <c r="J865" s="39"/>
      <c r="K865" s="39"/>
      <c r="L865" s="39"/>
      <c r="M865" s="39"/>
      <c r="N865" s="39"/>
      <c r="O865" s="39"/>
      <c r="P865" s="39"/>
      <c r="Q865" s="39"/>
      <c r="R865" s="39"/>
      <c r="S865" s="39"/>
      <c r="T865" s="39"/>
      <c r="U865" s="39"/>
      <c r="V865" s="39"/>
      <c r="W865" s="39"/>
      <c r="X865" s="39"/>
      <c r="Y865" s="39"/>
      <c r="Z865" s="39"/>
    </row>
    <row r="866" spans="1:26" ht="12.75" customHeight="1" x14ac:dyDescent="0.25">
      <c r="A866" s="39"/>
      <c r="B866" s="39"/>
      <c r="C866" s="39"/>
      <c r="D866" s="42"/>
      <c r="E866" s="39"/>
      <c r="F866" s="39"/>
      <c r="G866" s="39"/>
      <c r="H866" s="39"/>
      <c r="I866" s="39"/>
      <c r="J866" s="39"/>
      <c r="K866" s="39"/>
      <c r="L866" s="39"/>
      <c r="M866" s="39"/>
      <c r="N866" s="39"/>
      <c r="O866" s="39"/>
      <c r="P866" s="39"/>
      <c r="Q866" s="39"/>
      <c r="R866" s="39"/>
      <c r="S866" s="39"/>
      <c r="T866" s="39"/>
      <c r="U866" s="39"/>
      <c r="V866" s="39"/>
      <c r="W866" s="39"/>
      <c r="X866" s="39"/>
      <c r="Y866" s="39"/>
      <c r="Z866" s="39"/>
    </row>
    <row r="867" spans="1:26" ht="12.75" customHeight="1" x14ac:dyDescent="0.25">
      <c r="A867" s="39"/>
      <c r="B867" s="39"/>
      <c r="C867" s="39"/>
      <c r="D867" s="42"/>
      <c r="E867" s="39"/>
      <c r="F867" s="39"/>
      <c r="G867" s="39"/>
      <c r="H867" s="39"/>
      <c r="I867" s="39"/>
      <c r="J867" s="39"/>
      <c r="K867" s="39"/>
      <c r="L867" s="39"/>
      <c r="M867" s="39"/>
      <c r="N867" s="39"/>
      <c r="O867" s="39"/>
      <c r="P867" s="39"/>
      <c r="Q867" s="39"/>
      <c r="R867" s="39"/>
      <c r="S867" s="39"/>
      <c r="T867" s="39"/>
      <c r="U867" s="39"/>
      <c r="V867" s="39"/>
      <c r="W867" s="39"/>
      <c r="X867" s="39"/>
      <c r="Y867" s="39"/>
      <c r="Z867" s="39"/>
    </row>
    <row r="868" spans="1:26" ht="12.75" customHeight="1" x14ac:dyDescent="0.25">
      <c r="A868" s="39"/>
      <c r="B868" s="39"/>
      <c r="C868" s="39"/>
      <c r="D868" s="42"/>
      <c r="E868" s="39"/>
      <c r="F868" s="39"/>
      <c r="G868" s="39"/>
      <c r="H868" s="39"/>
      <c r="I868" s="39"/>
      <c r="J868" s="39"/>
      <c r="K868" s="39"/>
      <c r="L868" s="39"/>
      <c r="M868" s="39"/>
      <c r="N868" s="39"/>
      <c r="O868" s="39"/>
      <c r="P868" s="39"/>
      <c r="Q868" s="39"/>
      <c r="R868" s="39"/>
      <c r="S868" s="39"/>
      <c r="T868" s="39"/>
      <c r="U868" s="39"/>
      <c r="V868" s="39"/>
      <c r="W868" s="39"/>
      <c r="X868" s="39"/>
      <c r="Y868" s="39"/>
      <c r="Z868" s="39"/>
    </row>
    <row r="869" spans="1:26" ht="12.75" customHeight="1" x14ac:dyDescent="0.25">
      <c r="A869" s="39"/>
      <c r="B869" s="39"/>
      <c r="C869" s="39"/>
      <c r="D869" s="42"/>
      <c r="E869" s="39"/>
      <c r="F869" s="39"/>
      <c r="G869" s="39"/>
      <c r="H869" s="39"/>
      <c r="I869" s="39"/>
      <c r="J869" s="39"/>
      <c r="K869" s="39"/>
      <c r="L869" s="39"/>
      <c r="M869" s="39"/>
      <c r="N869" s="39"/>
      <c r="O869" s="39"/>
      <c r="P869" s="39"/>
      <c r="Q869" s="39"/>
      <c r="R869" s="39"/>
      <c r="S869" s="39"/>
      <c r="T869" s="39"/>
      <c r="U869" s="39"/>
      <c r="V869" s="39"/>
      <c r="W869" s="39"/>
      <c r="X869" s="39"/>
      <c r="Y869" s="39"/>
      <c r="Z869" s="39"/>
    </row>
    <row r="870" spans="1:26" ht="12.75" customHeight="1" x14ac:dyDescent="0.25">
      <c r="A870" s="39"/>
      <c r="B870" s="39"/>
      <c r="C870" s="39"/>
      <c r="D870" s="42"/>
      <c r="E870" s="39"/>
      <c r="F870" s="39"/>
      <c r="G870" s="39"/>
      <c r="H870" s="39"/>
      <c r="I870" s="39"/>
      <c r="J870" s="39"/>
      <c r="K870" s="39"/>
      <c r="L870" s="39"/>
      <c r="M870" s="39"/>
      <c r="N870" s="39"/>
      <c r="O870" s="39"/>
      <c r="P870" s="39"/>
      <c r="Q870" s="39"/>
      <c r="R870" s="39"/>
      <c r="S870" s="39"/>
      <c r="T870" s="39"/>
      <c r="U870" s="39"/>
      <c r="V870" s="39"/>
      <c r="W870" s="39"/>
      <c r="X870" s="39"/>
      <c r="Y870" s="39"/>
      <c r="Z870" s="39"/>
    </row>
    <row r="871" spans="1:26" ht="12.75" customHeight="1" x14ac:dyDescent="0.25">
      <c r="A871" s="39"/>
      <c r="B871" s="39"/>
      <c r="C871" s="39"/>
      <c r="D871" s="42"/>
      <c r="E871" s="39"/>
      <c r="F871" s="39"/>
      <c r="G871" s="39"/>
      <c r="H871" s="39"/>
      <c r="I871" s="39"/>
      <c r="J871" s="39"/>
      <c r="K871" s="39"/>
      <c r="L871" s="39"/>
      <c r="M871" s="39"/>
      <c r="N871" s="39"/>
      <c r="O871" s="39"/>
      <c r="P871" s="39"/>
      <c r="Q871" s="39"/>
      <c r="R871" s="39"/>
      <c r="S871" s="39"/>
      <c r="T871" s="39"/>
      <c r="U871" s="39"/>
      <c r="V871" s="39"/>
      <c r="W871" s="39"/>
      <c r="X871" s="39"/>
      <c r="Y871" s="39"/>
      <c r="Z871" s="39"/>
    </row>
    <row r="872" spans="1:26" ht="12.75" customHeight="1" x14ac:dyDescent="0.25">
      <c r="A872" s="39"/>
      <c r="B872" s="39"/>
      <c r="C872" s="39"/>
      <c r="D872" s="42"/>
      <c r="E872" s="39"/>
      <c r="F872" s="39"/>
      <c r="G872" s="39"/>
      <c r="H872" s="39"/>
      <c r="I872" s="39"/>
      <c r="J872" s="39"/>
      <c r="K872" s="39"/>
      <c r="L872" s="39"/>
      <c r="M872" s="39"/>
      <c r="N872" s="39"/>
      <c r="O872" s="39"/>
      <c r="P872" s="39"/>
      <c r="Q872" s="39"/>
      <c r="R872" s="39"/>
      <c r="S872" s="39"/>
      <c r="T872" s="39"/>
      <c r="U872" s="39"/>
      <c r="V872" s="39"/>
      <c r="W872" s="39"/>
      <c r="X872" s="39"/>
      <c r="Y872" s="39"/>
      <c r="Z872" s="39"/>
    </row>
    <row r="873" spans="1:26" ht="12.75" customHeight="1" x14ac:dyDescent="0.25">
      <c r="A873" s="39"/>
      <c r="B873" s="39"/>
      <c r="C873" s="39"/>
      <c r="D873" s="42"/>
      <c r="E873" s="39"/>
      <c r="F873" s="39"/>
      <c r="G873" s="39"/>
      <c r="H873" s="39"/>
      <c r="I873" s="39"/>
      <c r="J873" s="39"/>
      <c r="K873" s="39"/>
      <c r="L873" s="39"/>
      <c r="M873" s="39"/>
      <c r="N873" s="39"/>
      <c r="O873" s="39"/>
      <c r="P873" s="39"/>
      <c r="Q873" s="39"/>
      <c r="R873" s="39"/>
      <c r="S873" s="39"/>
      <c r="T873" s="39"/>
      <c r="U873" s="39"/>
      <c r="V873" s="39"/>
      <c r="W873" s="39"/>
      <c r="X873" s="39"/>
      <c r="Y873" s="39"/>
      <c r="Z873" s="39"/>
    </row>
    <row r="874" spans="1:26" ht="12.75" customHeight="1" x14ac:dyDescent="0.25">
      <c r="A874" s="39"/>
      <c r="B874" s="39"/>
      <c r="C874" s="39"/>
      <c r="D874" s="42"/>
      <c r="E874" s="39"/>
      <c r="F874" s="39"/>
      <c r="G874" s="39"/>
      <c r="H874" s="39"/>
      <c r="I874" s="39"/>
      <c r="J874" s="39"/>
      <c r="K874" s="39"/>
      <c r="L874" s="39"/>
      <c r="M874" s="39"/>
      <c r="N874" s="39"/>
      <c r="O874" s="39"/>
      <c r="P874" s="39"/>
      <c r="Q874" s="39"/>
      <c r="R874" s="39"/>
      <c r="S874" s="39"/>
      <c r="T874" s="39"/>
      <c r="U874" s="39"/>
      <c r="V874" s="39"/>
      <c r="W874" s="39"/>
      <c r="X874" s="39"/>
      <c r="Y874" s="39"/>
      <c r="Z874" s="39"/>
    </row>
    <row r="875" spans="1:26" ht="12.75" customHeight="1" x14ac:dyDescent="0.25">
      <c r="A875" s="39"/>
      <c r="B875" s="39"/>
      <c r="C875" s="39"/>
      <c r="D875" s="42"/>
      <c r="E875" s="39"/>
      <c r="F875" s="39"/>
      <c r="G875" s="39"/>
      <c r="H875" s="39"/>
      <c r="I875" s="39"/>
      <c r="J875" s="39"/>
      <c r="K875" s="39"/>
      <c r="L875" s="39"/>
      <c r="M875" s="39"/>
      <c r="N875" s="39"/>
      <c r="O875" s="39"/>
      <c r="P875" s="39"/>
      <c r="Q875" s="39"/>
      <c r="R875" s="39"/>
      <c r="S875" s="39"/>
      <c r="T875" s="39"/>
      <c r="U875" s="39"/>
      <c r="V875" s="39"/>
      <c r="W875" s="39"/>
      <c r="X875" s="39"/>
      <c r="Y875" s="39"/>
      <c r="Z875" s="39"/>
    </row>
    <row r="876" spans="1:26" ht="12.75" customHeight="1" x14ac:dyDescent="0.25">
      <c r="A876" s="39"/>
      <c r="B876" s="39"/>
      <c r="C876" s="39"/>
      <c r="D876" s="42"/>
      <c r="E876" s="39"/>
      <c r="F876" s="39"/>
      <c r="G876" s="39"/>
      <c r="H876" s="39"/>
      <c r="I876" s="39"/>
      <c r="J876" s="39"/>
      <c r="K876" s="39"/>
      <c r="L876" s="39"/>
      <c r="M876" s="39"/>
      <c r="N876" s="39"/>
      <c r="O876" s="39"/>
      <c r="P876" s="39"/>
      <c r="Q876" s="39"/>
      <c r="R876" s="39"/>
      <c r="S876" s="39"/>
      <c r="T876" s="39"/>
      <c r="U876" s="39"/>
      <c r="V876" s="39"/>
      <c r="W876" s="39"/>
      <c r="X876" s="39"/>
      <c r="Y876" s="39"/>
      <c r="Z876" s="39"/>
    </row>
    <row r="877" spans="1:26" ht="12.75" customHeight="1" x14ac:dyDescent="0.25">
      <c r="A877" s="39"/>
      <c r="B877" s="39"/>
      <c r="C877" s="39"/>
      <c r="D877" s="42"/>
      <c r="E877" s="39"/>
      <c r="F877" s="39"/>
      <c r="G877" s="39"/>
      <c r="H877" s="39"/>
      <c r="I877" s="39"/>
      <c r="J877" s="39"/>
      <c r="K877" s="39"/>
      <c r="L877" s="39"/>
      <c r="M877" s="39"/>
      <c r="N877" s="39"/>
      <c r="O877" s="39"/>
      <c r="P877" s="39"/>
      <c r="Q877" s="39"/>
      <c r="R877" s="39"/>
      <c r="S877" s="39"/>
      <c r="T877" s="39"/>
      <c r="U877" s="39"/>
      <c r="V877" s="39"/>
      <c r="W877" s="39"/>
      <c r="X877" s="39"/>
      <c r="Y877" s="39"/>
      <c r="Z877" s="39"/>
    </row>
    <row r="878" spans="1:26" ht="12.75" customHeight="1" x14ac:dyDescent="0.25">
      <c r="A878" s="39"/>
      <c r="B878" s="39"/>
      <c r="C878" s="39"/>
      <c r="D878" s="42"/>
      <c r="E878" s="39"/>
      <c r="F878" s="39"/>
      <c r="G878" s="39"/>
      <c r="H878" s="39"/>
      <c r="I878" s="39"/>
      <c r="J878" s="39"/>
      <c r="K878" s="39"/>
      <c r="L878" s="39"/>
      <c r="M878" s="39"/>
      <c r="N878" s="39"/>
      <c r="O878" s="39"/>
      <c r="P878" s="39"/>
      <c r="Q878" s="39"/>
      <c r="R878" s="39"/>
      <c r="S878" s="39"/>
      <c r="T878" s="39"/>
      <c r="U878" s="39"/>
      <c r="V878" s="39"/>
      <c r="W878" s="39"/>
      <c r="X878" s="39"/>
      <c r="Y878" s="39"/>
      <c r="Z878" s="39"/>
    </row>
    <row r="879" spans="1:26" ht="12.75" customHeight="1" x14ac:dyDescent="0.25">
      <c r="A879" s="39"/>
      <c r="B879" s="39"/>
      <c r="C879" s="39"/>
      <c r="D879" s="42"/>
      <c r="E879" s="39"/>
      <c r="F879" s="39"/>
      <c r="G879" s="39"/>
      <c r="H879" s="39"/>
      <c r="I879" s="39"/>
      <c r="J879" s="39"/>
      <c r="K879" s="39"/>
      <c r="L879" s="39"/>
      <c r="M879" s="39"/>
      <c r="N879" s="39"/>
      <c r="O879" s="39"/>
      <c r="P879" s="39"/>
      <c r="Q879" s="39"/>
      <c r="R879" s="39"/>
      <c r="S879" s="39"/>
      <c r="T879" s="39"/>
      <c r="U879" s="39"/>
      <c r="V879" s="39"/>
      <c r="W879" s="39"/>
      <c r="X879" s="39"/>
      <c r="Y879" s="39"/>
      <c r="Z879" s="39"/>
    </row>
    <row r="880" spans="1:26" ht="12.75" customHeight="1" x14ac:dyDescent="0.25">
      <c r="A880" s="39"/>
      <c r="B880" s="39"/>
      <c r="C880" s="39"/>
      <c r="D880" s="42"/>
      <c r="E880" s="39"/>
      <c r="F880" s="39"/>
      <c r="G880" s="39"/>
      <c r="H880" s="39"/>
      <c r="I880" s="39"/>
      <c r="J880" s="39"/>
      <c r="K880" s="39"/>
      <c r="L880" s="39"/>
      <c r="M880" s="39"/>
      <c r="N880" s="39"/>
      <c r="O880" s="39"/>
      <c r="P880" s="39"/>
      <c r="Q880" s="39"/>
      <c r="R880" s="39"/>
      <c r="S880" s="39"/>
      <c r="T880" s="39"/>
      <c r="U880" s="39"/>
      <c r="V880" s="39"/>
      <c r="W880" s="39"/>
      <c r="X880" s="39"/>
      <c r="Y880" s="39"/>
      <c r="Z880" s="39"/>
    </row>
    <row r="881" spans="1:26" ht="12.75" customHeight="1" x14ac:dyDescent="0.25">
      <c r="A881" s="39"/>
      <c r="B881" s="39"/>
      <c r="C881" s="39"/>
      <c r="D881" s="42"/>
      <c r="E881" s="39"/>
      <c r="F881" s="39"/>
      <c r="G881" s="39"/>
      <c r="H881" s="39"/>
      <c r="I881" s="39"/>
      <c r="J881" s="39"/>
      <c r="K881" s="39"/>
      <c r="L881" s="39"/>
      <c r="M881" s="39"/>
      <c r="N881" s="39"/>
      <c r="O881" s="39"/>
      <c r="P881" s="39"/>
      <c r="Q881" s="39"/>
      <c r="R881" s="39"/>
      <c r="S881" s="39"/>
      <c r="T881" s="39"/>
      <c r="U881" s="39"/>
      <c r="V881" s="39"/>
      <c r="W881" s="39"/>
      <c r="X881" s="39"/>
      <c r="Y881" s="39"/>
      <c r="Z881" s="39"/>
    </row>
    <row r="882" spans="1:26" ht="12.75" customHeight="1" x14ac:dyDescent="0.25">
      <c r="A882" s="39"/>
      <c r="B882" s="39"/>
      <c r="C882" s="39"/>
      <c r="D882" s="42"/>
      <c r="E882" s="39"/>
      <c r="F882" s="39"/>
      <c r="G882" s="39"/>
      <c r="H882" s="39"/>
      <c r="I882" s="39"/>
      <c r="J882" s="39"/>
      <c r="K882" s="39"/>
      <c r="L882" s="39"/>
      <c r="M882" s="39"/>
      <c r="N882" s="39"/>
      <c r="O882" s="39"/>
      <c r="P882" s="39"/>
      <c r="Q882" s="39"/>
      <c r="R882" s="39"/>
      <c r="S882" s="39"/>
      <c r="T882" s="39"/>
      <c r="U882" s="39"/>
      <c r="V882" s="39"/>
      <c r="W882" s="39"/>
      <c r="X882" s="39"/>
      <c r="Y882" s="39"/>
      <c r="Z882" s="39"/>
    </row>
    <row r="883" spans="1:26" ht="12.75" customHeight="1" x14ac:dyDescent="0.25">
      <c r="A883" s="39"/>
      <c r="B883" s="39"/>
      <c r="C883" s="39"/>
      <c r="D883" s="42"/>
      <c r="E883" s="39"/>
      <c r="F883" s="39"/>
      <c r="G883" s="39"/>
      <c r="H883" s="39"/>
      <c r="I883" s="39"/>
      <c r="J883" s="39"/>
      <c r="K883" s="39"/>
      <c r="L883" s="39"/>
      <c r="M883" s="39"/>
      <c r="N883" s="39"/>
      <c r="O883" s="39"/>
      <c r="P883" s="39"/>
      <c r="Q883" s="39"/>
      <c r="R883" s="39"/>
      <c r="S883" s="39"/>
      <c r="T883" s="39"/>
      <c r="U883" s="39"/>
      <c r="V883" s="39"/>
      <c r="W883" s="39"/>
      <c r="X883" s="39"/>
      <c r="Y883" s="39"/>
      <c r="Z883" s="39"/>
    </row>
    <row r="884" spans="1:26" ht="12.75" customHeight="1" x14ac:dyDescent="0.25">
      <c r="A884" s="39"/>
      <c r="B884" s="39"/>
      <c r="C884" s="39"/>
      <c r="D884" s="42"/>
      <c r="E884" s="39"/>
      <c r="F884" s="39"/>
      <c r="G884" s="39"/>
      <c r="H884" s="39"/>
      <c r="I884" s="39"/>
      <c r="J884" s="39"/>
      <c r="K884" s="39"/>
      <c r="L884" s="39"/>
      <c r="M884" s="39"/>
      <c r="N884" s="39"/>
      <c r="O884" s="39"/>
      <c r="P884" s="39"/>
      <c r="Q884" s="39"/>
      <c r="R884" s="39"/>
      <c r="S884" s="39"/>
      <c r="T884" s="39"/>
      <c r="U884" s="39"/>
      <c r="V884" s="39"/>
      <c r="W884" s="39"/>
      <c r="X884" s="39"/>
      <c r="Y884" s="39"/>
      <c r="Z884" s="39"/>
    </row>
    <row r="885" spans="1:26" ht="12.75" customHeight="1" x14ac:dyDescent="0.25">
      <c r="A885" s="39"/>
      <c r="B885" s="39"/>
      <c r="C885" s="39"/>
      <c r="D885" s="42"/>
      <c r="E885" s="39"/>
      <c r="F885" s="39"/>
      <c r="G885" s="39"/>
      <c r="H885" s="39"/>
      <c r="I885" s="39"/>
      <c r="J885" s="39"/>
      <c r="K885" s="39"/>
      <c r="L885" s="39"/>
      <c r="M885" s="39"/>
      <c r="N885" s="39"/>
      <c r="O885" s="39"/>
      <c r="P885" s="39"/>
      <c r="Q885" s="39"/>
      <c r="R885" s="39"/>
      <c r="S885" s="39"/>
      <c r="T885" s="39"/>
      <c r="U885" s="39"/>
      <c r="V885" s="39"/>
      <c r="W885" s="39"/>
      <c r="X885" s="39"/>
      <c r="Y885" s="39"/>
      <c r="Z885" s="39"/>
    </row>
    <row r="886" spans="1:26" ht="12.75" customHeight="1" x14ac:dyDescent="0.25">
      <c r="A886" s="39"/>
      <c r="B886" s="39"/>
      <c r="C886" s="39"/>
      <c r="D886" s="42"/>
      <c r="E886" s="39"/>
      <c r="F886" s="39"/>
      <c r="G886" s="39"/>
      <c r="H886" s="39"/>
      <c r="I886" s="39"/>
      <c r="J886" s="39"/>
      <c r="K886" s="39"/>
      <c r="L886" s="39"/>
      <c r="M886" s="39"/>
      <c r="N886" s="39"/>
      <c r="O886" s="39"/>
      <c r="P886" s="39"/>
      <c r="Q886" s="39"/>
      <c r="R886" s="39"/>
      <c r="S886" s="39"/>
      <c r="T886" s="39"/>
      <c r="U886" s="39"/>
      <c r="V886" s="39"/>
      <c r="W886" s="39"/>
      <c r="X886" s="39"/>
      <c r="Y886" s="39"/>
      <c r="Z886" s="39"/>
    </row>
    <row r="887" spans="1:26" ht="12.75" customHeight="1" x14ac:dyDescent="0.25">
      <c r="A887" s="39"/>
      <c r="B887" s="39"/>
      <c r="C887" s="39"/>
      <c r="D887" s="42"/>
      <c r="E887" s="39"/>
      <c r="F887" s="39"/>
      <c r="G887" s="39"/>
      <c r="H887" s="39"/>
      <c r="I887" s="39"/>
      <c r="J887" s="39"/>
      <c r="K887" s="39"/>
      <c r="L887" s="39"/>
      <c r="M887" s="39"/>
      <c r="N887" s="39"/>
      <c r="O887" s="39"/>
      <c r="P887" s="39"/>
      <c r="Q887" s="39"/>
      <c r="R887" s="39"/>
      <c r="S887" s="39"/>
      <c r="T887" s="39"/>
      <c r="U887" s="39"/>
      <c r="V887" s="39"/>
      <c r="W887" s="39"/>
      <c r="X887" s="39"/>
      <c r="Y887" s="39"/>
      <c r="Z887" s="39"/>
    </row>
    <row r="888" spans="1:26" ht="12.75" customHeight="1" x14ac:dyDescent="0.25">
      <c r="A888" s="39"/>
      <c r="B888" s="39"/>
      <c r="C888" s="39"/>
      <c r="D888" s="42"/>
      <c r="E888" s="39"/>
      <c r="F888" s="39"/>
      <c r="G888" s="39"/>
      <c r="H888" s="39"/>
      <c r="I888" s="39"/>
      <c r="J888" s="39"/>
      <c r="K888" s="39"/>
      <c r="L888" s="39"/>
      <c r="M888" s="39"/>
      <c r="N888" s="39"/>
      <c r="O888" s="39"/>
      <c r="P888" s="39"/>
      <c r="Q888" s="39"/>
      <c r="R888" s="39"/>
      <c r="S888" s="39"/>
      <c r="T888" s="39"/>
      <c r="U888" s="39"/>
      <c r="V888" s="39"/>
      <c r="W888" s="39"/>
      <c r="X888" s="39"/>
      <c r="Y888" s="39"/>
      <c r="Z888" s="39"/>
    </row>
    <row r="889" spans="1:26" ht="12.75" customHeight="1" x14ac:dyDescent="0.25">
      <c r="A889" s="39"/>
      <c r="B889" s="39"/>
      <c r="C889" s="39"/>
      <c r="D889" s="42"/>
      <c r="E889" s="39"/>
      <c r="F889" s="39"/>
      <c r="G889" s="39"/>
      <c r="H889" s="39"/>
      <c r="I889" s="39"/>
      <c r="J889" s="39"/>
      <c r="K889" s="39"/>
      <c r="L889" s="39"/>
      <c r="M889" s="39"/>
      <c r="N889" s="39"/>
      <c r="O889" s="39"/>
      <c r="P889" s="39"/>
      <c r="Q889" s="39"/>
      <c r="R889" s="39"/>
      <c r="S889" s="39"/>
      <c r="T889" s="39"/>
      <c r="U889" s="39"/>
      <c r="V889" s="39"/>
      <c r="W889" s="39"/>
      <c r="X889" s="39"/>
      <c r="Y889" s="39"/>
      <c r="Z889" s="39"/>
    </row>
    <row r="890" spans="1:26" ht="12.75" customHeight="1" x14ac:dyDescent="0.25">
      <c r="A890" s="39"/>
      <c r="B890" s="39"/>
      <c r="C890" s="39"/>
      <c r="D890" s="42"/>
      <c r="E890" s="39"/>
      <c r="F890" s="39"/>
      <c r="G890" s="39"/>
      <c r="H890" s="39"/>
      <c r="I890" s="39"/>
      <c r="J890" s="39"/>
      <c r="K890" s="39"/>
      <c r="L890" s="39"/>
      <c r="M890" s="39"/>
      <c r="N890" s="39"/>
      <c r="O890" s="39"/>
      <c r="P890" s="39"/>
      <c r="Q890" s="39"/>
      <c r="R890" s="39"/>
      <c r="S890" s="39"/>
      <c r="T890" s="39"/>
      <c r="U890" s="39"/>
      <c r="V890" s="39"/>
      <c r="W890" s="39"/>
      <c r="X890" s="39"/>
      <c r="Y890" s="39"/>
      <c r="Z890" s="39"/>
    </row>
    <row r="891" spans="1:26" ht="12.75" customHeight="1" x14ac:dyDescent="0.25">
      <c r="A891" s="39"/>
      <c r="B891" s="39"/>
      <c r="C891" s="39"/>
      <c r="D891" s="42"/>
      <c r="E891" s="39"/>
      <c r="F891" s="39"/>
      <c r="G891" s="39"/>
      <c r="H891" s="39"/>
      <c r="I891" s="39"/>
      <c r="J891" s="39"/>
      <c r="K891" s="39"/>
      <c r="L891" s="39"/>
      <c r="M891" s="39"/>
      <c r="N891" s="39"/>
      <c r="O891" s="39"/>
      <c r="P891" s="39"/>
      <c r="Q891" s="39"/>
      <c r="R891" s="39"/>
      <c r="S891" s="39"/>
      <c r="T891" s="39"/>
      <c r="U891" s="39"/>
      <c r="V891" s="39"/>
      <c r="W891" s="39"/>
      <c r="X891" s="39"/>
      <c r="Y891" s="39"/>
      <c r="Z891" s="39"/>
    </row>
    <row r="892" spans="1:26" ht="12.75" customHeight="1" x14ac:dyDescent="0.25">
      <c r="A892" s="39"/>
      <c r="B892" s="39"/>
      <c r="C892" s="39"/>
      <c r="D892" s="42"/>
      <c r="E892" s="39"/>
      <c r="F892" s="39"/>
      <c r="G892" s="39"/>
      <c r="H892" s="39"/>
      <c r="I892" s="39"/>
      <c r="J892" s="39"/>
      <c r="K892" s="39"/>
      <c r="L892" s="39"/>
      <c r="M892" s="39"/>
      <c r="N892" s="39"/>
      <c r="O892" s="39"/>
      <c r="P892" s="39"/>
      <c r="Q892" s="39"/>
      <c r="R892" s="39"/>
      <c r="S892" s="39"/>
      <c r="T892" s="39"/>
      <c r="U892" s="39"/>
      <c r="V892" s="39"/>
      <c r="W892" s="39"/>
      <c r="X892" s="39"/>
      <c r="Y892" s="39"/>
      <c r="Z892" s="39"/>
    </row>
    <row r="893" spans="1:26" ht="12.75" customHeight="1" x14ac:dyDescent="0.25">
      <c r="A893" s="39"/>
      <c r="B893" s="39"/>
      <c r="C893" s="39"/>
      <c r="D893" s="42"/>
      <c r="E893" s="39"/>
      <c r="F893" s="39"/>
      <c r="G893" s="39"/>
      <c r="H893" s="39"/>
      <c r="I893" s="39"/>
      <c r="J893" s="39"/>
      <c r="K893" s="39"/>
      <c r="L893" s="39"/>
      <c r="M893" s="39"/>
      <c r="N893" s="39"/>
      <c r="O893" s="39"/>
      <c r="P893" s="39"/>
      <c r="Q893" s="39"/>
      <c r="R893" s="39"/>
      <c r="S893" s="39"/>
      <c r="T893" s="39"/>
      <c r="U893" s="39"/>
      <c r="V893" s="39"/>
      <c r="W893" s="39"/>
      <c r="X893" s="39"/>
      <c r="Y893" s="39"/>
      <c r="Z893" s="39"/>
    </row>
    <row r="894" spans="1:26" ht="12.75" customHeight="1" x14ac:dyDescent="0.25">
      <c r="A894" s="39"/>
      <c r="B894" s="39"/>
      <c r="C894" s="39"/>
      <c r="D894" s="42"/>
      <c r="E894" s="39"/>
      <c r="F894" s="39"/>
      <c r="G894" s="39"/>
      <c r="H894" s="39"/>
      <c r="I894" s="39"/>
      <c r="J894" s="39"/>
      <c r="K894" s="39"/>
      <c r="L894" s="39"/>
      <c r="M894" s="39"/>
      <c r="N894" s="39"/>
      <c r="O894" s="39"/>
      <c r="P894" s="39"/>
      <c r="Q894" s="39"/>
      <c r="R894" s="39"/>
      <c r="S894" s="39"/>
      <c r="T894" s="39"/>
      <c r="U894" s="39"/>
      <c r="V894" s="39"/>
      <c r="W894" s="39"/>
      <c r="X894" s="39"/>
      <c r="Y894" s="39"/>
      <c r="Z894" s="39"/>
    </row>
    <row r="895" spans="1:26" ht="12.75" customHeight="1" x14ac:dyDescent="0.25">
      <c r="A895" s="39"/>
      <c r="B895" s="39"/>
      <c r="C895" s="39"/>
      <c r="D895" s="42"/>
      <c r="E895" s="39"/>
      <c r="F895" s="39"/>
      <c r="G895" s="39"/>
      <c r="H895" s="39"/>
      <c r="I895" s="39"/>
      <c r="J895" s="39"/>
      <c r="K895" s="39"/>
      <c r="L895" s="39"/>
      <c r="M895" s="39"/>
      <c r="N895" s="39"/>
      <c r="O895" s="39"/>
      <c r="P895" s="39"/>
      <c r="Q895" s="39"/>
      <c r="R895" s="39"/>
      <c r="S895" s="39"/>
      <c r="T895" s="39"/>
      <c r="U895" s="39"/>
      <c r="V895" s="39"/>
      <c r="W895" s="39"/>
      <c r="X895" s="39"/>
      <c r="Y895" s="39"/>
      <c r="Z895" s="39"/>
    </row>
    <row r="896" spans="1:26" ht="12.75" customHeight="1" x14ac:dyDescent="0.25">
      <c r="A896" s="39"/>
      <c r="B896" s="39"/>
      <c r="C896" s="39"/>
      <c r="D896" s="42"/>
      <c r="E896" s="39"/>
      <c r="F896" s="39"/>
      <c r="G896" s="39"/>
      <c r="H896" s="39"/>
      <c r="I896" s="39"/>
      <c r="J896" s="39"/>
      <c r="K896" s="39"/>
      <c r="L896" s="39"/>
      <c r="M896" s="39"/>
      <c r="N896" s="39"/>
      <c r="O896" s="39"/>
      <c r="P896" s="39"/>
      <c r="Q896" s="39"/>
      <c r="R896" s="39"/>
      <c r="S896" s="39"/>
      <c r="T896" s="39"/>
      <c r="U896" s="39"/>
      <c r="V896" s="39"/>
      <c r="W896" s="39"/>
      <c r="X896" s="39"/>
      <c r="Y896" s="39"/>
      <c r="Z896" s="39"/>
    </row>
    <row r="897" spans="1:26" ht="12.75" customHeight="1" x14ac:dyDescent="0.25">
      <c r="A897" s="39"/>
      <c r="B897" s="39"/>
      <c r="C897" s="39"/>
      <c r="D897" s="42"/>
      <c r="E897" s="39"/>
      <c r="F897" s="39"/>
      <c r="G897" s="39"/>
      <c r="H897" s="39"/>
      <c r="I897" s="39"/>
      <c r="J897" s="39"/>
      <c r="K897" s="39"/>
      <c r="L897" s="39"/>
      <c r="M897" s="39"/>
      <c r="N897" s="39"/>
      <c r="O897" s="39"/>
      <c r="P897" s="39"/>
      <c r="Q897" s="39"/>
      <c r="R897" s="39"/>
      <c r="S897" s="39"/>
      <c r="T897" s="39"/>
      <c r="U897" s="39"/>
      <c r="V897" s="39"/>
      <c r="W897" s="39"/>
      <c r="X897" s="39"/>
      <c r="Y897" s="39"/>
      <c r="Z897" s="39"/>
    </row>
    <row r="898" spans="1:26" ht="12.75" customHeight="1" x14ac:dyDescent="0.25">
      <c r="A898" s="39"/>
      <c r="B898" s="39"/>
      <c r="C898" s="39"/>
      <c r="D898" s="42"/>
      <c r="E898" s="39"/>
      <c r="F898" s="39"/>
      <c r="G898" s="39"/>
      <c r="H898" s="39"/>
      <c r="I898" s="39"/>
      <c r="J898" s="39"/>
      <c r="K898" s="39"/>
      <c r="L898" s="39"/>
      <c r="M898" s="39"/>
      <c r="N898" s="39"/>
      <c r="O898" s="39"/>
      <c r="P898" s="39"/>
      <c r="Q898" s="39"/>
      <c r="R898" s="39"/>
      <c r="S898" s="39"/>
      <c r="T898" s="39"/>
      <c r="U898" s="39"/>
      <c r="V898" s="39"/>
      <c r="W898" s="39"/>
      <c r="X898" s="39"/>
      <c r="Y898" s="39"/>
      <c r="Z898" s="39"/>
    </row>
    <row r="899" spans="1:26" ht="12.75" customHeight="1" x14ac:dyDescent="0.25">
      <c r="A899" s="39"/>
      <c r="B899" s="39"/>
      <c r="C899" s="39"/>
      <c r="D899" s="42"/>
      <c r="E899" s="39"/>
      <c r="F899" s="39"/>
      <c r="G899" s="39"/>
      <c r="H899" s="39"/>
      <c r="I899" s="39"/>
      <c r="J899" s="39"/>
      <c r="K899" s="39"/>
      <c r="L899" s="39"/>
      <c r="M899" s="39"/>
      <c r="N899" s="39"/>
      <c r="O899" s="39"/>
      <c r="P899" s="39"/>
      <c r="Q899" s="39"/>
      <c r="R899" s="39"/>
      <c r="S899" s="39"/>
      <c r="T899" s="39"/>
      <c r="U899" s="39"/>
      <c r="V899" s="39"/>
      <c r="W899" s="39"/>
      <c r="X899" s="39"/>
      <c r="Y899" s="39"/>
      <c r="Z899" s="39"/>
    </row>
    <row r="900" spans="1:26" ht="12.75" customHeight="1" x14ac:dyDescent="0.25">
      <c r="A900" s="39"/>
      <c r="B900" s="39"/>
      <c r="C900" s="39"/>
      <c r="D900" s="42"/>
      <c r="E900" s="39"/>
      <c r="F900" s="39"/>
      <c r="G900" s="39"/>
      <c r="H900" s="39"/>
      <c r="I900" s="39"/>
      <c r="J900" s="39"/>
      <c r="K900" s="39"/>
      <c r="L900" s="39"/>
      <c r="M900" s="39"/>
      <c r="N900" s="39"/>
      <c r="O900" s="39"/>
      <c r="P900" s="39"/>
      <c r="Q900" s="39"/>
      <c r="R900" s="39"/>
      <c r="S900" s="39"/>
      <c r="T900" s="39"/>
      <c r="U900" s="39"/>
      <c r="V900" s="39"/>
      <c r="W900" s="39"/>
      <c r="X900" s="39"/>
      <c r="Y900" s="39"/>
      <c r="Z900" s="39"/>
    </row>
    <row r="901" spans="1:26" ht="12.75" customHeight="1" x14ac:dyDescent="0.25">
      <c r="A901" s="39"/>
      <c r="B901" s="39"/>
      <c r="C901" s="39"/>
      <c r="D901" s="42"/>
      <c r="E901" s="39"/>
      <c r="F901" s="39"/>
      <c r="G901" s="39"/>
      <c r="H901" s="39"/>
      <c r="I901" s="39"/>
      <c r="J901" s="39"/>
      <c r="K901" s="39"/>
      <c r="L901" s="39"/>
      <c r="M901" s="39"/>
      <c r="N901" s="39"/>
      <c r="O901" s="39"/>
      <c r="P901" s="39"/>
      <c r="Q901" s="39"/>
      <c r="R901" s="39"/>
      <c r="S901" s="39"/>
      <c r="T901" s="39"/>
      <c r="U901" s="39"/>
      <c r="V901" s="39"/>
      <c r="W901" s="39"/>
      <c r="X901" s="39"/>
      <c r="Y901" s="39"/>
      <c r="Z901" s="39"/>
    </row>
    <row r="902" spans="1:26" ht="12.75" customHeight="1" x14ac:dyDescent="0.25">
      <c r="A902" s="39"/>
      <c r="B902" s="39"/>
      <c r="C902" s="39"/>
      <c r="D902" s="42"/>
      <c r="E902" s="39"/>
      <c r="F902" s="39"/>
      <c r="G902" s="39"/>
      <c r="H902" s="39"/>
      <c r="I902" s="39"/>
      <c r="J902" s="39"/>
      <c r="K902" s="39"/>
      <c r="L902" s="39"/>
      <c r="M902" s="39"/>
      <c r="N902" s="39"/>
      <c r="O902" s="39"/>
      <c r="P902" s="39"/>
      <c r="Q902" s="39"/>
      <c r="R902" s="39"/>
      <c r="S902" s="39"/>
      <c r="T902" s="39"/>
      <c r="U902" s="39"/>
      <c r="V902" s="39"/>
      <c r="W902" s="39"/>
      <c r="X902" s="39"/>
      <c r="Y902" s="39"/>
      <c r="Z902" s="39"/>
    </row>
    <row r="903" spans="1:26" ht="12.75" customHeight="1" x14ac:dyDescent="0.25">
      <c r="A903" s="39"/>
      <c r="B903" s="39"/>
      <c r="C903" s="39"/>
      <c r="D903" s="42"/>
      <c r="E903" s="39"/>
      <c r="F903" s="39"/>
      <c r="G903" s="39"/>
      <c r="H903" s="39"/>
      <c r="I903" s="39"/>
      <c r="J903" s="39"/>
      <c r="K903" s="39"/>
      <c r="L903" s="39"/>
      <c r="M903" s="39"/>
      <c r="N903" s="39"/>
      <c r="O903" s="39"/>
      <c r="P903" s="39"/>
      <c r="Q903" s="39"/>
      <c r="R903" s="39"/>
      <c r="S903" s="39"/>
      <c r="T903" s="39"/>
      <c r="U903" s="39"/>
      <c r="V903" s="39"/>
      <c r="W903" s="39"/>
      <c r="X903" s="39"/>
      <c r="Y903" s="39"/>
      <c r="Z903" s="39"/>
    </row>
    <row r="904" spans="1:26" ht="12.75" customHeight="1" x14ac:dyDescent="0.25">
      <c r="A904" s="39"/>
      <c r="B904" s="39"/>
      <c r="C904" s="39"/>
      <c r="D904" s="42"/>
      <c r="E904" s="39"/>
      <c r="F904" s="39"/>
      <c r="G904" s="39"/>
      <c r="H904" s="39"/>
      <c r="I904" s="39"/>
      <c r="J904" s="39"/>
      <c r="K904" s="39"/>
      <c r="L904" s="39"/>
      <c r="M904" s="39"/>
      <c r="N904" s="39"/>
      <c r="O904" s="39"/>
      <c r="P904" s="39"/>
      <c r="Q904" s="39"/>
      <c r="R904" s="39"/>
      <c r="S904" s="39"/>
      <c r="T904" s="39"/>
      <c r="U904" s="39"/>
      <c r="V904" s="39"/>
      <c r="W904" s="39"/>
      <c r="X904" s="39"/>
      <c r="Y904" s="39"/>
      <c r="Z904" s="39"/>
    </row>
    <row r="905" spans="1:26" ht="12.75" customHeight="1" x14ac:dyDescent="0.25">
      <c r="A905" s="39"/>
      <c r="B905" s="39"/>
      <c r="C905" s="39"/>
      <c r="D905" s="42"/>
      <c r="E905" s="39"/>
      <c r="F905" s="39"/>
      <c r="G905" s="39"/>
      <c r="H905" s="39"/>
      <c r="I905" s="39"/>
      <c r="J905" s="39"/>
      <c r="K905" s="39"/>
      <c r="L905" s="39"/>
      <c r="M905" s="39"/>
      <c r="N905" s="39"/>
      <c r="O905" s="39"/>
      <c r="P905" s="39"/>
      <c r="Q905" s="39"/>
      <c r="R905" s="39"/>
      <c r="S905" s="39"/>
      <c r="T905" s="39"/>
      <c r="U905" s="39"/>
      <c r="V905" s="39"/>
      <c r="W905" s="39"/>
      <c r="X905" s="39"/>
      <c r="Y905" s="39"/>
      <c r="Z905" s="39"/>
    </row>
    <row r="906" spans="1:26" ht="12.75" customHeight="1" x14ac:dyDescent="0.25">
      <c r="A906" s="39"/>
      <c r="B906" s="39"/>
      <c r="C906" s="39"/>
      <c r="D906" s="42"/>
      <c r="E906" s="39"/>
      <c r="F906" s="39"/>
      <c r="G906" s="39"/>
      <c r="H906" s="39"/>
      <c r="I906" s="39"/>
      <c r="J906" s="39"/>
      <c r="K906" s="39"/>
      <c r="L906" s="39"/>
      <c r="M906" s="39"/>
      <c r="N906" s="39"/>
      <c r="O906" s="39"/>
      <c r="P906" s="39"/>
      <c r="Q906" s="39"/>
      <c r="R906" s="39"/>
      <c r="S906" s="39"/>
      <c r="T906" s="39"/>
      <c r="U906" s="39"/>
      <c r="V906" s="39"/>
      <c r="W906" s="39"/>
      <c r="X906" s="39"/>
      <c r="Y906" s="39"/>
      <c r="Z906" s="39"/>
    </row>
    <row r="907" spans="1:26" ht="12.75" customHeight="1" x14ac:dyDescent="0.25">
      <c r="A907" s="39"/>
      <c r="B907" s="39"/>
      <c r="C907" s="39"/>
      <c r="D907" s="42"/>
      <c r="E907" s="39"/>
      <c r="F907" s="39"/>
      <c r="G907" s="39"/>
      <c r="H907" s="39"/>
      <c r="I907" s="39"/>
      <c r="J907" s="39"/>
      <c r="K907" s="39"/>
      <c r="L907" s="39"/>
      <c r="M907" s="39"/>
      <c r="N907" s="39"/>
      <c r="O907" s="39"/>
      <c r="P907" s="39"/>
      <c r="Q907" s="39"/>
      <c r="R907" s="39"/>
      <c r="S907" s="39"/>
      <c r="T907" s="39"/>
      <c r="U907" s="39"/>
      <c r="V907" s="39"/>
      <c r="W907" s="39"/>
      <c r="X907" s="39"/>
      <c r="Y907" s="39"/>
      <c r="Z907" s="39"/>
    </row>
    <row r="908" spans="1:26" ht="12.75" customHeight="1" x14ac:dyDescent="0.25">
      <c r="A908" s="39"/>
      <c r="B908" s="39"/>
      <c r="C908" s="39"/>
      <c r="D908" s="42"/>
      <c r="E908" s="39"/>
      <c r="F908" s="39"/>
      <c r="G908" s="39"/>
      <c r="H908" s="39"/>
      <c r="I908" s="39"/>
      <c r="J908" s="39"/>
      <c r="K908" s="39"/>
      <c r="L908" s="39"/>
      <c r="M908" s="39"/>
      <c r="N908" s="39"/>
      <c r="O908" s="39"/>
      <c r="P908" s="39"/>
      <c r="Q908" s="39"/>
      <c r="R908" s="39"/>
      <c r="S908" s="39"/>
      <c r="T908" s="39"/>
      <c r="U908" s="39"/>
      <c r="V908" s="39"/>
      <c r="W908" s="39"/>
      <c r="X908" s="39"/>
      <c r="Y908" s="39"/>
      <c r="Z908" s="39"/>
    </row>
    <row r="909" spans="1:26" ht="12.75" customHeight="1" x14ac:dyDescent="0.25">
      <c r="A909" s="39"/>
      <c r="B909" s="39"/>
      <c r="C909" s="39"/>
      <c r="D909" s="42"/>
      <c r="E909" s="39"/>
      <c r="F909" s="39"/>
      <c r="G909" s="39"/>
      <c r="H909" s="39"/>
      <c r="I909" s="39"/>
      <c r="J909" s="39"/>
      <c r="K909" s="39"/>
      <c r="L909" s="39"/>
      <c r="M909" s="39"/>
      <c r="N909" s="39"/>
      <c r="O909" s="39"/>
      <c r="P909" s="39"/>
      <c r="Q909" s="39"/>
      <c r="R909" s="39"/>
      <c r="S909" s="39"/>
      <c r="T909" s="39"/>
      <c r="U909" s="39"/>
      <c r="V909" s="39"/>
      <c r="W909" s="39"/>
      <c r="X909" s="39"/>
      <c r="Y909" s="39"/>
      <c r="Z909" s="39"/>
    </row>
    <row r="910" spans="1:26" ht="12.75" customHeight="1" x14ac:dyDescent="0.25">
      <c r="A910" s="39"/>
      <c r="B910" s="39"/>
      <c r="C910" s="39"/>
      <c r="D910" s="42"/>
      <c r="E910" s="39"/>
      <c r="F910" s="39"/>
      <c r="G910" s="39"/>
      <c r="H910" s="39"/>
      <c r="I910" s="39"/>
      <c r="J910" s="39"/>
      <c r="K910" s="39"/>
      <c r="L910" s="39"/>
      <c r="M910" s="39"/>
      <c r="N910" s="39"/>
      <c r="O910" s="39"/>
      <c r="P910" s="39"/>
      <c r="Q910" s="39"/>
      <c r="R910" s="39"/>
      <c r="S910" s="39"/>
      <c r="T910" s="39"/>
      <c r="U910" s="39"/>
      <c r="V910" s="39"/>
      <c r="W910" s="39"/>
      <c r="X910" s="39"/>
      <c r="Y910" s="39"/>
      <c r="Z910" s="39"/>
    </row>
    <row r="911" spans="1:26" ht="12.75" customHeight="1" x14ac:dyDescent="0.25">
      <c r="A911" s="39"/>
      <c r="B911" s="39"/>
      <c r="C911" s="39"/>
      <c r="D911" s="42"/>
      <c r="E911" s="39"/>
      <c r="F911" s="39"/>
      <c r="G911" s="39"/>
      <c r="H911" s="39"/>
      <c r="I911" s="39"/>
      <c r="J911" s="39"/>
      <c r="K911" s="39"/>
      <c r="L911" s="39"/>
      <c r="M911" s="39"/>
      <c r="N911" s="39"/>
      <c r="O911" s="39"/>
      <c r="P911" s="39"/>
      <c r="Q911" s="39"/>
      <c r="R911" s="39"/>
      <c r="S911" s="39"/>
      <c r="T911" s="39"/>
      <c r="U911" s="39"/>
      <c r="V911" s="39"/>
      <c r="W911" s="39"/>
      <c r="X911" s="39"/>
      <c r="Y911" s="39"/>
      <c r="Z911" s="39"/>
    </row>
    <row r="912" spans="1:26" ht="12.75" customHeight="1" x14ac:dyDescent="0.25">
      <c r="A912" s="39"/>
      <c r="B912" s="39"/>
      <c r="C912" s="39"/>
      <c r="D912" s="42"/>
      <c r="E912" s="39"/>
      <c r="F912" s="39"/>
      <c r="G912" s="39"/>
      <c r="H912" s="39"/>
      <c r="I912" s="39"/>
      <c r="J912" s="39"/>
      <c r="K912" s="39"/>
      <c r="L912" s="39"/>
      <c r="M912" s="39"/>
      <c r="N912" s="39"/>
      <c r="O912" s="39"/>
      <c r="P912" s="39"/>
      <c r="Q912" s="39"/>
      <c r="R912" s="39"/>
      <c r="S912" s="39"/>
      <c r="T912" s="39"/>
      <c r="U912" s="39"/>
      <c r="V912" s="39"/>
      <c r="W912" s="39"/>
      <c r="X912" s="39"/>
      <c r="Y912" s="39"/>
      <c r="Z912" s="39"/>
    </row>
    <row r="913" spans="1:26" ht="12.75" customHeight="1" x14ac:dyDescent="0.25">
      <c r="A913" s="39"/>
      <c r="B913" s="39"/>
      <c r="C913" s="39"/>
      <c r="D913" s="42"/>
      <c r="E913" s="39"/>
      <c r="F913" s="39"/>
      <c r="G913" s="39"/>
      <c r="H913" s="39"/>
      <c r="I913" s="39"/>
      <c r="J913" s="39"/>
      <c r="K913" s="39"/>
      <c r="L913" s="39"/>
      <c r="M913" s="39"/>
      <c r="N913" s="39"/>
      <c r="O913" s="39"/>
      <c r="P913" s="39"/>
      <c r="Q913" s="39"/>
      <c r="R913" s="39"/>
      <c r="S913" s="39"/>
      <c r="T913" s="39"/>
      <c r="U913" s="39"/>
      <c r="V913" s="39"/>
      <c r="W913" s="39"/>
      <c r="X913" s="39"/>
      <c r="Y913" s="39"/>
      <c r="Z913" s="39"/>
    </row>
    <row r="914" spans="1:26" ht="12.75" customHeight="1" x14ac:dyDescent="0.25">
      <c r="A914" s="39"/>
      <c r="B914" s="39"/>
      <c r="C914" s="39"/>
      <c r="D914" s="42"/>
      <c r="E914" s="39"/>
      <c r="F914" s="39"/>
      <c r="G914" s="39"/>
      <c r="H914" s="39"/>
      <c r="I914" s="39"/>
      <c r="J914" s="39"/>
      <c r="K914" s="39"/>
      <c r="L914" s="39"/>
      <c r="M914" s="39"/>
      <c r="N914" s="39"/>
      <c r="O914" s="39"/>
      <c r="P914" s="39"/>
      <c r="Q914" s="39"/>
      <c r="R914" s="39"/>
      <c r="S914" s="39"/>
      <c r="T914" s="39"/>
      <c r="U914" s="39"/>
      <c r="V914" s="39"/>
      <c r="W914" s="39"/>
      <c r="X914" s="39"/>
      <c r="Y914" s="39"/>
      <c r="Z914" s="39"/>
    </row>
    <row r="915" spans="1:26" ht="12.75" customHeight="1" x14ac:dyDescent="0.25">
      <c r="A915" s="39"/>
      <c r="B915" s="39"/>
      <c r="C915" s="39"/>
      <c r="D915" s="42"/>
      <c r="E915" s="39"/>
      <c r="F915" s="39"/>
      <c r="G915" s="39"/>
      <c r="H915" s="39"/>
      <c r="I915" s="39"/>
      <c r="J915" s="39"/>
      <c r="K915" s="39"/>
      <c r="L915" s="39"/>
      <c r="M915" s="39"/>
      <c r="N915" s="39"/>
      <c r="O915" s="39"/>
      <c r="P915" s="39"/>
      <c r="Q915" s="39"/>
      <c r="R915" s="39"/>
      <c r="S915" s="39"/>
      <c r="T915" s="39"/>
      <c r="U915" s="39"/>
      <c r="V915" s="39"/>
      <c r="W915" s="39"/>
      <c r="X915" s="39"/>
      <c r="Y915" s="39"/>
      <c r="Z915" s="39"/>
    </row>
    <row r="916" spans="1:26" ht="12.75" customHeight="1" x14ac:dyDescent="0.25">
      <c r="A916" s="39"/>
      <c r="B916" s="39"/>
      <c r="C916" s="39"/>
      <c r="D916" s="42"/>
      <c r="E916" s="39"/>
      <c r="F916" s="39"/>
      <c r="G916" s="39"/>
      <c r="H916" s="39"/>
      <c r="I916" s="39"/>
      <c r="J916" s="39"/>
      <c r="K916" s="39"/>
      <c r="L916" s="39"/>
      <c r="M916" s="39"/>
      <c r="N916" s="39"/>
      <c r="O916" s="39"/>
      <c r="P916" s="39"/>
      <c r="Q916" s="39"/>
      <c r="R916" s="39"/>
      <c r="S916" s="39"/>
      <c r="T916" s="39"/>
      <c r="U916" s="39"/>
      <c r="V916" s="39"/>
      <c r="W916" s="39"/>
      <c r="X916" s="39"/>
      <c r="Y916" s="39"/>
      <c r="Z916" s="39"/>
    </row>
    <row r="917" spans="1:26" ht="12.75" customHeight="1" x14ac:dyDescent="0.25">
      <c r="A917" s="39"/>
      <c r="B917" s="39"/>
      <c r="C917" s="39"/>
      <c r="D917" s="42"/>
      <c r="E917" s="39"/>
      <c r="F917" s="39"/>
      <c r="G917" s="39"/>
      <c r="H917" s="39"/>
      <c r="I917" s="39"/>
      <c r="J917" s="39"/>
      <c r="K917" s="39"/>
      <c r="L917" s="39"/>
      <c r="M917" s="39"/>
      <c r="N917" s="39"/>
      <c r="O917" s="39"/>
      <c r="P917" s="39"/>
      <c r="Q917" s="39"/>
      <c r="R917" s="39"/>
      <c r="S917" s="39"/>
      <c r="T917" s="39"/>
      <c r="U917" s="39"/>
      <c r="V917" s="39"/>
      <c r="W917" s="39"/>
      <c r="X917" s="39"/>
      <c r="Y917" s="39"/>
      <c r="Z917" s="39"/>
    </row>
    <row r="918" spans="1:26" ht="12.75" customHeight="1" x14ac:dyDescent="0.25">
      <c r="A918" s="39"/>
      <c r="B918" s="39"/>
      <c r="C918" s="39"/>
      <c r="D918" s="42"/>
      <c r="E918" s="39"/>
      <c r="F918" s="39"/>
      <c r="G918" s="39"/>
      <c r="H918" s="39"/>
      <c r="I918" s="39"/>
      <c r="J918" s="39"/>
      <c r="K918" s="39"/>
      <c r="L918" s="39"/>
      <c r="M918" s="39"/>
      <c r="N918" s="39"/>
      <c r="O918" s="39"/>
      <c r="P918" s="39"/>
      <c r="Q918" s="39"/>
      <c r="R918" s="39"/>
      <c r="S918" s="39"/>
      <c r="T918" s="39"/>
      <c r="U918" s="39"/>
      <c r="V918" s="39"/>
      <c r="W918" s="39"/>
      <c r="X918" s="39"/>
      <c r="Y918" s="39"/>
      <c r="Z918" s="39"/>
    </row>
    <row r="919" spans="1:26" ht="12.75" customHeight="1" x14ac:dyDescent="0.25">
      <c r="A919" s="39"/>
      <c r="B919" s="39"/>
      <c r="C919" s="39"/>
      <c r="D919" s="42"/>
      <c r="E919" s="39"/>
      <c r="F919" s="39"/>
      <c r="G919" s="39"/>
      <c r="H919" s="39"/>
      <c r="I919" s="39"/>
      <c r="J919" s="39"/>
      <c r="K919" s="39"/>
      <c r="L919" s="39"/>
      <c r="M919" s="39"/>
      <c r="N919" s="39"/>
      <c r="O919" s="39"/>
      <c r="P919" s="39"/>
      <c r="Q919" s="39"/>
      <c r="R919" s="39"/>
      <c r="S919" s="39"/>
      <c r="T919" s="39"/>
      <c r="U919" s="39"/>
      <c r="V919" s="39"/>
      <c r="W919" s="39"/>
      <c r="X919" s="39"/>
      <c r="Y919" s="39"/>
      <c r="Z919" s="39"/>
    </row>
    <row r="920" spans="1:26" ht="12.75" customHeight="1" x14ac:dyDescent="0.25">
      <c r="A920" s="39"/>
      <c r="B920" s="39"/>
      <c r="C920" s="39"/>
      <c r="D920" s="42"/>
      <c r="E920" s="39"/>
      <c r="F920" s="39"/>
      <c r="G920" s="39"/>
      <c r="H920" s="39"/>
      <c r="I920" s="39"/>
      <c r="J920" s="39"/>
      <c r="K920" s="39"/>
      <c r="L920" s="39"/>
      <c r="M920" s="39"/>
      <c r="N920" s="39"/>
      <c r="O920" s="39"/>
      <c r="P920" s="39"/>
      <c r="Q920" s="39"/>
      <c r="R920" s="39"/>
      <c r="S920" s="39"/>
      <c r="T920" s="39"/>
      <c r="U920" s="39"/>
      <c r="V920" s="39"/>
      <c r="W920" s="39"/>
      <c r="X920" s="39"/>
      <c r="Y920" s="39"/>
      <c r="Z920" s="39"/>
    </row>
    <row r="921" spans="1:26" ht="12.75" customHeight="1" x14ac:dyDescent="0.25">
      <c r="A921" s="39"/>
      <c r="B921" s="39"/>
      <c r="C921" s="39"/>
      <c r="D921" s="42"/>
      <c r="E921" s="39"/>
      <c r="F921" s="39"/>
      <c r="G921" s="39"/>
      <c r="H921" s="39"/>
      <c r="I921" s="39"/>
      <c r="J921" s="39"/>
      <c r="K921" s="39"/>
      <c r="L921" s="39"/>
      <c r="M921" s="39"/>
      <c r="N921" s="39"/>
      <c r="O921" s="39"/>
      <c r="P921" s="39"/>
      <c r="Q921" s="39"/>
      <c r="R921" s="39"/>
      <c r="S921" s="39"/>
      <c r="T921" s="39"/>
      <c r="U921" s="39"/>
      <c r="V921" s="39"/>
      <c r="W921" s="39"/>
      <c r="X921" s="39"/>
      <c r="Y921" s="39"/>
      <c r="Z921" s="39"/>
    </row>
    <row r="922" spans="1:26" ht="12.75" customHeight="1" x14ac:dyDescent="0.25">
      <c r="A922" s="39"/>
      <c r="B922" s="39"/>
      <c r="C922" s="39"/>
      <c r="D922" s="42"/>
      <c r="E922" s="39"/>
      <c r="F922" s="39"/>
      <c r="G922" s="39"/>
      <c r="H922" s="39"/>
      <c r="I922" s="39"/>
      <c r="J922" s="39"/>
      <c r="K922" s="39"/>
      <c r="L922" s="39"/>
      <c r="M922" s="39"/>
      <c r="N922" s="39"/>
      <c r="O922" s="39"/>
      <c r="P922" s="39"/>
      <c r="Q922" s="39"/>
      <c r="R922" s="39"/>
      <c r="S922" s="39"/>
      <c r="T922" s="39"/>
      <c r="U922" s="39"/>
      <c r="V922" s="39"/>
      <c r="W922" s="39"/>
      <c r="X922" s="39"/>
      <c r="Y922" s="39"/>
      <c r="Z922" s="39"/>
    </row>
    <row r="923" spans="1:26" ht="12.75" customHeight="1" x14ac:dyDescent="0.25">
      <c r="A923" s="39"/>
      <c r="B923" s="39"/>
      <c r="C923" s="39"/>
      <c r="D923" s="42"/>
      <c r="E923" s="39"/>
      <c r="F923" s="39"/>
      <c r="G923" s="39"/>
      <c r="H923" s="39"/>
      <c r="I923" s="39"/>
      <c r="J923" s="39"/>
      <c r="K923" s="39"/>
      <c r="L923" s="39"/>
      <c r="M923" s="39"/>
      <c r="N923" s="39"/>
      <c r="O923" s="39"/>
      <c r="P923" s="39"/>
      <c r="Q923" s="39"/>
      <c r="R923" s="39"/>
      <c r="S923" s="39"/>
      <c r="T923" s="39"/>
      <c r="U923" s="39"/>
      <c r="V923" s="39"/>
      <c r="W923" s="39"/>
      <c r="X923" s="39"/>
      <c r="Y923" s="39"/>
      <c r="Z923" s="39"/>
    </row>
    <row r="924" spans="1:26" ht="12.75" customHeight="1" x14ac:dyDescent="0.25">
      <c r="A924" s="39"/>
      <c r="B924" s="39"/>
      <c r="C924" s="39"/>
      <c r="D924" s="42"/>
      <c r="E924" s="39"/>
      <c r="F924" s="39"/>
      <c r="G924" s="39"/>
      <c r="H924" s="39"/>
      <c r="I924" s="39"/>
      <c r="J924" s="39"/>
      <c r="K924" s="39"/>
      <c r="L924" s="39"/>
      <c r="M924" s="39"/>
      <c r="N924" s="39"/>
      <c r="O924" s="39"/>
      <c r="P924" s="39"/>
      <c r="Q924" s="39"/>
      <c r="R924" s="39"/>
      <c r="S924" s="39"/>
      <c r="T924" s="39"/>
      <c r="U924" s="39"/>
      <c r="V924" s="39"/>
      <c r="W924" s="39"/>
      <c r="X924" s="39"/>
      <c r="Y924" s="39"/>
      <c r="Z924" s="39"/>
    </row>
    <row r="925" spans="1:26" ht="12.75" customHeight="1" x14ac:dyDescent="0.25">
      <c r="A925" s="39"/>
      <c r="B925" s="39"/>
      <c r="C925" s="39"/>
      <c r="D925" s="42"/>
      <c r="E925" s="39"/>
      <c r="F925" s="39"/>
      <c r="G925" s="39"/>
      <c r="H925" s="39"/>
      <c r="I925" s="39"/>
      <c r="J925" s="39"/>
      <c r="K925" s="39"/>
      <c r="L925" s="39"/>
      <c r="M925" s="39"/>
      <c r="N925" s="39"/>
      <c r="O925" s="39"/>
      <c r="P925" s="39"/>
      <c r="Q925" s="39"/>
      <c r="R925" s="39"/>
      <c r="S925" s="39"/>
      <c r="T925" s="39"/>
      <c r="U925" s="39"/>
      <c r="V925" s="39"/>
      <c r="W925" s="39"/>
      <c r="X925" s="39"/>
      <c r="Y925" s="39"/>
      <c r="Z925" s="39"/>
    </row>
    <row r="926" spans="1:26" ht="12.75" customHeight="1" x14ac:dyDescent="0.25">
      <c r="A926" s="39"/>
      <c r="B926" s="39"/>
      <c r="C926" s="39"/>
      <c r="D926" s="42"/>
      <c r="E926" s="39"/>
      <c r="F926" s="39"/>
      <c r="G926" s="39"/>
      <c r="H926" s="39"/>
      <c r="I926" s="39"/>
      <c r="J926" s="39"/>
      <c r="K926" s="39"/>
      <c r="L926" s="39"/>
      <c r="M926" s="39"/>
      <c r="N926" s="39"/>
      <c r="O926" s="39"/>
      <c r="P926" s="39"/>
      <c r="Q926" s="39"/>
      <c r="R926" s="39"/>
      <c r="S926" s="39"/>
      <c r="T926" s="39"/>
      <c r="U926" s="39"/>
      <c r="V926" s="39"/>
      <c r="W926" s="39"/>
      <c r="X926" s="39"/>
      <c r="Y926" s="39"/>
      <c r="Z926" s="39"/>
    </row>
    <row r="927" spans="1:26" ht="12.75" customHeight="1" x14ac:dyDescent="0.25">
      <c r="A927" s="39"/>
      <c r="B927" s="39"/>
      <c r="C927" s="39"/>
      <c r="D927" s="42"/>
      <c r="E927" s="39"/>
      <c r="F927" s="39"/>
      <c r="G927" s="39"/>
      <c r="H927" s="39"/>
      <c r="I927" s="39"/>
      <c r="J927" s="39"/>
      <c r="K927" s="39"/>
      <c r="L927" s="39"/>
      <c r="M927" s="39"/>
      <c r="N927" s="39"/>
      <c r="O927" s="39"/>
      <c r="P927" s="39"/>
      <c r="Q927" s="39"/>
      <c r="R927" s="39"/>
      <c r="S927" s="39"/>
      <c r="T927" s="39"/>
      <c r="U927" s="39"/>
      <c r="V927" s="39"/>
      <c r="W927" s="39"/>
      <c r="X927" s="39"/>
      <c r="Y927" s="39"/>
      <c r="Z927" s="39"/>
    </row>
    <row r="928" spans="1:26" ht="12.75" customHeight="1" x14ac:dyDescent="0.25">
      <c r="A928" s="39"/>
      <c r="B928" s="39"/>
      <c r="C928" s="39"/>
      <c r="D928" s="42"/>
      <c r="E928" s="39"/>
      <c r="F928" s="39"/>
      <c r="G928" s="39"/>
      <c r="H928" s="39"/>
      <c r="I928" s="39"/>
      <c r="J928" s="39"/>
      <c r="K928" s="39"/>
      <c r="L928" s="39"/>
      <c r="M928" s="39"/>
      <c r="N928" s="39"/>
      <c r="O928" s="39"/>
      <c r="P928" s="39"/>
      <c r="Q928" s="39"/>
      <c r="R928" s="39"/>
      <c r="S928" s="39"/>
      <c r="T928" s="39"/>
      <c r="U928" s="39"/>
      <c r="V928" s="39"/>
      <c r="W928" s="39"/>
      <c r="X928" s="39"/>
      <c r="Y928" s="39"/>
      <c r="Z928" s="39"/>
    </row>
    <row r="929" spans="1:26" ht="12.75" customHeight="1" x14ac:dyDescent="0.25">
      <c r="A929" s="39"/>
      <c r="B929" s="39"/>
      <c r="C929" s="39"/>
      <c r="D929" s="42"/>
      <c r="E929" s="39"/>
      <c r="F929" s="39"/>
      <c r="G929" s="39"/>
      <c r="H929" s="39"/>
      <c r="I929" s="39"/>
      <c r="J929" s="39"/>
      <c r="K929" s="39"/>
      <c r="L929" s="39"/>
      <c r="M929" s="39"/>
      <c r="N929" s="39"/>
      <c r="O929" s="39"/>
      <c r="P929" s="39"/>
      <c r="Q929" s="39"/>
      <c r="R929" s="39"/>
      <c r="S929" s="39"/>
      <c r="T929" s="39"/>
      <c r="U929" s="39"/>
      <c r="V929" s="39"/>
      <c r="W929" s="39"/>
      <c r="X929" s="39"/>
      <c r="Y929" s="39"/>
      <c r="Z929" s="39"/>
    </row>
    <row r="930" spans="1:26" ht="12.75" customHeight="1" x14ac:dyDescent="0.25">
      <c r="A930" s="39"/>
      <c r="B930" s="39"/>
      <c r="C930" s="39"/>
      <c r="D930" s="42"/>
      <c r="E930" s="39"/>
      <c r="F930" s="39"/>
      <c r="G930" s="39"/>
      <c r="H930" s="39"/>
      <c r="I930" s="39"/>
      <c r="J930" s="39"/>
      <c r="K930" s="39"/>
      <c r="L930" s="39"/>
      <c r="M930" s="39"/>
      <c r="N930" s="39"/>
      <c r="O930" s="39"/>
      <c r="P930" s="39"/>
      <c r="Q930" s="39"/>
      <c r="R930" s="39"/>
      <c r="S930" s="39"/>
      <c r="T930" s="39"/>
      <c r="U930" s="39"/>
      <c r="V930" s="39"/>
      <c r="W930" s="39"/>
      <c r="X930" s="39"/>
      <c r="Y930" s="39"/>
      <c r="Z930" s="39"/>
    </row>
    <row r="931" spans="1:26" ht="12.75" customHeight="1" x14ac:dyDescent="0.25">
      <c r="A931" s="39"/>
      <c r="B931" s="39"/>
      <c r="C931" s="39"/>
      <c r="D931" s="42"/>
      <c r="E931" s="39"/>
      <c r="F931" s="39"/>
      <c r="G931" s="39"/>
      <c r="H931" s="39"/>
      <c r="I931" s="39"/>
      <c r="J931" s="39"/>
      <c r="K931" s="39"/>
      <c r="L931" s="39"/>
      <c r="M931" s="39"/>
      <c r="N931" s="39"/>
      <c r="O931" s="39"/>
      <c r="P931" s="39"/>
      <c r="Q931" s="39"/>
      <c r="R931" s="39"/>
      <c r="S931" s="39"/>
      <c r="T931" s="39"/>
      <c r="U931" s="39"/>
      <c r="V931" s="39"/>
      <c r="W931" s="39"/>
      <c r="X931" s="39"/>
      <c r="Y931" s="39"/>
      <c r="Z931" s="39"/>
    </row>
    <row r="932" spans="1:26" ht="12.75" customHeight="1" x14ac:dyDescent="0.25">
      <c r="A932" s="39"/>
      <c r="B932" s="39"/>
      <c r="C932" s="39"/>
      <c r="D932" s="42"/>
      <c r="E932" s="39"/>
      <c r="F932" s="39"/>
      <c r="G932" s="39"/>
      <c r="H932" s="39"/>
      <c r="I932" s="39"/>
      <c r="J932" s="39"/>
      <c r="K932" s="39"/>
      <c r="L932" s="39"/>
      <c r="M932" s="39"/>
      <c r="N932" s="39"/>
      <c r="O932" s="39"/>
      <c r="P932" s="39"/>
      <c r="Q932" s="39"/>
      <c r="R932" s="39"/>
      <c r="S932" s="39"/>
      <c r="T932" s="39"/>
      <c r="U932" s="39"/>
      <c r="V932" s="39"/>
      <c r="W932" s="39"/>
      <c r="X932" s="39"/>
      <c r="Y932" s="39"/>
      <c r="Z932" s="39"/>
    </row>
    <row r="933" spans="1:26" ht="12.75" customHeight="1" x14ac:dyDescent="0.25">
      <c r="A933" s="39"/>
      <c r="B933" s="39"/>
      <c r="C933" s="39"/>
      <c r="D933" s="42"/>
      <c r="E933" s="39"/>
      <c r="F933" s="39"/>
      <c r="G933" s="39"/>
      <c r="H933" s="39"/>
      <c r="I933" s="39"/>
      <c r="J933" s="39"/>
      <c r="K933" s="39"/>
      <c r="L933" s="39"/>
      <c r="M933" s="39"/>
      <c r="N933" s="39"/>
      <c r="O933" s="39"/>
      <c r="P933" s="39"/>
      <c r="Q933" s="39"/>
      <c r="R933" s="39"/>
      <c r="S933" s="39"/>
      <c r="T933" s="39"/>
      <c r="U933" s="39"/>
      <c r="V933" s="39"/>
      <c r="W933" s="39"/>
      <c r="X933" s="39"/>
      <c r="Y933" s="39"/>
      <c r="Z933" s="39"/>
    </row>
    <row r="934" spans="1:26" ht="12.75" customHeight="1" x14ac:dyDescent="0.25">
      <c r="A934" s="39"/>
      <c r="B934" s="39"/>
      <c r="C934" s="39"/>
      <c r="D934" s="42"/>
      <c r="E934" s="39"/>
      <c r="F934" s="39"/>
      <c r="G934" s="39"/>
      <c r="H934" s="39"/>
      <c r="I934" s="39"/>
      <c r="J934" s="39"/>
      <c r="K934" s="39"/>
      <c r="L934" s="39"/>
      <c r="M934" s="39"/>
      <c r="N934" s="39"/>
      <c r="O934" s="39"/>
      <c r="P934" s="39"/>
      <c r="Q934" s="39"/>
      <c r="R934" s="39"/>
      <c r="S934" s="39"/>
      <c r="T934" s="39"/>
      <c r="U934" s="39"/>
      <c r="V934" s="39"/>
      <c r="W934" s="39"/>
      <c r="X934" s="39"/>
      <c r="Y934" s="39"/>
      <c r="Z934" s="39"/>
    </row>
    <row r="935" spans="1:26" ht="12.75" customHeight="1" x14ac:dyDescent="0.25">
      <c r="A935" s="39"/>
      <c r="B935" s="39"/>
      <c r="C935" s="39"/>
      <c r="D935" s="42"/>
      <c r="E935" s="39"/>
      <c r="F935" s="39"/>
      <c r="G935" s="39"/>
      <c r="H935" s="39"/>
      <c r="I935" s="39"/>
      <c r="J935" s="39"/>
      <c r="K935" s="39"/>
      <c r="L935" s="39"/>
      <c r="M935" s="39"/>
      <c r="N935" s="39"/>
      <c r="O935" s="39"/>
      <c r="P935" s="39"/>
      <c r="Q935" s="39"/>
      <c r="R935" s="39"/>
      <c r="S935" s="39"/>
      <c r="T935" s="39"/>
      <c r="U935" s="39"/>
      <c r="V935" s="39"/>
      <c r="W935" s="39"/>
      <c r="X935" s="39"/>
      <c r="Y935" s="39"/>
      <c r="Z935" s="39"/>
    </row>
    <row r="936" spans="1:26" ht="12.75" customHeight="1" x14ac:dyDescent="0.25">
      <c r="A936" s="39"/>
      <c r="B936" s="39"/>
      <c r="C936" s="39"/>
      <c r="D936" s="42"/>
      <c r="E936" s="39"/>
      <c r="F936" s="39"/>
      <c r="G936" s="39"/>
      <c r="H936" s="39"/>
      <c r="I936" s="39"/>
      <c r="J936" s="39"/>
      <c r="K936" s="39"/>
      <c r="L936" s="39"/>
      <c r="M936" s="39"/>
      <c r="N936" s="39"/>
      <c r="O936" s="39"/>
      <c r="P936" s="39"/>
      <c r="Q936" s="39"/>
      <c r="R936" s="39"/>
      <c r="S936" s="39"/>
      <c r="T936" s="39"/>
      <c r="U936" s="39"/>
      <c r="V936" s="39"/>
      <c r="W936" s="39"/>
      <c r="X936" s="39"/>
      <c r="Y936" s="39"/>
      <c r="Z936" s="39"/>
    </row>
    <row r="937" spans="1:26" ht="12.75" customHeight="1" x14ac:dyDescent="0.25">
      <c r="A937" s="39"/>
      <c r="B937" s="39"/>
      <c r="C937" s="39"/>
      <c r="D937" s="42"/>
      <c r="E937" s="39"/>
      <c r="F937" s="39"/>
      <c r="G937" s="39"/>
      <c r="H937" s="39"/>
      <c r="I937" s="39"/>
      <c r="J937" s="39"/>
      <c r="K937" s="39"/>
      <c r="L937" s="39"/>
      <c r="M937" s="39"/>
      <c r="N937" s="39"/>
      <c r="O937" s="39"/>
      <c r="P937" s="39"/>
      <c r="Q937" s="39"/>
      <c r="R937" s="39"/>
      <c r="S937" s="39"/>
      <c r="T937" s="39"/>
      <c r="U937" s="39"/>
      <c r="V937" s="39"/>
      <c r="W937" s="39"/>
      <c r="X937" s="39"/>
      <c r="Y937" s="39"/>
      <c r="Z937" s="39"/>
    </row>
    <row r="938" spans="1:26" ht="12.75" customHeight="1" x14ac:dyDescent="0.25">
      <c r="A938" s="39"/>
      <c r="B938" s="39"/>
      <c r="C938" s="39"/>
      <c r="D938" s="42"/>
      <c r="E938" s="39"/>
      <c r="F938" s="39"/>
      <c r="G938" s="39"/>
      <c r="H938" s="39"/>
      <c r="I938" s="39"/>
      <c r="J938" s="39"/>
      <c r="K938" s="39"/>
      <c r="L938" s="39"/>
      <c r="M938" s="39"/>
      <c r="N938" s="39"/>
      <c r="O938" s="39"/>
      <c r="P938" s="39"/>
      <c r="Q938" s="39"/>
      <c r="R938" s="39"/>
      <c r="S938" s="39"/>
      <c r="T938" s="39"/>
      <c r="U938" s="39"/>
      <c r="V938" s="39"/>
      <c r="W938" s="39"/>
      <c r="X938" s="39"/>
      <c r="Y938" s="39"/>
      <c r="Z938" s="39"/>
    </row>
    <row r="939" spans="1:26" ht="12.75" customHeight="1" x14ac:dyDescent="0.25">
      <c r="A939" s="39"/>
      <c r="B939" s="39"/>
      <c r="C939" s="39"/>
      <c r="D939" s="42"/>
      <c r="E939" s="39"/>
      <c r="F939" s="39"/>
      <c r="G939" s="39"/>
      <c r="H939" s="39"/>
      <c r="I939" s="39"/>
      <c r="J939" s="39"/>
      <c r="K939" s="39"/>
      <c r="L939" s="39"/>
      <c r="M939" s="39"/>
      <c r="N939" s="39"/>
      <c r="O939" s="39"/>
      <c r="P939" s="39"/>
      <c r="Q939" s="39"/>
      <c r="R939" s="39"/>
      <c r="S939" s="39"/>
      <c r="T939" s="39"/>
      <c r="U939" s="39"/>
      <c r="V939" s="39"/>
      <c r="W939" s="39"/>
      <c r="X939" s="39"/>
      <c r="Y939" s="39"/>
      <c r="Z939" s="39"/>
    </row>
    <row r="940" spans="1:26" ht="12.75" customHeight="1" x14ac:dyDescent="0.25">
      <c r="A940" s="39"/>
      <c r="B940" s="39"/>
      <c r="C940" s="39"/>
      <c r="D940" s="42"/>
      <c r="E940" s="39"/>
      <c r="F940" s="39"/>
      <c r="G940" s="39"/>
      <c r="H940" s="39"/>
      <c r="I940" s="39"/>
      <c r="J940" s="39"/>
      <c r="K940" s="39"/>
      <c r="L940" s="39"/>
      <c r="M940" s="39"/>
      <c r="N940" s="39"/>
      <c r="O940" s="39"/>
      <c r="P940" s="39"/>
      <c r="Q940" s="39"/>
      <c r="R940" s="39"/>
      <c r="S940" s="39"/>
      <c r="T940" s="39"/>
      <c r="U940" s="39"/>
      <c r="V940" s="39"/>
      <c r="W940" s="39"/>
      <c r="X940" s="39"/>
      <c r="Y940" s="39"/>
      <c r="Z940" s="39"/>
    </row>
    <row r="941" spans="1:26" ht="12.75" customHeight="1" x14ac:dyDescent="0.25">
      <c r="A941" s="39"/>
      <c r="B941" s="39"/>
      <c r="C941" s="39"/>
      <c r="D941" s="42"/>
      <c r="E941" s="39"/>
      <c r="F941" s="39"/>
      <c r="G941" s="39"/>
      <c r="H941" s="39"/>
      <c r="I941" s="39"/>
      <c r="J941" s="39"/>
      <c r="K941" s="39"/>
      <c r="L941" s="39"/>
      <c r="M941" s="39"/>
      <c r="N941" s="39"/>
      <c r="O941" s="39"/>
      <c r="P941" s="39"/>
      <c r="Q941" s="39"/>
      <c r="R941" s="39"/>
      <c r="S941" s="39"/>
      <c r="T941" s="39"/>
      <c r="U941" s="39"/>
      <c r="V941" s="39"/>
      <c r="W941" s="39"/>
      <c r="X941" s="39"/>
      <c r="Y941" s="39"/>
      <c r="Z941" s="39"/>
    </row>
    <row r="942" spans="1:26" ht="12.75" customHeight="1" x14ac:dyDescent="0.25">
      <c r="A942" s="39"/>
      <c r="B942" s="39"/>
      <c r="C942" s="39"/>
      <c r="D942" s="42"/>
      <c r="E942" s="39"/>
      <c r="F942" s="39"/>
      <c r="G942" s="39"/>
      <c r="H942" s="39"/>
      <c r="I942" s="39"/>
      <c r="J942" s="39"/>
      <c r="K942" s="39"/>
      <c r="L942" s="39"/>
      <c r="M942" s="39"/>
      <c r="N942" s="39"/>
      <c r="O942" s="39"/>
      <c r="P942" s="39"/>
      <c r="Q942" s="39"/>
      <c r="R942" s="39"/>
      <c r="S942" s="39"/>
      <c r="T942" s="39"/>
      <c r="U942" s="39"/>
      <c r="V942" s="39"/>
      <c r="W942" s="39"/>
      <c r="X942" s="39"/>
      <c r="Y942" s="39"/>
      <c r="Z942" s="39"/>
    </row>
    <row r="943" spans="1:26" ht="12.75" customHeight="1" x14ac:dyDescent="0.25">
      <c r="A943" s="39"/>
      <c r="B943" s="39"/>
      <c r="C943" s="39"/>
      <c r="D943" s="42"/>
      <c r="E943" s="39"/>
      <c r="F943" s="39"/>
      <c r="G943" s="39"/>
      <c r="H943" s="39"/>
      <c r="I943" s="39"/>
      <c r="J943" s="39"/>
      <c r="K943" s="39"/>
      <c r="L943" s="39"/>
      <c r="M943" s="39"/>
      <c r="N943" s="39"/>
      <c r="O943" s="39"/>
      <c r="P943" s="39"/>
      <c r="Q943" s="39"/>
      <c r="R943" s="39"/>
      <c r="S943" s="39"/>
      <c r="T943" s="39"/>
      <c r="U943" s="39"/>
      <c r="V943" s="39"/>
      <c r="W943" s="39"/>
      <c r="X943" s="39"/>
      <c r="Y943" s="39"/>
      <c r="Z943" s="39"/>
    </row>
    <row r="944" spans="1:26" ht="12.75" customHeight="1" x14ac:dyDescent="0.25">
      <c r="A944" s="39"/>
      <c r="B944" s="39"/>
      <c r="C944" s="39"/>
      <c r="D944" s="42"/>
      <c r="E944" s="39"/>
      <c r="F944" s="39"/>
      <c r="G944" s="39"/>
      <c r="H944" s="39"/>
      <c r="I944" s="39"/>
      <c r="J944" s="39"/>
      <c r="K944" s="39"/>
      <c r="L944" s="39"/>
      <c r="M944" s="39"/>
      <c r="N944" s="39"/>
      <c r="O944" s="39"/>
      <c r="P944" s="39"/>
      <c r="Q944" s="39"/>
      <c r="R944" s="39"/>
      <c r="S944" s="39"/>
      <c r="T944" s="39"/>
      <c r="U944" s="39"/>
      <c r="V944" s="39"/>
      <c r="W944" s="39"/>
      <c r="X944" s="39"/>
      <c r="Y944" s="39"/>
      <c r="Z944" s="39"/>
    </row>
    <row r="945" spans="1:26" ht="12.75" customHeight="1" x14ac:dyDescent="0.25">
      <c r="A945" s="39"/>
      <c r="B945" s="39"/>
      <c r="C945" s="39"/>
      <c r="D945" s="42"/>
      <c r="E945" s="39"/>
      <c r="F945" s="39"/>
      <c r="G945" s="39"/>
      <c r="H945" s="39"/>
      <c r="I945" s="39"/>
      <c r="J945" s="39"/>
      <c r="K945" s="39"/>
      <c r="L945" s="39"/>
      <c r="M945" s="39"/>
      <c r="N945" s="39"/>
      <c r="O945" s="39"/>
      <c r="P945" s="39"/>
      <c r="Q945" s="39"/>
      <c r="R945" s="39"/>
      <c r="S945" s="39"/>
      <c r="T945" s="39"/>
      <c r="U945" s="39"/>
      <c r="V945" s="39"/>
      <c r="W945" s="39"/>
      <c r="X945" s="39"/>
      <c r="Y945" s="39"/>
      <c r="Z945" s="39"/>
    </row>
    <row r="946" spans="1:26" ht="12.75" customHeight="1" x14ac:dyDescent="0.25">
      <c r="A946" s="39"/>
      <c r="B946" s="39"/>
      <c r="C946" s="39"/>
      <c r="D946" s="42"/>
      <c r="E946" s="39"/>
      <c r="F946" s="39"/>
      <c r="G946" s="39"/>
      <c r="H946" s="39"/>
      <c r="I946" s="39"/>
      <c r="J946" s="39"/>
      <c r="K946" s="39"/>
      <c r="L946" s="39"/>
      <c r="M946" s="39"/>
      <c r="N946" s="39"/>
      <c r="O946" s="39"/>
      <c r="P946" s="39"/>
      <c r="Q946" s="39"/>
      <c r="R946" s="39"/>
      <c r="S946" s="39"/>
      <c r="T946" s="39"/>
      <c r="U946" s="39"/>
      <c r="V946" s="39"/>
      <c r="W946" s="39"/>
      <c r="X946" s="39"/>
      <c r="Y946" s="39"/>
      <c r="Z946" s="39"/>
    </row>
    <row r="947" spans="1:26" ht="12.75" customHeight="1" x14ac:dyDescent="0.25">
      <c r="A947" s="39"/>
      <c r="B947" s="39"/>
      <c r="C947" s="39"/>
      <c r="D947" s="42"/>
      <c r="E947" s="39"/>
      <c r="F947" s="39"/>
      <c r="G947" s="39"/>
      <c r="H947" s="39"/>
      <c r="I947" s="39"/>
      <c r="J947" s="39"/>
      <c r="K947" s="39"/>
      <c r="L947" s="39"/>
      <c r="M947" s="39"/>
      <c r="N947" s="39"/>
      <c r="O947" s="39"/>
      <c r="P947" s="39"/>
      <c r="Q947" s="39"/>
      <c r="R947" s="39"/>
      <c r="S947" s="39"/>
      <c r="T947" s="39"/>
      <c r="U947" s="39"/>
      <c r="V947" s="39"/>
      <c r="W947" s="39"/>
      <c r="X947" s="39"/>
      <c r="Y947" s="39"/>
      <c r="Z947" s="39"/>
    </row>
    <row r="948" spans="1:26" ht="12.75" customHeight="1" x14ac:dyDescent="0.25">
      <c r="A948" s="39"/>
      <c r="B948" s="39"/>
      <c r="C948" s="39"/>
      <c r="D948" s="42"/>
      <c r="E948" s="39"/>
      <c r="F948" s="39"/>
      <c r="G948" s="39"/>
      <c r="H948" s="39"/>
      <c r="I948" s="39"/>
      <c r="J948" s="39"/>
      <c r="K948" s="39"/>
      <c r="L948" s="39"/>
      <c r="M948" s="39"/>
      <c r="N948" s="39"/>
      <c r="O948" s="39"/>
      <c r="P948" s="39"/>
      <c r="Q948" s="39"/>
      <c r="R948" s="39"/>
      <c r="S948" s="39"/>
      <c r="T948" s="39"/>
      <c r="U948" s="39"/>
      <c r="V948" s="39"/>
      <c r="W948" s="39"/>
      <c r="X948" s="39"/>
      <c r="Y948" s="39"/>
      <c r="Z948" s="39"/>
    </row>
    <row r="949" spans="1:26" ht="12.75" customHeight="1" x14ac:dyDescent="0.25">
      <c r="A949" s="39"/>
      <c r="B949" s="39"/>
      <c r="C949" s="39"/>
      <c r="D949" s="42"/>
      <c r="E949" s="39"/>
      <c r="F949" s="39"/>
      <c r="G949" s="39"/>
      <c r="H949" s="39"/>
      <c r="I949" s="39"/>
      <c r="J949" s="39"/>
      <c r="K949" s="39"/>
      <c r="L949" s="39"/>
      <c r="M949" s="39"/>
      <c r="N949" s="39"/>
      <c r="O949" s="39"/>
      <c r="P949" s="39"/>
      <c r="Q949" s="39"/>
      <c r="R949" s="39"/>
      <c r="S949" s="39"/>
      <c r="T949" s="39"/>
      <c r="U949" s="39"/>
      <c r="V949" s="39"/>
      <c r="W949" s="39"/>
      <c r="X949" s="39"/>
      <c r="Y949" s="39"/>
      <c r="Z949" s="39"/>
    </row>
    <row r="950" spans="1:26" ht="12.75" customHeight="1" x14ac:dyDescent="0.25">
      <c r="A950" s="39"/>
      <c r="B950" s="39"/>
      <c r="C950" s="39"/>
      <c r="D950" s="42"/>
      <c r="E950" s="39"/>
      <c r="F950" s="39"/>
      <c r="G950" s="39"/>
      <c r="H950" s="39"/>
      <c r="I950" s="39"/>
      <c r="J950" s="39"/>
      <c r="K950" s="39"/>
      <c r="L950" s="39"/>
      <c r="M950" s="39"/>
      <c r="N950" s="39"/>
      <c r="O950" s="39"/>
      <c r="P950" s="39"/>
      <c r="Q950" s="39"/>
      <c r="R950" s="39"/>
      <c r="S950" s="39"/>
      <c r="T950" s="39"/>
      <c r="U950" s="39"/>
      <c r="V950" s="39"/>
      <c r="W950" s="39"/>
      <c r="X950" s="39"/>
      <c r="Y950" s="39"/>
      <c r="Z950" s="39"/>
    </row>
    <row r="951" spans="1:26" ht="12.75" customHeight="1" x14ac:dyDescent="0.25">
      <c r="A951" s="39"/>
      <c r="B951" s="39"/>
      <c r="C951" s="39"/>
      <c r="D951" s="42"/>
      <c r="E951" s="39"/>
      <c r="F951" s="39"/>
      <c r="G951" s="39"/>
      <c r="H951" s="39"/>
      <c r="I951" s="39"/>
      <c r="J951" s="39"/>
      <c r="K951" s="39"/>
      <c r="L951" s="39"/>
      <c r="M951" s="39"/>
      <c r="N951" s="39"/>
      <c r="O951" s="39"/>
      <c r="P951" s="39"/>
      <c r="Q951" s="39"/>
      <c r="R951" s="39"/>
      <c r="S951" s="39"/>
      <c r="T951" s="39"/>
      <c r="U951" s="39"/>
      <c r="V951" s="39"/>
      <c r="W951" s="39"/>
      <c r="X951" s="39"/>
      <c r="Y951" s="39"/>
      <c r="Z951" s="39"/>
    </row>
    <row r="952" spans="1:26" ht="12.75" customHeight="1" x14ac:dyDescent="0.25">
      <c r="A952" s="39"/>
      <c r="B952" s="39"/>
      <c r="C952" s="39"/>
      <c r="D952" s="42"/>
      <c r="E952" s="39"/>
      <c r="F952" s="39"/>
      <c r="G952" s="39"/>
      <c r="H952" s="39"/>
      <c r="I952" s="39"/>
      <c r="J952" s="39"/>
      <c r="K952" s="39"/>
      <c r="L952" s="39"/>
      <c r="M952" s="39"/>
      <c r="N952" s="39"/>
      <c r="O952" s="39"/>
      <c r="P952" s="39"/>
      <c r="Q952" s="39"/>
      <c r="R952" s="39"/>
      <c r="S952" s="39"/>
      <c r="T952" s="39"/>
      <c r="U952" s="39"/>
      <c r="V952" s="39"/>
      <c r="W952" s="39"/>
      <c r="X952" s="39"/>
      <c r="Y952" s="39"/>
      <c r="Z952" s="39"/>
    </row>
    <row r="953" spans="1:26" ht="12.75" customHeight="1" x14ac:dyDescent="0.25">
      <c r="A953" s="39"/>
      <c r="B953" s="39"/>
      <c r="C953" s="39"/>
      <c r="D953" s="42"/>
      <c r="E953" s="39"/>
      <c r="F953" s="39"/>
      <c r="G953" s="39"/>
      <c r="H953" s="39"/>
      <c r="I953" s="39"/>
      <c r="J953" s="39"/>
      <c r="K953" s="39"/>
      <c r="L953" s="39"/>
      <c r="M953" s="39"/>
      <c r="N953" s="39"/>
      <c r="O953" s="39"/>
      <c r="P953" s="39"/>
      <c r="Q953" s="39"/>
      <c r="R953" s="39"/>
      <c r="S953" s="39"/>
      <c r="T953" s="39"/>
      <c r="U953" s="39"/>
      <c r="V953" s="39"/>
      <c r="W953" s="39"/>
      <c r="X953" s="39"/>
      <c r="Y953" s="39"/>
      <c r="Z953" s="39"/>
    </row>
    <row r="954" spans="1:26" ht="12.75" customHeight="1" x14ac:dyDescent="0.25">
      <c r="A954" s="39"/>
      <c r="B954" s="39"/>
      <c r="C954" s="39"/>
      <c r="D954" s="42"/>
      <c r="E954" s="39"/>
      <c r="F954" s="39"/>
      <c r="G954" s="39"/>
      <c r="H954" s="39"/>
      <c r="I954" s="39"/>
      <c r="J954" s="39"/>
      <c r="K954" s="39"/>
      <c r="L954" s="39"/>
      <c r="M954" s="39"/>
      <c r="N954" s="39"/>
      <c r="O954" s="39"/>
      <c r="P954" s="39"/>
      <c r="Q954" s="39"/>
      <c r="R954" s="39"/>
      <c r="S954" s="39"/>
      <c r="T954" s="39"/>
      <c r="U954" s="39"/>
      <c r="V954" s="39"/>
      <c r="W954" s="39"/>
      <c r="X954" s="39"/>
      <c r="Y954" s="39"/>
      <c r="Z954" s="39"/>
    </row>
    <row r="955" spans="1:26" ht="12.75" customHeight="1" x14ac:dyDescent="0.25">
      <c r="A955" s="39"/>
      <c r="B955" s="39"/>
      <c r="C955" s="39"/>
      <c r="D955" s="42"/>
      <c r="E955" s="39"/>
      <c r="F955" s="39"/>
      <c r="G955" s="39"/>
      <c r="H955" s="39"/>
      <c r="I955" s="39"/>
      <c r="J955" s="39"/>
      <c r="K955" s="39"/>
      <c r="L955" s="39"/>
      <c r="M955" s="39"/>
      <c r="N955" s="39"/>
      <c r="O955" s="39"/>
      <c r="P955" s="39"/>
      <c r="Q955" s="39"/>
      <c r="R955" s="39"/>
      <c r="S955" s="39"/>
      <c r="T955" s="39"/>
      <c r="U955" s="39"/>
      <c r="V955" s="39"/>
      <c r="W955" s="39"/>
      <c r="X955" s="39"/>
      <c r="Y955" s="39"/>
      <c r="Z955" s="39"/>
    </row>
    <row r="956" spans="1:26" ht="12.75" customHeight="1" x14ac:dyDescent="0.25">
      <c r="A956" s="39"/>
      <c r="B956" s="39"/>
      <c r="C956" s="39"/>
      <c r="D956" s="42"/>
      <c r="E956" s="39"/>
      <c r="F956" s="39"/>
      <c r="G956" s="39"/>
      <c r="H956" s="39"/>
      <c r="I956" s="39"/>
      <c r="J956" s="39"/>
      <c r="K956" s="39"/>
      <c r="L956" s="39"/>
      <c r="M956" s="39"/>
      <c r="N956" s="39"/>
      <c r="O956" s="39"/>
      <c r="P956" s="39"/>
      <c r="Q956" s="39"/>
      <c r="R956" s="39"/>
      <c r="S956" s="39"/>
      <c r="T956" s="39"/>
      <c r="U956" s="39"/>
      <c r="V956" s="39"/>
      <c r="W956" s="39"/>
      <c r="X956" s="39"/>
      <c r="Y956" s="39"/>
      <c r="Z956" s="39"/>
    </row>
    <row r="957" spans="1:26" ht="12.75" customHeight="1" x14ac:dyDescent="0.25">
      <c r="A957" s="39"/>
      <c r="B957" s="39"/>
      <c r="C957" s="39"/>
      <c r="D957" s="42"/>
      <c r="E957" s="39"/>
      <c r="F957" s="39"/>
      <c r="G957" s="39"/>
      <c r="H957" s="39"/>
      <c r="I957" s="39"/>
      <c r="J957" s="39"/>
      <c r="K957" s="39"/>
      <c r="L957" s="39"/>
      <c r="M957" s="39"/>
      <c r="N957" s="39"/>
      <c r="O957" s="39"/>
      <c r="P957" s="39"/>
      <c r="Q957" s="39"/>
      <c r="R957" s="39"/>
      <c r="S957" s="39"/>
      <c r="T957" s="39"/>
      <c r="U957" s="39"/>
      <c r="V957" s="39"/>
      <c r="W957" s="39"/>
      <c r="X957" s="39"/>
      <c r="Y957" s="39"/>
      <c r="Z957" s="39"/>
    </row>
    <row r="958" spans="1:26" ht="12.75" customHeight="1" x14ac:dyDescent="0.25">
      <c r="A958" s="39"/>
      <c r="B958" s="39"/>
      <c r="C958" s="39"/>
      <c r="D958" s="42"/>
      <c r="E958" s="39"/>
      <c r="F958" s="39"/>
      <c r="G958" s="39"/>
      <c r="H958" s="39"/>
      <c r="I958" s="39"/>
      <c r="J958" s="39"/>
      <c r="K958" s="39"/>
      <c r="L958" s="39"/>
      <c r="M958" s="39"/>
      <c r="N958" s="39"/>
      <c r="O958" s="39"/>
      <c r="P958" s="39"/>
      <c r="Q958" s="39"/>
      <c r="R958" s="39"/>
      <c r="S958" s="39"/>
      <c r="T958" s="39"/>
      <c r="U958" s="39"/>
      <c r="V958" s="39"/>
      <c r="W958" s="39"/>
      <c r="X958" s="39"/>
      <c r="Y958" s="39"/>
      <c r="Z958" s="39"/>
    </row>
    <row r="959" spans="1:26" ht="12.75" customHeight="1" x14ac:dyDescent="0.25">
      <c r="A959" s="39"/>
      <c r="B959" s="39"/>
      <c r="C959" s="39"/>
      <c r="D959" s="42"/>
      <c r="E959" s="39"/>
      <c r="F959" s="39"/>
      <c r="G959" s="39"/>
      <c r="H959" s="39"/>
      <c r="I959" s="39"/>
      <c r="J959" s="39"/>
      <c r="K959" s="39"/>
      <c r="L959" s="39"/>
      <c r="M959" s="39"/>
      <c r="N959" s="39"/>
      <c r="O959" s="39"/>
      <c r="P959" s="39"/>
      <c r="Q959" s="39"/>
      <c r="R959" s="39"/>
      <c r="S959" s="39"/>
      <c r="T959" s="39"/>
      <c r="U959" s="39"/>
      <c r="V959" s="39"/>
      <c r="W959" s="39"/>
      <c r="X959" s="39"/>
      <c r="Y959" s="39"/>
      <c r="Z959" s="39"/>
    </row>
    <row r="960" spans="1:26" ht="12.75" customHeight="1" x14ac:dyDescent="0.25">
      <c r="A960" s="39"/>
      <c r="B960" s="39"/>
      <c r="C960" s="39"/>
      <c r="D960" s="42"/>
      <c r="E960" s="39"/>
      <c r="F960" s="39"/>
      <c r="G960" s="39"/>
      <c r="H960" s="39"/>
      <c r="I960" s="39"/>
      <c r="J960" s="39"/>
      <c r="K960" s="39"/>
      <c r="L960" s="39"/>
      <c r="M960" s="39"/>
      <c r="N960" s="39"/>
      <c r="O960" s="39"/>
      <c r="P960" s="39"/>
      <c r="Q960" s="39"/>
      <c r="R960" s="39"/>
      <c r="S960" s="39"/>
      <c r="T960" s="39"/>
      <c r="U960" s="39"/>
      <c r="V960" s="39"/>
      <c r="W960" s="39"/>
      <c r="X960" s="39"/>
      <c r="Y960" s="39"/>
      <c r="Z960" s="39"/>
    </row>
    <row r="961" spans="1:26" ht="12.75" customHeight="1" x14ac:dyDescent="0.25">
      <c r="A961" s="39"/>
      <c r="B961" s="39"/>
      <c r="C961" s="39"/>
      <c r="D961" s="42"/>
      <c r="E961" s="39"/>
      <c r="F961" s="39"/>
      <c r="G961" s="39"/>
      <c r="H961" s="39"/>
      <c r="I961" s="39"/>
      <c r="J961" s="39"/>
      <c r="K961" s="39"/>
      <c r="L961" s="39"/>
      <c r="M961" s="39"/>
      <c r="N961" s="39"/>
      <c r="O961" s="39"/>
      <c r="P961" s="39"/>
      <c r="Q961" s="39"/>
      <c r="R961" s="39"/>
      <c r="S961" s="39"/>
      <c r="T961" s="39"/>
      <c r="U961" s="39"/>
      <c r="V961" s="39"/>
      <c r="W961" s="39"/>
      <c r="X961" s="39"/>
      <c r="Y961" s="39"/>
      <c r="Z961" s="39"/>
    </row>
    <row r="962" spans="1:26" ht="12.75" customHeight="1" x14ac:dyDescent="0.25">
      <c r="A962" s="39"/>
      <c r="B962" s="39"/>
      <c r="C962" s="39"/>
      <c r="D962" s="42"/>
      <c r="E962" s="39"/>
      <c r="F962" s="39"/>
      <c r="G962" s="39"/>
      <c r="H962" s="39"/>
      <c r="I962" s="39"/>
      <c r="J962" s="39"/>
      <c r="K962" s="39"/>
      <c r="L962" s="39"/>
      <c r="M962" s="39"/>
      <c r="N962" s="39"/>
      <c r="O962" s="39"/>
      <c r="P962" s="39"/>
      <c r="Q962" s="39"/>
      <c r="R962" s="39"/>
      <c r="S962" s="39"/>
      <c r="T962" s="39"/>
      <c r="U962" s="39"/>
      <c r="V962" s="39"/>
      <c r="W962" s="39"/>
      <c r="X962" s="39"/>
      <c r="Y962" s="39"/>
      <c r="Z962" s="39"/>
    </row>
    <row r="963" spans="1:26" ht="12.75" customHeight="1" x14ac:dyDescent="0.25">
      <c r="A963" s="39"/>
      <c r="B963" s="39"/>
      <c r="C963" s="39"/>
      <c r="D963" s="42"/>
      <c r="E963" s="39"/>
      <c r="F963" s="39"/>
      <c r="G963" s="39"/>
      <c r="H963" s="39"/>
      <c r="I963" s="39"/>
      <c r="J963" s="39"/>
      <c r="K963" s="39"/>
      <c r="L963" s="39"/>
      <c r="M963" s="39"/>
      <c r="N963" s="39"/>
      <c r="O963" s="39"/>
      <c r="P963" s="39"/>
      <c r="Q963" s="39"/>
      <c r="R963" s="39"/>
      <c r="S963" s="39"/>
      <c r="T963" s="39"/>
      <c r="U963" s="39"/>
      <c r="V963" s="39"/>
      <c r="W963" s="39"/>
      <c r="X963" s="39"/>
      <c r="Y963" s="39"/>
      <c r="Z963" s="39"/>
    </row>
    <row r="964" spans="1:26" ht="12.75" customHeight="1" x14ac:dyDescent="0.25">
      <c r="A964" s="39"/>
      <c r="B964" s="39"/>
      <c r="C964" s="39"/>
      <c r="D964" s="42"/>
      <c r="E964" s="39"/>
      <c r="F964" s="39"/>
      <c r="G964" s="39"/>
      <c r="H964" s="39"/>
      <c r="I964" s="39"/>
      <c r="J964" s="39"/>
      <c r="K964" s="39"/>
      <c r="L964" s="39"/>
      <c r="M964" s="39"/>
      <c r="N964" s="39"/>
      <c r="O964" s="39"/>
      <c r="P964" s="39"/>
      <c r="Q964" s="39"/>
      <c r="R964" s="39"/>
      <c r="S964" s="39"/>
      <c r="T964" s="39"/>
      <c r="U964" s="39"/>
      <c r="V964" s="39"/>
      <c r="W964" s="39"/>
      <c r="X964" s="39"/>
      <c r="Y964" s="39"/>
      <c r="Z964" s="39"/>
    </row>
    <row r="965" spans="1:26" ht="12.75" customHeight="1" x14ac:dyDescent="0.25">
      <c r="A965" s="39"/>
      <c r="B965" s="39"/>
      <c r="C965" s="39"/>
      <c r="D965" s="42"/>
      <c r="E965" s="39"/>
      <c r="F965" s="39"/>
      <c r="G965" s="39"/>
      <c r="H965" s="39"/>
      <c r="I965" s="39"/>
      <c r="J965" s="39"/>
      <c r="K965" s="39"/>
      <c r="L965" s="39"/>
      <c r="M965" s="39"/>
      <c r="N965" s="39"/>
      <c r="O965" s="39"/>
      <c r="P965" s="39"/>
      <c r="Q965" s="39"/>
      <c r="R965" s="39"/>
      <c r="S965" s="39"/>
      <c r="T965" s="39"/>
      <c r="U965" s="39"/>
      <c r="V965" s="39"/>
      <c r="W965" s="39"/>
      <c r="X965" s="39"/>
      <c r="Y965" s="39"/>
      <c r="Z965" s="39"/>
    </row>
    <row r="966" spans="1:26" ht="12.75" customHeight="1" x14ac:dyDescent="0.25">
      <c r="A966" s="39"/>
      <c r="B966" s="39"/>
      <c r="C966" s="39"/>
      <c r="D966" s="42"/>
      <c r="E966" s="39"/>
      <c r="F966" s="39"/>
      <c r="G966" s="39"/>
      <c r="H966" s="39"/>
      <c r="I966" s="39"/>
      <c r="J966" s="39"/>
      <c r="K966" s="39"/>
      <c r="L966" s="39"/>
      <c r="M966" s="39"/>
      <c r="N966" s="39"/>
      <c r="O966" s="39"/>
      <c r="P966" s="39"/>
      <c r="Q966" s="39"/>
      <c r="R966" s="39"/>
      <c r="S966" s="39"/>
      <c r="T966" s="39"/>
      <c r="U966" s="39"/>
      <c r="V966" s="39"/>
      <c r="W966" s="39"/>
      <c r="X966" s="39"/>
      <c r="Y966" s="39"/>
      <c r="Z966" s="39"/>
    </row>
    <row r="967" spans="1:26" ht="12.75" customHeight="1" x14ac:dyDescent="0.25">
      <c r="A967" s="39"/>
      <c r="B967" s="39"/>
      <c r="C967" s="39"/>
      <c r="D967" s="42"/>
      <c r="E967" s="39"/>
      <c r="F967" s="39"/>
      <c r="G967" s="39"/>
      <c r="H967" s="39"/>
      <c r="I967" s="39"/>
      <c r="J967" s="39"/>
      <c r="K967" s="39"/>
      <c r="L967" s="39"/>
      <c r="M967" s="39"/>
      <c r="N967" s="39"/>
      <c r="O967" s="39"/>
      <c r="P967" s="39"/>
      <c r="Q967" s="39"/>
      <c r="R967" s="39"/>
      <c r="S967" s="39"/>
      <c r="T967" s="39"/>
      <c r="U967" s="39"/>
      <c r="V967" s="39"/>
      <c r="W967" s="39"/>
      <c r="X967" s="39"/>
      <c r="Y967" s="39"/>
      <c r="Z967" s="39"/>
    </row>
    <row r="968" spans="1:26" ht="12.75" customHeight="1" x14ac:dyDescent="0.25">
      <c r="A968" s="39"/>
      <c r="B968" s="39"/>
      <c r="C968" s="39"/>
      <c r="D968" s="42"/>
      <c r="E968" s="39"/>
      <c r="F968" s="39"/>
      <c r="G968" s="39"/>
      <c r="H968" s="39"/>
      <c r="I968" s="39"/>
      <c r="J968" s="39"/>
      <c r="K968" s="39"/>
      <c r="L968" s="39"/>
      <c r="M968" s="39"/>
      <c r="N968" s="39"/>
      <c r="O968" s="39"/>
      <c r="P968" s="39"/>
      <c r="Q968" s="39"/>
      <c r="R968" s="39"/>
      <c r="S968" s="39"/>
      <c r="T968" s="39"/>
      <c r="U968" s="39"/>
      <c r="V968" s="39"/>
      <c r="W968" s="39"/>
      <c r="X968" s="39"/>
      <c r="Y968" s="39"/>
      <c r="Z968" s="39"/>
    </row>
    <row r="969" spans="1:26" ht="12.75" customHeight="1" x14ac:dyDescent="0.25">
      <c r="A969" s="39"/>
      <c r="B969" s="39"/>
      <c r="C969" s="39"/>
      <c r="D969" s="42"/>
      <c r="E969" s="39"/>
      <c r="F969" s="39"/>
      <c r="G969" s="39"/>
      <c r="H969" s="39"/>
      <c r="I969" s="39"/>
      <c r="J969" s="39"/>
      <c r="K969" s="39"/>
      <c r="L969" s="39"/>
      <c r="M969" s="39"/>
      <c r="N969" s="39"/>
      <c r="O969" s="39"/>
      <c r="P969" s="39"/>
      <c r="Q969" s="39"/>
      <c r="R969" s="39"/>
      <c r="S969" s="39"/>
      <c r="T969" s="39"/>
      <c r="U969" s="39"/>
      <c r="V969" s="39"/>
      <c r="W969" s="39"/>
      <c r="X969" s="39"/>
      <c r="Y969" s="39"/>
      <c r="Z969" s="39"/>
    </row>
    <row r="970" spans="1:26" ht="12.75" customHeight="1" x14ac:dyDescent="0.25">
      <c r="A970" s="39"/>
      <c r="B970" s="39"/>
      <c r="C970" s="39"/>
      <c r="D970" s="42"/>
      <c r="E970" s="39"/>
      <c r="F970" s="39"/>
      <c r="G970" s="39"/>
      <c r="H970" s="39"/>
      <c r="I970" s="39"/>
      <c r="J970" s="39"/>
      <c r="K970" s="39"/>
      <c r="L970" s="39"/>
      <c r="M970" s="39"/>
      <c r="N970" s="39"/>
      <c r="O970" s="39"/>
      <c r="P970" s="39"/>
      <c r="Q970" s="39"/>
      <c r="R970" s="39"/>
      <c r="S970" s="39"/>
      <c r="T970" s="39"/>
      <c r="U970" s="39"/>
      <c r="V970" s="39"/>
      <c r="W970" s="39"/>
      <c r="X970" s="39"/>
      <c r="Y970" s="39"/>
      <c r="Z970" s="39"/>
    </row>
    <row r="971" spans="1:26" ht="12.75" customHeight="1" x14ac:dyDescent="0.25">
      <c r="A971" s="39"/>
      <c r="B971" s="39"/>
      <c r="C971" s="39"/>
      <c r="D971" s="42"/>
      <c r="E971" s="39"/>
      <c r="F971" s="39"/>
      <c r="G971" s="39"/>
      <c r="H971" s="39"/>
      <c r="I971" s="39"/>
      <c r="J971" s="39"/>
      <c r="K971" s="39"/>
      <c r="L971" s="39"/>
      <c r="M971" s="39"/>
      <c r="N971" s="39"/>
      <c r="O971" s="39"/>
      <c r="P971" s="39"/>
      <c r="Q971" s="39"/>
      <c r="R971" s="39"/>
      <c r="S971" s="39"/>
      <c r="T971" s="39"/>
      <c r="U971" s="39"/>
      <c r="V971" s="39"/>
      <c r="W971" s="39"/>
      <c r="X971" s="39"/>
      <c r="Y971" s="39"/>
      <c r="Z971" s="39"/>
    </row>
    <row r="972" spans="1:26" ht="12.75" customHeight="1" x14ac:dyDescent="0.25">
      <c r="A972" s="39"/>
      <c r="B972" s="39"/>
      <c r="C972" s="39"/>
      <c r="D972" s="42"/>
      <c r="E972" s="39"/>
      <c r="F972" s="39"/>
      <c r="G972" s="39"/>
      <c r="H972" s="39"/>
      <c r="I972" s="39"/>
      <c r="J972" s="39"/>
      <c r="K972" s="39"/>
      <c r="L972" s="39"/>
      <c r="M972" s="39"/>
      <c r="N972" s="39"/>
      <c r="O972" s="39"/>
      <c r="P972" s="39"/>
      <c r="Q972" s="39"/>
      <c r="R972" s="39"/>
      <c r="S972" s="39"/>
      <c r="T972" s="39"/>
      <c r="U972" s="39"/>
      <c r="V972" s="39"/>
      <c r="W972" s="39"/>
      <c r="X972" s="39"/>
      <c r="Y972" s="39"/>
      <c r="Z972" s="39"/>
    </row>
    <row r="973" spans="1:26" ht="12.75" customHeight="1" x14ac:dyDescent="0.25">
      <c r="A973" s="39"/>
      <c r="B973" s="39"/>
      <c r="C973" s="39"/>
      <c r="D973" s="42"/>
      <c r="E973" s="39"/>
      <c r="F973" s="39"/>
      <c r="G973" s="39"/>
      <c r="H973" s="39"/>
      <c r="I973" s="39"/>
      <c r="J973" s="39"/>
      <c r="K973" s="39"/>
      <c r="L973" s="39"/>
      <c r="M973" s="39"/>
      <c r="N973" s="39"/>
      <c r="O973" s="39"/>
      <c r="P973" s="39"/>
      <c r="Q973" s="39"/>
      <c r="R973" s="39"/>
      <c r="S973" s="39"/>
      <c r="T973" s="39"/>
      <c r="U973" s="39"/>
      <c r="V973" s="39"/>
      <c r="W973" s="39"/>
      <c r="X973" s="39"/>
      <c r="Y973" s="39"/>
      <c r="Z973" s="39"/>
    </row>
    <row r="974" spans="1:26" ht="12.75" customHeight="1" x14ac:dyDescent="0.25">
      <c r="A974" s="39"/>
      <c r="B974" s="39"/>
      <c r="C974" s="39"/>
      <c r="D974" s="42"/>
      <c r="E974" s="39"/>
      <c r="F974" s="39"/>
      <c r="G974" s="39"/>
      <c r="H974" s="39"/>
      <c r="I974" s="39"/>
      <c r="J974" s="39"/>
      <c r="K974" s="39"/>
      <c r="L974" s="39"/>
      <c r="M974" s="39"/>
      <c r="N974" s="39"/>
      <c r="O974" s="39"/>
      <c r="P974" s="39"/>
      <c r="Q974" s="39"/>
      <c r="R974" s="39"/>
      <c r="S974" s="39"/>
      <c r="T974" s="39"/>
      <c r="U974" s="39"/>
      <c r="V974" s="39"/>
      <c r="W974" s="39"/>
      <c r="X974" s="39"/>
      <c r="Y974" s="39"/>
      <c r="Z974" s="39"/>
    </row>
    <row r="975" spans="1:26" ht="12.75" customHeight="1" x14ac:dyDescent="0.25">
      <c r="A975" s="39"/>
      <c r="B975" s="39"/>
      <c r="C975" s="39"/>
      <c r="D975" s="42"/>
      <c r="E975" s="39"/>
      <c r="F975" s="39"/>
      <c r="G975" s="39"/>
      <c r="H975" s="39"/>
      <c r="I975" s="39"/>
      <c r="J975" s="39"/>
      <c r="K975" s="39"/>
      <c r="L975" s="39"/>
      <c r="M975" s="39"/>
      <c r="N975" s="39"/>
      <c r="O975" s="39"/>
      <c r="P975" s="39"/>
      <c r="Q975" s="39"/>
      <c r="R975" s="39"/>
      <c r="S975" s="39"/>
      <c r="T975" s="39"/>
      <c r="U975" s="39"/>
      <c r="V975" s="39"/>
      <c r="W975" s="39"/>
      <c r="X975" s="39"/>
      <c r="Y975" s="39"/>
      <c r="Z975" s="39"/>
    </row>
    <row r="976" spans="1:26" ht="12.75" customHeight="1" x14ac:dyDescent="0.25">
      <c r="A976" s="39"/>
      <c r="B976" s="39"/>
      <c r="C976" s="39"/>
      <c r="D976" s="42"/>
      <c r="E976" s="39"/>
      <c r="F976" s="39"/>
      <c r="G976" s="39"/>
      <c r="H976" s="39"/>
      <c r="I976" s="39"/>
      <c r="J976" s="39"/>
      <c r="K976" s="39"/>
      <c r="L976" s="39"/>
      <c r="M976" s="39"/>
      <c r="N976" s="39"/>
      <c r="O976" s="39"/>
      <c r="P976" s="39"/>
      <c r="Q976" s="39"/>
      <c r="R976" s="39"/>
      <c r="S976" s="39"/>
      <c r="T976" s="39"/>
      <c r="U976" s="39"/>
      <c r="V976" s="39"/>
      <c r="W976" s="39"/>
      <c r="X976" s="39"/>
      <c r="Y976" s="39"/>
      <c r="Z976" s="39"/>
    </row>
    <row r="977" spans="1:26" ht="12.75" customHeight="1" x14ac:dyDescent="0.25">
      <c r="A977" s="39"/>
      <c r="B977" s="39"/>
      <c r="C977" s="39"/>
      <c r="D977" s="42"/>
      <c r="E977" s="39"/>
      <c r="F977" s="39"/>
      <c r="G977" s="39"/>
      <c r="H977" s="39"/>
      <c r="I977" s="39"/>
      <c r="J977" s="39"/>
      <c r="K977" s="39"/>
      <c r="L977" s="39"/>
      <c r="M977" s="39"/>
      <c r="N977" s="39"/>
      <c r="O977" s="39"/>
      <c r="P977" s="39"/>
      <c r="Q977" s="39"/>
      <c r="R977" s="39"/>
      <c r="S977" s="39"/>
      <c r="T977" s="39"/>
      <c r="U977" s="39"/>
      <c r="V977" s="39"/>
      <c r="W977" s="39"/>
      <c r="X977" s="39"/>
      <c r="Y977" s="39"/>
      <c r="Z977" s="39"/>
    </row>
    <row r="978" spans="1:26" ht="12.75" customHeight="1" x14ac:dyDescent="0.25">
      <c r="A978" s="39"/>
      <c r="B978" s="39"/>
      <c r="C978" s="39"/>
      <c r="D978" s="42"/>
      <c r="E978" s="39"/>
      <c r="F978" s="39"/>
      <c r="G978" s="39"/>
      <c r="H978" s="39"/>
      <c r="I978" s="39"/>
      <c r="J978" s="39"/>
      <c r="K978" s="39"/>
      <c r="L978" s="39"/>
      <c r="M978" s="39"/>
      <c r="N978" s="39"/>
      <c r="O978" s="39"/>
      <c r="P978" s="39"/>
      <c r="Q978" s="39"/>
      <c r="R978" s="39"/>
      <c r="S978" s="39"/>
      <c r="T978" s="39"/>
      <c r="U978" s="39"/>
      <c r="V978" s="39"/>
      <c r="W978" s="39"/>
      <c r="X978" s="39"/>
      <c r="Y978" s="39"/>
      <c r="Z978" s="39"/>
    </row>
    <row r="979" spans="1:26" ht="12.75" customHeight="1" x14ac:dyDescent="0.25">
      <c r="A979" s="39"/>
      <c r="B979" s="39"/>
      <c r="C979" s="39"/>
      <c r="D979" s="42"/>
      <c r="E979" s="39"/>
      <c r="F979" s="39"/>
      <c r="G979" s="39"/>
      <c r="H979" s="39"/>
      <c r="I979" s="39"/>
      <c r="J979" s="39"/>
      <c r="K979" s="39"/>
      <c r="L979" s="39"/>
      <c r="M979" s="39"/>
      <c r="N979" s="39"/>
      <c r="O979" s="39"/>
      <c r="P979" s="39"/>
      <c r="Q979" s="39"/>
      <c r="R979" s="39"/>
      <c r="S979" s="39"/>
      <c r="T979" s="39"/>
      <c r="U979" s="39"/>
      <c r="V979" s="39"/>
      <c r="W979" s="39"/>
      <c r="X979" s="39"/>
      <c r="Y979" s="39"/>
      <c r="Z979" s="39"/>
    </row>
    <row r="980" spans="1:26" ht="12.75" customHeight="1" x14ac:dyDescent="0.25">
      <c r="A980" s="39"/>
      <c r="B980" s="39"/>
      <c r="C980" s="39"/>
      <c r="D980" s="42"/>
      <c r="E980" s="39"/>
      <c r="F980" s="39"/>
      <c r="G980" s="39"/>
      <c r="H980" s="39"/>
      <c r="I980" s="39"/>
      <c r="J980" s="39"/>
      <c r="K980" s="39"/>
      <c r="L980" s="39"/>
      <c r="M980" s="39"/>
      <c r="N980" s="39"/>
      <c r="O980" s="39"/>
      <c r="P980" s="39"/>
      <c r="Q980" s="39"/>
      <c r="R980" s="39"/>
      <c r="S980" s="39"/>
      <c r="T980" s="39"/>
      <c r="U980" s="39"/>
      <c r="V980" s="39"/>
      <c r="W980" s="39"/>
      <c r="X980" s="39"/>
      <c r="Y980" s="39"/>
      <c r="Z980" s="39"/>
    </row>
    <row r="981" spans="1:26" ht="12.75" customHeight="1" x14ac:dyDescent="0.25">
      <c r="A981" s="39"/>
      <c r="B981" s="39"/>
      <c r="C981" s="39"/>
      <c r="D981" s="42"/>
      <c r="E981" s="39"/>
      <c r="F981" s="39"/>
      <c r="G981" s="39"/>
      <c r="H981" s="39"/>
      <c r="I981" s="39"/>
      <c r="J981" s="39"/>
      <c r="K981" s="39"/>
      <c r="L981" s="39"/>
      <c r="M981" s="39"/>
      <c r="N981" s="39"/>
      <c r="O981" s="39"/>
      <c r="P981" s="39"/>
      <c r="Q981" s="39"/>
      <c r="R981" s="39"/>
      <c r="S981" s="39"/>
      <c r="T981" s="39"/>
      <c r="U981" s="39"/>
      <c r="V981" s="39"/>
      <c r="W981" s="39"/>
      <c r="X981" s="39"/>
      <c r="Y981" s="39"/>
      <c r="Z981" s="39"/>
    </row>
    <row r="982" spans="1:26" ht="12.75" customHeight="1" x14ac:dyDescent="0.25">
      <c r="A982" s="39"/>
      <c r="B982" s="39"/>
      <c r="C982" s="39"/>
      <c r="D982" s="42"/>
      <c r="E982" s="39"/>
      <c r="F982" s="39"/>
      <c r="G982" s="39"/>
      <c r="H982" s="39"/>
      <c r="I982" s="39"/>
      <c r="J982" s="39"/>
      <c r="K982" s="39"/>
      <c r="L982" s="39"/>
      <c r="M982" s="39"/>
      <c r="N982" s="39"/>
      <c r="O982" s="39"/>
      <c r="P982" s="39"/>
      <c r="Q982" s="39"/>
      <c r="R982" s="39"/>
      <c r="S982" s="39"/>
      <c r="T982" s="39"/>
      <c r="U982" s="39"/>
      <c r="V982" s="39"/>
      <c r="W982" s="39"/>
      <c r="X982" s="39"/>
      <c r="Y982" s="39"/>
      <c r="Z982" s="39"/>
    </row>
    <row r="983" spans="1:26" ht="12.75" customHeight="1" x14ac:dyDescent="0.25">
      <c r="A983" s="39"/>
      <c r="B983" s="39"/>
      <c r="C983" s="39"/>
      <c r="D983" s="42"/>
      <c r="E983" s="39"/>
      <c r="F983" s="39"/>
      <c r="G983" s="39"/>
      <c r="H983" s="39"/>
      <c r="I983" s="39"/>
      <c r="J983" s="39"/>
      <c r="K983" s="39"/>
      <c r="L983" s="39"/>
      <c r="M983" s="39"/>
      <c r="N983" s="39"/>
      <c r="O983" s="39"/>
      <c r="P983" s="39"/>
      <c r="Q983" s="39"/>
      <c r="R983" s="39"/>
      <c r="S983" s="39"/>
      <c r="T983" s="39"/>
      <c r="U983" s="39"/>
      <c r="V983" s="39"/>
      <c r="W983" s="39"/>
      <c r="X983" s="39"/>
      <c r="Y983" s="39"/>
      <c r="Z983" s="39"/>
    </row>
    <row r="984" spans="1:26" ht="12.75" customHeight="1" x14ac:dyDescent="0.25">
      <c r="A984" s="39"/>
      <c r="B984" s="39"/>
      <c r="C984" s="39"/>
      <c r="D984" s="42"/>
      <c r="E984" s="39"/>
      <c r="F984" s="39"/>
      <c r="G984" s="39"/>
      <c r="H984" s="39"/>
      <c r="I984" s="39"/>
      <c r="J984" s="39"/>
      <c r="K984" s="39"/>
      <c r="L984" s="39"/>
      <c r="M984" s="39"/>
      <c r="N984" s="39"/>
      <c r="O984" s="39"/>
      <c r="P984" s="39"/>
      <c r="Q984" s="39"/>
      <c r="R984" s="39"/>
      <c r="S984" s="39"/>
      <c r="T984" s="39"/>
      <c r="U984" s="39"/>
      <c r="V984" s="39"/>
      <c r="W984" s="39"/>
      <c r="X984" s="39"/>
      <c r="Y984" s="39"/>
      <c r="Z984" s="39"/>
    </row>
    <row r="985" spans="1:26" ht="12.75" customHeight="1" x14ac:dyDescent="0.25">
      <c r="A985" s="39"/>
      <c r="B985" s="39"/>
      <c r="C985" s="39"/>
      <c r="D985" s="42"/>
      <c r="E985" s="39"/>
      <c r="F985" s="39"/>
      <c r="G985" s="39"/>
      <c r="H985" s="39"/>
      <c r="I985" s="39"/>
      <c r="J985" s="39"/>
      <c r="K985" s="39"/>
      <c r="L985" s="39"/>
      <c r="M985" s="39"/>
      <c r="N985" s="39"/>
      <c r="O985" s="39"/>
      <c r="P985" s="39"/>
      <c r="Q985" s="39"/>
      <c r="R985" s="39"/>
      <c r="S985" s="39"/>
      <c r="T985" s="39"/>
      <c r="U985" s="39"/>
      <c r="V985" s="39"/>
      <c r="W985" s="39"/>
      <c r="X985" s="39"/>
      <c r="Y985" s="39"/>
      <c r="Z985" s="39"/>
    </row>
    <row r="986" spans="1:26" ht="12.75" customHeight="1" x14ac:dyDescent="0.25">
      <c r="A986" s="39"/>
      <c r="B986" s="39"/>
      <c r="C986" s="39"/>
      <c r="D986" s="42"/>
      <c r="E986" s="39"/>
      <c r="F986" s="39"/>
      <c r="G986" s="39"/>
      <c r="H986" s="39"/>
      <c r="I986" s="39"/>
      <c r="J986" s="39"/>
      <c r="K986" s="39"/>
      <c r="L986" s="39"/>
      <c r="M986" s="39"/>
      <c r="N986" s="39"/>
      <c r="O986" s="39"/>
      <c r="P986" s="39"/>
      <c r="Q986" s="39"/>
      <c r="R986" s="39"/>
      <c r="S986" s="39"/>
      <c r="T986" s="39"/>
      <c r="U986" s="39"/>
      <c r="V986" s="39"/>
      <c r="W986" s="39"/>
      <c r="X986" s="39"/>
      <c r="Y986" s="39"/>
      <c r="Z986" s="39"/>
    </row>
    <row r="987" spans="1:26" ht="12.75" customHeight="1" x14ac:dyDescent="0.25">
      <c r="A987" s="39"/>
      <c r="B987" s="39"/>
      <c r="C987" s="39"/>
      <c r="D987" s="42"/>
      <c r="E987" s="39"/>
      <c r="F987" s="39"/>
      <c r="G987" s="39"/>
      <c r="H987" s="39"/>
      <c r="I987" s="39"/>
      <c r="J987" s="39"/>
      <c r="K987" s="39"/>
      <c r="L987" s="39"/>
      <c r="M987" s="39"/>
      <c r="N987" s="39"/>
      <c r="O987" s="39"/>
      <c r="P987" s="39"/>
      <c r="Q987" s="39"/>
      <c r="R987" s="39"/>
      <c r="S987" s="39"/>
      <c r="T987" s="39"/>
      <c r="U987" s="39"/>
      <c r="V987" s="39"/>
      <c r="W987" s="39"/>
      <c r="X987" s="39"/>
      <c r="Y987" s="39"/>
      <c r="Z987" s="39"/>
    </row>
    <row r="988" spans="1:26" ht="12.75" customHeight="1" x14ac:dyDescent="0.25">
      <c r="A988" s="39"/>
      <c r="B988" s="39"/>
      <c r="C988" s="39"/>
      <c r="D988" s="42"/>
      <c r="E988" s="39"/>
      <c r="F988" s="39"/>
      <c r="G988" s="39"/>
      <c r="H988" s="39"/>
      <c r="I988" s="39"/>
      <c r="J988" s="39"/>
      <c r="K988" s="39"/>
      <c r="L988" s="39"/>
      <c r="M988" s="39"/>
      <c r="N988" s="39"/>
      <c r="O988" s="39"/>
      <c r="P988" s="39"/>
      <c r="Q988" s="39"/>
      <c r="R988" s="39"/>
      <c r="S988" s="39"/>
      <c r="T988" s="39"/>
      <c r="U988" s="39"/>
      <c r="V988" s="39"/>
      <c r="W988" s="39"/>
      <c r="X988" s="39"/>
      <c r="Y988" s="39"/>
      <c r="Z988" s="39"/>
    </row>
    <row r="989" spans="1:26" ht="12.75" customHeight="1" x14ac:dyDescent="0.25">
      <c r="A989" s="39"/>
      <c r="B989" s="39"/>
      <c r="C989" s="39"/>
      <c r="D989" s="42"/>
      <c r="E989" s="39"/>
      <c r="F989" s="39"/>
      <c r="G989" s="39"/>
      <c r="H989" s="39"/>
      <c r="I989" s="39"/>
      <c r="J989" s="39"/>
      <c r="K989" s="39"/>
      <c r="L989" s="39"/>
      <c r="M989" s="39"/>
      <c r="N989" s="39"/>
      <c r="O989" s="39"/>
      <c r="P989" s="39"/>
      <c r="Q989" s="39"/>
      <c r="R989" s="39"/>
      <c r="S989" s="39"/>
      <c r="T989" s="39"/>
      <c r="U989" s="39"/>
      <c r="V989" s="39"/>
      <c r="W989" s="39"/>
      <c r="X989" s="39"/>
      <c r="Y989" s="39"/>
      <c r="Z989" s="39"/>
    </row>
    <row r="990" spans="1:26" ht="12.75" customHeight="1" x14ac:dyDescent="0.25">
      <c r="A990" s="39"/>
      <c r="B990" s="39"/>
      <c r="C990" s="39"/>
      <c r="D990" s="42"/>
      <c r="E990" s="39"/>
      <c r="F990" s="39"/>
      <c r="G990" s="39"/>
      <c r="H990" s="39"/>
      <c r="I990" s="39"/>
      <c r="J990" s="39"/>
      <c r="K990" s="39"/>
      <c r="L990" s="39"/>
      <c r="M990" s="39"/>
      <c r="N990" s="39"/>
      <c r="O990" s="39"/>
      <c r="P990" s="39"/>
      <c r="Q990" s="39"/>
      <c r="R990" s="39"/>
      <c r="S990" s="39"/>
      <c r="T990" s="39"/>
      <c r="U990" s="39"/>
      <c r="V990" s="39"/>
      <c r="W990" s="39"/>
      <c r="X990" s="39"/>
      <c r="Y990" s="39"/>
      <c r="Z990" s="39"/>
    </row>
    <row r="991" spans="1:26" ht="12.75" customHeight="1" x14ac:dyDescent="0.25">
      <c r="A991" s="39"/>
      <c r="B991" s="39"/>
      <c r="C991" s="39"/>
      <c r="D991" s="42"/>
      <c r="E991" s="39"/>
      <c r="F991" s="39"/>
      <c r="G991" s="39"/>
      <c r="H991" s="39"/>
      <c r="I991" s="39"/>
      <c r="J991" s="39"/>
      <c r="K991" s="39"/>
      <c r="L991" s="39"/>
      <c r="M991" s="39"/>
      <c r="N991" s="39"/>
      <c r="O991" s="39"/>
      <c r="P991" s="39"/>
      <c r="Q991" s="39"/>
      <c r="R991" s="39"/>
      <c r="S991" s="39"/>
      <c r="T991" s="39"/>
      <c r="U991" s="39"/>
      <c r="V991" s="39"/>
      <c r="W991" s="39"/>
      <c r="X991" s="39"/>
      <c r="Y991" s="39"/>
      <c r="Z991" s="39"/>
    </row>
    <row r="992" spans="1:26" ht="12.75" customHeight="1" x14ac:dyDescent="0.25">
      <c r="A992" s="39"/>
      <c r="B992" s="39"/>
      <c r="C992" s="39"/>
      <c r="D992" s="42"/>
      <c r="E992" s="39"/>
      <c r="F992" s="39"/>
      <c r="G992" s="39"/>
      <c r="H992" s="39"/>
      <c r="I992" s="39"/>
      <c r="J992" s="39"/>
      <c r="K992" s="39"/>
      <c r="L992" s="39"/>
      <c r="M992" s="39"/>
      <c r="N992" s="39"/>
      <c r="O992" s="39"/>
      <c r="P992" s="39"/>
      <c r="Q992" s="39"/>
      <c r="R992" s="39"/>
      <c r="S992" s="39"/>
      <c r="T992" s="39"/>
      <c r="U992" s="39"/>
      <c r="V992" s="39"/>
      <c r="W992" s="39"/>
      <c r="X992" s="39"/>
      <c r="Y992" s="39"/>
      <c r="Z992" s="39"/>
    </row>
    <row r="993" spans="1:26" ht="12.75" customHeight="1" x14ac:dyDescent="0.25">
      <c r="A993" s="39"/>
      <c r="B993" s="39"/>
      <c r="C993" s="39"/>
      <c r="D993" s="42"/>
      <c r="E993" s="39"/>
      <c r="F993" s="39"/>
      <c r="G993" s="39"/>
      <c r="H993" s="39"/>
      <c r="I993" s="39"/>
      <c r="J993" s="39"/>
      <c r="K993" s="39"/>
      <c r="L993" s="39"/>
      <c r="M993" s="39"/>
      <c r="N993" s="39"/>
      <c r="O993" s="39"/>
      <c r="P993" s="39"/>
      <c r="Q993" s="39"/>
      <c r="R993" s="39"/>
      <c r="S993" s="39"/>
      <c r="T993" s="39"/>
      <c r="U993" s="39"/>
      <c r="V993" s="39"/>
      <c r="W993" s="39"/>
      <c r="X993" s="39"/>
      <c r="Y993" s="39"/>
      <c r="Z993" s="39"/>
    </row>
    <row r="994" spans="1:26" ht="12.75" customHeight="1" x14ac:dyDescent="0.25">
      <c r="A994" s="39"/>
      <c r="B994" s="39"/>
      <c r="C994" s="39"/>
      <c r="D994" s="42"/>
      <c r="E994" s="39"/>
      <c r="F994" s="39"/>
      <c r="G994" s="39"/>
      <c r="H994" s="39"/>
      <c r="I994" s="39"/>
      <c r="J994" s="39"/>
      <c r="K994" s="39"/>
      <c r="L994" s="39"/>
      <c r="M994" s="39"/>
      <c r="N994" s="39"/>
      <c r="O994" s="39"/>
      <c r="P994" s="39"/>
      <c r="Q994" s="39"/>
      <c r="R994" s="39"/>
      <c r="S994" s="39"/>
      <c r="T994" s="39"/>
      <c r="U994" s="39"/>
      <c r="V994" s="39"/>
      <c r="W994" s="39"/>
      <c r="X994" s="39"/>
      <c r="Y994" s="39"/>
      <c r="Z994" s="39"/>
    </row>
    <row r="995" spans="1:26" ht="12.75" customHeight="1" x14ac:dyDescent="0.25">
      <c r="A995" s="39"/>
      <c r="B995" s="39"/>
      <c r="C995" s="39"/>
      <c r="D995" s="42"/>
      <c r="E995" s="39"/>
      <c r="F995" s="39"/>
      <c r="G995" s="39"/>
      <c r="H995" s="39"/>
      <c r="I995" s="39"/>
      <c r="J995" s="39"/>
      <c r="K995" s="39"/>
      <c r="L995" s="39"/>
      <c r="M995" s="39"/>
      <c r="N995" s="39"/>
      <c r="O995" s="39"/>
      <c r="P995" s="39"/>
      <c r="Q995" s="39"/>
      <c r="R995" s="39"/>
      <c r="S995" s="39"/>
      <c r="T995" s="39"/>
      <c r="U995" s="39"/>
      <c r="V995" s="39"/>
      <c r="W995" s="39"/>
      <c r="X995" s="39"/>
      <c r="Y995" s="39"/>
      <c r="Z995" s="39"/>
    </row>
    <row r="996" spans="1:26" ht="12.75" customHeight="1" x14ac:dyDescent="0.25">
      <c r="A996" s="39"/>
      <c r="B996" s="39"/>
      <c r="C996" s="39"/>
      <c r="D996" s="42"/>
      <c r="E996" s="39"/>
      <c r="F996" s="39"/>
      <c r="G996" s="39"/>
      <c r="H996" s="39"/>
      <c r="I996" s="39"/>
      <c r="J996" s="39"/>
      <c r="K996" s="39"/>
      <c r="L996" s="39"/>
      <c r="M996" s="39"/>
      <c r="N996" s="39"/>
      <c r="O996" s="39"/>
      <c r="P996" s="39"/>
      <c r="Q996" s="39"/>
      <c r="R996" s="39"/>
      <c r="S996" s="39"/>
      <c r="T996" s="39"/>
      <c r="U996" s="39"/>
      <c r="V996" s="39"/>
      <c r="W996" s="39"/>
      <c r="X996" s="39"/>
      <c r="Y996" s="39"/>
      <c r="Z996" s="39"/>
    </row>
    <row r="997" spans="1:26" ht="12.75" customHeight="1" x14ac:dyDescent="0.25">
      <c r="A997" s="39"/>
      <c r="B997" s="39"/>
      <c r="C997" s="39"/>
      <c r="D997" s="42"/>
      <c r="E997" s="39"/>
      <c r="F997" s="39"/>
      <c r="G997" s="39"/>
      <c r="H997" s="39"/>
      <c r="I997" s="39"/>
      <c r="J997" s="39"/>
      <c r="K997" s="39"/>
      <c r="L997" s="39"/>
      <c r="M997" s="39"/>
      <c r="N997" s="39"/>
      <c r="O997" s="39"/>
      <c r="P997" s="39"/>
      <c r="Q997" s="39"/>
      <c r="R997" s="39"/>
      <c r="S997" s="39"/>
      <c r="T997" s="39"/>
      <c r="U997" s="39"/>
      <c r="V997" s="39"/>
      <c r="W997" s="39"/>
      <c r="X997" s="39"/>
      <c r="Y997" s="39"/>
      <c r="Z997" s="39"/>
    </row>
    <row r="998" spans="1:26" ht="12.75" customHeight="1" x14ac:dyDescent="0.25">
      <c r="A998" s="39"/>
      <c r="B998" s="39"/>
      <c r="C998" s="39"/>
      <c r="D998" s="42"/>
      <c r="E998" s="39"/>
      <c r="F998" s="39"/>
      <c r="G998" s="39"/>
      <c r="H998" s="39"/>
      <c r="I998" s="39"/>
      <c r="J998" s="39"/>
      <c r="K998" s="39"/>
      <c r="L998" s="39"/>
      <c r="M998" s="39"/>
      <c r="N998" s="39"/>
      <c r="O998" s="39"/>
      <c r="P998" s="39"/>
      <c r="Q998" s="39"/>
      <c r="R998" s="39"/>
      <c r="S998" s="39"/>
      <c r="T998" s="39"/>
      <c r="U998" s="39"/>
      <c r="V998" s="39"/>
      <c r="W998" s="39"/>
      <c r="X998" s="39"/>
      <c r="Y998" s="39"/>
      <c r="Z998" s="39"/>
    </row>
    <row r="999" spans="1:26" ht="12.75" customHeight="1" x14ac:dyDescent="0.25">
      <c r="A999" s="39"/>
      <c r="B999" s="39"/>
      <c r="C999" s="39"/>
      <c r="D999" s="42"/>
      <c r="E999" s="39"/>
      <c r="F999" s="39"/>
      <c r="G999" s="39"/>
      <c r="H999" s="39"/>
      <c r="I999" s="39"/>
      <c r="J999" s="39"/>
      <c r="K999" s="39"/>
      <c r="L999" s="39"/>
      <c r="M999" s="39"/>
      <c r="N999" s="39"/>
      <c r="O999" s="39"/>
      <c r="P999" s="39"/>
      <c r="Q999" s="39"/>
      <c r="R999" s="39"/>
      <c r="S999" s="39"/>
      <c r="T999" s="39"/>
      <c r="U999" s="39"/>
      <c r="V999" s="39"/>
      <c r="W999" s="39"/>
      <c r="X999" s="39"/>
      <c r="Y999" s="39"/>
      <c r="Z999" s="39"/>
    </row>
    <row r="1000" spans="1:26" ht="12.75" customHeight="1" x14ac:dyDescent="0.25">
      <c r="A1000" s="39"/>
      <c r="B1000" s="39"/>
      <c r="C1000" s="39"/>
      <c r="D1000" s="42"/>
      <c r="E1000" s="39"/>
      <c r="F1000" s="39"/>
      <c r="G1000" s="39"/>
      <c r="H1000" s="39"/>
      <c r="I1000" s="39"/>
      <c r="J1000" s="39"/>
      <c r="K1000" s="39"/>
      <c r="L1000" s="39"/>
      <c r="M1000" s="39"/>
      <c r="N1000" s="39"/>
      <c r="O1000" s="39"/>
      <c r="P1000" s="39"/>
      <c r="Q1000" s="39"/>
      <c r="R1000" s="39"/>
      <c r="S1000" s="39"/>
      <c r="T1000" s="39"/>
      <c r="U1000" s="39"/>
      <c r="V1000" s="39"/>
      <c r="W1000" s="39"/>
      <c r="X1000" s="39"/>
      <c r="Y1000" s="39"/>
      <c r="Z1000" s="39"/>
    </row>
  </sheetData>
  <hyperlinks>
    <hyperlink ref="D11" location="Nota1!A1" display="Nota 1"/>
    <hyperlink ref="D12" location="'Nota 2'!A1" display="Nota 2"/>
    <hyperlink ref="D13" location="BG!A1" display="BG"/>
    <hyperlink ref="D14" location="'Nota 3'!A1" display="'Nota 3'!A1"/>
    <hyperlink ref="D15" location="'Nota 4'!A1" display="'Nota 4'!A1"/>
    <hyperlink ref="D16" location="'Nota 5'!A1" display="'Nota 5'!A1"/>
    <hyperlink ref="D17" location="'Nota 6'!A1" display="'Nota 6'!A1"/>
    <hyperlink ref="D18" location="'Nota 5'!A1" display="Nota 5"/>
    <hyperlink ref="D19" location="'Nota 7'!A1" display="'Nota 7'!A1"/>
    <hyperlink ref="D20" location="'Nota 8'!A1" display="'Nota 8'!A1"/>
    <hyperlink ref="D21" location="'Nota 9'!A1" display="'Nota 9'!A1"/>
    <hyperlink ref="D22" location="'Nota 10'!A1" display="'Nota 10'!A1"/>
    <hyperlink ref="D23" location="'Nota 11'!A1" display="Nota 11 y 12"/>
    <hyperlink ref="D24" location="'Nota 12'!A1" display="Nota 12"/>
    <hyperlink ref="D25" location="'Nota 13'!A1" display="Nota 13'"/>
    <hyperlink ref="D26" location="'Nota 14'!A1" display="'Nota 14'!A1"/>
    <hyperlink ref="D27" location="'Nota 15'!A1" display="'Nota 15'!A1"/>
    <hyperlink ref="D28" location="'Nota 16'!A1" display="'Nota 16'!A1"/>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2" location="ER!A1" display="ER"/>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57" location="EVPN!A1" display="EVPN"/>
    <hyperlink ref="D58" location="EFE!A1" display="EFE"/>
    <hyperlink ref="D60" location="'Nota 36'!A1" display="Nota 36"/>
    <hyperlink ref="D61" location="'Nota 37'!A1" display="Nota 37"/>
    <hyperlink ref="D62" location="'Nota 38'!A1" display="Nota 38"/>
    <hyperlink ref="D63" location="'Nota 39'!A1" display="Nota 39"/>
    <hyperlink ref="D64" location="'Nota 40'!A1" display="Nota 40"/>
  </hyperlinks>
  <pageMargins left="0.7" right="0.7" top="0.75" bottom="0.75" header="0" footer="0"/>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dimension ref="A1:T1002"/>
  <sheetViews>
    <sheetView showGridLines="0" tabSelected="1" topLeftCell="A57" zoomScale="73" workbookViewId="0">
      <selection activeCell="D69" sqref="D69"/>
    </sheetView>
  </sheetViews>
  <sheetFormatPr baseColWidth="10" defaultColWidth="14.42578125" defaultRowHeight="15" x14ac:dyDescent="0.25"/>
  <cols>
    <col min="1" max="1" width="2.140625" style="41" customWidth="1"/>
    <col min="2" max="2" width="2" style="41" customWidth="1"/>
    <col min="3" max="3" width="2.28515625" style="41" customWidth="1"/>
    <col min="4" max="4" width="51.85546875" style="41" customWidth="1"/>
    <col min="5" max="5" width="12.5703125" style="41" customWidth="1"/>
    <col min="6" max="7" width="21.7109375" style="41" customWidth="1"/>
    <col min="8" max="20" width="11.42578125" style="41" customWidth="1"/>
    <col min="21" max="16384" width="14.42578125" style="41"/>
  </cols>
  <sheetData>
    <row r="1" spans="2:7" x14ac:dyDescent="0.25">
      <c r="F1" s="54"/>
      <c r="G1" s="54"/>
    </row>
    <row r="2" spans="2:7" x14ac:dyDescent="0.25">
      <c r="E2" s="52"/>
      <c r="F2" s="54"/>
      <c r="G2" s="54"/>
    </row>
    <row r="3" spans="2:7" x14ac:dyDescent="0.25">
      <c r="F3" s="79"/>
      <c r="G3" s="54"/>
    </row>
    <row r="4" spans="2:7" x14ac:dyDescent="0.25">
      <c r="E4" s="52"/>
      <c r="F4" s="54"/>
      <c r="G4" s="54"/>
    </row>
    <row r="5" spans="2:7" x14ac:dyDescent="0.25">
      <c r="D5" s="47" t="s">
        <v>1</v>
      </c>
      <c r="E5" s="201" t="s">
        <v>118</v>
      </c>
      <c r="F5" s="54"/>
      <c r="G5" s="54"/>
    </row>
    <row r="6" spans="2:7" x14ac:dyDescent="0.25">
      <c r="E6" s="52"/>
      <c r="F6" s="54"/>
      <c r="G6" s="54"/>
    </row>
    <row r="7" spans="2:7" x14ac:dyDescent="0.25">
      <c r="B7" s="430" t="s">
        <v>119</v>
      </c>
      <c r="D7" s="430"/>
      <c r="E7" s="430"/>
      <c r="F7" s="430"/>
      <c r="G7" s="430"/>
    </row>
    <row r="8" spans="2:7" x14ac:dyDescent="0.25">
      <c r="B8" s="430" t="s">
        <v>2307</v>
      </c>
      <c r="D8" s="430"/>
      <c r="E8" s="430"/>
      <c r="F8" s="430"/>
      <c r="G8" s="430"/>
    </row>
    <row r="9" spans="2:7" x14ac:dyDescent="0.25">
      <c r="B9" s="563" t="s">
        <v>2230</v>
      </c>
      <c r="D9" s="430"/>
      <c r="E9" s="430"/>
      <c r="F9" s="430"/>
      <c r="G9" s="430"/>
    </row>
    <row r="10" spans="2:7" x14ac:dyDescent="0.25">
      <c r="B10" s="514" t="s">
        <v>120</v>
      </c>
      <c r="D10" s="514"/>
      <c r="E10" s="514"/>
      <c r="F10" s="514"/>
      <c r="G10" s="514"/>
    </row>
    <row r="11" spans="2:7" x14ac:dyDescent="0.25">
      <c r="E11" s="52"/>
      <c r="F11" s="54"/>
      <c r="G11" s="54"/>
    </row>
    <row r="12" spans="2:7" x14ac:dyDescent="0.25">
      <c r="B12" s="431"/>
      <c r="C12" s="431"/>
      <c r="D12" s="431"/>
      <c r="E12" s="239" t="s">
        <v>121</v>
      </c>
      <c r="F12" s="562">
        <v>45473</v>
      </c>
      <c r="G12" s="562">
        <v>45291</v>
      </c>
    </row>
    <row r="13" spans="2:7" x14ac:dyDescent="0.25">
      <c r="B13" s="432" t="s">
        <v>122</v>
      </c>
      <c r="C13" s="432"/>
      <c r="D13" s="432"/>
      <c r="E13" s="433"/>
      <c r="F13" s="54"/>
      <c r="G13" s="54"/>
    </row>
    <row r="14" spans="2:7" x14ac:dyDescent="0.25">
      <c r="B14" s="60" t="s">
        <v>123</v>
      </c>
      <c r="E14" s="434"/>
      <c r="F14" s="54"/>
      <c r="G14" s="54"/>
    </row>
    <row r="15" spans="2:7" x14ac:dyDescent="0.25">
      <c r="C15" s="514" t="s">
        <v>24</v>
      </c>
      <c r="D15" s="514"/>
      <c r="E15" s="49" t="s">
        <v>25</v>
      </c>
      <c r="F15" s="55">
        <v>1566955.2889999999</v>
      </c>
      <c r="G15" s="54">
        <v>811875.21400000004</v>
      </c>
    </row>
    <row r="16" spans="2:7" x14ac:dyDescent="0.25">
      <c r="C16" s="514" t="s">
        <v>26</v>
      </c>
      <c r="D16" s="514"/>
      <c r="E16" s="49" t="s">
        <v>27</v>
      </c>
      <c r="F16" s="54">
        <v>0</v>
      </c>
      <c r="G16" s="54">
        <v>0</v>
      </c>
    </row>
    <row r="17" spans="1:7" x14ac:dyDescent="0.25">
      <c r="C17" s="514" t="s">
        <v>124</v>
      </c>
      <c r="D17" s="514"/>
      <c r="E17" s="49" t="s">
        <v>29</v>
      </c>
      <c r="F17" s="55">
        <v>12078359.6546</v>
      </c>
      <c r="G17" s="54">
        <v>12501400.367000002</v>
      </c>
    </row>
    <row r="18" spans="1:7" x14ac:dyDescent="0.25">
      <c r="A18" s="65"/>
      <c r="C18" s="514" t="s">
        <v>30</v>
      </c>
      <c r="D18" s="514"/>
      <c r="E18" s="49" t="s">
        <v>31</v>
      </c>
      <c r="F18" s="55">
        <v>2077591.1017529999</v>
      </c>
      <c r="G18" s="54">
        <v>2224515.2347499998</v>
      </c>
    </row>
    <row r="19" spans="1:7" x14ac:dyDescent="0.25">
      <c r="C19" s="514" t="s">
        <v>33</v>
      </c>
      <c r="D19" s="514"/>
      <c r="E19" s="49" t="s">
        <v>34</v>
      </c>
      <c r="F19" s="54">
        <v>0</v>
      </c>
      <c r="G19" s="54">
        <v>0</v>
      </c>
    </row>
    <row r="20" spans="1:7" x14ac:dyDescent="0.25">
      <c r="C20" s="60" t="s">
        <v>125</v>
      </c>
      <c r="E20" s="434"/>
      <c r="F20" s="435">
        <v>15722906.045352999</v>
      </c>
      <c r="G20" s="435">
        <v>15537790.815750003</v>
      </c>
    </row>
    <row r="21" spans="1:7" x14ac:dyDescent="0.25">
      <c r="B21" s="60" t="s">
        <v>126</v>
      </c>
      <c r="E21" s="434"/>
      <c r="F21" s="54"/>
      <c r="G21" s="54">
        <v>0</v>
      </c>
    </row>
    <row r="22" spans="1:7" x14ac:dyDescent="0.25">
      <c r="C22" s="514" t="s">
        <v>2223</v>
      </c>
      <c r="D22" s="514"/>
      <c r="E22" s="49" t="s">
        <v>31</v>
      </c>
      <c r="F22" s="55">
        <v>13754.545</v>
      </c>
      <c r="G22" s="54">
        <v>13754.545</v>
      </c>
    </row>
    <row r="23" spans="1:7" x14ac:dyDescent="0.25">
      <c r="C23" s="41" t="s">
        <v>127</v>
      </c>
      <c r="E23" s="49" t="s">
        <v>29</v>
      </c>
      <c r="F23" s="55">
        <v>1909363.3340000003</v>
      </c>
      <c r="G23" s="54">
        <v>1047730.2167129001</v>
      </c>
    </row>
    <row r="24" spans="1:7" x14ac:dyDescent="0.25">
      <c r="C24" s="514" t="s">
        <v>128</v>
      </c>
      <c r="D24" s="514"/>
      <c r="E24" s="49" t="s">
        <v>36</v>
      </c>
      <c r="F24" s="55">
        <v>1276324.166</v>
      </c>
      <c r="G24" s="54">
        <v>1259324.166</v>
      </c>
    </row>
    <row r="25" spans="1:7" x14ac:dyDescent="0.25">
      <c r="C25" s="514" t="s">
        <v>129</v>
      </c>
      <c r="D25" s="514"/>
      <c r="E25" s="49" t="s">
        <v>38</v>
      </c>
      <c r="F25" s="55">
        <v>427247.8058899999</v>
      </c>
      <c r="G25" s="54">
        <v>472498.20299999998</v>
      </c>
    </row>
    <row r="26" spans="1:7" x14ac:dyDescent="0.25">
      <c r="C26" s="514" t="s">
        <v>39</v>
      </c>
      <c r="D26" s="514"/>
      <c r="E26" s="49" t="s">
        <v>40</v>
      </c>
      <c r="F26" s="55">
        <v>3890443.409</v>
      </c>
      <c r="G26" s="54">
        <v>3952798.8540000003</v>
      </c>
    </row>
    <row r="27" spans="1:7" x14ac:dyDescent="0.25">
      <c r="C27" s="430" t="s">
        <v>130</v>
      </c>
      <c r="D27" s="430"/>
      <c r="E27" s="434"/>
      <c r="F27" s="435">
        <v>7517133.2598899994</v>
      </c>
      <c r="G27" s="435">
        <v>6746105.9847129006</v>
      </c>
    </row>
    <row r="28" spans="1:7" x14ac:dyDescent="0.25">
      <c r="B28" s="436" t="s">
        <v>131</v>
      </c>
      <c r="C28" s="436"/>
      <c r="D28" s="436"/>
      <c r="E28" s="437"/>
      <c r="F28" s="437">
        <v>23240039.305243</v>
      </c>
      <c r="G28" s="437">
        <v>22283896.800462902</v>
      </c>
    </row>
    <row r="29" spans="1:7" s="52" customFormat="1" x14ac:dyDescent="0.25">
      <c r="B29" s="438"/>
      <c r="C29" s="50"/>
      <c r="D29" s="50"/>
      <c r="E29" s="434"/>
      <c r="F29" s="439"/>
      <c r="G29" s="439">
        <v>0</v>
      </c>
    </row>
    <row r="30" spans="1:7" x14ac:dyDescent="0.25">
      <c r="B30" s="242" t="s">
        <v>2231</v>
      </c>
      <c r="C30" s="242"/>
      <c r="D30" s="242"/>
      <c r="E30" s="242"/>
      <c r="F30" s="242"/>
      <c r="G30" s="242"/>
    </row>
    <row r="31" spans="1:7" x14ac:dyDescent="0.25">
      <c r="B31" s="60" t="s">
        <v>132</v>
      </c>
      <c r="E31" s="434"/>
      <c r="F31" s="78">
        <v>-1</v>
      </c>
      <c r="G31" s="54"/>
    </row>
    <row r="32" spans="1:7" x14ac:dyDescent="0.25">
      <c r="C32" s="514" t="s">
        <v>45</v>
      </c>
      <c r="D32" s="514"/>
      <c r="E32" s="49" t="s">
        <v>133</v>
      </c>
      <c r="F32" s="55">
        <v>343665.15875</v>
      </c>
      <c r="G32" s="54">
        <v>288559.69975000003</v>
      </c>
    </row>
    <row r="33" spans="2:7" x14ac:dyDescent="0.25">
      <c r="C33" s="514" t="s">
        <v>134</v>
      </c>
      <c r="D33" s="514"/>
      <c r="E33" s="49" t="s">
        <v>48</v>
      </c>
      <c r="F33" s="55">
        <v>2707110.2779999999</v>
      </c>
      <c r="G33" s="54">
        <v>1622429.5009999999</v>
      </c>
    </row>
    <row r="34" spans="2:7" x14ac:dyDescent="0.25">
      <c r="C34" s="514" t="s">
        <v>49</v>
      </c>
      <c r="D34" s="514"/>
      <c r="E34" s="49" t="s">
        <v>50</v>
      </c>
      <c r="F34" s="55">
        <v>0</v>
      </c>
      <c r="G34" s="54">
        <v>0</v>
      </c>
    </row>
    <row r="35" spans="2:7" x14ac:dyDescent="0.25">
      <c r="C35" s="514" t="s">
        <v>51</v>
      </c>
      <c r="D35" s="514"/>
      <c r="E35" s="49" t="s">
        <v>52</v>
      </c>
      <c r="F35" s="55">
        <v>43447.539350000006</v>
      </c>
      <c r="G35" s="54">
        <v>14301.717000000001</v>
      </c>
    </row>
    <row r="36" spans="2:7" x14ac:dyDescent="0.25">
      <c r="C36" s="514" t="s">
        <v>53</v>
      </c>
      <c r="D36" s="514"/>
      <c r="E36" s="49" t="s">
        <v>135</v>
      </c>
      <c r="F36" s="55">
        <v>234625.65672999999</v>
      </c>
      <c r="G36" s="54">
        <v>226067.33286000002</v>
      </c>
    </row>
    <row r="37" spans="2:7" x14ac:dyDescent="0.25">
      <c r="C37" s="514" t="s">
        <v>55</v>
      </c>
      <c r="D37" s="514"/>
      <c r="E37" s="49" t="s">
        <v>136</v>
      </c>
      <c r="F37" s="55">
        <v>17519.544999999998</v>
      </c>
      <c r="G37" s="54">
        <v>12545.455</v>
      </c>
    </row>
    <row r="38" spans="2:7" x14ac:dyDescent="0.25">
      <c r="C38" s="514" t="s">
        <v>57</v>
      </c>
      <c r="D38" s="514"/>
      <c r="E38" s="49" t="s">
        <v>137</v>
      </c>
      <c r="F38" s="55">
        <v>73132.876999999993</v>
      </c>
      <c r="G38" s="54">
        <v>0</v>
      </c>
    </row>
    <row r="39" spans="2:7" x14ac:dyDescent="0.25">
      <c r="C39" s="60" t="s">
        <v>138</v>
      </c>
      <c r="E39" s="434"/>
      <c r="F39" s="435">
        <v>3419501.0548299998</v>
      </c>
      <c r="G39" s="435">
        <v>2163903.7056100001</v>
      </c>
    </row>
    <row r="40" spans="2:7" x14ac:dyDescent="0.25">
      <c r="B40" s="60" t="s">
        <v>139</v>
      </c>
      <c r="E40" s="434"/>
      <c r="F40" s="54"/>
      <c r="G40" s="54">
        <v>0</v>
      </c>
    </row>
    <row r="41" spans="2:7" x14ac:dyDescent="0.25">
      <c r="B41" s="60"/>
      <c r="C41" s="514" t="s">
        <v>140</v>
      </c>
      <c r="D41" s="514"/>
      <c r="E41" s="49" t="s">
        <v>133</v>
      </c>
      <c r="F41" s="466">
        <v>13000</v>
      </c>
      <c r="G41" s="466">
        <v>13000</v>
      </c>
    </row>
    <row r="42" spans="2:7" x14ac:dyDescent="0.25">
      <c r="C42" s="514" t="s">
        <v>141</v>
      </c>
      <c r="D42" s="514"/>
      <c r="E42" s="49" t="s">
        <v>48</v>
      </c>
      <c r="F42" s="54">
        <v>0</v>
      </c>
      <c r="G42" s="54">
        <v>0</v>
      </c>
    </row>
    <row r="43" spans="2:7" x14ac:dyDescent="0.25">
      <c r="C43" s="514" t="s">
        <v>142</v>
      </c>
      <c r="D43" s="514"/>
      <c r="E43" s="49" t="s">
        <v>137</v>
      </c>
      <c r="F43" s="54">
        <v>0</v>
      </c>
      <c r="G43" s="54">
        <v>0</v>
      </c>
    </row>
    <row r="44" spans="2:7" x14ac:dyDescent="0.25">
      <c r="C44" s="60" t="s">
        <v>143</v>
      </c>
      <c r="E44" s="434"/>
      <c r="F44" s="435">
        <v>13000</v>
      </c>
      <c r="G44" s="435">
        <v>13000</v>
      </c>
    </row>
    <row r="45" spans="2:7" x14ac:dyDescent="0.25">
      <c r="D45" s="65"/>
      <c r="E45" s="440"/>
      <c r="F45" s="54"/>
      <c r="G45" s="54">
        <v>0</v>
      </c>
    </row>
    <row r="46" spans="2:7" x14ac:dyDescent="0.25">
      <c r="B46" s="242" t="s">
        <v>144</v>
      </c>
      <c r="C46" s="242"/>
      <c r="D46" s="242"/>
      <c r="E46" s="242"/>
      <c r="F46" s="442">
        <v>3432501.0548299998</v>
      </c>
      <c r="G46" s="442">
        <v>2176903.7056100001</v>
      </c>
    </row>
    <row r="47" spans="2:7" x14ac:dyDescent="0.25">
      <c r="B47" s="443"/>
      <c r="C47" s="50"/>
      <c r="D47" s="50"/>
      <c r="E47" s="441"/>
      <c r="F47" s="439"/>
      <c r="G47" s="439"/>
    </row>
    <row r="48" spans="2:7" x14ac:dyDescent="0.25">
      <c r="B48" s="242" t="s">
        <v>145</v>
      </c>
      <c r="C48" s="242"/>
      <c r="D48" s="242"/>
      <c r="E48" s="242"/>
      <c r="F48" s="242"/>
      <c r="G48" s="242"/>
    </row>
    <row r="49" spans="1:7" x14ac:dyDescent="0.25">
      <c r="C49" s="514" t="s">
        <v>62</v>
      </c>
      <c r="D49" s="514"/>
      <c r="E49" s="49" t="s">
        <v>146</v>
      </c>
      <c r="F49" s="466">
        <v>15430100</v>
      </c>
      <c r="G49" s="54">
        <v>12475500</v>
      </c>
    </row>
    <row r="50" spans="1:7" x14ac:dyDescent="0.25">
      <c r="C50" s="514" t="s">
        <v>64</v>
      </c>
      <c r="D50" s="514"/>
      <c r="E50" s="201" t="s">
        <v>147</v>
      </c>
      <c r="F50" s="466">
        <v>35270.063999999998</v>
      </c>
      <c r="G50" s="54">
        <v>35270.063999999998</v>
      </c>
    </row>
    <row r="51" spans="1:7" x14ac:dyDescent="0.25">
      <c r="A51" s="65"/>
      <c r="C51" s="514" t="s">
        <v>66</v>
      </c>
      <c r="D51" s="514"/>
      <c r="E51" s="201" t="s">
        <v>147</v>
      </c>
      <c r="F51" s="466">
        <v>622485.62800000003</v>
      </c>
      <c r="G51" s="54">
        <v>510112.37800000003</v>
      </c>
    </row>
    <row r="52" spans="1:7" x14ac:dyDescent="0.25">
      <c r="C52" s="514" t="s">
        <v>67</v>
      </c>
      <c r="D52" s="514"/>
      <c r="E52" s="201" t="s">
        <v>147</v>
      </c>
      <c r="F52" s="466">
        <v>0</v>
      </c>
      <c r="G52" s="54">
        <v>0</v>
      </c>
    </row>
    <row r="53" spans="1:7" x14ac:dyDescent="0.25">
      <c r="C53" s="514" t="s">
        <v>148</v>
      </c>
      <c r="D53" s="514"/>
      <c r="E53" s="201" t="s">
        <v>147</v>
      </c>
      <c r="F53" s="466">
        <v>95946.273000000001</v>
      </c>
      <c r="G53" s="54">
        <v>288506.80800000002</v>
      </c>
    </row>
    <row r="54" spans="1:7" x14ac:dyDescent="0.25">
      <c r="C54" s="41" t="s">
        <v>149</v>
      </c>
      <c r="E54" s="201" t="s">
        <v>146</v>
      </c>
      <c r="F54" s="466">
        <v>1267186</v>
      </c>
      <c r="G54" s="54">
        <v>2657186</v>
      </c>
    </row>
    <row r="55" spans="1:7" x14ac:dyDescent="0.25">
      <c r="C55" s="41" t="s">
        <v>150</v>
      </c>
      <c r="E55" s="201" t="s">
        <v>146</v>
      </c>
      <c r="F55" s="466">
        <v>2004232.5659999999</v>
      </c>
      <c r="G55" s="54">
        <v>1892952.611</v>
      </c>
    </row>
    <row r="56" spans="1:7" x14ac:dyDescent="0.25">
      <c r="C56" s="514" t="s">
        <v>69</v>
      </c>
      <c r="D56" s="514"/>
      <c r="E56" s="49" t="s">
        <v>151</v>
      </c>
      <c r="F56" s="466">
        <v>0</v>
      </c>
      <c r="G56" s="54">
        <v>0</v>
      </c>
    </row>
    <row r="57" spans="1:7" x14ac:dyDescent="0.25">
      <c r="C57" s="514" t="s">
        <v>71</v>
      </c>
      <c r="D57" s="514"/>
      <c r="E57" s="49" t="s">
        <v>152</v>
      </c>
      <c r="F57" s="466">
        <v>352317.71815299999</v>
      </c>
      <c r="G57" s="54">
        <v>2247464.99303</v>
      </c>
    </row>
    <row r="58" spans="1:7" x14ac:dyDescent="0.25">
      <c r="C58" s="514" t="s">
        <v>153</v>
      </c>
      <c r="D58" s="514"/>
      <c r="E58" s="434"/>
      <c r="F58" s="466">
        <v>19807538.249152999</v>
      </c>
      <c r="G58" s="466">
        <v>20106992.854030002</v>
      </c>
    </row>
    <row r="59" spans="1:7" x14ac:dyDescent="0.25">
      <c r="C59" s="514" t="s">
        <v>73</v>
      </c>
      <c r="D59" s="514"/>
      <c r="E59" s="49" t="s">
        <v>154</v>
      </c>
      <c r="F59" s="466">
        <v>0</v>
      </c>
      <c r="G59" s="54">
        <v>0</v>
      </c>
    </row>
    <row r="60" spans="1:7" x14ac:dyDescent="0.25">
      <c r="B60" s="242" t="s">
        <v>155</v>
      </c>
      <c r="C60" s="242"/>
      <c r="D60" s="242"/>
      <c r="E60" s="242"/>
      <c r="F60" s="442">
        <v>19807538.249152999</v>
      </c>
      <c r="G60" s="442">
        <v>20106992.854030002</v>
      </c>
    </row>
    <row r="61" spans="1:7" x14ac:dyDescent="0.25">
      <c r="B61" s="242" t="s">
        <v>156</v>
      </c>
      <c r="C61" s="242"/>
      <c r="D61" s="242"/>
      <c r="E61" s="242"/>
      <c r="F61" s="442">
        <v>23240039.303982999</v>
      </c>
      <c r="G61" s="442">
        <v>22283896.559640002</v>
      </c>
    </row>
    <row r="62" spans="1:7" x14ac:dyDescent="0.25">
      <c r="B62" s="60"/>
      <c r="E62" s="434"/>
      <c r="F62" s="445"/>
      <c r="G62" s="54"/>
    </row>
    <row r="63" spans="1:7" x14ac:dyDescent="0.25">
      <c r="B63" s="41" t="s">
        <v>157</v>
      </c>
      <c r="E63" s="434"/>
      <c r="F63" s="54"/>
      <c r="G63" s="54"/>
    </row>
    <row r="64" spans="1:7" x14ac:dyDescent="0.25">
      <c r="B64" s="60"/>
      <c r="E64" s="434"/>
      <c r="F64" s="465"/>
      <c r="G64" s="79"/>
    </row>
    <row r="65" spans="1:20" x14ac:dyDescent="0.25">
      <c r="B65" s="60"/>
      <c r="E65" s="434"/>
      <c r="F65" s="79"/>
      <c r="G65" s="79"/>
    </row>
    <row r="66" spans="1:20" x14ac:dyDescent="0.25">
      <c r="B66" s="60"/>
      <c r="E66" s="434"/>
      <c r="F66" s="54"/>
      <c r="G66" s="79"/>
    </row>
    <row r="67" spans="1:20" x14ac:dyDescent="0.25">
      <c r="E67" s="434"/>
      <c r="F67" s="54"/>
      <c r="G67" s="54"/>
    </row>
    <row r="68" spans="1:20" x14ac:dyDescent="0.25">
      <c r="A68" s="70"/>
      <c r="B68" s="65"/>
      <c r="C68" s="65"/>
      <c r="D68" s="65"/>
      <c r="E68" s="440"/>
      <c r="F68" s="54"/>
    </row>
    <row r="69" spans="1:20" x14ac:dyDescent="0.25">
      <c r="B69" s="446"/>
      <c r="C69" s="446"/>
      <c r="D69" s="65"/>
      <c r="E69" s="447"/>
      <c r="F69" s="448"/>
      <c r="G69" s="448"/>
    </row>
    <row r="70" spans="1:20" x14ac:dyDescent="0.25">
      <c r="A70" s="70"/>
      <c r="B70" s="70"/>
      <c r="C70" s="70"/>
      <c r="D70" s="65"/>
      <c r="E70" s="441"/>
      <c r="F70" s="80"/>
      <c r="G70" s="78"/>
    </row>
    <row r="71" spans="1:20" x14ac:dyDescent="0.25">
      <c r="A71" s="70"/>
      <c r="B71" s="70"/>
      <c r="C71" s="70"/>
      <c r="D71" s="65"/>
      <c r="E71" s="441"/>
      <c r="F71" s="80"/>
      <c r="G71" s="78"/>
    </row>
    <row r="72" spans="1:20" x14ac:dyDescent="0.25">
      <c r="A72" s="70"/>
      <c r="B72" s="70"/>
      <c r="C72" s="70"/>
      <c r="D72" s="60"/>
      <c r="E72" s="441"/>
      <c r="F72" s="80"/>
      <c r="G72" s="78"/>
    </row>
    <row r="73" spans="1:20" x14ac:dyDescent="0.25">
      <c r="E73" s="434"/>
      <c r="F73" s="449"/>
      <c r="G73" s="449"/>
    </row>
    <row r="74" spans="1:20" x14ac:dyDescent="0.25">
      <c r="B74" s="60"/>
      <c r="C74" s="60"/>
      <c r="D74" s="60"/>
      <c r="E74" s="441"/>
      <c r="F74" s="448"/>
      <c r="G74" s="448"/>
    </row>
    <row r="75" spans="1:20" x14ac:dyDescent="0.25">
      <c r="A75" s="60"/>
      <c r="B75" s="432"/>
      <c r="C75" s="432"/>
      <c r="D75" s="432"/>
      <c r="E75" s="441"/>
      <c r="F75" s="80"/>
      <c r="G75" s="80"/>
      <c r="H75" s="60"/>
      <c r="I75" s="60"/>
      <c r="J75" s="60"/>
      <c r="K75" s="60"/>
      <c r="L75" s="60"/>
      <c r="M75" s="60"/>
      <c r="N75" s="60"/>
      <c r="O75" s="60"/>
      <c r="P75" s="60"/>
      <c r="Q75" s="60"/>
      <c r="R75" s="60"/>
      <c r="S75" s="60"/>
      <c r="T75" s="60"/>
    </row>
    <row r="76" spans="1:20" x14ac:dyDescent="0.25">
      <c r="C76" s="65"/>
      <c r="D76" s="77"/>
      <c r="E76" s="434"/>
      <c r="F76" s="450"/>
      <c r="G76" s="54"/>
    </row>
    <row r="77" spans="1:20" x14ac:dyDescent="0.25">
      <c r="C77" s="446"/>
      <c r="D77" s="60"/>
      <c r="E77" s="441"/>
      <c r="F77" s="80"/>
      <c r="G77" s="54"/>
    </row>
    <row r="78" spans="1:20" x14ac:dyDescent="0.25">
      <c r="D78" s="451"/>
      <c r="E78" s="452"/>
      <c r="F78" s="54"/>
      <c r="G78" s="54"/>
    </row>
    <row r="79" spans="1:20" x14ac:dyDescent="0.25">
      <c r="D79" s="451"/>
      <c r="E79" s="452"/>
      <c r="F79" s="54"/>
      <c r="G79" s="54"/>
    </row>
    <row r="80" spans="1:20" x14ac:dyDescent="0.25">
      <c r="D80" s="451"/>
      <c r="E80" s="452"/>
      <c r="F80" s="54"/>
      <c r="G80" s="54"/>
    </row>
    <row r="81" spans="3:7" x14ac:dyDescent="0.25">
      <c r="D81" s="451"/>
      <c r="E81" s="452"/>
      <c r="F81" s="54"/>
      <c r="G81" s="54"/>
    </row>
    <row r="82" spans="3:7" x14ac:dyDescent="0.25">
      <c r="D82" s="451"/>
      <c r="E82" s="452"/>
      <c r="F82" s="54"/>
      <c r="G82" s="54"/>
    </row>
    <row r="83" spans="3:7" x14ac:dyDescent="0.25">
      <c r="E83" s="434"/>
      <c r="F83" s="54"/>
      <c r="G83" s="54"/>
    </row>
    <row r="84" spans="3:7" x14ac:dyDescent="0.25">
      <c r="C84" s="65"/>
      <c r="E84" s="434"/>
      <c r="F84" s="54"/>
      <c r="G84" s="54"/>
    </row>
    <row r="85" spans="3:7" x14ac:dyDescent="0.25">
      <c r="C85" s="446"/>
      <c r="D85" s="60"/>
      <c r="E85" s="441"/>
      <c r="F85" s="80"/>
      <c r="G85" s="54"/>
    </row>
    <row r="86" spans="3:7" x14ac:dyDescent="0.25">
      <c r="D86" s="60"/>
      <c r="E86" s="453"/>
      <c r="F86" s="80"/>
      <c r="G86" s="54"/>
    </row>
    <row r="87" spans="3:7" x14ac:dyDescent="0.25">
      <c r="E87" s="52"/>
      <c r="F87" s="54"/>
      <c r="G87" s="54"/>
    </row>
    <row r="88" spans="3:7" x14ac:dyDescent="0.25">
      <c r="E88" s="52"/>
      <c r="F88" s="54"/>
      <c r="G88" s="54"/>
    </row>
    <row r="89" spans="3:7" x14ac:dyDescent="0.25">
      <c r="E89" s="52"/>
      <c r="F89" s="54"/>
      <c r="G89" s="54"/>
    </row>
    <row r="90" spans="3:7" x14ac:dyDescent="0.25">
      <c r="E90" s="52"/>
      <c r="F90" s="54"/>
      <c r="G90" s="54"/>
    </row>
    <row r="91" spans="3:7" x14ac:dyDescent="0.25">
      <c r="E91" s="52"/>
      <c r="F91" s="54"/>
      <c r="G91" s="54"/>
    </row>
    <row r="92" spans="3:7" x14ac:dyDescent="0.25">
      <c r="E92" s="52"/>
      <c r="F92" s="54"/>
      <c r="G92" s="54"/>
    </row>
    <row r="93" spans="3:7" x14ac:dyDescent="0.25">
      <c r="E93" s="52"/>
      <c r="F93" s="54"/>
      <c r="G93" s="54"/>
    </row>
    <row r="94" spans="3:7" x14ac:dyDescent="0.25">
      <c r="E94" s="52"/>
      <c r="F94" s="54"/>
      <c r="G94" s="54"/>
    </row>
    <row r="95" spans="3:7" x14ac:dyDescent="0.25">
      <c r="E95" s="52"/>
      <c r="F95" s="54"/>
      <c r="G95" s="54"/>
    </row>
    <row r="96" spans="3:7" x14ac:dyDescent="0.25">
      <c r="E96" s="52"/>
      <c r="F96" s="54"/>
      <c r="G96" s="54"/>
    </row>
    <row r="97" spans="5:7" x14ac:dyDescent="0.25">
      <c r="E97" s="52"/>
      <c r="F97" s="54"/>
      <c r="G97" s="54"/>
    </row>
    <row r="98" spans="5:7" x14ac:dyDescent="0.25">
      <c r="E98" s="52"/>
      <c r="F98" s="54"/>
      <c r="G98" s="54"/>
    </row>
    <row r="99" spans="5:7" x14ac:dyDescent="0.25">
      <c r="E99" s="52"/>
      <c r="F99" s="54"/>
      <c r="G99" s="54"/>
    </row>
    <row r="100" spans="5:7" x14ac:dyDescent="0.25">
      <c r="E100" s="52"/>
      <c r="F100" s="54"/>
      <c r="G100" s="54"/>
    </row>
    <row r="101" spans="5:7" x14ac:dyDescent="0.25">
      <c r="E101" s="52"/>
      <c r="F101" s="54"/>
      <c r="G101" s="54"/>
    </row>
    <row r="102" spans="5:7" x14ac:dyDescent="0.25">
      <c r="E102" s="52"/>
      <c r="F102" s="54"/>
      <c r="G102" s="54"/>
    </row>
    <row r="103" spans="5:7" x14ac:dyDescent="0.25">
      <c r="E103" s="52"/>
      <c r="F103" s="54"/>
      <c r="G103" s="54"/>
    </row>
    <row r="104" spans="5:7" x14ac:dyDescent="0.25">
      <c r="E104" s="52"/>
      <c r="F104" s="54"/>
      <c r="G104" s="54"/>
    </row>
    <row r="105" spans="5:7" x14ac:dyDescent="0.25">
      <c r="E105" s="52"/>
      <c r="F105" s="54"/>
      <c r="G105" s="54"/>
    </row>
    <row r="106" spans="5:7" x14ac:dyDescent="0.25">
      <c r="E106" s="52"/>
      <c r="F106" s="54"/>
      <c r="G106" s="54"/>
    </row>
    <row r="107" spans="5:7" x14ac:dyDescent="0.25">
      <c r="E107" s="52"/>
      <c r="F107" s="54"/>
      <c r="G107" s="54"/>
    </row>
    <row r="108" spans="5:7" x14ac:dyDescent="0.25">
      <c r="E108" s="52"/>
      <c r="F108" s="54"/>
      <c r="G108" s="54"/>
    </row>
    <row r="109" spans="5:7" x14ac:dyDescent="0.25">
      <c r="E109" s="52"/>
      <c r="F109" s="54"/>
      <c r="G109" s="54"/>
    </row>
    <row r="110" spans="5:7" x14ac:dyDescent="0.25">
      <c r="E110" s="52"/>
      <c r="F110" s="54"/>
      <c r="G110" s="54"/>
    </row>
    <row r="111" spans="5:7" x14ac:dyDescent="0.25">
      <c r="E111" s="52"/>
      <c r="F111" s="54"/>
      <c r="G111" s="54"/>
    </row>
    <row r="112" spans="5:7" x14ac:dyDescent="0.25">
      <c r="E112" s="52"/>
      <c r="F112" s="54"/>
      <c r="G112" s="54"/>
    </row>
    <row r="113" spans="5:7" x14ac:dyDescent="0.25">
      <c r="E113" s="52"/>
      <c r="F113" s="54"/>
      <c r="G113" s="54"/>
    </row>
    <row r="114" spans="5:7" x14ac:dyDescent="0.25">
      <c r="E114" s="52"/>
      <c r="F114" s="54"/>
      <c r="G114" s="54"/>
    </row>
    <row r="115" spans="5:7" x14ac:dyDescent="0.25">
      <c r="E115" s="52"/>
      <c r="F115" s="54"/>
      <c r="G115" s="54"/>
    </row>
    <row r="116" spans="5:7" x14ac:dyDescent="0.25">
      <c r="E116" s="52"/>
      <c r="F116" s="54"/>
      <c r="G116" s="54"/>
    </row>
    <row r="117" spans="5:7" x14ac:dyDescent="0.25">
      <c r="E117" s="52"/>
      <c r="F117" s="54"/>
      <c r="G117" s="54"/>
    </row>
    <row r="118" spans="5:7" x14ac:dyDescent="0.25">
      <c r="E118" s="52"/>
      <c r="F118" s="54"/>
      <c r="G118" s="54"/>
    </row>
    <row r="119" spans="5:7" x14ac:dyDescent="0.25">
      <c r="E119" s="52"/>
      <c r="F119" s="54"/>
      <c r="G119" s="54"/>
    </row>
    <row r="120" spans="5:7" x14ac:dyDescent="0.25">
      <c r="E120" s="52"/>
      <c r="F120" s="54"/>
      <c r="G120" s="54"/>
    </row>
    <row r="121" spans="5:7" x14ac:dyDescent="0.25">
      <c r="E121" s="52"/>
      <c r="F121" s="54"/>
      <c r="G121" s="54"/>
    </row>
    <row r="122" spans="5:7" x14ac:dyDescent="0.25">
      <c r="E122" s="52"/>
      <c r="F122" s="54"/>
      <c r="G122" s="54"/>
    </row>
    <row r="123" spans="5:7" x14ac:dyDescent="0.25">
      <c r="E123" s="52"/>
      <c r="F123" s="54"/>
      <c r="G123" s="54"/>
    </row>
    <row r="124" spans="5:7" x14ac:dyDescent="0.25">
      <c r="E124" s="52"/>
      <c r="F124" s="54"/>
      <c r="G124" s="54"/>
    </row>
    <row r="125" spans="5:7" x14ac:dyDescent="0.25">
      <c r="E125" s="52"/>
      <c r="F125" s="54"/>
      <c r="G125" s="54"/>
    </row>
    <row r="126" spans="5:7" x14ac:dyDescent="0.25">
      <c r="E126" s="52"/>
      <c r="F126" s="54"/>
      <c r="G126" s="54"/>
    </row>
    <row r="127" spans="5:7" x14ac:dyDescent="0.25">
      <c r="E127" s="52"/>
      <c r="F127" s="54"/>
      <c r="G127" s="54"/>
    </row>
    <row r="128" spans="5:7" x14ac:dyDescent="0.25">
      <c r="E128" s="52"/>
      <c r="F128" s="54"/>
      <c r="G128" s="54"/>
    </row>
    <row r="129" spans="5:7" x14ac:dyDescent="0.25">
      <c r="E129" s="52"/>
      <c r="F129" s="54"/>
      <c r="G129" s="54"/>
    </row>
    <row r="130" spans="5:7" x14ac:dyDescent="0.25">
      <c r="E130" s="52"/>
      <c r="F130" s="54"/>
      <c r="G130" s="54"/>
    </row>
    <row r="131" spans="5:7" x14ac:dyDescent="0.25">
      <c r="E131" s="52"/>
      <c r="F131" s="54"/>
      <c r="G131" s="54"/>
    </row>
    <row r="132" spans="5:7" x14ac:dyDescent="0.25">
      <c r="E132" s="52"/>
      <c r="F132" s="54"/>
      <c r="G132" s="54"/>
    </row>
    <row r="133" spans="5:7" x14ac:dyDescent="0.25">
      <c r="E133" s="52"/>
      <c r="F133" s="54"/>
      <c r="G133" s="54"/>
    </row>
    <row r="134" spans="5:7" x14ac:dyDescent="0.25">
      <c r="E134" s="52"/>
      <c r="F134" s="54"/>
      <c r="G134" s="54"/>
    </row>
    <row r="135" spans="5:7" x14ac:dyDescent="0.25">
      <c r="E135" s="52"/>
      <c r="F135" s="54"/>
      <c r="G135" s="54"/>
    </row>
    <row r="136" spans="5:7" x14ac:dyDescent="0.25">
      <c r="E136" s="52"/>
      <c r="F136" s="54"/>
      <c r="G136" s="54"/>
    </row>
    <row r="137" spans="5:7" x14ac:dyDescent="0.25">
      <c r="E137" s="52"/>
      <c r="F137" s="54"/>
      <c r="G137" s="54"/>
    </row>
    <row r="138" spans="5:7" x14ac:dyDescent="0.25">
      <c r="E138" s="52"/>
      <c r="F138" s="54"/>
      <c r="G138" s="54"/>
    </row>
    <row r="139" spans="5:7" x14ac:dyDescent="0.25">
      <c r="E139" s="52"/>
      <c r="F139" s="54"/>
      <c r="G139" s="54"/>
    </row>
    <row r="140" spans="5:7" x14ac:dyDescent="0.25">
      <c r="E140" s="52"/>
      <c r="F140" s="54"/>
      <c r="G140" s="54"/>
    </row>
    <row r="141" spans="5:7" x14ac:dyDescent="0.25">
      <c r="E141" s="52"/>
      <c r="F141" s="54"/>
      <c r="G141" s="54"/>
    </row>
    <row r="142" spans="5:7" x14ac:dyDescent="0.25">
      <c r="E142" s="52"/>
      <c r="F142" s="54"/>
      <c r="G142" s="54"/>
    </row>
    <row r="143" spans="5:7" x14ac:dyDescent="0.25">
      <c r="E143" s="52"/>
      <c r="F143" s="54"/>
      <c r="G143" s="54"/>
    </row>
    <row r="144" spans="5:7" x14ac:dyDescent="0.25">
      <c r="E144" s="52"/>
      <c r="F144" s="54"/>
      <c r="G144" s="54"/>
    </row>
    <row r="145" spans="5:7" x14ac:dyDescent="0.25">
      <c r="E145" s="52"/>
      <c r="F145" s="54"/>
      <c r="G145" s="54"/>
    </row>
    <row r="146" spans="5:7" x14ac:dyDescent="0.25">
      <c r="E146" s="52"/>
      <c r="F146" s="54"/>
      <c r="G146" s="54"/>
    </row>
    <row r="147" spans="5:7" x14ac:dyDescent="0.25">
      <c r="E147" s="52"/>
      <c r="F147" s="54"/>
      <c r="G147" s="54"/>
    </row>
    <row r="148" spans="5:7" x14ac:dyDescent="0.25">
      <c r="E148" s="52"/>
      <c r="F148" s="54"/>
      <c r="G148" s="54"/>
    </row>
    <row r="149" spans="5:7" x14ac:dyDescent="0.25">
      <c r="E149" s="52"/>
      <c r="F149" s="54"/>
      <c r="G149" s="54"/>
    </row>
    <row r="150" spans="5:7" x14ac:dyDescent="0.25">
      <c r="E150" s="52"/>
      <c r="F150" s="54"/>
      <c r="G150" s="54"/>
    </row>
    <row r="151" spans="5:7" x14ac:dyDescent="0.25">
      <c r="E151" s="52"/>
      <c r="F151" s="54"/>
      <c r="G151" s="54"/>
    </row>
    <row r="152" spans="5:7" x14ac:dyDescent="0.25">
      <c r="E152" s="52"/>
      <c r="F152" s="54"/>
      <c r="G152" s="54"/>
    </row>
    <row r="153" spans="5:7" x14ac:dyDescent="0.25">
      <c r="E153" s="52"/>
      <c r="F153" s="54"/>
      <c r="G153" s="54"/>
    </row>
    <row r="154" spans="5:7" x14ac:dyDescent="0.25">
      <c r="E154" s="52"/>
      <c r="F154" s="54"/>
      <c r="G154" s="54"/>
    </row>
    <row r="155" spans="5:7" x14ac:dyDescent="0.25">
      <c r="E155" s="52"/>
      <c r="F155" s="54"/>
      <c r="G155" s="54"/>
    </row>
    <row r="156" spans="5:7" x14ac:dyDescent="0.25">
      <c r="E156" s="52"/>
      <c r="F156" s="54"/>
      <c r="G156" s="54"/>
    </row>
    <row r="157" spans="5:7" x14ac:dyDescent="0.25">
      <c r="E157" s="52"/>
      <c r="F157" s="54"/>
      <c r="G157" s="54"/>
    </row>
    <row r="158" spans="5:7" x14ac:dyDescent="0.25">
      <c r="E158" s="52"/>
      <c r="F158" s="54"/>
      <c r="G158" s="54"/>
    </row>
    <row r="159" spans="5:7" x14ac:dyDescent="0.25">
      <c r="E159" s="52"/>
      <c r="F159" s="54"/>
      <c r="G159" s="54"/>
    </row>
    <row r="160" spans="5:7" x14ac:dyDescent="0.25">
      <c r="E160" s="52"/>
      <c r="F160" s="54"/>
      <c r="G160" s="54"/>
    </row>
    <row r="161" spans="5:7" x14ac:dyDescent="0.25">
      <c r="E161" s="52"/>
      <c r="F161" s="54"/>
      <c r="G161" s="54"/>
    </row>
    <row r="162" spans="5:7" x14ac:dyDescent="0.25">
      <c r="E162" s="52"/>
      <c r="F162" s="54"/>
      <c r="G162" s="54"/>
    </row>
    <row r="163" spans="5:7" x14ac:dyDescent="0.25">
      <c r="E163" s="52"/>
      <c r="F163" s="54"/>
      <c r="G163" s="54"/>
    </row>
    <row r="164" spans="5:7" x14ac:dyDescent="0.25">
      <c r="E164" s="52"/>
      <c r="F164" s="54"/>
      <c r="G164" s="54"/>
    </row>
    <row r="165" spans="5:7" x14ac:dyDescent="0.25">
      <c r="E165" s="52"/>
      <c r="F165" s="54"/>
      <c r="G165" s="54"/>
    </row>
    <row r="166" spans="5:7" x14ac:dyDescent="0.25">
      <c r="E166" s="52"/>
      <c r="F166" s="54"/>
      <c r="G166" s="54"/>
    </row>
    <row r="167" spans="5:7" x14ac:dyDescent="0.25">
      <c r="E167" s="52"/>
      <c r="F167" s="54"/>
      <c r="G167" s="54"/>
    </row>
    <row r="168" spans="5:7" x14ac:dyDescent="0.25">
      <c r="E168" s="52"/>
      <c r="F168" s="54"/>
      <c r="G168" s="54"/>
    </row>
    <row r="169" spans="5:7" x14ac:dyDescent="0.25">
      <c r="E169" s="52"/>
      <c r="F169" s="54"/>
      <c r="G169" s="54"/>
    </row>
    <row r="170" spans="5:7" x14ac:dyDescent="0.25">
      <c r="E170" s="52"/>
      <c r="F170" s="54"/>
      <c r="G170" s="54"/>
    </row>
    <row r="171" spans="5:7" x14ac:dyDescent="0.25">
      <c r="E171" s="52"/>
      <c r="F171" s="54"/>
      <c r="G171" s="54"/>
    </row>
    <row r="172" spans="5:7" x14ac:dyDescent="0.25">
      <c r="E172" s="52"/>
      <c r="F172" s="54"/>
      <c r="G172" s="54"/>
    </row>
    <row r="173" spans="5:7" x14ac:dyDescent="0.25">
      <c r="E173" s="52"/>
      <c r="F173" s="54"/>
      <c r="G173" s="54"/>
    </row>
    <row r="174" spans="5:7" x14ac:dyDescent="0.25">
      <c r="E174" s="52"/>
      <c r="F174" s="54"/>
      <c r="G174" s="54"/>
    </row>
    <row r="175" spans="5:7" x14ac:dyDescent="0.25">
      <c r="E175" s="52"/>
      <c r="F175" s="54"/>
      <c r="G175" s="54"/>
    </row>
    <row r="176" spans="5:7" x14ac:dyDescent="0.25">
      <c r="E176" s="52"/>
      <c r="F176" s="54"/>
      <c r="G176" s="54"/>
    </row>
    <row r="177" spans="5:7" x14ac:dyDescent="0.25">
      <c r="E177" s="52"/>
      <c r="F177" s="54"/>
      <c r="G177" s="54"/>
    </row>
    <row r="178" spans="5:7" x14ac:dyDescent="0.25">
      <c r="E178" s="52"/>
      <c r="F178" s="54"/>
      <c r="G178" s="54"/>
    </row>
    <row r="179" spans="5:7" x14ac:dyDescent="0.25">
      <c r="E179" s="52"/>
      <c r="F179" s="54"/>
      <c r="G179" s="54"/>
    </row>
    <row r="180" spans="5:7" x14ac:dyDescent="0.25">
      <c r="E180" s="52"/>
      <c r="F180" s="54"/>
      <c r="G180" s="54"/>
    </row>
    <row r="181" spans="5:7" x14ac:dyDescent="0.25">
      <c r="E181" s="52"/>
      <c r="F181" s="54"/>
      <c r="G181" s="54"/>
    </row>
    <row r="182" spans="5:7" x14ac:dyDescent="0.25">
      <c r="E182" s="52"/>
      <c r="F182" s="54"/>
      <c r="G182" s="54"/>
    </row>
    <row r="183" spans="5:7" x14ac:dyDescent="0.25">
      <c r="E183" s="52"/>
      <c r="F183" s="54"/>
      <c r="G183" s="54"/>
    </row>
    <row r="184" spans="5:7" x14ac:dyDescent="0.25">
      <c r="E184" s="52"/>
      <c r="F184" s="54"/>
      <c r="G184" s="54"/>
    </row>
    <row r="185" spans="5:7" x14ac:dyDescent="0.25">
      <c r="E185" s="52"/>
      <c r="F185" s="54"/>
      <c r="G185" s="54"/>
    </row>
    <row r="186" spans="5:7" x14ac:dyDescent="0.25">
      <c r="E186" s="52"/>
      <c r="F186" s="54"/>
      <c r="G186" s="54"/>
    </row>
    <row r="187" spans="5:7" x14ac:dyDescent="0.25">
      <c r="E187" s="52"/>
      <c r="F187" s="54"/>
      <c r="G187" s="54"/>
    </row>
    <row r="188" spans="5:7" x14ac:dyDescent="0.25">
      <c r="E188" s="52"/>
      <c r="F188" s="54"/>
      <c r="G188" s="54"/>
    </row>
    <row r="189" spans="5:7" x14ac:dyDescent="0.25">
      <c r="E189" s="52"/>
      <c r="F189" s="54"/>
      <c r="G189" s="54"/>
    </row>
    <row r="190" spans="5:7" x14ac:dyDescent="0.25">
      <c r="E190" s="52"/>
      <c r="F190" s="54"/>
      <c r="G190" s="54"/>
    </row>
    <row r="191" spans="5:7" x14ac:dyDescent="0.25">
      <c r="E191" s="52"/>
      <c r="F191" s="54"/>
      <c r="G191" s="54"/>
    </row>
    <row r="192" spans="5:7" x14ac:dyDescent="0.25">
      <c r="E192" s="52"/>
      <c r="F192" s="54"/>
      <c r="G192" s="54"/>
    </row>
    <row r="193" spans="5:7" x14ac:dyDescent="0.25">
      <c r="E193" s="52"/>
      <c r="F193" s="54"/>
      <c r="G193" s="54"/>
    </row>
    <row r="194" spans="5:7" x14ac:dyDescent="0.25">
      <c r="E194" s="52"/>
      <c r="F194" s="54"/>
      <c r="G194" s="54"/>
    </row>
    <row r="195" spans="5:7" x14ac:dyDescent="0.25">
      <c r="E195" s="52"/>
      <c r="F195" s="54"/>
      <c r="G195" s="54"/>
    </row>
    <row r="196" spans="5:7" x14ac:dyDescent="0.25">
      <c r="E196" s="52"/>
      <c r="F196" s="54"/>
      <c r="G196" s="54"/>
    </row>
    <row r="197" spans="5:7" x14ac:dyDescent="0.25">
      <c r="E197" s="52"/>
      <c r="F197" s="54"/>
      <c r="G197" s="54"/>
    </row>
    <row r="198" spans="5:7" x14ac:dyDescent="0.25">
      <c r="E198" s="52"/>
      <c r="F198" s="54"/>
      <c r="G198" s="54"/>
    </row>
    <row r="199" spans="5:7" x14ac:dyDescent="0.25">
      <c r="E199" s="52"/>
      <c r="F199" s="54"/>
      <c r="G199" s="54"/>
    </row>
    <row r="200" spans="5:7" x14ac:dyDescent="0.25">
      <c r="E200" s="52"/>
      <c r="F200" s="54"/>
      <c r="G200" s="54"/>
    </row>
    <row r="201" spans="5:7" x14ac:dyDescent="0.25">
      <c r="E201" s="52"/>
      <c r="F201" s="54"/>
      <c r="G201" s="54"/>
    </row>
    <row r="202" spans="5:7" x14ac:dyDescent="0.25">
      <c r="E202" s="52"/>
      <c r="F202" s="54"/>
      <c r="G202" s="54"/>
    </row>
    <row r="203" spans="5:7" x14ac:dyDescent="0.25">
      <c r="E203" s="52"/>
      <c r="F203" s="54"/>
      <c r="G203" s="54"/>
    </row>
    <row r="204" spans="5:7" x14ac:dyDescent="0.25">
      <c r="E204" s="52"/>
      <c r="F204" s="54"/>
      <c r="G204" s="54"/>
    </row>
    <row r="205" spans="5:7" x14ac:dyDescent="0.25">
      <c r="E205" s="52"/>
      <c r="F205" s="54"/>
      <c r="G205" s="54"/>
    </row>
    <row r="206" spans="5:7" x14ac:dyDescent="0.25">
      <c r="E206" s="52"/>
      <c r="F206" s="54"/>
      <c r="G206" s="54"/>
    </row>
    <row r="207" spans="5:7" x14ac:dyDescent="0.25">
      <c r="E207" s="52"/>
      <c r="F207" s="54"/>
      <c r="G207" s="54"/>
    </row>
    <row r="208" spans="5:7" x14ac:dyDescent="0.25">
      <c r="E208" s="52"/>
      <c r="F208" s="54"/>
      <c r="G208" s="54"/>
    </row>
    <row r="209" spans="5:7" x14ac:dyDescent="0.25">
      <c r="E209" s="52"/>
      <c r="F209" s="54"/>
      <c r="G209" s="54"/>
    </row>
    <row r="210" spans="5:7" x14ac:dyDescent="0.25">
      <c r="E210" s="52"/>
      <c r="F210" s="54"/>
      <c r="G210" s="54"/>
    </row>
    <row r="211" spans="5:7" x14ac:dyDescent="0.25">
      <c r="E211" s="52"/>
      <c r="F211" s="54"/>
      <c r="G211" s="54"/>
    </row>
    <row r="212" spans="5:7" x14ac:dyDescent="0.25">
      <c r="E212" s="52"/>
      <c r="F212" s="54"/>
      <c r="G212" s="54"/>
    </row>
    <row r="213" spans="5:7" x14ac:dyDescent="0.25">
      <c r="E213" s="52"/>
      <c r="F213" s="54"/>
      <c r="G213" s="54"/>
    </row>
    <row r="214" spans="5:7" x14ac:dyDescent="0.25">
      <c r="E214" s="52"/>
      <c r="F214" s="54"/>
      <c r="G214" s="54"/>
    </row>
    <row r="215" spans="5:7" x14ac:dyDescent="0.25">
      <c r="E215" s="52"/>
      <c r="F215" s="54"/>
      <c r="G215" s="54"/>
    </row>
    <row r="216" spans="5:7" x14ac:dyDescent="0.25">
      <c r="E216" s="52"/>
      <c r="F216" s="54"/>
      <c r="G216" s="54"/>
    </row>
    <row r="217" spans="5:7" x14ac:dyDescent="0.25">
      <c r="E217" s="52"/>
      <c r="F217" s="54"/>
      <c r="G217" s="54"/>
    </row>
    <row r="218" spans="5:7" x14ac:dyDescent="0.25">
      <c r="E218" s="52"/>
      <c r="F218" s="54"/>
      <c r="G218" s="54"/>
    </row>
    <row r="219" spans="5:7" x14ac:dyDescent="0.25">
      <c r="E219" s="52"/>
      <c r="F219" s="54"/>
      <c r="G219" s="54"/>
    </row>
    <row r="220" spans="5:7" x14ac:dyDescent="0.25">
      <c r="E220" s="52"/>
      <c r="F220" s="54"/>
      <c r="G220" s="54"/>
    </row>
    <row r="221" spans="5:7" x14ac:dyDescent="0.25">
      <c r="E221" s="52"/>
      <c r="F221" s="54"/>
      <c r="G221" s="54"/>
    </row>
    <row r="222" spans="5:7" x14ac:dyDescent="0.25">
      <c r="E222" s="52"/>
      <c r="F222" s="54"/>
      <c r="G222" s="54"/>
    </row>
    <row r="223" spans="5:7" x14ac:dyDescent="0.25">
      <c r="E223" s="52"/>
      <c r="F223" s="54"/>
      <c r="G223" s="54"/>
    </row>
    <row r="224" spans="5:7" x14ac:dyDescent="0.25">
      <c r="E224" s="52"/>
      <c r="F224" s="54"/>
      <c r="G224" s="54"/>
    </row>
    <row r="225" spans="5:7" x14ac:dyDescent="0.25">
      <c r="E225" s="52"/>
      <c r="F225" s="54"/>
      <c r="G225" s="54"/>
    </row>
    <row r="226" spans="5:7" x14ac:dyDescent="0.25">
      <c r="E226" s="52"/>
      <c r="F226" s="54"/>
      <c r="G226" s="54"/>
    </row>
    <row r="227" spans="5:7" x14ac:dyDescent="0.25">
      <c r="E227" s="52"/>
      <c r="F227" s="54"/>
      <c r="G227" s="54"/>
    </row>
    <row r="228" spans="5:7" x14ac:dyDescent="0.25">
      <c r="E228" s="52"/>
      <c r="F228" s="54"/>
      <c r="G228" s="54"/>
    </row>
    <row r="229" spans="5:7" x14ac:dyDescent="0.25">
      <c r="E229" s="52"/>
      <c r="F229" s="54"/>
      <c r="G229" s="54"/>
    </row>
    <row r="230" spans="5:7" x14ac:dyDescent="0.25">
      <c r="E230" s="52"/>
      <c r="F230" s="54"/>
      <c r="G230" s="54"/>
    </row>
    <row r="231" spans="5:7" x14ac:dyDescent="0.25">
      <c r="E231" s="52"/>
      <c r="F231" s="54"/>
      <c r="G231" s="54"/>
    </row>
    <row r="232" spans="5:7" x14ac:dyDescent="0.25">
      <c r="E232" s="52"/>
      <c r="F232" s="54"/>
      <c r="G232" s="54"/>
    </row>
    <row r="233" spans="5:7" x14ac:dyDescent="0.25">
      <c r="E233" s="52"/>
      <c r="F233" s="54"/>
      <c r="G233" s="54"/>
    </row>
    <row r="234" spans="5:7" x14ac:dyDescent="0.25">
      <c r="E234" s="52"/>
      <c r="F234" s="54"/>
      <c r="G234" s="54"/>
    </row>
    <row r="235" spans="5:7" x14ac:dyDescent="0.25">
      <c r="E235" s="52"/>
      <c r="F235" s="54"/>
      <c r="G235" s="54"/>
    </row>
    <row r="236" spans="5:7" x14ac:dyDescent="0.25">
      <c r="E236" s="52"/>
      <c r="F236" s="54"/>
      <c r="G236" s="54"/>
    </row>
    <row r="237" spans="5:7" x14ac:dyDescent="0.25">
      <c r="E237" s="52"/>
      <c r="F237" s="54"/>
      <c r="G237" s="54"/>
    </row>
    <row r="238" spans="5:7" x14ac:dyDescent="0.25">
      <c r="E238" s="52"/>
      <c r="F238" s="54"/>
      <c r="G238" s="54"/>
    </row>
    <row r="239" spans="5:7" x14ac:dyDescent="0.25">
      <c r="E239" s="52"/>
      <c r="F239" s="54"/>
      <c r="G239" s="54"/>
    </row>
    <row r="240" spans="5:7" x14ac:dyDescent="0.25">
      <c r="E240" s="52"/>
      <c r="F240" s="54"/>
      <c r="G240" s="54"/>
    </row>
    <row r="241" spans="5:7" x14ac:dyDescent="0.25">
      <c r="E241" s="52"/>
      <c r="F241" s="54"/>
      <c r="G241" s="54"/>
    </row>
    <row r="242" spans="5:7" x14ac:dyDescent="0.25">
      <c r="E242" s="52"/>
      <c r="F242" s="54"/>
      <c r="G242" s="54"/>
    </row>
    <row r="243" spans="5:7" x14ac:dyDescent="0.25">
      <c r="E243" s="52"/>
      <c r="F243" s="54"/>
      <c r="G243" s="54"/>
    </row>
    <row r="244" spans="5:7" x14ac:dyDescent="0.25">
      <c r="E244" s="52"/>
      <c r="F244" s="54"/>
      <c r="G244" s="54"/>
    </row>
    <row r="245" spans="5:7" x14ac:dyDescent="0.25">
      <c r="E245" s="52"/>
      <c r="F245" s="54"/>
      <c r="G245" s="54"/>
    </row>
    <row r="246" spans="5:7" x14ac:dyDescent="0.25">
      <c r="E246" s="52"/>
      <c r="F246" s="54"/>
      <c r="G246" s="54"/>
    </row>
    <row r="247" spans="5:7" x14ac:dyDescent="0.25">
      <c r="E247" s="52"/>
      <c r="F247" s="54"/>
      <c r="G247" s="54"/>
    </row>
    <row r="248" spans="5:7" x14ac:dyDescent="0.25">
      <c r="E248" s="52"/>
      <c r="F248" s="54"/>
      <c r="G248" s="54"/>
    </row>
    <row r="249" spans="5:7" x14ac:dyDescent="0.25">
      <c r="E249" s="52"/>
      <c r="F249" s="54"/>
      <c r="G249" s="54"/>
    </row>
    <row r="250" spans="5:7" x14ac:dyDescent="0.25">
      <c r="E250" s="52"/>
      <c r="F250" s="54"/>
      <c r="G250" s="54"/>
    </row>
    <row r="251" spans="5:7" x14ac:dyDescent="0.25">
      <c r="E251" s="52"/>
      <c r="F251" s="54"/>
      <c r="G251" s="54"/>
    </row>
    <row r="252" spans="5:7" x14ac:dyDescent="0.25">
      <c r="E252" s="52"/>
      <c r="F252" s="54"/>
      <c r="G252" s="54"/>
    </row>
    <row r="253" spans="5:7" x14ac:dyDescent="0.25">
      <c r="E253" s="52"/>
      <c r="F253" s="54"/>
      <c r="G253" s="54"/>
    </row>
    <row r="254" spans="5:7" x14ac:dyDescent="0.25">
      <c r="E254" s="52"/>
      <c r="F254" s="54"/>
      <c r="G254" s="54"/>
    </row>
    <row r="255" spans="5:7" x14ac:dyDescent="0.25">
      <c r="E255" s="52"/>
      <c r="F255" s="54"/>
      <c r="G255" s="54"/>
    </row>
    <row r="256" spans="5:7" x14ac:dyDescent="0.25">
      <c r="E256" s="52"/>
      <c r="F256" s="54"/>
      <c r="G256" s="54"/>
    </row>
    <row r="257" spans="5:7" x14ac:dyDescent="0.25">
      <c r="E257" s="52"/>
      <c r="F257" s="54"/>
      <c r="G257" s="54"/>
    </row>
    <row r="258" spans="5:7" x14ac:dyDescent="0.25">
      <c r="E258" s="52"/>
      <c r="F258" s="54"/>
      <c r="G258" s="54"/>
    </row>
    <row r="259" spans="5:7" x14ac:dyDescent="0.25">
      <c r="E259" s="52"/>
      <c r="F259" s="54"/>
      <c r="G259" s="54"/>
    </row>
    <row r="260" spans="5:7" x14ac:dyDescent="0.25">
      <c r="E260" s="52"/>
      <c r="F260" s="54"/>
      <c r="G260" s="54"/>
    </row>
    <row r="261" spans="5:7" x14ac:dyDescent="0.25">
      <c r="E261" s="52"/>
      <c r="F261" s="54"/>
      <c r="G261" s="54"/>
    </row>
    <row r="262" spans="5:7" x14ac:dyDescent="0.25">
      <c r="E262" s="52"/>
      <c r="F262" s="54"/>
      <c r="G262" s="54"/>
    </row>
    <row r="263" spans="5:7" x14ac:dyDescent="0.25">
      <c r="E263" s="52"/>
      <c r="F263" s="54"/>
      <c r="G263" s="54"/>
    </row>
    <row r="264" spans="5:7" x14ac:dyDescent="0.25">
      <c r="E264" s="52"/>
      <c r="F264" s="54"/>
      <c r="G264" s="54"/>
    </row>
    <row r="265" spans="5:7" x14ac:dyDescent="0.25">
      <c r="E265" s="52"/>
      <c r="F265" s="54"/>
      <c r="G265" s="54"/>
    </row>
    <row r="266" spans="5:7" x14ac:dyDescent="0.25">
      <c r="E266" s="52"/>
      <c r="F266" s="54"/>
      <c r="G266" s="54"/>
    </row>
    <row r="267" spans="5:7" x14ac:dyDescent="0.25">
      <c r="E267" s="52"/>
      <c r="F267" s="54"/>
      <c r="G267" s="54"/>
    </row>
    <row r="268" spans="5:7" x14ac:dyDescent="0.25">
      <c r="E268" s="52"/>
      <c r="F268" s="54"/>
      <c r="G268" s="54"/>
    </row>
    <row r="269" spans="5:7" x14ac:dyDescent="0.25">
      <c r="E269" s="52"/>
      <c r="F269" s="54"/>
      <c r="G269" s="54"/>
    </row>
    <row r="270" spans="5:7" x14ac:dyDescent="0.25">
      <c r="E270" s="52"/>
      <c r="F270" s="54"/>
      <c r="G270" s="54"/>
    </row>
    <row r="271" spans="5:7" x14ac:dyDescent="0.25">
      <c r="E271" s="52"/>
      <c r="F271" s="54"/>
      <c r="G271" s="54"/>
    </row>
    <row r="272" spans="5:7" x14ac:dyDescent="0.25">
      <c r="E272" s="52"/>
      <c r="F272" s="54"/>
      <c r="G272" s="54"/>
    </row>
    <row r="273" spans="5:7" x14ac:dyDescent="0.25">
      <c r="E273" s="52"/>
      <c r="F273" s="54"/>
      <c r="G273" s="54"/>
    </row>
    <row r="274" spans="5:7" x14ac:dyDescent="0.25">
      <c r="E274" s="52"/>
      <c r="F274" s="54"/>
      <c r="G274" s="54"/>
    </row>
    <row r="275" spans="5:7" x14ac:dyDescent="0.25">
      <c r="E275" s="52"/>
      <c r="F275" s="54"/>
      <c r="G275" s="54"/>
    </row>
    <row r="276" spans="5:7" x14ac:dyDescent="0.25">
      <c r="E276" s="52"/>
      <c r="F276" s="54"/>
      <c r="G276" s="54"/>
    </row>
    <row r="277" spans="5:7" x14ac:dyDescent="0.25">
      <c r="E277" s="52"/>
      <c r="F277" s="54"/>
      <c r="G277" s="54"/>
    </row>
    <row r="278" spans="5:7" x14ac:dyDescent="0.25">
      <c r="E278" s="52"/>
      <c r="F278" s="54"/>
      <c r="G278" s="54"/>
    </row>
    <row r="279" spans="5:7" x14ac:dyDescent="0.25">
      <c r="E279" s="52"/>
      <c r="F279" s="54"/>
      <c r="G279" s="54"/>
    </row>
    <row r="280" spans="5:7" x14ac:dyDescent="0.25">
      <c r="E280" s="52"/>
      <c r="F280" s="54"/>
      <c r="G280" s="54"/>
    </row>
    <row r="281" spans="5:7" x14ac:dyDescent="0.25">
      <c r="E281" s="52"/>
      <c r="F281" s="54"/>
      <c r="G281" s="54"/>
    </row>
    <row r="282" spans="5:7" x14ac:dyDescent="0.25">
      <c r="E282" s="52"/>
      <c r="F282" s="54"/>
      <c r="G282" s="54"/>
    </row>
    <row r="283" spans="5:7" x14ac:dyDescent="0.25">
      <c r="E283" s="52"/>
      <c r="F283" s="54"/>
      <c r="G283" s="54"/>
    </row>
    <row r="284" spans="5:7" x14ac:dyDescent="0.25">
      <c r="E284" s="52"/>
      <c r="F284" s="54"/>
      <c r="G284" s="54"/>
    </row>
    <row r="285" spans="5:7" x14ac:dyDescent="0.25">
      <c r="E285" s="52"/>
      <c r="F285" s="54"/>
      <c r="G285" s="54"/>
    </row>
    <row r="286" spans="5:7" x14ac:dyDescent="0.25">
      <c r="E286" s="52"/>
      <c r="F286" s="54"/>
      <c r="G286" s="54"/>
    </row>
    <row r="287" spans="5:7" x14ac:dyDescent="0.25">
      <c r="E287" s="52"/>
      <c r="F287" s="54"/>
      <c r="G287" s="54"/>
    </row>
    <row r="288" spans="5:7" x14ac:dyDescent="0.25">
      <c r="E288" s="52"/>
      <c r="F288" s="54"/>
      <c r="G288" s="54"/>
    </row>
    <row r="289" spans="5:7" x14ac:dyDescent="0.25">
      <c r="E289" s="52"/>
      <c r="F289" s="54"/>
      <c r="G289" s="54"/>
    </row>
    <row r="290" spans="5:7" x14ac:dyDescent="0.25">
      <c r="E290" s="52"/>
      <c r="F290" s="54"/>
      <c r="G290" s="54"/>
    </row>
    <row r="291" spans="5:7" x14ac:dyDescent="0.25">
      <c r="E291" s="52"/>
      <c r="F291" s="54"/>
      <c r="G291" s="54"/>
    </row>
    <row r="292" spans="5:7" x14ac:dyDescent="0.25">
      <c r="E292" s="52"/>
      <c r="F292" s="54"/>
      <c r="G292" s="54"/>
    </row>
    <row r="293" spans="5:7" x14ac:dyDescent="0.25">
      <c r="E293" s="52"/>
      <c r="F293" s="54"/>
      <c r="G293" s="54"/>
    </row>
    <row r="294" spans="5:7" x14ac:dyDescent="0.25">
      <c r="E294" s="52"/>
      <c r="F294" s="54"/>
      <c r="G294" s="54"/>
    </row>
    <row r="295" spans="5:7" x14ac:dyDescent="0.25">
      <c r="E295" s="52"/>
      <c r="F295" s="54"/>
      <c r="G295" s="54"/>
    </row>
    <row r="296" spans="5:7" x14ac:dyDescent="0.25">
      <c r="E296" s="52"/>
      <c r="F296" s="54"/>
      <c r="G296" s="54"/>
    </row>
    <row r="297" spans="5:7" x14ac:dyDescent="0.25">
      <c r="E297" s="52"/>
      <c r="F297" s="54"/>
      <c r="G297" s="54"/>
    </row>
    <row r="298" spans="5:7" x14ac:dyDescent="0.25">
      <c r="E298" s="52"/>
      <c r="F298" s="54"/>
      <c r="G298" s="54"/>
    </row>
    <row r="299" spans="5:7" x14ac:dyDescent="0.25">
      <c r="E299" s="52"/>
      <c r="F299" s="54"/>
      <c r="G299" s="54"/>
    </row>
    <row r="300" spans="5:7" x14ac:dyDescent="0.25">
      <c r="E300" s="52"/>
      <c r="F300" s="54"/>
      <c r="G300" s="54"/>
    </row>
    <row r="301" spans="5:7" x14ac:dyDescent="0.25">
      <c r="E301" s="52"/>
      <c r="F301" s="54"/>
      <c r="G301" s="54"/>
    </row>
    <row r="302" spans="5:7" x14ac:dyDescent="0.25">
      <c r="E302" s="52"/>
      <c r="F302" s="54"/>
      <c r="G302" s="54"/>
    </row>
    <row r="303" spans="5:7" x14ac:dyDescent="0.25">
      <c r="E303" s="52"/>
      <c r="F303" s="54"/>
      <c r="G303" s="54"/>
    </row>
    <row r="304" spans="5:7" x14ac:dyDescent="0.25">
      <c r="E304" s="52"/>
      <c r="F304" s="54"/>
      <c r="G304" s="54"/>
    </row>
    <row r="305" spans="5:7" x14ac:dyDescent="0.25">
      <c r="E305" s="52"/>
      <c r="F305" s="54"/>
      <c r="G305" s="54"/>
    </row>
    <row r="306" spans="5:7" x14ac:dyDescent="0.25">
      <c r="E306" s="52"/>
      <c r="F306" s="54"/>
      <c r="G306" s="54"/>
    </row>
    <row r="307" spans="5:7" x14ac:dyDescent="0.25">
      <c r="E307" s="52"/>
      <c r="F307" s="54"/>
      <c r="G307" s="54"/>
    </row>
    <row r="308" spans="5:7" x14ac:dyDescent="0.25">
      <c r="E308" s="52"/>
      <c r="F308" s="54"/>
      <c r="G308" s="54"/>
    </row>
    <row r="309" spans="5:7" x14ac:dyDescent="0.25">
      <c r="E309" s="52"/>
      <c r="F309" s="54"/>
      <c r="G309" s="54"/>
    </row>
    <row r="310" spans="5:7" x14ac:dyDescent="0.25">
      <c r="E310" s="52"/>
      <c r="F310" s="54"/>
      <c r="G310" s="54"/>
    </row>
    <row r="311" spans="5:7" x14ac:dyDescent="0.25">
      <c r="E311" s="52"/>
      <c r="F311" s="54"/>
      <c r="G311" s="54"/>
    </row>
    <row r="312" spans="5:7" x14ac:dyDescent="0.25">
      <c r="E312" s="52"/>
      <c r="F312" s="54"/>
      <c r="G312" s="54"/>
    </row>
    <row r="313" spans="5:7" x14ac:dyDescent="0.25">
      <c r="E313" s="52"/>
      <c r="F313" s="54"/>
      <c r="G313" s="54"/>
    </row>
    <row r="314" spans="5:7" x14ac:dyDescent="0.25">
      <c r="E314" s="52"/>
      <c r="F314" s="54"/>
      <c r="G314" s="54"/>
    </row>
    <row r="315" spans="5:7" x14ac:dyDescent="0.25">
      <c r="E315" s="52"/>
      <c r="F315" s="54"/>
      <c r="G315" s="54"/>
    </row>
    <row r="316" spans="5:7" x14ac:dyDescent="0.25">
      <c r="E316" s="52"/>
      <c r="F316" s="54"/>
      <c r="G316" s="54"/>
    </row>
    <row r="317" spans="5:7" x14ac:dyDescent="0.25">
      <c r="E317" s="52"/>
      <c r="F317" s="54"/>
      <c r="G317" s="54"/>
    </row>
    <row r="318" spans="5:7" x14ac:dyDescent="0.25">
      <c r="E318" s="52"/>
      <c r="F318" s="54"/>
      <c r="G318" s="54"/>
    </row>
    <row r="319" spans="5:7" x14ac:dyDescent="0.25">
      <c r="E319" s="52"/>
      <c r="F319" s="54"/>
      <c r="G319" s="54"/>
    </row>
    <row r="320" spans="5:7" x14ac:dyDescent="0.25">
      <c r="E320" s="52"/>
      <c r="F320" s="54"/>
      <c r="G320" s="54"/>
    </row>
    <row r="321" spans="5:7" x14ac:dyDescent="0.25">
      <c r="E321" s="52"/>
      <c r="F321" s="54"/>
      <c r="G321" s="54"/>
    </row>
    <row r="322" spans="5:7" x14ac:dyDescent="0.25">
      <c r="E322" s="52"/>
      <c r="F322" s="54"/>
      <c r="G322" s="54"/>
    </row>
    <row r="323" spans="5:7" x14ac:dyDescent="0.25">
      <c r="E323" s="52"/>
      <c r="F323" s="54"/>
      <c r="G323" s="54"/>
    </row>
    <row r="324" spans="5:7" x14ac:dyDescent="0.25">
      <c r="E324" s="52"/>
      <c r="F324" s="54"/>
      <c r="G324" s="54"/>
    </row>
    <row r="325" spans="5:7" x14ac:dyDescent="0.25">
      <c r="E325" s="52"/>
      <c r="F325" s="54"/>
      <c r="G325" s="54"/>
    </row>
    <row r="326" spans="5:7" x14ac:dyDescent="0.25">
      <c r="E326" s="52"/>
      <c r="F326" s="54"/>
      <c r="G326" s="54"/>
    </row>
    <row r="327" spans="5:7" x14ac:dyDescent="0.25">
      <c r="E327" s="52"/>
      <c r="F327" s="54"/>
      <c r="G327" s="54"/>
    </row>
    <row r="328" spans="5:7" x14ac:dyDescent="0.25">
      <c r="E328" s="52"/>
      <c r="F328" s="54"/>
      <c r="G328" s="54"/>
    </row>
    <row r="329" spans="5:7" x14ac:dyDescent="0.25">
      <c r="E329" s="52"/>
      <c r="F329" s="54"/>
      <c r="G329" s="54"/>
    </row>
    <row r="330" spans="5:7" x14ac:dyDescent="0.25">
      <c r="E330" s="52"/>
      <c r="F330" s="54"/>
      <c r="G330" s="54"/>
    </row>
    <row r="331" spans="5:7" x14ac:dyDescent="0.25">
      <c r="E331" s="52"/>
      <c r="F331" s="54"/>
      <c r="G331" s="54"/>
    </row>
    <row r="332" spans="5:7" x14ac:dyDescent="0.25">
      <c r="E332" s="52"/>
      <c r="F332" s="54"/>
      <c r="G332" s="54"/>
    </row>
    <row r="333" spans="5:7" x14ac:dyDescent="0.25">
      <c r="E333" s="52"/>
      <c r="F333" s="54"/>
      <c r="G333" s="54"/>
    </row>
    <row r="334" spans="5:7" x14ac:dyDescent="0.25">
      <c r="E334" s="52"/>
      <c r="F334" s="54"/>
      <c r="G334" s="54"/>
    </row>
    <row r="335" spans="5:7" x14ac:dyDescent="0.25">
      <c r="E335" s="52"/>
      <c r="F335" s="54"/>
      <c r="G335" s="54"/>
    </row>
    <row r="336" spans="5:7" x14ac:dyDescent="0.25">
      <c r="E336" s="52"/>
      <c r="F336" s="54"/>
      <c r="G336" s="54"/>
    </row>
    <row r="337" spans="5:7" x14ac:dyDescent="0.25">
      <c r="E337" s="52"/>
      <c r="F337" s="54"/>
      <c r="G337" s="54"/>
    </row>
    <row r="338" spans="5:7" x14ac:dyDescent="0.25">
      <c r="E338" s="52"/>
      <c r="F338" s="54"/>
      <c r="G338" s="54"/>
    </row>
    <row r="339" spans="5:7" x14ac:dyDescent="0.25">
      <c r="E339" s="52"/>
      <c r="F339" s="54"/>
      <c r="G339" s="54"/>
    </row>
    <row r="340" spans="5:7" x14ac:dyDescent="0.25">
      <c r="E340" s="52"/>
      <c r="F340" s="54"/>
      <c r="G340" s="54"/>
    </row>
    <row r="341" spans="5:7" x14ac:dyDescent="0.25">
      <c r="E341" s="52"/>
      <c r="F341" s="54"/>
      <c r="G341" s="54"/>
    </row>
    <row r="342" spans="5:7" x14ac:dyDescent="0.25">
      <c r="E342" s="52"/>
      <c r="F342" s="54"/>
      <c r="G342" s="54"/>
    </row>
    <row r="343" spans="5:7" x14ac:dyDescent="0.25">
      <c r="E343" s="52"/>
      <c r="F343" s="54"/>
      <c r="G343" s="54"/>
    </row>
    <row r="344" spans="5:7" x14ac:dyDescent="0.25">
      <c r="E344" s="52"/>
      <c r="F344" s="54"/>
      <c r="G344" s="54"/>
    </row>
    <row r="345" spans="5:7" x14ac:dyDescent="0.25">
      <c r="E345" s="52"/>
      <c r="F345" s="54"/>
      <c r="G345" s="54"/>
    </row>
    <row r="346" spans="5:7" x14ac:dyDescent="0.25">
      <c r="E346" s="52"/>
      <c r="F346" s="54"/>
      <c r="G346" s="54"/>
    </row>
    <row r="347" spans="5:7" x14ac:dyDescent="0.25">
      <c r="E347" s="52"/>
      <c r="F347" s="54"/>
      <c r="G347" s="54"/>
    </row>
    <row r="348" spans="5:7" x14ac:dyDescent="0.25">
      <c r="E348" s="52"/>
      <c r="F348" s="54"/>
      <c r="G348" s="54"/>
    </row>
    <row r="349" spans="5:7" x14ac:dyDescent="0.25">
      <c r="E349" s="52"/>
      <c r="F349" s="54"/>
      <c r="G349" s="54"/>
    </row>
    <row r="350" spans="5:7" x14ac:dyDescent="0.25">
      <c r="E350" s="52"/>
      <c r="F350" s="54"/>
      <c r="G350" s="54"/>
    </row>
    <row r="351" spans="5:7" x14ac:dyDescent="0.25">
      <c r="E351" s="52"/>
      <c r="F351" s="54"/>
      <c r="G351" s="54"/>
    </row>
    <row r="352" spans="5:7" x14ac:dyDescent="0.25">
      <c r="E352" s="52"/>
      <c r="F352" s="54"/>
      <c r="G352" s="54"/>
    </row>
    <row r="353" spans="5:7" x14ac:dyDescent="0.25">
      <c r="E353" s="52"/>
      <c r="F353" s="54"/>
      <c r="G353" s="54"/>
    </row>
    <row r="354" spans="5:7" x14ac:dyDescent="0.25">
      <c r="E354" s="52"/>
      <c r="F354" s="54"/>
      <c r="G354" s="54"/>
    </row>
    <row r="355" spans="5:7" x14ac:dyDescent="0.25">
      <c r="E355" s="52"/>
      <c r="F355" s="54"/>
      <c r="G355" s="54"/>
    </row>
    <row r="356" spans="5:7" x14ac:dyDescent="0.25">
      <c r="E356" s="52"/>
      <c r="F356" s="54"/>
      <c r="G356" s="54"/>
    </row>
    <row r="357" spans="5:7" x14ac:dyDescent="0.25">
      <c r="E357" s="52"/>
      <c r="F357" s="54"/>
      <c r="G357" s="54"/>
    </row>
    <row r="358" spans="5:7" x14ac:dyDescent="0.25">
      <c r="E358" s="52"/>
      <c r="F358" s="54"/>
      <c r="G358" s="54"/>
    </row>
    <row r="359" spans="5:7" x14ac:dyDescent="0.25">
      <c r="E359" s="52"/>
      <c r="F359" s="54"/>
      <c r="G359" s="54"/>
    </row>
    <row r="360" spans="5:7" x14ac:dyDescent="0.25">
      <c r="E360" s="52"/>
      <c r="F360" s="54"/>
      <c r="G360" s="54"/>
    </row>
    <row r="361" spans="5:7" x14ac:dyDescent="0.25">
      <c r="E361" s="52"/>
      <c r="F361" s="54"/>
      <c r="G361" s="54"/>
    </row>
    <row r="362" spans="5:7" x14ac:dyDescent="0.25">
      <c r="E362" s="52"/>
      <c r="F362" s="54"/>
      <c r="G362" s="54"/>
    </row>
    <row r="363" spans="5:7" x14ac:dyDescent="0.25">
      <c r="E363" s="52"/>
      <c r="F363" s="54"/>
      <c r="G363" s="54"/>
    </row>
    <row r="364" spans="5:7" x14ac:dyDescent="0.25">
      <c r="E364" s="52"/>
      <c r="F364" s="54"/>
      <c r="G364" s="54"/>
    </row>
    <row r="365" spans="5:7" x14ac:dyDescent="0.25">
      <c r="E365" s="52"/>
      <c r="F365" s="54"/>
      <c r="G365" s="54"/>
    </row>
    <row r="366" spans="5:7" x14ac:dyDescent="0.25">
      <c r="E366" s="52"/>
      <c r="F366" s="54"/>
      <c r="G366" s="54"/>
    </row>
    <row r="367" spans="5:7" x14ac:dyDescent="0.25">
      <c r="E367" s="52"/>
      <c r="F367" s="54"/>
      <c r="G367" s="54"/>
    </row>
    <row r="368" spans="5:7" x14ac:dyDescent="0.25">
      <c r="E368" s="52"/>
      <c r="F368" s="54"/>
      <c r="G368" s="54"/>
    </row>
    <row r="369" spans="5:7" x14ac:dyDescent="0.25">
      <c r="E369" s="52"/>
      <c r="F369" s="54"/>
      <c r="G369" s="54"/>
    </row>
    <row r="370" spans="5:7" x14ac:dyDescent="0.25">
      <c r="E370" s="52"/>
      <c r="F370" s="54"/>
      <c r="G370" s="54"/>
    </row>
    <row r="371" spans="5:7" x14ac:dyDescent="0.25">
      <c r="E371" s="52"/>
      <c r="F371" s="54"/>
      <c r="G371" s="54"/>
    </row>
    <row r="372" spans="5:7" x14ac:dyDescent="0.25">
      <c r="E372" s="52"/>
      <c r="F372" s="54"/>
      <c r="G372" s="54"/>
    </row>
    <row r="373" spans="5:7" x14ac:dyDescent="0.25">
      <c r="E373" s="52"/>
      <c r="F373" s="54"/>
      <c r="G373" s="54"/>
    </row>
    <row r="374" spans="5:7" x14ac:dyDescent="0.25">
      <c r="E374" s="52"/>
      <c r="F374" s="54"/>
      <c r="G374" s="54"/>
    </row>
    <row r="375" spans="5:7" x14ac:dyDescent="0.25">
      <c r="E375" s="52"/>
      <c r="F375" s="54"/>
      <c r="G375" s="54"/>
    </row>
    <row r="376" spans="5:7" x14ac:dyDescent="0.25">
      <c r="E376" s="52"/>
      <c r="F376" s="54"/>
      <c r="G376" s="54"/>
    </row>
    <row r="377" spans="5:7" x14ac:dyDescent="0.25">
      <c r="E377" s="52"/>
      <c r="F377" s="54"/>
      <c r="G377" s="54"/>
    </row>
    <row r="378" spans="5:7" x14ac:dyDescent="0.25">
      <c r="E378" s="52"/>
      <c r="F378" s="54"/>
      <c r="G378" s="54"/>
    </row>
    <row r="379" spans="5:7" x14ac:dyDescent="0.25">
      <c r="E379" s="52"/>
      <c r="F379" s="54"/>
      <c r="G379" s="54"/>
    </row>
    <row r="380" spans="5:7" x14ac:dyDescent="0.25">
      <c r="E380" s="52"/>
      <c r="F380" s="54"/>
      <c r="G380" s="54"/>
    </row>
    <row r="381" spans="5:7" x14ac:dyDescent="0.25">
      <c r="E381" s="52"/>
      <c r="F381" s="54"/>
      <c r="G381" s="54"/>
    </row>
    <row r="382" spans="5:7" x14ac:dyDescent="0.25">
      <c r="E382" s="52"/>
      <c r="F382" s="54"/>
      <c r="G382" s="54"/>
    </row>
    <row r="383" spans="5:7" x14ac:dyDescent="0.25">
      <c r="E383" s="52"/>
      <c r="F383" s="54"/>
      <c r="G383" s="54"/>
    </row>
    <row r="384" spans="5:7" x14ac:dyDescent="0.25">
      <c r="E384" s="52"/>
      <c r="F384" s="54"/>
      <c r="G384" s="54"/>
    </row>
    <row r="385" spans="5:7" x14ac:dyDescent="0.25">
      <c r="E385" s="52"/>
      <c r="F385" s="54"/>
      <c r="G385" s="54"/>
    </row>
    <row r="386" spans="5:7" x14ac:dyDescent="0.25">
      <c r="E386" s="52"/>
      <c r="F386" s="54"/>
      <c r="G386" s="54"/>
    </row>
    <row r="387" spans="5:7" x14ac:dyDescent="0.25">
      <c r="E387" s="52"/>
      <c r="F387" s="54"/>
      <c r="G387" s="54"/>
    </row>
    <row r="388" spans="5:7" x14ac:dyDescent="0.25">
      <c r="E388" s="52"/>
      <c r="F388" s="54"/>
      <c r="G388" s="54"/>
    </row>
    <row r="389" spans="5:7" x14ac:dyDescent="0.25">
      <c r="E389" s="52"/>
      <c r="F389" s="54"/>
      <c r="G389" s="54"/>
    </row>
    <row r="390" spans="5:7" x14ac:dyDescent="0.25">
      <c r="E390" s="52"/>
      <c r="F390" s="54"/>
      <c r="G390" s="54"/>
    </row>
    <row r="391" spans="5:7" x14ac:dyDescent="0.25">
      <c r="E391" s="52"/>
      <c r="F391" s="54"/>
      <c r="G391" s="54"/>
    </row>
    <row r="392" spans="5:7" x14ac:dyDescent="0.25">
      <c r="E392" s="52"/>
      <c r="F392" s="54"/>
      <c r="G392" s="54"/>
    </row>
    <row r="393" spans="5:7" x14ac:dyDescent="0.25">
      <c r="E393" s="52"/>
      <c r="F393" s="54"/>
      <c r="G393" s="54"/>
    </row>
    <row r="394" spans="5:7" x14ac:dyDescent="0.25">
      <c r="E394" s="52"/>
      <c r="F394" s="54"/>
      <c r="G394" s="54"/>
    </row>
    <row r="395" spans="5:7" x14ac:dyDescent="0.25">
      <c r="E395" s="52"/>
      <c r="F395" s="54"/>
      <c r="G395" s="54"/>
    </row>
    <row r="396" spans="5:7" x14ac:dyDescent="0.25">
      <c r="E396" s="52"/>
      <c r="F396" s="54"/>
      <c r="G396" s="54"/>
    </row>
    <row r="397" spans="5:7" x14ac:dyDescent="0.25">
      <c r="E397" s="52"/>
      <c r="F397" s="54"/>
      <c r="G397" s="54"/>
    </row>
    <row r="398" spans="5:7" x14ac:dyDescent="0.25">
      <c r="E398" s="52"/>
      <c r="F398" s="54"/>
      <c r="G398" s="54"/>
    </row>
    <row r="399" spans="5:7" x14ac:dyDescent="0.25">
      <c r="E399" s="52"/>
      <c r="F399" s="54"/>
      <c r="G399" s="54"/>
    </row>
    <row r="400" spans="5:7" x14ac:dyDescent="0.25">
      <c r="E400" s="52"/>
      <c r="F400" s="54"/>
      <c r="G400" s="54"/>
    </row>
    <row r="401" spans="5:7" x14ac:dyDescent="0.25">
      <c r="E401" s="52"/>
      <c r="F401" s="54"/>
      <c r="G401" s="54"/>
    </row>
    <row r="402" spans="5:7" x14ac:dyDescent="0.25">
      <c r="E402" s="52"/>
      <c r="F402" s="54"/>
      <c r="G402" s="54"/>
    </row>
    <row r="403" spans="5:7" x14ac:dyDescent="0.25">
      <c r="E403" s="52"/>
      <c r="F403" s="54"/>
      <c r="G403" s="54"/>
    </row>
    <row r="404" spans="5:7" x14ac:dyDescent="0.25">
      <c r="E404" s="52"/>
      <c r="F404" s="54"/>
      <c r="G404" s="54"/>
    </row>
    <row r="405" spans="5:7" x14ac:dyDescent="0.25">
      <c r="E405" s="52"/>
      <c r="F405" s="54"/>
      <c r="G405" s="54"/>
    </row>
    <row r="406" spans="5:7" x14ac:dyDescent="0.25">
      <c r="E406" s="52"/>
      <c r="F406" s="54"/>
      <c r="G406" s="54"/>
    </row>
    <row r="407" spans="5:7" x14ac:dyDescent="0.25">
      <c r="E407" s="52"/>
      <c r="F407" s="54"/>
      <c r="G407" s="54"/>
    </row>
    <row r="408" spans="5:7" x14ac:dyDescent="0.25">
      <c r="E408" s="52"/>
      <c r="F408" s="54"/>
      <c r="G408" s="54"/>
    </row>
    <row r="409" spans="5:7" x14ac:dyDescent="0.25">
      <c r="E409" s="52"/>
      <c r="F409" s="54"/>
      <c r="G409" s="54"/>
    </row>
    <row r="410" spans="5:7" x14ac:dyDescent="0.25">
      <c r="E410" s="52"/>
      <c r="F410" s="54"/>
      <c r="G410" s="54"/>
    </row>
    <row r="411" spans="5:7" x14ac:dyDescent="0.25">
      <c r="E411" s="52"/>
      <c r="F411" s="54"/>
      <c r="G411" s="54"/>
    </row>
    <row r="412" spans="5:7" x14ac:dyDescent="0.25">
      <c r="E412" s="52"/>
      <c r="F412" s="54"/>
      <c r="G412" s="54"/>
    </row>
    <row r="413" spans="5:7" x14ac:dyDescent="0.25">
      <c r="E413" s="52"/>
      <c r="F413" s="54"/>
      <c r="G413" s="54"/>
    </row>
    <row r="414" spans="5:7" x14ac:dyDescent="0.25">
      <c r="E414" s="52"/>
      <c r="F414" s="54"/>
      <c r="G414" s="54"/>
    </row>
    <row r="415" spans="5:7" x14ac:dyDescent="0.25">
      <c r="E415" s="52"/>
      <c r="F415" s="54"/>
      <c r="G415" s="54"/>
    </row>
    <row r="416" spans="5:7" x14ac:dyDescent="0.25">
      <c r="E416" s="52"/>
      <c r="F416" s="54"/>
      <c r="G416" s="54"/>
    </row>
    <row r="417" spans="5:7" x14ac:dyDescent="0.25">
      <c r="E417" s="52"/>
      <c r="F417" s="54"/>
      <c r="G417" s="54"/>
    </row>
    <row r="418" spans="5:7" x14ac:dyDescent="0.25">
      <c r="E418" s="52"/>
      <c r="F418" s="54"/>
      <c r="G418" s="54"/>
    </row>
    <row r="419" spans="5:7" x14ac:dyDescent="0.25">
      <c r="E419" s="52"/>
      <c r="F419" s="54"/>
      <c r="G419" s="54"/>
    </row>
    <row r="420" spans="5:7" x14ac:dyDescent="0.25">
      <c r="E420" s="52"/>
      <c r="F420" s="54"/>
      <c r="G420" s="54"/>
    </row>
    <row r="421" spans="5:7" x14ac:dyDescent="0.25">
      <c r="E421" s="52"/>
      <c r="F421" s="54"/>
      <c r="G421" s="54"/>
    </row>
    <row r="422" spans="5:7" x14ac:dyDescent="0.25">
      <c r="E422" s="52"/>
      <c r="F422" s="54"/>
      <c r="G422" s="54"/>
    </row>
    <row r="423" spans="5:7" x14ac:dyDescent="0.25">
      <c r="E423" s="52"/>
      <c r="F423" s="54"/>
      <c r="G423" s="54"/>
    </row>
    <row r="424" spans="5:7" x14ac:dyDescent="0.25">
      <c r="E424" s="52"/>
      <c r="F424" s="54"/>
      <c r="G424" s="54"/>
    </row>
    <row r="425" spans="5:7" x14ac:dyDescent="0.25">
      <c r="E425" s="52"/>
      <c r="F425" s="54"/>
      <c r="G425" s="54"/>
    </row>
    <row r="426" spans="5:7" x14ac:dyDescent="0.25">
      <c r="E426" s="52"/>
      <c r="F426" s="54"/>
      <c r="G426" s="54"/>
    </row>
    <row r="427" spans="5:7" x14ac:dyDescent="0.25">
      <c r="E427" s="52"/>
      <c r="F427" s="54"/>
      <c r="G427" s="54"/>
    </row>
    <row r="428" spans="5:7" x14ac:dyDescent="0.25">
      <c r="E428" s="52"/>
      <c r="F428" s="54"/>
      <c r="G428" s="54"/>
    </row>
    <row r="429" spans="5:7" x14ac:dyDescent="0.25">
      <c r="E429" s="52"/>
      <c r="F429" s="54"/>
      <c r="G429" s="54"/>
    </row>
    <row r="430" spans="5:7" x14ac:dyDescent="0.25">
      <c r="E430" s="52"/>
      <c r="F430" s="54"/>
      <c r="G430" s="54"/>
    </row>
    <row r="431" spans="5:7" x14ac:dyDescent="0.25">
      <c r="E431" s="52"/>
      <c r="F431" s="54"/>
      <c r="G431" s="54"/>
    </row>
    <row r="432" spans="5:7" x14ac:dyDescent="0.25">
      <c r="E432" s="52"/>
      <c r="F432" s="54"/>
      <c r="G432" s="54"/>
    </row>
    <row r="433" spans="5:7" x14ac:dyDescent="0.25">
      <c r="E433" s="52"/>
      <c r="F433" s="54"/>
      <c r="G433" s="54"/>
    </row>
    <row r="434" spans="5:7" x14ac:dyDescent="0.25">
      <c r="E434" s="52"/>
      <c r="F434" s="54"/>
      <c r="G434" s="54"/>
    </row>
    <row r="435" spans="5:7" x14ac:dyDescent="0.25">
      <c r="E435" s="52"/>
      <c r="F435" s="54"/>
      <c r="G435" s="54"/>
    </row>
    <row r="436" spans="5:7" x14ac:dyDescent="0.25">
      <c r="E436" s="52"/>
      <c r="F436" s="54"/>
      <c r="G436" s="54"/>
    </row>
    <row r="437" spans="5:7" x14ac:dyDescent="0.25">
      <c r="E437" s="52"/>
      <c r="F437" s="54"/>
      <c r="G437" s="54"/>
    </row>
    <row r="438" spans="5:7" x14ac:dyDescent="0.25">
      <c r="E438" s="52"/>
      <c r="F438" s="54"/>
      <c r="G438" s="54"/>
    </row>
    <row r="439" spans="5:7" x14ac:dyDescent="0.25">
      <c r="E439" s="52"/>
      <c r="F439" s="54"/>
      <c r="G439" s="54"/>
    </row>
    <row r="440" spans="5:7" x14ac:dyDescent="0.25">
      <c r="E440" s="52"/>
      <c r="F440" s="54"/>
      <c r="G440" s="54"/>
    </row>
    <row r="441" spans="5:7" x14ac:dyDescent="0.25">
      <c r="E441" s="52"/>
      <c r="F441" s="54"/>
      <c r="G441" s="54"/>
    </row>
    <row r="442" spans="5:7" x14ac:dyDescent="0.25">
      <c r="E442" s="52"/>
      <c r="F442" s="54"/>
      <c r="G442" s="54"/>
    </row>
    <row r="443" spans="5:7" x14ac:dyDescent="0.25">
      <c r="E443" s="52"/>
      <c r="F443" s="54"/>
      <c r="G443" s="54"/>
    </row>
    <row r="444" spans="5:7" x14ac:dyDescent="0.25">
      <c r="E444" s="52"/>
      <c r="F444" s="54"/>
      <c r="G444" s="54"/>
    </row>
    <row r="445" spans="5:7" x14ac:dyDescent="0.25">
      <c r="E445" s="52"/>
      <c r="F445" s="54"/>
      <c r="G445" s="54"/>
    </row>
    <row r="446" spans="5:7" x14ac:dyDescent="0.25">
      <c r="E446" s="52"/>
      <c r="F446" s="54"/>
      <c r="G446" s="54"/>
    </row>
    <row r="447" spans="5:7" x14ac:dyDescent="0.25">
      <c r="E447" s="52"/>
      <c r="F447" s="54"/>
      <c r="G447" s="54"/>
    </row>
    <row r="448" spans="5:7" x14ac:dyDescent="0.25">
      <c r="E448" s="52"/>
      <c r="F448" s="54"/>
      <c r="G448" s="54"/>
    </row>
    <row r="449" spans="5:7" x14ac:dyDescent="0.25">
      <c r="E449" s="52"/>
      <c r="F449" s="54"/>
      <c r="G449" s="54"/>
    </row>
    <row r="450" spans="5:7" x14ac:dyDescent="0.25">
      <c r="E450" s="52"/>
      <c r="F450" s="54"/>
      <c r="G450" s="54"/>
    </row>
    <row r="451" spans="5:7" x14ac:dyDescent="0.25">
      <c r="E451" s="52"/>
      <c r="F451" s="54"/>
      <c r="G451" s="54"/>
    </row>
    <row r="452" spans="5:7" x14ac:dyDescent="0.25">
      <c r="E452" s="52"/>
      <c r="F452" s="54"/>
      <c r="G452" s="54"/>
    </row>
    <row r="453" spans="5:7" x14ac:dyDescent="0.25">
      <c r="E453" s="52"/>
      <c r="F453" s="54"/>
      <c r="G453" s="54"/>
    </row>
    <row r="454" spans="5:7" x14ac:dyDescent="0.25">
      <c r="E454" s="52"/>
      <c r="F454" s="54"/>
      <c r="G454" s="54"/>
    </row>
    <row r="455" spans="5:7" x14ac:dyDescent="0.25">
      <c r="E455" s="52"/>
      <c r="F455" s="54"/>
      <c r="G455" s="54"/>
    </row>
    <row r="456" spans="5:7" x14ac:dyDescent="0.25">
      <c r="E456" s="52"/>
      <c r="F456" s="54"/>
      <c r="G456" s="54"/>
    </row>
    <row r="457" spans="5:7" x14ac:dyDescent="0.25">
      <c r="E457" s="52"/>
      <c r="F457" s="54"/>
      <c r="G457" s="54"/>
    </row>
    <row r="458" spans="5:7" x14ac:dyDescent="0.25">
      <c r="E458" s="52"/>
      <c r="F458" s="54"/>
      <c r="G458" s="54"/>
    </row>
    <row r="459" spans="5:7" x14ac:dyDescent="0.25">
      <c r="E459" s="52"/>
      <c r="F459" s="54"/>
      <c r="G459" s="54"/>
    </row>
    <row r="460" spans="5:7" x14ac:dyDescent="0.25">
      <c r="E460" s="52"/>
      <c r="F460" s="54"/>
      <c r="G460" s="54"/>
    </row>
    <row r="461" spans="5:7" x14ac:dyDescent="0.25">
      <c r="E461" s="52"/>
      <c r="F461" s="54"/>
      <c r="G461" s="54"/>
    </row>
    <row r="462" spans="5:7" x14ac:dyDescent="0.25">
      <c r="E462" s="52"/>
      <c r="F462" s="54"/>
      <c r="G462" s="54"/>
    </row>
    <row r="463" spans="5:7" x14ac:dyDescent="0.25">
      <c r="E463" s="52"/>
      <c r="F463" s="54"/>
      <c r="G463" s="54"/>
    </row>
    <row r="464" spans="5:7" x14ac:dyDescent="0.25">
      <c r="E464" s="52"/>
      <c r="F464" s="54"/>
      <c r="G464" s="54"/>
    </row>
    <row r="465" spans="5:7" x14ac:dyDescent="0.25">
      <c r="E465" s="52"/>
      <c r="F465" s="54"/>
      <c r="G465" s="54"/>
    </row>
    <row r="466" spans="5:7" x14ac:dyDescent="0.25">
      <c r="E466" s="52"/>
      <c r="F466" s="54"/>
      <c r="G466" s="54"/>
    </row>
    <row r="467" spans="5:7" x14ac:dyDescent="0.25">
      <c r="E467" s="52"/>
      <c r="F467" s="54"/>
      <c r="G467" s="54"/>
    </row>
    <row r="468" spans="5:7" x14ac:dyDescent="0.25">
      <c r="E468" s="52"/>
      <c r="F468" s="54"/>
      <c r="G468" s="54"/>
    </row>
    <row r="469" spans="5:7" x14ac:dyDescent="0.25">
      <c r="E469" s="52"/>
      <c r="F469" s="54"/>
      <c r="G469" s="54"/>
    </row>
    <row r="470" spans="5:7" x14ac:dyDescent="0.25">
      <c r="E470" s="52"/>
      <c r="F470" s="54"/>
      <c r="G470" s="54"/>
    </row>
    <row r="471" spans="5:7" x14ac:dyDescent="0.25">
      <c r="E471" s="52"/>
      <c r="F471" s="54"/>
      <c r="G471" s="54"/>
    </row>
    <row r="472" spans="5:7" x14ac:dyDescent="0.25">
      <c r="E472" s="52"/>
      <c r="F472" s="54"/>
      <c r="G472" s="54"/>
    </row>
    <row r="473" spans="5:7" x14ac:dyDescent="0.25">
      <c r="E473" s="52"/>
      <c r="F473" s="54"/>
      <c r="G473" s="54"/>
    </row>
    <row r="474" spans="5:7" x14ac:dyDescent="0.25">
      <c r="E474" s="52"/>
      <c r="F474" s="54"/>
      <c r="G474" s="54"/>
    </row>
    <row r="475" spans="5:7" x14ac:dyDescent="0.25">
      <c r="E475" s="52"/>
      <c r="F475" s="54"/>
      <c r="G475" s="54"/>
    </row>
    <row r="476" spans="5:7" x14ac:dyDescent="0.25">
      <c r="E476" s="52"/>
      <c r="F476" s="54"/>
      <c r="G476" s="54"/>
    </row>
    <row r="477" spans="5:7" x14ac:dyDescent="0.25">
      <c r="E477" s="52"/>
      <c r="F477" s="54"/>
      <c r="G477" s="54"/>
    </row>
    <row r="478" spans="5:7" x14ac:dyDescent="0.25">
      <c r="E478" s="52"/>
      <c r="F478" s="54"/>
      <c r="G478" s="54"/>
    </row>
    <row r="479" spans="5:7" x14ac:dyDescent="0.25">
      <c r="E479" s="52"/>
      <c r="F479" s="54"/>
      <c r="G479" s="54"/>
    </row>
    <row r="480" spans="5:7" x14ac:dyDescent="0.25">
      <c r="E480" s="52"/>
      <c r="F480" s="54"/>
      <c r="G480" s="54"/>
    </row>
    <row r="481" spans="5:7" x14ac:dyDescent="0.25">
      <c r="E481" s="52"/>
      <c r="F481" s="54"/>
      <c r="G481" s="54"/>
    </row>
    <row r="482" spans="5:7" x14ac:dyDescent="0.25">
      <c r="E482" s="52"/>
      <c r="F482" s="54"/>
      <c r="G482" s="54"/>
    </row>
    <row r="483" spans="5:7" x14ac:dyDescent="0.25">
      <c r="E483" s="52"/>
      <c r="F483" s="54"/>
      <c r="G483" s="54"/>
    </row>
    <row r="484" spans="5:7" x14ac:dyDescent="0.25">
      <c r="E484" s="52"/>
      <c r="F484" s="54"/>
      <c r="G484" s="54"/>
    </row>
    <row r="485" spans="5:7" x14ac:dyDescent="0.25">
      <c r="E485" s="52"/>
      <c r="F485" s="54"/>
      <c r="G485" s="54"/>
    </row>
    <row r="486" spans="5:7" x14ac:dyDescent="0.25">
      <c r="E486" s="52"/>
      <c r="F486" s="54"/>
      <c r="G486" s="54"/>
    </row>
    <row r="487" spans="5:7" x14ac:dyDescent="0.25">
      <c r="E487" s="52"/>
      <c r="F487" s="54"/>
      <c r="G487" s="54"/>
    </row>
    <row r="488" spans="5:7" x14ac:dyDescent="0.25">
      <c r="E488" s="52"/>
      <c r="F488" s="54"/>
      <c r="G488" s="54"/>
    </row>
    <row r="489" spans="5:7" x14ac:dyDescent="0.25">
      <c r="E489" s="52"/>
      <c r="F489" s="54"/>
      <c r="G489" s="54"/>
    </row>
    <row r="490" spans="5:7" x14ac:dyDescent="0.25">
      <c r="E490" s="52"/>
      <c r="F490" s="54"/>
      <c r="G490" s="54"/>
    </row>
    <row r="491" spans="5:7" x14ac:dyDescent="0.25">
      <c r="E491" s="52"/>
      <c r="F491" s="54"/>
      <c r="G491" s="54"/>
    </row>
    <row r="492" spans="5:7" x14ac:dyDescent="0.25">
      <c r="E492" s="52"/>
      <c r="F492" s="54"/>
      <c r="G492" s="54"/>
    </row>
    <row r="493" spans="5:7" x14ac:dyDescent="0.25">
      <c r="E493" s="52"/>
      <c r="F493" s="54"/>
      <c r="G493" s="54"/>
    </row>
    <row r="494" spans="5:7" x14ac:dyDescent="0.25">
      <c r="E494" s="52"/>
      <c r="F494" s="54"/>
      <c r="G494" s="54"/>
    </row>
    <row r="495" spans="5:7" x14ac:dyDescent="0.25">
      <c r="E495" s="52"/>
      <c r="F495" s="54"/>
      <c r="G495" s="54"/>
    </row>
    <row r="496" spans="5:7" x14ac:dyDescent="0.25">
      <c r="E496" s="52"/>
      <c r="F496" s="54"/>
      <c r="G496" s="54"/>
    </row>
    <row r="497" spans="5:7" x14ac:dyDescent="0.25">
      <c r="E497" s="52"/>
      <c r="F497" s="54"/>
      <c r="G497" s="54"/>
    </row>
    <row r="498" spans="5:7" x14ac:dyDescent="0.25">
      <c r="E498" s="52"/>
      <c r="F498" s="54"/>
      <c r="G498" s="54"/>
    </row>
    <row r="499" spans="5:7" x14ac:dyDescent="0.25">
      <c r="E499" s="52"/>
      <c r="F499" s="54"/>
      <c r="G499" s="54"/>
    </row>
    <row r="500" spans="5:7" x14ac:dyDescent="0.25">
      <c r="E500" s="52"/>
      <c r="F500" s="54"/>
      <c r="G500" s="54"/>
    </row>
    <row r="501" spans="5:7" x14ac:dyDescent="0.25">
      <c r="E501" s="52"/>
      <c r="F501" s="54"/>
      <c r="G501" s="54"/>
    </row>
    <row r="502" spans="5:7" x14ac:dyDescent="0.25">
      <c r="E502" s="52"/>
      <c r="F502" s="54"/>
      <c r="G502" s="54"/>
    </row>
    <row r="503" spans="5:7" x14ac:dyDescent="0.25">
      <c r="E503" s="52"/>
      <c r="F503" s="54"/>
      <c r="G503" s="54"/>
    </row>
    <row r="504" spans="5:7" x14ac:dyDescent="0.25">
      <c r="E504" s="52"/>
      <c r="F504" s="54"/>
      <c r="G504" s="54"/>
    </row>
    <row r="505" spans="5:7" x14ac:dyDescent="0.25">
      <c r="E505" s="52"/>
      <c r="F505" s="54"/>
      <c r="G505" s="54"/>
    </row>
    <row r="506" spans="5:7" x14ac:dyDescent="0.25">
      <c r="E506" s="52"/>
      <c r="F506" s="54"/>
      <c r="G506" s="54"/>
    </row>
    <row r="507" spans="5:7" x14ac:dyDescent="0.25">
      <c r="E507" s="52"/>
      <c r="F507" s="54"/>
      <c r="G507" s="54"/>
    </row>
    <row r="508" spans="5:7" x14ac:dyDescent="0.25">
      <c r="E508" s="52"/>
      <c r="F508" s="54"/>
      <c r="G508" s="54"/>
    </row>
    <row r="509" spans="5:7" x14ac:dyDescent="0.25">
      <c r="E509" s="52"/>
      <c r="F509" s="54"/>
      <c r="G509" s="54"/>
    </row>
    <row r="510" spans="5:7" x14ac:dyDescent="0.25">
      <c r="E510" s="52"/>
      <c r="F510" s="54"/>
      <c r="G510" s="54"/>
    </row>
    <row r="511" spans="5:7" x14ac:dyDescent="0.25">
      <c r="E511" s="52"/>
      <c r="F511" s="54"/>
      <c r="G511" s="54"/>
    </row>
    <row r="512" spans="5:7" x14ac:dyDescent="0.25">
      <c r="E512" s="52"/>
      <c r="F512" s="54"/>
      <c r="G512" s="54"/>
    </row>
    <row r="513" spans="5:7" x14ac:dyDescent="0.25">
      <c r="E513" s="52"/>
      <c r="F513" s="54"/>
      <c r="G513" s="54"/>
    </row>
    <row r="514" spans="5:7" x14ac:dyDescent="0.25">
      <c r="E514" s="52"/>
      <c r="F514" s="54"/>
      <c r="G514" s="54"/>
    </row>
    <row r="515" spans="5:7" x14ac:dyDescent="0.25">
      <c r="E515" s="52"/>
      <c r="F515" s="54"/>
      <c r="G515" s="54"/>
    </row>
    <row r="516" spans="5:7" x14ac:dyDescent="0.25">
      <c r="E516" s="52"/>
      <c r="F516" s="54"/>
      <c r="G516" s="54"/>
    </row>
    <row r="517" spans="5:7" x14ac:dyDescent="0.25">
      <c r="E517" s="52"/>
      <c r="F517" s="54"/>
      <c r="G517" s="54"/>
    </row>
    <row r="518" spans="5:7" x14ac:dyDescent="0.25">
      <c r="E518" s="52"/>
      <c r="F518" s="54"/>
      <c r="G518" s="54"/>
    </row>
    <row r="519" spans="5:7" x14ac:dyDescent="0.25">
      <c r="E519" s="52"/>
      <c r="F519" s="54"/>
      <c r="G519" s="54"/>
    </row>
    <row r="520" spans="5:7" x14ac:dyDescent="0.25">
      <c r="E520" s="52"/>
      <c r="F520" s="54"/>
      <c r="G520" s="54"/>
    </row>
    <row r="521" spans="5:7" x14ac:dyDescent="0.25">
      <c r="E521" s="52"/>
      <c r="F521" s="54"/>
      <c r="G521" s="54"/>
    </row>
    <row r="522" spans="5:7" x14ac:dyDescent="0.25">
      <c r="E522" s="52"/>
      <c r="F522" s="54"/>
      <c r="G522" s="54"/>
    </row>
    <row r="523" spans="5:7" x14ac:dyDescent="0.25">
      <c r="E523" s="52"/>
      <c r="F523" s="54"/>
      <c r="G523" s="54"/>
    </row>
    <row r="524" spans="5:7" x14ac:dyDescent="0.25">
      <c r="E524" s="52"/>
      <c r="F524" s="54"/>
      <c r="G524" s="54"/>
    </row>
    <row r="525" spans="5:7" x14ac:dyDescent="0.25">
      <c r="E525" s="52"/>
      <c r="F525" s="54"/>
      <c r="G525" s="54"/>
    </row>
    <row r="526" spans="5:7" x14ac:dyDescent="0.25">
      <c r="E526" s="52"/>
      <c r="F526" s="54"/>
      <c r="G526" s="54"/>
    </row>
    <row r="527" spans="5:7" x14ac:dyDescent="0.25">
      <c r="E527" s="52"/>
      <c r="F527" s="54"/>
      <c r="G527" s="54"/>
    </row>
    <row r="528" spans="5:7" x14ac:dyDescent="0.25">
      <c r="E528" s="52"/>
      <c r="F528" s="54"/>
      <c r="G528" s="54"/>
    </row>
    <row r="529" spans="5:7" x14ac:dyDescent="0.25">
      <c r="E529" s="52"/>
      <c r="F529" s="54"/>
      <c r="G529" s="54"/>
    </row>
    <row r="530" spans="5:7" x14ac:dyDescent="0.25">
      <c r="E530" s="52"/>
      <c r="F530" s="54"/>
      <c r="G530" s="54"/>
    </row>
    <row r="531" spans="5:7" x14ac:dyDescent="0.25">
      <c r="E531" s="52"/>
      <c r="F531" s="54"/>
      <c r="G531" s="54"/>
    </row>
    <row r="532" spans="5:7" x14ac:dyDescent="0.25">
      <c r="E532" s="52"/>
      <c r="F532" s="54"/>
      <c r="G532" s="54"/>
    </row>
    <row r="533" spans="5:7" x14ac:dyDescent="0.25">
      <c r="E533" s="52"/>
      <c r="F533" s="54"/>
      <c r="G533" s="54"/>
    </row>
    <row r="534" spans="5:7" x14ac:dyDescent="0.25">
      <c r="E534" s="52"/>
      <c r="F534" s="54"/>
      <c r="G534" s="54"/>
    </row>
    <row r="535" spans="5:7" x14ac:dyDescent="0.25">
      <c r="E535" s="52"/>
      <c r="F535" s="54"/>
      <c r="G535" s="54"/>
    </row>
    <row r="536" spans="5:7" x14ac:dyDescent="0.25">
      <c r="E536" s="52"/>
      <c r="F536" s="54"/>
      <c r="G536" s="54"/>
    </row>
    <row r="537" spans="5:7" x14ac:dyDescent="0.25">
      <c r="E537" s="52"/>
      <c r="F537" s="54"/>
      <c r="G537" s="54"/>
    </row>
    <row r="538" spans="5:7" x14ac:dyDescent="0.25">
      <c r="E538" s="52"/>
      <c r="F538" s="54"/>
      <c r="G538" s="54"/>
    </row>
    <row r="539" spans="5:7" x14ac:dyDescent="0.25">
      <c r="E539" s="52"/>
      <c r="F539" s="54"/>
      <c r="G539" s="54"/>
    </row>
    <row r="540" spans="5:7" x14ac:dyDescent="0.25">
      <c r="E540" s="52"/>
      <c r="F540" s="54"/>
      <c r="G540" s="54"/>
    </row>
    <row r="541" spans="5:7" x14ac:dyDescent="0.25">
      <c r="E541" s="52"/>
      <c r="F541" s="54"/>
      <c r="G541" s="54"/>
    </row>
    <row r="542" spans="5:7" x14ac:dyDescent="0.25">
      <c r="E542" s="52"/>
      <c r="F542" s="54"/>
      <c r="G542" s="54"/>
    </row>
    <row r="543" spans="5:7" x14ac:dyDescent="0.25">
      <c r="E543" s="52"/>
      <c r="F543" s="54"/>
      <c r="G543" s="54"/>
    </row>
    <row r="544" spans="5:7" x14ac:dyDescent="0.25">
      <c r="E544" s="52"/>
      <c r="F544" s="54"/>
      <c r="G544" s="54"/>
    </row>
    <row r="545" spans="5:7" x14ac:dyDescent="0.25">
      <c r="E545" s="52"/>
      <c r="F545" s="54"/>
      <c r="G545" s="54"/>
    </row>
    <row r="546" spans="5:7" x14ac:dyDescent="0.25">
      <c r="E546" s="52"/>
      <c r="F546" s="54"/>
      <c r="G546" s="54"/>
    </row>
    <row r="547" spans="5:7" x14ac:dyDescent="0.25">
      <c r="E547" s="52"/>
      <c r="F547" s="54"/>
      <c r="G547" s="54"/>
    </row>
    <row r="548" spans="5:7" x14ac:dyDescent="0.25">
      <c r="E548" s="52"/>
      <c r="F548" s="54"/>
      <c r="G548" s="54"/>
    </row>
    <row r="549" spans="5:7" x14ac:dyDescent="0.25">
      <c r="E549" s="52"/>
      <c r="F549" s="54"/>
      <c r="G549" s="54"/>
    </row>
    <row r="550" spans="5:7" x14ac:dyDescent="0.25">
      <c r="E550" s="52"/>
      <c r="F550" s="54"/>
      <c r="G550" s="54"/>
    </row>
    <row r="551" spans="5:7" x14ac:dyDescent="0.25">
      <c r="E551" s="52"/>
      <c r="F551" s="54"/>
      <c r="G551" s="54"/>
    </row>
    <row r="552" spans="5:7" x14ac:dyDescent="0.25">
      <c r="E552" s="52"/>
      <c r="F552" s="54"/>
      <c r="G552" s="54"/>
    </row>
    <row r="553" spans="5:7" x14ac:dyDescent="0.25">
      <c r="E553" s="52"/>
      <c r="F553" s="54"/>
      <c r="G553" s="54"/>
    </row>
    <row r="554" spans="5:7" x14ac:dyDescent="0.25">
      <c r="E554" s="52"/>
      <c r="F554" s="54"/>
      <c r="G554" s="54"/>
    </row>
    <row r="555" spans="5:7" x14ac:dyDescent="0.25">
      <c r="E555" s="52"/>
      <c r="F555" s="54"/>
      <c r="G555" s="54"/>
    </row>
    <row r="556" spans="5:7" x14ac:dyDescent="0.25">
      <c r="E556" s="52"/>
      <c r="F556" s="54"/>
      <c r="G556" s="54"/>
    </row>
    <row r="557" spans="5:7" x14ac:dyDescent="0.25">
      <c r="E557" s="52"/>
      <c r="F557" s="54"/>
      <c r="G557" s="54"/>
    </row>
    <row r="558" spans="5:7" x14ac:dyDescent="0.25">
      <c r="E558" s="52"/>
      <c r="F558" s="54"/>
      <c r="G558" s="54"/>
    </row>
    <row r="559" spans="5:7" x14ac:dyDescent="0.25">
      <c r="E559" s="52"/>
      <c r="F559" s="54"/>
      <c r="G559" s="54"/>
    </row>
    <row r="560" spans="5:7" x14ac:dyDescent="0.25">
      <c r="E560" s="52"/>
      <c r="F560" s="54"/>
      <c r="G560" s="54"/>
    </row>
    <row r="561" spans="5:7" x14ac:dyDescent="0.25">
      <c r="E561" s="52"/>
      <c r="F561" s="54"/>
      <c r="G561" s="54"/>
    </row>
    <row r="562" spans="5:7" x14ac:dyDescent="0.25">
      <c r="E562" s="52"/>
      <c r="F562" s="54"/>
      <c r="G562" s="54"/>
    </row>
    <row r="563" spans="5:7" x14ac:dyDescent="0.25">
      <c r="E563" s="52"/>
      <c r="F563" s="54"/>
      <c r="G563" s="54"/>
    </row>
    <row r="564" spans="5:7" x14ac:dyDescent="0.25">
      <c r="E564" s="52"/>
      <c r="F564" s="54"/>
      <c r="G564" s="54"/>
    </row>
    <row r="565" spans="5:7" x14ac:dyDescent="0.25">
      <c r="E565" s="52"/>
      <c r="F565" s="54"/>
      <c r="G565" s="54"/>
    </row>
    <row r="566" spans="5:7" x14ac:dyDescent="0.25">
      <c r="E566" s="52"/>
      <c r="F566" s="54"/>
      <c r="G566" s="54"/>
    </row>
    <row r="567" spans="5:7" x14ac:dyDescent="0.25">
      <c r="E567" s="52"/>
      <c r="F567" s="54"/>
      <c r="G567" s="54"/>
    </row>
    <row r="568" spans="5:7" x14ac:dyDescent="0.25">
      <c r="E568" s="52"/>
      <c r="F568" s="54"/>
      <c r="G568" s="54"/>
    </row>
    <row r="569" spans="5:7" x14ac:dyDescent="0.25">
      <c r="E569" s="52"/>
      <c r="F569" s="54"/>
      <c r="G569" s="54"/>
    </row>
    <row r="570" spans="5:7" x14ac:dyDescent="0.25">
      <c r="E570" s="52"/>
      <c r="F570" s="54"/>
      <c r="G570" s="54"/>
    </row>
    <row r="571" spans="5:7" x14ac:dyDescent="0.25">
      <c r="E571" s="52"/>
      <c r="F571" s="54"/>
      <c r="G571" s="54"/>
    </row>
    <row r="572" spans="5:7" x14ac:dyDescent="0.25">
      <c r="E572" s="52"/>
      <c r="F572" s="54"/>
      <c r="G572" s="54"/>
    </row>
    <row r="573" spans="5:7" x14ac:dyDescent="0.25">
      <c r="E573" s="52"/>
      <c r="F573" s="54"/>
      <c r="G573" s="54"/>
    </row>
    <row r="574" spans="5:7" x14ac:dyDescent="0.25">
      <c r="E574" s="52"/>
      <c r="F574" s="54"/>
      <c r="G574" s="54"/>
    </row>
    <row r="575" spans="5:7" x14ac:dyDescent="0.25">
      <c r="E575" s="52"/>
      <c r="F575" s="54"/>
      <c r="G575" s="54"/>
    </row>
    <row r="576" spans="5:7" x14ac:dyDescent="0.25">
      <c r="E576" s="52"/>
      <c r="F576" s="54"/>
      <c r="G576" s="54"/>
    </row>
    <row r="577" spans="5:7" x14ac:dyDescent="0.25">
      <c r="E577" s="52"/>
      <c r="F577" s="54"/>
      <c r="G577" s="54"/>
    </row>
    <row r="578" spans="5:7" x14ac:dyDescent="0.25">
      <c r="E578" s="52"/>
      <c r="F578" s="54"/>
      <c r="G578" s="54"/>
    </row>
    <row r="579" spans="5:7" x14ac:dyDescent="0.25">
      <c r="E579" s="52"/>
      <c r="F579" s="54"/>
      <c r="G579" s="54"/>
    </row>
    <row r="580" spans="5:7" x14ac:dyDescent="0.25">
      <c r="E580" s="52"/>
      <c r="F580" s="54"/>
      <c r="G580" s="54"/>
    </row>
    <row r="581" spans="5:7" x14ac:dyDescent="0.25">
      <c r="E581" s="52"/>
      <c r="F581" s="54"/>
      <c r="G581" s="54"/>
    </row>
    <row r="582" spans="5:7" x14ac:dyDescent="0.25">
      <c r="E582" s="52"/>
      <c r="F582" s="54"/>
      <c r="G582" s="54"/>
    </row>
    <row r="583" spans="5:7" x14ac:dyDescent="0.25">
      <c r="E583" s="52"/>
      <c r="F583" s="54"/>
      <c r="G583" s="54"/>
    </row>
    <row r="584" spans="5:7" x14ac:dyDescent="0.25">
      <c r="E584" s="52"/>
      <c r="F584" s="54"/>
      <c r="G584" s="54"/>
    </row>
    <row r="585" spans="5:7" x14ac:dyDescent="0.25">
      <c r="E585" s="52"/>
      <c r="F585" s="54"/>
      <c r="G585" s="54"/>
    </row>
    <row r="586" spans="5:7" x14ac:dyDescent="0.25">
      <c r="E586" s="52"/>
      <c r="F586" s="54"/>
      <c r="G586" s="54"/>
    </row>
    <row r="587" spans="5:7" x14ac:dyDescent="0.25">
      <c r="E587" s="52"/>
      <c r="F587" s="54"/>
      <c r="G587" s="54"/>
    </row>
    <row r="588" spans="5:7" x14ac:dyDescent="0.25">
      <c r="E588" s="52"/>
      <c r="F588" s="54"/>
      <c r="G588" s="54"/>
    </row>
    <row r="589" spans="5:7" x14ac:dyDescent="0.25">
      <c r="E589" s="52"/>
      <c r="F589" s="54"/>
      <c r="G589" s="54"/>
    </row>
    <row r="590" spans="5:7" x14ac:dyDescent="0.25">
      <c r="E590" s="52"/>
      <c r="F590" s="54"/>
      <c r="G590" s="54"/>
    </row>
    <row r="591" spans="5:7" x14ac:dyDescent="0.25">
      <c r="E591" s="52"/>
      <c r="F591" s="54"/>
      <c r="G591" s="54"/>
    </row>
    <row r="592" spans="5:7" x14ac:dyDescent="0.25">
      <c r="E592" s="52"/>
      <c r="F592" s="54"/>
      <c r="G592" s="54"/>
    </row>
    <row r="593" spans="5:7" x14ac:dyDescent="0.25">
      <c r="E593" s="52"/>
      <c r="F593" s="54"/>
      <c r="G593" s="54"/>
    </row>
    <row r="594" spans="5:7" x14ac:dyDescent="0.25">
      <c r="E594" s="52"/>
      <c r="F594" s="54"/>
      <c r="G594" s="54"/>
    </row>
    <row r="595" spans="5:7" x14ac:dyDescent="0.25">
      <c r="E595" s="52"/>
      <c r="F595" s="54"/>
      <c r="G595" s="54"/>
    </row>
    <row r="596" spans="5:7" x14ac:dyDescent="0.25">
      <c r="E596" s="52"/>
      <c r="F596" s="54"/>
      <c r="G596" s="54"/>
    </row>
    <row r="597" spans="5:7" x14ac:dyDescent="0.25">
      <c r="E597" s="52"/>
      <c r="F597" s="54"/>
      <c r="G597" s="54"/>
    </row>
    <row r="598" spans="5:7" x14ac:dyDescent="0.25">
      <c r="E598" s="52"/>
      <c r="F598" s="54"/>
      <c r="G598" s="54"/>
    </row>
    <row r="599" spans="5:7" x14ac:dyDescent="0.25">
      <c r="E599" s="52"/>
      <c r="F599" s="54"/>
      <c r="G599" s="54"/>
    </row>
    <row r="600" spans="5:7" x14ac:dyDescent="0.25">
      <c r="E600" s="52"/>
      <c r="F600" s="54"/>
      <c r="G600" s="54"/>
    </row>
    <row r="601" spans="5:7" x14ac:dyDescent="0.25">
      <c r="E601" s="52"/>
      <c r="F601" s="54"/>
      <c r="G601" s="54"/>
    </row>
    <row r="602" spans="5:7" x14ac:dyDescent="0.25">
      <c r="E602" s="52"/>
      <c r="F602" s="54"/>
      <c r="G602" s="54"/>
    </row>
    <row r="603" spans="5:7" x14ac:dyDescent="0.25">
      <c r="E603" s="52"/>
      <c r="F603" s="54"/>
      <c r="G603" s="54"/>
    </row>
    <row r="604" spans="5:7" x14ac:dyDescent="0.25">
      <c r="E604" s="52"/>
      <c r="F604" s="54"/>
      <c r="G604" s="54"/>
    </row>
    <row r="605" spans="5:7" x14ac:dyDescent="0.25">
      <c r="E605" s="52"/>
      <c r="F605" s="54"/>
      <c r="G605" s="54"/>
    </row>
    <row r="606" spans="5:7" x14ac:dyDescent="0.25">
      <c r="E606" s="52"/>
      <c r="F606" s="54"/>
      <c r="G606" s="54"/>
    </row>
    <row r="607" spans="5:7" x14ac:dyDescent="0.25">
      <c r="E607" s="52"/>
      <c r="F607" s="54"/>
      <c r="G607" s="54"/>
    </row>
    <row r="608" spans="5:7" x14ac:dyDescent="0.25">
      <c r="E608" s="52"/>
      <c r="F608" s="54"/>
      <c r="G608" s="54"/>
    </row>
    <row r="609" spans="5:7" x14ac:dyDescent="0.25">
      <c r="E609" s="52"/>
      <c r="F609" s="54"/>
      <c r="G609" s="54"/>
    </row>
    <row r="610" spans="5:7" x14ac:dyDescent="0.25">
      <c r="E610" s="52"/>
      <c r="F610" s="54"/>
      <c r="G610" s="54"/>
    </row>
    <row r="611" spans="5:7" x14ac:dyDescent="0.25">
      <c r="E611" s="52"/>
      <c r="F611" s="54"/>
      <c r="G611" s="54"/>
    </row>
    <row r="612" spans="5:7" x14ac:dyDescent="0.25">
      <c r="E612" s="52"/>
      <c r="F612" s="54"/>
      <c r="G612" s="54"/>
    </row>
    <row r="613" spans="5:7" x14ac:dyDescent="0.25">
      <c r="E613" s="52"/>
      <c r="F613" s="54"/>
      <c r="G613" s="54"/>
    </row>
    <row r="614" spans="5:7" x14ac:dyDescent="0.25">
      <c r="E614" s="52"/>
      <c r="F614" s="54"/>
      <c r="G614" s="54"/>
    </row>
    <row r="615" spans="5:7" x14ac:dyDescent="0.25">
      <c r="E615" s="52"/>
      <c r="F615" s="54"/>
      <c r="G615" s="54"/>
    </row>
    <row r="616" spans="5:7" x14ac:dyDescent="0.25">
      <c r="E616" s="52"/>
      <c r="F616" s="54"/>
      <c r="G616" s="54"/>
    </row>
    <row r="617" spans="5:7" x14ac:dyDescent="0.25">
      <c r="E617" s="52"/>
      <c r="F617" s="54"/>
      <c r="G617" s="54"/>
    </row>
    <row r="618" spans="5:7" x14ac:dyDescent="0.25">
      <c r="E618" s="52"/>
      <c r="F618" s="54"/>
      <c r="G618" s="54"/>
    </row>
    <row r="619" spans="5:7" x14ac:dyDescent="0.25">
      <c r="E619" s="52"/>
      <c r="F619" s="54"/>
      <c r="G619" s="54"/>
    </row>
    <row r="620" spans="5:7" x14ac:dyDescent="0.25">
      <c r="E620" s="52"/>
      <c r="F620" s="54"/>
      <c r="G620" s="54"/>
    </row>
    <row r="621" spans="5:7" x14ac:dyDescent="0.25">
      <c r="E621" s="52"/>
      <c r="F621" s="54"/>
      <c r="G621" s="54"/>
    </row>
    <row r="622" spans="5:7" x14ac:dyDescent="0.25">
      <c r="E622" s="52"/>
      <c r="F622" s="54"/>
      <c r="G622" s="54"/>
    </row>
    <row r="623" spans="5:7" x14ac:dyDescent="0.25">
      <c r="E623" s="52"/>
      <c r="F623" s="54"/>
      <c r="G623" s="54"/>
    </row>
    <row r="624" spans="5:7" x14ac:dyDescent="0.25">
      <c r="E624" s="52"/>
      <c r="F624" s="54"/>
      <c r="G624" s="54"/>
    </row>
    <row r="625" spans="5:7" x14ac:dyDescent="0.25">
      <c r="E625" s="52"/>
      <c r="F625" s="54"/>
      <c r="G625" s="54"/>
    </row>
    <row r="626" spans="5:7" x14ac:dyDescent="0.25">
      <c r="E626" s="52"/>
      <c r="F626" s="54"/>
      <c r="G626" s="54"/>
    </row>
    <row r="627" spans="5:7" x14ac:dyDescent="0.25">
      <c r="E627" s="52"/>
      <c r="F627" s="54"/>
      <c r="G627" s="54"/>
    </row>
    <row r="628" spans="5:7" x14ac:dyDescent="0.25">
      <c r="E628" s="52"/>
      <c r="F628" s="54"/>
      <c r="G628" s="54"/>
    </row>
    <row r="629" spans="5:7" x14ac:dyDescent="0.25">
      <c r="E629" s="52"/>
      <c r="F629" s="54"/>
      <c r="G629" s="54"/>
    </row>
    <row r="630" spans="5:7" x14ac:dyDescent="0.25">
      <c r="E630" s="52"/>
      <c r="F630" s="54"/>
      <c r="G630" s="54"/>
    </row>
    <row r="631" spans="5:7" x14ac:dyDescent="0.25">
      <c r="E631" s="52"/>
      <c r="F631" s="54"/>
      <c r="G631" s="54"/>
    </row>
    <row r="632" spans="5:7" x14ac:dyDescent="0.25">
      <c r="E632" s="52"/>
      <c r="F632" s="54"/>
      <c r="G632" s="54"/>
    </row>
    <row r="633" spans="5:7" x14ac:dyDescent="0.25">
      <c r="E633" s="52"/>
      <c r="F633" s="54"/>
      <c r="G633" s="54"/>
    </row>
    <row r="634" spans="5:7" x14ac:dyDescent="0.25">
      <c r="E634" s="52"/>
      <c r="F634" s="54"/>
      <c r="G634" s="54"/>
    </row>
    <row r="635" spans="5:7" x14ac:dyDescent="0.25">
      <c r="E635" s="52"/>
      <c r="F635" s="54"/>
      <c r="G635" s="54"/>
    </row>
    <row r="636" spans="5:7" x14ac:dyDescent="0.25">
      <c r="E636" s="52"/>
      <c r="F636" s="54"/>
      <c r="G636" s="54"/>
    </row>
    <row r="637" spans="5:7" x14ac:dyDescent="0.25">
      <c r="E637" s="52"/>
      <c r="F637" s="54"/>
      <c r="G637" s="54"/>
    </row>
    <row r="638" spans="5:7" x14ac:dyDescent="0.25">
      <c r="E638" s="52"/>
      <c r="F638" s="54"/>
      <c r="G638" s="54"/>
    </row>
    <row r="639" spans="5:7" x14ac:dyDescent="0.25">
      <c r="E639" s="52"/>
      <c r="F639" s="54"/>
      <c r="G639" s="54"/>
    </row>
    <row r="640" spans="5:7" x14ac:dyDescent="0.25">
      <c r="E640" s="52"/>
      <c r="F640" s="54"/>
      <c r="G640" s="54"/>
    </row>
    <row r="641" spans="5:7" x14ac:dyDescent="0.25">
      <c r="E641" s="52"/>
      <c r="F641" s="54"/>
      <c r="G641" s="54"/>
    </row>
    <row r="642" spans="5:7" x14ac:dyDescent="0.25">
      <c r="E642" s="52"/>
      <c r="F642" s="54"/>
      <c r="G642" s="54"/>
    </row>
    <row r="643" spans="5:7" x14ac:dyDescent="0.25">
      <c r="E643" s="52"/>
      <c r="F643" s="54"/>
      <c r="G643" s="54"/>
    </row>
    <row r="644" spans="5:7" x14ac:dyDescent="0.25">
      <c r="E644" s="52"/>
      <c r="F644" s="54"/>
      <c r="G644" s="54"/>
    </row>
    <row r="645" spans="5:7" x14ac:dyDescent="0.25">
      <c r="E645" s="52"/>
      <c r="F645" s="54"/>
      <c r="G645" s="54"/>
    </row>
    <row r="646" spans="5:7" x14ac:dyDescent="0.25">
      <c r="E646" s="52"/>
      <c r="F646" s="54"/>
      <c r="G646" s="54"/>
    </row>
    <row r="647" spans="5:7" x14ac:dyDescent="0.25">
      <c r="E647" s="52"/>
      <c r="F647" s="54"/>
      <c r="G647" s="54"/>
    </row>
    <row r="648" spans="5:7" x14ac:dyDescent="0.25">
      <c r="E648" s="52"/>
      <c r="F648" s="54"/>
      <c r="G648" s="54"/>
    </row>
    <row r="649" spans="5:7" x14ac:dyDescent="0.25">
      <c r="E649" s="52"/>
      <c r="F649" s="54"/>
      <c r="G649" s="54"/>
    </row>
    <row r="650" spans="5:7" x14ac:dyDescent="0.25">
      <c r="E650" s="52"/>
      <c r="F650" s="54"/>
      <c r="G650" s="54"/>
    </row>
    <row r="651" spans="5:7" x14ac:dyDescent="0.25">
      <c r="E651" s="52"/>
      <c r="F651" s="54"/>
      <c r="G651" s="54"/>
    </row>
    <row r="652" spans="5:7" x14ac:dyDescent="0.25">
      <c r="E652" s="52"/>
      <c r="F652" s="54"/>
      <c r="G652" s="54"/>
    </row>
    <row r="653" spans="5:7" x14ac:dyDescent="0.25">
      <c r="E653" s="52"/>
      <c r="F653" s="54"/>
      <c r="G653" s="54"/>
    </row>
    <row r="654" spans="5:7" x14ac:dyDescent="0.25">
      <c r="E654" s="52"/>
      <c r="F654" s="54"/>
      <c r="G654" s="54"/>
    </row>
    <row r="655" spans="5:7" x14ac:dyDescent="0.25">
      <c r="E655" s="52"/>
      <c r="F655" s="54"/>
      <c r="G655" s="54"/>
    </row>
    <row r="656" spans="5:7" x14ac:dyDescent="0.25">
      <c r="E656" s="52"/>
      <c r="F656" s="54"/>
      <c r="G656" s="54"/>
    </row>
    <row r="657" spans="5:7" x14ac:dyDescent="0.25">
      <c r="E657" s="52"/>
      <c r="F657" s="54"/>
      <c r="G657" s="54"/>
    </row>
    <row r="658" spans="5:7" x14ac:dyDescent="0.25">
      <c r="E658" s="52"/>
      <c r="F658" s="54"/>
      <c r="G658" s="54"/>
    </row>
    <row r="659" spans="5:7" x14ac:dyDescent="0.25">
      <c r="E659" s="52"/>
      <c r="F659" s="54"/>
      <c r="G659" s="54"/>
    </row>
    <row r="660" spans="5:7" x14ac:dyDescent="0.25">
      <c r="E660" s="52"/>
      <c r="F660" s="54"/>
      <c r="G660" s="54"/>
    </row>
    <row r="661" spans="5:7" x14ac:dyDescent="0.25">
      <c r="E661" s="52"/>
      <c r="F661" s="54"/>
      <c r="G661" s="54"/>
    </row>
    <row r="662" spans="5:7" x14ac:dyDescent="0.25">
      <c r="E662" s="52"/>
      <c r="F662" s="54"/>
      <c r="G662" s="54"/>
    </row>
    <row r="663" spans="5:7" x14ac:dyDescent="0.25">
      <c r="E663" s="52"/>
      <c r="F663" s="54"/>
      <c r="G663" s="54"/>
    </row>
    <row r="664" spans="5:7" x14ac:dyDescent="0.25">
      <c r="E664" s="52"/>
      <c r="F664" s="54"/>
      <c r="G664" s="54"/>
    </row>
    <row r="665" spans="5:7" x14ac:dyDescent="0.25">
      <c r="E665" s="52"/>
      <c r="F665" s="54"/>
      <c r="G665" s="54"/>
    </row>
    <row r="666" spans="5:7" x14ac:dyDescent="0.25">
      <c r="E666" s="52"/>
      <c r="F666" s="54"/>
      <c r="G666" s="54"/>
    </row>
    <row r="667" spans="5:7" x14ac:dyDescent="0.25">
      <c r="E667" s="52"/>
      <c r="F667" s="54"/>
      <c r="G667" s="54"/>
    </row>
    <row r="668" spans="5:7" x14ac:dyDescent="0.25">
      <c r="E668" s="52"/>
      <c r="F668" s="54"/>
      <c r="G668" s="54"/>
    </row>
    <row r="669" spans="5:7" x14ac:dyDescent="0.25">
      <c r="E669" s="52"/>
      <c r="F669" s="54"/>
      <c r="G669" s="54"/>
    </row>
    <row r="670" spans="5:7" x14ac:dyDescent="0.25">
      <c r="E670" s="52"/>
      <c r="F670" s="54"/>
      <c r="G670" s="54"/>
    </row>
    <row r="671" spans="5:7" x14ac:dyDescent="0.25">
      <c r="E671" s="52"/>
      <c r="F671" s="54"/>
      <c r="G671" s="54"/>
    </row>
    <row r="672" spans="5:7" x14ac:dyDescent="0.25">
      <c r="E672" s="52"/>
      <c r="F672" s="54"/>
      <c r="G672" s="54"/>
    </row>
    <row r="673" spans="5:7" x14ac:dyDescent="0.25">
      <c r="E673" s="52"/>
      <c r="F673" s="54"/>
      <c r="G673" s="54"/>
    </row>
    <row r="674" spans="5:7" x14ac:dyDescent="0.25">
      <c r="E674" s="52"/>
      <c r="F674" s="54"/>
      <c r="G674" s="54"/>
    </row>
    <row r="675" spans="5:7" x14ac:dyDescent="0.25">
      <c r="E675" s="52"/>
      <c r="F675" s="54"/>
      <c r="G675" s="54"/>
    </row>
    <row r="676" spans="5:7" x14ac:dyDescent="0.25">
      <c r="E676" s="52"/>
      <c r="F676" s="54"/>
      <c r="G676" s="54"/>
    </row>
    <row r="677" spans="5:7" x14ac:dyDescent="0.25">
      <c r="E677" s="52"/>
      <c r="F677" s="54"/>
      <c r="G677" s="54"/>
    </row>
    <row r="678" spans="5:7" x14ac:dyDescent="0.25">
      <c r="E678" s="52"/>
      <c r="F678" s="54"/>
      <c r="G678" s="54"/>
    </row>
    <row r="679" spans="5:7" x14ac:dyDescent="0.25">
      <c r="E679" s="52"/>
      <c r="F679" s="54"/>
      <c r="G679" s="54"/>
    </row>
    <row r="680" spans="5:7" x14ac:dyDescent="0.25">
      <c r="E680" s="52"/>
      <c r="F680" s="54"/>
      <c r="G680" s="54"/>
    </row>
    <row r="681" spans="5:7" x14ac:dyDescent="0.25">
      <c r="E681" s="52"/>
      <c r="F681" s="54"/>
      <c r="G681" s="54"/>
    </row>
    <row r="682" spans="5:7" x14ac:dyDescent="0.25">
      <c r="E682" s="52"/>
      <c r="F682" s="54"/>
      <c r="G682" s="54"/>
    </row>
    <row r="683" spans="5:7" x14ac:dyDescent="0.25">
      <c r="E683" s="52"/>
      <c r="F683" s="54"/>
      <c r="G683" s="54"/>
    </row>
    <row r="684" spans="5:7" x14ac:dyDescent="0.25">
      <c r="E684" s="52"/>
      <c r="F684" s="54"/>
      <c r="G684" s="54"/>
    </row>
    <row r="685" spans="5:7" x14ac:dyDescent="0.25">
      <c r="E685" s="52"/>
      <c r="F685" s="54"/>
      <c r="G685" s="54"/>
    </row>
    <row r="686" spans="5:7" x14ac:dyDescent="0.25">
      <c r="E686" s="52"/>
      <c r="F686" s="54"/>
      <c r="G686" s="54"/>
    </row>
    <row r="687" spans="5:7" x14ac:dyDescent="0.25">
      <c r="E687" s="52"/>
      <c r="F687" s="54"/>
      <c r="G687" s="54"/>
    </row>
    <row r="688" spans="5:7" x14ac:dyDescent="0.25">
      <c r="E688" s="52"/>
      <c r="F688" s="54"/>
      <c r="G688" s="54"/>
    </row>
    <row r="689" spans="5:7" x14ac:dyDescent="0.25">
      <c r="E689" s="52"/>
      <c r="F689" s="54"/>
      <c r="G689" s="54"/>
    </row>
    <row r="690" spans="5:7" x14ac:dyDescent="0.25">
      <c r="E690" s="52"/>
      <c r="F690" s="54"/>
      <c r="G690" s="54"/>
    </row>
    <row r="691" spans="5:7" x14ac:dyDescent="0.25">
      <c r="E691" s="52"/>
      <c r="F691" s="54"/>
      <c r="G691" s="54"/>
    </row>
    <row r="692" spans="5:7" x14ac:dyDescent="0.25">
      <c r="E692" s="52"/>
      <c r="F692" s="54"/>
      <c r="G692" s="54"/>
    </row>
    <row r="693" spans="5:7" x14ac:dyDescent="0.25">
      <c r="E693" s="52"/>
      <c r="F693" s="54"/>
      <c r="G693" s="54"/>
    </row>
    <row r="694" spans="5:7" x14ac:dyDescent="0.25">
      <c r="E694" s="52"/>
      <c r="F694" s="54"/>
      <c r="G694" s="54"/>
    </row>
    <row r="695" spans="5:7" x14ac:dyDescent="0.25">
      <c r="E695" s="52"/>
      <c r="F695" s="54"/>
      <c r="G695" s="54"/>
    </row>
    <row r="696" spans="5:7" x14ac:dyDescent="0.25">
      <c r="E696" s="52"/>
      <c r="F696" s="54"/>
      <c r="G696" s="54"/>
    </row>
    <row r="697" spans="5:7" x14ac:dyDescent="0.25">
      <c r="E697" s="52"/>
      <c r="F697" s="54"/>
      <c r="G697" s="54"/>
    </row>
    <row r="698" spans="5:7" x14ac:dyDescent="0.25">
      <c r="E698" s="52"/>
      <c r="F698" s="54"/>
      <c r="G698" s="54"/>
    </row>
    <row r="699" spans="5:7" x14ac:dyDescent="0.25">
      <c r="E699" s="52"/>
      <c r="F699" s="54"/>
      <c r="G699" s="54"/>
    </row>
    <row r="700" spans="5:7" x14ac:dyDescent="0.25">
      <c r="E700" s="52"/>
      <c r="F700" s="54"/>
      <c r="G700" s="54"/>
    </row>
    <row r="701" spans="5:7" x14ac:dyDescent="0.25">
      <c r="E701" s="52"/>
      <c r="F701" s="54"/>
      <c r="G701" s="54"/>
    </row>
    <row r="702" spans="5:7" x14ac:dyDescent="0.25">
      <c r="E702" s="52"/>
      <c r="F702" s="54"/>
      <c r="G702" s="54"/>
    </row>
    <row r="703" spans="5:7" x14ac:dyDescent="0.25">
      <c r="E703" s="52"/>
      <c r="F703" s="54"/>
      <c r="G703" s="54"/>
    </row>
    <row r="704" spans="5:7" x14ac:dyDescent="0.25">
      <c r="E704" s="52"/>
      <c r="F704" s="54"/>
      <c r="G704" s="54"/>
    </row>
    <row r="705" spans="5:7" x14ac:dyDescent="0.25">
      <c r="E705" s="52"/>
      <c r="F705" s="54"/>
      <c r="G705" s="54"/>
    </row>
    <row r="706" spans="5:7" x14ac:dyDescent="0.25">
      <c r="E706" s="52"/>
      <c r="F706" s="54"/>
      <c r="G706" s="54"/>
    </row>
    <row r="707" spans="5:7" x14ac:dyDescent="0.25">
      <c r="E707" s="52"/>
      <c r="F707" s="54"/>
      <c r="G707" s="54"/>
    </row>
    <row r="708" spans="5:7" x14ac:dyDescent="0.25">
      <c r="E708" s="52"/>
      <c r="F708" s="54"/>
      <c r="G708" s="54"/>
    </row>
    <row r="709" spans="5:7" x14ac:dyDescent="0.25">
      <c r="E709" s="52"/>
      <c r="F709" s="54"/>
      <c r="G709" s="54"/>
    </row>
    <row r="710" spans="5:7" x14ac:dyDescent="0.25">
      <c r="E710" s="52"/>
      <c r="F710" s="54"/>
      <c r="G710" s="54"/>
    </row>
    <row r="711" spans="5:7" x14ac:dyDescent="0.25">
      <c r="E711" s="52"/>
      <c r="F711" s="54"/>
      <c r="G711" s="54"/>
    </row>
    <row r="712" spans="5:7" x14ac:dyDescent="0.25">
      <c r="E712" s="52"/>
      <c r="F712" s="54"/>
      <c r="G712" s="54"/>
    </row>
    <row r="713" spans="5:7" x14ac:dyDescent="0.25">
      <c r="E713" s="52"/>
      <c r="F713" s="54"/>
      <c r="G713" s="54"/>
    </row>
    <row r="714" spans="5:7" x14ac:dyDescent="0.25">
      <c r="E714" s="52"/>
      <c r="F714" s="54"/>
      <c r="G714" s="54"/>
    </row>
    <row r="715" spans="5:7" x14ac:dyDescent="0.25">
      <c r="E715" s="52"/>
      <c r="F715" s="54"/>
      <c r="G715" s="54"/>
    </row>
    <row r="716" spans="5:7" x14ac:dyDescent="0.25">
      <c r="E716" s="52"/>
      <c r="F716" s="54"/>
      <c r="G716" s="54"/>
    </row>
    <row r="717" spans="5:7" x14ac:dyDescent="0.25">
      <c r="E717" s="52"/>
      <c r="F717" s="54"/>
      <c r="G717" s="54"/>
    </row>
    <row r="718" spans="5:7" x14ac:dyDescent="0.25">
      <c r="E718" s="52"/>
      <c r="F718" s="54"/>
      <c r="G718" s="54"/>
    </row>
    <row r="719" spans="5:7" x14ac:dyDescent="0.25">
      <c r="E719" s="52"/>
      <c r="F719" s="54"/>
      <c r="G719" s="54"/>
    </row>
    <row r="720" spans="5:7" x14ac:dyDescent="0.25">
      <c r="E720" s="52"/>
      <c r="F720" s="54"/>
      <c r="G720" s="54"/>
    </row>
    <row r="721" spans="5:7" x14ac:dyDescent="0.25">
      <c r="E721" s="52"/>
      <c r="F721" s="54"/>
      <c r="G721" s="54"/>
    </row>
    <row r="722" spans="5:7" x14ac:dyDescent="0.25">
      <c r="E722" s="52"/>
      <c r="F722" s="54"/>
      <c r="G722" s="54"/>
    </row>
    <row r="723" spans="5:7" x14ac:dyDescent="0.25">
      <c r="E723" s="52"/>
      <c r="F723" s="54"/>
      <c r="G723" s="54"/>
    </row>
    <row r="724" spans="5:7" x14ac:dyDescent="0.25">
      <c r="E724" s="52"/>
      <c r="F724" s="54"/>
      <c r="G724" s="54"/>
    </row>
    <row r="725" spans="5:7" x14ac:dyDescent="0.25">
      <c r="E725" s="52"/>
      <c r="F725" s="54"/>
      <c r="G725" s="54"/>
    </row>
    <row r="726" spans="5:7" x14ac:dyDescent="0.25">
      <c r="E726" s="52"/>
      <c r="F726" s="54"/>
      <c r="G726" s="54"/>
    </row>
    <row r="727" spans="5:7" x14ac:dyDescent="0.25">
      <c r="E727" s="52"/>
      <c r="F727" s="54"/>
      <c r="G727" s="54"/>
    </row>
    <row r="728" spans="5:7" x14ac:dyDescent="0.25">
      <c r="E728" s="52"/>
      <c r="F728" s="54"/>
      <c r="G728" s="54"/>
    </row>
    <row r="729" spans="5:7" x14ac:dyDescent="0.25">
      <c r="E729" s="52"/>
      <c r="F729" s="54"/>
      <c r="G729" s="54"/>
    </row>
    <row r="730" spans="5:7" x14ac:dyDescent="0.25">
      <c r="E730" s="52"/>
      <c r="F730" s="54"/>
      <c r="G730" s="54"/>
    </row>
    <row r="731" spans="5:7" x14ac:dyDescent="0.25">
      <c r="E731" s="52"/>
      <c r="F731" s="54"/>
      <c r="G731" s="54"/>
    </row>
    <row r="732" spans="5:7" x14ac:dyDescent="0.25">
      <c r="E732" s="52"/>
      <c r="F732" s="54"/>
      <c r="G732" s="54"/>
    </row>
    <row r="733" spans="5:7" x14ac:dyDescent="0.25">
      <c r="E733" s="52"/>
      <c r="F733" s="54"/>
      <c r="G733" s="54"/>
    </row>
    <row r="734" spans="5:7" x14ac:dyDescent="0.25">
      <c r="E734" s="52"/>
      <c r="F734" s="54"/>
      <c r="G734" s="54"/>
    </row>
    <row r="735" spans="5:7" x14ac:dyDescent="0.25">
      <c r="E735" s="52"/>
      <c r="F735" s="54"/>
      <c r="G735" s="54"/>
    </row>
    <row r="736" spans="5:7" x14ac:dyDescent="0.25">
      <c r="E736" s="52"/>
      <c r="F736" s="54"/>
      <c r="G736" s="54"/>
    </row>
    <row r="737" spans="5:7" x14ac:dyDescent="0.25">
      <c r="E737" s="52"/>
      <c r="F737" s="54"/>
      <c r="G737" s="54"/>
    </row>
    <row r="738" spans="5:7" x14ac:dyDescent="0.25">
      <c r="E738" s="52"/>
      <c r="F738" s="54"/>
      <c r="G738" s="54"/>
    </row>
    <row r="739" spans="5:7" x14ac:dyDescent="0.25">
      <c r="E739" s="52"/>
      <c r="F739" s="54"/>
      <c r="G739" s="54"/>
    </row>
    <row r="740" spans="5:7" x14ac:dyDescent="0.25">
      <c r="E740" s="52"/>
      <c r="F740" s="54"/>
      <c r="G740" s="54"/>
    </row>
    <row r="741" spans="5:7" x14ac:dyDescent="0.25">
      <c r="E741" s="52"/>
      <c r="F741" s="54"/>
      <c r="G741" s="54"/>
    </row>
    <row r="742" spans="5:7" x14ac:dyDescent="0.25">
      <c r="E742" s="52"/>
      <c r="F742" s="54"/>
      <c r="G742" s="54"/>
    </row>
    <row r="743" spans="5:7" x14ac:dyDescent="0.25">
      <c r="E743" s="52"/>
      <c r="F743" s="54"/>
      <c r="G743" s="54"/>
    </row>
    <row r="744" spans="5:7" x14ac:dyDescent="0.25">
      <c r="E744" s="52"/>
      <c r="F744" s="54"/>
      <c r="G744" s="54"/>
    </row>
    <row r="745" spans="5:7" x14ac:dyDescent="0.25">
      <c r="E745" s="52"/>
      <c r="F745" s="54"/>
      <c r="G745" s="54"/>
    </row>
    <row r="746" spans="5:7" x14ac:dyDescent="0.25">
      <c r="E746" s="52"/>
      <c r="F746" s="54"/>
      <c r="G746" s="54"/>
    </row>
    <row r="747" spans="5:7" x14ac:dyDescent="0.25">
      <c r="E747" s="52"/>
      <c r="F747" s="54"/>
      <c r="G747" s="54"/>
    </row>
    <row r="748" spans="5:7" x14ac:dyDescent="0.25">
      <c r="E748" s="52"/>
      <c r="F748" s="54"/>
      <c r="G748" s="54"/>
    </row>
    <row r="749" spans="5:7" x14ac:dyDescent="0.25">
      <c r="E749" s="52"/>
      <c r="F749" s="54"/>
      <c r="G749" s="54"/>
    </row>
    <row r="750" spans="5:7" x14ac:dyDescent="0.25">
      <c r="E750" s="52"/>
      <c r="F750" s="54"/>
      <c r="G750" s="54"/>
    </row>
    <row r="751" spans="5:7" x14ac:dyDescent="0.25">
      <c r="E751" s="52"/>
      <c r="F751" s="54"/>
      <c r="G751" s="54"/>
    </row>
    <row r="752" spans="5:7" x14ac:dyDescent="0.25">
      <c r="E752" s="52"/>
      <c r="F752" s="54"/>
      <c r="G752" s="54"/>
    </row>
    <row r="753" spans="5:7" x14ac:dyDescent="0.25">
      <c r="E753" s="52"/>
      <c r="F753" s="54"/>
      <c r="G753" s="54"/>
    </row>
    <row r="754" spans="5:7" x14ac:dyDescent="0.25">
      <c r="E754" s="52"/>
      <c r="F754" s="54"/>
      <c r="G754" s="54"/>
    </row>
    <row r="755" spans="5:7" x14ac:dyDescent="0.25">
      <c r="E755" s="52"/>
      <c r="F755" s="54"/>
      <c r="G755" s="54"/>
    </row>
    <row r="756" spans="5:7" x14ac:dyDescent="0.25">
      <c r="E756" s="52"/>
      <c r="F756" s="54"/>
      <c r="G756" s="54"/>
    </row>
    <row r="757" spans="5:7" x14ac:dyDescent="0.25">
      <c r="E757" s="52"/>
      <c r="F757" s="54"/>
      <c r="G757" s="54"/>
    </row>
    <row r="758" spans="5:7" x14ac:dyDescent="0.25">
      <c r="E758" s="52"/>
      <c r="F758" s="54"/>
      <c r="G758" s="54"/>
    </row>
    <row r="759" spans="5:7" x14ac:dyDescent="0.25">
      <c r="E759" s="52"/>
      <c r="F759" s="54"/>
      <c r="G759" s="54"/>
    </row>
    <row r="760" spans="5:7" x14ac:dyDescent="0.25">
      <c r="E760" s="52"/>
      <c r="F760" s="54"/>
      <c r="G760" s="54"/>
    </row>
    <row r="761" spans="5:7" x14ac:dyDescent="0.25">
      <c r="E761" s="52"/>
      <c r="F761" s="54"/>
      <c r="G761" s="54"/>
    </row>
    <row r="762" spans="5:7" x14ac:dyDescent="0.25">
      <c r="E762" s="52"/>
      <c r="F762" s="54"/>
      <c r="G762" s="54"/>
    </row>
    <row r="763" spans="5:7" x14ac:dyDescent="0.25">
      <c r="E763" s="52"/>
      <c r="F763" s="54"/>
      <c r="G763" s="54"/>
    </row>
    <row r="764" spans="5:7" x14ac:dyDescent="0.25">
      <c r="E764" s="52"/>
      <c r="F764" s="54"/>
      <c r="G764" s="54"/>
    </row>
    <row r="765" spans="5:7" x14ac:dyDescent="0.25">
      <c r="E765" s="52"/>
      <c r="F765" s="54"/>
      <c r="G765" s="54"/>
    </row>
    <row r="766" spans="5:7" x14ac:dyDescent="0.25">
      <c r="E766" s="52"/>
      <c r="F766" s="54"/>
      <c r="G766" s="54"/>
    </row>
    <row r="767" spans="5:7" x14ac:dyDescent="0.25">
      <c r="E767" s="52"/>
      <c r="F767" s="54"/>
      <c r="G767" s="54"/>
    </row>
    <row r="768" spans="5:7" x14ac:dyDescent="0.25">
      <c r="E768" s="52"/>
      <c r="F768" s="54"/>
      <c r="G768" s="54"/>
    </row>
    <row r="769" spans="5:7" x14ac:dyDescent="0.25">
      <c r="E769" s="52"/>
      <c r="F769" s="54"/>
      <c r="G769" s="54"/>
    </row>
    <row r="770" spans="5:7" x14ac:dyDescent="0.25">
      <c r="E770" s="52"/>
      <c r="F770" s="54"/>
      <c r="G770" s="54"/>
    </row>
    <row r="771" spans="5:7" x14ac:dyDescent="0.25">
      <c r="E771" s="52"/>
      <c r="F771" s="54"/>
      <c r="G771" s="54"/>
    </row>
    <row r="772" spans="5:7" x14ac:dyDescent="0.25">
      <c r="E772" s="52"/>
      <c r="F772" s="54"/>
      <c r="G772" s="54"/>
    </row>
    <row r="773" spans="5:7" x14ac:dyDescent="0.25">
      <c r="E773" s="52"/>
      <c r="F773" s="54"/>
      <c r="G773" s="54"/>
    </row>
    <row r="774" spans="5:7" x14ac:dyDescent="0.25">
      <c r="E774" s="52"/>
      <c r="F774" s="54"/>
      <c r="G774" s="54"/>
    </row>
    <row r="775" spans="5:7" x14ac:dyDescent="0.25">
      <c r="E775" s="52"/>
      <c r="F775" s="54"/>
      <c r="G775" s="54"/>
    </row>
    <row r="776" spans="5:7" x14ac:dyDescent="0.25">
      <c r="E776" s="52"/>
      <c r="F776" s="54"/>
      <c r="G776" s="54"/>
    </row>
    <row r="777" spans="5:7" x14ac:dyDescent="0.25">
      <c r="E777" s="52"/>
      <c r="F777" s="54"/>
      <c r="G777" s="54"/>
    </row>
    <row r="778" spans="5:7" x14ac:dyDescent="0.25">
      <c r="E778" s="52"/>
      <c r="F778" s="54"/>
      <c r="G778" s="54"/>
    </row>
    <row r="779" spans="5:7" x14ac:dyDescent="0.25">
      <c r="E779" s="52"/>
      <c r="F779" s="54"/>
      <c r="G779" s="54"/>
    </row>
    <row r="780" spans="5:7" x14ac:dyDescent="0.25">
      <c r="E780" s="52"/>
      <c r="F780" s="54"/>
      <c r="G780" s="54"/>
    </row>
    <row r="781" spans="5:7" x14ac:dyDescent="0.25">
      <c r="E781" s="52"/>
      <c r="F781" s="54"/>
      <c r="G781" s="54"/>
    </row>
    <row r="782" spans="5:7" x14ac:dyDescent="0.25">
      <c r="E782" s="52"/>
      <c r="F782" s="54"/>
      <c r="G782" s="54"/>
    </row>
    <row r="783" spans="5:7" x14ac:dyDescent="0.25">
      <c r="E783" s="52"/>
      <c r="F783" s="54"/>
      <c r="G783" s="54"/>
    </row>
    <row r="784" spans="5:7" x14ac:dyDescent="0.25">
      <c r="E784" s="52"/>
      <c r="F784" s="54"/>
      <c r="G784" s="54"/>
    </row>
    <row r="785" spans="5:7" x14ac:dyDescent="0.25">
      <c r="E785" s="52"/>
      <c r="F785" s="54"/>
      <c r="G785" s="54"/>
    </row>
    <row r="786" spans="5:7" x14ac:dyDescent="0.25">
      <c r="E786" s="52"/>
      <c r="F786" s="54"/>
      <c r="G786" s="54"/>
    </row>
    <row r="787" spans="5:7" x14ac:dyDescent="0.25">
      <c r="E787" s="52"/>
      <c r="F787" s="54"/>
      <c r="G787" s="54"/>
    </row>
    <row r="788" spans="5:7" x14ac:dyDescent="0.25">
      <c r="E788" s="52"/>
      <c r="F788" s="54"/>
      <c r="G788" s="54"/>
    </row>
    <row r="789" spans="5:7" x14ac:dyDescent="0.25">
      <c r="E789" s="52"/>
      <c r="F789" s="54"/>
      <c r="G789" s="54"/>
    </row>
    <row r="790" spans="5:7" x14ac:dyDescent="0.25">
      <c r="E790" s="52"/>
      <c r="F790" s="54"/>
      <c r="G790" s="54"/>
    </row>
    <row r="791" spans="5:7" x14ac:dyDescent="0.25">
      <c r="E791" s="52"/>
      <c r="F791" s="54"/>
      <c r="G791" s="54"/>
    </row>
    <row r="792" spans="5:7" x14ac:dyDescent="0.25">
      <c r="E792" s="52"/>
      <c r="F792" s="54"/>
      <c r="G792" s="54"/>
    </row>
    <row r="793" spans="5:7" x14ac:dyDescent="0.25">
      <c r="E793" s="52"/>
      <c r="F793" s="54"/>
      <c r="G793" s="54"/>
    </row>
    <row r="794" spans="5:7" x14ac:dyDescent="0.25">
      <c r="E794" s="52"/>
      <c r="F794" s="54"/>
      <c r="G794" s="54"/>
    </row>
    <row r="795" spans="5:7" x14ac:dyDescent="0.25">
      <c r="E795" s="52"/>
      <c r="F795" s="54"/>
      <c r="G795" s="54"/>
    </row>
    <row r="796" spans="5:7" x14ac:dyDescent="0.25">
      <c r="E796" s="52"/>
      <c r="F796" s="54"/>
      <c r="G796" s="54"/>
    </row>
    <row r="797" spans="5:7" x14ac:dyDescent="0.25">
      <c r="E797" s="52"/>
      <c r="F797" s="54"/>
      <c r="G797" s="54"/>
    </row>
    <row r="798" spans="5:7" x14ac:dyDescent="0.25">
      <c r="E798" s="52"/>
      <c r="F798" s="54"/>
      <c r="G798" s="54"/>
    </row>
    <row r="799" spans="5:7" x14ac:dyDescent="0.25">
      <c r="E799" s="52"/>
      <c r="F799" s="54"/>
      <c r="G799" s="54"/>
    </row>
    <row r="800" spans="5:7" x14ac:dyDescent="0.25">
      <c r="E800" s="52"/>
      <c r="F800" s="54"/>
      <c r="G800" s="54"/>
    </row>
    <row r="801" spans="5:7" x14ac:dyDescent="0.25">
      <c r="E801" s="52"/>
      <c r="F801" s="54"/>
      <c r="G801" s="54"/>
    </row>
    <row r="802" spans="5:7" x14ac:dyDescent="0.25">
      <c r="E802" s="52"/>
      <c r="F802" s="54"/>
      <c r="G802" s="54"/>
    </row>
    <row r="803" spans="5:7" x14ac:dyDescent="0.25">
      <c r="E803" s="52"/>
      <c r="F803" s="54"/>
      <c r="G803" s="54"/>
    </row>
    <row r="804" spans="5:7" x14ac:dyDescent="0.25">
      <c r="E804" s="52"/>
      <c r="F804" s="54"/>
      <c r="G804" s="54"/>
    </row>
    <row r="805" spans="5:7" x14ac:dyDescent="0.25">
      <c r="E805" s="52"/>
      <c r="F805" s="54"/>
      <c r="G805" s="54"/>
    </row>
    <row r="806" spans="5:7" x14ac:dyDescent="0.25">
      <c r="E806" s="52"/>
      <c r="F806" s="54"/>
      <c r="G806" s="54"/>
    </row>
    <row r="807" spans="5:7" x14ac:dyDescent="0.25">
      <c r="E807" s="52"/>
      <c r="F807" s="54"/>
      <c r="G807" s="54"/>
    </row>
    <row r="808" spans="5:7" x14ac:dyDescent="0.25">
      <c r="E808" s="52"/>
      <c r="F808" s="54"/>
      <c r="G808" s="54"/>
    </row>
    <row r="809" spans="5:7" x14ac:dyDescent="0.25">
      <c r="E809" s="52"/>
      <c r="F809" s="54"/>
      <c r="G809" s="54"/>
    </row>
    <row r="810" spans="5:7" x14ac:dyDescent="0.25">
      <c r="E810" s="52"/>
      <c r="F810" s="54"/>
      <c r="G810" s="54"/>
    </row>
    <row r="811" spans="5:7" x14ac:dyDescent="0.25">
      <c r="E811" s="52"/>
      <c r="F811" s="54"/>
      <c r="G811" s="54"/>
    </row>
    <row r="812" spans="5:7" x14ac:dyDescent="0.25">
      <c r="E812" s="52"/>
      <c r="F812" s="54"/>
      <c r="G812" s="54"/>
    </row>
    <row r="813" spans="5:7" x14ac:dyDescent="0.25">
      <c r="E813" s="52"/>
      <c r="F813" s="54"/>
      <c r="G813" s="54"/>
    </row>
    <row r="814" spans="5:7" x14ac:dyDescent="0.25">
      <c r="E814" s="52"/>
      <c r="F814" s="54"/>
      <c r="G814" s="54"/>
    </row>
    <row r="815" spans="5:7" x14ac:dyDescent="0.25">
      <c r="E815" s="52"/>
      <c r="F815" s="54"/>
      <c r="G815" s="54"/>
    </row>
    <row r="816" spans="5:7" x14ac:dyDescent="0.25">
      <c r="E816" s="52"/>
      <c r="F816" s="54"/>
      <c r="G816" s="54"/>
    </row>
    <row r="817" spans="5:7" x14ac:dyDescent="0.25">
      <c r="E817" s="52"/>
      <c r="F817" s="54"/>
      <c r="G817" s="54"/>
    </row>
    <row r="818" spans="5:7" x14ac:dyDescent="0.25">
      <c r="E818" s="52"/>
      <c r="F818" s="54"/>
      <c r="G818" s="54"/>
    </row>
    <row r="819" spans="5:7" x14ac:dyDescent="0.25">
      <c r="E819" s="52"/>
      <c r="F819" s="54"/>
      <c r="G819" s="54"/>
    </row>
    <row r="820" spans="5:7" x14ac:dyDescent="0.25">
      <c r="E820" s="52"/>
      <c r="F820" s="54"/>
      <c r="G820" s="54"/>
    </row>
    <row r="821" spans="5:7" x14ac:dyDescent="0.25">
      <c r="E821" s="52"/>
      <c r="F821" s="54"/>
      <c r="G821" s="54"/>
    </row>
    <row r="822" spans="5:7" x14ac:dyDescent="0.25">
      <c r="E822" s="52"/>
      <c r="F822" s="54"/>
      <c r="G822" s="54"/>
    </row>
    <row r="823" spans="5:7" x14ac:dyDescent="0.25">
      <c r="E823" s="52"/>
      <c r="F823" s="54"/>
      <c r="G823" s="54"/>
    </row>
    <row r="824" spans="5:7" x14ac:dyDescent="0.25">
      <c r="E824" s="52"/>
      <c r="F824" s="54"/>
      <c r="G824" s="54"/>
    </row>
    <row r="825" spans="5:7" x14ac:dyDescent="0.25">
      <c r="E825" s="52"/>
      <c r="F825" s="54"/>
      <c r="G825" s="54"/>
    </row>
    <row r="826" spans="5:7" x14ac:dyDescent="0.25">
      <c r="E826" s="52"/>
      <c r="F826" s="54"/>
      <c r="G826" s="54"/>
    </row>
    <row r="827" spans="5:7" x14ac:dyDescent="0.25">
      <c r="E827" s="52"/>
      <c r="F827" s="54"/>
      <c r="G827" s="54"/>
    </row>
    <row r="828" spans="5:7" x14ac:dyDescent="0.25">
      <c r="E828" s="52"/>
      <c r="F828" s="54"/>
      <c r="G828" s="54"/>
    </row>
    <row r="829" spans="5:7" x14ac:dyDescent="0.25">
      <c r="E829" s="52"/>
      <c r="F829" s="54"/>
      <c r="G829" s="54"/>
    </row>
    <row r="830" spans="5:7" x14ac:dyDescent="0.25">
      <c r="E830" s="52"/>
      <c r="F830" s="54"/>
      <c r="G830" s="54"/>
    </row>
    <row r="831" spans="5:7" x14ac:dyDescent="0.25">
      <c r="E831" s="52"/>
      <c r="F831" s="54"/>
      <c r="G831" s="54"/>
    </row>
    <row r="832" spans="5:7" x14ac:dyDescent="0.25">
      <c r="E832" s="52"/>
      <c r="F832" s="54"/>
      <c r="G832" s="54"/>
    </row>
    <row r="833" spans="5:7" x14ac:dyDescent="0.25">
      <c r="E833" s="52"/>
      <c r="F833" s="54"/>
      <c r="G833" s="54"/>
    </row>
    <row r="834" spans="5:7" x14ac:dyDescent="0.25">
      <c r="E834" s="52"/>
      <c r="F834" s="54"/>
      <c r="G834" s="54"/>
    </row>
    <row r="835" spans="5:7" x14ac:dyDescent="0.25">
      <c r="E835" s="52"/>
      <c r="F835" s="54"/>
      <c r="G835" s="54"/>
    </row>
    <row r="836" spans="5:7" x14ac:dyDescent="0.25">
      <c r="E836" s="52"/>
      <c r="F836" s="54"/>
      <c r="G836" s="54"/>
    </row>
    <row r="837" spans="5:7" x14ac:dyDescent="0.25">
      <c r="E837" s="52"/>
      <c r="F837" s="54"/>
      <c r="G837" s="54"/>
    </row>
    <row r="838" spans="5:7" x14ac:dyDescent="0.25">
      <c r="E838" s="52"/>
      <c r="F838" s="54"/>
      <c r="G838" s="54"/>
    </row>
    <row r="839" spans="5:7" x14ac:dyDescent="0.25">
      <c r="E839" s="52"/>
      <c r="F839" s="54"/>
      <c r="G839" s="54"/>
    </row>
    <row r="840" spans="5:7" x14ac:dyDescent="0.25">
      <c r="E840" s="52"/>
      <c r="F840" s="54"/>
      <c r="G840" s="54"/>
    </row>
    <row r="841" spans="5:7" x14ac:dyDescent="0.25">
      <c r="E841" s="52"/>
      <c r="F841" s="54"/>
      <c r="G841" s="54"/>
    </row>
    <row r="842" spans="5:7" x14ac:dyDescent="0.25">
      <c r="E842" s="52"/>
      <c r="F842" s="54"/>
      <c r="G842" s="54"/>
    </row>
    <row r="843" spans="5:7" x14ac:dyDescent="0.25">
      <c r="E843" s="52"/>
      <c r="F843" s="54"/>
      <c r="G843" s="54"/>
    </row>
    <row r="844" spans="5:7" x14ac:dyDescent="0.25">
      <c r="E844" s="52"/>
      <c r="F844" s="54"/>
      <c r="G844" s="54"/>
    </row>
    <row r="845" spans="5:7" x14ac:dyDescent="0.25">
      <c r="E845" s="52"/>
      <c r="F845" s="54"/>
      <c r="G845" s="54"/>
    </row>
    <row r="846" spans="5:7" x14ac:dyDescent="0.25">
      <c r="E846" s="52"/>
      <c r="F846" s="54"/>
      <c r="G846" s="54"/>
    </row>
    <row r="847" spans="5:7" x14ac:dyDescent="0.25">
      <c r="E847" s="52"/>
      <c r="F847" s="54"/>
      <c r="G847" s="54"/>
    </row>
    <row r="848" spans="5:7" x14ac:dyDescent="0.25">
      <c r="E848" s="52"/>
      <c r="F848" s="54"/>
      <c r="G848" s="54"/>
    </row>
    <row r="849" spans="5:7" x14ac:dyDescent="0.25">
      <c r="E849" s="52"/>
      <c r="F849" s="54"/>
      <c r="G849" s="54"/>
    </row>
    <row r="850" spans="5:7" x14ac:dyDescent="0.25">
      <c r="E850" s="52"/>
      <c r="F850" s="54"/>
      <c r="G850" s="54"/>
    </row>
    <row r="851" spans="5:7" x14ac:dyDescent="0.25">
      <c r="E851" s="52"/>
      <c r="F851" s="54"/>
      <c r="G851" s="54"/>
    </row>
    <row r="852" spans="5:7" x14ac:dyDescent="0.25">
      <c r="E852" s="52"/>
      <c r="F852" s="54"/>
      <c r="G852" s="54"/>
    </row>
    <row r="853" spans="5:7" x14ac:dyDescent="0.25">
      <c r="E853" s="52"/>
      <c r="F853" s="54"/>
      <c r="G853" s="54"/>
    </row>
    <row r="854" spans="5:7" x14ac:dyDescent="0.25">
      <c r="E854" s="52"/>
      <c r="F854" s="54"/>
      <c r="G854" s="54"/>
    </row>
    <row r="855" spans="5:7" x14ac:dyDescent="0.25">
      <c r="E855" s="52"/>
      <c r="F855" s="54"/>
      <c r="G855" s="54"/>
    </row>
    <row r="856" spans="5:7" x14ac:dyDescent="0.25">
      <c r="E856" s="52"/>
      <c r="F856" s="54"/>
      <c r="G856" s="54"/>
    </row>
    <row r="857" spans="5:7" x14ac:dyDescent="0.25">
      <c r="E857" s="52"/>
      <c r="F857" s="54"/>
      <c r="G857" s="54"/>
    </row>
    <row r="858" spans="5:7" x14ac:dyDescent="0.25">
      <c r="E858" s="52"/>
      <c r="F858" s="54"/>
      <c r="G858" s="54"/>
    </row>
    <row r="859" spans="5:7" x14ac:dyDescent="0.25">
      <c r="E859" s="52"/>
      <c r="F859" s="54"/>
      <c r="G859" s="54"/>
    </row>
    <row r="860" spans="5:7" x14ac:dyDescent="0.25">
      <c r="E860" s="52"/>
      <c r="F860" s="54"/>
      <c r="G860" s="54"/>
    </row>
    <row r="861" spans="5:7" x14ac:dyDescent="0.25">
      <c r="E861" s="52"/>
      <c r="F861" s="54"/>
      <c r="G861" s="54"/>
    </row>
    <row r="862" spans="5:7" x14ac:dyDescent="0.25">
      <c r="E862" s="52"/>
      <c r="F862" s="54"/>
      <c r="G862" s="54"/>
    </row>
    <row r="863" spans="5:7" x14ac:dyDescent="0.25">
      <c r="E863" s="52"/>
      <c r="F863" s="54"/>
      <c r="G863" s="54"/>
    </row>
    <row r="864" spans="5:7" x14ac:dyDescent="0.25">
      <c r="E864" s="52"/>
      <c r="F864" s="54"/>
      <c r="G864" s="54"/>
    </row>
    <row r="865" spans="5:7" x14ac:dyDescent="0.25">
      <c r="E865" s="52"/>
      <c r="F865" s="54"/>
      <c r="G865" s="54"/>
    </row>
    <row r="866" spans="5:7" x14ac:dyDescent="0.25">
      <c r="E866" s="52"/>
      <c r="F866" s="54"/>
      <c r="G866" s="54"/>
    </row>
    <row r="867" spans="5:7" x14ac:dyDescent="0.25">
      <c r="E867" s="52"/>
      <c r="F867" s="54"/>
      <c r="G867" s="54"/>
    </row>
    <row r="868" spans="5:7" x14ac:dyDescent="0.25">
      <c r="E868" s="52"/>
      <c r="F868" s="54"/>
      <c r="G868" s="54"/>
    </row>
    <row r="869" spans="5:7" x14ac:dyDescent="0.25">
      <c r="E869" s="52"/>
      <c r="F869" s="54"/>
      <c r="G869" s="54"/>
    </row>
    <row r="870" spans="5:7" x14ac:dyDescent="0.25">
      <c r="E870" s="52"/>
      <c r="F870" s="54"/>
      <c r="G870" s="54"/>
    </row>
    <row r="871" spans="5:7" x14ac:dyDescent="0.25">
      <c r="E871" s="52"/>
      <c r="F871" s="54"/>
      <c r="G871" s="54"/>
    </row>
    <row r="872" spans="5:7" x14ac:dyDescent="0.25">
      <c r="E872" s="52"/>
      <c r="F872" s="54"/>
      <c r="G872" s="54"/>
    </row>
    <row r="873" spans="5:7" x14ac:dyDescent="0.25">
      <c r="E873" s="52"/>
      <c r="F873" s="54"/>
      <c r="G873" s="54"/>
    </row>
    <row r="874" spans="5:7" x14ac:dyDescent="0.25">
      <c r="E874" s="52"/>
      <c r="F874" s="54"/>
      <c r="G874" s="54"/>
    </row>
    <row r="875" spans="5:7" x14ac:dyDescent="0.25">
      <c r="E875" s="52"/>
      <c r="F875" s="54"/>
      <c r="G875" s="54"/>
    </row>
    <row r="876" spans="5:7" x14ac:dyDescent="0.25">
      <c r="E876" s="52"/>
      <c r="F876" s="54"/>
      <c r="G876" s="54"/>
    </row>
    <row r="877" spans="5:7" x14ac:dyDescent="0.25">
      <c r="E877" s="52"/>
      <c r="F877" s="54"/>
      <c r="G877" s="54"/>
    </row>
    <row r="878" spans="5:7" x14ac:dyDescent="0.25">
      <c r="E878" s="52"/>
      <c r="F878" s="54"/>
      <c r="G878" s="54"/>
    </row>
    <row r="879" spans="5:7" x14ac:dyDescent="0.25">
      <c r="E879" s="52"/>
      <c r="F879" s="54"/>
      <c r="G879" s="54"/>
    </row>
    <row r="880" spans="5:7" x14ac:dyDescent="0.25">
      <c r="E880" s="52"/>
      <c r="F880" s="54"/>
      <c r="G880" s="54"/>
    </row>
    <row r="881" spans="5:7" x14ac:dyDescent="0.25">
      <c r="E881" s="52"/>
      <c r="F881" s="54"/>
      <c r="G881" s="54"/>
    </row>
    <row r="882" spans="5:7" x14ac:dyDescent="0.25">
      <c r="E882" s="52"/>
      <c r="F882" s="54"/>
      <c r="G882" s="54"/>
    </row>
    <row r="883" spans="5:7" x14ac:dyDescent="0.25">
      <c r="E883" s="52"/>
      <c r="F883" s="54"/>
      <c r="G883" s="54"/>
    </row>
    <row r="884" spans="5:7" x14ac:dyDescent="0.25">
      <c r="E884" s="52"/>
      <c r="F884" s="54"/>
      <c r="G884" s="54"/>
    </row>
    <row r="885" spans="5:7" x14ac:dyDescent="0.25">
      <c r="E885" s="52"/>
      <c r="F885" s="54"/>
      <c r="G885" s="54"/>
    </row>
    <row r="886" spans="5:7" x14ac:dyDescent="0.25">
      <c r="E886" s="52"/>
      <c r="F886" s="54"/>
      <c r="G886" s="54"/>
    </row>
    <row r="887" spans="5:7" x14ac:dyDescent="0.25">
      <c r="E887" s="52"/>
      <c r="F887" s="54"/>
      <c r="G887" s="54"/>
    </row>
    <row r="888" spans="5:7" x14ac:dyDescent="0.25">
      <c r="E888" s="52"/>
      <c r="F888" s="54"/>
      <c r="G888" s="54"/>
    </row>
    <row r="889" spans="5:7" x14ac:dyDescent="0.25">
      <c r="E889" s="52"/>
      <c r="F889" s="54"/>
      <c r="G889" s="54"/>
    </row>
    <row r="890" spans="5:7" x14ac:dyDescent="0.25">
      <c r="E890" s="52"/>
      <c r="F890" s="54"/>
      <c r="G890" s="54"/>
    </row>
    <row r="891" spans="5:7" x14ac:dyDescent="0.25">
      <c r="E891" s="52"/>
      <c r="F891" s="54"/>
      <c r="G891" s="54"/>
    </row>
    <row r="892" spans="5:7" x14ac:dyDescent="0.25">
      <c r="E892" s="52"/>
      <c r="F892" s="54"/>
      <c r="G892" s="54"/>
    </row>
    <row r="893" spans="5:7" x14ac:dyDescent="0.25">
      <c r="E893" s="52"/>
      <c r="F893" s="54"/>
      <c r="G893" s="54"/>
    </row>
    <row r="894" spans="5:7" x14ac:dyDescent="0.25">
      <c r="E894" s="52"/>
      <c r="F894" s="54"/>
      <c r="G894" s="54"/>
    </row>
    <row r="895" spans="5:7" x14ac:dyDescent="0.25">
      <c r="E895" s="52"/>
      <c r="F895" s="54"/>
      <c r="G895" s="54"/>
    </row>
    <row r="896" spans="5:7" x14ac:dyDescent="0.25">
      <c r="E896" s="52"/>
      <c r="F896" s="54"/>
      <c r="G896" s="54"/>
    </row>
    <row r="897" spans="5:7" x14ac:dyDescent="0.25">
      <c r="E897" s="52"/>
      <c r="F897" s="54"/>
      <c r="G897" s="54"/>
    </row>
    <row r="898" spans="5:7" x14ac:dyDescent="0.25">
      <c r="E898" s="52"/>
      <c r="F898" s="54"/>
      <c r="G898" s="54"/>
    </row>
    <row r="899" spans="5:7" x14ac:dyDescent="0.25">
      <c r="E899" s="52"/>
      <c r="F899" s="54"/>
      <c r="G899" s="54"/>
    </row>
    <row r="900" spans="5:7" x14ac:dyDescent="0.25">
      <c r="E900" s="52"/>
      <c r="F900" s="54"/>
      <c r="G900" s="54"/>
    </row>
    <row r="901" spans="5:7" x14ac:dyDescent="0.25">
      <c r="E901" s="52"/>
      <c r="F901" s="54"/>
      <c r="G901" s="54"/>
    </row>
    <row r="902" spans="5:7" x14ac:dyDescent="0.25">
      <c r="E902" s="52"/>
      <c r="F902" s="54"/>
      <c r="G902" s="54"/>
    </row>
    <row r="903" spans="5:7" x14ac:dyDescent="0.25">
      <c r="E903" s="52"/>
      <c r="F903" s="54"/>
      <c r="G903" s="54"/>
    </row>
    <row r="904" spans="5:7" x14ac:dyDescent="0.25">
      <c r="E904" s="52"/>
      <c r="F904" s="54"/>
      <c r="G904" s="54"/>
    </row>
    <row r="905" spans="5:7" x14ac:dyDescent="0.25">
      <c r="E905" s="52"/>
      <c r="F905" s="54"/>
      <c r="G905" s="54"/>
    </row>
    <row r="906" spans="5:7" x14ac:dyDescent="0.25">
      <c r="E906" s="52"/>
      <c r="F906" s="54"/>
      <c r="G906" s="54"/>
    </row>
    <row r="907" spans="5:7" x14ac:dyDescent="0.25">
      <c r="E907" s="52"/>
      <c r="F907" s="54"/>
      <c r="G907" s="54"/>
    </row>
    <row r="908" spans="5:7" x14ac:dyDescent="0.25">
      <c r="E908" s="52"/>
      <c r="F908" s="54"/>
      <c r="G908" s="54"/>
    </row>
    <row r="909" spans="5:7" x14ac:dyDescent="0.25">
      <c r="E909" s="52"/>
      <c r="F909" s="54"/>
      <c r="G909" s="54"/>
    </row>
    <row r="910" spans="5:7" x14ac:dyDescent="0.25">
      <c r="E910" s="52"/>
      <c r="F910" s="54"/>
      <c r="G910" s="54"/>
    </row>
    <row r="911" spans="5:7" x14ac:dyDescent="0.25">
      <c r="E911" s="52"/>
      <c r="F911" s="54"/>
      <c r="G911" s="54"/>
    </row>
    <row r="912" spans="5:7" x14ac:dyDescent="0.25">
      <c r="E912" s="52"/>
      <c r="F912" s="54"/>
      <c r="G912" s="54"/>
    </row>
    <row r="913" spans="5:7" x14ac:dyDescent="0.25">
      <c r="E913" s="52"/>
      <c r="F913" s="54"/>
      <c r="G913" s="54"/>
    </row>
    <row r="914" spans="5:7" x14ac:dyDescent="0.25">
      <c r="E914" s="52"/>
      <c r="F914" s="54"/>
      <c r="G914" s="54"/>
    </row>
    <row r="915" spans="5:7" x14ac:dyDescent="0.25">
      <c r="E915" s="52"/>
      <c r="F915" s="54"/>
      <c r="G915" s="54"/>
    </row>
    <row r="916" spans="5:7" x14ac:dyDescent="0.25">
      <c r="E916" s="52"/>
      <c r="F916" s="54"/>
      <c r="G916" s="54"/>
    </row>
    <row r="917" spans="5:7" x14ac:dyDescent="0.25">
      <c r="E917" s="52"/>
      <c r="F917" s="54"/>
      <c r="G917" s="54"/>
    </row>
    <row r="918" spans="5:7" x14ac:dyDescent="0.25">
      <c r="E918" s="52"/>
      <c r="F918" s="54"/>
      <c r="G918" s="54"/>
    </row>
    <row r="919" spans="5:7" x14ac:dyDescent="0.25">
      <c r="E919" s="52"/>
      <c r="F919" s="54"/>
      <c r="G919" s="54"/>
    </row>
    <row r="920" spans="5:7" x14ac:dyDescent="0.25">
      <c r="E920" s="52"/>
      <c r="F920" s="54"/>
      <c r="G920" s="54"/>
    </row>
    <row r="921" spans="5:7" x14ac:dyDescent="0.25">
      <c r="E921" s="52"/>
      <c r="F921" s="54"/>
      <c r="G921" s="54"/>
    </row>
    <row r="922" spans="5:7" x14ac:dyDescent="0.25">
      <c r="E922" s="52"/>
      <c r="F922" s="54"/>
      <c r="G922" s="54"/>
    </row>
    <row r="923" spans="5:7" x14ac:dyDescent="0.25">
      <c r="E923" s="52"/>
      <c r="F923" s="54"/>
      <c r="G923" s="54"/>
    </row>
    <row r="924" spans="5:7" x14ac:dyDescent="0.25">
      <c r="E924" s="52"/>
      <c r="F924" s="54"/>
      <c r="G924" s="54"/>
    </row>
    <row r="925" spans="5:7" x14ac:dyDescent="0.25">
      <c r="E925" s="52"/>
      <c r="F925" s="54"/>
      <c r="G925" s="54"/>
    </row>
    <row r="926" spans="5:7" x14ac:dyDescent="0.25">
      <c r="E926" s="52"/>
      <c r="F926" s="54"/>
      <c r="G926" s="54"/>
    </row>
    <row r="927" spans="5:7" x14ac:dyDescent="0.25">
      <c r="E927" s="52"/>
      <c r="F927" s="54"/>
      <c r="G927" s="54"/>
    </row>
    <row r="928" spans="5:7" x14ac:dyDescent="0.25">
      <c r="E928" s="52"/>
      <c r="F928" s="54"/>
      <c r="G928" s="54"/>
    </row>
    <row r="929" spans="5:7" x14ac:dyDescent="0.25">
      <c r="E929" s="52"/>
      <c r="F929" s="54"/>
      <c r="G929" s="54"/>
    </row>
    <row r="930" spans="5:7" x14ac:dyDescent="0.25">
      <c r="E930" s="52"/>
      <c r="F930" s="54"/>
      <c r="G930" s="54"/>
    </row>
    <row r="931" spans="5:7" x14ac:dyDescent="0.25">
      <c r="E931" s="52"/>
      <c r="F931" s="54"/>
      <c r="G931" s="54"/>
    </row>
    <row r="932" spans="5:7" x14ac:dyDescent="0.25">
      <c r="E932" s="52"/>
      <c r="F932" s="54"/>
      <c r="G932" s="54"/>
    </row>
    <row r="933" spans="5:7" x14ac:dyDescent="0.25">
      <c r="E933" s="52"/>
      <c r="F933" s="54"/>
      <c r="G933" s="54"/>
    </row>
    <row r="934" spans="5:7" x14ac:dyDescent="0.25">
      <c r="E934" s="52"/>
      <c r="F934" s="54"/>
      <c r="G934" s="54"/>
    </row>
    <row r="935" spans="5:7" x14ac:dyDescent="0.25">
      <c r="E935" s="52"/>
      <c r="F935" s="54"/>
      <c r="G935" s="54"/>
    </row>
    <row r="936" spans="5:7" x14ac:dyDescent="0.25">
      <c r="E936" s="52"/>
      <c r="F936" s="54"/>
      <c r="G936" s="54"/>
    </row>
    <row r="937" spans="5:7" x14ac:dyDescent="0.25">
      <c r="E937" s="52"/>
      <c r="F937" s="54"/>
      <c r="G937" s="54"/>
    </row>
    <row r="938" spans="5:7" x14ac:dyDescent="0.25">
      <c r="E938" s="52"/>
      <c r="F938" s="54"/>
      <c r="G938" s="54"/>
    </row>
    <row r="939" spans="5:7" x14ac:dyDescent="0.25">
      <c r="E939" s="52"/>
      <c r="F939" s="54"/>
      <c r="G939" s="54"/>
    </row>
    <row r="940" spans="5:7" x14ac:dyDescent="0.25">
      <c r="E940" s="52"/>
      <c r="F940" s="54"/>
      <c r="G940" s="54"/>
    </row>
    <row r="941" spans="5:7" x14ac:dyDescent="0.25">
      <c r="E941" s="52"/>
      <c r="F941" s="54"/>
      <c r="G941" s="54"/>
    </row>
    <row r="942" spans="5:7" x14ac:dyDescent="0.25">
      <c r="E942" s="52"/>
      <c r="F942" s="54"/>
      <c r="G942" s="54"/>
    </row>
    <row r="943" spans="5:7" x14ac:dyDescent="0.25">
      <c r="E943" s="52"/>
      <c r="F943" s="54"/>
      <c r="G943" s="54"/>
    </row>
    <row r="944" spans="5:7" x14ac:dyDescent="0.25">
      <c r="E944" s="52"/>
      <c r="F944" s="54"/>
      <c r="G944" s="54"/>
    </row>
    <row r="945" spans="5:7" x14ac:dyDescent="0.25">
      <c r="E945" s="52"/>
      <c r="F945" s="54"/>
      <c r="G945" s="54"/>
    </row>
    <row r="946" spans="5:7" x14ac:dyDescent="0.25">
      <c r="E946" s="52"/>
      <c r="F946" s="54"/>
      <c r="G946" s="54"/>
    </row>
    <row r="947" spans="5:7" x14ac:dyDescent="0.25">
      <c r="E947" s="52"/>
      <c r="F947" s="54"/>
      <c r="G947" s="54"/>
    </row>
    <row r="948" spans="5:7" x14ac:dyDescent="0.25">
      <c r="E948" s="52"/>
      <c r="F948" s="54"/>
      <c r="G948" s="54"/>
    </row>
    <row r="949" spans="5:7" x14ac:dyDescent="0.25">
      <c r="E949" s="52"/>
      <c r="F949" s="54"/>
      <c r="G949" s="54"/>
    </row>
    <row r="950" spans="5:7" x14ac:dyDescent="0.25">
      <c r="E950" s="52"/>
      <c r="F950" s="54"/>
      <c r="G950" s="54"/>
    </row>
    <row r="951" spans="5:7" x14ac:dyDescent="0.25">
      <c r="E951" s="52"/>
      <c r="F951" s="54"/>
      <c r="G951" s="54"/>
    </row>
    <row r="952" spans="5:7" x14ac:dyDescent="0.25">
      <c r="E952" s="52"/>
      <c r="F952" s="54"/>
      <c r="G952" s="54"/>
    </row>
    <row r="953" spans="5:7" x14ac:dyDescent="0.25">
      <c r="E953" s="52"/>
      <c r="F953" s="54"/>
      <c r="G953" s="54"/>
    </row>
    <row r="954" spans="5:7" x14ac:dyDescent="0.25">
      <c r="E954" s="52"/>
      <c r="F954" s="54"/>
      <c r="G954" s="54"/>
    </row>
    <row r="955" spans="5:7" x14ac:dyDescent="0.25">
      <c r="E955" s="52"/>
      <c r="F955" s="54"/>
      <c r="G955" s="54"/>
    </row>
    <row r="956" spans="5:7" x14ac:dyDescent="0.25">
      <c r="E956" s="52"/>
      <c r="F956" s="54"/>
      <c r="G956" s="54"/>
    </row>
    <row r="957" spans="5:7" x14ac:dyDescent="0.25">
      <c r="E957" s="52"/>
      <c r="F957" s="54"/>
      <c r="G957" s="54"/>
    </row>
    <row r="958" spans="5:7" x14ac:dyDescent="0.25">
      <c r="E958" s="52"/>
      <c r="F958" s="54"/>
      <c r="G958" s="54"/>
    </row>
    <row r="959" spans="5:7" x14ac:dyDescent="0.25">
      <c r="E959" s="52"/>
      <c r="F959" s="54"/>
      <c r="G959" s="54"/>
    </row>
    <row r="960" spans="5:7" x14ac:dyDescent="0.25">
      <c r="E960" s="52"/>
      <c r="F960" s="54"/>
      <c r="G960" s="54"/>
    </row>
    <row r="961" spans="5:7" x14ac:dyDescent="0.25">
      <c r="E961" s="52"/>
      <c r="F961" s="54"/>
      <c r="G961" s="54"/>
    </row>
    <row r="962" spans="5:7" x14ac:dyDescent="0.25">
      <c r="E962" s="52"/>
      <c r="F962" s="54"/>
      <c r="G962" s="54"/>
    </row>
    <row r="963" spans="5:7" x14ac:dyDescent="0.25">
      <c r="E963" s="52"/>
      <c r="F963" s="54"/>
      <c r="G963" s="54"/>
    </row>
    <row r="964" spans="5:7" x14ac:dyDescent="0.25">
      <c r="E964" s="52"/>
      <c r="F964" s="54"/>
      <c r="G964" s="54"/>
    </row>
    <row r="965" spans="5:7" x14ac:dyDescent="0.25">
      <c r="E965" s="52"/>
      <c r="F965" s="54"/>
      <c r="G965" s="54"/>
    </row>
    <row r="966" spans="5:7" x14ac:dyDescent="0.25">
      <c r="E966" s="52"/>
      <c r="F966" s="54"/>
      <c r="G966" s="54"/>
    </row>
    <row r="967" spans="5:7" x14ac:dyDescent="0.25">
      <c r="E967" s="52"/>
      <c r="F967" s="54"/>
      <c r="G967" s="54"/>
    </row>
    <row r="968" spans="5:7" x14ac:dyDescent="0.25">
      <c r="E968" s="52"/>
      <c r="F968" s="54"/>
      <c r="G968" s="54"/>
    </row>
    <row r="969" spans="5:7" x14ac:dyDescent="0.25">
      <c r="E969" s="52"/>
      <c r="F969" s="54"/>
      <c r="G969" s="54"/>
    </row>
    <row r="970" spans="5:7" x14ac:dyDescent="0.25">
      <c r="E970" s="52"/>
      <c r="F970" s="54"/>
      <c r="G970" s="54"/>
    </row>
    <row r="971" spans="5:7" x14ac:dyDescent="0.25">
      <c r="E971" s="52"/>
      <c r="F971" s="54"/>
      <c r="G971" s="54"/>
    </row>
    <row r="972" spans="5:7" x14ac:dyDescent="0.25">
      <c r="E972" s="52"/>
      <c r="F972" s="54"/>
      <c r="G972" s="54"/>
    </row>
    <row r="973" spans="5:7" x14ac:dyDescent="0.25">
      <c r="E973" s="52"/>
      <c r="F973" s="54"/>
      <c r="G973" s="54"/>
    </row>
    <row r="974" spans="5:7" x14ac:dyDescent="0.25">
      <c r="E974" s="52"/>
      <c r="F974" s="54"/>
      <c r="G974" s="54"/>
    </row>
    <row r="975" spans="5:7" x14ac:dyDescent="0.25">
      <c r="E975" s="52"/>
      <c r="F975" s="54"/>
      <c r="G975" s="54"/>
    </row>
    <row r="976" spans="5:7" x14ac:dyDescent="0.25">
      <c r="E976" s="52"/>
      <c r="F976" s="54"/>
      <c r="G976" s="54"/>
    </row>
    <row r="977" spans="5:7" x14ac:dyDescent="0.25">
      <c r="E977" s="52"/>
      <c r="F977" s="54"/>
      <c r="G977" s="54"/>
    </row>
    <row r="978" spans="5:7" x14ac:dyDescent="0.25">
      <c r="E978" s="52"/>
      <c r="F978" s="54"/>
      <c r="G978" s="54"/>
    </row>
    <row r="979" spans="5:7" x14ac:dyDescent="0.25">
      <c r="E979" s="52"/>
      <c r="F979" s="54"/>
      <c r="G979" s="54"/>
    </row>
    <row r="980" spans="5:7" x14ac:dyDescent="0.25">
      <c r="E980" s="52"/>
      <c r="F980" s="54"/>
      <c r="G980" s="54"/>
    </row>
    <row r="981" spans="5:7" x14ac:dyDescent="0.25">
      <c r="E981" s="52"/>
      <c r="F981" s="54"/>
      <c r="G981" s="54"/>
    </row>
    <row r="982" spans="5:7" x14ac:dyDescent="0.25">
      <c r="E982" s="52"/>
      <c r="F982" s="54"/>
      <c r="G982" s="54"/>
    </row>
    <row r="983" spans="5:7" x14ac:dyDescent="0.25">
      <c r="E983" s="52"/>
      <c r="F983" s="54"/>
      <c r="G983" s="54"/>
    </row>
    <row r="984" spans="5:7" x14ac:dyDescent="0.25">
      <c r="E984" s="52"/>
      <c r="F984" s="54"/>
      <c r="G984" s="54"/>
    </row>
    <row r="985" spans="5:7" x14ac:dyDescent="0.25">
      <c r="E985" s="52"/>
      <c r="F985" s="54"/>
      <c r="G985" s="54"/>
    </row>
    <row r="986" spans="5:7" x14ac:dyDescent="0.25">
      <c r="E986" s="52"/>
      <c r="F986" s="54"/>
      <c r="G986" s="54"/>
    </row>
    <row r="987" spans="5:7" x14ac:dyDescent="0.25">
      <c r="E987" s="52"/>
      <c r="F987" s="54"/>
      <c r="G987" s="54"/>
    </row>
    <row r="988" spans="5:7" x14ac:dyDescent="0.25">
      <c r="E988" s="52"/>
      <c r="F988" s="54"/>
      <c r="G988" s="54"/>
    </row>
    <row r="989" spans="5:7" x14ac:dyDescent="0.25">
      <c r="E989" s="52"/>
      <c r="F989" s="54"/>
      <c r="G989" s="54"/>
    </row>
    <row r="990" spans="5:7" x14ac:dyDescent="0.25">
      <c r="E990" s="52"/>
      <c r="F990" s="54"/>
      <c r="G990" s="54"/>
    </row>
    <row r="991" spans="5:7" x14ac:dyDescent="0.25">
      <c r="E991" s="52"/>
      <c r="F991" s="54"/>
      <c r="G991" s="54"/>
    </row>
    <row r="992" spans="5:7" x14ac:dyDescent="0.25">
      <c r="E992" s="52"/>
      <c r="F992" s="54"/>
      <c r="G992" s="54"/>
    </row>
    <row r="993" spans="5:7" x14ac:dyDescent="0.25">
      <c r="E993" s="52"/>
      <c r="F993" s="54"/>
      <c r="G993" s="54"/>
    </row>
    <row r="994" spans="5:7" x14ac:dyDescent="0.25">
      <c r="E994" s="52"/>
      <c r="F994" s="54"/>
      <c r="G994" s="54"/>
    </row>
    <row r="995" spans="5:7" x14ac:dyDescent="0.25">
      <c r="E995" s="52"/>
      <c r="F995" s="54"/>
      <c r="G995" s="54"/>
    </row>
    <row r="996" spans="5:7" x14ac:dyDescent="0.25">
      <c r="E996" s="52"/>
      <c r="F996" s="54"/>
      <c r="G996" s="54"/>
    </row>
    <row r="997" spans="5:7" x14ac:dyDescent="0.25">
      <c r="E997" s="52"/>
      <c r="F997" s="54"/>
      <c r="G997" s="54"/>
    </row>
    <row r="998" spans="5:7" x14ac:dyDescent="0.25">
      <c r="E998" s="52"/>
      <c r="F998" s="54"/>
      <c r="G998" s="54"/>
    </row>
    <row r="999" spans="5:7" x14ac:dyDescent="0.25">
      <c r="E999" s="52"/>
      <c r="F999" s="54"/>
      <c r="G999" s="54"/>
    </row>
    <row r="1000" spans="5:7" x14ac:dyDescent="0.25">
      <c r="E1000" s="52"/>
      <c r="F1000" s="54"/>
      <c r="G1000" s="54"/>
    </row>
    <row r="1001" spans="5:7" x14ac:dyDescent="0.25">
      <c r="E1001" s="52"/>
      <c r="F1001" s="54"/>
      <c r="G1001" s="54"/>
    </row>
    <row r="1002" spans="5:7" x14ac:dyDescent="0.25">
      <c r="E1002" s="52"/>
      <c r="F1002" s="54"/>
      <c r="G1002" s="54"/>
    </row>
  </sheetData>
  <hyperlinks>
    <hyperlink ref="E5" location="Indice!A1" display="Indice"/>
    <hyperlink ref="E15" location="'Nota 3'!A1" display="'Nota 3'!A1"/>
    <hyperlink ref="E16" location="'Nota 4'!A1" display="'Nota 4'!A1"/>
    <hyperlink ref="E17" location="'Nota 5'!A1" display="'Nota 5'!A1"/>
    <hyperlink ref="E18" location="'Nota 6'!A1" display="'Nota 6'!A1"/>
    <hyperlink ref="E19" location="'Nota 7'!A1" display="'Nota 7'!A1"/>
    <hyperlink ref="E22" location="'Nota 6'!A1" display="'Nota 6'!A1"/>
    <hyperlink ref="E23" location="'Nota 5'!A1" display="'Nota 5'!A1"/>
    <hyperlink ref="E24" location="'Nota 8'!A1" display="'Nota 8'!A1"/>
    <hyperlink ref="E25" location="'Nota 9'!A1" display="'Nota 9'!A1"/>
    <hyperlink ref="E26" location="'Nota 10'!A1" display="'Nota 10'!A1"/>
    <hyperlink ref="E32" location="'Nota 13'!A1" display="'Nota 13'!A1"/>
    <hyperlink ref="E33"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4'!A1" display="'Nota 14'!A1"/>
    <hyperlink ref="E43" location="'Nota 19'!A1" display="'Nota 19'!A1"/>
    <hyperlink ref="E49" location="'Nota 20'!A1" display="'Nota 20'!A1"/>
    <hyperlink ref="E50" location="' Nota 21'!A1" display="' Nota 21'!A1"/>
    <hyperlink ref="E51" location="' Nota 21'!A1" display="' Nota 21'!A1"/>
    <hyperlink ref="E52" location="' Nota 21'!A1" display="' Nota 21'!A1"/>
    <hyperlink ref="E53" location="' Nota 21'!A1" display="' Nota 21'!A1"/>
    <hyperlink ref="E56" location="'Nota 22'!A1" display="'Nota 22'!A1"/>
    <hyperlink ref="E57" location="'Nota 23'!A1" display="'Nota 23'!A1"/>
    <hyperlink ref="E59" location="'Nota 24'!A1" display="'Nota 24'!A1"/>
    <hyperlink ref="E41" location="'Nota 13'!A1" display="'Nota 13'!A1"/>
    <hyperlink ref="E54" location="'Nota 20'!A1" display="'Nota 20'!A1"/>
    <hyperlink ref="E55" location="'Nota 20'!A1" display="'Nota 20'!A1"/>
  </hyperlinks>
  <printOptions horizontalCentered="1"/>
  <pageMargins left="0.70866141732283472" right="0.70866141732283472" top="0.74803149606299213" bottom="0.74803149606299213" header="0" footer="0"/>
  <pageSetup paperSize="9" scale="7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U996"/>
  <sheetViews>
    <sheetView showGridLines="0" zoomScale="69" zoomScaleNormal="80" workbookViewId="0">
      <selection activeCell="C6" sqref="C6"/>
    </sheetView>
  </sheetViews>
  <sheetFormatPr baseColWidth="10" defaultColWidth="14.42578125" defaultRowHeight="15" x14ac:dyDescent="0.25"/>
  <cols>
    <col min="1" max="1" width="66" style="41" customWidth="1"/>
    <col min="2" max="2" width="12.7109375" style="41" customWidth="1"/>
    <col min="3" max="3" width="25.42578125" style="41" customWidth="1"/>
    <col min="4" max="4" width="21.140625" style="41" customWidth="1"/>
    <col min="5" max="21" width="11.42578125" style="41" customWidth="1"/>
    <col min="22" max="16384" width="14.42578125" style="41"/>
  </cols>
  <sheetData>
    <row r="1" spans="1:21" x14ac:dyDescent="0.25">
      <c r="A1" s="39" t="s">
        <v>1</v>
      </c>
      <c r="B1" s="201" t="s">
        <v>118</v>
      </c>
      <c r="C1" s="699"/>
      <c r="D1" s="699" t="s">
        <v>158</v>
      </c>
      <c r="E1" s="39"/>
      <c r="F1" s="39"/>
      <c r="G1" s="39"/>
      <c r="H1" s="39"/>
      <c r="I1" s="39"/>
      <c r="J1" s="39"/>
      <c r="K1" s="39"/>
      <c r="L1" s="39"/>
      <c r="M1" s="39"/>
      <c r="N1" s="39"/>
      <c r="O1" s="39"/>
      <c r="P1" s="39"/>
      <c r="Q1" s="39"/>
      <c r="R1" s="39"/>
      <c r="S1" s="39"/>
      <c r="T1" s="39"/>
      <c r="U1" s="39"/>
    </row>
    <row r="2" spans="1:21" x14ac:dyDescent="0.25">
      <c r="A2" s="39"/>
      <c r="B2" s="51"/>
      <c r="C2" s="699"/>
      <c r="D2" s="699"/>
      <c r="E2" s="39"/>
      <c r="F2" s="39"/>
      <c r="G2" s="39"/>
      <c r="H2" s="39"/>
      <c r="I2" s="39"/>
      <c r="J2" s="39"/>
      <c r="K2" s="39"/>
      <c r="L2" s="39"/>
      <c r="M2" s="39"/>
      <c r="N2" s="39"/>
      <c r="O2" s="39"/>
      <c r="P2" s="39"/>
      <c r="Q2" s="39"/>
      <c r="R2" s="39"/>
      <c r="S2" s="39"/>
      <c r="T2" s="39"/>
      <c r="U2" s="39"/>
    </row>
    <row r="3" spans="1:21" x14ac:dyDescent="0.25">
      <c r="A3" s="39"/>
      <c r="B3" s="51"/>
      <c r="C3" s="699"/>
      <c r="D3" s="699"/>
      <c r="E3" s="39"/>
      <c r="F3" s="39"/>
      <c r="G3" s="39"/>
      <c r="H3" s="39"/>
      <c r="I3" s="39"/>
      <c r="J3" s="39"/>
      <c r="K3" s="39"/>
      <c r="L3" s="39"/>
      <c r="M3" s="39"/>
      <c r="N3" s="39"/>
      <c r="O3" s="39"/>
      <c r="P3" s="39"/>
      <c r="Q3" s="39"/>
      <c r="R3" s="39"/>
      <c r="S3" s="39"/>
      <c r="T3" s="39"/>
      <c r="U3" s="39"/>
    </row>
    <row r="4" spans="1:21" x14ac:dyDescent="0.25">
      <c r="A4" s="39" t="s">
        <v>158</v>
      </c>
      <c r="B4" s="51"/>
      <c r="C4" s="699"/>
      <c r="D4" s="699"/>
      <c r="E4" s="39"/>
      <c r="F4" s="39"/>
      <c r="G4" s="39"/>
      <c r="H4" s="39"/>
      <c r="I4" s="39"/>
      <c r="J4" s="39"/>
      <c r="K4" s="39"/>
      <c r="L4" s="39"/>
      <c r="M4" s="39"/>
      <c r="N4" s="39"/>
      <c r="O4" s="39"/>
      <c r="P4" s="39"/>
      <c r="Q4" s="39"/>
      <c r="R4" s="39"/>
      <c r="S4" s="39"/>
      <c r="T4" s="39"/>
      <c r="U4" s="39"/>
    </row>
    <row r="5" spans="1:21" x14ac:dyDescent="0.25">
      <c r="A5" s="39"/>
      <c r="B5" s="51"/>
      <c r="C5" s="699"/>
      <c r="D5" s="699"/>
      <c r="E5" s="39"/>
      <c r="F5" s="39"/>
      <c r="G5" s="39"/>
      <c r="H5" s="39"/>
      <c r="I5" s="39"/>
      <c r="J5" s="39"/>
      <c r="K5" s="39"/>
      <c r="L5" s="39"/>
      <c r="M5" s="39"/>
      <c r="N5" s="39"/>
      <c r="O5" s="39"/>
      <c r="P5" s="39"/>
      <c r="Q5" s="39"/>
      <c r="R5" s="39"/>
      <c r="S5" s="39"/>
      <c r="T5" s="39"/>
      <c r="U5" s="39"/>
    </row>
    <row r="6" spans="1:21" x14ac:dyDescent="0.25">
      <c r="A6" s="48"/>
      <c r="B6" s="702"/>
      <c r="C6" s="57"/>
      <c r="D6" s="699"/>
      <c r="E6" s="39"/>
      <c r="F6" s="39"/>
      <c r="G6" s="39"/>
      <c r="H6" s="39"/>
      <c r="I6" s="39"/>
      <c r="J6" s="39"/>
      <c r="K6" s="39"/>
      <c r="L6" s="39"/>
      <c r="M6" s="39"/>
      <c r="N6" s="39"/>
      <c r="O6" s="39"/>
      <c r="P6" s="39"/>
      <c r="Q6" s="39"/>
      <c r="R6" s="39"/>
      <c r="S6" s="39"/>
      <c r="T6" s="39"/>
      <c r="U6" s="39"/>
    </row>
    <row r="7" spans="1:21" x14ac:dyDescent="0.25">
      <c r="A7" s="723" t="s">
        <v>159</v>
      </c>
      <c r="B7" s="723"/>
      <c r="C7" s="723"/>
      <c r="D7" s="723"/>
      <c r="E7" s="39"/>
      <c r="F7" s="39"/>
      <c r="G7" s="39"/>
      <c r="H7" s="39"/>
      <c r="I7" s="39"/>
      <c r="J7" s="39"/>
      <c r="K7" s="39"/>
      <c r="L7" s="39"/>
      <c r="M7" s="39"/>
      <c r="N7" s="39"/>
      <c r="O7" s="39"/>
      <c r="P7" s="39"/>
      <c r="Q7" s="39"/>
      <c r="R7" s="39"/>
      <c r="S7" s="39"/>
      <c r="T7" s="39"/>
      <c r="U7" s="39"/>
    </row>
    <row r="8" spans="1:21" x14ac:dyDescent="0.25">
      <c r="A8" s="723" t="s">
        <v>2307</v>
      </c>
      <c r="B8" s="723"/>
      <c r="C8" s="723"/>
      <c r="D8" s="723"/>
      <c r="E8" s="39"/>
      <c r="F8" s="39"/>
      <c r="G8" s="39"/>
      <c r="H8" s="39"/>
      <c r="I8" s="39"/>
      <c r="J8" s="39"/>
      <c r="K8" s="39"/>
      <c r="L8" s="39"/>
      <c r="M8" s="39"/>
      <c r="N8" s="39"/>
      <c r="O8" s="39"/>
      <c r="P8" s="39"/>
      <c r="Q8" s="39"/>
      <c r="R8" s="39"/>
      <c r="S8" s="39"/>
      <c r="T8" s="39"/>
      <c r="U8" s="39"/>
    </row>
    <row r="9" spans="1:21" x14ac:dyDescent="0.25">
      <c r="A9" s="724" t="s">
        <v>2273</v>
      </c>
      <c r="B9" s="724"/>
      <c r="C9" s="724"/>
      <c r="D9" s="724"/>
      <c r="E9" s="39"/>
      <c r="F9" s="39"/>
      <c r="G9" s="39"/>
      <c r="H9" s="39"/>
      <c r="I9" s="39"/>
      <c r="J9" s="39"/>
      <c r="K9" s="39"/>
      <c r="L9" s="39"/>
      <c r="M9" s="39"/>
      <c r="N9" s="39"/>
      <c r="O9" s="39"/>
      <c r="P9" s="39"/>
      <c r="Q9" s="39"/>
      <c r="R9" s="39"/>
      <c r="S9" s="39"/>
      <c r="T9" s="39"/>
      <c r="U9" s="39"/>
    </row>
    <row r="10" spans="1:21" x14ac:dyDescent="0.25">
      <c r="A10" s="724" t="s">
        <v>160</v>
      </c>
      <c r="B10" s="724"/>
      <c r="C10" s="724"/>
      <c r="D10" s="724"/>
      <c r="E10" s="39"/>
      <c r="F10" s="39"/>
      <c r="G10" s="39"/>
      <c r="H10" s="39"/>
      <c r="I10" s="39"/>
      <c r="J10" s="39"/>
      <c r="K10" s="39"/>
      <c r="L10" s="39"/>
      <c r="M10" s="39"/>
      <c r="N10" s="39"/>
      <c r="O10" s="39"/>
      <c r="P10" s="39"/>
      <c r="Q10" s="39"/>
      <c r="R10" s="39"/>
      <c r="S10" s="39"/>
      <c r="T10" s="39"/>
      <c r="U10" s="39"/>
    </row>
    <row r="11" spans="1:21" x14ac:dyDescent="0.25">
      <c r="A11" s="58"/>
      <c r="B11" s="203"/>
      <c r="C11" s="699"/>
      <c r="D11" s="699"/>
      <c r="E11" s="39"/>
      <c r="F11" s="39"/>
      <c r="G11" s="39"/>
      <c r="H11" s="39"/>
      <c r="I11" s="39"/>
      <c r="J11" s="39"/>
      <c r="K11" s="39"/>
      <c r="L11" s="39"/>
      <c r="M11" s="39"/>
      <c r="N11" s="39"/>
      <c r="O11" s="39"/>
      <c r="P11" s="39"/>
      <c r="Q11" s="39"/>
      <c r="R11" s="39"/>
      <c r="S11" s="39"/>
      <c r="T11" s="39"/>
      <c r="U11" s="39"/>
    </row>
    <row r="12" spans="1:21" x14ac:dyDescent="0.25">
      <c r="A12" s="204"/>
      <c r="B12" s="469" t="s">
        <v>121</v>
      </c>
      <c r="C12" s="592">
        <v>45473</v>
      </c>
      <c r="D12" s="592">
        <v>45107</v>
      </c>
      <c r="E12" s="39"/>
      <c r="F12" s="39"/>
      <c r="G12" s="39"/>
      <c r="H12" s="39"/>
      <c r="I12" s="39"/>
      <c r="J12" s="39"/>
      <c r="K12" s="39"/>
      <c r="L12" s="39"/>
      <c r="M12" s="39"/>
      <c r="N12" s="39"/>
      <c r="O12" s="39"/>
      <c r="P12" s="39"/>
      <c r="Q12" s="39"/>
      <c r="R12" s="39"/>
      <c r="S12" s="39"/>
      <c r="T12" s="39"/>
      <c r="U12" s="39"/>
    </row>
    <row r="13" spans="1:21" ht="15.95" customHeight="1" x14ac:dyDescent="0.25">
      <c r="A13" s="41" t="s">
        <v>77</v>
      </c>
      <c r="B13" s="49" t="s">
        <v>161</v>
      </c>
      <c r="C13" s="351">
        <v>2612541.1065999996</v>
      </c>
      <c r="D13" s="351">
        <v>8893467.2620000001</v>
      </c>
      <c r="E13" s="39"/>
      <c r="F13" s="39"/>
      <c r="G13" s="39"/>
      <c r="H13" s="39"/>
      <c r="I13" s="39"/>
      <c r="J13" s="39"/>
      <c r="K13" s="39"/>
      <c r="L13" s="39"/>
      <c r="M13" s="39"/>
      <c r="N13" s="39"/>
      <c r="O13" s="39"/>
      <c r="P13" s="39"/>
      <c r="Q13" s="39"/>
      <c r="R13" s="39"/>
      <c r="S13" s="39"/>
      <c r="T13" s="39"/>
      <c r="U13" s="39"/>
    </row>
    <row r="14" spans="1:21" ht="15.95" customHeight="1" x14ac:dyDescent="0.25">
      <c r="A14" s="41" t="s">
        <v>79</v>
      </c>
      <c r="B14" s="49" t="s">
        <v>162</v>
      </c>
      <c r="C14" s="352">
        <v>-528355.90099999995</v>
      </c>
      <c r="D14" s="352">
        <v>-197854.995</v>
      </c>
      <c r="E14" s="39"/>
      <c r="F14" s="39"/>
      <c r="G14" s="39"/>
      <c r="H14" s="39"/>
      <c r="I14" s="39"/>
      <c r="J14" s="39"/>
      <c r="K14" s="39"/>
      <c r="L14" s="39"/>
      <c r="M14" s="39"/>
      <c r="N14" s="39"/>
      <c r="O14" s="39"/>
      <c r="P14" s="39"/>
      <c r="Q14" s="39"/>
      <c r="R14" s="39"/>
      <c r="S14" s="39"/>
      <c r="T14" s="39"/>
      <c r="U14" s="39"/>
    </row>
    <row r="15" spans="1:21" ht="15.95" customHeight="1" x14ac:dyDescent="0.25">
      <c r="A15" s="48" t="s">
        <v>163</v>
      </c>
      <c r="B15" s="702"/>
      <c r="C15" s="353">
        <v>2084185.2055999995</v>
      </c>
      <c r="D15" s="353">
        <v>8695612.2670000009</v>
      </c>
      <c r="E15" s="468"/>
      <c r="F15" s="39"/>
      <c r="G15" s="39"/>
      <c r="H15" s="39"/>
      <c r="I15" s="39"/>
      <c r="J15" s="39"/>
      <c r="K15" s="39"/>
      <c r="L15" s="39"/>
      <c r="M15" s="39"/>
      <c r="N15" s="39"/>
      <c r="O15" s="39"/>
      <c r="P15" s="39"/>
      <c r="Q15" s="39"/>
      <c r="R15" s="39"/>
      <c r="S15" s="39"/>
      <c r="T15" s="39"/>
      <c r="U15" s="39"/>
    </row>
    <row r="16" spans="1:21" ht="15.95" customHeight="1" x14ac:dyDescent="0.25">
      <c r="A16" s="41" t="s">
        <v>81</v>
      </c>
      <c r="B16" s="49" t="s">
        <v>164</v>
      </c>
      <c r="C16" s="351">
        <v>-196928.28800000003</v>
      </c>
      <c r="D16" s="351">
        <v>-283861.31300000002</v>
      </c>
      <c r="E16" s="39"/>
      <c r="F16" s="39"/>
      <c r="G16" s="39"/>
      <c r="H16" s="39"/>
      <c r="I16" s="39"/>
      <c r="J16" s="39"/>
      <c r="K16" s="39"/>
      <c r="L16" s="39"/>
      <c r="M16" s="39"/>
      <c r="N16" s="39"/>
      <c r="O16" s="39"/>
      <c r="P16" s="39"/>
      <c r="Q16" s="39"/>
      <c r="R16" s="39"/>
      <c r="S16" s="39"/>
      <c r="T16" s="39"/>
      <c r="U16" s="39"/>
    </row>
    <row r="17" spans="1:21" ht="15.95" customHeight="1" x14ac:dyDescent="0.25">
      <c r="A17" s="41" t="s">
        <v>165</v>
      </c>
      <c r="B17" s="49" t="s">
        <v>164</v>
      </c>
      <c r="C17" s="351">
        <v>-1434991.3886910009</v>
      </c>
      <c r="D17" s="351">
        <v>-7879934.6532600001</v>
      </c>
      <c r="E17" s="39"/>
      <c r="F17" s="39"/>
      <c r="G17" s="39"/>
      <c r="H17" s="39"/>
      <c r="I17" s="39"/>
      <c r="J17" s="39"/>
      <c r="K17" s="39"/>
      <c r="L17" s="39"/>
      <c r="M17" s="39"/>
      <c r="N17" s="39"/>
      <c r="O17" s="39"/>
      <c r="P17" s="39"/>
      <c r="Q17" s="39"/>
      <c r="R17" s="39"/>
      <c r="S17" s="39"/>
      <c r="T17" s="39"/>
      <c r="U17" s="39"/>
    </row>
    <row r="18" spans="1:21" ht="15.95" customHeight="1" x14ac:dyDescent="0.25">
      <c r="A18" s="41" t="s">
        <v>166</v>
      </c>
      <c r="B18" s="49" t="s">
        <v>167</v>
      </c>
      <c r="C18" s="352">
        <v>21318.77</v>
      </c>
      <c r="D18" s="352">
        <v>0</v>
      </c>
      <c r="E18" s="39"/>
      <c r="F18" s="39"/>
      <c r="G18" s="39"/>
      <c r="H18" s="39"/>
      <c r="I18" s="39"/>
      <c r="J18" s="39"/>
      <c r="K18" s="39"/>
      <c r="L18" s="39"/>
      <c r="M18" s="39"/>
      <c r="N18" s="39"/>
      <c r="O18" s="39"/>
      <c r="P18" s="39"/>
      <c r="Q18" s="39"/>
      <c r="R18" s="39"/>
      <c r="S18" s="39"/>
      <c r="T18" s="39"/>
      <c r="U18" s="39"/>
    </row>
    <row r="19" spans="1:21" ht="15.95" customHeight="1" x14ac:dyDescent="0.25">
      <c r="A19" s="48" t="s">
        <v>168</v>
      </c>
      <c r="B19" s="702"/>
      <c r="C19" s="353">
        <v>473584.29890899872</v>
      </c>
      <c r="D19" s="353">
        <v>531816.30074000172</v>
      </c>
      <c r="E19" s="39"/>
      <c r="F19" s="39"/>
      <c r="G19" s="39"/>
      <c r="H19" s="39"/>
      <c r="I19" s="39"/>
      <c r="J19" s="39"/>
      <c r="K19" s="39"/>
      <c r="L19" s="39"/>
      <c r="M19" s="39"/>
      <c r="N19" s="39"/>
      <c r="O19" s="39"/>
      <c r="P19" s="39"/>
      <c r="Q19" s="39"/>
      <c r="R19" s="39"/>
      <c r="S19" s="39"/>
      <c r="T19" s="39"/>
      <c r="U19" s="39"/>
    </row>
    <row r="20" spans="1:21" ht="15.95" customHeight="1" x14ac:dyDescent="0.25">
      <c r="A20" s="41" t="s">
        <v>87</v>
      </c>
      <c r="B20" s="49" t="s">
        <v>169</v>
      </c>
      <c r="C20" s="351">
        <v>11310.792474000002</v>
      </c>
      <c r="D20" s="351">
        <v>0</v>
      </c>
      <c r="E20" s="39"/>
      <c r="F20" s="39"/>
      <c r="G20" s="39"/>
      <c r="H20" s="39"/>
      <c r="I20" s="39"/>
      <c r="J20" s="39"/>
      <c r="K20" s="39"/>
      <c r="L20" s="39"/>
      <c r="M20" s="39"/>
      <c r="N20" s="39"/>
      <c r="O20" s="39"/>
      <c r="P20" s="39"/>
      <c r="Q20" s="39"/>
      <c r="R20" s="39"/>
      <c r="S20" s="39"/>
      <c r="T20" s="39"/>
      <c r="U20" s="39"/>
    </row>
    <row r="21" spans="1:21" ht="15.95" customHeight="1" x14ac:dyDescent="0.25">
      <c r="A21" s="41" t="s">
        <v>170</v>
      </c>
      <c r="B21" s="49" t="s">
        <v>169</v>
      </c>
      <c r="C21" s="352">
        <v>-93430.962</v>
      </c>
      <c r="D21" s="352">
        <v>0</v>
      </c>
      <c r="E21" s="39"/>
      <c r="F21" s="39"/>
      <c r="G21" s="39"/>
      <c r="H21" s="39"/>
      <c r="I21" s="39"/>
      <c r="J21" s="39"/>
      <c r="K21" s="39"/>
      <c r="L21" s="39"/>
      <c r="M21" s="39"/>
      <c r="N21" s="39"/>
      <c r="O21" s="39"/>
      <c r="P21" s="39"/>
      <c r="Q21" s="39"/>
      <c r="R21" s="39"/>
      <c r="S21" s="39"/>
      <c r="T21" s="39"/>
      <c r="U21" s="39"/>
    </row>
    <row r="22" spans="1:21" ht="15.95" customHeight="1" x14ac:dyDescent="0.25">
      <c r="A22" s="48" t="s">
        <v>153</v>
      </c>
      <c r="B22" s="51"/>
      <c r="C22" s="353">
        <v>-82120.169525999998</v>
      </c>
      <c r="D22" s="353">
        <v>0</v>
      </c>
      <c r="E22" s="39"/>
      <c r="F22" s="39"/>
      <c r="G22" s="39"/>
      <c r="H22" s="39"/>
      <c r="I22" s="39"/>
      <c r="J22" s="39"/>
      <c r="K22" s="39"/>
      <c r="L22" s="39"/>
      <c r="M22" s="39"/>
      <c r="N22" s="39"/>
      <c r="O22" s="39"/>
      <c r="P22" s="39"/>
      <c r="Q22" s="39"/>
      <c r="R22" s="39"/>
      <c r="S22" s="39"/>
      <c r="T22" s="39"/>
      <c r="U22" s="39"/>
    </row>
    <row r="23" spans="1:21" ht="15.95" customHeight="1" x14ac:dyDescent="0.25">
      <c r="A23" s="41" t="s">
        <v>90</v>
      </c>
      <c r="B23" s="49" t="s">
        <v>171</v>
      </c>
      <c r="C23" s="352">
        <v>0</v>
      </c>
      <c r="D23" s="352">
        <v>0</v>
      </c>
      <c r="E23" s="39"/>
      <c r="F23" s="39"/>
      <c r="G23" s="39"/>
      <c r="H23" s="39"/>
      <c r="I23" s="39"/>
      <c r="J23" s="39"/>
      <c r="K23" s="39"/>
      <c r="L23" s="39"/>
      <c r="M23" s="39"/>
      <c r="N23" s="39"/>
      <c r="O23" s="39"/>
      <c r="P23" s="39"/>
      <c r="Q23" s="39"/>
      <c r="R23" s="39"/>
      <c r="S23" s="39"/>
      <c r="T23" s="39"/>
      <c r="U23" s="39"/>
    </row>
    <row r="24" spans="1:21" ht="15.95" customHeight="1" x14ac:dyDescent="0.25">
      <c r="A24" s="59" t="s">
        <v>172</v>
      </c>
      <c r="B24" s="702"/>
      <c r="C24" s="354">
        <v>391464.12938299874</v>
      </c>
      <c r="D24" s="354">
        <v>531816.30074000172</v>
      </c>
      <c r="E24" s="39"/>
      <c r="F24" s="39"/>
      <c r="G24" s="39"/>
      <c r="H24" s="39"/>
      <c r="I24" s="39"/>
      <c r="J24" s="39"/>
      <c r="K24" s="39"/>
      <c r="L24" s="39"/>
      <c r="M24" s="39"/>
      <c r="N24" s="39"/>
      <c r="O24" s="39"/>
      <c r="P24" s="39"/>
      <c r="Q24" s="39"/>
      <c r="R24" s="39"/>
      <c r="S24" s="39"/>
      <c r="T24" s="39"/>
      <c r="U24" s="39"/>
    </row>
    <row r="25" spans="1:21" ht="15.95" customHeight="1" x14ac:dyDescent="0.25">
      <c r="A25" s="41" t="s">
        <v>92</v>
      </c>
      <c r="B25" s="49" t="s">
        <v>173</v>
      </c>
      <c r="C25" s="352">
        <v>0</v>
      </c>
      <c r="D25" s="352">
        <v>0</v>
      </c>
      <c r="E25" s="39"/>
      <c r="F25" s="39"/>
      <c r="G25" s="39"/>
      <c r="H25" s="39"/>
      <c r="I25" s="39"/>
      <c r="J25" s="39"/>
      <c r="K25" s="39"/>
      <c r="L25" s="39"/>
      <c r="M25" s="39"/>
      <c r="N25" s="39"/>
      <c r="O25" s="39"/>
      <c r="P25" s="39"/>
      <c r="Q25" s="39"/>
      <c r="R25" s="39"/>
      <c r="S25" s="39"/>
      <c r="T25" s="39"/>
      <c r="U25" s="39"/>
    </row>
    <row r="26" spans="1:21" ht="15.95" customHeight="1" x14ac:dyDescent="0.25">
      <c r="A26" s="59" t="s">
        <v>174</v>
      </c>
      <c r="B26" s="702"/>
      <c r="C26" s="665">
        <v>391464.12938299874</v>
      </c>
      <c r="D26" s="353">
        <v>531816.30074000172</v>
      </c>
      <c r="E26" s="85"/>
      <c r="F26" s="39"/>
      <c r="G26" s="39"/>
      <c r="H26" s="39"/>
      <c r="I26" s="39"/>
      <c r="J26" s="39"/>
      <c r="K26" s="39"/>
      <c r="L26" s="39"/>
      <c r="M26" s="39"/>
      <c r="N26" s="39"/>
      <c r="O26" s="39"/>
      <c r="P26" s="39"/>
      <c r="Q26" s="39"/>
      <c r="R26" s="39"/>
      <c r="S26" s="39"/>
      <c r="T26" s="39"/>
      <c r="U26" s="39"/>
    </row>
    <row r="27" spans="1:21" ht="15.95" customHeight="1" x14ac:dyDescent="0.25">
      <c r="A27" s="39" t="s">
        <v>94</v>
      </c>
      <c r="B27" s="201" t="s">
        <v>175</v>
      </c>
      <c r="C27" s="352">
        <v>-39146.411999999997</v>
      </c>
      <c r="D27" s="352">
        <v>-74648.210000000006</v>
      </c>
      <c r="E27" s="39"/>
      <c r="F27" s="39"/>
      <c r="G27" s="39"/>
      <c r="H27" s="39"/>
      <c r="I27" s="39"/>
      <c r="J27" s="39"/>
      <c r="K27" s="39"/>
      <c r="L27" s="39"/>
      <c r="M27" s="39"/>
      <c r="N27" s="39"/>
      <c r="O27" s="39"/>
      <c r="P27" s="39"/>
      <c r="Q27" s="39"/>
      <c r="R27" s="39"/>
      <c r="S27" s="39"/>
      <c r="T27" s="39"/>
      <c r="U27" s="39"/>
    </row>
    <row r="28" spans="1:21" ht="15.95" customHeight="1" x14ac:dyDescent="0.25">
      <c r="A28" s="48" t="s">
        <v>176</v>
      </c>
      <c r="B28" s="702"/>
      <c r="C28" s="353">
        <v>352317.71738299873</v>
      </c>
      <c r="D28" s="353">
        <v>457168.0907400017</v>
      </c>
      <c r="E28" s="39"/>
      <c r="F28" s="39"/>
      <c r="G28" s="39"/>
      <c r="H28" s="39"/>
      <c r="I28" s="39"/>
      <c r="J28" s="39"/>
      <c r="K28" s="39"/>
      <c r="L28" s="39"/>
      <c r="M28" s="39"/>
      <c r="N28" s="39"/>
      <c r="O28" s="39"/>
      <c r="P28" s="39"/>
      <c r="Q28" s="39"/>
      <c r="R28" s="39"/>
      <c r="S28" s="39"/>
      <c r="T28" s="39"/>
      <c r="U28" s="39"/>
    </row>
    <row r="29" spans="1:21" ht="15.95" customHeight="1" x14ac:dyDescent="0.25">
      <c r="A29" s="41" t="s">
        <v>96</v>
      </c>
      <c r="B29" s="49" t="s">
        <v>177</v>
      </c>
      <c r="C29" s="351">
        <v>0</v>
      </c>
      <c r="D29" s="353">
        <v>0</v>
      </c>
      <c r="E29" s="39"/>
      <c r="F29" s="39"/>
      <c r="G29" s="39"/>
      <c r="H29" s="39"/>
      <c r="I29" s="39"/>
      <c r="J29" s="39"/>
      <c r="K29" s="39"/>
      <c r="L29" s="39"/>
      <c r="M29" s="39"/>
      <c r="N29" s="39"/>
      <c r="O29" s="39"/>
      <c r="P29" s="39"/>
      <c r="Q29" s="39"/>
      <c r="R29" s="39"/>
      <c r="S29" s="39"/>
      <c r="T29" s="39"/>
      <c r="U29" s="39"/>
    </row>
    <row r="30" spans="1:21" ht="15.95" customHeight="1" x14ac:dyDescent="0.25">
      <c r="A30" s="41" t="s">
        <v>98</v>
      </c>
      <c r="B30" s="49" t="s">
        <v>178</v>
      </c>
      <c r="C30" s="351">
        <v>0</v>
      </c>
      <c r="D30" s="352">
        <v>0</v>
      </c>
      <c r="E30" s="39"/>
      <c r="F30" s="39"/>
      <c r="G30" s="39"/>
      <c r="H30" s="39"/>
      <c r="I30" s="39"/>
      <c r="J30" s="39"/>
      <c r="K30" s="39"/>
      <c r="L30" s="39"/>
      <c r="M30" s="39"/>
      <c r="N30" s="39"/>
      <c r="O30" s="39"/>
      <c r="P30" s="39"/>
      <c r="Q30" s="39"/>
      <c r="R30" s="39"/>
      <c r="S30" s="39"/>
      <c r="T30" s="39"/>
      <c r="U30" s="39"/>
    </row>
    <row r="31" spans="1:21" ht="15.95" customHeight="1" thickBot="1" x14ac:dyDescent="0.3">
      <c r="A31" s="60" t="s">
        <v>179</v>
      </c>
      <c r="C31" s="355">
        <v>352317.71738299873</v>
      </c>
      <c r="D31" s="355">
        <v>457168.0907400017</v>
      </c>
      <c r="E31" s="39"/>
      <c r="F31" s="39"/>
      <c r="G31" s="39"/>
      <c r="H31" s="39"/>
      <c r="I31" s="39"/>
      <c r="J31" s="39"/>
      <c r="K31" s="39"/>
      <c r="L31" s="39"/>
      <c r="M31" s="39"/>
      <c r="N31" s="39"/>
      <c r="O31" s="39"/>
      <c r="P31" s="39"/>
      <c r="Q31" s="39"/>
      <c r="R31" s="39"/>
      <c r="S31" s="39"/>
      <c r="T31" s="39"/>
      <c r="U31" s="39"/>
    </row>
    <row r="32" spans="1:21" ht="15.95" customHeight="1" thickTop="1" thickBot="1" x14ac:dyDescent="0.3">
      <c r="A32" s="60" t="s">
        <v>102</v>
      </c>
      <c r="B32" s="49" t="s">
        <v>180</v>
      </c>
      <c r="C32" s="356">
        <v>20.546661693046019</v>
      </c>
      <c r="D32" s="356">
        <v>32.211722358130281</v>
      </c>
      <c r="E32" s="39"/>
      <c r="F32" s="39"/>
      <c r="G32" s="39"/>
      <c r="H32" s="39"/>
      <c r="I32" s="39"/>
      <c r="J32" s="39"/>
      <c r="K32" s="39"/>
      <c r="L32" s="39"/>
      <c r="M32" s="39"/>
      <c r="N32" s="39"/>
      <c r="O32" s="39"/>
      <c r="P32" s="39"/>
      <c r="Q32" s="39"/>
      <c r="R32" s="39"/>
      <c r="S32" s="39"/>
      <c r="T32" s="39"/>
      <c r="U32" s="39"/>
    </row>
    <row r="33" spans="1:21" ht="15.75" thickTop="1" x14ac:dyDescent="0.25">
      <c r="A33" s="39"/>
      <c r="B33" s="51"/>
      <c r="C33" s="64"/>
      <c r="D33" s="64"/>
      <c r="E33" s="39"/>
      <c r="F33" s="39"/>
      <c r="G33" s="39"/>
      <c r="H33" s="39"/>
      <c r="I33" s="39"/>
      <c r="J33" s="39"/>
      <c r="K33" s="39"/>
      <c r="L33" s="39"/>
      <c r="M33" s="39"/>
      <c r="N33" s="39"/>
      <c r="O33" s="39"/>
      <c r="P33" s="39"/>
      <c r="Q33" s="39"/>
      <c r="R33" s="39"/>
      <c r="S33" s="39"/>
      <c r="T33" s="39"/>
      <c r="U33" s="39"/>
    </row>
    <row r="34" spans="1:21" x14ac:dyDescent="0.25">
      <c r="A34" s="48"/>
      <c r="B34" s="702"/>
      <c r="C34" s="512"/>
      <c r="D34" s="64"/>
      <c r="E34" s="39"/>
      <c r="F34" s="39"/>
      <c r="G34" s="39"/>
      <c r="H34" s="39"/>
      <c r="I34" s="39"/>
      <c r="J34" s="39"/>
      <c r="K34" s="39"/>
      <c r="L34" s="39"/>
      <c r="M34" s="39"/>
      <c r="N34" s="39"/>
      <c r="O34" s="39"/>
      <c r="P34" s="39"/>
      <c r="Q34" s="39"/>
      <c r="R34" s="39"/>
      <c r="S34" s="39"/>
      <c r="T34" s="39"/>
      <c r="U34" s="39"/>
    </row>
    <row r="35" spans="1:21" x14ac:dyDescent="0.25">
      <c r="A35" s="39" t="s">
        <v>157</v>
      </c>
      <c r="B35" s="51"/>
      <c r="C35" s="358"/>
      <c r="D35" s="485"/>
      <c r="E35" s="39"/>
      <c r="F35" s="39"/>
      <c r="G35" s="39"/>
      <c r="H35" s="39"/>
      <c r="I35" s="39"/>
      <c r="J35" s="39"/>
      <c r="K35" s="39"/>
      <c r="L35" s="39"/>
      <c r="M35" s="39"/>
      <c r="N35" s="39"/>
      <c r="O35" s="39"/>
      <c r="P35" s="39"/>
      <c r="Q35" s="39"/>
      <c r="R35" s="39"/>
      <c r="S35" s="39"/>
      <c r="T35" s="39"/>
      <c r="U35" s="39"/>
    </row>
    <row r="36" spans="1:21" x14ac:dyDescent="0.25">
      <c r="A36" s="39"/>
      <c r="B36" s="51"/>
      <c r="C36" s="358"/>
      <c r="D36" s="64"/>
      <c r="E36" s="39"/>
      <c r="F36" s="39"/>
      <c r="G36" s="39"/>
      <c r="H36" s="39"/>
      <c r="I36" s="39"/>
      <c r="J36" s="39"/>
      <c r="K36" s="39"/>
      <c r="L36" s="39"/>
      <c r="M36" s="39"/>
      <c r="N36" s="39"/>
      <c r="O36" s="39"/>
      <c r="P36" s="39"/>
      <c r="Q36" s="39"/>
      <c r="R36" s="39"/>
      <c r="S36" s="39"/>
      <c r="T36" s="39"/>
      <c r="U36" s="39"/>
    </row>
    <row r="37" spans="1:21" ht="15.75" x14ac:dyDescent="0.25">
      <c r="A37" s="61"/>
      <c r="B37" s="202"/>
      <c r="C37" s="186"/>
      <c r="E37" s="39"/>
      <c r="F37" s="39"/>
      <c r="G37" s="39"/>
      <c r="H37" s="39"/>
      <c r="I37" s="39"/>
      <c r="J37" s="39"/>
      <c r="K37" s="39"/>
      <c r="L37" s="39"/>
      <c r="M37" s="39"/>
      <c r="N37" s="39"/>
      <c r="O37" s="39"/>
      <c r="P37" s="39"/>
      <c r="Q37" s="39"/>
      <c r="R37" s="39"/>
      <c r="S37" s="39"/>
      <c r="T37" s="39"/>
      <c r="U37" s="39"/>
    </row>
    <row r="38" spans="1:21" ht="15.75" x14ac:dyDescent="0.25">
      <c r="A38" s="62"/>
      <c r="B38" s="205"/>
      <c r="C38" s="364"/>
      <c r="D38" s="57"/>
      <c r="E38" s="39"/>
      <c r="F38" s="39"/>
      <c r="G38" s="39"/>
      <c r="H38" s="39"/>
      <c r="I38" s="39"/>
      <c r="J38" s="39"/>
      <c r="K38" s="39"/>
      <c r="L38" s="39"/>
      <c r="M38" s="39"/>
      <c r="N38" s="39"/>
      <c r="O38" s="39"/>
      <c r="P38" s="39"/>
      <c r="Q38" s="39"/>
      <c r="R38" s="39"/>
      <c r="S38" s="39"/>
      <c r="T38" s="39"/>
      <c r="U38" s="39"/>
    </row>
    <row r="39" spans="1:21" ht="15.75" x14ac:dyDescent="0.25">
      <c r="A39" s="39"/>
      <c r="B39" s="51"/>
      <c r="C39" s="186"/>
      <c r="D39" s="365"/>
      <c r="E39" s="39"/>
      <c r="F39" s="39"/>
      <c r="G39" s="39"/>
      <c r="H39" s="39"/>
      <c r="I39" s="39"/>
      <c r="J39" s="39"/>
      <c r="K39" s="39"/>
      <c r="L39" s="39"/>
      <c r="M39" s="39"/>
      <c r="N39" s="39"/>
      <c r="O39" s="39"/>
      <c r="P39" s="39"/>
      <c r="Q39" s="39"/>
      <c r="R39" s="39"/>
      <c r="S39" s="39"/>
      <c r="T39" s="39"/>
      <c r="U39" s="39"/>
    </row>
    <row r="40" spans="1:21" x14ac:dyDescent="0.25">
      <c r="A40" s="39"/>
      <c r="B40" s="51"/>
      <c r="C40" s="56"/>
      <c r="D40" s="56"/>
      <c r="E40" s="39"/>
      <c r="F40" s="39"/>
      <c r="G40" s="39"/>
      <c r="H40" s="39"/>
      <c r="I40" s="39"/>
      <c r="J40" s="39"/>
      <c r="K40" s="39"/>
      <c r="L40" s="39"/>
      <c r="M40" s="39"/>
      <c r="N40" s="39"/>
      <c r="O40" s="39"/>
      <c r="P40" s="39"/>
      <c r="Q40" s="39"/>
      <c r="R40" s="39"/>
      <c r="S40" s="39"/>
      <c r="T40" s="39"/>
      <c r="U40" s="39"/>
    </row>
    <row r="41" spans="1:21" x14ac:dyDescent="0.25">
      <c r="A41" s="39"/>
      <c r="B41" s="51"/>
      <c r="C41" s="56"/>
      <c r="D41" s="56"/>
      <c r="E41" s="39"/>
      <c r="F41" s="39"/>
      <c r="G41" s="39"/>
      <c r="H41" s="39"/>
      <c r="I41" s="39"/>
      <c r="J41" s="39"/>
      <c r="K41" s="39"/>
      <c r="L41" s="39"/>
      <c r="M41" s="39"/>
      <c r="N41" s="39"/>
      <c r="O41" s="39"/>
      <c r="P41" s="39"/>
      <c r="Q41" s="39"/>
      <c r="R41" s="39"/>
      <c r="S41" s="39"/>
      <c r="T41" s="39"/>
      <c r="U41" s="39"/>
    </row>
    <row r="42" spans="1:21" x14ac:dyDescent="0.25">
      <c r="A42" s="39"/>
      <c r="B42" s="51"/>
      <c r="C42" s="56"/>
      <c r="D42" s="56"/>
      <c r="E42" s="39"/>
      <c r="F42" s="39"/>
      <c r="G42" s="39"/>
      <c r="H42" s="39"/>
      <c r="I42" s="39"/>
      <c r="J42" s="39"/>
      <c r="K42" s="39"/>
      <c r="L42" s="39"/>
      <c r="M42" s="39"/>
      <c r="N42" s="39"/>
      <c r="O42" s="39"/>
      <c r="P42" s="39"/>
      <c r="Q42" s="39"/>
      <c r="R42" s="39"/>
      <c r="S42" s="39"/>
      <c r="T42" s="39"/>
      <c r="U42" s="39"/>
    </row>
    <row r="43" spans="1:21" x14ac:dyDescent="0.25">
      <c r="A43" s="63"/>
      <c r="B43" s="51"/>
      <c r="C43" s="721"/>
      <c r="D43" s="722"/>
      <c r="E43" s="39"/>
      <c r="F43" s="39"/>
      <c r="G43" s="39"/>
      <c r="H43" s="39"/>
      <c r="I43" s="39"/>
      <c r="J43" s="39"/>
      <c r="K43" s="39"/>
      <c r="L43" s="39"/>
      <c r="M43" s="39"/>
      <c r="N43" s="39"/>
      <c r="O43" s="39"/>
      <c r="P43" s="39"/>
      <c r="Q43" s="39"/>
      <c r="R43" s="39"/>
      <c r="S43" s="39"/>
      <c r="T43" s="39"/>
      <c r="U43" s="39"/>
    </row>
    <row r="44" spans="1:21" x14ac:dyDescent="0.25">
      <c r="A44" s="39"/>
      <c r="B44" s="51"/>
      <c r="C44" s="56"/>
      <c r="D44" s="56"/>
      <c r="E44" s="39"/>
      <c r="F44" s="39"/>
      <c r="G44" s="39"/>
      <c r="H44" s="39"/>
      <c r="I44" s="39"/>
      <c r="J44" s="39"/>
      <c r="K44" s="39"/>
      <c r="L44" s="39"/>
      <c r="M44" s="39"/>
      <c r="N44" s="39"/>
      <c r="O44" s="39"/>
      <c r="P44" s="39"/>
      <c r="Q44" s="39"/>
      <c r="R44" s="39"/>
      <c r="S44" s="39"/>
      <c r="T44" s="39"/>
      <c r="U44" s="39"/>
    </row>
    <row r="45" spans="1:21" x14ac:dyDescent="0.25">
      <c r="A45" s="39"/>
      <c r="B45" s="51"/>
      <c r="C45" s="56"/>
      <c r="D45" s="56"/>
      <c r="E45" s="39"/>
      <c r="F45" s="39"/>
      <c r="G45" s="39"/>
      <c r="H45" s="39"/>
      <c r="I45" s="39"/>
      <c r="J45" s="39"/>
      <c r="K45" s="39"/>
      <c r="L45" s="39"/>
      <c r="M45" s="39"/>
      <c r="N45" s="39"/>
      <c r="O45" s="39"/>
      <c r="P45" s="39"/>
      <c r="Q45" s="39"/>
      <c r="R45" s="39"/>
      <c r="S45" s="39"/>
      <c r="T45" s="39"/>
      <c r="U45" s="39"/>
    </row>
    <row r="46" spans="1:21" x14ac:dyDescent="0.25">
      <c r="A46" s="39"/>
      <c r="B46" s="51"/>
      <c r="C46" s="56"/>
      <c r="D46" s="56"/>
      <c r="E46" s="39"/>
      <c r="F46" s="39"/>
      <c r="G46" s="39"/>
      <c r="H46" s="39"/>
      <c r="I46" s="39"/>
      <c r="J46" s="39"/>
      <c r="K46" s="39"/>
      <c r="L46" s="39"/>
      <c r="M46" s="39"/>
      <c r="N46" s="39"/>
      <c r="O46" s="39"/>
      <c r="P46" s="39"/>
      <c r="Q46" s="39"/>
      <c r="R46" s="39"/>
      <c r="S46" s="39"/>
      <c r="T46" s="39"/>
      <c r="U46" s="39"/>
    </row>
    <row r="47" spans="1:21" x14ac:dyDescent="0.25">
      <c r="A47" s="39"/>
      <c r="B47" s="51"/>
      <c r="C47" s="56"/>
      <c r="D47" s="56"/>
      <c r="E47" s="39"/>
      <c r="F47" s="39"/>
      <c r="G47" s="39"/>
      <c r="H47" s="39"/>
      <c r="I47" s="39"/>
      <c r="J47" s="39"/>
      <c r="K47" s="39"/>
      <c r="L47" s="39"/>
      <c r="M47" s="39"/>
      <c r="N47" s="39"/>
      <c r="O47" s="39"/>
      <c r="P47" s="39"/>
      <c r="Q47" s="39"/>
      <c r="R47" s="39"/>
      <c r="S47" s="39"/>
      <c r="T47" s="39"/>
      <c r="U47" s="39"/>
    </row>
    <row r="48" spans="1:21" x14ac:dyDescent="0.25">
      <c r="A48" s="39"/>
      <c r="B48" s="51"/>
      <c r="C48" s="56"/>
      <c r="D48" s="56"/>
      <c r="E48" s="39"/>
      <c r="F48" s="39"/>
      <c r="G48" s="39"/>
      <c r="H48" s="39"/>
      <c r="I48" s="39"/>
      <c r="J48" s="39"/>
      <c r="K48" s="39"/>
      <c r="L48" s="39"/>
      <c r="M48" s="39"/>
      <c r="N48" s="39"/>
      <c r="O48" s="39"/>
      <c r="P48" s="39"/>
      <c r="Q48" s="39"/>
      <c r="R48" s="39"/>
      <c r="S48" s="39"/>
      <c r="T48" s="39"/>
      <c r="U48" s="39"/>
    </row>
    <row r="49" spans="1:21" x14ac:dyDescent="0.25">
      <c r="A49" s="39"/>
      <c r="B49" s="51"/>
      <c r="C49" s="56"/>
      <c r="D49" s="56"/>
      <c r="E49" s="39"/>
      <c r="F49" s="39"/>
      <c r="G49" s="39"/>
      <c r="H49" s="39"/>
      <c r="I49" s="39"/>
      <c r="J49" s="39"/>
      <c r="K49" s="39"/>
      <c r="L49" s="39"/>
      <c r="M49" s="39"/>
      <c r="N49" s="39"/>
      <c r="O49" s="39"/>
      <c r="P49" s="39"/>
      <c r="Q49" s="39"/>
      <c r="R49" s="39"/>
      <c r="S49" s="39"/>
      <c r="T49" s="39"/>
      <c r="U49" s="39"/>
    </row>
    <row r="50" spans="1:21" x14ac:dyDescent="0.25">
      <c r="A50" s="39"/>
      <c r="B50" s="51"/>
      <c r="C50" s="56"/>
      <c r="D50" s="56"/>
      <c r="E50" s="39"/>
      <c r="F50" s="39"/>
      <c r="G50" s="39"/>
      <c r="H50" s="39"/>
      <c r="I50" s="39"/>
      <c r="J50" s="39"/>
      <c r="K50" s="39"/>
      <c r="L50" s="39"/>
      <c r="M50" s="39"/>
      <c r="N50" s="39"/>
      <c r="O50" s="39"/>
      <c r="P50" s="39"/>
      <c r="Q50" s="39"/>
      <c r="R50" s="39"/>
      <c r="S50" s="39"/>
      <c r="T50" s="39"/>
      <c r="U50" s="39"/>
    </row>
    <row r="51" spans="1:21" x14ac:dyDescent="0.25">
      <c r="A51" s="39"/>
      <c r="B51" s="51"/>
      <c r="C51" s="56"/>
      <c r="D51" s="56"/>
      <c r="E51" s="39"/>
      <c r="F51" s="39"/>
      <c r="G51" s="39"/>
      <c r="H51" s="39"/>
      <c r="I51" s="39"/>
      <c r="J51" s="39"/>
      <c r="K51" s="39"/>
      <c r="L51" s="39"/>
      <c r="M51" s="39"/>
      <c r="N51" s="39"/>
      <c r="O51" s="39"/>
      <c r="P51" s="39"/>
      <c r="Q51" s="39"/>
      <c r="R51" s="39"/>
      <c r="S51" s="39"/>
      <c r="T51" s="39"/>
      <c r="U51" s="39"/>
    </row>
    <row r="52" spans="1:21" x14ac:dyDescent="0.25">
      <c r="A52" s="39"/>
      <c r="B52" s="51"/>
      <c r="C52" s="56"/>
      <c r="D52" s="56"/>
      <c r="E52" s="39"/>
      <c r="F52" s="39"/>
      <c r="G52" s="39"/>
      <c r="H52" s="39"/>
      <c r="I52" s="39"/>
      <c r="J52" s="39"/>
      <c r="K52" s="39"/>
      <c r="L52" s="39"/>
      <c r="M52" s="39"/>
      <c r="N52" s="39"/>
      <c r="O52" s="39"/>
      <c r="P52" s="39"/>
      <c r="Q52" s="39"/>
      <c r="R52" s="39"/>
      <c r="S52" s="39"/>
      <c r="T52" s="39"/>
      <c r="U52" s="39"/>
    </row>
    <row r="53" spans="1:21" x14ac:dyDescent="0.25">
      <c r="A53" s="39"/>
      <c r="B53" s="51"/>
      <c r="C53" s="56"/>
      <c r="D53" s="56"/>
      <c r="E53" s="39"/>
      <c r="F53" s="39"/>
      <c r="G53" s="39"/>
      <c r="H53" s="39"/>
      <c r="I53" s="39"/>
      <c r="J53" s="39"/>
      <c r="K53" s="39"/>
      <c r="L53" s="39"/>
      <c r="M53" s="39"/>
      <c r="N53" s="39"/>
      <c r="O53" s="39"/>
      <c r="P53" s="39"/>
      <c r="Q53" s="39"/>
      <c r="R53" s="39"/>
      <c r="S53" s="39"/>
      <c r="T53" s="39"/>
      <c r="U53" s="39"/>
    </row>
    <row r="54" spans="1:21" x14ac:dyDescent="0.25">
      <c r="A54" s="39"/>
      <c r="B54" s="51"/>
      <c r="C54" s="56"/>
      <c r="D54" s="56"/>
      <c r="E54" s="39"/>
      <c r="F54" s="39"/>
      <c r="G54" s="39"/>
      <c r="H54" s="39"/>
      <c r="I54" s="39"/>
      <c r="J54" s="39"/>
      <c r="K54" s="39"/>
      <c r="L54" s="39"/>
      <c r="M54" s="39"/>
      <c r="N54" s="39"/>
      <c r="O54" s="39"/>
      <c r="P54" s="39"/>
      <c r="Q54" s="39"/>
      <c r="R54" s="39"/>
      <c r="S54" s="39"/>
      <c r="T54" s="39"/>
      <c r="U54" s="39"/>
    </row>
    <row r="55" spans="1:21" x14ac:dyDescent="0.25">
      <c r="A55" s="39"/>
      <c r="B55" s="51"/>
      <c r="C55" s="56"/>
      <c r="D55" s="56"/>
      <c r="E55" s="39"/>
      <c r="F55" s="39"/>
      <c r="G55" s="39"/>
      <c r="H55" s="39"/>
      <c r="I55" s="39"/>
      <c r="J55" s="39"/>
      <c r="K55" s="39"/>
      <c r="L55" s="39"/>
      <c r="M55" s="39"/>
      <c r="N55" s="39"/>
      <c r="O55" s="39"/>
      <c r="P55" s="39"/>
      <c r="Q55" s="39"/>
      <c r="R55" s="39"/>
      <c r="S55" s="39"/>
      <c r="T55" s="39"/>
      <c r="U55" s="39"/>
    </row>
    <row r="56" spans="1:21" x14ac:dyDescent="0.25">
      <c r="A56" s="39"/>
      <c r="B56" s="51"/>
      <c r="C56" s="56"/>
      <c r="D56" s="56"/>
      <c r="E56" s="39"/>
      <c r="F56" s="39"/>
      <c r="G56" s="39"/>
      <c r="H56" s="39"/>
      <c r="I56" s="39"/>
      <c r="J56" s="39"/>
      <c r="K56" s="39"/>
      <c r="L56" s="39"/>
      <c r="M56" s="39"/>
      <c r="N56" s="39"/>
      <c r="O56" s="39"/>
      <c r="P56" s="39"/>
      <c r="Q56" s="39"/>
      <c r="R56" s="39"/>
      <c r="S56" s="39"/>
      <c r="T56" s="39"/>
      <c r="U56" s="39"/>
    </row>
    <row r="57" spans="1:21" x14ac:dyDescent="0.25">
      <c r="A57" s="39"/>
      <c r="B57" s="51"/>
      <c r="C57" s="56"/>
      <c r="D57" s="56"/>
      <c r="E57" s="39"/>
      <c r="F57" s="39"/>
      <c r="G57" s="39"/>
      <c r="H57" s="39"/>
      <c r="I57" s="39"/>
      <c r="J57" s="39"/>
      <c r="K57" s="39"/>
      <c r="L57" s="39"/>
      <c r="M57" s="39"/>
      <c r="N57" s="39"/>
      <c r="O57" s="39"/>
      <c r="P57" s="39"/>
      <c r="Q57" s="39"/>
      <c r="R57" s="39"/>
      <c r="S57" s="39"/>
      <c r="T57" s="39"/>
      <c r="U57" s="39"/>
    </row>
    <row r="58" spans="1:21" x14ac:dyDescent="0.25">
      <c r="A58" s="39"/>
      <c r="B58" s="51"/>
      <c r="C58" s="56"/>
      <c r="D58" s="56"/>
      <c r="E58" s="39"/>
      <c r="F58" s="39"/>
      <c r="G58" s="39"/>
      <c r="H58" s="39"/>
      <c r="I58" s="39"/>
      <c r="J58" s="39"/>
      <c r="K58" s="39"/>
      <c r="L58" s="39"/>
      <c r="M58" s="39"/>
      <c r="N58" s="39"/>
      <c r="O58" s="39"/>
      <c r="P58" s="39"/>
      <c r="Q58" s="39"/>
      <c r="R58" s="39"/>
      <c r="S58" s="39"/>
      <c r="T58" s="39"/>
      <c r="U58" s="39"/>
    </row>
    <row r="59" spans="1:21" x14ac:dyDescent="0.25">
      <c r="A59" s="39"/>
      <c r="B59" s="51"/>
      <c r="C59" s="56"/>
      <c r="D59" s="56"/>
      <c r="E59" s="39"/>
      <c r="F59" s="39"/>
      <c r="G59" s="39"/>
      <c r="H59" s="39"/>
      <c r="I59" s="39"/>
      <c r="J59" s="39"/>
      <c r="K59" s="39"/>
      <c r="L59" s="39"/>
      <c r="M59" s="39"/>
      <c r="N59" s="39"/>
      <c r="O59" s="39"/>
      <c r="P59" s="39"/>
      <c r="Q59" s="39"/>
      <c r="R59" s="39"/>
      <c r="S59" s="39"/>
      <c r="T59" s="39"/>
      <c r="U59" s="39"/>
    </row>
    <row r="60" spans="1:21" x14ac:dyDescent="0.25">
      <c r="A60" s="39"/>
      <c r="B60" s="51"/>
      <c r="C60" s="56"/>
      <c r="D60" s="56"/>
      <c r="E60" s="39"/>
      <c r="F60" s="39"/>
      <c r="G60" s="39"/>
      <c r="H60" s="39"/>
      <c r="I60" s="39"/>
      <c r="J60" s="39"/>
      <c r="K60" s="39"/>
      <c r="L60" s="39"/>
      <c r="M60" s="39"/>
      <c r="N60" s="39"/>
      <c r="O60" s="39"/>
      <c r="P60" s="39"/>
      <c r="Q60" s="39"/>
      <c r="R60" s="39"/>
      <c r="S60" s="39"/>
      <c r="T60" s="39"/>
      <c r="U60" s="39"/>
    </row>
    <row r="61" spans="1:21" x14ac:dyDescent="0.25">
      <c r="A61" s="39"/>
      <c r="B61" s="51"/>
      <c r="C61" s="56"/>
      <c r="D61" s="56"/>
      <c r="E61" s="39"/>
      <c r="F61" s="39"/>
      <c r="G61" s="39"/>
      <c r="H61" s="39"/>
      <c r="I61" s="39"/>
      <c r="J61" s="39"/>
      <c r="K61" s="39"/>
      <c r="L61" s="39"/>
      <c r="M61" s="39"/>
      <c r="N61" s="39"/>
      <c r="O61" s="39"/>
      <c r="P61" s="39"/>
      <c r="Q61" s="39"/>
      <c r="R61" s="39"/>
      <c r="S61" s="39"/>
      <c r="T61" s="39"/>
      <c r="U61" s="39"/>
    </row>
    <row r="62" spans="1:21" x14ac:dyDescent="0.25">
      <c r="A62" s="39"/>
      <c r="B62" s="51"/>
      <c r="C62" s="56"/>
      <c r="D62" s="56"/>
      <c r="E62" s="39"/>
      <c r="F62" s="39"/>
      <c r="G62" s="39"/>
      <c r="H62" s="39"/>
      <c r="I62" s="39"/>
      <c r="J62" s="39"/>
      <c r="K62" s="39"/>
      <c r="L62" s="39"/>
      <c r="M62" s="39"/>
      <c r="N62" s="39"/>
      <c r="O62" s="39"/>
      <c r="P62" s="39"/>
      <c r="Q62" s="39"/>
      <c r="R62" s="39"/>
      <c r="S62" s="39"/>
      <c r="T62" s="39"/>
      <c r="U62" s="39"/>
    </row>
    <row r="63" spans="1:21" x14ac:dyDescent="0.25">
      <c r="A63" s="39"/>
      <c r="B63" s="51"/>
      <c r="C63" s="56"/>
      <c r="D63" s="56"/>
      <c r="E63" s="39"/>
      <c r="F63" s="39"/>
      <c r="G63" s="39"/>
      <c r="H63" s="39"/>
      <c r="I63" s="39"/>
      <c r="J63" s="39"/>
      <c r="K63" s="39"/>
      <c r="L63" s="39"/>
      <c r="M63" s="39"/>
      <c r="N63" s="39"/>
      <c r="O63" s="39"/>
      <c r="P63" s="39"/>
      <c r="Q63" s="39"/>
      <c r="R63" s="39"/>
      <c r="S63" s="39"/>
      <c r="T63" s="39"/>
      <c r="U63" s="39"/>
    </row>
    <row r="64" spans="1:21" x14ac:dyDescent="0.25">
      <c r="A64" s="39"/>
      <c r="B64" s="51"/>
      <c r="C64" s="56"/>
      <c r="D64" s="56"/>
      <c r="E64" s="39"/>
      <c r="F64" s="39"/>
      <c r="G64" s="39"/>
      <c r="H64" s="39"/>
      <c r="I64" s="39"/>
      <c r="J64" s="39"/>
      <c r="K64" s="39"/>
      <c r="L64" s="39"/>
      <c r="M64" s="39"/>
      <c r="N64" s="39"/>
      <c r="O64" s="39"/>
      <c r="P64" s="39"/>
      <c r="Q64" s="39"/>
      <c r="R64" s="39"/>
      <c r="S64" s="39"/>
      <c r="T64" s="39"/>
      <c r="U64" s="39"/>
    </row>
    <row r="65" spans="1:21" x14ac:dyDescent="0.25">
      <c r="A65" s="39"/>
      <c r="B65" s="51"/>
      <c r="C65" s="56"/>
      <c r="D65" s="56"/>
      <c r="E65" s="39"/>
      <c r="F65" s="39"/>
      <c r="G65" s="39"/>
      <c r="H65" s="39"/>
      <c r="I65" s="39"/>
      <c r="J65" s="39"/>
      <c r="K65" s="39"/>
      <c r="L65" s="39"/>
      <c r="M65" s="39"/>
      <c r="N65" s="39"/>
      <c r="O65" s="39"/>
      <c r="P65" s="39"/>
      <c r="Q65" s="39"/>
      <c r="R65" s="39"/>
      <c r="S65" s="39"/>
      <c r="T65" s="39"/>
      <c r="U65" s="39"/>
    </row>
    <row r="66" spans="1:21" x14ac:dyDescent="0.25">
      <c r="A66" s="39"/>
      <c r="B66" s="51"/>
      <c r="C66" s="56"/>
      <c r="D66" s="56"/>
      <c r="E66" s="39"/>
      <c r="F66" s="39"/>
      <c r="G66" s="39"/>
      <c r="H66" s="39"/>
      <c r="I66" s="39"/>
      <c r="J66" s="39"/>
      <c r="K66" s="39"/>
      <c r="L66" s="39"/>
      <c r="M66" s="39"/>
      <c r="N66" s="39"/>
      <c r="O66" s="39"/>
      <c r="P66" s="39"/>
      <c r="Q66" s="39"/>
      <c r="R66" s="39"/>
      <c r="S66" s="39"/>
      <c r="T66" s="39"/>
      <c r="U66" s="39"/>
    </row>
    <row r="67" spans="1:21" x14ac:dyDescent="0.25">
      <c r="A67" s="39"/>
      <c r="B67" s="51"/>
      <c r="C67" s="56"/>
      <c r="D67" s="56"/>
      <c r="E67" s="39"/>
      <c r="F67" s="39"/>
      <c r="G67" s="39"/>
      <c r="H67" s="39"/>
      <c r="I67" s="39"/>
      <c r="J67" s="39"/>
      <c r="K67" s="39"/>
      <c r="L67" s="39"/>
      <c r="M67" s="39"/>
      <c r="N67" s="39"/>
      <c r="O67" s="39"/>
      <c r="P67" s="39"/>
      <c r="Q67" s="39"/>
      <c r="R67" s="39"/>
      <c r="S67" s="39"/>
      <c r="T67" s="39"/>
      <c r="U67" s="39"/>
    </row>
    <row r="68" spans="1:21" x14ac:dyDescent="0.25">
      <c r="A68" s="39"/>
      <c r="B68" s="51"/>
      <c r="C68" s="56"/>
      <c r="D68" s="56"/>
      <c r="E68" s="39"/>
      <c r="F68" s="39"/>
      <c r="G68" s="39"/>
      <c r="H68" s="39"/>
      <c r="I68" s="39"/>
      <c r="J68" s="39"/>
      <c r="K68" s="39"/>
      <c r="L68" s="39"/>
      <c r="M68" s="39"/>
      <c r="N68" s="39"/>
      <c r="O68" s="39"/>
      <c r="P68" s="39"/>
      <c r="Q68" s="39"/>
      <c r="R68" s="39"/>
      <c r="S68" s="39"/>
      <c r="T68" s="39"/>
      <c r="U68" s="39"/>
    </row>
    <row r="69" spans="1:21" x14ac:dyDescent="0.25">
      <c r="A69" s="39"/>
      <c r="B69" s="51"/>
      <c r="C69" s="56"/>
      <c r="D69" s="56"/>
      <c r="E69" s="39"/>
      <c r="F69" s="39"/>
      <c r="G69" s="39"/>
      <c r="H69" s="39"/>
      <c r="I69" s="39"/>
      <c r="J69" s="39"/>
      <c r="K69" s="39"/>
      <c r="L69" s="39"/>
      <c r="M69" s="39"/>
      <c r="N69" s="39"/>
      <c r="O69" s="39"/>
      <c r="P69" s="39"/>
      <c r="Q69" s="39"/>
      <c r="R69" s="39"/>
      <c r="S69" s="39"/>
      <c r="T69" s="39"/>
      <c r="U69" s="39"/>
    </row>
    <row r="70" spans="1:21" x14ac:dyDescent="0.25">
      <c r="A70" s="39"/>
      <c r="B70" s="51"/>
      <c r="C70" s="56"/>
      <c r="D70" s="56"/>
      <c r="E70" s="39"/>
      <c r="F70" s="39"/>
      <c r="G70" s="39"/>
      <c r="H70" s="39"/>
      <c r="I70" s="39"/>
      <c r="J70" s="39"/>
      <c r="K70" s="39"/>
      <c r="L70" s="39"/>
      <c r="M70" s="39"/>
      <c r="N70" s="39"/>
      <c r="O70" s="39"/>
      <c r="P70" s="39"/>
      <c r="Q70" s="39"/>
      <c r="R70" s="39"/>
      <c r="S70" s="39"/>
      <c r="T70" s="39"/>
      <c r="U70" s="39"/>
    </row>
    <row r="71" spans="1:21" x14ac:dyDescent="0.25">
      <c r="A71" s="39"/>
      <c r="B71" s="51"/>
      <c r="C71" s="56"/>
      <c r="D71" s="56"/>
      <c r="E71" s="39"/>
      <c r="F71" s="39"/>
      <c r="G71" s="39"/>
      <c r="H71" s="39"/>
      <c r="I71" s="39"/>
      <c r="J71" s="39"/>
      <c r="K71" s="39"/>
      <c r="L71" s="39"/>
      <c r="M71" s="39"/>
      <c r="N71" s="39"/>
      <c r="O71" s="39"/>
      <c r="P71" s="39"/>
      <c r="Q71" s="39"/>
      <c r="R71" s="39"/>
      <c r="S71" s="39"/>
      <c r="T71" s="39"/>
      <c r="U71" s="39"/>
    </row>
    <row r="72" spans="1:21" x14ac:dyDescent="0.25">
      <c r="A72" s="39"/>
      <c r="B72" s="51"/>
      <c r="C72" s="56"/>
      <c r="D72" s="56"/>
      <c r="E72" s="39"/>
      <c r="F72" s="39"/>
      <c r="G72" s="39"/>
      <c r="H72" s="39"/>
      <c r="I72" s="39"/>
      <c r="J72" s="39"/>
      <c r="K72" s="39"/>
      <c r="L72" s="39"/>
      <c r="M72" s="39"/>
      <c r="N72" s="39"/>
      <c r="O72" s="39"/>
      <c r="P72" s="39"/>
      <c r="Q72" s="39"/>
      <c r="R72" s="39"/>
      <c r="S72" s="39"/>
      <c r="T72" s="39"/>
      <c r="U72" s="39"/>
    </row>
    <row r="73" spans="1:21" x14ac:dyDescent="0.25">
      <c r="A73" s="39"/>
      <c r="B73" s="51"/>
      <c r="C73" s="56"/>
      <c r="D73" s="56"/>
      <c r="E73" s="39"/>
      <c r="F73" s="39"/>
      <c r="G73" s="39"/>
      <c r="H73" s="39"/>
      <c r="I73" s="39"/>
      <c r="J73" s="39"/>
      <c r="K73" s="39"/>
      <c r="L73" s="39"/>
      <c r="M73" s="39"/>
      <c r="N73" s="39"/>
      <c r="O73" s="39"/>
      <c r="P73" s="39"/>
      <c r="Q73" s="39"/>
      <c r="R73" s="39"/>
      <c r="S73" s="39"/>
      <c r="T73" s="39"/>
      <c r="U73" s="39"/>
    </row>
    <row r="74" spans="1:21" x14ac:dyDescent="0.25">
      <c r="A74" s="39"/>
      <c r="B74" s="51"/>
      <c r="C74" s="56"/>
      <c r="D74" s="56"/>
      <c r="E74" s="39"/>
      <c r="F74" s="39"/>
      <c r="G74" s="39"/>
      <c r="H74" s="39"/>
      <c r="I74" s="39"/>
      <c r="J74" s="39"/>
      <c r="K74" s="39"/>
      <c r="L74" s="39"/>
      <c r="M74" s="39"/>
      <c r="N74" s="39"/>
      <c r="O74" s="39"/>
      <c r="P74" s="39"/>
      <c r="Q74" s="39"/>
      <c r="R74" s="39"/>
      <c r="S74" s="39"/>
      <c r="T74" s="39"/>
      <c r="U74" s="39"/>
    </row>
    <row r="75" spans="1:21" x14ac:dyDescent="0.25">
      <c r="A75" s="39"/>
      <c r="B75" s="51"/>
      <c r="C75" s="56"/>
      <c r="D75" s="56"/>
      <c r="E75" s="39"/>
      <c r="F75" s="39"/>
      <c r="G75" s="39"/>
      <c r="H75" s="39"/>
      <c r="I75" s="39"/>
      <c r="J75" s="39"/>
      <c r="K75" s="39"/>
      <c r="L75" s="39"/>
      <c r="M75" s="39"/>
      <c r="N75" s="39"/>
      <c r="O75" s="39"/>
      <c r="P75" s="39"/>
      <c r="Q75" s="39"/>
      <c r="R75" s="39"/>
      <c r="S75" s="39"/>
      <c r="T75" s="39"/>
      <c r="U75" s="39"/>
    </row>
    <row r="76" spans="1:21" x14ac:dyDescent="0.25">
      <c r="A76" s="39"/>
      <c r="B76" s="51"/>
      <c r="C76" s="56"/>
      <c r="D76" s="56"/>
      <c r="E76" s="39"/>
      <c r="F76" s="39"/>
      <c r="G76" s="39"/>
      <c r="H76" s="39"/>
      <c r="I76" s="39"/>
      <c r="J76" s="39"/>
      <c r="K76" s="39"/>
      <c r="L76" s="39"/>
      <c r="M76" s="39"/>
      <c r="N76" s="39"/>
      <c r="O76" s="39"/>
      <c r="P76" s="39"/>
      <c r="Q76" s="39"/>
      <c r="R76" s="39"/>
      <c r="S76" s="39"/>
      <c r="T76" s="39"/>
      <c r="U76" s="39"/>
    </row>
    <row r="77" spans="1:21" x14ac:dyDescent="0.25">
      <c r="A77" s="39"/>
      <c r="B77" s="51"/>
      <c r="C77" s="56"/>
      <c r="D77" s="56"/>
      <c r="E77" s="39"/>
      <c r="F77" s="39"/>
      <c r="G77" s="39"/>
      <c r="H77" s="39"/>
      <c r="I77" s="39"/>
      <c r="J77" s="39"/>
      <c r="K77" s="39"/>
      <c r="L77" s="39"/>
      <c r="M77" s="39"/>
      <c r="N77" s="39"/>
      <c r="O77" s="39"/>
      <c r="P77" s="39"/>
      <c r="Q77" s="39"/>
      <c r="R77" s="39"/>
      <c r="S77" s="39"/>
      <c r="T77" s="39"/>
      <c r="U77" s="39"/>
    </row>
    <row r="78" spans="1:21" x14ac:dyDescent="0.25">
      <c r="A78" s="39"/>
      <c r="B78" s="51"/>
      <c r="C78" s="56"/>
      <c r="D78" s="56"/>
      <c r="E78" s="39"/>
      <c r="F78" s="39"/>
      <c r="G78" s="39"/>
      <c r="H78" s="39"/>
      <c r="I78" s="39"/>
      <c r="J78" s="39"/>
      <c r="K78" s="39"/>
      <c r="L78" s="39"/>
      <c r="M78" s="39"/>
      <c r="N78" s="39"/>
      <c r="O78" s="39"/>
      <c r="P78" s="39"/>
      <c r="Q78" s="39"/>
      <c r="R78" s="39"/>
      <c r="S78" s="39"/>
      <c r="T78" s="39"/>
      <c r="U78" s="39"/>
    </row>
    <row r="79" spans="1:21" x14ac:dyDescent="0.25">
      <c r="A79" s="39"/>
      <c r="B79" s="51"/>
      <c r="C79" s="56"/>
      <c r="D79" s="56"/>
      <c r="E79" s="39"/>
      <c r="F79" s="39"/>
      <c r="G79" s="39"/>
      <c r="H79" s="39"/>
      <c r="I79" s="39"/>
      <c r="J79" s="39"/>
      <c r="K79" s="39"/>
      <c r="L79" s="39"/>
      <c r="M79" s="39"/>
      <c r="N79" s="39"/>
      <c r="O79" s="39"/>
      <c r="P79" s="39"/>
      <c r="Q79" s="39"/>
      <c r="R79" s="39"/>
      <c r="S79" s="39"/>
      <c r="T79" s="39"/>
      <c r="U79" s="39"/>
    </row>
    <row r="80" spans="1:21" x14ac:dyDescent="0.25">
      <c r="A80" s="39"/>
      <c r="B80" s="51"/>
      <c r="C80" s="56"/>
      <c r="D80" s="56"/>
      <c r="E80" s="39"/>
      <c r="F80" s="39"/>
      <c r="G80" s="39"/>
      <c r="H80" s="39"/>
      <c r="I80" s="39"/>
      <c r="J80" s="39"/>
      <c r="K80" s="39"/>
      <c r="L80" s="39"/>
      <c r="M80" s="39"/>
      <c r="N80" s="39"/>
      <c r="O80" s="39"/>
      <c r="P80" s="39"/>
      <c r="Q80" s="39"/>
      <c r="R80" s="39"/>
      <c r="S80" s="39"/>
      <c r="T80" s="39"/>
      <c r="U80" s="39"/>
    </row>
    <row r="81" spans="1:21" x14ac:dyDescent="0.25">
      <c r="A81" s="39"/>
      <c r="B81" s="51"/>
      <c r="C81" s="56"/>
      <c r="D81" s="56"/>
      <c r="E81" s="39"/>
      <c r="F81" s="39"/>
      <c r="G81" s="39"/>
      <c r="H81" s="39"/>
      <c r="I81" s="39"/>
      <c r="J81" s="39"/>
      <c r="K81" s="39"/>
      <c r="L81" s="39"/>
      <c r="M81" s="39"/>
      <c r="N81" s="39"/>
      <c r="O81" s="39"/>
      <c r="P81" s="39"/>
      <c r="Q81" s="39"/>
      <c r="R81" s="39"/>
      <c r="S81" s="39"/>
      <c r="T81" s="39"/>
      <c r="U81" s="39"/>
    </row>
    <row r="82" spans="1:21" x14ac:dyDescent="0.25">
      <c r="A82" s="39"/>
      <c r="B82" s="51"/>
      <c r="C82" s="56"/>
      <c r="D82" s="56"/>
      <c r="E82" s="39"/>
      <c r="F82" s="39"/>
      <c r="G82" s="39"/>
      <c r="H82" s="39"/>
      <c r="I82" s="39"/>
      <c r="J82" s="39"/>
      <c r="K82" s="39"/>
      <c r="L82" s="39"/>
      <c r="M82" s="39"/>
      <c r="N82" s="39"/>
      <c r="O82" s="39"/>
      <c r="P82" s="39"/>
      <c r="Q82" s="39"/>
      <c r="R82" s="39"/>
      <c r="S82" s="39"/>
      <c r="T82" s="39"/>
      <c r="U82" s="39"/>
    </row>
    <row r="83" spans="1:21" x14ac:dyDescent="0.25">
      <c r="A83" s="39"/>
      <c r="B83" s="51"/>
      <c r="C83" s="56"/>
      <c r="D83" s="56"/>
      <c r="E83" s="39"/>
      <c r="F83" s="39"/>
      <c r="G83" s="39"/>
      <c r="H83" s="39"/>
      <c r="I83" s="39"/>
      <c r="J83" s="39"/>
      <c r="K83" s="39"/>
      <c r="L83" s="39"/>
      <c r="M83" s="39"/>
      <c r="N83" s="39"/>
      <c r="O83" s="39"/>
      <c r="P83" s="39"/>
      <c r="Q83" s="39"/>
      <c r="R83" s="39"/>
      <c r="S83" s="39"/>
      <c r="T83" s="39"/>
      <c r="U83" s="39"/>
    </row>
    <row r="84" spans="1:21" x14ac:dyDescent="0.25">
      <c r="A84" s="39"/>
      <c r="B84" s="51"/>
      <c r="C84" s="56"/>
      <c r="D84" s="56"/>
      <c r="E84" s="39"/>
      <c r="F84" s="39"/>
      <c r="G84" s="39"/>
      <c r="H84" s="39"/>
      <c r="I84" s="39"/>
      <c r="J84" s="39"/>
      <c r="K84" s="39"/>
      <c r="L84" s="39"/>
      <c r="M84" s="39"/>
      <c r="N84" s="39"/>
      <c r="O84" s="39"/>
      <c r="P84" s="39"/>
      <c r="Q84" s="39"/>
      <c r="R84" s="39"/>
      <c r="S84" s="39"/>
      <c r="T84" s="39"/>
      <c r="U84" s="39"/>
    </row>
    <row r="85" spans="1:21" x14ac:dyDescent="0.25">
      <c r="A85" s="39"/>
      <c r="B85" s="51"/>
      <c r="C85" s="56"/>
      <c r="D85" s="56"/>
      <c r="E85" s="39"/>
      <c r="F85" s="39"/>
      <c r="G85" s="39"/>
      <c r="H85" s="39"/>
      <c r="I85" s="39"/>
      <c r="J85" s="39"/>
      <c r="K85" s="39"/>
      <c r="L85" s="39"/>
      <c r="M85" s="39"/>
      <c r="N85" s="39"/>
      <c r="O85" s="39"/>
      <c r="P85" s="39"/>
      <c r="Q85" s="39"/>
      <c r="R85" s="39"/>
      <c r="S85" s="39"/>
      <c r="T85" s="39"/>
      <c r="U85" s="39"/>
    </row>
    <row r="86" spans="1:21" x14ac:dyDescent="0.25">
      <c r="A86" s="39"/>
      <c r="B86" s="51"/>
      <c r="C86" s="56"/>
      <c r="D86" s="56"/>
      <c r="E86" s="39"/>
      <c r="F86" s="39"/>
      <c r="G86" s="39"/>
      <c r="H86" s="39"/>
      <c r="I86" s="39"/>
      <c r="J86" s="39"/>
      <c r="K86" s="39"/>
      <c r="L86" s="39"/>
      <c r="M86" s="39"/>
      <c r="N86" s="39"/>
      <c r="O86" s="39"/>
      <c r="P86" s="39"/>
      <c r="Q86" s="39"/>
      <c r="R86" s="39"/>
      <c r="S86" s="39"/>
      <c r="T86" s="39"/>
      <c r="U86" s="39"/>
    </row>
    <row r="87" spans="1:21" x14ac:dyDescent="0.25">
      <c r="A87" s="39"/>
      <c r="B87" s="51"/>
      <c r="C87" s="56"/>
      <c r="D87" s="56"/>
      <c r="E87" s="39"/>
      <c r="F87" s="39"/>
      <c r="G87" s="39"/>
      <c r="H87" s="39"/>
      <c r="I87" s="39"/>
      <c r="J87" s="39"/>
      <c r="K87" s="39"/>
      <c r="L87" s="39"/>
      <c r="M87" s="39"/>
      <c r="N87" s="39"/>
      <c r="O87" s="39"/>
      <c r="P87" s="39"/>
      <c r="Q87" s="39"/>
      <c r="R87" s="39"/>
      <c r="S87" s="39"/>
      <c r="T87" s="39"/>
      <c r="U87" s="39"/>
    </row>
    <row r="88" spans="1:21" x14ac:dyDescent="0.25">
      <c r="A88" s="39"/>
      <c r="B88" s="51"/>
      <c r="C88" s="56"/>
      <c r="D88" s="56"/>
      <c r="E88" s="39"/>
      <c r="F88" s="39"/>
      <c r="G88" s="39"/>
      <c r="H88" s="39"/>
      <c r="I88" s="39"/>
      <c r="J88" s="39"/>
      <c r="K88" s="39"/>
      <c r="L88" s="39"/>
      <c r="M88" s="39"/>
      <c r="N88" s="39"/>
      <c r="O88" s="39"/>
      <c r="P88" s="39"/>
      <c r="Q88" s="39"/>
      <c r="R88" s="39"/>
      <c r="S88" s="39"/>
      <c r="T88" s="39"/>
      <c r="U88" s="39"/>
    </row>
    <row r="89" spans="1:21" x14ac:dyDescent="0.25">
      <c r="A89" s="39"/>
      <c r="B89" s="51"/>
      <c r="C89" s="56"/>
      <c r="D89" s="56"/>
      <c r="E89" s="39"/>
      <c r="F89" s="39"/>
      <c r="G89" s="39"/>
      <c r="H89" s="39"/>
      <c r="I89" s="39"/>
      <c r="J89" s="39"/>
      <c r="K89" s="39"/>
      <c r="L89" s="39"/>
      <c r="M89" s="39"/>
      <c r="N89" s="39"/>
      <c r="O89" s="39"/>
      <c r="P89" s="39"/>
      <c r="Q89" s="39"/>
      <c r="R89" s="39"/>
      <c r="S89" s="39"/>
      <c r="T89" s="39"/>
      <c r="U89" s="39"/>
    </row>
    <row r="90" spans="1:21" x14ac:dyDescent="0.25">
      <c r="A90" s="39"/>
      <c r="B90" s="51"/>
      <c r="C90" s="56"/>
      <c r="D90" s="56"/>
      <c r="E90" s="39"/>
      <c r="F90" s="39"/>
      <c r="G90" s="39"/>
      <c r="H90" s="39"/>
      <c r="I90" s="39"/>
      <c r="J90" s="39"/>
      <c r="K90" s="39"/>
      <c r="L90" s="39"/>
      <c r="M90" s="39"/>
      <c r="N90" s="39"/>
      <c r="O90" s="39"/>
      <c r="P90" s="39"/>
      <c r="Q90" s="39"/>
      <c r="R90" s="39"/>
      <c r="S90" s="39"/>
      <c r="T90" s="39"/>
      <c r="U90" s="39"/>
    </row>
    <row r="91" spans="1:21" x14ac:dyDescent="0.25">
      <c r="A91" s="39"/>
      <c r="B91" s="51"/>
      <c r="C91" s="56"/>
      <c r="D91" s="56"/>
      <c r="E91" s="39"/>
      <c r="F91" s="39"/>
      <c r="G91" s="39"/>
      <c r="H91" s="39"/>
      <c r="I91" s="39"/>
      <c r="J91" s="39"/>
      <c r="K91" s="39"/>
      <c r="L91" s="39"/>
      <c r="M91" s="39"/>
      <c r="N91" s="39"/>
      <c r="O91" s="39"/>
      <c r="P91" s="39"/>
      <c r="Q91" s="39"/>
      <c r="R91" s="39"/>
      <c r="S91" s="39"/>
      <c r="T91" s="39"/>
      <c r="U91" s="39"/>
    </row>
    <row r="92" spans="1:21" x14ac:dyDescent="0.25">
      <c r="A92" s="39"/>
      <c r="B92" s="51"/>
      <c r="C92" s="56"/>
      <c r="D92" s="56"/>
      <c r="E92" s="39"/>
      <c r="F92" s="39"/>
      <c r="G92" s="39"/>
      <c r="H92" s="39"/>
      <c r="I92" s="39"/>
      <c r="J92" s="39"/>
      <c r="K92" s="39"/>
      <c r="L92" s="39"/>
      <c r="M92" s="39"/>
      <c r="N92" s="39"/>
      <c r="O92" s="39"/>
      <c r="P92" s="39"/>
      <c r="Q92" s="39"/>
      <c r="R92" s="39"/>
      <c r="S92" s="39"/>
      <c r="T92" s="39"/>
      <c r="U92" s="39"/>
    </row>
    <row r="93" spans="1:21" x14ac:dyDescent="0.25">
      <c r="A93" s="39"/>
      <c r="B93" s="51"/>
      <c r="C93" s="56"/>
      <c r="D93" s="56"/>
      <c r="E93" s="39"/>
      <c r="F93" s="39"/>
      <c r="G93" s="39"/>
      <c r="H93" s="39"/>
      <c r="I93" s="39"/>
      <c r="J93" s="39"/>
      <c r="K93" s="39"/>
      <c r="L93" s="39"/>
      <c r="M93" s="39"/>
      <c r="N93" s="39"/>
      <c r="O93" s="39"/>
      <c r="P93" s="39"/>
      <c r="Q93" s="39"/>
      <c r="R93" s="39"/>
      <c r="S93" s="39"/>
      <c r="T93" s="39"/>
      <c r="U93" s="39"/>
    </row>
    <row r="94" spans="1:21" x14ac:dyDescent="0.25">
      <c r="A94" s="39"/>
      <c r="B94" s="51"/>
      <c r="C94" s="56"/>
      <c r="D94" s="56"/>
      <c r="E94" s="39"/>
      <c r="F94" s="39"/>
      <c r="G94" s="39"/>
      <c r="H94" s="39"/>
      <c r="I94" s="39"/>
      <c r="J94" s="39"/>
      <c r="K94" s="39"/>
      <c r="L94" s="39"/>
      <c r="M94" s="39"/>
      <c r="N94" s="39"/>
      <c r="O94" s="39"/>
      <c r="P94" s="39"/>
      <c r="Q94" s="39"/>
      <c r="R94" s="39"/>
      <c r="S94" s="39"/>
      <c r="T94" s="39"/>
      <c r="U94" s="39"/>
    </row>
    <row r="95" spans="1:21" x14ac:dyDescent="0.25">
      <c r="A95" s="39"/>
      <c r="B95" s="51"/>
      <c r="C95" s="56"/>
      <c r="D95" s="56"/>
      <c r="E95" s="39"/>
      <c r="F95" s="39"/>
      <c r="G95" s="39"/>
      <c r="H95" s="39"/>
      <c r="I95" s="39"/>
      <c r="J95" s="39"/>
      <c r="K95" s="39"/>
      <c r="L95" s="39"/>
      <c r="M95" s="39"/>
      <c r="N95" s="39"/>
      <c r="O95" s="39"/>
      <c r="P95" s="39"/>
      <c r="Q95" s="39"/>
      <c r="R95" s="39"/>
      <c r="S95" s="39"/>
      <c r="T95" s="39"/>
      <c r="U95" s="39"/>
    </row>
    <row r="96" spans="1:21" x14ac:dyDescent="0.25">
      <c r="A96" s="39"/>
      <c r="B96" s="51"/>
      <c r="C96" s="56"/>
      <c r="D96" s="56"/>
      <c r="E96" s="39"/>
      <c r="F96" s="39"/>
      <c r="G96" s="39"/>
      <c r="H96" s="39"/>
      <c r="I96" s="39"/>
      <c r="J96" s="39"/>
      <c r="K96" s="39"/>
      <c r="L96" s="39"/>
      <c r="M96" s="39"/>
      <c r="N96" s="39"/>
      <c r="O96" s="39"/>
      <c r="P96" s="39"/>
      <c r="Q96" s="39"/>
      <c r="R96" s="39"/>
      <c r="S96" s="39"/>
      <c r="T96" s="39"/>
      <c r="U96" s="39"/>
    </row>
    <row r="97" spans="1:21" x14ac:dyDescent="0.25">
      <c r="A97" s="39"/>
      <c r="B97" s="51"/>
      <c r="C97" s="56"/>
      <c r="D97" s="56"/>
      <c r="E97" s="39"/>
      <c r="F97" s="39"/>
      <c r="G97" s="39"/>
      <c r="H97" s="39"/>
      <c r="I97" s="39"/>
      <c r="J97" s="39"/>
      <c r="K97" s="39"/>
      <c r="L97" s="39"/>
      <c r="M97" s="39"/>
      <c r="N97" s="39"/>
      <c r="O97" s="39"/>
      <c r="P97" s="39"/>
      <c r="Q97" s="39"/>
      <c r="R97" s="39"/>
      <c r="S97" s="39"/>
      <c r="T97" s="39"/>
      <c r="U97" s="39"/>
    </row>
    <row r="98" spans="1:21" x14ac:dyDescent="0.25">
      <c r="A98" s="39"/>
      <c r="B98" s="51"/>
      <c r="C98" s="56"/>
      <c r="D98" s="56"/>
      <c r="E98" s="39"/>
      <c r="F98" s="39"/>
      <c r="G98" s="39"/>
      <c r="H98" s="39"/>
      <c r="I98" s="39"/>
      <c r="J98" s="39"/>
      <c r="K98" s="39"/>
      <c r="L98" s="39"/>
      <c r="M98" s="39"/>
      <c r="N98" s="39"/>
      <c r="O98" s="39"/>
      <c r="P98" s="39"/>
      <c r="Q98" s="39"/>
      <c r="R98" s="39"/>
      <c r="S98" s="39"/>
      <c r="T98" s="39"/>
      <c r="U98" s="39"/>
    </row>
    <row r="99" spans="1:21" x14ac:dyDescent="0.25">
      <c r="A99" s="39"/>
      <c r="B99" s="51"/>
      <c r="C99" s="56"/>
      <c r="D99" s="56"/>
      <c r="E99" s="39"/>
      <c r="F99" s="39"/>
      <c r="G99" s="39"/>
      <c r="H99" s="39"/>
      <c r="I99" s="39"/>
      <c r="J99" s="39"/>
      <c r="K99" s="39"/>
      <c r="L99" s="39"/>
      <c r="M99" s="39"/>
      <c r="N99" s="39"/>
      <c r="O99" s="39"/>
      <c r="P99" s="39"/>
      <c r="Q99" s="39"/>
      <c r="R99" s="39"/>
      <c r="S99" s="39"/>
      <c r="T99" s="39"/>
      <c r="U99" s="39"/>
    </row>
    <row r="100" spans="1:21" x14ac:dyDescent="0.25">
      <c r="A100" s="39"/>
      <c r="B100" s="51"/>
      <c r="C100" s="56"/>
      <c r="D100" s="56"/>
      <c r="E100" s="39"/>
      <c r="F100" s="39"/>
      <c r="G100" s="39"/>
      <c r="H100" s="39"/>
      <c r="I100" s="39"/>
      <c r="J100" s="39"/>
      <c r="K100" s="39"/>
      <c r="L100" s="39"/>
      <c r="M100" s="39"/>
      <c r="N100" s="39"/>
      <c r="O100" s="39"/>
      <c r="P100" s="39"/>
      <c r="Q100" s="39"/>
      <c r="R100" s="39"/>
      <c r="S100" s="39"/>
      <c r="T100" s="39"/>
      <c r="U100" s="39"/>
    </row>
    <row r="101" spans="1:21" x14ac:dyDescent="0.25">
      <c r="A101" s="39"/>
      <c r="B101" s="51"/>
      <c r="C101" s="56"/>
      <c r="D101" s="56"/>
      <c r="E101" s="39"/>
      <c r="F101" s="39"/>
      <c r="G101" s="39"/>
      <c r="H101" s="39"/>
      <c r="I101" s="39"/>
      <c r="J101" s="39"/>
      <c r="K101" s="39"/>
      <c r="L101" s="39"/>
      <c r="M101" s="39"/>
      <c r="N101" s="39"/>
      <c r="O101" s="39"/>
      <c r="P101" s="39"/>
      <c r="Q101" s="39"/>
      <c r="R101" s="39"/>
      <c r="S101" s="39"/>
      <c r="T101" s="39"/>
      <c r="U101" s="39"/>
    </row>
    <row r="102" spans="1:21" x14ac:dyDescent="0.25">
      <c r="A102" s="39"/>
      <c r="B102" s="51"/>
      <c r="C102" s="56"/>
      <c r="D102" s="56"/>
      <c r="E102" s="39"/>
      <c r="F102" s="39"/>
      <c r="G102" s="39"/>
      <c r="H102" s="39"/>
      <c r="I102" s="39"/>
      <c r="J102" s="39"/>
      <c r="K102" s="39"/>
      <c r="L102" s="39"/>
      <c r="M102" s="39"/>
      <c r="N102" s="39"/>
      <c r="O102" s="39"/>
      <c r="P102" s="39"/>
      <c r="Q102" s="39"/>
      <c r="R102" s="39"/>
      <c r="S102" s="39"/>
      <c r="T102" s="39"/>
      <c r="U102" s="39"/>
    </row>
    <row r="103" spans="1:21" x14ac:dyDescent="0.25">
      <c r="A103" s="39"/>
      <c r="B103" s="51"/>
      <c r="C103" s="56"/>
      <c r="D103" s="56"/>
      <c r="E103" s="39"/>
      <c r="F103" s="39"/>
      <c r="G103" s="39"/>
      <c r="H103" s="39"/>
      <c r="I103" s="39"/>
      <c r="J103" s="39"/>
      <c r="K103" s="39"/>
      <c r="L103" s="39"/>
      <c r="M103" s="39"/>
      <c r="N103" s="39"/>
      <c r="O103" s="39"/>
      <c r="P103" s="39"/>
      <c r="Q103" s="39"/>
      <c r="R103" s="39"/>
      <c r="S103" s="39"/>
      <c r="T103" s="39"/>
      <c r="U103" s="39"/>
    </row>
    <row r="104" spans="1:21" x14ac:dyDescent="0.25">
      <c r="A104" s="39"/>
      <c r="B104" s="51"/>
      <c r="C104" s="56"/>
      <c r="D104" s="56"/>
      <c r="E104" s="39"/>
      <c r="F104" s="39"/>
      <c r="G104" s="39"/>
      <c r="H104" s="39"/>
      <c r="I104" s="39"/>
      <c r="J104" s="39"/>
      <c r="K104" s="39"/>
      <c r="L104" s="39"/>
      <c r="M104" s="39"/>
      <c r="N104" s="39"/>
      <c r="O104" s="39"/>
      <c r="P104" s="39"/>
      <c r="Q104" s="39"/>
      <c r="R104" s="39"/>
      <c r="S104" s="39"/>
      <c r="T104" s="39"/>
      <c r="U104" s="39"/>
    </row>
    <row r="105" spans="1:21" x14ac:dyDescent="0.25">
      <c r="A105" s="39"/>
      <c r="B105" s="51"/>
      <c r="C105" s="56"/>
      <c r="D105" s="56"/>
      <c r="E105" s="39"/>
      <c r="F105" s="39"/>
      <c r="G105" s="39"/>
      <c r="H105" s="39"/>
      <c r="I105" s="39"/>
      <c r="J105" s="39"/>
      <c r="K105" s="39"/>
      <c r="L105" s="39"/>
      <c r="M105" s="39"/>
      <c r="N105" s="39"/>
      <c r="O105" s="39"/>
      <c r="P105" s="39"/>
      <c r="Q105" s="39"/>
      <c r="R105" s="39"/>
      <c r="S105" s="39"/>
      <c r="T105" s="39"/>
      <c r="U105" s="39"/>
    </row>
    <row r="106" spans="1:21" x14ac:dyDescent="0.25">
      <c r="A106" s="39"/>
      <c r="B106" s="51"/>
      <c r="C106" s="56"/>
      <c r="D106" s="56"/>
      <c r="E106" s="39"/>
      <c r="F106" s="39"/>
      <c r="G106" s="39"/>
      <c r="H106" s="39"/>
      <c r="I106" s="39"/>
      <c r="J106" s="39"/>
      <c r="K106" s="39"/>
      <c r="L106" s="39"/>
      <c r="M106" s="39"/>
      <c r="N106" s="39"/>
      <c r="O106" s="39"/>
      <c r="P106" s="39"/>
      <c r="Q106" s="39"/>
      <c r="R106" s="39"/>
      <c r="S106" s="39"/>
      <c r="T106" s="39"/>
      <c r="U106" s="39"/>
    </row>
    <row r="107" spans="1:21" x14ac:dyDescent="0.25">
      <c r="A107" s="39"/>
      <c r="B107" s="51"/>
      <c r="C107" s="56"/>
      <c r="D107" s="56"/>
      <c r="E107" s="39"/>
      <c r="F107" s="39"/>
      <c r="G107" s="39"/>
      <c r="H107" s="39"/>
      <c r="I107" s="39"/>
      <c r="J107" s="39"/>
      <c r="K107" s="39"/>
      <c r="L107" s="39"/>
      <c r="M107" s="39"/>
      <c r="N107" s="39"/>
      <c r="O107" s="39"/>
      <c r="P107" s="39"/>
      <c r="Q107" s="39"/>
      <c r="R107" s="39"/>
      <c r="S107" s="39"/>
      <c r="T107" s="39"/>
      <c r="U107" s="39"/>
    </row>
    <row r="108" spans="1:21" x14ac:dyDescent="0.25">
      <c r="A108" s="39"/>
      <c r="B108" s="51"/>
      <c r="C108" s="56"/>
      <c r="D108" s="56"/>
      <c r="E108" s="39"/>
      <c r="F108" s="39"/>
      <c r="G108" s="39"/>
      <c r="H108" s="39"/>
      <c r="I108" s="39"/>
      <c r="J108" s="39"/>
      <c r="K108" s="39"/>
      <c r="L108" s="39"/>
      <c r="M108" s="39"/>
      <c r="N108" s="39"/>
      <c r="O108" s="39"/>
      <c r="P108" s="39"/>
      <c r="Q108" s="39"/>
      <c r="R108" s="39"/>
      <c r="S108" s="39"/>
      <c r="T108" s="39"/>
      <c r="U108" s="39"/>
    </row>
    <row r="109" spans="1:21" x14ac:dyDescent="0.25">
      <c r="A109" s="39"/>
      <c r="B109" s="51"/>
      <c r="C109" s="56"/>
      <c r="D109" s="56"/>
      <c r="E109" s="39"/>
      <c r="F109" s="39"/>
      <c r="G109" s="39"/>
      <c r="H109" s="39"/>
      <c r="I109" s="39"/>
      <c r="J109" s="39"/>
      <c r="K109" s="39"/>
      <c r="L109" s="39"/>
      <c r="M109" s="39"/>
      <c r="N109" s="39"/>
      <c r="O109" s="39"/>
      <c r="P109" s="39"/>
      <c r="Q109" s="39"/>
      <c r="R109" s="39"/>
      <c r="S109" s="39"/>
      <c r="T109" s="39"/>
      <c r="U109" s="39"/>
    </row>
    <row r="110" spans="1:21" x14ac:dyDescent="0.25">
      <c r="A110" s="39"/>
      <c r="B110" s="51"/>
      <c r="C110" s="56"/>
      <c r="D110" s="56"/>
      <c r="E110" s="39"/>
      <c r="F110" s="39"/>
      <c r="G110" s="39"/>
      <c r="H110" s="39"/>
      <c r="I110" s="39"/>
      <c r="J110" s="39"/>
      <c r="K110" s="39"/>
      <c r="L110" s="39"/>
      <c r="M110" s="39"/>
      <c r="N110" s="39"/>
      <c r="O110" s="39"/>
      <c r="P110" s="39"/>
      <c r="Q110" s="39"/>
      <c r="R110" s="39"/>
      <c r="S110" s="39"/>
      <c r="T110" s="39"/>
      <c r="U110" s="39"/>
    </row>
    <row r="111" spans="1:21" x14ac:dyDescent="0.25">
      <c r="A111" s="39"/>
      <c r="B111" s="51"/>
      <c r="C111" s="56"/>
      <c r="D111" s="56"/>
      <c r="E111" s="39"/>
      <c r="F111" s="39"/>
      <c r="G111" s="39"/>
      <c r="H111" s="39"/>
      <c r="I111" s="39"/>
      <c r="J111" s="39"/>
      <c r="K111" s="39"/>
      <c r="L111" s="39"/>
      <c r="M111" s="39"/>
      <c r="N111" s="39"/>
      <c r="O111" s="39"/>
      <c r="P111" s="39"/>
      <c r="Q111" s="39"/>
      <c r="R111" s="39"/>
      <c r="S111" s="39"/>
      <c r="T111" s="39"/>
      <c r="U111" s="39"/>
    </row>
    <row r="112" spans="1:21" x14ac:dyDescent="0.25">
      <c r="A112" s="39"/>
      <c r="B112" s="51"/>
      <c r="C112" s="56"/>
      <c r="D112" s="56"/>
      <c r="E112" s="39"/>
      <c r="F112" s="39"/>
      <c r="G112" s="39"/>
      <c r="H112" s="39"/>
      <c r="I112" s="39"/>
      <c r="J112" s="39"/>
      <c r="K112" s="39"/>
      <c r="L112" s="39"/>
      <c r="M112" s="39"/>
      <c r="N112" s="39"/>
      <c r="O112" s="39"/>
      <c r="P112" s="39"/>
      <c r="Q112" s="39"/>
      <c r="R112" s="39"/>
      <c r="S112" s="39"/>
      <c r="T112" s="39"/>
      <c r="U112" s="39"/>
    </row>
    <row r="113" spans="1:21" x14ac:dyDescent="0.25">
      <c r="A113" s="39"/>
      <c r="B113" s="51"/>
      <c r="C113" s="56"/>
      <c r="D113" s="56"/>
      <c r="E113" s="39"/>
      <c r="F113" s="39"/>
      <c r="G113" s="39"/>
      <c r="H113" s="39"/>
      <c r="I113" s="39"/>
      <c r="J113" s="39"/>
      <c r="K113" s="39"/>
      <c r="L113" s="39"/>
      <c r="M113" s="39"/>
      <c r="N113" s="39"/>
      <c r="O113" s="39"/>
      <c r="P113" s="39"/>
      <c r="Q113" s="39"/>
      <c r="R113" s="39"/>
      <c r="S113" s="39"/>
      <c r="T113" s="39"/>
      <c r="U113" s="39"/>
    </row>
    <row r="114" spans="1:21" x14ac:dyDescent="0.25">
      <c r="A114" s="39"/>
      <c r="B114" s="51"/>
      <c r="C114" s="56"/>
      <c r="D114" s="56"/>
      <c r="E114" s="39"/>
      <c r="F114" s="39"/>
      <c r="G114" s="39"/>
      <c r="H114" s="39"/>
      <c r="I114" s="39"/>
      <c r="J114" s="39"/>
      <c r="K114" s="39"/>
      <c r="L114" s="39"/>
      <c r="M114" s="39"/>
      <c r="N114" s="39"/>
      <c r="O114" s="39"/>
      <c r="P114" s="39"/>
      <c r="Q114" s="39"/>
      <c r="R114" s="39"/>
      <c r="S114" s="39"/>
      <c r="T114" s="39"/>
      <c r="U114" s="39"/>
    </row>
    <row r="115" spans="1:21" x14ac:dyDescent="0.25">
      <c r="A115" s="39"/>
      <c r="B115" s="51"/>
      <c r="C115" s="56"/>
      <c r="D115" s="56"/>
      <c r="E115" s="39"/>
      <c r="F115" s="39"/>
      <c r="G115" s="39"/>
      <c r="H115" s="39"/>
      <c r="I115" s="39"/>
      <c r="J115" s="39"/>
      <c r="K115" s="39"/>
      <c r="L115" s="39"/>
      <c r="M115" s="39"/>
      <c r="N115" s="39"/>
      <c r="O115" s="39"/>
      <c r="P115" s="39"/>
      <c r="Q115" s="39"/>
      <c r="R115" s="39"/>
      <c r="S115" s="39"/>
      <c r="T115" s="39"/>
      <c r="U115" s="39"/>
    </row>
    <row r="116" spans="1:21" x14ac:dyDescent="0.25">
      <c r="A116" s="39"/>
      <c r="B116" s="51"/>
      <c r="C116" s="56"/>
      <c r="D116" s="56"/>
      <c r="E116" s="39"/>
      <c r="F116" s="39"/>
      <c r="G116" s="39"/>
      <c r="H116" s="39"/>
      <c r="I116" s="39"/>
      <c r="J116" s="39"/>
      <c r="K116" s="39"/>
      <c r="L116" s="39"/>
      <c r="M116" s="39"/>
      <c r="N116" s="39"/>
      <c r="O116" s="39"/>
      <c r="P116" s="39"/>
      <c r="Q116" s="39"/>
      <c r="R116" s="39"/>
      <c r="S116" s="39"/>
      <c r="T116" s="39"/>
      <c r="U116" s="39"/>
    </row>
    <row r="117" spans="1:21" x14ac:dyDescent="0.25">
      <c r="A117" s="39"/>
      <c r="B117" s="51"/>
      <c r="C117" s="56"/>
      <c r="D117" s="56"/>
      <c r="E117" s="39"/>
      <c r="F117" s="39"/>
      <c r="G117" s="39"/>
      <c r="H117" s="39"/>
      <c r="I117" s="39"/>
      <c r="J117" s="39"/>
      <c r="K117" s="39"/>
      <c r="L117" s="39"/>
      <c r="M117" s="39"/>
      <c r="N117" s="39"/>
      <c r="O117" s="39"/>
      <c r="P117" s="39"/>
      <c r="Q117" s="39"/>
      <c r="R117" s="39"/>
      <c r="S117" s="39"/>
      <c r="T117" s="39"/>
      <c r="U117" s="39"/>
    </row>
    <row r="118" spans="1:21" x14ac:dyDescent="0.25">
      <c r="A118" s="39"/>
      <c r="B118" s="51"/>
      <c r="C118" s="56"/>
      <c r="D118" s="56"/>
      <c r="E118" s="39"/>
      <c r="F118" s="39"/>
      <c r="G118" s="39"/>
      <c r="H118" s="39"/>
      <c r="I118" s="39"/>
      <c r="J118" s="39"/>
      <c r="K118" s="39"/>
      <c r="L118" s="39"/>
      <c r="M118" s="39"/>
      <c r="N118" s="39"/>
      <c r="O118" s="39"/>
      <c r="P118" s="39"/>
      <c r="Q118" s="39"/>
      <c r="R118" s="39"/>
      <c r="S118" s="39"/>
      <c r="T118" s="39"/>
      <c r="U118" s="39"/>
    </row>
    <row r="119" spans="1:21" x14ac:dyDescent="0.25">
      <c r="A119" s="39"/>
      <c r="B119" s="51"/>
      <c r="C119" s="56"/>
      <c r="D119" s="56"/>
      <c r="E119" s="39"/>
      <c r="F119" s="39"/>
      <c r="G119" s="39"/>
      <c r="H119" s="39"/>
      <c r="I119" s="39"/>
      <c r="J119" s="39"/>
      <c r="K119" s="39"/>
      <c r="L119" s="39"/>
      <c r="M119" s="39"/>
      <c r="N119" s="39"/>
      <c r="O119" s="39"/>
      <c r="P119" s="39"/>
      <c r="Q119" s="39"/>
      <c r="R119" s="39"/>
      <c r="S119" s="39"/>
      <c r="T119" s="39"/>
      <c r="U119" s="39"/>
    </row>
    <row r="120" spans="1:21" x14ac:dyDescent="0.25">
      <c r="A120" s="39"/>
      <c r="B120" s="51"/>
      <c r="C120" s="56"/>
      <c r="D120" s="56"/>
      <c r="E120" s="39"/>
      <c r="F120" s="39"/>
      <c r="G120" s="39"/>
      <c r="H120" s="39"/>
      <c r="I120" s="39"/>
      <c r="J120" s="39"/>
      <c r="K120" s="39"/>
      <c r="L120" s="39"/>
      <c r="M120" s="39"/>
      <c r="N120" s="39"/>
      <c r="O120" s="39"/>
      <c r="P120" s="39"/>
      <c r="Q120" s="39"/>
      <c r="R120" s="39"/>
      <c r="S120" s="39"/>
      <c r="T120" s="39"/>
      <c r="U120" s="39"/>
    </row>
    <row r="121" spans="1:21" x14ac:dyDescent="0.25">
      <c r="A121" s="39"/>
      <c r="B121" s="51"/>
      <c r="C121" s="56"/>
      <c r="D121" s="56"/>
      <c r="E121" s="39"/>
      <c r="F121" s="39"/>
      <c r="G121" s="39"/>
      <c r="H121" s="39"/>
      <c r="I121" s="39"/>
      <c r="J121" s="39"/>
      <c r="K121" s="39"/>
      <c r="L121" s="39"/>
      <c r="M121" s="39"/>
      <c r="N121" s="39"/>
      <c r="O121" s="39"/>
      <c r="P121" s="39"/>
      <c r="Q121" s="39"/>
      <c r="R121" s="39"/>
      <c r="S121" s="39"/>
      <c r="T121" s="39"/>
      <c r="U121" s="39"/>
    </row>
    <row r="122" spans="1:21" x14ac:dyDescent="0.25">
      <c r="A122" s="39"/>
      <c r="B122" s="51"/>
      <c r="C122" s="56"/>
      <c r="D122" s="56"/>
      <c r="E122" s="39"/>
      <c r="F122" s="39"/>
      <c r="G122" s="39"/>
      <c r="H122" s="39"/>
      <c r="I122" s="39"/>
      <c r="J122" s="39"/>
      <c r="K122" s="39"/>
      <c r="L122" s="39"/>
      <c r="M122" s="39"/>
      <c r="N122" s="39"/>
      <c r="O122" s="39"/>
      <c r="P122" s="39"/>
      <c r="Q122" s="39"/>
      <c r="R122" s="39"/>
      <c r="S122" s="39"/>
      <c r="T122" s="39"/>
      <c r="U122" s="39"/>
    </row>
    <row r="123" spans="1:21" x14ac:dyDescent="0.25">
      <c r="A123" s="39"/>
      <c r="B123" s="51"/>
      <c r="C123" s="56"/>
      <c r="D123" s="56"/>
      <c r="E123" s="39"/>
      <c r="F123" s="39"/>
      <c r="G123" s="39"/>
      <c r="H123" s="39"/>
      <c r="I123" s="39"/>
      <c r="J123" s="39"/>
      <c r="K123" s="39"/>
      <c r="L123" s="39"/>
      <c r="M123" s="39"/>
      <c r="N123" s="39"/>
      <c r="O123" s="39"/>
      <c r="P123" s="39"/>
      <c r="Q123" s="39"/>
      <c r="R123" s="39"/>
      <c r="S123" s="39"/>
      <c r="T123" s="39"/>
      <c r="U123" s="39"/>
    </row>
    <row r="124" spans="1:21" x14ac:dyDescent="0.25">
      <c r="A124" s="39"/>
      <c r="B124" s="51"/>
      <c r="C124" s="56"/>
      <c r="D124" s="56"/>
      <c r="E124" s="39"/>
      <c r="F124" s="39"/>
      <c r="G124" s="39"/>
      <c r="H124" s="39"/>
      <c r="I124" s="39"/>
      <c r="J124" s="39"/>
      <c r="K124" s="39"/>
      <c r="L124" s="39"/>
      <c r="M124" s="39"/>
      <c r="N124" s="39"/>
      <c r="O124" s="39"/>
      <c r="P124" s="39"/>
      <c r="Q124" s="39"/>
      <c r="R124" s="39"/>
      <c r="S124" s="39"/>
      <c r="T124" s="39"/>
      <c r="U124" s="39"/>
    </row>
    <row r="125" spans="1:21" x14ac:dyDescent="0.25">
      <c r="A125" s="39"/>
      <c r="B125" s="51"/>
      <c r="C125" s="56"/>
      <c r="D125" s="56"/>
      <c r="E125" s="39"/>
      <c r="F125" s="39"/>
      <c r="G125" s="39"/>
      <c r="H125" s="39"/>
      <c r="I125" s="39"/>
      <c r="J125" s="39"/>
      <c r="K125" s="39"/>
      <c r="L125" s="39"/>
      <c r="M125" s="39"/>
      <c r="N125" s="39"/>
      <c r="O125" s="39"/>
      <c r="P125" s="39"/>
      <c r="Q125" s="39"/>
      <c r="R125" s="39"/>
      <c r="S125" s="39"/>
      <c r="T125" s="39"/>
      <c r="U125" s="39"/>
    </row>
    <row r="126" spans="1:21" x14ac:dyDescent="0.25">
      <c r="A126" s="39"/>
      <c r="B126" s="51"/>
      <c r="C126" s="56"/>
      <c r="D126" s="56"/>
      <c r="E126" s="39"/>
      <c r="F126" s="39"/>
      <c r="G126" s="39"/>
      <c r="H126" s="39"/>
      <c r="I126" s="39"/>
      <c r="J126" s="39"/>
      <c r="K126" s="39"/>
      <c r="L126" s="39"/>
      <c r="M126" s="39"/>
      <c r="N126" s="39"/>
      <c r="O126" s="39"/>
      <c r="P126" s="39"/>
      <c r="Q126" s="39"/>
      <c r="R126" s="39"/>
      <c r="S126" s="39"/>
      <c r="T126" s="39"/>
      <c r="U126" s="39"/>
    </row>
    <row r="127" spans="1:21" x14ac:dyDescent="0.25">
      <c r="A127" s="39"/>
      <c r="B127" s="51"/>
      <c r="C127" s="56"/>
      <c r="D127" s="56"/>
      <c r="E127" s="39"/>
      <c r="F127" s="39"/>
      <c r="G127" s="39"/>
      <c r="H127" s="39"/>
      <c r="I127" s="39"/>
      <c r="J127" s="39"/>
      <c r="K127" s="39"/>
      <c r="L127" s="39"/>
      <c r="M127" s="39"/>
      <c r="N127" s="39"/>
      <c r="O127" s="39"/>
      <c r="P127" s="39"/>
      <c r="Q127" s="39"/>
      <c r="R127" s="39"/>
      <c r="S127" s="39"/>
      <c r="T127" s="39"/>
      <c r="U127" s="39"/>
    </row>
    <row r="128" spans="1:21" x14ac:dyDescent="0.25">
      <c r="A128" s="39"/>
      <c r="B128" s="51"/>
      <c r="C128" s="56"/>
      <c r="D128" s="56"/>
      <c r="E128" s="39"/>
      <c r="F128" s="39"/>
      <c r="G128" s="39"/>
      <c r="H128" s="39"/>
      <c r="I128" s="39"/>
      <c r="J128" s="39"/>
      <c r="K128" s="39"/>
      <c r="L128" s="39"/>
      <c r="M128" s="39"/>
      <c r="N128" s="39"/>
      <c r="O128" s="39"/>
      <c r="P128" s="39"/>
      <c r="Q128" s="39"/>
      <c r="R128" s="39"/>
      <c r="S128" s="39"/>
      <c r="T128" s="39"/>
      <c r="U128" s="39"/>
    </row>
    <row r="129" spans="1:21" x14ac:dyDescent="0.25">
      <c r="A129" s="39"/>
      <c r="B129" s="51"/>
      <c r="C129" s="56"/>
      <c r="D129" s="56"/>
      <c r="E129" s="39"/>
      <c r="F129" s="39"/>
      <c r="G129" s="39"/>
      <c r="H129" s="39"/>
      <c r="I129" s="39"/>
      <c r="J129" s="39"/>
      <c r="K129" s="39"/>
      <c r="L129" s="39"/>
      <c r="M129" s="39"/>
      <c r="N129" s="39"/>
      <c r="O129" s="39"/>
      <c r="P129" s="39"/>
      <c r="Q129" s="39"/>
      <c r="R129" s="39"/>
      <c r="S129" s="39"/>
      <c r="T129" s="39"/>
      <c r="U129" s="39"/>
    </row>
    <row r="130" spans="1:21" x14ac:dyDescent="0.25">
      <c r="A130" s="39"/>
      <c r="B130" s="51"/>
      <c r="C130" s="56"/>
      <c r="D130" s="56"/>
      <c r="E130" s="39"/>
      <c r="F130" s="39"/>
      <c r="G130" s="39"/>
      <c r="H130" s="39"/>
      <c r="I130" s="39"/>
      <c r="J130" s="39"/>
      <c r="K130" s="39"/>
      <c r="L130" s="39"/>
      <c r="M130" s="39"/>
      <c r="N130" s="39"/>
      <c r="O130" s="39"/>
      <c r="P130" s="39"/>
      <c r="Q130" s="39"/>
      <c r="R130" s="39"/>
      <c r="S130" s="39"/>
      <c r="T130" s="39"/>
      <c r="U130" s="39"/>
    </row>
    <row r="131" spans="1:21" x14ac:dyDescent="0.25">
      <c r="A131" s="39"/>
      <c r="B131" s="51"/>
      <c r="C131" s="56"/>
      <c r="D131" s="56"/>
      <c r="E131" s="39"/>
      <c r="F131" s="39"/>
      <c r="G131" s="39"/>
      <c r="H131" s="39"/>
      <c r="I131" s="39"/>
      <c r="J131" s="39"/>
      <c r="K131" s="39"/>
      <c r="L131" s="39"/>
      <c r="M131" s="39"/>
      <c r="N131" s="39"/>
      <c r="O131" s="39"/>
      <c r="P131" s="39"/>
      <c r="Q131" s="39"/>
      <c r="R131" s="39"/>
      <c r="S131" s="39"/>
      <c r="T131" s="39"/>
      <c r="U131" s="39"/>
    </row>
    <row r="132" spans="1:21" x14ac:dyDescent="0.25">
      <c r="A132" s="39"/>
      <c r="B132" s="51"/>
      <c r="C132" s="56"/>
      <c r="D132" s="56"/>
      <c r="E132" s="39"/>
      <c r="F132" s="39"/>
      <c r="G132" s="39"/>
      <c r="H132" s="39"/>
      <c r="I132" s="39"/>
      <c r="J132" s="39"/>
      <c r="K132" s="39"/>
      <c r="L132" s="39"/>
      <c r="M132" s="39"/>
      <c r="N132" s="39"/>
      <c r="O132" s="39"/>
      <c r="P132" s="39"/>
      <c r="Q132" s="39"/>
      <c r="R132" s="39"/>
      <c r="S132" s="39"/>
      <c r="T132" s="39"/>
      <c r="U132" s="39"/>
    </row>
    <row r="133" spans="1:21" x14ac:dyDescent="0.25">
      <c r="A133" s="39"/>
      <c r="B133" s="51"/>
      <c r="C133" s="56"/>
      <c r="D133" s="56"/>
      <c r="E133" s="39"/>
      <c r="F133" s="39"/>
      <c r="G133" s="39"/>
      <c r="H133" s="39"/>
      <c r="I133" s="39"/>
      <c r="J133" s="39"/>
      <c r="K133" s="39"/>
      <c r="L133" s="39"/>
      <c r="M133" s="39"/>
      <c r="N133" s="39"/>
      <c r="O133" s="39"/>
      <c r="P133" s="39"/>
      <c r="Q133" s="39"/>
      <c r="R133" s="39"/>
      <c r="S133" s="39"/>
      <c r="T133" s="39"/>
      <c r="U133" s="39"/>
    </row>
    <row r="134" spans="1:21" x14ac:dyDescent="0.25">
      <c r="A134" s="39"/>
      <c r="B134" s="51"/>
      <c r="C134" s="56"/>
      <c r="D134" s="56"/>
      <c r="E134" s="39"/>
      <c r="F134" s="39"/>
      <c r="G134" s="39"/>
      <c r="H134" s="39"/>
      <c r="I134" s="39"/>
      <c r="J134" s="39"/>
      <c r="K134" s="39"/>
      <c r="L134" s="39"/>
      <c r="M134" s="39"/>
      <c r="N134" s="39"/>
      <c r="O134" s="39"/>
      <c r="P134" s="39"/>
      <c r="Q134" s="39"/>
      <c r="R134" s="39"/>
      <c r="S134" s="39"/>
      <c r="T134" s="39"/>
      <c r="U134" s="39"/>
    </row>
    <row r="135" spans="1:21" x14ac:dyDescent="0.25">
      <c r="A135" s="39"/>
      <c r="B135" s="51"/>
      <c r="C135" s="56"/>
      <c r="D135" s="56"/>
      <c r="E135" s="39"/>
      <c r="F135" s="39"/>
      <c r="G135" s="39"/>
      <c r="H135" s="39"/>
      <c r="I135" s="39"/>
      <c r="J135" s="39"/>
      <c r="K135" s="39"/>
      <c r="L135" s="39"/>
      <c r="M135" s="39"/>
      <c r="N135" s="39"/>
      <c r="O135" s="39"/>
      <c r="P135" s="39"/>
      <c r="Q135" s="39"/>
      <c r="R135" s="39"/>
      <c r="S135" s="39"/>
      <c r="T135" s="39"/>
      <c r="U135" s="39"/>
    </row>
    <row r="136" spans="1:21" x14ac:dyDescent="0.25">
      <c r="A136" s="39"/>
      <c r="B136" s="51"/>
      <c r="C136" s="56"/>
      <c r="D136" s="56"/>
      <c r="E136" s="39"/>
      <c r="F136" s="39"/>
      <c r="G136" s="39"/>
      <c r="H136" s="39"/>
      <c r="I136" s="39"/>
      <c r="J136" s="39"/>
      <c r="K136" s="39"/>
      <c r="L136" s="39"/>
      <c r="M136" s="39"/>
      <c r="N136" s="39"/>
      <c r="O136" s="39"/>
      <c r="P136" s="39"/>
      <c r="Q136" s="39"/>
      <c r="R136" s="39"/>
      <c r="S136" s="39"/>
      <c r="T136" s="39"/>
      <c r="U136" s="39"/>
    </row>
    <row r="137" spans="1:21" x14ac:dyDescent="0.25">
      <c r="A137" s="39"/>
      <c r="B137" s="51"/>
      <c r="C137" s="56"/>
      <c r="D137" s="56"/>
      <c r="E137" s="39"/>
      <c r="F137" s="39"/>
      <c r="G137" s="39"/>
      <c r="H137" s="39"/>
      <c r="I137" s="39"/>
      <c r="J137" s="39"/>
      <c r="K137" s="39"/>
      <c r="L137" s="39"/>
      <c r="M137" s="39"/>
      <c r="N137" s="39"/>
      <c r="O137" s="39"/>
      <c r="P137" s="39"/>
      <c r="Q137" s="39"/>
      <c r="R137" s="39"/>
      <c r="S137" s="39"/>
      <c r="T137" s="39"/>
      <c r="U137" s="39"/>
    </row>
    <row r="138" spans="1:21" x14ac:dyDescent="0.25">
      <c r="A138" s="39"/>
      <c r="B138" s="51"/>
      <c r="C138" s="56"/>
      <c r="D138" s="56"/>
      <c r="E138" s="39"/>
      <c r="F138" s="39"/>
      <c r="G138" s="39"/>
      <c r="H138" s="39"/>
      <c r="I138" s="39"/>
      <c r="J138" s="39"/>
      <c r="K138" s="39"/>
      <c r="L138" s="39"/>
      <c r="M138" s="39"/>
      <c r="N138" s="39"/>
      <c r="O138" s="39"/>
      <c r="P138" s="39"/>
      <c r="Q138" s="39"/>
      <c r="R138" s="39"/>
      <c r="S138" s="39"/>
      <c r="T138" s="39"/>
      <c r="U138" s="39"/>
    </row>
    <row r="139" spans="1:21" x14ac:dyDescent="0.25">
      <c r="A139" s="39"/>
      <c r="B139" s="51"/>
      <c r="C139" s="56"/>
      <c r="D139" s="56"/>
      <c r="E139" s="39"/>
      <c r="F139" s="39"/>
      <c r="G139" s="39"/>
      <c r="H139" s="39"/>
      <c r="I139" s="39"/>
      <c r="J139" s="39"/>
      <c r="K139" s="39"/>
      <c r="L139" s="39"/>
      <c r="M139" s="39"/>
      <c r="N139" s="39"/>
      <c r="O139" s="39"/>
      <c r="P139" s="39"/>
      <c r="Q139" s="39"/>
      <c r="R139" s="39"/>
      <c r="S139" s="39"/>
      <c r="T139" s="39"/>
      <c r="U139" s="39"/>
    </row>
    <row r="140" spans="1:21" x14ac:dyDescent="0.25">
      <c r="A140" s="39"/>
      <c r="B140" s="51"/>
      <c r="C140" s="56"/>
      <c r="D140" s="56"/>
      <c r="E140" s="39"/>
      <c r="F140" s="39"/>
      <c r="G140" s="39"/>
      <c r="H140" s="39"/>
      <c r="I140" s="39"/>
      <c r="J140" s="39"/>
      <c r="K140" s="39"/>
      <c r="L140" s="39"/>
      <c r="M140" s="39"/>
      <c r="N140" s="39"/>
      <c r="O140" s="39"/>
      <c r="P140" s="39"/>
      <c r="Q140" s="39"/>
      <c r="R140" s="39"/>
      <c r="S140" s="39"/>
      <c r="T140" s="39"/>
      <c r="U140" s="39"/>
    </row>
    <row r="141" spans="1:21" x14ac:dyDescent="0.25">
      <c r="A141" s="39"/>
      <c r="B141" s="51"/>
      <c r="C141" s="56"/>
      <c r="D141" s="56"/>
      <c r="E141" s="39"/>
      <c r="F141" s="39"/>
      <c r="G141" s="39"/>
      <c r="H141" s="39"/>
      <c r="I141" s="39"/>
      <c r="J141" s="39"/>
      <c r="K141" s="39"/>
      <c r="L141" s="39"/>
      <c r="M141" s="39"/>
      <c r="N141" s="39"/>
      <c r="O141" s="39"/>
      <c r="P141" s="39"/>
      <c r="Q141" s="39"/>
      <c r="R141" s="39"/>
      <c r="S141" s="39"/>
      <c r="T141" s="39"/>
      <c r="U141" s="39"/>
    </row>
    <row r="142" spans="1:21" x14ac:dyDescent="0.25">
      <c r="A142" s="39"/>
      <c r="B142" s="51"/>
      <c r="C142" s="56"/>
      <c r="D142" s="56"/>
      <c r="E142" s="39"/>
      <c r="F142" s="39"/>
      <c r="G142" s="39"/>
      <c r="H142" s="39"/>
      <c r="I142" s="39"/>
      <c r="J142" s="39"/>
      <c r="K142" s="39"/>
      <c r="L142" s="39"/>
      <c r="M142" s="39"/>
      <c r="N142" s="39"/>
      <c r="O142" s="39"/>
      <c r="P142" s="39"/>
      <c r="Q142" s="39"/>
      <c r="R142" s="39"/>
      <c r="S142" s="39"/>
      <c r="T142" s="39"/>
      <c r="U142" s="39"/>
    </row>
    <row r="143" spans="1:21" x14ac:dyDescent="0.25">
      <c r="A143" s="39"/>
      <c r="B143" s="51"/>
      <c r="C143" s="56"/>
      <c r="D143" s="56"/>
      <c r="E143" s="39"/>
      <c r="F143" s="39"/>
      <c r="G143" s="39"/>
      <c r="H143" s="39"/>
      <c r="I143" s="39"/>
      <c r="J143" s="39"/>
      <c r="K143" s="39"/>
      <c r="L143" s="39"/>
      <c r="M143" s="39"/>
      <c r="N143" s="39"/>
      <c r="O143" s="39"/>
      <c r="P143" s="39"/>
      <c r="Q143" s="39"/>
      <c r="R143" s="39"/>
      <c r="S143" s="39"/>
      <c r="T143" s="39"/>
      <c r="U143" s="39"/>
    </row>
    <row r="144" spans="1:21" x14ac:dyDescent="0.25">
      <c r="A144" s="39"/>
      <c r="B144" s="51"/>
      <c r="C144" s="56"/>
      <c r="D144" s="56"/>
      <c r="E144" s="39"/>
      <c r="F144" s="39"/>
      <c r="G144" s="39"/>
      <c r="H144" s="39"/>
      <c r="I144" s="39"/>
      <c r="J144" s="39"/>
      <c r="K144" s="39"/>
      <c r="L144" s="39"/>
      <c r="M144" s="39"/>
      <c r="N144" s="39"/>
      <c r="O144" s="39"/>
      <c r="P144" s="39"/>
      <c r="Q144" s="39"/>
      <c r="R144" s="39"/>
      <c r="S144" s="39"/>
      <c r="T144" s="39"/>
      <c r="U144" s="39"/>
    </row>
    <row r="145" spans="1:21" x14ac:dyDescent="0.25">
      <c r="A145" s="39"/>
      <c r="B145" s="51"/>
      <c r="C145" s="56"/>
      <c r="D145" s="56"/>
      <c r="E145" s="39"/>
      <c r="F145" s="39"/>
      <c r="G145" s="39"/>
      <c r="H145" s="39"/>
      <c r="I145" s="39"/>
      <c r="J145" s="39"/>
      <c r="K145" s="39"/>
      <c r="L145" s="39"/>
      <c r="M145" s="39"/>
      <c r="N145" s="39"/>
      <c r="O145" s="39"/>
      <c r="P145" s="39"/>
      <c r="Q145" s="39"/>
      <c r="R145" s="39"/>
      <c r="S145" s="39"/>
      <c r="T145" s="39"/>
      <c r="U145" s="39"/>
    </row>
    <row r="146" spans="1:21" x14ac:dyDescent="0.25">
      <c r="A146" s="39"/>
      <c r="B146" s="51"/>
      <c r="C146" s="56"/>
      <c r="D146" s="56"/>
      <c r="E146" s="39"/>
      <c r="F146" s="39"/>
      <c r="G146" s="39"/>
      <c r="H146" s="39"/>
      <c r="I146" s="39"/>
      <c r="J146" s="39"/>
      <c r="K146" s="39"/>
      <c r="L146" s="39"/>
      <c r="M146" s="39"/>
      <c r="N146" s="39"/>
      <c r="O146" s="39"/>
      <c r="P146" s="39"/>
      <c r="Q146" s="39"/>
      <c r="R146" s="39"/>
      <c r="S146" s="39"/>
      <c r="T146" s="39"/>
      <c r="U146" s="39"/>
    </row>
    <row r="147" spans="1:21" x14ac:dyDescent="0.25">
      <c r="A147" s="39"/>
      <c r="B147" s="51"/>
      <c r="C147" s="56"/>
      <c r="D147" s="56"/>
      <c r="E147" s="39"/>
      <c r="F147" s="39"/>
      <c r="G147" s="39"/>
      <c r="H147" s="39"/>
      <c r="I147" s="39"/>
      <c r="J147" s="39"/>
      <c r="K147" s="39"/>
      <c r="L147" s="39"/>
      <c r="M147" s="39"/>
      <c r="N147" s="39"/>
      <c r="O147" s="39"/>
      <c r="P147" s="39"/>
      <c r="Q147" s="39"/>
      <c r="R147" s="39"/>
      <c r="S147" s="39"/>
      <c r="T147" s="39"/>
      <c r="U147" s="39"/>
    </row>
    <row r="148" spans="1:21" x14ac:dyDescent="0.25">
      <c r="A148" s="39"/>
      <c r="B148" s="51"/>
      <c r="C148" s="56"/>
      <c r="D148" s="56"/>
      <c r="E148" s="39"/>
      <c r="F148" s="39"/>
      <c r="G148" s="39"/>
      <c r="H148" s="39"/>
      <c r="I148" s="39"/>
      <c r="J148" s="39"/>
      <c r="K148" s="39"/>
      <c r="L148" s="39"/>
      <c r="M148" s="39"/>
      <c r="N148" s="39"/>
      <c r="O148" s="39"/>
      <c r="P148" s="39"/>
      <c r="Q148" s="39"/>
      <c r="R148" s="39"/>
      <c r="S148" s="39"/>
      <c r="T148" s="39"/>
      <c r="U148" s="39"/>
    </row>
    <row r="149" spans="1:21" x14ac:dyDescent="0.25">
      <c r="A149" s="39"/>
      <c r="B149" s="51"/>
      <c r="C149" s="56"/>
      <c r="D149" s="56"/>
      <c r="E149" s="39"/>
      <c r="F149" s="39"/>
      <c r="G149" s="39"/>
      <c r="H149" s="39"/>
      <c r="I149" s="39"/>
      <c r="J149" s="39"/>
      <c r="K149" s="39"/>
      <c r="L149" s="39"/>
      <c r="M149" s="39"/>
      <c r="N149" s="39"/>
      <c r="O149" s="39"/>
      <c r="P149" s="39"/>
      <c r="Q149" s="39"/>
      <c r="R149" s="39"/>
      <c r="S149" s="39"/>
      <c r="T149" s="39"/>
      <c r="U149" s="39"/>
    </row>
    <row r="150" spans="1:21" x14ac:dyDescent="0.25">
      <c r="A150" s="39"/>
      <c r="B150" s="51"/>
      <c r="C150" s="56"/>
      <c r="D150" s="56"/>
      <c r="E150" s="39"/>
      <c r="F150" s="39"/>
      <c r="G150" s="39"/>
      <c r="H150" s="39"/>
      <c r="I150" s="39"/>
      <c r="J150" s="39"/>
      <c r="K150" s="39"/>
      <c r="L150" s="39"/>
      <c r="M150" s="39"/>
      <c r="N150" s="39"/>
      <c r="O150" s="39"/>
      <c r="P150" s="39"/>
      <c r="Q150" s="39"/>
      <c r="R150" s="39"/>
      <c r="S150" s="39"/>
      <c r="T150" s="39"/>
      <c r="U150" s="39"/>
    </row>
    <row r="151" spans="1:21" x14ac:dyDescent="0.25">
      <c r="A151" s="39"/>
      <c r="B151" s="51"/>
      <c r="C151" s="56"/>
      <c r="D151" s="56"/>
      <c r="E151" s="39"/>
      <c r="F151" s="39"/>
      <c r="G151" s="39"/>
      <c r="H151" s="39"/>
      <c r="I151" s="39"/>
      <c r="J151" s="39"/>
      <c r="K151" s="39"/>
      <c r="L151" s="39"/>
      <c r="M151" s="39"/>
      <c r="N151" s="39"/>
      <c r="O151" s="39"/>
      <c r="P151" s="39"/>
      <c r="Q151" s="39"/>
      <c r="R151" s="39"/>
      <c r="S151" s="39"/>
      <c r="T151" s="39"/>
      <c r="U151" s="39"/>
    </row>
    <row r="152" spans="1:21" x14ac:dyDescent="0.25">
      <c r="A152" s="39"/>
      <c r="B152" s="51"/>
      <c r="C152" s="56"/>
      <c r="D152" s="56"/>
      <c r="E152" s="39"/>
      <c r="F152" s="39"/>
      <c r="G152" s="39"/>
      <c r="H152" s="39"/>
      <c r="I152" s="39"/>
      <c r="J152" s="39"/>
      <c r="K152" s="39"/>
      <c r="L152" s="39"/>
      <c r="M152" s="39"/>
      <c r="N152" s="39"/>
      <c r="O152" s="39"/>
      <c r="P152" s="39"/>
      <c r="Q152" s="39"/>
      <c r="R152" s="39"/>
      <c r="S152" s="39"/>
      <c r="T152" s="39"/>
      <c r="U152" s="39"/>
    </row>
    <row r="153" spans="1:21" x14ac:dyDescent="0.25">
      <c r="A153" s="39"/>
      <c r="B153" s="51"/>
      <c r="C153" s="56"/>
      <c r="D153" s="56"/>
      <c r="E153" s="39"/>
      <c r="F153" s="39"/>
      <c r="G153" s="39"/>
      <c r="H153" s="39"/>
      <c r="I153" s="39"/>
      <c r="J153" s="39"/>
      <c r="K153" s="39"/>
      <c r="L153" s="39"/>
      <c r="M153" s="39"/>
      <c r="N153" s="39"/>
      <c r="O153" s="39"/>
      <c r="P153" s="39"/>
      <c r="Q153" s="39"/>
      <c r="R153" s="39"/>
      <c r="S153" s="39"/>
      <c r="T153" s="39"/>
      <c r="U153" s="39"/>
    </row>
    <row r="154" spans="1:21" x14ac:dyDescent="0.25">
      <c r="A154" s="39"/>
      <c r="B154" s="51"/>
      <c r="C154" s="56"/>
      <c r="D154" s="56"/>
      <c r="E154" s="39"/>
      <c r="F154" s="39"/>
      <c r="G154" s="39"/>
      <c r="H154" s="39"/>
      <c r="I154" s="39"/>
      <c r="J154" s="39"/>
      <c r="K154" s="39"/>
      <c r="L154" s="39"/>
      <c r="M154" s="39"/>
      <c r="N154" s="39"/>
      <c r="O154" s="39"/>
      <c r="P154" s="39"/>
      <c r="Q154" s="39"/>
      <c r="R154" s="39"/>
      <c r="S154" s="39"/>
      <c r="T154" s="39"/>
      <c r="U154" s="39"/>
    </row>
    <row r="155" spans="1:21" x14ac:dyDescent="0.25">
      <c r="A155" s="39"/>
      <c r="B155" s="51"/>
      <c r="C155" s="56"/>
      <c r="D155" s="56"/>
      <c r="E155" s="39"/>
      <c r="F155" s="39"/>
      <c r="G155" s="39"/>
      <c r="H155" s="39"/>
      <c r="I155" s="39"/>
      <c r="J155" s="39"/>
      <c r="K155" s="39"/>
      <c r="L155" s="39"/>
      <c r="M155" s="39"/>
      <c r="N155" s="39"/>
      <c r="O155" s="39"/>
      <c r="P155" s="39"/>
      <c r="Q155" s="39"/>
      <c r="R155" s="39"/>
      <c r="S155" s="39"/>
      <c r="T155" s="39"/>
      <c r="U155" s="39"/>
    </row>
    <row r="156" spans="1:21" x14ac:dyDescent="0.25">
      <c r="A156" s="39"/>
      <c r="B156" s="51"/>
      <c r="C156" s="56"/>
      <c r="D156" s="56"/>
      <c r="E156" s="39"/>
      <c r="F156" s="39"/>
      <c r="G156" s="39"/>
      <c r="H156" s="39"/>
      <c r="I156" s="39"/>
      <c r="J156" s="39"/>
      <c r="K156" s="39"/>
      <c r="L156" s="39"/>
      <c r="M156" s="39"/>
      <c r="N156" s="39"/>
      <c r="O156" s="39"/>
      <c r="P156" s="39"/>
      <c r="Q156" s="39"/>
      <c r="R156" s="39"/>
      <c r="S156" s="39"/>
      <c r="T156" s="39"/>
      <c r="U156" s="39"/>
    </row>
    <row r="157" spans="1:21" x14ac:dyDescent="0.25">
      <c r="A157" s="39"/>
      <c r="B157" s="51"/>
      <c r="C157" s="56"/>
      <c r="D157" s="56"/>
      <c r="E157" s="39"/>
      <c r="F157" s="39"/>
      <c r="G157" s="39"/>
      <c r="H157" s="39"/>
      <c r="I157" s="39"/>
      <c r="J157" s="39"/>
      <c r="K157" s="39"/>
      <c r="L157" s="39"/>
      <c r="M157" s="39"/>
      <c r="N157" s="39"/>
      <c r="O157" s="39"/>
      <c r="P157" s="39"/>
      <c r="Q157" s="39"/>
      <c r="R157" s="39"/>
      <c r="S157" s="39"/>
      <c r="T157" s="39"/>
      <c r="U157" s="39"/>
    </row>
    <row r="158" spans="1:21" x14ac:dyDescent="0.25">
      <c r="A158" s="39"/>
      <c r="B158" s="51"/>
      <c r="C158" s="56"/>
      <c r="D158" s="56"/>
      <c r="E158" s="39"/>
      <c r="F158" s="39"/>
      <c r="G158" s="39"/>
      <c r="H158" s="39"/>
      <c r="I158" s="39"/>
      <c r="J158" s="39"/>
      <c r="K158" s="39"/>
      <c r="L158" s="39"/>
      <c r="M158" s="39"/>
      <c r="N158" s="39"/>
      <c r="O158" s="39"/>
      <c r="P158" s="39"/>
      <c r="Q158" s="39"/>
      <c r="R158" s="39"/>
      <c r="S158" s="39"/>
      <c r="T158" s="39"/>
      <c r="U158" s="39"/>
    </row>
    <row r="159" spans="1:21" x14ac:dyDescent="0.25">
      <c r="A159" s="39"/>
      <c r="B159" s="51"/>
      <c r="C159" s="56"/>
      <c r="D159" s="56"/>
      <c r="E159" s="39"/>
      <c r="F159" s="39"/>
      <c r="G159" s="39"/>
      <c r="H159" s="39"/>
      <c r="I159" s="39"/>
      <c r="J159" s="39"/>
      <c r="K159" s="39"/>
      <c r="L159" s="39"/>
      <c r="M159" s="39"/>
      <c r="N159" s="39"/>
      <c r="O159" s="39"/>
      <c r="P159" s="39"/>
      <c r="Q159" s="39"/>
      <c r="R159" s="39"/>
      <c r="S159" s="39"/>
      <c r="T159" s="39"/>
      <c r="U159" s="39"/>
    </row>
    <row r="160" spans="1:21" x14ac:dyDescent="0.25">
      <c r="A160" s="39"/>
      <c r="B160" s="51"/>
      <c r="C160" s="56"/>
      <c r="D160" s="56"/>
      <c r="E160" s="39"/>
      <c r="F160" s="39"/>
      <c r="G160" s="39"/>
      <c r="H160" s="39"/>
      <c r="I160" s="39"/>
      <c r="J160" s="39"/>
      <c r="K160" s="39"/>
      <c r="L160" s="39"/>
      <c r="M160" s="39"/>
      <c r="N160" s="39"/>
      <c r="O160" s="39"/>
      <c r="P160" s="39"/>
      <c r="Q160" s="39"/>
      <c r="R160" s="39"/>
      <c r="S160" s="39"/>
      <c r="T160" s="39"/>
      <c r="U160" s="39"/>
    </row>
    <row r="161" spans="1:21" x14ac:dyDescent="0.25">
      <c r="A161" s="39"/>
      <c r="B161" s="51"/>
      <c r="C161" s="56"/>
      <c r="D161" s="56"/>
      <c r="E161" s="39"/>
      <c r="F161" s="39"/>
      <c r="G161" s="39"/>
      <c r="H161" s="39"/>
      <c r="I161" s="39"/>
      <c r="J161" s="39"/>
      <c r="K161" s="39"/>
      <c r="L161" s="39"/>
      <c r="M161" s="39"/>
      <c r="N161" s="39"/>
      <c r="O161" s="39"/>
      <c r="P161" s="39"/>
      <c r="Q161" s="39"/>
      <c r="R161" s="39"/>
      <c r="S161" s="39"/>
      <c r="T161" s="39"/>
      <c r="U161" s="39"/>
    </row>
    <row r="162" spans="1:21" x14ac:dyDescent="0.25">
      <c r="A162" s="39"/>
      <c r="B162" s="51"/>
      <c r="C162" s="56"/>
      <c r="D162" s="56"/>
      <c r="E162" s="39"/>
      <c r="F162" s="39"/>
      <c r="G162" s="39"/>
      <c r="H162" s="39"/>
      <c r="I162" s="39"/>
      <c r="J162" s="39"/>
      <c r="K162" s="39"/>
      <c r="L162" s="39"/>
      <c r="M162" s="39"/>
      <c r="N162" s="39"/>
      <c r="O162" s="39"/>
      <c r="P162" s="39"/>
      <c r="Q162" s="39"/>
      <c r="R162" s="39"/>
      <c r="S162" s="39"/>
      <c r="T162" s="39"/>
      <c r="U162" s="39"/>
    </row>
    <row r="163" spans="1:21" x14ac:dyDescent="0.25">
      <c r="A163" s="39"/>
      <c r="B163" s="51"/>
      <c r="C163" s="56"/>
      <c r="D163" s="56"/>
      <c r="E163" s="39"/>
      <c r="F163" s="39"/>
      <c r="G163" s="39"/>
      <c r="H163" s="39"/>
      <c r="I163" s="39"/>
      <c r="J163" s="39"/>
      <c r="K163" s="39"/>
      <c r="L163" s="39"/>
      <c r="M163" s="39"/>
      <c r="N163" s="39"/>
      <c r="O163" s="39"/>
      <c r="P163" s="39"/>
      <c r="Q163" s="39"/>
      <c r="R163" s="39"/>
      <c r="S163" s="39"/>
      <c r="T163" s="39"/>
      <c r="U163" s="39"/>
    </row>
    <row r="164" spans="1:21" x14ac:dyDescent="0.25">
      <c r="A164" s="39"/>
      <c r="B164" s="51"/>
      <c r="C164" s="56"/>
      <c r="D164" s="56"/>
      <c r="E164" s="39"/>
      <c r="F164" s="39"/>
      <c r="G164" s="39"/>
      <c r="H164" s="39"/>
      <c r="I164" s="39"/>
      <c r="J164" s="39"/>
      <c r="K164" s="39"/>
      <c r="L164" s="39"/>
      <c r="M164" s="39"/>
      <c r="N164" s="39"/>
      <c r="O164" s="39"/>
      <c r="P164" s="39"/>
      <c r="Q164" s="39"/>
      <c r="R164" s="39"/>
      <c r="S164" s="39"/>
      <c r="T164" s="39"/>
      <c r="U164" s="39"/>
    </row>
    <row r="165" spans="1:21" x14ac:dyDescent="0.25">
      <c r="A165" s="39"/>
      <c r="B165" s="51"/>
      <c r="C165" s="56"/>
      <c r="D165" s="56"/>
      <c r="E165" s="39"/>
      <c r="F165" s="39"/>
      <c r="G165" s="39"/>
      <c r="H165" s="39"/>
      <c r="I165" s="39"/>
      <c r="J165" s="39"/>
      <c r="K165" s="39"/>
      <c r="L165" s="39"/>
      <c r="M165" s="39"/>
      <c r="N165" s="39"/>
      <c r="O165" s="39"/>
      <c r="P165" s="39"/>
      <c r="Q165" s="39"/>
      <c r="R165" s="39"/>
      <c r="S165" s="39"/>
      <c r="T165" s="39"/>
      <c r="U165" s="39"/>
    </row>
    <row r="166" spans="1:21" x14ac:dyDescent="0.25">
      <c r="A166" s="39"/>
      <c r="B166" s="51"/>
      <c r="C166" s="56"/>
      <c r="D166" s="56"/>
      <c r="E166" s="39"/>
      <c r="F166" s="39"/>
      <c r="G166" s="39"/>
      <c r="H166" s="39"/>
      <c r="I166" s="39"/>
      <c r="J166" s="39"/>
      <c r="K166" s="39"/>
      <c r="L166" s="39"/>
      <c r="M166" s="39"/>
      <c r="N166" s="39"/>
      <c r="O166" s="39"/>
      <c r="P166" s="39"/>
      <c r="Q166" s="39"/>
      <c r="R166" s="39"/>
      <c r="S166" s="39"/>
      <c r="T166" s="39"/>
      <c r="U166" s="39"/>
    </row>
    <row r="167" spans="1:21" x14ac:dyDescent="0.25">
      <c r="A167" s="39"/>
      <c r="B167" s="51"/>
      <c r="C167" s="56"/>
      <c r="D167" s="56"/>
      <c r="E167" s="39"/>
      <c r="F167" s="39"/>
      <c r="G167" s="39"/>
      <c r="H167" s="39"/>
      <c r="I167" s="39"/>
      <c r="J167" s="39"/>
      <c r="K167" s="39"/>
      <c r="L167" s="39"/>
      <c r="M167" s="39"/>
      <c r="N167" s="39"/>
      <c r="O167" s="39"/>
      <c r="P167" s="39"/>
      <c r="Q167" s="39"/>
      <c r="R167" s="39"/>
      <c r="S167" s="39"/>
      <c r="T167" s="39"/>
      <c r="U167" s="39"/>
    </row>
    <row r="168" spans="1:21" x14ac:dyDescent="0.25">
      <c r="A168" s="39"/>
      <c r="B168" s="51"/>
      <c r="C168" s="56"/>
      <c r="D168" s="56"/>
      <c r="E168" s="39"/>
      <c r="F168" s="39"/>
      <c r="G168" s="39"/>
      <c r="H168" s="39"/>
      <c r="I168" s="39"/>
      <c r="J168" s="39"/>
      <c r="K168" s="39"/>
      <c r="L168" s="39"/>
      <c r="M168" s="39"/>
      <c r="N168" s="39"/>
      <c r="O168" s="39"/>
      <c r="P168" s="39"/>
      <c r="Q168" s="39"/>
      <c r="R168" s="39"/>
      <c r="S168" s="39"/>
      <c r="T168" s="39"/>
      <c r="U168" s="39"/>
    </row>
    <row r="169" spans="1:21" x14ac:dyDescent="0.25">
      <c r="A169" s="39"/>
      <c r="B169" s="51"/>
      <c r="C169" s="56"/>
      <c r="D169" s="56"/>
      <c r="E169" s="39"/>
      <c r="F169" s="39"/>
      <c r="G169" s="39"/>
      <c r="H169" s="39"/>
      <c r="I169" s="39"/>
      <c r="J169" s="39"/>
      <c r="K169" s="39"/>
      <c r="L169" s="39"/>
      <c r="M169" s="39"/>
      <c r="N169" s="39"/>
      <c r="O169" s="39"/>
      <c r="P169" s="39"/>
      <c r="Q169" s="39"/>
      <c r="R169" s="39"/>
      <c r="S169" s="39"/>
      <c r="T169" s="39"/>
      <c r="U169" s="39"/>
    </row>
    <row r="170" spans="1:21" x14ac:dyDescent="0.25">
      <c r="A170" s="39"/>
      <c r="B170" s="51"/>
      <c r="C170" s="56"/>
      <c r="D170" s="56"/>
      <c r="E170" s="39"/>
      <c r="F170" s="39"/>
      <c r="G170" s="39"/>
      <c r="H170" s="39"/>
      <c r="I170" s="39"/>
      <c r="J170" s="39"/>
      <c r="K170" s="39"/>
      <c r="L170" s="39"/>
      <c r="M170" s="39"/>
      <c r="N170" s="39"/>
      <c r="O170" s="39"/>
      <c r="P170" s="39"/>
      <c r="Q170" s="39"/>
      <c r="R170" s="39"/>
      <c r="S170" s="39"/>
      <c r="T170" s="39"/>
      <c r="U170" s="39"/>
    </row>
    <row r="171" spans="1:21" x14ac:dyDescent="0.25">
      <c r="A171" s="39"/>
      <c r="B171" s="51"/>
      <c r="C171" s="56"/>
      <c r="D171" s="56"/>
      <c r="E171" s="39"/>
      <c r="F171" s="39"/>
      <c r="G171" s="39"/>
      <c r="H171" s="39"/>
      <c r="I171" s="39"/>
      <c r="J171" s="39"/>
      <c r="K171" s="39"/>
      <c r="L171" s="39"/>
      <c r="M171" s="39"/>
      <c r="N171" s="39"/>
      <c r="O171" s="39"/>
      <c r="P171" s="39"/>
      <c r="Q171" s="39"/>
      <c r="R171" s="39"/>
      <c r="S171" s="39"/>
      <c r="T171" s="39"/>
      <c r="U171" s="39"/>
    </row>
    <row r="172" spans="1:21" x14ac:dyDescent="0.25">
      <c r="A172" s="39"/>
      <c r="B172" s="51"/>
      <c r="C172" s="56"/>
      <c r="D172" s="56"/>
      <c r="E172" s="39"/>
      <c r="F172" s="39"/>
      <c r="G172" s="39"/>
      <c r="H172" s="39"/>
      <c r="I172" s="39"/>
      <c r="J172" s="39"/>
      <c r="K172" s="39"/>
      <c r="L172" s="39"/>
      <c r="M172" s="39"/>
      <c r="N172" s="39"/>
      <c r="O172" s="39"/>
      <c r="P172" s="39"/>
      <c r="Q172" s="39"/>
      <c r="R172" s="39"/>
      <c r="S172" s="39"/>
      <c r="T172" s="39"/>
      <c r="U172" s="39"/>
    </row>
    <row r="173" spans="1:21" x14ac:dyDescent="0.25">
      <c r="A173" s="39"/>
      <c r="B173" s="51"/>
      <c r="C173" s="56"/>
      <c r="D173" s="56"/>
      <c r="E173" s="39"/>
      <c r="F173" s="39"/>
      <c r="G173" s="39"/>
      <c r="H173" s="39"/>
      <c r="I173" s="39"/>
      <c r="J173" s="39"/>
      <c r="K173" s="39"/>
      <c r="L173" s="39"/>
      <c r="M173" s="39"/>
      <c r="N173" s="39"/>
      <c r="O173" s="39"/>
      <c r="P173" s="39"/>
      <c r="Q173" s="39"/>
      <c r="R173" s="39"/>
      <c r="S173" s="39"/>
      <c r="T173" s="39"/>
      <c r="U173" s="39"/>
    </row>
    <row r="174" spans="1:21" x14ac:dyDescent="0.25">
      <c r="A174" s="39"/>
      <c r="B174" s="51"/>
      <c r="C174" s="56"/>
      <c r="D174" s="56"/>
      <c r="E174" s="39"/>
      <c r="F174" s="39"/>
      <c r="G174" s="39"/>
      <c r="H174" s="39"/>
      <c r="I174" s="39"/>
      <c r="J174" s="39"/>
      <c r="K174" s="39"/>
      <c r="L174" s="39"/>
      <c r="M174" s="39"/>
      <c r="N174" s="39"/>
      <c r="O174" s="39"/>
      <c r="P174" s="39"/>
      <c r="Q174" s="39"/>
      <c r="R174" s="39"/>
      <c r="S174" s="39"/>
      <c r="T174" s="39"/>
      <c r="U174" s="39"/>
    </row>
    <row r="175" spans="1:21" x14ac:dyDescent="0.25">
      <c r="A175" s="39"/>
      <c r="B175" s="51"/>
      <c r="C175" s="56"/>
      <c r="D175" s="56"/>
      <c r="E175" s="39"/>
      <c r="F175" s="39"/>
      <c r="G175" s="39"/>
      <c r="H175" s="39"/>
      <c r="I175" s="39"/>
      <c r="J175" s="39"/>
      <c r="K175" s="39"/>
      <c r="L175" s="39"/>
      <c r="M175" s="39"/>
      <c r="N175" s="39"/>
      <c r="O175" s="39"/>
      <c r="P175" s="39"/>
      <c r="Q175" s="39"/>
      <c r="R175" s="39"/>
      <c r="S175" s="39"/>
      <c r="T175" s="39"/>
      <c r="U175" s="39"/>
    </row>
    <row r="176" spans="1:21" x14ac:dyDescent="0.25">
      <c r="A176" s="39"/>
      <c r="B176" s="51"/>
      <c r="C176" s="56"/>
      <c r="D176" s="56"/>
      <c r="E176" s="39"/>
      <c r="F176" s="39"/>
      <c r="G176" s="39"/>
      <c r="H176" s="39"/>
      <c r="I176" s="39"/>
      <c r="J176" s="39"/>
      <c r="K176" s="39"/>
      <c r="L176" s="39"/>
      <c r="M176" s="39"/>
      <c r="N176" s="39"/>
      <c r="O176" s="39"/>
      <c r="P176" s="39"/>
      <c r="Q176" s="39"/>
      <c r="R176" s="39"/>
      <c r="S176" s="39"/>
      <c r="T176" s="39"/>
      <c r="U176" s="39"/>
    </row>
    <row r="177" spans="1:21" x14ac:dyDescent="0.25">
      <c r="A177" s="39"/>
      <c r="B177" s="51"/>
      <c r="C177" s="56"/>
      <c r="D177" s="56"/>
      <c r="E177" s="39"/>
      <c r="F177" s="39"/>
      <c r="G177" s="39"/>
      <c r="H177" s="39"/>
      <c r="I177" s="39"/>
      <c r="J177" s="39"/>
      <c r="K177" s="39"/>
      <c r="L177" s="39"/>
      <c r="M177" s="39"/>
      <c r="N177" s="39"/>
      <c r="O177" s="39"/>
      <c r="P177" s="39"/>
      <c r="Q177" s="39"/>
      <c r="R177" s="39"/>
      <c r="S177" s="39"/>
      <c r="T177" s="39"/>
      <c r="U177" s="39"/>
    </row>
    <row r="178" spans="1:21" x14ac:dyDescent="0.25">
      <c r="A178" s="39"/>
      <c r="B178" s="51"/>
      <c r="C178" s="56"/>
      <c r="D178" s="56"/>
      <c r="E178" s="39"/>
      <c r="F178" s="39"/>
      <c r="G178" s="39"/>
      <c r="H178" s="39"/>
      <c r="I178" s="39"/>
      <c r="J178" s="39"/>
      <c r="K178" s="39"/>
      <c r="L178" s="39"/>
      <c r="M178" s="39"/>
      <c r="N178" s="39"/>
      <c r="O178" s="39"/>
      <c r="P178" s="39"/>
      <c r="Q178" s="39"/>
      <c r="R178" s="39"/>
      <c r="S178" s="39"/>
      <c r="T178" s="39"/>
      <c r="U178" s="39"/>
    </row>
    <row r="179" spans="1:21" x14ac:dyDescent="0.25">
      <c r="A179" s="39"/>
      <c r="B179" s="51"/>
      <c r="C179" s="56"/>
      <c r="D179" s="56"/>
      <c r="E179" s="39"/>
      <c r="F179" s="39"/>
      <c r="G179" s="39"/>
      <c r="H179" s="39"/>
      <c r="I179" s="39"/>
      <c r="J179" s="39"/>
      <c r="K179" s="39"/>
      <c r="L179" s="39"/>
      <c r="M179" s="39"/>
      <c r="N179" s="39"/>
      <c r="O179" s="39"/>
      <c r="P179" s="39"/>
      <c r="Q179" s="39"/>
      <c r="R179" s="39"/>
      <c r="S179" s="39"/>
      <c r="T179" s="39"/>
      <c r="U179" s="39"/>
    </row>
    <row r="180" spans="1:21" x14ac:dyDescent="0.25">
      <c r="A180" s="39"/>
      <c r="B180" s="51"/>
      <c r="C180" s="56"/>
      <c r="D180" s="56"/>
      <c r="E180" s="39"/>
      <c r="F180" s="39"/>
      <c r="G180" s="39"/>
      <c r="H180" s="39"/>
      <c r="I180" s="39"/>
      <c r="J180" s="39"/>
      <c r="K180" s="39"/>
      <c r="L180" s="39"/>
      <c r="M180" s="39"/>
      <c r="N180" s="39"/>
      <c r="O180" s="39"/>
      <c r="P180" s="39"/>
      <c r="Q180" s="39"/>
      <c r="R180" s="39"/>
      <c r="S180" s="39"/>
      <c r="T180" s="39"/>
      <c r="U180" s="39"/>
    </row>
    <row r="181" spans="1:21" x14ac:dyDescent="0.25">
      <c r="A181" s="39"/>
      <c r="B181" s="51"/>
      <c r="C181" s="56"/>
      <c r="D181" s="56"/>
      <c r="E181" s="39"/>
      <c r="F181" s="39"/>
      <c r="G181" s="39"/>
      <c r="H181" s="39"/>
      <c r="I181" s="39"/>
      <c r="J181" s="39"/>
      <c r="K181" s="39"/>
      <c r="L181" s="39"/>
      <c r="M181" s="39"/>
      <c r="N181" s="39"/>
      <c r="O181" s="39"/>
      <c r="P181" s="39"/>
      <c r="Q181" s="39"/>
      <c r="R181" s="39"/>
      <c r="S181" s="39"/>
      <c r="T181" s="39"/>
      <c r="U181" s="39"/>
    </row>
    <row r="182" spans="1:21" x14ac:dyDescent="0.25">
      <c r="A182" s="39"/>
      <c r="B182" s="51"/>
      <c r="C182" s="56"/>
      <c r="D182" s="56"/>
      <c r="E182" s="39"/>
      <c r="F182" s="39"/>
      <c r="G182" s="39"/>
      <c r="H182" s="39"/>
      <c r="I182" s="39"/>
      <c r="J182" s="39"/>
      <c r="K182" s="39"/>
      <c r="L182" s="39"/>
      <c r="M182" s="39"/>
      <c r="N182" s="39"/>
      <c r="O182" s="39"/>
      <c r="P182" s="39"/>
      <c r="Q182" s="39"/>
      <c r="R182" s="39"/>
      <c r="S182" s="39"/>
      <c r="T182" s="39"/>
      <c r="U182" s="39"/>
    </row>
    <row r="183" spans="1:21" x14ac:dyDescent="0.25">
      <c r="A183" s="39"/>
      <c r="B183" s="51"/>
      <c r="C183" s="56"/>
      <c r="D183" s="56"/>
      <c r="E183" s="39"/>
      <c r="F183" s="39"/>
      <c r="G183" s="39"/>
      <c r="H183" s="39"/>
      <c r="I183" s="39"/>
      <c r="J183" s="39"/>
      <c r="K183" s="39"/>
      <c r="L183" s="39"/>
      <c r="M183" s="39"/>
      <c r="N183" s="39"/>
      <c r="O183" s="39"/>
      <c r="P183" s="39"/>
      <c r="Q183" s="39"/>
      <c r="R183" s="39"/>
      <c r="S183" s="39"/>
      <c r="T183" s="39"/>
      <c r="U183" s="39"/>
    </row>
    <row r="184" spans="1:21" x14ac:dyDescent="0.25">
      <c r="A184" s="39"/>
      <c r="B184" s="51"/>
      <c r="C184" s="56"/>
      <c r="D184" s="56"/>
      <c r="E184" s="39"/>
      <c r="F184" s="39"/>
      <c r="G184" s="39"/>
      <c r="H184" s="39"/>
      <c r="I184" s="39"/>
      <c r="J184" s="39"/>
      <c r="K184" s="39"/>
      <c r="L184" s="39"/>
      <c r="M184" s="39"/>
      <c r="N184" s="39"/>
      <c r="O184" s="39"/>
      <c r="P184" s="39"/>
      <c r="Q184" s="39"/>
      <c r="R184" s="39"/>
      <c r="S184" s="39"/>
      <c r="T184" s="39"/>
      <c r="U184" s="39"/>
    </row>
    <row r="185" spans="1:21" x14ac:dyDescent="0.25">
      <c r="A185" s="39"/>
      <c r="B185" s="51"/>
      <c r="C185" s="56"/>
      <c r="D185" s="56"/>
      <c r="E185" s="39"/>
      <c r="F185" s="39"/>
      <c r="G185" s="39"/>
      <c r="H185" s="39"/>
      <c r="I185" s="39"/>
      <c r="J185" s="39"/>
      <c r="K185" s="39"/>
      <c r="L185" s="39"/>
      <c r="M185" s="39"/>
      <c r="N185" s="39"/>
      <c r="O185" s="39"/>
      <c r="P185" s="39"/>
      <c r="Q185" s="39"/>
      <c r="R185" s="39"/>
      <c r="S185" s="39"/>
      <c r="T185" s="39"/>
      <c r="U185" s="39"/>
    </row>
    <row r="186" spans="1:21" x14ac:dyDescent="0.25">
      <c r="A186" s="39"/>
      <c r="B186" s="51"/>
      <c r="C186" s="56"/>
      <c r="D186" s="56"/>
      <c r="E186" s="39"/>
      <c r="F186" s="39"/>
      <c r="G186" s="39"/>
      <c r="H186" s="39"/>
      <c r="I186" s="39"/>
      <c r="J186" s="39"/>
      <c r="K186" s="39"/>
      <c r="L186" s="39"/>
      <c r="M186" s="39"/>
      <c r="N186" s="39"/>
      <c r="O186" s="39"/>
      <c r="P186" s="39"/>
      <c r="Q186" s="39"/>
      <c r="R186" s="39"/>
      <c r="S186" s="39"/>
      <c r="T186" s="39"/>
      <c r="U186" s="39"/>
    </row>
    <row r="187" spans="1:21" x14ac:dyDescent="0.25">
      <c r="A187" s="39"/>
      <c r="B187" s="51"/>
      <c r="C187" s="56"/>
      <c r="D187" s="56"/>
      <c r="E187" s="39"/>
      <c r="F187" s="39"/>
      <c r="G187" s="39"/>
      <c r="H187" s="39"/>
      <c r="I187" s="39"/>
      <c r="J187" s="39"/>
      <c r="K187" s="39"/>
      <c r="L187" s="39"/>
      <c r="M187" s="39"/>
      <c r="N187" s="39"/>
      <c r="O187" s="39"/>
      <c r="P187" s="39"/>
      <c r="Q187" s="39"/>
      <c r="R187" s="39"/>
      <c r="S187" s="39"/>
      <c r="T187" s="39"/>
      <c r="U187" s="39"/>
    </row>
    <row r="188" spans="1:21" x14ac:dyDescent="0.25">
      <c r="A188" s="39"/>
      <c r="B188" s="51"/>
      <c r="C188" s="56"/>
      <c r="D188" s="56"/>
      <c r="E188" s="39"/>
      <c r="F188" s="39"/>
      <c r="G188" s="39"/>
      <c r="H188" s="39"/>
      <c r="I188" s="39"/>
      <c r="J188" s="39"/>
      <c r="K188" s="39"/>
      <c r="L188" s="39"/>
      <c r="M188" s="39"/>
      <c r="N188" s="39"/>
      <c r="O188" s="39"/>
      <c r="P188" s="39"/>
      <c r="Q188" s="39"/>
      <c r="R188" s="39"/>
      <c r="S188" s="39"/>
      <c r="T188" s="39"/>
      <c r="U188" s="39"/>
    </row>
    <row r="189" spans="1:21" x14ac:dyDescent="0.25">
      <c r="A189" s="39"/>
      <c r="B189" s="51"/>
      <c r="C189" s="56"/>
      <c r="D189" s="56"/>
      <c r="E189" s="39"/>
      <c r="F189" s="39"/>
      <c r="G189" s="39"/>
      <c r="H189" s="39"/>
      <c r="I189" s="39"/>
      <c r="J189" s="39"/>
      <c r="K189" s="39"/>
      <c r="L189" s="39"/>
      <c r="M189" s="39"/>
      <c r="N189" s="39"/>
      <c r="O189" s="39"/>
      <c r="P189" s="39"/>
      <c r="Q189" s="39"/>
      <c r="R189" s="39"/>
      <c r="S189" s="39"/>
      <c r="T189" s="39"/>
      <c r="U189" s="39"/>
    </row>
    <row r="190" spans="1:21" x14ac:dyDescent="0.25">
      <c r="A190" s="39"/>
      <c r="B190" s="51"/>
      <c r="C190" s="56"/>
      <c r="D190" s="56"/>
      <c r="E190" s="39"/>
      <c r="F190" s="39"/>
      <c r="G190" s="39"/>
      <c r="H190" s="39"/>
      <c r="I190" s="39"/>
      <c r="J190" s="39"/>
      <c r="K190" s="39"/>
      <c r="L190" s="39"/>
      <c r="M190" s="39"/>
      <c r="N190" s="39"/>
      <c r="O190" s="39"/>
      <c r="P190" s="39"/>
      <c r="Q190" s="39"/>
      <c r="R190" s="39"/>
      <c r="S190" s="39"/>
      <c r="T190" s="39"/>
      <c r="U190" s="39"/>
    </row>
    <row r="191" spans="1:21" x14ac:dyDescent="0.25">
      <c r="A191" s="39"/>
      <c r="B191" s="51"/>
      <c r="C191" s="56"/>
      <c r="D191" s="56"/>
      <c r="E191" s="39"/>
      <c r="F191" s="39"/>
      <c r="G191" s="39"/>
      <c r="H191" s="39"/>
      <c r="I191" s="39"/>
      <c r="J191" s="39"/>
      <c r="K191" s="39"/>
      <c r="L191" s="39"/>
      <c r="M191" s="39"/>
      <c r="N191" s="39"/>
      <c r="O191" s="39"/>
      <c r="P191" s="39"/>
      <c r="Q191" s="39"/>
      <c r="R191" s="39"/>
      <c r="S191" s="39"/>
      <c r="T191" s="39"/>
      <c r="U191" s="39"/>
    </row>
    <row r="192" spans="1:21" x14ac:dyDescent="0.25">
      <c r="A192" s="39"/>
      <c r="B192" s="51"/>
      <c r="C192" s="56"/>
      <c r="D192" s="56"/>
      <c r="E192" s="39"/>
      <c r="F192" s="39"/>
      <c r="G192" s="39"/>
      <c r="H192" s="39"/>
      <c r="I192" s="39"/>
      <c r="J192" s="39"/>
      <c r="K192" s="39"/>
      <c r="L192" s="39"/>
      <c r="M192" s="39"/>
      <c r="N192" s="39"/>
      <c r="O192" s="39"/>
      <c r="P192" s="39"/>
      <c r="Q192" s="39"/>
      <c r="R192" s="39"/>
      <c r="S192" s="39"/>
      <c r="T192" s="39"/>
      <c r="U192" s="39"/>
    </row>
    <row r="193" spans="1:21" x14ac:dyDescent="0.25">
      <c r="A193" s="39"/>
      <c r="B193" s="51"/>
      <c r="C193" s="56"/>
      <c r="D193" s="56"/>
      <c r="E193" s="39"/>
      <c r="F193" s="39"/>
      <c r="G193" s="39"/>
      <c r="H193" s="39"/>
      <c r="I193" s="39"/>
      <c r="J193" s="39"/>
      <c r="K193" s="39"/>
      <c r="L193" s="39"/>
      <c r="M193" s="39"/>
      <c r="N193" s="39"/>
      <c r="O193" s="39"/>
      <c r="P193" s="39"/>
      <c r="Q193" s="39"/>
      <c r="R193" s="39"/>
      <c r="S193" s="39"/>
      <c r="T193" s="39"/>
      <c r="U193" s="39"/>
    </row>
    <row r="194" spans="1:21" x14ac:dyDescent="0.25">
      <c r="A194" s="39"/>
      <c r="B194" s="51"/>
      <c r="C194" s="56"/>
      <c r="D194" s="56"/>
      <c r="E194" s="39"/>
      <c r="F194" s="39"/>
      <c r="G194" s="39"/>
      <c r="H194" s="39"/>
      <c r="I194" s="39"/>
      <c r="J194" s="39"/>
      <c r="K194" s="39"/>
      <c r="L194" s="39"/>
      <c r="M194" s="39"/>
      <c r="N194" s="39"/>
      <c r="O194" s="39"/>
      <c r="P194" s="39"/>
      <c r="Q194" s="39"/>
      <c r="R194" s="39"/>
      <c r="S194" s="39"/>
      <c r="T194" s="39"/>
      <c r="U194" s="39"/>
    </row>
    <row r="195" spans="1:21" x14ac:dyDescent="0.25">
      <c r="A195" s="39"/>
      <c r="B195" s="51"/>
      <c r="C195" s="56"/>
      <c r="D195" s="56"/>
      <c r="E195" s="39"/>
      <c r="F195" s="39"/>
      <c r="G195" s="39"/>
      <c r="H195" s="39"/>
      <c r="I195" s="39"/>
      <c r="J195" s="39"/>
      <c r="K195" s="39"/>
      <c r="L195" s="39"/>
      <c r="M195" s="39"/>
      <c r="N195" s="39"/>
      <c r="O195" s="39"/>
      <c r="P195" s="39"/>
      <c r="Q195" s="39"/>
      <c r="R195" s="39"/>
      <c r="S195" s="39"/>
      <c r="T195" s="39"/>
      <c r="U195" s="39"/>
    </row>
    <row r="196" spans="1:21" x14ac:dyDescent="0.25">
      <c r="A196" s="39"/>
      <c r="B196" s="51"/>
      <c r="C196" s="56"/>
      <c r="D196" s="56"/>
      <c r="E196" s="39"/>
      <c r="F196" s="39"/>
      <c r="G196" s="39"/>
      <c r="H196" s="39"/>
      <c r="I196" s="39"/>
      <c r="J196" s="39"/>
      <c r="K196" s="39"/>
      <c r="L196" s="39"/>
      <c r="M196" s="39"/>
      <c r="N196" s="39"/>
      <c r="O196" s="39"/>
      <c r="P196" s="39"/>
      <c r="Q196" s="39"/>
      <c r="R196" s="39"/>
      <c r="S196" s="39"/>
      <c r="T196" s="39"/>
      <c r="U196" s="39"/>
    </row>
    <row r="197" spans="1:21" x14ac:dyDescent="0.25">
      <c r="A197" s="39"/>
      <c r="B197" s="51"/>
      <c r="C197" s="56"/>
      <c r="D197" s="56"/>
      <c r="E197" s="39"/>
      <c r="F197" s="39"/>
      <c r="G197" s="39"/>
      <c r="H197" s="39"/>
      <c r="I197" s="39"/>
      <c r="J197" s="39"/>
      <c r="K197" s="39"/>
      <c r="L197" s="39"/>
      <c r="M197" s="39"/>
      <c r="N197" s="39"/>
      <c r="O197" s="39"/>
      <c r="P197" s="39"/>
      <c r="Q197" s="39"/>
      <c r="R197" s="39"/>
      <c r="S197" s="39"/>
      <c r="T197" s="39"/>
      <c r="U197" s="39"/>
    </row>
    <row r="198" spans="1:21" x14ac:dyDescent="0.25">
      <c r="A198" s="39"/>
      <c r="B198" s="51"/>
      <c r="C198" s="56"/>
      <c r="D198" s="56"/>
      <c r="E198" s="39"/>
      <c r="F198" s="39"/>
      <c r="G198" s="39"/>
      <c r="H198" s="39"/>
      <c r="I198" s="39"/>
      <c r="J198" s="39"/>
      <c r="K198" s="39"/>
      <c r="L198" s="39"/>
      <c r="M198" s="39"/>
      <c r="N198" s="39"/>
      <c r="O198" s="39"/>
      <c r="P198" s="39"/>
      <c r="Q198" s="39"/>
      <c r="R198" s="39"/>
      <c r="S198" s="39"/>
      <c r="T198" s="39"/>
      <c r="U198" s="39"/>
    </row>
    <row r="199" spans="1:21" x14ac:dyDescent="0.25">
      <c r="A199" s="39"/>
      <c r="B199" s="51"/>
      <c r="C199" s="56"/>
      <c r="D199" s="56"/>
      <c r="E199" s="39"/>
      <c r="F199" s="39"/>
      <c r="G199" s="39"/>
      <c r="H199" s="39"/>
      <c r="I199" s="39"/>
      <c r="J199" s="39"/>
      <c r="K199" s="39"/>
      <c r="L199" s="39"/>
      <c r="M199" s="39"/>
      <c r="N199" s="39"/>
      <c r="O199" s="39"/>
      <c r="P199" s="39"/>
      <c r="Q199" s="39"/>
      <c r="R199" s="39"/>
      <c r="S199" s="39"/>
      <c r="T199" s="39"/>
      <c r="U199" s="39"/>
    </row>
    <row r="200" spans="1:21" x14ac:dyDescent="0.25">
      <c r="A200" s="39"/>
      <c r="B200" s="51"/>
      <c r="C200" s="56"/>
      <c r="D200" s="56"/>
      <c r="E200" s="39"/>
      <c r="F200" s="39"/>
      <c r="G200" s="39"/>
      <c r="H200" s="39"/>
      <c r="I200" s="39"/>
      <c r="J200" s="39"/>
      <c r="K200" s="39"/>
      <c r="L200" s="39"/>
      <c r="M200" s="39"/>
      <c r="N200" s="39"/>
      <c r="O200" s="39"/>
      <c r="P200" s="39"/>
      <c r="Q200" s="39"/>
      <c r="R200" s="39"/>
      <c r="S200" s="39"/>
      <c r="T200" s="39"/>
      <c r="U200" s="39"/>
    </row>
    <row r="201" spans="1:21" x14ac:dyDescent="0.25">
      <c r="A201" s="39"/>
      <c r="B201" s="51"/>
      <c r="C201" s="56"/>
      <c r="D201" s="56"/>
      <c r="E201" s="39"/>
      <c r="F201" s="39"/>
      <c r="G201" s="39"/>
      <c r="H201" s="39"/>
      <c r="I201" s="39"/>
      <c r="J201" s="39"/>
      <c r="K201" s="39"/>
      <c r="L201" s="39"/>
      <c r="M201" s="39"/>
      <c r="N201" s="39"/>
      <c r="O201" s="39"/>
      <c r="P201" s="39"/>
      <c r="Q201" s="39"/>
      <c r="R201" s="39"/>
      <c r="S201" s="39"/>
      <c r="T201" s="39"/>
      <c r="U201" s="39"/>
    </row>
    <row r="202" spans="1:21" x14ac:dyDescent="0.25">
      <c r="A202" s="39"/>
      <c r="B202" s="51"/>
      <c r="C202" s="56"/>
      <c r="D202" s="56"/>
      <c r="E202" s="39"/>
      <c r="F202" s="39"/>
      <c r="G202" s="39"/>
      <c r="H202" s="39"/>
      <c r="I202" s="39"/>
      <c r="J202" s="39"/>
      <c r="K202" s="39"/>
      <c r="L202" s="39"/>
      <c r="M202" s="39"/>
      <c r="N202" s="39"/>
      <c r="O202" s="39"/>
      <c r="P202" s="39"/>
      <c r="Q202" s="39"/>
      <c r="R202" s="39"/>
      <c r="S202" s="39"/>
      <c r="T202" s="39"/>
      <c r="U202" s="39"/>
    </row>
    <row r="203" spans="1:21" x14ac:dyDescent="0.25">
      <c r="A203" s="39"/>
      <c r="B203" s="51"/>
      <c r="C203" s="56"/>
      <c r="D203" s="56"/>
      <c r="E203" s="39"/>
      <c r="F203" s="39"/>
      <c r="G203" s="39"/>
      <c r="H203" s="39"/>
      <c r="I203" s="39"/>
      <c r="J203" s="39"/>
      <c r="K203" s="39"/>
      <c r="L203" s="39"/>
      <c r="M203" s="39"/>
      <c r="N203" s="39"/>
      <c r="O203" s="39"/>
      <c r="P203" s="39"/>
      <c r="Q203" s="39"/>
      <c r="R203" s="39"/>
      <c r="S203" s="39"/>
      <c r="T203" s="39"/>
      <c r="U203" s="39"/>
    </row>
    <row r="204" spans="1:21" x14ac:dyDescent="0.25">
      <c r="A204" s="39"/>
      <c r="B204" s="51"/>
      <c r="C204" s="56"/>
      <c r="D204" s="56"/>
      <c r="E204" s="39"/>
      <c r="F204" s="39"/>
      <c r="G204" s="39"/>
      <c r="H204" s="39"/>
      <c r="I204" s="39"/>
      <c r="J204" s="39"/>
      <c r="K204" s="39"/>
      <c r="L204" s="39"/>
      <c r="M204" s="39"/>
      <c r="N204" s="39"/>
      <c r="O204" s="39"/>
      <c r="P204" s="39"/>
      <c r="Q204" s="39"/>
      <c r="R204" s="39"/>
      <c r="S204" s="39"/>
      <c r="T204" s="39"/>
      <c r="U204" s="39"/>
    </row>
    <row r="205" spans="1:21" x14ac:dyDescent="0.25">
      <c r="A205" s="39"/>
      <c r="B205" s="51"/>
      <c r="C205" s="56"/>
      <c r="D205" s="56"/>
      <c r="E205" s="39"/>
      <c r="F205" s="39"/>
      <c r="G205" s="39"/>
      <c r="H205" s="39"/>
      <c r="I205" s="39"/>
      <c r="J205" s="39"/>
      <c r="K205" s="39"/>
      <c r="L205" s="39"/>
      <c r="M205" s="39"/>
      <c r="N205" s="39"/>
      <c r="O205" s="39"/>
      <c r="P205" s="39"/>
      <c r="Q205" s="39"/>
      <c r="R205" s="39"/>
      <c r="S205" s="39"/>
      <c r="T205" s="39"/>
      <c r="U205" s="39"/>
    </row>
    <row r="206" spans="1:21" x14ac:dyDescent="0.25">
      <c r="A206" s="39"/>
      <c r="B206" s="51"/>
      <c r="C206" s="56"/>
      <c r="D206" s="56"/>
      <c r="E206" s="39"/>
      <c r="F206" s="39"/>
      <c r="G206" s="39"/>
      <c r="H206" s="39"/>
      <c r="I206" s="39"/>
      <c r="J206" s="39"/>
      <c r="K206" s="39"/>
      <c r="L206" s="39"/>
      <c r="M206" s="39"/>
      <c r="N206" s="39"/>
      <c r="O206" s="39"/>
      <c r="P206" s="39"/>
      <c r="Q206" s="39"/>
      <c r="R206" s="39"/>
      <c r="S206" s="39"/>
      <c r="T206" s="39"/>
      <c r="U206" s="39"/>
    </row>
    <row r="207" spans="1:21" x14ac:dyDescent="0.25">
      <c r="A207" s="39"/>
      <c r="B207" s="51"/>
      <c r="C207" s="56"/>
      <c r="D207" s="56"/>
      <c r="E207" s="39"/>
      <c r="F207" s="39"/>
      <c r="G207" s="39"/>
      <c r="H207" s="39"/>
      <c r="I207" s="39"/>
      <c r="J207" s="39"/>
      <c r="K207" s="39"/>
      <c r="L207" s="39"/>
      <c r="M207" s="39"/>
      <c r="N207" s="39"/>
      <c r="O207" s="39"/>
      <c r="P207" s="39"/>
      <c r="Q207" s="39"/>
      <c r="R207" s="39"/>
      <c r="S207" s="39"/>
      <c r="T207" s="39"/>
      <c r="U207" s="39"/>
    </row>
    <row r="208" spans="1:21" x14ac:dyDescent="0.25">
      <c r="A208" s="39"/>
      <c r="B208" s="51"/>
      <c r="C208" s="56"/>
      <c r="D208" s="56"/>
      <c r="E208" s="39"/>
      <c r="F208" s="39"/>
      <c r="G208" s="39"/>
      <c r="H208" s="39"/>
      <c r="I208" s="39"/>
      <c r="J208" s="39"/>
      <c r="K208" s="39"/>
      <c r="L208" s="39"/>
      <c r="M208" s="39"/>
      <c r="N208" s="39"/>
      <c r="O208" s="39"/>
      <c r="P208" s="39"/>
      <c r="Q208" s="39"/>
      <c r="R208" s="39"/>
      <c r="S208" s="39"/>
      <c r="T208" s="39"/>
      <c r="U208" s="39"/>
    </row>
    <row r="209" spans="1:21" x14ac:dyDescent="0.25">
      <c r="A209" s="39"/>
      <c r="B209" s="51"/>
      <c r="C209" s="56"/>
      <c r="D209" s="56"/>
      <c r="E209" s="39"/>
      <c r="F209" s="39"/>
      <c r="G209" s="39"/>
      <c r="H209" s="39"/>
      <c r="I209" s="39"/>
      <c r="J209" s="39"/>
      <c r="K209" s="39"/>
      <c r="L209" s="39"/>
      <c r="M209" s="39"/>
      <c r="N209" s="39"/>
      <c r="O209" s="39"/>
      <c r="P209" s="39"/>
      <c r="Q209" s="39"/>
      <c r="R209" s="39"/>
      <c r="S209" s="39"/>
      <c r="T209" s="39"/>
      <c r="U209" s="39"/>
    </row>
    <row r="210" spans="1:21" x14ac:dyDescent="0.25">
      <c r="A210" s="39"/>
      <c r="B210" s="51"/>
      <c r="C210" s="56"/>
      <c r="D210" s="56"/>
      <c r="E210" s="39"/>
      <c r="F210" s="39"/>
      <c r="G210" s="39"/>
      <c r="H210" s="39"/>
      <c r="I210" s="39"/>
      <c r="J210" s="39"/>
      <c r="K210" s="39"/>
      <c r="L210" s="39"/>
      <c r="M210" s="39"/>
      <c r="N210" s="39"/>
      <c r="O210" s="39"/>
      <c r="P210" s="39"/>
      <c r="Q210" s="39"/>
      <c r="R210" s="39"/>
      <c r="S210" s="39"/>
      <c r="T210" s="39"/>
      <c r="U210" s="39"/>
    </row>
    <row r="211" spans="1:21" x14ac:dyDescent="0.25">
      <c r="A211" s="39"/>
      <c r="B211" s="51"/>
      <c r="C211" s="56"/>
      <c r="D211" s="56"/>
      <c r="E211" s="39"/>
      <c r="F211" s="39"/>
      <c r="G211" s="39"/>
      <c r="H211" s="39"/>
      <c r="I211" s="39"/>
      <c r="J211" s="39"/>
      <c r="K211" s="39"/>
      <c r="L211" s="39"/>
      <c r="M211" s="39"/>
      <c r="N211" s="39"/>
      <c r="O211" s="39"/>
      <c r="P211" s="39"/>
      <c r="Q211" s="39"/>
      <c r="R211" s="39"/>
      <c r="S211" s="39"/>
      <c r="T211" s="39"/>
      <c r="U211" s="39"/>
    </row>
    <row r="212" spans="1:21" x14ac:dyDescent="0.25">
      <c r="A212" s="39"/>
      <c r="B212" s="51"/>
      <c r="C212" s="56"/>
      <c r="D212" s="56"/>
      <c r="E212" s="39"/>
      <c r="F212" s="39"/>
      <c r="G212" s="39"/>
      <c r="H212" s="39"/>
      <c r="I212" s="39"/>
      <c r="J212" s="39"/>
      <c r="K212" s="39"/>
      <c r="L212" s="39"/>
      <c r="M212" s="39"/>
      <c r="N212" s="39"/>
      <c r="O212" s="39"/>
      <c r="P212" s="39"/>
      <c r="Q212" s="39"/>
      <c r="R212" s="39"/>
      <c r="S212" s="39"/>
      <c r="T212" s="39"/>
      <c r="U212" s="39"/>
    </row>
    <row r="213" spans="1:21" x14ac:dyDescent="0.25">
      <c r="A213" s="39"/>
      <c r="B213" s="51"/>
      <c r="C213" s="56"/>
      <c r="D213" s="56"/>
      <c r="E213" s="39"/>
      <c r="F213" s="39"/>
      <c r="G213" s="39"/>
      <c r="H213" s="39"/>
      <c r="I213" s="39"/>
      <c r="J213" s="39"/>
      <c r="K213" s="39"/>
      <c r="L213" s="39"/>
      <c r="M213" s="39"/>
      <c r="N213" s="39"/>
      <c r="O213" s="39"/>
      <c r="P213" s="39"/>
      <c r="Q213" s="39"/>
      <c r="R213" s="39"/>
      <c r="S213" s="39"/>
      <c r="T213" s="39"/>
      <c r="U213" s="39"/>
    </row>
    <row r="214" spans="1:21" x14ac:dyDescent="0.25">
      <c r="A214" s="39"/>
      <c r="B214" s="51"/>
      <c r="C214" s="56"/>
      <c r="D214" s="56"/>
      <c r="E214" s="39"/>
      <c r="F214" s="39"/>
      <c r="G214" s="39"/>
      <c r="H214" s="39"/>
      <c r="I214" s="39"/>
      <c r="J214" s="39"/>
      <c r="K214" s="39"/>
      <c r="L214" s="39"/>
      <c r="M214" s="39"/>
      <c r="N214" s="39"/>
      <c r="O214" s="39"/>
      <c r="P214" s="39"/>
      <c r="Q214" s="39"/>
      <c r="R214" s="39"/>
      <c r="S214" s="39"/>
      <c r="T214" s="39"/>
      <c r="U214" s="39"/>
    </row>
    <row r="215" spans="1:21" x14ac:dyDescent="0.25">
      <c r="A215" s="39"/>
      <c r="B215" s="51"/>
      <c r="C215" s="56"/>
      <c r="D215" s="56"/>
      <c r="E215" s="39"/>
      <c r="F215" s="39"/>
      <c r="G215" s="39"/>
      <c r="H215" s="39"/>
      <c r="I215" s="39"/>
      <c r="J215" s="39"/>
      <c r="K215" s="39"/>
      <c r="L215" s="39"/>
      <c r="M215" s="39"/>
      <c r="N215" s="39"/>
      <c r="O215" s="39"/>
      <c r="P215" s="39"/>
      <c r="Q215" s="39"/>
      <c r="R215" s="39"/>
      <c r="S215" s="39"/>
      <c r="T215" s="39"/>
      <c r="U215" s="39"/>
    </row>
    <row r="216" spans="1:21" x14ac:dyDescent="0.25">
      <c r="A216" s="39"/>
      <c r="B216" s="51"/>
      <c r="C216" s="56"/>
      <c r="D216" s="56"/>
      <c r="E216" s="39"/>
      <c r="F216" s="39"/>
      <c r="G216" s="39"/>
      <c r="H216" s="39"/>
      <c r="I216" s="39"/>
      <c r="J216" s="39"/>
      <c r="K216" s="39"/>
      <c r="L216" s="39"/>
      <c r="M216" s="39"/>
      <c r="N216" s="39"/>
      <c r="O216" s="39"/>
      <c r="P216" s="39"/>
      <c r="Q216" s="39"/>
      <c r="R216" s="39"/>
      <c r="S216" s="39"/>
      <c r="T216" s="39"/>
      <c r="U216" s="39"/>
    </row>
    <row r="217" spans="1:21" x14ac:dyDescent="0.25">
      <c r="A217" s="39"/>
      <c r="B217" s="51"/>
      <c r="C217" s="56"/>
      <c r="D217" s="56"/>
      <c r="E217" s="39"/>
      <c r="F217" s="39"/>
      <c r="G217" s="39"/>
      <c r="H217" s="39"/>
      <c r="I217" s="39"/>
      <c r="J217" s="39"/>
      <c r="K217" s="39"/>
      <c r="L217" s="39"/>
      <c r="M217" s="39"/>
      <c r="N217" s="39"/>
      <c r="O217" s="39"/>
      <c r="P217" s="39"/>
      <c r="Q217" s="39"/>
      <c r="R217" s="39"/>
      <c r="S217" s="39"/>
      <c r="T217" s="39"/>
      <c r="U217" s="39"/>
    </row>
    <row r="218" spans="1:21" x14ac:dyDescent="0.25">
      <c r="A218" s="39"/>
      <c r="B218" s="51"/>
      <c r="C218" s="56"/>
      <c r="D218" s="56"/>
      <c r="E218" s="39"/>
      <c r="F218" s="39"/>
      <c r="G218" s="39"/>
      <c r="H218" s="39"/>
      <c r="I218" s="39"/>
      <c r="J218" s="39"/>
      <c r="K218" s="39"/>
      <c r="L218" s="39"/>
      <c r="M218" s="39"/>
      <c r="N218" s="39"/>
      <c r="O218" s="39"/>
      <c r="P218" s="39"/>
      <c r="Q218" s="39"/>
      <c r="R218" s="39"/>
      <c r="S218" s="39"/>
      <c r="T218" s="39"/>
      <c r="U218" s="39"/>
    </row>
    <row r="219" spans="1:21" x14ac:dyDescent="0.25">
      <c r="A219" s="39"/>
      <c r="B219" s="51"/>
      <c r="C219" s="56"/>
      <c r="D219" s="56"/>
      <c r="E219" s="39"/>
      <c r="F219" s="39"/>
      <c r="G219" s="39"/>
      <c r="H219" s="39"/>
      <c r="I219" s="39"/>
      <c r="J219" s="39"/>
      <c r="K219" s="39"/>
      <c r="L219" s="39"/>
      <c r="M219" s="39"/>
      <c r="N219" s="39"/>
      <c r="O219" s="39"/>
      <c r="P219" s="39"/>
      <c r="Q219" s="39"/>
      <c r="R219" s="39"/>
      <c r="S219" s="39"/>
      <c r="T219" s="39"/>
      <c r="U219" s="39"/>
    </row>
    <row r="220" spans="1:21" x14ac:dyDescent="0.25">
      <c r="A220" s="39"/>
      <c r="B220" s="51"/>
      <c r="C220" s="56"/>
      <c r="D220" s="56"/>
      <c r="E220" s="39"/>
      <c r="F220" s="39"/>
      <c r="G220" s="39"/>
      <c r="H220" s="39"/>
      <c r="I220" s="39"/>
      <c r="J220" s="39"/>
      <c r="K220" s="39"/>
      <c r="L220" s="39"/>
      <c r="M220" s="39"/>
      <c r="N220" s="39"/>
      <c r="O220" s="39"/>
      <c r="P220" s="39"/>
      <c r="Q220" s="39"/>
      <c r="R220" s="39"/>
      <c r="S220" s="39"/>
      <c r="T220" s="39"/>
      <c r="U220" s="39"/>
    </row>
    <row r="221" spans="1:21" x14ac:dyDescent="0.25">
      <c r="A221" s="39"/>
      <c r="B221" s="51"/>
      <c r="C221" s="56"/>
      <c r="D221" s="56"/>
      <c r="E221" s="39"/>
      <c r="F221" s="39"/>
      <c r="G221" s="39"/>
      <c r="H221" s="39"/>
      <c r="I221" s="39"/>
      <c r="J221" s="39"/>
      <c r="K221" s="39"/>
      <c r="L221" s="39"/>
      <c r="M221" s="39"/>
      <c r="N221" s="39"/>
      <c r="O221" s="39"/>
      <c r="P221" s="39"/>
      <c r="Q221" s="39"/>
      <c r="R221" s="39"/>
      <c r="S221" s="39"/>
      <c r="T221" s="39"/>
      <c r="U221" s="39"/>
    </row>
    <row r="222" spans="1:21" x14ac:dyDescent="0.25">
      <c r="A222" s="39"/>
      <c r="B222" s="51"/>
      <c r="C222" s="56"/>
      <c r="D222" s="56"/>
      <c r="E222" s="39"/>
      <c r="F222" s="39"/>
      <c r="G222" s="39"/>
      <c r="H222" s="39"/>
      <c r="I222" s="39"/>
      <c r="J222" s="39"/>
      <c r="K222" s="39"/>
      <c r="L222" s="39"/>
      <c r="M222" s="39"/>
      <c r="N222" s="39"/>
      <c r="O222" s="39"/>
      <c r="P222" s="39"/>
      <c r="Q222" s="39"/>
      <c r="R222" s="39"/>
      <c r="S222" s="39"/>
      <c r="T222" s="39"/>
      <c r="U222" s="39"/>
    </row>
    <row r="223" spans="1:21" x14ac:dyDescent="0.25">
      <c r="A223" s="39"/>
      <c r="B223" s="51"/>
      <c r="C223" s="56"/>
      <c r="D223" s="56"/>
      <c r="E223" s="39"/>
      <c r="F223" s="39"/>
      <c r="G223" s="39"/>
      <c r="H223" s="39"/>
      <c r="I223" s="39"/>
      <c r="J223" s="39"/>
      <c r="K223" s="39"/>
      <c r="L223" s="39"/>
      <c r="M223" s="39"/>
      <c r="N223" s="39"/>
      <c r="O223" s="39"/>
      <c r="P223" s="39"/>
      <c r="Q223" s="39"/>
      <c r="R223" s="39"/>
      <c r="S223" s="39"/>
      <c r="T223" s="39"/>
      <c r="U223" s="39"/>
    </row>
    <row r="224" spans="1:21" x14ac:dyDescent="0.25">
      <c r="A224" s="39"/>
      <c r="B224" s="51"/>
      <c r="C224" s="56"/>
      <c r="D224" s="56"/>
      <c r="E224" s="39"/>
      <c r="F224" s="39"/>
      <c r="G224" s="39"/>
      <c r="H224" s="39"/>
      <c r="I224" s="39"/>
      <c r="J224" s="39"/>
      <c r="K224" s="39"/>
      <c r="L224" s="39"/>
      <c r="M224" s="39"/>
      <c r="N224" s="39"/>
      <c r="O224" s="39"/>
      <c r="P224" s="39"/>
      <c r="Q224" s="39"/>
      <c r="R224" s="39"/>
      <c r="S224" s="39"/>
      <c r="T224" s="39"/>
      <c r="U224" s="39"/>
    </row>
    <row r="225" spans="1:21" x14ac:dyDescent="0.25">
      <c r="A225" s="39"/>
      <c r="B225" s="51"/>
      <c r="C225" s="56"/>
      <c r="D225" s="56"/>
      <c r="E225" s="39"/>
      <c r="F225" s="39"/>
      <c r="G225" s="39"/>
      <c r="H225" s="39"/>
      <c r="I225" s="39"/>
      <c r="J225" s="39"/>
      <c r="K225" s="39"/>
      <c r="L225" s="39"/>
      <c r="M225" s="39"/>
      <c r="N225" s="39"/>
      <c r="O225" s="39"/>
      <c r="P225" s="39"/>
      <c r="Q225" s="39"/>
      <c r="R225" s="39"/>
      <c r="S225" s="39"/>
      <c r="T225" s="39"/>
      <c r="U225" s="39"/>
    </row>
    <row r="226" spans="1:21" x14ac:dyDescent="0.25">
      <c r="A226" s="39"/>
      <c r="B226" s="51"/>
      <c r="C226" s="56"/>
      <c r="D226" s="56"/>
      <c r="E226" s="39"/>
      <c r="F226" s="39"/>
      <c r="G226" s="39"/>
      <c r="H226" s="39"/>
      <c r="I226" s="39"/>
      <c r="J226" s="39"/>
      <c r="K226" s="39"/>
      <c r="L226" s="39"/>
      <c r="M226" s="39"/>
      <c r="N226" s="39"/>
      <c r="O226" s="39"/>
      <c r="P226" s="39"/>
      <c r="Q226" s="39"/>
      <c r="R226" s="39"/>
      <c r="S226" s="39"/>
      <c r="T226" s="39"/>
      <c r="U226" s="39"/>
    </row>
    <row r="227" spans="1:21" x14ac:dyDescent="0.25">
      <c r="A227" s="39"/>
      <c r="B227" s="51"/>
      <c r="C227" s="56"/>
      <c r="D227" s="56"/>
      <c r="E227" s="39"/>
      <c r="F227" s="39"/>
      <c r="G227" s="39"/>
      <c r="H227" s="39"/>
      <c r="I227" s="39"/>
      <c r="J227" s="39"/>
      <c r="K227" s="39"/>
      <c r="L227" s="39"/>
      <c r="M227" s="39"/>
      <c r="N227" s="39"/>
      <c r="O227" s="39"/>
      <c r="P227" s="39"/>
      <c r="Q227" s="39"/>
      <c r="R227" s="39"/>
      <c r="S227" s="39"/>
      <c r="T227" s="39"/>
      <c r="U227" s="39"/>
    </row>
    <row r="228" spans="1:21" x14ac:dyDescent="0.25">
      <c r="A228" s="39"/>
      <c r="B228" s="51"/>
      <c r="C228" s="56"/>
      <c r="D228" s="56"/>
      <c r="E228" s="39"/>
      <c r="F228" s="39"/>
      <c r="G228" s="39"/>
      <c r="H228" s="39"/>
      <c r="I228" s="39"/>
      <c r="J228" s="39"/>
      <c r="K228" s="39"/>
      <c r="L228" s="39"/>
      <c r="M228" s="39"/>
      <c r="N228" s="39"/>
      <c r="O228" s="39"/>
      <c r="P228" s="39"/>
      <c r="Q228" s="39"/>
      <c r="R228" s="39"/>
      <c r="S228" s="39"/>
      <c r="T228" s="39"/>
      <c r="U228" s="39"/>
    </row>
    <row r="229" spans="1:21" x14ac:dyDescent="0.25">
      <c r="A229" s="39"/>
      <c r="B229" s="51"/>
      <c r="C229" s="56"/>
      <c r="D229" s="56"/>
      <c r="E229" s="39"/>
      <c r="F229" s="39"/>
      <c r="G229" s="39"/>
      <c r="H229" s="39"/>
      <c r="I229" s="39"/>
      <c r="J229" s="39"/>
      <c r="K229" s="39"/>
      <c r="L229" s="39"/>
      <c r="M229" s="39"/>
      <c r="N229" s="39"/>
      <c r="O229" s="39"/>
      <c r="P229" s="39"/>
      <c r="Q229" s="39"/>
      <c r="R229" s="39"/>
      <c r="S229" s="39"/>
      <c r="T229" s="39"/>
      <c r="U229" s="39"/>
    </row>
    <row r="230" spans="1:21" x14ac:dyDescent="0.25">
      <c r="A230" s="39"/>
      <c r="B230" s="51"/>
      <c r="C230" s="56"/>
      <c r="D230" s="56"/>
      <c r="E230" s="39"/>
      <c r="F230" s="39"/>
      <c r="G230" s="39"/>
      <c r="H230" s="39"/>
      <c r="I230" s="39"/>
      <c r="J230" s="39"/>
      <c r="K230" s="39"/>
      <c r="L230" s="39"/>
      <c r="M230" s="39"/>
      <c r="N230" s="39"/>
      <c r="O230" s="39"/>
      <c r="P230" s="39"/>
      <c r="Q230" s="39"/>
      <c r="R230" s="39"/>
      <c r="S230" s="39"/>
      <c r="T230" s="39"/>
      <c r="U230" s="39"/>
    </row>
    <row r="231" spans="1:21" x14ac:dyDescent="0.25">
      <c r="A231" s="39"/>
      <c r="B231" s="51"/>
      <c r="C231" s="56"/>
      <c r="D231" s="56"/>
      <c r="E231" s="39"/>
      <c r="F231" s="39"/>
      <c r="G231" s="39"/>
      <c r="H231" s="39"/>
      <c r="I231" s="39"/>
      <c r="J231" s="39"/>
      <c r="K231" s="39"/>
      <c r="L231" s="39"/>
      <c r="M231" s="39"/>
      <c r="N231" s="39"/>
      <c r="O231" s="39"/>
      <c r="P231" s="39"/>
      <c r="Q231" s="39"/>
      <c r="R231" s="39"/>
      <c r="S231" s="39"/>
      <c r="T231" s="39"/>
      <c r="U231" s="39"/>
    </row>
    <row r="232" spans="1:21" x14ac:dyDescent="0.25">
      <c r="A232" s="39"/>
      <c r="B232" s="51"/>
      <c r="C232" s="56"/>
      <c r="D232" s="56"/>
      <c r="E232" s="39"/>
      <c r="F232" s="39"/>
      <c r="G232" s="39"/>
      <c r="H232" s="39"/>
      <c r="I232" s="39"/>
      <c r="J232" s="39"/>
      <c r="K232" s="39"/>
      <c r="L232" s="39"/>
      <c r="M232" s="39"/>
      <c r="N232" s="39"/>
      <c r="O232" s="39"/>
      <c r="P232" s="39"/>
      <c r="Q232" s="39"/>
      <c r="R232" s="39"/>
      <c r="S232" s="39"/>
      <c r="T232" s="39"/>
      <c r="U232" s="39"/>
    </row>
    <row r="233" spans="1:21" x14ac:dyDescent="0.25">
      <c r="A233" s="39"/>
      <c r="B233" s="51"/>
      <c r="C233" s="56"/>
      <c r="D233" s="56"/>
      <c r="E233" s="39"/>
      <c r="F233" s="39"/>
      <c r="G233" s="39"/>
      <c r="H233" s="39"/>
      <c r="I233" s="39"/>
      <c r="J233" s="39"/>
      <c r="K233" s="39"/>
      <c r="L233" s="39"/>
      <c r="M233" s="39"/>
      <c r="N233" s="39"/>
      <c r="O233" s="39"/>
      <c r="P233" s="39"/>
      <c r="Q233" s="39"/>
      <c r="R233" s="39"/>
      <c r="S233" s="39"/>
      <c r="T233" s="39"/>
      <c r="U233" s="39"/>
    </row>
    <row r="234" spans="1:21" x14ac:dyDescent="0.25">
      <c r="A234" s="39"/>
      <c r="B234" s="51"/>
      <c r="C234" s="56"/>
      <c r="D234" s="56"/>
      <c r="E234" s="39"/>
      <c r="F234" s="39"/>
      <c r="G234" s="39"/>
      <c r="H234" s="39"/>
      <c r="I234" s="39"/>
      <c r="J234" s="39"/>
      <c r="K234" s="39"/>
      <c r="L234" s="39"/>
      <c r="M234" s="39"/>
      <c r="N234" s="39"/>
      <c r="O234" s="39"/>
      <c r="P234" s="39"/>
      <c r="Q234" s="39"/>
      <c r="R234" s="39"/>
      <c r="S234" s="39"/>
      <c r="T234" s="39"/>
      <c r="U234" s="39"/>
    </row>
    <row r="235" spans="1:21" x14ac:dyDescent="0.25">
      <c r="A235" s="39"/>
      <c r="B235" s="51"/>
      <c r="C235" s="56"/>
      <c r="D235" s="56"/>
      <c r="E235" s="39"/>
      <c r="F235" s="39"/>
      <c r="G235" s="39"/>
      <c r="H235" s="39"/>
      <c r="I235" s="39"/>
      <c r="J235" s="39"/>
      <c r="K235" s="39"/>
      <c r="L235" s="39"/>
      <c r="M235" s="39"/>
      <c r="N235" s="39"/>
      <c r="O235" s="39"/>
      <c r="P235" s="39"/>
      <c r="Q235" s="39"/>
      <c r="R235" s="39"/>
      <c r="S235" s="39"/>
      <c r="T235" s="39"/>
      <c r="U235" s="39"/>
    </row>
    <row r="236" spans="1:21" x14ac:dyDescent="0.25">
      <c r="A236" s="39"/>
      <c r="B236" s="51"/>
      <c r="C236" s="56"/>
      <c r="D236" s="56"/>
      <c r="E236" s="39"/>
      <c r="F236" s="39"/>
      <c r="G236" s="39"/>
      <c r="H236" s="39"/>
      <c r="I236" s="39"/>
      <c r="J236" s="39"/>
      <c r="K236" s="39"/>
      <c r="L236" s="39"/>
      <c r="M236" s="39"/>
      <c r="N236" s="39"/>
      <c r="O236" s="39"/>
      <c r="P236" s="39"/>
      <c r="Q236" s="39"/>
      <c r="R236" s="39"/>
      <c r="S236" s="39"/>
      <c r="T236" s="39"/>
      <c r="U236" s="39"/>
    </row>
    <row r="237" spans="1:21" x14ac:dyDescent="0.25">
      <c r="A237" s="39"/>
      <c r="B237" s="51"/>
      <c r="C237" s="56"/>
      <c r="D237" s="56"/>
      <c r="E237" s="39"/>
      <c r="F237" s="39"/>
      <c r="G237" s="39"/>
      <c r="H237" s="39"/>
      <c r="I237" s="39"/>
      <c r="J237" s="39"/>
      <c r="K237" s="39"/>
      <c r="L237" s="39"/>
      <c r="M237" s="39"/>
      <c r="N237" s="39"/>
      <c r="O237" s="39"/>
      <c r="P237" s="39"/>
      <c r="Q237" s="39"/>
      <c r="R237" s="39"/>
      <c r="S237" s="39"/>
      <c r="T237" s="39"/>
      <c r="U237" s="39"/>
    </row>
    <row r="238" spans="1:21" x14ac:dyDescent="0.25">
      <c r="A238" s="39"/>
      <c r="B238" s="51"/>
      <c r="C238" s="56"/>
      <c r="D238" s="56"/>
      <c r="E238" s="39"/>
      <c r="F238" s="39"/>
      <c r="G238" s="39"/>
      <c r="H238" s="39"/>
      <c r="I238" s="39"/>
      <c r="J238" s="39"/>
      <c r="K238" s="39"/>
      <c r="L238" s="39"/>
      <c r="M238" s="39"/>
      <c r="N238" s="39"/>
      <c r="O238" s="39"/>
      <c r="P238" s="39"/>
      <c r="Q238" s="39"/>
      <c r="R238" s="39"/>
      <c r="S238" s="39"/>
      <c r="T238" s="39"/>
      <c r="U238" s="39"/>
    </row>
    <row r="239" spans="1:21" x14ac:dyDescent="0.25">
      <c r="A239" s="39"/>
      <c r="B239" s="51"/>
      <c r="C239" s="56"/>
      <c r="D239" s="56"/>
      <c r="E239" s="39"/>
      <c r="F239" s="39"/>
      <c r="G239" s="39"/>
      <c r="H239" s="39"/>
      <c r="I239" s="39"/>
      <c r="J239" s="39"/>
      <c r="K239" s="39"/>
      <c r="L239" s="39"/>
      <c r="M239" s="39"/>
      <c r="N239" s="39"/>
      <c r="O239" s="39"/>
      <c r="P239" s="39"/>
      <c r="Q239" s="39"/>
      <c r="R239" s="39"/>
      <c r="S239" s="39"/>
      <c r="T239" s="39"/>
      <c r="U239" s="39"/>
    </row>
    <row r="240" spans="1:21" x14ac:dyDescent="0.25">
      <c r="A240" s="39"/>
      <c r="B240" s="51"/>
      <c r="C240" s="56"/>
      <c r="D240" s="56"/>
      <c r="E240" s="39"/>
      <c r="F240" s="39"/>
      <c r="G240" s="39"/>
      <c r="H240" s="39"/>
      <c r="I240" s="39"/>
      <c r="J240" s="39"/>
      <c r="K240" s="39"/>
      <c r="L240" s="39"/>
      <c r="M240" s="39"/>
      <c r="N240" s="39"/>
      <c r="O240" s="39"/>
      <c r="P240" s="39"/>
      <c r="Q240" s="39"/>
      <c r="R240" s="39"/>
      <c r="S240" s="39"/>
      <c r="T240" s="39"/>
      <c r="U240" s="39"/>
    </row>
    <row r="241" spans="1:21" x14ac:dyDescent="0.25">
      <c r="A241" s="39"/>
      <c r="B241" s="51"/>
      <c r="C241" s="56"/>
      <c r="D241" s="56"/>
      <c r="E241" s="39"/>
      <c r="F241" s="39"/>
      <c r="G241" s="39"/>
      <c r="H241" s="39"/>
      <c r="I241" s="39"/>
      <c r="J241" s="39"/>
      <c r="K241" s="39"/>
      <c r="L241" s="39"/>
      <c r="M241" s="39"/>
      <c r="N241" s="39"/>
      <c r="O241" s="39"/>
      <c r="P241" s="39"/>
      <c r="Q241" s="39"/>
      <c r="R241" s="39"/>
      <c r="S241" s="39"/>
      <c r="T241" s="39"/>
      <c r="U241" s="39"/>
    </row>
    <row r="242" spans="1:21" x14ac:dyDescent="0.25">
      <c r="A242" s="39"/>
      <c r="B242" s="51"/>
      <c r="C242" s="56"/>
      <c r="D242" s="56"/>
      <c r="E242" s="39"/>
      <c r="F242" s="39"/>
      <c r="G242" s="39"/>
      <c r="H242" s="39"/>
      <c r="I242" s="39"/>
      <c r="J242" s="39"/>
      <c r="K242" s="39"/>
      <c r="L242" s="39"/>
      <c r="M242" s="39"/>
      <c r="N242" s="39"/>
      <c r="O242" s="39"/>
      <c r="P242" s="39"/>
      <c r="Q242" s="39"/>
      <c r="R242" s="39"/>
      <c r="S242" s="39"/>
      <c r="T242" s="39"/>
      <c r="U242" s="39"/>
    </row>
    <row r="243" spans="1:21" x14ac:dyDescent="0.25">
      <c r="A243" s="39"/>
      <c r="B243" s="51"/>
      <c r="C243" s="56"/>
      <c r="D243" s="56"/>
      <c r="E243" s="39"/>
      <c r="F243" s="39"/>
      <c r="G243" s="39"/>
      <c r="H243" s="39"/>
      <c r="I243" s="39"/>
      <c r="J243" s="39"/>
      <c r="K243" s="39"/>
      <c r="L243" s="39"/>
      <c r="M243" s="39"/>
      <c r="N243" s="39"/>
      <c r="O243" s="39"/>
      <c r="P243" s="39"/>
      <c r="Q243" s="39"/>
      <c r="R243" s="39"/>
      <c r="S243" s="39"/>
      <c r="T243" s="39"/>
      <c r="U243" s="39"/>
    </row>
    <row r="244" spans="1:21" x14ac:dyDescent="0.25">
      <c r="A244" s="39"/>
      <c r="B244" s="51"/>
      <c r="C244" s="56"/>
      <c r="D244" s="56"/>
      <c r="E244" s="39"/>
      <c r="F244" s="39"/>
      <c r="G244" s="39"/>
      <c r="H244" s="39"/>
      <c r="I244" s="39"/>
      <c r="J244" s="39"/>
      <c r="K244" s="39"/>
      <c r="L244" s="39"/>
      <c r="M244" s="39"/>
      <c r="N244" s="39"/>
      <c r="O244" s="39"/>
      <c r="P244" s="39"/>
      <c r="Q244" s="39"/>
      <c r="R244" s="39"/>
      <c r="S244" s="39"/>
      <c r="T244" s="39"/>
      <c r="U244" s="39"/>
    </row>
    <row r="245" spans="1:21" x14ac:dyDescent="0.25">
      <c r="A245" s="39"/>
      <c r="B245" s="51"/>
      <c r="C245" s="56"/>
      <c r="D245" s="56"/>
      <c r="E245" s="39"/>
      <c r="F245" s="39"/>
      <c r="G245" s="39"/>
      <c r="H245" s="39"/>
      <c r="I245" s="39"/>
      <c r="J245" s="39"/>
      <c r="K245" s="39"/>
      <c r="L245" s="39"/>
      <c r="M245" s="39"/>
      <c r="N245" s="39"/>
      <c r="O245" s="39"/>
      <c r="P245" s="39"/>
      <c r="Q245" s="39"/>
      <c r="R245" s="39"/>
      <c r="S245" s="39"/>
      <c r="T245" s="39"/>
      <c r="U245" s="39"/>
    </row>
    <row r="246" spans="1:21" x14ac:dyDescent="0.25">
      <c r="A246" s="39"/>
      <c r="B246" s="51"/>
      <c r="C246" s="56"/>
      <c r="D246" s="56"/>
      <c r="E246" s="39"/>
      <c r="F246" s="39"/>
      <c r="G246" s="39"/>
      <c r="H246" s="39"/>
      <c r="I246" s="39"/>
      <c r="J246" s="39"/>
      <c r="K246" s="39"/>
      <c r="L246" s="39"/>
      <c r="M246" s="39"/>
      <c r="N246" s="39"/>
      <c r="O246" s="39"/>
      <c r="P246" s="39"/>
      <c r="Q246" s="39"/>
      <c r="R246" s="39"/>
      <c r="S246" s="39"/>
      <c r="T246" s="39"/>
      <c r="U246" s="39"/>
    </row>
    <row r="247" spans="1:21" x14ac:dyDescent="0.25">
      <c r="A247" s="39"/>
      <c r="B247" s="51"/>
      <c r="C247" s="56"/>
      <c r="D247" s="56"/>
      <c r="E247" s="39"/>
      <c r="F247" s="39"/>
      <c r="G247" s="39"/>
      <c r="H247" s="39"/>
      <c r="I247" s="39"/>
      <c r="J247" s="39"/>
      <c r="K247" s="39"/>
      <c r="L247" s="39"/>
      <c r="M247" s="39"/>
      <c r="N247" s="39"/>
      <c r="O247" s="39"/>
      <c r="P247" s="39"/>
      <c r="Q247" s="39"/>
      <c r="R247" s="39"/>
      <c r="S247" s="39"/>
      <c r="T247" s="39"/>
      <c r="U247" s="39"/>
    </row>
    <row r="248" spans="1:21" x14ac:dyDescent="0.25">
      <c r="A248" s="39"/>
      <c r="B248" s="51"/>
      <c r="C248" s="56"/>
      <c r="D248" s="56"/>
      <c r="E248" s="39"/>
      <c r="F248" s="39"/>
      <c r="G248" s="39"/>
      <c r="H248" s="39"/>
      <c r="I248" s="39"/>
      <c r="J248" s="39"/>
      <c r="K248" s="39"/>
      <c r="L248" s="39"/>
      <c r="M248" s="39"/>
      <c r="N248" s="39"/>
      <c r="O248" s="39"/>
      <c r="P248" s="39"/>
      <c r="Q248" s="39"/>
      <c r="R248" s="39"/>
      <c r="S248" s="39"/>
      <c r="T248" s="39"/>
      <c r="U248" s="39"/>
    </row>
    <row r="249" spans="1:21" x14ac:dyDescent="0.25">
      <c r="A249" s="39"/>
      <c r="B249" s="51"/>
      <c r="C249" s="56"/>
      <c r="D249" s="56"/>
      <c r="E249" s="39"/>
      <c r="F249" s="39"/>
      <c r="G249" s="39"/>
      <c r="H249" s="39"/>
      <c r="I249" s="39"/>
      <c r="J249" s="39"/>
      <c r="K249" s="39"/>
      <c r="L249" s="39"/>
      <c r="M249" s="39"/>
      <c r="N249" s="39"/>
      <c r="O249" s="39"/>
      <c r="P249" s="39"/>
      <c r="Q249" s="39"/>
      <c r="R249" s="39"/>
      <c r="S249" s="39"/>
      <c r="T249" s="39"/>
      <c r="U249" s="39"/>
    </row>
    <row r="250" spans="1:21" x14ac:dyDescent="0.25">
      <c r="A250" s="39"/>
      <c r="B250" s="51"/>
      <c r="C250" s="56"/>
      <c r="D250" s="56"/>
      <c r="E250" s="39"/>
      <c r="F250" s="39"/>
      <c r="G250" s="39"/>
      <c r="H250" s="39"/>
      <c r="I250" s="39"/>
      <c r="J250" s="39"/>
      <c r="K250" s="39"/>
      <c r="L250" s="39"/>
      <c r="M250" s="39"/>
      <c r="N250" s="39"/>
      <c r="O250" s="39"/>
      <c r="P250" s="39"/>
      <c r="Q250" s="39"/>
      <c r="R250" s="39"/>
      <c r="S250" s="39"/>
      <c r="T250" s="39"/>
      <c r="U250" s="39"/>
    </row>
    <row r="251" spans="1:21" x14ac:dyDescent="0.25">
      <c r="A251" s="39"/>
      <c r="B251" s="51"/>
      <c r="C251" s="56"/>
      <c r="D251" s="56"/>
      <c r="E251" s="39"/>
      <c r="F251" s="39"/>
      <c r="G251" s="39"/>
      <c r="H251" s="39"/>
      <c r="I251" s="39"/>
      <c r="J251" s="39"/>
      <c r="K251" s="39"/>
      <c r="L251" s="39"/>
      <c r="M251" s="39"/>
      <c r="N251" s="39"/>
      <c r="O251" s="39"/>
      <c r="P251" s="39"/>
      <c r="Q251" s="39"/>
      <c r="R251" s="39"/>
      <c r="S251" s="39"/>
      <c r="T251" s="39"/>
      <c r="U251" s="39"/>
    </row>
    <row r="252" spans="1:21" x14ac:dyDescent="0.25">
      <c r="A252" s="39"/>
      <c r="B252" s="51"/>
      <c r="C252" s="56"/>
      <c r="D252" s="56"/>
      <c r="E252" s="39"/>
      <c r="F252" s="39"/>
      <c r="G252" s="39"/>
      <c r="H252" s="39"/>
      <c r="I252" s="39"/>
      <c r="J252" s="39"/>
      <c r="K252" s="39"/>
      <c r="L252" s="39"/>
      <c r="M252" s="39"/>
      <c r="N252" s="39"/>
      <c r="O252" s="39"/>
      <c r="P252" s="39"/>
      <c r="Q252" s="39"/>
      <c r="R252" s="39"/>
      <c r="S252" s="39"/>
      <c r="T252" s="39"/>
      <c r="U252" s="39"/>
    </row>
    <row r="253" spans="1:21" x14ac:dyDescent="0.25">
      <c r="A253" s="39"/>
      <c r="B253" s="51"/>
      <c r="C253" s="56"/>
      <c r="D253" s="56"/>
      <c r="E253" s="39"/>
      <c r="F253" s="39"/>
      <c r="G253" s="39"/>
      <c r="H253" s="39"/>
      <c r="I253" s="39"/>
      <c r="J253" s="39"/>
      <c r="K253" s="39"/>
      <c r="L253" s="39"/>
      <c r="M253" s="39"/>
      <c r="N253" s="39"/>
      <c r="O253" s="39"/>
      <c r="P253" s="39"/>
      <c r="Q253" s="39"/>
      <c r="R253" s="39"/>
      <c r="S253" s="39"/>
      <c r="T253" s="39"/>
      <c r="U253" s="39"/>
    </row>
    <row r="254" spans="1:21" x14ac:dyDescent="0.25">
      <c r="A254" s="39"/>
      <c r="B254" s="51"/>
      <c r="C254" s="56"/>
      <c r="D254" s="56"/>
      <c r="E254" s="39"/>
      <c r="F254" s="39"/>
      <c r="G254" s="39"/>
      <c r="H254" s="39"/>
      <c r="I254" s="39"/>
      <c r="J254" s="39"/>
      <c r="K254" s="39"/>
      <c r="L254" s="39"/>
      <c r="M254" s="39"/>
      <c r="N254" s="39"/>
      <c r="O254" s="39"/>
      <c r="P254" s="39"/>
      <c r="Q254" s="39"/>
      <c r="R254" s="39"/>
      <c r="S254" s="39"/>
      <c r="T254" s="39"/>
      <c r="U254" s="39"/>
    </row>
    <row r="255" spans="1:21" x14ac:dyDescent="0.25">
      <c r="A255" s="39"/>
      <c r="B255" s="51"/>
      <c r="C255" s="56"/>
      <c r="D255" s="56"/>
      <c r="E255" s="39"/>
      <c r="F255" s="39"/>
      <c r="G255" s="39"/>
      <c r="H255" s="39"/>
      <c r="I255" s="39"/>
      <c r="J255" s="39"/>
      <c r="K255" s="39"/>
      <c r="L255" s="39"/>
      <c r="M255" s="39"/>
      <c r="N255" s="39"/>
      <c r="O255" s="39"/>
      <c r="P255" s="39"/>
      <c r="Q255" s="39"/>
      <c r="R255" s="39"/>
      <c r="S255" s="39"/>
      <c r="T255" s="39"/>
      <c r="U255" s="39"/>
    </row>
    <row r="256" spans="1:21" x14ac:dyDescent="0.25">
      <c r="A256" s="39"/>
      <c r="B256" s="51"/>
      <c r="C256" s="56"/>
      <c r="D256" s="56"/>
      <c r="E256" s="39"/>
      <c r="F256" s="39"/>
      <c r="G256" s="39"/>
      <c r="H256" s="39"/>
      <c r="I256" s="39"/>
      <c r="J256" s="39"/>
      <c r="K256" s="39"/>
      <c r="L256" s="39"/>
      <c r="M256" s="39"/>
      <c r="N256" s="39"/>
      <c r="O256" s="39"/>
      <c r="P256" s="39"/>
      <c r="Q256" s="39"/>
      <c r="R256" s="39"/>
      <c r="S256" s="39"/>
      <c r="T256" s="39"/>
      <c r="U256" s="39"/>
    </row>
    <row r="257" spans="1:21" x14ac:dyDescent="0.25">
      <c r="A257" s="39"/>
      <c r="B257" s="51"/>
      <c r="C257" s="56"/>
      <c r="D257" s="56"/>
      <c r="E257" s="39"/>
      <c r="F257" s="39"/>
      <c r="G257" s="39"/>
      <c r="H257" s="39"/>
      <c r="I257" s="39"/>
      <c r="J257" s="39"/>
      <c r="K257" s="39"/>
      <c r="L257" s="39"/>
      <c r="M257" s="39"/>
      <c r="N257" s="39"/>
      <c r="O257" s="39"/>
      <c r="P257" s="39"/>
      <c r="Q257" s="39"/>
      <c r="R257" s="39"/>
      <c r="S257" s="39"/>
      <c r="T257" s="39"/>
      <c r="U257" s="39"/>
    </row>
    <row r="258" spans="1:21" x14ac:dyDescent="0.25">
      <c r="A258" s="39"/>
      <c r="B258" s="51"/>
      <c r="C258" s="56"/>
      <c r="D258" s="56"/>
      <c r="E258" s="39"/>
      <c r="F258" s="39"/>
      <c r="G258" s="39"/>
      <c r="H258" s="39"/>
      <c r="I258" s="39"/>
      <c r="J258" s="39"/>
      <c r="K258" s="39"/>
      <c r="L258" s="39"/>
      <c r="M258" s="39"/>
      <c r="N258" s="39"/>
      <c r="O258" s="39"/>
      <c r="P258" s="39"/>
      <c r="Q258" s="39"/>
      <c r="R258" s="39"/>
      <c r="S258" s="39"/>
      <c r="T258" s="39"/>
      <c r="U258" s="39"/>
    </row>
    <row r="259" spans="1:21" x14ac:dyDescent="0.25">
      <c r="A259" s="39"/>
      <c r="B259" s="51"/>
      <c r="C259" s="56"/>
      <c r="D259" s="56"/>
      <c r="E259" s="39"/>
      <c r="F259" s="39"/>
      <c r="G259" s="39"/>
      <c r="H259" s="39"/>
      <c r="I259" s="39"/>
      <c r="J259" s="39"/>
      <c r="K259" s="39"/>
      <c r="L259" s="39"/>
      <c r="M259" s="39"/>
      <c r="N259" s="39"/>
      <c r="O259" s="39"/>
      <c r="P259" s="39"/>
      <c r="Q259" s="39"/>
      <c r="R259" s="39"/>
      <c r="S259" s="39"/>
      <c r="T259" s="39"/>
      <c r="U259" s="39"/>
    </row>
    <row r="260" spans="1:21" x14ac:dyDescent="0.25">
      <c r="A260" s="39"/>
      <c r="B260" s="51"/>
      <c r="C260" s="56"/>
      <c r="D260" s="56"/>
      <c r="E260" s="39"/>
      <c r="F260" s="39"/>
      <c r="G260" s="39"/>
      <c r="H260" s="39"/>
      <c r="I260" s="39"/>
      <c r="J260" s="39"/>
      <c r="K260" s="39"/>
      <c r="L260" s="39"/>
      <c r="M260" s="39"/>
      <c r="N260" s="39"/>
      <c r="O260" s="39"/>
      <c r="P260" s="39"/>
      <c r="Q260" s="39"/>
      <c r="R260" s="39"/>
      <c r="S260" s="39"/>
      <c r="T260" s="39"/>
      <c r="U260" s="39"/>
    </row>
    <row r="261" spans="1:21" x14ac:dyDescent="0.25">
      <c r="A261" s="39"/>
      <c r="B261" s="51"/>
      <c r="C261" s="56"/>
      <c r="D261" s="56"/>
      <c r="E261" s="39"/>
      <c r="F261" s="39"/>
      <c r="G261" s="39"/>
      <c r="H261" s="39"/>
      <c r="I261" s="39"/>
      <c r="J261" s="39"/>
      <c r="K261" s="39"/>
      <c r="L261" s="39"/>
      <c r="M261" s="39"/>
      <c r="N261" s="39"/>
      <c r="O261" s="39"/>
      <c r="P261" s="39"/>
      <c r="Q261" s="39"/>
      <c r="R261" s="39"/>
      <c r="S261" s="39"/>
      <c r="T261" s="39"/>
      <c r="U261" s="39"/>
    </row>
    <row r="262" spans="1:21" x14ac:dyDescent="0.25">
      <c r="A262" s="39"/>
      <c r="B262" s="51"/>
      <c r="C262" s="56"/>
      <c r="D262" s="56"/>
      <c r="E262" s="39"/>
      <c r="F262" s="39"/>
      <c r="G262" s="39"/>
      <c r="H262" s="39"/>
      <c r="I262" s="39"/>
      <c r="J262" s="39"/>
      <c r="K262" s="39"/>
      <c r="L262" s="39"/>
      <c r="M262" s="39"/>
      <c r="N262" s="39"/>
      <c r="O262" s="39"/>
      <c r="P262" s="39"/>
      <c r="Q262" s="39"/>
      <c r="R262" s="39"/>
      <c r="S262" s="39"/>
      <c r="T262" s="39"/>
      <c r="U262" s="39"/>
    </row>
    <row r="263" spans="1:21" x14ac:dyDescent="0.25">
      <c r="A263" s="39"/>
      <c r="B263" s="51"/>
      <c r="C263" s="56"/>
      <c r="D263" s="56"/>
      <c r="E263" s="39"/>
      <c r="F263" s="39"/>
      <c r="G263" s="39"/>
      <c r="H263" s="39"/>
      <c r="I263" s="39"/>
      <c r="J263" s="39"/>
      <c r="K263" s="39"/>
      <c r="L263" s="39"/>
      <c r="M263" s="39"/>
      <c r="N263" s="39"/>
      <c r="O263" s="39"/>
      <c r="P263" s="39"/>
      <c r="Q263" s="39"/>
      <c r="R263" s="39"/>
      <c r="S263" s="39"/>
      <c r="T263" s="39"/>
      <c r="U263" s="39"/>
    </row>
    <row r="264" spans="1:21" x14ac:dyDescent="0.25">
      <c r="A264" s="39"/>
      <c r="B264" s="51"/>
      <c r="C264" s="56"/>
      <c r="D264" s="56"/>
      <c r="E264" s="39"/>
      <c r="F264" s="39"/>
      <c r="G264" s="39"/>
      <c r="H264" s="39"/>
      <c r="I264" s="39"/>
      <c r="J264" s="39"/>
      <c r="K264" s="39"/>
      <c r="L264" s="39"/>
      <c r="M264" s="39"/>
      <c r="N264" s="39"/>
      <c r="O264" s="39"/>
      <c r="P264" s="39"/>
      <c r="Q264" s="39"/>
      <c r="R264" s="39"/>
      <c r="S264" s="39"/>
      <c r="T264" s="39"/>
      <c r="U264" s="39"/>
    </row>
    <row r="265" spans="1:21" x14ac:dyDescent="0.25">
      <c r="A265" s="39"/>
      <c r="B265" s="51"/>
      <c r="C265" s="56"/>
      <c r="D265" s="56"/>
      <c r="E265" s="39"/>
      <c r="F265" s="39"/>
      <c r="G265" s="39"/>
      <c r="H265" s="39"/>
      <c r="I265" s="39"/>
      <c r="J265" s="39"/>
      <c r="K265" s="39"/>
      <c r="L265" s="39"/>
      <c r="M265" s="39"/>
      <c r="N265" s="39"/>
      <c r="O265" s="39"/>
      <c r="P265" s="39"/>
      <c r="Q265" s="39"/>
      <c r="R265" s="39"/>
      <c r="S265" s="39"/>
      <c r="T265" s="39"/>
      <c r="U265" s="39"/>
    </row>
    <row r="266" spans="1:21" x14ac:dyDescent="0.25">
      <c r="A266" s="39"/>
      <c r="B266" s="51"/>
      <c r="C266" s="56"/>
      <c r="D266" s="56"/>
      <c r="E266" s="39"/>
      <c r="F266" s="39"/>
      <c r="G266" s="39"/>
      <c r="H266" s="39"/>
      <c r="I266" s="39"/>
      <c r="J266" s="39"/>
      <c r="K266" s="39"/>
      <c r="L266" s="39"/>
      <c r="M266" s="39"/>
      <c r="N266" s="39"/>
      <c r="O266" s="39"/>
      <c r="P266" s="39"/>
      <c r="Q266" s="39"/>
      <c r="R266" s="39"/>
      <c r="S266" s="39"/>
      <c r="T266" s="39"/>
      <c r="U266" s="39"/>
    </row>
    <row r="267" spans="1:21" x14ac:dyDescent="0.25">
      <c r="A267" s="39"/>
      <c r="B267" s="51"/>
      <c r="C267" s="56"/>
      <c r="D267" s="56"/>
      <c r="E267" s="39"/>
      <c r="F267" s="39"/>
      <c r="G267" s="39"/>
      <c r="H267" s="39"/>
      <c r="I267" s="39"/>
      <c r="J267" s="39"/>
      <c r="K267" s="39"/>
      <c r="L267" s="39"/>
      <c r="M267" s="39"/>
      <c r="N267" s="39"/>
      <c r="O267" s="39"/>
      <c r="P267" s="39"/>
      <c r="Q267" s="39"/>
      <c r="R267" s="39"/>
      <c r="S267" s="39"/>
      <c r="T267" s="39"/>
      <c r="U267" s="39"/>
    </row>
    <row r="268" spans="1:21" x14ac:dyDescent="0.25">
      <c r="A268" s="39"/>
      <c r="B268" s="51"/>
      <c r="C268" s="56"/>
      <c r="D268" s="56"/>
      <c r="E268" s="39"/>
      <c r="F268" s="39"/>
      <c r="G268" s="39"/>
      <c r="H268" s="39"/>
      <c r="I268" s="39"/>
      <c r="J268" s="39"/>
      <c r="K268" s="39"/>
      <c r="L268" s="39"/>
      <c r="M268" s="39"/>
      <c r="N268" s="39"/>
      <c r="O268" s="39"/>
      <c r="P268" s="39"/>
      <c r="Q268" s="39"/>
      <c r="R268" s="39"/>
      <c r="S268" s="39"/>
      <c r="T268" s="39"/>
      <c r="U268" s="39"/>
    </row>
    <row r="269" spans="1:21" x14ac:dyDescent="0.25">
      <c r="A269" s="39"/>
      <c r="B269" s="51"/>
      <c r="C269" s="56"/>
      <c r="D269" s="56"/>
      <c r="E269" s="39"/>
      <c r="F269" s="39"/>
      <c r="G269" s="39"/>
      <c r="H269" s="39"/>
      <c r="I269" s="39"/>
      <c r="J269" s="39"/>
      <c r="K269" s="39"/>
      <c r="L269" s="39"/>
      <c r="M269" s="39"/>
      <c r="N269" s="39"/>
      <c r="O269" s="39"/>
      <c r="P269" s="39"/>
      <c r="Q269" s="39"/>
      <c r="R269" s="39"/>
      <c r="S269" s="39"/>
      <c r="T269" s="39"/>
      <c r="U269" s="39"/>
    </row>
    <row r="270" spans="1:21" x14ac:dyDescent="0.25">
      <c r="A270" s="39"/>
      <c r="B270" s="51"/>
      <c r="C270" s="56"/>
      <c r="D270" s="56"/>
      <c r="E270" s="39"/>
      <c r="F270" s="39"/>
      <c r="G270" s="39"/>
      <c r="H270" s="39"/>
      <c r="I270" s="39"/>
      <c r="J270" s="39"/>
      <c r="K270" s="39"/>
      <c r="L270" s="39"/>
      <c r="M270" s="39"/>
      <c r="N270" s="39"/>
      <c r="O270" s="39"/>
      <c r="P270" s="39"/>
      <c r="Q270" s="39"/>
      <c r="R270" s="39"/>
      <c r="S270" s="39"/>
      <c r="T270" s="39"/>
      <c r="U270" s="39"/>
    </row>
    <row r="271" spans="1:21" x14ac:dyDescent="0.25">
      <c r="A271" s="39"/>
      <c r="B271" s="51"/>
      <c r="C271" s="56"/>
      <c r="D271" s="56"/>
      <c r="E271" s="39"/>
      <c r="F271" s="39"/>
      <c r="G271" s="39"/>
      <c r="H271" s="39"/>
      <c r="I271" s="39"/>
      <c r="J271" s="39"/>
      <c r="K271" s="39"/>
      <c r="L271" s="39"/>
      <c r="M271" s="39"/>
      <c r="N271" s="39"/>
      <c r="O271" s="39"/>
      <c r="P271" s="39"/>
      <c r="Q271" s="39"/>
      <c r="R271" s="39"/>
      <c r="S271" s="39"/>
      <c r="T271" s="39"/>
      <c r="U271" s="39"/>
    </row>
    <row r="272" spans="1:21" x14ac:dyDescent="0.25">
      <c r="A272" s="39"/>
      <c r="B272" s="51"/>
      <c r="C272" s="56"/>
      <c r="D272" s="56"/>
      <c r="E272" s="39"/>
      <c r="F272" s="39"/>
      <c r="G272" s="39"/>
      <c r="H272" s="39"/>
      <c r="I272" s="39"/>
      <c r="J272" s="39"/>
      <c r="K272" s="39"/>
      <c r="L272" s="39"/>
      <c r="M272" s="39"/>
      <c r="N272" s="39"/>
      <c r="O272" s="39"/>
      <c r="P272" s="39"/>
      <c r="Q272" s="39"/>
      <c r="R272" s="39"/>
      <c r="S272" s="39"/>
      <c r="T272" s="39"/>
      <c r="U272" s="39"/>
    </row>
    <row r="273" spans="1:21" x14ac:dyDescent="0.25">
      <c r="A273" s="39"/>
      <c r="B273" s="51"/>
      <c r="C273" s="56"/>
      <c r="D273" s="56"/>
      <c r="E273" s="39"/>
      <c r="F273" s="39"/>
      <c r="G273" s="39"/>
      <c r="H273" s="39"/>
      <c r="I273" s="39"/>
      <c r="J273" s="39"/>
      <c r="K273" s="39"/>
      <c r="L273" s="39"/>
      <c r="M273" s="39"/>
      <c r="N273" s="39"/>
      <c r="O273" s="39"/>
      <c r="P273" s="39"/>
      <c r="Q273" s="39"/>
      <c r="R273" s="39"/>
      <c r="S273" s="39"/>
      <c r="T273" s="39"/>
      <c r="U273" s="39"/>
    </row>
    <row r="274" spans="1:21" x14ac:dyDescent="0.25">
      <c r="A274" s="39"/>
      <c r="B274" s="51"/>
      <c r="C274" s="56"/>
      <c r="D274" s="56"/>
      <c r="E274" s="39"/>
      <c r="F274" s="39"/>
      <c r="G274" s="39"/>
      <c r="H274" s="39"/>
      <c r="I274" s="39"/>
      <c r="J274" s="39"/>
      <c r="K274" s="39"/>
      <c r="L274" s="39"/>
      <c r="M274" s="39"/>
      <c r="N274" s="39"/>
      <c r="O274" s="39"/>
      <c r="P274" s="39"/>
      <c r="Q274" s="39"/>
      <c r="R274" s="39"/>
      <c r="S274" s="39"/>
      <c r="T274" s="39"/>
      <c r="U274" s="39"/>
    </row>
    <row r="275" spans="1:21" x14ac:dyDescent="0.25">
      <c r="A275" s="39"/>
      <c r="B275" s="51"/>
      <c r="C275" s="56"/>
      <c r="D275" s="56"/>
      <c r="E275" s="39"/>
      <c r="F275" s="39"/>
      <c r="G275" s="39"/>
      <c r="H275" s="39"/>
      <c r="I275" s="39"/>
      <c r="J275" s="39"/>
      <c r="K275" s="39"/>
      <c r="L275" s="39"/>
      <c r="M275" s="39"/>
      <c r="N275" s="39"/>
      <c r="O275" s="39"/>
      <c r="P275" s="39"/>
      <c r="Q275" s="39"/>
      <c r="R275" s="39"/>
      <c r="S275" s="39"/>
      <c r="T275" s="39"/>
      <c r="U275" s="39"/>
    </row>
    <row r="276" spans="1:21" x14ac:dyDescent="0.25">
      <c r="A276" s="39"/>
      <c r="B276" s="51"/>
      <c r="C276" s="56"/>
      <c r="D276" s="56"/>
      <c r="E276" s="39"/>
      <c r="F276" s="39"/>
      <c r="G276" s="39"/>
      <c r="H276" s="39"/>
      <c r="I276" s="39"/>
      <c r="J276" s="39"/>
      <c r="K276" s="39"/>
      <c r="L276" s="39"/>
      <c r="M276" s="39"/>
      <c r="N276" s="39"/>
      <c r="O276" s="39"/>
      <c r="P276" s="39"/>
      <c r="Q276" s="39"/>
      <c r="R276" s="39"/>
      <c r="S276" s="39"/>
      <c r="T276" s="39"/>
      <c r="U276" s="39"/>
    </row>
    <row r="277" spans="1:21" x14ac:dyDescent="0.25">
      <c r="A277" s="39"/>
      <c r="B277" s="51"/>
      <c r="C277" s="56"/>
      <c r="D277" s="56"/>
      <c r="E277" s="39"/>
      <c r="F277" s="39"/>
      <c r="G277" s="39"/>
      <c r="H277" s="39"/>
      <c r="I277" s="39"/>
      <c r="J277" s="39"/>
      <c r="K277" s="39"/>
      <c r="L277" s="39"/>
      <c r="M277" s="39"/>
      <c r="N277" s="39"/>
      <c r="O277" s="39"/>
      <c r="P277" s="39"/>
      <c r="Q277" s="39"/>
      <c r="R277" s="39"/>
      <c r="S277" s="39"/>
      <c r="T277" s="39"/>
      <c r="U277" s="39"/>
    </row>
    <row r="278" spans="1:21" x14ac:dyDescent="0.25">
      <c r="A278" s="39"/>
      <c r="B278" s="51"/>
      <c r="C278" s="56"/>
      <c r="D278" s="56"/>
      <c r="E278" s="39"/>
      <c r="F278" s="39"/>
      <c r="G278" s="39"/>
      <c r="H278" s="39"/>
      <c r="I278" s="39"/>
      <c r="J278" s="39"/>
      <c r="K278" s="39"/>
      <c r="L278" s="39"/>
      <c r="M278" s="39"/>
      <c r="N278" s="39"/>
      <c r="O278" s="39"/>
      <c r="P278" s="39"/>
      <c r="Q278" s="39"/>
      <c r="R278" s="39"/>
      <c r="S278" s="39"/>
      <c r="T278" s="39"/>
      <c r="U278" s="39"/>
    </row>
    <row r="279" spans="1:21" x14ac:dyDescent="0.25">
      <c r="A279" s="39"/>
      <c r="B279" s="51"/>
      <c r="C279" s="56"/>
      <c r="D279" s="56"/>
      <c r="E279" s="39"/>
      <c r="F279" s="39"/>
      <c r="G279" s="39"/>
      <c r="H279" s="39"/>
      <c r="I279" s="39"/>
      <c r="J279" s="39"/>
      <c r="K279" s="39"/>
      <c r="L279" s="39"/>
      <c r="M279" s="39"/>
      <c r="N279" s="39"/>
      <c r="O279" s="39"/>
      <c r="P279" s="39"/>
      <c r="Q279" s="39"/>
      <c r="R279" s="39"/>
      <c r="S279" s="39"/>
      <c r="T279" s="39"/>
      <c r="U279" s="39"/>
    </row>
    <row r="280" spans="1:21" x14ac:dyDescent="0.25">
      <c r="A280" s="39"/>
      <c r="B280" s="51"/>
      <c r="C280" s="56"/>
      <c r="D280" s="56"/>
      <c r="E280" s="39"/>
      <c r="F280" s="39"/>
      <c r="G280" s="39"/>
      <c r="H280" s="39"/>
      <c r="I280" s="39"/>
      <c r="J280" s="39"/>
      <c r="K280" s="39"/>
      <c r="L280" s="39"/>
      <c r="M280" s="39"/>
      <c r="N280" s="39"/>
      <c r="O280" s="39"/>
      <c r="P280" s="39"/>
      <c r="Q280" s="39"/>
      <c r="R280" s="39"/>
      <c r="S280" s="39"/>
      <c r="T280" s="39"/>
      <c r="U280" s="39"/>
    </row>
    <row r="281" spans="1:21" x14ac:dyDescent="0.25">
      <c r="A281" s="39"/>
      <c r="B281" s="51"/>
      <c r="C281" s="56"/>
      <c r="D281" s="56"/>
      <c r="E281" s="39"/>
      <c r="F281" s="39"/>
      <c r="G281" s="39"/>
      <c r="H281" s="39"/>
      <c r="I281" s="39"/>
      <c r="J281" s="39"/>
      <c r="K281" s="39"/>
      <c r="L281" s="39"/>
      <c r="M281" s="39"/>
      <c r="N281" s="39"/>
      <c r="O281" s="39"/>
      <c r="P281" s="39"/>
      <c r="Q281" s="39"/>
      <c r="R281" s="39"/>
      <c r="S281" s="39"/>
      <c r="T281" s="39"/>
      <c r="U281" s="39"/>
    </row>
    <row r="282" spans="1:21" x14ac:dyDescent="0.25">
      <c r="A282" s="39"/>
      <c r="B282" s="51"/>
      <c r="C282" s="56"/>
      <c r="D282" s="56"/>
      <c r="E282" s="39"/>
      <c r="F282" s="39"/>
      <c r="G282" s="39"/>
      <c r="H282" s="39"/>
      <c r="I282" s="39"/>
      <c r="J282" s="39"/>
      <c r="K282" s="39"/>
      <c r="L282" s="39"/>
      <c r="M282" s="39"/>
      <c r="N282" s="39"/>
      <c r="O282" s="39"/>
      <c r="P282" s="39"/>
      <c r="Q282" s="39"/>
      <c r="R282" s="39"/>
      <c r="S282" s="39"/>
      <c r="T282" s="39"/>
      <c r="U282" s="39"/>
    </row>
    <row r="283" spans="1:21" x14ac:dyDescent="0.25">
      <c r="A283" s="39"/>
      <c r="B283" s="51"/>
      <c r="C283" s="56"/>
      <c r="D283" s="56"/>
      <c r="E283" s="39"/>
      <c r="F283" s="39"/>
      <c r="G283" s="39"/>
      <c r="H283" s="39"/>
      <c r="I283" s="39"/>
      <c r="J283" s="39"/>
      <c r="K283" s="39"/>
      <c r="L283" s="39"/>
      <c r="M283" s="39"/>
      <c r="N283" s="39"/>
      <c r="O283" s="39"/>
      <c r="P283" s="39"/>
      <c r="Q283" s="39"/>
      <c r="R283" s="39"/>
      <c r="S283" s="39"/>
      <c r="T283" s="39"/>
      <c r="U283" s="39"/>
    </row>
    <row r="284" spans="1:21" x14ac:dyDescent="0.25">
      <c r="A284" s="39"/>
      <c r="B284" s="51"/>
      <c r="C284" s="56"/>
      <c r="D284" s="56"/>
      <c r="E284" s="39"/>
      <c r="F284" s="39"/>
      <c r="G284" s="39"/>
      <c r="H284" s="39"/>
      <c r="I284" s="39"/>
      <c r="J284" s="39"/>
      <c r="K284" s="39"/>
      <c r="L284" s="39"/>
      <c r="M284" s="39"/>
      <c r="N284" s="39"/>
      <c r="O284" s="39"/>
      <c r="P284" s="39"/>
      <c r="Q284" s="39"/>
      <c r="R284" s="39"/>
      <c r="S284" s="39"/>
      <c r="T284" s="39"/>
      <c r="U284" s="39"/>
    </row>
    <row r="285" spans="1:21" x14ac:dyDescent="0.25">
      <c r="A285" s="39"/>
      <c r="B285" s="51"/>
      <c r="C285" s="56"/>
      <c r="D285" s="56"/>
      <c r="E285" s="39"/>
      <c r="F285" s="39"/>
      <c r="G285" s="39"/>
      <c r="H285" s="39"/>
      <c r="I285" s="39"/>
      <c r="J285" s="39"/>
      <c r="K285" s="39"/>
      <c r="L285" s="39"/>
      <c r="M285" s="39"/>
      <c r="N285" s="39"/>
      <c r="O285" s="39"/>
      <c r="P285" s="39"/>
      <c r="Q285" s="39"/>
      <c r="R285" s="39"/>
      <c r="S285" s="39"/>
      <c r="T285" s="39"/>
      <c r="U285" s="39"/>
    </row>
    <row r="286" spans="1:21" x14ac:dyDescent="0.25">
      <c r="A286" s="39"/>
      <c r="B286" s="51"/>
      <c r="C286" s="56"/>
      <c r="D286" s="56"/>
      <c r="E286" s="39"/>
      <c r="F286" s="39"/>
      <c r="G286" s="39"/>
      <c r="H286" s="39"/>
      <c r="I286" s="39"/>
      <c r="J286" s="39"/>
      <c r="K286" s="39"/>
      <c r="L286" s="39"/>
      <c r="M286" s="39"/>
      <c r="N286" s="39"/>
      <c r="O286" s="39"/>
      <c r="P286" s="39"/>
      <c r="Q286" s="39"/>
      <c r="R286" s="39"/>
      <c r="S286" s="39"/>
      <c r="T286" s="39"/>
      <c r="U286" s="39"/>
    </row>
    <row r="287" spans="1:21" x14ac:dyDescent="0.25">
      <c r="A287" s="39"/>
      <c r="B287" s="51"/>
      <c r="C287" s="56"/>
      <c r="D287" s="56"/>
      <c r="E287" s="39"/>
      <c r="F287" s="39"/>
      <c r="G287" s="39"/>
      <c r="H287" s="39"/>
      <c r="I287" s="39"/>
      <c r="J287" s="39"/>
      <c r="K287" s="39"/>
      <c r="L287" s="39"/>
      <c r="M287" s="39"/>
      <c r="N287" s="39"/>
      <c r="O287" s="39"/>
      <c r="P287" s="39"/>
      <c r="Q287" s="39"/>
      <c r="R287" s="39"/>
      <c r="S287" s="39"/>
      <c r="T287" s="39"/>
      <c r="U287" s="39"/>
    </row>
    <row r="288" spans="1:21" x14ac:dyDescent="0.25">
      <c r="A288" s="39"/>
      <c r="B288" s="51"/>
      <c r="C288" s="56"/>
      <c r="D288" s="56"/>
      <c r="E288" s="39"/>
      <c r="F288" s="39"/>
      <c r="G288" s="39"/>
      <c r="H288" s="39"/>
      <c r="I288" s="39"/>
      <c r="J288" s="39"/>
      <c r="K288" s="39"/>
      <c r="L288" s="39"/>
      <c r="M288" s="39"/>
      <c r="N288" s="39"/>
      <c r="O288" s="39"/>
      <c r="P288" s="39"/>
      <c r="Q288" s="39"/>
      <c r="R288" s="39"/>
      <c r="S288" s="39"/>
      <c r="T288" s="39"/>
      <c r="U288" s="39"/>
    </row>
    <row r="289" spans="1:21" x14ac:dyDescent="0.25">
      <c r="A289" s="39"/>
      <c r="B289" s="51"/>
      <c r="C289" s="56"/>
      <c r="D289" s="56"/>
      <c r="E289" s="39"/>
      <c r="F289" s="39"/>
      <c r="G289" s="39"/>
      <c r="H289" s="39"/>
      <c r="I289" s="39"/>
      <c r="J289" s="39"/>
      <c r="K289" s="39"/>
      <c r="L289" s="39"/>
      <c r="M289" s="39"/>
      <c r="N289" s="39"/>
      <c r="O289" s="39"/>
      <c r="P289" s="39"/>
      <c r="Q289" s="39"/>
      <c r="R289" s="39"/>
      <c r="S289" s="39"/>
      <c r="T289" s="39"/>
      <c r="U289" s="39"/>
    </row>
    <row r="290" spans="1:21" x14ac:dyDescent="0.25">
      <c r="A290" s="39"/>
      <c r="B290" s="51"/>
      <c r="C290" s="56"/>
      <c r="D290" s="56"/>
      <c r="E290" s="39"/>
      <c r="F290" s="39"/>
      <c r="G290" s="39"/>
      <c r="H290" s="39"/>
      <c r="I290" s="39"/>
      <c r="J290" s="39"/>
      <c r="K290" s="39"/>
      <c r="L290" s="39"/>
      <c r="M290" s="39"/>
      <c r="N290" s="39"/>
      <c r="O290" s="39"/>
      <c r="P290" s="39"/>
      <c r="Q290" s="39"/>
      <c r="R290" s="39"/>
      <c r="S290" s="39"/>
      <c r="T290" s="39"/>
      <c r="U290" s="39"/>
    </row>
    <row r="291" spans="1:21" x14ac:dyDescent="0.25">
      <c r="A291" s="39"/>
      <c r="B291" s="51"/>
      <c r="C291" s="56"/>
      <c r="D291" s="56"/>
      <c r="E291" s="39"/>
      <c r="F291" s="39"/>
      <c r="G291" s="39"/>
      <c r="H291" s="39"/>
      <c r="I291" s="39"/>
      <c r="J291" s="39"/>
      <c r="K291" s="39"/>
      <c r="L291" s="39"/>
      <c r="M291" s="39"/>
      <c r="N291" s="39"/>
      <c r="O291" s="39"/>
      <c r="P291" s="39"/>
      <c r="Q291" s="39"/>
      <c r="R291" s="39"/>
      <c r="S291" s="39"/>
      <c r="T291" s="39"/>
      <c r="U291" s="39"/>
    </row>
    <row r="292" spans="1:21" x14ac:dyDescent="0.25">
      <c r="A292" s="39"/>
      <c r="B292" s="51"/>
      <c r="C292" s="56"/>
      <c r="D292" s="56"/>
      <c r="E292" s="39"/>
      <c r="F292" s="39"/>
      <c r="G292" s="39"/>
      <c r="H292" s="39"/>
      <c r="I292" s="39"/>
      <c r="J292" s="39"/>
      <c r="K292" s="39"/>
      <c r="L292" s="39"/>
      <c r="M292" s="39"/>
      <c r="N292" s="39"/>
      <c r="O292" s="39"/>
      <c r="P292" s="39"/>
      <c r="Q292" s="39"/>
      <c r="R292" s="39"/>
      <c r="S292" s="39"/>
      <c r="T292" s="39"/>
      <c r="U292" s="39"/>
    </row>
    <row r="293" spans="1:21" x14ac:dyDescent="0.25">
      <c r="A293" s="39"/>
      <c r="B293" s="51"/>
      <c r="C293" s="56"/>
      <c r="D293" s="56"/>
      <c r="E293" s="39"/>
      <c r="F293" s="39"/>
      <c r="G293" s="39"/>
      <c r="H293" s="39"/>
      <c r="I293" s="39"/>
      <c r="J293" s="39"/>
      <c r="K293" s="39"/>
      <c r="L293" s="39"/>
      <c r="M293" s="39"/>
      <c r="N293" s="39"/>
      <c r="O293" s="39"/>
      <c r="P293" s="39"/>
      <c r="Q293" s="39"/>
      <c r="R293" s="39"/>
      <c r="S293" s="39"/>
      <c r="T293" s="39"/>
      <c r="U293" s="39"/>
    </row>
    <row r="294" spans="1:21" x14ac:dyDescent="0.25">
      <c r="A294" s="39"/>
      <c r="B294" s="51"/>
      <c r="C294" s="56"/>
      <c r="D294" s="56"/>
      <c r="E294" s="39"/>
      <c r="F294" s="39"/>
      <c r="G294" s="39"/>
      <c r="H294" s="39"/>
      <c r="I294" s="39"/>
      <c r="J294" s="39"/>
      <c r="K294" s="39"/>
      <c r="L294" s="39"/>
      <c r="M294" s="39"/>
      <c r="N294" s="39"/>
      <c r="O294" s="39"/>
      <c r="P294" s="39"/>
      <c r="Q294" s="39"/>
      <c r="R294" s="39"/>
      <c r="S294" s="39"/>
      <c r="T294" s="39"/>
      <c r="U294" s="39"/>
    </row>
    <row r="295" spans="1:21" x14ac:dyDescent="0.25">
      <c r="A295" s="39"/>
      <c r="B295" s="51"/>
      <c r="C295" s="56"/>
      <c r="D295" s="56"/>
      <c r="E295" s="39"/>
      <c r="F295" s="39"/>
      <c r="G295" s="39"/>
      <c r="H295" s="39"/>
      <c r="I295" s="39"/>
      <c r="J295" s="39"/>
      <c r="K295" s="39"/>
      <c r="L295" s="39"/>
      <c r="M295" s="39"/>
      <c r="N295" s="39"/>
      <c r="O295" s="39"/>
      <c r="P295" s="39"/>
      <c r="Q295" s="39"/>
      <c r="R295" s="39"/>
      <c r="S295" s="39"/>
      <c r="T295" s="39"/>
      <c r="U295" s="39"/>
    </row>
    <row r="296" spans="1:21" x14ac:dyDescent="0.25">
      <c r="A296" s="39"/>
      <c r="B296" s="51"/>
      <c r="C296" s="56"/>
      <c r="D296" s="56"/>
      <c r="E296" s="39"/>
      <c r="F296" s="39"/>
      <c r="G296" s="39"/>
      <c r="H296" s="39"/>
      <c r="I296" s="39"/>
      <c r="J296" s="39"/>
      <c r="K296" s="39"/>
      <c r="L296" s="39"/>
      <c r="M296" s="39"/>
      <c r="N296" s="39"/>
      <c r="O296" s="39"/>
      <c r="P296" s="39"/>
      <c r="Q296" s="39"/>
      <c r="R296" s="39"/>
      <c r="S296" s="39"/>
      <c r="T296" s="39"/>
      <c r="U296" s="39"/>
    </row>
    <row r="297" spans="1:21" x14ac:dyDescent="0.25">
      <c r="A297" s="39"/>
      <c r="B297" s="51"/>
      <c r="C297" s="56"/>
      <c r="D297" s="56"/>
      <c r="E297" s="39"/>
      <c r="F297" s="39"/>
      <c r="G297" s="39"/>
      <c r="H297" s="39"/>
      <c r="I297" s="39"/>
      <c r="J297" s="39"/>
      <c r="K297" s="39"/>
      <c r="L297" s="39"/>
      <c r="M297" s="39"/>
      <c r="N297" s="39"/>
      <c r="O297" s="39"/>
      <c r="P297" s="39"/>
      <c r="Q297" s="39"/>
      <c r="R297" s="39"/>
      <c r="S297" s="39"/>
      <c r="T297" s="39"/>
      <c r="U297" s="39"/>
    </row>
    <row r="298" spans="1:21" x14ac:dyDescent="0.25">
      <c r="A298" s="39"/>
      <c r="B298" s="51"/>
      <c r="C298" s="56"/>
      <c r="D298" s="56"/>
      <c r="E298" s="39"/>
      <c r="F298" s="39"/>
      <c r="G298" s="39"/>
      <c r="H298" s="39"/>
      <c r="I298" s="39"/>
      <c r="J298" s="39"/>
      <c r="K298" s="39"/>
      <c r="L298" s="39"/>
      <c r="M298" s="39"/>
      <c r="N298" s="39"/>
      <c r="O298" s="39"/>
      <c r="P298" s="39"/>
      <c r="Q298" s="39"/>
      <c r="R298" s="39"/>
      <c r="S298" s="39"/>
      <c r="T298" s="39"/>
      <c r="U298" s="39"/>
    </row>
    <row r="299" spans="1:21" x14ac:dyDescent="0.25">
      <c r="A299" s="39"/>
      <c r="B299" s="51"/>
      <c r="C299" s="56"/>
      <c r="D299" s="56"/>
      <c r="E299" s="39"/>
      <c r="F299" s="39"/>
      <c r="G299" s="39"/>
      <c r="H299" s="39"/>
      <c r="I299" s="39"/>
      <c r="J299" s="39"/>
      <c r="K299" s="39"/>
      <c r="L299" s="39"/>
      <c r="M299" s="39"/>
      <c r="N299" s="39"/>
      <c r="O299" s="39"/>
      <c r="P299" s="39"/>
      <c r="Q299" s="39"/>
      <c r="R299" s="39"/>
      <c r="S299" s="39"/>
      <c r="T299" s="39"/>
      <c r="U299" s="39"/>
    </row>
    <row r="300" spans="1:21" x14ac:dyDescent="0.25">
      <c r="A300" s="39"/>
      <c r="B300" s="51"/>
      <c r="C300" s="56"/>
      <c r="D300" s="56"/>
      <c r="E300" s="39"/>
      <c r="F300" s="39"/>
      <c r="G300" s="39"/>
      <c r="H300" s="39"/>
      <c r="I300" s="39"/>
      <c r="J300" s="39"/>
      <c r="K300" s="39"/>
      <c r="L300" s="39"/>
      <c r="M300" s="39"/>
      <c r="N300" s="39"/>
      <c r="O300" s="39"/>
      <c r="P300" s="39"/>
      <c r="Q300" s="39"/>
      <c r="R300" s="39"/>
      <c r="S300" s="39"/>
      <c r="T300" s="39"/>
      <c r="U300" s="39"/>
    </row>
    <row r="301" spans="1:21" x14ac:dyDescent="0.25">
      <c r="A301" s="39"/>
      <c r="B301" s="51"/>
      <c r="C301" s="56"/>
      <c r="D301" s="56"/>
      <c r="E301" s="39"/>
      <c r="F301" s="39"/>
      <c r="G301" s="39"/>
      <c r="H301" s="39"/>
      <c r="I301" s="39"/>
      <c r="J301" s="39"/>
      <c r="K301" s="39"/>
      <c r="L301" s="39"/>
      <c r="M301" s="39"/>
      <c r="N301" s="39"/>
      <c r="O301" s="39"/>
      <c r="P301" s="39"/>
      <c r="Q301" s="39"/>
      <c r="R301" s="39"/>
      <c r="S301" s="39"/>
      <c r="T301" s="39"/>
      <c r="U301" s="39"/>
    </row>
    <row r="302" spans="1:21" x14ac:dyDescent="0.25">
      <c r="A302" s="39"/>
      <c r="B302" s="51"/>
      <c r="C302" s="56"/>
      <c r="D302" s="56"/>
      <c r="E302" s="39"/>
      <c r="F302" s="39"/>
      <c r="G302" s="39"/>
      <c r="H302" s="39"/>
      <c r="I302" s="39"/>
      <c r="J302" s="39"/>
      <c r="K302" s="39"/>
      <c r="L302" s="39"/>
      <c r="M302" s="39"/>
      <c r="N302" s="39"/>
      <c r="O302" s="39"/>
      <c r="P302" s="39"/>
      <c r="Q302" s="39"/>
      <c r="R302" s="39"/>
      <c r="S302" s="39"/>
      <c r="T302" s="39"/>
      <c r="U302" s="39"/>
    </row>
    <row r="303" spans="1:21" x14ac:dyDescent="0.25">
      <c r="A303" s="39"/>
      <c r="B303" s="51"/>
      <c r="C303" s="56"/>
      <c r="D303" s="56"/>
      <c r="E303" s="39"/>
      <c r="F303" s="39"/>
      <c r="G303" s="39"/>
      <c r="H303" s="39"/>
      <c r="I303" s="39"/>
      <c r="J303" s="39"/>
      <c r="K303" s="39"/>
      <c r="L303" s="39"/>
      <c r="M303" s="39"/>
      <c r="N303" s="39"/>
      <c r="O303" s="39"/>
      <c r="P303" s="39"/>
      <c r="Q303" s="39"/>
      <c r="R303" s="39"/>
      <c r="S303" s="39"/>
      <c r="T303" s="39"/>
      <c r="U303" s="39"/>
    </row>
    <row r="304" spans="1:21" x14ac:dyDescent="0.25">
      <c r="A304" s="39"/>
      <c r="B304" s="51"/>
      <c r="C304" s="56"/>
      <c r="D304" s="56"/>
      <c r="E304" s="39"/>
      <c r="F304" s="39"/>
      <c r="G304" s="39"/>
      <c r="H304" s="39"/>
      <c r="I304" s="39"/>
      <c r="J304" s="39"/>
      <c r="K304" s="39"/>
      <c r="L304" s="39"/>
      <c r="M304" s="39"/>
      <c r="N304" s="39"/>
      <c r="O304" s="39"/>
      <c r="P304" s="39"/>
      <c r="Q304" s="39"/>
      <c r="R304" s="39"/>
      <c r="S304" s="39"/>
      <c r="T304" s="39"/>
      <c r="U304" s="39"/>
    </row>
    <row r="305" spans="1:21" x14ac:dyDescent="0.25">
      <c r="A305" s="39"/>
      <c r="B305" s="51"/>
      <c r="C305" s="56"/>
      <c r="D305" s="56"/>
      <c r="E305" s="39"/>
      <c r="F305" s="39"/>
      <c r="G305" s="39"/>
      <c r="H305" s="39"/>
      <c r="I305" s="39"/>
      <c r="J305" s="39"/>
      <c r="K305" s="39"/>
      <c r="L305" s="39"/>
      <c r="M305" s="39"/>
      <c r="N305" s="39"/>
      <c r="O305" s="39"/>
      <c r="P305" s="39"/>
      <c r="Q305" s="39"/>
      <c r="R305" s="39"/>
      <c r="S305" s="39"/>
      <c r="T305" s="39"/>
      <c r="U305" s="39"/>
    </row>
    <row r="306" spans="1:21" x14ac:dyDescent="0.25">
      <c r="A306" s="39"/>
      <c r="B306" s="51"/>
      <c r="C306" s="56"/>
      <c r="D306" s="56"/>
      <c r="E306" s="39"/>
      <c r="F306" s="39"/>
      <c r="G306" s="39"/>
      <c r="H306" s="39"/>
      <c r="I306" s="39"/>
      <c r="J306" s="39"/>
      <c r="K306" s="39"/>
      <c r="L306" s="39"/>
      <c r="M306" s="39"/>
      <c r="N306" s="39"/>
      <c r="O306" s="39"/>
      <c r="P306" s="39"/>
      <c r="Q306" s="39"/>
      <c r="R306" s="39"/>
      <c r="S306" s="39"/>
      <c r="T306" s="39"/>
      <c r="U306" s="39"/>
    </row>
    <row r="307" spans="1:21" x14ac:dyDescent="0.25">
      <c r="A307" s="39"/>
      <c r="B307" s="51"/>
      <c r="C307" s="56"/>
      <c r="D307" s="56"/>
      <c r="E307" s="39"/>
      <c r="F307" s="39"/>
      <c r="G307" s="39"/>
      <c r="H307" s="39"/>
      <c r="I307" s="39"/>
      <c r="J307" s="39"/>
      <c r="K307" s="39"/>
      <c r="L307" s="39"/>
      <c r="M307" s="39"/>
      <c r="N307" s="39"/>
      <c r="O307" s="39"/>
      <c r="P307" s="39"/>
      <c r="Q307" s="39"/>
      <c r="R307" s="39"/>
      <c r="S307" s="39"/>
      <c r="T307" s="39"/>
      <c r="U307" s="39"/>
    </row>
    <row r="308" spans="1:21" x14ac:dyDescent="0.25">
      <c r="A308" s="39"/>
      <c r="B308" s="51"/>
      <c r="C308" s="56"/>
      <c r="D308" s="56"/>
      <c r="E308" s="39"/>
      <c r="F308" s="39"/>
      <c r="G308" s="39"/>
      <c r="H308" s="39"/>
      <c r="I308" s="39"/>
      <c r="J308" s="39"/>
      <c r="K308" s="39"/>
      <c r="L308" s="39"/>
      <c r="M308" s="39"/>
      <c r="N308" s="39"/>
      <c r="O308" s="39"/>
      <c r="P308" s="39"/>
      <c r="Q308" s="39"/>
      <c r="R308" s="39"/>
      <c r="S308" s="39"/>
      <c r="T308" s="39"/>
      <c r="U308" s="39"/>
    </row>
    <row r="309" spans="1:21" x14ac:dyDescent="0.25">
      <c r="A309" s="39"/>
      <c r="B309" s="51"/>
      <c r="C309" s="56"/>
      <c r="D309" s="56"/>
      <c r="E309" s="39"/>
      <c r="F309" s="39"/>
      <c r="G309" s="39"/>
      <c r="H309" s="39"/>
      <c r="I309" s="39"/>
      <c r="J309" s="39"/>
      <c r="K309" s="39"/>
      <c r="L309" s="39"/>
      <c r="M309" s="39"/>
      <c r="N309" s="39"/>
      <c r="O309" s="39"/>
      <c r="P309" s="39"/>
      <c r="Q309" s="39"/>
      <c r="R309" s="39"/>
      <c r="S309" s="39"/>
      <c r="T309" s="39"/>
      <c r="U309" s="39"/>
    </row>
    <row r="310" spans="1:21" x14ac:dyDescent="0.25">
      <c r="A310" s="39"/>
      <c r="B310" s="51"/>
      <c r="C310" s="56"/>
      <c r="D310" s="56"/>
      <c r="E310" s="39"/>
      <c r="F310" s="39"/>
      <c r="G310" s="39"/>
      <c r="H310" s="39"/>
      <c r="I310" s="39"/>
      <c r="J310" s="39"/>
      <c r="K310" s="39"/>
      <c r="L310" s="39"/>
      <c r="M310" s="39"/>
      <c r="N310" s="39"/>
      <c r="O310" s="39"/>
      <c r="P310" s="39"/>
      <c r="Q310" s="39"/>
      <c r="R310" s="39"/>
      <c r="S310" s="39"/>
      <c r="T310" s="39"/>
      <c r="U310" s="39"/>
    </row>
    <row r="311" spans="1:21" x14ac:dyDescent="0.25">
      <c r="A311" s="39"/>
      <c r="B311" s="51"/>
      <c r="C311" s="56"/>
      <c r="D311" s="56"/>
      <c r="E311" s="39"/>
      <c r="F311" s="39"/>
      <c r="G311" s="39"/>
      <c r="H311" s="39"/>
      <c r="I311" s="39"/>
      <c r="J311" s="39"/>
      <c r="K311" s="39"/>
      <c r="L311" s="39"/>
      <c r="M311" s="39"/>
      <c r="N311" s="39"/>
      <c r="O311" s="39"/>
      <c r="P311" s="39"/>
      <c r="Q311" s="39"/>
      <c r="R311" s="39"/>
      <c r="S311" s="39"/>
      <c r="T311" s="39"/>
      <c r="U311" s="39"/>
    </row>
    <row r="312" spans="1:21" x14ac:dyDescent="0.25">
      <c r="A312" s="39"/>
      <c r="B312" s="51"/>
      <c r="C312" s="56"/>
      <c r="D312" s="56"/>
      <c r="E312" s="39"/>
      <c r="F312" s="39"/>
      <c r="G312" s="39"/>
      <c r="H312" s="39"/>
      <c r="I312" s="39"/>
      <c r="J312" s="39"/>
      <c r="K312" s="39"/>
      <c r="L312" s="39"/>
      <c r="M312" s="39"/>
      <c r="N312" s="39"/>
      <c r="O312" s="39"/>
      <c r="P312" s="39"/>
      <c r="Q312" s="39"/>
      <c r="R312" s="39"/>
      <c r="S312" s="39"/>
      <c r="T312" s="39"/>
      <c r="U312" s="39"/>
    </row>
    <row r="313" spans="1:21" x14ac:dyDescent="0.25">
      <c r="A313" s="39"/>
      <c r="B313" s="51"/>
      <c r="C313" s="56"/>
      <c r="D313" s="56"/>
      <c r="E313" s="39"/>
      <c r="F313" s="39"/>
      <c r="G313" s="39"/>
      <c r="H313" s="39"/>
      <c r="I313" s="39"/>
      <c r="J313" s="39"/>
      <c r="K313" s="39"/>
      <c r="L313" s="39"/>
      <c r="M313" s="39"/>
      <c r="N313" s="39"/>
      <c r="O313" s="39"/>
      <c r="P313" s="39"/>
      <c r="Q313" s="39"/>
      <c r="R313" s="39"/>
      <c r="S313" s="39"/>
      <c r="T313" s="39"/>
      <c r="U313" s="39"/>
    </row>
    <row r="314" spans="1:21" x14ac:dyDescent="0.25">
      <c r="A314" s="39"/>
      <c r="B314" s="51"/>
      <c r="C314" s="56"/>
      <c r="D314" s="56"/>
      <c r="E314" s="39"/>
      <c r="F314" s="39"/>
      <c r="G314" s="39"/>
      <c r="H314" s="39"/>
      <c r="I314" s="39"/>
      <c r="J314" s="39"/>
      <c r="K314" s="39"/>
      <c r="L314" s="39"/>
      <c r="M314" s="39"/>
      <c r="N314" s="39"/>
      <c r="O314" s="39"/>
      <c r="P314" s="39"/>
      <c r="Q314" s="39"/>
      <c r="R314" s="39"/>
      <c r="S314" s="39"/>
      <c r="T314" s="39"/>
      <c r="U314" s="39"/>
    </row>
    <row r="315" spans="1:21" x14ac:dyDescent="0.25">
      <c r="A315" s="39"/>
      <c r="B315" s="51"/>
      <c r="C315" s="56"/>
      <c r="D315" s="56"/>
      <c r="E315" s="39"/>
      <c r="F315" s="39"/>
      <c r="G315" s="39"/>
      <c r="H315" s="39"/>
      <c r="I315" s="39"/>
      <c r="J315" s="39"/>
      <c r="K315" s="39"/>
      <c r="L315" s="39"/>
      <c r="M315" s="39"/>
      <c r="N315" s="39"/>
      <c r="O315" s="39"/>
      <c r="P315" s="39"/>
      <c r="Q315" s="39"/>
      <c r="R315" s="39"/>
      <c r="S315" s="39"/>
      <c r="T315" s="39"/>
      <c r="U315" s="39"/>
    </row>
    <row r="316" spans="1:21" x14ac:dyDescent="0.25">
      <c r="A316" s="39"/>
      <c r="B316" s="51"/>
      <c r="C316" s="56"/>
      <c r="D316" s="56"/>
      <c r="E316" s="39"/>
      <c r="F316" s="39"/>
      <c r="G316" s="39"/>
      <c r="H316" s="39"/>
      <c r="I316" s="39"/>
      <c r="J316" s="39"/>
      <c r="K316" s="39"/>
      <c r="L316" s="39"/>
      <c r="M316" s="39"/>
      <c r="N316" s="39"/>
      <c r="O316" s="39"/>
      <c r="P316" s="39"/>
      <c r="Q316" s="39"/>
      <c r="R316" s="39"/>
      <c r="S316" s="39"/>
      <c r="T316" s="39"/>
      <c r="U316" s="39"/>
    </row>
    <row r="317" spans="1:21" x14ac:dyDescent="0.25">
      <c r="A317" s="39"/>
      <c r="B317" s="51"/>
      <c r="C317" s="56"/>
      <c r="D317" s="56"/>
      <c r="E317" s="39"/>
      <c r="F317" s="39"/>
      <c r="G317" s="39"/>
      <c r="H317" s="39"/>
      <c r="I317" s="39"/>
      <c r="J317" s="39"/>
      <c r="K317" s="39"/>
      <c r="L317" s="39"/>
      <c r="M317" s="39"/>
      <c r="N317" s="39"/>
      <c r="O317" s="39"/>
      <c r="P317" s="39"/>
      <c r="Q317" s="39"/>
      <c r="R317" s="39"/>
      <c r="S317" s="39"/>
      <c r="T317" s="39"/>
      <c r="U317" s="39"/>
    </row>
    <row r="318" spans="1:21" x14ac:dyDescent="0.25">
      <c r="A318" s="39"/>
      <c r="B318" s="51"/>
      <c r="C318" s="56"/>
      <c r="D318" s="56"/>
      <c r="E318" s="39"/>
      <c r="F318" s="39"/>
      <c r="G318" s="39"/>
      <c r="H318" s="39"/>
      <c r="I318" s="39"/>
      <c r="J318" s="39"/>
      <c r="K318" s="39"/>
      <c r="L318" s="39"/>
      <c r="M318" s="39"/>
      <c r="N318" s="39"/>
      <c r="O318" s="39"/>
      <c r="P318" s="39"/>
      <c r="Q318" s="39"/>
      <c r="R318" s="39"/>
      <c r="S318" s="39"/>
      <c r="T318" s="39"/>
      <c r="U318" s="39"/>
    </row>
    <row r="319" spans="1:21" x14ac:dyDescent="0.25">
      <c r="A319" s="39"/>
      <c r="B319" s="51"/>
      <c r="C319" s="56"/>
      <c r="D319" s="56"/>
      <c r="E319" s="39"/>
      <c r="F319" s="39"/>
      <c r="G319" s="39"/>
      <c r="H319" s="39"/>
      <c r="I319" s="39"/>
      <c r="J319" s="39"/>
      <c r="K319" s="39"/>
      <c r="L319" s="39"/>
      <c r="M319" s="39"/>
      <c r="N319" s="39"/>
      <c r="O319" s="39"/>
      <c r="P319" s="39"/>
      <c r="Q319" s="39"/>
      <c r="R319" s="39"/>
      <c r="S319" s="39"/>
      <c r="T319" s="39"/>
      <c r="U319" s="39"/>
    </row>
    <row r="320" spans="1:21" x14ac:dyDescent="0.25">
      <c r="A320" s="39"/>
      <c r="B320" s="51"/>
      <c r="C320" s="56"/>
      <c r="D320" s="56"/>
      <c r="E320" s="39"/>
      <c r="F320" s="39"/>
      <c r="G320" s="39"/>
      <c r="H320" s="39"/>
      <c r="I320" s="39"/>
      <c r="J320" s="39"/>
      <c r="K320" s="39"/>
      <c r="L320" s="39"/>
      <c r="M320" s="39"/>
      <c r="N320" s="39"/>
      <c r="O320" s="39"/>
      <c r="P320" s="39"/>
      <c r="Q320" s="39"/>
      <c r="R320" s="39"/>
      <c r="S320" s="39"/>
      <c r="T320" s="39"/>
      <c r="U320" s="39"/>
    </row>
    <row r="321" spans="1:21" x14ac:dyDescent="0.25">
      <c r="A321" s="39"/>
      <c r="B321" s="51"/>
      <c r="C321" s="56"/>
      <c r="D321" s="56"/>
      <c r="E321" s="39"/>
      <c r="F321" s="39"/>
      <c r="G321" s="39"/>
      <c r="H321" s="39"/>
      <c r="I321" s="39"/>
      <c r="J321" s="39"/>
      <c r="K321" s="39"/>
      <c r="L321" s="39"/>
      <c r="M321" s="39"/>
      <c r="N321" s="39"/>
      <c r="O321" s="39"/>
      <c r="P321" s="39"/>
      <c r="Q321" s="39"/>
      <c r="R321" s="39"/>
      <c r="S321" s="39"/>
      <c r="T321" s="39"/>
      <c r="U321" s="39"/>
    </row>
    <row r="322" spans="1:21" x14ac:dyDescent="0.25">
      <c r="A322" s="39"/>
      <c r="B322" s="51"/>
      <c r="C322" s="56"/>
      <c r="D322" s="56"/>
      <c r="E322" s="39"/>
      <c r="F322" s="39"/>
      <c r="G322" s="39"/>
      <c r="H322" s="39"/>
      <c r="I322" s="39"/>
      <c r="J322" s="39"/>
      <c r="K322" s="39"/>
      <c r="L322" s="39"/>
      <c r="M322" s="39"/>
      <c r="N322" s="39"/>
      <c r="O322" s="39"/>
      <c r="P322" s="39"/>
      <c r="Q322" s="39"/>
      <c r="R322" s="39"/>
      <c r="S322" s="39"/>
      <c r="T322" s="39"/>
      <c r="U322" s="39"/>
    </row>
    <row r="323" spans="1:21" x14ac:dyDescent="0.25">
      <c r="A323" s="39"/>
      <c r="B323" s="51"/>
      <c r="C323" s="56"/>
      <c r="D323" s="56"/>
      <c r="E323" s="39"/>
      <c r="F323" s="39"/>
      <c r="G323" s="39"/>
      <c r="H323" s="39"/>
      <c r="I323" s="39"/>
      <c r="J323" s="39"/>
      <c r="K323" s="39"/>
      <c r="L323" s="39"/>
      <c r="M323" s="39"/>
      <c r="N323" s="39"/>
      <c r="O323" s="39"/>
      <c r="P323" s="39"/>
      <c r="Q323" s="39"/>
      <c r="R323" s="39"/>
      <c r="S323" s="39"/>
      <c r="T323" s="39"/>
      <c r="U323" s="39"/>
    </row>
    <row r="324" spans="1:21" x14ac:dyDescent="0.25">
      <c r="A324" s="39"/>
      <c r="B324" s="51"/>
      <c r="C324" s="56"/>
      <c r="D324" s="56"/>
      <c r="E324" s="39"/>
      <c r="F324" s="39"/>
      <c r="G324" s="39"/>
      <c r="H324" s="39"/>
      <c r="I324" s="39"/>
      <c r="J324" s="39"/>
      <c r="K324" s="39"/>
      <c r="L324" s="39"/>
      <c r="M324" s="39"/>
      <c r="N324" s="39"/>
      <c r="O324" s="39"/>
      <c r="P324" s="39"/>
      <c r="Q324" s="39"/>
      <c r="R324" s="39"/>
      <c r="S324" s="39"/>
      <c r="T324" s="39"/>
      <c r="U324" s="39"/>
    </row>
    <row r="325" spans="1:21" x14ac:dyDescent="0.25">
      <c r="A325" s="39"/>
      <c r="B325" s="51"/>
      <c r="C325" s="56"/>
      <c r="D325" s="56"/>
      <c r="E325" s="39"/>
      <c r="F325" s="39"/>
      <c r="G325" s="39"/>
      <c r="H325" s="39"/>
      <c r="I325" s="39"/>
      <c r="J325" s="39"/>
      <c r="K325" s="39"/>
      <c r="L325" s="39"/>
      <c r="M325" s="39"/>
      <c r="N325" s="39"/>
      <c r="O325" s="39"/>
      <c r="P325" s="39"/>
      <c r="Q325" s="39"/>
      <c r="R325" s="39"/>
      <c r="S325" s="39"/>
      <c r="T325" s="39"/>
      <c r="U325" s="39"/>
    </row>
    <row r="326" spans="1:21" x14ac:dyDescent="0.25">
      <c r="A326" s="39"/>
      <c r="B326" s="51"/>
      <c r="C326" s="56"/>
      <c r="D326" s="56"/>
      <c r="E326" s="39"/>
      <c r="F326" s="39"/>
      <c r="G326" s="39"/>
      <c r="H326" s="39"/>
      <c r="I326" s="39"/>
      <c r="J326" s="39"/>
      <c r="K326" s="39"/>
      <c r="L326" s="39"/>
      <c r="M326" s="39"/>
      <c r="N326" s="39"/>
      <c r="O326" s="39"/>
      <c r="P326" s="39"/>
      <c r="Q326" s="39"/>
      <c r="R326" s="39"/>
      <c r="S326" s="39"/>
      <c r="T326" s="39"/>
      <c r="U326" s="39"/>
    </row>
    <row r="327" spans="1:21" x14ac:dyDescent="0.25">
      <c r="A327" s="39"/>
      <c r="B327" s="51"/>
      <c r="C327" s="56"/>
      <c r="D327" s="56"/>
      <c r="E327" s="39"/>
      <c r="F327" s="39"/>
      <c r="G327" s="39"/>
      <c r="H327" s="39"/>
      <c r="I327" s="39"/>
      <c r="J327" s="39"/>
      <c r="K327" s="39"/>
      <c r="L327" s="39"/>
      <c r="M327" s="39"/>
      <c r="N327" s="39"/>
      <c r="O327" s="39"/>
      <c r="P327" s="39"/>
      <c r="Q327" s="39"/>
      <c r="R327" s="39"/>
      <c r="S327" s="39"/>
      <c r="T327" s="39"/>
      <c r="U327" s="39"/>
    </row>
    <row r="328" spans="1:21" x14ac:dyDescent="0.25">
      <c r="A328" s="39"/>
      <c r="B328" s="51"/>
      <c r="C328" s="56"/>
      <c r="D328" s="56"/>
      <c r="E328" s="39"/>
      <c r="F328" s="39"/>
      <c r="G328" s="39"/>
      <c r="H328" s="39"/>
      <c r="I328" s="39"/>
      <c r="J328" s="39"/>
      <c r="K328" s="39"/>
      <c r="L328" s="39"/>
      <c r="M328" s="39"/>
      <c r="N328" s="39"/>
      <c r="O328" s="39"/>
      <c r="P328" s="39"/>
      <c r="Q328" s="39"/>
      <c r="R328" s="39"/>
      <c r="S328" s="39"/>
      <c r="T328" s="39"/>
      <c r="U328" s="39"/>
    </row>
    <row r="329" spans="1:21" x14ac:dyDescent="0.25">
      <c r="A329" s="39"/>
      <c r="B329" s="51"/>
      <c r="C329" s="56"/>
      <c r="D329" s="56"/>
      <c r="E329" s="39"/>
      <c r="F329" s="39"/>
      <c r="G329" s="39"/>
      <c r="H329" s="39"/>
      <c r="I329" s="39"/>
      <c r="J329" s="39"/>
      <c r="K329" s="39"/>
      <c r="L329" s="39"/>
      <c r="M329" s="39"/>
      <c r="N329" s="39"/>
      <c r="O329" s="39"/>
      <c r="P329" s="39"/>
      <c r="Q329" s="39"/>
      <c r="R329" s="39"/>
      <c r="S329" s="39"/>
      <c r="T329" s="39"/>
      <c r="U329" s="39"/>
    </row>
    <row r="330" spans="1:21" x14ac:dyDescent="0.25">
      <c r="A330" s="39"/>
      <c r="B330" s="51"/>
      <c r="C330" s="56"/>
      <c r="D330" s="56"/>
      <c r="E330" s="39"/>
      <c r="F330" s="39"/>
      <c r="G330" s="39"/>
      <c r="H330" s="39"/>
      <c r="I330" s="39"/>
      <c r="J330" s="39"/>
      <c r="K330" s="39"/>
      <c r="L330" s="39"/>
      <c r="M330" s="39"/>
      <c r="N330" s="39"/>
      <c r="O330" s="39"/>
      <c r="P330" s="39"/>
      <c r="Q330" s="39"/>
      <c r="R330" s="39"/>
      <c r="S330" s="39"/>
      <c r="T330" s="39"/>
      <c r="U330" s="39"/>
    </row>
    <row r="331" spans="1:21" x14ac:dyDescent="0.25">
      <c r="A331" s="39"/>
      <c r="B331" s="51"/>
      <c r="C331" s="56"/>
      <c r="D331" s="56"/>
      <c r="E331" s="39"/>
      <c r="F331" s="39"/>
      <c r="G331" s="39"/>
      <c r="H331" s="39"/>
      <c r="I331" s="39"/>
      <c r="J331" s="39"/>
      <c r="K331" s="39"/>
      <c r="L331" s="39"/>
      <c r="M331" s="39"/>
      <c r="N331" s="39"/>
      <c r="O331" s="39"/>
      <c r="P331" s="39"/>
      <c r="Q331" s="39"/>
      <c r="R331" s="39"/>
      <c r="S331" s="39"/>
      <c r="T331" s="39"/>
      <c r="U331" s="39"/>
    </row>
    <row r="332" spans="1:21" x14ac:dyDescent="0.25">
      <c r="A332" s="39"/>
      <c r="B332" s="51"/>
      <c r="C332" s="56"/>
      <c r="D332" s="56"/>
      <c r="E332" s="39"/>
      <c r="F332" s="39"/>
      <c r="G332" s="39"/>
      <c r="H332" s="39"/>
      <c r="I332" s="39"/>
      <c r="J332" s="39"/>
      <c r="K332" s="39"/>
      <c r="L332" s="39"/>
      <c r="M332" s="39"/>
      <c r="N332" s="39"/>
      <c r="O332" s="39"/>
      <c r="P332" s="39"/>
      <c r="Q332" s="39"/>
      <c r="R332" s="39"/>
      <c r="S332" s="39"/>
      <c r="T332" s="39"/>
      <c r="U332" s="39"/>
    </row>
    <row r="333" spans="1:21" x14ac:dyDescent="0.25">
      <c r="A333" s="39"/>
      <c r="B333" s="51"/>
      <c r="C333" s="56"/>
      <c r="D333" s="56"/>
      <c r="E333" s="39"/>
      <c r="F333" s="39"/>
      <c r="G333" s="39"/>
      <c r="H333" s="39"/>
      <c r="I333" s="39"/>
      <c r="J333" s="39"/>
      <c r="K333" s="39"/>
      <c r="L333" s="39"/>
      <c r="M333" s="39"/>
      <c r="N333" s="39"/>
      <c r="O333" s="39"/>
      <c r="P333" s="39"/>
      <c r="Q333" s="39"/>
      <c r="R333" s="39"/>
      <c r="S333" s="39"/>
      <c r="T333" s="39"/>
      <c r="U333" s="39"/>
    </row>
    <row r="334" spans="1:21" x14ac:dyDescent="0.25">
      <c r="A334" s="39"/>
      <c r="B334" s="51"/>
      <c r="C334" s="56"/>
      <c r="D334" s="56"/>
      <c r="E334" s="39"/>
      <c r="F334" s="39"/>
      <c r="G334" s="39"/>
      <c r="H334" s="39"/>
      <c r="I334" s="39"/>
      <c r="J334" s="39"/>
      <c r="K334" s="39"/>
      <c r="L334" s="39"/>
      <c r="M334" s="39"/>
      <c r="N334" s="39"/>
      <c r="O334" s="39"/>
      <c r="P334" s="39"/>
      <c r="Q334" s="39"/>
      <c r="R334" s="39"/>
      <c r="S334" s="39"/>
      <c r="T334" s="39"/>
      <c r="U334" s="39"/>
    </row>
    <row r="335" spans="1:21" x14ac:dyDescent="0.25">
      <c r="A335" s="39"/>
      <c r="B335" s="51"/>
      <c r="C335" s="56"/>
      <c r="D335" s="56"/>
      <c r="E335" s="39"/>
      <c r="F335" s="39"/>
      <c r="G335" s="39"/>
      <c r="H335" s="39"/>
      <c r="I335" s="39"/>
      <c r="J335" s="39"/>
      <c r="K335" s="39"/>
      <c r="L335" s="39"/>
      <c r="M335" s="39"/>
      <c r="N335" s="39"/>
      <c r="O335" s="39"/>
      <c r="P335" s="39"/>
      <c r="Q335" s="39"/>
      <c r="R335" s="39"/>
      <c r="S335" s="39"/>
      <c r="T335" s="39"/>
      <c r="U335" s="39"/>
    </row>
    <row r="336" spans="1:21" x14ac:dyDescent="0.25">
      <c r="A336" s="39"/>
      <c r="B336" s="51"/>
      <c r="C336" s="56"/>
      <c r="D336" s="56"/>
      <c r="E336" s="39"/>
      <c r="F336" s="39"/>
      <c r="G336" s="39"/>
      <c r="H336" s="39"/>
      <c r="I336" s="39"/>
      <c r="J336" s="39"/>
      <c r="K336" s="39"/>
      <c r="L336" s="39"/>
      <c r="M336" s="39"/>
      <c r="N336" s="39"/>
      <c r="O336" s="39"/>
      <c r="P336" s="39"/>
      <c r="Q336" s="39"/>
      <c r="R336" s="39"/>
      <c r="S336" s="39"/>
      <c r="T336" s="39"/>
      <c r="U336" s="39"/>
    </row>
    <row r="337" spans="1:21" x14ac:dyDescent="0.25">
      <c r="A337" s="39"/>
      <c r="B337" s="51"/>
      <c r="C337" s="56"/>
      <c r="D337" s="56"/>
      <c r="E337" s="39"/>
      <c r="F337" s="39"/>
      <c r="G337" s="39"/>
      <c r="H337" s="39"/>
      <c r="I337" s="39"/>
      <c r="J337" s="39"/>
      <c r="K337" s="39"/>
      <c r="L337" s="39"/>
      <c r="M337" s="39"/>
      <c r="N337" s="39"/>
      <c r="O337" s="39"/>
      <c r="P337" s="39"/>
      <c r="Q337" s="39"/>
      <c r="R337" s="39"/>
      <c r="S337" s="39"/>
      <c r="T337" s="39"/>
      <c r="U337" s="39"/>
    </row>
    <row r="338" spans="1:21" x14ac:dyDescent="0.25">
      <c r="A338" s="39"/>
      <c r="B338" s="51"/>
      <c r="C338" s="56"/>
      <c r="D338" s="56"/>
      <c r="E338" s="39"/>
      <c r="F338" s="39"/>
      <c r="G338" s="39"/>
      <c r="H338" s="39"/>
      <c r="I338" s="39"/>
      <c r="J338" s="39"/>
      <c r="K338" s="39"/>
      <c r="L338" s="39"/>
      <c r="M338" s="39"/>
      <c r="N338" s="39"/>
      <c r="O338" s="39"/>
      <c r="P338" s="39"/>
      <c r="Q338" s="39"/>
      <c r="R338" s="39"/>
      <c r="S338" s="39"/>
      <c r="T338" s="39"/>
      <c r="U338" s="39"/>
    </row>
    <row r="339" spans="1:21" x14ac:dyDescent="0.25">
      <c r="A339" s="39"/>
      <c r="B339" s="51"/>
      <c r="C339" s="56"/>
      <c r="D339" s="56"/>
      <c r="E339" s="39"/>
      <c r="F339" s="39"/>
      <c r="G339" s="39"/>
      <c r="H339" s="39"/>
      <c r="I339" s="39"/>
      <c r="J339" s="39"/>
      <c r="K339" s="39"/>
      <c r="L339" s="39"/>
      <c r="M339" s="39"/>
      <c r="N339" s="39"/>
      <c r="O339" s="39"/>
      <c r="P339" s="39"/>
      <c r="Q339" s="39"/>
      <c r="R339" s="39"/>
      <c r="S339" s="39"/>
      <c r="T339" s="39"/>
      <c r="U339" s="39"/>
    </row>
    <row r="340" spans="1:21" x14ac:dyDescent="0.25">
      <c r="A340" s="39"/>
      <c r="B340" s="51"/>
      <c r="C340" s="56"/>
      <c r="D340" s="56"/>
      <c r="E340" s="39"/>
      <c r="F340" s="39"/>
      <c r="G340" s="39"/>
      <c r="H340" s="39"/>
      <c r="I340" s="39"/>
      <c r="J340" s="39"/>
      <c r="K340" s="39"/>
      <c r="L340" s="39"/>
      <c r="M340" s="39"/>
      <c r="N340" s="39"/>
      <c r="O340" s="39"/>
      <c r="P340" s="39"/>
      <c r="Q340" s="39"/>
      <c r="R340" s="39"/>
      <c r="S340" s="39"/>
      <c r="T340" s="39"/>
      <c r="U340" s="39"/>
    </row>
    <row r="341" spans="1:21" x14ac:dyDescent="0.25">
      <c r="A341" s="39"/>
      <c r="B341" s="51"/>
      <c r="C341" s="56"/>
      <c r="D341" s="56"/>
      <c r="E341" s="39"/>
      <c r="F341" s="39"/>
      <c r="G341" s="39"/>
      <c r="H341" s="39"/>
      <c r="I341" s="39"/>
      <c r="J341" s="39"/>
      <c r="K341" s="39"/>
      <c r="L341" s="39"/>
      <c r="M341" s="39"/>
      <c r="N341" s="39"/>
      <c r="O341" s="39"/>
      <c r="P341" s="39"/>
      <c r="Q341" s="39"/>
      <c r="R341" s="39"/>
      <c r="S341" s="39"/>
      <c r="T341" s="39"/>
      <c r="U341" s="39"/>
    </row>
    <row r="342" spans="1:21" x14ac:dyDescent="0.25">
      <c r="A342" s="39"/>
      <c r="B342" s="51"/>
      <c r="C342" s="56"/>
      <c r="D342" s="56"/>
      <c r="E342" s="39"/>
      <c r="F342" s="39"/>
      <c r="G342" s="39"/>
      <c r="H342" s="39"/>
      <c r="I342" s="39"/>
      <c r="J342" s="39"/>
      <c r="K342" s="39"/>
      <c r="L342" s="39"/>
      <c r="M342" s="39"/>
      <c r="N342" s="39"/>
      <c r="O342" s="39"/>
      <c r="P342" s="39"/>
      <c r="Q342" s="39"/>
      <c r="R342" s="39"/>
      <c r="S342" s="39"/>
      <c r="T342" s="39"/>
      <c r="U342" s="39"/>
    </row>
    <row r="343" spans="1:21" x14ac:dyDescent="0.25">
      <c r="A343" s="39"/>
      <c r="B343" s="51"/>
      <c r="C343" s="56"/>
      <c r="D343" s="56"/>
      <c r="E343" s="39"/>
      <c r="F343" s="39"/>
      <c r="G343" s="39"/>
      <c r="H343" s="39"/>
      <c r="I343" s="39"/>
      <c r="J343" s="39"/>
      <c r="K343" s="39"/>
      <c r="L343" s="39"/>
      <c r="M343" s="39"/>
      <c r="N343" s="39"/>
      <c r="O343" s="39"/>
      <c r="P343" s="39"/>
      <c r="Q343" s="39"/>
      <c r="R343" s="39"/>
      <c r="S343" s="39"/>
      <c r="T343" s="39"/>
      <c r="U343" s="39"/>
    </row>
    <row r="344" spans="1:21" x14ac:dyDescent="0.25">
      <c r="A344" s="39"/>
      <c r="B344" s="51"/>
      <c r="C344" s="56"/>
      <c r="D344" s="56"/>
      <c r="E344" s="39"/>
      <c r="F344" s="39"/>
      <c r="G344" s="39"/>
      <c r="H344" s="39"/>
      <c r="I344" s="39"/>
      <c r="J344" s="39"/>
      <c r="K344" s="39"/>
      <c r="L344" s="39"/>
      <c r="M344" s="39"/>
      <c r="N344" s="39"/>
      <c r="O344" s="39"/>
      <c r="P344" s="39"/>
      <c r="Q344" s="39"/>
      <c r="R344" s="39"/>
      <c r="S344" s="39"/>
      <c r="T344" s="39"/>
      <c r="U344" s="39"/>
    </row>
    <row r="345" spans="1:21" x14ac:dyDescent="0.25">
      <c r="A345" s="39"/>
      <c r="B345" s="51"/>
      <c r="C345" s="56"/>
      <c r="D345" s="56"/>
      <c r="E345" s="39"/>
      <c r="F345" s="39"/>
      <c r="G345" s="39"/>
      <c r="H345" s="39"/>
      <c r="I345" s="39"/>
      <c r="J345" s="39"/>
      <c r="K345" s="39"/>
      <c r="L345" s="39"/>
      <c r="M345" s="39"/>
      <c r="N345" s="39"/>
      <c r="O345" s="39"/>
      <c r="P345" s="39"/>
      <c r="Q345" s="39"/>
      <c r="R345" s="39"/>
      <c r="S345" s="39"/>
      <c r="T345" s="39"/>
      <c r="U345" s="39"/>
    </row>
    <row r="346" spans="1:21" x14ac:dyDescent="0.25">
      <c r="A346" s="39"/>
      <c r="B346" s="51"/>
      <c r="C346" s="56"/>
      <c r="D346" s="56"/>
      <c r="E346" s="39"/>
      <c r="F346" s="39"/>
      <c r="G346" s="39"/>
      <c r="H346" s="39"/>
      <c r="I346" s="39"/>
      <c r="J346" s="39"/>
      <c r="K346" s="39"/>
      <c r="L346" s="39"/>
      <c r="M346" s="39"/>
      <c r="N346" s="39"/>
      <c r="O346" s="39"/>
      <c r="P346" s="39"/>
      <c r="Q346" s="39"/>
      <c r="R346" s="39"/>
      <c r="S346" s="39"/>
      <c r="T346" s="39"/>
      <c r="U346" s="39"/>
    </row>
    <row r="347" spans="1:21" x14ac:dyDescent="0.25">
      <c r="A347" s="39"/>
      <c r="B347" s="51"/>
      <c r="C347" s="56"/>
      <c r="D347" s="56"/>
      <c r="E347" s="39"/>
      <c r="F347" s="39"/>
      <c r="G347" s="39"/>
      <c r="H347" s="39"/>
      <c r="I347" s="39"/>
      <c r="J347" s="39"/>
      <c r="K347" s="39"/>
      <c r="L347" s="39"/>
      <c r="M347" s="39"/>
      <c r="N347" s="39"/>
      <c r="O347" s="39"/>
      <c r="P347" s="39"/>
      <c r="Q347" s="39"/>
      <c r="R347" s="39"/>
      <c r="S347" s="39"/>
      <c r="T347" s="39"/>
      <c r="U347" s="39"/>
    </row>
    <row r="348" spans="1:21" x14ac:dyDescent="0.25">
      <c r="A348" s="39"/>
      <c r="B348" s="51"/>
      <c r="C348" s="56"/>
      <c r="D348" s="56"/>
      <c r="E348" s="39"/>
      <c r="F348" s="39"/>
      <c r="G348" s="39"/>
      <c r="H348" s="39"/>
      <c r="I348" s="39"/>
      <c r="J348" s="39"/>
      <c r="K348" s="39"/>
      <c r="L348" s="39"/>
      <c r="M348" s="39"/>
      <c r="N348" s="39"/>
      <c r="O348" s="39"/>
      <c r="P348" s="39"/>
      <c r="Q348" s="39"/>
      <c r="R348" s="39"/>
      <c r="S348" s="39"/>
      <c r="T348" s="39"/>
      <c r="U348" s="39"/>
    </row>
    <row r="349" spans="1:21" x14ac:dyDescent="0.25">
      <c r="A349" s="39"/>
      <c r="B349" s="51"/>
      <c r="C349" s="56"/>
      <c r="D349" s="56"/>
      <c r="E349" s="39"/>
      <c r="F349" s="39"/>
      <c r="G349" s="39"/>
      <c r="H349" s="39"/>
      <c r="I349" s="39"/>
      <c r="J349" s="39"/>
      <c r="K349" s="39"/>
      <c r="L349" s="39"/>
      <c r="M349" s="39"/>
      <c r="N349" s="39"/>
      <c r="O349" s="39"/>
      <c r="P349" s="39"/>
      <c r="Q349" s="39"/>
      <c r="R349" s="39"/>
      <c r="S349" s="39"/>
      <c r="T349" s="39"/>
      <c r="U349" s="39"/>
    </row>
    <row r="350" spans="1:21" x14ac:dyDescent="0.25">
      <c r="A350" s="39"/>
      <c r="B350" s="51"/>
      <c r="C350" s="56"/>
      <c r="D350" s="56"/>
      <c r="E350" s="39"/>
      <c r="F350" s="39"/>
      <c r="G350" s="39"/>
      <c r="H350" s="39"/>
      <c r="I350" s="39"/>
      <c r="J350" s="39"/>
      <c r="K350" s="39"/>
      <c r="L350" s="39"/>
      <c r="M350" s="39"/>
      <c r="N350" s="39"/>
      <c r="O350" s="39"/>
      <c r="P350" s="39"/>
      <c r="Q350" s="39"/>
      <c r="R350" s="39"/>
      <c r="S350" s="39"/>
      <c r="T350" s="39"/>
      <c r="U350" s="39"/>
    </row>
    <row r="351" spans="1:21" x14ac:dyDescent="0.25">
      <c r="A351" s="39"/>
      <c r="B351" s="51"/>
      <c r="C351" s="56"/>
      <c r="D351" s="56"/>
      <c r="E351" s="39"/>
      <c r="F351" s="39"/>
      <c r="G351" s="39"/>
      <c r="H351" s="39"/>
      <c r="I351" s="39"/>
      <c r="J351" s="39"/>
      <c r="K351" s="39"/>
      <c r="L351" s="39"/>
      <c r="M351" s="39"/>
      <c r="N351" s="39"/>
      <c r="O351" s="39"/>
      <c r="P351" s="39"/>
      <c r="Q351" s="39"/>
      <c r="R351" s="39"/>
      <c r="S351" s="39"/>
      <c r="T351" s="39"/>
      <c r="U351" s="39"/>
    </row>
    <row r="352" spans="1:21" x14ac:dyDescent="0.25">
      <c r="A352" s="39"/>
      <c r="B352" s="51"/>
      <c r="C352" s="56"/>
      <c r="D352" s="56"/>
      <c r="E352" s="39"/>
      <c r="F352" s="39"/>
      <c r="G352" s="39"/>
      <c r="H352" s="39"/>
      <c r="I352" s="39"/>
      <c r="J352" s="39"/>
      <c r="K352" s="39"/>
      <c r="L352" s="39"/>
      <c r="M352" s="39"/>
      <c r="N352" s="39"/>
      <c r="O352" s="39"/>
      <c r="P352" s="39"/>
      <c r="Q352" s="39"/>
      <c r="R352" s="39"/>
      <c r="S352" s="39"/>
      <c r="T352" s="39"/>
      <c r="U352" s="39"/>
    </row>
    <row r="353" spans="1:21" x14ac:dyDescent="0.25">
      <c r="A353" s="39"/>
      <c r="B353" s="51"/>
      <c r="C353" s="56"/>
      <c r="D353" s="56"/>
      <c r="E353" s="39"/>
      <c r="F353" s="39"/>
      <c r="G353" s="39"/>
      <c r="H353" s="39"/>
      <c r="I353" s="39"/>
      <c r="J353" s="39"/>
      <c r="K353" s="39"/>
      <c r="L353" s="39"/>
      <c r="M353" s="39"/>
      <c r="N353" s="39"/>
      <c r="O353" s="39"/>
      <c r="P353" s="39"/>
      <c r="Q353" s="39"/>
      <c r="R353" s="39"/>
      <c r="S353" s="39"/>
      <c r="T353" s="39"/>
      <c r="U353" s="39"/>
    </row>
    <row r="354" spans="1:21" x14ac:dyDescent="0.25">
      <c r="A354" s="39"/>
      <c r="B354" s="51"/>
      <c r="C354" s="56"/>
      <c r="D354" s="56"/>
      <c r="E354" s="39"/>
      <c r="F354" s="39"/>
      <c r="G354" s="39"/>
      <c r="H354" s="39"/>
      <c r="I354" s="39"/>
      <c r="J354" s="39"/>
      <c r="K354" s="39"/>
      <c r="L354" s="39"/>
      <c r="M354" s="39"/>
      <c r="N354" s="39"/>
      <c r="O354" s="39"/>
      <c r="P354" s="39"/>
      <c r="Q354" s="39"/>
      <c r="R354" s="39"/>
      <c r="S354" s="39"/>
      <c r="T354" s="39"/>
      <c r="U354" s="39"/>
    </row>
    <row r="355" spans="1:21" x14ac:dyDescent="0.25">
      <c r="A355" s="39"/>
      <c r="B355" s="51"/>
      <c r="C355" s="56"/>
      <c r="D355" s="56"/>
      <c r="E355" s="39"/>
      <c r="F355" s="39"/>
      <c r="G355" s="39"/>
      <c r="H355" s="39"/>
      <c r="I355" s="39"/>
      <c r="J355" s="39"/>
      <c r="K355" s="39"/>
      <c r="L355" s="39"/>
      <c r="M355" s="39"/>
      <c r="N355" s="39"/>
      <c r="O355" s="39"/>
      <c r="P355" s="39"/>
      <c r="Q355" s="39"/>
      <c r="R355" s="39"/>
      <c r="S355" s="39"/>
      <c r="T355" s="39"/>
      <c r="U355" s="39"/>
    </row>
    <row r="356" spans="1:21" x14ac:dyDescent="0.25">
      <c r="A356" s="39"/>
      <c r="B356" s="51"/>
      <c r="C356" s="56"/>
      <c r="D356" s="56"/>
      <c r="E356" s="39"/>
      <c r="F356" s="39"/>
      <c r="G356" s="39"/>
      <c r="H356" s="39"/>
      <c r="I356" s="39"/>
      <c r="J356" s="39"/>
      <c r="K356" s="39"/>
      <c r="L356" s="39"/>
      <c r="M356" s="39"/>
      <c r="N356" s="39"/>
      <c r="O356" s="39"/>
      <c r="P356" s="39"/>
      <c r="Q356" s="39"/>
      <c r="R356" s="39"/>
      <c r="S356" s="39"/>
      <c r="T356" s="39"/>
      <c r="U356" s="39"/>
    </row>
    <row r="357" spans="1:21" x14ac:dyDescent="0.25">
      <c r="A357" s="39"/>
      <c r="B357" s="51"/>
      <c r="C357" s="56"/>
      <c r="D357" s="56"/>
      <c r="E357" s="39"/>
      <c r="F357" s="39"/>
      <c r="G357" s="39"/>
      <c r="H357" s="39"/>
      <c r="I357" s="39"/>
      <c r="J357" s="39"/>
      <c r="K357" s="39"/>
      <c r="L357" s="39"/>
      <c r="M357" s="39"/>
      <c r="N357" s="39"/>
      <c r="O357" s="39"/>
      <c r="P357" s="39"/>
      <c r="Q357" s="39"/>
      <c r="R357" s="39"/>
      <c r="S357" s="39"/>
      <c r="T357" s="39"/>
      <c r="U357" s="39"/>
    </row>
    <row r="358" spans="1:21" x14ac:dyDescent="0.25">
      <c r="A358" s="39"/>
      <c r="B358" s="51"/>
      <c r="C358" s="56"/>
      <c r="D358" s="56"/>
      <c r="E358" s="39"/>
      <c r="F358" s="39"/>
      <c r="G358" s="39"/>
      <c r="H358" s="39"/>
      <c r="I358" s="39"/>
      <c r="J358" s="39"/>
      <c r="K358" s="39"/>
      <c r="L358" s="39"/>
      <c r="M358" s="39"/>
      <c r="N358" s="39"/>
      <c r="O358" s="39"/>
      <c r="P358" s="39"/>
      <c r="Q358" s="39"/>
      <c r="R358" s="39"/>
      <c r="S358" s="39"/>
      <c r="T358" s="39"/>
      <c r="U358" s="39"/>
    </row>
    <row r="359" spans="1:21" x14ac:dyDescent="0.25">
      <c r="A359" s="39"/>
      <c r="B359" s="51"/>
      <c r="C359" s="56"/>
      <c r="D359" s="56"/>
      <c r="E359" s="39"/>
      <c r="F359" s="39"/>
      <c r="G359" s="39"/>
      <c r="H359" s="39"/>
      <c r="I359" s="39"/>
      <c r="J359" s="39"/>
      <c r="K359" s="39"/>
      <c r="L359" s="39"/>
      <c r="M359" s="39"/>
      <c r="N359" s="39"/>
      <c r="O359" s="39"/>
      <c r="P359" s="39"/>
      <c r="Q359" s="39"/>
      <c r="R359" s="39"/>
      <c r="S359" s="39"/>
      <c r="T359" s="39"/>
      <c r="U359" s="39"/>
    </row>
    <row r="360" spans="1:21" x14ac:dyDescent="0.25">
      <c r="A360" s="39"/>
      <c r="B360" s="51"/>
      <c r="C360" s="56"/>
      <c r="D360" s="56"/>
      <c r="E360" s="39"/>
      <c r="F360" s="39"/>
      <c r="G360" s="39"/>
      <c r="H360" s="39"/>
      <c r="I360" s="39"/>
      <c r="J360" s="39"/>
      <c r="K360" s="39"/>
      <c r="L360" s="39"/>
      <c r="M360" s="39"/>
      <c r="N360" s="39"/>
      <c r="O360" s="39"/>
      <c r="P360" s="39"/>
      <c r="Q360" s="39"/>
      <c r="R360" s="39"/>
      <c r="S360" s="39"/>
      <c r="T360" s="39"/>
      <c r="U360" s="39"/>
    </row>
    <row r="361" spans="1:21" x14ac:dyDescent="0.25">
      <c r="A361" s="39"/>
      <c r="B361" s="51"/>
      <c r="C361" s="56"/>
      <c r="D361" s="56"/>
      <c r="E361" s="39"/>
      <c r="F361" s="39"/>
      <c r="G361" s="39"/>
      <c r="H361" s="39"/>
      <c r="I361" s="39"/>
      <c r="J361" s="39"/>
      <c r="K361" s="39"/>
      <c r="L361" s="39"/>
      <c r="M361" s="39"/>
      <c r="N361" s="39"/>
      <c r="O361" s="39"/>
      <c r="P361" s="39"/>
      <c r="Q361" s="39"/>
      <c r="R361" s="39"/>
      <c r="S361" s="39"/>
      <c r="T361" s="39"/>
      <c r="U361" s="39"/>
    </row>
    <row r="362" spans="1:21" x14ac:dyDescent="0.25">
      <c r="A362" s="39"/>
      <c r="B362" s="51"/>
      <c r="C362" s="56"/>
      <c r="D362" s="56"/>
      <c r="E362" s="39"/>
      <c r="F362" s="39"/>
      <c r="G362" s="39"/>
      <c r="H362" s="39"/>
      <c r="I362" s="39"/>
      <c r="J362" s="39"/>
      <c r="K362" s="39"/>
      <c r="L362" s="39"/>
      <c r="M362" s="39"/>
      <c r="N362" s="39"/>
      <c r="O362" s="39"/>
      <c r="P362" s="39"/>
      <c r="Q362" s="39"/>
      <c r="R362" s="39"/>
      <c r="S362" s="39"/>
      <c r="T362" s="39"/>
      <c r="U362" s="39"/>
    </row>
    <row r="363" spans="1:21" x14ac:dyDescent="0.25">
      <c r="A363" s="39"/>
      <c r="B363" s="51"/>
      <c r="C363" s="56"/>
      <c r="D363" s="56"/>
      <c r="E363" s="39"/>
      <c r="F363" s="39"/>
      <c r="G363" s="39"/>
      <c r="H363" s="39"/>
      <c r="I363" s="39"/>
      <c r="J363" s="39"/>
      <c r="K363" s="39"/>
      <c r="L363" s="39"/>
      <c r="M363" s="39"/>
      <c r="N363" s="39"/>
      <c r="O363" s="39"/>
      <c r="P363" s="39"/>
      <c r="Q363" s="39"/>
      <c r="R363" s="39"/>
      <c r="S363" s="39"/>
      <c r="T363" s="39"/>
      <c r="U363" s="39"/>
    </row>
    <row r="364" spans="1:21" x14ac:dyDescent="0.25">
      <c r="A364" s="39"/>
      <c r="B364" s="51"/>
      <c r="C364" s="56"/>
      <c r="D364" s="56"/>
      <c r="E364" s="39"/>
      <c r="F364" s="39"/>
      <c r="G364" s="39"/>
      <c r="H364" s="39"/>
      <c r="I364" s="39"/>
      <c r="J364" s="39"/>
      <c r="K364" s="39"/>
      <c r="L364" s="39"/>
      <c r="M364" s="39"/>
      <c r="N364" s="39"/>
      <c r="O364" s="39"/>
      <c r="P364" s="39"/>
      <c r="Q364" s="39"/>
      <c r="R364" s="39"/>
      <c r="S364" s="39"/>
      <c r="T364" s="39"/>
      <c r="U364" s="39"/>
    </row>
    <row r="365" spans="1:21" x14ac:dyDescent="0.25">
      <c r="A365" s="39"/>
      <c r="B365" s="51"/>
      <c r="C365" s="56"/>
      <c r="D365" s="56"/>
      <c r="E365" s="39"/>
      <c r="F365" s="39"/>
      <c r="G365" s="39"/>
      <c r="H365" s="39"/>
      <c r="I365" s="39"/>
      <c r="J365" s="39"/>
      <c r="K365" s="39"/>
      <c r="L365" s="39"/>
      <c r="M365" s="39"/>
      <c r="N365" s="39"/>
      <c r="O365" s="39"/>
      <c r="P365" s="39"/>
      <c r="Q365" s="39"/>
      <c r="R365" s="39"/>
      <c r="S365" s="39"/>
      <c r="T365" s="39"/>
      <c r="U365" s="39"/>
    </row>
    <row r="366" spans="1:21" x14ac:dyDescent="0.25">
      <c r="A366" s="39"/>
      <c r="B366" s="51"/>
      <c r="C366" s="56"/>
      <c r="D366" s="56"/>
      <c r="E366" s="39"/>
      <c r="F366" s="39"/>
      <c r="G366" s="39"/>
      <c r="H366" s="39"/>
      <c r="I366" s="39"/>
      <c r="J366" s="39"/>
      <c r="K366" s="39"/>
      <c r="L366" s="39"/>
      <c r="M366" s="39"/>
      <c r="N366" s="39"/>
      <c r="O366" s="39"/>
      <c r="P366" s="39"/>
      <c r="Q366" s="39"/>
      <c r="R366" s="39"/>
      <c r="S366" s="39"/>
      <c r="T366" s="39"/>
      <c r="U366" s="39"/>
    </row>
    <row r="367" spans="1:21" x14ac:dyDescent="0.25">
      <c r="A367" s="39"/>
      <c r="B367" s="51"/>
      <c r="C367" s="56"/>
      <c r="D367" s="56"/>
      <c r="E367" s="39"/>
      <c r="F367" s="39"/>
      <c r="G367" s="39"/>
      <c r="H367" s="39"/>
      <c r="I367" s="39"/>
      <c r="J367" s="39"/>
      <c r="K367" s="39"/>
      <c r="L367" s="39"/>
      <c r="M367" s="39"/>
      <c r="N367" s="39"/>
      <c r="O367" s="39"/>
      <c r="P367" s="39"/>
      <c r="Q367" s="39"/>
      <c r="R367" s="39"/>
      <c r="S367" s="39"/>
      <c r="T367" s="39"/>
      <c r="U367" s="39"/>
    </row>
    <row r="368" spans="1:21" x14ac:dyDescent="0.25">
      <c r="A368" s="39"/>
      <c r="B368" s="51"/>
      <c r="C368" s="56"/>
      <c r="D368" s="56"/>
      <c r="E368" s="39"/>
      <c r="F368" s="39"/>
      <c r="G368" s="39"/>
      <c r="H368" s="39"/>
      <c r="I368" s="39"/>
      <c r="J368" s="39"/>
      <c r="K368" s="39"/>
      <c r="L368" s="39"/>
      <c r="M368" s="39"/>
      <c r="N368" s="39"/>
      <c r="O368" s="39"/>
      <c r="P368" s="39"/>
      <c r="Q368" s="39"/>
      <c r="R368" s="39"/>
      <c r="S368" s="39"/>
      <c r="T368" s="39"/>
      <c r="U368" s="39"/>
    </row>
    <row r="369" spans="1:21" x14ac:dyDescent="0.25">
      <c r="A369" s="39"/>
      <c r="B369" s="51"/>
      <c r="C369" s="56"/>
      <c r="D369" s="56"/>
      <c r="E369" s="39"/>
      <c r="F369" s="39"/>
      <c r="G369" s="39"/>
      <c r="H369" s="39"/>
      <c r="I369" s="39"/>
      <c r="J369" s="39"/>
      <c r="K369" s="39"/>
      <c r="L369" s="39"/>
      <c r="M369" s="39"/>
      <c r="N369" s="39"/>
      <c r="O369" s="39"/>
      <c r="P369" s="39"/>
      <c r="Q369" s="39"/>
      <c r="R369" s="39"/>
      <c r="S369" s="39"/>
      <c r="T369" s="39"/>
      <c r="U369" s="39"/>
    </row>
    <row r="370" spans="1:21" x14ac:dyDescent="0.25">
      <c r="A370" s="39"/>
      <c r="B370" s="51"/>
      <c r="C370" s="56"/>
      <c r="D370" s="56"/>
      <c r="E370" s="39"/>
      <c r="F370" s="39"/>
      <c r="G370" s="39"/>
      <c r="H370" s="39"/>
      <c r="I370" s="39"/>
      <c r="J370" s="39"/>
      <c r="K370" s="39"/>
      <c r="L370" s="39"/>
      <c r="M370" s="39"/>
      <c r="N370" s="39"/>
      <c r="O370" s="39"/>
      <c r="P370" s="39"/>
      <c r="Q370" s="39"/>
      <c r="R370" s="39"/>
      <c r="S370" s="39"/>
      <c r="T370" s="39"/>
      <c r="U370" s="39"/>
    </row>
    <row r="371" spans="1:21" x14ac:dyDescent="0.25">
      <c r="A371" s="39"/>
      <c r="B371" s="51"/>
      <c r="C371" s="56"/>
      <c r="D371" s="56"/>
      <c r="E371" s="39"/>
      <c r="F371" s="39"/>
      <c r="G371" s="39"/>
      <c r="H371" s="39"/>
      <c r="I371" s="39"/>
      <c r="J371" s="39"/>
      <c r="K371" s="39"/>
      <c r="L371" s="39"/>
      <c r="M371" s="39"/>
      <c r="N371" s="39"/>
      <c r="O371" s="39"/>
      <c r="P371" s="39"/>
      <c r="Q371" s="39"/>
      <c r="R371" s="39"/>
      <c r="S371" s="39"/>
      <c r="T371" s="39"/>
      <c r="U371" s="39"/>
    </row>
    <row r="372" spans="1:21" x14ac:dyDescent="0.25">
      <c r="A372" s="39"/>
      <c r="B372" s="51"/>
      <c r="C372" s="56"/>
      <c r="D372" s="56"/>
      <c r="E372" s="39"/>
      <c r="F372" s="39"/>
      <c r="G372" s="39"/>
      <c r="H372" s="39"/>
      <c r="I372" s="39"/>
      <c r="J372" s="39"/>
      <c r="K372" s="39"/>
      <c r="L372" s="39"/>
      <c r="M372" s="39"/>
      <c r="N372" s="39"/>
      <c r="O372" s="39"/>
      <c r="P372" s="39"/>
      <c r="Q372" s="39"/>
      <c r="R372" s="39"/>
      <c r="S372" s="39"/>
      <c r="T372" s="39"/>
      <c r="U372" s="39"/>
    </row>
    <row r="373" spans="1:21" x14ac:dyDescent="0.25">
      <c r="A373" s="39"/>
      <c r="B373" s="51"/>
      <c r="C373" s="56"/>
      <c r="D373" s="56"/>
      <c r="E373" s="39"/>
      <c r="F373" s="39"/>
      <c r="G373" s="39"/>
      <c r="H373" s="39"/>
      <c r="I373" s="39"/>
      <c r="J373" s="39"/>
      <c r="K373" s="39"/>
      <c r="L373" s="39"/>
      <c r="M373" s="39"/>
      <c r="N373" s="39"/>
      <c r="O373" s="39"/>
      <c r="P373" s="39"/>
      <c r="Q373" s="39"/>
      <c r="R373" s="39"/>
      <c r="S373" s="39"/>
      <c r="T373" s="39"/>
      <c r="U373" s="39"/>
    </row>
    <row r="374" spans="1:21" x14ac:dyDescent="0.25">
      <c r="A374" s="39"/>
      <c r="B374" s="51"/>
      <c r="C374" s="56"/>
      <c r="D374" s="56"/>
      <c r="E374" s="39"/>
      <c r="F374" s="39"/>
      <c r="G374" s="39"/>
      <c r="H374" s="39"/>
      <c r="I374" s="39"/>
      <c r="J374" s="39"/>
      <c r="K374" s="39"/>
      <c r="L374" s="39"/>
      <c r="M374" s="39"/>
      <c r="N374" s="39"/>
      <c r="O374" s="39"/>
      <c r="P374" s="39"/>
      <c r="Q374" s="39"/>
      <c r="R374" s="39"/>
      <c r="S374" s="39"/>
      <c r="T374" s="39"/>
      <c r="U374" s="39"/>
    </row>
    <row r="375" spans="1:21" x14ac:dyDescent="0.25">
      <c r="A375" s="39"/>
      <c r="B375" s="51"/>
      <c r="C375" s="56"/>
      <c r="D375" s="56"/>
      <c r="E375" s="39"/>
      <c r="F375" s="39"/>
      <c r="G375" s="39"/>
      <c r="H375" s="39"/>
      <c r="I375" s="39"/>
      <c r="J375" s="39"/>
      <c r="K375" s="39"/>
      <c r="L375" s="39"/>
      <c r="M375" s="39"/>
      <c r="N375" s="39"/>
      <c r="O375" s="39"/>
      <c r="P375" s="39"/>
      <c r="Q375" s="39"/>
      <c r="R375" s="39"/>
      <c r="S375" s="39"/>
      <c r="T375" s="39"/>
      <c r="U375" s="39"/>
    </row>
    <row r="376" spans="1:21" x14ac:dyDescent="0.25">
      <c r="A376" s="39"/>
      <c r="B376" s="51"/>
      <c r="C376" s="56"/>
      <c r="D376" s="56"/>
      <c r="E376" s="39"/>
      <c r="F376" s="39"/>
      <c r="G376" s="39"/>
      <c r="H376" s="39"/>
      <c r="I376" s="39"/>
      <c r="J376" s="39"/>
      <c r="K376" s="39"/>
      <c r="L376" s="39"/>
      <c r="M376" s="39"/>
      <c r="N376" s="39"/>
      <c r="O376" s="39"/>
      <c r="P376" s="39"/>
      <c r="Q376" s="39"/>
      <c r="R376" s="39"/>
      <c r="S376" s="39"/>
      <c r="T376" s="39"/>
      <c r="U376" s="39"/>
    </row>
    <row r="377" spans="1:21" x14ac:dyDescent="0.25">
      <c r="A377" s="39"/>
      <c r="B377" s="51"/>
      <c r="C377" s="56"/>
      <c r="D377" s="56"/>
      <c r="E377" s="39"/>
      <c r="F377" s="39"/>
      <c r="G377" s="39"/>
      <c r="H377" s="39"/>
      <c r="I377" s="39"/>
      <c r="J377" s="39"/>
      <c r="K377" s="39"/>
      <c r="L377" s="39"/>
      <c r="M377" s="39"/>
      <c r="N377" s="39"/>
      <c r="O377" s="39"/>
      <c r="P377" s="39"/>
      <c r="Q377" s="39"/>
      <c r="R377" s="39"/>
      <c r="S377" s="39"/>
      <c r="T377" s="39"/>
      <c r="U377" s="39"/>
    </row>
    <row r="378" spans="1:21" x14ac:dyDescent="0.25">
      <c r="A378" s="39"/>
      <c r="B378" s="51"/>
      <c r="C378" s="56"/>
      <c r="D378" s="56"/>
      <c r="E378" s="39"/>
      <c r="F378" s="39"/>
      <c r="G378" s="39"/>
      <c r="H378" s="39"/>
      <c r="I378" s="39"/>
      <c r="J378" s="39"/>
      <c r="K378" s="39"/>
      <c r="L378" s="39"/>
      <c r="M378" s="39"/>
      <c r="N378" s="39"/>
      <c r="O378" s="39"/>
      <c r="P378" s="39"/>
      <c r="Q378" s="39"/>
      <c r="R378" s="39"/>
      <c r="S378" s="39"/>
      <c r="T378" s="39"/>
      <c r="U378" s="39"/>
    </row>
    <row r="379" spans="1:21" x14ac:dyDescent="0.25">
      <c r="A379" s="39"/>
      <c r="B379" s="51"/>
      <c r="C379" s="56"/>
      <c r="D379" s="56"/>
      <c r="E379" s="39"/>
      <c r="F379" s="39"/>
      <c r="G379" s="39"/>
      <c r="H379" s="39"/>
      <c r="I379" s="39"/>
      <c r="J379" s="39"/>
      <c r="K379" s="39"/>
      <c r="L379" s="39"/>
      <c r="M379" s="39"/>
      <c r="N379" s="39"/>
      <c r="O379" s="39"/>
      <c r="P379" s="39"/>
      <c r="Q379" s="39"/>
      <c r="R379" s="39"/>
      <c r="S379" s="39"/>
      <c r="T379" s="39"/>
      <c r="U379" s="39"/>
    </row>
    <row r="380" spans="1:21" x14ac:dyDescent="0.25">
      <c r="A380" s="39"/>
      <c r="B380" s="51"/>
      <c r="C380" s="56"/>
      <c r="D380" s="56"/>
      <c r="E380" s="39"/>
      <c r="F380" s="39"/>
      <c r="G380" s="39"/>
      <c r="H380" s="39"/>
      <c r="I380" s="39"/>
      <c r="J380" s="39"/>
      <c r="K380" s="39"/>
      <c r="L380" s="39"/>
      <c r="M380" s="39"/>
      <c r="N380" s="39"/>
      <c r="O380" s="39"/>
      <c r="P380" s="39"/>
      <c r="Q380" s="39"/>
      <c r="R380" s="39"/>
      <c r="S380" s="39"/>
      <c r="T380" s="39"/>
      <c r="U380" s="39"/>
    </row>
    <row r="381" spans="1:21" x14ac:dyDescent="0.25">
      <c r="A381" s="39"/>
      <c r="B381" s="51"/>
      <c r="C381" s="56"/>
      <c r="D381" s="56"/>
      <c r="E381" s="39"/>
      <c r="F381" s="39"/>
      <c r="G381" s="39"/>
      <c r="H381" s="39"/>
      <c r="I381" s="39"/>
      <c r="J381" s="39"/>
      <c r="K381" s="39"/>
      <c r="L381" s="39"/>
      <c r="M381" s="39"/>
      <c r="N381" s="39"/>
      <c r="O381" s="39"/>
      <c r="P381" s="39"/>
      <c r="Q381" s="39"/>
      <c r="R381" s="39"/>
      <c r="S381" s="39"/>
      <c r="T381" s="39"/>
      <c r="U381" s="39"/>
    </row>
    <row r="382" spans="1:21" x14ac:dyDescent="0.25">
      <c r="A382" s="39"/>
      <c r="B382" s="51"/>
      <c r="C382" s="56"/>
      <c r="D382" s="56"/>
      <c r="E382" s="39"/>
      <c r="F382" s="39"/>
      <c r="G382" s="39"/>
      <c r="H382" s="39"/>
      <c r="I382" s="39"/>
      <c r="J382" s="39"/>
      <c r="K382" s="39"/>
      <c r="L382" s="39"/>
      <c r="M382" s="39"/>
      <c r="N382" s="39"/>
      <c r="O382" s="39"/>
      <c r="P382" s="39"/>
      <c r="Q382" s="39"/>
      <c r="R382" s="39"/>
      <c r="S382" s="39"/>
      <c r="T382" s="39"/>
      <c r="U382" s="39"/>
    </row>
    <row r="383" spans="1:21" x14ac:dyDescent="0.25">
      <c r="A383" s="39"/>
      <c r="B383" s="51"/>
      <c r="C383" s="56"/>
      <c r="D383" s="56"/>
      <c r="E383" s="39"/>
      <c r="F383" s="39"/>
      <c r="G383" s="39"/>
      <c r="H383" s="39"/>
      <c r="I383" s="39"/>
      <c r="J383" s="39"/>
      <c r="K383" s="39"/>
      <c r="L383" s="39"/>
      <c r="M383" s="39"/>
      <c r="N383" s="39"/>
      <c r="O383" s="39"/>
      <c r="P383" s="39"/>
      <c r="Q383" s="39"/>
      <c r="R383" s="39"/>
      <c r="S383" s="39"/>
      <c r="T383" s="39"/>
      <c r="U383" s="39"/>
    </row>
    <row r="384" spans="1:21" x14ac:dyDescent="0.25">
      <c r="A384" s="39"/>
      <c r="B384" s="51"/>
      <c r="C384" s="56"/>
      <c r="D384" s="56"/>
      <c r="E384" s="39"/>
      <c r="F384" s="39"/>
      <c r="G384" s="39"/>
      <c r="H384" s="39"/>
      <c r="I384" s="39"/>
      <c r="J384" s="39"/>
      <c r="K384" s="39"/>
      <c r="L384" s="39"/>
      <c r="M384" s="39"/>
      <c r="N384" s="39"/>
      <c r="O384" s="39"/>
      <c r="P384" s="39"/>
      <c r="Q384" s="39"/>
      <c r="R384" s="39"/>
      <c r="S384" s="39"/>
      <c r="T384" s="39"/>
      <c r="U384" s="39"/>
    </row>
    <row r="385" spans="1:21" x14ac:dyDescent="0.25">
      <c r="A385" s="39"/>
      <c r="B385" s="51"/>
      <c r="C385" s="56"/>
      <c r="D385" s="56"/>
      <c r="E385" s="39"/>
      <c r="F385" s="39"/>
      <c r="G385" s="39"/>
      <c r="H385" s="39"/>
      <c r="I385" s="39"/>
      <c r="J385" s="39"/>
      <c r="K385" s="39"/>
      <c r="L385" s="39"/>
      <c r="M385" s="39"/>
      <c r="N385" s="39"/>
      <c r="O385" s="39"/>
      <c r="P385" s="39"/>
      <c r="Q385" s="39"/>
      <c r="R385" s="39"/>
      <c r="S385" s="39"/>
      <c r="T385" s="39"/>
      <c r="U385" s="39"/>
    </row>
    <row r="386" spans="1:21" x14ac:dyDescent="0.25">
      <c r="A386" s="39"/>
      <c r="B386" s="51"/>
      <c r="C386" s="56"/>
      <c r="D386" s="56"/>
      <c r="E386" s="39"/>
      <c r="F386" s="39"/>
      <c r="G386" s="39"/>
      <c r="H386" s="39"/>
      <c r="I386" s="39"/>
      <c r="J386" s="39"/>
      <c r="K386" s="39"/>
      <c r="L386" s="39"/>
      <c r="M386" s="39"/>
      <c r="N386" s="39"/>
      <c r="O386" s="39"/>
      <c r="P386" s="39"/>
      <c r="Q386" s="39"/>
      <c r="R386" s="39"/>
      <c r="S386" s="39"/>
      <c r="T386" s="39"/>
      <c r="U386" s="39"/>
    </row>
    <row r="387" spans="1:21" x14ac:dyDescent="0.25">
      <c r="A387" s="39"/>
      <c r="B387" s="51"/>
      <c r="C387" s="56"/>
      <c r="D387" s="56"/>
      <c r="E387" s="39"/>
      <c r="F387" s="39"/>
      <c r="G387" s="39"/>
      <c r="H387" s="39"/>
      <c r="I387" s="39"/>
      <c r="J387" s="39"/>
      <c r="K387" s="39"/>
      <c r="L387" s="39"/>
      <c r="M387" s="39"/>
      <c r="N387" s="39"/>
      <c r="O387" s="39"/>
      <c r="P387" s="39"/>
      <c r="Q387" s="39"/>
      <c r="R387" s="39"/>
      <c r="S387" s="39"/>
      <c r="T387" s="39"/>
      <c r="U387" s="39"/>
    </row>
    <row r="388" spans="1:21" x14ac:dyDescent="0.25">
      <c r="A388" s="39"/>
      <c r="B388" s="51"/>
      <c r="C388" s="56"/>
      <c r="D388" s="56"/>
      <c r="E388" s="39"/>
      <c r="F388" s="39"/>
      <c r="G388" s="39"/>
      <c r="H388" s="39"/>
      <c r="I388" s="39"/>
      <c r="J388" s="39"/>
      <c r="K388" s="39"/>
      <c r="L388" s="39"/>
      <c r="M388" s="39"/>
      <c r="N388" s="39"/>
      <c r="O388" s="39"/>
      <c r="P388" s="39"/>
      <c r="Q388" s="39"/>
      <c r="R388" s="39"/>
      <c r="S388" s="39"/>
      <c r="T388" s="39"/>
      <c r="U388" s="39"/>
    </row>
    <row r="389" spans="1:21" x14ac:dyDescent="0.25">
      <c r="A389" s="39"/>
      <c r="B389" s="51"/>
      <c r="C389" s="56"/>
      <c r="D389" s="56"/>
      <c r="E389" s="39"/>
      <c r="F389" s="39"/>
      <c r="G389" s="39"/>
      <c r="H389" s="39"/>
      <c r="I389" s="39"/>
      <c r="J389" s="39"/>
      <c r="K389" s="39"/>
      <c r="L389" s="39"/>
      <c r="M389" s="39"/>
      <c r="N389" s="39"/>
      <c r="O389" s="39"/>
      <c r="P389" s="39"/>
      <c r="Q389" s="39"/>
      <c r="R389" s="39"/>
      <c r="S389" s="39"/>
      <c r="T389" s="39"/>
      <c r="U389" s="39"/>
    </row>
    <row r="390" spans="1:21" x14ac:dyDescent="0.25">
      <c r="A390" s="39"/>
      <c r="B390" s="51"/>
      <c r="C390" s="56"/>
      <c r="D390" s="56"/>
      <c r="E390" s="39"/>
      <c r="F390" s="39"/>
      <c r="G390" s="39"/>
      <c r="H390" s="39"/>
      <c r="I390" s="39"/>
      <c r="J390" s="39"/>
      <c r="K390" s="39"/>
      <c r="L390" s="39"/>
      <c r="M390" s="39"/>
      <c r="N390" s="39"/>
      <c r="O390" s="39"/>
      <c r="P390" s="39"/>
      <c r="Q390" s="39"/>
      <c r="R390" s="39"/>
      <c r="S390" s="39"/>
      <c r="T390" s="39"/>
      <c r="U390" s="39"/>
    </row>
    <row r="391" spans="1:21" x14ac:dyDescent="0.25">
      <c r="A391" s="39"/>
      <c r="B391" s="51"/>
      <c r="C391" s="56"/>
      <c r="D391" s="56"/>
      <c r="E391" s="39"/>
      <c r="F391" s="39"/>
      <c r="G391" s="39"/>
      <c r="H391" s="39"/>
      <c r="I391" s="39"/>
      <c r="J391" s="39"/>
      <c r="K391" s="39"/>
      <c r="L391" s="39"/>
      <c r="M391" s="39"/>
      <c r="N391" s="39"/>
      <c r="O391" s="39"/>
      <c r="P391" s="39"/>
      <c r="Q391" s="39"/>
      <c r="R391" s="39"/>
      <c r="S391" s="39"/>
      <c r="T391" s="39"/>
      <c r="U391" s="39"/>
    </row>
    <row r="392" spans="1:21" x14ac:dyDescent="0.25">
      <c r="A392" s="39"/>
      <c r="B392" s="51"/>
      <c r="C392" s="56"/>
      <c r="D392" s="56"/>
      <c r="E392" s="39"/>
      <c r="F392" s="39"/>
      <c r="G392" s="39"/>
      <c r="H392" s="39"/>
      <c r="I392" s="39"/>
      <c r="J392" s="39"/>
      <c r="K392" s="39"/>
      <c r="L392" s="39"/>
      <c r="M392" s="39"/>
      <c r="N392" s="39"/>
      <c r="O392" s="39"/>
      <c r="P392" s="39"/>
      <c r="Q392" s="39"/>
      <c r="R392" s="39"/>
      <c r="S392" s="39"/>
      <c r="T392" s="39"/>
      <c r="U392" s="39"/>
    </row>
    <row r="393" spans="1:21" x14ac:dyDescent="0.25">
      <c r="A393" s="39"/>
      <c r="B393" s="51"/>
      <c r="C393" s="56"/>
      <c r="D393" s="56"/>
      <c r="E393" s="39"/>
      <c r="F393" s="39"/>
      <c r="G393" s="39"/>
      <c r="H393" s="39"/>
      <c r="I393" s="39"/>
      <c r="J393" s="39"/>
      <c r="K393" s="39"/>
      <c r="L393" s="39"/>
      <c r="M393" s="39"/>
      <c r="N393" s="39"/>
      <c r="O393" s="39"/>
      <c r="P393" s="39"/>
      <c r="Q393" s="39"/>
      <c r="R393" s="39"/>
      <c r="S393" s="39"/>
      <c r="T393" s="39"/>
      <c r="U393" s="39"/>
    </row>
    <row r="394" spans="1:21" x14ac:dyDescent="0.25">
      <c r="A394" s="39"/>
      <c r="B394" s="51"/>
      <c r="C394" s="56"/>
      <c r="D394" s="56"/>
      <c r="E394" s="39"/>
      <c r="F394" s="39"/>
      <c r="G394" s="39"/>
      <c r="H394" s="39"/>
      <c r="I394" s="39"/>
      <c r="J394" s="39"/>
      <c r="K394" s="39"/>
      <c r="L394" s="39"/>
      <c r="M394" s="39"/>
      <c r="N394" s="39"/>
      <c r="O394" s="39"/>
      <c r="P394" s="39"/>
      <c r="Q394" s="39"/>
      <c r="R394" s="39"/>
      <c r="S394" s="39"/>
      <c r="T394" s="39"/>
      <c r="U394" s="39"/>
    </row>
    <row r="395" spans="1:21" x14ac:dyDescent="0.25">
      <c r="A395" s="39"/>
      <c r="B395" s="51"/>
      <c r="C395" s="56"/>
      <c r="D395" s="56"/>
      <c r="E395" s="39"/>
      <c r="F395" s="39"/>
      <c r="G395" s="39"/>
      <c r="H395" s="39"/>
      <c r="I395" s="39"/>
      <c r="J395" s="39"/>
      <c r="K395" s="39"/>
      <c r="L395" s="39"/>
      <c r="M395" s="39"/>
      <c r="N395" s="39"/>
      <c r="O395" s="39"/>
      <c r="P395" s="39"/>
      <c r="Q395" s="39"/>
      <c r="R395" s="39"/>
      <c r="S395" s="39"/>
      <c r="T395" s="39"/>
      <c r="U395" s="39"/>
    </row>
    <row r="396" spans="1:21" x14ac:dyDescent="0.25">
      <c r="A396" s="39"/>
      <c r="B396" s="51"/>
      <c r="C396" s="56"/>
      <c r="D396" s="56"/>
      <c r="E396" s="39"/>
      <c r="F396" s="39"/>
      <c r="G396" s="39"/>
      <c r="H396" s="39"/>
      <c r="I396" s="39"/>
      <c r="J396" s="39"/>
      <c r="K396" s="39"/>
      <c r="L396" s="39"/>
      <c r="M396" s="39"/>
      <c r="N396" s="39"/>
      <c r="O396" s="39"/>
      <c r="P396" s="39"/>
      <c r="Q396" s="39"/>
      <c r="R396" s="39"/>
      <c r="S396" s="39"/>
      <c r="T396" s="39"/>
      <c r="U396" s="39"/>
    </row>
    <row r="397" spans="1:21" x14ac:dyDescent="0.25">
      <c r="A397" s="39"/>
      <c r="B397" s="51"/>
      <c r="C397" s="56"/>
      <c r="D397" s="56"/>
      <c r="E397" s="39"/>
      <c r="F397" s="39"/>
      <c r="G397" s="39"/>
      <c r="H397" s="39"/>
      <c r="I397" s="39"/>
      <c r="J397" s="39"/>
      <c r="K397" s="39"/>
      <c r="L397" s="39"/>
      <c r="M397" s="39"/>
      <c r="N397" s="39"/>
      <c r="O397" s="39"/>
      <c r="P397" s="39"/>
      <c r="Q397" s="39"/>
      <c r="R397" s="39"/>
      <c r="S397" s="39"/>
      <c r="T397" s="39"/>
      <c r="U397" s="39"/>
    </row>
    <row r="398" spans="1:21" x14ac:dyDescent="0.25">
      <c r="A398" s="39"/>
      <c r="B398" s="51"/>
      <c r="C398" s="56"/>
      <c r="D398" s="56"/>
      <c r="E398" s="39"/>
      <c r="F398" s="39"/>
      <c r="G398" s="39"/>
      <c r="H398" s="39"/>
      <c r="I398" s="39"/>
      <c r="J398" s="39"/>
      <c r="K398" s="39"/>
      <c r="L398" s="39"/>
      <c r="M398" s="39"/>
      <c r="N398" s="39"/>
      <c r="O398" s="39"/>
      <c r="P398" s="39"/>
      <c r="Q398" s="39"/>
      <c r="R398" s="39"/>
      <c r="S398" s="39"/>
      <c r="T398" s="39"/>
      <c r="U398" s="39"/>
    </row>
    <row r="399" spans="1:21" x14ac:dyDescent="0.25">
      <c r="A399" s="39"/>
      <c r="B399" s="51"/>
      <c r="C399" s="56"/>
      <c r="D399" s="56"/>
      <c r="E399" s="39"/>
      <c r="F399" s="39"/>
      <c r="G399" s="39"/>
      <c r="H399" s="39"/>
      <c r="I399" s="39"/>
      <c r="J399" s="39"/>
      <c r="K399" s="39"/>
      <c r="L399" s="39"/>
      <c r="M399" s="39"/>
      <c r="N399" s="39"/>
      <c r="O399" s="39"/>
      <c r="P399" s="39"/>
      <c r="Q399" s="39"/>
      <c r="R399" s="39"/>
      <c r="S399" s="39"/>
      <c r="T399" s="39"/>
      <c r="U399" s="39"/>
    </row>
    <row r="400" spans="1:21" x14ac:dyDescent="0.25">
      <c r="A400" s="39"/>
      <c r="B400" s="51"/>
      <c r="C400" s="56"/>
      <c r="D400" s="56"/>
      <c r="E400" s="39"/>
      <c r="F400" s="39"/>
      <c r="G400" s="39"/>
      <c r="H400" s="39"/>
      <c r="I400" s="39"/>
      <c r="J400" s="39"/>
      <c r="K400" s="39"/>
      <c r="L400" s="39"/>
      <c r="M400" s="39"/>
      <c r="N400" s="39"/>
      <c r="O400" s="39"/>
      <c r="P400" s="39"/>
      <c r="Q400" s="39"/>
      <c r="R400" s="39"/>
      <c r="S400" s="39"/>
      <c r="T400" s="39"/>
      <c r="U400" s="39"/>
    </row>
    <row r="401" spans="1:21" x14ac:dyDescent="0.25">
      <c r="A401" s="39"/>
      <c r="B401" s="51"/>
      <c r="C401" s="56"/>
      <c r="D401" s="56"/>
      <c r="E401" s="39"/>
      <c r="F401" s="39"/>
      <c r="G401" s="39"/>
      <c r="H401" s="39"/>
      <c r="I401" s="39"/>
      <c r="J401" s="39"/>
      <c r="K401" s="39"/>
      <c r="L401" s="39"/>
      <c r="M401" s="39"/>
      <c r="N401" s="39"/>
      <c r="O401" s="39"/>
      <c r="P401" s="39"/>
      <c r="Q401" s="39"/>
      <c r="R401" s="39"/>
      <c r="S401" s="39"/>
      <c r="T401" s="39"/>
      <c r="U401" s="39"/>
    </row>
    <row r="402" spans="1:21" x14ac:dyDescent="0.25">
      <c r="A402" s="39"/>
      <c r="B402" s="51"/>
      <c r="C402" s="56"/>
      <c r="D402" s="56"/>
      <c r="E402" s="39"/>
      <c r="F402" s="39"/>
      <c r="G402" s="39"/>
      <c r="H402" s="39"/>
      <c r="I402" s="39"/>
      <c r="J402" s="39"/>
      <c r="K402" s="39"/>
      <c r="L402" s="39"/>
      <c r="M402" s="39"/>
      <c r="N402" s="39"/>
      <c r="O402" s="39"/>
      <c r="P402" s="39"/>
      <c r="Q402" s="39"/>
      <c r="R402" s="39"/>
      <c r="S402" s="39"/>
      <c r="T402" s="39"/>
      <c r="U402" s="39"/>
    </row>
    <row r="403" spans="1:21" x14ac:dyDescent="0.25">
      <c r="A403" s="39"/>
      <c r="B403" s="51"/>
      <c r="C403" s="56"/>
      <c r="D403" s="56"/>
      <c r="E403" s="39"/>
      <c r="F403" s="39"/>
      <c r="G403" s="39"/>
      <c r="H403" s="39"/>
      <c r="I403" s="39"/>
      <c r="J403" s="39"/>
      <c r="K403" s="39"/>
      <c r="L403" s="39"/>
      <c r="M403" s="39"/>
      <c r="N403" s="39"/>
      <c r="O403" s="39"/>
      <c r="P403" s="39"/>
      <c r="Q403" s="39"/>
      <c r="R403" s="39"/>
      <c r="S403" s="39"/>
      <c r="T403" s="39"/>
      <c r="U403" s="39"/>
    </row>
    <row r="404" spans="1:21" x14ac:dyDescent="0.25">
      <c r="A404" s="39"/>
      <c r="B404" s="51"/>
      <c r="C404" s="56"/>
      <c r="D404" s="56"/>
      <c r="E404" s="39"/>
      <c r="F404" s="39"/>
      <c r="G404" s="39"/>
      <c r="H404" s="39"/>
      <c r="I404" s="39"/>
      <c r="J404" s="39"/>
      <c r="K404" s="39"/>
      <c r="L404" s="39"/>
      <c r="M404" s="39"/>
      <c r="N404" s="39"/>
      <c r="O404" s="39"/>
      <c r="P404" s="39"/>
      <c r="Q404" s="39"/>
      <c r="R404" s="39"/>
      <c r="S404" s="39"/>
      <c r="T404" s="39"/>
      <c r="U404" s="39"/>
    </row>
    <row r="405" spans="1:21" x14ac:dyDescent="0.25">
      <c r="A405" s="39"/>
      <c r="B405" s="51"/>
      <c r="C405" s="56"/>
      <c r="D405" s="56"/>
      <c r="E405" s="39"/>
      <c r="F405" s="39"/>
      <c r="G405" s="39"/>
      <c r="H405" s="39"/>
      <c r="I405" s="39"/>
      <c r="J405" s="39"/>
      <c r="K405" s="39"/>
      <c r="L405" s="39"/>
      <c r="M405" s="39"/>
      <c r="N405" s="39"/>
      <c r="O405" s="39"/>
      <c r="P405" s="39"/>
      <c r="Q405" s="39"/>
      <c r="R405" s="39"/>
      <c r="S405" s="39"/>
      <c r="T405" s="39"/>
      <c r="U405" s="39"/>
    </row>
    <row r="406" spans="1:21" x14ac:dyDescent="0.25">
      <c r="A406" s="39"/>
      <c r="B406" s="51"/>
      <c r="C406" s="56"/>
      <c r="D406" s="56"/>
      <c r="E406" s="39"/>
      <c r="F406" s="39"/>
      <c r="G406" s="39"/>
      <c r="H406" s="39"/>
      <c r="I406" s="39"/>
      <c r="J406" s="39"/>
      <c r="K406" s="39"/>
      <c r="L406" s="39"/>
      <c r="M406" s="39"/>
      <c r="N406" s="39"/>
      <c r="O406" s="39"/>
      <c r="P406" s="39"/>
      <c r="Q406" s="39"/>
      <c r="R406" s="39"/>
      <c r="S406" s="39"/>
      <c r="T406" s="39"/>
      <c r="U406" s="39"/>
    </row>
    <row r="407" spans="1:21" x14ac:dyDescent="0.25">
      <c r="A407" s="39"/>
      <c r="B407" s="51"/>
      <c r="C407" s="56"/>
      <c r="D407" s="56"/>
      <c r="E407" s="39"/>
      <c r="F407" s="39"/>
      <c r="G407" s="39"/>
      <c r="H407" s="39"/>
      <c r="I407" s="39"/>
      <c r="J407" s="39"/>
      <c r="K407" s="39"/>
      <c r="L407" s="39"/>
      <c r="M407" s="39"/>
      <c r="N407" s="39"/>
      <c r="O407" s="39"/>
      <c r="P407" s="39"/>
      <c r="Q407" s="39"/>
      <c r="R407" s="39"/>
      <c r="S407" s="39"/>
      <c r="T407" s="39"/>
      <c r="U407" s="39"/>
    </row>
    <row r="408" spans="1:21" x14ac:dyDescent="0.25">
      <c r="A408" s="39"/>
      <c r="B408" s="51"/>
      <c r="C408" s="56"/>
      <c r="D408" s="56"/>
      <c r="E408" s="39"/>
      <c r="F408" s="39"/>
      <c r="G408" s="39"/>
      <c r="H408" s="39"/>
      <c r="I408" s="39"/>
      <c r="J408" s="39"/>
      <c r="K408" s="39"/>
      <c r="L408" s="39"/>
      <c r="M408" s="39"/>
      <c r="N408" s="39"/>
      <c r="O408" s="39"/>
      <c r="P408" s="39"/>
      <c r="Q408" s="39"/>
      <c r="R408" s="39"/>
      <c r="S408" s="39"/>
      <c r="T408" s="39"/>
      <c r="U408" s="39"/>
    </row>
    <row r="409" spans="1:21" x14ac:dyDescent="0.25">
      <c r="A409" s="39"/>
      <c r="B409" s="51"/>
      <c r="C409" s="56"/>
      <c r="D409" s="56"/>
      <c r="E409" s="39"/>
      <c r="F409" s="39"/>
      <c r="G409" s="39"/>
      <c r="H409" s="39"/>
      <c r="I409" s="39"/>
      <c r="J409" s="39"/>
      <c r="K409" s="39"/>
      <c r="L409" s="39"/>
      <c r="M409" s="39"/>
      <c r="N409" s="39"/>
      <c r="O409" s="39"/>
      <c r="P409" s="39"/>
      <c r="Q409" s="39"/>
      <c r="R409" s="39"/>
      <c r="S409" s="39"/>
      <c r="T409" s="39"/>
      <c r="U409" s="39"/>
    </row>
    <row r="410" spans="1:21" x14ac:dyDescent="0.25">
      <c r="A410" s="39"/>
      <c r="B410" s="51"/>
      <c r="C410" s="56"/>
      <c r="D410" s="56"/>
      <c r="E410" s="39"/>
      <c r="F410" s="39"/>
      <c r="G410" s="39"/>
      <c r="H410" s="39"/>
      <c r="I410" s="39"/>
      <c r="J410" s="39"/>
      <c r="K410" s="39"/>
      <c r="L410" s="39"/>
      <c r="M410" s="39"/>
      <c r="N410" s="39"/>
      <c r="O410" s="39"/>
      <c r="P410" s="39"/>
      <c r="Q410" s="39"/>
      <c r="R410" s="39"/>
      <c r="S410" s="39"/>
      <c r="T410" s="39"/>
      <c r="U410" s="39"/>
    </row>
    <row r="411" spans="1:21" x14ac:dyDescent="0.25">
      <c r="A411" s="39"/>
      <c r="B411" s="51"/>
      <c r="C411" s="56"/>
      <c r="D411" s="56"/>
      <c r="E411" s="39"/>
      <c r="F411" s="39"/>
      <c r="G411" s="39"/>
      <c r="H411" s="39"/>
      <c r="I411" s="39"/>
      <c r="J411" s="39"/>
      <c r="K411" s="39"/>
      <c r="L411" s="39"/>
      <c r="M411" s="39"/>
      <c r="N411" s="39"/>
      <c r="O411" s="39"/>
      <c r="P411" s="39"/>
      <c r="Q411" s="39"/>
      <c r="R411" s="39"/>
      <c r="S411" s="39"/>
      <c r="T411" s="39"/>
      <c r="U411" s="39"/>
    </row>
    <row r="412" spans="1:21" x14ac:dyDescent="0.25">
      <c r="A412" s="39"/>
      <c r="B412" s="51"/>
      <c r="C412" s="56"/>
      <c r="D412" s="56"/>
      <c r="E412" s="39"/>
      <c r="F412" s="39"/>
      <c r="G412" s="39"/>
      <c r="H412" s="39"/>
      <c r="I412" s="39"/>
      <c r="J412" s="39"/>
      <c r="K412" s="39"/>
      <c r="L412" s="39"/>
      <c r="M412" s="39"/>
      <c r="N412" s="39"/>
      <c r="O412" s="39"/>
      <c r="P412" s="39"/>
      <c r="Q412" s="39"/>
      <c r="R412" s="39"/>
      <c r="S412" s="39"/>
      <c r="T412" s="39"/>
      <c r="U412" s="39"/>
    </row>
    <row r="413" spans="1:21" x14ac:dyDescent="0.25">
      <c r="A413" s="39"/>
      <c r="B413" s="51"/>
      <c r="C413" s="56"/>
      <c r="D413" s="56"/>
      <c r="E413" s="39"/>
      <c r="F413" s="39"/>
      <c r="G413" s="39"/>
      <c r="H413" s="39"/>
      <c r="I413" s="39"/>
      <c r="J413" s="39"/>
      <c r="K413" s="39"/>
      <c r="L413" s="39"/>
      <c r="M413" s="39"/>
      <c r="N413" s="39"/>
      <c r="O413" s="39"/>
      <c r="P413" s="39"/>
      <c r="Q413" s="39"/>
      <c r="R413" s="39"/>
      <c r="S413" s="39"/>
      <c r="T413" s="39"/>
      <c r="U413" s="39"/>
    </row>
    <row r="414" spans="1:21" x14ac:dyDescent="0.25">
      <c r="A414" s="39"/>
      <c r="B414" s="51"/>
      <c r="C414" s="56"/>
      <c r="D414" s="56"/>
      <c r="E414" s="39"/>
      <c r="F414" s="39"/>
      <c r="G414" s="39"/>
      <c r="H414" s="39"/>
      <c r="I414" s="39"/>
      <c r="J414" s="39"/>
      <c r="K414" s="39"/>
      <c r="L414" s="39"/>
      <c r="M414" s="39"/>
      <c r="N414" s="39"/>
      <c r="O414" s="39"/>
      <c r="P414" s="39"/>
      <c r="Q414" s="39"/>
      <c r="R414" s="39"/>
      <c r="S414" s="39"/>
      <c r="T414" s="39"/>
      <c r="U414" s="39"/>
    </row>
    <row r="415" spans="1:21" x14ac:dyDescent="0.25">
      <c r="A415" s="39"/>
      <c r="B415" s="51"/>
      <c r="C415" s="56"/>
      <c r="D415" s="56"/>
      <c r="E415" s="39"/>
      <c r="F415" s="39"/>
      <c r="G415" s="39"/>
      <c r="H415" s="39"/>
      <c r="I415" s="39"/>
      <c r="J415" s="39"/>
      <c r="K415" s="39"/>
      <c r="L415" s="39"/>
      <c r="M415" s="39"/>
      <c r="N415" s="39"/>
      <c r="O415" s="39"/>
      <c r="P415" s="39"/>
      <c r="Q415" s="39"/>
      <c r="R415" s="39"/>
      <c r="S415" s="39"/>
      <c r="T415" s="39"/>
      <c r="U415" s="39"/>
    </row>
    <row r="416" spans="1:21" x14ac:dyDescent="0.25">
      <c r="A416" s="39"/>
      <c r="B416" s="51"/>
      <c r="C416" s="56"/>
      <c r="D416" s="56"/>
      <c r="E416" s="39"/>
      <c r="F416" s="39"/>
      <c r="G416" s="39"/>
      <c r="H416" s="39"/>
      <c r="I416" s="39"/>
      <c r="J416" s="39"/>
      <c r="K416" s="39"/>
      <c r="L416" s="39"/>
      <c r="M416" s="39"/>
      <c r="N416" s="39"/>
      <c r="O416" s="39"/>
      <c r="P416" s="39"/>
      <c r="Q416" s="39"/>
      <c r="R416" s="39"/>
      <c r="S416" s="39"/>
      <c r="T416" s="39"/>
      <c r="U416" s="39"/>
    </row>
    <row r="417" spans="1:21" x14ac:dyDescent="0.25">
      <c r="A417" s="39"/>
      <c r="B417" s="51"/>
      <c r="C417" s="56"/>
      <c r="D417" s="56"/>
      <c r="E417" s="39"/>
      <c r="F417" s="39"/>
      <c r="G417" s="39"/>
      <c r="H417" s="39"/>
      <c r="I417" s="39"/>
      <c r="J417" s="39"/>
      <c r="K417" s="39"/>
      <c r="L417" s="39"/>
      <c r="M417" s="39"/>
      <c r="N417" s="39"/>
      <c r="O417" s="39"/>
      <c r="P417" s="39"/>
      <c r="Q417" s="39"/>
      <c r="R417" s="39"/>
      <c r="S417" s="39"/>
      <c r="T417" s="39"/>
      <c r="U417" s="39"/>
    </row>
    <row r="418" spans="1:21" x14ac:dyDescent="0.25">
      <c r="A418" s="39"/>
      <c r="B418" s="51"/>
      <c r="C418" s="56"/>
      <c r="D418" s="56"/>
      <c r="E418" s="39"/>
      <c r="F418" s="39"/>
      <c r="G418" s="39"/>
      <c r="H418" s="39"/>
      <c r="I418" s="39"/>
      <c r="J418" s="39"/>
      <c r="K418" s="39"/>
      <c r="L418" s="39"/>
      <c r="M418" s="39"/>
      <c r="N418" s="39"/>
      <c r="O418" s="39"/>
      <c r="P418" s="39"/>
      <c r="Q418" s="39"/>
      <c r="R418" s="39"/>
      <c r="S418" s="39"/>
      <c r="T418" s="39"/>
      <c r="U418" s="39"/>
    </row>
    <row r="419" spans="1:21" x14ac:dyDescent="0.25">
      <c r="A419" s="39"/>
      <c r="B419" s="51"/>
      <c r="C419" s="56"/>
      <c r="D419" s="56"/>
      <c r="E419" s="39"/>
      <c r="F419" s="39"/>
      <c r="G419" s="39"/>
      <c r="H419" s="39"/>
      <c r="I419" s="39"/>
      <c r="J419" s="39"/>
      <c r="K419" s="39"/>
      <c r="L419" s="39"/>
      <c r="M419" s="39"/>
      <c r="N419" s="39"/>
      <c r="O419" s="39"/>
      <c r="P419" s="39"/>
      <c r="Q419" s="39"/>
      <c r="R419" s="39"/>
      <c r="S419" s="39"/>
      <c r="T419" s="39"/>
      <c r="U419" s="39"/>
    </row>
    <row r="420" spans="1:21" x14ac:dyDescent="0.25">
      <c r="A420" s="39"/>
      <c r="B420" s="51"/>
      <c r="C420" s="56"/>
      <c r="D420" s="56"/>
      <c r="E420" s="39"/>
      <c r="F420" s="39"/>
      <c r="G420" s="39"/>
      <c r="H420" s="39"/>
      <c r="I420" s="39"/>
      <c r="J420" s="39"/>
      <c r="K420" s="39"/>
      <c r="L420" s="39"/>
      <c r="M420" s="39"/>
      <c r="N420" s="39"/>
      <c r="O420" s="39"/>
      <c r="P420" s="39"/>
      <c r="Q420" s="39"/>
      <c r="R420" s="39"/>
      <c r="S420" s="39"/>
      <c r="T420" s="39"/>
      <c r="U420" s="39"/>
    </row>
    <row r="421" spans="1:21" x14ac:dyDescent="0.25">
      <c r="A421" s="39"/>
      <c r="B421" s="51"/>
      <c r="C421" s="56"/>
      <c r="D421" s="56"/>
      <c r="E421" s="39"/>
      <c r="F421" s="39"/>
      <c r="G421" s="39"/>
      <c r="H421" s="39"/>
      <c r="I421" s="39"/>
      <c r="J421" s="39"/>
      <c r="K421" s="39"/>
      <c r="L421" s="39"/>
      <c r="M421" s="39"/>
      <c r="N421" s="39"/>
      <c r="O421" s="39"/>
      <c r="P421" s="39"/>
      <c r="Q421" s="39"/>
      <c r="R421" s="39"/>
      <c r="S421" s="39"/>
      <c r="T421" s="39"/>
      <c r="U421" s="39"/>
    </row>
    <row r="422" spans="1:21" x14ac:dyDescent="0.25">
      <c r="A422" s="39"/>
      <c r="B422" s="51"/>
      <c r="C422" s="56"/>
      <c r="D422" s="56"/>
      <c r="E422" s="39"/>
      <c r="F422" s="39"/>
      <c r="G422" s="39"/>
      <c r="H422" s="39"/>
      <c r="I422" s="39"/>
      <c r="J422" s="39"/>
      <c r="K422" s="39"/>
      <c r="L422" s="39"/>
      <c r="M422" s="39"/>
      <c r="N422" s="39"/>
      <c r="O422" s="39"/>
      <c r="P422" s="39"/>
      <c r="Q422" s="39"/>
      <c r="R422" s="39"/>
      <c r="S422" s="39"/>
      <c r="T422" s="39"/>
      <c r="U422" s="39"/>
    </row>
    <row r="423" spans="1:21" x14ac:dyDescent="0.25">
      <c r="A423" s="39"/>
      <c r="B423" s="51"/>
      <c r="C423" s="56"/>
      <c r="D423" s="56"/>
      <c r="E423" s="39"/>
      <c r="F423" s="39"/>
      <c r="G423" s="39"/>
      <c r="H423" s="39"/>
      <c r="I423" s="39"/>
      <c r="J423" s="39"/>
      <c r="K423" s="39"/>
      <c r="L423" s="39"/>
      <c r="M423" s="39"/>
      <c r="N423" s="39"/>
      <c r="O423" s="39"/>
      <c r="P423" s="39"/>
      <c r="Q423" s="39"/>
      <c r="R423" s="39"/>
      <c r="S423" s="39"/>
      <c r="T423" s="39"/>
      <c r="U423" s="39"/>
    </row>
    <row r="424" spans="1:21" x14ac:dyDescent="0.25">
      <c r="A424" s="39"/>
      <c r="B424" s="51"/>
      <c r="C424" s="56"/>
      <c r="D424" s="56"/>
      <c r="E424" s="39"/>
      <c r="F424" s="39"/>
      <c r="G424" s="39"/>
      <c r="H424" s="39"/>
      <c r="I424" s="39"/>
      <c r="J424" s="39"/>
      <c r="K424" s="39"/>
      <c r="L424" s="39"/>
      <c r="M424" s="39"/>
      <c r="N424" s="39"/>
      <c r="O424" s="39"/>
      <c r="P424" s="39"/>
      <c r="Q424" s="39"/>
      <c r="R424" s="39"/>
      <c r="S424" s="39"/>
      <c r="T424" s="39"/>
      <c r="U424" s="39"/>
    </row>
    <row r="425" spans="1:21" x14ac:dyDescent="0.25">
      <c r="A425" s="39"/>
      <c r="B425" s="51"/>
      <c r="C425" s="56"/>
      <c r="D425" s="56"/>
      <c r="E425" s="39"/>
      <c r="F425" s="39"/>
      <c r="G425" s="39"/>
      <c r="H425" s="39"/>
      <c r="I425" s="39"/>
      <c r="J425" s="39"/>
      <c r="K425" s="39"/>
      <c r="L425" s="39"/>
      <c r="M425" s="39"/>
      <c r="N425" s="39"/>
      <c r="O425" s="39"/>
      <c r="P425" s="39"/>
      <c r="Q425" s="39"/>
      <c r="R425" s="39"/>
      <c r="S425" s="39"/>
      <c r="T425" s="39"/>
      <c r="U425" s="39"/>
    </row>
    <row r="426" spans="1:21" x14ac:dyDescent="0.25">
      <c r="A426" s="39"/>
      <c r="B426" s="51"/>
      <c r="C426" s="56"/>
      <c r="D426" s="56"/>
      <c r="E426" s="39"/>
      <c r="F426" s="39"/>
      <c r="G426" s="39"/>
      <c r="H426" s="39"/>
      <c r="I426" s="39"/>
      <c r="J426" s="39"/>
      <c r="K426" s="39"/>
      <c r="L426" s="39"/>
      <c r="M426" s="39"/>
      <c r="N426" s="39"/>
      <c r="O426" s="39"/>
      <c r="P426" s="39"/>
      <c r="Q426" s="39"/>
      <c r="R426" s="39"/>
      <c r="S426" s="39"/>
      <c r="T426" s="39"/>
      <c r="U426" s="39"/>
    </row>
    <row r="427" spans="1:21" x14ac:dyDescent="0.25">
      <c r="A427" s="39"/>
      <c r="B427" s="51"/>
      <c r="C427" s="56"/>
      <c r="D427" s="56"/>
      <c r="E427" s="39"/>
      <c r="F427" s="39"/>
      <c r="G427" s="39"/>
      <c r="H427" s="39"/>
      <c r="I427" s="39"/>
      <c r="J427" s="39"/>
      <c r="K427" s="39"/>
      <c r="L427" s="39"/>
      <c r="M427" s="39"/>
      <c r="N427" s="39"/>
      <c r="O427" s="39"/>
      <c r="P427" s="39"/>
      <c r="Q427" s="39"/>
      <c r="R427" s="39"/>
      <c r="S427" s="39"/>
      <c r="T427" s="39"/>
      <c r="U427" s="39"/>
    </row>
    <row r="428" spans="1:21" x14ac:dyDescent="0.25">
      <c r="A428" s="39"/>
      <c r="B428" s="51"/>
      <c r="C428" s="56"/>
      <c r="D428" s="56"/>
      <c r="E428" s="39"/>
      <c r="F428" s="39"/>
      <c r="G428" s="39"/>
      <c r="H428" s="39"/>
      <c r="I428" s="39"/>
      <c r="J428" s="39"/>
      <c r="K428" s="39"/>
      <c r="L428" s="39"/>
      <c r="M428" s="39"/>
      <c r="N428" s="39"/>
      <c r="O428" s="39"/>
      <c r="P428" s="39"/>
      <c r="Q428" s="39"/>
      <c r="R428" s="39"/>
      <c r="S428" s="39"/>
      <c r="T428" s="39"/>
      <c r="U428" s="39"/>
    </row>
    <row r="429" spans="1:21" x14ac:dyDescent="0.25">
      <c r="A429" s="39"/>
      <c r="B429" s="51"/>
      <c r="C429" s="56"/>
      <c r="D429" s="56"/>
      <c r="E429" s="39"/>
      <c r="F429" s="39"/>
      <c r="G429" s="39"/>
      <c r="H429" s="39"/>
      <c r="I429" s="39"/>
      <c r="J429" s="39"/>
      <c r="K429" s="39"/>
      <c r="L429" s="39"/>
      <c r="M429" s="39"/>
      <c r="N429" s="39"/>
      <c r="O429" s="39"/>
      <c r="P429" s="39"/>
      <c r="Q429" s="39"/>
      <c r="R429" s="39"/>
      <c r="S429" s="39"/>
      <c r="T429" s="39"/>
      <c r="U429" s="39"/>
    </row>
    <row r="430" spans="1:21" x14ac:dyDescent="0.25">
      <c r="A430" s="39"/>
      <c r="B430" s="51"/>
      <c r="C430" s="56"/>
      <c r="D430" s="56"/>
      <c r="E430" s="39"/>
      <c r="F430" s="39"/>
      <c r="G430" s="39"/>
      <c r="H430" s="39"/>
      <c r="I430" s="39"/>
      <c r="J430" s="39"/>
      <c r="K430" s="39"/>
      <c r="L430" s="39"/>
      <c r="M430" s="39"/>
      <c r="N430" s="39"/>
      <c r="O430" s="39"/>
      <c r="P430" s="39"/>
      <c r="Q430" s="39"/>
      <c r="R430" s="39"/>
      <c r="S430" s="39"/>
      <c r="T430" s="39"/>
      <c r="U430" s="39"/>
    </row>
    <row r="431" spans="1:21" x14ac:dyDescent="0.25">
      <c r="A431" s="39"/>
      <c r="B431" s="51"/>
      <c r="C431" s="56"/>
      <c r="D431" s="56"/>
      <c r="E431" s="39"/>
      <c r="F431" s="39"/>
      <c r="G431" s="39"/>
      <c r="H431" s="39"/>
      <c r="I431" s="39"/>
      <c r="J431" s="39"/>
      <c r="K431" s="39"/>
      <c r="L431" s="39"/>
      <c r="M431" s="39"/>
      <c r="N431" s="39"/>
      <c r="O431" s="39"/>
      <c r="P431" s="39"/>
      <c r="Q431" s="39"/>
      <c r="R431" s="39"/>
      <c r="S431" s="39"/>
      <c r="T431" s="39"/>
      <c r="U431" s="39"/>
    </row>
    <row r="432" spans="1:21" x14ac:dyDescent="0.25">
      <c r="A432" s="39"/>
      <c r="B432" s="51"/>
      <c r="C432" s="56"/>
      <c r="D432" s="56"/>
      <c r="E432" s="39"/>
      <c r="F432" s="39"/>
      <c r="G432" s="39"/>
      <c r="H432" s="39"/>
      <c r="I432" s="39"/>
      <c r="J432" s="39"/>
      <c r="K432" s="39"/>
      <c r="L432" s="39"/>
      <c r="M432" s="39"/>
      <c r="N432" s="39"/>
      <c r="O432" s="39"/>
      <c r="P432" s="39"/>
      <c r="Q432" s="39"/>
      <c r="R432" s="39"/>
      <c r="S432" s="39"/>
      <c r="T432" s="39"/>
      <c r="U432" s="39"/>
    </row>
    <row r="433" spans="1:21" x14ac:dyDescent="0.25">
      <c r="A433" s="39"/>
      <c r="B433" s="51"/>
      <c r="C433" s="56"/>
      <c r="D433" s="56"/>
      <c r="E433" s="39"/>
      <c r="F433" s="39"/>
      <c r="G433" s="39"/>
      <c r="H433" s="39"/>
      <c r="I433" s="39"/>
      <c r="J433" s="39"/>
      <c r="K433" s="39"/>
      <c r="L433" s="39"/>
      <c r="M433" s="39"/>
      <c r="N433" s="39"/>
      <c r="O433" s="39"/>
      <c r="P433" s="39"/>
      <c r="Q433" s="39"/>
      <c r="R433" s="39"/>
      <c r="S433" s="39"/>
      <c r="T433" s="39"/>
      <c r="U433" s="39"/>
    </row>
    <row r="434" spans="1:21" x14ac:dyDescent="0.25">
      <c r="A434" s="39"/>
      <c r="B434" s="51"/>
      <c r="C434" s="56"/>
      <c r="D434" s="56"/>
      <c r="E434" s="39"/>
      <c r="F434" s="39"/>
      <c r="G434" s="39"/>
      <c r="H434" s="39"/>
      <c r="I434" s="39"/>
      <c r="J434" s="39"/>
      <c r="K434" s="39"/>
      <c r="L434" s="39"/>
      <c r="M434" s="39"/>
      <c r="N434" s="39"/>
      <c r="O434" s="39"/>
      <c r="P434" s="39"/>
      <c r="Q434" s="39"/>
      <c r="R434" s="39"/>
      <c r="S434" s="39"/>
      <c r="T434" s="39"/>
      <c r="U434" s="39"/>
    </row>
    <row r="435" spans="1:21" x14ac:dyDescent="0.25">
      <c r="A435" s="39"/>
      <c r="B435" s="51"/>
      <c r="C435" s="56"/>
      <c r="D435" s="56"/>
      <c r="E435" s="39"/>
      <c r="F435" s="39"/>
      <c r="G435" s="39"/>
      <c r="H435" s="39"/>
      <c r="I435" s="39"/>
      <c r="J435" s="39"/>
      <c r="K435" s="39"/>
      <c r="L435" s="39"/>
      <c r="M435" s="39"/>
      <c r="N435" s="39"/>
      <c r="O435" s="39"/>
      <c r="P435" s="39"/>
      <c r="Q435" s="39"/>
      <c r="R435" s="39"/>
      <c r="S435" s="39"/>
      <c r="T435" s="39"/>
      <c r="U435" s="39"/>
    </row>
    <row r="436" spans="1:21" x14ac:dyDescent="0.25">
      <c r="A436" s="39"/>
      <c r="B436" s="51"/>
      <c r="C436" s="56"/>
      <c r="D436" s="56"/>
      <c r="E436" s="39"/>
      <c r="F436" s="39"/>
      <c r="G436" s="39"/>
      <c r="H436" s="39"/>
      <c r="I436" s="39"/>
      <c r="J436" s="39"/>
      <c r="K436" s="39"/>
      <c r="L436" s="39"/>
      <c r="M436" s="39"/>
      <c r="N436" s="39"/>
      <c r="O436" s="39"/>
      <c r="P436" s="39"/>
      <c r="Q436" s="39"/>
      <c r="R436" s="39"/>
      <c r="S436" s="39"/>
      <c r="T436" s="39"/>
      <c r="U436" s="39"/>
    </row>
    <row r="437" spans="1:21" x14ac:dyDescent="0.25">
      <c r="A437" s="39"/>
      <c r="B437" s="51"/>
      <c r="C437" s="56"/>
      <c r="D437" s="56"/>
      <c r="E437" s="39"/>
      <c r="F437" s="39"/>
      <c r="G437" s="39"/>
      <c r="H437" s="39"/>
      <c r="I437" s="39"/>
      <c r="J437" s="39"/>
      <c r="K437" s="39"/>
      <c r="L437" s="39"/>
      <c r="M437" s="39"/>
      <c r="N437" s="39"/>
      <c r="O437" s="39"/>
      <c r="P437" s="39"/>
      <c r="Q437" s="39"/>
      <c r="R437" s="39"/>
      <c r="S437" s="39"/>
      <c r="T437" s="39"/>
      <c r="U437" s="39"/>
    </row>
    <row r="438" spans="1:21" x14ac:dyDescent="0.25">
      <c r="A438" s="39"/>
      <c r="B438" s="51"/>
      <c r="C438" s="56"/>
      <c r="D438" s="56"/>
      <c r="E438" s="39"/>
      <c r="F438" s="39"/>
      <c r="G438" s="39"/>
      <c r="H438" s="39"/>
      <c r="I438" s="39"/>
      <c r="J438" s="39"/>
      <c r="K438" s="39"/>
      <c r="L438" s="39"/>
      <c r="M438" s="39"/>
      <c r="N438" s="39"/>
      <c r="O438" s="39"/>
      <c r="P438" s="39"/>
      <c r="Q438" s="39"/>
      <c r="R438" s="39"/>
      <c r="S438" s="39"/>
      <c r="T438" s="39"/>
      <c r="U438" s="39"/>
    </row>
    <row r="439" spans="1:21" x14ac:dyDescent="0.25">
      <c r="A439" s="39"/>
      <c r="B439" s="51"/>
      <c r="C439" s="56"/>
      <c r="D439" s="56"/>
      <c r="E439" s="39"/>
      <c r="F439" s="39"/>
      <c r="G439" s="39"/>
      <c r="H439" s="39"/>
      <c r="I439" s="39"/>
      <c r="J439" s="39"/>
      <c r="K439" s="39"/>
      <c r="L439" s="39"/>
      <c r="M439" s="39"/>
      <c r="N439" s="39"/>
      <c r="O439" s="39"/>
      <c r="P439" s="39"/>
      <c r="Q439" s="39"/>
      <c r="R439" s="39"/>
      <c r="S439" s="39"/>
      <c r="T439" s="39"/>
      <c r="U439" s="39"/>
    </row>
    <row r="440" spans="1:21" x14ac:dyDescent="0.25">
      <c r="A440" s="39"/>
      <c r="B440" s="51"/>
      <c r="C440" s="56"/>
      <c r="D440" s="56"/>
      <c r="E440" s="39"/>
      <c r="F440" s="39"/>
      <c r="G440" s="39"/>
      <c r="H440" s="39"/>
      <c r="I440" s="39"/>
      <c r="J440" s="39"/>
      <c r="K440" s="39"/>
      <c r="L440" s="39"/>
      <c r="M440" s="39"/>
      <c r="N440" s="39"/>
      <c r="O440" s="39"/>
      <c r="P440" s="39"/>
      <c r="Q440" s="39"/>
      <c r="R440" s="39"/>
      <c r="S440" s="39"/>
      <c r="T440" s="39"/>
      <c r="U440" s="39"/>
    </row>
    <row r="441" spans="1:21" x14ac:dyDescent="0.25">
      <c r="A441" s="39"/>
      <c r="B441" s="51"/>
      <c r="C441" s="56"/>
      <c r="D441" s="56"/>
      <c r="E441" s="39"/>
      <c r="F441" s="39"/>
      <c r="G441" s="39"/>
      <c r="H441" s="39"/>
      <c r="I441" s="39"/>
      <c r="J441" s="39"/>
      <c r="K441" s="39"/>
      <c r="L441" s="39"/>
      <c r="M441" s="39"/>
      <c r="N441" s="39"/>
      <c r="O441" s="39"/>
      <c r="P441" s="39"/>
      <c r="Q441" s="39"/>
      <c r="R441" s="39"/>
      <c r="S441" s="39"/>
      <c r="T441" s="39"/>
      <c r="U441" s="39"/>
    </row>
    <row r="442" spans="1:21" x14ac:dyDescent="0.25">
      <c r="A442" s="39"/>
      <c r="B442" s="51"/>
      <c r="C442" s="56"/>
      <c r="D442" s="56"/>
      <c r="E442" s="39"/>
      <c r="F442" s="39"/>
      <c r="G442" s="39"/>
      <c r="H442" s="39"/>
      <c r="I442" s="39"/>
      <c r="J442" s="39"/>
      <c r="K442" s="39"/>
      <c r="L442" s="39"/>
      <c r="M442" s="39"/>
      <c r="N442" s="39"/>
      <c r="O442" s="39"/>
      <c r="P442" s="39"/>
      <c r="Q442" s="39"/>
      <c r="R442" s="39"/>
      <c r="S442" s="39"/>
      <c r="T442" s="39"/>
      <c r="U442" s="39"/>
    </row>
    <row r="443" spans="1:21" x14ac:dyDescent="0.25">
      <c r="A443" s="39"/>
      <c r="B443" s="51"/>
      <c r="C443" s="56"/>
      <c r="D443" s="56"/>
      <c r="E443" s="39"/>
      <c r="F443" s="39"/>
      <c r="G443" s="39"/>
      <c r="H443" s="39"/>
      <c r="I443" s="39"/>
      <c r="J443" s="39"/>
      <c r="K443" s="39"/>
      <c r="L443" s="39"/>
      <c r="M443" s="39"/>
      <c r="N443" s="39"/>
      <c r="O443" s="39"/>
      <c r="P443" s="39"/>
      <c r="Q443" s="39"/>
      <c r="R443" s="39"/>
      <c r="S443" s="39"/>
      <c r="T443" s="39"/>
      <c r="U443" s="39"/>
    </row>
    <row r="444" spans="1:21" x14ac:dyDescent="0.25">
      <c r="A444" s="39"/>
      <c r="B444" s="51"/>
      <c r="C444" s="56"/>
      <c r="D444" s="56"/>
      <c r="E444" s="39"/>
      <c r="F444" s="39"/>
      <c r="G444" s="39"/>
      <c r="H444" s="39"/>
      <c r="I444" s="39"/>
      <c r="J444" s="39"/>
      <c r="K444" s="39"/>
      <c r="L444" s="39"/>
      <c r="M444" s="39"/>
      <c r="N444" s="39"/>
      <c r="O444" s="39"/>
      <c r="P444" s="39"/>
      <c r="Q444" s="39"/>
      <c r="R444" s="39"/>
      <c r="S444" s="39"/>
      <c r="T444" s="39"/>
      <c r="U444" s="39"/>
    </row>
    <row r="445" spans="1:21" x14ac:dyDescent="0.25">
      <c r="A445" s="39"/>
      <c r="B445" s="51"/>
      <c r="C445" s="56"/>
      <c r="D445" s="56"/>
      <c r="E445" s="39"/>
      <c r="F445" s="39"/>
      <c r="G445" s="39"/>
      <c r="H445" s="39"/>
      <c r="I445" s="39"/>
      <c r="J445" s="39"/>
      <c r="K445" s="39"/>
      <c r="L445" s="39"/>
      <c r="M445" s="39"/>
      <c r="N445" s="39"/>
      <c r="O445" s="39"/>
      <c r="P445" s="39"/>
      <c r="Q445" s="39"/>
      <c r="R445" s="39"/>
      <c r="S445" s="39"/>
      <c r="T445" s="39"/>
      <c r="U445" s="39"/>
    </row>
    <row r="446" spans="1:21" x14ac:dyDescent="0.25">
      <c r="A446" s="39"/>
      <c r="B446" s="51"/>
      <c r="C446" s="56"/>
      <c r="D446" s="56"/>
      <c r="E446" s="39"/>
      <c r="F446" s="39"/>
      <c r="G446" s="39"/>
      <c r="H446" s="39"/>
      <c r="I446" s="39"/>
      <c r="J446" s="39"/>
      <c r="K446" s="39"/>
      <c r="L446" s="39"/>
      <c r="M446" s="39"/>
      <c r="N446" s="39"/>
      <c r="O446" s="39"/>
      <c r="P446" s="39"/>
      <c r="Q446" s="39"/>
      <c r="R446" s="39"/>
      <c r="S446" s="39"/>
      <c r="T446" s="39"/>
      <c r="U446" s="39"/>
    </row>
    <row r="447" spans="1:21" x14ac:dyDescent="0.25">
      <c r="A447" s="39"/>
      <c r="B447" s="51"/>
      <c r="C447" s="56"/>
      <c r="D447" s="56"/>
      <c r="E447" s="39"/>
      <c r="F447" s="39"/>
      <c r="G447" s="39"/>
      <c r="H447" s="39"/>
      <c r="I447" s="39"/>
      <c r="J447" s="39"/>
      <c r="K447" s="39"/>
      <c r="L447" s="39"/>
      <c r="M447" s="39"/>
      <c r="N447" s="39"/>
      <c r="O447" s="39"/>
      <c r="P447" s="39"/>
      <c r="Q447" s="39"/>
      <c r="R447" s="39"/>
      <c r="S447" s="39"/>
      <c r="T447" s="39"/>
      <c r="U447" s="39"/>
    </row>
    <row r="448" spans="1:21" x14ac:dyDescent="0.25">
      <c r="A448" s="39"/>
      <c r="B448" s="51"/>
      <c r="C448" s="56"/>
      <c r="D448" s="56"/>
      <c r="E448" s="39"/>
      <c r="F448" s="39"/>
      <c r="G448" s="39"/>
      <c r="H448" s="39"/>
      <c r="I448" s="39"/>
      <c r="J448" s="39"/>
      <c r="K448" s="39"/>
      <c r="L448" s="39"/>
      <c r="M448" s="39"/>
      <c r="N448" s="39"/>
      <c r="O448" s="39"/>
      <c r="P448" s="39"/>
      <c r="Q448" s="39"/>
      <c r="R448" s="39"/>
      <c r="S448" s="39"/>
      <c r="T448" s="39"/>
      <c r="U448" s="39"/>
    </row>
    <row r="449" spans="1:21" x14ac:dyDescent="0.25">
      <c r="A449" s="39"/>
      <c r="B449" s="51"/>
      <c r="C449" s="56"/>
      <c r="D449" s="56"/>
      <c r="E449" s="39"/>
      <c r="F449" s="39"/>
      <c r="G449" s="39"/>
      <c r="H449" s="39"/>
      <c r="I449" s="39"/>
      <c r="J449" s="39"/>
      <c r="K449" s="39"/>
      <c r="L449" s="39"/>
      <c r="M449" s="39"/>
      <c r="N449" s="39"/>
      <c r="O449" s="39"/>
      <c r="P449" s="39"/>
      <c r="Q449" s="39"/>
      <c r="R449" s="39"/>
      <c r="S449" s="39"/>
      <c r="T449" s="39"/>
      <c r="U449" s="39"/>
    </row>
    <row r="450" spans="1:21" x14ac:dyDescent="0.25">
      <c r="A450" s="39"/>
      <c r="B450" s="51"/>
      <c r="C450" s="56"/>
      <c r="D450" s="56"/>
      <c r="E450" s="39"/>
      <c r="F450" s="39"/>
      <c r="G450" s="39"/>
      <c r="H450" s="39"/>
      <c r="I450" s="39"/>
      <c r="J450" s="39"/>
      <c r="K450" s="39"/>
      <c r="L450" s="39"/>
      <c r="M450" s="39"/>
      <c r="N450" s="39"/>
      <c r="O450" s="39"/>
      <c r="P450" s="39"/>
      <c r="Q450" s="39"/>
      <c r="R450" s="39"/>
      <c r="S450" s="39"/>
      <c r="T450" s="39"/>
      <c r="U450" s="39"/>
    </row>
    <row r="451" spans="1:21" x14ac:dyDescent="0.25">
      <c r="A451" s="39"/>
      <c r="B451" s="51"/>
      <c r="C451" s="56"/>
      <c r="D451" s="56"/>
      <c r="E451" s="39"/>
      <c r="F451" s="39"/>
      <c r="G451" s="39"/>
      <c r="H451" s="39"/>
      <c r="I451" s="39"/>
      <c r="J451" s="39"/>
      <c r="K451" s="39"/>
      <c r="L451" s="39"/>
      <c r="M451" s="39"/>
      <c r="N451" s="39"/>
      <c r="O451" s="39"/>
      <c r="P451" s="39"/>
      <c r="Q451" s="39"/>
      <c r="R451" s="39"/>
      <c r="S451" s="39"/>
      <c r="T451" s="39"/>
      <c r="U451" s="39"/>
    </row>
    <row r="452" spans="1:21" x14ac:dyDescent="0.25">
      <c r="A452" s="39"/>
      <c r="B452" s="51"/>
      <c r="C452" s="56"/>
      <c r="D452" s="56"/>
      <c r="E452" s="39"/>
      <c r="F452" s="39"/>
      <c r="G452" s="39"/>
      <c r="H452" s="39"/>
      <c r="I452" s="39"/>
      <c r="J452" s="39"/>
      <c r="K452" s="39"/>
      <c r="L452" s="39"/>
      <c r="M452" s="39"/>
      <c r="N452" s="39"/>
      <c r="O452" s="39"/>
      <c r="P452" s="39"/>
      <c r="Q452" s="39"/>
      <c r="R452" s="39"/>
      <c r="S452" s="39"/>
      <c r="T452" s="39"/>
      <c r="U452" s="39"/>
    </row>
    <row r="453" spans="1:21" x14ac:dyDescent="0.25">
      <c r="A453" s="39"/>
      <c r="B453" s="51"/>
      <c r="C453" s="56"/>
      <c r="D453" s="56"/>
      <c r="E453" s="39"/>
      <c r="F453" s="39"/>
      <c r="G453" s="39"/>
      <c r="H453" s="39"/>
      <c r="I453" s="39"/>
      <c r="J453" s="39"/>
      <c r="K453" s="39"/>
      <c r="L453" s="39"/>
      <c r="M453" s="39"/>
      <c r="N453" s="39"/>
      <c r="O453" s="39"/>
      <c r="P453" s="39"/>
      <c r="Q453" s="39"/>
      <c r="R453" s="39"/>
      <c r="S453" s="39"/>
      <c r="T453" s="39"/>
      <c r="U453" s="39"/>
    </row>
    <row r="454" spans="1:21" x14ac:dyDescent="0.25">
      <c r="A454" s="39"/>
      <c r="B454" s="51"/>
      <c r="C454" s="56"/>
      <c r="D454" s="56"/>
      <c r="E454" s="39"/>
      <c r="F454" s="39"/>
      <c r="G454" s="39"/>
      <c r="H454" s="39"/>
      <c r="I454" s="39"/>
      <c r="J454" s="39"/>
      <c r="K454" s="39"/>
      <c r="L454" s="39"/>
      <c r="M454" s="39"/>
      <c r="N454" s="39"/>
      <c r="O454" s="39"/>
      <c r="P454" s="39"/>
      <c r="Q454" s="39"/>
      <c r="R454" s="39"/>
      <c r="S454" s="39"/>
      <c r="T454" s="39"/>
      <c r="U454" s="39"/>
    </row>
    <row r="455" spans="1:21" x14ac:dyDescent="0.25">
      <c r="A455" s="39"/>
      <c r="B455" s="51"/>
      <c r="C455" s="56"/>
      <c r="D455" s="56"/>
      <c r="E455" s="39"/>
      <c r="F455" s="39"/>
      <c r="G455" s="39"/>
      <c r="H455" s="39"/>
      <c r="I455" s="39"/>
      <c r="J455" s="39"/>
      <c r="K455" s="39"/>
      <c r="L455" s="39"/>
      <c r="M455" s="39"/>
      <c r="N455" s="39"/>
      <c r="O455" s="39"/>
      <c r="P455" s="39"/>
      <c r="Q455" s="39"/>
      <c r="R455" s="39"/>
      <c r="S455" s="39"/>
      <c r="T455" s="39"/>
      <c r="U455" s="39"/>
    </row>
    <row r="456" spans="1:21" x14ac:dyDescent="0.25">
      <c r="A456" s="39"/>
      <c r="B456" s="51"/>
      <c r="C456" s="56"/>
      <c r="D456" s="56"/>
      <c r="E456" s="39"/>
      <c r="F456" s="39"/>
      <c r="G456" s="39"/>
      <c r="H456" s="39"/>
      <c r="I456" s="39"/>
      <c r="J456" s="39"/>
      <c r="K456" s="39"/>
      <c r="L456" s="39"/>
      <c r="M456" s="39"/>
      <c r="N456" s="39"/>
      <c r="O456" s="39"/>
      <c r="P456" s="39"/>
      <c r="Q456" s="39"/>
      <c r="R456" s="39"/>
      <c r="S456" s="39"/>
      <c r="T456" s="39"/>
      <c r="U456" s="39"/>
    </row>
    <row r="457" spans="1:21" x14ac:dyDescent="0.25">
      <c r="A457" s="39"/>
      <c r="B457" s="51"/>
      <c r="C457" s="56"/>
      <c r="D457" s="56"/>
      <c r="E457" s="39"/>
      <c r="F457" s="39"/>
      <c r="G457" s="39"/>
      <c r="H457" s="39"/>
      <c r="I457" s="39"/>
      <c r="J457" s="39"/>
      <c r="K457" s="39"/>
      <c r="L457" s="39"/>
      <c r="M457" s="39"/>
      <c r="N457" s="39"/>
      <c r="O457" s="39"/>
      <c r="P457" s="39"/>
      <c r="Q457" s="39"/>
      <c r="R457" s="39"/>
      <c r="S457" s="39"/>
      <c r="T457" s="39"/>
      <c r="U457" s="39"/>
    </row>
    <row r="458" spans="1:21" x14ac:dyDescent="0.25">
      <c r="A458" s="39"/>
      <c r="B458" s="51"/>
      <c r="C458" s="56"/>
      <c r="D458" s="56"/>
      <c r="E458" s="39"/>
      <c r="F458" s="39"/>
      <c r="G458" s="39"/>
      <c r="H458" s="39"/>
      <c r="I458" s="39"/>
      <c r="J458" s="39"/>
      <c r="K458" s="39"/>
      <c r="L458" s="39"/>
      <c r="M458" s="39"/>
      <c r="N458" s="39"/>
      <c r="O458" s="39"/>
      <c r="P458" s="39"/>
      <c r="Q458" s="39"/>
      <c r="R458" s="39"/>
      <c r="S458" s="39"/>
      <c r="T458" s="39"/>
      <c r="U458" s="39"/>
    </row>
    <row r="459" spans="1:21" x14ac:dyDescent="0.25">
      <c r="A459" s="39"/>
      <c r="B459" s="51"/>
      <c r="C459" s="56"/>
      <c r="D459" s="56"/>
      <c r="E459" s="39"/>
      <c r="F459" s="39"/>
      <c r="G459" s="39"/>
      <c r="H459" s="39"/>
      <c r="I459" s="39"/>
      <c r="J459" s="39"/>
      <c r="K459" s="39"/>
      <c r="L459" s="39"/>
      <c r="M459" s="39"/>
      <c r="N459" s="39"/>
      <c r="O459" s="39"/>
      <c r="P459" s="39"/>
      <c r="Q459" s="39"/>
      <c r="R459" s="39"/>
      <c r="S459" s="39"/>
      <c r="T459" s="39"/>
      <c r="U459" s="39"/>
    </row>
    <row r="460" spans="1:21" x14ac:dyDescent="0.25">
      <c r="A460" s="39"/>
      <c r="B460" s="51"/>
      <c r="C460" s="56"/>
      <c r="D460" s="56"/>
      <c r="E460" s="39"/>
      <c r="F460" s="39"/>
      <c r="G460" s="39"/>
      <c r="H460" s="39"/>
      <c r="I460" s="39"/>
      <c r="J460" s="39"/>
      <c r="K460" s="39"/>
      <c r="L460" s="39"/>
      <c r="M460" s="39"/>
      <c r="N460" s="39"/>
      <c r="O460" s="39"/>
      <c r="P460" s="39"/>
      <c r="Q460" s="39"/>
      <c r="R460" s="39"/>
      <c r="S460" s="39"/>
      <c r="T460" s="39"/>
      <c r="U460" s="39"/>
    </row>
    <row r="461" spans="1:21" x14ac:dyDescent="0.25">
      <c r="A461" s="39"/>
      <c r="B461" s="51"/>
      <c r="C461" s="56"/>
      <c r="D461" s="56"/>
      <c r="E461" s="39"/>
      <c r="F461" s="39"/>
      <c r="G461" s="39"/>
      <c r="H461" s="39"/>
      <c r="I461" s="39"/>
      <c r="J461" s="39"/>
      <c r="K461" s="39"/>
      <c r="L461" s="39"/>
      <c r="M461" s="39"/>
      <c r="N461" s="39"/>
      <c r="O461" s="39"/>
      <c r="P461" s="39"/>
      <c r="Q461" s="39"/>
      <c r="R461" s="39"/>
      <c r="S461" s="39"/>
      <c r="T461" s="39"/>
      <c r="U461" s="39"/>
    </row>
    <row r="462" spans="1:21" x14ac:dyDescent="0.25">
      <c r="A462" s="39"/>
      <c r="B462" s="51"/>
      <c r="C462" s="56"/>
      <c r="D462" s="56"/>
      <c r="E462" s="39"/>
      <c r="F462" s="39"/>
      <c r="G462" s="39"/>
      <c r="H462" s="39"/>
      <c r="I462" s="39"/>
      <c r="J462" s="39"/>
      <c r="K462" s="39"/>
      <c r="L462" s="39"/>
      <c r="M462" s="39"/>
      <c r="N462" s="39"/>
      <c r="O462" s="39"/>
      <c r="P462" s="39"/>
      <c r="Q462" s="39"/>
      <c r="R462" s="39"/>
      <c r="S462" s="39"/>
      <c r="T462" s="39"/>
      <c r="U462" s="39"/>
    </row>
    <row r="463" spans="1:21" x14ac:dyDescent="0.25">
      <c r="A463" s="39"/>
      <c r="B463" s="51"/>
      <c r="C463" s="56"/>
      <c r="D463" s="56"/>
      <c r="E463" s="39"/>
      <c r="F463" s="39"/>
      <c r="G463" s="39"/>
      <c r="H463" s="39"/>
      <c r="I463" s="39"/>
      <c r="J463" s="39"/>
      <c r="K463" s="39"/>
      <c r="L463" s="39"/>
      <c r="M463" s="39"/>
      <c r="N463" s="39"/>
      <c r="O463" s="39"/>
      <c r="P463" s="39"/>
      <c r="Q463" s="39"/>
      <c r="R463" s="39"/>
      <c r="S463" s="39"/>
      <c r="T463" s="39"/>
      <c r="U463" s="39"/>
    </row>
    <row r="464" spans="1:21" x14ac:dyDescent="0.25">
      <c r="A464" s="39"/>
      <c r="B464" s="51"/>
      <c r="C464" s="56"/>
      <c r="D464" s="56"/>
      <c r="E464" s="39"/>
      <c r="F464" s="39"/>
      <c r="G464" s="39"/>
      <c r="H464" s="39"/>
      <c r="I464" s="39"/>
      <c r="J464" s="39"/>
      <c r="K464" s="39"/>
      <c r="L464" s="39"/>
      <c r="M464" s="39"/>
      <c r="N464" s="39"/>
      <c r="O464" s="39"/>
      <c r="P464" s="39"/>
      <c r="Q464" s="39"/>
      <c r="R464" s="39"/>
      <c r="S464" s="39"/>
      <c r="T464" s="39"/>
      <c r="U464" s="39"/>
    </row>
    <row r="465" spans="1:21" x14ac:dyDescent="0.25">
      <c r="A465" s="39"/>
      <c r="B465" s="51"/>
      <c r="C465" s="56"/>
      <c r="D465" s="56"/>
      <c r="E465" s="39"/>
      <c r="F465" s="39"/>
      <c r="G465" s="39"/>
      <c r="H465" s="39"/>
      <c r="I465" s="39"/>
      <c r="J465" s="39"/>
      <c r="K465" s="39"/>
      <c r="L465" s="39"/>
      <c r="M465" s="39"/>
      <c r="N465" s="39"/>
      <c r="O465" s="39"/>
      <c r="P465" s="39"/>
      <c r="Q465" s="39"/>
      <c r="R465" s="39"/>
      <c r="S465" s="39"/>
      <c r="T465" s="39"/>
      <c r="U465" s="39"/>
    </row>
    <row r="466" spans="1:21" x14ac:dyDescent="0.25">
      <c r="A466" s="39"/>
      <c r="B466" s="51"/>
      <c r="C466" s="56"/>
      <c r="D466" s="56"/>
      <c r="E466" s="39"/>
      <c r="F466" s="39"/>
      <c r="G466" s="39"/>
      <c r="H466" s="39"/>
      <c r="I466" s="39"/>
      <c r="J466" s="39"/>
      <c r="K466" s="39"/>
      <c r="L466" s="39"/>
      <c r="M466" s="39"/>
      <c r="N466" s="39"/>
      <c r="O466" s="39"/>
      <c r="P466" s="39"/>
      <c r="Q466" s="39"/>
      <c r="R466" s="39"/>
      <c r="S466" s="39"/>
      <c r="T466" s="39"/>
      <c r="U466" s="39"/>
    </row>
    <row r="467" spans="1:21" x14ac:dyDescent="0.25">
      <c r="A467" s="39"/>
      <c r="B467" s="51"/>
      <c r="C467" s="56"/>
      <c r="D467" s="56"/>
      <c r="E467" s="39"/>
      <c r="F467" s="39"/>
      <c r="G467" s="39"/>
      <c r="H467" s="39"/>
      <c r="I467" s="39"/>
      <c r="J467" s="39"/>
      <c r="K467" s="39"/>
      <c r="L467" s="39"/>
      <c r="M467" s="39"/>
      <c r="N467" s="39"/>
      <c r="O467" s="39"/>
      <c r="P467" s="39"/>
      <c r="Q467" s="39"/>
      <c r="R467" s="39"/>
      <c r="S467" s="39"/>
      <c r="T467" s="39"/>
      <c r="U467" s="39"/>
    </row>
    <row r="468" spans="1:21" x14ac:dyDescent="0.25">
      <c r="A468" s="39"/>
      <c r="B468" s="51"/>
      <c r="C468" s="56"/>
      <c r="D468" s="56"/>
      <c r="E468" s="39"/>
      <c r="F468" s="39"/>
      <c r="G468" s="39"/>
      <c r="H468" s="39"/>
      <c r="I468" s="39"/>
      <c r="J468" s="39"/>
      <c r="K468" s="39"/>
      <c r="L468" s="39"/>
      <c r="M468" s="39"/>
      <c r="N468" s="39"/>
      <c r="O468" s="39"/>
      <c r="P468" s="39"/>
      <c r="Q468" s="39"/>
      <c r="R468" s="39"/>
      <c r="S468" s="39"/>
      <c r="T468" s="39"/>
      <c r="U468" s="39"/>
    </row>
    <row r="469" spans="1:21" x14ac:dyDescent="0.25">
      <c r="A469" s="39"/>
      <c r="B469" s="51"/>
      <c r="C469" s="56"/>
      <c r="D469" s="56"/>
      <c r="E469" s="39"/>
      <c r="F469" s="39"/>
      <c r="G469" s="39"/>
      <c r="H469" s="39"/>
      <c r="I469" s="39"/>
      <c r="J469" s="39"/>
      <c r="K469" s="39"/>
      <c r="L469" s="39"/>
      <c r="M469" s="39"/>
      <c r="N469" s="39"/>
      <c r="O469" s="39"/>
      <c r="P469" s="39"/>
      <c r="Q469" s="39"/>
      <c r="R469" s="39"/>
      <c r="S469" s="39"/>
      <c r="T469" s="39"/>
      <c r="U469" s="39"/>
    </row>
    <row r="470" spans="1:21" x14ac:dyDescent="0.25">
      <c r="A470" s="39"/>
      <c r="B470" s="51"/>
      <c r="C470" s="56"/>
      <c r="D470" s="56"/>
      <c r="E470" s="39"/>
      <c r="F470" s="39"/>
      <c r="G470" s="39"/>
      <c r="H470" s="39"/>
      <c r="I470" s="39"/>
      <c r="J470" s="39"/>
      <c r="K470" s="39"/>
      <c r="L470" s="39"/>
      <c r="M470" s="39"/>
      <c r="N470" s="39"/>
      <c r="O470" s="39"/>
      <c r="P470" s="39"/>
      <c r="Q470" s="39"/>
      <c r="R470" s="39"/>
      <c r="S470" s="39"/>
      <c r="T470" s="39"/>
      <c r="U470" s="39"/>
    </row>
    <row r="471" spans="1:21" x14ac:dyDescent="0.25">
      <c r="A471" s="39"/>
      <c r="B471" s="51"/>
      <c r="C471" s="56"/>
      <c r="D471" s="56"/>
      <c r="E471" s="39"/>
      <c r="F471" s="39"/>
      <c r="G471" s="39"/>
      <c r="H471" s="39"/>
      <c r="I471" s="39"/>
      <c r="J471" s="39"/>
      <c r="K471" s="39"/>
      <c r="L471" s="39"/>
      <c r="M471" s="39"/>
      <c r="N471" s="39"/>
      <c r="O471" s="39"/>
      <c r="P471" s="39"/>
      <c r="Q471" s="39"/>
      <c r="R471" s="39"/>
      <c r="S471" s="39"/>
      <c r="T471" s="39"/>
      <c r="U471" s="39"/>
    </row>
    <row r="472" spans="1:21" x14ac:dyDescent="0.25">
      <c r="A472" s="39"/>
      <c r="B472" s="51"/>
      <c r="C472" s="56"/>
      <c r="D472" s="56"/>
      <c r="E472" s="39"/>
      <c r="F472" s="39"/>
      <c r="G472" s="39"/>
      <c r="H472" s="39"/>
      <c r="I472" s="39"/>
      <c r="J472" s="39"/>
      <c r="K472" s="39"/>
      <c r="L472" s="39"/>
      <c r="M472" s="39"/>
      <c r="N472" s="39"/>
      <c r="O472" s="39"/>
      <c r="P472" s="39"/>
      <c r="Q472" s="39"/>
      <c r="R472" s="39"/>
      <c r="S472" s="39"/>
      <c r="T472" s="39"/>
      <c r="U472" s="39"/>
    </row>
    <row r="473" spans="1:21" x14ac:dyDescent="0.25">
      <c r="A473" s="39"/>
      <c r="B473" s="51"/>
      <c r="C473" s="56"/>
      <c r="D473" s="56"/>
      <c r="E473" s="39"/>
      <c r="F473" s="39"/>
      <c r="G473" s="39"/>
      <c r="H473" s="39"/>
      <c r="I473" s="39"/>
      <c r="J473" s="39"/>
      <c r="K473" s="39"/>
      <c r="L473" s="39"/>
      <c r="M473" s="39"/>
      <c r="N473" s="39"/>
      <c r="O473" s="39"/>
      <c r="P473" s="39"/>
      <c r="Q473" s="39"/>
      <c r="R473" s="39"/>
      <c r="S473" s="39"/>
      <c r="T473" s="39"/>
      <c r="U473" s="39"/>
    </row>
    <row r="474" spans="1:21" x14ac:dyDescent="0.25">
      <c r="A474" s="39"/>
      <c r="B474" s="51"/>
      <c r="C474" s="56"/>
      <c r="D474" s="56"/>
      <c r="E474" s="39"/>
      <c r="F474" s="39"/>
      <c r="G474" s="39"/>
      <c r="H474" s="39"/>
      <c r="I474" s="39"/>
      <c r="J474" s="39"/>
      <c r="K474" s="39"/>
      <c r="L474" s="39"/>
      <c r="M474" s="39"/>
      <c r="N474" s="39"/>
      <c r="O474" s="39"/>
      <c r="P474" s="39"/>
      <c r="Q474" s="39"/>
      <c r="R474" s="39"/>
      <c r="S474" s="39"/>
      <c r="T474" s="39"/>
      <c r="U474" s="39"/>
    </row>
    <row r="475" spans="1:21" x14ac:dyDescent="0.25">
      <c r="A475" s="39"/>
      <c r="B475" s="51"/>
      <c r="C475" s="56"/>
      <c r="D475" s="56"/>
      <c r="E475" s="39"/>
      <c r="F475" s="39"/>
      <c r="G475" s="39"/>
      <c r="H475" s="39"/>
      <c r="I475" s="39"/>
      <c r="J475" s="39"/>
      <c r="K475" s="39"/>
      <c r="L475" s="39"/>
      <c r="M475" s="39"/>
      <c r="N475" s="39"/>
      <c r="O475" s="39"/>
      <c r="P475" s="39"/>
      <c r="Q475" s="39"/>
      <c r="R475" s="39"/>
      <c r="S475" s="39"/>
      <c r="T475" s="39"/>
      <c r="U475" s="39"/>
    </row>
    <row r="476" spans="1:21" x14ac:dyDescent="0.25">
      <c r="A476" s="39"/>
      <c r="B476" s="51"/>
      <c r="C476" s="56"/>
      <c r="D476" s="56"/>
      <c r="E476" s="39"/>
      <c r="F476" s="39"/>
      <c r="G476" s="39"/>
      <c r="H476" s="39"/>
      <c r="I476" s="39"/>
      <c r="J476" s="39"/>
      <c r="K476" s="39"/>
      <c r="L476" s="39"/>
      <c r="M476" s="39"/>
      <c r="N476" s="39"/>
      <c r="O476" s="39"/>
      <c r="P476" s="39"/>
      <c r="Q476" s="39"/>
      <c r="R476" s="39"/>
      <c r="S476" s="39"/>
      <c r="T476" s="39"/>
      <c r="U476" s="39"/>
    </row>
    <row r="477" spans="1:21" x14ac:dyDescent="0.25">
      <c r="A477" s="39"/>
      <c r="B477" s="51"/>
      <c r="C477" s="56"/>
      <c r="D477" s="56"/>
      <c r="E477" s="39"/>
      <c r="F477" s="39"/>
      <c r="G477" s="39"/>
      <c r="H477" s="39"/>
      <c r="I477" s="39"/>
      <c r="J477" s="39"/>
      <c r="K477" s="39"/>
      <c r="L477" s="39"/>
      <c r="M477" s="39"/>
      <c r="N477" s="39"/>
      <c r="O477" s="39"/>
      <c r="P477" s="39"/>
      <c r="Q477" s="39"/>
      <c r="R477" s="39"/>
      <c r="S477" s="39"/>
      <c r="T477" s="39"/>
      <c r="U477" s="39"/>
    </row>
    <row r="478" spans="1:21" x14ac:dyDescent="0.25">
      <c r="A478" s="39"/>
      <c r="B478" s="51"/>
      <c r="C478" s="56"/>
      <c r="D478" s="56"/>
      <c r="E478" s="39"/>
      <c r="F478" s="39"/>
      <c r="G478" s="39"/>
      <c r="H478" s="39"/>
      <c r="I478" s="39"/>
      <c r="J478" s="39"/>
      <c r="K478" s="39"/>
      <c r="L478" s="39"/>
      <c r="M478" s="39"/>
      <c r="N478" s="39"/>
      <c r="O478" s="39"/>
      <c r="P478" s="39"/>
      <c r="Q478" s="39"/>
      <c r="R478" s="39"/>
      <c r="S478" s="39"/>
      <c r="T478" s="39"/>
      <c r="U478" s="39"/>
    </row>
    <row r="479" spans="1:21" x14ac:dyDescent="0.25">
      <c r="A479" s="39"/>
      <c r="B479" s="51"/>
      <c r="C479" s="56"/>
      <c r="D479" s="56"/>
      <c r="E479" s="39"/>
      <c r="F479" s="39"/>
      <c r="G479" s="39"/>
      <c r="H479" s="39"/>
      <c r="I479" s="39"/>
      <c r="J479" s="39"/>
      <c r="K479" s="39"/>
      <c r="L479" s="39"/>
      <c r="M479" s="39"/>
      <c r="N479" s="39"/>
      <c r="O479" s="39"/>
      <c r="P479" s="39"/>
      <c r="Q479" s="39"/>
      <c r="R479" s="39"/>
      <c r="S479" s="39"/>
      <c r="T479" s="39"/>
      <c r="U479" s="39"/>
    </row>
    <row r="480" spans="1:21" x14ac:dyDescent="0.25">
      <c r="A480" s="39"/>
      <c r="B480" s="51"/>
      <c r="C480" s="56"/>
      <c r="D480" s="56"/>
      <c r="E480" s="39"/>
      <c r="F480" s="39"/>
      <c r="G480" s="39"/>
      <c r="H480" s="39"/>
      <c r="I480" s="39"/>
      <c r="J480" s="39"/>
      <c r="K480" s="39"/>
      <c r="L480" s="39"/>
      <c r="M480" s="39"/>
      <c r="N480" s="39"/>
      <c r="O480" s="39"/>
      <c r="P480" s="39"/>
      <c r="Q480" s="39"/>
      <c r="R480" s="39"/>
      <c r="S480" s="39"/>
      <c r="T480" s="39"/>
      <c r="U480" s="39"/>
    </row>
    <row r="481" spans="1:21" x14ac:dyDescent="0.25">
      <c r="A481" s="39"/>
      <c r="B481" s="51"/>
      <c r="C481" s="56"/>
      <c r="D481" s="56"/>
      <c r="E481" s="39"/>
      <c r="F481" s="39"/>
      <c r="G481" s="39"/>
      <c r="H481" s="39"/>
      <c r="I481" s="39"/>
      <c r="J481" s="39"/>
      <c r="K481" s="39"/>
      <c r="L481" s="39"/>
      <c r="M481" s="39"/>
      <c r="N481" s="39"/>
      <c r="O481" s="39"/>
      <c r="P481" s="39"/>
      <c r="Q481" s="39"/>
      <c r="R481" s="39"/>
      <c r="S481" s="39"/>
      <c r="T481" s="39"/>
      <c r="U481" s="39"/>
    </row>
    <row r="482" spans="1:21" x14ac:dyDescent="0.25">
      <c r="A482" s="39"/>
      <c r="B482" s="51"/>
      <c r="C482" s="56"/>
      <c r="D482" s="56"/>
      <c r="E482" s="39"/>
      <c r="F482" s="39"/>
      <c r="G482" s="39"/>
      <c r="H482" s="39"/>
      <c r="I482" s="39"/>
      <c r="J482" s="39"/>
      <c r="K482" s="39"/>
      <c r="L482" s="39"/>
      <c r="M482" s="39"/>
      <c r="N482" s="39"/>
      <c r="O482" s="39"/>
      <c r="P482" s="39"/>
      <c r="Q482" s="39"/>
      <c r="R482" s="39"/>
      <c r="S482" s="39"/>
      <c r="T482" s="39"/>
      <c r="U482" s="39"/>
    </row>
    <row r="483" spans="1:21" x14ac:dyDescent="0.25">
      <c r="A483" s="39"/>
      <c r="B483" s="51"/>
      <c r="C483" s="56"/>
      <c r="D483" s="56"/>
      <c r="E483" s="39"/>
      <c r="F483" s="39"/>
      <c r="G483" s="39"/>
      <c r="H483" s="39"/>
      <c r="I483" s="39"/>
      <c r="J483" s="39"/>
      <c r="K483" s="39"/>
      <c r="L483" s="39"/>
      <c r="M483" s="39"/>
      <c r="N483" s="39"/>
      <c r="O483" s="39"/>
      <c r="P483" s="39"/>
      <c r="Q483" s="39"/>
      <c r="R483" s="39"/>
      <c r="S483" s="39"/>
      <c r="T483" s="39"/>
      <c r="U483" s="39"/>
    </row>
    <row r="484" spans="1:21" x14ac:dyDescent="0.25">
      <c r="A484" s="39"/>
      <c r="B484" s="51"/>
      <c r="C484" s="56"/>
      <c r="D484" s="56"/>
      <c r="E484" s="39"/>
      <c r="F484" s="39"/>
      <c r="G484" s="39"/>
      <c r="H484" s="39"/>
      <c r="I484" s="39"/>
      <c r="J484" s="39"/>
      <c r="K484" s="39"/>
      <c r="L484" s="39"/>
      <c r="M484" s="39"/>
      <c r="N484" s="39"/>
      <c r="O484" s="39"/>
      <c r="P484" s="39"/>
      <c r="Q484" s="39"/>
      <c r="R484" s="39"/>
      <c r="S484" s="39"/>
      <c r="T484" s="39"/>
      <c r="U484" s="39"/>
    </row>
    <row r="485" spans="1:21" x14ac:dyDescent="0.25">
      <c r="A485" s="39"/>
      <c r="B485" s="51"/>
      <c r="C485" s="56"/>
      <c r="D485" s="56"/>
      <c r="E485" s="39"/>
      <c r="F485" s="39"/>
      <c r="G485" s="39"/>
      <c r="H485" s="39"/>
      <c r="I485" s="39"/>
      <c r="J485" s="39"/>
      <c r="K485" s="39"/>
      <c r="L485" s="39"/>
      <c r="M485" s="39"/>
      <c r="N485" s="39"/>
      <c r="O485" s="39"/>
      <c r="P485" s="39"/>
      <c r="Q485" s="39"/>
      <c r="R485" s="39"/>
      <c r="S485" s="39"/>
      <c r="T485" s="39"/>
      <c r="U485" s="39"/>
    </row>
    <row r="486" spans="1:21" x14ac:dyDescent="0.25">
      <c r="A486" s="39"/>
      <c r="B486" s="51"/>
      <c r="C486" s="56"/>
      <c r="D486" s="56"/>
      <c r="E486" s="39"/>
      <c r="F486" s="39"/>
      <c r="G486" s="39"/>
      <c r="H486" s="39"/>
      <c r="I486" s="39"/>
      <c r="J486" s="39"/>
      <c r="K486" s="39"/>
      <c r="L486" s="39"/>
      <c r="M486" s="39"/>
      <c r="N486" s="39"/>
      <c r="O486" s="39"/>
      <c r="P486" s="39"/>
      <c r="Q486" s="39"/>
      <c r="R486" s="39"/>
      <c r="S486" s="39"/>
      <c r="T486" s="39"/>
      <c r="U486" s="39"/>
    </row>
    <row r="487" spans="1:21" x14ac:dyDescent="0.25">
      <c r="A487" s="39"/>
      <c r="B487" s="51"/>
      <c r="C487" s="56"/>
      <c r="D487" s="56"/>
      <c r="E487" s="39"/>
      <c r="F487" s="39"/>
      <c r="G487" s="39"/>
      <c r="H487" s="39"/>
      <c r="I487" s="39"/>
      <c r="J487" s="39"/>
      <c r="K487" s="39"/>
      <c r="L487" s="39"/>
      <c r="M487" s="39"/>
      <c r="N487" s="39"/>
      <c r="O487" s="39"/>
      <c r="P487" s="39"/>
      <c r="Q487" s="39"/>
      <c r="R487" s="39"/>
      <c r="S487" s="39"/>
      <c r="T487" s="39"/>
      <c r="U487" s="39"/>
    </row>
    <row r="488" spans="1:21" x14ac:dyDescent="0.25">
      <c r="A488" s="39"/>
      <c r="B488" s="51"/>
      <c r="C488" s="56"/>
      <c r="D488" s="56"/>
      <c r="E488" s="39"/>
      <c r="F488" s="39"/>
      <c r="G488" s="39"/>
      <c r="H488" s="39"/>
      <c r="I488" s="39"/>
      <c r="J488" s="39"/>
      <c r="K488" s="39"/>
      <c r="L488" s="39"/>
      <c r="M488" s="39"/>
      <c r="N488" s="39"/>
      <c r="O488" s="39"/>
      <c r="P488" s="39"/>
      <c r="Q488" s="39"/>
      <c r="R488" s="39"/>
      <c r="S488" s="39"/>
      <c r="T488" s="39"/>
      <c r="U488" s="39"/>
    </row>
    <row r="489" spans="1:21" x14ac:dyDescent="0.25">
      <c r="A489" s="39"/>
      <c r="B489" s="51"/>
      <c r="C489" s="56"/>
      <c r="D489" s="56"/>
      <c r="E489" s="39"/>
      <c r="F489" s="39"/>
      <c r="G489" s="39"/>
      <c r="H489" s="39"/>
      <c r="I489" s="39"/>
      <c r="J489" s="39"/>
      <c r="K489" s="39"/>
      <c r="L489" s="39"/>
      <c r="M489" s="39"/>
      <c r="N489" s="39"/>
      <c r="O489" s="39"/>
      <c r="P489" s="39"/>
      <c r="Q489" s="39"/>
      <c r="R489" s="39"/>
      <c r="S489" s="39"/>
      <c r="T489" s="39"/>
      <c r="U489" s="39"/>
    </row>
    <row r="490" spans="1:21" x14ac:dyDescent="0.25">
      <c r="A490" s="39"/>
      <c r="B490" s="51"/>
      <c r="C490" s="56"/>
      <c r="D490" s="56"/>
      <c r="E490" s="39"/>
      <c r="F490" s="39"/>
      <c r="G490" s="39"/>
      <c r="H490" s="39"/>
      <c r="I490" s="39"/>
      <c r="J490" s="39"/>
      <c r="K490" s="39"/>
      <c r="L490" s="39"/>
      <c r="M490" s="39"/>
      <c r="N490" s="39"/>
      <c r="O490" s="39"/>
      <c r="P490" s="39"/>
      <c r="Q490" s="39"/>
      <c r="R490" s="39"/>
      <c r="S490" s="39"/>
      <c r="T490" s="39"/>
      <c r="U490" s="39"/>
    </row>
    <row r="491" spans="1:21" x14ac:dyDescent="0.25">
      <c r="A491" s="39"/>
      <c r="B491" s="51"/>
      <c r="C491" s="56"/>
      <c r="D491" s="56"/>
      <c r="E491" s="39"/>
      <c r="F491" s="39"/>
      <c r="G491" s="39"/>
      <c r="H491" s="39"/>
      <c r="I491" s="39"/>
      <c r="J491" s="39"/>
      <c r="K491" s="39"/>
      <c r="L491" s="39"/>
      <c r="M491" s="39"/>
      <c r="N491" s="39"/>
      <c r="O491" s="39"/>
      <c r="P491" s="39"/>
      <c r="Q491" s="39"/>
      <c r="R491" s="39"/>
      <c r="S491" s="39"/>
      <c r="T491" s="39"/>
      <c r="U491" s="39"/>
    </row>
    <row r="492" spans="1:21" x14ac:dyDescent="0.25">
      <c r="A492" s="39"/>
      <c r="B492" s="51"/>
      <c r="C492" s="56"/>
      <c r="D492" s="56"/>
      <c r="E492" s="39"/>
      <c r="F492" s="39"/>
      <c r="G492" s="39"/>
      <c r="H492" s="39"/>
      <c r="I492" s="39"/>
      <c r="J492" s="39"/>
      <c r="K492" s="39"/>
      <c r="L492" s="39"/>
      <c r="M492" s="39"/>
      <c r="N492" s="39"/>
      <c r="O492" s="39"/>
      <c r="P492" s="39"/>
      <c r="Q492" s="39"/>
      <c r="R492" s="39"/>
      <c r="S492" s="39"/>
      <c r="T492" s="39"/>
      <c r="U492" s="39"/>
    </row>
    <row r="493" spans="1:21" x14ac:dyDescent="0.25">
      <c r="A493" s="39"/>
      <c r="B493" s="51"/>
      <c r="C493" s="56"/>
      <c r="D493" s="56"/>
      <c r="E493" s="39"/>
      <c r="F493" s="39"/>
      <c r="G493" s="39"/>
      <c r="H493" s="39"/>
      <c r="I493" s="39"/>
      <c r="J493" s="39"/>
      <c r="K493" s="39"/>
      <c r="L493" s="39"/>
      <c r="M493" s="39"/>
      <c r="N493" s="39"/>
      <c r="O493" s="39"/>
      <c r="P493" s="39"/>
      <c r="Q493" s="39"/>
      <c r="R493" s="39"/>
      <c r="S493" s="39"/>
      <c r="T493" s="39"/>
      <c r="U493" s="39"/>
    </row>
    <row r="494" spans="1:21" x14ac:dyDescent="0.25">
      <c r="A494" s="39"/>
      <c r="B494" s="51"/>
      <c r="C494" s="56"/>
      <c r="D494" s="56"/>
      <c r="E494" s="39"/>
      <c r="F494" s="39"/>
      <c r="G494" s="39"/>
      <c r="H494" s="39"/>
      <c r="I494" s="39"/>
      <c r="J494" s="39"/>
      <c r="K494" s="39"/>
      <c r="L494" s="39"/>
      <c r="M494" s="39"/>
      <c r="N494" s="39"/>
      <c r="O494" s="39"/>
      <c r="P494" s="39"/>
      <c r="Q494" s="39"/>
      <c r="R494" s="39"/>
      <c r="S494" s="39"/>
      <c r="T494" s="39"/>
      <c r="U494" s="39"/>
    </row>
    <row r="495" spans="1:21" x14ac:dyDescent="0.25">
      <c r="A495" s="39"/>
      <c r="B495" s="51"/>
      <c r="C495" s="56"/>
      <c r="D495" s="56"/>
      <c r="E495" s="39"/>
      <c r="F495" s="39"/>
      <c r="G495" s="39"/>
      <c r="H495" s="39"/>
      <c r="I495" s="39"/>
      <c r="J495" s="39"/>
      <c r="K495" s="39"/>
      <c r="L495" s="39"/>
      <c r="M495" s="39"/>
      <c r="N495" s="39"/>
      <c r="O495" s="39"/>
      <c r="P495" s="39"/>
      <c r="Q495" s="39"/>
      <c r="R495" s="39"/>
      <c r="S495" s="39"/>
      <c r="T495" s="39"/>
      <c r="U495" s="39"/>
    </row>
    <row r="496" spans="1:21" x14ac:dyDescent="0.25">
      <c r="A496" s="39"/>
      <c r="B496" s="51"/>
      <c r="C496" s="56"/>
      <c r="D496" s="56"/>
      <c r="E496" s="39"/>
      <c r="F496" s="39"/>
      <c r="G496" s="39"/>
      <c r="H496" s="39"/>
      <c r="I496" s="39"/>
      <c r="J496" s="39"/>
      <c r="K496" s="39"/>
      <c r="L496" s="39"/>
      <c r="M496" s="39"/>
      <c r="N496" s="39"/>
      <c r="O496" s="39"/>
      <c r="P496" s="39"/>
      <c r="Q496" s="39"/>
      <c r="R496" s="39"/>
      <c r="S496" s="39"/>
      <c r="T496" s="39"/>
      <c r="U496" s="39"/>
    </row>
    <row r="497" spans="1:21" x14ac:dyDescent="0.25">
      <c r="A497" s="39"/>
      <c r="B497" s="51"/>
      <c r="C497" s="56"/>
      <c r="D497" s="56"/>
      <c r="E497" s="39"/>
      <c r="F497" s="39"/>
      <c r="G497" s="39"/>
      <c r="H497" s="39"/>
      <c r="I497" s="39"/>
      <c r="J497" s="39"/>
      <c r="K497" s="39"/>
      <c r="L497" s="39"/>
      <c r="M497" s="39"/>
      <c r="N497" s="39"/>
      <c r="O497" s="39"/>
      <c r="P497" s="39"/>
      <c r="Q497" s="39"/>
      <c r="R497" s="39"/>
      <c r="S497" s="39"/>
      <c r="T497" s="39"/>
      <c r="U497" s="39"/>
    </row>
    <row r="498" spans="1:21" x14ac:dyDescent="0.25">
      <c r="A498" s="39"/>
      <c r="B498" s="51"/>
      <c r="C498" s="56"/>
      <c r="D498" s="56"/>
      <c r="E498" s="39"/>
      <c r="F498" s="39"/>
      <c r="G498" s="39"/>
      <c r="H498" s="39"/>
      <c r="I498" s="39"/>
      <c r="J498" s="39"/>
      <c r="K498" s="39"/>
      <c r="L498" s="39"/>
      <c r="M498" s="39"/>
      <c r="N498" s="39"/>
      <c r="O498" s="39"/>
      <c r="P498" s="39"/>
      <c r="Q498" s="39"/>
      <c r="R498" s="39"/>
      <c r="S498" s="39"/>
      <c r="T498" s="39"/>
      <c r="U498" s="39"/>
    </row>
    <row r="499" spans="1:21" x14ac:dyDescent="0.25">
      <c r="A499" s="39"/>
      <c r="B499" s="51"/>
      <c r="C499" s="56"/>
      <c r="D499" s="56"/>
      <c r="E499" s="39"/>
      <c r="F499" s="39"/>
      <c r="G499" s="39"/>
      <c r="H499" s="39"/>
      <c r="I499" s="39"/>
      <c r="J499" s="39"/>
      <c r="K499" s="39"/>
      <c r="L499" s="39"/>
      <c r="M499" s="39"/>
      <c r="N499" s="39"/>
      <c r="O499" s="39"/>
      <c r="P499" s="39"/>
      <c r="Q499" s="39"/>
      <c r="R499" s="39"/>
      <c r="S499" s="39"/>
      <c r="T499" s="39"/>
      <c r="U499" s="39"/>
    </row>
    <row r="500" spans="1:21" x14ac:dyDescent="0.25">
      <c r="A500" s="39"/>
      <c r="B500" s="51"/>
      <c r="C500" s="56"/>
      <c r="D500" s="56"/>
      <c r="E500" s="39"/>
      <c r="F500" s="39"/>
      <c r="G500" s="39"/>
      <c r="H500" s="39"/>
      <c r="I500" s="39"/>
      <c r="J500" s="39"/>
      <c r="K500" s="39"/>
      <c r="L500" s="39"/>
      <c r="M500" s="39"/>
      <c r="N500" s="39"/>
      <c r="O500" s="39"/>
      <c r="P500" s="39"/>
      <c r="Q500" s="39"/>
      <c r="R500" s="39"/>
      <c r="S500" s="39"/>
      <c r="T500" s="39"/>
      <c r="U500" s="39"/>
    </row>
    <row r="501" spans="1:21" x14ac:dyDescent="0.25">
      <c r="A501" s="39"/>
      <c r="B501" s="51"/>
      <c r="C501" s="56"/>
      <c r="D501" s="56"/>
      <c r="E501" s="39"/>
      <c r="F501" s="39"/>
      <c r="G501" s="39"/>
      <c r="H501" s="39"/>
      <c r="I501" s="39"/>
      <c r="J501" s="39"/>
      <c r="K501" s="39"/>
      <c r="L501" s="39"/>
      <c r="M501" s="39"/>
      <c r="N501" s="39"/>
      <c r="O501" s="39"/>
      <c r="P501" s="39"/>
      <c r="Q501" s="39"/>
      <c r="R501" s="39"/>
      <c r="S501" s="39"/>
      <c r="T501" s="39"/>
      <c r="U501" s="39"/>
    </row>
    <row r="502" spans="1:21" x14ac:dyDescent="0.25">
      <c r="A502" s="39"/>
      <c r="B502" s="51"/>
      <c r="C502" s="56"/>
      <c r="D502" s="56"/>
      <c r="E502" s="39"/>
      <c r="F502" s="39"/>
      <c r="G502" s="39"/>
      <c r="H502" s="39"/>
      <c r="I502" s="39"/>
      <c r="J502" s="39"/>
      <c r="K502" s="39"/>
      <c r="L502" s="39"/>
      <c r="M502" s="39"/>
      <c r="N502" s="39"/>
      <c r="O502" s="39"/>
      <c r="P502" s="39"/>
      <c r="Q502" s="39"/>
      <c r="R502" s="39"/>
      <c r="S502" s="39"/>
      <c r="T502" s="39"/>
      <c r="U502" s="39"/>
    </row>
    <row r="503" spans="1:21" x14ac:dyDescent="0.25">
      <c r="A503" s="39"/>
      <c r="B503" s="51"/>
      <c r="C503" s="56"/>
      <c r="D503" s="56"/>
      <c r="E503" s="39"/>
      <c r="F503" s="39"/>
      <c r="G503" s="39"/>
      <c r="H503" s="39"/>
      <c r="I503" s="39"/>
      <c r="J503" s="39"/>
      <c r="K503" s="39"/>
      <c r="L503" s="39"/>
      <c r="M503" s="39"/>
      <c r="N503" s="39"/>
      <c r="O503" s="39"/>
      <c r="P503" s="39"/>
      <c r="Q503" s="39"/>
      <c r="R503" s="39"/>
      <c r="S503" s="39"/>
      <c r="T503" s="39"/>
      <c r="U503" s="39"/>
    </row>
    <row r="504" spans="1:21" x14ac:dyDescent="0.25">
      <c r="A504" s="39"/>
      <c r="B504" s="51"/>
      <c r="C504" s="56"/>
      <c r="D504" s="56"/>
      <c r="E504" s="39"/>
      <c r="F504" s="39"/>
      <c r="G504" s="39"/>
      <c r="H504" s="39"/>
      <c r="I504" s="39"/>
      <c r="J504" s="39"/>
      <c r="K504" s="39"/>
      <c r="L504" s="39"/>
      <c r="M504" s="39"/>
      <c r="N504" s="39"/>
      <c r="O504" s="39"/>
      <c r="P504" s="39"/>
      <c r="Q504" s="39"/>
      <c r="R504" s="39"/>
      <c r="S504" s="39"/>
      <c r="T504" s="39"/>
      <c r="U504" s="39"/>
    </row>
    <row r="505" spans="1:21" x14ac:dyDescent="0.25">
      <c r="A505" s="39"/>
      <c r="B505" s="51"/>
      <c r="C505" s="56"/>
      <c r="D505" s="56"/>
      <c r="E505" s="39"/>
      <c r="F505" s="39"/>
      <c r="G505" s="39"/>
      <c r="H505" s="39"/>
      <c r="I505" s="39"/>
      <c r="J505" s="39"/>
      <c r="K505" s="39"/>
      <c r="L505" s="39"/>
      <c r="M505" s="39"/>
      <c r="N505" s="39"/>
      <c r="O505" s="39"/>
      <c r="P505" s="39"/>
      <c r="Q505" s="39"/>
      <c r="R505" s="39"/>
      <c r="S505" s="39"/>
      <c r="T505" s="39"/>
      <c r="U505" s="39"/>
    </row>
    <row r="506" spans="1:21" x14ac:dyDescent="0.25">
      <c r="A506" s="39"/>
      <c r="B506" s="51"/>
      <c r="C506" s="56"/>
      <c r="D506" s="56"/>
      <c r="E506" s="39"/>
      <c r="F506" s="39"/>
      <c r="G506" s="39"/>
      <c r="H506" s="39"/>
      <c r="I506" s="39"/>
      <c r="J506" s="39"/>
      <c r="K506" s="39"/>
      <c r="L506" s="39"/>
      <c r="M506" s="39"/>
      <c r="N506" s="39"/>
      <c r="O506" s="39"/>
      <c r="P506" s="39"/>
      <c r="Q506" s="39"/>
      <c r="R506" s="39"/>
      <c r="S506" s="39"/>
      <c r="T506" s="39"/>
      <c r="U506" s="39"/>
    </row>
    <row r="507" spans="1:21" x14ac:dyDescent="0.25">
      <c r="A507" s="39"/>
      <c r="B507" s="51"/>
      <c r="C507" s="56"/>
      <c r="D507" s="56"/>
      <c r="E507" s="39"/>
      <c r="F507" s="39"/>
      <c r="G507" s="39"/>
      <c r="H507" s="39"/>
      <c r="I507" s="39"/>
      <c r="J507" s="39"/>
      <c r="K507" s="39"/>
      <c r="L507" s="39"/>
      <c r="M507" s="39"/>
      <c r="N507" s="39"/>
      <c r="O507" s="39"/>
      <c r="P507" s="39"/>
      <c r="Q507" s="39"/>
      <c r="R507" s="39"/>
      <c r="S507" s="39"/>
      <c r="T507" s="39"/>
      <c r="U507" s="39"/>
    </row>
    <row r="508" spans="1:21" x14ac:dyDescent="0.25">
      <c r="A508" s="39"/>
      <c r="B508" s="51"/>
      <c r="C508" s="56"/>
      <c r="D508" s="56"/>
      <c r="E508" s="39"/>
      <c r="F508" s="39"/>
      <c r="G508" s="39"/>
      <c r="H508" s="39"/>
      <c r="I508" s="39"/>
      <c r="J508" s="39"/>
      <c r="K508" s="39"/>
      <c r="L508" s="39"/>
      <c r="M508" s="39"/>
      <c r="N508" s="39"/>
      <c r="O508" s="39"/>
      <c r="P508" s="39"/>
      <c r="Q508" s="39"/>
      <c r="R508" s="39"/>
      <c r="S508" s="39"/>
      <c r="T508" s="39"/>
      <c r="U508" s="39"/>
    </row>
    <row r="509" spans="1:21" x14ac:dyDescent="0.25">
      <c r="A509" s="39"/>
      <c r="B509" s="51"/>
      <c r="C509" s="56"/>
      <c r="D509" s="56"/>
      <c r="E509" s="39"/>
      <c r="F509" s="39"/>
      <c r="G509" s="39"/>
      <c r="H509" s="39"/>
      <c r="I509" s="39"/>
      <c r="J509" s="39"/>
      <c r="K509" s="39"/>
      <c r="L509" s="39"/>
      <c r="M509" s="39"/>
      <c r="N509" s="39"/>
      <c r="O509" s="39"/>
      <c r="P509" s="39"/>
      <c r="Q509" s="39"/>
      <c r="R509" s="39"/>
      <c r="S509" s="39"/>
      <c r="T509" s="39"/>
      <c r="U509" s="39"/>
    </row>
    <row r="510" spans="1:21" x14ac:dyDescent="0.25">
      <c r="A510" s="39"/>
      <c r="B510" s="51"/>
      <c r="C510" s="56"/>
      <c r="D510" s="56"/>
      <c r="E510" s="39"/>
      <c r="F510" s="39"/>
      <c r="G510" s="39"/>
      <c r="H510" s="39"/>
      <c r="I510" s="39"/>
      <c r="J510" s="39"/>
      <c r="K510" s="39"/>
      <c r="L510" s="39"/>
      <c r="M510" s="39"/>
      <c r="N510" s="39"/>
      <c r="O510" s="39"/>
      <c r="P510" s="39"/>
      <c r="Q510" s="39"/>
      <c r="R510" s="39"/>
      <c r="S510" s="39"/>
      <c r="T510" s="39"/>
      <c r="U510" s="39"/>
    </row>
    <row r="511" spans="1:21" x14ac:dyDescent="0.25">
      <c r="A511" s="39"/>
      <c r="B511" s="51"/>
      <c r="C511" s="56"/>
      <c r="D511" s="56"/>
      <c r="E511" s="39"/>
      <c r="F511" s="39"/>
      <c r="G511" s="39"/>
      <c r="H511" s="39"/>
      <c r="I511" s="39"/>
      <c r="J511" s="39"/>
      <c r="K511" s="39"/>
      <c r="L511" s="39"/>
      <c r="M511" s="39"/>
      <c r="N511" s="39"/>
      <c r="O511" s="39"/>
      <c r="P511" s="39"/>
      <c r="Q511" s="39"/>
      <c r="R511" s="39"/>
      <c r="S511" s="39"/>
      <c r="T511" s="39"/>
      <c r="U511" s="39"/>
    </row>
    <row r="512" spans="1:21" x14ac:dyDescent="0.25">
      <c r="A512" s="39"/>
      <c r="B512" s="51"/>
      <c r="C512" s="56"/>
      <c r="D512" s="56"/>
      <c r="E512" s="39"/>
      <c r="F512" s="39"/>
      <c r="G512" s="39"/>
      <c r="H512" s="39"/>
      <c r="I512" s="39"/>
      <c r="J512" s="39"/>
      <c r="K512" s="39"/>
      <c r="L512" s="39"/>
      <c r="M512" s="39"/>
      <c r="N512" s="39"/>
      <c r="O512" s="39"/>
      <c r="P512" s="39"/>
      <c r="Q512" s="39"/>
      <c r="R512" s="39"/>
      <c r="S512" s="39"/>
      <c r="T512" s="39"/>
      <c r="U512" s="39"/>
    </row>
    <row r="513" spans="1:21" x14ac:dyDescent="0.25">
      <c r="A513" s="39"/>
      <c r="B513" s="51"/>
      <c r="C513" s="56"/>
      <c r="D513" s="56"/>
      <c r="E513" s="39"/>
      <c r="F513" s="39"/>
      <c r="G513" s="39"/>
      <c r="H513" s="39"/>
      <c r="I513" s="39"/>
      <c r="J513" s="39"/>
      <c r="K513" s="39"/>
      <c r="L513" s="39"/>
      <c r="M513" s="39"/>
      <c r="N513" s="39"/>
      <c r="O513" s="39"/>
      <c r="P513" s="39"/>
      <c r="Q513" s="39"/>
      <c r="R513" s="39"/>
      <c r="S513" s="39"/>
      <c r="T513" s="39"/>
      <c r="U513" s="39"/>
    </row>
    <row r="514" spans="1:21" x14ac:dyDescent="0.25">
      <c r="A514" s="39"/>
      <c r="B514" s="51"/>
      <c r="C514" s="56"/>
      <c r="D514" s="56"/>
      <c r="E514" s="39"/>
      <c r="F514" s="39"/>
      <c r="G514" s="39"/>
      <c r="H514" s="39"/>
      <c r="I514" s="39"/>
      <c r="J514" s="39"/>
      <c r="K514" s="39"/>
      <c r="L514" s="39"/>
      <c r="M514" s="39"/>
      <c r="N514" s="39"/>
      <c r="O514" s="39"/>
      <c r="P514" s="39"/>
      <c r="Q514" s="39"/>
      <c r="R514" s="39"/>
      <c r="S514" s="39"/>
      <c r="T514" s="39"/>
      <c r="U514" s="39"/>
    </row>
    <row r="515" spans="1:21" x14ac:dyDescent="0.25">
      <c r="A515" s="39"/>
      <c r="B515" s="51"/>
      <c r="C515" s="56"/>
      <c r="D515" s="56"/>
      <c r="E515" s="39"/>
      <c r="F515" s="39"/>
      <c r="G515" s="39"/>
      <c r="H515" s="39"/>
      <c r="I515" s="39"/>
      <c r="J515" s="39"/>
      <c r="K515" s="39"/>
      <c r="L515" s="39"/>
      <c r="M515" s="39"/>
      <c r="N515" s="39"/>
      <c r="O515" s="39"/>
      <c r="P515" s="39"/>
      <c r="Q515" s="39"/>
      <c r="R515" s="39"/>
      <c r="S515" s="39"/>
      <c r="T515" s="39"/>
      <c r="U515" s="39"/>
    </row>
    <row r="516" spans="1:21" x14ac:dyDescent="0.25">
      <c r="A516" s="39"/>
      <c r="B516" s="51"/>
      <c r="C516" s="56"/>
      <c r="D516" s="56"/>
      <c r="E516" s="39"/>
      <c r="F516" s="39"/>
      <c r="G516" s="39"/>
      <c r="H516" s="39"/>
      <c r="I516" s="39"/>
      <c r="J516" s="39"/>
      <c r="K516" s="39"/>
      <c r="L516" s="39"/>
      <c r="M516" s="39"/>
      <c r="N516" s="39"/>
      <c r="O516" s="39"/>
      <c r="P516" s="39"/>
      <c r="Q516" s="39"/>
      <c r="R516" s="39"/>
      <c r="S516" s="39"/>
      <c r="T516" s="39"/>
      <c r="U516" s="39"/>
    </row>
    <row r="517" spans="1:21" x14ac:dyDescent="0.25">
      <c r="A517" s="39"/>
      <c r="B517" s="51"/>
      <c r="C517" s="56"/>
      <c r="D517" s="56"/>
      <c r="E517" s="39"/>
      <c r="F517" s="39"/>
      <c r="G517" s="39"/>
      <c r="H517" s="39"/>
      <c r="I517" s="39"/>
      <c r="J517" s="39"/>
      <c r="K517" s="39"/>
      <c r="L517" s="39"/>
      <c r="M517" s="39"/>
      <c r="N517" s="39"/>
      <c r="O517" s="39"/>
      <c r="P517" s="39"/>
      <c r="Q517" s="39"/>
      <c r="R517" s="39"/>
      <c r="S517" s="39"/>
      <c r="T517" s="39"/>
      <c r="U517" s="39"/>
    </row>
    <row r="518" spans="1:21" x14ac:dyDescent="0.25">
      <c r="A518" s="39"/>
      <c r="B518" s="51"/>
      <c r="C518" s="56"/>
      <c r="D518" s="56"/>
      <c r="E518" s="39"/>
      <c r="F518" s="39"/>
      <c r="G518" s="39"/>
      <c r="H518" s="39"/>
      <c r="I518" s="39"/>
      <c r="J518" s="39"/>
      <c r="K518" s="39"/>
      <c r="L518" s="39"/>
      <c r="M518" s="39"/>
      <c r="N518" s="39"/>
      <c r="O518" s="39"/>
      <c r="P518" s="39"/>
      <c r="Q518" s="39"/>
      <c r="R518" s="39"/>
      <c r="S518" s="39"/>
      <c r="T518" s="39"/>
      <c r="U518" s="39"/>
    </row>
    <row r="519" spans="1:21" x14ac:dyDescent="0.25">
      <c r="A519" s="39"/>
      <c r="B519" s="51"/>
      <c r="C519" s="56"/>
      <c r="D519" s="56"/>
      <c r="E519" s="39"/>
      <c r="F519" s="39"/>
      <c r="G519" s="39"/>
      <c r="H519" s="39"/>
      <c r="I519" s="39"/>
      <c r="J519" s="39"/>
      <c r="K519" s="39"/>
      <c r="L519" s="39"/>
      <c r="M519" s="39"/>
      <c r="N519" s="39"/>
      <c r="O519" s="39"/>
      <c r="P519" s="39"/>
      <c r="Q519" s="39"/>
      <c r="R519" s="39"/>
      <c r="S519" s="39"/>
      <c r="T519" s="39"/>
      <c r="U519" s="39"/>
    </row>
    <row r="520" spans="1:21" x14ac:dyDescent="0.25">
      <c r="A520" s="39"/>
      <c r="B520" s="51"/>
      <c r="C520" s="56"/>
      <c r="D520" s="56"/>
      <c r="E520" s="39"/>
      <c r="F520" s="39"/>
      <c r="G520" s="39"/>
      <c r="H520" s="39"/>
      <c r="I520" s="39"/>
      <c r="J520" s="39"/>
      <c r="K520" s="39"/>
      <c r="L520" s="39"/>
      <c r="M520" s="39"/>
      <c r="N520" s="39"/>
      <c r="O520" s="39"/>
      <c r="P520" s="39"/>
      <c r="Q520" s="39"/>
      <c r="R520" s="39"/>
      <c r="S520" s="39"/>
      <c r="T520" s="39"/>
      <c r="U520" s="39"/>
    </row>
    <row r="521" spans="1:21" x14ac:dyDescent="0.25">
      <c r="A521" s="39"/>
      <c r="B521" s="51"/>
      <c r="C521" s="56"/>
      <c r="D521" s="56"/>
      <c r="E521" s="39"/>
      <c r="F521" s="39"/>
      <c r="G521" s="39"/>
      <c r="H521" s="39"/>
      <c r="I521" s="39"/>
      <c r="J521" s="39"/>
      <c r="K521" s="39"/>
      <c r="L521" s="39"/>
      <c r="M521" s="39"/>
      <c r="N521" s="39"/>
      <c r="O521" s="39"/>
      <c r="P521" s="39"/>
      <c r="Q521" s="39"/>
      <c r="R521" s="39"/>
      <c r="S521" s="39"/>
      <c r="T521" s="39"/>
      <c r="U521" s="39"/>
    </row>
    <row r="522" spans="1:21" x14ac:dyDescent="0.25">
      <c r="A522" s="39"/>
      <c r="B522" s="51"/>
      <c r="C522" s="56"/>
      <c r="D522" s="56"/>
      <c r="E522" s="39"/>
      <c r="F522" s="39"/>
      <c r="G522" s="39"/>
      <c r="H522" s="39"/>
      <c r="I522" s="39"/>
      <c r="J522" s="39"/>
      <c r="K522" s="39"/>
      <c r="L522" s="39"/>
      <c r="M522" s="39"/>
      <c r="N522" s="39"/>
      <c r="O522" s="39"/>
      <c r="P522" s="39"/>
      <c r="Q522" s="39"/>
      <c r="R522" s="39"/>
      <c r="S522" s="39"/>
      <c r="T522" s="39"/>
      <c r="U522" s="39"/>
    </row>
    <row r="523" spans="1:21" x14ac:dyDescent="0.25">
      <c r="A523" s="39"/>
      <c r="B523" s="51"/>
      <c r="C523" s="56"/>
      <c r="D523" s="56"/>
      <c r="E523" s="39"/>
      <c r="F523" s="39"/>
      <c r="G523" s="39"/>
      <c r="H523" s="39"/>
      <c r="I523" s="39"/>
      <c r="J523" s="39"/>
      <c r="K523" s="39"/>
      <c r="L523" s="39"/>
      <c r="M523" s="39"/>
      <c r="N523" s="39"/>
      <c r="O523" s="39"/>
      <c r="P523" s="39"/>
      <c r="Q523" s="39"/>
      <c r="R523" s="39"/>
      <c r="S523" s="39"/>
      <c r="T523" s="39"/>
      <c r="U523" s="39"/>
    </row>
    <row r="524" spans="1:21" x14ac:dyDescent="0.25">
      <c r="A524" s="39"/>
      <c r="B524" s="51"/>
      <c r="C524" s="56"/>
      <c r="D524" s="56"/>
      <c r="E524" s="39"/>
      <c r="F524" s="39"/>
      <c r="G524" s="39"/>
      <c r="H524" s="39"/>
      <c r="I524" s="39"/>
      <c r="J524" s="39"/>
      <c r="K524" s="39"/>
      <c r="L524" s="39"/>
      <c r="M524" s="39"/>
      <c r="N524" s="39"/>
      <c r="O524" s="39"/>
      <c r="P524" s="39"/>
      <c r="Q524" s="39"/>
      <c r="R524" s="39"/>
      <c r="S524" s="39"/>
      <c r="T524" s="39"/>
      <c r="U524" s="39"/>
    </row>
    <row r="525" spans="1:21" x14ac:dyDescent="0.25">
      <c r="A525" s="39"/>
      <c r="B525" s="51"/>
      <c r="C525" s="56"/>
      <c r="D525" s="56"/>
      <c r="E525" s="39"/>
      <c r="F525" s="39"/>
      <c r="G525" s="39"/>
      <c r="H525" s="39"/>
      <c r="I525" s="39"/>
      <c r="J525" s="39"/>
      <c r="K525" s="39"/>
      <c r="L525" s="39"/>
      <c r="M525" s="39"/>
      <c r="N525" s="39"/>
      <c r="O525" s="39"/>
      <c r="P525" s="39"/>
      <c r="Q525" s="39"/>
      <c r="R525" s="39"/>
      <c r="S525" s="39"/>
      <c r="T525" s="39"/>
      <c r="U525" s="39"/>
    </row>
    <row r="526" spans="1:21" x14ac:dyDescent="0.25">
      <c r="A526" s="39"/>
      <c r="B526" s="51"/>
      <c r="C526" s="56"/>
      <c r="D526" s="56"/>
      <c r="E526" s="39"/>
      <c r="F526" s="39"/>
      <c r="G526" s="39"/>
      <c r="H526" s="39"/>
      <c r="I526" s="39"/>
      <c r="J526" s="39"/>
      <c r="K526" s="39"/>
      <c r="L526" s="39"/>
      <c r="M526" s="39"/>
      <c r="N526" s="39"/>
      <c r="O526" s="39"/>
      <c r="P526" s="39"/>
      <c r="Q526" s="39"/>
      <c r="R526" s="39"/>
      <c r="S526" s="39"/>
      <c r="T526" s="39"/>
      <c r="U526" s="39"/>
    </row>
    <row r="527" spans="1:21" x14ac:dyDescent="0.25">
      <c r="A527" s="39"/>
      <c r="B527" s="51"/>
      <c r="C527" s="56"/>
      <c r="D527" s="56"/>
      <c r="E527" s="39"/>
      <c r="F527" s="39"/>
      <c r="G527" s="39"/>
      <c r="H527" s="39"/>
      <c r="I527" s="39"/>
      <c r="J527" s="39"/>
      <c r="K527" s="39"/>
      <c r="L527" s="39"/>
      <c r="M527" s="39"/>
      <c r="N527" s="39"/>
      <c r="O527" s="39"/>
      <c r="P527" s="39"/>
      <c r="Q527" s="39"/>
      <c r="R527" s="39"/>
      <c r="S527" s="39"/>
      <c r="T527" s="39"/>
      <c r="U527" s="39"/>
    </row>
    <row r="528" spans="1:21" x14ac:dyDescent="0.25">
      <c r="A528" s="39"/>
      <c r="B528" s="51"/>
      <c r="C528" s="56"/>
      <c r="D528" s="56"/>
      <c r="E528" s="39"/>
      <c r="F528" s="39"/>
      <c r="G528" s="39"/>
      <c r="H528" s="39"/>
      <c r="I528" s="39"/>
      <c r="J528" s="39"/>
      <c r="K528" s="39"/>
      <c r="L528" s="39"/>
      <c r="M528" s="39"/>
      <c r="N528" s="39"/>
      <c r="O528" s="39"/>
      <c r="P528" s="39"/>
      <c r="Q528" s="39"/>
      <c r="R528" s="39"/>
      <c r="S528" s="39"/>
      <c r="T528" s="39"/>
      <c r="U528" s="39"/>
    </row>
    <row r="529" spans="1:21" x14ac:dyDescent="0.25">
      <c r="A529" s="39"/>
      <c r="B529" s="51"/>
      <c r="C529" s="56"/>
      <c r="D529" s="56"/>
      <c r="E529" s="39"/>
      <c r="F529" s="39"/>
      <c r="G529" s="39"/>
      <c r="H529" s="39"/>
      <c r="I529" s="39"/>
      <c r="J529" s="39"/>
      <c r="K529" s="39"/>
      <c r="L529" s="39"/>
      <c r="M529" s="39"/>
      <c r="N529" s="39"/>
      <c r="O529" s="39"/>
      <c r="P529" s="39"/>
      <c r="Q529" s="39"/>
      <c r="R529" s="39"/>
      <c r="S529" s="39"/>
      <c r="T529" s="39"/>
      <c r="U529" s="39"/>
    </row>
    <row r="530" spans="1:21" x14ac:dyDescent="0.25">
      <c r="A530" s="39"/>
      <c r="B530" s="51"/>
      <c r="C530" s="56"/>
      <c r="D530" s="56"/>
      <c r="E530" s="39"/>
      <c r="F530" s="39"/>
      <c r="G530" s="39"/>
      <c r="H530" s="39"/>
      <c r="I530" s="39"/>
      <c r="J530" s="39"/>
      <c r="K530" s="39"/>
      <c r="L530" s="39"/>
      <c r="M530" s="39"/>
      <c r="N530" s="39"/>
      <c r="O530" s="39"/>
      <c r="P530" s="39"/>
      <c r="Q530" s="39"/>
      <c r="R530" s="39"/>
      <c r="S530" s="39"/>
      <c r="T530" s="39"/>
      <c r="U530" s="39"/>
    </row>
    <row r="531" spans="1:21" x14ac:dyDescent="0.25">
      <c r="A531" s="39"/>
      <c r="B531" s="51"/>
      <c r="C531" s="56"/>
      <c r="D531" s="56"/>
      <c r="E531" s="39"/>
      <c r="F531" s="39"/>
      <c r="G531" s="39"/>
      <c r="H531" s="39"/>
      <c r="I531" s="39"/>
      <c r="J531" s="39"/>
      <c r="K531" s="39"/>
      <c r="L531" s="39"/>
      <c r="M531" s="39"/>
      <c r="N531" s="39"/>
      <c r="O531" s="39"/>
      <c r="P531" s="39"/>
      <c r="Q531" s="39"/>
      <c r="R531" s="39"/>
      <c r="S531" s="39"/>
      <c r="T531" s="39"/>
      <c r="U531" s="39"/>
    </row>
    <row r="532" spans="1:21" x14ac:dyDescent="0.25">
      <c r="A532" s="39"/>
      <c r="B532" s="51"/>
      <c r="C532" s="56"/>
      <c r="D532" s="56"/>
      <c r="E532" s="39"/>
      <c r="F532" s="39"/>
      <c r="G532" s="39"/>
      <c r="H532" s="39"/>
      <c r="I532" s="39"/>
      <c r="J532" s="39"/>
      <c r="K532" s="39"/>
      <c r="L532" s="39"/>
      <c r="M532" s="39"/>
      <c r="N532" s="39"/>
      <c r="O532" s="39"/>
      <c r="P532" s="39"/>
      <c r="Q532" s="39"/>
      <c r="R532" s="39"/>
      <c r="S532" s="39"/>
      <c r="T532" s="39"/>
      <c r="U532" s="39"/>
    </row>
    <row r="533" spans="1:21" x14ac:dyDescent="0.25">
      <c r="A533" s="39"/>
      <c r="B533" s="51"/>
      <c r="C533" s="56"/>
      <c r="D533" s="56"/>
      <c r="E533" s="39"/>
      <c r="F533" s="39"/>
      <c r="G533" s="39"/>
      <c r="H533" s="39"/>
      <c r="I533" s="39"/>
      <c r="J533" s="39"/>
      <c r="K533" s="39"/>
      <c r="L533" s="39"/>
      <c r="M533" s="39"/>
      <c r="N533" s="39"/>
      <c r="O533" s="39"/>
      <c r="P533" s="39"/>
      <c r="Q533" s="39"/>
      <c r="R533" s="39"/>
      <c r="S533" s="39"/>
      <c r="T533" s="39"/>
      <c r="U533" s="39"/>
    </row>
    <row r="534" spans="1:21" x14ac:dyDescent="0.25">
      <c r="A534" s="39"/>
      <c r="B534" s="51"/>
      <c r="C534" s="56"/>
      <c r="D534" s="56"/>
      <c r="E534" s="39"/>
      <c r="F534" s="39"/>
      <c r="G534" s="39"/>
      <c r="H534" s="39"/>
      <c r="I534" s="39"/>
      <c r="J534" s="39"/>
      <c r="K534" s="39"/>
      <c r="L534" s="39"/>
      <c r="M534" s="39"/>
      <c r="N534" s="39"/>
      <c r="O534" s="39"/>
      <c r="P534" s="39"/>
      <c r="Q534" s="39"/>
      <c r="R534" s="39"/>
      <c r="S534" s="39"/>
      <c r="T534" s="39"/>
      <c r="U534" s="39"/>
    </row>
    <row r="535" spans="1:21" x14ac:dyDescent="0.25">
      <c r="A535" s="39"/>
      <c r="B535" s="51"/>
      <c r="C535" s="56"/>
      <c r="D535" s="56"/>
      <c r="E535" s="39"/>
      <c r="F535" s="39"/>
      <c r="G535" s="39"/>
      <c r="H535" s="39"/>
      <c r="I535" s="39"/>
      <c r="J535" s="39"/>
      <c r="K535" s="39"/>
      <c r="L535" s="39"/>
      <c r="M535" s="39"/>
      <c r="N535" s="39"/>
      <c r="O535" s="39"/>
      <c r="P535" s="39"/>
      <c r="Q535" s="39"/>
      <c r="R535" s="39"/>
      <c r="S535" s="39"/>
      <c r="T535" s="39"/>
      <c r="U535" s="39"/>
    </row>
    <row r="536" spans="1:21" x14ac:dyDescent="0.25">
      <c r="A536" s="39"/>
      <c r="B536" s="51"/>
      <c r="C536" s="56"/>
      <c r="D536" s="56"/>
      <c r="E536" s="39"/>
      <c r="F536" s="39"/>
      <c r="G536" s="39"/>
      <c r="H536" s="39"/>
      <c r="I536" s="39"/>
      <c r="J536" s="39"/>
      <c r="K536" s="39"/>
      <c r="L536" s="39"/>
      <c r="M536" s="39"/>
      <c r="N536" s="39"/>
      <c r="O536" s="39"/>
      <c r="P536" s="39"/>
      <c r="Q536" s="39"/>
      <c r="R536" s="39"/>
      <c r="S536" s="39"/>
      <c r="T536" s="39"/>
      <c r="U536" s="39"/>
    </row>
    <row r="537" spans="1:21" x14ac:dyDescent="0.25">
      <c r="A537" s="39"/>
      <c r="B537" s="51"/>
      <c r="C537" s="56"/>
      <c r="D537" s="56"/>
      <c r="E537" s="39"/>
      <c r="F537" s="39"/>
      <c r="G537" s="39"/>
      <c r="H537" s="39"/>
      <c r="I537" s="39"/>
      <c r="J537" s="39"/>
      <c r="K537" s="39"/>
      <c r="L537" s="39"/>
      <c r="M537" s="39"/>
      <c r="N537" s="39"/>
      <c r="O537" s="39"/>
      <c r="P537" s="39"/>
      <c r="Q537" s="39"/>
      <c r="R537" s="39"/>
      <c r="S537" s="39"/>
      <c r="T537" s="39"/>
      <c r="U537" s="39"/>
    </row>
    <row r="538" spans="1:21" x14ac:dyDescent="0.25">
      <c r="A538" s="39"/>
      <c r="B538" s="51"/>
      <c r="C538" s="56"/>
      <c r="D538" s="56"/>
      <c r="E538" s="39"/>
      <c r="F538" s="39"/>
      <c r="G538" s="39"/>
      <c r="H538" s="39"/>
      <c r="I538" s="39"/>
      <c r="J538" s="39"/>
      <c r="K538" s="39"/>
      <c r="L538" s="39"/>
      <c r="M538" s="39"/>
      <c r="N538" s="39"/>
      <c r="O538" s="39"/>
      <c r="P538" s="39"/>
      <c r="Q538" s="39"/>
      <c r="R538" s="39"/>
      <c r="S538" s="39"/>
      <c r="T538" s="39"/>
      <c r="U538" s="39"/>
    </row>
    <row r="539" spans="1:21" x14ac:dyDescent="0.25">
      <c r="A539" s="39"/>
      <c r="B539" s="51"/>
      <c r="C539" s="56"/>
      <c r="D539" s="56"/>
      <c r="E539" s="39"/>
      <c r="F539" s="39"/>
      <c r="G539" s="39"/>
      <c r="H539" s="39"/>
      <c r="I539" s="39"/>
      <c r="J539" s="39"/>
      <c r="K539" s="39"/>
      <c r="L539" s="39"/>
      <c r="M539" s="39"/>
      <c r="N539" s="39"/>
      <c r="O539" s="39"/>
      <c r="P539" s="39"/>
      <c r="Q539" s="39"/>
      <c r="R539" s="39"/>
      <c r="S539" s="39"/>
      <c r="T539" s="39"/>
      <c r="U539" s="39"/>
    </row>
    <row r="540" spans="1:21" x14ac:dyDescent="0.25">
      <c r="A540" s="39"/>
      <c r="B540" s="51"/>
      <c r="C540" s="56"/>
      <c r="D540" s="56"/>
      <c r="E540" s="39"/>
      <c r="F540" s="39"/>
      <c r="G540" s="39"/>
      <c r="H540" s="39"/>
      <c r="I540" s="39"/>
      <c r="J540" s="39"/>
      <c r="K540" s="39"/>
      <c r="L540" s="39"/>
      <c r="M540" s="39"/>
      <c r="N540" s="39"/>
      <c r="O540" s="39"/>
      <c r="P540" s="39"/>
      <c r="Q540" s="39"/>
      <c r="R540" s="39"/>
      <c r="S540" s="39"/>
      <c r="T540" s="39"/>
      <c r="U540" s="39"/>
    </row>
    <row r="541" spans="1:21" x14ac:dyDescent="0.25">
      <c r="A541" s="39"/>
      <c r="B541" s="51"/>
      <c r="C541" s="56"/>
      <c r="D541" s="56"/>
      <c r="E541" s="39"/>
      <c r="F541" s="39"/>
      <c r="G541" s="39"/>
      <c r="H541" s="39"/>
      <c r="I541" s="39"/>
      <c r="J541" s="39"/>
      <c r="K541" s="39"/>
      <c r="L541" s="39"/>
      <c r="M541" s="39"/>
      <c r="N541" s="39"/>
      <c r="O541" s="39"/>
      <c r="P541" s="39"/>
      <c r="Q541" s="39"/>
      <c r="R541" s="39"/>
      <c r="S541" s="39"/>
      <c r="T541" s="39"/>
      <c r="U541" s="39"/>
    </row>
    <row r="542" spans="1:21" x14ac:dyDescent="0.25">
      <c r="A542" s="39"/>
      <c r="B542" s="51"/>
      <c r="C542" s="56"/>
      <c r="D542" s="56"/>
      <c r="E542" s="39"/>
      <c r="F542" s="39"/>
      <c r="G542" s="39"/>
      <c r="H542" s="39"/>
      <c r="I542" s="39"/>
      <c r="J542" s="39"/>
      <c r="K542" s="39"/>
      <c r="L542" s="39"/>
      <c r="M542" s="39"/>
      <c r="N542" s="39"/>
      <c r="O542" s="39"/>
      <c r="P542" s="39"/>
      <c r="Q542" s="39"/>
      <c r="R542" s="39"/>
      <c r="S542" s="39"/>
      <c r="T542" s="39"/>
      <c r="U542" s="39"/>
    </row>
    <row r="543" spans="1:21" x14ac:dyDescent="0.25">
      <c r="A543" s="39"/>
      <c r="B543" s="51"/>
      <c r="C543" s="56"/>
      <c r="D543" s="56"/>
      <c r="E543" s="39"/>
      <c r="F543" s="39"/>
      <c r="G543" s="39"/>
      <c r="H543" s="39"/>
      <c r="I543" s="39"/>
      <c r="J543" s="39"/>
      <c r="K543" s="39"/>
      <c r="L543" s="39"/>
      <c r="M543" s="39"/>
      <c r="N543" s="39"/>
      <c r="O543" s="39"/>
      <c r="P543" s="39"/>
      <c r="Q543" s="39"/>
      <c r="R543" s="39"/>
      <c r="S543" s="39"/>
      <c r="T543" s="39"/>
      <c r="U543" s="39"/>
    </row>
    <row r="544" spans="1:21" x14ac:dyDescent="0.25">
      <c r="A544" s="39"/>
      <c r="B544" s="51"/>
      <c r="C544" s="56"/>
      <c r="D544" s="56"/>
      <c r="E544" s="39"/>
      <c r="F544" s="39"/>
      <c r="G544" s="39"/>
      <c r="H544" s="39"/>
      <c r="I544" s="39"/>
      <c r="J544" s="39"/>
      <c r="K544" s="39"/>
      <c r="L544" s="39"/>
      <c r="M544" s="39"/>
      <c r="N544" s="39"/>
      <c r="O544" s="39"/>
      <c r="P544" s="39"/>
      <c r="Q544" s="39"/>
      <c r="R544" s="39"/>
      <c r="S544" s="39"/>
      <c r="T544" s="39"/>
      <c r="U544" s="39"/>
    </row>
    <row r="545" spans="1:21" x14ac:dyDescent="0.25">
      <c r="A545" s="39"/>
      <c r="B545" s="51"/>
      <c r="C545" s="56"/>
      <c r="D545" s="56"/>
      <c r="E545" s="39"/>
      <c r="F545" s="39"/>
      <c r="G545" s="39"/>
      <c r="H545" s="39"/>
      <c r="I545" s="39"/>
      <c r="J545" s="39"/>
      <c r="K545" s="39"/>
      <c r="L545" s="39"/>
      <c r="M545" s="39"/>
      <c r="N545" s="39"/>
      <c r="O545" s="39"/>
      <c r="P545" s="39"/>
      <c r="Q545" s="39"/>
      <c r="R545" s="39"/>
      <c r="S545" s="39"/>
      <c r="T545" s="39"/>
      <c r="U545" s="39"/>
    </row>
    <row r="546" spans="1:21" x14ac:dyDescent="0.25">
      <c r="A546" s="39"/>
      <c r="B546" s="51"/>
      <c r="C546" s="56"/>
      <c r="D546" s="56"/>
      <c r="E546" s="39"/>
      <c r="F546" s="39"/>
      <c r="G546" s="39"/>
      <c r="H546" s="39"/>
      <c r="I546" s="39"/>
      <c r="J546" s="39"/>
      <c r="K546" s="39"/>
      <c r="L546" s="39"/>
      <c r="M546" s="39"/>
      <c r="N546" s="39"/>
      <c r="O546" s="39"/>
      <c r="P546" s="39"/>
      <c r="Q546" s="39"/>
      <c r="R546" s="39"/>
      <c r="S546" s="39"/>
      <c r="T546" s="39"/>
      <c r="U546" s="39"/>
    </row>
    <row r="547" spans="1:21" x14ac:dyDescent="0.25">
      <c r="A547" s="39"/>
      <c r="B547" s="51"/>
      <c r="C547" s="56"/>
      <c r="D547" s="56"/>
      <c r="E547" s="39"/>
      <c r="F547" s="39"/>
      <c r="G547" s="39"/>
      <c r="H547" s="39"/>
      <c r="I547" s="39"/>
      <c r="J547" s="39"/>
      <c r="K547" s="39"/>
      <c r="L547" s="39"/>
      <c r="M547" s="39"/>
      <c r="N547" s="39"/>
      <c r="O547" s="39"/>
      <c r="P547" s="39"/>
      <c r="Q547" s="39"/>
      <c r="R547" s="39"/>
      <c r="S547" s="39"/>
      <c r="T547" s="39"/>
      <c r="U547" s="39"/>
    </row>
    <row r="548" spans="1:21" x14ac:dyDescent="0.25">
      <c r="A548" s="39"/>
      <c r="B548" s="51"/>
      <c r="C548" s="56"/>
      <c r="D548" s="56"/>
      <c r="E548" s="39"/>
      <c r="F548" s="39"/>
      <c r="G548" s="39"/>
      <c r="H548" s="39"/>
      <c r="I548" s="39"/>
      <c r="J548" s="39"/>
      <c r="K548" s="39"/>
      <c r="L548" s="39"/>
      <c r="M548" s="39"/>
      <c r="N548" s="39"/>
      <c r="O548" s="39"/>
      <c r="P548" s="39"/>
      <c r="Q548" s="39"/>
      <c r="R548" s="39"/>
      <c r="S548" s="39"/>
      <c r="T548" s="39"/>
      <c r="U548" s="39"/>
    </row>
    <row r="549" spans="1:21" x14ac:dyDescent="0.25">
      <c r="A549" s="39"/>
      <c r="B549" s="51"/>
      <c r="C549" s="56"/>
      <c r="D549" s="56"/>
      <c r="E549" s="39"/>
      <c r="F549" s="39"/>
      <c r="G549" s="39"/>
      <c r="H549" s="39"/>
      <c r="I549" s="39"/>
      <c r="J549" s="39"/>
      <c r="K549" s="39"/>
      <c r="L549" s="39"/>
      <c r="M549" s="39"/>
      <c r="N549" s="39"/>
      <c r="O549" s="39"/>
      <c r="P549" s="39"/>
      <c r="Q549" s="39"/>
      <c r="R549" s="39"/>
      <c r="S549" s="39"/>
      <c r="T549" s="39"/>
      <c r="U549" s="39"/>
    </row>
    <row r="550" spans="1:21" x14ac:dyDescent="0.25">
      <c r="A550" s="39"/>
      <c r="B550" s="51"/>
      <c r="C550" s="56"/>
      <c r="D550" s="56"/>
      <c r="E550" s="39"/>
      <c r="F550" s="39"/>
      <c r="G550" s="39"/>
      <c r="H550" s="39"/>
      <c r="I550" s="39"/>
      <c r="J550" s="39"/>
      <c r="K550" s="39"/>
      <c r="L550" s="39"/>
      <c r="M550" s="39"/>
      <c r="N550" s="39"/>
      <c r="O550" s="39"/>
      <c r="P550" s="39"/>
      <c r="Q550" s="39"/>
      <c r="R550" s="39"/>
      <c r="S550" s="39"/>
      <c r="T550" s="39"/>
      <c r="U550" s="39"/>
    </row>
    <row r="551" spans="1:21" x14ac:dyDescent="0.25">
      <c r="A551" s="39"/>
      <c r="B551" s="51"/>
      <c r="C551" s="56"/>
      <c r="D551" s="56"/>
      <c r="E551" s="39"/>
      <c r="F551" s="39"/>
      <c r="G551" s="39"/>
      <c r="H551" s="39"/>
      <c r="I551" s="39"/>
      <c r="J551" s="39"/>
      <c r="K551" s="39"/>
      <c r="L551" s="39"/>
      <c r="M551" s="39"/>
      <c r="N551" s="39"/>
      <c r="O551" s="39"/>
      <c r="P551" s="39"/>
      <c r="Q551" s="39"/>
      <c r="R551" s="39"/>
      <c r="S551" s="39"/>
      <c r="T551" s="39"/>
      <c r="U551" s="39"/>
    </row>
    <row r="552" spans="1:21" x14ac:dyDescent="0.25">
      <c r="A552" s="39"/>
      <c r="B552" s="51"/>
      <c r="C552" s="56"/>
      <c r="D552" s="56"/>
      <c r="E552" s="39"/>
      <c r="F552" s="39"/>
      <c r="G552" s="39"/>
      <c r="H552" s="39"/>
      <c r="I552" s="39"/>
      <c r="J552" s="39"/>
      <c r="K552" s="39"/>
      <c r="L552" s="39"/>
      <c r="M552" s="39"/>
      <c r="N552" s="39"/>
      <c r="O552" s="39"/>
      <c r="P552" s="39"/>
      <c r="Q552" s="39"/>
      <c r="R552" s="39"/>
      <c r="S552" s="39"/>
      <c r="T552" s="39"/>
      <c r="U552" s="39"/>
    </row>
    <row r="553" spans="1:21" x14ac:dyDescent="0.25">
      <c r="A553" s="39"/>
      <c r="B553" s="51"/>
      <c r="C553" s="56"/>
      <c r="D553" s="56"/>
      <c r="E553" s="39"/>
      <c r="F553" s="39"/>
      <c r="G553" s="39"/>
      <c r="H553" s="39"/>
      <c r="I553" s="39"/>
      <c r="J553" s="39"/>
      <c r="K553" s="39"/>
      <c r="L553" s="39"/>
      <c r="M553" s="39"/>
      <c r="N553" s="39"/>
      <c r="O553" s="39"/>
      <c r="P553" s="39"/>
      <c r="Q553" s="39"/>
      <c r="R553" s="39"/>
      <c r="S553" s="39"/>
      <c r="T553" s="39"/>
      <c r="U553" s="39"/>
    </row>
    <row r="554" spans="1:21" x14ac:dyDescent="0.25">
      <c r="A554" s="39"/>
      <c r="B554" s="51"/>
      <c r="C554" s="56"/>
      <c r="D554" s="56"/>
      <c r="E554" s="39"/>
      <c r="F554" s="39"/>
      <c r="G554" s="39"/>
      <c r="H554" s="39"/>
      <c r="I554" s="39"/>
      <c r="J554" s="39"/>
      <c r="K554" s="39"/>
      <c r="L554" s="39"/>
      <c r="M554" s="39"/>
      <c r="N554" s="39"/>
      <c r="O554" s="39"/>
      <c r="P554" s="39"/>
      <c r="Q554" s="39"/>
      <c r="R554" s="39"/>
      <c r="S554" s="39"/>
      <c r="T554" s="39"/>
      <c r="U554" s="39"/>
    </row>
    <row r="555" spans="1:21" x14ac:dyDescent="0.25">
      <c r="A555" s="39"/>
      <c r="B555" s="51"/>
      <c r="C555" s="56"/>
      <c r="D555" s="56"/>
      <c r="E555" s="39"/>
      <c r="F555" s="39"/>
      <c r="G555" s="39"/>
      <c r="H555" s="39"/>
      <c r="I555" s="39"/>
      <c r="J555" s="39"/>
      <c r="K555" s="39"/>
      <c r="L555" s="39"/>
      <c r="M555" s="39"/>
      <c r="N555" s="39"/>
      <c r="O555" s="39"/>
      <c r="P555" s="39"/>
      <c r="Q555" s="39"/>
      <c r="R555" s="39"/>
      <c r="S555" s="39"/>
      <c r="T555" s="39"/>
      <c r="U555" s="39"/>
    </row>
    <row r="556" spans="1:21" x14ac:dyDescent="0.25">
      <c r="A556" s="39"/>
      <c r="B556" s="51"/>
      <c r="C556" s="56"/>
      <c r="D556" s="56"/>
      <c r="E556" s="39"/>
      <c r="F556" s="39"/>
      <c r="G556" s="39"/>
      <c r="H556" s="39"/>
      <c r="I556" s="39"/>
      <c r="J556" s="39"/>
      <c r="K556" s="39"/>
      <c r="L556" s="39"/>
      <c r="M556" s="39"/>
      <c r="N556" s="39"/>
      <c r="O556" s="39"/>
      <c r="P556" s="39"/>
      <c r="Q556" s="39"/>
      <c r="R556" s="39"/>
      <c r="S556" s="39"/>
      <c r="T556" s="39"/>
      <c r="U556" s="39"/>
    </row>
    <row r="557" spans="1:21" x14ac:dyDescent="0.25">
      <c r="A557" s="39"/>
      <c r="B557" s="51"/>
      <c r="C557" s="56"/>
      <c r="D557" s="56"/>
      <c r="E557" s="39"/>
      <c r="F557" s="39"/>
      <c r="G557" s="39"/>
      <c r="H557" s="39"/>
      <c r="I557" s="39"/>
      <c r="J557" s="39"/>
      <c r="K557" s="39"/>
      <c r="L557" s="39"/>
      <c r="M557" s="39"/>
      <c r="N557" s="39"/>
      <c r="O557" s="39"/>
      <c r="P557" s="39"/>
      <c r="Q557" s="39"/>
      <c r="R557" s="39"/>
      <c r="S557" s="39"/>
      <c r="T557" s="39"/>
      <c r="U557" s="39"/>
    </row>
    <row r="558" spans="1:21" x14ac:dyDescent="0.25">
      <c r="A558" s="39"/>
      <c r="B558" s="51"/>
      <c r="C558" s="56"/>
      <c r="D558" s="56"/>
      <c r="E558" s="39"/>
      <c r="F558" s="39"/>
      <c r="G558" s="39"/>
      <c r="H558" s="39"/>
      <c r="I558" s="39"/>
      <c r="J558" s="39"/>
      <c r="K558" s="39"/>
      <c r="L558" s="39"/>
      <c r="M558" s="39"/>
      <c r="N558" s="39"/>
      <c r="O558" s="39"/>
      <c r="P558" s="39"/>
      <c r="Q558" s="39"/>
      <c r="R558" s="39"/>
      <c r="S558" s="39"/>
      <c r="T558" s="39"/>
      <c r="U558" s="39"/>
    </row>
    <row r="559" spans="1:21" x14ac:dyDescent="0.25">
      <c r="A559" s="39"/>
      <c r="B559" s="51"/>
      <c r="C559" s="56"/>
      <c r="D559" s="56"/>
      <c r="E559" s="39"/>
      <c r="F559" s="39"/>
      <c r="G559" s="39"/>
      <c r="H559" s="39"/>
      <c r="I559" s="39"/>
      <c r="J559" s="39"/>
      <c r="K559" s="39"/>
      <c r="L559" s="39"/>
      <c r="M559" s="39"/>
      <c r="N559" s="39"/>
      <c r="O559" s="39"/>
      <c r="P559" s="39"/>
      <c r="Q559" s="39"/>
      <c r="R559" s="39"/>
      <c r="S559" s="39"/>
      <c r="T559" s="39"/>
      <c r="U559" s="39"/>
    </row>
    <row r="560" spans="1:21" x14ac:dyDescent="0.25">
      <c r="A560" s="39"/>
      <c r="B560" s="51"/>
      <c r="C560" s="56"/>
      <c r="D560" s="56"/>
      <c r="E560" s="39"/>
      <c r="F560" s="39"/>
      <c r="G560" s="39"/>
      <c r="H560" s="39"/>
      <c r="I560" s="39"/>
      <c r="J560" s="39"/>
      <c r="K560" s="39"/>
      <c r="L560" s="39"/>
      <c r="M560" s="39"/>
      <c r="N560" s="39"/>
      <c r="O560" s="39"/>
      <c r="P560" s="39"/>
      <c r="Q560" s="39"/>
      <c r="R560" s="39"/>
      <c r="S560" s="39"/>
      <c r="T560" s="39"/>
      <c r="U560" s="39"/>
    </row>
    <row r="561" spans="1:21" x14ac:dyDescent="0.25">
      <c r="A561" s="39"/>
      <c r="B561" s="51"/>
      <c r="C561" s="56"/>
      <c r="D561" s="56"/>
      <c r="E561" s="39"/>
      <c r="F561" s="39"/>
      <c r="G561" s="39"/>
      <c r="H561" s="39"/>
      <c r="I561" s="39"/>
      <c r="J561" s="39"/>
      <c r="K561" s="39"/>
      <c r="L561" s="39"/>
      <c r="M561" s="39"/>
      <c r="N561" s="39"/>
      <c r="O561" s="39"/>
      <c r="P561" s="39"/>
      <c r="Q561" s="39"/>
      <c r="R561" s="39"/>
      <c r="S561" s="39"/>
      <c r="T561" s="39"/>
      <c r="U561" s="39"/>
    </row>
    <row r="562" spans="1:21" x14ac:dyDescent="0.25">
      <c r="A562" s="39"/>
      <c r="B562" s="51"/>
      <c r="C562" s="56"/>
      <c r="D562" s="56"/>
      <c r="E562" s="39"/>
      <c r="F562" s="39"/>
      <c r="G562" s="39"/>
      <c r="H562" s="39"/>
      <c r="I562" s="39"/>
      <c r="J562" s="39"/>
      <c r="K562" s="39"/>
      <c r="L562" s="39"/>
      <c r="M562" s="39"/>
      <c r="N562" s="39"/>
      <c r="O562" s="39"/>
      <c r="P562" s="39"/>
      <c r="Q562" s="39"/>
      <c r="R562" s="39"/>
      <c r="S562" s="39"/>
      <c r="T562" s="39"/>
      <c r="U562" s="39"/>
    </row>
    <row r="563" spans="1:21" x14ac:dyDescent="0.25">
      <c r="A563" s="39"/>
      <c r="B563" s="51"/>
      <c r="C563" s="56"/>
      <c r="D563" s="56"/>
      <c r="E563" s="39"/>
      <c r="F563" s="39"/>
      <c r="G563" s="39"/>
      <c r="H563" s="39"/>
      <c r="I563" s="39"/>
      <c r="J563" s="39"/>
      <c r="K563" s="39"/>
      <c r="L563" s="39"/>
      <c r="M563" s="39"/>
      <c r="N563" s="39"/>
      <c r="O563" s="39"/>
      <c r="P563" s="39"/>
      <c r="Q563" s="39"/>
      <c r="R563" s="39"/>
      <c r="S563" s="39"/>
      <c r="T563" s="39"/>
      <c r="U563" s="39"/>
    </row>
    <row r="564" spans="1:21" x14ac:dyDescent="0.25">
      <c r="A564" s="39"/>
      <c r="B564" s="51"/>
      <c r="C564" s="56"/>
      <c r="D564" s="56"/>
      <c r="E564" s="39"/>
      <c r="F564" s="39"/>
      <c r="G564" s="39"/>
      <c r="H564" s="39"/>
      <c r="I564" s="39"/>
      <c r="J564" s="39"/>
      <c r="K564" s="39"/>
      <c r="L564" s="39"/>
      <c r="M564" s="39"/>
      <c r="N564" s="39"/>
      <c r="O564" s="39"/>
      <c r="P564" s="39"/>
      <c r="Q564" s="39"/>
      <c r="R564" s="39"/>
      <c r="S564" s="39"/>
      <c r="T564" s="39"/>
      <c r="U564" s="39"/>
    </row>
    <row r="565" spans="1:21" x14ac:dyDescent="0.25">
      <c r="A565" s="39"/>
      <c r="B565" s="51"/>
      <c r="C565" s="56"/>
      <c r="D565" s="56"/>
      <c r="E565" s="39"/>
      <c r="F565" s="39"/>
      <c r="G565" s="39"/>
      <c r="H565" s="39"/>
      <c r="I565" s="39"/>
      <c r="J565" s="39"/>
      <c r="K565" s="39"/>
      <c r="L565" s="39"/>
      <c r="M565" s="39"/>
      <c r="N565" s="39"/>
      <c r="O565" s="39"/>
      <c r="P565" s="39"/>
      <c r="Q565" s="39"/>
      <c r="R565" s="39"/>
      <c r="S565" s="39"/>
      <c r="T565" s="39"/>
      <c r="U565" s="39"/>
    </row>
    <row r="566" spans="1:21" x14ac:dyDescent="0.25">
      <c r="A566" s="39"/>
      <c r="B566" s="51"/>
      <c r="C566" s="56"/>
      <c r="D566" s="56"/>
      <c r="E566" s="39"/>
      <c r="F566" s="39"/>
      <c r="G566" s="39"/>
      <c r="H566" s="39"/>
      <c r="I566" s="39"/>
      <c r="J566" s="39"/>
      <c r="K566" s="39"/>
      <c r="L566" s="39"/>
      <c r="M566" s="39"/>
      <c r="N566" s="39"/>
      <c r="O566" s="39"/>
      <c r="P566" s="39"/>
      <c r="Q566" s="39"/>
      <c r="R566" s="39"/>
      <c r="S566" s="39"/>
      <c r="T566" s="39"/>
      <c r="U566" s="39"/>
    </row>
    <row r="567" spans="1:21" x14ac:dyDescent="0.25">
      <c r="A567" s="39"/>
      <c r="B567" s="51"/>
      <c r="C567" s="56"/>
      <c r="D567" s="56"/>
      <c r="E567" s="39"/>
      <c r="F567" s="39"/>
      <c r="G567" s="39"/>
      <c r="H567" s="39"/>
      <c r="I567" s="39"/>
      <c r="J567" s="39"/>
      <c r="K567" s="39"/>
      <c r="L567" s="39"/>
      <c r="M567" s="39"/>
      <c r="N567" s="39"/>
      <c r="O567" s="39"/>
      <c r="P567" s="39"/>
      <c r="Q567" s="39"/>
      <c r="R567" s="39"/>
      <c r="S567" s="39"/>
      <c r="T567" s="39"/>
      <c r="U567" s="39"/>
    </row>
    <row r="568" spans="1:21" x14ac:dyDescent="0.25">
      <c r="A568" s="39"/>
      <c r="B568" s="51"/>
      <c r="C568" s="56"/>
      <c r="D568" s="56"/>
      <c r="E568" s="39"/>
      <c r="F568" s="39"/>
      <c r="G568" s="39"/>
      <c r="H568" s="39"/>
      <c r="I568" s="39"/>
      <c r="J568" s="39"/>
      <c r="K568" s="39"/>
      <c r="L568" s="39"/>
      <c r="M568" s="39"/>
      <c r="N568" s="39"/>
      <c r="O568" s="39"/>
      <c r="P568" s="39"/>
      <c r="Q568" s="39"/>
      <c r="R568" s="39"/>
      <c r="S568" s="39"/>
      <c r="T568" s="39"/>
      <c r="U568" s="39"/>
    </row>
    <row r="569" spans="1:21" x14ac:dyDescent="0.25">
      <c r="A569" s="39"/>
      <c r="B569" s="51"/>
      <c r="C569" s="56"/>
      <c r="D569" s="56"/>
      <c r="E569" s="39"/>
      <c r="F569" s="39"/>
      <c r="G569" s="39"/>
      <c r="H569" s="39"/>
      <c r="I569" s="39"/>
      <c r="J569" s="39"/>
      <c r="K569" s="39"/>
      <c r="L569" s="39"/>
      <c r="M569" s="39"/>
      <c r="N569" s="39"/>
      <c r="O569" s="39"/>
      <c r="P569" s="39"/>
      <c r="Q569" s="39"/>
      <c r="R569" s="39"/>
      <c r="S569" s="39"/>
      <c r="T569" s="39"/>
      <c r="U569" s="39"/>
    </row>
    <row r="570" spans="1:21" x14ac:dyDescent="0.25">
      <c r="A570" s="39"/>
      <c r="B570" s="51"/>
      <c r="C570" s="56"/>
      <c r="D570" s="56"/>
      <c r="E570" s="39"/>
      <c r="F570" s="39"/>
      <c r="G570" s="39"/>
      <c r="H570" s="39"/>
      <c r="I570" s="39"/>
      <c r="J570" s="39"/>
      <c r="K570" s="39"/>
      <c r="L570" s="39"/>
      <c r="M570" s="39"/>
      <c r="N570" s="39"/>
      <c r="O570" s="39"/>
      <c r="P570" s="39"/>
      <c r="Q570" s="39"/>
      <c r="R570" s="39"/>
      <c r="S570" s="39"/>
      <c r="T570" s="39"/>
      <c r="U570" s="39"/>
    </row>
    <row r="571" spans="1:21" x14ac:dyDescent="0.25">
      <c r="A571" s="39"/>
      <c r="B571" s="51"/>
      <c r="C571" s="56"/>
      <c r="D571" s="56"/>
      <c r="E571" s="39"/>
      <c r="F571" s="39"/>
      <c r="G571" s="39"/>
      <c r="H571" s="39"/>
      <c r="I571" s="39"/>
      <c r="J571" s="39"/>
      <c r="K571" s="39"/>
      <c r="L571" s="39"/>
      <c r="M571" s="39"/>
      <c r="N571" s="39"/>
      <c r="O571" s="39"/>
      <c r="P571" s="39"/>
      <c r="Q571" s="39"/>
      <c r="R571" s="39"/>
      <c r="S571" s="39"/>
      <c r="T571" s="39"/>
      <c r="U571" s="39"/>
    </row>
    <row r="572" spans="1:21" x14ac:dyDescent="0.25">
      <c r="A572" s="39"/>
      <c r="B572" s="51"/>
      <c r="C572" s="56"/>
      <c r="D572" s="56"/>
      <c r="E572" s="39"/>
      <c r="F572" s="39"/>
      <c r="G572" s="39"/>
      <c r="H572" s="39"/>
      <c r="I572" s="39"/>
      <c r="J572" s="39"/>
      <c r="K572" s="39"/>
      <c r="L572" s="39"/>
      <c r="M572" s="39"/>
      <c r="N572" s="39"/>
      <c r="O572" s="39"/>
      <c r="P572" s="39"/>
      <c r="Q572" s="39"/>
      <c r="R572" s="39"/>
      <c r="S572" s="39"/>
      <c r="T572" s="39"/>
      <c r="U572" s="39"/>
    </row>
    <row r="573" spans="1:21" x14ac:dyDescent="0.25">
      <c r="A573" s="39"/>
      <c r="B573" s="51"/>
      <c r="C573" s="56"/>
      <c r="D573" s="56"/>
      <c r="E573" s="39"/>
      <c r="F573" s="39"/>
      <c r="G573" s="39"/>
      <c r="H573" s="39"/>
      <c r="I573" s="39"/>
      <c r="J573" s="39"/>
      <c r="K573" s="39"/>
      <c r="L573" s="39"/>
      <c r="M573" s="39"/>
      <c r="N573" s="39"/>
      <c r="O573" s="39"/>
      <c r="P573" s="39"/>
      <c r="Q573" s="39"/>
      <c r="R573" s="39"/>
      <c r="S573" s="39"/>
      <c r="T573" s="39"/>
      <c r="U573" s="39"/>
    </row>
    <row r="574" spans="1:21" x14ac:dyDescent="0.25">
      <c r="A574" s="39"/>
      <c r="B574" s="51"/>
      <c r="C574" s="56"/>
      <c r="D574" s="56"/>
      <c r="E574" s="39"/>
      <c r="F574" s="39"/>
      <c r="G574" s="39"/>
      <c r="H574" s="39"/>
      <c r="I574" s="39"/>
      <c r="J574" s="39"/>
      <c r="K574" s="39"/>
      <c r="L574" s="39"/>
      <c r="M574" s="39"/>
      <c r="N574" s="39"/>
      <c r="O574" s="39"/>
      <c r="P574" s="39"/>
      <c r="Q574" s="39"/>
      <c r="R574" s="39"/>
      <c r="S574" s="39"/>
      <c r="T574" s="39"/>
      <c r="U574" s="39"/>
    </row>
    <row r="575" spans="1:21" x14ac:dyDescent="0.25">
      <c r="A575" s="39"/>
      <c r="B575" s="51"/>
      <c r="C575" s="56"/>
      <c r="D575" s="56"/>
      <c r="E575" s="39"/>
      <c r="F575" s="39"/>
      <c r="G575" s="39"/>
      <c r="H575" s="39"/>
      <c r="I575" s="39"/>
      <c r="J575" s="39"/>
      <c r="K575" s="39"/>
      <c r="L575" s="39"/>
      <c r="M575" s="39"/>
      <c r="N575" s="39"/>
      <c r="O575" s="39"/>
      <c r="P575" s="39"/>
      <c r="Q575" s="39"/>
      <c r="R575" s="39"/>
      <c r="S575" s="39"/>
      <c r="T575" s="39"/>
      <c r="U575" s="39"/>
    </row>
    <row r="576" spans="1:21" x14ac:dyDescent="0.25">
      <c r="A576" s="39"/>
      <c r="B576" s="51"/>
      <c r="C576" s="56"/>
      <c r="D576" s="56"/>
      <c r="E576" s="39"/>
      <c r="F576" s="39"/>
      <c r="G576" s="39"/>
      <c r="H576" s="39"/>
      <c r="I576" s="39"/>
      <c r="J576" s="39"/>
      <c r="K576" s="39"/>
      <c r="L576" s="39"/>
      <c r="M576" s="39"/>
      <c r="N576" s="39"/>
      <c r="O576" s="39"/>
      <c r="P576" s="39"/>
      <c r="Q576" s="39"/>
      <c r="R576" s="39"/>
      <c r="S576" s="39"/>
      <c r="T576" s="39"/>
      <c r="U576" s="39"/>
    </row>
    <row r="577" spans="1:21" x14ac:dyDescent="0.25">
      <c r="A577" s="39"/>
      <c r="B577" s="51"/>
      <c r="C577" s="56"/>
      <c r="D577" s="56"/>
      <c r="E577" s="39"/>
      <c r="F577" s="39"/>
      <c r="G577" s="39"/>
      <c r="H577" s="39"/>
      <c r="I577" s="39"/>
      <c r="J577" s="39"/>
      <c r="K577" s="39"/>
      <c r="L577" s="39"/>
      <c r="M577" s="39"/>
      <c r="N577" s="39"/>
      <c r="O577" s="39"/>
      <c r="P577" s="39"/>
      <c r="Q577" s="39"/>
      <c r="R577" s="39"/>
      <c r="S577" s="39"/>
      <c r="T577" s="39"/>
      <c r="U577" s="39"/>
    </row>
    <row r="578" spans="1:21" x14ac:dyDescent="0.25">
      <c r="A578" s="39"/>
      <c r="B578" s="51"/>
      <c r="C578" s="56"/>
      <c r="D578" s="56"/>
      <c r="E578" s="39"/>
      <c r="F578" s="39"/>
      <c r="G578" s="39"/>
      <c r="H578" s="39"/>
      <c r="I578" s="39"/>
      <c r="J578" s="39"/>
      <c r="K578" s="39"/>
      <c r="L578" s="39"/>
      <c r="M578" s="39"/>
      <c r="N578" s="39"/>
      <c r="O578" s="39"/>
      <c r="P578" s="39"/>
      <c r="Q578" s="39"/>
      <c r="R578" s="39"/>
      <c r="S578" s="39"/>
      <c r="T578" s="39"/>
      <c r="U578" s="39"/>
    </row>
    <row r="579" spans="1:21" x14ac:dyDescent="0.25">
      <c r="A579" s="39"/>
      <c r="B579" s="51"/>
      <c r="C579" s="56"/>
      <c r="D579" s="56"/>
      <c r="E579" s="39"/>
      <c r="F579" s="39"/>
      <c r="G579" s="39"/>
      <c r="H579" s="39"/>
      <c r="I579" s="39"/>
      <c r="J579" s="39"/>
      <c r="K579" s="39"/>
      <c r="L579" s="39"/>
      <c r="M579" s="39"/>
      <c r="N579" s="39"/>
      <c r="O579" s="39"/>
      <c r="P579" s="39"/>
      <c r="Q579" s="39"/>
      <c r="R579" s="39"/>
      <c r="S579" s="39"/>
      <c r="T579" s="39"/>
      <c r="U579" s="39"/>
    </row>
    <row r="580" spans="1:21" x14ac:dyDescent="0.25">
      <c r="A580" s="39"/>
      <c r="B580" s="51"/>
      <c r="C580" s="56"/>
      <c r="D580" s="56"/>
      <c r="E580" s="39"/>
      <c r="F580" s="39"/>
      <c r="G580" s="39"/>
      <c r="H580" s="39"/>
      <c r="I580" s="39"/>
      <c r="J580" s="39"/>
      <c r="K580" s="39"/>
      <c r="L580" s="39"/>
      <c r="M580" s="39"/>
      <c r="N580" s="39"/>
      <c r="O580" s="39"/>
      <c r="P580" s="39"/>
      <c r="Q580" s="39"/>
      <c r="R580" s="39"/>
      <c r="S580" s="39"/>
      <c r="T580" s="39"/>
      <c r="U580" s="39"/>
    </row>
    <row r="581" spans="1:21" x14ac:dyDescent="0.25">
      <c r="A581" s="39"/>
      <c r="B581" s="51"/>
      <c r="C581" s="56"/>
      <c r="D581" s="56"/>
      <c r="E581" s="39"/>
      <c r="F581" s="39"/>
      <c r="G581" s="39"/>
      <c r="H581" s="39"/>
      <c r="I581" s="39"/>
      <c r="J581" s="39"/>
      <c r="K581" s="39"/>
      <c r="L581" s="39"/>
      <c r="M581" s="39"/>
      <c r="N581" s="39"/>
      <c r="O581" s="39"/>
      <c r="P581" s="39"/>
      <c r="Q581" s="39"/>
      <c r="R581" s="39"/>
      <c r="S581" s="39"/>
      <c r="T581" s="39"/>
      <c r="U581" s="39"/>
    </row>
    <row r="582" spans="1:21" x14ac:dyDescent="0.25">
      <c r="A582" s="39"/>
      <c r="B582" s="51"/>
      <c r="C582" s="56"/>
      <c r="D582" s="56"/>
      <c r="E582" s="39"/>
      <c r="F582" s="39"/>
      <c r="G582" s="39"/>
      <c r="H582" s="39"/>
      <c r="I582" s="39"/>
      <c r="J582" s="39"/>
      <c r="K582" s="39"/>
      <c r="L582" s="39"/>
      <c r="M582" s="39"/>
      <c r="N582" s="39"/>
      <c r="O582" s="39"/>
      <c r="P582" s="39"/>
      <c r="Q582" s="39"/>
      <c r="R582" s="39"/>
      <c r="S582" s="39"/>
      <c r="T582" s="39"/>
      <c r="U582" s="39"/>
    </row>
    <row r="583" spans="1:21" x14ac:dyDescent="0.25">
      <c r="A583" s="39"/>
      <c r="B583" s="51"/>
      <c r="C583" s="56"/>
      <c r="D583" s="56"/>
      <c r="E583" s="39"/>
      <c r="F583" s="39"/>
      <c r="G583" s="39"/>
      <c r="H583" s="39"/>
      <c r="I583" s="39"/>
      <c r="J583" s="39"/>
      <c r="K583" s="39"/>
      <c r="L583" s="39"/>
      <c r="M583" s="39"/>
      <c r="N583" s="39"/>
      <c r="O583" s="39"/>
      <c r="P583" s="39"/>
      <c r="Q583" s="39"/>
      <c r="R583" s="39"/>
      <c r="S583" s="39"/>
      <c r="T583" s="39"/>
      <c r="U583" s="39"/>
    </row>
    <row r="584" spans="1:21" x14ac:dyDescent="0.25">
      <c r="A584" s="39"/>
      <c r="B584" s="51"/>
      <c r="C584" s="56"/>
      <c r="D584" s="56"/>
      <c r="E584" s="39"/>
      <c r="F584" s="39"/>
      <c r="G584" s="39"/>
      <c r="H584" s="39"/>
      <c r="I584" s="39"/>
      <c r="J584" s="39"/>
      <c r="K584" s="39"/>
      <c r="L584" s="39"/>
      <c r="M584" s="39"/>
      <c r="N584" s="39"/>
      <c r="O584" s="39"/>
      <c r="P584" s="39"/>
      <c r="Q584" s="39"/>
      <c r="R584" s="39"/>
      <c r="S584" s="39"/>
      <c r="T584" s="39"/>
      <c r="U584" s="39"/>
    </row>
    <row r="585" spans="1:21" x14ac:dyDescent="0.25">
      <c r="A585" s="39"/>
      <c r="B585" s="51"/>
      <c r="C585" s="56"/>
      <c r="D585" s="56"/>
      <c r="E585" s="39"/>
      <c r="F585" s="39"/>
      <c r="G585" s="39"/>
      <c r="H585" s="39"/>
      <c r="I585" s="39"/>
      <c r="J585" s="39"/>
      <c r="K585" s="39"/>
      <c r="L585" s="39"/>
      <c r="M585" s="39"/>
      <c r="N585" s="39"/>
      <c r="O585" s="39"/>
      <c r="P585" s="39"/>
      <c r="Q585" s="39"/>
      <c r="R585" s="39"/>
      <c r="S585" s="39"/>
      <c r="T585" s="39"/>
      <c r="U585" s="39"/>
    </row>
    <row r="586" spans="1:21" x14ac:dyDescent="0.25">
      <c r="A586" s="39"/>
      <c r="B586" s="51"/>
      <c r="C586" s="56"/>
      <c r="D586" s="56"/>
      <c r="E586" s="39"/>
      <c r="F586" s="39"/>
      <c r="G586" s="39"/>
      <c r="H586" s="39"/>
      <c r="I586" s="39"/>
      <c r="J586" s="39"/>
      <c r="K586" s="39"/>
      <c r="L586" s="39"/>
      <c r="M586" s="39"/>
      <c r="N586" s="39"/>
      <c r="O586" s="39"/>
      <c r="P586" s="39"/>
      <c r="Q586" s="39"/>
      <c r="R586" s="39"/>
      <c r="S586" s="39"/>
      <c r="T586" s="39"/>
      <c r="U586" s="39"/>
    </row>
    <row r="587" spans="1:21" x14ac:dyDescent="0.25">
      <c r="A587" s="39"/>
      <c r="B587" s="51"/>
      <c r="C587" s="56"/>
      <c r="D587" s="56"/>
      <c r="E587" s="39"/>
      <c r="F587" s="39"/>
      <c r="G587" s="39"/>
      <c r="H587" s="39"/>
      <c r="I587" s="39"/>
      <c r="J587" s="39"/>
      <c r="K587" s="39"/>
      <c r="L587" s="39"/>
      <c r="M587" s="39"/>
      <c r="N587" s="39"/>
      <c r="O587" s="39"/>
      <c r="P587" s="39"/>
      <c r="Q587" s="39"/>
      <c r="R587" s="39"/>
      <c r="S587" s="39"/>
      <c r="T587" s="39"/>
      <c r="U587" s="39"/>
    </row>
    <row r="588" spans="1:21" x14ac:dyDescent="0.25">
      <c r="A588" s="39"/>
      <c r="B588" s="51"/>
      <c r="C588" s="56"/>
      <c r="D588" s="56"/>
      <c r="E588" s="39"/>
      <c r="F588" s="39"/>
      <c r="G588" s="39"/>
      <c r="H588" s="39"/>
      <c r="I588" s="39"/>
      <c r="J588" s="39"/>
      <c r="K588" s="39"/>
      <c r="L588" s="39"/>
      <c r="M588" s="39"/>
      <c r="N588" s="39"/>
      <c r="O588" s="39"/>
      <c r="P588" s="39"/>
      <c r="Q588" s="39"/>
      <c r="R588" s="39"/>
      <c r="S588" s="39"/>
      <c r="T588" s="39"/>
      <c r="U588" s="39"/>
    </row>
    <row r="589" spans="1:21" x14ac:dyDescent="0.25">
      <c r="A589" s="39"/>
      <c r="B589" s="51"/>
      <c r="C589" s="56"/>
      <c r="D589" s="56"/>
      <c r="E589" s="39"/>
      <c r="F589" s="39"/>
      <c r="G589" s="39"/>
      <c r="H589" s="39"/>
      <c r="I589" s="39"/>
      <c r="J589" s="39"/>
      <c r="K589" s="39"/>
      <c r="L589" s="39"/>
      <c r="M589" s="39"/>
      <c r="N589" s="39"/>
      <c r="O589" s="39"/>
      <c r="P589" s="39"/>
      <c r="Q589" s="39"/>
      <c r="R589" s="39"/>
      <c r="S589" s="39"/>
      <c r="T589" s="39"/>
      <c r="U589" s="39"/>
    </row>
    <row r="590" spans="1:21" x14ac:dyDescent="0.25">
      <c r="A590" s="39"/>
      <c r="B590" s="51"/>
      <c r="C590" s="56"/>
      <c r="D590" s="56"/>
      <c r="E590" s="39"/>
      <c r="F590" s="39"/>
      <c r="G590" s="39"/>
      <c r="H590" s="39"/>
      <c r="I590" s="39"/>
      <c r="J590" s="39"/>
      <c r="K590" s="39"/>
      <c r="L590" s="39"/>
      <c r="M590" s="39"/>
      <c r="N590" s="39"/>
      <c r="O590" s="39"/>
      <c r="P590" s="39"/>
      <c r="Q590" s="39"/>
      <c r="R590" s="39"/>
      <c r="S590" s="39"/>
      <c r="T590" s="39"/>
      <c r="U590" s="39"/>
    </row>
    <row r="591" spans="1:21" x14ac:dyDescent="0.25">
      <c r="A591" s="39"/>
      <c r="B591" s="51"/>
      <c r="C591" s="56"/>
      <c r="D591" s="56"/>
      <c r="E591" s="39"/>
      <c r="F591" s="39"/>
      <c r="G591" s="39"/>
      <c r="H591" s="39"/>
      <c r="I591" s="39"/>
      <c r="J591" s="39"/>
      <c r="K591" s="39"/>
      <c r="L591" s="39"/>
      <c r="M591" s="39"/>
      <c r="N591" s="39"/>
      <c r="O591" s="39"/>
      <c r="P591" s="39"/>
      <c r="Q591" s="39"/>
      <c r="R591" s="39"/>
      <c r="S591" s="39"/>
      <c r="T591" s="39"/>
      <c r="U591" s="39"/>
    </row>
    <row r="592" spans="1:21" x14ac:dyDescent="0.25">
      <c r="A592" s="39"/>
      <c r="B592" s="51"/>
      <c r="C592" s="56"/>
      <c r="D592" s="56"/>
      <c r="E592" s="39"/>
      <c r="F592" s="39"/>
      <c r="G592" s="39"/>
      <c r="H592" s="39"/>
      <c r="I592" s="39"/>
      <c r="J592" s="39"/>
      <c r="K592" s="39"/>
      <c r="L592" s="39"/>
      <c r="M592" s="39"/>
      <c r="N592" s="39"/>
      <c r="O592" s="39"/>
      <c r="P592" s="39"/>
      <c r="Q592" s="39"/>
      <c r="R592" s="39"/>
      <c r="S592" s="39"/>
      <c r="T592" s="39"/>
      <c r="U592" s="39"/>
    </row>
    <row r="593" spans="1:21" x14ac:dyDescent="0.25">
      <c r="A593" s="39"/>
      <c r="B593" s="51"/>
      <c r="C593" s="56"/>
      <c r="D593" s="56"/>
      <c r="E593" s="39"/>
      <c r="F593" s="39"/>
      <c r="G593" s="39"/>
      <c r="H593" s="39"/>
      <c r="I593" s="39"/>
      <c r="J593" s="39"/>
      <c r="K593" s="39"/>
      <c r="L593" s="39"/>
      <c r="M593" s="39"/>
      <c r="N593" s="39"/>
      <c r="O593" s="39"/>
      <c r="P593" s="39"/>
      <c r="Q593" s="39"/>
      <c r="R593" s="39"/>
      <c r="S593" s="39"/>
      <c r="T593" s="39"/>
      <c r="U593" s="39"/>
    </row>
    <row r="594" spans="1:21" x14ac:dyDescent="0.25">
      <c r="A594" s="39"/>
      <c r="B594" s="51"/>
      <c r="C594" s="56"/>
      <c r="D594" s="56"/>
      <c r="E594" s="39"/>
      <c r="F594" s="39"/>
      <c r="G594" s="39"/>
      <c r="H594" s="39"/>
      <c r="I594" s="39"/>
      <c r="J594" s="39"/>
      <c r="K594" s="39"/>
      <c r="L594" s="39"/>
      <c r="M594" s="39"/>
      <c r="N594" s="39"/>
      <c r="O594" s="39"/>
      <c r="P594" s="39"/>
      <c r="Q594" s="39"/>
      <c r="R594" s="39"/>
      <c r="S594" s="39"/>
      <c r="T594" s="39"/>
      <c r="U594" s="39"/>
    </row>
    <row r="595" spans="1:21" x14ac:dyDescent="0.25">
      <c r="A595" s="39"/>
      <c r="B595" s="51"/>
      <c r="C595" s="56"/>
      <c r="D595" s="56"/>
      <c r="E595" s="39"/>
      <c r="F595" s="39"/>
      <c r="G595" s="39"/>
      <c r="H595" s="39"/>
      <c r="I595" s="39"/>
      <c r="J595" s="39"/>
      <c r="K595" s="39"/>
      <c r="L595" s="39"/>
      <c r="M595" s="39"/>
      <c r="N595" s="39"/>
      <c r="O595" s="39"/>
      <c r="P595" s="39"/>
      <c r="Q595" s="39"/>
      <c r="R595" s="39"/>
      <c r="S595" s="39"/>
      <c r="T595" s="39"/>
      <c r="U595" s="39"/>
    </row>
    <row r="596" spans="1:21" x14ac:dyDescent="0.25">
      <c r="A596" s="39"/>
      <c r="B596" s="51"/>
      <c r="C596" s="56"/>
      <c r="D596" s="56"/>
      <c r="E596" s="39"/>
      <c r="F596" s="39"/>
      <c r="G596" s="39"/>
      <c r="H596" s="39"/>
      <c r="I596" s="39"/>
      <c r="J596" s="39"/>
      <c r="K596" s="39"/>
      <c r="L596" s="39"/>
      <c r="M596" s="39"/>
      <c r="N596" s="39"/>
      <c r="O596" s="39"/>
      <c r="P596" s="39"/>
      <c r="Q596" s="39"/>
      <c r="R596" s="39"/>
      <c r="S596" s="39"/>
      <c r="T596" s="39"/>
      <c r="U596" s="39"/>
    </row>
    <row r="597" spans="1:21" x14ac:dyDescent="0.25">
      <c r="A597" s="39"/>
      <c r="B597" s="51"/>
      <c r="C597" s="56"/>
      <c r="D597" s="56"/>
      <c r="E597" s="39"/>
      <c r="F597" s="39"/>
      <c r="G597" s="39"/>
      <c r="H597" s="39"/>
      <c r="I597" s="39"/>
      <c r="J597" s="39"/>
      <c r="K597" s="39"/>
      <c r="L597" s="39"/>
      <c r="M597" s="39"/>
      <c r="N597" s="39"/>
      <c r="O597" s="39"/>
      <c r="P597" s="39"/>
      <c r="Q597" s="39"/>
      <c r="R597" s="39"/>
      <c r="S597" s="39"/>
      <c r="T597" s="39"/>
      <c r="U597" s="39"/>
    </row>
    <row r="598" spans="1:21" x14ac:dyDescent="0.25">
      <c r="A598" s="39"/>
      <c r="B598" s="51"/>
      <c r="C598" s="56"/>
      <c r="D598" s="56"/>
      <c r="E598" s="39"/>
      <c r="F598" s="39"/>
      <c r="G598" s="39"/>
      <c r="H598" s="39"/>
      <c r="I598" s="39"/>
      <c r="J598" s="39"/>
      <c r="K598" s="39"/>
      <c r="L598" s="39"/>
      <c r="M598" s="39"/>
      <c r="N598" s="39"/>
      <c r="O598" s="39"/>
      <c r="P598" s="39"/>
      <c r="Q598" s="39"/>
      <c r="R598" s="39"/>
      <c r="S598" s="39"/>
      <c r="T598" s="39"/>
      <c r="U598" s="39"/>
    </row>
    <row r="599" spans="1:21" x14ac:dyDescent="0.25">
      <c r="A599" s="39"/>
      <c r="B599" s="51"/>
      <c r="C599" s="56"/>
      <c r="D599" s="56"/>
      <c r="E599" s="39"/>
      <c r="F599" s="39"/>
      <c r="G599" s="39"/>
      <c r="H599" s="39"/>
      <c r="I599" s="39"/>
      <c r="J599" s="39"/>
      <c r="K599" s="39"/>
      <c r="L599" s="39"/>
      <c r="M599" s="39"/>
      <c r="N599" s="39"/>
      <c r="O599" s="39"/>
      <c r="P599" s="39"/>
      <c r="Q599" s="39"/>
      <c r="R599" s="39"/>
      <c r="S599" s="39"/>
      <c r="T599" s="39"/>
      <c r="U599" s="39"/>
    </row>
    <row r="600" spans="1:21" x14ac:dyDescent="0.25">
      <c r="A600" s="39"/>
      <c r="B600" s="51"/>
      <c r="C600" s="56"/>
      <c r="D600" s="56"/>
      <c r="E600" s="39"/>
      <c r="F600" s="39"/>
      <c r="G600" s="39"/>
      <c r="H600" s="39"/>
      <c r="I600" s="39"/>
      <c r="J600" s="39"/>
      <c r="K600" s="39"/>
      <c r="L600" s="39"/>
      <c r="M600" s="39"/>
      <c r="N600" s="39"/>
      <c r="O600" s="39"/>
      <c r="P600" s="39"/>
      <c r="Q600" s="39"/>
      <c r="R600" s="39"/>
      <c r="S600" s="39"/>
      <c r="T600" s="39"/>
      <c r="U600" s="39"/>
    </row>
    <row r="601" spans="1:21" x14ac:dyDescent="0.25">
      <c r="A601" s="39"/>
      <c r="B601" s="51"/>
      <c r="C601" s="56"/>
      <c r="D601" s="56"/>
      <c r="E601" s="39"/>
      <c r="F601" s="39"/>
      <c r="G601" s="39"/>
      <c r="H601" s="39"/>
      <c r="I601" s="39"/>
      <c r="J601" s="39"/>
      <c r="K601" s="39"/>
      <c r="L601" s="39"/>
      <c r="M601" s="39"/>
      <c r="N601" s="39"/>
      <c r="O601" s="39"/>
      <c r="P601" s="39"/>
      <c r="Q601" s="39"/>
      <c r="R601" s="39"/>
      <c r="S601" s="39"/>
      <c r="T601" s="39"/>
      <c r="U601" s="39"/>
    </row>
    <row r="602" spans="1:21" x14ac:dyDescent="0.25">
      <c r="A602" s="39"/>
      <c r="B602" s="51"/>
      <c r="C602" s="56"/>
      <c r="D602" s="56"/>
      <c r="E602" s="39"/>
      <c r="F602" s="39"/>
      <c r="G602" s="39"/>
      <c r="H602" s="39"/>
      <c r="I602" s="39"/>
      <c r="J602" s="39"/>
      <c r="K602" s="39"/>
      <c r="L602" s="39"/>
      <c r="M602" s="39"/>
      <c r="N602" s="39"/>
      <c r="O602" s="39"/>
      <c r="P602" s="39"/>
      <c r="Q602" s="39"/>
      <c r="R602" s="39"/>
      <c r="S602" s="39"/>
      <c r="T602" s="39"/>
      <c r="U602" s="39"/>
    </row>
    <row r="603" spans="1:21" x14ac:dyDescent="0.25">
      <c r="A603" s="39"/>
      <c r="B603" s="51"/>
      <c r="C603" s="56"/>
      <c r="D603" s="56"/>
      <c r="E603" s="39"/>
      <c r="F603" s="39"/>
      <c r="G603" s="39"/>
      <c r="H603" s="39"/>
      <c r="I603" s="39"/>
      <c r="J603" s="39"/>
      <c r="K603" s="39"/>
      <c r="L603" s="39"/>
      <c r="M603" s="39"/>
      <c r="N603" s="39"/>
      <c r="O603" s="39"/>
      <c r="P603" s="39"/>
      <c r="Q603" s="39"/>
      <c r="R603" s="39"/>
      <c r="S603" s="39"/>
      <c r="T603" s="39"/>
      <c r="U603" s="39"/>
    </row>
    <row r="604" spans="1:21" x14ac:dyDescent="0.25">
      <c r="A604" s="39"/>
      <c r="B604" s="51"/>
      <c r="C604" s="56"/>
      <c r="D604" s="56"/>
      <c r="E604" s="39"/>
      <c r="F604" s="39"/>
      <c r="G604" s="39"/>
      <c r="H604" s="39"/>
      <c r="I604" s="39"/>
      <c r="J604" s="39"/>
      <c r="K604" s="39"/>
      <c r="L604" s="39"/>
      <c r="M604" s="39"/>
      <c r="N604" s="39"/>
      <c r="O604" s="39"/>
      <c r="P604" s="39"/>
      <c r="Q604" s="39"/>
      <c r="R604" s="39"/>
      <c r="S604" s="39"/>
      <c r="T604" s="39"/>
      <c r="U604" s="39"/>
    </row>
    <row r="605" spans="1:21" x14ac:dyDescent="0.25">
      <c r="A605" s="39"/>
      <c r="B605" s="51"/>
      <c r="C605" s="56"/>
      <c r="D605" s="56"/>
      <c r="E605" s="39"/>
      <c r="F605" s="39"/>
      <c r="G605" s="39"/>
      <c r="H605" s="39"/>
      <c r="I605" s="39"/>
      <c r="J605" s="39"/>
      <c r="K605" s="39"/>
      <c r="L605" s="39"/>
      <c r="M605" s="39"/>
      <c r="N605" s="39"/>
      <c r="O605" s="39"/>
      <c r="P605" s="39"/>
      <c r="Q605" s="39"/>
      <c r="R605" s="39"/>
      <c r="S605" s="39"/>
      <c r="T605" s="39"/>
      <c r="U605" s="39"/>
    </row>
    <row r="606" spans="1:21" x14ac:dyDescent="0.25">
      <c r="A606" s="39"/>
      <c r="B606" s="51"/>
      <c r="C606" s="56"/>
      <c r="D606" s="56"/>
      <c r="E606" s="39"/>
      <c r="F606" s="39"/>
      <c r="G606" s="39"/>
      <c r="H606" s="39"/>
      <c r="I606" s="39"/>
      <c r="J606" s="39"/>
      <c r="K606" s="39"/>
      <c r="L606" s="39"/>
      <c r="M606" s="39"/>
      <c r="N606" s="39"/>
      <c r="O606" s="39"/>
      <c r="P606" s="39"/>
      <c r="Q606" s="39"/>
      <c r="R606" s="39"/>
      <c r="S606" s="39"/>
      <c r="T606" s="39"/>
      <c r="U606" s="39"/>
    </row>
    <row r="607" spans="1:21" x14ac:dyDescent="0.25">
      <c r="A607" s="39"/>
      <c r="B607" s="51"/>
      <c r="C607" s="56"/>
      <c r="D607" s="56"/>
      <c r="E607" s="39"/>
      <c r="F607" s="39"/>
      <c r="G607" s="39"/>
      <c r="H607" s="39"/>
      <c r="I607" s="39"/>
      <c r="J607" s="39"/>
      <c r="K607" s="39"/>
      <c r="L607" s="39"/>
      <c r="M607" s="39"/>
      <c r="N607" s="39"/>
      <c r="O607" s="39"/>
      <c r="P607" s="39"/>
      <c r="Q607" s="39"/>
      <c r="R607" s="39"/>
      <c r="S607" s="39"/>
      <c r="T607" s="39"/>
      <c r="U607" s="39"/>
    </row>
    <row r="608" spans="1:21" x14ac:dyDescent="0.25">
      <c r="A608" s="39"/>
      <c r="B608" s="51"/>
      <c r="C608" s="56"/>
      <c r="D608" s="56"/>
      <c r="E608" s="39"/>
      <c r="F608" s="39"/>
      <c r="G608" s="39"/>
      <c r="H608" s="39"/>
      <c r="I608" s="39"/>
      <c r="J608" s="39"/>
      <c r="K608" s="39"/>
      <c r="L608" s="39"/>
      <c r="M608" s="39"/>
      <c r="N608" s="39"/>
      <c r="O608" s="39"/>
      <c r="P608" s="39"/>
      <c r="Q608" s="39"/>
      <c r="R608" s="39"/>
      <c r="S608" s="39"/>
      <c r="T608" s="39"/>
      <c r="U608" s="39"/>
    </row>
    <row r="609" spans="1:21" x14ac:dyDescent="0.25">
      <c r="A609" s="39"/>
      <c r="B609" s="51"/>
      <c r="C609" s="56"/>
      <c r="D609" s="56"/>
      <c r="E609" s="39"/>
      <c r="F609" s="39"/>
      <c r="G609" s="39"/>
      <c r="H609" s="39"/>
      <c r="I609" s="39"/>
      <c r="J609" s="39"/>
      <c r="K609" s="39"/>
      <c r="L609" s="39"/>
      <c r="M609" s="39"/>
      <c r="N609" s="39"/>
      <c r="O609" s="39"/>
      <c r="P609" s="39"/>
      <c r="Q609" s="39"/>
      <c r="R609" s="39"/>
      <c r="S609" s="39"/>
      <c r="T609" s="39"/>
      <c r="U609" s="39"/>
    </row>
    <row r="610" spans="1:21" x14ac:dyDescent="0.25">
      <c r="A610" s="39"/>
      <c r="B610" s="51"/>
      <c r="C610" s="56"/>
      <c r="D610" s="56"/>
      <c r="E610" s="39"/>
      <c r="F610" s="39"/>
      <c r="G610" s="39"/>
      <c r="H610" s="39"/>
      <c r="I610" s="39"/>
      <c r="J610" s="39"/>
      <c r="K610" s="39"/>
      <c r="L610" s="39"/>
      <c r="M610" s="39"/>
      <c r="N610" s="39"/>
      <c r="O610" s="39"/>
      <c r="P610" s="39"/>
      <c r="Q610" s="39"/>
      <c r="R610" s="39"/>
      <c r="S610" s="39"/>
      <c r="T610" s="39"/>
      <c r="U610" s="39"/>
    </row>
    <row r="611" spans="1:21" x14ac:dyDescent="0.25">
      <c r="A611" s="39"/>
      <c r="B611" s="51"/>
      <c r="C611" s="56"/>
      <c r="D611" s="56"/>
      <c r="E611" s="39"/>
      <c r="F611" s="39"/>
      <c r="G611" s="39"/>
      <c r="H611" s="39"/>
      <c r="I611" s="39"/>
      <c r="J611" s="39"/>
      <c r="K611" s="39"/>
      <c r="L611" s="39"/>
      <c r="M611" s="39"/>
      <c r="N611" s="39"/>
      <c r="O611" s="39"/>
      <c r="P611" s="39"/>
      <c r="Q611" s="39"/>
      <c r="R611" s="39"/>
      <c r="S611" s="39"/>
      <c r="T611" s="39"/>
      <c r="U611" s="39"/>
    </row>
    <row r="612" spans="1:21" x14ac:dyDescent="0.25">
      <c r="A612" s="39"/>
      <c r="B612" s="51"/>
      <c r="C612" s="56"/>
      <c r="D612" s="56"/>
      <c r="E612" s="39"/>
      <c r="F612" s="39"/>
      <c r="G612" s="39"/>
      <c r="H612" s="39"/>
      <c r="I612" s="39"/>
      <c r="J612" s="39"/>
      <c r="K612" s="39"/>
      <c r="L612" s="39"/>
      <c r="M612" s="39"/>
      <c r="N612" s="39"/>
      <c r="O612" s="39"/>
      <c r="P612" s="39"/>
      <c r="Q612" s="39"/>
      <c r="R612" s="39"/>
      <c r="S612" s="39"/>
      <c r="T612" s="39"/>
      <c r="U612" s="39"/>
    </row>
    <row r="613" spans="1:21" x14ac:dyDescent="0.25">
      <c r="A613" s="39"/>
      <c r="B613" s="51"/>
      <c r="C613" s="56"/>
      <c r="D613" s="56"/>
      <c r="E613" s="39"/>
      <c r="F613" s="39"/>
      <c r="G613" s="39"/>
      <c r="H613" s="39"/>
      <c r="I613" s="39"/>
      <c r="J613" s="39"/>
      <c r="K613" s="39"/>
      <c r="L613" s="39"/>
      <c r="M613" s="39"/>
      <c r="N613" s="39"/>
      <c r="O613" s="39"/>
      <c r="P613" s="39"/>
      <c r="Q613" s="39"/>
      <c r="R613" s="39"/>
      <c r="S613" s="39"/>
      <c r="T613" s="39"/>
      <c r="U613" s="39"/>
    </row>
    <row r="614" spans="1:21" x14ac:dyDescent="0.25">
      <c r="A614" s="39"/>
      <c r="B614" s="51"/>
      <c r="C614" s="56"/>
      <c r="D614" s="56"/>
      <c r="E614" s="39"/>
      <c r="F614" s="39"/>
      <c r="G614" s="39"/>
      <c r="H614" s="39"/>
      <c r="I614" s="39"/>
      <c r="J614" s="39"/>
      <c r="K614" s="39"/>
      <c r="L614" s="39"/>
      <c r="M614" s="39"/>
      <c r="N614" s="39"/>
      <c r="O614" s="39"/>
      <c r="P614" s="39"/>
      <c r="Q614" s="39"/>
      <c r="R614" s="39"/>
      <c r="S614" s="39"/>
      <c r="T614" s="39"/>
      <c r="U614" s="39"/>
    </row>
    <row r="615" spans="1:21" x14ac:dyDescent="0.25">
      <c r="A615" s="39"/>
      <c r="B615" s="51"/>
      <c r="C615" s="56"/>
      <c r="D615" s="56"/>
      <c r="E615" s="39"/>
      <c r="F615" s="39"/>
      <c r="G615" s="39"/>
      <c r="H615" s="39"/>
      <c r="I615" s="39"/>
      <c r="J615" s="39"/>
      <c r="K615" s="39"/>
      <c r="L615" s="39"/>
      <c r="M615" s="39"/>
      <c r="N615" s="39"/>
      <c r="O615" s="39"/>
      <c r="P615" s="39"/>
      <c r="Q615" s="39"/>
      <c r="R615" s="39"/>
      <c r="S615" s="39"/>
      <c r="T615" s="39"/>
      <c r="U615" s="39"/>
    </row>
    <row r="616" spans="1:21" x14ac:dyDescent="0.25">
      <c r="A616" s="39"/>
      <c r="B616" s="51"/>
      <c r="C616" s="56"/>
      <c r="D616" s="56"/>
      <c r="E616" s="39"/>
      <c r="F616" s="39"/>
      <c r="G616" s="39"/>
      <c r="H616" s="39"/>
      <c r="I616" s="39"/>
      <c r="J616" s="39"/>
      <c r="K616" s="39"/>
      <c r="L616" s="39"/>
      <c r="M616" s="39"/>
      <c r="N616" s="39"/>
      <c r="O616" s="39"/>
      <c r="P616" s="39"/>
      <c r="Q616" s="39"/>
      <c r="R616" s="39"/>
      <c r="S616" s="39"/>
      <c r="T616" s="39"/>
      <c r="U616" s="39"/>
    </row>
    <row r="617" spans="1:21" x14ac:dyDescent="0.25">
      <c r="A617" s="39"/>
      <c r="B617" s="51"/>
      <c r="C617" s="56"/>
      <c r="D617" s="56"/>
      <c r="E617" s="39"/>
      <c r="F617" s="39"/>
      <c r="G617" s="39"/>
      <c r="H617" s="39"/>
      <c r="I617" s="39"/>
      <c r="J617" s="39"/>
      <c r="K617" s="39"/>
      <c r="L617" s="39"/>
      <c r="M617" s="39"/>
      <c r="N617" s="39"/>
      <c r="O617" s="39"/>
      <c r="P617" s="39"/>
      <c r="Q617" s="39"/>
      <c r="R617" s="39"/>
      <c r="S617" s="39"/>
      <c r="T617" s="39"/>
      <c r="U617" s="39"/>
    </row>
    <row r="618" spans="1:21" x14ac:dyDescent="0.25">
      <c r="A618" s="39"/>
      <c r="B618" s="51"/>
      <c r="C618" s="56"/>
      <c r="D618" s="56"/>
      <c r="E618" s="39"/>
      <c r="F618" s="39"/>
      <c r="G618" s="39"/>
      <c r="H618" s="39"/>
      <c r="I618" s="39"/>
      <c r="J618" s="39"/>
      <c r="K618" s="39"/>
      <c r="L618" s="39"/>
      <c r="M618" s="39"/>
      <c r="N618" s="39"/>
      <c r="O618" s="39"/>
      <c r="P618" s="39"/>
      <c r="Q618" s="39"/>
      <c r="R618" s="39"/>
      <c r="S618" s="39"/>
      <c r="T618" s="39"/>
      <c r="U618" s="39"/>
    </row>
    <row r="619" spans="1:21" x14ac:dyDescent="0.25">
      <c r="A619" s="39"/>
      <c r="B619" s="51"/>
      <c r="C619" s="56"/>
      <c r="D619" s="56"/>
      <c r="E619" s="39"/>
      <c r="F619" s="39"/>
      <c r="G619" s="39"/>
      <c r="H619" s="39"/>
      <c r="I619" s="39"/>
      <c r="J619" s="39"/>
      <c r="K619" s="39"/>
      <c r="L619" s="39"/>
      <c r="M619" s="39"/>
      <c r="N619" s="39"/>
      <c r="O619" s="39"/>
      <c r="P619" s="39"/>
      <c r="Q619" s="39"/>
      <c r="R619" s="39"/>
      <c r="S619" s="39"/>
      <c r="T619" s="39"/>
      <c r="U619" s="39"/>
    </row>
    <row r="620" spans="1:21" x14ac:dyDescent="0.25">
      <c r="A620" s="39"/>
      <c r="B620" s="51"/>
      <c r="C620" s="56"/>
      <c r="D620" s="56"/>
      <c r="E620" s="39"/>
      <c r="F620" s="39"/>
      <c r="G620" s="39"/>
      <c r="H620" s="39"/>
      <c r="I620" s="39"/>
      <c r="J620" s="39"/>
      <c r="K620" s="39"/>
      <c r="L620" s="39"/>
      <c r="M620" s="39"/>
      <c r="N620" s="39"/>
      <c r="O620" s="39"/>
      <c r="P620" s="39"/>
      <c r="Q620" s="39"/>
      <c r="R620" s="39"/>
      <c r="S620" s="39"/>
      <c r="T620" s="39"/>
      <c r="U620" s="39"/>
    </row>
    <row r="621" spans="1:21" x14ac:dyDescent="0.25">
      <c r="A621" s="39"/>
      <c r="B621" s="51"/>
      <c r="C621" s="56"/>
      <c r="D621" s="56"/>
      <c r="E621" s="39"/>
      <c r="F621" s="39"/>
      <c r="G621" s="39"/>
      <c r="H621" s="39"/>
      <c r="I621" s="39"/>
      <c r="J621" s="39"/>
      <c r="K621" s="39"/>
      <c r="L621" s="39"/>
      <c r="M621" s="39"/>
      <c r="N621" s="39"/>
      <c r="O621" s="39"/>
      <c r="P621" s="39"/>
      <c r="Q621" s="39"/>
      <c r="R621" s="39"/>
      <c r="S621" s="39"/>
      <c r="T621" s="39"/>
      <c r="U621" s="39"/>
    </row>
    <row r="622" spans="1:21" x14ac:dyDescent="0.25">
      <c r="A622" s="39"/>
      <c r="B622" s="51"/>
      <c r="C622" s="56"/>
      <c r="D622" s="56"/>
      <c r="E622" s="39"/>
      <c r="F622" s="39"/>
      <c r="G622" s="39"/>
      <c r="H622" s="39"/>
      <c r="I622" s="39"/>
      <c r="J622" s="39"/>
      <c r="K622" s="39"/>
      <c r="L622" s="39"/>
      <c r="M622" s="39"/>
      <c r="N622" s="39"/>
      <c r="O622" s="39"/>
      <c r="P622" s="39"/>
      <c r="Q622" s="39"/>
      <c r="R622" s="39"/>
      <c r="S622" s="39"/>
      <c r="T622" s="39"/>
      <c r="U622" s="39"/>
    </row>
    <row r="623" spans="1:21" x14ac:dyDescent="0.25">
      <c r="A623" s="39"/>
      <c r="B623" s="51"/>
      <c r="C623" s="56"/>
      <c r="D623" s="56"/>
      <c r="E623" s="39"/>
      <c r="F623" s="39"/>
      <c r="G623" s="39"/>
      <c r="H623" s="39"/>
      <c r="I623" s="39"/>
      <c r="J623" s="39"/>
      <c r="K623" s="39"/>
      <c r="L623" s="39"/>
      <c r="M623" s="39"/>
      <c r="N623" s="39"/>
      <c r="O623" s="39"/>
      <c r="P623" s="39"/>
      <c r="Q623" s="39"/>
      <c r="R623" s="39"/>
      <c r="S623" s="39"/>
      <c r="T623" s="39"/>
      <c r="U623" s="39"/>
    </row>
    <row r="624" spans="1:21" x14ac:dyDescent="0.25">
      <c r="A624" s="39"/>
      <c r="B624" s="51"/>
      <c r="C624" s="56"/>
      <c r="D624" s="56"/>
      <c r="E624" s="39"/>
      <c r="F624" s="39"/>
      <c r="G624" s="39"/>
      <c r="H624" s="39"/>
      <c r="I624" s="39"/>
      <c r="J624" s="39"/>
      <c r="K624" s="39"/>
      <c r="L624" s="39"/>
      <c r="M624" s="39"/>
      <c r="N624" s="39"/>
      <c r="O624" s="39"/>
      <c r="P624" s="39"/>
      <c r="Q624" s="39"/>
      <c r="R624" s="39"/>
      <c r="S624" s="39"/>
      <c r="T624" s="39"/>
      <c r="U624" s="39"/>
    </row>
    <row r="625" spans="1:21" x14ac:dyDescent="0.25">
      <c r="A625" s="39"/>
      <c r="B625" s="51"/>
      <c r="C625" s="56"/>
      <c r="D625" s="56"/>
      <c r="E625" s="39"/>
      <c r="F625" s="39"/>
      <c r="G625" s="39"/>
      <c r="H625" s="39"/>
      <c r="I625" s="39"/>
      <c r="J625" s="39"/>
      <c r="K625" s="39"/>
      <c r="L625" s="39"/>
      <c r="M625" s="39"/>
      <c r="N625" s="39"/>
      <c r="O625" s="39"/>
      <c r="P625" s="39"/>
      <c r="Q625" s="39"/>
      <c r="R625" s="39"/>
      <c r="S625" s="39"/>
      <c r="T625" s="39"/>
      <c r="U625" s="39"/>
    </row>
    <row r="626" spans="1:21" x14ac:dyDescent="0.25">
      <c r="A626" s="39"/>
      <c r="B626" s="51"/>
      <c r="C626" s="56"/>
      <c r="D626" s="56"/>
      <c r="E626" s="39"/>
      <c r="F626" s="39"/>
      <c r="G626" s="39"/>
      <c r="H626" s="39"/>
      <c r="I626" s="39"/>
      <c r="J626" s="39"/>
      <c r="K626" s="39"/>
      <c r="L626" s="39"/>
      <c r="M626" s="39"/>
      <c r="N626" s="39"/>
      <c r="O626" s="39"/>
      <c r="P626" s="39"/>
      <c r="Q626" s="39"/>
      <c r="R626" s="39"/>
      <c r="S626" s="39"/>
      <c r="T626" s="39"/>
      <c r="U626" s="39"/>
    </row>
    <row r="627" spans="1:21" x14ac:dyDescent="0.25">
      <c r="A627" s="39"/>
      <c r="B627" s="51"/>
      <c r="C627" s="56"/>
      <c r="D627" s="56"/>
      <c r="E627" s="39"/>
      <c r="F627" s="39"/>
      <c r="G627" s="39"/>
      <c r="H627" s="39"/>
      <c r="I627" s="39"/>
      <c r="J627" s="39"/>
      <c r="K627" s="39"/>
      <c r="L627" s="39"/>
      <c r="M627" s="39"/>
      <c r="N627" s="39"/>
      <c r="O627" s="39"/>
      <c r="P627" s="39"/>
      <c r="Q627" s="39"/>
      <c r="R627" s="39"/>
      <c r="S627" s="39"/>
      <c r="T627" s="39"/>
      <c r="U627" s="39"/>
    </row>
    <row r="628" spans="1:21" x14ac:dyDescent="0.25">
      <c r="A628" s="39"/>
      <c r="B628" s="51"/>
      <c r="C628" s="56"/>
      <c r="D628" s="56"/>
      <c r="E628" s="39"/>
      <c r="F628" s="39"/>
      <c r="G628" s="39"/>
      <c r="H628" s="39"/>
      <c r="I628" s="39"/>
      <c r="J628" s="39"/>
      <c r="K628" s="39"/>
      <c r="L628" s="39"/>
      <c r="M628" s="39"/>
      <c r="N628" s="39"/>
      <c r="O628" s="39"/>
      <c r="P628" s="39"/>
      <c r="Q628" s="39"/>
      <c r="R628" s="39"/>
      <c r="S628" s="39"/>
      <c r="T628" s="39"/>
      <c r="U628" s="39"/>
    </row>
    <row r="629" spans="1:21" x14ac:dyDescent="0.25">
      <c r="A629" s="39"/>
      <c r="B629" s="51"/>
      <c r="C629" s="56"/>
      <c r="D629" s="56"/>
      <c r="E629" s="39"/>
      <c r="F629" s="39"/>
      <c r="G629" s="39"/>
      <c r="H629" s="39"/>
      <c r="I629" s="39"/>
      <c r="J629" s="39"/>
      <c r="K629" s="39"/>
      <c r="L629" s="39"/>
      <c r="M629" s="39"/>
      <c r="N629" s="39"/>
      <c r="O629" s="39"/>
      <c r="P629" s="39"/>
      <c r="Q629" s="39"/>
      <c r="R629" s="39"/>
      <c r="S629" s="39"/>
      <c r="T629" s="39"/>
      <c r="U629" s="39"/>
    </row>
    <row r="630" spans="1:21" x14ac:dyDescent="0.25">
      <c r="A630" s="39"/>
      <c r="B630" s="51"/>
      <c r="C630" s="56"/>
      <c r="D630" s="56"/>
      <c r="E630" s="39"/>
      <c r="F630" s="39"/>
      <c r="G630" s="39"/>
      <c r="H630" s="39"/>
      <c r="I630" s="39"/>
      <c r="J630" s="39"/>
      <c r="K630" s="39"/>
      <c r="L630" s="39"/>
      <c r="M630" s="39"/>
      <c r="N630" s="39"/>
      <c r="O630" s="39"/>
      <c r="P630" s="39"/>
      <c r="Q630" s="39"/>
      <c r="R630" s="39"/>
      <c r="S630" s="39"/>
      <c r="T630" s="39"/>
      <c r="U630" s="39"/>
    </row>
    <row r="631" spans="1:21" x14ac:dyDescent="0.25">
      <c r="A631" s="39"/>
      <c r="B631" s="51"/>
      <c r="C631" s="56"/>
      <c r="D631" s="56"/>
      <c r="E631" s="39"/>
      <c r="F631" s="39"/>
      <c r="G631" s="39"/>
      <c r="H631" s="39"/>
      <c r="I631" s="39"/>
      <c r="J631" s="39"/>
      <c r="K631" s="39"/>
      <c r="L631" s="39"/>
      <c r="M631" s="39"/>
      <c r="N631" s="39"/>
      <c r="O631" s="39"/>
      <c r="P631" s="39"/>
      <c r="Q631" s="39"/>
      <c r="R631" s="39"/>
      <c r="S631" s="39"/>
      <c r="T631" s="39"/>
      <c r="U631" s="39"/>
    </row>
    <row r="632" spans="1:21" x14ac:dyDescent="0.25">
      <c r="A632" s="39"/>
      <c r="B632" s="51"/>
      <c r="C632" s="56"/>
      <c r="D632" s="56"/>
      <c r="E632" s="39"/>
      <c r="F632" s="39"/>
      <c r="G632" s="39"/>
      <c r="H632" s="39"/>
      <c r="I632" s="39"/>
      <c r="J632" s="39"/>
      <c r="K632" s="39"/>
      <c r="L632" s="39"/>
      <c r="M632" s="39"/>
      <c r="N632" s="39"/>
      <c r="O632" s="39"/>
      <c r="P632" s="39"/>
      <c r="Q632" s="39"/>
      <c r="R632" s="39"/>
      <c r="S632" s="39"/>
      <c r="T632" s="39"/>
      <c r="U632" s="39"/>
    </row>
    <row r="633" spans="1:21" x14ac:dyDescent="0.25">
      <c r="A633" s="39"/>
      <c r="B633" s="51"/>
      <c r="C633" s="56"/>
      <c r="D633" s="56"/>
      <c r="E633" s="39"/>
      <c r="F633" s="39"/>
      <c r="G633" s="39"/>
      <c r="H633" s="39"/>
      <c r="I633" s="39"/>
      <c r="J633" s="39"/>
      <c r="K633" s="39"/>
      <c r="L633" s="39"/>
      <c r="M633" s="39"/>
      <c r="N633" s="39"/>
      <c r="O633" s="39"/>
      <c r="P633" s="39"/>
      <c r="Q633" s="39"/>
      <c r="R633" s="39"/>
      <c r="S633" s="39"/>
      <c r="T633" s="39"/>
      <c r="U633" s="39"/>
    </row>
    <row r="634" spans="1:21" x14ac:dyDescent="0.25">
      <c r="A634" s="39"/>
      <c r="B634" s="51"/>
      <c r="C634" s="56"/>
      <c r="D634" s="56"/>
      <c r="E634" s="39"/>
      <c r="F634" s="39"/>
      <c r="G634" s="39"/>
      <c r="H634" s="39"/>
      <c r="I634" s="39"/>
      <c r="J634" s="39"/>
      <c r="K634" s="39"/>
      <c r="L634" s="39"/>
      <c r="M634" s="39"/>
      <c r="N634" s="39"/>
      <c r="O634" s="39"/>
      <c r="P634" s="39"/>
      <c r="Q634" s="39"/>
      <c r="R634" s="39"/>
      <c r="S634" s="39"/>
      <c r="T634" s="39"/>
      <c r="U634" s="39"/>
    </row>
    <row r="635" spans="1:21" x14ac:dyDescent="0.25">
      <c r="A635" s="39"/>
      <c r="B635" s="51"/>
      <c r="C635" s="56"/>
      <c r="D635" s="56"/>
      <c r="E635" s="39"/>
      <c r="F635" s="39"/>
      <c r="G635" s="39"/>
      <c r="H635" s="39"/>
      <c r="I635" s="39"/>
      <c r="J635" s="39"/>
      <c r="K635" s="39"/>
      <c r="L635" s="39"/>
      <c r="M635" s="39"/>
      <c r="N635" s="39"/>
      <c r="O635" s="39"/>
      <c r="P635" s="39"/>
      <c r="Q635" s="39"/>
      <c r="R635" s="39"/>
      <c r="S635" s="39"/>
      <c r="T635" s="39"/>
      <c r="U635" s="39"/>
    </row>
    <row r="636" spans="1:21" x14ac:dyDescent="0.25">
      <c r="A636" s="39"/>
      <c r="B636" s="51"/>
      <c r="C636" s="56"/>
      <c r="D636" s="56"/>
      <c r="E636" s="39"/>
      <c r="F636" s="39"/>
      <c r="G636" s="39"/>
      <c r="H636" s="39"/>
      <c r="I636" s="39"/>
      <c r="J636" s="39"/>
      <c r="K636" s="39"/>
      <c r="L636" s="39"/>
      <c r="M636" s="39"/>
      <c r="N636" s="39"/>
      <c r="O636" s="39"/>
      <c r="P636" s="39"/>
      <c r="Q636" s="39"/>
      <c r="R636" s="39"/>
      <c r="S636" s="39"/>
      <c r="T636" s="39"/>
      <c r="U636" s="39"/>
    </row>
    <row r="637" spans="1:21" x14ac:dyDescent="0.25">
      <c r="A637" s="39"/>
      <c r="B637" s="51"/>
      <c r="C637" s="56"/>
      <c r="D637" s="56"/>
      <c r="E637" s="39"/>
      <c r="F637" s="39"/>
      <c r="G637" s="39"/>
      <c r="H637" s="39"/>
      <c r="I637" s="39"/>
      <c r="J637" s="39"/>
      <c r="K637" s="39"/>
      <c r="L637" s="39"/>
      <c r="M637" s="39"/>
      <c r="N637" s="39"/>
      <c r="O637" s="39"/>
      <c r="P637" s="39"/>
      <c r="Q637" s="39"/>
      <c r="R637" s="39"/>
      <c r="S637" s="39"/>
      <c r="T637" s="39"/>
      <c r="U637" s="39"/>
    </row>
    <row r="638" spans="1:21" x14ac:dyDescent="0.25">
      <c r="A638" s="39"/>
      <c r="B638" s="51"/>
      <c r="C638" s="56"/>
      <c r="D638" s="56"/>
      <c r="E638" s="39"/>
      <c r="F638" s="39"/>
      <c r="G638" s="39"/>
      <c r="H638" s="39"/>
      <c r="I638" s="39"/>
      <c r="J638" s="39"/>
      <c r="K638" s="39"/>
      <c r="L638" s="39"/>
      <c r="M638" s="39"/>
      <c r="N638" s="39"/>
      <c r="O638" s="39"/>
      <c r="P638" s="39"/>
      <c r="Q638" s="39"/>
      <c r="R638" s="39"/>
      <c r="S638" s="39"/>
      <c r="T638" s="39"/>
      <c r="U638" s="39"/>
    </row>
    <row r="639" spans="1:21" x14ac:dyDescent="0.25">
      <c r="A639" s="39"/>
      <c r="B639" s="51"/>
      <c r="C639" s="56"/>
      <c r="D639" s="56"/>
      <c r="E639" s="39"/>
      <c r="F639" s="39"/>
      <c r="G639" s="39"/>
      <c r="H639" s="39"/>
      <c r="I639" s="39"/>
      <c r="J639" s="39"/>
      <c r="K639" s="39"/>
      <c r="L639" s="39"/>
      <c r="M639" s="39"/>
      <c r="N639" s="39"/>
      <c r="O639" s="39"/>
      <c r="P639" s="39"/>
      <c r="Q639" s="39"/>
      <c r="R639" s="39"/>
      <c r="S639" s="39"/>
      <c r="T639" s="39"/>
      <c r="U639" s="39"/>
    </row>
    <row r="640" spans="1:21" x14ac:dyDescent="0.25">
      <c r="A640" s="39"/>
      <c r="B640" s="51"/>
      <c r="C640" s="56"/>
      <c r="D640" s="56"/>
      <c r="E640" s="39"/>
      <c r="F640" s="39"/>
      <c r="G640" s="39"/>
      <c r="H640" s="39"/>
      <c r="I640" s="39"/>
      <c r="J640" s="39"/>
      <c r="K640" s="39"/>
      <c r="L640" s="39"/>
      <c r="M640" s="39"/>
      <c r="N640" s="39"/>
      <c r="O640" s="39"/>
      <c r="P640" s="39"/>
      <c r="Q640" s="39"/>
      <c r="R640" s="39"/>
      <c r="S640" s="39"/>
      <c r="T640" s="39"/>
      <c r="U640" s="39"/>
    </row>
    <row r="641" spans="1:21" x14ac:dyDescent="0.25">
      <c r="A641" s="39"/>
      <c r="B641" s="51"/>
      <c r="C641" s="56"/>
      <c r="D641" s="56"/>
      <c r="E641" s="39"/>
      <c r="F641" s="39"/>
      <c r="G641" s="39"/>
      <c r="H641" s="39"/>
      <c r="I641" s="39"/>
      <c r="J641" s="39"/>
      <c r="K641" s="39"/>
      <c r="L641" s="39"/>
      <c r="M641" s="39"/>
      <c r="N641" s="39"/>
      <c r="O641" s="39"/>
      <c r="P641" s="39"/>
      <c r="Q641" s="39"/>
      <c r="R641" s="39"/>
      <c r="S641" s="39"/>
      <c r="T641" s="39"/>
      <c r="U641" s="39"/>
    </row>
    <row r="642" spans="1:21" x14ac:dyDescent="0.25">
      <c r="A642" s="39"/>
      <c r="B642" s="51"/>
      <c r="C642" s="56"/>
      <c r="D642" s="56"/>
      <c r="E642" s="39"/>
      <c r="F642" s="39"/>
      <c r="G642" s="39"/>
      <c r="H642" s="39"/>
      <c r="I642" s="39"/>
      <c r="J642" s="39"/>
      <c r="K642" s="39"/>
      <c r="L642" s="39"/>
      <c r="M642" s="39"/>
      <c r="N642" s="39"/>
      <c r="O642" s="39"/>
      <c r="P642" s="39"/>
      <c r="Q642" s="39"/>
      <c r="R642" s="39"/>
      <c r="S642" s="39"/>
      <c r="T642" s="39"/>
      <c r="U642" s="39"/>
    </row>
    <row r="643" spans="1:21" x14ac:dyDescent="0.25">
      <c r="A643" s="39"/>
      <c r="B643" s="51"/>
      <c r="C643" s="56"/>
      <c r="D643" s="56"/>
      <c r="E643" s="39"/>
      <c r="F643" s="39"/>
      <c r="G643" s="39"/>
      <c r="H643" s="39"/>
      <c r="I643" s="39"/>
      <c r="J643" s="39"/>
      <c r="K643" s="39"/>
      <c r="L643" s="39"/>
      <c r="M643" s="39"/>
      <c r="N643" s="39"/>
      <c r="O643" s="39"/>
      <c r="P643" s="39"/>
      <c r="Q643" s="39"/>
      <c r="R643" s="39"/>
      <c r="S643" s="39"/>
      <c r="T643" s="39"/>
      <c r="U643" s="39"/>
    </row>
    <row r="644" spans="1:21" x14ac:dyDescent="0.25">
      <c r="A644" s="39"/>
      <c r="B644" s="51"/>
      <c r="C644" s="56"/>
      <c r="D644" s="56"/>
      <c r="E644" s="39"/>
      <c r="F644" s="39"/>
      <c r="G644" s="39"/>
      <c r="H644" s="39"/>
      <c r="I644" s="39"/>
      <c r="J644" s="39"/>
      <c r="K644" s="39"/>
      <c r="L644" s="39"/>
      <c r="M644" s="39"/>
      <c r="N644" s="39"/>
      <c r="O644" s="39"/>
      <c r="P644" s="39"/>
      <c r="Q644" s="39"/>
      <c r="R644" s="39"/>
      <c r="S644" s="39"/>
      <c r="T644" s="39"/>
      <c r="U644" s="39"/>
    </row>
    <row r="645" spans="1:21" x14ac:dyDescent="0.25">
      <c r="A645" s="39"/>
      <c r="B645" s="51"/>
      <c r="C645" s="56"/>
      <c r="D645" s="56"/>
      <c r="E645" s="39"/>
      <c r="F645" s="39"/>
      <c r="G645" s="39"/>
      <c r="H645" s="39"/>
      <c r="I645" s="39"/>
      <c r="J645" s="39"/>
      <c r="K645" s="39"/>
      <c r="L645" s="39"/>
      <c r="M645" s="39"/>
      <c r="N645" s="39"/>
      <c r="O645" s="39"/>
      <c r="P645" s="39"/>
      <c r="Q645" s="39"/>
      <c r="R645" s="39"/>
      <c r="S645" s="39"/>
      <c r="T645" s="39"/>
      <c r="U645" s="39"/>
    </row>
    <row r="646" spans="1:21" x14ac:dyDescent="0.25">
      <c r="A646" s="39"/>
      <c r="B646" s="51"/>
      <c r="C646" s="56"/>
      <c r="D646" s="56"/>
      <c r="E646" s="39"/>
      <c r="F646" s="39"/>
      <c r="G646" s="39"/>
      <c r="H646" s="39"/>
      <c r="I646" s="39"/>
      <c r="J646" s="39"/>
      <c r="K646" s="39"/>
      <c r="L646" s="39"/>
      <c r="M646" s="39"/>
      <c r="N646" s="39"/>
      <c r="O646" s="39"/>
      <c r="P646" s="39"/>
      <c r="Q646" s="39"/>
      <c r="R646" s="39"/>
      <c r="S646" s="39"/>
      <c r="T646" s="39"/>
      <c r="U646" s="39"/>
    </row>
    <row r="647" spans="1:21" x14ac:dyDescent="0.25">
      <c r="A647" s="39"/>
      <c r="B647" s="51"/>
      <c r="C647" s="56"/>
      <c r="D647" s="56"/>
      <c r="E647" s="39"/>
      <c r="F647" s="39"/>
      <c r="G647" s="39"/>
      <c r="H647" s="39"/>
      <c r="I647" s="39"/>
      <c r="J647" s="39"/>
      <c r="K647" s="39"/>
      <c r="L647" s="39"/>
      <c r="M647" s="39"/>
      <c r="N647" s="39"/>
      <c r="O647" s="39"/>
      <c r="P647" s="39"/>
      <c r="Q647" s="39"/>
      <c r="R647" s="39"/>
      <c r="S647" s="39"/>
      <c r="T647" s="39"/>
      <c r="U647" s="39"/>
    </row>
    <row r="648" spans="1:21" x14ac:dyDescent="0.25">
      <c r="A648" s="39"/>
      <c r="B648" s="51"/>
      <c r="C648" s="56"/>
      <c r="D648" s="56"/>
      <c r="E648" s="39"/>
      <c r="F648" s="39"/>
      <c r="G648" s="39"/>
      <c r="H648" s="39"/>
      <c r="I648" s="39"/>
      <c r="J648" s="39"/>
      <c r="K648" s="39"/>
      <c r="L648" s="39"/>
      <c r="M648" s="39"/>
      <c r="N648" s="39"/>
      <c r="O648" s="39"/>
      <c r="P648" s="39"/>
      <c r="Q648" s="39"/>
      <c r="R648" s="39"/>
      <c r="S648" s="39"/>
      <c r="T648" s="39"/>
      <c r="U648" s="39"/>
    </row>
    <row r="649" spans="1:21" x14ac:dyDescent="0.25">
      <c r="A649" s="39"/>
      <c r="B649" s="51"/>
      <c r="C649" s="56"/>
      <c r="D649" s="56"/>
      <c r="E649" s="39"/>
      <c r="F649" s="39"/>
      <c r="G649" s="39"/>
      <c r="H649" s="39"/>
      <c r="I649" s="39"/>
      <c r="J649" s="39"/>
      <c r="K649" s="39"/>
      <c r="L649" s="39"/>
      <c r="M649" s="39"/>
      <c r="N649" s="39"/>
      <c r="O649" s="39"/>
      <c r="P649" s="39"/>
      <c r="Q649" s="39"/>
      <c r="R649" s="39"/>
      <c r="S649" s="39"/>
      <c r="T649" s="39"/>
      <c r="U649" s="39"/>
    </row>
    <row r="650" spans="1:21" x14ac:dyDescent="0.25">
      <c r="A650" s="39"/>
      <c r="B650" s="51"/>
      <c r="C650" s="56"/>
      <c r="D650" s="56"/>
      <c r="E650" s="39"/>
      <c r="F650" s="39"/>
      <c r="G650" s="39"/>
      <c r="H650" s="39"/>
      <c r="I650" s="39"/>
      <c r="J650" s="39"/>
      <c r="K650" s="39"/>
      <c r="L650" s="39"/>
      <c r="M650" s="39"/>
      <c r="N650" s="39"/>
      <c r="O650" s="39"/>
      <c r="P650" s="39"/>
      <c r="Q650" s="39"/>
      <c r="R650" s="39"/>
      <c r="S650" s="39"/>
      <c r="T650" s="39"/>
      <c r="U650" s="39"/>
    </row>
    <row r="651" spans="1:21" x14ac:dyDescent="0.25">
      <c r="A651" s="39"/>
      <c r="B651" s="51"/>
      <c r="C651" s="56"/>
      <c r="D651" s="56"/>
      <c r="E651" s="39"/>
      <c r="F651" s="39"/>
      <c r="G651" s="39"/>
      <c r="H651" s="39"/>
      <c r="I651" s="39"/>
      <c r="J651" s="39"/>
      <c r="K651" s="39"/>
      <c r="L651" s="39"/>
      <c r="M651" s="39"/>
      <c r="N651" s="39"/>
      <c r="O651" s="39"/>
      <c r="P651" s="39"/>
      <c r="Q651" s="39"/>
      <c r="R651" s="39"/>
      <c r="S651" s="39"/>
      <c r="T651" s="39"/>
      <c r="U651" s="39"/>
    </row>
    <row r="652" spans="1:21" x14ac:dyDescent="0.25">
      <c r="A652" s="39"/>
      <c r="B652" s="51"/>
      <c r="C652" s="56"/>
      <c r="D652" s="56"/>
      <c r="E652" s="39"/>
      <c r="F652" s="39"/>
      <c r="G652" s="39"/>
      <c r="H652" s="39"/>
      <c r="I652" s="39"/>
      <c r="J652" s="39"/>
      <c r="K652" s="39"/>
      <c r="L652" s="39"/>
      <c r="M652" s="39"/>
      <c r="N652" s="39"/>
      <c r="O652" s="39"/>
      <c r="P652" s="39"/>
      <c r="Q652" s="39"/>
      <c r="R652" s="39"/>
      <c r="S652" s="39"/>
      <c r="T652" s="39"/>
      <c r="U652" s="39"/>
    </row>
    <row r="653" spans="1:21" x14ac:dyDescent="0.25">
      <c r="A653" s="39"/>
      <c r="B653" s="51"/>
      <c r="C653" s="56"/>
      <c r="D653" s="56"/>
      <c r="E653" s="39"/>
      <c r="F653" s="39"/>
      <c r="G653" s="39"/>
      <c r="H653" s="39"/>
      <c r="I653" s="39"/>
      <c r="J653" s="39"/>
      <c r="K653" s="39"/>
      <c r="L653" s="39"/>
      <c r="M653" s="39"/>
      <c r="N653" s="39"/>
      <c r="O653" s="39"/>
      <c r="P653" s="39"/>
      <c r="Q653" s="39"/>
      <c r="R653" s="39"/>
      <c r="S653" s="39"/>
      <c r="T653" s="39"/>
      <c r="U653" s="39"/>
    </row>
    <row r="654" spans="1:21" x14ac:dyDescent="0.25">
      <c r="A654" s="39"/>
      <c r="B654" s="51"/>
      <c r="C654" s="56"/>
      <c r="D654" s="56"/>
      <c r="E654" s="39"/>
      <c r="F654" s="39"/>
      <c r="G654" s="39"/>
      <c r="H654" s="39"/>
      <c r="I654" s="39"/>
      <c r="J654" s="39"/>
      <c r="K654" s="39"/>
      <c r="L654" s="39"/>
      <c r="M654" s="39"/>
      <c r="N654" s="39"/>
      <c r="O654" s="39"/>
      <c r="P654" s="39"/>
      <c r="Q654" s="39"/>
      <c r="R654" s="39"/>
      <c r="S654" s="39"/>
      <c r="T654" s="39"/>
      <c r="U654" s="39"/>
    </row>
    <row r="655" spans="1:21" x14ac:dyDescent="0.25">
      <c r="A655" s="39"/>
      <c r="B655" s="51"/>
      <c r="C655" s="56"/>
      <c r="D655" s="56"/>
      <c r="E655" s="39"/>
      <c r="F655" s="39"/>
      <c r="G655" s="39"/>
      <c r="H655" s="39"/>
      <c r="I655" s="39"/>
      <c r="J655" s="39"/>
      <c r="K655" s="39"/>
      <c r="L655" s="39"/>
      <c r="M655" s="39"/>
      <c r="N655" s="39"/>
      <c r="O655" s="39"/>
      <c r="P655" s="39"/>
      <c r="Q655" s="39"/>
      <c r="R655" s="39"/>
      <c r="S655" s="39"/>
      <c r="T655" s="39"/>
      <c r="U655" s="39"/>
    </row>
    <row r="656" spans="1:21" x14ac:dyDescent="0.25">
      <c r="A656" s="39"/>
      <c r="B656" s="51"/>
      <c r="C656" s="56"/>
      <c r="D656" s="56"/>
      <c r="E656" s="39"/>
      <c r="F656" s="39"/>
      <c r="G656" s="39"/>
      <c r="H656" s="39"/>
      <c r="I656" s="39"/>
      <c r="J656" s="39"/>
      <c r="K656" s="39"/>
      <c r="L656" s="39"/>
      <c r="M656" s="39"/>
      <c r="N656" s="39"/>
      <c r="O656" s="39"/>
      <c r="P656" s="39"/>
      <c r="Q656" s="39"/>
      <c r="R656" s="39"/>
      <c r="S656" s="39"/>
      <c r="T656" s="39"/>
      <c r="U656" s="39"/>
    </row>
    <row r="657" spans="1:21" x14ac:dyDescent="0.25">
      <c r="A657" s="39"/>
      <c r="B657" s="51"/>
      <c r="C657" s="56"/>
      <c r="D657" s="56"/>
      <c r="E657" s="39"/>
      <c r="F657" s="39"/>
      <c r="G657" s="39"/>
      <c r="H657" s="39"/>
      <c r="I657" s="39"/>
      <c r="J657" s="39"/>
      <c r="K657" s="39"/>
      <c r="L657" s="39"/>
      <c r="M657" s="39"/>
      <c r="N657" s="39"/>
      <c r="O657" s="39"/>
      <c r="P657" s="39"/>
      <c r="Q657" s="39"/>
      <c r="R657" s="39"/>
      <c r="S657" s="39"/>
      <c r="T657" s="39"/>
      <c r="U657" s="39"/>
    </row>
    <row r="658" spans="1:21" x14ac:dyDescent="0.25">
      <c r="A658" s="39"/>
      <c r="B658" s="51"/>
      <c r="C658" s="56"/>
      <c r="D658" s="56"/>
      <c r="E658" s="39"/>
      <c r="F658" s="39"/>
      <c r="G658" s="39"/>
      <c r="H658" s="39"/>
      <c r="I658" s="39"/>
      <c r="J658" s="39"/>
      <c r="K658" s="39"/>
      <c r="L658" s="39"/>
      <c r="M658" s="39"/>
      <c r="N658" s="39"/>
      <c r="O658" s="39"/>
      <c r="P658" s="39"/>
      <c r="Q658" s="39"/>
      <c r="R658" s="39"/>
      <c r="S658" s="39"/>
      <c r="T658" s="39"/>
      <c r="U658" s="39"/>
    </row>
    <row r="659" spans="1:21" x14ac:dyDescent="0.25">
      <c r="A659" s="39"/>
      <c r="B659" s="51"/>
      <c r="C659" s="56"/>
      <c r="D659" s="56"/>
      <c r="E659" s="39"/>
      <c r="F659" s="39"/>
      <c r="G659" s="39"/>
      <c r="H659" s="39"/>
      <c r="I659" s="39"/>
      <c r="J659" s="39"/>
      <c r="K659" s="39"/>
      <c r="L659" s="39"/>
      <c r="M659" s="39"/>
      <c r="N659" s="39"/>
      <c r="O659" s="39"/>
      <c r="P659" s="39"/>
      <c r="Q659" s="39"/>
      <c r="R659" s="39"/>
      <c r="S659" s="39"/>
      <c r="T659" s="39"/>
      <c r="U659" s="39"/>
    </row>
    <row r="660" spans="1:21" x14ac:dyDescent="0.25">
      <c r="A660" s="39"/>
      <c r="B660" s="51"/>
      <c r="C660" s="56"/>
      <c r="D660" s="56"/>
      <c r="E660" s="39"/>
      <c r="F660" s="39"/>
      <c r="G660" s="39"/>
      <c r="H660" s="39"/>
      <c r="I660" s="39"/>
      <c r="J660" s="39"/>
      <c r="K660" s="39"/>
      <c r="L660" s="39"/>
      <c r="M660" s="39"/>
      <c r="N660" s="39"/>
      <c r="O660" s="39"/>
      <c r="P660" s="39"/>
      <c r="Q660" s="39"/>
      <c r="R660" s="39"/>
      <c r="S660" s="39"/>
      <c r="T660" s="39"/>
      <c r="U660" s="39"/>
    </row>
    <row r="661" spans="1:21" x14ac:dyDescent="0.25">
      <c r="A661" s="39"/>
      <c r="B661" s="51"/>
      <c r="C661" s="56"/>
      <c r="D661" s="56"/>
      <c r="E661" s="39"/>
      <c r="F661" s="39"/>
      <c r="G661" s="39"/>
      <c r="H661" s="39"/>
      <c r="I661" s="39"/>
      <c r="J661" s="39"/>
      <c r="K661" s="39"/>
      <c r="L661" s="39"/>
      <c r="M661" s="39"/>
      <c r="N661" s="39"/>
      <c r="O661" s="39"/>
      <c r="P661" s="39"/>
      <c r="Q661" s="39"/>
      <c r="R661" s="39"/>
      <c r="S661" s="39"/>
      <c r="T661" s="39"/>
      <c r="U661" s="39"/>
    </row>
    <row r="662" spans="1:21" x14ac:dyDescent="0.25">
      <c r="A662" s="39"/>
      <c r="B662" s="51"/>
      <c r="C662" s="56"/>
      <c r="D662" s="56"/>
      <c r="E662" s="39"/>
      <c r="F662" s="39"/>
      <c r="G662" s="39"/>
      <c r="H662" s="39"/>
      <c r="I662" s="39"/>
      <c r="J662" s="39"/>
      <c r="K662" s="39"/>
      <c r="L662" s="39"/>
      <c r="M662" s="39"/>
      <c r="N662" s="39"/>
      <c r="O662" s="39"/>
      <c r="P662" s="39"/>
      <c r="Q662" s="39"/>
      <c r="R662" s="39"/>
      <c r="S662" s="39"/>
      <c r="T662" s="39"/>
      <c r="U662" s="39"/>
    </row>
    <row r="663" spans="1:21" x14ac:dyDescent="0.25">
      <c r="A663" s="39"/>
      <c r="B663" s="51"/>
      <c r="C663" s="56"/>
      <c r="D663" s="56"/>
      <c r="E663" s="39"/>
      <c r="F663" s="39"/>
      <c r="G663" s="39"/>
      <c r="H663" s="39"/>
      <c r="I663" s="39"/>
      <c r="J663" s="39"/>
      <c r="K663" s="39"/>
      <c r="L663" s="39"/>
      <c r="M663" s="39"/>
      <c r="N663" s="39"/>
      <c r="O663" s="39"/>
      <c r="P663" s="39"/>
      <c r="Q663" s="39"/>
      <c r="R663" s="39"/>
      <c r="S663" s="39"/>
      <c r="T663" s="39"/>
      <c r="U663" s="39"/>
    </row>
    <row r="664" spans="1:21" x14ac:dyDescent="0.25">
      <c r="A664" s="39"/>
      <c r="B664" s="51"/>
      <c r="C664" s="56"/>
      <c r="D664" s="56"/>
      <c r="E664" s="39"/>
      <c r="F664" s="39"/>
      <c r="G664" s="39"/>
      <c r="H664" s="39"/>
      <c r="I664" s="39"/>
      <c r="J664" s="39"/>
      <c r="K664" s="39"/>
      <c r="L664" s="39"/>
      <c r="M664" s="39"/>
      <c r="N664" s="39"/>
      <c r="O664" s="39"/>
      <c r="P664" s="39"/>
      <c r="Q664" s="39"/>
      <c r="R664" s="39"/>
      <c r="S664" s="39"/>
      <c r="T664" s="39"/>
      <c r="U664" s="39"/>
    </row>
    <row r="665" spans="1:21" x14ac:dyDescent="0.25">
      <c r="A665" s="39"/>
      <c r="B665" s="51"/>
      <c r="C665" s="56"/>
      <c r="D665" s="56"/>
      <c r="E665" s="39"/>
      <c r="F665" s="39"/>
      <c r="G665" s="39"/>
      <c r="H665" s="39"/>
      <c r="I665" s="39"/>
      <c r="J665" s="39"/>
      <c r="K665" s="39"/>
      <c r="L665" s="39"/>
      <c r="M665" s="39"/>
      <c r="N665" s="39"/>
      <c r="O665" s="39"/>
      <c r="P665" s="39"/>
      <c r="Q665" s="39"/>
      <c r="R665" s="39"/>
      <c r="S665" s="39"/>
      <c r="T665" s="39"/>
      <c r="U665" s="39"/>
    </row>
    <row r="666" spans="1:21" x14ac:dyDescent="0.25">
      <c r="A666" s="39"/>
      <c r="B666" s="51"/>
      <c r="C666" s="56"/>
      <c r="D666" s="56"/>
      <c r="E666" s="39"/>
      <c r="F666" s="39"/>
      <c r="G666" s="39"/>
      <c r="H666" s="39"/>
      <c r="I666" s="39"/>
      <c r="J666" s="39"/>
      <c r="K666" s="39"/>
      <c r="L666" s="39"/>
      <c r="M666" s="39"/>
      <c r="N666" s="39"/>
      <c r="O666" s="39"/>
      <c r="P666" s="39"/>
      <c r="Q666" s="39"/>
      <c r="R666" s="39"/>
      <c r="S666" s="39"/>
      <c r="T666" s="39"/>
      <c r="U666" s="39"/>
    </row>
    <row r="667" spans="1:21" x14ac:dyDescent="0.25">
      <c r="A667" s="39"/>
      <c r="B667" s="51"/>
      <c r="C667" s="56"/>
      <c r="D667" s="56"/>
      <c r="E667" s="39"/>
      <c r="F667" s="39"/>
      <c r="G667" s="39"/>
      <c r="H667" s="39"/>
      <c r="I667" s="39"/>
      <c r="J667" s="39"/>
      <c r="K667" s="39"/>
      <c r="L667" s="39"/>
      <c r="M667" s="39"/>
      <c r="N667" s="39"/>
      <c r="O667" s="39"/>
      <c r="P667" s="39"/>
      <c r="Q667" s="39"/>
      <c r="R667" s="39"/>
      <c r="S667" s="39"/>
      <c r="T667" s="39"/>
      <c r="U667" s="39"/>
    </row>
    <row r="668" spans="1:21" x14ac:dyDescent="0.25">
      <c r="A668" s="39"/>
      <c r="B668" s="51"/>
      <c r="C668" s="56"/>
      <c r="D668" s="56"/>
      <c r="E668" s="39"/>
      <c r="F668" s="39"/>
      <c r="G668" s="39"/>
      <c r="H668" s="39"/>
      <c r="I668" s="39"/>
      <c r="J668" s="39"/>
      <c r="K668" s="39"/>
      <c r="L668" s="39"/>
      <c r="M668" s="39"/>
      <c r="N668" s="39"/>
      <c r="O668" s="39"/>
      <c r="P668" s="39"/>
      <c r="Q668" s="39"/>
      <c r="R668" s="39"/>
      <c r="S668" s="39"/>
      <c r="T668" s="39"/>
      <c r="U668" s="39"/>
    </row>
    <row r="669" spans="1:21" x14ac:dyDescent="0.25">
      <c r="A669" s="39"/>
      <c r="B669" s="51"/>
      <c r="C669" s="56"/>
      <c r="D669" s="56"/>
      <c r="E669" s="39"/>
      <c r="F669" s="39"/>
      <c r="G669" s="39"/>
      <c r="H669" s="39"/>
      <c r="I669" s="39"/>
      <c r="J669" s="39"/>
      <c r="K669" s="39"/>
      <c r="L669" s="39"/>
      <c r="M669" s="39"/>
      <c r="N669" s="39"/>
      <c r="O669" s="39"/>
      <c r="P669" s="39"/>
      <c r="Q669" s="39"/>
      <c r="R669" s="39"/>
      <c r="S669" s="39"/>
      <c r="T669" s="39"/>
      <c r="U669" s="39"/>
    </row>
    <row r="670" spans="1:21" x14ac:dyDescent="0.25">
      <c r="A670" s="39"/>
      <c r="B670" s="51"/>
      <c r="C670" s="56"/>
      <c r="D670" s="56"/>
      <c r="E670" s="39"/>
      <c r="F670" s="39"/>
      <c r="G670" s="39"/>
      <c r="H670" s="39"/>
      <c r="I670" s="39"/>
      <c r="J670" s="39"/>
      <c r="K670" s="39"/>
      <c r="L670" s="39"/>
      <c r="M670" s="39"/>
      <c r="N670" s="39"/>
      <c r="O670" s="39"/>
      <c r="P670" s="39"/>
      <c r="Q670" s="39"/>
      <c r="R670" s="39"/>
      <c r="S670" s="39"/>
      <c r="T670" s="39"/>
      <c r="U670" s="39"/>
    </row>
    <row r="671" spans="1:21" x14ac:dyDescent="0.25">
      <c r="A671" s="39"/>
      <c r="B671" s="51"/>
      <c r="C671" s="56"/>
      <c r="D671" s="56"/>
      <c r="E671" s="39"/>
      <c r="F671" s="39"/>
      <c r="G671" s="39"/>
      <c r="H671" s="39"/>
      <c r="I671" s="39"/>
      <c r="J671" s="39"/>
      <c r="K671" s="39"/>
      <c r="L671" s="39"/>
      <c r="M671" s="39"/>
      <c r="N671" s="39"/>
      <c r="O671" s="39"/>
      <c r="P671" s="39"/>
      <c r="Q671" s="39"/>
      <c r="R671" s="39"/>
      <c r="S671" s="39"/>
      <c r="T671" s="39"/>
      <c r="U671" s="39"/>
    </row>
    <row r="672" spans="1:21" x14ac:dyDescent="0.25">
      <c r="A672" s="39"/>
      <c r="B672" s="51"/>
      <c r="C672" s="56"/>
      <c r="D672" s="56"/>
      <c r="E672" s="39"/>
      <c r="F672" s="39"/>
      <c r="G672" s="39"/>
      <c r="H672" s="39"/>
      <c r="I672" s="39"/>
      <c r="J672" s="39"/>
      <c r="K672" s="39"/>
      <c r="L672" s="39"/>
      <c r="M672" s="39"/>
      <c r="N672" s="39"/>
      <c r="O672" s="39"/>
      <c r="P672" s="39"/>
      <c r="Q672" s="39"/>
      <c r="R672" s="39"/>
      <c r="S672" s="39"/>
      <c r="T672" s="39"/>
      <c r="U672" s="39"/>
    </row>
    <row r="673" spans="1:21" x14ac:dyDescent="0.25">
      <c r="A673" s="39"/>
      <c r="B673" s="51"/>
      <c r="C673" s="56"/>
      <c r="D673" s="56"/>
      <c r="E673" s="39"/>
      <c r="F673" s="39"/>
      <c r="G673" s="39"/>
      <c r="H673" s="39"/>
      <c r="I673" s="39"/>
      <c r="J673" s="39"/>
      <c r="K673" s="39"/>
      <c r="L673" s="39"/>
      <c r="M673" s="39"/>
      <c r="N673" s="39"/>
      <c r="O673" s="39"/>
      <c r="P673" s="39"/>
      <c r="Q673" s="39"/>
      <c r="R673" s="39"/>
      <c r="S673" s="39"/>
      <c r="T673" s="39"/>
      <c r="U673" s="39"/>
    </row>
    <row r="674" spans="1:21" x14ac:dyDescent="0.25">
      <c r="A674" s="39"/>
      <c r="B674" s="51"/>
      <c r="C674" s="56"/>
      <c r="D674" s="56"/>
      <c r="E674" s="39"/>
      <c r="F674" s="39"/>
      <c r="G674" s="39"/>
      <c r="H674" s="39"/>
      <c r="I674" s="39"/>
      <c r="J674" s="39"/>
      <c r="K674" s="39"/>
      <c r="L674" s="39"/>
      <c r="M674" s="39"/>
      <c r="N674" s="39"/>
      <c r="O674" s="39"/>
      <c r="P674" s="39"/>
      <c r="Q674" s="39"/>
      <c r="R674" s="39"/>
      <c r="S674" s="39"/>
      <c r="T674" s="39"/>
      <c r="U674" s="39"/>
    </row>
    <row r="675" spans="1:21" x14ac:dyDescent="0.25">
      <c r="A675" s="39"/>
      <c r="B675" s="51"/>
      <c r="C675" s="56"/>
      <c r="D675" s="56"/>
      <c r="E675" s="39"/>
      <c r="F675" s="39"/>
      <c r="G675" s="39"/>
      <c r="H675" s="39"/>
      <c r="I675" s="39"/>
      <c r="J675" s="39"/>
      <c r="K675" s="39"/>
      <c r="L675" s="39"/>
      <c r="M675" s="39"/>
      <c r="N675" s="39"/>
      <c r="O675" s="39"/>
      <c r="P675" s="39"/>
      <c r="Q675" s="39"/>
      <c r="R675" s="39"/>
      <c r="S675" s="39"/>
      <c r="T675" s="39"/>
      <c r="U675" s="39"/>
    </row>
    <row r="676" spans="1:21" x14ac:dyDescent="0.25">
      <c r="A676" s="39"/>
      <c r="B676" s="51"/>
      <c r="C676" s="56"/>
      <c r="D676" s="56"/>
      <c r="E676" s="39"/>
      <c r="F676" s="39"/>
      <c r="G676" s="39"/>
      <c r="H676" s="39"/>
      <c r="I676" s="39"/>
      <c r="J676" s="39"/>
      <c r="K676" s="39"/>
      <c r="L676" s="39"/>
      <c r="M676" s="39"/>
      <c r="N676" s="39"/>
      <c r="O676" s="39"/>
      <c r="P676" s="39"/>
      <c r="Q676" s="39"/>
      <c r="R676" s="39"/>
      <c r="S676" s="39"/>
      <c r="T676" s="39"/>
      <c r="U676" s="39"/>
    </row>
    <row r="677" spans="1:21" x14ac:dyDescent="0.25">
      <c r="A677" s="39"/>
      <c r="B677" s="51"/>
      <c r="C677" s="56"/>
      <c r="D677" s="56"/>
      <c r="E677" s="39"/>
      <c r="F677" s="39"/>
      <c r="G677" s="39"/>
      <c r="H677" s="39"/>
      <c r="I677" s="39"/>
      <c r="J677" s="39"/>
      <c r="K677" s="39"/>
      <c r="L677" s="39"/>
      <c r="M677" s="39"/>
      <c r="N677" s="39"/>
      <c r="O677" s="39"/>
      <c r="P677" s="39"/>
      <c r="Q677" s="39"/>
      <c r="R677" s="39"/>
      <c r="S677" s="39"/>
      <c r="T677" s="39"/>
      <c r="U677" s="39"/>
    </row>
    <row r="678" spans="1:21" x14ac:dyDescent="0.25">
      <c r="A678" s="39"/>
      <c r="B678" s="51"/>
      <c r="C678" s="56"/>
      <c r="D678" s="56"/>
      <c r="E678" s="39"/>
      <c r="F678" s="39"/>
      <c r="G678" s="39"/>
      <c r="H678" s="39"/>
      <c r="I678" s="39"/>
      <c r="J678" s="39"/>
      <c r="K678" s="39"/>
      <c r="L678" s="39"/>
      <c r="M678" s="39"/>
      <c r="N678" s="39"/>
      <c r="O678" s="39"/>
      <c r="P678" s="39"/>
      <c r="Q678" s="39"/>
      <c r="R678" s="39"/>
      <c r="S678" s="39"/>
      <c r="T678" s="39"/>
      <c r="U678" s="39"/>
    </row>
    <row r="679" spans="1:21" x14ac:dyDescent="0.25">
      <c r="A679" s="39"/>
      <c r="B679" s="51"/>
      <c r="C679" s="56"/>
      <c r="D679" s="56"/>
      <c r="E679" s="39"/>
      <c r="F679" s="39"/>
      <c r="G679" s="39"/>
      <c r="H679" s="39"/>
      <c r="I679" s="39"/>
      <c r="J679" s="39"/>
      <c r="K679" s="39"/>
      <c r="L679" s="39"/>
      <c r="M679" s="39"/>
      <c r="N679" s="39"/>
      <c r="O679" s="39"/>
      <c r="P679" s="39"/>
      <c r="Q679" s="39"/>
      <c r="R679" s="39"/>
      <c r="S679" s="39"/>
      <c r="T679" s="39"/>
      <c r="U679" s="39"/>
    </row>
    <row r="680" spans="1:21" x14ac:dyDescent="0.25">
      <c r="A680" s="39"/>
      <c r="B680" s="51"/>
      <c r="C680" s="56"/>
      <c r="D680" s="56"/>
      <c r="E680" s="39"/>
      <c r="F680" s="39"/>
      <c r="G680" s="39"/>
      <c r="H680" s="39"/>
      <c r="I680" s="39"/>
      <c r="J680" s="39"/>
      <c r="K680" s="39"/>
      <c r="L680" s="39"/>
      <c r="M680" s="39"/>
      <c r="N680" s="39"/>
      <c r="O680" s="39"/>
      <c r="P680" s="39"/>
      <c r="Q680" s="39"/>
      <c r="R680" s="39"/>
      <c r="S680" s="39"/>
      <c r="T680" s="39"/>
      <c r="U680" s="39"/>
    </row>
    <row r="681" spans="1:21" x14ac:dyDescent="0.25">
      <c r="A681" s="39"/>
      <c r="B681" s="51"/>
      <c r="C681" s="56"/>
      <c r="D681" s="56"/>
      <c r="E681" s="39"/>
      <c r="F681" s="39"/>
      <c r="G681" s="39"/>
      <c r="H681" s="39"/>
      <c r="I681" s="39"/>
      <c r="J681" s="39"/>
      <c r="K681" s="39"/>
      <c r="L681" s="39"/>
      <c r="M681" s="39"/>
      <c r="N681" s="39"/>
      <c r="O681" s="39"/>
      <c r="P681" s="39"/>
      <c r="Q681" s="39"/>
      <c r="R681" s="39"/>
      <c r="S681" s="39"/>
      <c r="T681" s="39"/>
      <c r="U681" s="39"/>
    </row>
    <row r="682" spans="1:21" x14ac:dyDescent="0.25">
      <c r="A682" s="39"/>
      <c r="B682" s="51"/>
      <c r="C682" s="56"/>
      <c r="D682" s="56"/>
      <c r="E682" s="39"/>
      <c r="F682" s="39"/>
      <c r="G682" s="39"/>
      <c r="H682" s="39"/>
      <c r="I682" s="39"/>
      <c r="J682" s="39"/>
      <c r="K682" s="39"/>
      <c r="L682" s="39"/>
      <c r="M682" s="39"/>
      <c r="N682" s="39"/>
      <c r="O682" s="39"/>
      <c r="P682" s="39"/>
      <c r="Q682" s="39"/>
      <c r="R682" s="39"/>
      <c r="S682" s="39"/>
      <c r="T682" s="39"/>
      <c r="U682" s="39"/>
    </row>
    <row r="683" spans="1:21" x14ac:dyDescent="0.25">
      <c r="A683" s="39"/>
      <c r="B683" s="51"/>
      <c r="C683" s="56"/>
      <c r="D683" s="56"/>
      <c r="E683" s="39"/>
      <c r="F683" s="39"/>
      <c r="G683" s="39"/>
      <c r="H683" s="39"/>
      <c r="I683" s="39"/>
      <c r="J683" s="39"/>
      <c r="K683" s="39"/>
      <c r="L683" s="39"/>
      <c r="M683" s="39"/>
      <c r="N683" s="39"/>
      <c r="O683" s="39"/>
      <c r="P683" s="39"/>
      <c r="Q683" s="39"/>
      <c r="R683" s="39"/>
      <c r="S683" s="39"/>
      <c r="T683" s="39"/>
      <c r="U683" s="39"/>
    </row>
    <row r="684" spans="1:21" x14ac:dyDescent="0.25">
      <c r="A684" s="39"/>
      <c r="B684" s="51"/>
      <c r="C684" s="56"/>
      <c r="D684" s="56"/>
      <c r="E684" s="39"/>
      <c r="F684" s="39"/>
      <c r="G684" s="39"/>
      <c r="H684" s="39"/>
      <c r="I684" s="39"/>
      <c r="J684" s="39"/>
      <c r="K684" s="39"/>
      <c r="L684" s="39"/>
      <c r="M684" s="39"/>
      <c r="N684" s="39"/>
      <c r="O684" s="39"/>
      <c r="P684" s="39"/>
      <c r="Q684" s="39"/>
      <c r="R684" s="39"/>
      <c r="S684" s="39"/>
      <c r="T684" s="39"/>
      <c r="U684" s="39"/>
    </row>
    <row r="685" spans="1:21" x14ac:dyDescent="0.25">
      <c r="A685" s="39"/>
      <c r="B685" s="51"/>
      <c r="C685" s="56"/>
      <c r="D685" s="56"/>
      <c r="E685" s="39"/>
      <c r="F685" s="39"/>
      <c r="G685" s="39"/>
      <c r="H685" s="39"/>
      <c r="I685" s="39"/>
      <c r="J685" s="39"/>
      <c r="K685" s="39"/>
      <c r="L685" s="39"/>
      <c r="M685" s="39"/>
      <c r="N685" s="39"/>
      <c r="O685" s="39"/>
      <c r="P685" s="39"/>
      <c r="Q685" s="39"/>
      <c r="R685" s="39"/>
      <c r="S685" s="39"/>
      <c r="T685" s="39"/>
      <c r="U685" s="39"/>
    </row>
    <row r="686" spans="1:21" x14ac:dyDescent="0.25">
      <c r="A686" s="39"/>
      <c r="B686" s="51"/>
      <c r="C686" s="56"/>
      <c r="D686" s="56"/>
      <c r="E686" s="39"/>
      <c r="F686" s="39"/>
      <c r="G686" s="39"/>
      <c r="H686" s="39"/>
      <c r="I686" s="39"/>
      <c r="J686" s="39"/>
      <c r="K686" s="39"/>
      <c r="L686" s="39"/>
      <c r="M686" s="39"/>
      <c r="N686" s="39"/>
      <c r="O686" s="39"/>
      <c r="P686" s="39"/>
      <c r="Q686" s="39"/>
      <c r="R686" s="39"/>
      <c r="S686" s="39"/>
      <c r="T686" s="39"/>
      <c r="U686" s="39"/>
    </row>
    <row r="687" spans="1:21" x14ac:dyDescent="0.25">
      <c r="A687" s="39"/>
      <c r="B687" s="51"/>
      <c r="C687" s="56"/>
      <c r="D687" s="56"/>
      <c r="E687" s="39"/>
      <c r="F687" s="39"/>
      <c r="G687" s="39"/>
      <c r="H687" s="39"/>
      <c r="I687" s="39"/>
      <c r="J687" s="39"/>
      <c r="K687" s="39"/>
      <c r="L687" s="39"/>
      <c r="M687" s="39"/>
      <c r="N687" s="39"/>
      <c r="O687" s="39"/>
      <c r="P687" s="39"/>
      <c r="Q687" s="39"/>
      <c r="R687" s="39"/>
      <c r="S687" s="39"/>
      <c r="T687" s="39"/>
      <c r="U687" s="39"/>
    </row>
    <row r="688" spans="1:21" x14ac:dyDescent="0.25">
      <c r="A688" s="39"/>
      <c r="B688" s="51"/>
      <c r="C688" s="56"/>
      <c r="D688" s="56"/>
      <c r="E688" s="39"/>
      <c r="F688" s="39"/>
      <c r="G688" s="39"/>
      <c r="H688" s="39"/>
      <c r="I688" s="39"/>
      <c r="J688" s="39"/>
      <c r="K688" s="39"/>
      <c r="L688" s="39"/>
      <c r="M688" s="39"/>
      <c r="N688" s="39"/>
      <c r="O688" s="39"/>
      <c r="P688" s="39"/>
      <c r="Q688" s="39"/>
      <c r="R688" s="39"/>
      <c r="S688" s="39"/>
      <c r="T688" s="39"/>
      <c r="U688" s="39"/>
    </row>
    <row r="689" spans="1:21" x14ac:dyDescent="0.25">
      <c r="A689" s="39"/>
      <c r="B689" s="51"/>
      <c r="C689" s="56"/>
      <c r="D689" s="56"/>
      <c r="E689" s="39"/>
      <c r="F689" s="39"/>
      <c r="G689" s="39"/>
      <c r="H689" s="39"/>
      <c r="I689" s="39"/>
      <c r="J689" s="39"/>
      <c r="K689" s="39"/>
      <c r="L689" s="39"/>
      <c r="M689" s="39"/>
      <c r="N689" s="39"/>
      <c r="O689" s="39"/>
      <c r="P689" s="39"/>
      <c r="Q689" s="39"/>
      <c r="R689" s="39"/>
      <c r="S689" s="39"/>
      <c r="T689" s="39"/>
      <c r="U689" s="39"/>
    </row>
    <row r="690" spans="1:21" x14ac:dyDescent="0.25">
      <c r="A690" s="39"/>
      <c r="B690" s="51"/>
      <c r="C690" s="56"/>
      <c r="D690" s="56"/>
      <c r="E690" s="39"/>
      <c r="F690" s="39"/>
      <c r="G690" s="39"/>
      <c r="H690" s="39"/>
      <c r="I690" s="39"/>
      <c r="J690" s="39"/>
      <c r="K690" s="39"/>
      <c r="L690" s="39"/>
      <c r="M690" s="39"/>
      <c r="N690" s="39"/>
      <c r="O690" s="39"/>
      <c r="P690" s="39"/>
      <c r="Q690" s="39"/>
      <c r="R690" s="39"/>
      <c r="S690" s="39"/>
      <c r="T690" s="39"/>
      <c r="U690" s="39"/>
    </row>
    <row r="691" spans="1:21" x14ac:dyDescent="0.25">
      <c r="A691" s="39"/>
      <c r="B691" s="51"/>
      <c r="C691" s="56"/>
      <c r="D691" s="56"/>
      <c r="E691" s="39"/>
      <c r="F691" s="39"/>
      <c r="G691" s="39"/>
      <c r="H691" s="39"/>
      <c r="I691" s="39"/>
      <c r="J691" s="39"/>
      <c r="K691" s="39"/>
      <c r="L691" s="39"/>
      <c r="M691" s="39"/>
      <c r="N691" s="39"/>
      <c r="O691" s="39"/>
      <c r="P691" s="39"/>
      <c r="Q691" s="39"/>
      <c r="R691" s="39"/>
      <c r="S691" s="39"/>
      <c r="T691" s="39"/>
      <c r="U691" s="39"/>
    </row>
    <row r="692" spans="1:21" x14ac:dyDescent="0.25">
      <c r="A692" s="39"/>
      <c r="B692" s="51"/>
      <c r="C692" s="56"/>
      <c r="D692" s="56"/>
      <c r="E692" s="39"/>
      <c r="F692" s="39"/>
      <c r="G692" s="39"/>
      <c r="H692" s="39"/>
      <c r="I692" s="39"/>
      <c r="J692" s="39"/>
      <c r="K692" s="39"/>
      <c r="L692" s="39"/>
      <c r="M692" s="39"/>
      <c r="N692" s="39"/>
      <c r="O692" s="39"/>
      <c r="P692" s="39"/>
      <c r="Q692" s="39"/>
      <c r="R692" s="39"/>
      <c r="S692" s="39"/>
      <c r="T692" s="39"/>
      <c r="U692" s="39"/>
    </row>
    <row r="693" spans="1:21" x14ac:dyDescent="0.25">
      <c r="A693" s="39"/>
      <c r="B693" s="51"/>
      <c r="C693" s="56"/>
      <c r="D693" s="56"/>
      <c r="E693" s="39"/>
      <c r="F693" s="39"/>
      <c r="G693" s="39"/>
      <c r="H693" s="39"/>
      <c r="I693" s="39"/>
      <c r="J693" s="39"/>
      <c r="K693" s="39"/>
      <c r="L693" s="39"/>
      <c r="M693" s="39"/>
      <c r="N693" s="39"/>
      <c r="O693" s="39"/>
      <c r="P693" s="39"/>
      <c r="Q693" s="39"/>
      <c r="R693" s="39"/>
      <c r="S693" s="39"/>
      <c r="T693" s="39"/>
      <c r="U693" s="39"/>
    </row>
    <row r="694" spans="1:21" x14ac:dyDescent="0.25">
      <c r="A694" s="39"/>
      <c r="B694" s="51"/>
      <c r="C694" s="56"/>
      <c r="D694" s="56"/>
      <c r="E694" s="39"/>
      <c r="F694" s="39"/>
      <c r="G694" s="39"/>
      <c r="H694" s="39"/>
      <c r="I694" s="39"/>
      <c r="J694" s="39"/>
      <c r="K694" s="39"/>
      <c r="L694" s="39"/>
      <c r="M694" s="39"/>
      <c r="N694" s="39"/>
      <c r="O694" s="39"/>
      <c r="P694" s="39"/>
      <c r="Q694" s="39"/>
      <c r="R694" s="39"/>
      <c r="S694" s="39"/>
      <c r="T694" s="39"/>
      <c r="U694" s="39"/>
    </row>
    <row r="695" spans="1:21" x14ac:dyDescent="0.25">
      <c r="A695" s="39"/>
      <c r="B695" s="51"/>
      <c r="C695" s="56"/>
      <c r="D695" s="56"/>
      <c r="E695" s="39"/>
      <c r="F695" s="39"/>
      <c r="G695" s="39"/>
      <c r="H695" s="39"/>
      <c r="I695" s="39"/>
      <c r="J695" s="39"/>
      <c r="K695" s="39"/>
      <c r="L695" s="39"/>
      <c r="M695" s="39"/>
      <c r="N695" s="39"/>
      <c r="O695" s="39"/>
      <c r="P695" s="39"/>
      <c r="Q695" s="39"/>
      <c r="R695" s="39"/>
      <c r="S695" s="39"/>
      <c r="T695" s="39"/>
      <c r="U695" s="39"/>
    </row>
    <row r="696" spans="1:21" x14ac:dyDescent="0.25">
      <c r="A696" s="39"/>
      <c r="B696" s="51"/>
      <c r="C696" s="56"/>
      <c r="D696" s="56"/>
      <c r="E696" s="39"/>
      <c r="F696" s="39"/>
      <c r="G696" s="39"/>
      <c r="H696" s="39"/>
      <c r="I696" s="39"/>
      <c r="J696" s="39"/>
      <c r="K696" s="39"/>
      <c r="L696" s="39"/>
      <c r="M696" s="39"/>
      <c r="N696" s="39"/>
      <c r="O696" s="39"/>
      <c r="P696" s="39"/>
      <c r="Q696" s="39"/>
      <c r="R696" s="39"/>
      <c r="S696" s="39"/>
      <c r="T696" s="39"/>
      <c r="U696" s="39"/>
    </row>
    <row r="697" spans="1:21" x14ac:dyDescent="0.25">
      <c r="A697" s="39"/>
      <c r="B697" s="51"/>
      <c r="C697" s="56"/>
      <c r="D697" s="56"/>
      <c r="E697" s="39"/>
      <c r="F697" s="39"/>
      <c r="G697" s="39"/>
      <c r="H697" s="39"/>
      <c r="I697" s="39"/>
      <c r="J697" s="39"/>
      <c r="K697" s="39"/>
      <c r="L697" s="39"/>
      <c r="M697" s="39"/>
      <c r="N697" s="39"/>
      <c r="O697" s="39"/>
      <c r="P697" s="39"/>
      <c r="Q697" s="39"/>
      <c r="R697" s="39"/>
      <c r="S697" s="39"/>
      <c r="T697" s="39"/>
      <c r="U697" s="39"/>
    </row>
    <row r="698" spans="1:21" x14ac:dyDescent="0.25">
      <c r="A698" s="39"/>
      <c r="B698" s="51"/>
      <c r="C698" s="56"/>
      <c r="D698" s="56"/>
      <c r="E698" s="39"/>
      <c r="F698" s="39"/>
      <c r="G698" s="39"/>
      <c r="H698" s="39"/>
      <c r="I698" s="39"/>
      <c r="J698" s="39"/>
      <c r="K698" s="39"/>
      <c r="L698" s="39"/>
      <c r="M698" s="39"/>
      <c r="N698" s="39"/>
      <c r="O698" s="39"/>
      <c r="P698" s="39"/>
      <c r="Q698" s="39"/>
      <c r="R698" s="39"/>
      <c r="S698" s="39"/>
      <c r="T698" s="39"/>
      <c r="U698" s="39"/>
    </row>
    <row r="699" spans="1:21" x14ac:dyDescent="0.25">
      <c r="A699" s="39"/>
      <c r="B699" s="51"/>
      <c r="C699" s="56"/>
      <c r="D699" s="56"/>
      <c r="E699" s="39"/>
      <c r="F699" s="39"/>
      <c r="G699" s="39"/>
      <c r="H699" s="39"/>
      <c r="I699" s="39"/>
      <c r="J699" s="39"/>
      <c r="K699" s="39"/>
      <c r="L699" s="39"/>
      <c r="M699" s="39"/>
      <c r="N699" s="39"/>
      <c r="O699" s="39"/>
      <c r="P699" s="39"/>
      <c r="Q699" s="39"/>
      <c r="R699" s="39"/>
      <c r="S699" s="39"/>
      <c r="T699" s="39"/>
      <c r="U699" s="39"/>
    </row>
    <row r="700" spans="1:21" x14ac:dyDescent="0.25">
      <c r="A700" s="39"/>
      <c r="B700" s="51"/>
      <c r="C700" s="56"/>
      <c r="D700" s="56"/>
      <c r="E700" s="39"/>
      <c r="F700" s="39"/>
      <c r="G700" s="39"/>
      <c r="H700" s="39"/>
      <c r="I700" s="39"/>
      <c r="J700" s="39"/>
      <c r="K700" s="39"/>
      <c r="L700" s="39"/>
      <c r="M700" s="39"/>
      <c r="N700" s="39"/>
      <c r="O700" s="39"/>
      <c r="P700" s="39"/>
      <c r="Q700" s="39"/>
      <c r="R700" s="39"/>
      <c r="S700" s="39"/>
      <c r="T700" s="39"/>
      <c r="U700" s="39"/>
    </row>
    <row r="701" spans="1:21" x14ac:dyDescent="0.25">
      <c r="A701" s="39"/>
      <c r="B701" s="51"/>
      <c r="C701" s="56"/>
      <c r="D701" s="56"/>
      <c r="E701" s="39"/>
      <c r="F701" s="39"/>
      <c r="G701" s="39"/>
      <c r="H701" s="39"/>
      <c r="I701" s="39"/>
      <c r="J701" s="39"/>
      <c r="K701" s="39"/>
      <c r="L701" s="39"/>
      <c r="M701" s="39"/>
      <c r="N701" s="39"/>
      <c r="O701" s="39"/>
      <c r="P701" s="39"/>
      <c r="Q701" s="39"/>
      <c r="R701" s="39"/>
      <c r="S701" s="39"/>
      <c r="T701" s="39"/>
      <c r="U701" s="39"/>
    </row>
    <row r="702" spans="1:21" x14ac:dyDescent="0.25">
      <c r="A702" s="39"/>
      <c r="B702" s="51"/>
      <c r="C702" s="56"/>
      <c r="D702" s="56"/>
      <c r="E702" s="39"/>
      <c r="F702" s="39"/>
      <c r="G702" s="39"/>
      <c r="H702" s="39"/>
      <c r="I702" s="39"/>
      <c r="J702" s="39"/>
      <c r="K702" s="39"/>
      <c r="L702" s="39"/>
      <c r="M702" s="39"/>
      <c r="N702" s="39"/>
      <c r="O702" s="39"/>
      <c r="P702" s="39"/>
      <c r="Q702" s="39"/>
      <c r="R702" s="39"/>
      <c r="S702" s="39"/>
      <c r="T702" s="39"/>
      <c r="U702" s="39"/>
    </row>
    <row r="703" spans="1:21" x14ac:dyDescent="0.25">
      <c r="A703" s="39"/>
      <c r="B703" s="51"/>
      <c r="C703" s="56"/>
      <c r="D703" s="56"/>
      <c r="E703" s="39"/>
      <c r="F703" s="39"/>
      <c r="G703" s="39"/>
      <c r="H703" s="39"/>
      <c r="I703" s="39"/>
      <c r="J703" s="39"/>
      <c r="K703" s="39"/>
      <c r="L703" s="39"/>
      <c r="M703" s="39"/>
      <c r="N703" s="39"/>
      <c r="O703" s="39"/>
      <c r="P703" s="39"/>
      <c r="Q703" s="39"/>
      <c r="R703" s="39"/>
      <c r="S703" s="39"/>
      <c r="T703" s="39"/>
      <c r="U703" s="39"/>
    </row>
    <row r="704" spans="1:21" x14ac:dyDescent="0.25">
      <c r="A704" s="39"/>
      <c r="B704" s="51"/>
      <c r="C704" s="56"/>
      <c r="D704" s="56"/>
      <c r="E704" s="39"/>
      <c r="F704" s="39"/>
      <c r="G704" s="39"/>
      <c r="H704" s="39"/>
      <c r="I704" s="39"/>
      <c r="J704" s="39"/>
      <c r="K704" s="39"/>
      <c r="L704" s="39"/>
      <c r="M704" s="39"/>
      <c r="N704" s="39"/>
      <c r="O704" s="39"/>
      <c r="P704" s="39"/>
      <c r="Q704" s="39"/>
      <c r="R704" s="39"/>
      <c r="S704" s="39"/>
      <c r="T704" s="39"/>
      <c r="U704" s="39"/>
    </row>
    <row r="705" spans="1:21" x14ac:dyDescent="0.25">
      <c r="A705" s="39"/>
      <c r="B705" s="51"/>
      <c r="C705" s="56"/>
      <c r="D705" s="56"/>
      <c r="E705" s="39"/>
      <c r="F705" s="39"/>
      <c r="G705" s="39"/>
      <c r="H705" s="39"/>
      <c r="I705" s="39"/>
      <c r="J705" s="39"/>
      <c r="K705" s="39"/>
      <c r="L705" s="39"/>
      <c r="M705" s="39"/>
      <c r="N705" s="39"/>
      <c r="O705" s="39"/>
      <c r="P705" s="39"/>
      <c r="Q705" s="39"/>
      <c r="R705" s="39"/>
      <c r="S705" s="39"/>
      <c r="T705" s="39"/>
      <c r="U705" s="39"/>
    </row>
    <row r="706" spans="1:21" x14ac:dyDescent="0.25">
      <c r="A706" s="39"/>
      <c r="B706" s="51"/>
      <c r="C706" s="56"/>
      <c r="D706" s="56"/>
      <c r="E706" s="39"/>
      <c r="F706" s="39"/>
      <c r="G706" s="39"/>
      <c r="H706" s="39"/>
      <c r="I706" s="39"/>
      <c r="J706" s="39"/>
      <c r="K706" s="39"/>
      <c r="L706" s="39"/>
      <c r="M706" s="39"/>
      <c r="N706" s="39"/>
      <c r="O706" s="39"/>
      <c r="P706" s="39"/>
      <c r="Q706" s="39"/>
      <c r="R706" s="39"/>
      <c r="S706" s="39"/>
      <c r="T706" s="39"/>
      <c r="U706" s="39"/>
    </row>
    <row r="707" spans="1:21" x14ac:dyDescent="0.25">
      <c r="A707" s="39"/>
      <c r="B707" s="51"/>
      <c r="C707" s="56"/>
      <c r="D707" s="56"/>
      <c r="E707" s="39"/>
      <c r="F707" s="39"/>
      <c r="G707" s="39"/>
      <c r="H707" s="39"/>
      <c r="I707" s="39"/>
      <c r="J707" s="39"/>
      <c r="K707" s="39"/>
      <c r="L707" s="39"/>
      <c r="M707" s="39"/>
      <c r="N707" s="39"/>
      <c r="O707" s="39"/>
      <c r="P707" s="39"/>
      <c r="Q707" s="39"/>
      <c r="R707" s="39"/>
      <c r="S707" s="39"/>
      <c r="T707" s="39"/>
      <c r="U707" s="39"/>
    </row>
    <row r="708" spans="1:21" x14ac:dyDescent="0.25">
      <c r="A708" s="39"/>
      <c r="B708" s="51"/>
      <c r="C708" s="56"/>
      <c r="D708" s="56"/>
      <c r="E708" s="39"/>
      <c r="F708" s="39"/>
      <c r="G708" s="39"/>
      <c r="H708" s="39"/>
      <c r="I708" s="39"/>
      <c r="J708" s="39"/>
      <c r="K708" s="39"/>
      <c r="L708" s="39"/>
      <c r="M708" s="39"/>
      <c r="N708" s="39"/>
      <c r="O708" s="39"/>
      <c r="P708" s="39"/>
      <c r="Q708" s="39"/>
      <c r="R708" s="39"/>
      <c r="S708" s="39"/>
      <c r="T708" s="39"/>
      <c r="U708" s="39"/>
    </row>
    <row r="709" spans="1:21" x14ac:dyDescent="0.25">
      <c r="A709" s="39"/>
      <c r="B709" s="51"/>
      <c r="C709" s="56"/>
      <c r="D709" s="56"/>
      <c r="E709" s="39"/>
      <c r="F709" s="39"/>
      <c r="G709" s="39"/>
      <c r="H709" s="39"/>
      <c r="I709" s="39"/>
      <c r="J709" s="39"/>
      <c r="K709" s="39"/>
      <c r="L709" s="39"/>
      <c r="M709" s="39"/>
      <c r="N709" s="39"/>
      <c r="O709" s="39"/>
      <c r="P709" s="39"/>
      <c r="Q709" s="39"/>
      <c r="R709" s="39"/>
      <c r="S709" s="39"/>
      <c r="T709" s="39"/>
      <c r="U709" s="39"/>
    </row>
    <row r="710" spans="1:21" x14ac:dyDescent="0.25">
      <c r="A710" s="39"/>
      <c r="B710" s="51"/>
      <c r="C710" s="56"/>
      <c r="D710" s="56"/>
      <c r="E710" s="39"/>
      <c r="F710" s="39"/>
      <c r="G710" s="39"/>
      <c r="H710" s="39"/>
      <c r="I710" s="39"/>
      <c r="J710" s="39"/>
      <c r="K710" s="39"/>
      <c r="L710" s="39"/>
      <c r="M710" s="39"/>
      <c r="N710" s="39"/>
      <c r="O710" s="39"/>
      <c r="P710" s="39"/>
      <c r="Q710" s="39"/>
      <c r="R710" s="39"/>
      <c r="S710" s="39"/>
      <c r="T710" s="39"/>
      <c r="U710" s="39"/>
    </row>
    <row r="711" spans="1:21" x14ac:dyDescent="0.25">
      <c r="A711" s="39"/>
      <c r="B711" s="51"/>
      <c r="C711" s="56"/>
      <c r="D711" s="56"/>
      <c r="E711" s="39"/>
      <c r="F711" s="39"/>
      <c r="G711" s="39"/>
      <c r="H711" s="39"/>
      <c r="I711" s="39"/>
      <c r="J711" s="39"/>
      <c r="K711" s="39"/>
      <c r="L711" s="39"/>
      <c r="M711" s="39"/>
      <c r="N711" s="39"/>
      <c r="O711" s="39"/>
      <c r="P711" s="39"/>
      <c r="Q711" s="39"/>
      <c r="R711" s="39"/>
      <c r="S711" s="39"/>
      <c r="T711" s="39"/>
      <c r="U711" s="39"/>
    </row>
    <row r="712" spans="1:21" x14ac:dyDescent="0.25">
      <c r="A712" s="39"/>
      <c r="B712" s="51"/>
      <c r="C712" s="56"/>
      <c r="D712" s="56"/>
      <c r="E712" s="39"/>
      <c r="F712" s="39"/>
      <c r="G712" s="39"/>
      <c r="H712" s="39"/>
      <c r="I712" s="39"/>
      <c r="J712" s="39"/>
      <c r="K712" s="39"/>
      <c r="L712" s="39"/>
      <c r="M712" s="39"/>
      <c r="N712" s="39"/>
      <c r="O712" s="39"/>
      <c r="P712" s="39"/>
      <c r="Q712" s="39"/>
      <c r="R712" s="39"/>
      <c r="S712" s="39"/>
      <c r="T712" s="39"/>
      <c r="U712" s="39"/>
    </row>
    <row r="713" spans="1:21" x14ac:dyDescent="0.25">
      <c r="A713" s="39"/>
      <c r="B713" s="51"/>
      <c r="C713" s="56"/>
      <c r="D713" s="56"/>
      <c r="E713" s="39"/>
      <c r="F713" s="39"/>
      <c r="G713" s="39"/>
      <c r="H713" s="39"/>
      <c r="I713" s="39"/>
      <c r="J713" s="39"/>
      <c r="K713" s="39"/>
      <c r="L713" s="39"/>
      <c r="M713" s="39"/>
      <c r="N713" s="39"/>
      <c r="O713" s="39"/>
      <c r="P713" s="39"/>
      <c r="Q713" s="39"/>
      <c r="R713" s="39"/>
      <c r="S713" s="39"/>
      <c r="T713" s="39"/>
      <c r="U713" s="39"/>
    </row>
    <row r="714" spans="1:21" x14ac:dyDescent="0.25">
      <c r="A714" s="39"/>
      <c r="B714" s="51"/>
      <c r="C714" s="56"/>
      <c r="D714" s="56"/>
      <c r="E714" s="39"/>
      <c r="F714" s="39"/>
      <c r="G714" s="39"/>
      <c r="H714" s="39"/>
      <c r="I714" s="39"/>
      <c r="J714" s="39"/>
      <c r="K714" s="39"/>
      <c r="L714" s="39"/>
      <c r="M714" s="39"/>
      <c r="N714" s="39"/>
      <c r="O714" s="39"/>
      <c r="P714" s="39"/>
      <c r="Q714" s="39"/>
      <c r="R714" s="39"/>
      <c r="S714" s="39"/>
      <c r="T714" s="39"/>
      <c r="U714" s="39"/>
    </row>
    <row r="715" spans="1:21" x14ac:dyDescent="0.25">
      <c r="A715" s="39"/>
      <c r="B715" s="51"/>
      <c r="C715" s="56"/>
      <c r="D715" s="56"/>
      <c r="E715" s="39"/>
      <c r="F715" s="39"/>
      <c r="G715" s="39"/>
      <c r="H715" s="39"/>
      <c r="I715" s="39"/>
      <c r="J715" s="39"/>
      <c r="K715" s="39"/>
      <c r="L715" s="39"/>
      <c r="M715" s="39"/>
      <c r="N715" s="39"/>
      <c r="O715" s="39"/>
      <c r="P715" s="39"/>
      <c r="Q715" s="39"/>
      <c r="R715" s="39"/>
      <c r="S715" s="39"/>
      <c r="T715" s="39"/>
      <c r="U715" s="39"/>
    </row>
    <row r="716" spans="1:21" x14ac:dyDescent="0.25">
      <c r="A716" s="39"/>
      <c r="B716" s="51"/>
      <c r="C716" s="56"/>
      <c r="D716" s="56"/>
      <c r="E716" s="39"/>
      <c r="F716" s="39"/>
      <c r="G716" s="39"/>
      <c r="H716" s="39"/>
      <c r="I716" s="39"/>
      <c r="J716" s="39"/>
      <c r="K716" s="39"/>
      <c r="L716" s="39"/>
      <c r="M716" s="39"/>
      <c r="N716" s="39"/>
      <c r="O716" s="39"/>
      <c r="P716" s="39"/>
      <c r="Q716" s="39"/>
      <c r="R716" s="39"/>
      <c r="S716" s="39"/>
      <c r="T716" s="39"/>
      <c r="U716" s="39"/>
    </row>
    <row r="717" spans="1:21" x14ac:dyDescent="0.25">
      <c r="A717" s="39"/>
      <c r="B717" s="51"/>
      <c r="C717" s="56"/>
      <c r="D717" s="56"/>
      <c r="E717" s="39"/>
      <c r="F717" s="39"/>
      <c r="G717" s="39"/>
      <c r="H717" s="39"/>
      <c r="I717" s="39"/>
      <c r="J717" s="39"/>
      <c r="K717" s="39"/>
      <c r="L717" s="39"/>
      <c r="M717" s="39"/>
      <c r="N717" s="39"/>
      <c r="O717" s="39"/>
      <c r="P717" s="39"/>
      <c r="Q717" s="39"/>
      <c r="R717" s="39"/>
      <c r="S717" s="39"/>
      <c r="T717" s="39"/>
      <c r="U717" s="39"/>
    </row>
    <row r="718" spans="1:21" x14ac:dyDescent="0.25">
      <c r="A718" s="39"/>
      <c r="B718" s="51"/>
      <c r="C718" s="56"/>
      <c r="D718" s="56"/>
      <c r="E718" s="39"/>
      <c r="F718" s="39"/>
      <c r="G718" s="39"/>
      <c r="H718" s="39"/>
      <c r="I718" s="39"/>
      <c r="J718" s="39"/>
      <c r="K718" s="39"/>
      <c r="L718" s="39"/>
      <c r="M718" s="39"/>
      <c r="N718" s="39"/>
      <c r="O718" s="39"/>
      <c r="P718" s="39"/>
      <c r="Q718" s="39"/>
      <c r="R718" s="39"/>
      <c r="S718" s="39"/>
      <c r="T718" s="39"/>
      <c r="U718" s="39"/>
    </row>
    <row r="719" spans="1:21" x14ac:dyDescent="0.25">
      <c r="A719" s="39"/>
      <c r="B719" s="51"/>
      <c r="C719" s="56"/>
      <c r="D719" s="56"/>
      <c r="E719" s="39"/>
      <c r="F719" s="39"/>
      <c r="G719" s="39"/>
      <c r="H719" s="39"/>
      <c r="I719" s="39"/>
      <c r="J719" s="39"/>
      <c r="K719" s="39"/>
      <c r="L719" s="39"/>
      <c r="M719" s="39"/>
      <c r="N719" s="39"/>
      <c r="O719" s="39"/>
      <c r="P719" s="39"/>
      <c r="Q719" s="39"/>
      <c r="R719" s="39"/>
      <c r="S719" s="39"/>
      <c r="T719" s="39"/>
      <c r="U719" s="39"/>
    </row>
    <row r="720" spans="1:21" x14ac:dyDescent="0.25">
      <c r="A720" s="39"/>
      <c r="B720" s="51"/>
      <c r="C720" s="56"/>
      <c r="D720" s="56"/>
      <c r="E720" s="39"/>
      <c r="F720" s="39"/>
      <c r="G720" s="39"/>
      <c r="H720" s="39"/>
      <c r="I720" s="39"/>
      <c r="J720" s="39"/>
      <c r="K720" s="39"/>
      <c r="L720" s="39"/>
      <c r="M720" s="39"/>
      <c r="N720" s="39"/>
      <c r="O720" s="39"/>
      <c r="P720" s="39"/>
      <c r="Q720" s="39"/>
      <c r="R720" s="39"/>
      <c r="S720" s="39"/>
      <c r="T720" s="39"/>
      <c r="U720" s="39"/>
    </row>
    <row r="721" spans="1:21" x14ac:dyDescent="0.25">
      <c r="A721" s="39"/>
      <c r="B721" s="51"/>
      <c r="C721" s="56"/>
      <c r="D721" s="56"/>
      <c r="E721" s="39"/>
      <c r="F721" s="39"/>
      <c r="G721" s="39"/>
      <c r="H721" s="39"/>
      <c r="I721" s="39"/>
      <c r="J721" s="39"/>
      <c r="K721" s="39"/>
      <c r="L721" s="39"/>
      <c r="M721" s="39"/>
      <c r="N721" s="39"/>
      <c r="O721" s="39"/>
      <c r="P721" s="39"/>
      <c r="Q721" s="39"/>
      <c r="R721" s="39"/>
      <c r="S721" s="39"/>
      <c r="T721" s="39"/>
      <c r="U721" s="39"/>
    </row>
    <row r="722" spans="1:21" x14ac:dyDescent="0.25">
      <c r="A722" s="39"/>
      <c r="B722" s="51"/>
      <c r="C722" s="56"/>
      <c r="D722" s="56"/>
      <c r="E722" s="39"/>
      <c r="F722" s="39"/>
      <c r="G722" s="39"/>
      <c r="H722" s="39"/>
      <c r="I722" s="39"/>
      <c r="J722" s="39"/>
      <c r="K722" s="39"/>
      <c r="L722" s="39"/>
      <c r="M722" s="39"/>
      <c r="N722" s="39"/>
      <c r="O722" s="39"/>
      <c r="P722" s="39"/>
      <c r="Q722" s="39"/>
      <c r="R722" s="39"/>
      <c r="S722" s="39"/>
      <c r="T722" s="39"/>
      <c r="U722" s="39"/>
    </row>
    <row r="723" spans="1:21" x14ac:dyDescent="0.25">
      <c r="A723" s="39"/>
      <c r="B723" s="51"/>
      <c r="C723" s="56"/>
      <c r="D723" s="56"/>
      <c r="E723" s="39"/>
      <c r="F723" s="39"/>
      <c r="G723" s="39"/>
      <c r="H723" s="39"/>
      <c r="I723" s="39"/>
      <c r="J723" s="39"/>
      <c r="K723" s="39"/>
      <c r="L723" s="39"/>
      <c r="M723" s="39"/>
      <c r="N723" s="39"/>
      <c r="O723" s="39"/>
      <c r="P723" s="39"/>
      <c r="Q723" s="39"/>
      <c r="R723" s="39"/>
      <c r="S723" s="39"/>
      <c r="T723" s="39"/>
      <c r="U723" s="39"/>
    </row>
    <row r="724" spans="1:21" x14ac:dyDescent="0.25">
      <c r="A724" s="39"/>
      <c r="B724" s="51"/>
      <c r="C724" s="56"/>
      <c r="D724" s="56"/>
      <c r="E724" s="39"/>
      <c r="F724" s="39"/>
      <c r="G724" s="39"/>
      <c r="H724" s="39"/>
      <c r="I724" s="39"/>
      <c r="J724" s="39"/>
      <c r="K724" s="39"/>
      <c r="L724" s="39"/>
      <c r="M724" s="39"/>
      <c r="N724" s="39"/>
      <c r="O724" s="39"/>
      <c r="P724" s="39"/>
      <c r="Q724" s="39"/>
      <c r="R724" s="39"/>
      <c r="S724" s="39"/>
      <c r="T724" s="39"/>
      <c r="U724" s="39"/>
    </row>
    <row r="725" spans="1:21" x14ac:dyDescent="0.25">
      <c r="A725" s="39"/>
      <c r="B725" s="51"/>
      <c r="C725" s="56"/>
      <c r="D725" s="56"/>
      <c r="E725" s="39"/>
      <c r="F725" s="39"/>
      <c r="G725" s="39"/>
      <c r="H725" s="39"/>
      <c r="I725" s="39"/>
      <c r="J725" s="39"/>
      <c r="K725" s="39"/>
      <c r="L725" s="39"/>
      <c r="M725" s="39"/>
      <c r="N725" s="39"/>
      <c r="O725" s="39"/>
      <c r="P725" s="39"/>
      <c r="Q725" s="39"/>
      <c r="R725" s="39"/>
      <c r="S725" s="39"/>
      <c r="T725" s="39"/>
      <c r="U725" s="39"/>
    </row>
    <row r="726" spans="1:21" x14ac:dyDescent="0.25">
      <c r="A726" s="39"/>
      <c r="B726" s="51"/>
      <c r="C726" s="56"/>
      <c r="D726" s="56"/>
      <c r="E726" s="39"/>
      <c r="F726" s="39"/>
      <c r="G726" s="39"/>
      <c r="H726" s="39"/>
      <c r="I726" s="39"/>
      <c r="J726" s="39"/>
      <c r="K726" s="39"/>
      <c r="L726" s="39"/>
      <c r="M726" s="39"/>
      <c r="N726" s="39"/>
      <c r="O726" s="39"/>
      <c r="P726" s="39"/>
      <c r="Q726" s="39"/>
      <c r="R726" s="39"/>
      <c r="S726" s="39"/>
      <c r="T726" s="39"/>
      <c r="U726" s="39"/>
    </row>
    <row r="727" spans="1:21" x14ac:dyDescent="0.25">
      <c r="A727" s="39"/>
      <c r="B727" s="51"/>
      <c r="C727" s="56"/>
      <c r="D727" s="56"/>
      <c r="E727" s="39"/>
      <c r="F727" s="39"/>
      <c r="G727" s="39"/>
      <c r="H727" s="39"/>
      <c r="I727" s="39"/>
      <c r="J727" s="39"/>
      <c r="K727" s="39"/>
      <c r="L727" s="39"/>
      <c r="M727" s="39"/>
      <c r="N727" s="39"/>
      <c r="O727" s="39"/>
      <c r="P727" s="39"/>
      <c r="Q727" s="39"/>
      <c r="R727" s="39"/>
      <c r="S727" s="39"/>
      <c r="T727" s="39"/>
      <c r="U727" s="39"/>
    </row>
    <row r="728" spans="1:21" x14ac:dyDescent="0.25">
      <c r="A728" s="39"/>
      <c r="B728" s="51"/>
      <c r="C728" s="56"/>
      <c r="D728" s="56"/>
      <c r="E728" s="39"/>
      <c r="F728" s="39"/>
      <c r="G728" s="39"/>
      <c r="H728" s="39"/>
      <c r="I728" s="39"/>
      <c r="J728" s="39"/>
      <c r="K728" s="39"/>
      <c r="L728" s="39"/>
      <c r="M728" s="39"/>
      <c r="N728" s="39"/>
      <c r="O728" s="39"/>
      <c r="P728" s="39"/>
      <c r="Q728" s="39"/>
      <c r="R728" s="39"/>
      <c r="S728" s="39"/>
      <c r="T728" s="39"/>
      <c r="U728" s="39"/>
    </row>
    <row r="729" spans="1:21" x14ac:dyDescent="0.25">
      <c r="A729" s="39"/>
      <c r="B729" s="51"/>
      <c r="C729" s="56"/>
      <c r="D729" s="56"/>
      <c r="E729" s="39"/>
      <c r="F729" s="39"/>
      <c r="G729" s="39"/>
      <c r="H729" s="39"/>
      <c r="I729" s="39"/>
      <c r="J729" s="39"/>
      <c r="K729" s="39"/>
      <c r="L729" s="39"/>
      <c r="M729" s="39"/>
      <c r="N729" s="39"/>
      <c r="O729" s="39"/>
      <c r="P729" s="39"/>
      <c r="Q729" s="39"/>
      <c r="R729" s="39"/>
      <c r="S729" s="39"/>
      <c r="T729" s="39"/>
      <c r="U729" s="39"/>
    </row>
    <row r="730" spans="1:21" x14ac:dyDescent="0.25">
      <c r="A730" s="39"/>
      <c r="B730" s="51"/>
      <c r="C730" s="56"/>
      <c r="D730" s="56"/>
      <c r="E730" s="39"/>
      <c r="F730" s="39"/>
      <c r="G730" s="39"/>
      <c r="H730" s="39"/>
      <c r="I730" s="39"/>
      <c r="J730" s="39"/>
      <c r="K730" s="39"/>
      <c r="L730" s="39"/>
      <c r="M730" s="39"/>
      <c r="N730" s="39"/>
      <c r="O730" s="39"/>
      <c r="P730" s="39"/>
      <c r="Q730" s="39"/>
      <c r="R730" s="39"/>
      <c r="S730" s="39"/>
      <c r="T730" s="39"/>
      <c r="U730" s="39"/>
    </row>
    <row r="731" spans="1:21" x14ac:dyDescent="0.25">
      <c r="A731" s="39"/>
      <c r="B731" s="51"/>
      <c r="C731" s="56"/>
      <c r="D731" s="56"/>
      <c r="E731" s="39"/>
      <c r="F731" s="39"/>
      <c r="G731" s="39"/>
      <c r="H731" s="39"/>
      <c r="I731" s="39"/>
      <c r="J731" s="39"/>
      <c r="K731" s="39"/>
      <c r="L731" s="39"/>
      <c r="M731" s="39"/>
      <c r="N731" s="39"/>
      <c r="O731" s="39"/>
      <c r="P731" s="39"/>
      <c r="Q731" s="39"/>
      <c r="R731" s="39"/>
      <c r="S731" s="39"/>
      <c r="T731" s="39"/>
      <c r="U731" s="39"/>
    </row>
    <row r="732" spans="1:21" x14ac:dyDescent="0.25">
      <c r="A732" s="39"/>
      <c r="B732" s="51"/>
      <c r="C732" s="56"/>
      <c r="D732" s="56"/>
      <c r="E732" s="39"/>
      <c r="F732" s="39"/>
      <c r="G732" s="39"/>
      <c r="H732" s="39"/>
      <c r="I732" s="39"/>
      <c r="J732" s="39"/>
      <c r="K732" s="39"/>
      <c r="L732" s="39"/>
      <c r="M732" s="39"/>
      <c r="N732" s="39"/>
      <c r="O732" s="39"/>
      <c r="P732" s="39"/>
      <c r="Q732" s="39"/>
      <c r="R732" s="39"/>
      <c r="S732" s="39"/>
      <c r="T732" s="39"/>
      <c r="U732" s="39"/>
    </row>
    <row r="733" spans="1:21" x14ac:dyDescent="0.25">
      <c r="A733" s="39"/>
      <c r="B733" s="51"/>
      <c r="C733" s="56"/>
      <c r="D733" s="56"/>
      <c r="E733" s="39"/>
      <c r="F733" s="39"/>
      <c r="G733" s="39"/>
      <c r="H733" s="39"/>
      <c r="I733" s="39"/>
      <c r="J733" s="39"/>
      <c r="K733" s="39"/>
      <c r="L733" s="39"/>
      <c r="M733" s="39"/>
      <c r="N733" s="39"/>
      <c r="O733" s="39"/>
      <c r="P733" s="39"/>
      <c r="Q733" s="39"/>
      <c r="R733" s="39"/>
      <c r="S733" s="39"/>
      <c r="T733" s="39"/>
      <c r="U733" s="39"/>
    </row>
    <row r="734" spans="1:21" x14ac:dyDescent="0.25">
      <c r="A734" s="39"/>
      <c r="B734" s="51"/>
      <c r="C734" s="56"/>
      <c r="D734" s="56"/>
      <c r="E734" s="39"/>
      <c r="F734" s="39"/>
      <c r="G734" s="39"/>
      <c r="H734" s="39"/>
      <c r="I734" s="39"/>
      <c r="J734" s="39"/>
      <c r="K734" s="39"/>
      <c r="L734" s="39"/>
      <c r="M734" s="39"/>
      <c r="N734" s="39"/>
      <c r="O734" s="39"/>
      <c r="P734" s="39"/>
      <c r="Q734" s="39"/>
      <c r="R734" s="39"/>
      <c r="S734" s="39"/>
      <c r="T734" s="39"/>
      <c r="U734" s="39"/>
    </row>
    <row r="735" spans="1:21" x14ac:dyDescent="0.25">
      <c r="A735" s="39"/>
      <c r="B735" s="51"/>
      <c r="C735" s="56"/>
      <c r="D735" s="56"/>
      <c r="E735" s="39"/>
      <c r="F735" s="39"/>
      <c r="G735" s="39"/>
      <c r="H735" s="39"/>
      <c r="I735" s="39"/>
      <c r="J735" s="39"/>
      <c r="K735" s="39"/>
      <c r="L735" s="39"/>
      <c r="M735" s="39"/>
      <c r="N735" s="39"/>
      <c r="O735" s="39"/>
      <c r="P735" s="39"/>
      <c r="Q735" s="39"/>
      <c r="R735" s="39"/>
      <c r="S735" s="39"/>
      <c r="T735" s="39"/>
      <c r="U735" s="39"/>
    </row>
    <row r="736" spans="1:21" x14ac:dyDescent="0.25">
      <c r="A736" s="39"/>
      <c r="B736" s="51"/>
      <c r="C736" s="56"/>
      <c r="D736" s="56"/>
      <c r="E736" s="39"/>
      <c r="F736" s="39"/>
      <c r="G736" s="39"/>
      <c r="H736" s="39"/>
      <c r="I736" s="39"/>
      <c r="J736" s="39"/>
      <c r="K736" s="39"/>
      <c r="L736" s="39"/>
      <c r="M736" s="39"/>
      <c r="N736" s="39"/>
      <c r="O736" s="39"/>
      <c r="P736" s="39"/>
      <c r="Q736" s="39"/>
      <c r="R736" s="39"/>
      <c r="S736" s="39"/>
      <c r="T736" s="39"/>
      <c r="U736" s="39"/>
    </row>
    <row r="737" spans="1:21" x14ac:dyDescent="0.25">
      <c r="A737" s="39"/>
      <c r="B737" s="51"/>
      <c r="C737" s="56"/>
      <c r="D737" s="56"/>
      <c r="E737" s="39"/>
      <c r="F737" s="39"/>
      <c r="G737" s="39"/>
      <c r="H737" s="39"/>
      <c r="I737" s="39"/>
      <c r="J737" s="39"/>
      <c r="K737" s="39"/>
      <c r="L737" s="39"/>
      <c r="M737" s="39"/>
      <c r="N737" s="39"/>
      <c r="O737" s="39"/>
      <c r="P737" s="39"/>
      <c r="Q737" s="39"/>
      <c r="R737" s="39"/>
      <c r="S737" s="39"/>
      <c r="T737" s="39"/>
      <c r="U737" s="39"/>
    </row>
    <row r="738" spans="1:21" x14ac:dyDescent="0.25">
      <c r="A738" s="39"/>
      <c r="B738" s="51"/>
      <c r="C738" s="56"/>
      <c r="D738" s="56"/>
      <c r="E738" s="39"/>
      <c r="F738" s="39"/>
      <c r="G738" s="39"/>
      <c r="H738" s="39"/>
      <c r="I738" s="39"/>
      <c r="J738" s="39"/>
      <c r="K738" s="39"/>
      <c r="L738" s="39"/>
      <c r="M738" s="39"/>
      <c r="N738" s="39"/>
      <c r="O738" s="39"/>
      <c r="P738" s="39"/>
      <c r="Q738" s="39"/>
      <c r="R738" s="39"/>
      <c r="S738" s="39"/>
      <c r="T738" s="39"/>
      <c r="U738" s="39"/>
    </row>
    <row r="739" spans="1:21" x14ac:dyDescent="0.25">
      <c r="A739" s="39"/>
      <c r="B739" s="51"/>
      <c r="C739" s="56"/>
      <c r="D739" s="56"/>
      <c r="E739" s="39"/>
      <c r="F739" s="39"/>
      <c r="G739" s="39"/>
      <c r="H739" s="39"/>
      <c r="I739" s="39"/>
      <c r="J739" s="39"/>
      <c r="K739" s="39"/>
      <c r="L739" s="39"/>
      <c r="M739" s="39"/>
      <c r="N739" s="39"/>
      <c r="O739" s="39"/>
      <c r="P739" s="39"/>
      <c r="Q739" s="39"/>
      <c r="R739" s="39"/>
      <c r="S739" s="39"/>
      <c r="T739" s="39"/>
      <c r="U739" s="39"/>
    </row>
    <row r="740" spans="1:21" x14ac:dyDescent="0.25">
      <c r="A740" s="39"/>
      <c r="B740" s="51"/>
      <c r="C740" s="56"/>
      <c r="D740" s="56"/>
      <c r="E740" s="39"/>
      <c r="F740" s="39"/>
      <c r="G740" s="39"/>
      <c r="H740" s="39"/>
      <c r="I740" s="39"/>
      <c r="J740" s="39"/>
      <c r="K740" s="39"/>
      <c r="L740" s="39"/>
      <c r="M740" s="39"/>
      <c r="N740" s="39"/>
      <c r="O740" s="39"/>
      <c r="P740" s="39"/>
      <c r="Q740" s="39"/>
      <c r="R740" s="39"/>
      <c r="S740" s="39"/>
      <c r="T740" s="39"/>
      <c r="U740" s="39"/>
    </row>
    <row r="741" spans="1:21" x14ac:dyDescent="0.25">
      <c r="A741" s="39"/>
      <c r="B741" s="51"/>
      <c r="C741" s="56"/>
      <c r="D741" s="56"/>
      <c r="E741" s="39"/>
      <c r="F741" s="39"/>
      <c r="G741" s="39"/>
      <c r="H741" s="39"/>
      <c r="I741" s="39"/>
      <c r="J741" s="39"/>
      <c r="K741" s="39"/>
      <c r="L741" s="39"/>
      <c r="M741" s="39"/>
      <c r="N741" s="39"/>
      <c r="O741" s="39"/>
      <c r="P741" s="39"/>
      <c r="Q741" s="39"/>
      <c r="R741" s="39"/>
      <c r="S741" s="39"/>
      <c r="T741" s="39"/>
      <c r="U741" s="39"/>
    </row>
    <row r="742" spans="1:21" x14ac:dyDescent="0.25">
      <c r="A742" s="39"/>
      <c r="B742" s="51"/>
      <c r="C742" s="56"/>
      <c r="D742" s="56"/>
      <c r="E742" s="39"/>
      <c r="F742" s="39"/>
      <c r="G742" s="39"/>
      <c r="H742" s="39"/>
      <c r="I742" s="39"/>
      <c r="J742" s="39"/>
      <c r="K742" s="39"/>
      <c r="L742" s="39"/>
      <c r="M742" s="39"/>
      <c r="N742" s="39"/>
      <c r="O742" s="39"/>
      <c r="P742" s="39"/>
      <c r="Q742" s="39"/>
      <c r="R742" s="39"/>
      <c r="S742" s="39"/>
      <c r="T742" s="39"/>
      <c r="U742" s="39"/>
    </row>
    <row r="743" spans="1:21" x14ac:dyDescent="0.25">
      <c r="A743" s="39"/>
      <c r="B743" s="51"/>
      <c r="C743" s="56"/>
      <c r="D743" s="56"/>
      <c r="E743" s="39"/>
      <c r="F743" s="39"/>
      <c r="G743" s="39"/>
      <c r="H743" s="39"/>
      <c r="I743" s="39"/>
      <c r="J743" s="39"/>
      <c r="K743" s="39"/>
      <c r="L743" s="39"/>
      <c r="M743" s="39"/>
      <c r="N743" s="39"/>
      <c r="O743" s="39"/>
      <c r="P743" s="39"/>
      <c r="Q743" s="39"/>
      <c r="R743" s="39"/>
      <c r="S743" s="39"/>
      <c r="T743" s="39"/>
      <c r="U743" s="39"/>
    </row>
    <row r="744" spans="1:21" x14ac:dyDescent="0.25">
      <c r="A744" s="39"/>
      <c r="B744" s="51"/>
      <c r="C744" s="56"/>
      <c r="D744" s="56"/>
      <c r="E744" s="39"/>
      <c r="F744" s="39"/>
      <c r="G744" s="39"/>
      <c r="H744" s="39"/>
      <c r="I744" s="39"/>
      <c r="J744" s="39"/>
      <c r="K744" s="39"/>
      <c r="L744" s="39"/>
      <c r="M744" s="39"/>
      <c r="N744" s="39"/>
      <c r="O744" s="39"/>
      <c r="P744" s="39"/>
      <c r="Q744" s="39"/>
      <c r="R744" s="39"/>
      <c r="S744" s="39"/>
      <c r="T744" s="39"/>
      <c r="U744" s="39"/>
    </row>
    <row r="745" spans="1:21" x14ac:dyDescent="0.25">
      <c r="A745" s="39"/>
      <c r="B745" s="51"/>
      <c r="C745" s="56"/>
      <c r="D745" s="56"/>
      <c r="E745" s="39"/>
      <c r="F745" s="39"/>
      <c r="G745" s="39"/>
      <c r="H745" s="39"/>
      <c r="I745" s="39"/>
      <c r="J745" s="39"/>
      <c r="K745" s="39"/>
      <c r="L745" s="39"/>
      <c r="M745" s="39"/>
      <c r="N745" s="39"/>
      <c r="O745" s="39"/>
      <c r="P745" s="39"/>
      <c r="Q745" s="39"/>
      <c r="R745" s="39"/>
      <c r="S745" s="39"/>
      <c r="T745" s="39"/>
      <c r="U745" s="39"/>
    </row>
    <row r="746" spans="1:21" x14ac:dyDescent="0.25">
      <c r="A746" s="39"/>
      <c r="B746" s="51"/>
      <c r="C746" s="56"/>
      <c r="D746" s="56"/>
      <c r="E746" s="39"/>
      <c r="F746" s="39"/>
      <c r="G746" s="39"/>
      <c r="H746" s="39"/>
      <c r="I746" s="39"/>
      <c r="J746" s="39"/>
      <c r="K746" s="39"/>
      <c r="L746" s="39"/>
      <c r="M746" s="39"/>
      <c r="N746" s="39"/>
      <c r="O746" s="39"/>
      <c r="P746" s="39"/>
      <c r="Q746" s="39"/>
      <c r="R746" s="39"/>
      <c r="S746" s="39"/>
      <c r="T746" s="39"/>
      <c r="U746" s="39"/>
    </row>
    <row r="747" spans="1:21" x14ac:dyDescent="0.25">
      <c r="A747" s="39"/>
      <c r="B747" s="51"/>
      <c r="C747" s="56"/>
      <c r="D747" s="56"/>
      <c r="E747" s="39"/>
      <c r="F747" s="39"/>
      <c r="G747" s="39"/>
      <c r="H747" s="39"/>
      <c r="I747" s="39"/>
      <c r="J747" s="39"/>
      <c r="K747" s="39"/>
      <c r="L747" s="39"/>
      <c r="M747" s="39"/>
      <c r="N747" s="39"/>
      <c r="O747" s="39"/>
      <c r="P747" s="39"/>
      <c r="Q747" s="39"/>
      <c r="R747" s="39"/>
      <c r="S747" s="39"/>
      <c r="T747" s="39"/>
      <c r="U747" s="39"/>
    </row>
    <row r="748" spans="1:21" x14ac:dyDescent="0.25">
      <c r="A748" s="39"/>
      <c r="B748" s="51"/>
      <c r="C748" s="56"/>
      <c r="D748" s="56"/>
      <c r="E748" s="39"/>
      <c r="F748" s="39"/>
      <c r="G748" s="39"/>
      <c r="H748" s="39"/>
      <c r="I748" s="39"/>
      <c r="J748" s="39"/>
      <c r="K748" s="39"/>
      <c r="L748" s="39"/>
      <c r="M748" s="39"/>
      <c r="N748" s="39"/>
      <c r="O748" s="39"/>
      <c r="P748" s="39"/>
      <c r="Q748" s="39"/>
      <c r="R748" s="39"/>
      <c r="S748" s="39"/>
      <c r="T748" s="39"/>
      <c r="U748" s="39"/>
    </row>
    <row r="749" spans="1:21" x14ac:dyDescent="0.25">
      <c r="A749" s="39"/>
      <c r="B749" s="51"/>
      <c r="C749" s="56"/>
      <c r="D749" s="56"/>
      <c r="E749" s="39"/>
      <c r="F749" s="39"/>
      <c r="G749" s="39"/>
      <c r="H749" s="39"/>
      <c r="I749" s="39"/>
      <c r="J749" s="39"/>
      <c r="K749" s="39"/>
      <c r="L749" s="39"/>
      <c r="M749" s="39"/>
      <c r="N749" s="39"/>
      <c r="O749" s="39"/>
      <c r="P749" s="39"/>
      <c r="Q749" s="39"/>
      <c r="R749" s="39"/>
      <c r="S749" s="39"/>
      <c r="T749" s="39"/>
      <c r="U749" s="39"/>
    </row>
    <row r="750" spans="1:21" x14ac:dyDescent="0.25">
      <c r="A750" s="39"/>
      <c r="B750" s="51"/>
      <c r="C750" s="56"/>
      <c r="D750" s="56"/>
      <c r="E750" s="39"/>
      <c r="F750" s="39"/>
      <c r="G750" s="39"/>
      <c r="H750" s="39"/>
      <c r="I750" s="39"/>
      <c r="J750" s="39"/>
      <c r="K750" s="39"/>
      <c r="L750" s="39"/>
      <c r="M750" s="39"/>
      <c r="N750" s="39"/>
      <c r="O750" s="39"/>
      <c r="P750" s="39"/>
      <c r="Q750" s="39"/>
      <c r="R750" s="39"/>
      <c r="S750" s="39"/>
      <c r="T750" s="39"/>
      <c r="U750" s="39"/>
    </row>
    <row r="751" spans="1:21" x14ac:dyDescent="0.25">
      <c r="A751" s="39"/>
      <c r="B751" s="51"/>
      <c r="C751" s="56"/>
      <c r="D751" s="56"/>
      <c r="E751" s="39"/>
      <c r="F751" s="39"/>
      <c r="G751" s="39"/>
      <c r="H751" s="39"/>
      <c r="I751" s="39"/>
      <c r="J751" s="39"/>
      <c r="K751" s="39"/>
      <c r="L751" s="39"/>
      <c r="M751" s="39"/>
      <c r="N751" s="39"/>
      <c r="O751" s="39"/>
      <c r="P751" s="39"/>
      <c r="Q751" s="39"/>
      <c r="R751" s="39"/>
      <c r="S751" s="39"/>
      <c r="T751" s="39"/>
      <c r="U751" s="39"/>
    </row>
    <row r="752" spans="1:21" x14ac:dyDescent="0.25">
      <c r="A752" s="39"/>
      <c r="B752" s="51"/>
      <c r="C752" s="56"/>
      <c r="D752" s="56"/>
      <c r="E752" s="39"/>
      <c r="F752" s="39"/>
      <c r="G752" s="39"/>
      <c r="H752" s="39"/>
      <c r="I752" s="39"/>
      <c r="J752" s="39"/>
      <c r="K752" s="39"/>
      <c r="L752" s="39"/>
      <c r="M752" s="39"/>
      <c r="N752" s="39"/>
      <c r="O752" s="39"/>
      <c r="P752" s="39"/>
      <c r="Q752" s="39"/>
      <c r="R752" s="39"/>
      <c r="S752" s="39"/>
      <c r="T752" s="39"/>
      <c r="U752" s="39"/>
    </row>
    <row r="753" spans="1:21" x14ac:dyDescent="0.25">
      <c r="A753" s="39"/>
      <c r="B753" s="51"/>
      <c r="C753" s="56"/>
      <c r="D753" s="56"/>
      <c r="E753" s="39"/>
      <c r="F753" s="39"/>
      <c r="G753" s="39"/>
      <c r="H753" s="39"/>
      <c r="I753" s="39"/>
      <c r="J753" s="39"/>
      <c r="K753" s="39"/>
      <c r="L753" s="39"/>
      <c r="M753" s="39"/>
      <c r="N753" s="39"/>
      <c r="O753" s="39"/>
      <c r="P753" s="39"/>
      <c r="Q753" s="39"/>
      <c r="R753" s="39"/>
      <c r="S753" s="39"/>
      <c r="T753" s="39"/>
      <c r="U753" s="39"/>
    </row>
    <row r="754" spans="1:21" x14ac:dyDescent="0.25">
      <c r="A754" s="39"/>
      <c r="B754" s="51"/>
      <c r="C754" s="56"/>
      <c r="D754" s="56"/>
      <c r="E754" s="39"/>
      <c r="F754" s="39"/>
      <c r="G754" s="39"/>
      <c r="H754" s="39"/>
      <c r="I754" s="39"/>
      <c r="J754" s="39"/>
      <c r="K754" s="39"/>
      <c r="L754" s="39"/>
      <c r="M754" s="39"/>
      <c r="N754" s="39"/>
      <c r="O754" s="39"/>
      <c r="P754" s="39"/>
      <c r="Q754" s="39"/>
      <c r="R754" s="39"/>
      <c r="S754" s="39"/>
      <c r="T754" s="39"/>
      <c r="U754" s="39"/>
    </row>
    <row r="755" spans="1:21" x14ac:dyDescent="0.25">
      <c r="A755" s="39"/>
      <c r="B755" s="51"/>
      <c r="C755" s="56"/>
      <c r="D755" s="56"/>
      <c r="E755" s="39"/>
      <c r="F755" s="39"/>
      <c r="G755" s="39"/>
      <c r="H755" s="39"/>
      <c r="I755" s="39"/>
      <c r="J755" s="39"/>
      <c r="K755" s="39"/>
      <c r="L755" s="39"/>
      <c r="M755" s="39"/>
      <c r="N755" s="39"/>
      <c r="O755" s="39"/>
      <c r="P755" s="39"/>
      <c r="Q755" s="39"/>
      <c r="R755" s="39"/>
      <c r="S755" s="39"/>
      <c r="T755" s="39"/>
      <c r="U755" s="39"/>
    </row>
    <row r="756" spans="1:21" x14ac:dyDescent="0.25">
      <c r="A756" s="39"/>
      <c r="B756" s="51"/>
      <c r="C756" s="56"/>
      <c r="D756" s="56"/>
      <c r="E756" s="39"/>
      <c r="F756" s="39"/>
      <c r="G756" s="39"/>
      <c r="H756" s="39"/>
      <c r="I756" s="39"/>
      <c r="J756" s="39"/>
      <c r="K756" s="39"/>
      <c r="L756" s="39"/>
      <c r="M756" s="39"/>
      <c r="N756" s="39"/>
      <c r="O756" s="39"/>
      <c r="P756" s="39"/>
      <c r="Q756" s="39"/>
      <c r="R756" s="39"/>
      <c r="S756" s="39"/>
      <c r="T756" s="39"/>
      <c r="U756" s="39"/>
    </row>
    <row r="757" spans="1:21" x14ac:dyDescent="0.25">
      <c r="A757" s="39"/>
      <c r="B757" s="51"/>
      <c r="C757" s="56"/>
      <c r="D757" s="56"/>
      <c r="E757" s="39"/>
      <c r="F757" s="39"/>
      <c r="G757" s="39"/>
      <c r="H757" s="39"/>
      <c r="I757" s="39"/>
      <c r="J757" s="39"/>
      <c r="K757" s="39"/>
      <c r="L757" s="39"/>
      <c r="M757" s="39"/>
      <c r="N757" s="39"/>
      <c r="O757" s="39"/>
      <c r="P757" s="39"/>
      <c r="Q757" s="39"/>
      <c r="R757" s="39"/>
      <c r="S757" s="39"/>
      <c r="T757" s="39"/>
      <c r="U757" s="39"/>
    </row>
    <row r="758" spans="1:21" x14ac:dyDescent="0.25">
      <c r="A758" s="39"/>
      <c r="B758" s="51"/>
      <c r="C758" s="56"/>
      <c r="D758" s="56"/>
      <c r="E758" s="39"/>
      <c r="F758" s="39"/>
      <c r="G758" s="39"/>
      <c r="H758" s="39"/>
      <c r="I758" s="39"/>
      <c r="J758" s="39"/>
      <c r="K758" s="39"/>
      <c r="L758" s="39"/>
      <c r="M758" s="39"/>
      <c r="N758" s="39"/>
      <c r="O758" s="39"/>
      <c r="P758" s="39"/>
      <c r="Q758" s="39"/>
      <c r="R758" s="39"/>
      <c r="S758" s="39"/>
      <c r="T758" s="39"/>
      <c r="U758" s="39"/>
    </row>
    <row r="759" spans="1:21" x14ac:dyDescent="0.25">
      <c r="A759" s="39"/>
      <c r="B759" s="51"/>
      <c r="C759" s="56"/>
      <c r="D759" s="56"/>
      <c r="E759" s="39"/>
      <c r="F759" s="39"/>
      <c r="G759" s="39"/>
      <c r="H759" s="39"/>
      <c r="I759" s="39"/>
      <c r="J759" s="39"/>
      <c r="K759" s="39"/>
      <c r="L759" s="39"/>
      <c r="M759" s="39"/>
      <c r="N759" s="39"/>
      <c r="O759" s="39"/>
      <c r="P759" s="39"/>
      <c r="Q759" s="39"/>
      <c r="R759" s="39"/>
      <c r="S759" s="39"/>
      <c r="T759" s="39"/>
      <c r="U759" s="39"/>
    </row>
    <row r="760" spans="1:21" x14ac:dyDescent="0.25">
      <c r="A760" s="39"/>
      <c r="B760" s="51"/>
      <c r="C760" s="56"/>
      <c r="D760" s="56"/>
      <c r="E760" s="39"/>
      <c r="F760" s="39"/>
      <c r="G760" s="39"/>
      <c r="H760" s="39"/>
      <c r="I760" s="39"/>
      <c r="J760" s="39"/>
      <c r="K760" s="39"/>
      <c r="L760" s="39"/>
      <c r="M760" s="39"/>
      <c r="N760" s="39"/>
      <c r="O760" s="39"/>
      <c r="P760" s="39"/>
      <c r="Q760" s="39"/>
      <c r="R760" s="39"/>
      <c r="S760" s="39"/>
      <c r="T760" s="39"/>
      <c r="U760" s="39"/>
    </row>
    <row r="761" spans="1:21" x14ac:dyDescent="0.25">
      <c r="A761" s="39"/>
      <c r="B761" s="51"/>
      <c r="C761" s="56"/>
      <c r="D761" s="56"/>
      <c r="E761" s="39"/>
      <c r="F761" s="39"/>
      <c r="G761" s="39"/>
      <c r="H761" s="39"/>
      <c r="I761" s="39"/>
      <c r="J761" s="39"/>
      <c r="K761" s="39"/>
      <c r="L761" s="39"/>
      <c r="M761" s="39"/>
      <c r="N761" s="39"/>
      <c r="O761" s="39"/>
      <c r="P761" s="39"/>
      <c r="Q761" s="39"/>
      <c r="R761" s="39"/>
      <c r="S761" s="39"/>
      <c r="T761" s="39"/>
      <c r="U761" s="39"/>
    </row>
    <row r="762" spans="1:21" x14ac:dyDescent="0.25">
      <c r="A762" s="39"/>
      <c r="B762" s="51"/>
      <c r="C762" s="56"/>
      <c r="D762" s="56"/>
      <c r="E762" s="39"/>
      <c r="F762" s="39"/>
      <c r="G762" s="39"/>
      <c r="H762" s="39"/>
      <c r="I762" s="39"/>
      <c r="J762" s="39"/>
      <c r="K762" s="39"/>
      <c r="L762" s="39"/>
      <c r="M762" s="39"/>
      <c r="N762" s="39"/>
      <c r="O762" s="39"/>
      <c r="P762" s="39"/>
      <c r="Q762" s="39"/>
      <c r="R762" s="39"/>
      <c r="S762" s="39"/>
      <c r="T762" s="39"/>
      <c r="U762" s="39"/>
    </row>
    <row r="763" spans="1:21" x14ac:dyDescent="0.25">
      <c r="A763" s="39"/>
      <c r="B763" s="51"/>
      <c r="C763" s="56"/>
      <c r="D763" s="56"/>
      <c r="E763" s="39"/>
      <c r="F763" s="39"/>
      <c r="G763" s="39"/>
      <c r="H763" s="39"/>
      <c r="I763" s="39"/>
      <c r="J763" s="39"/>
      <c r="K763" s="39"/>
      <c r="L763" s="39"/>
      <c r="M763" s="39"/>
      <c r="N763" s="39"/>
      <c r="O763" s="39"/>
      <c r="P763" s="39"/>
      <c r="Q763" s="39"/>
      <c r="R763" s="39"/>
      <c r="S763" s="39"/>
      <c r="T763" s="39"/>
      <c r="U763" s="39"/>
    </row>
    <row r="764" spans="1:21" x14ac:dyDescent="0.25">
      <c r="A764" s="39"/>
      <c r="B764" s="51"/>
      <c r="C764" s="56"/>
      <c r="D764" s="56"/>
      <c r="E764" s="39"/>
      <c r="F764" s="39"/>
      <c r="G764" s="39"/>
      <c r="H764" s="39"/>
      <c r="I764" s="39"/>
      <c r="J764" s="39"/>
      <c r="K764" s="39"/>
      <c r="L764" s="39"/>
      <c r="M764" s="39"/>
      <c r="N764" s="39"/>
      <c r="O764" s="39"/>
      <c r="P764" s="39"/>
      <c r="Q764" s="39"/>
      <c r="R764" s="39"/>
      <c r="S764" s="39"/>
      <c r="T764" s="39"/>
      <c r="U764" s="39"/>
    </row>
    <row r="765" spans="1:21" x14ac:dyDescent="0.25">
      <c r="A765" s="39"/>
      <c r="B765" s="51"/>
      <c r="C765" s="56"/>
      <c r="D765" s="56"/>
      <c r="E765" s="39"/>
      <c r="F765" s="39"/>
      <c r="G765" s="39"/>
      <c r="H765" s="39"/>
      <c r="I765" s="39"/>
      <c r="J765" s="39"/>
      <c r="K765" s="39"/>
      <c r="L765" s="39"/>
      <c r="M765" s="39"/>
      <c r="N765" s="39"/>
      <c r="O765" s="39"/>
      <c r="P765" s="39"/>
      <c r="Q765" s="39"/>
      <c r="R765" s="39"/>
      <c r="S765" s="39"/>
      <c r="T765" s="39"/>
      <c r="U765" s="39"/>
    </row>
    <row r="766" spans="1:21" x14ac:dyDescent="0.25">
      <c r="A766" s="39"/>
      <c r="B766" s="51"/>
      <c r="C766" s="56"/>
      <c r="D766" s="56"/>
      <c r="E766" s="39"/>
      <c r="F766" s="39"/>
      <c r="G766" s="39"/>
      <c r="H766" s="39"/>
      <c r="I766" s="39"/>
      <c r="J766" s="39"/>
      <c r="K766" s="39"/>
      <c r="L766" s="39"/>
      <c r="M766" s="39"/>
      <c r="N766" s="39"/>
      <c r="O766" s="39"/>
      <c r="P766" s="39"/>
      <c r="Q766" s="39"/>
      <c r="R766" s="39"/>
      <c r="S766" s="39"/>
      <c r="T766" s="39"/>
      <c r="U766" s="39"/>
    </row>
    <row r="767" spans="1:21" x14ac:dyDescent="0.25">
      <c r="A767" s="39"/>
      <c r="B767" s="51"/>
      <c r="C767" s="56"/>
      <c r="D767" s="56"/>
      <c r="E767" s="39"/>
      <c r="F767" s="39"/>
      <c r="G767" s="39"/>
      <c r="H767" s="39"/>
      <c r="I767" s="39"/>
      <c r="J767" s="39"/>
      <c r="K767" s="39"/>
      <c r="L767" s="39"/>
      <c r="M767" s="39"/>
      <c r="N767" s="39"/>
      <c r="O767" s="39"/>
      <c r="P767" s="39"/>
      <c r="Q767" s="39"/>
      <c r="R767" s="39"/>
      <c r="S767" s="39"/>
      <c r="T767" s="39"/>
      <c r="U767" s="39"/>
    </row>
    <row r="768" spans="1:21" x14ac:dyDescent="0.25">
      <c r="A768" s="39"/>
      <c r="B768" s="51"/>
      <c r="C768" s="56"/>
      <c r="D768" s="56"/>
      <c r="E768" s="39"/>
      <c r="F768" s="39"/>
      <c r="G768" s="39"/>
      <c r="H768" s="39"/>
      <c r="I768" s="39"/>
      <c r="J768" s="39"/>
      <c r="K768" s="39"/>
      <c r="L768" s="39"/>
      <c r="M768" s="39"/>
      <c r="N768" s="39"/>
      <c r="O768" s="39"/>
      <c r="P768" s="39"/>
      <c r="Q768" s="39"/>
      <c r="R768" s="39"/>
      <c r="S768" s="39"/>
      <c r="T768" s="39"/>
      <c r="U768" s="39"/>
    </row>
    <row r="769" spans="1:21" x14ac:dyDescent="0.25">
      <c r="A769" s="39"/>
      <c r="B769" s="51"/>
      <c r="C769" s="56"/>
      <c r="D769" s="56"/>
      <c r="E769" s="39"/>
      <c r="F769" s="39"/>
      <c r="G769" s="39"/>
      <c r="H769" s="39"/>
      <c r="I769" s="39"/>
      <c r="J769" s="39"/>
      <c r="K769" s="39"/>
      <c r="L769" s="39"/>
      <c r="M769" s="39"/>
      <c r="N769" s="39"/>
      <c r="O769" s="39"/>
      <c r="P769" s="39"/>
      <c r="Q769" s="39"/>
      <c r="R769" s="39"/>
      <c r="S769" s="39"/>
      <c r="T769" s="39"/>
      <c r="U769" s="39"/>
    </row>
    <row r="770" spans="1:21" x14ac:dyDescent="0.25">
      <c r="A770" s="39"/>
      <c r="B770" s="51"/>
      <c r="C770" s="56"/>
      <c r="D770" s="56"/>
      <c r="E770" s="39"/>
      <c r="F770" s="39"/>
      <c r="G770" s="39"/>
      <c r="H770" s="39"/>
      <c r="I770" s="39"/>
      <c r="J770" s="39"/>
      <c r="K770" s="39"/>
      <c r="L770" s="39"/>
      <c r="M770" s="39"/>
      <c r="N770" s="39"/>
      <c r="O770" s="39"/>
      <c r="P770" s="39"/>
      <c r="Q770" s="39"/>
      <c r="R770" s="39"/>
      <c r="S770" s="39"/>
      <c r="T770" s="39"/>
      <c r="U770" s="39"/>
    </row>
    <row r="771" spans="1:21" x14ac:dyDescent="0.25">
      <c r="A771" s="39"/>
      <c r="B771" s="51"/>
      <c r="C771" s="56"/>
      <c r="D771" s="56"/>
      <c r="E771" s="39"/>
      <c r="F771" s="39"/>
      <c r="G771" s="39"/>
      <c r="H771" s="39"/>
      <c r="I771" s="39"/>
      <c r="J771" s="39"/>
      <c r="K771" s="39"/>
      <c r="L771" s="39"/>
      <c r="M771" s="39"/>
      <c r="N771" s="39"/>
      <c r="O771" s="39"/>
      <c r="P771" s="39"/>
      <c r="Q771" s="39"/>
      <c r="R771" s="39"/>
      <c r="S771" s="39"/>
      <c r="T771" s="39"/>
      <c r="U771" s="39"/>
    </row>
    <row r="772" spans="1:21" x14ac:dyDescent="0.25">
      <c r="A772" s="39"/>
      <c r="B772" s="51"/>
      <c r="C772" s="56"/>
      <c r="D772" s="56"/>
      <c r="E772" s="39"/>
      <c r="F772" s="39"/>
      <c r="G772" s="39"/>
      <c r="H772" s="39"/>
      <c r="I772" s="39"/>
      <c r="J772" s="39"/>
      <c r="K772" s="39"/>
      <c r="L772" s="39"/>
      <c r="M772" s="39"/>
      <c r="N772" s="39"/>
      <c r="O772" s="39"/>
      <c r="P772" s="39"/>
      <c r="Q772" s="39"/>
      <c r="R772" s="39"/>
      <c r="S772" s="39"/>
      <c r="T772" s="39"/>
      <c r="U772" s="39"/>
    </row>
    <row r="773" spans="1:21" x14ac:dyDescent="0.25">
      <c r="A773" s="39"/>
      <c r="B773" s="51"/>
      <c r="C773" s="56"/>
      <c r="D773" s="56"/>
      <c r="E773" s="39"/>
      <c r="F773" s="39"/>
      <c r="G773" s="39"/>
      <c r="H773" s="39"/>
      <c r="I773" s="39"/>
      <c r="J773" s="39"/>
      <c r="K773" s="39"/>
      <c r="L773" s="39"/>
      <c r="M773" s="39"/>
      <c r="N773" s="39"/>
      <c r="O773" s="39"/>
      <c r="P773" s="39"/>
      <c r="Q773" s="39"/>
      <c r="R773" s="39"/>
      <c r="S773" s="39"/>
      <c r="T773" s="39"/>
      <c r="U773" s="39"/>
    </row>
    <row r="774" spans="1:21" x14ac:dyDescent="0.25">
      <c r="A774" s="39"/>
      <c r="B774" s="51"/>
      <c r="C774" s="56"/>
      <c r="D774" s="56"/>
      <c r="E774" s="39"/>
      <c r="F774" s="39"/>
      <c r="G774" s="39"/>
      <c r="H774" s="39"/>
      <c r="I774" s="39"/>
      <c r="J774" s="39"/>
      <c r="K774" s="39"/>
      <c r="L774" s="39"/>
      <c r="M774" s="39"/>
      <c r="N774" s="39"/>
      <c r="O774" s="39"/>
      <c r="P774" s="39"/>
      <c r="Q774" s="39"/>
      <c r="R774" s="39"/>
      <c r="S774" s="39"/>
      <c r="T774" s="39"/>
      <c r="U774" s="39"/>
    </row>
    <row r="775" spans="1:21" x14ac:dyDescent="0.25">
      <c r="A775" s="39"/>
      <c r="B775" s="51"/>
      <c r="C775" s="56"/>
      <c r="D775" s="56"/>
      <c r="E775" s="39"/>
      <c r="F775" s="39"/>
      <c r="G775" s="39"/>
      <c r="H775" s="39"/>
      <c r="I775" s="39"/>
      <c r="J775" s="39"/>
      <c r="K775" s="39"/>
      <c r="L775" s="39"/>
      <c r="M775" s="39"/>
      <c r="N775" s="39"/>
      <c r="O775" s="39"/>
      <c r="P775" s="39"/>
      <c r="Q775" s="39"/>
      <c r="R775" s="39"/>
      <c r="S775" s="39"/>
      <c r="T775" s="39"/>
      <c r="U775" s="39"/>
    </row>
    <row r="776" spans="1:21" x14ac:dyDescent="0.25">
      <c r="A776" s="39"/>
      <c r="B776" s="51"/>
      <c r="C776" s="56"/>
      <c r="D776" s="56"/>
      <c r="E776" s="39"/>
      <c r="F776" s="39"/>
      <c r="G776" s="39"/>
      <c r="H776" s="39"/>
      <c r="I776" s="39"/>
      <c r="J776" s="39"/>
      <c r="K776" s="39"/>
      <c r="L776" s="39"/>
      <c r="M776" s="39"/>
      <c r="N776" s="39"/>
      <c r="O776" s="39"/>
      <c r="P776" s="39"/>
      <c r="Q776" s="39"/>
      <c r="R776" s="39"/>
      <c r="S776" s="39"/>
      <c r="T776" s="39"/>
      <c r="U776" s="39"/>
    </row>
    <row r="777" spans="1:21" x14ac:dyDescent="0.25">
      <c r="A777" s="39"/>
      <c r="B777" s="51"/>
      <c r="C777" s="56"/>
      <c r="D777" s="56"/>
      <c r="E777" s="39"/>
      <c r="F777" s="39"/>
      <c r="G777" s="39"/>
      <c r="H777" s="39"/>
      <c r="I777" s="39"/>
      <c r="J777" s="39"/>
      <c r="K777" s="39"/>
      <c r="L777" s="39"/>
      <c r="M777" s="39"/>
      <c r="N777" s="39"/>
      <c r="O777" s="39"/>
      <c r="P777" s="39"/>
      <c r="Q777" s="39"/>
      <c r="R777" s="39"/>
      <c r="S777" s="39"/>
      <c r="T777" s="39"/>
      <c r="U777" s="39"/>
    </row>
    <row r="778" spans="1:21" x14ac:dyDescent="0.25">
      <c r="A778" s="39"/>
      <c r="B778" s="51"/>
      <c r="C778" s="56"/>
      <c r="D778" s="56"/>
      <c r="E778" s="39"/>
      <c r="F778" s="39"/>
      <c r="G778" s="39"/>
      <c r="H778" s="39"/>
      <c r="I778" s="39"/>
      <c r="J778" s="39"/>
      <c r="K778" s="39"/>
      <c r="L778" s="39"/>
      <c r="M778" s="39"/>
      <c r="N778" s="39"/>
      <c r="O778" s="39"/>
      <c r="P778" s="39"/>
      <c r="Q778" s="39"/>
      <c r="R778" s="39"/>
      <c r="S778" s="39"/>
      <c r="T778" s="39"/>
      <c r="U778" s="39"/>
    </row>
    <row r="779" spans="1:21" x14ac:dyDescent="0.25">
      <c r="A779" s="39"/>
      <c r="B779" s="51"/>
      <c r="C779" s="56"/>
      <c r="D779" s="56"/>
      <c r="E779" s="39"/>
      <c r="F779" s="39"/>
      <c r="G779" s="39"/>
      <c r="H779" s="39"/>
      <c r="I779" s="39"/>
      <c r="J779" s="39"/>
      <c r="K779" s="39"/>
      <c r="L779" s="39"/>
      <c r="M779" s="39"/>
      <c r="N779" s="39"/>
      <c r="O779" s="39"/>
      <c r="P779" s="39"/>
      <c r="Q779" s="39"/>
      <c r="R779" s="39"/>
      <c r="S779" s="39"/>
      <c r="T779" s="39"/>
      <c r="U779" s="39"/>
    </row>
    <row r="780" spans="1:21" x14ac:dyDescent="0.25">
      <c r="A780" s="39"/>
      <c r="B780" s="51"/>
      <c r="C780" s="56"/>
      <c r="D780" s="56"/>
      <c r="E780" s="39"/>
      <c r="F780" s="39"/>
      <c r="G780" s="39"/>
      <c r="H780" s="39"/>
      <c r="I780" s="39"/>
      <c r="J780" s="39"/>
      <c r="K780" s="39"/>
      <c r="L780" s="39"/>
      <c r="M780" s="39"/>
      <c r="N780" s="39"/>
      <c r="O780" s="39"/>
      <c r="P780" s="39"/>
      <c r="Q780" s="39"/>
      <c r="R780" s="39"/>
      <c r="S780" s="39"/>
      <c r="T780" s="39"/>
      <c r="U780" s="39"/>
    </row>
    <row r="781" spans="1:21" x14ac:dyDescent="0.25">
      <c r="A781" s="39"/>
      <c r="B781" s="51"/>
      <c r="C781" s="56"/>
      <c r="D781" s="56"/>
      <c r="E781" s="39"/>
      <c r="F781" s="39"/>
      <c r="G781" s="39"/>
      <c r="H781" s="39"/>
      <c r="I781" s="39"/>
      <c r="J781" s="39"/>
      <c r="K781" s="39"/>
      <c r="L781" s="39"/>
      <c r="M781" s="39"/>
      <c r="N781" s="39"/>
      <c r="O781" s="39"/>
      <c r="P781" s="39"/>
      <c r="Q781" s="39"/>
      <c r="R781" s="39"/>
      <c r="S781" s="39"/>
      <c r="T781" s="39"/>
      <c r="U781" s="39"/>
    </row>
    <row r="782" spans="1:21" x14ac:dyDescent="0.25">
      <c r="A782" s="39"/>
      <c r="B782" s="51"/>
      <c r="C782" s="56"/>
      <c r="D782" s="56"/>
      <c r="E782" s="39"/>
      <c r="F782" s="39"/>
      <c r="G782" s="39"/>
      <c r="H782" s="39"/>
      <c r="I782" s="39"/>
      <c r="J782" s="39"/>
      <c r="K782" s="39"/>
      <c r="L782" s="39"/>
      <c r="M782" s="39"/>
      <c r="N782" s="39"/>
      <c r="O782" s="39"/>
      <c r="P782" s="39"/>
      <c r="Q782" s="39"/>
      <c r="R782" s="39"/>
      <c r="S782" s="39"/>
      <c r="T782" s="39"/>
      <c r="U782" s="39"/>
    </row>
    <row r="783" spans="1:21" x14ac:dyDescent="0.25">
      <c r="A783" s="39"/>
      <c r="B783" s="51"/>
      <c r="C783" s="56"/>
      <c r="D783" s="56"/>
      <c r="E783" s="39"/>
      <c r="F783" s="39"/>
      <c r="G783" s="39"/>
      <c r="H783" s="39"/>
      <c r="I783" s="39"/>
      <c r="J783" s="39"/>
      <c r="K783" s="39"/>
      <c r="L783" s="39"/>
      <c r="M783" s="39"/>
      <c r="N783" s="39"/>
      <c r="O783" s="39"/>
      <c r="P783" s="39"/>
      <c r="Q783" s="39"/>
      <c r="R783" s="39"/>
      <c r="S783" s="39"/>
      <c r="T783" s="39"/>
      <c r="U783" s="39"/>
    </row>
    <row r="784" spans="1:21" x14ac:dyDescent="0.25">
      <c r="A784" s="39"/>
      <c r="B784" s="51"/>
      <c r="C784" s="56"/>
      <c r="D784" s="56"/>
      <c r="E784" s="39"/>
      <c r="F784" s="39"/>
      <c r="G784" s="39"/>
      <c r="H784" s="39"/>
      <c r="I784" s="39"/>
      <c r="J784" s="39"/>
      <c r="K784" s="39"/>
      <c r="L784" s="39"/>
      <c r="M784" s="39"/>
      <c r="N784" s="39"/>
      <c r="O784" s="39"/>
      <c r="P784" s="39"/>
      <c r="Q784" s="39"/>
      <c r="R784" s="39"/>
      <c r="S784" s="39"/>
      <c r="T784" s="39"/>
      <c r="U784" s="39"/>
    </row>
    <row r="785" spans="1:21" x14ac:dyDescent="0.25">
      <c r="A785" s="39"/>
      <c r="B785" s="51"/>
      <c r="C785" s="56"/>
      <c r="D785" s="56"/>
      <c r="E785" s="39"/>
      <c r="F785" s="39"/>
      <c r="G785" s="39"/>
      <c r="H785" s="39"/>
      <c r="I785" s="39"/>
      <c r="J785" s="39"/>
      <c r="K785" s="39"/>
      <c r="L785" s="39"/>
      <c r="M785" s="39"/>
      <c r="N785" s="39"/>
      <c r="O785" s="39"/>
      <c r="P785" s="39"/>
      <c r="Q785" s="39"/>
      <c r="R785" s="39"/>
      <c r="S785" s="39"/>
      <c r="T785" s="39"/>
      <c r="U785" s="39"/>
    </row>
    <row r="786" spans="1:21" x14ac:dyDescent="0.25">
      <c r="A786" s="39"/>
      <c r="B786" s="51"/>
      <c r="C786" s="56"/>
      <c r="D786" s="56"/>
      <c r="E786" s="39"/>
      <c r="F786" s="39"/>
      <c r="G786" s="39"/>
      <c r="H786" s="39"/>
      <c r="I786" s="39"/>
      <c r="J786" s="39"/>
      <c r="K786" s="39"/>
      <c r="L786" s="39"/>
      <c r="M786" s="39"/>
      <c r="N786" s="39"/>
      <c r="O786" s="39"/>
      <c r="P786" s="39"/>
      <c r="Q786" s="39"/>
      <c r="R786" s="39"/>
      <c r="S786" s="39"/>
      <c r="T786" s="39"/>
      <c r="U786" s="39"/>
    </row>
    <row r="787" spans="1:21" x14ac:dyDescent="0.25">
      <c r="A787" s="39"/>
      <c r="B787" s="51"/>
      <c r="C787" s="56"/>
      <c r="D787" s="56"/>
      <c r="E787" s="39"/>
      <c r="F787" s="39"/>
      <c r="G787" s="39"/>
      <c r="H787" s="39"/>
      <c r="I787" s="39"/>
      <c r="J787" s="39"/>
      <c r="K787" s="39"/>
      <c r="L787" s="39"/>
      <c r="M787" s="39"/>
      <c r="N787" s="39"/>
      <c r="O787" s="39"/>
      <c r="P787" s="39"/>
      <c r="Q787" s="39"/>
      <c r="R787" s="39"/>
      <c r="S787" s="39"/>
      <c r="T787" s="39"/>
      <c r="U787" s="39"/>
    </row>
    <row r="788" spans="1:21" x14ac:dyDescent="0.25">
      <c r="A788" s="39"/>
      <c r="B788" s="51"/>
      <c r="C788" s="56"/>
      <c r="D788" s="56"/>
      <c r="E788" s="39"/>
      <c r="F788" s="39"/>
      <c r="G788" s="39"/>
      <c r="H788" s="39"/>
      <c r="I788" s="39"/>
      <c r="J788" s="39"/>
      <c r="K788" s="39"/>
      <c r="L788" s="39"/>
      <c r="M788" s="39"/>
      <c r="N788" s="39"/>
      <c r="O788" s="39"/>
      <c r="P788" s="39"/>
      <c r="Q788" s="39"/>
      <c r="R788" s="39"/>
      <c r="S788" s="39"/>
      <c r="T788" s="39"/>
      <c r="U788" s="39"/>
    </row>
    <row r="789" spans="1:21" x14ac:dyDescent="0.25">
      <c r="A789" s="39"/>
      <c r="B789" s="51"/>
      <c r="C789" s="56"/>
      <c r="D789" s="56"/>
      <c r="E789" s="39"/>
      <c r="F789" s="39"/>
      <c r="G789" s="39"/>
      <c r="H789" s="39"/>
      <c r="I789" s="39"/>
      <c r="J789" s="39"/>
      <c r="K789" s="39"/>
      <c r="L789" s="39"/>
      <c r="M789" s="39"/>
      <c r="N789" s="39"/>
      <c r="O789" s="39"/>
      <c r="P789" s="39"/>
      <c r="Q789" s="39"/>
      <c r="R789" s="39"/>
      <c r="S789" s="39"/>
      <c r="T789" s="39"/>
      <c r="U789" s="39"/>
    </row>
    <row r="790" spans="1:21" x14ac:dyDescent="0.25">
      <c r="A790" s="39"/>
      <c r="B790" s="51"/>
      <c r="C790" s="56"/>
      <c r="D790" s="56"/>
      <c r="E790" s="39"/>
      <c r="F790" s="39"/>
      <c r="G790" s="39"/>
      <c r="H790" s="39"/>
      <c r="I790" s="39"/>
      <c r="J790" s="39"/>
      <c r="K790" s="39"/>
      <c r="L790" s="39"/>
      <c r="M790" s="39"/>
      <c r="N790" s="39"/>
      <c r="O790" s="39"/>
      <c r="P790" s="39"/>
      <c r="Q790" s="39"/>
      <c r="R790" s="39"/>
      <c r="S790" s="39"/>
      <c r="T790" s="39"/>
      <c r="U790" s="39"/>
    </row>
    <row r="791" spans="1:21" x14ac:dyDescent="0.25">
      <c r="A791" s="39"/>
      <c r="B791" s="51"/>
      <c r="C791" s="56"/>
      <c r="D791" s="56"/>
      <c r="E791" s="39"/>
      <c r="F791" s="39"/>
      <c r="G791" s="39"/>
      <c r="H791" s="39"/>
      <c r="I791" s="39"/>
      <c r="J791" s="39"/>
      <c r="K791" s="39"/>
      <c r="L791" s="39"/>
      <c r="M791" s="39"/>
      <c r="N791" s="39"/>
      <c r="O791" s="39"/>
      <c r="P791" s="39"/>
      <c r="Q791" s="39"/>
      <c r="R791" s="39"/>
      <c r="S791" s="39"/>
      <c r="T791" s="39"/>
      <c r="U791" s="39"/>
    </row>
    <row r="792" spans="1:21" x14ac:dyDescent="0.25">
      <c r="A792" s="39"/>
      <c r="B792" s="51"/>
      <c r="C792" s="56"/>
      <c r="D792" s="56"/>
      <c r="E792" s="39"/>
      <c r="F792" s="39"/>
      <c r="G792" s="39"/>
      <c r="H792" s="39"/>
      <c r="I792" s="39"/>
      <c r="J792" s="39"/>
      <c r="K792" s="39"/>
      <c r="L792" s="39"/>
      <c r="M792" s="39"/>
      <c r="N792" s="39"/>
      <c r="O792" s="39"/>
      <c r="P792" s="39"/>
      <c r="Q792" s="39"/>
      <c r="R792" s="39"/>
      <c r="S792" s="39"/>
      <c r="T792" s="39"/>
      <c r="U792" s="39"/>
    </row>
    <row r="793" spans="1:21" x14ac:dyDescent="0.25">
      <c r="A793" s="39"/>
      <c r="B793" s="51"/>
      <c r="C793" s="56"/>
      <c r="D793" s="56"/>
      <c r="E793" s="39"/>
      <c r="F793" s="39"/>
      <c r="G793" s="39"/>
      <c r="H793" s="39"/>
      <c r="I793" s="39"/>
      <c r="J793" s="39"/>
      <c r="K793" s="39"/>
      <c r="L793" s="39"/>
      <c r="M793" s="39"/>
      <c r="N793" s="39"/>
      <c r="O793" s="39"/>
      <c r="P793" s="39"/>
      <c r="Q793" s="39"/>
      <c r="R793" s="39"/>
      <c r="S793" s="39"/>
      <c r="T793" s="39"/>
      <c r="U793" s="39"/>
    </row>
    <row r="794" spans="1:21" x14ac:dyDescent="0.25">
      <c r="A794" s="39"/>
      <c r="B794" s="51"/>
      <c r="C794" s="56"/>
      <c r="D794" s="56"/>
      <c r="E794" s="39"/>
      <c r="F794" s="39"/>
      <c r="G794" s="39"/>
      <c r="H794" s="39"/>
      <c r="I794" s="39"/>
      <c r="J794" s="39"/>
      <c r="K794" s="39"/>
      <c r="L794" s="39"/>
      <c r="M794" s="39"/>
      <c r="N794" s="39"/>
      <c r="O794" s="39"/>
      <c r="P794" s="39"/>
      <c r="Q794" s="39"/>
      <c r="R794" s="39"/>
      <c r="S794" s="39"/>
      <c r="T794" s="39"/>
      <c r="U794" s="39"/>
    </row>
    <row r="795" spans="1:21" x14ac:dyDescent="0.25">
      <c r="A795" s="39"/>
      <c r="B795" s="51"/>
      <c r="C795" s="56"/>
      <c r="D795" s="56"/>
      <c r="E795" s="39"/>
      <c r="F795" s="39"/>
      <c r="G795" s="39"/>
      <c r="H795" s="39"/>
      <c r="I795" s="39"/>
      <c r="J795" s="39"/>
      <c r="K795" s="39"/>
      <c r="L795" s="39"/>
      <c r="M795" s="39"/>
      <c r="N795" s="39"/>
      <c r="O795" s="39"/>
      <c r="P795" s="39"/>
      <c r="Q795" s="39"/>
      <c r="R795" s="39"/>
      <c r="S795" s="39"/>
      <c r="T795" s="39"/>
      <c r="U795" s="39"/>
    </row>
    <row r="796" spans="1:21" x14ac:dyDescent="0.25">
      <c r="A796" s="39"/>
      <c r="B796" s="51"/>
      <c r="C796" s="56"/>
      <c r="D796" s="56"/>
      <c r="E796" s="39"/>
      <c r="F796" s="39"/>
      <c r="G796" s="39"/>
      <c r="H796" s="39"/>
      <c r="I796" s="39"/>
      <c r="J796" s="39"/>
      <c r="K796" s="39"/>
      <c r="L796" s="39"/>
      <c r="M796" s="39"/>
      <c r="N796" s="39"/>
      <c r="O796" s="39"/>
      <c r="P796" s="39"/>
      <c r="Q796" s="39"/>
      <c r="R796" s="39"/>
      <c r="S796" s="39"/>
      <c r="T796" s="39"/>
      <c r="U796" s="39"/>
    </row>
    <row r="797" spans="1:21" x14ac:dyDescent="0.25">
      <c r="A797" s="39"/>
      <c r="B797" s="51"/>
      <c r="C797" s="56"/>
      <c r="D797" s="56"/>
      <c r="E797" s="39"/>
      <c r="F797" s="39"/>
      <c r="G797" s="39"/>
      <c r="H797" s="39"/>
      <c r="I797" s="39"/>
      <c r="J797" s="39"/>
      <c r="K797" s="39"/>
      <c r="L797" s="39"/>
      <c r="M797" s="39"/>
      <c r="N797" s="39"/>
      <c r="O797" s="39"/>
      <c r="P797" s="39"/>
      <c r="Q797" s="39"/>
      <c r="R797" s="39"/>
      <c r="S797" s="39"/>
      <c r="T797" s="39"/>
      <c r="U797" s="39"/>
    </row>
    <row r="798" spans="1:21" x14ac:dyDescent="0.25">
      <c r="A798" s="39"/>
      <c r="B798" s="51"/>
      <c r="C798" s="56"/>
      <c r="D798" s="56"/>
      <c r="E798" s="39"/>
      <c r="F798" s="39"/>
      <c r="G798" s="39"/>
      <c r="H798" s="39"/>
      <c r="I798" s="39"/>
      <c r="J798" s="39"/>
      <c r="K798" s="39"/>
      <c r="L798" s="39"/>
      <c r="M798" s="39"/>
      <c r="N798" s="39"/>
      <c r="O798" s="39"/>
      <c r="P798" s="39"/>
      <c r="Q798" s="39"/>
      <c r="R798" s="39"/>
      <c r="S798" s="39"/>
      <c r="T798" s="39"/>
      <c r="U798" s="39"/>
    </row>
    <row r="799" spans="1:21" x14ac:dyDescent="0.25">
      <c r="A799" s="39"/>
      <c r="B799" s="51"/>
      <c r="C799" s="56"/>
      <c r="D799" s="56"/>
      <c r="E799" s="39"/>
      <c r="F799" s="39"/>
      <c r="G799" s="39"/>
      <c r="H799" s="39"/>
      <c r="I799" s="39"/>
      <c r="J799" s="39"/>
      <c r="K799" s="39"/>
      <c r="L799" s="39"/>
      <c r="M799" s="39"/>
      <c r="N799" s="39"/>
      <c r="O799" s="39"/>
      <c r="P799" s="39"/>
      <c r="Q799" s="39"/>
      <c r="R799" s="39"/>
      <c r="S799" s="39"/>
      <c r="T799" s="39"/>
      <c r="U799" s="39"/>
    </row>
    <row r="800" spans="1:21" x14ac:dyDescent="0.25">
      <c r="A800" s="39"/>
      <c r="B800" s="51"/>
      <c r="C800" s="56"/>
      <c r="D800" s="56"/>
      <c r="E800" s="39"/>
      <c r="F800" s="39"/>
      <c r="G800" s="39"/>
      <c r="H800" s="39"/>
      <c r="I800" s="39"/>
      <c r="J800" s="39"/>
      <c r="K800" s="39"/>
      <c r="L800" s="39"/>
      <c r="M800" s="39"/>
      <c r="N800" s="39"/>
      <c r="O800" s="39"/>
      <c r="P800" s="39"/>
      <c r="Q800" s="39"/>
      <c r="R800" s="39"/>
      <c r="S800" s="39"/>
      <c r="T800" s="39"/>
      <c r="U800" s="39"/>
    </row>
    <row r="801" spans="1:21" x14ac:dyDescent="0.25">
      <c r="A801" s="39"/>
      <c r="B801" s="51"/>
      <c r="C801" s="56"/>
      <c r="D801" s="56"/>
      <c r="E801" s="39"/>
      <c r="F801" s="39"/>
      <c r="G801" s="39"/>
      <c r="H801" s="39"/>
      <c r="I801" s="39"/>
      <c r="J801" s="39"/>
      <c r="K801" s="39"/>
      <c r="L801" s="39"/>
      <c r="M801" s="39"/>
      <c r="N801" s="39"/>
      <c r="O801" s="39"/>
      <c r="P801" s="39"/>
      <c r="Q801" s="39"/>
      <c r="R801" s="39"/>
      <c r="S801" s="39"/>
      <c r="T801" s="39"/>
      <c r="U801" s="39"/>
    </row>
    <row r="802" spans="1:21" x14ac:dyDescent="0.25">
      <c r="A802" s="39"/>
      <c r="B802" s="51"/>
      <c r="C802" s="56"/>
      <c r="D802" s="56"/>
      <c r="E802" s="39"/>
      <c r="F802" s="39"/>
      <c r="G802" s="39"/>
      <c r="H802" s="39"/>
      <c r="I802" s="39"/>
      <c r="J802" s="39"/>
      <c r="K802" s="39"/>
      <c r="L802" s="39"/>
      <c r="M802" s="39"/>
      <c r="N802" s="39"/>
      <c r="O802" s="39"/>
      <c r="P802" s="39"/>
      <c r="Q802" s="39"/>
      <c r="R802" s="39"/>
      <c r="S802" s="39"/>
      <c r="T802" s="39"/>
      <c r="U802" s="39"/>
    </row>
    <row r="803" spans="1:21" x14ac:dyDescent="0.25">
      <c r="A803" s="39"/>
      <c r="B803" s="51"/>
      <c r="C803" s="56"/>
      <c r="D803" s="56"/>
      <c r="E803" s="39"/>
      <c r="F803" s="39"/>
      <c r="G803" s="39"/>
      <c r="H803" s="39"/>
      <c r="I803" s="39"/>
      <c r="J803" s="39"/>
      <c r="K803" s="39"/>
      <c r="L803" s="39"/>
      <c r="M803" s="39"/>
      <c r="N803" s="39"/>
      <c r="O803" s="39"/>
      <c r="P803" s="39"/>
      <c r="Q803" s="39"/>
      <c r="R803" s="39"/>
      <c r="S803" s="39"/>
      <c r="T803" s="39"/>
      <c r="U803" s="39"/>
    </row>
    <row r="804" spans="1:21" x14ac:dyDescent="0.25">
      <c r="A804" s="39"/>
      <c r="B804" s="51"/>
      <c r="C804" s="56"/>
      <c r="D804" s="56"/>
      <c r="E804" s="39"/>
      <c r="F804" s="39"/>
      <c r="G804" s="39"/>
      <c r="H804" s="39"/>
      <c r="I804" s="39"/>
      <c r="J804" s="39"/>
      <c r="K804" s="39"/>
      <c r="L804" s="39"/>
      <c r="M804" s="39"/>
      <c r="N804" s="39"/>
      <c r="O804" s="39"/>
      <c r="P804" s="39"/>
      <c r="Q804" s="39"/>
      <c r="R804" s="39"/>
      <c r="S804" s="39"/>
      <c r="T804" s="39"/>
      <c r="U804" s="39"/>
    </row>
    <row r="805" spans="1:21" x14ac:dyDescent="0.25">
      <c r="A805" s="39"/>
      <c r="B805" s="51"/>
      <c r="C805" s="56"/>
      <c r="D805" s="56"/>
      <c r="E805" s="39"/>
      <c r="F805" s="39"/>
      <c r="G805" s="39"/>
      <c r="H805" s="39"/>
      <c r="I805" s="39"/>
      <c r="J805" s="39"/>
      <c r="K805" s="39"/>
      <c r="L805" s="39"/>
      <c r="M805" s="39"/>
      <c r="N805" s="39"/>
      <c r="O805" s="39"/>
      <c r="P805" s="39"/>
      <c r="Q805" s="39"/>
      <c r="R805" s="39"/>
      <c r="S805" s="39"/>
      <c r="T805" s="39"/>
      <c r="U805" s="39"/>
    </row>
    <row r="806" spans="1:21" x14ac:dyDescent="0.25">
      <c r="A806" s="39"/>
      <c r="B806" s="51"/>
      <c r="C806" s="56"/>
      <c r="D806" s="56"/>
      <c r="E806" s="39"/>
      <c r="F806" s="39"/>
      <c r="G806" s="39"/>
      <c r="H806" s="39"/>
      <c r="I806" s="39"/>
      <c r="J806" s="39"/>
      <c r="K806" s="39"/>
      <c r="L806" s="39"/>
      <c r="M806" s="39"/>
      <c r="N806" s="39"/>
      <c r="O806" s="39"/>
      <c r="P806" s="39"/>
      <c r="Q806" s="39"/>
      <c r="R806" s="39"/>
      <c r="S806" s="39"/>
      <c r="T806" s="39"/>
      <c r="U806" s="39"/>
    </row>
    <row r="807" spans="1:21" x14ac:dyDescent="0.25">
      <c r="A807" s="39"/>
      <c r="B807" s="51"/>
      <c r="C807" s="56"/>
      <c r="D807" s="56"/>
      <c r="E807" s="39"/>
      <c r="F807" s="39"/>
      <c r="G807" s="39"/>
      <c r="H807" s="39"/>
      <c r="I807" s="39"/>
      <c r="J807" s="39"/>
      <c r="K807" s="39"/>
      <c r="L807" s="39"/>
      <c r="M807" s="39"/>
      <c r="N807" s="39"/>
      <c r="O807" s="39"/>
      <c r="P807" s="39"/>
      <c r="Q807" s="39"/>
      <c r="R807" s="39"/>
      <c r="S807" s="39"/>
      <c r="T807" s="39"/>
      <c r="U807" s="39"/>
    </row>
    <row r="808" spans="1:21" x14ac:dyDescent="0.25">
      <c r="A808" s="39"/>
      <c r="B808" s="51"/>
      <c r="C808" s="56"/>
      <c r="D808" s="56"/>
      <c r="E808" s="39"/>
      <c r="F808" s="39"/>
      <c r="G808" s="39"/>
      <c r="H808" s="39"/>
      <c r="I808" s="39"/>
      <c r="J808" s="39"/>
      <c r="K808" s="39"/>
      <c r="L808" s="39"/>
      <c r="M808" s="39"/>
      <c r="N808" s="39"/>
      <c r="O808" s="39"/>
      <c r="P808" s="39"/>
      <c r="Q808" s="39"/>
      <c r="R808" s="39"/>
      <c r="S808" s="39"/>
      <c r="T808" s="39"/>
      <c r="U808" s="39"/>
    </row>
    <row r="809" spans="1:21" x14ac:dyDescent="0.25">
      <c r="A809" s="39"/>
      <c r="B809" s="51"/>
      <c r="C809" s="56"/>
      <c r="D809" s="56"/>
      <c r="E809" s="39"/>
      <c r="F809" s="39"/>
      <c r="G809" s="39"/>
      <c r="H809" s="39"/>
      <c r="I809" s="39"/>
      <c r="J809" s="39"/>
      <c r="K809" s="39"/>
      <c r="L809" s="39"/>
      <c r="M809" s="39"/>
      <c r="N809" s="39"/>
      <c r="O809" s="39"/>
      <c r="P809" s="39"/>
      <c r="Q809" s="39"/>
      <c r="R809" s="39"/>
      <c r="S809" s="39"/>
      <c r="T809" s="39"/>
      <c r="U809" s="39"/>
    </row>
    <row r="810" spans="1:21" x14ac:dyDescent="0.25">
      <c r="A810" s="39"/>
      <c r="B810" s="51"/>
      <c r="C810" s="56"/>
      <c r="D810" s="56"/>
      <c r="E810" s="39"/>
      <c r="F810" s="39"/>
      <c r="G810" s="39"/>
      <c r="H810" s="39"/>
      <c r="I810" s="39"/>
      <c r="J810" s="39"/>
      <c r="K810" s="39"/>
      <c r="L810" s="39"/>
      <c r="M810" s="39"/>
      <c r="N810" s="39"/>
      <c r="O810" s="39"/>
      <c r="P810" s="39"/>
      <c r="Q810" s="39"/>
      <c r="R810" s="39"/>
      <c r="S810" s="39"/>
      <c r="T810" s="39"/>
      <c r="U810" s="39"/>
    </row>
    <row r="811" spans="1:21" x14ac:dyDescent="0.25">
      <c r="A811" s="39"/>
      <c r="B811" s="51"/>
      <c r="C811" s="56"/>
      <c r="D811" s="56"/>
      <c r="E811" s="39"/>
      <c r="F811" s="39"/>
      <c r="G811" s="39"/>
      <c r="H811" s="39"/>
      <c r="I811" s="39"/>
      <c r="J811" s="39"/>
      <c r="K811" s="39"/>
      <c r="L811" s="39"/>
      <c r="M811" s="39"/>
      <c r="N811" s="39"/>
      <c r="O811" s="39"/>
      <c r="P811" s="39"/>
      <c r="Q811" s="39"/>
      <c r="R811" s="39"/>
      <c r="S811" s="39"/>
      <c r="T811" s="39"/>
      <c r="U811" s="39"/>
    </row>
    <row r="812" spans="1:21" x14ac:dyDescent="0.25">
      <c r="A812" s="39"/>
      <c r="B812" s="51"/>
      <c r="C812" s="56"/>
      <c r="D812" s="56"/>
      <c r="E812" s="39"/>
      <c r="F812" s="39"/>
      <c r="G812" s="39"/>
      <c r="H812" s="39"/>
      <c r="I812" s="39"/>
      <c r="J812" s="39"/>
      <c r="K812" s="39"/>
      <c r="L812" s="39"/>
      <c r="M812" s="39"/>
      <c r="N812" s="39"/>
      <c r="O812" s="39"/>
      <c r="P812" s="39"/>
      <c r="Q812" s="39"/>
      <c r="R812" s="39"/>
      <c r="S812" s="39"/>
      <c r="T812" s="39"/>
      <c r="U812" s="39"/>
    </row>
    <row r="813" spans="1:21" x14ac:dyDescent="0.25">
      <c r="A813" s="39"/>
      <c r="B813" s="51"/>
      <c r="C813" s="56"/>
      <c r="D813" s="56"/>
      <c r="E813" s="39"/>
      <c r="F813" s="39"/>
      <c r="G813" s="39"/>
      <c r="H813" s="39"/>
      <c r="I813" s="39"/>
      <c r="J813" s="39"/>
      <c r="K813" s="39"/>
      <c r="L813" s="39"/>
      <c r="M813" s="39"/>
      <c r="N813" s="39"/>
      <c r="O813" s="39"/>
      <c r="P813" s="39"/>
      <c r="Q813" s="39"/>
      <c r="R813" s="39"/>
      <c r="S813" s="39"/>
      <c r="T813" s="39"/>
      <c r="U813" s="39"/>
    </row>
    <row r="814" spans="1:21" x14ac:dyDescent="0.25">
      <c r="A814" s="39"/>
      <c r="B814" s="51"/>
      <c r="C814" s="56"/>
      <c r="D814" s="56"/>
      <c r="E814" s="39"/>
      <c r="F814" s="39"/>
      <c r="G814" s="39"/>
      <c r="H814" s="39"/>
      <c r="I814" s="39"/>
      <c r="J814" s="39"/>
      <c r="K814" s="39"/>
      <c r="L814" s="39"/>
      <c r="M814" s="39"/>
      <c r="N814" s="39"/>
      <c r="O814" s="39"/>
      <c r="P814" s="39"/>
      <c r="Q814" s="39"/>
      <c r="R814" s="39"/>
      <c r="S814" s="39"/>
      <c r="T814" s="39"/>
      <c r="U814" s="39"/>
    </row>
    <row r="815" spans="1:21" x14ac:dyDescent="0.25">
      <c r="A815" s="39"/>
      <c r="B815" s="51"/>
      <c r="C815" s="56"/>
      <c r="D815" s="56"/>
      <c r="E815" s="39"/>
      <c r="F815" s="39"/>
      <c r="G815" s="39"/>
      <c r="H815" s="39"/>
      <c r="I815" s="39"/>
      <c r="J815" s="39"/>
      <c r="K815" s="39"/>
      <c r="L815" s="39"/>
      <c r="M815" s="39"/>
      <c r="N815" s="39"/>
      <c r="O815" s="39"/>
      <c r="P815" s="39"/>
      <c r="Q815" s="39"/>
      <c r="R815" s="39"/>
      <c r="S815" s="39"/>
      <c r="T815" s="39"/>
      <c r="U815" s="39"/>
    </row>
    <row r="816" spans="1:21" x14ac:dyDescent="0.25">
      <c r="A816" s="39"/>
      <c r="B816" s="51"/>
      <c r="C816" s="56"/>
      <c r="D816" s="56"/>
      <c r="E816" s="39"/>
      <c r="F816" s="39"/>
      <c r="G816" s="39"/>
      <c r="H816" s="39"/>
      <c r="I816" s="39"/>
      <c r="J816" s="39"/>
      <c r="K816" s="39"/>
      <c r="L816" s="39"/>
      <c r="M816" s="39"/>
      <c r="N816" s="39"/>
      <c r="O816" s="39"/>
      <c r="P816" s="39"/>
      <c r="Q816" s="39"/>
      <c r="R816" s="39"/>
      <c r="S816" s="39"/>
      <c r="T816" s="39"/>
      <c r="U816" s="39"/>
    </row>
    <row r="817" spans="1:21" x14ac:dyDescent="0.25">
      <c r="A817" s="39"/>
      <c r="B817" s="51"/>
      <c r="C817" s="56"/>
      <c r="D817" s="56"/>
      <c r="E817" s="39"/>
      <c r="F817" s="39"/>
      <c r="G817" s="39"/>
      <c r="H817" s="39"/>
      <c r="I817" s="39"/>
      <c r="J817" s="39"/>
      <c r="K817" s="39"/>
      <c r="L817" s="39"/>
      <c r="M817" s="39"/>
      <c r="N817" s="39"/>
      <c r="O817" s="39"/>
      <c r="P817" s="39"/>
      <c r="Q817" s="39"/>
      <c r="R817" s="39"/>
      <c r="S817" s="39"/>
      <c r="T817" s="39"/>
      <c r="U817" s="39"/>
    </row>
    <row r="818" spans="1:21" x14ac:dyDescent="0.25">
      <c r="A818" s="39"/>
      <c r="B818" s="51"/>
      <c r="C818" s="56"/>
      <c r="D818" s="56"/>
      <c r="E818" s="39"/>
      <c r="F818" s="39"/>
      <c r="G818" s="39"/>
      <c r="H818" s="39"/>
      <c r="I818" s="39"/>
      <c r="J818" s="39"/>
      <c r="K818" s="39"/>
      <c r="L818" s="39"/>
      <c r="M818" s="39"/>
      <c r="N818" s="39"/>
      <c r="O818" s="39"/>
      <c r="P818" s="39"/>
      <c r="Q818" s="39"/>
      <c r="R818" s="39"/>
      <c r="S818" s="39"/>
      <c r="T818" s="39"/>
      <c r="U818" s="39"/>
    </row>
    <row r="819" spans="1:21" x14ac:dyDescent="0.25">
      <c r="A819" s="39"/>
      <c r="B819" s="51"/>
      <c r="C819" s="56"/>
      <c r="D819" s="56"/>
      <c r="E819" s="39"/>
      <c r="F819" s="39"/>
      <c r="G819" s="39"/>
      <c r="H819" s="39"/>
      <c r="I819" s="39"/>
      <c r="J819" s="39"/>
      <c r="K819" s="39"/>
      <c r="L819" s="39"/>
      <c r="M819" s="39"/>
      <c r="N819" s="39"/>
      <c r="O819" s="39"/>
      <c r="P819" s="39"/>
      <c r="Q819" s="39"/>
      <c r="R819" s="39"/>
      <c r="S819" s="39"/>
      <c r="T819" s="39"/>
      <c r="U819" s="39"/>
    </row>
    <row r="820" spans="1:21" x14ac:dyDescent="0.25">
      <c r="A820" s="39"/>
      <c r="B820" s="51"/>
      <c r="C820" s="56"/>
      <c r="D820" s="56"/>
      <c r="E820" s="39"/>
      <c r="F820" s="39"/>
      <c r="G820" s="39"/>
      <c r="H820" s="39"/>
      <c r="I820" s="39"/>
      <c r="J820" s="39"/>
      <c r="K820" s="39"/>
      <c r="L820" s="39"/>
      <c r="M820" s="39"/>
      <c r="N820" s="39"/>
      <c r="O820" s="39"/>
      <c r="P820" s="39"/>
      <c r="Q820" s="39"/>
      <c r="R820" s="39"/>
      <c r="S820" s="39"/>
      <c r="T820" s="39"/>
      <c r="U820" s="39"/>
    </row>
    <row r="821" spans="1:21" x14ac:dyDescent="0.25">
      <c r="A821" s="39"/>
      <c r="B821" s="51"/>
      <c r="C821" s="56"/>
      <c r="D821" s="56"/>
      <c r="E821" s="39"/>
      <c r="F821" s="39"/>
      <c r="G821" s="39"/>
      <c r="H821" s="39"/>
      <c r="I821" s="39"/>
      <c r="J821" s="39"/>
      <c r="K821" s="39"/>
      <c r="L821" s="39"/>
      <c r="M821" s="39"/>
      <c r="N821" s="39"/>
      <c r="O821" s="39"/>
      <c r="P821" s="39"/>
      <c r="Q821" s="39"/>
      <c r="R821" s="39"/>
      <c r="S821" s="39"/>
      <c r="T821" s="39"/>
      <c r="U821" s="39"/>
    </row>
    <row r="822" spans="1:21" x14ac:dyDescent="0.25">
      <c r="A822" s="39"/>
      <c r="B822" s="51"/>
      <c r="C822" s="56"/>
      <c r="D822" s="56"/>
      <c r="E822" s="39"/>
      <c r="F822" s="39"/>
      <c r="G822" s="39"/>
      <c r="H822" s="39"/>
      <c r="I822" s="39"/>
      <c r="J822" s="39"/>
      <c r="K822" s="39"/>
      <c r="L822" s="39"/>
      <c r="M822" s="39"/>
      <c r="N822" s="39"/>
      <c r="O822" s="39"/>
      <c r="P822" s="39"/>
      <c r="Q822" s="39"/>
      <c r="R822" s="39"/>
      <c r="S822" s="39"/>
      <c r="T822" s="39"/>
      <c r="U822" s="39"/>
    </row>
    <row r="823" spans="1:21" x14ac:dyDescent="0.25">
      <c r="A823" s="39"/>
      <c r="B823" s="51"/>
      <c r="C823" s="56"/>
      <c r="D823" s="56"/>
      <c r="E823" s="39"/>
      <c r="F823" s="39"/>
      <c r="G823" s="39"/>
      <c r="H823" s="39"/>
      <c r="I823" s="39"/>
      <c r="J823" s="39"/>
      <c r="K823" s="39"/>
      <c r="L823" s="39"/>
      <c r="M823" s="39"/>
      <c r="N823" s="39"/>
      <c r="O823" s="39"/>
      <c r="P823" s="39"/>
      <c r="Q823" s="39"/>
      <c r="R823" s="39"/>
      <c r="S823" s="39"/>
      <c r="T823" s="39"/>
      <c r="U823" s="39"/>
    </row>
    <row r="824" spans="1:21" x14ac:dyDescent="0.25">
      <c r="A824" s="39"/>
      <c r="B824" s="51"/>
      <c r="C824" s="56"/>
      <c r="D824" s="56"/>
      <c r="E824" s="39"/>
      <c r="F824" s="39"/>
      <c r="G824" s="39"/>
      <c r="H824" s="39"/>
      <c r="I824" s="39"/>
      <c r="J824" s="39"/>
      <c r="K824" s="39"/>
      <c r="L824" s="39"/>
      <c r="M824" s="39"/>
      <c r="N824" s="39"/>
      <c r="O824" s="39"/>
      <c r="P824" s="39"/>
      <c r="Q824" s="39"/>
      <c r="R824" s="39"/>
      <c r="S824" s="39"/>
      <c r="T824" s="39"/>
      <c r="U824" s="39"/>
    </row>
    <row r="825" spans="1:21" x14ac:dyDescent="0.25">
      <c r="A825" s="39"/>
      <c r="B825" s="51"/>
      <c r="C825" s="56"/>
      <c r="D825" s="56"/>
      <c r="E825" s="39"/>
      <c r="F825" s="39"/>
      <c r="G825" s="39"/>
      <c r="H825" s="39"/>
      <c r="I825" s="39"/>
      <c r="J825" s="39"/>
      <c r="K825" s="39"/>
      <c r="L825" s="39"/>
      <c r="M825" s="39"/>
      <c r="N825" s="39"/>
      <c r="O825" s="39"/>
      <c r="P825" s="39"/>
      <c r="Q825" s="39"/>
      <c r="R825" s="39"/>
      <c r="S825" s="39"/>
      <c r="T825" s="39"/>
      <c r="U825" s="39"/>
    </row>
    <row r="826" spans="1:21" x14ac:dyDescent="0.25">
      <c r="A826" s="39"/>
      <c r="B826" s="51"/>
      <c r="C826" s="56"/>
      <c r="D826" s="56"/>
      <c r="E826" s="39"/>
      <c r="F826" s="39"/>
      <c r="G826" s="39"/>
      <c r="H826" s="39"/>
      <c r="I826" s="39"/>
      <c r="J826" s="39"/>
      <c r="K826" s="39"/>
      <c r="L826" s="39"/>
      <c r="M826" s="39"/>
      <c r="N826" s="39"/>
      <c r="O826" s="39"/>
      <c r="P826" s="39"/>
      <c r="Q826" s="39"/>
      <c r="R826" s="39"/>
      <c r="S826" s="39"/>
      <c r="T826" s="39"/>
      <c r="U826" s="39"/>
    </row>
    <row r="827" spans="1:21" x14ac:dyDescent="0.25">
      <c r="A827" s="39"/>
      <c r="B827" s="51"/>
      <c r="C827" s="56"/>
      <c r="D827" s="56"/>
      <c r="E827" s="39"/>
      <c r="F827" s="39"/>
      <c r="G827" s="39"/>
      <c r="H827" s="39"/>
      <c r="I827" s="39"/>
      <c r="J827" s="39"/>
      <c r="K827" s="39"/>
      <c r="L827" s="39"/>
      <c r="M827" s="39"/>
      <c r="N827" s="39"/>
      <c r="O827" s="39"/>
      <c r="P827" s="39"/>
      <c r="Q827" s="39"/>
      <c r="R827" s="39"/>
      <c r="S827" s="39"/>
      <c r="T827" s="39"/>
      <c r="U827" s="39"/>
    </row>
    <row r="828" spans="1:21" x14ac:dyDescent="0.25">
      <c r="A828" s="39"/>
      <c r="B828" s="51"/>
      <c r="C828" s="56"/>
      <c r="D828" s="56"/>
      <c r="E828" s="39"/>
      <c r="F828" s="39"/>
      <c r="G828" s="39"/>
      <c r="H828" s="39"/>
      <c r="I828" s="39"/>
      <c r="J828" s="39"/>
      <c r="K828" s="39"/>
      <c r="L828" s="39"/>
      <c r="M828" s="39"/>
      <c r="N828" s="39"/>
      <c r="O828" s="39"/>
      <c r="P828" s="39"/>
      <c r="Q828" s="39"/>
      <c r="R828" s="39"/>
      <c r="S828" s="39"/>
      <c r="T828" s="39"/>
      <c r="U828" s="39"/>
    </row>
    <row r="829" spans="1:21" x14ac:dyDescent="0.25">
      <c r="A829" s="39"/>
      <c r="B829" s="51"/>
      <c r="C829" s="56"/>
      <c r="D829" s="56"/>
      <c r="E829" s="39"/>
      <c r="F829" s="39"/>
      <c r="G829" s="39"/>
      <c r="H829" s="39"/>
      <c r="I829" s="39"/>
      <c r="J829" s="39"/>
      <c r="K829" s="39"/>
      <c r="L829" s="39"/>
      <c r="M829" s="39"/>
      <c r="N829" s="39"/>
      <c r="O829" s="39"/>
      <c r="P829" s="39"/>
      <c r="Q829" s="39"/>
      <c r="R829" s="39"/>
      <c r="S829" s="39"/>
      <c r="T829" s="39"/>
      <c r="U829" s="39"/>
    </row>
    <row r="830" spans="1:21" x14ac:dyDescent="0.25">
      <c r="A830" s="39"/>
      <c r="B830" s="51"/>
      <c r="C830" s="56"/>
      <c r="D830" s="56"/>
      <c r="E830" s="39"/>
      <c r="F830" s="39"/>
      <c r="G830" s="39"/>
      <c r="H830" s="39"/>
      <c r="I830" s="39"/>
      <c r="J830" s="39"/>
      <c r="K830" s="39"/>
      <c r="L830" s="39"/>
      <c r="M830" s="39"/>
      <c r="N830" s="39"/>
      <c r="O830" s="39"/>
      <c r="P830" s="39"/>
      <c r="Q830" s="39"/>
      <c r="R830" s="39"/>
      <c r="S830" s="39"/>
      <c r="T830" s="39"/>
      <c r="U830" s="39"/>
    </row>
    <row r="831" spans="1:21" x14ac:dyDescent="0.25">
      <c r="A831" s="39"/>
      <c r="B831" s="51"/>
      <c r="C831" s="56"/>
      <c r="D831" s="56"/>
      <c r="E831" s="39"/>
      <c r="F831" s="39"/>
      <c r="G831" s="39"/>
      <c r="H831" s="39"/>
      <c r="I831" s="39"/>
      <c r="J831" s="39"/>
      <c r="K831" s="39"/>
      <c r="L831" s="39"/>
      <c r="M831" s="39"/>
      <c r="N831" s="39"/>
      <c r="O831" s="39"/>
      <c r="P831" s="39"/>
      <c r="Q831" s="39"/>
      <c r="R831" s="39"/>
      <c r="S831" s="39"/>
      <c r="T831" s="39"/>
      <c r="U831" s="39"/>
    </row>
    <row r="832" spans="1:21" x14ac:dyDescent="0.25">
      <c r="A832" s="39"/>
      <c r="B832" s="51"/>
      <c r="C832" s="56"/>
      <c r="D832" s="56"/>
      <c r="E832" s="39"/>
      <c r="F832" s="39"/>
      <c r="G832" s="39"/>
      <c r="H832" s="39"/>
      <c r="I832" s="39"/>
      <c r="J832" s="39"/>
      <c r="K832" s="39"/>
      <c r="L832" s="39"/>
      <c r="M832" s="39"/>
      <c r="N832" s="39"/>
      <c r="O832" s="39"/>
      <c r="P832" s="39"/>
      <c r="Q832" s="39"/>
      <c r="R832" s="39"/>
      <c r="S832" s="39"/>
      <c r="T832" s="39"/>
      <c r="U832" s="39"/>
    </row>
    <row r="833" spans="1:21" x14ac:dyDescent="0.25">
      <c r="A833" s="39"/>
      <c r="B833" s="51"/>
      <c r="C833" s="56"/>
      <c r="D833" s="56"/>
      <c r="E833" s="39"/>
      <c r="F833" s="39"/>
      <c r="G833" s="39"/>
      <c r="H833" s="39"/>
      <c r="I833" s="39"/>
      <c r="J833" s="39"/>
      <c r="K833" s="39"/>
      <c r="L833" s="39"/>
      <c r="M833" s="39"/>
      <c r="N833" s="39"/>
      <c r="O833" s="39"/>
      <c r="P833" s="39"/>
      <c r="Q833" s="39"/>
      <c r="R833" s="39"/>
      <c r="S833" s="39"/>
      <c r="T833" s="39"/>
      <c r="U833" s="39"/>
    </row>
    <row r="834" spans="1:21" x14ac:dyDescent="0.25">
      <c r="A834" s="39"/>
      <c r="B834" s="51"/>
      <c r="C834" s="56"/>
      <c r="D834" s="56"/>
      <c r="E834" s="39"/>
      <c r="F834" s="39"/>
      <c r="G834" s="39"/>
      <c r="H834" s="39"/>
      <c r="I834" s="39"/>
      <c r="J834" s="39"/>
      <c r="K834" s="39"/>
      <c r="L834" s="39"/>
      <c r="M834" s="39"/>
      <c r="N834" s="39"/>
      <c r="O834" s="39"/>
      <c r="P834" s="39"/>
      <c r="Q834" s="39"/>
      <c r="R834" s="39"/>
      <c r="S834" s="39"/>
      <c r="T834" s="39"/>
      <c r="U834" s="39"/>
    </row>
    <row r="835" spans="1:21" x14ac:dyDescent="0.25">
      <c r="A835" s="39"/>
      <c r="B835" s="51"/>
      <c r="C835" s="56"/>
      <c r="D835" s="56"/>
      <c r="E835" s="39"/>
      <c r="F835" s="39"/>
      <c r="G835" s="39"/>
      <c r="H835" s="39"/>
      <c r="I835" s="39"/>
      <c r="J835" s="39"/>
      <c r="K835" s="39"/>
      <c r="L835" s="39"/>
      <c r="M835" s="39"/>
      <c r="N835" s="39"/>
      <c r="O835" s="39"/>
      <c r="P835" s="39"/>
      <c r="Q835" s="39"/>
      <c r="R835" s="39"/>
      <c r="S835" s="39"/>
      <c r="T835" s="39"/>
      <c r="U835" s="39"/>
    </row>
    <row r="836" spans="1:21" x14ac:dyDescent="0.25">
      <c r="A836" s="39"/>
      <c r="B836" s="51"/>
      <c r="C836" s="56"/>
      <c r="D836" s="56"/>
      <c r="E836" s="39"/>
      <c r="F836" s="39"/>
      <c r="G836" s="39"/>
      <c r="H836" s="39"/>
      <c r="I836" s="39"/>
      <c r="J836" s="39"/>
      <c r="K836" s="39"/>
      <c r="L836" s="39"/>
      <c r="M836" s="39"/>
      <c r="N836" s="39"/>
      <c r="O836" s="39"/>
      <c r="P836" s="39"/>
      <c r="Q836" s="39"/>
      <c r="R836" s="39"/>
      <c r="S836" s="39"/>
      <c r="T836" s="39"/>
      <c r="U836" s="39"/>
    </row>
    <row r="837" spans="1:21" x14ac:dyDescent="0.25">
      <c r="A837" s="39"/>
      <c r="B837" s="51"/>
      <c r="C837" s="56"/>
      <c r="D837" s="56"/>
      <c r="E837" s="39"/>
      <c r="F837" s="39"/>
      <c r="G837" s="39"/>
      <c r="H837" s="39"/>
      <c r="I837" s="39"/>
      <c r="J837" s="39"/>
      <c r="K837" s="39"/>
      <c r="L837" s="39"/>
      <c r="M837" s="39"/>
      <c r="N837" s="39"/>
      <c r="O837" s="39"/>
      <c r="P837" s="39"/>
      <c r="Q837" s="39"/>
      <c r="R837" s="39"/>
      <c r="S837" s="39"/>
      <c r="T837" s="39"/>
      <c r="U837" s="39"/>
    </row>
    <row r="838" spans="1:21" x14ac:dyDescent="0.25">
      <c r="A838" s="39"/>
      <c r="B838" s="51"/>
      <c r="C838" s="56"/>
      <c r="D838" s="56"/>
      <c r="E838" s="39"/>
      <c r="F838" s="39"/>
      <c r="G838" s="39"/>
      <c r="H838" s="39"/>
      <c r="I838" s="39"/>
      <c r="J838" s="39"/>
      <c r="K838" s="39"/>
      <c r="L838" s="39"/>
      <c r="M838" s="39"/>
      <c r="N838" s="39"/>
      <c r="O838" s="39"/>
      <c r="P838" s="39"/>
      <c r="Q838" s="39"/>
      <c r="R838" s="39"/>
      <c r="S838" s="39"/>
      <c r="T838" s="39"/>
      <c r="U838" s="39"/>
    </row>
    <row r="839" spans="1:21" x14ac:dyDescent="0.25">
      <c r="A839" s="39"/>
      <c r="B839" s="51"/>
      <c r="C839" s="56"/>
      <c r="D839" s="56"/>
      <c r="E839" s="39"/>
      <c r="F839" s="39"/>
      <c r="G839" s="39"/>
      <c r="H839" s="39"/>
      <c r="I839" s="39"/>
      <c r="J839" s="39"/>
      <c r="K839" s="39"/>
      <c r="L839" s="39"/>
      <c r="M839" s="39"/>
      <c r="N839" s="39"/>
      <c r="O839" s="39"/>
      <c r="P839" s="39"/>
      <c r="Q839" s="39"/>
      <c r="R839" s="39"/>
      <c r="S839" s="39"/>
      <c r="T839" s="39"/>
      <c r="U839" s="39"/>
    </row>
    <row r="840" spans="1:21" x14ac:dyDescent="0.25">
      <c r="A840" s="39"/>
      <c r="B840" s="51"/>
      <c r="C840" s="56"/>
      <c r="D840" s="56"/>
      <c r="E840" s="39"/>
      <c r="F840" s="39"/>
      <c r="G840" s="39"/>
      <c r="H840" s="39"/>
      <c r="I840" s="39"/>
      <c r="J840" s="39"/>
      <c r="K840" s="39"/>
      <c r="L840" s="39"/>
      <c r="M840" s="39"/>
      <c r="N840" s="39"/>
      <c r="O840" s="39"/>
      <c r="P840" s="39"/>
      <c r="Q840" s="39"/>
      <c r="R840" s="39"/>
      <c r="S840" s="39"/>
      <c r="T840" s="39"/>
      <c r="U840" s="39"/>
    </row>
    <row r="841" spans="1:21" x14ac:dyDescent="0.25">
      <c r="A841" s="39"/>
      <c r="B841" s="51"/>
      <c r="C841" s="56"/>
      <c r="D841" s="56"/>
      <c r="E841" s="39"/>
      <c r="F841" s="39"/>
      <c r="G841" s="39"/>
      <c r="H841" s="39"/>
      <c r="I841" s="39"/>
      <c r="J841" s="39"/>
      <c r="K841" s="39"/>
      <c r="L841" s="39"/>
      <c r="M841" s="39"/>
      <c r="N841" s="39"/>
      <c r="O841" s="39"/>
      <c r="P841" s="39"/>
      <c r="Q841" s="39"/>
      <c r="R841" s="39"/>
      <c r="S841" s="39"/>
      <c r="T841" s="39"/>
      <c r="U841" s="39"/>
    </row>
    <row r="842" spans="1:21" x14ac:dyDescent="0.25">
      <c r="A842" s="39"/>
      <c r="B842" s="51"/>
      <c r="C842" s="56"/>
      <c r="D842" s="56"/>
      <c r="E842" s="39"/>
      <c r="F842" s="39"/>
      <c r="G842" s="39"/>
      <c r="H842" s="39"/>
      <c r="I842" s="39"/>
      <c r="J842" s="39"/>
      <c r="K842" s="39"/>
      <c r="L842" s="39"/>
      <c r="M842" s="39"/>
      <c r="N842" s="39"/>
      <c r="O842" s="39"/>
      <c r="P842" s="39"/>
      <c r="Q842" s="39"/>
      <c r="R842" s="39"/>
      <c r="S842" s="39"/>
      <c r="T842" s="39"/>
      <c r="U842" s="39"/>
    </row>
    <row r="843" spans="1:21" x14ac:dyDescent="0.25">
      <c r="A843" s="39"/>
      <c r="B843" s="51"/>
      <c r="C843" s="56"/>
      <c r="D843" s="56"/>
      <c r="E843" s="39"/>
      <c r="F843" s="39"/>
      <c r="G843" s="39"/>
      <c r="H843" s="39"/>
      <c r="I843" s="39"/>
      <c r="J843" s="39"/>
      <c r="K843" s="39"/>
      <c r="L843" s="39"/>
      <c r="M843" s="39"/>
      <c r="N843" s="39"/>
      <c r="O843" s="39"/>
      <c r="P843" s="39"/>
      <c r="Q843" s="39"/>
      <c r="R843" s="39"/>
      <c r="S843" s="39"/>
      <c r="T843" s="39"/>
      <c r="U843" s="39"/>
    </row>
    <row r="844" spans="1:21" x14ac:dyDescent="0.25">
      <c r="A844" s="39"/>
      <c r="B844" s="51"/>
      <c r="C844" s="56"/>
      <c r="D844" s="56"/>
      <c r="E844" s="39"/>
      <c r="F844" s="39"/>
      <c r="G844" s="39"/>
      <c r="H844" s="39"/>
      <c r="I844" s="39"/>
      <c r="J844" s="39"/>
      <c r="K844" s="39"/>
      <c r="L844" s="39"/>
      <c r="M844" s="39"/>
      <c r="N844" s="39"/>
      <c r="O844" s="39"/>
      <c r="P844" s="39"/>
      <c r="Q844" s="39"/>
      <c r="R844" s="39"/>
      <c r="S844" s="39"/>
      <c r="T844" s="39"/>
      <c r="U844" s="39"/>
    </row>
    <row r="845" spans="1:21" x14ac:dyDescent="0.25">
      <c r="A845" s="39"/>
      <c r="B845" s="51"/>
      <c r="C845" s="56"/>
      <c r="D845" s="56"/>
      <c r="E845" s="39"/>
      <c r="F845" s="39"/>
      <c r="G845" s="39"/>
      <c r="H845" s="39"/>
      <c r="I845" s="39"/>
      <c r="J845" s="39"/>
      <c r="K845" s="39"/>
      <c r="L845" s="39"/>
      <c r="M845" s="39"/>
      <c r="N845" s="39"/>
      <c r="O845" s="39"/>
      <c r="P845" s="39"/>
      <c r="Q845" s="39"/>
      <c r="R845" s="39"/>
      <c r="S845" s="39"/>
      <c r="T845" s="39"/>
      <c r="U845" s="39"/>
    </row>
    <row r="846" spans="1:21" x14ac:dyDescent="0.25">
      <c r="A846" s="39"/>
      <c r="B846" s="51"/>
      <c r="C846" s="56"/>
      <c r="D846" s="56"/>
      <c r="E846" s="39"/>
      <c r="F846" s="39"/>
      <c r="G846" s="39"/>
      <c r="H846" s="39"/>
      <c r="I846" s="39"/>
      <c r="J846" s="39"/>
      <c r="K846" s="39"/>
      <c r="L846" s="39"/>
      <c r="M846" s="39"/>
      <c r="N846" s="39"/>
      <c r="O846" s="39"/>
      <c r="P846" s="39"/>
      <c r="Q846" s="39"/>
      <c r="R846" s="39"/>
      <c r="S846" s="39"/>
      <c r="T846" s="39"/>
      <c r="U846" s="39"/>
    </row>
    <row r="847" spans="1:21" x14ac:dyDescent="0.25">
      <c r="A847" s="39"/>
      <c r="B847" s="51"/>
      <c r="C847" s="56"/>
      <c r="D847" s="56"/>
      <c r="E847" s="39"/>
      <c r="F847" s="39"/>
      <c r="G847" s="39"/>
      <c r="H847" s="39"/>
      <c r="I847" s="39"/>
      <c r="J847" s="39"/>
      <c r="K847" s="39"/>
      <c r="L847" s="39"/>
      <c r="M847" s="39"/>
      <c r="N847" s="39"/>
      <c r="O847" s="39"/>
      <c r="P847" s="39"/>
      <c r="Q847" s="39"/>
      <c r="R847" s="39"/>
      <c r="S847" s="39"/>
      <c r="T847" s="39"/>
      <c r="U847" s="39"/>
    </row>
    <row r="848" spans="1:21" x14ac:dyDescent="0.25">
      <c r="A848" s="39"/>
      <c r="B848" s="51"/>
      <c r="C848" s="56"/>
      <c r="D848" s="56"/>
      <c r="E848" s="39"/>
      <c r="F848" s="39"/>
      <c r="G848" s="39"/>
      <c r="H848" s="39"/>
      <c r="I848" s="39"/>
      <c r="J848" s="39"/>
      <c r="K848" s="39"/>
      <c r="L848" s="39"/>
      <c r="M848" s="39"/>
      <c r="N848" s="39"/>
      <c r="O848" s="39"/>
      <c r="P848" s="39"/>
      <c r="Q848" s="39"/>
      <c r="R848" s="39"/>
      <c r="S848" s="39"/>
      <c r="T848" s="39"/>
      <c r="U848" s="39"/>
    </row>
    <row r="849" spans="1:21" x14ac:dyDescent="0.25">
      <c r="A849" s="39"/>
      <c r="B849" s="51"/>
      <c r="C849" s="56"/>
      <c r="D849" s="56"/>
      <c r="E849" s="39"/>
      <c r="F849" s="39"/>
      <c r="G849" s="39"/>
      <c r="H849" s="39"/>
      <c r="I849" s="39"/>
      <c r="J849" s="39"/>
      <c r="K849" s="39"/>
      <c r="L849" s="39"/>
      <c r="M849" s="39"/>
      <c r="N849" s="39"/>
      <c r="O849" s="39"/>
      <c r="P849" s="39"/>
      <c r="Q849" s="39"/>
      <c r="R849" s="39"/>
      <c r="S849" s="39"/>
      <c r="T849" s="39"/>
      <c r="U849" s="39"/>
    </row>
    <row r="850" spans="1:21" x14ac:dyDescent="0.25">
      <c r="A850" s="39"/>
      <c r="B850" s="51"/>
      <c r="C850" s="56"/>
      <c r="D850" s="56"/>
      <c r="E850" s="39"/>
      <c r="F850" s="39"/>
      <c r="G850" s="39"/>
      <c r="H850" s="39"/>
      <c r="I850" s="39"/>
      <c r="J850" s="39"/>
      <c r="K850" s="39"/>
      <c r="L850" s="39"/>
      <c r="M850" s="39"/>
      <c r="N850" s="39"/>
      <c r="O850" s="39"/>
      <c r="P850" s="39"/>
      <c r="Q850" s="39"/>
      <c r="R850" s="39"/>
      <c r="S850" s="39"/>
      <c r="T850" s="39"/>
      <c r="U850" s="39"/>
    </row>
    <row r="851" spans="1:21" x14ac:dyDescent="0.25">
      <c r="A851" s="39"/>
      <c r="B851" s="51"/>
      <c r="C851" s="56"/>
      <c r="D851" s="56"/>
      <c r="E851" s="39"/>
      <c r="F851" s="39"/>
      <c r="G851" s="39"/>
      <c r="H851" s="39"/>
      <c r="I851" s="39"/>
      <c r="J851" s="39"/>
      <c r="K851" s="39"/>
      <c r="L851" s="39"/>
      <c r="M851" s="39"/>
      <c r="N851" s="39"/>
      <c r="O851" s="39"/>
      <c r="P851" s="39"/>
      <c r="Q851" s="39"/>
      <c r="R851" s="39"/>
      <c r="S851" s="39"/>
      <c r="T851" s="39"/>
      <c r="U851" s="39"/>
    </row>
    <row r="852" spans="1:21" x14ac:dyDescent="0.25">
      <c r="A852" s="39"/>
      <c r="B852" s="51"/>
      <c r="C852" s="56"/>
      <c r="D852" s="56"/>
      <c r="E852" s="39"/>
      <c r="F852" s="39"/>
      <c r="G852" s="39"/>
      <c r="H852" s="39"/>
      <c r="I852" s="39"/>
      <c r="J852" s="39"/>
      <c r="K852" s="39"/>
      <c r="L852" s="39"/>
      <c r="M852" s="39"/>
      <c r="N852" s="39"/>
      <c r="O852" s="39"/>
      <c r="P852" s="39"/>
      <c r="Q852" s="39"/>
      <c r="R852" s="39"/>
      <c r="S852" s="39"/>
      <c r="T852" s="39"/>
      <c r="U852" s="39"/>
    </row>
    <row r="853" spans="1:21" x14ac:dyDescent="0.25">
      <c r="A853" s="39"/>
      <c r="B853" s="51"/>
      <c r="C853" s="56"/>
      <c r="D853" s="56"/>
      <c r="E853" s="39"/>
      <c r="F853" s="39"/>
      <c r="G853" s="39"/>
      <c r="H853" s="39"/>
      <c r="I853" s="39"/>
      <c r="J853" s="39"/>
      <c r="K853" s="39"/>
      <c r="L853" s="39"/>
      <c r="M853" s="39"/>
      <c r="N853" s="39"/>
      <c r="O853" s="39"/>
      <c r="P853" s="39"/>
      <c r="Q853" s="39"/>
      <c r="R853" s="39"/>
      <c r="S853" s="39"/>
      <c r="T853" s="39"/>
      <c r="U853" s="39"/>
    </row>
    <row r="854" spans="1:21" x14ac:dyDescent="0.25">
      <c r="A854" s="39"/>
      <c r="B854" s="51"/>
      <c r="C854" s="56"/>
      <c r="D854" s="56"/>
      <c r="E854" s="39"/>
      <c r="F854" s="39"/>
      <c r="G854" s="39"/>
      <c r="H854" s="39"/>
      <c r="I854" s="39"/>
      <c r="J854" s="39"/>
      <c r="K854" s="39"/>
      <c r="L854" s="39"/>
      <c r="M854" s="39"/>
      <c r="N854" s="39"/>
      <c r="O854" s="39"/>
      <c r="P854" s="39"/>
      <c r="Q854" s="39"/>
      <c r="R854" s="39"/>
      <c r="S854" s="39"/>
      <c r="T854" s="39"/>
      <c r="U854" s="39"/>
    </row>
    <row r="855" spans="1:21" x14ac:dyDescent="0.25">
      <c r="A855" s="39"/>
      <c r="B855" s="51"/>
      <c r="C855" s="56"/>
      <c r="D855" s="56"/>
      <c r="E855" s="39"/>
      <c r="F855" s="39"/>
      <c r="G855" s="39"/>
      <c r="H855" s="39"/>
      <c r="I855" s="39"/>
      <c r="J855" s="39"/>
      <c r="K855" s="39"/>
      <c r="L855" s="39"/>
      <c r="M855" s="39"/>
      <c r="N855" s="39"/>
      <c r="O855" s="39"/>
      <c r="P855" s="39"/>
      <c r="Q855" s="39"/>
      <c r="R855" s="39"/>
      <c r="S855" s="39"/>
      <c r="T855" s="39"/>
      <c r="U855" s="39"/>
    </row>
    <row r="856" spans="1:21" x14ac:dyDescent="0.25">
      <c r="A856" s="39"/>
      <c r="B856" s="51"/>
      <c r="C856" s="56"/>
      <c r="D856" s="56"/>
      <c r="E856" s="39"/>
      <c r="F856" s="39"/>
      <c r="G856" s="39"/>
      <c r="H856" s="39"/>
      <c r="I856" s="39"/>
      <c r="J856" s="39"/>
      <c r="K856" s="39"/>
      <c r="L856" s="39"/>
      <c r="M856" s="39"/>
      <c r="N856" s="39"/>
      <c r="O856" s="39"/>
      <c r="P856" s="39"/>
      <c r="Q856" s="39"/>
      <c r="R856" s="39"/>
      <c r="S856" s="39"/>
      <c r="T856" s="39"/>
      <c r="U856" s="39"/>
    </row>
    <row r="857" spans="1:21" x14ac:dyDescent="0.25">
      <c r="A857" s="39"/>
      <c r="B857" s="51"/>
      <c r="C857" s="56"/>
      <c r="D857" s="56"/>
      <c r="E857" s="39"/>
      <c r="F857" s="39"/>
      <c r="G857" s="39"/>
      <c r="H857" s="39"/>
      <c r="I857" s="39"/>
      <c r="J857" s="39"/>
      <c r="K857" s="39"/>
      <c r="L857" s="39"/>
      <c r="M857" s="39"/>
      <c r="N857" s="39"/>
      <c r="O857" s="39"/>
      <c r="P857" s="39"/>
      <c r="Q857" s="39"/>
      <c r="R857" s="39"/>
      <c r="S857" s="39"/>
      <c r="T857" s="39"/>
      <c r="U857" s="39"/>
    </row>
    <row r="858" spans="1:21" x14ac:dyDescent="0.25">
      <c r="A858" s="39"/>
      <c r="B858" s="51"/>
      <c r="C858" s="56"/>
      <c r="D858" s="56"/>
      <c r="E858" s="39"/>
      <c r="F858" s="39"/>
      <c r="G858" s="39"/>
      <c r="H858" s="39"/>
      <c r="I858" s="39"/>
      <c r="J858" s="39"/>
      <c r="K858" s="39"/>
      <c r="L858" s="39"/>
      <c r="M858" s="39"/>
      <c r="N858" s="39"/>
      <c r="O858" s="39"/>
      <c r="P858" s="39"/>
      <c r="Q858" s="39"/>
      <c r="R858" s="39"/>
      <c r="S858" s="39"/>
      <c r="T858" s="39"/>
      <c r="U858" s="39"/>
    </row>
    <row r="859" spans="1:21" x14ac:dyDescent="0.25">
      <c r="A859" s="39"/>
      <c r="B859" s="51"/>
      <c r="C859" s="56"/>
      <c r="D859" s="56"/>
      <c r="E859" s="39"/>
      <c r="F859" s="39"/>
      <c r="G859" s="39"/>
      <c r="H859" s="39"/>
      <c r="I859" s="39"/>
      <c r="J859" s="39"/>
      <c r="K859" s="39"/>
      <c r="L859" s="39"/>
      <c r="M859" s="39"/>
      <c r="N859" s="39"/>
      <c r="O859" s="39"/>
      <c r="P859" s="39"/>
      <c r="Q859" s="39"/>
      <c r="R859" s="39"/>
      <c r="S859" s="39"/>
      <c r="T859" s="39"/>
      <c r="U859" s="39"/>
    </row>
    <row r="860" spans="1:21" x14ac:dyDescent="0.25">
      <c r="A860" s="39"/>
      <c r="B860" s="51"/>
      <c r="C860" s="56"/>
      <c r="D860" s="56"/>
      <c r="E860" s="39"/>
      <c r="F860" s="39"/>
      <c r="G860" s="39"/>
      <c r="H860" s="39"/>
      <c r="I860" s="39"/>
      <c r="J860" s="39"/>
      <c r="K860" s="39"/>
      <c r="L860" s="39"/>
      <c r="M860" s="39"/>
      <c r="N860" s="39"/>
      <c r="O860" s="39"/>
      <c r="P860" s="39"/>
      <c r="Q860" s="39"/>
      <c r="R860" s="39"/>
      <c r="S860" s="39"/>
      <c r="T860" s="39"/>
      <c r="U860" s="39"/>
    </row>
    <row r="861" spans="1:21" x14ac:dyDescent="0.25">
      <c r="A861" s="39"/>
      <c r="B861" s="51"/>
      <c r="C861" s="56"/>
      <c r="D861" s="56"/>
      <c r="E861" s="39"/>
      <c r="F861" s="39"/>
      <c r="G861" s="39"/>
      <c r="H861" s="39"/>
      <c r="I861" s="39"/>
      <c r="J861" s="39"/>
      <c r="K861" s="39"/>
      <c r="L861" s="39"/>
      <c r="M861" s="39"/>
      <c r="N861" s="39"/>
      <c r="O861" s="39"/>
      <c r="P861" s="39"/>
      <c r="Q861" s="39"/>
      <c r="R861" s="39"/>
      <c r="S861" s="39"/>
      <c r="T861" s="39"/>
      <c r="U861" s="39"/>
    </row>
    <row r="862" spans="1:21" x14ac:dyDescent="0.25">
      <c r="A862" s="39"/>
      <c r="B862" s="51"/>
      <c r="C862" s="56"/>
      <c r="D862" s="56"/>
      <c r="E862" s="39"/>
      <c r="F862" s="39"/>
      <c r="G862" s="39"/>
      <c r="H862" s="39"/>
      <c r="I862" s="39"/>
      <c r="J862" s="39"/>
      <c r="K862" s="39"/>
      <c r="L862" s="39"/>
      <c r="M862" s="39"/>
      <c r="N862" s="39"/>
      <c r="O862" s="39"/>
      <c r="P862" s="39"/>
      <c r="Q862" s="39"/>
      <c r="R862" s="39"/>
      <c r="S862" s="39"/>
      <c r="T862" s="39"/>
      <c r="U862" s="39"/>
    </row>
    <row r="863" spans="1:21" x14ac:dyDescent="0.25">
      <c r="A863" s="39"/>
      <c r="B863" s="51"/>
      <c r="C863" s="56"/>
      <c r="D863" s="56"/>
      <c r="E863" s="39"/>
      <c r="F863" s="39"/>
      <c r="G863" s="39"/>
      <c r="H863" s="39"/>
      <c r="I863" s="39"/>
      <c r="J863" s="39"/>
      <c r="K863" s="39"/>
      <c r="L863" s="39"/>
      <c r="M863" s="39"/>
      <c r="N863" s="39"/>
      <c r="O863" s="39"/>
      <c r="P863" s="39"/>
      <c r="Q863" s="39"/>
      <c r="R863" s="39"/>
      <c r="S863" s="39"/>
      <c r="T863" s="39"/>
      <c r="U863" s="39"/>
    </row>
    <row r="864" spans="1:21" x14ac:dyDescent="0.25">
      <c r="A864" s="39"/>
      <c r="B864" s="51"/>
      <c r="C864" s="56"/>
      <c r="D864" s="56"/>
      <c r="E864" s="39"/>
      <c r="F864" s="39"/>
      <c r="G864" s="39"/>
      <c r="H864" s="39"/>
      <c r="I864" s="39"/>
      <c r="J864" s="39"/>
      <c r="K864" s="39"/>
      <c r="L864" s="39"/>
      <c r="M864" s="39"/>
      <c r="N864" s="39"/>
      <c r="O864" s="39"/>
      <c r="P864" s="39"/>
      <c r="Q864" s="39"/>
      <c r="R864" s="39"/>
      <c r="S864" s="39"/>
      <c r="T864" s="39"/>
      <c r="U864" s="39"/>
    </row>
    <row r="865" spans="1:21" x14ac:dyDescent="0.25">
      <c r="A865" s="39"/>
      <c r="B865" s="51"/>
      <c r="C865" s="56"/>
      <c r="D865" s="56"/>
      <c r="E865" s="39"/>
      <c r="F865" s="39"/>
      <c r="G865" s="39"/>
      <c r="H865" s="39"/>
      <c r="I865" s="39"/>
      <c r="J865" s="39"/>
      <c r="K865" s="39"/>
      <c r="L865" s="39"/>
      <c r="M865" s="39"/>
      <c r="N865" s="39"/>
      <c r="O865" s="39"/>
      <c r="P865" s="39"/>
      <c r="Q865" s="39"/>
      <c r="R865" s="39"/>
      <c r="S865" s="39"/>
      <c r="T865" s="39"/>
      <c r="U865" s="39"/>
    </row>
    <row r="866" spans="1:21" x14ac:dyDescent="0.25">
      <c r="A866" s="39"/>
      <c r="B866" s="51"/>
      <c r="C866" s="56"/>
      <c r="D866" s="56"/>
      <c r="E866" s="39"/>
      <c r="F866" s="39"/>
      <c r="G866" s="39"/>
      <c r="H866" s="39"/>
      <c r="I866" s="39"/>
      <c r="J866" s="39"/>
      <c r="K866" s="39"/>
      <c r="L866" s="39"/>
      <c r="M866" s="39"/>
      <c r="N866" s="39"/>
      <c r="O866" s="39"/>
      <c r="P866" s="39"/>
      <c r="Q866" s="39"/>
      <c r="R866" s="39"/>
      <c r="S866" s="39"/>
      <c r="T866" s="39"/>
      <c r="U866" s="39"/>
    </row>
    <row r="867" spans="1:21" x14ac:dyDescent="0.25">
      <c r="A867" s="39"/>
      <c r="B867" s="51"/>
      <c r="C867" s="56"/>
      <c r="D867" s="56"/>
      <c r="E867" s="39"/>
      <c r="F867" s="39"/>
      <c r="G867" s="39"/>
      <c r="H867" s="39"/>
      <c r="I867" s="39"/>
      <c r="J867" s="39"/>
      <c r="K867" s="39"/>
      <c r="L867" s="39"/>
      <c r="M867" s="39"/>
      <c r="N867" s="39"/>
      <c r="O867" s="39"/>
      <c r="P867" s="39"/>
      <c r="Q867" s="39"/>
      <c r="R867" s="39"/>
      <c r="S867" s="39"/>
      <c r="T867" s="39"/>
      <c r="U867" s="39"/>
    </row>
    <row r="868" spans="1:21" x14ac:dyDescent="0.25">
      <c r="A868" s="39"/>
      <c r="B868" s="51"/>
      <c r="C868" s="56"/>
      <c r="D868" s="56"/>
      <c r="E868" s="39"/>
      <c r="F868" s="39"/>
      <c r="G868" s="39"/>
      <c r="H868" s="39"/>
      <c r="I868" s="39"/>
      <c r="J868" s="39"/>
      <c r="K868" s="39"/>
      <c r="L868" s="39"/>
      <c r="M868" s="39"/>
      <c r="N868" s="39"/>
      <c r="O868" s="39"/>
      <c r="P868" s="39"/>
      <c r="Q868" s="39"/>
      <c r="R868" s="39"/>
      <c r="S868" s="39"/>
      <c r="T868" s="39"/>
      <c r="U868" s="39"/>
    </row>
    <row r="869" spans="1:21" x14ac:dyDescent="0.25">
      <c r="A869" s="39"/>
      <c r="B869" s="51"/>
      <c r="C869" s="56"/>
      <c r="D869" s="56"/>
      <c r="E869" s="39"/>
      <c r="F869" s="39"/>
      <c r="G869" s="39"/>
      <c r="H869" s="39"/>
      <c r="I869" s="39"/>
      <c r="J869" s="39"/>
      <c r="K869" s="39"/>
      <c r="L869" s="39"/>
      <c r="M869" s="39"/>
      <c r="N869" s="39"/>
      <c r="O869" s="39"/>
      <c r="P869" s="39"/>
      <c r="Q869" s="39"/>
      <c r="R869" s="39"/>
      <c r="S869" s="39"/>
      <c r="T869" s="39"/>
      <c r="U869" s="39"/>
    </row>
    <row r="870" spans="1:21" x14ac:dyDescent="0.25">
      <c r="A870" s="39"/>
      <c r="B870" s="51"/>
      <c r="C870" s="56"/>
      <c r="D870" s="56"/>
      <c r="E870" s="39"/>
      <c r="F870" s="39"/>
      <c r="G870" s="39"/>
      <c r="H870" s="39"/>
      <c r="I870" s="39"/>
      <c r="J870" s="39"/>
      <c r="K870" s="39"/>
      <c r="L870" s="39"/>
      <c r="M870" s="39"/>
      <c r="N870" s="39"/>
      <c r="O870" s="39"/>
      <c r="P870" s="39"/>
      <c r="Q870" s="39"/>
      <c r="R870" s="39"/>
      <c r="S870" s="39"/>
      <c r="T870" s="39"/>
      <c r="U870" s="39"/>
    </row>
    <row r="871" spans="1:21" x14ac:dyDescent="0.25">
      <c r="A871" s="39"/>
      <c r="B871" s="51"/>
      <c r="C871" s="56"/>
      <c r="D871" s="56"/>
      <c r="E871" s="39"/>
      <c r="F871" s="39"/>
      <c r="G871" s="39"/>
      <c r="H871" s="39"/>
      <c r="I871" s="39"/>
      <c r="J871" s="39"/>
      <c r="K871" s="39"/>
      <c r="L871" s="39"/>
      <c r="M871" s="39"/>
      <c r="N871" s="39"/>
      <c r="O871" s="39"/>
      <c r="P871" s="39"/>
      <c r="Q871" s="39"/>
      <c r="R871" s="39"/>
      <c r="S871" s="39"/>
      <c r="T871" s="39"/>
      <c r="U871" s="39"/>
    </row>
    <row r="872" spans="1:21" x14ac:dyDescent="0.25">
      <c r="A872" s="39"/>
      <c r="B872" s="51"/>
      <c r="C872" s="56"/>
      <c r="D872" s="56"/>
      <c r="E872" s="39"/>
      <c r="F872" s="39"/>
      <c r="G872" s="39"/>
      <c r="H872" s="39"/>
      <c r="I872" s="39"/>
      <c r="J872" s="39"/>
      <c r="K872" s="39"/>
      <c r="L872" s="39"/>
      <c r="M872" s="39"/>
      <c r="N872" s="39"/>
      <c r="O872" s="39"/>
      <c r="P872" s="39"/>
      <c r="Q872" s="39"/>
      <c r="R872" s="39"/>
      <c r="S872" s="39"/>
      <c r="T872" s="39"/>
      <c r="U872" s="39"/>
    </row>
    <row r="873" spans="1:21" x14ac:dyDescent="0.25">
      <c r="A873" s="39"/>
      <c r="B873" s="51"/>
      <c r="C873" s="56"/>
      <c r="D873" s="56"/>
      <c r="E873" s="39"/>
      <c r="F873" s="39"/>
      <c r="G873" s="39"/>
      <c r="H873" s="39"/>
      <c r="I873" s="39"/>
      <c r="J873" s="39"/>
      <c r="K873" s="39"/>
      <c r="L873" s="39"/>
      <c r="M873" s="39"/>
      <c r="N873" s="39"/>
      <c r="O873" s="39"/>
      <c r="P873" s="39"/>
      <c r="Q873" s="39"/>
      <c r="R873" s="39"/>
      <c r="S873" s="39"/>
      <c r="T873" s="39"/>
      <c r="U873" s="39"/>
    </row>
    <row r="874" spans="1:21" x14ac:dyDescent="0.25">
      <c r="A874" s="39"/>
      <c r="B874" s="51"/>
      <c r="C874" s="56"/>
      <c r="D874" s="56"/>
      <c r="E874" s="39"/>
      <c r="F874" s="39"/>
      <c r="G874" s="39"/>
      <c r="H874" s="39"/>
      <c r="I874" s="39"/>
      <c r="J874" s="39"/>
      <c r="K874" s="39"/>
      <c r="L874" s="39"/>
      <c r="M874" s="39"/>
      <c r="N874" s="39"/>
      <c r="O874" s="39"/>
      <c r="P874" s="39"/>
      <c r="Q874" s="39"/>
      <c r="R874" s="39"/>
      <c r="S874" s="39"/>
      <c r="T874" s="39"/>
      <c r="U874" s="39"/>
    </row>
    <row r="875" spans="1:21" x14ac:dyDescent="0.25">
      <c r="A875" s="39"/>
      <c r="B875" s="51"/>
      <c r="C875" s="56"/>
      <c r="D875" s="56"/>
      <c r="E875" s="39"/>
      <c r="F875" s="39"/>
      <c r="G875" s="39"/>
      <c r="H875" s="39"/>
      <c r="I875" s="39"/>
      <c r="J875" s="39"/>
      <c r="K875" s="39"/>
      <c r="L875" s="39"/>
      <c r="M875" s="39"/>
      <c r="N875" s="39"/>
      <c r="O875" s="39"/>
      <c r="P875" s="39"/>
      <c r="Q875" s="39"/>
      <c r="R875" s="39"/>
      <c r="S875" s="39"/>
      <c r="T875" s="39"/>
      <c r="U875" s="39"/>
    </row>
    <row r="876" spans="1:21" x14ac:dyDescent="0.25">
      <c r="A876" s="39"/>
      <c r="B876" s="51"/>
      <c r="C876" s="56"/>
      <c r="D876" s="56"/>
      <c r="E876" s="39"/>
      <c r="F876" s="39"/>
      <c r="G876" s="39"/>
      <c r="H876" s="39"/>
      <c r="I876" s="39"/>
      <c r="J876" s="39"/>
      <c r="K876" s="39"/>
      <c r="L876" s="39"/>
      <c r="M876" s="39"/>
      <c r="N876" s="39"/>
      <c r="O876" s="39"/>
      <c r="P876" s="39"/>
      <c r="Q876" s="39"/>
      <c r="R876" s="39"/>
      <c r="S876" s="39"/>
      <c r="T876" s="39"/>
      <c r="U876" s="39"/>
    </row>
    <row r="877" spans="1:21" x14ac:dyDescent="0.25">
      <c r="A877" s="39"/>
      <c r="B877" s="51"/>
      <c r="C877" s="56"/>
      <c r="D877" s="56"/>
      <c r="E877" s="39"/>
      <c r="F877" s="39"/>
      <c r="G877" s="39"/>
      <c r="H877" s="39"/>
      <c r="I877" s="39"/>
      <c r="J877" s="39"/>
      <c r="K877" s="39"/>
      <c r="L877" s="39"/>
      <c r="M877" s="39"/>
      <c r="N877" s="39"/>
      <c r="O877" s="39"/>
      <c r="P877" s="39"/>
      <c r="Q877" s="39"/>
      <c r="R877" s="39"/>
      <c r="S877" s="39"/>
      <c r="T877" s="39"/>
      <c r="U877" s="39"/>
    </row>
    <row r="878" spans="1:21" x14ac:dyDescent="0.25">
      <c r="A878" s="39"/>
      <c r="B878" s="51"/>
      <c r="C878" s="56"/>
      <c r="D878" s="56"/>
      <c r="E878" s="39"/>
      <c r="F878" s="39"/>
      <c r="G878" s="39"/>
      <c r="H878" s="39"/>
      <c r="I878" s="39"/>
      <c r="J878" s="39"/>
      <c r="K878" s="39"/>
      <c r="L878" s="39"/>
      <c r="M878" s="39"/>
      <c r="N878" s="39"/>
      <c r="O878" s="39"/>
      <c r="P878" s="39"/>
      <c r="Q878" s="39"/>
      <c r="R878" s="39"/>
      <c r="S878" s="39"/>
      <c r="T878" s="39"/>
      <c r="U878" s="39"/>
    </row>
    <row r="879" spans="1:21" x14ac:dyDescent="0.25">
      <c r="A879" s="39"/>
      <c r="B879" s="51"/>
      <c r="C879" s="56"/>
      <c r="D879" s="56"/>
      <c r="E879" s="39"/>
      <c r="F879" s="39"/>
      <c r="G879" s="39"/>
      <c r="H879" s="39"/>
      <c r="I879" s="39"/>
      <c r="J879" s="39"/>
      <c r="K879" s="39"/>
      <c r="L879" s="39"/>
      <c r="M879" s="39"/>
      <c r="N879" s="39"/>
      <c r="O879" s="39"/>
      <c r="P879" s="39"/>
      <c r="Q879" s="39"/>
      <c r="R879" s="39"/>
      <c r="S879" s="39"/>
      <c r="T879" s="39"/>
      <c r="U879" s="39"/>
    </row>
    <row r="880" spans="1:21" x14ac:dyDescent="0.25">
      <c r="A880" s="39"/>
      <c r="B880" s="51"/>
      <c r="C880" s="56"/>
      <c r="D880" s="56"/>
      <c r="E880" s="39"/>
      <c r="F880" s="39"/>
      <c r="G880" s="39"/>
      <c r="H880" s="39"/>
      <c r="I880" s="39"/>
      <c r="J880" s="39"/>
      <c r="K880" s="39"/>
      <c r="L880" s="39"/>
      <c r="M880" s="39"/>
      <c r="N880" s="39"/>
      <c r="O880" s="39"/>
      <c r="P880" s="39"/>
      <c r="Q880" s="39"/>
      <c r="R880" s="39"/>
      <c r="S880" s="39"/>
      <c r="T880" s="39"/>
      <c r="U880" s="39"/>
    </row>
    <row r="881" spans="1:21" x14ac:dyDescent="0.25">
      <c r="A881" s="39"/>
      <c r="B881" s="51"/>
      <c r="C881" s="56"/>
      <c r="D881" s="56"/>
      <c r="E881" s="39"/>
      <c r="F881" s="39"/>
      <c r="G881" s="39"/>
      <c r="H881" s="39"/>
      <c r="I881" s="39"/>
      <c r="J881" s="39"/>
      <c r="K881" s="39"/>
      <c r="L881" s="39"/>
      <c r="M881" s="39"/>
      <c r="N881" s="39"/>
      <c r="O881" s="39"/>
      <c r="P881" s="39"/>
      <c r="Q881" s="39"/>
      <c r="R881" s="39"/>
      <c r="S881" s="39"/>
      <c r="T881" s="39"/>
      <c r="U881" s="39"/>
    </row>
    <row r="882" spans="1:21" x14ac:dyDescent="0.25">
      <c r="A882" s="39"/>
      <c r="B882" s="51"/>
      <c r="C882" s="56"/>
      <c r="D882" s="56"/>
      <c r="E882" s="39"/>
      <c r="F882" s="39"/>
      <c r="G882" s="39"/>
      <c r="H882" s="39"/>
      <c r="I882" s="39"/>
      <c r="J882" s="39"/>
      <c r="K882" s="39"/>
      <c r="L882" s="39"/>
      <c r="M882" s="39"/>
      <c r="N882" s="39"/>
      <c r="O882" s="39"/>
      <c r="P882" s="39"/>
      <c r="Q882" s="39"/>
      <c r="R882" s="39"/>
      <c r="S882" s="39"/>
      <c r="T882" s="39"/>
      <c r="U882" s="39"/>
    </row>
    <row r="883" spans="1:21" x14ac:dyDescent="0.25">
      <c r="A883" s="39"/>
      <c r="B883" s="51"/>
      <c r="C883" s="56"/>
      <c r="D883" s="56"/>
      <c r="E883" s="39"/>
      <c r="F883" s="39"/>
      <c r="G883" s="39"/>
      <c r="H883" s="39"/>
      <c r="I883" s="39"/>
      <c r="J883" s="39"/>
      <c r="K883" s="39"/>
      <c r="L883" s="39"/>
      <c r="M883" s="39"/>
      <c r="N883" s="39"/>
      <c r="O883" s="39"/>
      <c r="P883" s="39"/>
      <c r="Q883" s="39"/>
      <c r="R883" s="39"/>
      <c r="S883" s="39"/>
      <c r="T883" s="39"/>
      <c r="U883" s="39"/>
    </row>
    <row r="884" spans="1:21" x14ac:dyDescent="0.25">
      <c r="A884" s="39"/>
      <c r="B884" s="51"/>
      <c r="C884" s="56"/>
      <c r="D884" s="56"/>
      <c r="E884" s="39"/>
      <c r="F884" s="39"/>
      <c r="G884" s="39"/>
      <c r="H884" s="39"/>
      <c r="I884" s="39"/>
      <c r="J884" s="39"/>
      <c r="K884" s="39"/>
      <c r="L884" s="39"/>
      <c r="M884" s="39"/>
      <c r="N884" s="39"/>
      <c r="O884" s="39"/>
      <c r="P884" s="39"/>
      <c r="Q884" s="39"/>
      <c r="R884" s="39"/>
      <c r="S884" s="39"/>
      <c r="T884" s="39"/>
      <c r="U884" s="39"/>
    </row>
    <row r="885" spans="1:21" x14ac:dyDescent="0.25">
      <c r="A885" s="39"/>
      <c r="B885" s="51"/>
      <c r="C885" s="56"/>
      <c r="D885" s="56"/>
      <c r="E885" s="39"/>
      <c r="F885" s="39"/>
      <c r="G885" s="39"/>
      <c r="H885" s="39"/>
      <c r="I885" s="39"/>
      <c r="J885" s="39"/>
      <c r="K885" s="39"/>
      <c r="L885" s="39"/>
      <c r="M885" s="39"/>
      <c r="N885" s="39"/>
      <c r="O885" s="39"/>
      <c r="P885" s="39"/>
      <c r="Q885" s="39"/>
      <c r="R885" s="39"/>
      <c r="S885" s="39"/>
      <c r="T885" s="39"/>
      <c r="U885" s="39"/>
    </row>
    <row r="886" spans="1:21" x14ac:dyDescent="0.25">
      <c r="A886" s="39"/>
      <c r="B886" s="51"/>
      <c r="C886" s="56"/>
      <c r="D886" s="56"/>
      <c r="E886" s="39"/>
      <c r="F886" s="39"/>
      <c r="G886" s="39"/>
      <c r="H886" s="39"/>
      <c r="I886" s="39"/>
      <c r="J886" s="39"/>
      <c r="K886" s="39"/>
      <c r="L886" s="39"/>
      <c r="M886" s="39"/>
      <c r="N886" s="39"/>
      <c r="O886" s="39"/>
      <c r="P886" s="39"/>
      <c r="Q886" s="39"/>
      <c r="R886" s="39"/>
      <c r="S886" s="39"/>
      <c r="T886" s="39"/>
      <c r="U886" s="39"/>
    </row>
    <row r="887" spans="1:21" x14ac:dyDescent="0.25">
      <c r="A887" s="39"/>
      <c r="B887" s="51"/>
      <c r="C887" s="56"/>
      <c r="D887" s="56"/>
      <c r="E887" s="39"/>
      <c r="F887" s="39"/>
      <c r="G887" s="39"/>
      <c r="H887" s="39"/>
      <c r="I887" s="39"/>
      <c r="J887" s="39"/>
      <c r="K887" s="39"/>
      <c r="L887" s="39"/>
      <c r="M887" s="39"/>
      <c r="N887" s="39"/>
      <c r="O887" s="39"/>
      <c r="P887" s="39"/>
      <c r="Q887" s="39"/>
      <c r="R887" s="39"/>
      <c r="S887" s="39"/>
      <c r="T887" s="39"/>
      <c r="U887" s="39"/>
    </row>
    <row r="888" spans="1:21" x14ac:dyDescent="0.25">
      <c r="A888" s="39"/>
      <c r="B888" s="51"/>
      <c r="C888" s="56"/>
      <c r="D888" s="56"/>
      <c r="E888" s="39"/>
      <c r="F888" s="39"/>
      <c r="G888" s="39"/>
      <c r="H888" s="39"/>
      <c r="I888" s="39"/>
      <c r="J888" s="39"/>
      <c r="K888" s="39"/>
      <c r="L888" s="39"/>
      <c r="M888" s="39"/>
      <c r="N888" s="39"/>
      <c r="O888" s="39"/>
      <c r="P888" s="39"/>
      <c r="Q888" s="39"/>
      <c r="R888" s="39"/>
      <c r="S888" s="39"/>
      <c r="T888" s="39"/>
      <c r="U888" s="39"/>
    </row>
    <row r="889" spans="1:21" x14ac:dyDescent="0.25">
      <c r="A889" s="39"/>
      <c r="B889" s="51"/>
      <c r="C889" s="56"/>
      <c r="D889" s="56"/>
      <c r="E889" s="39"/>
      <c r="F889" s="39"/>
      <c r="G889" s="39"/>
      <c r="H889" s="39"/>
      <c r="I889" s="39"/>
      <c r="J889" s="39"/>
      <c r="K889" s="39"/>
      <c r="L889" s="39"/>
      <c r="M889" s="39"/>
      <c r="N889" s="39"/>
      <c r="O889" s="39"/>
      <c r="P889" s="39"/>
      <c r="Q889" s="39"/>
      <c r="R889" s="39"/>
      <c r="S889" s="39"/>
      <c r="T889" s="39"/>
      <c r="U889" s="39"/>
    </row>
    <row r="890" spans="1:21" x14ac:dyDescent="0.25">
      <c r="A890" s="39"/>
      <c r="B890" s="51"/>
      <c r="C890" s="56"/>
      <c r="D890" s="56"/>
      <c r="E890" s="39"/>
      <c r="F890" s="39"/>
      <c r="G890" s="39"/>
      <c r="H890" s="39"/>
      <c r="I890" s="39"/>
      <c r="J890" s="39"/>
      <c r="K890" s="39"/>
      <c r="L890" s="39"/>
      <c r="M890" s="39"/>
      <c r="N890" s="39"/>
      <c r="O890" s="39"/>
      <c r="P890" s="39"/>
      <c r="Q890" s="39"/>
      <c r="R890" s="39"/>
      <c r="S890" s="39"/>
      <c r="T890" s="39"/>
      <c r="U890" s="39"/>
    </row>
    <row r="891" spans="1:21" x14ac:dyDescent="0.25">
      <c r="A891" s="39"/>
      <c r="B891" s="51"/>
      <c r="C891" s="56"/>
      <c r="D891" s="56"/>
      <c r="E891" s="39"/>
      <c r="F891" s="39"/>
      <c r="G891" s="39"/>
      <c r="H891" s="39"/>
      <c r="I891" s="39"/>
      <c r="J891" s="39"/>
      <c r="K891" s="39"/>
      <c r="L891" s="39"/>
      <c r="M891" s="39"/>
      <c r="N891" s="39"/>
      <c r="O891" s="39"/>
      <c r="P891" s="39"/>
      <c r="Q891" s="39"/>
      <c r="R891" s="39"/>
      <c r="S891" s="39"/>
      <c r="T891" s="39"/>
      <c r="U891" s="39"/>
    </row>
    <row r="892" spans="1:21" x14ac:dyDescent="0.25">
      <c r="A892" s="39"/>
      <c r="B892" s="51"/>
      <c r="C892" s="56"/>
      <c r="D892" s="56"/>
      <c r="E892" s="39"/>
      <c r="F892" s="39"/>
      <c r="G892" s="39"/>
      <c r="H892" s="39"/>
      <c r="I892" s="39"/>
      <c r="J892" s="39"/>
      <c r="K892" s="39"/>
      <c r="L892" s="39"/>
      <c r="M892" s="39"/>
      <c r="N892" s="39"/>
      <c r="O892" s="39"/>
      <c r="P892" s="39"/>
      <c r="Q892" s="39"/>
      <c r="R892" s="39"/>
      <c r="S892" s="39"/>
      <c r="T892" s="39"/>
      <c r="U892" s="39"/>
    </row>
    <row r="893" spans="1:21" x14ac:dyDescent="0.25">
      <c r="A893" s="39"/>
      <c r="B893" s="51"/>
      <c r="C893" s="56"/>
      <c r="D893" s="56"/>
      <c r="E893" s="39"/>
      <c r="F893" s="39"/>
      <c r="G893" s="39"/>
      <c r="H893" s="39"/>
      <c r="I893" s="39"/>
      <c r="J893" s="39"/>
      <c r="K893" s="39"/>
      <c r="L893" s="39"/>
      <c r="M893" s="39"/>
      <c r="N893" s="39"/>
      <c r="O893" s="39"/>
      <c r="P893" s="39"/>
      <c r="Q893" s="39"/>
      <c r="R893" s="39"/>
      <c r="S893" s="39"/>
      <c r="T893" s="39"/>
      <c r="U893" s="39"/>
    </row>
    <row r="894" spans="1:21" x14ac:dyDescent="0.25">
      <c r="A894" s="39"/>
      <c r="B894" s="51"/>
      <c r="C894" s="56"/>
      <c r="D894" s="56"/>
      <c r="E894" s="39"/>
      <c r="F894" s="39"/>
      <c r="G894" s="39"/>
      <c r="H894" s="39"/>
      <c r="I894" s="39"/>
      <c r="J894" s="39"/>
      <c r="K894" s="39"/>
      <c r="L894" s="39"/>
      <c r="M894" s="39"/>
      <c r="N894" s="39"/>
      <c r="O894" s="39"/>
      <c r="P894" s="39"/>
      <c r="Q894" s="39"/>
      <c r="R894" s="39"/>
      <c r="S894" s="39"/>
      <c r="T894" s="39"/>
      <c r="U894" s="39"/>
    </row>
    <row r="895" spans="1:21" x14ac:dyDescent="0.25">
      <c r="A895" s="39"/>
      <c r="B895" s="51"/>
      <c r="C895" s="56"/>
      <c r="D895" s="56"/>
      <c r="E895" s="39"/>
      <c r="F895" s="39"/>
      <c r="G895" s="39"/>
      <c r="H895" s="39"/>
      <c r="I895" s="39"/>
      <c r="J895" s="39"/>
      <c r="K895" s="39"/>
      <c r="L895" s="39"/>
      <c r="M895" s="39"/>
      <c r="N895" s="39"/>
      <c r="O895" s="39"/>
      <c r="P895" s="39"/>
      <c r="Q895" s="39"/>
      <c r="R895" s="39"/>
      <c r="S895" s="39"/>
      <c r="T895" s="39"/>
      <c r="U895" s="39"/>
    </row>
    <row r="896" spans="1:21" x14ac:dyDescent="0.25">
      <c r="A896" s="39"/>
      <c r="B896" s="51"/>
      <c r="C896" s="56"/>
      <c r="D896" s="56"/>
      <c r="E896" s="39"/>
      <c r="F896" s="39"/>
      <c r="G896" s="39"/>
      <c r="H896" s="39"/>
      <c r="I896" s="39"/>
      <c r="J896" s="39"/>
      <c r="K896" s="39"/>
      <c r="L896" s="39"/>
      <c r="M896" s="39"/>
      <c r="N896" s="39"/>
      <c r="O896" s="39"/>
      <c r="P896" s="39"/>
      <c r="Q896" s="39"/>
      <c r="R896" s="39"/>
      <c r="S896" s="39"/>
      <c r="T896" s="39"/>
      <c r="U896" s="39"/>
    </row>
    <row r="897" spans="1:21" x14ac:dyDescent="0.25">
      <c r="A897" s="39"/>
      <c r="B897" s="51"/>
      <c r="C897" s="56"/>
      <c r="D897" s="56"/>
      <c r="E897" s="39"/>
      <c r="F897" s="39"/>
      <c r="G897" s="39"/>
      <c r="H897" s="39"/>
      <c r="I897" s="39"/>
      <c r="J897" s="39"/>
      <c r="K897" s="39"/>
      <c r="L897" s="39"/>
      <c r="M897" s="39"/>
      <c r="N897" s="39"/>
      <c r="O897" s="39"/>
      <c r="P897" s="39"/>
      <c r="Q897" s="39"/>
      <c r="R897" s="39"/>
      <c r="S897" s="39"/>
      <c r="T897" s="39"/>
      <c r="U897" s="39"/>
    </row>
    <row r="898" spans="1:21" x14ac:dyDescent="0.25">
      <c r="A898" s="39"/>
      <c r="B898" s="51"/>
      <c r="C898" s="56"/>
      <c r="D898" s="56"/>
      <c r="E898" s="39"/>
      <c r="F898" s="39"/>
      <c r="G898" s="39"/>
      <c r="H898" s="39"/>
      <c r="I898" s="39"/>
      <c r="J898" s="39"/>
      <c r="K898" s="39"/>
      <c r="L898" s="39"/>
      <c r="M898" s="39"/>
      <c r="N898" s="39"/>
      <c r="O898" s="39"/>
      <c r="P898" s="39"/>
      <c r="Q898" s="39"/>
      <c r="R898" s="39"/>
      <c r="S898" s="39"/>
      <c r="T898" s="39"/>
      <c r="U898" s="39"/>
    </row>
    <row r="899" spans="1:21" x14ac:dyDescent="0.25">
      <c r="A899" s="39"/>
      <c r="B899" s="51"/>
      <c r="C899" s="56"/>
      <c r="D899" s="56"/>
      <c r="E899" s="39"/>
      <c r="F899" s="39"/>
      <c r="G899" s="39"/>
      <c r="H899" s="39"/>
      <c r="I899" s="39"/>
      <c r="J899" s="39"/>
      <c r="K899" s="39"/>
      <c r="L899" s="39"/>
      <c r="M899" s="39"/>
      <c r="N899" s="39"/>
      <c r="O899" s="39"/>
      <c r="P899" s="39"/>
      <c r="Q899" s="39"/>
      <c r="R899" s="39"/>
      <c r="S899" s="39"/>
      <c r="T899" s="39"/>
      <c r="U899" s="39"/>
    </row>
    <row r="900" spans="1:21" x14ac:dyDescent="0.25">
      <c r="A900" s="39"/>
      <c r="B900" s="51"/>
      <c r="C900" s="56"/>
      <c r="D900" s="56"/>
      <c r="E900" s="39"/>
      <c r="F900" s="39"/>
      <c r="G900" s="39"/>
      <c r="H900" s="39"/>
      <c r="I900" s="39"/>
      <c r="J900" s="39"/>
      <c r="K900" s="39"/>
      <c r="L900" s="39"/>
      <c r="M900" s="39"/>
      <c r="N900" s="39"/>
      <c r="O900" s="39"/>
      <c r="P900" s="39"/>
      <c r="Q900" s="39"/>
      <c r="R900" s="39"/>
      <c r="S900" s="39"/>
      <c r="T900" s="39"/>
      <c r="U900" s="39"/>
    </row>
    <row r="901" spans="1:21" x14ac:dyDescent="0.25">
      <c r="A901" s="39"/>
      <c r="B901" s="51"/>
      <c r="C901" s="56"/>
      <c r="D901" s="56"/>
      <c r="E901" s="39"/>
      <c r="F901" s="39"/>
      <c r="G901" s="39"/>
      <c r="H901" s="39"/>
      <c r="I901" s="39"/>
      <c r="J901" s="39"/>
      <c r="K901" s="39"/>
      <c r="L901" s="39"/>
      <c r="M901" s="39"/>
      <c r="N901" s="39"/>
      <c r="O901" s="39"/>
      <c r="P901" s="39"/>
      <c r="Q901" s="39"/>
      <c r="R901" s="39"/>
      <c r="S901" s="39"/>
      <c r="T901" s="39"/>
      <c r="U901" s="39"/>
    </row>
    <row r="902" spans="1:21" x14ac:dyDescent="0.25">
      <c r="A902" s="39"/>
      <c r="B902" s="51"/>
      <c r="C902" s="56"/>
      <c r="D902" s="56"/>
      <c r="E902" s="39"/>
      <c r="F902" s="39"/>
      <c r="G902" s="39"/>
      <c r="H902" s="39"/>
      <c r="I902" s="39"/>
      <c r="J902" s="39"/>
      <c r="K902" s="39"/>
      <c r="L902" s="39"/>
      <c r="M902" s="39"/>
      <c r="N902" s="39"/>
      <c r="O902" s="39"/>
      <c r="P902" s="39"/>
      <c r="Q902" s="39"/>
      <c r="R902" s="39"/>
      <c r="S902" s="39"/>
      <c r="T902" s="39"/>
      <c r="U902" s="39"/>
    </row>
    <row r="903" spans="1:21" x14ac:dyDescent="0.25">
      <c r="A903" s="39"/>
      <c r="B903" s="51"/>
      <c r="C903" s="56"/>
      <c r="D903" s="56"/>
      <c r="E903" s="39"/>
      <c r="F903" s="39"/>
      <c r="G903" s="39"/>
      <c r="H903" s="39"/>
      <c r="I903" s="39"/>
      <c r="J903" s="39"/>
      <c r="K903" s="39"/>
      <c r="L903" s="39"/>
      <c r="M903" s="39"/>
      <c r="N903" s="39"/>
      <c r="O903" s="39"/>
      <c r="P903" s="39"/>
      <c r="Q903" s="39"/>
      <c r="R903" s="39"/>
      <c r="S903" s="39"/>
      <c r="T903" s="39"/>
      <c r="U903" s="39"/>
    </row>
    <row r="904" spans="1:21" x14ac:dyDescent="0.25">
      <c r="A904" s="39"/>
      <c r="B904" s="51"/>
      <c r="C904" s="56"/>
      <c r="D904" s="56"/>
      <c r="E904" s="39"/>
      <c r="F904" s="39"/>
      <c r="G904" s="39"/>
      <c r="H904" s="39"/>
      <c r="I904" s="39"/>
      <c r="J904" s="39"/>
      <c r="K904" s="39"/>
      <c r="L904" s="39"/>
      <c r="M904" s="39"/>
      <c r="N904" s="39"/>
      <c r="O904" s="39"/>
      <c r="P904" s="39"/>
      <c r="Q904" s="39"/>
      <c r="R904" s="39"/>
      <c r="S904" s="39"/>
      <c r="T904" s="39"/>
      <c r="U904" s="39"/>
    </row>
    <row r="905" spans="1:21" x14ac:dyDescent="0.25">
      <c r="A905" s="39"/>
      <c r="B905" s="51"/>
      <c r="C905" s="56"/>
      <c r="D905" s="56"/>
      <c r="E905" s="39"/>
      <c r="F905" s="39"/>
      <c r="G905" s="39"/>
      <c r="H905" s="39"/>
      <c r="I905" s="39"/>
      <c r="J905" s="39"/>
      <c r="K905" s="39"/>
      <c r="L905" s="39"/>
      <c r="M905" s="39"/>
      <c r="N905" s="39"/>
      <c r="O905" s="39"/>
      <c r="P905" s="39"/>
      <c r="Q905" s="39"/>
      <c r="R905" s="39"/>
      <c r="S905" s="39"/>
      <c r="T905" s="39"/>
      <c r="U905" s="39"/>
    </row>
    <row r="906" spans="1:21" x14ac:dyDescent="0.25">
      <c r="A906" s="39"/>
      <c r="B906" s="51"/>
      <c r="C906" s="56"/>
      <c r="D906" s="56"/>
      <c r="E906" s="39"/>
      <c r="F906" s="39"/>
      <c r="G906" s="39"/>
      <c r="H906" s="39"/>
      <c r="I906" s="39"/>
      <c r="J906" s="39"/>
      <c r="K906" s="39"/>
      <c r="L906" s="39"/>
      <c r="M906" s="39"/>
      <c r="N906" s="39"/>
      <c r="O906" s="39"/>
      <c r="P906" s="39"/>
      <c r="Q906" s="39"/>
      <c r="R906" s="39"/>
      <c r="S906" s="39"/>
      <c r="T906" s="39"/>
      <c r="U906" s="39"/>
    </row>
    <row r="907" spans="1:21" x14ac:dyDescent="0.25">
      <c r="A907" s="39"/>
      <c r="B907" s="51"/>
      <c r="C907" s="56"/>
      <c r="D907" s="56"/>
      <c r="E907" s="39"/>
      <c r="F907" s="39"/>
      <c r="G907" s="39"/>
      <c r="H907" s="39"/>
      <c r="I907" s="39"/>
      <c r="J907" s="39"/>
      <c r="K907" s="39"/>
      <c r="L907" s="39"/>
      <c r="M907" s="39"/>
      <c r="N907" s="39"/>
      <c r="O907" s="39"/>
      <c r="P907" s="39"/>
      <c r="Q907" s="39"/>
      <c r="R907" s="39"/>
      <c r="S907" s="39"/>
      <c r="T907" s="39"/>
      <c r="U907" s="39"/>
    </row>
    <row r="908" spans="1:21" x14ac:dyDescent="0.25">
      <c r="A908" s="39"/>
      <c r="B908" s="51"/>
      <c r="C908" s="56"/>
      <c r="D908" s="56"/>
      <c r="E908" s="39"/>
      <c r="F908" s="39"/>
      <c r="G908" s="39"/>
      <c r="H908" s="39"/>
      <c r="I908" s="39"/>
      <c r="J908" s="39"/>
      <c r="K908" s="39"/>
      <c r="L908" s="39"/>
      <c r="M908" s="39"/>
      <c r="N908" s="39"/>
      <c r="O908" s="39"/>
      <c r="P908" s="39"/>
      <c r="Q908" s="39"/>
      <c r="R908" s="39"/>
      <c r="S908" s="39"/>
      <c r="T908" s="39"/>
      <c r="U908" s="39"/>
    </row>
    <row r="909" spans="1:21" x14ac:dyDescent="0.25">
      <c r="A909" s="39"/>
      <c r="B909" s="51"/>
      <c r="C909" s="56"/>
      <c r="D909" s="56"/>
      <c r="E909" s="39"/>
      <c r="F909" s="39"/>
      <c r="G909" s="39"/>
      <c r="H909" s="39"/>
      <c r="I909" s="39"/>
      <c r="J909" s="39"/>
      <c r="K909" s="39"/>
      <c r="L909" s="39"/>
      <c r="M909" s="39"/>
      <c r="N909" s="39"/>
      <c r="O909" s="39"/>
      <c r="P909" s="39"/>
      <c r="Q909" s="39"/>
      <c r="R909" s="39"/>
      <c r="S909" s="39"/>
      <c r="T909" s="39"/>
      <c r="U909" s="39"/>
    </row>
    <row r="910" spans="1:21" x14ac:dyDescent="0.25">
      <c r="A910" s="39"/>
      <c r="B910" s="51"/>
      <c r="C910" s="56"/>
      <c r="D910" s="56"/>
      <c r="E910" s="39"/>
      <c r="F910" s="39"/>
      <c r="G910" s="39"/>
      <c r="H910" s="39"/>
      <c r="I910" s="39"/>
      <c r="J910" s="39"/>
      <c r="K910" s="39"/>
      <c r="L910" s="39"/>
      <c r="M910" s="39"/>
      <c r="N910" s="39"/>
      <c r="O910" s="39"/>
      <c r="P910" s="39"/>
      <c r="Q910" s="39"/>
      <c r="R910" s="39"/>
      <c r="S910" s="39"/>
      <c r="T910" s="39"/>
      <c r="U910" s="39"/>
    </row>
    <row r="911" spans="1:21" x14ac:dyDescent="0.25">
      <c r="A911" s="39"/>
      <c r="B911" s="51"/>
      <c r="C911" s="56"/>
      <c r="D911" s="56"/>
      <c r="E911" s="39"/>
      <c r="F911" s="39"/>
      <c r="G911" s="39"/>
      <c r="H911" s="39"/>
      <c r="I911" s="39"/>
      <c r="J911" s="39"/>
      <c r="K911" s="39"/>
      <c r="L911" s="39"/>
      <c r="M911" s="39"/>
      <c r="N911" s="39"/>
      <c r="O911" s="39"/>
      <c r="P911" s="39"/>
      <c r="Q911" s="39"/>
      <c r="R911" s="39"/>
      <c r="S911" s="39"/>
      <c r="T911" s="39"/>
      <c r="U911" s="39"/>
    </row>
    <row r="912" spans="1:21" x14ac:dyDescent="0.25">
      <c r="A912" s="39"/>
      <c r="B912" s="51"/>
      <c r="C912" s="56"/>
      <c r="D912" s="56"/>
      <c r="E912" s="39"/>
      <c r="F912" s="39"/>
      <c r="G912" s="39"/>
      <c r="H912" s="39"/>
      <c r="I912" s="39"/>
      <c r="J912" s="39"/>
      <c r="K912" s="39"/>
      <c r="L912" s="39"/>
      <c r="M912" s="39"/>
      <c r="N912" s="39"/>
      <c r="O912" s="39"/>
      <c r="P912" s="39"/>
      <c r="Q912" s="39"/>
      <c r="R912" s="39"/>
      <c r="S912" s="39"/>
      <c r="T912" s="39"/>
      <c r="U912" s="39"/>
    </row>
    <row r="913" spans="1:21" x14ac:dyDescent="0.25">
      <c r="A913" s="39"/>
      <c r="B913" s="51"/>
      <c r="C913" s="56"/>
      <c r="D913" s="56"/>
      <c r="E913" s="39"/>
      <c r="F913" s="39"/>
      <c r="G913" s="39"/>
      <c r="H913" s="39"/>
      <c r="I913" s="39"/>
      <c r="J913" s="39"/>
      <c r="K913" s="39"/>
      <c r="L913" s="39"/>
      <c r="M913" s="39"/>
      <c r="N913" s="39"/>
      <c r="O913" s="39"/>
      <c r="P913" s="39"/>
      <c r="Q913" s="39"/>
      <c r="R913" s="39"/>
      <c r="S913" s="39"/>
      <c r="T913" s="39"/>
      <c r="U913" s="39"/>
    </row>
    <row r="914" spans="1:21" x14ac:dyDescent="0.25">
      <c r="A914" s="39"/>
      <c r="B914" s="51"/>
      <c r="C914" s="56"/>
      <c r="D914" s="56"/>
      <c r="E914" s="39"/>
      <c r="F914" s="39"/>
      <c r="G914" s="39"/>
      <c r="H914" s="39"/>
      <c r="I914" s="39"/>
      <c r="J914" s="39"/>
      <c r="K914" s="39"/>
      <c r="L914" s="39"/>
      <c r="M914" s="39"/>
      <c r="N914" s="39"/>
      <c r="O914" s="39"/>
      <c r="P914" s="39"/>
      <c r="Q914" s="39"/>
      <c r="R914" s="39"/>
      <c r="S914" s="39"/>
      <c r="T914" s="39"/>
      <c r="U914" s="39"/>
    </row>
    <row r="915" spans="1:21" x14ac:dyDescent="0.25">
      <c r="A915" s="39"/>
      <c r="B915" s="51"/>
      <c r="C915" s="56"/>
      <c r="D915" s="56"/>
      <c r="E915" s="39"/>
      <c r="F915" s="39"/>
      <c r="G915" s="39"/>
      <c r="H915" s="39"/>
      <c r="I915" s="39"/>
      <c r="J915" s="39"/>
      <c r="K915" s="39"/>
      <c r="L915" s="39"/>
      <c r="M915" s="39"/>
      <c r="N915" s="39"/>
      <c r="O915" s="39"/>
      <c r="P915" s="39"/>
      <c r="Q915" s="39"/>
      <c r="R915" s="39"/>
      <c r="S915" s="39"/>
      <c r="T915" s="39"/>
      <c r="U915" s="39"/>
    </row>
    <row r="916" spans="1:21" x14ac:dyDescent="0.25">
      <c r="A916" s="39"/>
      <c r="B916" s="51"/>
      <c r="C916" s="56"/>
      <c r="D916" s="56"/>
      <c r="E916" s="39"/>
      <c r="F916" s="39"/>
      <c r="G916" s="39"/>
      <c r="H916" s="39"/>
      <c r="I916" s="39"/>
      <c r="J916" s="39"/>
      <c r="K916" s="39"/>
      <c r="L916" s="39"/>
      <c r="M916" s="39"/>
      <c r="N916" s="39"/>
      <c r="O916" s="39"/>
      <c r="P916" s="39"/>
      <c r="Q916" s="39"/>
      <c r="R916" s="39"/>
      <c r="S916" s="39"/>
      <c r="T916" s="39"/>
      <c r="U916" s="39"/>
    </row>
    <row r="917" spans="1:21" x14ac:dyDescent="0.25">
      <c r="A917" s="39"/>
      <c r="B917" s="51"/>
      <c r="C917" s="56"/>
      <c r="D917" s="56"/>
      <c r="E917" s="39"/>
      <c r="F917" s="39"/>
      <c r="G917" s="39"/>
      <c r="H917" s="39"/>
      <c r="I917" s="39"/>
      <c r="J917" s="39"/>
      <c r="K917" s="39"/>
      <c r="L917" s="39"/>
      <c r="M917" s="39"/>
      <c r="N917" s="39"/>
      <c r="O917" s="39"/>
      <c r="P917" s="39"/>
      <c r="Q917" s="39"/>
      <c r="R917" s="39"/>
      <c r="S917" s="39"/>
      <c r="T917" s="39"/>
      <c r="U917" s="39"/>
    </row>
    <row r="918" spans="1:21" x14ac:dyDescent="0.25">
      <c r="A918" s="39"/>
      <c r="B918" s="51"/>
      <c r="C918" s="56"/>
      <c r="D918" s="56"/>
      <c r="E918" s="39"/>
      <c r="F918" s="39"/>
      <c r="G918" s="39"/>
      <c r="H918" s="39"/>
      <c r="I918" s="39"/>
      <c r="J918" s="39"/>
      <c r="K918" s="39"/>
      <c r="L918" s="39"/>
      <c r="M918" s="39"/>
      <c r="N918" s="39"/>
      <c r="O918" s="39"/>
      <c r="P918" s="39"/>
      <c r="Q918" s="39"/>
      <c r="R918" s="39"/>
      <c r="S918" s="39"/>
      <c r="T918" s="39"/>
      <c r="U918" s="39"/>
    </row>
    <row r="919" spans="1:21" x14ac:dyDescent="0.25">
      <c r="A919" s="39"/>
      <c r="B919" s="51"/>
      <c r="C919" s="56"/>
      <c r="D919" s="56"/>
      <c r="E919" s="39"/>
      <c r="F919" s="39"/>
      <c r="G919" s="39"/>
      <c r="H919" s="39"/>
      <c r="I919" s="39"/>
      <c r="J919" s="39"/>
      <c r="K919" s="39"/>
      <c r="L919" s="39"/>
      <c r="M919" s="39"/>
      <c r="N919" s="39"/>
      <c r="O919" s="39"/>
      <c r="P919" s="39"/>
      <c r="Q919" s="39"/>
      <c r="R919" s="39"/>
      <c r="S919" s="39"/>
      <c r="T919" s="39"/>
      <c r="U919" s="39"/>
    </row>
    <row r="920" spans="1:21" x14ac:dyDescent="0.25">
      <c r="A920" s="39"/>
      <c r="B920" s="51"/>
      <c r="C920" s="56"/>
      <c r="D920" s="56"/>
      <c r="E920" s="39"/>
      <c r="F920" s="39"/>
      <c r="G920" s="39"/>
      <c r="H920" s="39"/>
      <c r="I920" s="39"/>
      <c r="J920" s="39"/>
      <c r="K920" s="39"/>
      <c r="L920" s="39"/>
      <c r="M920" s="39"/>
      <c r="N920" s="39"/>
      <c r="O920" s="39"/>
      <c r="P920" s="39"/>
      <c r="Q920" s="39"/>
      <c r="R920" s="39"/>
      <c r="S920" s="39"/>
      <c r="T920" s="39"/>
      <c r="U920" s="39"/>
    </row>
    <row r="921" spans="1:21" x14ac:dyDescent="0.25">
      <c r="A921" s="39"/>
      <c r="B921" s="51"/>
      <c r="C921" s="56"/>
      <c r="D921" s="56"/>
      <c r="E921" s="39"/>
      <c r="F921" s="39"/>
      <c r="G921" s="39"/>
      <c r="H921" s="39"/>
      <c r="I921" s="39"/>
      <c r="J921" s="39"/>
      <c r="K921" s="39"/>
      <c r="L921" s="39"/>
      <c r="M921" s="39"/>
      <c r="N921" s="39"/>
      <c r="O921" s="39"/>
      <c r="P921" s="39"/>
      <c r="Q921" s="39"/>
      <c r="R921" s="39"/>
      <c r="S921" s="39"/>
      <c r="T921" s="39"/>
      <c r="U921" s="39"/>
    </row>
    <row r="922" spans="1:21" x14ac:dyDescent="0.25">
      <c r="A922" s="39"/>
      <c r="B922" s="51"/>
      <c r="C922" s="56"/>
      <c r="D922" s="56"/>
      <c r="E922" s="39"/>
      <c r="F922" s="39"/>
      <c r="G922" s="39"/>
      <c r="H922" s="39"/>
      <c r="I922" s="39"/>
      <c r="J922" s="39"/>
      <c r="K922" s="39"/>
      <c r="L922" s="39"/>
      <c r="M922" s="39"/>
      <c r="N922" s="39"/>
      <c r="O922" s="39"/>
      <c r="P922" s="39"/>
      <c r="Q922" s="39"/>
      <c r="R922" s="39"/>
      <c r="S922" s="39"/>
      <c r="T922" s="39"/>
      <c r="U922" s="39"/>
    </row>
    <row r="923" spans="1:21" x14ac:dyDescent="0.25">
      <c r="A923" s="39"/>
      <c r="B923" s="51"/>
      <c r="C923" s="56"/>
      <c r="D923" s="56"/>
      <c r="E923" s="39"/>
      <c r="F923" s="39"/>
      <c r="G923" s="39"/>
      <c r="H923" s="39"/>
      <c r="I923" s="39"/>
      <c r="J923" s="39"/>
      <c r="K923" s="39"/>
      <c r="L923" s="39"/>
      <c r="M923" s="39"/>
      <c r="N923" s="39"/>
      <c r="O923" s="39"/>
      <c r="P923" s="39"/>
      <c r="Q923" s="39"/>
      <c r="R923" s="39"/>
      <c r="S923" s="39"/>
      <c r="T923" s="39"/>
      <c r="U923" s="39"/>
    </row>
    <row r="924" spans="1:21" x14ac:dyDescent="0.25">
      <c r="A924" s="39"/>
      <c r="B924" s="51"/>
      <c r="C924" s="56"/>
      <c r="D924" s="56"/>
      <c r="E924" s="39"/>
      <c r="F924" s="39"/>
      <c r="G924" s="39"/>
      <c r="H924" s="39"/>
      <c r="I924" s="39"/>
      <c r="J924" s="39"/>
      <c r="K924" s="39"/>
      <c r="L924" s="39"/>
      <c r="M924" s="39"/>
      <c r="N924" s="39"/>
      <c r="O924" s="39"/>
      <c r="P924" s="39"/>
      <c r="Q924" s="39"/>
      <c r="R924" s="39"/>
      <c r="S924" s="39"/>
      <c r="T924" s="39"/>
      <c r="U924" s="39"/>
    </row>
    <row r="925" spans="1:21" x14ac:dyDescent="0.25">
      <c r="A925" s="39"/>
      <c r="B925" s="51"/>
      <c r="C925" s="56"/>
      <c r="D925" s="56"/>
      <c r="E925" s="39"/>
      <c r="F925" s="39"/>
      <c r="G925" s="39"/>
      <c r="H925" s="39"/>
      <c r="I925" s="39"/>
      <c r="J925" s="39"/>
      <c r="K925" s="39"/>
      <c r="L925" s="39"/>
      <c r="M925" s="39"/>
      <c r="N925" s="39"/>
      <c r="O925" s="39"/>
      <c r="P925" s="39"/>
      <c r="Q925" s="39"/>
      <c r="R925" s="39"/>
      <c r="S925" s="39"/>
      <c r="T925" s="39"/>
      <c r="U925" s="39"/>
    </row>
    <row r="926" spans="1:21" x14ac:dyDescent="0.25">
      <c r="A926" s="39"/>
      <c r="B926" s="51"/>
      <c r="C926" s="56"/>
      <c r="D926" s="56"/>
      <c r="E926" s="39"/>
      <c r="F926" s="39"/>
      <c r="G926" s="39"/>
      <c r="H926" s="39"/>
      <c r="I926" s="39"/>
      <c r="J926" s="39"/>
      <c r="K926" s="39"/>
      <c r="L926" s="39"/>
      <c r="M926" s="39"/>
      <c r="N926" s="39"/>
      <c r="O926" s="39"/>
      <c r="P926" s="39"/>
      <c r="Q926" s="39"/>
      <c r="R926" s="39"/>
      <c r="S926" s="39"/>
      <c r="T926" s="39"/>
      <c r="U926" s="39"/>
    </row>
    <row r="927" spans="1:21" x14ac:dyDescent="0.25">
      <c r="A927" s="39"/>
      <c r="B927" s="51"/>
      <c r="C927" s="56"/>
      <c r="D927" s="56"/>
      <c r="E927" s="39"/>
      <c r="F927" s="39"/>
      <c r="G927" s="39"/>
      <c r="H927" s="39"/>
      <c r="I927" s="39"/>
      <c r="J927" s="39"/>
      <c r="K927" s="39"/>
      <c r="L927" s="39"/>
      <c r="M927" s="39"/>
      <c r="N927" s="39"/>
      <c r="O927" s="39"/>
      <c r="P927" s="39"/>
      <c r="Q927" s="39"/>
      <c r="R927" s="39"/>
      <c r="S927" s="39"/>
      <c r="T927" s="39"/>
      <c r="U927" s="39"/>
    </row>
    <row r="928" spans="1:21" x14ac:dyDescent="0.25">
      <c r="A928" s="39"/>
      <c r="B928" s="51"/>
      <c r="C928" s="56"/>
      <c r="D928" s="56"/>
      <c r="E928" s="39"/>
      <c r="F928" s="39"/>
      <c r="G928" s="39"/>
      <c r="H928" s="39"/>
      <c r="I928" s="39"/>
      <c r="J928" s="39"/>
      <c r="K928" s="39"/>
      <c r="L928" s="39"/>
      <c r="M928" s="39"/>
      <c r="N928" s="39"/>
      <c r="O928" s="39"/>
      <c r="P928" s="39"/>
      <c r="Q928" s="39"/>
      <c r="R928" s="39"/>
      <c r="S928" s="39"/>
      <c r="T928" s="39"/>
      <c r="U928" s="39"/>
    </row>
    <row r="929" spans="1:21" x14ac:dyDescent="0.25">
      <c r="A929" s="39"/>
      <c r="B929" s="51"/>
      <c r="C929" s="56"/>
      <c r="D929" s="56"/>
      <c r="E929" s="39"/>
      <c r="F929" s="39"/>
      <c r="G929" s="39"/>
      <c r="H929" s="39"/>
      <c r="I929" s="39"/>
      <c r="J929" s="39"/>
      <c r="K929" s="39"/>
      <c r="L929" s="39"/>
      <c r="M929" s="39"/>
      <c r="N929" s="39"/>
      <c r="O929" s="39"/>
      <c r="P929" s="39"/>
      <c r="Q929" s="39"/>
      <c r="R929" s="39"/>
      <c r="S929" s="39"/>
      <c r="T929" s="39"/>
      <c r="U929" s="39"/>
    </row>
    <row r="930" spans="1:21" x14ac:dyDescent="0.25">
      <c r="A930" s="39"/>
      <c r="B930" s="51"/>
      <c r="C930" s="56"/>
      <c r="D930" s="56"/>
      <c r="E930" s="39"/>
      <c r="F930" s="39"/>
      <c r="G930" s="39"/>
      <c r="H930" s="39"/>
      <c r="I930" s="39"/>
      <c r="J930" s="39"/>
      <c r="K930" s="39"/>
      <c r="L930" s="39"/>
      <c r="M930" s="39"/>
      <c r="N930" s="39"/>
      <c r="O930" s="39"/>
      <c r="P930" s="39"/>
      <c r="Q930" s="39"/>
      <c r="R930" s="39"/>
      <c r="S930" s="39"/>
      <c r="T930" s="39"/>
      <c r="U930" s="39"/>
    </row>
    <row r="931" spans="1:21" x14ac:dyDescent="0.25">
      <c r="A931" s="39"/>
      <c r="B931" s="51"/>
      <c r="C931" s="56"/>
      <c r="D931" s="56"/>
      <c r="E931" s="39"/>
      <c r="F931" s="39"/>
      <c r="G931" s="39"/>
      <c r="H931" s="39"/>
      <c r="I931" s="39"/>
      <c r="J931" s="39"/>
      <c r="K931" s="39"/>
      <c r="L931" s="39"/>
      <c r="M931" s="39"/>
      <c r="N931" s="39"/>
      <c r="O931" s="39"/>
      <c r="P931" s="39"/>
      <c r="Q931" s="39"/>
      <c r="R931" s="39"/>
      <c r="S931" s="39"/>
      <c r="T931" s="39"/>
      <c r="U931" s="39"/>
    </row>
    <row r="932" spans="1:21" x14ac:dyDescent="0.25">
      <c r="A932" s="39"/>
      <c r="B932" s="51"/>
      <c r="C932" s="56"/>
      <c r="D932" s="56"/>
      <c r="E932" s="39"/>
      <c r="F932" s="39"/>
      <c r="G932" s="39"/>
      <c r="H932" s="39"/>
      <c r="I932" s="39"/>
      <c r="J932" s="39"/>
      <c r="K932" s="39"/>
      <c r="L932" s="39"/>
      <c r="M932" s="39"/>
      <c r="N932" s="39"/>
      <c r="O932" s="39"/>
      <c r="P932" s="39"/>
      <c r="Q932" s="39"/>
      <c r="R932" s="39"/>
      <c r="S932" s="39"/>
      <c r="T932" s="39"/>
      <c r="U932" s="39"/>
    </row>
    <row r="933" spans="1:21" x14ac:dyDescent="0.25">
      <c r="A933" s="39"/>
      <c r="B933" s="51"/>
      <c r="C933" s="56"/>
      <c r="D933" s="56"/>
      <c r="E933" s="39"/>
      <c r="F933" s="39"/>
      <c r="G933" s="39"/>
      <c r="H933" s="39"/>
      <c r="I933" s="39"/>
      <c r="J933" s="39"/>
      <c r="K933" s="39"/>
      <c r="L933" s="39"/>
      <c r="M933" s="39"/>
      <c r="N933" s="39"/>
      <c r="O933" s="39"/>
      <c r="P933" s="39"/>
      <c r="Q933" s="39"/>
      <c r="R933" s="39"/>
      <c r="S933" s="39"/>
      <c r="T933" s="39"/>
      <c r="U933" s="39"/>
    </row>
    <row r="934" spans="1:21" x14ac:dyDescent="0.25">
      <c r="A934" s="39"/>
      <c r="B934" s="51"/>
      <c r="C934" s="56"/>
      <c r="D934" s="56"/>
      <c r="E934" s="39"/>
      <c r="F934" s="39"/>
      <c r="G934" s="39"/>
      <c r="H934" s="39"/>
      <c r="I934" s="39"/>
      <c r="J934" s="39"/>
      <c r="K934" s="39"/>
      <c r="L934" s="39"/>
      <c r="M934" s="39"/>
      <c r="N934" s="39"/>
      <c r="O934" s="39"/>
      <c r="P934" s="39"/>
      <c r="Q934" s="39"/>
      <c r="R934" s="39"/>
      <c r="S934" s="39"/>
      <c r="T934" s="39"/>
      <c r="U934" s="39"/>
    </row>
    <row r="935" spans="1:21" x14ac:dyDescent="0.25">
      <c r="A935" s="39"/>
      <c r="B935" s="51"/>
      <c r="C935" s="56"/>
      <c r="D935" s="56"/>
      <c r="E935" s="39"/>
      <c r="F935" s="39"/>
      <c r="G935" s="39"/>
      <c r="H935" s="39"/>
      <c r="I935" s="39"/>
      <c r="J935" s="39"/>
      <c r="K935" s="39"/>
      <c r="L935" s="39"/>
      <c r="M935" s="39"/>
      <c r="N935" s="39"/>
      <c r="O935" s="39"/>
      <c r="P935" s="39"/>
      <c r="Q935" s="39"/>
      <c r="R935" s="39"/>
      <c r="S935" s="39"/>
      <c r="T935" s="39"/>
      <c r="U935" s="39"/>
    </row>
    <row r="936" spans="1:21" x14ac:dyDescent="0.25">
      <c r="A936" s="39"/>
      <c r="B936" s="51"/>
      <c r="C936" s="56"/>
      <c r="D936" s="56"/>
      <c r="E936" s="39"/>
      <c r="F936" s="39"/>
      <c r="G936" s="39"/>
      <c r="H936" s="39"/>
      <c r="I936" s="39"/>
      <c r="J936" s="39"/>
      <c r="K936" s="39"/>
      <c r="L936" s="39"/>
      <c r="M936" s="39"/>
      <c r="N936" s="39"/>
      <c r="O936" s="39"/>
      <c r="P936" s="39"/>
      <c r="Q936" s="39"/>
      <c r="R936" s="39"/>
      <c r="S936" s="39"/>
      <c r="T936" s="39"/>
      <c r="U936" s="39"/>
    </row>
    <row r="937" spans="1:21" x14ac:dyDescent="0.25">
      <c r="A937" s="39"/>
      <c r="B937" s="51"/>
      <c r="C937" s="56"/>
      <c r="D937" s="56"/>
      <c r="E937" s="39"/>
      <c r="F937" s="39"/>
      <c r="G937" s="39"/>
      <c r="H937" s="39"/>
      <c r="I937" s="39"/>
      <c r="J937" s="39"/>
      <c r="K937" s="39"/>
      <c r="L937" s="39"/>
      <c r="M937" s="39"/>
      <c r="N937" s="39"/>
      <c r="O937" s="39"/>
      <c r="P937" s="39"/>
      <c r="Q937" s="39"/>
      <c r="R937" s="39"/>
      <c r="S937" s="39"/>
      <c r="T937" s="39"/>
      <c r="U937" s="39"/>
    </row>
    <row r="938" spans="1:21" x14ac:dyDescent="0.25">
      <c r="A938" s="39"/>
      <c r="B938" s="51"/>
      <c r="C938" s="56"/>
      <c r="D938" s="56"/>
      <c r="E938" s="39"/>
      <c r="F938" s="39"/>
      <c r="G938" s="39"/>
      <c r="H938" s="39"/>
      <c r="I938" s="39"/>
      <c r="J938" s="39"/>
      <c r="K938" s="39"/>
      <c r="L938" s="39"/>
      <c r="M938" s="39"/>
      <c r="N938" s="39"/>
      <c r="O938" s="39"/>
      <c r="P938" s="39"/>
      <c r="Q938" s="39"/>
      <c r="R938" s="39"/>
      <c r="S938" s="39"/>
      <c r="T938" s="39"/>
      <c r="U938" s="39"/>
    </row>
    <row r="939" spans="1:21" x14ac:dyDescent="0.25">
      <c r="A939" s="39"/>
      <c r="B939" s="51"/>
      <c r="C939" s="56"/>
      <c r="D939" s="56"/>
      <c r="E939" s="39"/>
      <c r="F939" s="39"/>
      <c r="G939" s="39"/>
      <c r="H939" s="39"/>
      <c r="I939" s="39"/>
      <c r="J939" s="39"/>
      <c r="K939" s="39"/>
      <c r="L939" s="39"/>
      <c r="M939" s="39"/>
      <c r="N939" s="39"/>
      <c r="O939" s="39"/>
      <c r="P939" s="39"/>
      <c r="Q939" s="39"/>
      <c r="R939" s="39"/>
      <c r="S939" s="39"/>
      <c r="T939" s="39"/>
      <c r="U939" s="39"/>
    </row>
    <row r="940" spans="1:21" x14ac:dyDescent="0.25">
      <c r="A940" s="39"/>
      <c r="B940" s="51"/>
      <c r="C940" s="56"/>
      <c r="D940" s="56"/>
      <c r="E940" s="39"/>
      <c r="F940" s="39"/>
      <c r="G940" s="39"/>
      <c r="H940" s="39"/>
      <c r="I940" s="39"/>
      <c r="J940" s="39"/>
      <c r="K940" s="39"/>
      <c r="L940" s="39"/>
      <c r="M940" s="39"/>
      <c r="N940" s="39"/>
      <c r="O940" s="39"/>
      <c r="P940" s="39"/>
      <c r="Q940" s="39"/>
      <c r="R940" s="39"/>
      <c r="S940" s="39"/>
      <c r="T940" s="39"/>
      <c r="U940" s="39"/>
    </row>
    <row r="941" spans="1:21" x14ac:dyDescent="0.25">
      <c r="A941" s="39"/>
      <c r="B941" s="51"/>
      <c r="C941" s="56"/>
      <c r="D941" s="56"/>
      <c r="E941" s="39"/>
      <c r="F941" s="39"/>
      <c r="G941" s="39"/>
      <c r="H941" s="39"/>
      <c r="I941" s="39"/>
      <c r="J941" s="39"/>
      <c r="K941" s="39"/>
      <c r="L941" s="39"/>
      <c r="M941" s="39"/>
      <c r="N941" s="39"/>
      <c r="O941" s="39"/>
      <c r="P941" s="39"/>
      <c r="Q941" s="39"/>
      <c r="R941" s="39"/>
      <c r="S941" s="39"/>
      <c r="T941" s="39"/>
      <c r="U941" s="39"/>
    </row>
    <row r="942" spans="1:21" x14ac:dyDescent="0.25">
      <c r="A942" s="39"/>
      <c r="B942" s="51"/>
      <c r="C942" s="56"/>
      <c r="D942" s="56"/>
      <c r="E942" s="39"/>
      <c r="F942" s="39"/>
      <c r="G942" s="39"/>
      <c r="H942" s="39"/>
      <c r="I942" s="39"/>
      <c r="J942" s="39"/>
      <c r="K942" s="39"/>
      <c r="L942" s="39"/>
      <c r="M942" s="39"/>
      <c r="N942" s="39"/>
      <c r="O942" s="39"/>
      <c r="P942" s="39"/>
      <c r="Q942" s="39"/>
      <c r="R942" s="39"/>
      <c r="S942" s="39"/>
      <c r="T942" s="39"/>
      <c r="U942" s="39"/>
    </row>
    <row r="943" spans="1:21" x14ac:dyDescent="0.25">
      <c r="A943" s="39"/>
      <c r="B943" s="51"/>
      <c r="C943" s="56"/>
      <c r="D943" s="56"/>
      <c r="E943" s="39"/>
      <c r="F943" s="39"/>
      <c r="G943" s="39"/>
      <c r="H943" s="39"/>
      <c r="I943" s="39"/>
      <c r="J943" s="39"/>
      <c r="K943" s="39"/>
      <c r="L943" s="39"/>
      <c r="M943" s="39"/>
      <c r="N943" s="39"/>
      <c r="O943" s="39"/>
      <c r="P943" s="39"/>
      <c r="Q943" s="39"/>
      <c r="R943" s="39"/>
      <c r="S943" s="39"/>
      <c r="T943" s="39"/>
      <c r="U943" s="39"/>
    </row>
    <row r="944" spans="1:21" x14ac:dyDescent="0.25">
      <c r="A944" s="39"/>
      <c r="B944" s="51"/>
      <c r="C944" s="56"/>
      <c r="D944" s="56"/>
      <c r="E944" s="39"/>
      <c r="F944" s="39"/>
      <c r="G944" s="39"/>
      <c r="H944" s="39"/>
      <c r="I944" s="39"/>
      <c r="J944" s="39"/>
      <c r="K944" s="39"/>
      <c r="L944" s="39"/>
      <c r="M944" s="39"/>
      <c r="N944" s="39"/>
      <c r="O944" s="39"/>
      <c r="P944" s="39"/>
      <c r="Q944" s="39"/>
      <c r="R944" s="39"/>
      <c r="S944" s="39"/>
      <c r="T944" s="39"/>
      <c r="U944" s="39"/>
    </row>
    <row r="945" spans="1:21" x14ac:dyDescent="0.25">
      <c r="A945" s="39"/>
      <c r="B945" s="51"/>
      <c r="C945" s="56"/>
      <c r="D945" s="56"/>
      <c r="E945" s="39"/>
      <c r="F945" s="39"/>
      <c r="G945" s="39"/>
      <c r="H945" s="39"/>
      <c r="I945" s="39"/>
      <c r="J945" s="39"/>
      <c r="K945" s="39"/>
      <c r="L945" s="39"/>
      <c r="M945" s="39"/>
      <c r="N945" s="39"/>
      <c r="O945" s="39"/>
      <c r="P945" s="39"/>
      <c r="Q945" s="39"/>
      <c r="R945" s="39"/>
      <c r="S945" s="39"/>
      <c r="T945" s="39"/>
      <c r="U945" s="39"/>
    </row>
    <row r="946" spans="1:21" x14ac:dyDescent="0.25">
      <c r="A946" s="39"/>
      <c r="B946" s="51"/>
      <c r="C946" s="56"/>
      <c r="D946" s="56"/>
      <c r="E946" s="39"/>
      <c r="F946" s="39"/>
      <c r="G946" s="39"/>
      <c r="H946" s="39"/>
      <c r="I946" s="39"/>
      <c r="J946" s="39"/>
      <c r="K946" s="39"/>
      <c r="L946" s="39"/>
      <c r="M946" s="39"/>
      <c r="N946" s="39"/>
      <c r="O946" s="39"/>
      <c r="P946" s="39"/>
      <c r="Q946" s="39"/>
      <c r="R946" s="39"/>
      <c r="S946" s="39"/>
      <c r="T946" s="39"/>
      <c r="U946" s="39"/>
    </row>
    <row r="947" spans="1:21" x14ac:dyDescent="0.25">
      <c r="A947" s="39"/>
      <c r="B947" s="51"/>
      <c r="C947" s="56"/>
      <c r="D947" s="56"/>
      <c r="E947" s="39"/>
      <c r="F947" s="39"/>
      <c r="G947" s="39"/>
      <c r="H947" s="39"/>
      <c r="I947" s="39"/>
      <c r="J947" s="39"/>
      <c r="K947" s="39"/>
      <c r="L947" s="39"/>
      <c r="M947" s="39"/>
      <c r="N947" s="39"/>
      <c r="O947" s="39"/>
      <c r="P947" s="39"/>
      <c r="Q947" s="39"/>
      <c r="R947" s="39"/>
      <c r="S947" s="39"/>
      <c r="T947" s="39"/>
      <c r="U947" s="39"/>
    </row>
    <row r="948" spans="1:21" x14ac:dyDescent="0.25">
      <c r="A948" s="39"/>
      <c r="B948" s="51"/>
      <c r="C948" s="56"/>
      <c r="D948" s="56"/>
      <c r="E948" s="39"/>
      <c r="F948" s="39"/>
      <c r="G948" s="39"/>
      <c r="H948" s="39"/>
      <c r="I948" s="39"/>
      <c r="J948" s="39"/>
      <c r="K948" s="39"/>
      <c r="L948" s="39"/>
      <c r="M948" s="39"/>
      <c r="N948" s="39"/>
      <c r="O948" s="39"/>
      <c r="P948" s="39"/>
      <c r="Q948" s="39"/>
      <c r="R948" s="39"/>
      <c r="S948" s="39"/>
      <c r="T948" s="39"/>
      <c r="U948" s="39"/>
    </row>
    <row r="949" spans="1:21" x14ac:dyDescent="0.25">
      <c r="A949" s="39"/>
      <c r="B949" s="51"/>
      <c r="C949" s="56"/>
      <c r="D949" s="56"/>
      <c r="E949" s="39"/>
      <c r="F949" s="39"/>
      <c r="G949" s="39"/>
      <c r="H949" s="39"/>
      <c r="I949" s="39"/>
      <c r="J949" s="39"/>
      <c r="K949" s="39"/>
      <c r="L949" s="39"/>
      <c r="M949" s="39"/>
      <c r="N949" s="39"/>
      <c r="O949" s="39"/>
      <c r="P949" s="39"/>
      <c r="Q949" s="39"/>
      <c r="R949" s="39"/>
      <c r="S949" s="39"/>
      <c r="T949" s="39"/>
      <c r="U949" s="39"/>
    </row>
    <row r="950" spans="1:21" x14ac:dyDescent="0.25">
      <c r="A950" s="39"/>
      <c r="B950" s="51"/>
      <c r="C950" s="56"/>
      <c r="D950" s="56"/>
      <c r="E950" s="39"/>
      <c r="F950" s="39"/>
      <c r="G950" s="39"/>
      <c r="H950" s="39"/>
      <c r="I950" s="39"/>
      <c r="J950" s="39"/>
      <c r="K950" s="39"/>
      <c r="L950" s="39"/>
      <c r="M950" s="39"/>
      <c r="N950" s="39"/>
      <c r="O950" s="39"/>
      <c r="P950" s="39"/>
      <c r="Q950" s="39"/>
      <c r="R950" s="39"/>
      <c r="S950" s="39"/>
      <c r="T950" s="39"/>
      <c r="U950" s="39"/>
    </row>
    <row r="951" spans="1:21" x14ac:dyDescent="0.25">
      <c r="A951" s="39"/>
      <c r="B951" s="51"/>
      <c r="C951" s="56"/>
      <c r="D951" s="56"/>
      <c r="E951" s="39"/>
      <c r="F951" s="39"/>
      <c r="G951" s="39"/>
      <c r="H951" s="39"/>
      <c r="I951" s="39"/>
      <c r="J951" s="39"/>
      <c r="K951" s="39"/>
      <c r="L951" s="39"/>
      <c r="M951" s="39"/>
      <c r="N951" s="39"/>
      <c r="O951" s="39"/>
      <c r="P951" s="39"/>
      <c r="Q951" s="39"/>
      <c r="R951" s="39"/>
      <c r="S951" s="39"/>
      <c r="T951" s="39"/>
      <c r="U951" s="39"/>
    </row>
    <row r="952" spans="1:21" x14ac:dyDescent="0.25">
      <c r="A952" s="39"/>
      <c r="B952" s="51"/>
      <c r="C952" s="56"/>
      <c r="D952" s="56"/>
      <c r="E952" s="39"/>
      <c r="F952" s="39"/>
      <c r="G952" s="39"/>
      <c r="H952" s="39"/>
      <c r="I952" s="39"/>
      <c r="J952" s="39"/>
      <c r="K952" s="39"/>
      <c r="L952" s="39"/>
      <c r="M952" s="39"/>
      <c r="N952" s="39"/>
      <c r="O952" s="39"/>
      <c r="P952" s="39"/>
      <c r="Q952" s="39"/>
      <c r="R952" s="39"/>
      <c r="S952" s="39"/>
      <c r="T952" s="39"/>
      <c r="U952" s="39"/>
    </row>
    <row r="953" spans="1:21" x14ac:dyDescent="0.25">
      <c r="A953" s="39"/>
      <c r="B953" s="51"/>
      <c r="C953" s="56"/>
      <c r="D953" s="56"/>
      <c r="E953" s="39"/>
      <c r="F953" s="39"/>
      <c r="G953" s="39"/>
      <c r="H953" s="39"/>
      <c r="I953" s="39"/>
      <c r="J953" s="39"/>
      <c r="K953" s="39"/>
      <c r="L953" s="39"/>
      <c r="M953" s="39"/>
      <c r="N953" s="39"/>
      <c r="O953" s="39"/>
      <c r="P953" s="39"/>
      <c r="Q953" s="39"/>
      <c r="R953" s="39"/>
      <c r="S953" s="39"/>
      <c r="T953" s="39"/>
      <c r="U953" s="39"/>
    </row>
    <row r="954" spans="1:21" x14ac:dyDescent="0.25">
      <c r="A954" s="39"/>
      <c r="B954" s="51"/>
      <c r="C954" s="56"/>
      <c r="D954" s="56"/>
      <c r="E954" s="39"/>
      <c r="F954" s="39"/>
      <c r="G954" s="39"/>
      <c r="H954" s="39"/>
      <c r="I954" s="39"/>
      <c r="J954" s="39"/>
      <c r="K954" s="39"/>
      <c r="L954" s="39"/>
      <c r="M954" s="39"/>
      <c r="N954" s="39"/>
      <c r="O954" s="39"/>
      <c r="P954" s="39"/>
      <c r="Q954" s="39"/>
      <c r="R954" s="39"/>
      <c r="S954" s="39"/>
      <c r="T954" s="39"/>
      <c r="U954" s="39"/>
    </row>
    <row r="955" spans="1:21" x14ac:dyDescent="0.25">
      <c r="A955" s="39"/>
      <c r="B955" s="51"/>
      <c r="C955" s="56"/>
      <c r="D955" s="56"/>
      <c r="E955" s="39"/>
      <c r="F955" s="39"/>
      <c r="G955" s="39"/>
      <c r="H955" s="39"/>
      <c r="I955" s="39"/>
      <c r="J955" s="39"/>
      <c r="K955" s="39"/>
      <c r="L955" s="39"/>
      <c r="M955" s="39"/>
      <c r="N955" s="39"/>
      <c r="O955" s="39"/>
      <c r="P955" s="39"/>
      <c r="Q955" s="39"/>
      <c r="R955" s="39"/>
      <c r="S955" s="39"/>
      <c r="T955" s="39"/>
      <c r="U955" s="39"/>
    </row>
    <row r="956" spans="1:21" x14ac:dyDescent="0.25">
      <c r="A956" s="39"/>
      <c r="B956" s="51"/>
      <c r="C956" s="56"/>
      <c r="D956" s="56"/>
      <c r="E956" s="39"/>
      <c r="F956" s="39"/>
      <c r="G956" s="39"/>
      <c r="H956" s="39"/>
      <c r="I956" s="39"/>
      <c r="J956" s="39"/>
      <c r="K956" s="39"/>
      <c r="L956" s="39"/>
      <c r="M956" s="39"/>
      <c r="N956" s="39"/>
      <c r="O956" s="39"/>
      <c r="P956" s="39"/>
      <c r="Q956" s="39"/>
      <c r="R956" s="39"/>
      <c r="S956" s="39"/>
      <c r="T956" s="39"/>
      <c r="U956" s="39"/>
    </row>
    <row r="957" spans="1:21" x14ac:dyDescent="0.25">
      <c r="A957" s="39"/>
      <c r="B957" s="51"/>
      <c r="C957" s="56"/>
      <c r="D957" s="56"/>
      <c r="E957" s="39"/>
      <c r="F957" s="39"/>
      <c r="G957" s="39"/>
      <c r="H957" s="39"/>
      <c r="I957" s="39"/>
      <c r="J957" s="39"/>
      <c r="K957" s="39"/>
      <c r="L957" s="39"/>
      <c r="M957" s="39"/>
      <c r="N957" s="39"/>
      <c r="O957" s="39"/>
      <c r="P957" s="39"/>
      <c r="Q957" s="39"/>
      <c r="R957" s="39"/>
      <c r="S957" s="39"/>
      <c r="T957" s="39"/>
      <c r="U957" s="39"/>
    </row>
    <row r="958" spans="1:21" x14ac:dyDescent="0.25">
      <c r="A958" s="39"/>
      <c r="B958" s="51"/>
      <c r="C958" s="56"/>
      <c r="D958" s="56"/>
      <c r="E958" s="39"/>
      <c r="F958" s="39"/>
      <c r="G958" s="39"/>
      <c r="H958" s="39"/>
      <c r="I958" s="39"/>
      <c r="J958" s="39"/>
      <c r="K958" s="39"/>
      <c r="L958" s="39"/>
      <c r="M958" s="39"/>
      <c r="N958" s="39"/>
      <c r="O958" s="39"/>
      <c r="P958" s="39"/>
      <c r="Q958" s="39"/>
      <c r="R958" s="39"/>
      <c r="S958" s="39"/>
      <c r="T958" s="39"/>
      <c r="U958" s="39"/>
    </row>
    <row r="959" spans="1:21" x14ac:dyDescent="0.25">
      <c r="A959" s="39"/>
      <c r="B959" s="51"/>
      <c r="C959" s="56"/>
      <c r="D959" s="56"/>
      <c r="E959" s="39"/>
      <c r="F959" s="39"/>
      <c r="G959" s="39"/>
      <c r="H959" s="39"/>
      <c r="I959" s="39"/>
      <c r="J959" s="39"/>
      <c r="K959" s="39"/>
      <c r="L959" s="39"/>
      <c r="M959" s="39"/>
      <c r="N959" s="39"/>
      <c r="O959" s="39"/>
      <c r="P959" s="39"/>
      <c r="Q959" s="39"/>
      <c r="R959" s="39"/>
      <c r="S959" s="39"/>
      <c r="T959" s="39"/>
      <c r="U959" s="39"/>
    </row>
    <row r="960" spans="1:21" x14ac:dyDescent="0.25">
      <c r="A960" s="39"/>
      <c r="B960" s="51"/>
      <c r="C960" s="56"/>
      <c r="D960" s="56"/>
      <c r="E960" s="39"/>
      <c r="F960" s="39"/>
      <c r="G960" s="39"/>
      <c r="H960" s="39"/>
      <c r="I960" s="39"/>
      <c r="J960" s="39"/>
      <c r="K960" s="39"/>
      <c r="L960" s="39"/>
      <c r="M960" s="39"/>
      <c r="N960" s="39"/>
      <c r="O960" s="39"/>
      <c r="P960" s="39"/>
      <c r="Q960" s="39"/>
      <c r="R960" s="39"/>
      <c r="S960" s="39"/>
      <c r="T960" s="39"/>
      <c r="U960" s="39"/>
    </row>
    <row r="961" spans="1:21" x14ac:dyDescent="0.25">
      <c r="A961" s="39"/>
      <c r="B961" s="51"/>
      <c r="C961" s="56"/>
      <c r="D961" s="56"/>
      <c r="E961" s="39"/>
      <c r="F961" s="39"/>
      <c r="G961" s="39"/>
      <c r="H961" s="39"/>
      <c r="I961" s="39"/>
      <c r="J961" s="39"/>
      <c r="K961" s="39"/>
      <c r="L961" s="39"/>
      <c r="M961" s="39"/>
      <c r="N961" s="39"/>
      <c r="O961" s="39"/>
      <c r="P961" s="39"/>
      <c r="Q961" s="39"/>
      <c r="R961" s="39"/>
      <c r="S961" s="39"/>
      <c r="T961" s="39"/>
      <c r="U961" s="39"/>
    </row>
    <row r="962" spans="1:21" x14ac:dyDescent="0.25">
      <c r="A962" s="39"/>
      <c r="B962" s="51"/>
      <c r="C962" s="56"/>
      <c r="D962" s="56"/>
      <c r="E962" s="39"/>
      <c r="F962" s="39"/>
      <c r="G962" s="39"/>
      <c r="H962" s="39"/>
      <c r="I962" s="39"/>
      <c r="J962" s="39"/>
      <c r="K962" s="39"/>
      <c r="L962" s="39"/>
      <c r="M962" s="39"/>
      <c r="N962" s="39"/>
      <c r="O962" s="39"/>
      <c r="P962" s="39"/>
      <c r="Q962" s="39"/>
      <c r="R962" s="39"/>
      <c r="S962" s="39"/>
      <c r="T962" s="39"/>
      <c r="U962" s="39"/>
    </row>
    <row r="963" spans="1:21" x14ac:dyDescent="0.25">
      <c r="A963" s="39"/>
      <c r="B963" s="51"/>
      <c r="C963" s="56"/>
      <c r="D963" s="56"/>
      <c r="E963" s="39"/>
      <c r="F963" s="39"/>
      <c r="G963" s="39"/>
      <c r="H963" s="39"/>
      <c r="I963" s="39"/>
      <c r="J963" s="39"/>
      <c r="K963" s="39"/>
      <c r="L963" s="39"/>
      <c r="M963" s="39"/>
      <c r="N963" s="39"/>
      <c r="O963" s="39"/>
      <c r="P963" s="39"/>
      <c r="Q963" s="39"/>
      <c r="R963" s="39"/>
      <c r="S963" s="39"/>
      <c r="T963" s="39"/>
      <c r="U963" s="39"/>
    </row>
    <row r="964" spans="1:21" x14ac:dyDescent="0.25">
      <c r="A964" s="39"/>
      <c r="B964" s="51"/>
      <c r="C964" s="56"/>
      <c r="D964" s="56"/>
      <c r="E964" s="39"/>
      <c r="F964" s="39"/>
      <c r="G964" s="39"/>
      <c r="H964" s="39"/>
      <c r="I964" s="39"/>
      <c r="J964" s="39"/>
      <c r="K964" s="39"/>
      <c r="L964" s="39"/>
      <c r="M964" s="39"/>
      <c r="N964" s="39"/>
      <c r="O964" s="39"/>
      <c r="P964" s="39"/>
      <c r="Q964" s="39"/>
      <c r="R964" s="39"/>
      <c r="S964" s="39"/>
      <c r="T964" s="39"/>
      <c r="U964" s="39"/>
    </row>
    <row r="965" spans="1:21" x14ac:dyDescent="0.25">
      <c r="A965" s="39"/>
      <c r="B965" s="51"/>
      <c r="C965" s="56"/>
      <c r="D965" s="56"/>
      <c r="E965" s="39"/>
      <c r="F965" s="39"/>
      <c r="G965" s="39"/>
      <c r="H965" s="39"/>
      <c r="I965" s="39"/>
      <c r="J965" s="39"/>
      <c r="K965" s="39"/>
      <c r="L965" s="39"/>
      <c r="M965" s="39"/>
      <c r="N965" s="39"/>
      <c r="O965" s="39"/>
      <c r="P965" s="39"/>
      <c r="Q965" s="39"/>
      <c r="R965" s="39"/>
      <c r="S965" s="39"/>
      <c r="T965" s="39"/>
      <c r="U965" s="39"/>
    </row>
    <row r="966" spans="1:21" x14ac:dyDescent="0.25">
      <c r="A966" s="39"/>
      <c r="B966" s="51"/>
      <c r="C966" s="56"/>
      <c r="D966" s="56"/>
      <c r="E966" s="39"/>
      <c r="F966" s="39"/>
      <c r="G966" s="39"/>
      <c r="H966" s="39"/>
      <c r="I966" s="39"/>
      <c r="J966" s="39"/>
      <c r="K966" s="39"/>
      <c r="L966" s="39"/>
      <c r="M966" s="39"/>
      <c r="N966" s="39"/>
      <c r="O966" s="39"/>
      <c r="P966" s="39"/>
      <c r="Q966" s="39"/>
      <c r="R966" s="39"/>
      <c r="S966" s="39"/>
      <c r="T966" s="39"/>
      <c r="U966" s="39"/>
    </row>
    <row r="967" spans="1:21" x14ac:dyDescent="0.25">
      <c r="A967" s="39"/>
      <c r="B967" s="51"/>
      <c r="C967" s="56"/>
      <c r="D967" s="56"/>
      <c r="E967" s="39"/>
      <c r="F967" s="39"/>
      <c r="G967" s="39"/>
      <c r="H967" s="39"/>
      <c r="I967" s="39"/>
      <c r="J967" s="39"/>
      <c r="K967" s="39"/>
      <c r="L967" s="39"/>
      <c r="M967" s="39"/>
      <c r="N967" s="39"/>
      <c r="O967" s="39"/>
      <c r="P967" s="39"/>
      <c r="Q967" s="39"/>
      <c r="R967" s="39"/>
      <c r="S967" s="39"/>
      <c r="T967" s="39"/>
      <c r="U967" s="39"/>
    </row>
    <row r="968" spans="1:21" x14ac:dyDescent="0.25">
      <c r="A968" s="39"/>
      <c r="B968" s="51"/>
      <c r="C968" s="56"/>
      <c r="D968" s="56"/>
      <c r="E968" s="39"/>
      <c r="F968" s="39"/>
      <c r="G968" s="39"/>
      <c r="H968" s="39"/>
      <c r="I968" s="39"/>
      <c r="J968" s="39"/>
      <c r="K968" s="39"/>
      <c r="L968" s="39"/>
      <c r="M968" s="39"/>
      <c r="N968" s="39"/>
      <c r="O968" s="39"/>
      <c r="P968" s="39"/>
      <c r="Q968" s="39"/>
      <c r="R968" s="39"/>
      <c r="S968" s="39"/>
      <c r="T968" s="39"/>
      <c r="U968" s="39"/>
    </row>
    <row r="969" spans="1:21" x14ac:dyDescent="0.25">
      <c r="A969" s="39"/>
      <c r="B969" s="51"/>
      <c r="C969" s="56"/>
      <c r="D969" s="56"/>
      <c r="E969" s="39"/>
      <c r="F969" s="39"/>
      <c r="G969" s="39"/>
      <c r="H969" s="39"/>
      <c r="I969" s="39"/>
      <c r="J969" s="39"/>
      <c r="K969" s="39"/>
      <c r="L969" s="39"/>
      <c r="M969" s="39"/>
      <c r="N969" s="39"/>
      <c r="O969" s="39"/>
      <c r="P969" s="39"/>
      <c r="Q969" s="39"/>
      <c r="R969" s="39"/>
      <c r="S969" s="39"/>
      <c r="T969" s="39"/>
      <c r="U969" s="39"/>
    </row>
    <row r="970" spans="1:21" x14ac:dyDescent="0.25">
      <c r="A970" s="39"/>
      <c r="B970" s="51"/>
      <c r="C970" s="56"/>
      <c r="D970" s="56"/>
      <c r="E970" s="39"/>
      <c r="F970" s="39"/>
      <c r="G970" s="39"/>
      <c r="H970" s="39"/>
      <c r="I970" s="39"/>
      <c r="J970" s="39"/>
      <c r="K970" s="39"/>
      <c r="L970" s="39"/>
      <c r="M970" s="39"/>
      <c r="N970" s="39"/>
      <c r="O970" s="39"/>
      <c r="P970" s="39"/>
      <c r="Q970" s="39"/>
      <c r="R970" s="39"/>
      <c r="S970" s="39"/>
      <c r="T970" s="39"/>
      <c r="U970" s="39"/>
    </row>
    <row r="971" spans="1:21" x14ac:dyDescent="0.25">
      <c r="A971" s="39"/>
      <c r="B971" s="51"/>
      <c r="C971" s="56"/>
      <c r="D971" s="56"/>
      <c r="E971" s="39"/>
      <c r="F971" s="39"/>
      <c r="G971" s="39"/>
      <c r="H971" s="39"/>
      <c r="I971" s="39"/>
      <c r="J971" s="39"/>
      <c r="K971" s="39"/>
      <c r="L971" s="39"/>
      <c r="M971" s="39"/>
      <c r="N971" s="39"/>
      <c r="O971" s="39"/>
      <c r="P971" s="39"/>
      <c r="Q971" s="39"/>
      <c r="R971" s="39"/>
      <c r="S971" s="39"/>
      <c r="T971" s="39"/>
      <c r="U971" s="39"/>
    </row>
    <row r="972" spans="1:21" x14ac:dyDescent="0.25">
      <c r="A972" s="39"/>
      <c r="B972" s="51"/>
      <c r="C972" s="56"/>
      <c r="D972" s="56"/>
      <c r="E972" s="39"/>
      <c r="F972" s="39"/>
      <c r="G972" s="39"/>
      <c r="H972" s="39"/>
      <c r="I972" s="39"/>
      <c r="J972" s="39"/>
      <c r="K972" s="39"/>
      <c r="L972" s="39"/>
      <c r="M972" s="39"/>
      <c r="N972" s="39"/>
      <c r="O972" s="39"/>
      <c r="P972" s="39"/>
      <c r="Q972" s="39"/>
      <c r="R972" s="39"/>
      <c r="S972" s="39"/>
      <c r="T972" s="39"/>
      <c r="U972" s="39"/>
    </row>
    <row r="973" spans="1:21" x14ac:dyDescent="0.25">
      <c r="A973" s="39"/>
      <c r="B973" s="51"/>
      <c r="C973" s="56"/>
      <c r="D973" s="56"/>
      <c r="E973" s="39"/>
      <c r="F973" s="39"/>
      <c r="G973" s="39"/>
      <c r="H973" s="39"/>
      <c r="I973" s="39"/>
      <c r="J973" s="39"/>
      <c r="K973" s="39"/>
      <c r="L973" s="39"/>
      <c r="M973" s="39"/>
      <c r="N973" s="39"/>
      <c r="O973" s="39"/>
      <c r="P973" s="39"/>
      <c r="Q973" s="39"/>
      <c r="R973" s="39"/>
      <c r="S973" s="39"/>
      <c r="T973" s="39"/>
      <c r="U973" s="39"/>
    </row>
    <row r="974" spans="1:21" x14ac:dyDescent="0.25">
      <c r="A974" s="39"/>
      <c r="B974" s="51"/>
      <c r="C974" s="56"/>
      <c r="D974" s="56"/>
      <c r="E974" s="39"/>
      <c r="F974" s="39"/>
      <c r="G974" s="39"/>
      <c r="H974" s="39"/>
      <c r="I974" s="39"/>
      <c r="J974" s="39"/>
      <c r="K974" s="39"/>
      <c r="L974" s="39"/>
      <c r="M974" s="39"/>
      <c r="N974" s="39"/>
      <c r="O974" s="39"/>
      <c r="P974" s="39"/>
      <c r="Q974" s="39"/>
      <c r="R974" s="39"/>
      <c r="S974" s="39"/>
      <c r="T974" s="39"/>
      <c r="U974" s="39"/>
    </row>
    <row r="975" spans="1:21" x14ac:dyDescent="0.25">
      <c r="A975" s="39"/>
      <c r="B975" s="51"/>
      <c r="C975" s="56"/>
      <c r="D975" s="56"/>
      <c r="E975" s="39"/>
      <c r="F975" s="39"/>
      <c r="G975" s="39"/>
      <c r="H975" s="39"/>
      <c r="I975" s="39"/>
      <c r="J975" s="39"/>
      <c r="K975" s="39"/>
      <c r="L975" s="39"/>
      <c r="M975" s="39"/>
      <c r="N975" s="39"/>
      <c r="O975" s="39"/>
      <c r="P975" s="39"/>
      <c r="Q975" s="39"/>
      <c r="R975" s="39"/>
      <c r="S975" s="39"/>
      <c r="T975" s="39"/>
      <c r="U975" s="39"/>
    </row>
    <row r="976" spans="1:21" x14ac:dyDescent="0.25">
      <c r="A976" s="39"/>
      <c r="B976" s="51"/>
      <c r="C976" s="56"/>
      <c r="D976" s="56"/>
      <c r="E976" s="39"/>
      <c r="F976" s="39"/>
      <c r="G976" s="39"/>
      <c r="H976" s="39"/>
      <c r="I976" s="39"/>
      <c r="J976" s="39"/>
      <c r="K976" s="39"/>
      <c r="L976" s="39"/>
      <c r="M976" s="39"/>
      <c r="N976" s="39"/>
      <c r="O976" s="39"/>
      <c r="P976" s="39"/>
      <c r="Q976" s="39"/>
      <c r="R976" s="39"/>
      <c r="S976" s="39"/>
      <c r="T976" s="39"/>
      <c r="U976" s="39"/>
    </row>
    <row r="977" spans="1:21" x14ac:dyDescent="0.25">
      <c r="A977" s="39"/>
      <c r="B977" s="51"/>
      <c r="C977" s="56"/>
      <c r="D977" s="56"/>
      <c r="E977" s="39"/>
      <c r="F977" s="39"/>
      <c r="G977" s="39"/>
      <c r="H977" s="39"/>
      <c r="I977" s="39"/>
      <c r="J977" s="39"/>
      <c r="K977" s="39"/>
      <c r="L977" s="39"/>
      <c r="M977" s="39"/>
      <c r="N977" s="39"/>
      <c r="O977" s="39"/>
      <c r="P977" s="39"/>
      <c r="Q977" s="39"/>
      <c r="R977" s="39"/>
      <c r="S977" s="39"/>
      <c r="T977" s="39"/>
      <c r="U977" s="39"/>
    </row>
    <row r="978" spans="1:21" x14ac:dyDescent="0.25">
      <c r="A978" s="39"/>
      <c r="B978" s="51"/>
      <c r="C978" s="56"/>
      <c r="D978" s="56"/>
      <c r="E978" s="39"/>
      <c r="F978" s="39"/>
      <c r="G978" s="39"/>
      <c r="H978" s="39"/>
      <c r="I978" s="39"/>
      <c r="J978" s="39"/>
      <c r="K978" s="39"/>
      <c r="L978" s="39"/>
      <c r="M978" s="39"/>
      <c r="N978" s="39"/>
      <c r="O978" s="39"/>
      <c r="P978" s="39"/>
      <c r="Q978" s="39"/>
      <c r="R978" s="39"/>
      <c r="S978" s="39"/>
      <c r="T978" s="39"/>
      <c r="U978" s="39"/>
    </row>
    <row r="979" spans="1:21" x14ac:dyDescent="0.25">
      <c r="A979" s="39"/>
      <c r="B979" s="51"/>
      <c r="C979" s="56"/>
      <c r="D979" s="56"/>
      <c r="E979" s="39"/>
      <c r="F979" s="39"/>
      <c r="G979" s="39"/>
      <c r="H979" s="39"/>
      <c r="I979" s="39"/>
      <c r="J979" s="39"/>
      <c r="K979" s="39"/>
      <c r="L979" s="39"/>
      <c r="M979" s="39"/>
      <c r="N979" s="39"/>
      <c r="O979" s="39"/>
      <c r="P979" s="39"/>
      <c r="Q979" s="39"/>
      <c r="R979" s="39"/>
      <c r="S979" s="39"/>
      <c r="T979" s="39"/>
      <c r="U979" s="39"/>
    </row>
    <row r="980" spans="1:21" x14ac:dyDescent="0.25">
      <c r="A980" s="39"/>
      <c r="B980" s="51"/>
      <c r="C980" s="56"/>
      <c r="D980" s="56"/>
      <c r="E980" s="39"/>
      <c r="F980" s="39"/>
      <c r="G980" s="39"/>
      <c r="H980" s="39"/>
      <c r="I980" s="39"/>
      <c r="J980" s="39"/>
      <c r="K980" s="39"/>
      <c r="L980" s="39"/>
      <c r="M980" s="39"/>
      <c r="N980" s="39"/>
      <c r="O980" s="39"/>
      <c r="P980" s="39"/>
      <c r="Q980" s="39"/>
      <c r="R980" s="39"/>
      <c r="S980" s="39"/>
      <c r="T980" s="39"/>
      <c r="U980" s="39"/>
    </row>
    <row r="981" spans="1:21" x14ac:dyDescent="0.25">
      <c r="A981" s="39"/>
      <c r="B981" s="51"/>
      <c r="C981" s="56"/>
      <c r="D981" s="56"/>
      <c r="E981" s="39"/>
      <c r="F981" s="39"/>
      <c r="G981" s="39"/>
      <c r="H981" s="39"/>
      <c r="I981" s="39"/>
      <c r="J981" s="39"/>
      <c r="K981" s="39"/>
      <c r="L981" s="39"/>
      <c r="M981" s="39"/>
      <c r="N981" s="39"/>
      <c r="O981" s="39"/>
      <c r="P981" s="39"/>
      <c r="Q981" s="39"/>
      <c r="R981" s="39"/>
      <c r="S981" s="39"/>
      <c r="T981" s="39"/>
      <c r="U981" s="39"/>
    </row>
    <row r="982" spans="1:21" x14ac:dyDescent="0.25">
      <c r="A982" s="39"/>
      <c r="B982" s="51"/>
      <c r="C982" s="56"/>
      <c r="D982" s="56"/>
      <c r="E982" s="39"/>
      <c r="F982" s="39"/>
      <c r="G982" s="39"/>
      <c r="H982" s="39"/>
      <c r="I982" s="39"/>
      <c r="J982" s="39"/>
      <c r="K982" s="39"/>
      <c r="L982" s="39"/>
      <c r="M982" s="39"/>
      <c r="N982" s="39"/>
      <c r="O982" s="39"/>
      <c r="P982" s="39"/>
      <c r="Q982" s="39"/>
      <c r="R982" s="39"/>
      <c r="S982" s="39"/>
      <c r="T982" s="39"/>
      <c r="U982" s="39"/>
    </row>
    <row r="983" spans="1:21" x14ac:dyDescent="0.25">
      <c r="A983" s="39"/>
      <c r="B983" s="51"/>
      <c r="C983" s="56"/>
      <c r="D983" s="56"/>
      <c r="E983" s="39"/>
      <c r="F983" s="39"/>
      <c r="G983" s="39"/>
      <c r="H983" s="39"/>
      <c r="I983" s="39"/>
      <c r="J983" s="39"/>
      <c r="K983" s="39"/>
      <c r="L983" s="39"/>
      <c r="M983" s="39"/>
      <c r="N983" s="39"/>
      <c r="O983" s="39"/>
      <c r="P983" s="39"/>
      <c r="Q983" s="39"/>
      <c r="R983" s="39"/>
      <c r="S983" s="39"/>
      <c r="T983" s="39"/>
      <c r="U983" s="39"/>
    </row>
    <row r="984" spans="1:21" x14ac:dyDescent="0.25">
      <c r="A984" s="39"/>
      <c r="B984" s="51"/>
      <c r="C984" s="56"/>
      <c r="D984" s="56"/>
      <c r="E984" s="39"/>
      <c r="F984" s="39"/>
      <c r="G984" s="39"/>
      <c r="H984" s="39"/>
      <c r="I984" s="39"/>
      <c r="J984" s="39"/>
      <c r="K984" s="39"/>
      <c r="L984" s="39"/>
      <c r="M984" s="39"/>
      <c r="N984" s="39"/>
      <c r="O984" s="39"/>
      <c r="P984" s="39"/>
      <c r="Q984" s="39"/>
      <c r="R984" s="39"/>
      <c r="S984" s="39"/>
      <c r="T984" s="39"/>
      <c r="U984" s="39"/>
    </row>
    <row r="985" spans="1:21" x14ac:dyDescent="0.25">
      <c r="A985" s="39"/>
      <c r="B985" s="51"/>
      <c r="C985" s="56"/>
      <c r="D985" s="56"/>
      <c r="E985" s="39"/>
      <c r="F985" s="39"/>
      <c r="G985" s="39"/>
      <c r="H985" s="39"/>
      <c r="I985" s="39"/>
      <c r="J985" s="39"/>
      <c r="K985" s="39"/>
      <c r="L985" s="39"/>
      <c r="M985" s="39"/>
      <c r="N985" s="39"/>
      <c r="O985" s="39"/>
      <c r="P985" s="39"/>
      <c r="Q985" s="39"/>
      <c r="R985" s="39"/>
      <c r="S985" s="39"/>
      <c r="T985" s="39"/>
      <c r="U985" s="39"/>
    </row>
    <row r="986" spans="1:21" x14ac:dyDescent="0.25">
      <c r="A986" s="39"/>
      <c r="B986" s="51"/>
      <c r="C986" s="56"/>
      <c r="D986" s="56"/>
      <c r="E986" s="39"/>
      <c r="F986" s="39"/>
      <c r="G986" s="39"/>
      <c r="H986" s="39"/>
      <c r="I986" s="39"/>
      <c r="J986" s="39"/>
      <c r="K986" s="39"/>
      <c r="L986" s="39"/>
      <c r="M986" s="39"/>
      <c r="N986" s="39"/>
      <c r="O986" s="39"/>
      <c r="P986" s="39"/>
      <c r="Q986" s="39"/>
      <c r="R986" s="39"/>
      <c r="S986" s="39"/>
      <c r="T986" s="39"/>
      <c r="U986" s="39"/>
    </row>
    <row r="987" spans="1:21" x14ac:dyDescent="0.25">
      <c r="A987" s="39"/>
      <c r="B987" s="51"/>
      <c r="C987" s="56"/>
      <c r="D987" s="56"/>
      <c r="E987" s="39"/>
      <c r="F987" s="39"/>
      <c r="G987" s="39"/>
      <c r="H987" s="39"/>
      <c r="I987" s="39"/>
      <c r="J987" s="39"/>
      <c r="K987" s="39"/>
      <c r="L987" s="39"/>
      <c r="M987" s="39"/>
      <c r="N987" s="39"/>
      <c r="O987" s="39"/>
      <c r="P987" s="39"/>
      <c r="Q987" s="39"/>
      <c r="R987" s="39"/>
      <c r="S987" s="39"/>
      <c r="T987" s="39"/>
      <c r="U987" s="39"/>
    </row>
    <row r="988" spans="1:21" x14ac:dyDescent="0.25">
      <c r="A988" s="39"/>
      <c r="B988" s="51"/>
      <c r="C988" s="56"/>
      <c r="D988" s="56"/>
      <c r="E988" s="39"/>
      <c r="F988" s="39"/>
      <c r="G988" s="39"/>
      <c r="H988" s="39"/>
      <c r="I988" s="39"/>
      <c r="J988" s="39"/>
      <c r="K988" s="39"/>
      <c r="L988" s="39"/>
      <c r="M988" s="39"/>
      <c r="N988" s="39"/>
      <c r="O988" s="39"/>
      <c r="P988" s="39"/>
      <c r="Q988" s="39"/>
      <c r="R988" s="39"/>
      <c r="S988" s="39"/>
      <c r="T988" s="39"/>
      <c r="U988" s="39"/>
    </row>
    <row r="989" spans="1:21" x14ac:dyDescent="0.25">
      <c r="A989" s="39"/>
      <c r="B989" s="51"/>
      <c r="C989" s="56"/>
      <c r="D989" s="56"/>
      <c r="E989" s="39"/>
      <c r="F989" s="39"/>
      <c r="G989" s="39"/>
      <c r="H989" s="39"/>
      <c r="I989" s="39"/>
      <c r="J989" s="39"/>
      <c r="K989" s="39"/>
      <c r="L989" s="39"/>
      <c r="M989" s="39"/>
      <c r="N989" s="39"/>
      <c r="O989" s="39"/>
      <c r="P989" s="39"/>
      <c r="Q989" s="39"/>
      <c r="R989" s="39"/>
      <c r="S989" s="39"/>
      <c r="T989" s="39"/>
      <c r="U989" s="39"/>
    </row>
    <row r="990" spans="1:21" x14ac:dyDescent="0.25">
      <c r="A990" s="39"/>
      <c r="B990" s="51"/>
      <c r="C990" s="56"/>
      <c r="D990" s="56"/>
      <c r="E990" s="39"/>
      <c r="F990" s="39"/>
      <c r="G990" s="39"/>
      <c r="H990" s="39"/>
      <c r="I990" s="39"/>
      <c r="J990" s="39"/>
      <c r="K990" s="39"/>
      <c r="L990" s="39"/>
      <c r="M990" s="39"/>
      <c r="N990" s="39"/>
      <c r="O990" s="39"/>
      <c r="P990" s="39"/>
      <c r="Q990" s="39"/>
      <c r="R990" s="39"/>
      <c r="S990" s="39"/>
      <c r="T990" s="39"/>
      <c r="U990" s="39"/>
    </row>
    <row r="991" spans="1:21" x14ac:dyDescent="0.25">
      <c r="A991" s="39"/>
      <c r="B991" s="51"/>
      <c r="C991" s="56"/>
      <c r="D991" s="56"/>
      <c r="E991" s="39"/>
      <c r="F991" s="39"/>
      <c r="G991" s="39"/>
      <c r="H991" s="39"/>
      <c r="I991" s="39"/>
      <c r="J991" s="39"/>
      <c r="K991" s="39"/>
      <c r="L991" s="39"/>
      <c r="M991" s="39"/>
      <c r="N991" s="39"/>
      <c r="O991" s="39"/>
      <c r="P991" s="39"/>
      <c r="Q991" s="39"/>
      <c r="R991" s="39"/>
      <c r="S991" s="39"/>
      <c r="T991" s="39"/>
      <c r="U991" s="39"/>
    </row>
    <row r="992" spans="1:21" x14ac:dyDescent="0.25">
      <c r="A992" s="39"/>
      <c r="B992" s="51"/>
      <c r="C992" s="56"/>
      <c r="D992" s="56"/>
      <c r="E992" s="39"/>
      <c r="F992" s="39"/>
      <c r="G992" s="39"/>
      <c r="H992" s="39"/>
      <c r="I992" s="39"/>
      <c r="J992" s="39"/>
      <c r="K992" s="39"/>
      <c r="L992" s="39"/>
      <c r="M992" s="39"/>
      <c r="N992" s="39"/>
      <c r="O992" s="39"/>
      <c r="P992" s="39"/>
      <c r="Q992" s="39"/>
      <c r="R992" s="39"/>
      <c r="S992" s="39"/>
      <c r="T992" s="39"/>
      <c r="U992" s="39"/>
    </row>
    <row r="993" spans="1:21" x14ac:dyDescent="0.25">
      <c r="A993" s="39"/>
      <c r="B993" s="51"/>
      <c r="C993" s="56"/>
      <c r="D993" s="56"/>
      <c r="E993" s="39"/>
      <c r="F993" s="39"/>
      <c r="G993" s="39"/>
      <c r="H993" s="39"/>
      <c r="I993" s="39"/>
      <c r="J993" s="39"/>
      <c r="K993" s="39"/>
      <c r="L993" s="39"/>
      <c r="M993" s="39"/>
      <c r="N993" s="39"/>
      <c r="O993" s="39"/>
      <c r="P993" s="39"/>
      <c r="Q993" s="39"/>
      <c r="R993" s="39"/>
      <c r="S993" s="39"/>
      <c r="T993" s="39"/>
      <c r="U993" s="39"/>
    </row>
    <row r="994" spans="1:21" x14ac:dyDescent="0.25">
      <c r="A994" s="39"/>
      <c r="B994" s="51"/>
      <c r="C994" s="56"/>
      <c r="D994" s="56"/>
      <c r="E994" s="39"/>
      <c r="F994" s="39"/>
      <c r="G994" s="39"/>
      <c r="H994" s="39"/>
      <c r="I994" s="39"/>
      <c r="J994" s="39"/>
      <c r="K994" s="39"/>
      <c r="L994" s="39"/>
      <c r="M994" s="39"/>
      <c r="N994" s="39"/>
      <c r="O994" s="39"/>
      <c r="P994" s="39"/>
      <c r="Q994" s="39"/>
      <c r="R994" s="39"/>
      <c r="S994" s="39"/>
      <c r="T994" s="39"/>
      <c r="U994" s="39"/>
    </row>
    <row r="995" spans="1:21" x14ac:dyDescent="0.25">
      <c r="A995" s="39"/>
      <c r="B995" s="51"/>
      <c r="C995" s="56"/>
      <c r="D995" s="56"/>
      <c r="E995" s="39"/>
      <c r="F995" s="39"/>
      <c r="G995" s="39"/>
      <c r="H995" s="39"/>
      <c r="I995" s="39"/>
      <c r="J995" s="39"/>
      <c r="K995" s="39"/>
      <c r="L995" s="39"/>
      <c r="M995" s="39"/>
      <c r="N995" s="39"/>
      <c r="O995" s="39"/>
      <c r="P995" s="39"/>
      <c r="Q995" s="39"/>
      <c r="R995" s="39"/>
      <c r="S995" s="39"/>
      <c r="T995" s="39"/>
      <c r="U995" s="39"/>
    </row>
    <row r="996" spans="1:21" x14ac:dyDescent="0.25">
      <c r="A996" s="39"/>
      <c r="B996" s="51"/>
      <c r="C996" s="56"/>
      <c r="D996" s="56"/>
      <c r="E996" s="39"/>
      <c r="F996" s="39"/>
      <c r="G996" s="39"/>
      <c r="H996" s="39"/>
      <c r="I996" s="39"/>
      <c r="J996" s="39"/>
      <c r="K996" s="39"/>
      <c r="L996" s="39"/>
      <c r="M996" s="39"/>
      <c r="N996" s="39"/>
      <c r="O996" s="39"/>
      <c r="P996" s="39"/>
      <c r="Q996" s="39"/>
      <c r="R996" s="39"/>
      <c r="S996" s="39"/>
      <c r="T996" s="39"/>
      <c r="U996" s="39"/>
    </row>
  </sheetData>
  <mergeCells count="5">
    <mergeCell ref="C43:D43"/>
    <mergeCell ref="A7:D7"/>
    <mergeCell ref="A8:D8"/>
    <mergeCell ref="A9:D9"/>
    <mergeCell ref="A10:D10"/>
  </mergeCells>
  <hyperlinks>
    <hyperlink ref="B1" location="Indice!A1" display="Indice"/>
    <hyperlink ref="B13" location="'Nota 25'!A1" display="'Nota 25'!A1"/>
    <hyperlink ref="B14" location="'Nota 26'!A1" display="'Nota 26'!A1"/>
    <hyperlink ref="B16" location="'Nota 27'!A1" display="'Nota 27'!A1"/>
    <hyperlink ref="B17" location="'Nota 27'!A1" display="'Nota 27'!A1"/>
    <hyperlink ref="B18" location="'Nota 28'!A1" display="'Nota 28'!A1"/>
    <hyperlink ref="B20" location="'Nota 29'!A1" display="'Nota 29'!A1"/>
    <hyperlink ref="B21"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s>
  <printOptions horizontalCentered="1"/>
  <pageMargins left="0.31496062992125984" right="0.70866141732283472" top="0.74803149606299213" bottom="0.74803149606299213" header="0" footer="0"/>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7"/>
  <sheetViews>
    <sheetView workbookViewId="0"/>
  </sheetViews>
  <sheetFormatPr baseColWidth="10" defaultColWidth="8.7109375" defaultRowHeight="15" x14ac:dyDescent="0.25"/>
  <cols>
    <col min="1" max="1" width="19.5703125" style="360" customWidth="1"/>
    <col min="2" max="2" width="49.7109375" style="360" customWidth="1"/>
    <col min="3" max="3" width="18.42578125" style="360" customWidth="1"/>
    <col min="4" max="4" width="13.28515625" style="360" customWidth="1"/>
    <col min="5" max="5" width="14.85546875" style="360" customWidth="1"/>
    <col min="6" max="6" width="22.140625" style="360" bestFit="1" customWidth="1"/>
    <col min="7" max="7" width="16.5703125" style="360" hidden="1" customWidth="1"/>
    <col min="8" max="16384" width="8.7109375" style="360"/>
  </cols>
  <sheetData>
    <row r="1" spans="1:7" ht="18" x14ac:dyDescent="0.25">
      <c r="A1" s="636" t="s">
        <v>481</v>
      </c>
      <c r="B1" s="639" t="s">
        <v>2212</v>
      </c>
      <c r="C1" s="636"/>
      <c r="D1" s="636"/>
      <c r="E1" s="636"/>
      <c r="F1" s="636"/>
    </row>
    <row r="2" spans="1:7" x14ac:dyDescent="0.25">
      <c r="A2" s="640" t="s">
        <v>513</v>
      </c>
      <c r="B2" s="638">
        <v>45291</v>
      </c>
      <c r="C2" s="636"/>
      <c r="D2" s="636"/>
      <c r="E2" s="636"/>
      <c r="F2" s="636"/>
    </row>
    <row r="3" spans="1:7" x14ac:dyDescent="0.25">
      <c r="A3" s="640" t="s">
        <v>514</v>
      </c>
      <c r="B3" s="636" t="s">
        <v>2219</v>
      </c>
      <c r="C3" s="640" t="s">
        <v>515</v>
      </c>
      <c r="D3" s="636" t="s">
        <v>2218</v>
      </c>
      <c r="E3" s="636"/>
      <c r="F3" s="636"/>
    </row>
    <row r="4" spans="1:7" x14ac:dyDescent="0.25">
      <c r="A4" s="640" t="s">
        <v>516</v>
      </c>
      <c r="B4" s="636" t="s">
        <v>517</v>
      </c>
      <c r="C4" s="636"/>
      <c r="D4" s="636"/>
      <c r="E4" s="636"/>
      <c r="F4" s="636"/>
    </row>
    <row r="5" spans="1:7" x14ac:dyDescent="0.25">
      <c r="A5" s="640" t="s">
        <v>518</v>
      </c>
      <c r="B5" s="640" t="s">
        <v>221</v>
      </c>
      <c r="C5" s="640" t="s">
        <v>519</v>
      </c>
      <c r="D5" s="640" t="s">
        <v>520</v>
      </c>
      <c r="E5" s="640" t="s">
        <v>521</v>
      </c>
      <c r="F5" s="640" t="s">
        <v>216</v>
      </c>
    </row>
    <row r="6" spans="1:7" x14ac:dyDescent="0.25">
      <c r="A6" s="636" t="s">
        <v>522</v>
      </c>
      <c r="B6" s="636" t="s">
        <v>523</v>
      </c>
      <c r="C6" s="637">
        <v>30198301142.380001</v>
      </c>
      <c r="D6" s="637">
        <v>49600.35</v>
      </c>
      <c r="E6" s="637">
        <v>360276606</v>
      </c>
      <c r="F6" s="637">
        <v>30558577748.380001</v>
      </c>
      <c r="G6" s="361">
        <f>+E6/D6</f>
        <v>7263.589994828666</v>
      </c>
    </row>
    <row r="7" spans="1:7" x14ac:dyDescent="0.25">
      <c r="A7" s="636" t="s">
        <v>524</v>
      </c>
      <c r="B7" s="636" t="s">
        <v>525</v>
      </c>
      <c r="C7" s="637">
        <v>771278718</v>
      </c>
      <c r="D7" s="637">
        <v>5589.04</v>
      </c>
      <c r="E7" s="637">
        <v>40596496</v>
      </c>
      <c r="F7" s="637">
        <v>811875214</v>
      </c>
      <c r="G7" s="361">
        <f t="shared" ref="G7:G11" si="0">+E7/D7</f>
        <v>7263.5901693314054</v>
      </c>
    </row>
    <row r="8" spans="1:7" x14ac:dyDescent="0.25">
      <c r="A8" s="636" t="s">
        <v>526</v>
      </c>
      <c r="B8" s="636" t="s">
        <v>527</v>
      </c>
      <c r="C8" s="637">
        <v>148550532</v>
      </c>
      <c r="D8" s="637">
        <v>450</v>
      </c>
      <c r="E8" s="637">
        <v>3268616</v>
      </c>
      <c r="F8" s="637">
        <v>151819148</v>
      </c>
      <c r="G8" s="361">
        <f t="shared" si="0"/>
        <v>7263.5911111111109</v>
      </c>
    </row>
    <row r="9" spans="1:7" x14ac:dyDescent="0.25">
      <c r="A9" s="636" t="s">
        <v>528</v>
      </c>
      <c r="B9" s="636" t="s">
        <v>529</v>
      </c>
      <c r="C9" s="637">
        <v>148550532</v>
      </c>
      <c r="D9" s="637">
        <v>450</v>
      </c>
      <c r="E9" s="637">
        <v>3268616</v>
      </c>
      <c r="F9" s="637">
        <v>151819148</v>
      </c>
      <c r="G9" s="361">
        <f t="shared" si="0"/>
        <v>7263.5911111111109</v>
      </c>
    </row>
    <row r="10" spans="1:7" x14ac:dyDescent="0.25">
      <c r="A10" s="636" t="s">
        <v>530</v>
      </c>
      <c r="B10" s="636" t="s">
        <v>531</v>
      </c>
      <c r="C10" s="637">
        <v>148550532</v>
      </c>
      <c r="D10" s="637">
        <v>450</v>
      </c>
      <c r="E10" s="637">
        <v>3268616</v>
      </c>
      <c r="F10" s="637">
        <v>151819148</v>
      </c>
      <c r="G10" s="361">
        <f t="shared" si="0"/>
        <v>7263.5911111111109</v>
      </c>
    </row>
    <row r="11" spans="1:7" x14ac:dyDescent="0.25">
      <c r="A11" s="636" t="s">
        <v>532</v>
      </c>
      <c r="B11" s="636" t="s">
        <v>533</v>
      </c>
      <c r="C11" s="637">
        <v>148550532</v>
      </c>
      <c r="D11" s="637">
        <v>450</v>
      </c>
      <c r="E11" s="637">
        <v>3268616</v>
      </c>
      <c r="F11" s="637">
        <v>151819148</v>
      </c>
      <c r="G11" s="361">
        <f t="shared" si="0"/>
        <v>7263.5911111111109</v>
      </c>
    </row>
    <row r="12" spans="1:7" x14ac:dyDescent="0.25">
      <c r="A12" s="636" t="s">
        <v>282</v>
      </c>
      <c r="B12" s="636" t="s">
        <v>534</v>
      </c>
      <c r="C12" s="637">
        <v>88550532</v>
      </c>
      <c r="D12" s="637">
        <v>0</v>
      </c>
      <c r="E12" s="637">
        <v>0</v>
      </c>
      <c r="F12" s="637">
        <v>88550532</v>
      </c>
      <c r="G12" s="361"/>
    </row>
    <row r="13" spans="1:7" x14ac:dyDescent="0.25">
      <c r="A13" s="636" t="s">
        <v>280</v>
      </c>
      <c r="B13" s="636" t="s">
        <v>535</v>
      </c>
      <c r="C13" s="637">
        <v>60000000</v>
      </c>
      <c r="D13" s="637">
        <v>450</v>
      </c>
      <c r="E13" s="637">
        <v>3268616</v>
      </c>
      <c r="F13" s="637">
        <v>63268616</v>
      </c>
      <c r="G13" s="361">
        <f>+E13/D13</f>
        <v>7263.5911111111109</v>
      </c>
    </row>
    <row r="14" spans="1:7" x14ac:dyDescent="0.25">
      <c r="A14" s="636" t="s">
        <v>536</v>
      </c>
      <c r="B14" s="636" t="s">
        <v>537</v>
      </c>
      <c r="C14" s="637">
        <v>622728186</v>
      </c>
      <c r="D14" s="637">
        <v>5139.04</v>
      </c>
      <c r="E14" s="637">
        <v>37327880</v>
      </c>
      <c r="F14" s="637">
        <v>660056066</v>
      </c>
      <c r="G14" s="361"/>
    </row>
    <row r="15" spans="1:7" x14ac:dyDescent="0.25">
      <c r="A15" s="636" t="s">
        <v>538</v>
      </c>
      <c r="B15" s="636" t="s">
        <v>539</v>
      </c>
      <c r="C15" s="637">
        <v>604459049</v>
      </c>
      <c r="D15" s="637">
        <v>5139.04</v>
      </c>
      <c r="E15" s="637">
        <v>37327880</v>
      </c>
      <c r="F15" s="637">
        <v>641786929</v>
      </c>
      <c r="G15" s="361"/>
    </row>
    <row r="16" spans="1:7" x14ac:dyDescent="0.25">
      <c r="A16" s="636" t="s">
        <v>540</v>
      </c>
      <c r="B16" s="636" t="s">
        <v>541</v>
      </c>
      <c r="C16" s="637">
        <v>604459049</v>
      </c>
      <c r="D16" s="637">
        <v>5139.04</v>
      </c>
      <c r="E16" s="637">
        <v>37327880</v>
      </c>
      <c r="F16" s="637">
        <v>641786929</v>
      </c>
      <c r="G16" s="361">
        <f t="shared" ref="G16:G19" si="1">+E16/D16</f>
        <v>7263.5900868644731</v>
      </c>
    </row>
    <row r="17" spans="1:7" x14ac:dyDescent="0.25">
      <c r="A17" s="636" t="s">
        <v>542</v>
      </c>
      <c r="B17" s="636" t="s">
        <v>543</v>
      </c>
      <c r="C17" s="637">
        <v>604459049</v>
      </c>
      <c r="D17" s="637">
        <v>5139.04</v>
      </c>
      <c r="E17" s="637">
        <v>37327880</v>
      </c>
      <c r="F17" s="637">
        <v>641786929</v>
      </c>
      <c r="G17" s="361">
        <f t="shared" si="1"/>
        <v>7263.5900868644731</v>
      </c>
    </row>
    <row r="18" spans="1:7" x14ac:dyDescent="0.25">
      <c r="A18" s="636" t="s">
        <v>544</v>
      </c>
      <c r="B18" s="636" t="s">
        <v>545</v>
      </c>
      <c r="C18" s="637">
        <v>48732947</v>
      </c>
      <c r="D18" s="637">
        <v>0</v>
      </c>
      <c r="E18" s="637">
        <v>0</v>
      </c>
      <c r="F18" s="637">
        <v>48732947</v>
      </c>
      <c r="G18" s="361" t="e">
        <f t="shared" si="1"/>
        <v>#DIV/0!</v>
      </c>
    </row>
    <row r="19" spans="1:7" x14ac:dyDescent="0.25">
      <c r="A19" s="636" t="s">
        <v>546</v>
      </c>
      <c r="B19" s="636" t="s">
        <v>2243</v>
      </c>
      <c r="C19" s="637">
        <v>149127579</v>
      </c>
      <c r="D19" s="637">
        <v>0</v>
      </c>
      <c r="E19" s="637">
        <v>0</v>
      </c>
      <c r="F19" s="637">
        <v>149127579</v>
      </c>
      <c r="G19" s="361" t="e">
        <f t="shared" si="1"/>
        <v>#DIV/0!</v>
      </c>
    </row>
    <row r="20" spans="1:7" x14ac:dyDescent="0.25">
      <c r="A20" s="636" t="s">
        <v>548</v>
      </c>
      <c r="B20" s="636" t="s">
        <v>549</v>
      </c>
      <c r="C20" s="637">
        <v>11772858</v>
      </c>
      <c r="D20" s="637">
        <v>0</v>
      </c>
      <c r="E20" s="637">
        <v>0</v>
      </c>
      <c r="F20" s="637">
        <v>11772858</v>
      </c>
      <c r="G20" s="361"/>
    </row>
    <row r="21" spans="1:7" x14ac:dyDescent="0.25">
      <c r="A21" s="636" t="s">
        <v>550</v>
      </c>
      <c r="B21" s="636" t="s">
        <v>551</v>
      </c>
      <c r="C21" s="637">
        <v>99387076</v>
      </c>
      <c r="D21" s="637">
        <v>0</v>
      </c>
      <c r="E21" s="637">
        <v>0</v>
      </c>
      <c r="F21" s="637">
        <v>99387076</v>
      </c>
      <c r="G21" s="361"/>
    </row>
    <row r="22" spans="1:7" x14ac:dyDescent="0.25">
      <c r="A22" s="636" t="s">
        <v>552</v>
      </c>
      <c r="B22" s="636" t="s">
        <v>553</v>
      </c>
      <c r="C22" s="637">
        <v>47539264</v>
      </c>
      <c r="D22" s="637">
        <v>0</v>
      </c>
      <c r="E22" s="637">
        <v>0</v>
      </c>
      <c r="F22" s="637">
        <v>47539264</v>
      </c>
      <c r="G22" s="361"/>
    </row>
    <row r="23" spans="1:7" x14ac:dyDescent="0.25">
      <c r="A23" s="636" t="s">
        <v>554</v>
      </c>
      <c r="B23" s="636" t="s">
        <v>555</v>
      </c>
      <c r="C23" s="637">
        <v>4151848</v>
      </c>
      <c r="D23" s="637">
        <v>0</v>
      </c>
      <c r="E23" s="637">
        <v>0</v>
      </c>
      <c r="F23" s="637">
        <v>4151848</v>
      </c>
      <c r="G23" s="361"/>
    </row>
    <row r="24" spans="1:7" x14ac:dyDescent="0.25">
      <c r="A24" s="636" t="s">
        <v>556</v>
      </c>
      <c r="B24" s="636" t="s">
        <v>557</v>
      </c>
      <c r="C24" s="637">
        <v>122542324</v>
      </c>
      <c r="D24" s="637">
        <v>0</v>
      </c>
      <c r="E24" s="637">
        <v>0</v>
      </c>
      <c r="F24" s="637">
        <v>122542324</v>
      </c>
      <c r="G24" s="361"/>
    </row>
    <row r="25" spans="1:7" x14ac:dyDescent="0.25">
      <c r="A25" s="636" t="s">
        <v>558</v>
      </c>
      <c r="B25" s="636" t="s">
        <v>559</v>
      </c>
      <c r="C25" s="637">
        <v>10000000</v>
      </c>
      <c r="D25" s="637">
        <v>0</v>
      </c>
      <c r="E25" s="637">
        <v>0</v>
      </c>
      <c r="F25" s="637">
        <v>10000000</v>
      </c>
      <c r="G25" s="361"/>
    </row>
    <row r="26" spans="1:7" x14ac:dyDescent="0.25">
      <c r="A26" s="636" t="s">
        <v>560</v>
      </c>
      <c r="B26" s="636" t="s">
        <v>561</v>
      </c>
      <c r="C26" s="637">
        <v>3210404</v>
      </c>
      <c r="D26" s="637">
        <v>0</v>
      </c>
      <c r="E26" s="637">
        <v>0</v>
      </c>
      <c r="F26" s="637">
        <v>3210404</v>
      </c>
      <c r="G26" s="361"/>
    </row>
    <row r="27" spans="1:7" x14ac:dyDescent="0.25">
      <c r="A27" s="636" t="s">
        <v>562</v>
      </c>
      <c r="B27" s="636" t="s">
        <v>563</v>
      </c>
      <c r="C27" s="637">
        <v>15264138</v>
      </c>
      <c r="D27" s="637">
        <v>0</v>
      </c>
      <c r="E27" s="637">
        <v>0</v>
      </c>
      <c r="F27" s="637">
        <v>15264138</v>
      </c>
      <c r="G27" s="361"/>
    </row>
    <row r="28" spans="1:7" x14ac:dyDescent="0.25">
      <c r="A28" s="636" t="s">
        <v>564</v>
      </c>
      <c r="B28" s="636" t="s">
        <v>565</v>
      </c>
      <c r="C28" s="637">
        <v>39706133</v>
      </c>
      <c r="D28" s="637">
        <v>0</v>
      </c>
      <c r="E28" s="637">
        <v>0</v>
      </c>
      <c r="F28" s="637">
        <v>39706133</v>
      </c>
      <c r="G28" s="361"/>
    </row>
    <row r="29" spans="1:7" x14ac:dyDescent="0.25">
      <c r="A29" s="636" t="s">
        <v>566</v>
      </c>
      <c r="B29" s="636" t="s">
        <v>567</v>
      </c>
      <c r="C29" s="637">
        <v>24115955</v>
      </c>
      <c r="D29" s="637">
        <v>0</v>
      </c>
      <c r="E29" s="637">
        <v>0</v>
      </c>
      <c r="F29" s="637">
        <v>24115955</v>
      </c>
      <c r="G29" s="361"/>
    </row>
    <row r="30" spans="1:7" x14ac:dyDescent="0.25">
      <c r="A30" s="636" t="s">
        <v>568</v>
      </c>
      <c r="B30" s="636" t="s">
        <v>569</v>
      </c>
      <c r="C30" s="637">
        <v>7493264</v>
      </c>
      <c r="D30" s="637">
        <v>0</v>
      </c>
      <c r="E30" s="637">
        <v>0</v>
      </c>
      <c r="F30" s="637">
        <v>7493264</v>
      </c>
      <c r="G30" s="361"/>
    </row>
    <row r="31" spans="1:7" x14ac:dyDescent="0.25">
      <c r="A31" s="636" t="s">
        <v>570</v>
      </c>
      <c r="B31" s="636" t="s">
        <v>571</v>
      </c>
      <c r="C31" s="637">
        <v>5577351</v>
      </c>
      <c r="D31" s="637">
        <v>0</v>
      </c>
      <c r="E31" s="637">
        <v>0</v>
      </c>
      <c r="F31" s="637">
        <v>5577351</v>
      </c>
      <c r="G31" s="361"/>
    </row>
    <row r="32" spans="1:7" x14ac:dyDescent="0.25">
      <c r="A32" s="636" t="s">
        <v>572</v>
      </c>
      <c r="B32" s="636" t="s">
        <v>573</v>
      </c>
      <c r="C32" s="637">
        <v>484940</v>
      </c>
      <c r="D32" s="637">
        <v>0</v>
      </c>
      <c r="E32" s="637">
        <v>0</v>
      </c>
      <c r="F32" s="637">
        <v>484940</v>
      </c>
      <c r="G32" s="361"/>
    </row>
    <row r="33" spans="1:7" x14ac:dyDescent="0.25">
      <c r="A33" s="636" t="s">
        <v>574</v>
      </c>
      <c r="B33" s="636" t="s">
        <v>575</v>
      </c>
      <c r="C33" s="637">
        <v>10352968</v>
      </c>
      <c r="D33" s="637">
        <v>0</v>
      </c>
      <c r="E33" s="637">
        <v>0</v>
      </c>
      <c r="F33" s="637">
        <v>10352968</v>
      </c>
      <c r="G33" s="361"/>
    </row>
    <row r="34" spans="1:7" x14ac:dyDescent="0.25">
      <c r="A34" s="636" t="s">
        <v>576</v>
      </c>
      <c r="B34" s="636" t="s">
        <v>577</v>
      </c>
      <c r="C34" s="637">
        <v>0</v>
      </c>
      <c r="D34" s="637">
        <v>1800.26</v>
      </c>
      <c r="E34" s="637">
        <v>13076351</v>
      </c>
      <c r="F34" s="637">
        <v>13076351</v>
      </c>
      <c r="G34" s="361"/>
    </row>
    <row r="35" spans="1:7" x14ac:dyDescent="0.25">
      <c r="A35" s="636" t="s">
        <v>578</v>
      </c>
      <c r="B35" s="636" t="s">
        <v>579</v>
      </c>
      <c r="C35" s="637">
        <v>0</v>
      </c>
      <c r="D35" s="637">
        <v>3338.78</v>
      </c>
      <c r="E35" s="637">
        <v>24251529</v>
      </c>
      <c r="F35" s="637">
        <v>24251529</v>
      </c>
      <c r="G35" s="361"/>
    </row>
    <row r="36" spans="1:7" x14ac:dyDescent="0.25">
      <c r="A36" s="636" t="s">
        <v>580</v>
      </c>
      <c r="B36" s="636" t="s">
        <v>581</v>
      </c>
      <c r="C36" s="637">
        <v>5000000</v>
      </c>
      <c r="D36" s="637">
        <v>0</v>
      </c>
      <c r="E36" s="637">
        <v>0</v>
      </c>
      <c r="F36" s="637">
        <v>5000000</v>
      </c>
      <c r="G36" s="361"/>
    </row>
    <row r="37" spans="1:7" x14ac:dyDescent="0.25">
      <c r="A37" s="636" t="s">
        <v>582</v>
      </c>
      <c r="B37" s="636" t="s">
        <v>583</v>
      </c>
      <c r="C37" s="637">
        <v>18269137</v>
      </c>
      <c r="D37" s="637">
        <v>0</v>
      </c>
      <c r="E37" s="637">
        <v>0</v>
      </c>
      <c r="F37" s="637">
        <v>18269137</v>
      </c>
      <c r="G37" s="361" t="e">
        <f t="shared" ref="G37:G38" si="2">+E37/D37</f>
        <v>#DIV/0!</v>
      </c>
    </row>
    <row r="38" spans="1:7" x14ac:dyDescent="0.25">
      <c r="A38" s="636" t="s">
        <v>584</v>
      </c>
      <c r="B38" s="636" t="s">
        <v>585</v>
      </c>
      <c r="C38" s="637">
        <v>18269137</v>
      </c>
      <c r="D38" s="637">
        <v>0</v>
      </c>
      <c r="E38" s="637">
        <v>0</v>
      </c>
      <c r="F38" s="637">
        <v>18269137</v>
      </c>
      <c r="G38" s="361" t="e">
        <f t="shared" si="2"/>
        <v>#DIV/0!</v>
      </c>
    </row>
    <row r="39" spans="1:7" x14ac:dyDescent="0.25">
      <c r="A39" s="636" t="s">
        <v>586</v>
      </c>
      <c r="B39" s="636" t="s">
        <v>587</v>
      </c>
      <c r="C39" s="637">
        <v>18269137</v>
      </c>
      <c r="D39" s="637">
        <v>0</v>
      </c>
      <c r="E39" s="637">
        <v>0</v>
      </c>
      <c r="F39" s="637">
        <v>18269137</v>
      </c>
      <c r="G39" s="361"/>
    </row>
    <row r="40" spans="1:7" x14ac:dyDescent="0.25">
      <c r="A40" s="636" t="s">
        <v>588</v>
      </c>
      <c r="B40" s="636" t="s">
        <v>589</v>
      </c>
      <c r="C40" s="637">
        <v>5727623</v>
      </c>
      <c r="D40" s="637">
        <v>0</v>
      </c>
      <c r="E40" s="637">
        <v>0</v>
      </c>
      <c r="F40" s="637">
        <v>5727623</v>
      </c>
      <c r="G40" s="361"/>
    </row>
    <row r="41" spans="1:7" x14ac:dyDescent="0.25">
      <c r="A41" s="636" t="s">
        <v>590</v>
      </c>
      <c r="B41" s="636" t="s">
        <v>591</v>
      </c>
      <c r="C41" s="637">
        <v>4690942</v>
      </c>
      <c r="D41" s="637">
        <v>0</v>
      </c>
      <c r="E41" s="637">
        <v>0</v>
      </c>
      <c r="F41" s="637">
        <v>4690942</v>
      </c>
      <c r="G41" s="361"/>
    </row>
    <row r="42" spans="1:7" x14ac:dyDescent="0.25">
      <c r="A42" s="636" t="s">
        <v>592</v>
      </c>
      <c r="B42" s="636" t="s">
        <v>593</v>
      </c>
      <c r="C42" s="637">
        <v>529335</v>
      </c>
      <c r="D42" s="637">
        <v>0</v>
      </c>
      <c r="E42" s="637">
        <v>0</v>
      </c>
      <c r="F42" s="637">
        <v>529335</v>
      </c>
      <c r="G42" s="361"/>
    </row>
    <row r="43" spans="1:7" x14ac:dyDescent="0.25">
      <c r="A43" s="636" t="s">
        <v>594</v>
      </c>
      <c r="B43" s="636" t="s">
        <v>595</v>
      </c>
      <c r="C43" s="637">
        <v>7321237</v>
      </c>
      <c r="D43" s="637">
        <v>0</v>
      </c>
      <c r="E43" s="637">
        <v>0</v>
      </c>
      <c r="F43" s="637">
        <v>7321237</v>
      </c>
      <c r="G43" s="361"/>
    </row>
    <row r="44" spans="1:7" x14ac:dyDescent="0.25">
      <c r="A44" s="636" t="s">
        <v>596</v>
      </c>
      <c r="B44" s="636" t="s">
        <v>597</v>
      </c>
      <c r="C44" s="637">
        <v>20542177849</v>
      </c>
      <c r="D44" s="637">
        <v>32202.080000000002</v>
      </c>
      <c r="E44" s="637">
        <v>233902706</v>
      </c>
      <c r="F44" s="637">
        <v>20776080555</v>
      </c>
      <c r="G44" s="361"/>
    </row>
    <row r="45" spans="1:7" x14ac:dyDescent="0.25">
      <c r="A45" s="636" t="s">
        <v>598</v>
      </c>
      <c r="B45" s="636" t="s">
        <v>599</v>
      </c>
      <c r="C45" s="637">
        <v>20212442952</v>
      </c>
      <c r="D45" s="637">
        <v>31046.44</v>
      </c>
      <c r="E45" s="637">
        <v>225508611</v>
      </c>
      <c r="F45" s="637">
        <v>20437951563</v>
      </c>
      <c r="G45" s="361"/>
    </row>
    <row r="46" spans="1:7" x14ac:dyDescent="0.25">
      <c r="A46" s="636" t="s">
        <v>600</v>
      </c>
      <c r="B46" s="636" t="s">
        <v>601</v>
      </c>
      <c r="C46" s="637">
        <v>7169732469</v>
      </c>
      <c r="D46" s="637">
        <v>30209.29</v>
      </c>
      <c r="E46" s="637">
        <v>219427897</v>
      </c>
      <c r="F46" s="637">
        <v>7389160366</v>
      </c>
      <c r="G46" s="361">
        <f t="shared" ref="G46:G51" si="3">+E46/D46</f>
        <v>7263.5900082391872</v>
      </c>
    </row>
    <row r="47" spans="1:7" x14ac:dyDescent="0.25">
      <c r="A47" s="636" t="s">
        <v>602</v>
      </c>
      <c r="B47" s="636" t="s">
        <v>603</v>
      </c>
      <c r="C47" s="637">
        <v>7169732469</v>
      </c>
      <c r="D47" s="637">
        <v>30209.29</v>
      </c>
      <c r="E47" s="637">
        <v>219427897</v>
      </c>
      <c r="F47" s="637">
        <v>7389160366</v>
      </c>
      <c r="G47" s="361">
        <f t="shared" si="3"/>
        <v>7263.5900082391872</v>
      </c>
    </row>
    <row r="48" spans="1:7" x14ac:dyDescent="0.25">
      <c r="A48" s="636" t="s">
        <v>604</v>
      </c>
      <c r="B48" s="636" t="s">
        <v>605</v>
      </c>
      <c r="C48" s="637">
        <v>7169732469</v>
      </c>
      <c r="D48" s="637">
        <v>30209.29</v>
      </c>
      <c r="E48" s="637">
        <v>219427897</v>
      </c>
      <c r="F48" s="637">
        <v>7389160366</v>
      </c>
      <c r="G48" s="361">
        <f t="shared" si="3"/>
        <v>7263.5900082391872</v>
      </c>
    </row>
    <row r="49" spans="1:7" x14ac:dyDescent="0.25">
      <c r="A49" s="636" t="s">
        <v>305</v>
      </c>
      <c r="B49" s="636" t="s">
        <v>606</v>
      </c>
      <c r="C49" s="637">
        <v>7169732469</v>
      </c>
      <c r="D49" s="637">
        <v>30209.29</v>
      </c>
      <c r="E49" s="637">
        <v>219427897</v>
      </c>
      <c r="F49" s="637">
        <v>7389160366</v>
      </c>
      <c r="G49" s="361">
        <f t="shared" si="3"/>
        <v>7263.5900082391872</v>
      </c>
    </row>
    <row r="50" spans="1:7" x14ac:dyDescent="0.25">
      <c r="A50" s="636" t="s">
        <v>339</v>
      </c>
      <c r="B50" s="636" t="s">
        <v>607</v>
      </c>
      <c r="C50" s="637">
        <v>8802276797</v>
      </c>
      <c r="D50" s="637">
        <v>0</v>
      </c>
      <c r="E50" s="637">
        <v>0</v>
      </c>
      <c r="F50" s="637">
        <v>8802276797</v>
      </c>
      <c r="G50" s="361" t="e">
        <f t="shared" si="3"/>
        <v>#DIV/0!</v>
      </c>
    </row>
    <row r="51" spans="1:7" x14ac:dyDescent="0.25">
      <c r="A51" s="636" t="s">
        <v>608</v>
      </c>
      <c r="B51" s="636" t="s">
        <v>609</v>
      </c>
      <c r="C51" s="637">
        <v>247453141</v>
      </c>
      <c r="D51" s="637">
        <v>0</v>
      </c>
      <c r="E51" s="637">
        <v>0</v>
      </c>
      <c r="F51" s="637">
        <v>247453141</v>
      </c>
      <c r="G51" s="361" t="e">
        <f t="shared" si="3"/>
        <v>#DIV/0!</v>
      </c>
    </row>
    <row r="52" spans="1:7" x14ac:dyDescent="0.25">
      <c r="A52" s="636" t="s">
        <v>610</v>
      </c>
      <c r="B52" s="636" t="s">
        <v>611</v>
      </c>
      <c r="C52" s="637">
        <v>247453141</v>
      </c>
      <c r="D52" s="637">
        <v>0</v>
      </c>
      <c r="E52" s="637">
        <v>0</v>
      </c>
      <c r="F52" s="637">
        <v>247453141</v>
      </c>
      <c r="G52" s="361"/>
    </row>
    <row r="53" spans="1:7" x14ac:dyDescent="0.25">
      <c r="A53" s="636" t="s">
        <v>612</v>
      </c>
      <c r="B53" s="636" t="s">
        <v>613</v>
      </c>
      <c r="C53" s="637">
        <v>247453141</v>
      </c>
      <c r="D53" s="637">
        <v>0</v>
      </c>
      <c r="E53" s="637">
        <v>0</v>
      </c>
      <c r="F53" s="637">
        <v>247453141</v>
      </c>
      <c r="G53" s="361"/>
    </row>
    <row r="54" spans="1:7" x14ac:dyDescent="0.25">
      <c r="A54" s="636" t="s">
        <v>614</v>
      </c>
      <c r="B54" s="636" t="s">
        <v>615</v>
      </c>
      <c r="C54" s="637">
        <v>8554823656</v>
      </c>
      <c r="D54" s="637">
        <v>0</v>
      </c>
      <c r="E54" s="637">
        <v>0</v>
      </c>
      <c r="F54" s="637">
        <v>8554823656</v>
      </c>
      <c r="G54" s="361"/>
    </row>
    <row r="55" spans="1:7" x14ac:dyDescent="0.25">
      <c r="A55" s="636" t="s">
        <v>616</v>
      </c>
      <c r="B55" s="636" t="s">
        <v>617</v>
      </c>
      <c r="C55" s="637">
        <v>8554823656</v>
      </c>
      <c r="D55" s="637">
        <v>0</v>
      </c>
      <c r="E55" s="637">
        <v>0</v>
      </c>
      <c r="F55" s="637">
        <v>8554823656</v>
      </c>
      <c r="G55" s="361"/>
    </row>
    <row r="56" spans="1:7" x14ac:dyDescent="0.25">
      <c r="A56" s="636" t="s">
        <v>618</v>
      </c>
      <c r="B56" s="636" t="s">
        <v>619</v>
      </c>
      <c r="C56" s="637">
        <v>1923526431</v>
      </c>
      <c r="D56" s="637">
        <v>0</v>
      </c>
      <c r="E56" s="637">
        <v>0</v>
      </c>
      <c r="F56" s="637">
        <v>1923526431</v>
      </c>
      <c r="G56" s="361"/>
    </row>
    <row r="57" spans="1:7" x14ac:dyDescent="0.25">
      <c r="A57" s="636" t="s">
        <v>620</v>
      </c>
      <c r="B57" s="636" t="s">
        <v>603</v>
      </c>
      <c r="C57" s="637">
        <v>1923526431</v>
      </c>
      <c r="D57" s="637">
        <v>0</v>
      </c>
      <c r="E57" s="637">
        <v>0</v>
      </c>
      <c r="F57" s="637">
        <v>1923526431</v>
      </c>
      <c r="G57" s="361"/>
    </row>
    <row r="58" spans="1:7" x14ac:dyDescent="0.25">
      <c r="A58" s="636" t="s">
        <v>621</v>
      </c>
      <c r="B58" s="636" t="s">
        <v>622</v>
      </c>
      <c r="C58" s="637">
        <v>1923526431</v>
      </c>
      <c r="D58" s="637">
        <v>0</v>
      </c>
      <c r="E58" s="637">
        <v>0</v>
      </c>
      <c r="F58" s="637">
        <v>1923526431</v>
      </c>
      <c r="G58" s="361"/>
    </row>
    <row r="59" spans="1:7" x14ac:dyDescent="0.25">
      <c r="A59" s="636" t="s">
        <v>318</v>
      </c>
      <c r="B59" s="636" t="s">
        <v>623</v>
      </c>
      <c r="C59" s="637">
        <v>1923526431</v>
      </c>
      <c r="D59" s="637">
        <v>0</v>
      </c>
      <c r="E59" s="637">
        <v>0</v>
      </c>
      <c r="F59" s="637">
        <v>1923526431</v>
      </c>
      <c r="G59" s="361"/>
    </row>
    <row r="60" spans="1:7" x14ac:dyDescent="0.25">
      <c r="A60" s="636" t="s">
        <v>348</v>
      </c>
      <c r="B60" s="636" t="s">
        <v>624</v>
      </c>
      <c r="C60" s="637">
        <v>10776193</v>
      </c>
      <c r="D60" s="637">
        <v>0</v>
      </c>
      <c r="E60" s="637">
        <v>0</v>
      </c>
      <c r="F60" s="637">
        <v>10776193</v>
      </c>
      <c r="G60" s="361"/>
    </row>
    <row r="61" spans="1:7" x14ac:dyDescent="0.25">
      <c r="A61" s="636" t="s">
        <v>625</v>
      </c>
      <c r="B61" s="636" t="s">
        <v>626</v>
      </c>
      <c r="C61" s="637">
        <v>10776193</v>
      </c>
      <c r="D61" s="637">
        <v>0</v>
      </c>
      <c r="E61" s="637">
        <v>0</v>
      </c>
      <c r="F61" s="637">
        <v>10776193</v>
      </c>
      <c r="G61" s="361"/>
    </row>
    <row r="62" spans="1:7" x14ac:dyDescent="0.25">
      <c r="A62" s="636" t="s">
        <v>627</v>
      </c>
      <c r="B62" s="636" t="s">
        <v>628</v>
      </c>
      <c r="C62" s="637">
        <v>10776193</v>
      </c>
      <c r="D62" s="637">
        <v>0</v>
      </c>
      <c r="E62" s="637">
        <v>0</v>
      </c>
      <c r="F62" s="637">
        <v>10776193</v>
      </c>
      <c r="G62" s="361"/>
    </row>
    <row r="63" spans="1:7" x14ac:dyDescent="0.25">
      <c r="A63" s="636" t="s">
        <v>629</v>
      </c>
      <c r="B63" s="636" t="s">
        <v>630</v>
      </c>
      <c r="C63" s="637">
        <v>10276193</v>
      </c>
      <c r="D63" s="637">
        <v>0</v>
      </c>
      <c r="E63" s="637">
        <v>0</v>
      </c>
      <c r="F63" s="637">
        <v>10276193</v>
      </c>
      <c r="G63" s="361"/>
    </row>
    <row r="64" spans="1:7" x14ac:dyDescent="0.25">
      <c r="A64" s="636" t="s">
        <v>631</v>
      </c>
      <c r="B64" s="636" t="s">
        <v>632</v>
      </c>
      <c r="C64" s="637">
        <v>500000</v>
      </c>
      <c r="D64" s="637">
        <v>0</v>
      </c>
      <c r="E64" s="637">
        <v>0</v>
      </c>
      <c r="F64" s="637">
        <v>500000</v>
      </c>
      <c r="G64" s="361"/>
    </row>
    <row r="65" spans="1:7" x14ac:dyDescent="0.25">
      <c r="A65" s="636" t="s">
        <v>633</v>
      </c>
      <c r="B65" s="636" t="s">
        <v>634</v>
      </c>
      <c r="C65" s="637">
        <v>2306131062</v>
      </c>
      <c r="D65" s="637">
        <v>837.15</v>
      </c>
      <c r="E65" s="637">
        <v>6080714</v>
      </c>
      <c r="F65" s="637">
        <v>2312211776</v>
      </c>
      <c r="G65" s="361"/>
    </row>
    <row r="66" spans="1:7" x14ac:dyDescent="0.25">
      <c r="A66" s="636" t="s">
        <v>635</v>
      </c>
      <c r="B66" s="636" t="s">
        <v>636</v>
      </c>
      <c r="C66" s="637">
        <v>2306131062</v>
      </c>
      <c r="D66" s="637">
        <v>837.15</v>
      </c>
      <c r="E66" s="637">
        <v>6080714</v>
      </c>
      <c r="F66" s="637">
        <v>2312211776</v>
      </c>
      <c r="G66" s="361"/>
    </row>
    <row r="67" spans="1:7" x14ac:dyDescent="0.25">
      <c r="A67" s="636" t="s">
        <v>311</v>
      </c>
      <c r="B67" s="636" t="s">
        <v>637</v>
      </c>
      <c r="C67" s="637">
        <v>2306131062</v>
      </c>
      <c r="D67" s="637">
        <v>837.15</v>
      </c>
      <c r="E67" s="637">
        <v>6080714</v>
      </c>
      <c r="F67" s="637">
        <v>2312211776</v>
      </c>
      <c r="G67" s="361"/>
    </row>
    <row r="68" spans="1:7" x14ac:dyDescent="0.25">
      <c r="A68" s="636" t="s">
        <v>638</v>
      </c>
      <c r="B68" s="636" t="s">
        <v>639</v>
      </c>
      <c r="C68" s="637">
        <v>2306131062</v>
      </c>
      <c r="D68" s="637">
        <v>837.15</v>
      </c>
      <c r="E68" s="637">
        <v>6080714</v>
      </c>
      <c r="F68" s="637">
        <v>2312211776</v>
      </c>
      <c r="G68" s="361"/>
    </row>
    <row r="69" spans="1:7" x14ac:dyDescent="0.25">
      <c r="A69" s="636" t="s">
        <v>640</v>
      </c>
      <c r="B69" s="636" t="s">
        <v>641</v>
      </c>
      <c r="C69" s="637">
        <v>410482441</v>
      </c>
      <c r="D69" s="637">
        <v>1155.6400000000001</v>
      </c>
      <c r="E69" s="637">
        <v>8394095</v>
      </c>
      <c r="F69" s="637">
        <v>418876536</v>
      </c>
      <c r="G69" s="361"/>
    </row>
    <row r="70" spans="1:7" x14ac:dyDescent="0.25">
      <c r="A70" s="636" t="s">
        <v>642</v>
      </c>
      <c r="B70" s="636" t="s">
        <v>643</v>
      </c>
      <c r="C70" s="637">
        <v>410482441</v>
      </c>
      <c r="D70" s="637">
        <v>1155.6400000000001</v>
      </c>
      <c r="E70" s="637">
        <v>8394095</v>
      </c>
      <c r="F70" s="637">
        <v>418876536</v>
      </c>
      <c r="G70" s="361"/>
    </row>
    <row r="71" spans="1:7" x14ac:dyDescent="0.25">
      <c r="A71" s="636" t="s">
        <v>644</v>
      </c>
      <c r="B71" s="636" t="s">
        <v>645</v>
      </c>
      <c r="C71" s="637">
        <v>1684875991</v>
      </c>
      <c r="D71" s="637">
        <v>3601.2</v>
      </c>
      <c r="E71" s="637">
        <v>26157640</v>
      </c>
      <c r="F71" s="637">
        <v>1711033631</v>
      </c>
      <c r="G71" s="361">
        <f t="shared" ref="G71:G75" si="4">+E71/D71</f>
        <v>7263.5899144729538</v>
      </c>
    </row>
    <row r="72" spans="1:7" x14ac:dyDescent="0.25">
      <c r="A72" s="636" t="s">
        <v>321</v>
      </c>
      <c r="B72" s="636" t="s">
        <v>646</v>
      </c>
      <c r="C72" s="637">
        <v>1684875991</v>
      </c>
      <c r="D72" s="637">
        <v>3601.2</v>
      </c>
      <c r="E72" s="637">
        <v>26157640</v>
      </c>
      <c r="F72" s="637">
        <v>1711033631</v>
      </c>
      <c r="G72" s="361">
        <f t="shared" si="4"/>
        <v>7263.5899144729538</v>
      </c>
    </row>
    <row r="73" spans="1:7" x14ac:dyDescent="0.25">
      <c r="A73" s="636" t="s">
        <v>647</v>
      </c>
      <c r="B73" s="636" t="s">
        <v>648</v>
      </c>
      <c r="C73" s="637">
        <v>128609464</v>
      </c>
      <c r="D73" s="637">
        <v>3601.2</v>
      </c>
      <c r="E73" s="637">
        <v>26157640</v>
      </c>
      <c r="F73" s="637">
        <v>154767104</v>
      </c>
      <c r="G73" s="361">
        <f t="shared" si="4"/>
        <v>7263.5899144729538</v>
      </c>
    </row>
    <row r="74" spans="1:7" x14ac:dyDescent="0.25">
      <c r="A74" s="636" t="s">
        <v>649</v>
      </c>
      <c r="B74" s="636" t="s">
        <v>650</v>
      </c>
      <c r="C74" s="637">
        <v>1385036563</v>
      </c>
      <c r="D74" s="637">
        <v>0</v>
      </c>
      <c r="E74" s="637">
        <v>0</v>
      </c>
      <c r="F74" s="637">
        <v>1385036563</v>
      </c>
      <c r="G74" s="361" t="e">
        <f t="shared" si="4"/>
        <v>#DIV/0!</v>
      </c>
    </row>
    <row r="75" spans="1:7" x14ac:dyDescent="0.25">
      <c r="A75" s="636" t="s">
        <v>651</v>
      </c>
      <c r="B75" s="636" t="s">
        <v>652</v>
      </c>
      <c r="C75" s="637">
        <v>171229964</v>
      </c>
      <c r="D75" s="637">
        <v>0</v>
      </c>
      <c r="E75" s="637">
        <v>0</v>
      </c>
      <c r="F75" s="637">
        <v>171229964</v>
      </c>
      <c r="G75" s="361" t="e">
        <f t="shared" si="4"/>
        <v>#DIV/0!</v>
      </c>
    </row>
    <row r="76" spans="1:7" x14ac:dyDescent="0.25">
      <c r="A76" s="636" t="s">
        <v>653</v>
      </c>
      <c r="B76" s="636" t="s">
        <v>654</v>
      </c>
      <c r="C76" s="637">
        <v>-1274393550</v>
      </c>
      <c r="D76" s="637">
        <v>-2445.56</v>
      </c>
      <c r="E76" s="637">
        <v>-17763545</v>
      </c>
      <c r="F76" s="637">
        <v>-1292157095</v>
      </c>
      <c r="G76" s="361"/>
    </row>
    <row r="77" spans="1:7" x14ac:dyDescent="0.25">
      <c r="A77" s="636" t="s">
        <v>655</v>
      </c>
      <c r="B77" s="636" t="s">
        <v>656</v>
      </c>
      <c r="C77" s="637">
        <v>-1274393550</v>
      </c>
      <c r="D77" s="637">
        <v>-2445.56</v>
      </c>
      <c r="E77" s="637">
        <v>-17763545</v>
      </c>
      <c r="F77" s="637">
        <v>-1292157095</v>
      </c>
      <c r="G77" s="361"/>
    </row>
    <row r="78" spans="1:7" x14ac:dyDescent="0.25">
      <c r="A78" s="636" t="s">
        <v>324</v>
      </c>
      <c r="B78" s="636" t="s">
        <v>657</v>
      </c>
      <c r="C78" s="637">
        <v>-1274393550</v>
      </c>
      <c r="D78" s="637">
        <v>-2445.56</v>
      </c>
      <c r="E78" s="637">
        <v>-17763545</v>
      </c>
      <c r="F78" s="637">
        <v>-1292157095</v>
      </c>
      <c r="G78" s="361"/>
    </row>
    <row r="79" spans="1:7" x14ac:dyDescent="0.25">
      <c r="A79" s="636" t="s">
        <v>352</v>
      </c>
      <c r="B79" s="636" t="s">
        <v>658</v>
      </c>
      <c r="C79" s="637">
        <v>-80747544</v>
      </c>
      <c r="D79" s="637">
        <v>0</v>
      </c>
      <c r="E79" s="637">
        <v>0</v>
      </c>
      <c r="F79" s="637">
        <v>-80747544</v>
      </c>
      <c r="G79" s="361"/>
    </row>
    <row r="80" spans="1:7" x14ac:dyDescent="0.25">
      <c r="A80" s="636" t="s">
        <v>659</v>
      </c>
      <c r="B80" s="636" t="s">
        <v>660</v>
      </c>
      <c r="C80" s="637">
        <v>-1</v>
      </c>
      <c r="D80" s="637">
        <v>0</v>
      </c>
      <c r="E80" s="637">
        <v>0</v>
      </c>
      <c r="F80" s="637">
        <v>-1</v>
      </c>
      <c r="G80" s="361"/>
    </row>
    <row r="81" spans="1:7" x14ac:dyDescent="0.25">
      <c r="A81" s="636" t="s">
        <v>661</v>
      </c>
      <c r="B81" s="636" t="s">
        <v>603</v>
      </c>
      <c r="C81" s="637">
        <v>-1</v>
      </c>
      <c r="D81" s="637">
        <v>0</v>
      </c>
      <c r="E81" s="637">
        <v>0</v>
      </c>
      <c r="F81" s="637">
        <v>-1</v>
      </c>
      <c r="G81" s="361"/>
    </row>
    <row r="82" spans="1:7" x14ac:dyDescent="0.25">
      <c r="A82" s="636" t="s">
        <v>662</v>
      </c>
      <c r="B82" s="636" t="s">
        <v>663</v>
      </c>
      <c r="C82" s="637">
        <v>-1</v>
      </c>
      <c r="D82" s="637">
        <v>0</v>
      </c>
      <c r="E82" s="637">
        <v>0</v>
      </c>
      <c r="F82" s="637">
        <v>-1</v>
      </c>
      <c r="G82" s="361"/>
    </row>
    <row r="83" spans="1:7" x14ac:dyDescent="0.25">
      <c r="A83" s="636" t="s">
        <v>664</v>
      </c>
      <c r="B83" s="636" t="s">
        <v>665</v>
      </c>
      <c r="C83" s="637">
        <v>-1</v>
      </c>
      <c r="D83" s="637">
        <v>0</v>
      </c>
      <c r="E83" s="637">
        <v>0</v>
      </c>
      <c r="F83" s="637">
        <v>-1</v>
      </c>
      <c r="G83" s="361"/>
    </row>
    <row r="84" spans="1:7" x14ac:dyDescent="0.25">
      <c r="A84" s="636" t="s">
        <v>666</v>
      </c>
      <c r="B84" s="636" t="s">
        <v>667</v>
      </c>
      <c r="C84" s="637">
        <v>-80747543</v>
      </c>
      <c r="D84" s="637">
        <v>0</v>
      </c>
      <c r="E84" s="637">
        <v>0</v>
      </c>
      <c r="F84" s="637">
        <v>-80747543</v>
      </c>
      <c r="G84" s="361"/>
    </row>
    <row r="85" spans="1:7" x14ac:dyDescent="0.25">
      <c r="A85" s="636" t="s">
        <v>668</v>
      </c>
      <c r="B85" s="636" t="s">
        <v>669</v>
      </c>
      <c r="C85" s="637">
        <v>-80747543</v>
      </c>
      <c r="D85" s="637">
        <v>0</v>
      </c>
      <c r="E85" s="637">
        <v>0</v>
      </c>
      <c r="F85" s="637">
        <v>-80747543</v>
      </c>
      <c r="G85" s="361"/>
    </row>
    <row r="86" spans="1:7" x14ac:dyDescent="0.25">
      <c r="A86" s="636" t="s">
        <v>670</v>
      </c>
      <c r="B86" s="636" t="s">
        <v>671</v>
      </c>
      <c r="C86" s="637">
        <v>-80747543</v>
      </c>
      <c r="D86" s="637">
        <v>0</v>
      </c>
      <c r="E86" s="637">
        <v>0</v>
      </c>
      <c r="F86" s="637">
        <v>-80747543</v>
      </c>
      <c r="G86" s="361"/>
    </row>
    <row r="87" spans="1:7" x14ac:dyDescent="0.25">
      <c r="A87" s="636" t="s">
        <v>672</v>
      </c>
      <c r="B87" s="636" t="s">
        <v>673</v>
      </c>
      <c r="C87" s="637">
        <v>-80747543</v>
      </c>
      <c r="D87" s="637">
        <v>0</v>
      </c>
      <c r="E87" s="637">
        <v>0</v>
      </c>
      <c r="F87" s="637">
        <v>-80747543</v>
      </c>
      <c r="G87" s="361"/>
    </row>
    <row r="88" spans="1:7" x14ac:dyDescent="0.25">
      <c r="A88" s="636" t="s">
        <v>674</v>
      </c>
      <c r="B88" s="636" t="s">
        <v>675</v>
      </c>
      <c r="C88" s="637">
        <v>2235628521.4899998</v>
      </c>
      <c r="D88" s="637">
        <v>363.63</v>
      </c>
      <c r="E88" s="637">
        <v>2641259</v>
      </c>
      <c r="F88" s="637">
        <v>2238269780.4899998</v>
      </c>
      <c r="G88" s="361"/>
    </row>
    <row r="89" spans="1:7" x14ac:dyDescent="0.25">
      <c r="A89" s="636" t="s">
        <v>676</v>
      </c>
      <c r="B89" s="636" t="s">
        <v>677</v>
      </c>
      <c r="C89" s="637">
        <v>2235628521.4899998</v>
      </c>
      <c r="D89" s="637">
        <v>363.63</v>
      </c>
      <c r="E89" s="637">
        <v>2641259</v>
      </c>
      <c r="F89" s="637">
        <v>2238269780.4899998</v>
      </c>
      <c r="G89" s="361"/>
    </row>
    <row r="90" spans="1:7" x14ac:dyDescent="0.25">
      <c r="A90" s="636" t="s">
        <v>678</v>
      </c>
      <c r="B90" s="636" t="s">
        <v>679</v>
      </c>
      <c r="C90" s="637">
        <v>306223511</v>
      </c>
      <c r="D90" s="637">
        <v>0</v>
      </c>
      <c r="E90" s="637">
        <v>0</v>
      </c>
      <c r="F90" s="637">
        <v>306223511</v>
      </c>
      <c r="G90" s="361"/>
    </row>
    <row r="91" spans="1:7" x14ac:dyDescent="0.25">
      <c r="A91" s="636" t="s">
        <v>680</v>
      </c>
      <c r="B91" s="636" t="s">
        <v>681</v>
      </c>
      <c r="C91" s="637">
        <v>306223511</v>
      </c>
      <c r="D91" s="637">
        <v>0</v>
      </c>
      <c r="E91" s="637">
        <v>0</v>
      </c>
      <c r="F91" s="637">
        <v>306223511</v>
      </c>
      <c r="G91" s="361" t="e">
        <f t="shared" ref="G91:G94" si="5">+E91/D91</f>
        <v>#DIV/0!</v>
      </c>
    </row>
    <row r="92" spans="1:7" x14ac:dyDescent="0.25">
      <c r="A92" s="636" t="s">
        <v>682</v>
      </c>
      <c r="B92" s="636" t="s">
        <v>683</v>
      </c>
      <c r="C92" s="637">
        <v>306223511</v>
      </c>
      <c r="D92" s="637">
        <v>0</v>
      </c>
      <c r="E92" s="637">
        <v>0</v>
      </c>
      <c r="F92" s="637">
        <v>306223511</v>
      </c>
      <c r="G92" s="361" t="e">
        <f t="shared" si="5"/>
        <v>#DIV/0!</v>
      </c>
    </row>
    <row r="93" spans="1:7" x14ac:dyDescent="0.25">
      <c r="A93" s="636" t="s">
        <v>684</v>
      </c>
      <c r="B93" s="636" t="s">
        <v>685</v>
      </c>
      <c r="C93" s="637">
        <v>1876000087</v>
      </c>
      <c r="D93" s="637">
        <v>0</v>
      </c>
      <c r="E93" s="637">
        <v>0</v>
      </c>
      <c r="F93" s="637">
        <v>1876000087</v>
      </c>
      <c r="G93" s="361" t="e">
        <f t="shared" si="5"/>
        <v>#DIV/0!</v>
      </c>
    </row>
    <row r="94" spans="1:7" x14ac:dyDescent="0.25">
      <c r="A94" s="636" t="s">
        <v>686</v>
      </c>
      <c r="B94" s="636" t="s">
        <v>603</v>
      </c>
      <c r="C94" s="637">
        <v>1876000087</v>
      </c>
      <c r="D94" s="637">
        <v>0</v>
      </c>
      <c r="E94" s="637">
        <v>0</v>
      </c>
      <c r="F94" s="637">
        <v>1876000087</v>
      </c>
      <c r="G94" s="361" t="e">
        <f t="shared" si="5"/>
        <v>#DIV/0!</v>
      </c>
    </row>
    <row r="95" spans="1:7" x14ac:dyDescent="0.25">
      <c r="A95" s="636" t="s">
        <v>687</v>
      </c>
      <c r="B95" s="636" t="s">
        <v>688</v>
      </c>
      <c r="C95" s="637">
        <v>388431</v>
      </c>
      <c r="D95" s="637">
        <v>0</v>
      </c>
      <c r="E95" s="637">
        <v>0</v>
      </c>
      <c r="F95" s="637">
        <v>388431</v>
      </c>
      <c r="G95" s="361"/>
    </row>
    <row r="96" spans="1:7" x14ac:dyDescent="0.25">
      <c r="A96" s="636" t="s">
        <v>689</v>
      </c>
      <c r="B96" s="636" t="s">
        <v>690</v>
      </c>
      <c r="C96" s="637">
        <v>0</v>
      </c>
      <c r="D96" s="637">
        <v>0</v>
      </c>
      <c r="E96" s="637">
        <v>0</v>
      </c>
      <c r="F96" s="637">
        <v>0</v>
      </c>
      <c r="G96" s="361" t="e">
        <f>+E96/D96</f>
        <v>#DIV/0!</v>
      </c>
    </row>
    <row r="97" spans="1:7" x14ac:dyDescent="0.25">
      <c r="A97" s="636" t="s">
        <v>379</v>
      </c>
      <c r="B97" s="636" t="s">
        <v>691</v>
      </c>
      <c r="C97" s="637">
        <v>1875611656</v>
      </c>
      <c r="D97" s="637">
        <v>0</v>
      </c>
      <c r="E97" s="637">
        <v>0</v>
      </c>
      <c r="F97" s="637">
        <v>1875611656</v>
      </c>
      <c r="G97" s="361"/>
    </row>
    <row r="98" spans="1:7" x14ac:dyDescent="0.25">
      <c r="A98" s="636" t="s">
        <v>692</v>
      </c>
      <c r="B98" s="636" t="s">
        <v>693</v>
      </c>
      <c r="C98" s="637">
        <v>44588072.75</v>
      </c>
      <c r="D98" s="637">
        <v>0</v>
      </c>
      <c r="E98" s="637">
        <v>0</v>
      </c>
      <c r="F98" s="637">
        <v>44588072.75</v>
      </c>
      <c r="G98" s="361"/>
    </row>
    <row r="99" spans="1:7" x14ac:dyDescent="0.25">
      <c r="A99" s="636" t="s">
        <v>694</v>
      </c>
      <c r="B99" s="636" t="s">
        <v>695</v>
      </c>
      <c r="C99" s="637">
        <v>44588072.75</v>
      </c>
      <c r="D99" s="637">
        <v>0</v>
      </c>
      <c r="E99" s="637">
        <v>0</v>
      </c>
      <c r="F99" s="637">
        <v>44588072.75</v>
      </c>
      <c r="G99" s="361"/>
    </row>
    <row r="100" spans="1:7" x14ac:dyDescent="0.25">
      <c r="A100" s="636" t="s">
        <v>696</v>
      </c>
      <c r="B100" s="636" t="s">
        <v>697</v>
      </c>
      <c r="C100" s="637">
        <v>356252.75</v>
      </c>
      <c r="D100" s="637">
        <v>0</v>
      </c>
      <c r="E100" s="637">
        <v>0</v>
      </c>
      <c r="F100" s="637">
        <v>356252.75</v>
      </c>
      <c r="G100" s="361"/>
    </row>
    <row r="101" spans="1:7" x14ac:dyDescent="0.25">
      <c r="A101" s="636" t="s">
        <v>698</v>
      </c>
      <c r="B101" s="636" t="s">
        <v>699</v>
      </c>
      <c r="C101" s="637">
        <v>477275</v>
      </c>
      <c r="D101" s="637">
        <v>0</v>
      </c>
      <c r="E101" s="637">
        <v>0</v>
      </c>
      <c r="F101" s="637">
        <v>477275</v>
      </c>
      <c r="G101" s="361"/>
    </row>
    <row r="102" spans="1:7" x14ac:dyDescent="0.25">
      <c r="A102" s="636" t="s">
        <v>374</v>
      </c>
      <c r="B102" s="636" t="s">
        <v>700</v>
      </c>
      <c r="C102" s="637">
        <v>13754545</v>
      </c>
      <c r="D102" s="637">
        <v>0</v>
      </c>
      <c r="E102" s="637">
        <v>0</v>
      </c>
      <c r="F102" s="637">
        <v>13754545</v>
      </c>
      <c r="G102" s="361"/>
    </row>
    <row r="103" spans="1:7" x14ac:dyDescent="0.25">
      <c r="A103" s="636" t="s">
        <v>701</v>
      </c>
      <c r="B103" s="636" t="s">
        <v>702</v>
      </c>
      <c r="C103" s="637">
        <v>30000000</v>
      </c>
      <c r="D103" s="637">
        <v>0</v>
      </c>
      <c r="E103" s="637">
        <v>0</v>
      </c>
      <c r="F103" s="637">
        <v>30000000</v>
      </c>
      <c r="G103" s="361"/>
    </row>
    <row r="104" spans="1:7" x14ac:dyDescent="0.25">
      <c r="A104" s="636" t="s">
        <v>710</v>
      </c>
      <c r="B104" s="636" t="s">
        <v>711</v>
      </c>
      <c r="C104" s="637">
        <v>144991</v>
      </c>
      <c r="D104" s="637">
        <v>0</v>
      </c>
      <c r="E104" s="637">
        <v>0</v>
      </c>
      <c r="F104" s="637">
        <v>144991</v>
      </c>
      <c r="G104" s="361"/>
    </row>
    <row r="105" spans="1:7" x14ac:dyDescent="0.25">
      <c r="A105" s="636" t="s">
        <v>712</v>
      </c>
      <c r="B105" s="636" t="s">
        <v>713</v>
      </c>
      <c r="C105" s="637">
        <v>144991</v>
      </c>
      <c r="D105" s="637">
        <v>0</v>
      </c>
      <c r="E105" s="637">
        <v>0</v>
      </c>
      <c r="F105" s="637">
        <v>144991</v>
      </c>
      <c r="G105" s="361"/>
    </row>
    <row r="106" spans="1:7" x14ac:dyDescent="0.25">
      <c r="A106" s="636" t="s">
        <v>714</v>
      </c>
      <c r="B106" s="636" t="s">
        <v>715</v>
      </c>
      <c r="C106" s="637">
        <v>0</v>
      </c>
      <c r="D106" s="637">
        <v>0</v>
      </c>
      <c r="E106" s="637">
        <v>0</v>
      </c>
      <c r="F106" s="637">
        <v>0</v>
      </c>
      <c r="G106" s="361"/>
    </row>
    <row r="107" spans="1:7" x14ac:dyDescent="0.25">
      <c r="A107" s="636" t="s">
        <v>716</v>
      </c>
      <c r="B107" s="636" t="s">
        <v>717</v>
      </c>
      <c r="C107" s="637">
        <v>0</v>
      </c>
      <c r="D107" s="637">
        <v>0</v>
      </c>
      <c r="E107" s="637">
        <v>0</v>
      </c>
      <c r="F107" s="637">
        <v>0</v>
      </c>
      <c r="G107" s="361"/>
    </row>
    <row r="108" spans="1:7" x14ac:dyDescent="0.25">
      <c r="A108" s="636" t="s">
        <v>382</v>
      </c>
      <c r="B108" s="636" t="s">
        <v>718</v>
      </c>
      <c r="C108" s="637">
        <v>144991</v>
      </c>
      <c r="D108" s="637">
        <v>0</v>
      </c>
      <c r="E108" s="637">
        <v>0</v>
      </c>
      <c r="F108" s="637">
        <v>144991</v>
      </c>
      <c r="G108" s="361"/>
    </row>
    <row r="109" spans="1:7" x14ac:dyDescent="0.25">
      <c r="A109" s="636" t="s">
        <v>719</v>
      </c>
      <c r="B109" s="636" t="s">
        <v>720</v>
      </c>
      <c r="C109" s="637">
        <v>8671859</v>
      </c>
      <c r="D109" s="637">
        <v>363.63</v>
      </c>
      <c r="E109" s="637">
        <v>2641259</v>
      </c>
      <c r="F109" s="637">
        <v>11313118</v>
      </c>
      <c r="G109" s="361">
        <f t="shared" ref="G109:G110" si="6">+E109/D109</f>
        <v>7263.5893628138492</v>
      </c>
    </row>
    <row r="110" spans="1:7" x14ac:dyDescent="0.25">
      <c r="A110" s="636" t="s">
        <v>721</v>
      </c>
      <c r="B110" s="636" t="s">
        <v>722</v>
      </c>
      <c r="C110" s="637">
        <v>8671859</v>
      </c>
      <c r="D110" s="637">
        <v>363.63</v>
      </c>
      <c r="E110" s="637">
        <v>2641259</v>
      </c>
      <c r="F110" s="637">
        <v>11313118</v>
      </c>
      <c r="G110" s="361">
        <f t="shared" si="6"/>
        <v>7263.5893628138492</v>
      </c>
    </row>
    <row r="111" spans="1:7" x14ac:dyDescent="0.25">
      <c r="A111" s="636" t="s">
        <v>723</v>
      </c>
      <c r="B111" s="636" t="s">
        <v>724</v>
      </c>
      <c r="C111" s="637">
        <v>8671859</v>
      </c>
      <c r="D111" s="637">
        <v>0</v>
      </c>
      <c r="E111" s="637">
        <v>0</v>
      </c>
      <c r="F111" s="637">
        <v>8671859</v>
      </c>
      <c r="G111" s="361"/>
    </row>
    <row r="112" spans="1:7" x14ac:dyDescent="0.25">
      <c r="A112" s="636" t="s">
        <v>725</v>
      </c>
      <c r="B112" s="636" t="s">
        <v>726</v>
      </c>
      <c r="C112" s="637">
        <v>0</v>
      </c>
      <c r="D112" s="637">
        <v>363.63</v>
      </c>
      <c r="E112" s="637">
        <v>2641259</v>
      </c>
      <c r="F112" s="637">
        <v>2641259</v>
      </c>
      <c r="G112" s="361">
        <f>+E112/D112</f>
        <v>7263.5893628138492</v>
      </c>
    </row>
    <row r="113" spans="1:7" x14ac:dyDescent="0.25">
      <c r="A113" s="636" t="s">
        <v>727</v>
      </c>
      <c r="B113" s="636" t="s">
        <v>728</v>
      </c>
      <c r="C113" s="637">
        <v>0.74</v>
      </c>
      <c r="D113" s="637">
        <v>0</v>
      </c>
      <c r="E113" s="637">
        <v>0</v>
      </c>
      <c r="F113" s="637">
        <v>0.74</v>
      </c>
      <c r="G113" s="361"/>
    </row>
    <row r="114" spans="1:7" x14ac:dyDescent="0.25">
      <c r="A114" s="636" t="s">
        <v>729</v>
      </c>
      <c r="B114" s="636" t="s">
        <v>730</v>
      </c>
      <c r="C114" s="637">
        <v>0.74</v>
      </c>
      <c r="D114" s="637">
        <v>0</v>
      </c>
      <c r="E114" s="637">
        <v>0</v>
      </c>
      <c r="F114" s="637">
        <v>0.74</v>
      </c>
      <c r="G114" s="361"/>
    </row>
    <row r="115" spans="1:7" x14ac:dyDescent="0.25">
      <c r="A115" s="636" t="s">
        <v>731</v>
      </c>
      <c r="B115" s="636" t="s">
        <v>732</v>
      </c>
      <c r="C115" s="637">
        <v>964594072</v>
      </c>
      <c r="D115" s="637">
        <v>11445.6</v>
      </c>
      <c r="E115" s="637">
        <v>83136145</v>
      </c>
      <c r="F115" s="637">
        <v>1047730217</v>
      </c>
      <c r="G115" s="361">
        <f t="shared" ref="G115:G119" si="7">+E115/D115</f>
        <v>7263.5899384916474</v>
      </c>
    </row>
    <row r="116" spans="1:7" x14ac:dyDescent="0.25">
      <c r="A116" s="636" t="s">
        <v>733</v>
      </c>
      <c r="B116" s="636" t="s">
        <v>734</v>
      </c>
      <c r="C116" s="637">
        <v>188590856</v>
      </c>
      <c r="D116" s="637">
        <v>0</v>
      </c>
      <c r="E116" s="637">
        <v>0</v>
      </c>
      <c r="F116" s="637">
        <v>188590856</v>
      </c>
      <c r="G116" s="361" t="e">
        <f t="shared" si="7"/>
        <v>#DIV/0!</v>
      </c>
    </row>
    <row r="117" spans="1:7" x14ac:dyDescent="0.25">
      <c r="A117" s="636" t="s">
        <v>353</v>
      </c>
      <c r="B117" s="636" t="s">
        <v>735</v>
      </c>
      <c r="C117" s="637">
        <v>124141133</v>
      </c>
      <c r="D117" s="637">
        <v>0</v>
      </c>
      <c r="E117" s="637">
        <v>0</v>
      </c>
      <c r="F117" s="637">
        <v>124141133</v>
      </c>
      <c r="G117" s="361" t="e">
        <f t="shared" si="7"/>
        <v>#DIV/0!</v>
      </c>
    </row>
    <row r="118" spans="1:7" x14ac:dyDescent="0.25">
      <c r="A118" s="636" t="s">
        <v>736</v>
      </c>
      <c r="B118" s="636" t="s">
        <v>603</v>
      </c>
      <c r="C118" s="637">
        <v>124141133</v>
      </c>
      <c r="D118" s="637">
        <v>0</v>
      </c>
      <c r="E118" s="637">
        <v>0</v>
      </c>
      <c r="F118" s="637">
        <v>124141133</v>
      </c>
      <c r="G118" s="361" t="e">
        <f t="shared" si="7"/>
        <v>#DIV/0!</v>
      </c>
    </row>
    <row r="119" spans="1:7" x14ac:dyDescent="0.25">
      <c r="A119" s="636" t="s">
        <v>737</v>
      </c>
      <c r="B119" s="636" t="s">
        <v>738</v>
      </c>
      <c r="C119" s="637">
        <v>124141133</v>
      </c>
      <c r="D119" s="637">
        <v>0</v>
      </c>
      <c r="E119" s="637">
        <v>0</v>
      </c>
      <c r="F119" s="637">
        <v>124141133</v>
      </c>
      <c r="G119" s="361" t="e">
        <f t="shared" si="7"/>
        <v>#DIV/0!</v>
      </c>
    </row>
    <row r="120" spans="1:7" x14ac:dyDescent="0.25">
      <c r="A120" s="636" t="s">
        <v>739</v>
      </c>
      <c r="B120" s="636" t="s">
        <v>740</v>
      </c>
      <c r="C120" s="637">
        <v>64449723</v>
      </c>
      <c r="D120" s="637">
        <v>0</v>
      </c>
      <c r="E120" s="637">
        <v>0</v>
      </c>
      <c r="F120" s="637">
        <v>64449723</v>
      </c>
      <c r="G120" s="361"/>
    </row>
    <row r="121" spans="1:7" x14ac:dyDescent="0.25">
      <c r="A121" s="636" t="s">
        <v>741</v>
      </c>
      <c r="B121" s="636" t="s">
        <v>603</v>
      </c>
      <c r="C121" s="637">
        <v>64449723</v>
      </c>
      <c r="D121" s="637">
        <v>0</v>
      </c>
      <c r="E121" s="637">
        <v>0</v>
      </c>
      <c r="F121" s="637">
        <v>64449723</v>
      </c>
      <c r="G121" s="361"/>
    </row>
    <row r="122" spans="1:7" x14ac:dyDescent="0.25">
      <c r="A122" s="636" t="s">
        <v>742</v>
      </c>
      <c r="B122" s="636" t="s">
        <v>743</v>
      </c>
      <c r="C122" s="637">
        <v>64449723</v>
      </c>
      <c r="D122" s="637">
        <v>0</v>
      </c>
      <c r="E122" s="637">
        <v>0</v>
      </c>
      <c r="F122" s="637">
        <v>64449723</v>
      </c>
      <c r="G122" s="361"/>
    </row>
    <row r="123" spans="1:7" x14ac:dyDescent="0.25">
      <c r="A123" s="636" t="s">
        <v>744</v>
      </c>
      <c r="B123" s="636" t="s">
        <v>745</v>
      </c>
      <c r="C123" s="637">
        <v>1163371053</v>
      </c>
      <c r="D123" s="637">
        <v>17855.02</v>
      </c>
      <c r="E123" s="637">
        <v>129691544</v>
      </c>
      <c r="F123" s="637">
        <v>1293062597</v>
      </c>
      <c r="G123" s="361"/>
    </row>
    <row r="124" spans="1:7" x14ac:dyDescent="0.25">
      <c r="A124" s="636" t="s">
        <v>746</v>
      </c>
      <c r="B124" s="636" t="s">
        <v>747</v>
      </c>
      <c r="C124" s="637">
        <v>1163371053</v>
      </c>
      <c r="D124" s="637">
        <v>17855.02</v>
      </c>
      <c r="E124" s="637">
        <v>129691544</v>
      </c>
      <c r="F124" s="637">
        <v>1293062597</v>
      </c>
      <c r="G124" s="361">
        <f t="shared" ref="G124:G127" si="8">+E124/D124</f>
        <v>7263.589959574394</v>
      </c>
    </row>
    <row r="125" spans="1:7" x14ac:dyDescent="0.25">
      <c r="A125" s="636" t="s">
        <v>748</v>
      </c>
      <c r="B125" s="636" t="s">
        <v>603</v>
      </c>
      <c r="C125" s="637">
        <v>1163371053</v>
      </c>
      <c r="D125" s="637">
        <v>17855.02</v>
      </c>
      <c r="E125" s="637">
        <v>129691544</v>
      </c>
      <c r="F125" s="637">
        <v>1293062597</v>
      </c>
      <c r="G125" s="361">
        <f t="shared" si="8"/>
        <v>7263.589959574394</v>
      </c>
    </row>
    <row r="126" spans="1:7" x14ac:dyDescent="0.25">
      <c r="A126" s="636" t="s">
        <v>749</v>
      </c>
      <c r="B126" s="636" t="s">
        <v>750</v>
      </c>
      <c r="C126" s="637">
        <v>545592963</v>
      </c>
      <c r="D126" s="637">
        <v>2211</v>
      </c>
      <c r="E126" s="637">
        <v>16059797</v>
      </c>
      <c r="F126" s="637">
        <v>561652760</v>
      </c>
      <c r="G126" s="361">
        <f t="shared" si="8"/>
        <v>7263.5897783808232</v>
      </c>
    </row>
    <row r="127" spans="1:7" x14ac:dyDescent="0.25">
      <c r="A127" s="636" t="s">
        <v>751</v>
      </c>
      <c r="B127" s="636" t="s">
        <v>752</v>
      </c>
      <c r="C127" s="637">
        <v>617778090</v>
      </c>
      <c r="D127" s="637">
        <v>0</v>
      </c>
      <c r="E127" s="637">
        <v>0</v>
      </c>
      <c r="F127" s="637">
        <v>617778090</v>
      </c>
      <c r="G127" s="361" t="e">
        <f t="shared" si="8"/>
        <v>#DIV/0!</v>
      </c>
    </row>
    <row r="128" spans="1:7" x14ac:dyDescent="0.25">
      <c r="A128" s="636" t="s">
        <v>753</v>
      </c>
      <c r="B128" s="636" t="s">
        <v>754</v>
      </c>
      <c r="C128" s="637">
        <v>0</v>
      </c>
      <c r="D128" s="637">
        <v>13499.69</v>
      </c>
      <c r="E128" s="637">
        <v>98056213</v>
      </c>
      <c r="F128" s="637">
        <v>98056213</v>
      </c>
      <c r="G128" s="361"/>
    </row>
    <row r="129" spans="1:7" x14ac:dyDescent="0.25">
      <c r="A129" s="636" t="s">
        <v>755</v>
      </c>
      <c r="B129" s="636" t="s">
        <v>756</v>
      </c>
      <c r="C129" s="637">
        <v>0</v>
      </c>
      <c r="D129" s="637">
        <v>2144.33</v>
      </c>
      <c r="E129" s="637">
        <v>15575534</v>
      </c>
      <c r="F129" s="637">
        <v>15575534</v>
      </c>
      <c r="G129" s="361">
        <f t="shared" ref="G129:G136" si="9">+E129/D129</f>
        <v>7263.5900257889416</v>
      </c>
    </row>
    <row r="130" spans="1:7" x14ac:dyDescent="0.25">
      <c r="A130" s="636" t="s">
        <v>757</v>
      </c>
      <c r="B130" s="636" t="s">
        <v>641</v>
      </c>
      <c r="C130" s="637">
        <v>121625125</v>
      </c>
      <c r="D130" s="637">
        <v>1220.98</v>
      </c>
      <c r="E130" s="637">
        <v>8868698</v>
      </c>
      <c r="F130" s="637">
        <v>130493823</v>
      </c>
      <c r="G130" s="361">
        <f t="shared" si="9"/>
        <v>7263.5899031925173</v>
      </c>
    </row>
    <row r="131" spans="1:7" x14ac:dyDescent="0.25">
      <c r="A131" s="636" t="s">
        <v>758</v>
      </c>
      <c r="B131" s="636" t="s">
        <v>759</v>
      </c>
      <c r="C131" s="637">
        <v>9112268</v>
      </c>
      <c r="D131" s="637">
        <v>0</v>
      </c>
      <c r="E131" s="637">
        <v>0</v>
      </c>
      <c r="F131" s="637">
        <v>9112268</v>
      </c>
      <c r="G131" s="361" t="e">
        <f t="shared" si="9"/>
        <v>#DIV/0!</v>
      </c>
    </row>
    <row r="132" spans="1:7" x14ac:dyDescent="0.25">
      <c r="A132" s="636" t="s">
        <v>760</v>
      </c>
      <c r="B132" s="636" t="s">
        <v>761</v>
      </c>
      <c r="C132" s="637">
        <v>17293507</v>
      </c>
      <c r="D132" s="637">
        <v>0</v>
      </c>
      <c r="E132" s="637">
        <v>0</v>
      </c>
      <c r="F132" s="637">
        <v>17293507</v>
      </c>
      <c r="G132" s="361" t="e">
        <f t="shared" si="9"/>
        <v>#DIV/0!</v>
      </c>
    </row>
    <row r="133" spans="1:7" x14ac:dyDescent="0.25">
      <c r="A133" s="636" t="s">
        <v>762</v>
      </c>
      <c r="B133" s="636" t="s">
        <v>763</v>
      </c>
      <c r="C133" s="637">
        <v>17293507</v>
      </c>
      <c r="D133" s="637">
        <v>0</v>
      </c>
      <c r="E133" s="637">
        <v>0</v>
      </c>
      <c r="F133" s="637">
        <v>17293507</v>
      </c>
      <c r="G133" s="361" t="e">
        <f t="shared" si="9"/>
        <v>#DIV/0!</v>
      </c>
    </row>
    <row r="134" spans="1:7" x14ac:dyDescent="0.25">
      <c r="A134" s="636" t="s">
        <v>764</v>
      </c>
      <c r="B134" s="636" t="s">
        <v>765</v>
      </c>
      <c r="C134" s="637">
        <v>-8181239</v>
      </c>
      <c r="D134" s="637">
        <v>0</v>
      </c>
      <c r="E134" s="637">
        <v>0</v>
      </c>
      <c r="F134" s="637">
        <v>-8181239</v>
      </c>
      <c r="G134" s="361" t="e">
        <f t="shared" si="9"/>
        <v>#DIV/0!</v>
      </c>
    </row>
    <row r="135" spans="1:7" x14ac:dyDescent="0.25">
      <c r="A135" s="636" t="s">
        <v>766</v>
      </c>
      <c r="B135" s="636" t="s">
        <v>767</v>
      </c>
      <c r="C135" s="637">
        <v>-8181239</v>
      </c>
      <c r="D135" s="637">
        <v>0</v>
      </c>
      <c r="E135" s="637">
        <v>0</v>
      </c>
      <c r="F135" s="637">
        <v>-8181239</v>
      </c>
      <c r="G135" s="361" t="e">
        <f t="shared" si="9"/>
        <v>#DIV/0!</v>
      </c>
    </row>
    <row r="136" spans="1:7" x14ac:dyDescent="0.25">
      <c r="A136" s="636" t="s">
        <v>768</v>
      </c>
      <c r="B136" s="636" t="s">
        <v>769</v>
      </c>
      <c r="C136" s="637">
        <v>6927453</v>
      </c>
      <c r="D136" s="637">
        <v>0</v>
      </c>
      <c r="E136" s="637">
        <v>0</v>
      </c>
      <c r="F136" s="637">
        <v>6927453</v>
      </c>
      <c r="G136" s="361" t="e">
        <f t="shared" si="9"/>
        <v>#DIV/0!</v>
      </c>
    </row>
    <row r="137" spans="1:7" x14ac:dyDescent="0.25">
      <c r="A137" s="636" t="s">
        <v>770</v>
      </c>
      <c r="B137" s="636" t="s">
        <v>771</v>
      </c>
      <c r="C137" s="637">
        <v>12729389</v>
      </c>
      <c r="D137" s="637">
        <v>0</v>
      </c>
      <c r="E137" s="637">
        <v>0</v>
      </c>
      <c r="F137" s="637">
        <v>12729389</v>
      </c>
      <c r="G137" s="361"/>
    </row>
    <row r="138" spans="1:7" x14ac:dyDescent="0.25">
      <c r="A138" s="636" t="s">
        <v>772</v>
      </c>
      <c r="B138" s="636" t="s">
        <v>773</v>
      </c>
      <c r="C138" s="637">
        <v>12729389</v>
      </c>
      <c r="D138" s="637">
        <v>0</v>
      </c>
      <c r="E138" s="637">
        <v>0</v>
      </c>
      <c r="F138" s="637">
        <v>12729389</v>
      </c>
      <c r="G138" s="361"/>
    </row>
    <row r="139" spans="1:7" x14ac:dyDescent="0.25">
      <c r="A139" s="636" t="s">
        <v>774</v>
      </c>
      <c r="B139" s="636" t="s">
        <v>765</v>
      </c>
      <c r="C139" s="637">
        <v>-5801936</v>
      </c>
      <c r="D139" s="637">
        <v>0</v>
      </c>
      <c r="E139" s="637">
        <v>0</v>
      </c>
      <c r="F139" s="637">
        <v>-5801936</v>
      </c>
      <c r="G139" s="361"/>
    </row>
    <row r="140" spans="1:7" x14ac:dyDescent="0.25">
      <c r="A140" s="636" t="s">
        <v>775</v>
      </c>
      <c r="B140" s="636" t="s">
        <v>776</v>
      </c>
      <c r="C140" s="637">
        <v>-5801936</v>
      </c>
      <c r="D140" s="637">
        <v>0</v>
      </c>
      <c r="E140" s="637">
        <v>0</v>
      </c>
      <c r="F140" s="637">
        <v>-5801936</v>
      </c>
      <c r="G140" s="361"/>
    </row>
    <row r="141" spans="1:7" x14ac:dyDescent="0.25">
      <c r="A141" s="636" t="s">
        <v>777</v>
      </c>
      <c r="B141" s="636" t="s">
        <v>778</v>
      </c>
      <c r="C141" s="637">
        <v>105585404</v>
      </c>
      <c r="D141" s="637">
        <v>1220.98</v>
      </c>
      <c r="E141" s="637">
        <v>8868698</v>
      </c>
      <c r="F141" s="637">
        <v>114454102</v>
      </c>
      <c r="G141" s="361"/>
    </row>
    <row r="142" spans="1:7" x14ac:dyDescent="0.25">
      <c r="A142" s="636" t="s">
        <v>779</v>
      </c>
      <c r="B142" s="636" t="s">
        <v>780</v>
      </c>
      <c r="C142" s="637">
        <v>109111352</v>
      </c>
      <c r="D142" s="637">
        <v>1220.98</v>
      </c>
      <c r="E142" s="637">
        <v>8868698</v>
      </c>
      <c r="F142" s="637">
        <v>117980050</v>
      </c>
      <c r="G142" s="361"/>
    </row>
    <row r="143" spans="1:7" x14ac:dyDescent="0.25">
      <c r="A143" s="636" t="s">
        <v>781</v>
      </c>
      <c r="B143" s="636" t="s">
        <v>782</v>
      </c>
      <c r="C143" s="637">
        <v>76731406</v>
      </c>
      <c r="D143" s="637">
        <v>165</v>
      </c>
      <c r="E143" s="637">
        <v>1198492</v>
      </c>
      <c r="F143" s="637">
        <v>77929898</v>
      </c>
      <c r="G143" s="361"/>
    </row>
    <row r="144" spans="1:7" x14ac:dyDescent="0.25">
      <c r="A144" s="636" t="s">
        <v>783</v>
      </c>
      <c r="B144" s="636" t="s">
        <v>784</v>
      </c>
      <c r="C144" s="637">
        <v>32379946</v>
      </c>
      <c r="D144" s="637">
        <v>0</v>
      </c>
      <c r="E144" s="637">
        <v>0</v>
      </c>
      <c r="F144" s="637">
        <v>32379946</v>
      </c>
      <c r="G144" s="361" t="e">
        <f t="shared" ref="G144:G146" si="10">+E144/D144</f>
        <v>#DIV/0!</v>
      </c>
    </row>
    <row r="145" spans="1:7" x14ac:dyDescent="0.25">
      <c r="A145" s="636" t="s">
        <v>354</v>
      </c>
      <c r="B145" s="636" t="s">
        <v>785</v>
      </c>
      <c r="C145" s="637">
        <v>0</v>
      </c>
      <c r="D145" s="637">
        <v>500.31</v>
      </c>
      <c r="E145" s="637">
        <v>3634047</v>
      </c>
      <c r="F145" s="637">
        <v>3634047</v>
      </c>
      <c r="G145" s="361">
        <f t="shared" si="10"/>
        <v>7263.5905738442161</v>
      </c>
    </row>
    <row r="146" spans="1:7" x14ac:dyDescent="0.25">
      <c r="A146" s="636" t="s">
        <v>786</v>
      </c>
      <c r="B146" s="636" t="s">
        <v>787</v>
      </c>
      <c r="C146" s="637">
        <v>0</v>
      </c>
      <c r="D146" s="637">
        <v>555.66999999999996</v>
      </c>
      <c r="E146" s="637">
        <v>4036159</v>
      </c>
      <c r="F146" s="637">
        <v>4036159</v>
      </c>
      <c r="G146" s="361">
        <f t="shared" si="10"/>
        <v>7263.5899004805015</v>
      </c>
    </row>
    <row r="147" spans="1:7" x14ac:dyDescent="0.25">
      <c r="A147" s="636" t="s">
        <v>788</v>
      </c>
      <c r="B147" s="636" t="s">
        <v>765</v>
      </c>
      <c r="C147" s="637">
        <v>-3525948</v>
      </c>
      <c r="D147" s="637">
        <v>0</v>
      </c>
      <c r="E147" s="637">
        <v>0</v>
      </c>
      <c r="F147" s="637">
        <v>-3525948</v>
      </c>
      <c r="G147" s="361"/>
    </row>
    <row r="148" spans="1:7" x14ac:dyDescent="0.25">
      <c r="A148" s="636" t="s">
        <v>789</v>
      </c>
      <c r="B148" s="636" t="s">
        <v>790</v>
      </c>
      <c r="C148" s="637">
        <v>-3449002</v>
      </c>
      <c r="D148" s="637">
        <v>0</v>
      </c>
      <c r="E148" s="637">
        <v>0</v>
      </c>
      <c r="F148" s="637">
        <v>-3449002</v>
      </c>
      <c r="G148" s="361" t="e">
        <f t="shared" ref="G148:G149" si="11">+E148/D148</f>
        <v>#DIV/0!</v>
      </c>
    </row>
    <row r="149" spans="1:7" x14ac:dyDescent="0.25">
      <c r="A149" s="636" t="s">
        <v>791</v>
      </c>
      <c r="B149" s="636" t="s">
        <v>792</v>
      </c>
      <c r="C149" s="637">
        <v>-76946</v>
      </c>
      <c r="D149" s="637">
        <v>0</v>
      </c>
      <c r="E149" s="637">
        <v>0</v>
      </c>
      <c r="F149" s="637">
        <v>-76946</v>
      </c>
      <c r="G149" s="361" t="e">
        <f t="shared" si="11"/>
        <v>#DIV/0!</v>
      </c>
    </row>
    <row r="150" spans="1:7" x14ac:dyDescent="0.25">
      <c r="A150" s="636" t="s">
        <v>357</v>
      </c>
      <c r="B150" s="636" t="s">
        <v>658</v>
      </c>
      <c r="C150" s="637">
        <v>-508992962</v>
      </c>
      <c r="D150" s="637">
        <v>-7630.4</v>
      </c>
      <c r="E150" s="637">
        <v>-55424097</v>
      </c>
      <c r="F150" s="637">
        <v>-564417059</v>
      </c>
      <c r="G150" s="361"/>
    </row>
    <row r="151" spans="1:7" x14ac:dyDescent="0.25">
      <c r="A151" s="636" t="s">
        <v>793</v>
      </c>
      <c r="B151" s="636" t="s">
        <v>794</v>
      </c>
      <c r="C151" s="637">
        <v>-508992962</v>
      </c>
      <c r="D151" s="637">
        <v>-7630.4</v>
      </c>
      <c r="E151" s="637">
        <v>-55424097</v>
      </c>
      <c r="F151" s="637">
        <v>-564417059</v>
      </c>
      <c r="G151" s="361"/>
    </row>
    <row r="152" spans="1:7" x14ac:dyDescent="0.25">
      <c r="A152" s="636" t="s">
        <v>795</v>
      </c>
      <c r="B152" s="636" t="s">
        <v>603</v>
      </c>
      <c r="C152" s="637">
        <v>-508992962</v>
      </c>
      <c r="D152" s="637">
        <v>-7630.4</v>
      </c>
      <c r="E152" s="637">
        <v>-55424097</v>
      </c>
      <c r="F152" s="637">
        <v>-564417059</v>
      </c>
      <c r="G152" s="361"/>
    </row>
    <row r="153" spans="1:7" x14ac:dyDescent="0.25">
      <c r="A153" s="636" t="s">
        <v>796</v>
      </c>
      <c r="B153" s="636" t="s">
        <v>797</v>
      </c>
      <c r="C153" s="637">
        <v>-508992962</v>
      </c>
      <c r="D153" s="637">
        <v>-7630.4</v>
      </c>
      <c r="E153" s="637">
        <v>-55424097</v>
      </c>
      <c r="F153" s="637">
        <v>-564417059</v>
      </c>
      <c r="G153" s="361">
        <f t="shared" ref="G153:G156" si="12">+E153/D153</f>
        <v>7263.589982176557</v>
      </c>
    </row>
    <row r="154" spans="1:7" x14ac:dyDescent="0.25">
      <c r="A154" s="636" t="s">
        <v>798</v>
      </c>
      <c r="B154" s="636" t="s">
        <v>799</v>
      </c>
      <c r="C154" s="637">
        <v>4171285487</v>
      </c>
      <c r="D154" s="637">
        <v>0</v>
      </c>
      <c r="E154" s="637">
        <v>0</v>
      </c>
      <c r="F154" s="637">
        <v>4171285487</v>
      </c>
      <c r="G154" s="361" t="e">
        <f t="shared" si="12"/>
        <v>#DIV/0!</v>
      </c>
    </row>
    <row r="155" spans="1:7" x14ac:dyDescent="0.25">
      <c r="A155" s="636" t="s">
        <v>800</v>
      </c>
      <c r="B155" s="636" t="s">
        <v>801</v>
      </c>
      <c r="C155" s="637">
        <v>1414192910</v>
      </c>
      <c r="D155" s="637">
        <v>0</v>
      </c>
      <c r="E155" s="637">
        <v>0</v>
      </c>
      <c r="F155" s="637">
        <v>1414192910</v>
      </c>
      <c r="G155" s="361" t="e">
        <f t="shared" si="12"/>
        <v>#DIV/0!</v>
      </c>
    </row>
    <row r="156" spans="1:7" x14ac:dyDescent="0.25">
      <c r="A156" s="636" t="s">
        <v>802</v>
      </c>
      <c r="B156" s="636" t="s">
        <v>803</v>
      </c>
      <c r="C156" s="637">
        <v>1414192910</v>
      </c>
      <c r="D156" s="637">
        <v>0</v>
      </c>
      <c r="E156" s="637">
        <v>0</v>
      </c>
      <c r="F156" s="637">
        <v>1414192910</v>
      </c>
      <c r="G156" s="361" t="e">
        <f t="shared" si="12"/>
        <v>#DIV/0!</v>
      </c>
    </row>
    <row r="157" spans="1:7" x14ac:dyDescent="0.25">
      <c r="A157" s="636" t="s">
        <v>804</v>
      </c>
      <c r="B157" s="636" t="s">
        <v>805</v>
      </c>
      <c r="C157" s="637">
        <v>55332175</v>
      </c>
      <c r="D157" s="637">
        <v>0</v>
      </c>
      <c r="E157" s="637">
        <v>0</v>
      </c>
      <c r="F157" s="637">
        <v>55332175</v>
      </c>
      <c r="G157" s="361"/>
    </row>
    <row r="158" spans="1:7" x14ac:dyDescent="0.25">
      <c r="A158" s="636" t="s">
        <v>806</v>
      </c>
      <c r="B158" s="636" t="s">
        <v>807</v>
      </c>
      <c r="C158" s="637">
        <v>55332175</v>
      </c>
      <c r="D158" s="637">
        <v>0</v>
      </c>
      <c r="E158" s="637">
        <v>0</v>
      </c>
      <c r="F158" s="637">
        <v>55332175</v>
      </c>
      <c r="G158" s="361"/>
    </row>
    <row r="159" spans="1:7" x14ac:dyDescent="0.25">
      <c r="A159" s="636" t="s">
        <v>808</v>
      </c>
      <c r="B159" s="636" t="s">
        <v>809</v>
      </c>
      <c r="C159" s="637">
        <v>13907745</v>
      </c>
      <c r="D159" s="637">
        <v>0</v>
      </c>
      <c r="E159" s="637">
        <v>0</v>
      </c>
      <c r="F159" s="637">
        <v>13907745</v>
      </c>
      <c r="G159" s="361"/>
    </row>
    <row r="160" spans="1:7" x14ac:dyDescent="0.25">
      <c r="A160" s="636" t="s">
        <v>810</v>
      </c>
      <c r="B160" s="636" t="s">
        <v>811</v>
      </c>
      <c r="C160" s="637">
        <v>1424430</v>
      </c>
      <c r="D160" s="637">
        <v>0</v>
      </c>
      <c r="E160" s="637">
        <v>0</v>
      </c>
      <c r="F160" s="637">
        <v>1424430</v>
      </c>
      <c r="G160" s="361"/>
    </row>
    <row r="161" spans="1:7" x14ac:dyDescent="0.25">
      <c r="A161" s="636" t="s">
        <v>812</v>
      </c>
      <c r="B161" s="636" t="s">
        <v>2227</v>
      </c>
      <c r="C161" s="637">
        <v>40000000</v>
      </c>
      <c r="D161" s="637">
        <v>0</v>
      </c>
      <c r="E161" s="637">
        <v>0</v>
      </c>
      <c r="F161" s="637">
        <v>40000000</v>
      </c>
      <c r="G161" s="361"/>
    </row>
    <row r="162" spans="1:7" x14ac:dyDescent="0.25">
      <c r="A162" s="636" t="s">
        <v>814</v>
      </c>
      <c r="B162" s="636" t="s">
        <v>815</v>
      </c>
      <c r="C162" s="637">
        <v>1358860735</v>
      </c>
      <c r="D162" s="637">
        <v>0</v>
      </c>
      <c r="E162" s="637">
        <v>0</v>
      </c>
      <c r="F162" s="637">
        <v>1358860735</v>
      </c>
      <c r="G162" s="361"/>
    </row>
    <row r="163" spans="1:7" x14ac:dyDescent="0.25">
      <c r="A163" s="636" t="s">
        <v>816</v>
      </c>
      <c r="B163" s="636" t="s">
        <v>817</v>
      </c>
      <c r="C163" s="637">
        <v>1304931935</v>
      </c>
      <c r="D163" s="637">
        <v>0</v>
      </c>
      <c r="E163" s="637">
        <v>0</v>
      </c>
      <c r="F163" s="637">
        <v>1304931935</v>
      </c>
      <c r="G163" s="361"/>
    </row>
    <row r="164" spans="1:7" x14ac:dyDescent="0.25">
      <c r="A164" s="636" t="s">
        <v>818</v>
      </c>
      <c r="B164" s="636" t="s">
        <v>819</v>
      </c>
      <c r="C164" s="637">
        <v>174857316</v>
      </c>
      <c r="D164" s="637">
        <v>0</v>
      </c>
      <c r="E164" s="637">
        <v>0</v>
      </c>
      <c r="F164" s="637">
        <v>174857316</v>
      </c>
      <c r="G164" s="361"/>
    </row>
    <row r="165" spans="1:7" x14ac:dyDescent="0.25">
      <c r="A165" s="636" t="s">
        <v>820</v>
      </c>
      <c r="B165" s="636" t="s">
        <v>821</v>
      </c>
      <c r="C165" s="637">
        <v>33746470</v>
      </c>
      <c r="D165" s="637">
        <v>0</v>
      </c>
      <c r="E165" s="637">
        <v>0</v>
      </c>
      <c r="F165" s="637">
        <v>33746470</v>
      </c>
      <c r="G165" s="361"/>
    </row>
    <row r="166" spans="1:7" x14ac:dyDescent="0.25">
      <c r="A166" s="636" t="s">
        <v>822</v>
      </c>
      <c r="B166" s="636" t="s">
        <v>823</v>
      </c>
      <c r="C166" s="637">
        <v>165863636</v>
      </c>
      <c r="D166" s="637">
        <v>0</v>
      </c>
      <c r="E166" s="637">
        <v>0</v>
      </c>
      <c r="F166" s="637">
        <v>165863636</v>
      </c>
      <c r="G166" s="361"/>
    </row>
    <row r="167" spans="1:7" x14ac:dyDescent="0.25">
      <c r="A167" s="636" t="s">
        <v>824</v>
      </c>
      <c r="B167" s="636" t="s">
        <v>825</v>
      </c>
      <c r="C167" s="637">
        <v>298394970</v>
      </c>
      <c r="D167" s="637">
        <v>0</v>
      </c>
      <c r="E167" s="637">
        <v>0</v>
      </c>
      <c r="F167" s="637">
        <v>298394970</v>
      </c>
      <c r="G167" s="361"/>
    </row>
    <row r="168" spans="1:7" x14ac:dyDescent="0.25">
      <c r="A168" s="636" t="s">
        <v>826</v>
      </c>
      <c r="B168" s="636" t="s">
        <v>827</v>
      </c>
      <c r="C168" s="637">
        <v>28282389</v>
      </c>
      <c r="D168" s="637">
        <v>0</v>
      </c>
      <c r="E168" s="637">
        <v>0</v>
      </c>
      <c r="F168" s="637">
        <v>28282389</v>
      </c>
      <c r="G168" s="361"/>
    </row>
    <row r="169" spans="1:7" x14ac:dyDescent="0.25">
      <c r="A169" s="636" t="s">
        <v>828</v>
      </c>
      <c r="B169" s="636" t="s">
        <v>829</v>
      </c>
      <c r="C169" s="637">
        <v>151669930</v>
      </c>
      <c r="D169" s="637">
        <v>0</v>
      </c>
      <c r="E169" s="637">
        <v>0</v>
      </c>
      <c r="F169" s="637">
        <v>151669930</v>
      </c>
      <c r="G169" s="361"/>
    </row>
    <row r="170" spans="1:7" x14ac:dyDescent="0.25">
      <c r="A170" s="636" t="s">
        <v>830</v>
      </c>
      <c r="B170" s="636" t="s">
        <v>831</v>
      </c>
      <c r="C170" s="637">
        <v>95777158</v>
      </c>
      <c r="D170" s="637">
        <v>0</v>
      </c>
      <c r="E170" s="637">
        <v>0</v>
      </c>
      <c r="F170" s="637">
        <v>95777158</v>
      </c>
      <c r="G170" s="361"/>
    </row>
    <row r="171" spans="1:7" x14ac:dyDescent="0.25">
      <c r="A171" s="636" t="s">
        <v>832</v>
      </c>
      <c r="B171" s="636" t="s">
        <v>833</v>
      </c>
      <c r="C171" s="637">
        <v>16670255</v>
      </c>
      <c r="D171" s="637">
        <v>0</v>
      </c>
      <c r="E171" s="637">
        <v>0</v>
      </c>
      <c r="F171" s="637">
        <v>16670255</v>
      </c>
      <c r="G171" s="361"/>
    </row>
    <row r="172" spans="1:7" x14ac:dyDescent="0.25">
      <c r="A172" s="636" t="s">
        <v>834</v>
      </c>
      <c r="B172" s="636" t="s">
        <v>835</v>
      </c>
      <c r="C172" s="637">
        <v>49394011</v>
      </c>
      <c r="D172" s="637">
        <v>0</v>
      </c>
      <c r="E172" s="637">
        <v>0</v>
      </c>
      <c r="F172" s="637">
        <v>49394011</v>
      </c>
      <c r="G172" s="361"/>
    </row>
    <row r="173" spans="1:7" x14ac:dyDescent="0.25">
      <c r="A173" s="636" t="s">
        <v>836</v>
      </c>
      <c r="B173" s="636" t="s">
        <v>837</v>
      </c>
      <c r="C173" s="637">
        <v>179342190</v>
      </c>
      <c r="D173" s="637">
        <v>0</v>
      </c>
      <c r="E173" s="637">
        <v>0</v>
      </c>
      <c r="F173" s="637">
        <v>179342190</v>
      </c>
      <c r="G173" s="361"/>
    </row>
    <row r="174" spans="1:7" x14ac:dyDescent="0.25">
      <c r="A174" s="636" t="s">
        <v>838</v>
      </c>
      <c r="B174" s="636" t="s">
        <v>839</v>
      </c>
      <c r="C174" s="637">
        <v>103198155</v>
      </c>
      <c r="D174" s="637">
        <v>0</v>
      </c>
      <c r="E174" s="637">
        <v>0</v>
      </c>
      <c r="F174" s="637">
        <v>103198155</v>
      </c>
      <c r="G174" s="361"/>
    </row>
    <row r="175" spans="1:7" x14ac:dyDescent="0.25">
      <c r="A175" s="636" t="s">
        <v>840</v>
      </c>
      <c r="B175" s="636" t="s">
        <v>841</v>
      </c>
      <c r="C175" s="637">
        <v>7735455</v>
      </c>
      <c r="D175" s="637">
        <v>0</v>
      </c>
      <c r="E175" s="637">
        <v>0</v>
      </c>
      <c r="F175" s="637">
        <v>7735455</v>
      </c>
      <c r="G175" s="361"/>
    </row>
    <row r="176" spans="1:7" x14ac:dyDescent="0.25">
      <c r="A176" s="636" t="s">
        <v>842</v>
      </c>
      <c r="B176" s="636" t="s">
        <v>843</v>
      </c>
      <c r="C176" s="637">
        <v>53928800</v>
      </c>
      <c r="D176" s="637">
        <v>0</v>
      </c>
      <c r="E176" s="637">
        <v>0</v>
      </c>
      <c r="F176" s="637">
        <v>53928800</v>
      </c>
      <c r="G176" s="361"/>
    </row>
    <row r="177" spans="1:7" x14ac:dyDescent="0.25">
      <c r="A177" s="636" t="s">
        <v>844</v>
      </c>
      <c r="B177" s="636" t="s">
        <v>845</v>
      </c>
      <c r="C177" s="637">
        <v>1259324166</v>
      </c>
      <c r="D177" s="637">
        <v>0</v>
      </c>
      <c r="E177" s="637">
        <v>0</v>
      </c>
      <c r="F177" s="637">
        <v>1259324166</v>
      </c>
      <c r="G177" s="361"/>
    </row>
    <row r="178" spans="1:7" x14ac:dyDescent="0.25">
      <c r="A178" s="636" t="s">
        <v>846</v>
      </c>
      <c r="B178" s="636" t="s">
        <v>847</v>
      </c>
      <c r="C178" s="637">
        <v>1259324166</v>
      </c>
      <c r="D178" s="637">
        <v>0</v>
      </c>
      <c r="E178" s="637">
        <v>0</v>
      </c>
      <c r="F178" s="637">
        <v>1259324166</v>
      </c>
      <c r="G178" s="361"/>
    </row>
    <row r="179" spans="1:7" x14ac:dyDescent="0.25">
      <c r="A179" s="636" t="s">
        <v>848</v>
      </c>
      <c r="B179" s="636" t="s">
        <v>849</v>
      </c>
      <c r="C179" s="637">
        <v>1259324166</v>
      </c>
      <c r="D179" s="637">
        <v>0</v>
      </c>
      <c r="E179" s="637">
        <v>0</v>
      </c>
      <c r="F179" s="637">
        <v>1259324166</v>
      </c>
      <c r="G179" s="361"/>
    </row>
    <row r="180" spans="1:7" x14ac:dyDescent="0.25">
      <c r="A180" s="636" t="s">
        <v>850</v>
      </c>
      <c r="B180" s="636" t="s">
        <v>851</v>
      </c>
      <c r="C180" s="637">
        <v>1181694166</v>
      </c>
      <c r="D180" s="637">
        <v>0</v>
      </c>
      <c r="E180" s="637">
        <v>0</v>
      </c>
      <c r="F180" s="637">
        <v>1181694166</v>
      </c>
      <c r="G180" s="361"/>
    </row>
    <row r="181" spans="1:7" x14ac:dyDescent="0.25">
      <c r="A181" s="636" t="s">
        <v>852</v>
      </c>
      <c r="B181" s="636" t="s">
        <v>853</v>
      </c>
      <c r="C181" s="637">
        <v>10100000</v>
      </c>
      <c r="D181" s="637">
        <v>0</v>
      </c>
      <c r="E181" s="637">
        <v>0</v>
      </c>
      <c r="F181" s="637">
        <v>10100000</v>
      </c>
      <c r="G181" s="361"/>
    </row>
    <row r="182" spans="1:7" x14ac:dyDescent="0.25">
      <c r="A182" s="636" t="s">
        <v>854</v>
      </c>
      <c r="B182" s="636" t="s">
        <v>855</v>
      </c>
      <c r="C182" s="637">
        <v>10430000</v>
      </c>
      <c r="D182" s="637">
        <v>0</v>
      </c>
      <c r="E182" s="637">
        <v>0</v>
      </c>
      <c r="F182" s="637">
        <v>10430000</v>
      </c>
      <c r="G182" s="361"/>
    </row>
    <row r="183" spans="1:7" x14ac:dyDescent="0.25">
      <c r="A183" s="636" t="s">
        <v>856</v>
      </c>
      <c r="B183" s="636" t="s">
        <v>857</v>
      </c>
      <c r="C183" s="637">
        <v>36400000</v>
      </c>
      <c r="D183" s="637">
        <v>0</v>
      </c>
      <c r="E183" s="637">
        <v>0</v>
      </c>
      <c r="F183" s="637">
        <v>36400000</v>
      </c>
      <c r="G183" s="361"/>
    </row>
    <row r="184" spans="1:7" x14ac:dyDescent="0.25">
      <c r="A184" s="636" t="s">
        <v>858</v>
      </c>
      <c r="B184" s="636" t="s">
        <v>859</v>
      </c>
      <c r="C184" s="637">
        <v>20700000</v>
      </c>
      <c r="D184" s="637">
        <v>0</v>
      </c>
      <c r="E184" s="637">
        <v>0</v>
      </c>
      <c r="F184" s="637">
        <v>20700000</v>
      </c>
      <c r="G184" s="361"/>
    </row>
    <row r="185" spans="1:7" x14ac:dyDescent="0.25">
      <c r="A185" s="636" t="s">
        <v>860</v>
      </c>
      <c r="B185" s="636" t="s">
        <v>861</v>
      </c>
      <c r="C185" s="637">
        <v>1497768411</v>
      </c>
      <c r="D185" s="637">
        <v>0</v>
      </c>
      <c r="E185" s="637">
        <v>0</v>
      </c>
      <c r="F185" s="637">
        <v>1497768411</v>
      </c>
      <c r="G185" s="361"/>
    </row>
    <row r="186" spans="1:7" x14ac:dyDescent="0.25">
      <c r="A186" s="636" t="s">
        <v>862</v>
      </c>
      <c r="B186" s="636" t="s">
        <v>863</v>
      </c>
      <c r="C186" s="637">
        <v>1497768411</v>
      </c>
      <c r="D186" s="637">
        <v>0</v>
      </c>
      <c r="E186" s="637">
        <v>0</v>
      </c>
      <c r="F186" s="637">
        <v>1497768411</v>
      </c>
      <c r="G186" s="361"/>
    </row>
    <row r="187" spans="1:7" x14ac:dyDescent="0.25">
      <c r="A187" s="636" t="s">
        <v>864</v>
      </c>
      <c r="B187" s="636" t="s">
        <v>865</v>
      </c>
      <c r="C187" s="637">
        <v>1497768411</v>
      </c>
      <c r="D187" s="637">
        <v>0</v>
      </c>
      <c r="E187" s="637">
        <v>0</v>
      </c>
      <c r="F187" s="637">
        <v>1497768411</v>
      </c>
      <c r="G187" s="361"/>
    </row>
    <row r="188" spans="1:7" x14ac:dyDescent="0.25">
      <c r="A188" s="636" t="s">
        <v>866</v>
      </c>
      <c r="B188" s="636" t="s">
        <v>867</v>
      </c>
      <c r="C188" s="637">
        <v>1497768411</v>
      </c>
      <c r="D188" s="637">
        <v>0</v>
      </c>
      <c r="E188" s="637">
        <v>0</v>
      </c>
      <c r="F188" s="637">
        <v>1497768411</v>
      </c>
      <c r="G188" s="361"/>
    </row>
    <row r="189" spans="1:7" x14ac:dyDescent="0.25">
      <c r="A189" s="636" t="s">
        <v>868</v>
      </c>
      <c r="B189" s="636" t="s">
        <v>869</v>
      </c>
      <c r="C189" s="637">
        <v>472498961.88999999</v>
      </c>
      <c r="D189" s="637">
        <v>0</v>
      </c>
      <c r="E189" s="637">
        <v>0</v>
      </c>
      <c r="F189" s="637">
        <v>472498961.88999999</v>
      </c>
      <c r="G189" s="361"/>
    </row>
    <row r="190" spans="1:7" x14ac:dyDescent="0.25">
      <c r="A190" s="636" t="s">
        <v>870</v>
      </c>
      <c r="B190" s="636" t="s">
        <v>871</v>
      </c>
      <c r="C190" s="637">
        <v>472498961.88999999</v>
      </c>
      <c r="D190" s="637">
        <v>0</v>
      </c>
      <c r="E190" s="637">
        <v>0</v>
      </c>
      <c r="F190" s="637">
        <v>472498961.88999999</v>
      </c>
      <c r="G190" s="361"/>
    </row>
    <row r="191" spans="1:7" x14ac:dyDescent="0.25">
      <c r="A191" s="636" t="s">
        <v>872</v>
      </c>
      <c r="B191" s="636" t="s">
        <v>873</v>
      </c>
      <c r="C191" s="637">
        <v>132926967</v>
      </c>
      <c r="D191" s="637">
        <v>0</v>
      </c>
      <c r="E191" s="637">
        <v>0</v>
      </c>
      <c r="F191" s="637">
        <v>132926967</v>
      </c>
      <c r="G191" s="361"/>
    </row>
    <row r="192" spans="1:7" x14ac:dyDescent="0.25">
      <c r="A192" s="636" t="s">
        <v>874</v>
      </c>
      <c r="B192" s="636" t="s">
        <v>875</v>
      </c>
      <c r="C192" s="637">
        <v>311390247</v>
      </c>
      <c r="D192" s="637">
        <v>0</v>
      </c>
      <c r="E192" s="637">
        <v>0</v>
      </c>
      <c r="F192" s="637">
        <v>311390247</v>
      </c>
      <c r="G192" s="361"/>
    </row>
    <row r="193" spans="1:7" x14ac:dyDescent="0.25">
      <c r="A193" s="636" t="s">
        <v>876</v>
      </c>
      <c r="B193" s="636" t="s">
        <v>877</v>
      </c>
      <c r="C193" s="637">
        <v>222254482</v>
      </c>
      <c r="D193" s="637">
        <v>0</v>
      </c>
      <c r="E193" s="637">
        <v>0</v>
      </c>
      <c r="F193" s="637">
        <v>222254482</v>
      </c>
      <c r="G193" s="361"/>
    </row>
    <row r="194" spans="1:7" x14ac:dyDescent="0.25">
      <c r="A194" s="636" t="s">
        <v>878</v>
      </c>
      <c r="B194" s="636" t="s">
        <v>879</v>
      </c>
      <c r="C194" s="637">
        <v>89135765</v>
      </c>
      <c r="D194" s="637">
        <v>0</v>
      </c>
      <c r="E194" s="637">
        <v>0</v>
      </c>
      <c r="F194" s="637">
        <v>89135765</v>
      </c>
      <c r="G194" s="361"/>
    </row>
    <row r="195" spans="1:7" x14ac:dyDescent="0.25">
      <c r="A195" s="636" t="s">
        <v>880</v>
      </c>
      <c r="B195" s="636" t="s">
        <v>881</v>
      </c>
      <c r="C195" s="637">
        <v>-178463280</v>
      </c>
      <c r="D195" s="637">
        <v>0</v>
      </c>
      <c r="E195" s="637">
        <v>0</v>
      </c>
      <c r="F195" s="637">
        <v>-178463280</v>
      </c>
      <c r="G195" s="361"/>
    </row>
    <row r="196" spans="1:7" x14ac:dyDescent="0.25">
      <c r="A196" s="636" t="s">
        <v>882</v>
      </c>
      <c r="B196" s="636" t="s">
        <v>883</v>
      </c>
      <c r="C196" s="637">
        <v>-121445632</v>
      </c>
      <c r="D196" s="637">
        <v>0</v>
      </c>
      <c r="E196" s="637">
        <v>0</v>
      </c>
      <c r="F196" s="637">
        <v>-121445632</v>
      </c>
      <c r="G196" s="361"/>
    </row>
    <row r="197" spans="1:7" x14ac:dyDescent="0.25">
      <c r="A197" s="636" t="s">
        <v>884</v>
      </c>
      <c r="B197" s="636" t="s">
        <v>885</v>
      </c>
      <c r="C197" s="637">
        <v>-57017648</v>
      </c>
      <c r="D197" s="637">
        <v>0</v>
      </c>
      <c r="E197" s="637">
        <v>0</v>
      </c>
      <c r="F197" s="637">
        <v>-57017648</v>
      </c>
      <c r="G197" s="361"/>
    </row>
    <row r="198" spans="1:7" x14ac:dyDescent="0.25">
      <c r="A198" s="636" t="s">
        <v>886</v>
      </c>
      <c r="B198" s="636" t="s">
        <v>887</v>
      </c>
      <c r="C198" s="637">
        <v>12183764.890000001</v>
      </c>
      <c r="D198" s="637">
        <v>0</v>
      </c>
      <c r="E198" s="637">
        <v>0</v>
      </c>
      <c r="F198" s="637">
        <v>12183764.890000001</v>
      </c>
      <c r="G198" s="361"/>
    </row>
    <row r="199" spans="1:7" x14ac:dyDescent="0.25">
      <c r="A199" s="636" t="s">
        <v>888</v>
      </c>
      <c r="B199" s="636" t="s">
        <v>889</v>
      </c>
      <c r="C199" s="637">
        <v>136877992</v>
      </c>
      <c r="D199" s="637">
        <v>0</v>
      </c>
      <c r="E199" s="637">
        <v>0</v>
      </c>
      <c r="F199" s="637">
        <v>136877992</v>
      </c>
      <c r="G199" s="361"/>
    </row>
    <row r="200" spans="1:7" x14ac:dyDescent="0.25">
      <c r="A200" s="636" t="s">
        <v>890</v>
      </c>
      <c r="B200" s="636" t="s">
        <v>891</v>
      </c>
      <c r="C200" s="637">
        <v>136877992</v>
      </c>
      <c r="D200" s="637">
        <v>0</v>
      </c>
      <c r="E200" s="637">
        <v>0</v>
      </c>
      <c r="F200" s="637">
        <v>136877992</v>
      </c>
      <c r="G200" s="361"/>
    </row>
    <row r="201" spans="1:7" x14ac:dyDescent="0.25">
      <c r="A201" s="636" t="s">
        <v>892</v>
      </c>
      <c r="B201" s="636" t="s">
        <v>893</v>
      </c>
      <c r="C201" s="637">
        <v>-124694227.11</v>
      </c>
      <c r="D201" s="637">
        <v>0</v>
      </c>
      <c r="E201" s="637">
        <v>0</v>
      </c>
      <c r="F201" s="637">
        <v>-124694227.11</v>
      </c>
      <c r="G201" s="361"/>
    </row>
    <row r="202" spans="1:7" x14ac:dyDescent="0.25">
      <c r="A202" s="636" t="s">
        <v>894</v>
      </c>
      <c r="B202" s="636" t="s">
        <v>895</v>
      </c>
      <c r="C202" s="637">
        <v>-124694227.11</v>
      </c>
      <c r="D202" s="637">
        <v>0</v>
      </c>
      <c r="E202" s="637">
        <v>0</v>
      </c>
      <c r="F202" s="637">
        <v>-124694227.11</v>
      </c>
      <c r="G202" s="361"/>
    </row>
    <row r="203" spans="1:7" x14ac:dyDescent="0.25">
      <c r="A203" s="636" t="s">
        <v>896</v>
      </c>
      <c r="B203" s="636" t="s">
        <v>897</v>
      </c>
      <c r="C203" s="637">
        <v>32878185</v>
      </c>
      <c r="D203" s="637">
        <v>0</v>
      </c>
      <c r="E203" s="637">
        <v>0</v>
      </c>
      <c r="F203" s="637">
        <v>32878185</v>
      </c>
      <c r="G203" s="361"/>
    </row>
    <row r="204" spans="1:7" x14ac:dyDescent="0.25">
      <c r="A204" s="636" t="s">
        <v>898</v>
      </c>
      <c r="B204" s="636" t="s">
        <v>899</v>
      </c>
      <c r="C204" s="637">
        <v>63227273</v>
      </c>
      <c r="D204" s="637">
        <v>0</v>
      </c>
      <c r="E204" s="637">
        <v>0</v>
      </c>
      <c r="F204" s="637">
        <v>63227273</v>
      </c>
      <c r="G204" s="361"/>
    </row>
    <row r="205" spans="1:7" x14ac:dyDescent="0.25">
      <c r="A205" s="636" t="s">
        <v>900</v>
      </c>
      <c r="B205" s="636" t="s">
        <v>901</v>
      </c>
      <c r="C205" s="637">
        <v>63227273</v>
      </c>
      <c r="D205" s="637">
        <v>0</v>
      </c>
      <c r="E205" s="637">
        <v>0</v>
      </c>
      <c r="F205" s="637">
        <v>63227273</v>
      </c>
      <c r="G205" s="361"/>
    </row>
    <row r="206" spans="1:7" x14ac:dyDescent="0.25">
      <c r="A206" s="636" t="s">
        <v>902</v>
      </c>
      <c r="B206" s="636" t="s">
        <v>903</v>
      </c>
      <c r="C206" s="637">
        <v>-30349088</v>
      </c>
      <c r="D206" s="637">
        <v>0</v>
      </c>
      <c r="E206" s="637">
        <v>0</v>
      </c>
      <c r="F206" s="637">
        <v>-30349088</v>
      </c>
      <c r="G206" s="361"/>
    </row>
    <row r="207" spans="1:7" x14ac:dyDescent="0.25">
      <c r="A207" s="636" t="s">
        <v>904</v>
      </c>
      <c r="B207" s="636" t="s">
        <v>905</v>
      </c>
      <c r="C207" s="637">
        <v>-30349088</v>
      </c>
      <c r="D207" s="637">
        <v>0</v>
      </c>
      <c r="E207" s="637">
        <v>0</v>
      </c>
      <c r="F207" s="637">
        <v>-30349088</v>
      </c>
      <c r="G207" s="361"/>
    </row>
    <row r="208" spans="1:7" x14ac:dyDescent="0.25">
      <c r="A208" s="636" t="s">
        <v>906</v>
      </c>
      <c r="B208" s="636" t="s">
        <v>907</v>
      </c>
      <c r="C208" s="637">
        <v>294510045</v>
      </c>
      <c r="D208" s="637">
        <v>0</v>
      </c>
      <c r="E208" s="637">
        <v>0</v>
      </c>
      <c r="F208" s="637">
        <v>294510045</v>
      </c>
      <c r="G208" s="361"/>
    </row>
    <row r="209" spans="1:7" x14ac:dyDescent="0.25">
      <c r="A209" s="636" t="s">
        <v>908</v>
      </c>
      <c r="B209" s="636" t="s">
        <v>909</v>
      </c>
      <c r="C209" s="637">
        <v>464149805</v>
      </c>
      <c r="D209" s="637">
        <v>0</v>
      </c>
      <c r="E209" s="637">
        <v>0</v>
      </c>
      <c r="F209" s="637">
        <v>464149805</v>
      </c>
      <c r="G209" s="361"/>
    </row>
    <row r="210" spans="1:7" x14ac:dyDescent="0.25">
      <c r="A210" s="636" t="s">
        <v>910</v>
      </c>
      <c r="B210" s="636" t="s">
        <v>911</v>
      </c>
      <c r="C210" s="637">
        <v>110256707</v>
      </c>
      <c r="D210" s="637">
        <v>0</v>
      </c>
      <c r="E210" s="637">
        <v>0</v>
      </c>
      <c r="F210" s="637">
        <v>110256707</v>
      </c>
      <c r="G210" s="361"/>
    </row>
    <row r="211" spans="1:7" x14ac:dyDescent="0.25">
      <c r="A211" s="636" t="s">
        <v>912</v>
      </c>
      <c r="B211" s="636" t="s">
        <v>913</v>
      </c>
      <c r="C211" s="637">
        <v>224169205</v>
      </c>
      <c r="D211" s="637">
        <v>0</v>
      </c>
      <c r="E211" s="637">
        <v>0</v>
      </c>
      <c r="F211" s="637">
        <v>224169205</v>
      </c>
      <c r="G211" s="361"/>
    </row>
    <row r="212" spans="1:7" x14ac:dyDescent="0.25">
      <c r="A212" s="636" t="s">
        <v>914</v>
      </c>
      <c r="B212" s="636" t="s">
        <v>915</v>
      </c>
      <c r="C212" s="637">
        <v>102573893</v>
      </c>
      <c r="D212" s="637">
        <v>0</v>
      </c>
      <c r="E212" s="637">
        <v>0</v>
      </c>
      <c r="F212" s="637">
        <v>102573893</v>
      </c>
      <c r="G212" s="361"/>
    </row>
    <row r="213" spans="1:7" x14ac:dyDescent="0.25">
      <c r="A213" s="636" t="s">
        <v>916</v>
      </c>
      <c r="B213" s="636" t="s">
        <v>917</v>
      </c>
      <c r="C213" s="637">
        <v>27150000</v>
      </c>
      <c r="D213" s="637">
        <v>0</v>
      </c>
      <c r="E213" s="637">
        <v>0</v>
      </c>
      <c r="F213" s="637">
        <v>27150000</v>
      </c>
      <c r="G213" s="361"/>
    </row>
    <row r="214" spans="1:7" x14ac:dyDescent="0.25">
      <c r="A214" s="636" t="s">
        <v>918</v>
      </c>
      <c r="B214" s="636" t="s">
        <v>919</v>
      </c>
      <c r="C214" s="637">
        <v>-169639760</v>
      </c>
      <c r="D214" s="637">
        <v>0</v>
      </c>
      <c r="E214" s="637">
        <v>0</v>
      </c>
      <c r="F214" s="637">
        <v>-169639760</v>
      </c>
      <c r="G214" s="361"/>
    </row>
    <row r="215" spans="1:7" x14ac:dyDescent="0.25">
      <c r="A215" s="636" t="s">
        <v>920</v>
      </c>
      <c r="B215" s="636" t="s">
        <v>921</v>
      </c>
      <c r="C215" s="637">
        <v>-169639760</v>
      </c>
      <c r="D215" s="637">
        <v>0</v>
      </c>
      <c r="E215" s="637">
        <v>0</v>
      </c>
      <c r="F215" s="637">
        <v>-169639760</v>
      </c>
      <c r="G215" s="361"/>
    </row>
    <row r="216" spans="1:7" x14ac:dyDescent="0.25">
      <c r="A216" s="636" t="s">
        <v>922</v>
      </c>
      <c r="B216" s="636" t="s">
        <v>923</v>
      </c>
      <c r="C216" s="637">
        <v>1040837533</v>
      </c>
      <c r="D216" s="637">
        <v>0</v>
      </c>
      <c r="E216" s="637">
        <v>0</v>
      </c>
      <c r="F216" s="637">
        <v>1040837533</v>
      </c>
      <c r="G216" s="361"/>
    </row>
    <row r="217" spans="1:7" x14ac:dyDescent="0.25">
      <c r="A217" s="636" t="s">
        <v>924</v>
      </c>
      <c r="B217" s="636" t="s">
        <v>925</v>
      </c>
      <c r="C217" s="637">
        <v>1040837533</v>
      </c>
      <c r="D217" s="637">
        <v>0</v>
      </c>
      <c r="E217" s="637">
        <v>0</v>
      </c>
      <c r="F217" s="637">
        <v>1040837533</v>
      </c>
      <c r="G217" s="361"/>
    </row>
    <row r="218" spans="1:7" x14ac:dyDescent="0.25">
      <c r="A218" s="636" t="s">
        <v>926</v>
      </c>
      <c r="B218" s="636" t="s">
        <v>927</v>
      </c>
      <c r="C218" s="637">
        <v>0</v>
      </c>
      <c r="D218" s="637">
        <v>0</v>
      </c>
      <c r="E218" s="637">
        <v>0</v>
      </c>
      <c r="F218" s="637">
        <v>0</v>
      </c>
      <c r="G218" s="361"/>
    </row>
    <row r="219" spans="1:7" x14ac:dyDescent="0.25">
      <c r="A219" s="636" t="s">
        <v>928</v>
      </c>
      <c r="B219" s="636" t="s">
        <v>929</v>
      </c>
      <c r="C219" s="637">
        <v>19852672</v>
      </c>
      <c r="D219" s="637">
        <v>0</v>
      </c>
      <c r="E219" s="637">
        <v>0</v>
      </c>
      <c r="F219" s="637">
        <v>19852672</v>
      </c>
      <c r="G219" s="361"/>
    </row>
    <row r="220" spans="1:7" x14ac:dyDescent="0.25">
      <c r="A220" s="636" t="s">
        <v>435</v>
      </c>
      <c r="B220" s="636" t="s">
        <v>930</v>
      </c>
      <c r="C220" s="637">
        <v>19852672</v>
      </c>
      <c r="D220" s="637">
        <v>0</v>
      </c>
      <c r="E220" s="637">
        <v>0</v>
      </c>
      <c r="F220" s="637">
        <v>19852672</v>
      </c>
      <c r="G220" s="361"/>
    </row>
    <row r="221" spans="1:7" x14ac:dyDescent="0.25">
      <c r="A221" s="636" t="s">
        <v>931</v>
      </c>
      <c r="B221" s="636" t="s">
        <v>932</v>
      </c>
      <c r="C221" s="637">
        <v>-19852672</v>
      </c>
      <c r="D221" s="637">
        <v>0</v>
      </c>
      <c r="E221" s="637">
        <v>0</v>
      </c>
      <c r="F221" s="637">
        <v>-19852672</v>
      </c>
      <c r="G221" s="361"/>
    </row>
    <row r="222" spans="1:7" x14ac:dyDescent="0.25">
      <c r="A222" s="636" t="s">
        <v>437</v>
      </c>
      <c r="B222" s="636" t="s">
        <v>933</v>
      </c>
      <c r="C222" s="637">
        <v>-19852672</v>
      </c>
      <c r="D222" s="637">
        <v>0</v>
      </c>
      <c r="E222" s="637">
        <v>0</v>
      </c>
      <c r="F222" s="637">
        <v>-19852672</v>
      </c>
      <c r="G222" s="361"/>
    </row>
    <row r="223" spans="1:7" x14ac:dyDescent="0.25">
      <c r="A223" s="636" t="s">
        <v>432</v>
      </c>
      <c r="B223" s="636" t="s">
        <v>934</v>
      </c>
      <c r="C223" s="637">
        <v>1040837533</v>
      </c>
      <c r="D223" s="637">
        <v>0</v>
      </c>
      <c r="E223" s="637">
        <v>0</v>
      </c>
      <c r="F223" s="637">
        <v>1040837533</v>
      </c>
      <c r="G223" s="361"/>
    </row>
    <row r="224" spans="1:7" x14ac:dyDescent="0.25">
      <c r="A224" s="636" t="s">
        <v>935</v>
      </c>
      <c r="B224" s="636" t="s">
        <v>936</v>
      </c>
      <c r="C224" s="637">
        <v>1040837533</v>
      </c>
      <c r="D224" s="637">
        <v>0</v>
      </c>
      <c r="E224" s="637">
        <v>0</v>
      </c>
      <c r="F224" s="637">
        <v>1040837533</v>
      </c>
      <c r="G224" s="361"/>
    </row>
    <row r="225" spans="1:7" x14ac:dyDescent="0.25">
      <c r="A225" s="636" t="s">
        <v>937</v>
      </c>
      <c r="B225" s="636" t="s">
        <v>938</v>
      </c>
      <c r="C225" s="637">
        <v>1040837533</v>
      </c>
      <c r="D225" s="637">
        <v>0</v>
      </c>
      <c r="E225" s="637">
        <v>0</v>
      </c>
      <c r="F225" s="637">
        <v>1040837533</v>
      </c>
      <c r="G225" s="361"/>
    </row>
    <row r="226" spans="1:7" x14ac:dyDescent="0.25">
      <c r="A226" s="636" t="s">
        <v>939</v>
      </c>
      <c r="B226" s="636" t="s">
        <v>940</v>
      </c>
      <c r="C226" s="637">
        <v>56888715</v>
      </c>
      <c r="D226" s="637">
        <v>0</v>
      </c>
      <c r="E226" s="637">
        <v>0</v>
      </c>
      <c r="F226" s="637">
        <v>56888715</v>
      </c>
      <c r="G226" s="361"/>
    </row>
    <row r="227" spans="1:7" x14ac:dyDescent="0.25">
      <c r="A227" s="636" t="s">
        <v>941</v>
      </c>
      <c r="B227" s="636" t="s">
        <v>942</v>
      </c>
      <c r="C227" s="637">
        <v>983948818</v>
      </c>
      <c r="D227" s="637">
        <v>0</v>
      </c>
      <c r="E227" s="637">
        <v>0</v>
      </c>
      <c r="F227" s="637">
        <v>983948818</v>
      </c>
      <c r="G227" s="361"/>
    </row>
    <row r="228" spans="1:7" x14ac:dyDescent="0.25">
      <c r="A228" s="636" t="s">
        <v>943</v>
      </c>
      <c r="B228" s="636" t="s">
        <v>944</v>
      </c>
      <c r="C228" s="637">
        <v>10451583893.610001</v>
      </c>
      <c r="D228" s="637">
        <v>0</v>
      </c>
      <c r="E228" s="637">
        <v>0</v>
      </c>
      <c r="F228" s="637">
        <v>10451583893.610001</v>
      </c>
      <c r="G228" s="361"/>
    </row>
    <row r="229" spans="1:7" x14ac:dyDescent="0.25">
      <c r="A229" s="636" t="s">
        <v>945</v>
      </c>
      <c r="B229" s="636" t="s">
        <v>946</v>
      </c>
      <c r="C229" s="637">
        <v>1622429501</v>
      </c>
      <c r="D229" s="637">
        <v>0</v>
      </c>
      <c r="E229" s="637">
        <v>0</v>
      </c>
      <c r="F229" s="637">
        <v>1622429501</v>
      </c>
      <c r="G229" s="361"/>
    </row>
    <row r="230" spans="1:7" x14ac:dyDescent="0.25">
      <c r="A230" s="636" t="s">
        <v>947</v>
      </c>
      <c r="B230" s="636" t="s">
        <v>948</v>
      </c>
      <c r="C230" s="637">
        <v>1571877013</v>
      </c>
      <c r="D230" s="637">
        <v>0</v>
      </c>
      <c r="E230" s="637">
        <v>0</v>
      </c>
      <c r="F230" s="637">
        <v>1571877013</v>
      </c>
      <c r="G230" s="361" t="e">
        <f>+E230/D230</f>
        <v>#DIV/0!</v>
      </c>
    </row>
    <row r="231" spans="1:7" x14ac:dyDescent="0.25">
      <c r="A231" s="636" t="s">
        <v>949</v>
      </c>
      <c r="B231" s="636" t="s">
        <v>950</v>
      </c>
      <c r="C231" s="637">
        <v>1571877013</v>
      </c>
      <c r="D231" s="637">
        <v>0</v>
      </c>
      <c r="E231" s="637">
        <v>0</v>
      </c>
      <c r="F231" s="637">
        <v>1571877013</v>
      </c>
      <c r="G231" s="361"/>
    </row>
    <row r="232" spans="1:7" x14ac:dyDescent="0.25">
      <c r="A232" s="636" t="s">
        <v>951</v>
      </c>
      <c r="B232" s="636" t="s">
        <v>952</v>
      </c>
      <c r="C232" s="637">
        <v>1571877013</v>
      </c>
      <c r="D232" s="637">
        <v>0</v>
      </c>
      <c r="E232" s="637">
        <v>0</v>
      </c>
      <c r="F232" s="637">
        <v>1571877013</v>
      </c>
      <c r="G232" s="361"/>
    </row>
    <row r="233" spans="1:7" x14ac:dyDescent="0.25">
      <c r="A233" s="636" t="s">
        <v>953</v>
      </c>
      <c r="B233" s="636" t="s">
        <v>954</v>
      </c>
      <c r="C233" s="637">
        <v>1571877013</v>
      </c>
      <c r="D233" s="637">
        <v>0</v>
      </c>
      <c r="E233" s="637">
        <v>0</v>
      </c>
      <c r="F233" s="637">
        <v>1571877013</v>
      </c>
      <c r="G233" s="361"/>
    </row>
    <row r="234" spans="1:7" x14ac:dyDescent="0.25">
      <c r="A234" s="636" t="s">
        <v>464</v>
      </c>
      <c r="B234" s="636" t="s">
        <v>955</v>
      </c>
      <c r="C234" s="637">
        <v>1200000000</v>
      </c>
      <c r="D234" s="637">
        <v>0</v>
      </c>
      <c r="E234" s="637">
        <v>0</v>
      </c>
      <c r="F234" s="637">
        <v>1200000000</v>
      </c>
      <c r="G234" s="361"/>
    </row>
    <row r="235" spans="1:7" x14ac:dyDescent="0.25">
      <c r="A235" s="636" t="s">
        <v>462</v>
      </c>
      <c r="B235" s="636" t="s">
        <v>956</v>
      </c>
      <c r="C235" s="637">
        <v>371877013</v>
      </c>
      <c r="D235" s="637">
        <v>0</v>
      </c>
      <c r="E235" s="637">
        <v>0</v>
      </c>
      <c r="F235" s="637">
        <v>371877013</v>
      </c>
      <c r="G235" s="361"/>
    </row>
    <row r="236" spans="1:7" x14ac:dyDescent="0.25">
      <c r="A236" s="636" t="s">
        <v>957</v>
      </c>
      <c r="B236" s="636" t="s">
        <v>958</v>
      </c>
      <c r="C236" s="637">
        <v>50552488</v>
      </c>
      <c r="D236" s="637">
        <v>0</v>
      </c>
      <c r="E236" s="637">
        <v>0</v>
      </c>
      <c r="F236" s="637">
        <v>50552488</v>
      </c>
      <c r="G236" s="361"/>
    </row>
    <row r="237" spans="1:7" x14ac:dyDescent="0.25">
      <c r="A237" s="636" t="s">
        <v>959</v>
      </c>
      <c r="B237" s="636" t="s">
        <v>960</v>
      </c>
      <c r="C237" s="637">
        <v>50552488</v>
      </c>
      <c r="D237" s="637">
        <v>0</v>
      </c>
      <c r="E237" s="637">
        <v>0</v>
      </c>
      <c r="F237" s="637">
        <v>50552488</v>
      </c>
      <c r="G237" s="361"/>
    </row>
    <row r="238" spans="1:7" x14ac:dyDescent="0.25">
      <c r="A238" s="636" t="s">
        <v>961</v>
      </c>
      <c r="B238" s="636" t="s">
        <v>962</v>
      </c>
      <c r="C238" s="637">
        <v>122397371</v>
      </c>
      <c r="D238" s="637">
        <v>0</v>
      </c>
      <c r="E238" s="637">
        <v>0</v>
      </c>
      <c r="F238" s="637">
        <v>122397371</v>
      </c>
      <c r="G238" s="361"/>
    </row>
    <row r="239" spans="1:7" x14ac:dyDescent="0.25">
      <c r="A239" s="636" t="s">
        <v>963</v>
      </c>
      <c r="B239" s="636" t="s">
        <v>964</v>
      </c>
      <c r="C239" s="637">
        <v>122397371</v>
      </c>
      <c r="D239" s="637">
        <v>0</v>
      </c>
      <c r="E239" s="637">
        <v>0</v>
      </c>
      <c r="F239" s="637">
        <v>122397371</v>
      </c>
      <c r="G239" s="361"/>
    </row>
    <row r="240" spans="1:7" x14ac:dyDescent="0.25">
      <c r="A240" s="636" t="s">
        <v>472</v>
      </c>
      <c r="B240" s="636" t="s">
        <v>965</v>
      </c>
      <c r="C240" s="637">
        <v>26660385</v>
      </c>
      <c r="D240" s="637">
        <v>0</v>
      </c>
      <c r="E240" s="637">
        <v>0</v>
      </c>
      <c r="F240" s="637">
        <v>26660385</v>
      </c>
      <c r="G240" s="361"/>
    </row>
    <row r="241" spans="1:7" x14ac:dyDescent="0.25">
      <c r="A241" s="636" t="s">
        <v>474</v>
      </c>
      <c r="B241" s="636" t="s">
        <v>966</v>
      </c>
      <c r="C241" s="637">
        <v>95736986</v>
      </c>
      <c r="D241" s="637">
        <v>0</v>
      </c>
      <c r="E241" s="637">
        <v>0</v>
      </c>
      <c r="F241" s="637">
        <v>95736986</v>
      </c>
      <c r="G241" s="361"/>
    </row>
    <row r="242" spans="1:7" x14ac:dyDescent="0.25">
      <c r="A242" s="636" t="s">
        <v>967</v>
      </c>
      <c r="B242" s="636" t="s">
        <v>968</v>
      </c>
      <c r="C242" s="637">
        <v>-71844883</v>
      </c>
      <c r="D242" s="637">
        <v>0</v>
      </c>
      <c r="E242" s="637">
        <v>0</v>
      </c>
      <c r="F242" s="637">
        <v>-71844883</v>
      </c>
      <c r="G242" s="361"/>
    </row>
    <row r="243" spans="1:7" x14ac:dyDescent="0.25">
      <c r="A243" s="636" t="s">
        <v>969</v>
      </c>
      <c r="B243" s="636" t="s">
        <v>970</v>
      </c>
      <c r="C243" s="637">
        <v>-71844883</v>
      </c>
      <c r="D243" s="637">
        <v>0</v>
      </c>
      <c r="E243" s="637">
        <v>0</v>
      </c>
      <c r="F243" s="637">
        <v>-71844883</v>
      </c>
      <c r="G243" s="361"/>
    </row>
    <row r="244" spans="1:7" x14ac:dyDescent="0.25">
      <c r="A244" s="636" t="s">
        <v>476</v>
      </c>
      <c r="B244" s="636" t="s">
        <v>971</v>
      </c>
      <c r="C244" s="637">
        <v>-25554472</v>
      </c>
      <c r="D244" s="637">
        <v>0</v>
      </c>
      <c r="E244" s="637">
        <v>0</v>
      </c>
      <c r="F244" s="637">
        <v>-25554472</v>
      </c>
      <c r="G244" s="361"/>
    </row>
    <row r="245" spans="1:7" x14ac:dyDescent="0.25">
      <c r="A245" s="636" t="s">
        <v>478</v>
      </c>
      <c r="B245" s="636" t="s">
        <v>972</v>
      </c>
      <c r="C245" s="637">
        <v>-46290411</v>
      </c>
      <c r="D245" s="637">
        <v>0</v>
      </c>
      <c r="E245" s="637">
        <v>0</v>
      </c>
      <c r="F245" s="637">
        <v>-46290411</v>
      </c>
      <c r="G245" s="361"/>
    </row>
    <row r="246" spans="1:7" x14ac:dyDescent="0.25">
      <c r="A246" s="636" t="s">
        <v>973</v>
      </c>
      <c r="B246" s="636" t="s">
        <v>974</v>
      </c>
      <c r="C246" s="637">
        <v>8803608937.6100006</v>
      </c>
      <c r="D246" s="637">
        <v>0</v>
      </c>
      <c r="E246" s="637">
        <v>0</v>
      </c>
      <c r="F246" s="637">
        <v>8803608937.6100006</v>
      </c>
      <c r="G246" s="361"/>
    </row>
    <row r="247" spans="1:7" x14ac:dyDescent="0.25">
      <c r="A247" s="636" t="s">
        <v>975</v>
      </c>
      <c r="B247" s="636" t="s">
        <v>976</v>
      </c>
      <c r="C247" s="637">
        <v>226067332.86000001</v>
      </c>
      <c r="D247" s="637">
        <v>0</v>
      </c>
      <c r="E247" s="637">
        <v>0</v>
      </c>
      <c r="F247" s="637">
        <v>226067332.86000001</v>
      </c>
      <c r="G247" s="361" t="e">
        <f>+E247/D247</f>
        <v>#DIV/0!</v>
      </c>
    </row>
    <row r="248" spans="1:7" x14ac:dyDescent="0.25">
      <c r="A248" s="636" t="s">
        <v>977</v>
      </c>
      <c r="B248" s="636" t="s">
        <v>978</v>
      </c>
      <c r="C248" s="637">
        <v>134121941.86</v>
      </c>
      <c r="D248" s="637">
        <v>0</v>
      </c>
      <c r="E248" s="637">
        <v>0</v>
      </c>
      <c r="F248" s="637">
        <v>134121941.86</v>
      </c>
      <c r="G248" s="361"/>
    </row>
    <row r="249" spans="1:7" x14ac:dyDescent="0.25">
      <c r="A249" s="636" t="s">
        <v>979</v>
      </c>
      <c r="B249" s="636" t="s">
        <v>980</v>
      </c>
      <c r="C249" s="637">
        <v>134121941.86</v>
      </c>
      <c r="D249" s="637">
        <v>0</v>
      </c>
      <c r="E249" s="637">
        <v>0</v>
      </c>
      <c r="F249" s="637">
        <v>134121941.86</v>
      </c>
      <c r="G249" s="361"/>
    </row>
    <row r="250" spans="1:7" x14ac:dyDescent="0.25">
      <c r="A250" s="636" t="s">
        <v>981</v>
      </c>
      <c r="B250" s="636" t="s">
        <v>982</v>
      </c>
      <c r="C250" s="637">
        <v>9926570.8599999994</v>
      </c>
      <c r="D250" s="637">
        <v>0</v>
      </c>
      <c r="E250" s="637">
        <v>0</v>
      </c>
      <c r="F250" s="637">
        <v>9926570.8599999994</v>
      </c>
      <c r="G250" s="361"/>
    </row>
    <row r="251" spans="1:7" x14ac:dyDescent="0.25">
      <c r="A251" s="636" t="s">
        <v>983</v>
      </c>
      <c r="B251" s="636" t="s">
        <v>984</v>
      </c>
      <c r="C251" s="637">
        <v>1088830</v>
      </c>
      <c r="D251" s="637">
        <v>0</v>
      </c>
      <c r="E251" s="637">
        <v>0</v>
      </c>
      <c r="F251" s="637">
        <v>1088830</v>
      </c>
      <c r="G251" s="361"/>
    </row>
    <row r="252" spans="1:7" x14ac:dyDescent="0.25">
      <c r="A252" s="636" t="s">
        <v>985</v>
      </c>
      <c r="B252" s="636" t="s">
        <v>986</v>
      </c>
      <c r="C252" s="637">
        <v>123106541</v>
      </c>
      <c r="D252" s="637">
        <v>0</v>
      </c>
      <c r="E252" s="637">
        <v>0</v>
      </c>
      <c r="F252" s="637">
        <v>123106541</v>
      </c>
      <c r="G252" s="361"/>
    </row>
    <row r="253" spans="1:7" x14ac:dyDescent="0.25">
      <c r="A253" s="636" t="s">
        <v>987</v>
      </c>
      <c r="B253" s="636" t="s">
        <v>988</v>
      </c>
      <c r="C253" s="637">
        <v>0</v>
      </c>
      <c r="D253" s="637">
        <v>0</v>
      </c>
      <c r="E253" s="637">
        <v>0</v>
      </c>
      <c r="F253" s="637">
        <v>0</v>
      </c>
      <c r="G253" s="361"/>
    </row>
    <row r="254" spans="1:7" x14ac:dyDescent="0.25">
      <c r="A254" s="636" t="s">
        <v>989</v>
      </c>
      <c r="B254" s="636" t="s">
        <v>990</v>
      </c>
      <c r="C254" s="637">
        <v>0</v>
      </c>
      <c r="D254" s="637">
        <v>0</v>
      </c>
      <c r="E254" s="637">
        <v>0</v>
      </c>
      <c r="F254" s="637">
        <v>0</v>
      </c>
      <c r="G254" s="361"/>
    </row>
    <row r="255" spans="1:7" x14ac:dyDescent="0.25">
      <c r="A255" s="636" t="s">
        <v>991</v>
      </c>
      <c r="B255" s="636" t="s">
        <v>992</v>
      </c>
      <c r="C255" s="637">
        <v>91945391</v>
      </c>
      <c r="D255" s="637">
        <v>0</v>
      </c>
      <c r="E255" s="637">
        <v>0</v>
      </c>
      <c r="F255" s="637">
        <v>91945391</v>
      </c>
      <c r="G255" s="361"/>
    </row>
    <row r="256" spans="1:7" x14ac:dyDescent="0.25">
      <c r="A256" s="636" t="s">
        <v>993</v>
      </c>
      <c r="B256" s="636" t="s">
        <v>994</v>
      </c>
      <c r="C256" s="637">
        <v>91945391</v>
      </c>
      <c r="D256" s="637">
        <v>0</v>
      </c>
      <c r="E256" s="637">
        <v>0</v>
      </c>
      <c r="F256" s="637">
        <v>91945391</v>
      </c>
      <c r="G256" s="361"/>
    </row>
    <row r="257" spans="1:7" x14ac:dyDescent="0.25">
      <c r="A257" s="636" t="s">
        <v>492</v>
      </c>
      <c r="B257" s="636" t="s">
        <v>2151</v>
      </c>
      <c r="C257" s="637">
        <v>91945391</v>
      </c>
      <c r="D257" s="637">
        <v>0</v>
      </c>
      <c r="E257" s="637">
        <v>0</v>
      </c>
      <c r="F257" s="637">
        <v>91945391</v>
      </c>
      <c r="G257" s="361"/>
    </row>
    <row r="258" spans="1:7" x14ac:dyDescent="0.25">
      <c r="A258" s="636" t="s">
        <v>995</v>
      </c>
      <c r="B258" s="636" t="s">
        <v>996</v>
      </c>
      <c r="C258" s="637">
        <v>14301717</v>
      </c>
      <c r="D258" s="637">
        <v>0</v>
      </c>
      <c r="E258" s="637">
        <v>0</v>
      </c>
      <c r="F258" s="637">
        <v>14301717</v>
      </c>
      <c r="G258" s="361"/>
    </row>
    <row r="259" spans="1:7" x14ac:dyDescent="0.25">
      <c r="A259" s="636" t="s">
        <v>997</v>
      </c>
      <c r="B259" s="636" t="s">
        <v>998</v>
      </c>
      <c r="C259" s="637">
        <v>14301717</v>
      </c>
      <c r="D259" s="637">
        <v>0</v>
      </c>
      <c r="E259" s="637">
        <v>0</v>
      </c>
      <c r="F259" s="637">
        <v>14301717</v>
      </c>
      <c r="G259" s="361"/>
    </row>
    <row r="260" spans="1:7" x14ac:dyDescent="0.25">
      <c r="A260" s="636" t="s">
        <v>999</v>
      </c>
      <c r="B260" s="636" t="s">
        <v>1000</v>
      </c>
      <c r="C260" s="637">
        <v>14301717</v>
      </c>
      <c r="D260" s="637">
        <v>0</v>
      </c>
      <c r="E260" s="637">
        <v>0</v>
      </c>
      <c r="F260" s="637">
        <v>14301717</v>
      </c>
      <c r="G260" s="361"/>
    </row>
    <row r="261" spans="1:7" x14ac:dyDescent="0.25">
      <c r="A261" s="636" t="s">
        <v>489</v>
      </c>
      <c r="B261" s="636" t="s">
        <v>1001</v>
      </c>
      <c r="C261" s="637">
        <v>10966995</v>
      </c>
      <c r="D261" s="637">
        <v>0</v>
      </c>
      <c r="E261" s="637">
        <v>0</v>
      </c>
      <c r="F261" s="637">
        <v>10966995</v>
      </c>
      <c r="G261" s="361"/>
    </row>
    <row r="262" spans="1:7" x14ac:dyDescent="0.25">
      <c r="A262" s="636" t="s">
        <v>487</v>
      </c>
      <c r="B262" s="636" t="s">
        <v>1002</v>
      </c>
      <c r="C262" s="637">
        <v>3334722</v>
      </c>
      <c r="D262" s="637">
        <v>0</v>
      </c>
      <c r="E262" s="637">
        <v>0</v>
      </c>
      <c r="F262" s="637">
        <v>3334722</v>
      </c>
      <c r="G262" s="361"/>
    </row>
    <row r="263" spans="1:7" x14ac:dyDescent="0.25">
      <c r="A263" s="636" t="s">
        <v>447</v>
      </c>
      <c r="B263" s="636" t="s">
        <v>1003</v>
      </c>
      <c r="C263" s="637">
        <v>288559699.75</v>
      </c>
      <c r="D263" s="637">
        <v>0</v>
      </c>
      <c r="E263" s="637">
        <v>0</v>
      </c>
      <c r="F263" s="637">
        <v>288559699.75</v>
      </c>
      <c r="G263" s="361"/>
    </row>
    <row r="264" spans="1:7" x14ac:dyDescent="0.25">
      <c r="A264" s="636" t="s">
        <v>1004</v>
      </c>
      <c r="B264" s="636" t="s">
        <v>1005</v>
      </c>
      <c r="C264" s="637">
        <v>212857452</v>
      </c>
      <c r="D264" s="637">
        <v>0</v>
      </c>
      <c r="E264" s="637">
        <v>0</v>
      </c>
      <c r="F264" s="637">
        <v>212857452</v>
      </c>
      <c r="G264" s="361"/>
    </row>
    <row r="265" spans="1:7" x14ac:dyDescent="0.25">
      <c r="A265" s="636" t="s">
        <v>1006</v>
      </c>
      <c r="B265" s="636" t="s">
        <v>1007</v>
      </c>
      <c r="C265" s="637">
        <v>212857452</v>
      </c>
      <c r="D265" s="637">
        <v>0</v>
      </c>
      <c r="E265" s="637">
        <v>0</v>
      </c>
      <c r="F265" s="637">
        <v>212857452</v>
      </c>
      <c r="G265" s="361"/>
    </row>
    <row r="266" spans="1:7" x14ac:dyDescent="0.25">
      <c r="A266" s="636" t="s">
        <v>1008</v>
      </c>
      <c r="B266" s="636" t="s">
        <v>1009</v>
      </c>
      <c r="C266" s="637">
        <v>212857452</v>
      </c>
      <c r="D266" s="637">
        <v>0</v>
      </c>
      <c r="E266" s="637">
        <v>0</v>
      </c>
      <c r="F266" s="637">
        <v>212857452</v>
      </c>
      <c r="G266" s="361"/>
    </row>
    <row r="267" spans="1:7" x14ac:dyDescent="0.25">
      <c r="A267" s="636" t="s">
        <v>1010</v>
      </c>
      <c r="B267" s="636" t="s">
        <v>1011</v>
      </c>
      <c r="C267" s="637">
        <v>17074343</v>
      </c>
      <c r="D267" s="637">
        <v>0</v>
      </c>
      <c r="E267" s="637">
        <v>0</v>
      </c>
      <c r="F267" s="637">
        <v>17074343</v>
      </c>
      <c r="G267" s="361"/>
    </row>
    <row r="268" spans="1:7" x14ac:dyDescent="0.25">
      <c r="A268" s="636" t="s">
        <v>1012</v>
      </c>
      <c r="B268" s="636" t="s">
        <v>1013</v>
      </c>
      <c r="C268" s="637">
        <v>17074343</v>
      </c>
      <c r="D268" s="637">
        <v>0</v>
      </c>
      <c r="E268" s="637">
        <v>0</v>
      </c>
      <c r="F268" s="637">
        <v>17074343</v>
      </c>
      <c r="G268" s="361"/>
    </row>
    <row r="269" spans="1:7" x14ac:dyDescent="0.25">
      <c r="A269" s="636" t="s">
        <v>1014</v>
      </c>
      <c r="B269" s="636" t="s">
        <v>1015</v>
      </c>
      <c r="C269" s="637">
        <v>7478769</v>
      </c>
      <c r="D269" s="637">
        <v>0</v>
      </c>
      <c r="E269" s="637">
        <v>0</v>
      </c>
      <c r="F269" s="637">
        <v>7478769</v>
      </c>
      <c r="G269" s="361"/>
    </row>
    <row r="270" spans="1:7" x14ac:dyDescent="0.25">
      <c r="A270" s="636" t="s">
        <v>1016</v>
      </c>
      <c r="B270" s="636" t="s">
        <v>1017</v>
      </c>
      <c r="C270" s="637">
        <v>5457670</v>
      </c>
      <c r="D270" s="637">
        <v>0</v>
      </c>
      <c r="E270" s="637">
        <v>0</v>
      </c>
      <c r="F270" s="637">
        <v>5457670</v>
      </c>
      <c r="G270" s="361"/>
    </row>
    <row r="271" spans="1:7" x14ac:dyDescent="0.25">
      <c r="A271" s="636" t="s">
        <v>1018</v>
      </c>
      <c r="B271" s="636" t="s">
        <v>1019</v>
      </c>
      <c r="C271" s="637">
        <v>4137904</v>
      </c>
      <c r="D271" s="637">
        <v>0</v>
      </c>
      <c r="E271" s="637">
        <v>0</v>
      </c>
      <c r="F271" s="637">
        <v>4137904</v>
      </c>
      <c r="G271" s="361"/>
    </row>
    <row r="272" spans="1:7" x14ac:dyDescent="0.25">
      <c r="A272" s="636" t="s">
        <v>1020</v>
      </c>
      <c r="B272" s="636" t="s">
        <v>1021</v>
      </c>
      <c r="C272" s="637">
        <v>52387904.75</v>
      </c>
      <c r="D272" s="637">
        <v>0</v>
      </c>
      <c r="E272" s="637">
        <v>0</v>
      </c>
      <c r="F272" s="637">
        <v>52387904.75</v>
      </c>
      <c r="G272" s="361"/>
    </row>
    <row r="273" spans="1:7" x14ac:dyDescent="0.25">
      <c r="A273" s="636" t="s">
        <v>1022</v>
      </c>
      <c r="B273" s="636" t="s">
        <v>1023</v>
      </c>
      <c r="C273" s="637">
        <v>52387904.75</v>
      </c>
      <c r="D273" s="637">
        <v>0</v>
      </c>
      <c r="E273" s="637">
        <v>0</v>
      </c>
      <c r="F273" s="637">
        <v>52387904.75</v>
      </c>
      <c r="G273" s="361" t="e">
        <f>+E273/D273</f>
        <v>#DIV/0!</v>
      </c>
    </row>
    <row r="274" spans="1:7" x14ac:dyDescent="0.25">
      <c r="A274" s="636" t="s">
        <v>1024</v>
      </c>
      <c r="B274" s="636" t="s">
        <v>1025</v>
      </c>
      <c r="C274" s="637">
        <v>9806252.75</v>
      </c>
      <c r="D274" s="637">
        <v>0</v>
      </c>
      <c r="E274" s="637">
        <v>0</v>
      </c>
      <c r="F274" s="637">
        <v>9806252.75</v>
      </c>
      <c r="G274" s="361"/>
    </row>
    <row r="275" spans="1:7" x14ac:dyDescent="0.25">
      <c r="A275" s="636" t="s">
        <v>1026</v>
      </c>
      <c r="B275" s="636" t="s">
        <v>1027</v>
      </c>
      <c r="C275" s="637">
        <v>12522782</v>
      </c>
      <c r="D275" s="637">
        <v>0</v>
      </c>
      <c r="E275" s="637">
        <v>0</v>
      </c>
      <c r="F275" s="637">
        <v>12522782</v>
      </c>
      <c r="G275" s="361"/>
    </row>
    <row r="276" spans="1:7" x14ac:dyDescent="0.25">
      <c r="A276" s="636" t="s">
        <v>1028</v>
      </c>
      <c r="B276" s="636" t="s">
        <v>1029</v>
      </c>
      <c r="C276" s="637">
        <v>6118870</v>
      </c>
      <c r="D276" s="637">
        <v>0</v>
      </c>
      <c r="E276" s="637">
        <v>0</v>
      </c>
      <c r="F276" s="637">
        <v>6118870</v>
      </c>
      <c r="G276" s="361"/>
    </row>
    <row r="277" spans="1:7" x14ac:dyDescent="0.25">
      <c r="A277" s="636" t="s">
        <v>1030</v>
      </c>
      <c r="B277" s="636" t="s">
        <v>1031</v>
      </c>
      <c r="C277" s="637">
        <v>23940000</v>
      </c>
      <c r="D277" s="637">
        <v>0</v>
      </c>
      <c r="E277" s="637">
        <v>0</v>
      </c>
      <c r="F277" s="637">
        <v>23940000</v>
      </c>
      <c r="G277" s="361"/>
    </row>
    <row r="278" spans="1:7" x14ac:dyDescent="0.25">
      <c r="A278" s="636" t="s">
        <v>1032</v>
      </c>
      <c r="B278" s="636" t="s">
        <v>728</v>
      </c>
      <c r="C278" s="637">
        <v>6240000</v>
      </c>
      <c r="D278" s="637">
        <v>0</v>
      </c>
      <c r="E278" s="637">
        <v>0</v>
      </c>
      <c r="F278" s="637">
        <v>6240000</v>
      </c>
      <c r="G278" s="361"/>
    </row>
    <row r="279" spans="1:7" x14ac:dyDescent="0.25">
      <c r="A279" s="636" t="s">
        <v>1033</v>
      </c>
      <c r="B279" s="636" t="s">
        <v>603</v>
      </c>
      <c r="C279" s="637">
        <v>6240000</v>
      </c>
      <c r="D279" s="637">
        <v>0</v>
      </c>
      <c r="E279" s="637">
        <v>0</v>
      </c>
      <c r="F279" s="637">
        <v>6240000</v>
      </c>
      <c r="G279" s="361"/>
    </row>
    <row r="280" spans="1:7" x14ac:dyDescent="0.25">
      <c r="A280" s="636" t="s">
        <v>1034</v>
      </c>
      <c r="B280" s="636" t="s">
        <v>1035</v>
      </c>
      <c r="C280" s="637">
        <v>6240000</v>
      </c>
      <c r="D280" s="637">
        <v>0</v>
      </c>
      <c r="E280" s="637">
        <v>0</v>
      </c>
      <c r="F280" s="637">
        <v>6240000</v>
      </c>
      <c r="G280" s="361"/>
    </row>
    <row r="281" spans="1:7" x14ac:dyDescent="0.25">
      <c r="A281" s="636" t="s">
        <v>1036</v>
      </c>
      <c r="B281" s="636" t="s">
        <v>1037</v>
      </c>
      <c r="C281" s="637">
        <v>6240000</v>
      </c>
      <c r="D281" s="637">
        <v>0</v>
      </c>
      <c r="E281" s="637">
        <v>0</v>
      </c>
      <c r="F281" s="637">
        <v>6240000</v>
      </c>
      <c r="G281" s="361"/>
    </row>
    <row r="282" spans="1:7" x14ac:dyDescent="0.25">
      <c r="A282" s="636" t="s">
        <v>356</v>
      </c>
      <c r="B282" s="636" t="s">
        <v>1038</v>
      </c>
      <c r="C282" s="637">
        <v>8274680188</v>
      </c>
      <c r="D282" s="637">
        <v>0</v>
      </c>
      <c r="E282" s="637">
        <v>0</v>
      </c>
      <c r="F282" s="637">
        <v>8274680188</v>
      </c>
      <c r="G282" s="361" t="e">
        <f>+E282/D282</f>
        <v>#DIV/0!</v>
      </c>
    </row>
    <row r="283" spans="1:7" x14ac:dyDescent="0.25">
      <c r="A283" s="636" t="s">
        <v>1039</v>
      </c>
      <c r="B283" s="636" t="s">
        <v>1040</v>
      </c>
      <c r="C283" s="637">
        <v>8274680188</v>
      </c>
      <c r="D283" s="637">
        <v>0</v>
      </c>
      <c r="E283" s="637">
        <v>0</v>
      </c>
      <c r="F283" s="637">
        <v>8274680188</v>
      </c>
      <c r="G283" s="361"/>
    </row>
    <row r="284" spans="1:7" x14ac:dyDescent="0.25">
      <c r="A284" s="636" t="s">
        <v>344</v>
      </c>
      <c r="B284" s="636" t="s">
        <v>1041</v>
      </c>
      <c r="C284" s="637">
        <v>8274680188</v>
      </c>
      <c r="D284" s="637">
        <v>0</v>
      </c>
      <c r="E284" s="637">
        <v>0</v>
      </c>
      <c r="F284" s="637">
        <v>8274680188</v>
      </c>
      <c r="G284" s="361"/>
    </row>
    <row r="285" spans="1:7" x14ac:dyDescent="0.25">
      <c r="A285" s="636" t="s">
        <v>1042</v>
      </c>
      <c r="B285" s="636" t="s">
        <v>1043</v>
      </c>
      <c r="C285" s="637">
        <v>67577838</v>
      </c>
      <c r="D285" s="637">
        <v>0</v>
      </c>
      <c r="E285" s="637">
        <v>0</v>
      </c>
      <c r="F285" s="637">
        <v>67577838</v>
      </c>
      <c r="G285" s="361" t="e">
        <f>+E285/D285</f>
        <v>#DIV/0!</v>
      </c>
    </row>
    <row r="286" spans="1:7" x14ac:dyDescent="0.25">
      <c r="A286" s="636" t="s">
        <v>1044</v>
      </c>
      <c r="B286" s="636" t="s">
        <v>1045</v>
      </c>
      <c r="C286" s="637">
        <v>8207102350</v>
      </c>
      <c r="D286" s="637">
        <v>0</v>
      </c>
      <c r="E286" s="637">
        <v>0</v>
      </c>
      <c r="F286" s="637">
        <v>8207102350</v>
      </c>
      <c r="G286" s="361"/>
    </row>
    <row r="287" spans="1:7" x14ac:dyDescent="0.25">
      <c r="A287" s="636" t="s">
        <v>1046</v>
      </c>
      <c r="B287" s="636" t="s">
        <v>1047</v>
      </c>
      <c r="C287" s="637">
        <v>12545455</v>
      </c>
      <c r="D287" s="637">
        <v>0</v>
      </c>
      <c r="E287" s="637">
        <v>0</v>
      </c>
      <c r="F287" s="637">
        <v>12545455</v>
      </c>
      <c r="G287" s="361"/>
    </row>
    <row r="288" spans="1:7" x14ac:dyDescent="0.25">
      <c r="A288" s="636" t="s">
        <v>511</v>
      </c>
      <c r="B288" s="636" t="s">
        <v>1048</v>
      </c>
      <c r="C288" s="637">
        <v>12545455</v>
      </c>
      <c r="D288" s="637">
        <v>0</v>
      </c>
      <c r="E288" s="637">
        <v>0</v>
      </c>
      <c r="F288" s="637">
        <v>12545455</v>
      </c>
      <c r="G288" s="361" t="e">
        <f>+E288/D288</f>
        <v>#DIV/0!</v>
      </c>
    </row>
    <row r="289" spans="1:7" x14ac:dyDescent="0.25">
      <c r="A289" s="636" t="s">
        <v>1049</v>
      </c>
      <c r="B289" s="636" t="s">
        <v>1050</v>
      </c>
      <c r="C289" s="637">
        <v>12545455</v>
      </c>
      <c r="D289" s="637">
        <v>0</v>
      </c>
      <c r="E289" s="637">
        <v>0</v>
      </c>
      <c r="F289" s="637">
        <v>12545455</v>
      </c>
      <c r="G289" s="361"/>
    </row>
    <row r="290" spans="1:7" x14ac:dyDescent="0.25">
      <c r="A290" s="636" t="s">
        <v>1051</v>
      </c>
      <c r="B290" s="636" t="s">
        <v>1052</v>
      </c>
      <c r="C290" s="637">
        <v>12545455</v>
      </c>
      <c r="D290" s="637">
        <v>0</v>
      </c>
      <c r="E290" s="637">
        <v>0</v>
      </c>
      <c r="F290" s="637">
        <v>12545455</v>
      </c>
      <c r="G290" s="361"/>
    </row>
    <row r="291" spans="1:7" x14ac:dyDescent="0.25">
      <c r="A291" s="636" t="s">
        <v>1053</v>
      </c>
      <c r="B291" s="636" t="s">
        <v>1054</v>
      </c>
      <c r="C291" s="637">
        <v>12545455</v>
      </c>
      <c r="D291" s="637">
        <v>0</v>
      </c>
      <c r="E291" s="637">
        <v>0</v>
      </c>
      <c r="F291" s="637">
        <v>12545455</v>
      </c>
      <c r="G291" s="361"/>
    </row>
    <row r="292" spans="1:7" x14ac:dyDescent="0.25">
      <c r="A292" s="636" t="s">
        <v>1055</v>
      </c>
      <c r="B292" s="636" t="s">
        <v>1056</v>
      </c>
      <c r="C292" s="637">
        <v>12545455</v>
      </c>
      <c r="D292" s="637">
        <v>0</v>
      </c>
      <c r="E292" s="637">
        <v>0</v>
      </c>
      <c r="F292" s="637">
        <v>12545455</v>
      </c>
      <c r="G292" s="361"/>
    </row>
    <row r="293" spans="1:7" x14ac:dyDescent="0.25">
      <c r="A293" s="636" t="s">
        <v>1057</v>
      </c>
      <c r="B293" s="636" t="s">
        <v>1058</v>
      </c>
      <c r="C293" s="637">
        <v>13000000</v>
      </c>
      <c r="D293" s="637">
        <v>0</v>
      </c>
      <c r="E293" s="637">
        <v>0</v>
      </c>
      <c r="F293" s="637">
        <v>13000000</v>
      </c>
      <c r="G293" s="361"/>
    </row>
    <row r="294" spans="1:7" x14ac:dyDescent="0.25">
      <c r="A294" s="636" t="s">
        <v>1059</v>
      </c>
      <c r="B294" s="636" t="s">
        <v>1060</v>
      </c>
      <c r="C294" s="637">
        <v>13000000</v>
      </c>
      <c r="D294" s="637">
        <v>0</v>
      </c>
      <c r="E294" s="637">
        <v>0</v>
      </c>
      <c r="F294" s="637">
        <v>13000000</v>
      </c>
      <c r="G294" s="361"/>
    </row>
    <row r="295" spans="1:7" x14ac:dyDescent="0.25">
      <c r="A295" s="636" t="s">
        <v>1061</v>
      </c>
      <c r="B295" s="636" t="s">
        <v>1062</v>
      </c>
      <c r="C295" s="637">
        <v>13000000</v>
      </c>
      <c r="D295" s="637">
        <v>0</v>
      </c>
      <c r="E295" s="637">
        <v>0</v>
      </c>
      <c r="F295" s="637">
        <v>13000000</v>
      </c>
      <c r="G295" s="361"/>
    </row>
    <row r="296" spans="1:7" x14ac:dyDescent="0.25">
      <c r="A296" s="636" t="s">
        <v>1063</v>
      </c>
      <c r="B296" s="636" t="s">
        <v>1064</v>
      </c>
      <c r="C296" s="637">
        <v>13000000</v>
      </c>
      <c r="D296" s="637">
        <v>0</v>
      </c>
      <c r="E296" s="637">
        <v>0</v>
      </c>
      <c r="F296" s="637">
        <v>13000000</v>
      </c>
      <c r="G296" s="361"/>
    </row>
    <row r="297" spans="1:7" x14ac:dyDescent="0.25">
      <c r="A297" s="636" t="s">
        <v>1065</v>
      </c>
      <c r="B297" s="636" t="s">
        <v>1066</v>
      </c>
      <c r="C297" s="637">
        <v>13000000</v>
      </c>
      <c r="D297" s="637">
        <v>0</v>
      </c>
      <c r="E297" s="637">
        <v>0</v>
      </c>
      <c r="F297" s="637">
        <v>13000000</v>
      </c>
      <c r="G297" s="361"/>
    </row>
    <row r="298" spans="1:7" x14ac:dyDescent="0.25">
      <c r="A298" s="636" t="s">
        <v>451</v>
      </c>
      <c r="B298" s="636" t="s">
        <v>1067</v>
      </c>
      <c r="C298" s="637">
        <v>13000000</v>
      </c>
      <c r="D298" s="637">
        <v>0</v>
      </c>
      <c r="E298" s="637">
        <v>0</v>
      </c>
      <c r="F298" s="637">
        <v>13000000</v>
      </c>
      <c r="G298" s="361"/>
    </row>
    <row r="299" spans="1:7" x14ac:dyDescent="0.25">
      <c r="A299" s="636" t="s">
        <v>1068</v>
      </c>
      <c r="B299" s="636" t="s">
        <v>1069</v>
      </c>
      <c r="C299" s="637">
        <v>20106993854.77</v>
      </c>
      <c r="D299" s="637">
        <v>0</v>
      </c>
      <c r="E299" s="637">
        <v>0</v>
      </c>
      <c r="F299" s="637">
        <v>20106993854.77</v>
      </c>
      <c r="G299" s="361"/>
    </row>
    <row r="300" spans="1:7" x14ac:dyDescent="0.25">
      <c r="A300" s="636" t="s">
        <v>1070</v>
      </c>
      <c r="B300" s="636" t="s">
        <v>1071</v>
      </c>
      <c r="C300" s="637">
        <v>20106993854.77</v>
      </c>
      <c r="D300" s="637">
        <v>0</v>
      </c>
      <c r="E300" s="637">
        <v>0</v>
      </c>
      <c r="F300" s="637">
        <v>20106993854.77</v>
      </c>
      <c r="G300" s="361"/>
    </row>
    <row r="301" spans="1:7" x14ac:dyDescent="0.25">
      <c r="A301" s="636" t="s">
        <v>1072</v>
      </c>
      <c r="B301" s="636" t="s">
        <v>1073</v>
      </c>
      <c r="C301" s="637">
        <v>12475500000</v>
      </c>
      <c r="D301" s="637">
        <v>0</v>
      </c>
      <c r="E301" s="637">
        <v>0</v>
      </c>
      <c r="F301" s="637">
        <v>12475500000</v>
      </c>
      <c r="G301" s="361"/>
    </row>
    <row r="302" spans="1:7" x14ac:dyDescent="0.25">
      <c r="A302" s="636" t="s">
        <v>1074</v>
      </c>
      <c r="B302" s="636" t="s">
        <v>1075</v>
      </c>
      <c r="C302" s="637">
        <v>12475500000</v>
      </c>
      <c r="D302" s="637">
        <v>0</v>
      </c>
      <c r="E302" s="637">
        <v>0</v>
      </c>
      <c r="F302" s="637">
        <v>12475500000</v>
      </c>
      <c r="G302" s="361"/>
    </row>
    <row r="303" spans="1:7" x14ac:dyDescent="0.25">
      <c r="A303" s="636" t="s">
        <v>1076</v>
      </c>
      <c r="B303" s="636" t="s">
        <v>1077</v>
      </c>
      <c r="C303" s="637">
        <v>12475500000</v>
      </c>
      <c r="D303" s="637">
        <v>0</v>
      </c>
      <c r="E303" s="637">
        <v>0</v>
      </c>
      <c r="F303" s="637">
        <v>12475500000</v>
      </c>
      <c r="G303" s="361"/>
    </row>
    <row r="304" spans="1:7" x14ac:dyDescent="0.25">
      <c r="A304" s="636" t="s">
        <v>1078</v>
      </c>
      <c r="B304" s="636" t="s">
        <v>1079</v>
      </c>
      <c r="C304" s="637">
        <v>12475500000</v>
      </c>
      <c r="D304" s="637">
        <v>0</v>
      </c>
      <c r="E304" s="637">
        <v>0</v>
      </c>
      <c r="F304" s="637">
        <v>12475500000</v>
      </c>
      <c r="G304" s="361"/>
    </row>
    <row r="305" spans="1:7" x14ac:dyDescent="0.25">
      <c r="A305" s="636" t="s">
        <v>1080</v>
      </c>
      <c r="B305" s="636" t="s">
        <v>1081</v>
      </c>
      <c r="C305" s="637">
        <v>1788700000</v>
      </c>
      <c r="D305" s="637">
        <v>0</v>
      </c>
      <c r="E305" s="637">
        <v>0</v>
      </c>
      <c r="F305" s="637">
        <v>1788700000</v>
      </c>
      <c r="G305" s="361"/>
    </row>
    <row r="306" spans="1:7" x14ac:dyDescent="0.25">
      <c r="A306" s="636" t="s">
        <v>1082</v>
      </c>
      <c r="B306" s="636" t="s">
        <v>1083</v>
      </c>
      <c r="C306" s="637">
        <v>5740500000</v>
      </c>
      <c r="D306" s="637">
        <v>0</v>
      </c>
      <c r="E306" s="637">
        <v>0</v>
      </c>
      <c r="F306" s="637">
        <v>5740500000</v>
      </c>
      <c r="G306" s="361"/>
    </row>
    <row r="307" spans="1:7" x14ac:dyDescent="0.25">
      <c r="A307" s="636" t="s">
        <v>1084</v>
      </c>
      <c r="B307" s="636" t="s">
        <v>1085</v>
      </c>
      <c r="C307" s="637">
        <v>4157900000</v>
      </c>
      <c r="D307" s="637">
        <v>0</v>
      </c>
      <c r="E307" s="637">
        <v>0</v>
      </c>
      <c r="F307" s="637">
        <v>4157900000</v>
      </c>
      <c r="G307" s="361"/>
    </row>
    <row r="308" spans="1:7" x14ac:dyDescent="0.25">
      <c r="A308" s="636" t="s">
        <v>1086</v>
      </c>
      <c r="B308" s="636" t="s">
        <v>1087</v>
      </c>
      <c r="C308" s="637">
        <v>1005500000</v>
      </c>
      <c r="D308" s="637">
        <v>0</v>
      </c>
      <c r="E308" s="637">
        <v>0</v>
      </c>
      <c r="F308" s="637">
        <v>1005500000</v>
      </c>
      <c r="G308" s="361"/>
    </row>
    <row r="309" spans="1:7" x14ac:dyDescent="0.25">
      <c r="A309" s="636" t="s">
        <v>1088</v>
      </c>
      <c r="B309" s="636" t="s">
        <v>1089</v>
      </c>
      <c r="C309" s="637">
        <v>1500000000</v>
      </c>
      <c r="D309" s="637">
        <v>0</v>
      </c>
      <c r="E309" s="637">
        <v>0</v>
      </c>
      <c r="F309" s="637">
        <v>1500000000</v>
      </c>
      <c r="G309" s="361"/>
    </row>
    <row r="310" spans="1:7" x14ac:dyDescent="0.25">
      <c r="A310" s="636" t="s">
        <v>1090</v>
      </c>
      <c r="B310" s="636" t="s">
        <v>1091</v>
      </c>
      <c r="C310" s="637">
        <v>-1717100000</v>
      </c>
      <c r="D310" s="637">
        <v>0</v>
      </c>
      <c r="E310" s="637">
        <v>0</v>
      </c>
      <c r="F310" s="637">
        <v>-1717100000</v>
      </c>
      <c r="G310" s="361"/>
    </row>
    <row r="311" spans="1:7" x14ac:dyDescent="0.25">
      <c r="A311" s="636" t="s">
        <v>1092</v>
      </c>
      <c r="B311" s="636" t="s">
        <v>1093</v>
      </c>
      <c r="C311" s="637">
        <v>4550139611</v>
      </c>
      <c r="D311" s="637">
        <v>0</v>
      </c>
      <c r="E311" s="637">
        <v>0</v>
      </c>
      <c r="F311" s="637">
        <v>4550139611</v>
      </c>
      <c r="G311" s="361"/>
    </row>
    <row r="312" spans="1:7" x14ac:dyDescent="0.25">
      <c r="A312" s="636" t="s">
        <v>1094</v>
      </c>
      <c r="B312" s="636" t="s">
        <v>1095</v>
      </c>
      <c r="C312" s="637">
        <v>1892953611</v>
      </c>
      <c r="D312" s="637">
        <v>0</v>
      </c>
      <c r="E312" s="637">
        <v>0</v>
      </c>
      <c r="F312" s="637">
        <v>1892953611</v>
      </c>
      <c r="G312" s="361"/>
    </row>
    <row r="313" spans="1:7" x14ac:dyDescent="0.25">
      <c r="A313" s="636" t="s">
        <v>1096</v>
      </c>
      <c r="B313" s="636" t="s">
        <v>1097</v>
      </c>
      <c r="C313" s="637">
        <v>1892953611</v>
      </c>
      <c r="D313" s="637">
        <v>0</v>
      </c>
      <c r="E313" s="637">
        <v>0</v>
      </c>
      <c r="F313" s="637">
        <v>1892953611</v>
      </c>
      <c r="G313" s="361"/>
    </row>
    <row r="314" spans="1:7" x14ac:dyDescent="0.25">
      <c r="A314" s="636" t="s">
        <v>1098</v>
      </c>
      <c r="B314" s="636" t="s">
        <v>1099</v>
      </c>
      <c r="C314" s="637">
        <v>1932225536</v>
      </c>
      <c r="D314" s="637">
        <v>0</v>
      </c>
      <c r="E314" s="637">
        <v>0</v>
      </c>
      <c r="F314" s="637">
        <v>1932225536</v>
      </c>
      <c r="G314" s="361"/>
    </row>
    <row r="315" spans="1:7" x14ac:dyDescent="0.25">
      <c r="A315" s="636" t="s">
        <v>1100</v>
      </c>
      <c r="B315" s="636" t="s">
        <v>1101</v>
      </c>
      <c r="C315" s="637">
        <v>-39271925</v>
      </c>
      <c r="D315" s="637">
        <v>0</v>
      </c>
      <c r="E315" s="637">
        <v>0</v>
      </c>
      <c r="F315" s="637">
        <v>-39271925</v>
      </c>
      <c r="G315" s="361"/>
    </row>
    <row r="316" spans="1:7" x14ac:dyDescent="0.25">
      <c r="A316" s="636" t="s">
        <v>1102</v>
      </c>
      <c r="B316" s="636" t="s">
        <v>1103</v>
      </c>
      <c r="C316" s="637">
        <v>2657186000</v>
      </c>
      <c r="D316" s="637">
        <v>0</v>
      </c>
      <c r="E316" s="637">
        <v>0</v>
      </c>
      <c r="F316" s="637">
        <v>2657186000</v>
      </c>
      <c r="G316" s="361"/>
    </row>
    <row r="317" spans="1:7" x14ac:dyDescent="0.25">
      <c r="A317" s="636" t="s">
        <v>1104</v>
      </c>
      <c r="B317" s="636" t="s">
        <v>1105</v>
      </c>
      <c r="C317" s="637">
        <v>2657186000</v>
      </c>
      <c r="D317" s="637">
        <v>0</v>
      </c>
      <c r="E317" s="637">
        <v>0</v>
      </c>
      <c r="F317" s="637">
        <v>2657186000</v>
      </c>
      <c r="G317" s="361"/>
    </row>
    <row r="318" spans="1:7" x14ac:dyDescent="0.25">
      <c r="A318" s="636" t="s">
        <v>1106</v>
      </c>
      <c r="B318" s="636" t="s">
        <v>1107</v>
      </c>
      <c r="C318" s="637">
        <v>2657186000</v>
      </c>
      <c r="D318" s="637">
        <v>0</v>
      </c>
      <c r="E318" s="637">
        <v>0</v>
      </c>
      <c r="F318" s="637">
        <v>2657186000</v>
      </c>
      <c r="G318" s="361"/>
    </row>
    <row r="319" spans="1:7" x14ac:dyDescent="0.25">
      <c r="A319" s="636" t="s">
        <v>1108</v>
      </c>
      <c r="B319" s="636" t="s">
        <v>1109</v>
      </c>
      <c r="C319" s="637">
        <v>35270064</v>
      </c>
      <c r="D319" s="637">
        <v>0</v>
      </c>
      <c r="E319" s="637">
        <v>0</v>
      </c>
      <c r="F319" s="637">
        <v>35270064</v>
      </c>
      <c r="G319" s="361"/>
    </row>
    <row r="320" spans="1:7" x14ac:dyDescent="0.25">
      <c r="A320" s="636" t="s">
        <v>1110</v>
      </c>
      <c r="B320" s="636" t="s">
        <v>1111</v>
      </c>
      <c r="C320" s="637">
        <v>35270064</v>
      </c>
      <c r="D320" s="637">
        <v>0</v>
      </c>
      <c r="E320" s="637">
        <v>0</v>
      </c>
      <c r="F320" s="637">
        <v>35270064</v>
      </c>
      <c r="G320" s="361"/>
    </row>
    <row r="321" spans="1:7" x14ac:dyDescent="0.25">
      <c r="A321" s="636" t="s">
        <v>1112</v>
      </c>
      <c r="B321" s="636" t="s">
        <v>1113</v>
      </c>
      <c r="C321" s="637">
        <v>35270064</v>
      </c>
      <c r="D321" s="637">
        <v>0</v>
      </c>
      <c r="E321" s="637">
        <v>0</v>
      </c>
      <c r="F321" s="637">
        <v>35270064</v>
      </c>
      <c r="G321" s="361"/>
    </row>
    <row r="322" spans="1:7" x14ac:dyDescent="0.25">
      <c r="A322" s="636" t="s">
        <v>1114</v>
      </c>
      <c r="B322" s="636" t="s">
        <v>1115</v>
      </c>
      <c r="C322" s="637">
        <v>35270064</v>
      </c>
      <c r="D322" s="637">
        <v>0</v>
      </c>
      <c r="E322" s="637">
        <v>0</v>
      </c>
      <c r="F322" s="637">
        <v>35270064</v>
      </c>
      <c r="G322" s="361"/>
    </row>
    <row r="323" spans="1:7" x14ac:dyDescent="0.25">
      <c r="A323" s="636" t="s">
        <v>1116</v>
      </c>
      <c r="B323" s="636" t="s">
        <v>1117</v>
      </c>
      <c r="C323" s="637">
        <v>798619186</v>
      </c>
      <c r="D323" s="637">
        <v>0</v>
      </c>
      <c r="E323" s="637">
        <v>0</v>
      </c>
      <c r="F323" s="637">
        <v>798619186</v>
      </c>
      <c r="G323" s="361"/>
    </row>
    <row r="324" spans="1:7" x14ac:dyDescent="0.25">
      <c r="A324" s="636" t="s">
        <v>1118</v>
      </c>
      <c r="B324" s="636" t="s">
        <v>1119</v>
      </c>
      <c r="C324" s="637">
        <v>288506808</v>
      </c>
      <c r="D324" s="637">
        <v>0</v>
      </c>
      <c r="E324" s="637">
        <v>0</v>
      </c>
      <c r="F324" s="637">
        <v>288506808</v>
      </c>
      <c r="G324" s="361"/>
    </row>
    <row r="325" spans="1:7" x14ac:dyDescent="0.25">
      <c r="A325" s="636" t="s">
        <v>1120</v>
      </c>
      <c r="B325" s="636" t="s">
        <v>1121</v>
      </c>
      <c r="C325" s="637">
        <v>288506808</v>
      </c>
      <c r="D325" s="637">
        <v>0</v>
      </c>
      <c r="E325" s="637">
        <v>0</v>
      </c>
      <c r="F325" s="637">
        <v>288506808</v>
      </c>
      <c r="G325" s="361"/>
    </row>
    <row r="326" spans="1:7" x14ac:dyDescent="0.25">
      <c r="A326" s="636" t="s">
        <v>1122</v>
      </c>
      <c r="B326" s="636" t="s">
        <v>1123</v>
      </c>
      <c r="C326" s="637">
        <v>288506808</v>
      </c>
      <c r="D326" s="637">
        <v>0</v>
      </c>
      <c r="E326" s="637">
        <v>0</v>
      </c>
      <c r="F326" s="637">
        <v>288506808</v>
      </c>
      <c r="G326" s="361"/>
    </row>
    <row r="327" spans="1:7" x14ac:dyDescent="0.25">
      <c r="A327" s="636" t="s">
        <v>1124</v>
      </c>
      <c r="B327" s="636" t="s">
        <v>1125</v>
      </c>
      <c r="C327" s="637">
        <v>510112378</v>
      </c>
      <c r="D327" s="637">
        <v>0</v>
      </c>
      <c r="E327" s="637">
        <v>0</v>
      </c>
      <c r="F327" s="637">
        <v>510112378</v>
      </c>
      <c r="G327" s="361"/>
    </row>
    <row r="328" spans="1:7" x14ac:dyDescent="0.25">
      <c r="A328" s="636" t="s">
        <v>1126</v>
      </c>
      <c r="B328" s="636" t="s">
        <v>1127</v>
      </c>
      <c r="C328" s="637">
        <v>510112378</v>
      </c>
      <c r="D328" s="637">
        <v>0</v>
      </c>
      <c r="E328" s="637">
        <v>0</v>
      </c>
      <c r="F328" s="637">
        <v>510112378</v>
      </c>
      <c r="G328" s="361"/>
    </row>
    <row r="329" spans="1:7" x14ac:dyDescent="0.25">
      <c r="A329" s="636" t="s">
        <v>1128</v>
      </c>
      <c r="B329" s="636" t="s">
        <v>1129</v>
      </c>
      <c r="C329" s="637">
        <v>510112378</v>
      </c>
      <c r="D329" s="637">
        <v>0</v>
      </c>
      <c r="E329" s="637">
        <v>0</v>
      </c>
      <c r="F329" s="637">
        <v>510112378</v>
      </c>
      <c r="G329" s="361"/>
    </row>
    <row r="330" spans="1:7" x14ac:dyDescent="0.25">
      <c r="A330" s="636" t="s">
        <v>1130</v>
      </c>
      <c r="B330" s="636" t="s">
        <v>1131</v>
      </c>
      <c r="C330" s="637">
        <v>2247464993.77</v>
      </c>
      <c r="D330" s="637">
        <v>0</v>
      </c>
      <c r="E330" s="637">
        <v>0</v>
      </c>
      <c r="F330" s="637">
        <v>2247464993.77</v>
      </c>
      <c r="G330" s="361"/>
    </row>
    <row r="331" spans="1:7" x14ac:dyDescent="0.25">
      <c r="A331" s="636" t="s">
        <v>1132</v>
      </c>
      <c r="B331" s="636" t="s">
        <v>1133</v>
      </c>
      <c r="C331" s="637">
        <v>21812391129.259998</v>
      </c>
      <c r="D331" s="637">
        <v>0</v>
      </c>
      <c r="E331" s="637">
        <v>0</v>
      </c>
      <c r="F331" s="637">
        <v>21812391129.259998</v>
      </c>
      <c r="G331" s="361"/>
    </row>
    <row r="332" spans="1:7" x14ac:dyDescent="0.25">
      <c r="A332" s="636" t="s">
        <v>1134</v>
      </c>
      <c r="B332" s="636" t="s">
        <v>1135</v>
      </c>
      <c r="C332" s="637">
        <v>-19564926135.490002</v>
      </c>
      <c r="D332" s="637">
        <v>0</v>
      </c>
      <c r="E332" s="637">
        <v>0</v>
      </c>
      <c r="F332" s="637">
        <v>-19564926135.490002</v>
      </c>
      <c r="G332" s="361"/>
    </row>
    <row r="333" spans="1:7" x14ac:dyDescent="0.25">
      <c r="A333" s="636" t="s">
        <v>1136</v>
      </c>
      <c r="B333" s="636" t="s">
        <v>1137</v>
      </c>
      <c r="C333" s="637">
        <v>0</v>
      </c>
      <c r="D333" s="637">
        <v>0</v>
      </c>
      <c r="E333" s="637">
        <v>0</v>
      </c>
      <c r="F333" s="637">
        <v>0</v>
      </c>
      <c r="G333" s="361"/>
    </row>
    <row r="334" spans="1:7" x14ac:dyDescent="0.25">
      <c r="A334" s="636" t="s">
        <v>1138</v>
      </c>
      <c r="B334" s="636" t="s">
        <v>1139</v>
      </c>
      <c r="C334" s="637">
        <v>7718702570</v>
      </c>
      <c r="D334" s="637">
        <v>0</v>
      </c>
      <c r="E334" s="637">
        <v>0</v>
      </c>
      <c r="F334" s="637">
        <v>7718702570</v>
      </c>
      <c r="G334" s="361"/>
    </row>
    <row r="335" spans="1:7" x14ac:dyDescent="0.25">
      <c r="A335" s="636" t="s">
        <v>1140</v>
      </c>
      <c r="B335" s="636" t="s">
        <v>1141</v>
      </c>
      <c r="C335" s="637">
        <v>7718702570</v>
      </c>
      <c r="D335" s="637">
        <v>0</v>
      </c>
      <c r="E335" s="637">
        <v>0</v>
      </c>
      <c r="F335" s="637">
        <v>7718702570</v>
      </c>
      <c r="G335" s="361"/>
    </row>
    <row r="336" spans="1:7" x14ac:dyDescent="0.25">
      <c r="A336" s="636" t="s">
        <v>1142</v>
      </c>
      <c r="B336" s="636" t="s">
        <v>1143</v>
      </c>
      <c r="C336" s="637">
        <v>7719508212</v>
      </c>
      <c r="D336" s="637">
        <v>0</v>
      </c>
      <c r="E336" s="637">
        <v>0</v>
      </c>
      <c r="F336" s="637">
        <v>7719508212</v>
      </c>
      <c r="G336" s="361"/>
    </row>
    <row r="337" spans="1:7" x14ac:dyDescent="0.25">
      <c r="A337" s="636" t="s">
        <v>1144</v>
      </c>
      <c r="B337" s="636" t="s">
        <v>603</v>
      </c>
      <c r="C337" s="637">
        <v>7210048135</v>
      </c>
      <c r="D337" s="637">
        <v>0</v>
      </c>
      <c r="E337" s="637">
        <v>0</v>
      </c>
      <c r="F337" s="637">
        <v>7210048135</v>
      </c>
      <c r="G337" s="361"/>
    </row>
    <row r="338" spans="1:7" x14ac:dyDescent="0.25">
      <c r="A338" s="636" t="s">
        <v>1145</v>
      </c>
      <c r="B338" s="636" t="s">
        <v>1146</v>
      </c>
      <c r="C338" s="637">
        <v>509460077</v>
      </c>
      <c r="D338" s="637">
        <v>0</v>
      </c>
      <c r="E338" s="637">
        <v>0</v>
      </c>
      <c r="F338" s="637">
        <v>509460077</v>
      </c>
      <c r="G338" s="361"/>
    </row>
    <row r="339" spans="1:7" x14ac:dyDescent="0.25">
      <c r="A339" s="636" t="s">
        <v>1147</v>
      </c>
      <c r="B339" s="636" t="s">
        <v>728</v>
      </c>
      <c r="C339" s="637">
        <v>-805642</v>
      </c>
      <c r="D339" s="637">
        <v>0</v>
      </c>
      <c r="E339" s="637">
        <v>0</v>
      </c>
      <c r="F339" s="637">
        <v>-805642</v>
      </c>
      <c r="G339" s="361"/>
    </row>
    <row r="340" spans="1:7" x14ac:dyDescent="0.25">
      <c r="A340" s="636" t="s">
        <v>1148</v>
      </c>
      <c r="B340" s="636" t="s">
        <v>1149</v>
      </c>
      <c r="C340" s="637">
        <v>-805642</v>
      </c>
      <c r="D340" s="637">
        <v>0</v>
      </c>
      <c r="E340" s="637">
        <v>0</v>
      </c>
      <c r="F340" s="637">
        <v>-805642</v>
      </c>
      <c r="G340" s="361"/>
    </row>
    <row r="341" spans="1:7" x14ac:dyDescent="0.25">
      <c r="A341" s="636" t="s">
        <v>1150</v>
      </c>
      <c r="B341" s="636" t="s">
        <v>1151</v>
      </c>
      <c r="C341" s="637">
        <v>-805642</v>
      </c>
      <c r="D341" s="637">
        <v>0</v>
      </c>
      <c r="E341" s="637">
        <v>0</v>
      </c>
      <c r="F341" s="637">
        <v>-805642</v>
      </c>
      <c r="G341" s="361"/>
    </row>
    <row r="342" spans="1:7" x14ac:dyDescent="0.25">
      <c r="A342" s="636" t="s">
        <v>1152</v>
      </c>
      <c r="B342" s="636" t="s">
        <v>1153</v>
      </c>
      <c r="C342" s="637">
        <v>-7718702570</v>
      </c>
      <c r="D342" s="637">
        <v>0</v>
      </c>
      <c r="E342" s="637">
        <v>0</v>
      </c>
      <c r="F342" s="637">
        <v>-7718702570</v>
      </c>
      <c r="G342" s="361"/>
    </row>
    <row r="343" spans="1:7" x14ac:dyDescent="0.25">
      <c r="A343" s="636" t="s">
        <v>1154</v>
      </c>
      <c r="B343" s="636" t="s">
        <v>1155</v>
      </c>
      <c r="C343" s="637">
        <v>-7718702570</v>
      </c>
      <c r="D343" s="637">
        <v>0</v>
      </c>
      <c r="E343" s="637">
        <v>0</v>
      </c>
      <c r="F343" s="637">
        <v>-7718702570</v>
      </c>
      <c r="G343" s="361"/>
    </row>
    <row r="344" spans="1:7" x14ac:dyDescent="0.25">
      <c r="A344" s="636" t="s">
        <v>1156</v>
      </c>
      <c r="B344" s="636" t="s">
        <v>1157</v>
      </c>
      <c r="C344" s="637">
        <v>-7719508212</v>
      </c>
      <c r="D344" s="637">
        <v>0</v>
      </c>
      <c r="E344" s="637">
        <v>0</v>
      </c>
      <c r="F344" s="637">
        <v>-7719508212</v>
      </c>
      <c r="G344" s="361"/>
    </row>
    <row r="345" spans="1:7" x14ac:dyDescent="0.25">
      <c r="A345" s="636" t="s">
        <v>1158</v>
      </c>
      <c r="B345" s="636" t="s">
        <v>1159</v>
      </c>
      <c r="C345" s="637">
        <v>-7210048135</v>
      </c>
      <c r="D345" s="637">
        <v>0</v>
      </c>
      <c r="E345" s="637">
        <v>0</v>
      </c>
      <c r="F345" s="637">
        <v>-7210048135</v>
      </c>
      <c r="G345" s="361"/>
    </row>
    <row r="346" spans="1:7" x14ac:dyDescent="0.25">
      <c r="A346" s="636" t="s">
        <v>1160</v>
      </c>
      <c r="B346" s="636" t="s">
        <v>1161</v>
      </c>
      <c r="C346" s="637">
        <v>-509460077</v>
      </c>
      <c r="D346" s="637">
        <v>0</v>
      </c>
      <c r="E346" s="637">
        <v>0</v>
      </c>
      <c r="F346" s="637">
        <v>-509460077</v>
      </c>
      <c r="G346" s="361"/>
    </row>
    <row r="347" spans="1:7" x14ac:dyDescent="0.25">
      <c r="A347" s="636" t="s">
        <v>1162</v>
      </c>
      <c r="B347" s="636" t="s">
        <v>728</v>
      </c>
      <c r="C347" s="637">
        <v>805642</v>
      </c>
      <c r="D347" s="637">
        <v>0</v>
      </c>
      <c r="E347" s="637">
        <v>0</v>
      </c>
      <c r="F347" s="637">
        <v>805642</v>
      </c>
      <c r="G347" s="361"/>
    </row>
    <row r="348" spans="1:7" x14ac:dyDescent="0.25">
      <c r="A348" s="636" t="s">
        <v>1163</v>
      </c>
      <c r="B348" s="636" t="s">
        <v>1149</v>
      </c>
      <c r="C348" s="637">
        <v>805642</v>
      </c>
      <c r="D348" s="637">
        <v>0</v>
      </c>
      <c r="E348" s="637">
        <v>0</v>
      </c>
      <c r="F348" s="637">
        <v>805642</v>
      </c>
      <c r="G348" s="361"/>
    </row>
    <row r="349" spans="1:7" x14ac:dyDescent="0.25">
      <c r="A349" s="636" t="s">
        <v>1164</v>
      </c>
      <c r="B349" s="636" t="s">
        <v>1151</v>
      </c>
      <c r="C349" s="637">
        <v>43727</v>
      </c>
      <c r="D349" s="637">
        <v>0</v>
      </c>
      <c r="E349" s="637">
        <v>0</v>
      </c>
      <c r="F349" s="637">
        <v>43727</v>
      </c>
      <c r="G349" s="361"/>
    </row>
    <row r="350" spans="1:7" x14ac:dyDescent="0.25">
      <c r="A350" s="636" t="s">
        <v>1165</v>
      </c>
      <c r="B350" s="636" t="s">
        <v>1151</v>
      </c>
      <c r="C350" s="637">
        <v>761915</v>
      </c>
      <c r="D350" s="637">
        <v>0</v>
      </c>
      <c r="E350" s="637">
        <v>0</v>
      </c>
      <c r="F350" s="637">
        <v>761915</v>
      </c>
      <c r="G350" s="361"/>
    </row>
    <row r="351" spans="1:7" x14ac:dyDescent="0.25">
      <c r="A351" s="636" t="s">
        <v>1166</v>
      </c>
      <c r="B351" s="636" t="s">
        <v>1167</v>
      </c>
      <c r="C351" s="637">
        <v>0</v>
      </c>
      <c r="D351" s="637">
        <v>0</v>
      </c>
      <c r="E351" s="637">
        <v>0</v>
      </c>
      <c r="F351" s="637">
        <v>0</v>
      </c>
      <c r="G351" s="361"/>
    </row>
    <row r="352" spans="1:7" x14ac:dyDescent="0.25">
      <c r="A352" s="636" t="s">
        <v>1168</v>
      </c>
      <c r="B352" s="636" t="s">
        <v>1169</v>
      </c>
      <c r="C352" s="637">
        <v>-63902501</v>
      </c>
      <c r="D352" s="637">
        <v>0</v>
      </c>
      <c r="E352" s="637">
        <v>0</v>
      </c>
      <c r="F352" s="637">
        <v>-63902501</v>
      </c>
      <c r="G352" s="361"/>
    </row>
    <row r="353" spans="1:7" x14ac:dyDescent="0.25">
      <c r="A353" s="636" t="s">
        <v>1170</v>
      </c>
      <c r="B353" s="636" t="s">
        <v>1171</v>
      </c>
      <c r="C353" s="637">
        <v>-63902501</v>
      </c>
      <c r="D353" s="637">
        <v>0</v>
      </c>
      <c r="E353" s="637">
        <v>0</v>
      </c>
      <c r="F353" s="637">
        <v>-63902501</v>
      </c>
      <c r="G353" s="361"/>
    </row>
    <row r="354" spans="1:7" x14ac:dyDescent="0.25">
      <c r="A354" s="636" t="s">
        <v>1172</v>
      </c>
      <c r="B354" s="636" t="s">
        <v>1173</v>
      </c>
      <c r="C354" s="637">
        <v>-63902501</v>
      </c>
      <c r="D354" s="637">
        <v>0</v>
      </c>
      <c r="E354" s="637">
        <v>0</v>
      </c>
      <c r="F354" s="637">
        <v>-63902501</v>
      </c>
      <c r="G354" s="361"/>
    </row>
    <row r="355" spans="1:7" x14ac:dyDescent="0.25">
      <c r="A355" s="636" t="s">
        <v>1174</v>
      </c>
      <c r="B355" s="636" t="s">
        <v>1175</v>
      </c>
      <c r="C355" s="637">
        <v>-63902501</v>
      </c>
      <c r="D355" s="637">
        <v>0</v>
      </c>
      <c r="E355" s="637">
        <v>0</v>
      </c>
      <c r="F355" s="637">
        <v>-63902501</v>
      </c>
      <c r="G355" s="361"/>
    </row>
    <row r="356" spans="1:7" x14ac:dyDescent="0.25">
      <c r="A356" s="636" t="s">
        <v>1176</v>
      </c>
      <c r="B356" s="636" t="s">
        <v>1177</v>
      </c>
      <c r="C356" s="637">
        <v>63902501</v>
      </c>
      <c r="D356" s="637">
        <v>0</v>
      </c>
      <c r="E356" s="637">
        <v>0</v>
      </c>
      <c r="F356" s="637">
        <v>63902501</v>
      </c>
      <c r="G356" s="361"/>
    </row>
    <row r="357" spans="1:7" x14ac:dyDescent="0.25">
      <c r="A357" s="636" t="s">
        <v>1178</v>
      </c>
      <c r="B357" s="636" t="s">
        <v>1179</v>
      </c>
      <c r="C357" s="637">
        <v>63902501</v>
      </c>
      <c r="D357" s="637">
        <v>0</v>
      </c>
      <c r="E357" s="637">
        <v>0</v>
      </c>
      <c r="F357" s="637">
        <v>63902501</v>
      </c>
      <c r="G357" s="361"/>
    </row>
    <row r="358" spans="1:7" x14ac:dyDescent="0.25">
      <c r="A358" s="636" t="s">
        <v>1180</v>
      </c>
      <c r="B358" s="636" t="s">
        <v>1181</v>
      </c>
      <c r="C358" s="637">
        <v>63902501</v>
      </c>
      <c r="D358" s="637">
        <v>0</v>
      </c>
      <c r="E358" s="637">
        <v>0</v>
      </c>
      <c r="F358" s="637">
        <v>63902501</v>
      </c>
      <c r="G358" s="361"/>
    </row>
    <row r="359" spans="1:7" x14ac:dyDescent="0.25">
      <c r="A359" s="636" t="s">
        <v>1182</v>
      </c>
      <c r="B359" s="636" t="s">
        <v>1183</v>
      </c>
      <c r="C359" s="637">
        <v>63902501</v>
      </c>
      <c r="D359" s="637">
        <v>0</v>
      </c>
      <c r="E359" s="637">
        <v>0</v>
      </c>
      <c r="F359" s="637">
        <v>63902501</v>
      </c>
      <c r="G359" s="361"/>
    </row>
    <row r="360" spans="1:7" x14ac:dyDescent="0.25">
      <c r="A360" s="636" t="s">
        <v>1184</v>
      </c>
      <c r="B360" s="636" t="s">
        <v>1185</v>
      </c>
      <c r="C360" s="637">
        <v>29378491531.880001</v>
      </c>
      <c r="D360" s="637">
        <v>109640.52499999999</v>
      </c>
      <c r="E360" s="637">
        <v>790115754</v>
      </c>
      <c r="F360" s="637">
        <v>30168607285.880001</v>
      </c>
      <c r="G360" s="361"/>
    </row>
    <row r="361" spans="1:7" x14ac:dyDescent="0.25">
      <c r="A361" s="636" t="s">
        <v>1186</v>
      </c>
      <c r="B361" s="636" t="s">
        <v>1187</v>
      </c>
      <c r="C361" s="637">
        <v>27059636392</v>
      </c>
      <c r="D361" s="637">
        <v>109640.015</v>
      </c>
      <c r="E361" s="637">
        <v>790112096</v>
      </c>
      <c r="F361" s="637">
        <v>27849748488</v>
      </c>
      <c r="G361" s="361"/>
    </row>
    <row r="362" spans="1:7" x14ac:dyDescent="0.25">
      <c r="A362" s="636" t="s">
        <v>1188</v>
      </c>
      <c r="B362" s="636" t="s">
        <v>1189</v>
      </c>
      <c r="C362" s="637">
        <v>5766927818</v>
      </c>
      <c r="D362" s="637">
        <v>15494.995000000001</v>
      </c>
      <c r="E362" s="637">
        <v>111747176</v>
      </c>
      <c r="F362" s="637">
        <v>5878674994</v>
      </c>
      <c r="G362" s="361"/>
    </row>
    <row r="363" spans="1:7" x14ac:dyDescent="0.25">
      <c r="A363" s="636" t="s">
        <v>1190</v>
      </c>
      <c r="B363" s="636" t="s">
        <v>1191</v>
      </c>
      <c r="C363" s="637">
        <v>4103598420</v>
      </c>
      <c r="D363" s="637">
        <v>8657.7950000000001</v>
      </c>
      <c r="E363" s="637">
        <v>62582370</v>
      </c>
      <c r="F363" s="637">
        <v>4166180790</v>
      </c>
      <c r="G363" s="361"/>
    </row>
    <row r="364" spans="1:7" x14ac:dyDescent="0.25">
      <c r="A364" s="636" t="s">
        <v>1192</v>
      </c>
      <c r="B364" s="636" t="s">
        <v>1193</v>
      </c>
      <c r="C364" s="637">
        <v>2615167399</v>
      </c>
      <c r="D364" s="637">
        <v>8657.7950000000001</v>
      </c>
      <c r="E364" s="637">
        <v>62582370</v>
      </c>
      <c r="F364" s="637">
        <v>2677749769</v>
      </c>
      <c r="G364" s="361"/>
    </row>
    <row r="365" spans="1:7" x14ac:dyDescent="0.25">
      <c r="A365" s="636" t="s">
        <v>1194</v>
      </c>
      <c r="B365" s="636" t="s">
        <v>1195</v>
      </c>
      <c r="C365" s="637">
        <v>1664724802</v>
      </c>
      <c r="D365" s="637">
        <v>3474.45</v>
      </c>
      <c r="E365" s="637">
        <v>25169504</v>
      </c>
      <c r="F365" s="637">
        <v>1689894306</v>
      </c>
      <c r="G365" s="361"/>
    </row>
    <row r="366" spans="1:7" x14ac:dyDescent="0.25">
      <c r="A366" s="636" t="s">
        <v>1196</v>
      </c>
      <c r="B366" s="636" t="s">
        <v>1197</v>
      </c>
      <c r="C366" s="637">
        <v>457800660</v>
      </c>
      <c r="D366" s="637">
        <v>2481.9690000000001</v>
      </c>
      <c r="E366" s="637">
        <v>17955555</v>
      </c>
      <c r="F366" s="637">
        <v>475756215</v>
      </c>
      <c r="G366" s="361"/>
    </row>
    <row r="367" spans="1:7" x14ac:dyDescent="0.25">
      <c r="A367" s="636" t="s">
        <v>1198</v>
      </c>
      <c r="B367" s="636" t="s">
        <v>1199</v>
      </c>
      <c r="C367" s="637">
        <v>251453258</v>
      </c>
      <c r="D367" s="637">
        <v>1082.663</v>
      </c>
      <c r="E367" s="637">
        <v>7743134</v>
      </c>
      <c r="F367" s="637">
        <v>259196392</v>
      </c>
      <c r="G367" s="361"/>
    </row>
    <row r="368" spans="1:7" x14ac:dyDescent="0.25">
      <c r="A368" s="636" t="s">
        <v>1200</v>
      </c>
      <c r="B368" s="636" t="s">
        <v>1201</v>
      </c>
      <c r="C368" s="637">
        <v>59538855</v>
      </c>
      <c r="D368" s="637">
        <v>324.78300000000002</v>
      </c>
      <c r="E368" s="637">
        <v>2322961</v>
      </c>
      <c r="F368" s="637">
        <v>61861816</v>
      </c>
      <c r="G368" s="361"/>
    </row>
    <row r="369" spans="1:7" x14ac:dyDescent="0.25">
      <c r="A369" s="636" t="s">
        <v>1202</v>
      </c>
      <c r="B369" s="636" t="s">
        <v>1203</v>
      </c>
      <c r="C369" s="637">
        <v>123696474</v>
      </c>
      <c r="D369" s="637">
        <v>1214.8599999999999</v>
      </c>
      <c r="E369" s="637">
        <v>8824950</v>
      </c>
      <c r="F369" s="637">
        <v>132521424</v>
      </c>
      <c r="G369" s="361"/>
    </row>
    <row r="370" spans="1:7" x14ac:dyDescent="0.25">
      <c r="A370" s="636" t="s">
        <v>1204</v>
      </c>
      <c r="B370" s="636" t="s">
        <v>1205</v>
      </c>
      <c r="C370" s="637">
        <v>18815510</v>
      </c>
      <c r="D370" s="637">
        <v>79.069999999999993</v>
      </c>
      <c r="E370" s="637">
        <v>566266</v>
      </c>
      <c r="F370" s="637">
        <v>19381776</v>
      </c>
      <c r="G370" s="361"/>
    </row>
    <row r="371" spans="1:7" x14ac:dyDescent="0.25">
      <c r="A371" s="636" t="s">
        <v>1206</v>
      </c>
      <c r="B371" s="636" t="s">
        <v>1207</v>
      </c>
      <c r="C371" s="637">
        <v>25084395</v>
      </c>
      <c r="D371" s="637">
        <v>0</v>
      </c>
      <c r="E371" s="637">
        <v>0</v>
      </c>
      <c r="F371" s="637">
        <v>25084395</v>
      </c>
      <c r="G371" s="361"/>
    </row>
    <row r="372" spans="1:7" x14ac:dyDescent="0.25">
      <c r="A372" s="636" t="s">
        <v>1208</v>
      </c>
      <c r="B372" s="636" t="s">
        <v>1209</v>
      </c>
      <c r="C372" s="637">
        <v>100000</v>
      </c>
      <c r="D372" s="637">
        <v>0</v>
      </c>
      <c r="E372" s="637">
        <v>0</v>
      </c>
      <c r="F372" s="637">
        <v>100000</v>
      </c>
      <c r="G372" s="361"/>
    </row>
    <row r="373" spans="1:7" x14ac:dyDescent="0.25">
      <c r="A373" s="636" t="s">
        <v>1210</v>
      </c>
      <c r="B373" s="636" t="s">
        <v>1211</v>
      </c>
      <c r="C373" s="637">
        <v>11784297</v>
      </c>
      <c r="D373" s="637">
        <v>0</v>
      </c>
      <c r="E373" s="637">
        <v>0</v>
      </c>
      <c r="F373" s="637">
        <v>11784297</v>
      </c>
      <c r="G373" s="361"/>
    </row>
    <row r="374" spans="1:7" x14ac:dyDescent="0.25">
      <c r="A374" s="636" t="s">
        <v>1212</v>
      </c>
      <c r="B374" s="636" t="s">
        <v>1213</v>
      </c>
      <c r="C374" s="637">
        <v>1668575</v>
      </c>
      <c r="D374" s="637">
        <v>0</v>
      </c>
      <c r="E374" s="637">
        <v>0</v>
      </c>
      <c r="F374" s="637">
        <v>1668575</v>
      </c>
      <c r="G374" s="361"/>
    </row>
    <row r="375" spans="1:7" x14ac:dyDescent="0.25">
      <c r="A375" s="636" t="s">
        <v>1214</v>
      </c>
      <c r="B375" s="636" t="s">
        <v>1215</v>
      </c>
      <c r="C375" s="637">
        <v>500573</v>
      </c>
      <c r="D375" s="637">
        <v>0</v>
      </c>
      <c r="E375" s="637">
        <v>0</v>
      </c>
      <c r="F375" s="637">
        <v>500573</v>
      </c>
      <c r="G375" s="361"/>
    </row>
    <row r="376" spans="1:7" x14ac:dyDescent="0.25">
      <c r="A376" s="636" t="s">
        <v>1216</v>
      </c>
      <c r="B376" s="636" t="s">
        <v>1217</v>
      </c>
      <c r="C376" s="637">
        <v>1488431021</v>
      </c>
      <c r="D376" s="637">
        <v>0</v>
      </c>
      <c r="E376" s="637">
        <v>0</v>
      </c>
      <c r="F376" s="637">
        <v>1488431021</v>
      </c>
      <c r="G376" s="361"/>
    </row>
    <row r="377" spans="1:7" x14ac:dyDescent="0.25">
      <c r="A377" s="636" t="s">
        <v>1218</v>
      </c>
      <c r="B377" s="636" t="s">
        <v>1219</v>
      </c>
      <c r="C377" s="637">
        <v>490940226</v>
      </c>
      <c r="D377" s="637">
        <v>0</v>
      </c>
      <c r="E377" s="637">
        <v>0</v>
      </c>
      <c r="F377" s="637">
        <v>490940226</v>
      </c>
      <c r="G377" s="361"/>
    </row>
    <row r="378" spans="1:7" x14ac:dyDescent="0.25">
      <c r="A378" s="636" t="s">
        <v>1220</v>
      </c>
      <c r="B378" s="636" t="s">
        <v>1221</v>
      </c>
      <c r="C378" s="637">
        <v>997490795</v>
      </c>
      <c r="D378" s="637">
        <v>0</v>
      </c>
      <c r="E378" s="637">
        <v>0</v>
      </c>
      <c r="F378" s="637">
        <v>997490795</v>
      </c>
      <c r="G378" s="361"/>
    </row>
    <row r="379" spans="1:7" x14ac:dyDescent="0.25">
      <c r="A379" s="636" t="s">
        <v>1222</v>
      </c>
      <c r="B379" s="636" t="s">
        <v>1223</v>
      </c>
      <c r="C379" s="637">
        <v>798589185</v>
      </c>
      <c r="D379" s="637">
        <v>6837.2</v>
      </c>
      <c r="E379" s="637">
        <v>49164806</v>
      </c>
      <c r="F379" s="637">
        <v>847753991</v>
      </c>
      <c r="G379" s="361"/>
    </row>
    <row r="380" spans="1:7" x14ac:dyDescent="0.25">
      <c r="A380" s="636" t="s">
        <v>1224</v>
      </c>
      <c r="B380" s="636" t="s">
        <v>603</v>
      </c>
      <c r="C380" s="637">
        <v>798589185</v>
      </c>
      <c r="D380" s="637">
        <v>6837.2</v>
      </c>
      <c r="E380" s="637">
        <v>49164806</v>
      </c>
      <c r="F380" s="637">
        <v>847753991</v>
      </c>
      <c r="G380" s="361"/>
    </row>
    <row r="381" spans="1:7" x14ac:dyDescent="0.25">
      <c r="A381" s="636" t="s">
        <v>1225</v>
      </c>
      <c r="B381" s="636" t="s">
        <v>1226</v>
      </c>
      <c r="C381" s="637">
        <v>796769459</v>
      </c>
      <c r="D381" s="637">
        <v>0</v>
      </c>
      <c r="E381" s="637">
        <v>0</v>
      </c>
      <c r="F381" s="637">
        <v>796769459</v>
      </c>
      <c r="G381" s="361"/>
    </row>
    <row r="382" spans="1:7" x14ac:dyDescent="0.25">
      <c r="A382" s="636" t="s">
        <v>1227</v>
      </c>
      <c r="B382" s="636" t="s">
        <v>1228</v>
      </c>
      <c r="C382" s="637">
        <v>0</v>
      </c>
      <c r="D382" s="637">
        <v>6468.94</v>
      </c>
      <c r="E382" s="637">
        <v>46528480</v>
      </c>
      <c r="F382" s="637">
        <v>46528480</v>
      </c>
      <c r="G382" s="361"/>
    </row>
    <row r="383" spans="1:7" x14ac:dyDescent="0.25">
      <c r="A383" s="636" t="s">
        <v>1229</v>
      </c>
      <c r="B383" s="636" t="s">
        <v>1230</v>
      </c>
      <c r="C383" s="637">
        <v>1819726</v>
      </c>
      <c r="D383" s="637">
        <v>0</v>
      </c>
      <c r="E383" s="637">
        <v>0</v>
      </c>
      <c r="F383" s="637">
        <v>1819726</v>
      </c>
      <c r="G383" s="361"/>
    </row>
    <row r="384" spans="1:7" x14ac:dyDescent="0.25">
      <c r="A384" s="636" t="s">
        <v>1231</v>
      </c>
      <c r="B384" s="636" t="s">
        <v>1232</v>
      </c>
      <c r="C384" s="637">
        <v>0</v>
      </c>
      <c r="D384" s="637">
        <v>368.26</v>
      </c>
      <c r="E384" s="637">
        <v>2636326</v>
      </c>
      <c r="F384" s="637">
        <v>2636326</v>
      </c>
      <c r="G384" s="361"/>
    </row>
    <row r="385" spans="1:7" x14ac:dyDescent="0.25">
      <c r="A385" s="636" t="s">
        <v>1233</v>
      </c>
      <c r="B385" s="636" t="s">
        <v>1234</v>
      </c>
      <c r="C385" s="637">
        <v>30600000</v>
      </c>
      <c r="D385" s="637">
        <v>0</v>
      </c>
      <c r="E385" s="637">
        <v>0</v>
      </c>
      <c r="F385" s="637">
        <v>30600000</v>
      </c>
      <c r="G385" s="361"/>
    </row>
    <row r="386" spans="1:7" x14ac:dyDescent="0.25">
      <c r="A386" s="636" t="s">
        <v>1235</v>
      </c>
      <c r="B386" s="636" t="s">
        <v>603</v>
      </c>
      <c r="C386" s="637">
        <v>30600000</v>
      </c>
      <c r="D386" s="637">
        <v>0</v>
      </c>
      <c r="E386" s="637">
        <v>0</v>
      </c>
      <c r="F386" s="637">
        <v>30600000</v>
      </c>
      <c r="G386" s="361"/>
    </row>
    <row r="387" spans="1:7" x14ac:dyDescent="0.25">
      <c r="A387" s="636" t="s">
        <v>1236</v>
      </c>
      <c r="B387" s="636" t="s">
        <v>1237</v>
      </c>
      <c r="C387" s="637">
        <v>30600000</v>
      </c>
      <c r="D387" s="637">
        <v>0</v>
      </c>
      <c r="E387" s="637">
        <v>0</v>
      </c>
      <c r="F387" s="637">
        <v>30600000</v>
      </c>
      <c r="G387" s="361"/>
    </row>
    <row r="388" spans="1:7" x14ac:dyDescent="0.25">
      <c r="A388" s="636" t="s">
        <v>1238</v>
      </c>
      <c r="B388" s="636" t="s">
        <v>1239</v>
      </c>
      <c r="C388" s="637">
        <v>834140213</v>
      </c>
      <c r="D388" s="637">
        <v>0</v>
      </c>
      <c r="E388" s="637">
        <v>0</v>
      </c>
      <c r="F388" s="637">
        <v>834140213</v>
      </c>
      <c r="G388" s="361"/>
    </row>
    <row r="389" spans="1:7" x14ac:dyDescent="0.25">
      <c r="A389" s="636" t="s">
        <v>1240</v>
      </c>
      <c r="B389" s="636" t="s">
        <v>603</v>
      </c>
      <c r="C389" s="637">
        <v>834140213</v>
      </c>
      <c r="D389" s="637">
        <v>0</v>
      </c>
      <c r="E389" s="637">
        <v>0</v>
      </c>
      <c r="F389" s="637">
        <v>834140213</v>
      </c>
      <c r="G389" s="361"/>
    </row>
    <row r="390" spans="1:7" x14ac:dyDescent="0.25">
      <c r="A390" s="636" t="s">
        <v>1241</v>
      </c>
      <c r="B390" s="636" t="s">
        <v>1242</v>
      </c>
      <c r="C390" s="637">
        <v>831472334</v>
      </c>
      <c r="D390" s="637">
        <v>0</v>
      </c>
      <c r="E390" s="637">
        <v>0</v>
      </c>
      <c r="F390" s="637">
        <v>831472334</v>
      </c>
      <c r="G390" s="361"/>
    </row>
    <row r="391" spans="1:7" x14ac:dyDescent="0.25">
      <c r="A391" s="636" t="s">
        <v>1243</v>
      </c>
      <c r="B391" s="636" t="s">
        <v>1244</v>
      </c>
      <c r="C391" s="637">
        <v>2667879</v>
      </c>
      <c r="D391" s="637">
        <v>0</v>
      </c>
      <c r="E391" s="637">
        <v>0</v>
      </c>
      <c r="F391" s="637">
        <v>2667879</v>
      </c>
      <c r="G391" s="361"/>
    </row>
    <row r="392" spans="1:7" x14ac:dyDescent="0.25">
      <c r="A392" s="636" t="s">
        <v>1245</v>
      </c>
      <c r="B392" s="636" t="s">
        <v>1246</v>
      </c>
      <c r="C392" s="637">
        <v>21292708574</v>
      </c>
      <c r="D392" s="637">
        <v>94145.02</v>
      </c>
      <c r="E392" s="637">
        <v>678364920</v>
      </c>
      <c r="F392" s="637">
        <v>21971073494</v>
      </c>
      <c r="G392" s="361"/>
    </row>
    <row r="393" spans="1:7" x14ac:dyDescent="0.25">
      <c r="A393" s="636" t="s">
        <v>1247</v>
      </c>
      <c r="B393" s="636" t="s">
        <v>1248</v>
      </c>
      <c r="C393" s="637">
        <v>21292708574</v>
      </c>
      <c r="D393" s="637">
        <v>94145.02</v>
      </c>
      <c r="E393" s="637">
        <v>678364920</v>
      </c>
      <c r="F393" s="637">
        <v>21971073494</v>
      </c>
      <c r="G393" s="361"/>
    </row>
    <row r="394" spans="1:7" x14ac:dyDescent="0.25">
      <c r="A394" s="636" t="s">
        <v>1249</v>
      </c>
      <c r="B394" s="636" t="s">
        <v>603</v>
      </c>
      <c r="C394" s="637">
        <v>21292708574</v>
      </c>
      <c r="D394" s="637">
        <v>94145.02</v>
      </c>
      <c r="E394" s="637">
        <v>678364920</v>
      </c>
      <c r="F394" s="637">
        <v>21971073494</v>
      </c>
      <c r="G394" s="361"/>
    </row>
    <row r="395" spans="1:7" x14ac:dyDescent="0.25">
      <c r="A395" s="636" t="s">
        <v>1250</v>
      </c>
      <c r="B395" s="636" t="s">
        <v>1251</v>
      </c>
      <c r="C395" s="637">
        <v>21121927865</v>
      </c>
      <c r="D395" s="637">
        <v>94145.02</v>
      </c>
      <c r="E395" s="637">
        <v>678364920</v>
      </c>
      <c r="F395" s="637">
        <v>21800292785</v>
      </c>
      <c r="G395" s="361"/>
    </row>
    <row r="396" spans="1:7" x14ac:dyDescent="0.25">
      <c r="A396" s="636" t="s">
        <v>1252</v>
      </c>
      <c r="B396" s="636" t="s">
        <v>1253</v>
      </c>
      <c r="C396" s="637">
        <v>170780709</v>
      </c>
      <c r="D396" s="637">
        <v>0</v>
      </c>
      <c r="E396" s="637">
        <v>0</v>
      </c>
      <c r="F396" s="637">
        <v>170780709</v>
      </c>
      <c r="G396" s="361"/>
    </row>
    <row r="397" spans="1:7" x14ac:dyDescent="0.25">
      <c r="A397" s="636" t="s">
        <v>1254</v>
      </c>
      <c r="B397" s="636" t="s">
        <v>1255</v>
      </c>
      <c r="C397" s="637">
        <v>421503643.88</v>
      </c>
      <c r="D397" s="637">
        <v>0.51</v>
      </c>
      <c r="E397" s="637">
        <v>3658</v>
      </c>
      <c r="F397" s="637">
        <v>421507301.88</v>
      </c>
      <c r="G397" s="361"/>
    </row>
    <row r="398" spans="1:7" x14ac:dyDescent="0.25">
      <c r="A398" s="636" t="s">
        <v>1256</v>
      </c>
      <c r="B398" s="636" t="s">
        <v>1257</v>
      </c>
      <c r="C398" s="637">
        <v>83509714</v>
      </c>
      <c r="D398" s="637">
        <v>0</v>
      </c>
      <c r="E398" s="637">
        <v>0</v>
      </c>
      <c r="F398" s="637">
        <v>83509714</v>
      </c>
      <c r="G398" s="361"/>
    </row>
    <row r="399" spans="1:7" x14ac:dyDescent="0.25">
      <c r="A399" s="636" t="s">
        <v>1258</v>
      </c>
      <c r="B399" s="636" t="s">
        <v>728</v>
      </c>
      <c r="C399" s="637">
        <v>83509714</v>
      </c>
      <c r="D399" s="637">
        <v>0</v>
      </c>
      <c r="E399" s="637">
        <v>0</v>
      </c>
      <c r="F399" s="637">
        <v>83509714</v>
      </c>
      <c r="G399" s="361"/>
    </row>
    <row r="400" spans="1:7" x14ac:dyDescent="0.25">
      <c r="A400" s="636" t="s">
        <v>1259</v>
      </c>
      <c r="B400" s="636" t="s">
        <v>603</v>
      </c>
      <c r="C400" s="637">
        <v>72027081</v>
      </c>
      <c r="D400" s="637">
        <v>0</v>
      </c>
      <c r="E400" s="637">
        <v>0</v>
      </c>
      <c r="F400" s="637">
        <v>72027081</v>
      </c>
      <c r="G400" s="361"/>
    </row>
    <row r="401" spans="1:7" x14ac:dyDescent="0.25">
      <c r="A401" s="636" t="s">
        <v>1260</v>
      </c>
      <c r="B401" s="636" t="s">
        <v>1261</v>
      </c>
      <c r="C401" s="637">
        <v>23974660</v>
      </c>
      <c r="D401" s="637">
        <v>0</v>
      </c>
      <c r="E401" s="637">
        <v>0</v>
      </c>
      <c r="F401" s="637">
        <v>23974660</v>
      </c>
      <c r="G401" s="361"/>
    </row>
    <row r="402" spans="1:7" x14ac:dyDescent="0.25">
      <c r="A402" s="636" t="s">
        <v>1262</v>
      </c>
      <c r="B402" s="636" t="s">
        <v>1263</v>
      </c>
      <c r="C402" s="637">
        <v>1380167</v>
      </c>
      <c r="D402" s="637">
        <v>0</v>
      </c>
      <c r="E402" s="637">
        <v>0</v>
      </c>
      <c r="F402" s="637">
        <v>1380167</v>
      </c>
      <c r="G402" s="361"/>
    </row>
    <row r="403" spans="1:7" x14ac:dyDescent="0.25">
      <c r="A403" s="636" t="s">
        <v>1264</v>
      </c>
      <c r="B403" s="636" t="s">
        <v>1265</v>
      </c>
      <c r="C403" s="637">
        <v>2195882</v>
      </c>
      <c r="D403" s="637">
        <v>0</v>
      </c>
      <c r="E403" s="637">
        <v>0</v>
      </c>
      <c r="F403" s="637">
        <v>2195882</v>
      </c>
      <c r="G403" s="361"/>
    </row>
    <row r="404" spans="1:7" x14ac:dyDescent="0.25">
      <c r="A404" s="636" t="s">
        <v>1266</v>
      </c>
      <c r="B404" s="636" t="s">
        <v>1267</v>
      </c>
      <c r="C404" s="637">
        <v>4490857</v>
      </c>
      <c r="D404" s="637">
        <v>0</v>
      </c>
      <c r="E404" s="637">
        <v>0</v>
      </c>
      <c r="F404" s="637">
        <v>4490857</v>
      </c>
      <c r="G404" s="361"/>
    </row>
    <row r="405" spans="1:7" x14ac:dyDescent="0.25">
      <c r="A405" s="636" t="s">
        <v>1268</v>
      </c>
      <c r="B405" s="636" t="s">
        <v>1269</v>
      </c>
      <c r="C405" s="637">
        <v>2838896</v>
      </c>
      <c r="D405" s="637">
        <v>0</v>
      </c>
      <c r="E405" s="637">
        <v>0</v>
      </c>
      <c r="F405" s="637">
        <v>2838896</v>
      </c>
      <c r="G405" s="361"/>
    </row>
    <row r="406" spans="1:7" x14ac:dyDescent="0.25">
      <c r="A406" s="636" t="s">
        <v>1270</v>
      </c>
      <c r="B406" s="636" t="s">
        <v>1271</v>
      </c>
      <c r="C406" s="637">
        <v>23686539</v>
      </c>
      <c r="D406" s="637">
        <v>0</v>
      </c>
      <c r="E406" s="637">
        <v>0</v>
      </c>
      <c r="F406" s="637">
        <v>23686539</v>
      </c>
      <c r="G406" s="361"/>
    </row>
    <row r="407" spans="1:7" x14ac:dyDescent="0.25">
      <c r="A407" s="636" t="s">
        <v>1272</v>
      </c>
      <c r="B407" s="636" t="s">
        <v>1273</v>
      </c>
      <c r="C407" s="637">
        <v>72562</v>
      </c>
      <c r="D407" s="637">
        <v>0</v>
      </c>
      <c r="E407" s="637">
        <v>0</v>
      </c>
      <c r="F407" s="637">
        <v>72562</v>
      </c>
      <c r="G407" s="361"/>
    </row>
    <row r="408" spans="1:7" x14ac:dyDescent="0.25">
      <c r="A408" s="636" t="s">
        <v>1274</v>
      </c>
      <c r="B408" s="636" t="s">
        <v>1275</v>
      </c>
      <c r="C408" s="637">
        <v>10047008</v>
      </c>
      <c r="D408" s="637">
        <v>0</v>
      </c>
      <c r="E408" s="637">
        <v>0</v>
      </c>
      <c r="F408" s="637">
        <v>10047008</v>
      </c>
      <c r="G408" s="361"/>
    </row>
    <row r="409" spans="1:7" x14ac:dyDescent="0.25">
      <c r="A409" s="636" t="s">
        <v>1276</v>
      </c>
      <c r="B409" s="636" t="s">
        <v>1277</v>
      </c>
      <c r="C409" s="637">
        <v>1000000</v>
      </c>
      <c r="D409" s="637">
        <v>0</v>
      </c>
      <c r="E409" s="637">
        <v>0</v>
      </c>
      <c r="F409" s="637">
        <v>1000000</v>
      </c>
      <c r="G409" s="361"/>
    </row>
    <row r="410" spans="1:7" x14ac:dyDescent="0.25">
      <c r="A410" s="636" t="s">
        <v>1278</v>
      </c>
      <c r="B410" s="636" t="s">
        <v>1279</v>
      </c>
      <c r="C410" s="637">
        <v>2340510</v>
      </c>
      <c r="D410" s="637">
        <v>0</v>
      </c>
      <c r="E410" s="637">
        <v>0</v>
      </c>
      <c r="F410" s="637">
        <v>2340510</v>
      </c>
      <c r="G410" s="361"/>
    </row>
    <row r="411" spans="1:7" x14ac:dyDescent="0.25">
      <c r="A411" s="636" t="s">
        <v>1280</v>
      </c>
      <c r="B411" s="636" t="s">
        <v>1281</v>
      </c>
      <c r="C411" s="637">
        <v>11482633</v>
      </c>
      <c r="D411" s="637">
        <v>0</v>
      </c>
      <c r="E411" s="637">
        <v>0</v>
      </c>
      <c r="F411" s="637">
        <v>11482633</v>
      </c>
      <c r="G411" s="361"/>
    </row>
    <row r="412" spans="1:7" x14ac:dyDescent="0.25">
      <c r="A412" s="636" t="s">
        <v>1282</v>
      </c>
      <c r="B412" s="636" t="s">
        <v>1283</v>
      </c>
      <c r="C412" s="637">
        <v>9662385</v>
      </c>
      <c r="D412" s="637">
        <v>0</v>
      </c>
      <c r="E412" s="637">
        <v>0</v>
      </c>
      <c r="F412" s="637">
        <v>9662385</v>
      </c>
      <c r="G412" s="361"/>
    </row>
    <row r="413" spans="1:7" x14ac:dyDescent="0.25">
      <c r="A413" s="636" t="s">
        <v>1284</v>
      </c>
      <c r="B413" s="636" t="s">
        <v>1285</v>
      </c>
      <c r="C413" s="637">
        <v>1264248</v>
      </c>
      <c r="D413" s="637">
        <v>0</v>
      </c>
      <c r="E413" s="637">
        <v>0</v>
      </c>
      <c r="F413" s="637">
        <v>1264248</v>
      </c>
      <c r="G413" s="361"/>
    </row>
    <row r="414" spans="1:7" x14ac:dyDescent="0.25">
      <c r="A414" s="636" t="s">
        <v>1286</v>
      </c>
      <c r="B414" s="636" t="s">
        <v>1287</v>
      </c>
      <c r="C414" s="637">
        <v>200000</v>
      </c>
      <c r="D414" s="637">
        <v>0</v>
      </c>
      <c r="E414" s="637">
        <v>0</v>
      </c>
      <c r="F414" s="637">
        <v>200000</v>
      </c>
      <c r="G414" s="361"/>
    </row>
    <row r="415" spans="1:7" x14ac:dyDescent="0.25">
      <c r="A415" s="636" t="s">
        <v>1288</v>
      </c>
      <c r="B415" s="636" t="s">
        <v>1289</v>
      </c>
      <c r="C415" s="637">
        <v>356000</v>
      </c>
      <c r="D415" s="637">
        <v>0</v>
      </c>
      <c r="E415" s="637">
        <v>0</v>
      </c>
      <c r="F415" s="637">
        <v>356000</v>
      </c>
      <c r="G415" s="361"/>
    </row>
    <row r="416" spans="1:7" x14ac:dyDescent="0.25">
      <c r="A416" s="636" t="s">
        <v>1290</v>
      </c>
      <c r="B416" s="636" t="s">
        <v>1291</v>
      </c>
      <c r="C416" s="637">
        <v>337993929.88</v>
      </c>
      <c r="D416" s="637">
        <v>0.51</v>
      </c>
      <c r="E416" s="637">
        <v>3658</v>
      </c>
      <c r="F416" s="637">
        <v>337997587.88</v>
      </c>
      <c r="G416" s="361"/>
    </row>
    <row r="417" spans="1:7" x14ac:dyDescent="0.25">
      <c r="A417" s="636" t="s">
        <v>1292</v>
      </c>
      <c r="B417" s="636" t="s">
        <v>1293</v>
      </c>
      <c r="C417" s="637">
        <v>337993929.88</v>
      </c>
      <c r="D417" s="637">
        <v>0.51</v>
      </c>
      <c r="E417" s="637">
        <v>3658</v>
      </c>
      <c r="F417" s="637">
        <v>337997587.88</v>
      </c>
      <c r="G417" s="361"/>
    </row>
    <row r="418" spans="1:7" x14ac:dyDescent="0.25">
      <c r="A418" s="636" t="s">
        <v>1294</v>
      </c>
      <c r="B418" s="636" t="s">
        <v>1295</v>
      </c>
      <c r="C418" s="637">
        <v>337993929.88</v>
      </c>
      <c r="D418" s="637">
        <v>0.51</v>
      </c>
      <c r="E418" s="637">
        <v>3658</v>
      </c>
      <c r="F418" s="637">
        <v>337997587.88</v>
      </c>
      <c r="G418" s="361"/>
    </row>
    <row r="419" spans="1:7" x14ac:dyDescent="0.25">
      <c r="A419" s="636" t="s">
        <v>1296</v>
      </c>
      <c r="B419" s="636" t="s">
        <v>1297</v>
      </c>
      <c r="C419" s="637">
        <v>4352693.88</v>
      </c>
      <c r="D419" s="637">
        <v>0</v>
      </c>
      <c r="E419" s="637">
        <v>0</v>
      </c>
      <c r="F419" s="637">
        <v>4352693.88</v>
      </c>
      <c r="G419" s="361"/>
    </row>
    <row r="420" spans="1:7" x14ac:dyDescent="0.25">
      <c r="A420" s="636" t="s">
        <v>1298</v>
      </c>
      <c r="B420" s="636" t="s">
        <v>1299</v>
      </c>
      <c r="C420" s="637">
        <v>11547</v>
      </c>
      <c r="D420" s="637">
        <v>0.51</v>
      </c>
      <c r="E420" s="637">
        <v>3658</v>
      </c>
      <c r="F420" s="637">
        <v>15205</v>
      </c>
      <c r="G420" s="361"/>
    </row>
    <row r="421" spans="1:7" x14ac:dyDescent="0.25">
      <c r="A421" s="636" t="s">
        <v>1300</v>
      </c>
      <c r="B421" s="636" t="s">
        <v>1301</v>
      </c>
      <c r="C421" s="637">
        <v>333629689</v>
      </c>
      <c r="D421" s="637">
        <v>0</v>
      </c>
      <c r="E421" s="637">
        <v>0</v>
      </c>
      <c r="F421" s="637">
        <v>333629689</v>
      </c>
      <c r="G421" s="361"/>
    </row>
    <row r="422" spans="1:7" x14ac:dyDescent="0.25">
      <c r="A422" s="636" t="s">
        <v>1302</v>
      </c>
      <c r="B422" s="636" t="s">
        <v>1303</v>
      </c>
      <c r="C422" s="637">
        <v>1897351496</v>
      </c>
      <c r="D422" s="637">
        <v>0</v>
      </c>
      <c r="E422" s="637">
        <v>0</v>
      </c>
      <c r="F422" s="637">
        <v>1897351496</v>
      </c>
      <c r="G422" s="361"/>
    </row>
    <row r="423" spans="1:7" x14ac:dyDescent="0.25">
      <c r="A423" s="636" t="s">
        <v>1304</v>
      </c>
      <c r="B423" s="636" t="s">
        <v>1305</v>
      </c>
      <c r="C423" s="637">
        <v>1897351496</v>
      </c>
      <c r="D423" s="637">
        <v>0</v>
      </c>
      <c r="E423" s="637">
        <v>0</v>
      </c>
      <c r="F423" s="637">
        <v>1897351496</v>
      </c>
      <c r="G423" s="361"/>
    </row>
    <row r="424" spans="1:7" x14ac:dyDescent="0.25">
      <c r="A424" s="636" t="s">
        <v>1306</v>
      </c>
      <c r="B424" s="636" t="s">
        <v>1307</v>
      </c>
      <c r="C424" s="637">
        <v>1999840</v>
      </c>
      <c r="D424" s="637">
        <v>0</v>
      </c>
      <c r="E424" s="637">
        <v>0</v>
      </c>
      <c r="F424" s="637">
        <v>1999840</v>
      </c>
      <c r="G424" s="361"/>
    </row>
    <row r="425" spans="1:7" x14ac:dyDescent="0.25">
      <c r="A425" s="636" t="s">
        <v>1308</v>
      </c>
      <c r="B425" s="636" t="s">
        <v>1309</v>
      </c>
      <c r="C425" s="637">
        <v>1999840</v>
      </c>
      <c r="D425" s="637">
        <v>0</v>
      </c>
      <c r="E425" s="637">
        <v>0</v>
      </c>
      <c r="F425" s="637">
        <v>1999840</v>
      </c>
      <c r="G425" s="361"/>
    </row>
    <row r="426" spans="1:7" x14ac:dyDescent="0.25">
      <c r="A426" s="636" t="s">
        <v>1310</v>
      </c>
      <c r="B426" s="636" t="s">
        <v>1311</v>
      </c>
      <c r="C426" s="637">
        <v>1999840</v>
      </c>
      <c r="D426" s="637">
        <v>0</v>
      </c>
      <c r="E426" s="637">
        <v>0</v>
      </c>
      <c r="F426" s="637">
        <v>1999840</v>
      </c>
      <c r="G426" s="361"/>
    </row>
    <row r="427" spans="1:7" x14ac:dyDescent="0.25">
      <c r="A427" s="636" t="s">
        <v>1312</v>
      </c>
      <c r="B427" s="636" t="s">
        <v>1313</v>
      </c>
      <c r="C427" s="637">
        <v>1895351656</v>
      </c>
      <c r="D427" s="637">
        <v>0</v>
      </c>
      <c r="E427" s="637">
        <v>0</v>
      </c>
      <c r="F427" s="637">
        <v>1895351656</v>
      </c>
      <c r="G427" s="361"/>
    </row>
    <row r="428" spans="1:7" x14ac:dyDescent="0.25">
      <c r="A428" s="636" t="s">
        <v>1314</v>
      </c>
      <c r="B428" s="636" t="s">
        <v>1149</v>
      </c>
      <c r="C428" s="637">
        <v>1895351656</v>
      </c>
      <c r="D428" s="637">
        <v>0</v>
      </c>
      <c r="E428" s="637">
        <v>0</v>
      </c>
      <c r="F428" s="637">
        <v>1895351656</v>
      </c>
      <c r="G428" s="361"/>
    </row>
    <row r="429" spans="1:7" x14ac:dyDescent="0.25">
      <c r="A429" s="636" t="s">
        <v>1315</v>
      </c>
      <c r="B429" s="636" t="s">
        <v>1316</v>
      </c>
      <c r="C429" s="637">
        <v>1875611656</v>
      </c>
      <c r="D429" s="637">
        <v>0</v>
      </c>
      <c r="E429" s="637">
        <v>0</v>
      </c>
      <c r="F429" s="637">
        <v>1875611656</v>
      </c>
      <c r="G429" s="361"/>
    </row>
    <row r="430" spans="1:7" x14ac:dyDescent="0.25">
      <c r="A430" s="636" t="s">
        <v>1317</v>
      </c>
      <c r="B430" s="636" t="s">
        <v>1318</v>
      </c>
      <c r="C430" s="637">
        <v>19740000</v>
      </c>
      <c r="D430" s="637">
        <v>0</v>
      </c>
      <c r="E430" s="637">
        <v>0</v>
      </c>
      <c r="F430" s="637">
        <v>19740000</v>
      </c>
      <c r="G430" s="361"/>
    </row>
    <row r="431" spans="1:7" x14ac:dyDescent="0.25">
      <c r="A431" s="636" t="s">
        <v>1319</v>
      </c>
      <c r="B431" s="636" t="s">
        <v>1320</v>
      </c>
      <c r="C431" s="637">
        <v>27236543808.369999</v>
      </c>
      <c r="D431" s="637">
        <v>94995.57</v>
      </c>
      <c r="E431" s="637">
        <v>684598483</v>
      </c>
      <c r="F431" s="637">
        <v>27921142291.369999</v>
      </c>
      <c r="G431" s="361"/>
    </row>
    <row r="432" spans="1:7" x14ac:dyDescent="0.25">
      <c r="A432" s="636" t="s">
        <v>1321</v>
      </c>
      <c r="B432" s="636" t="s">
        <v>1322</v>
      </c>
      <c r="C432" s="637">
        <v>21771290823.68</v>
      </c>
      <c r="D432" s="637">
        <v>81020.84</v>
      </c>
      <c r="E432" s="637">
        <v>582351776</v>
      </c>
      <c r="F432" s="637">
        <v>22353642599.68</v>
      </c>
      <c r="G432" s="361"/>
    </row>
    <row r="433" spans="1:7" x14ac:dyDescent="0.25">
      <c r="A433" s="636" t="s">
        <v>1323</v>
      </c>
      <c r="B433" s="636" t="s">
        <v>1324</v>
      </c>
      <c r="C433" s="637">
        <v>915868515</v>
      </c>
      <c r="D433" s="637">
        <v>0</v>
      </c>
      <c r="E433" s="637">
        <v>0</v>
      </c>
      <c r="F433" s="637">
        <v>915868515</v>
      </c>
      <c r="G433" s="361"/>
    </row>
    <row r="434" spans="1:7" x14ac:dyDescent="0.25">
      <c r="A434" s="636" t="s">
        <v>1325</v>
      </c>
      <c r="B434" s="636" t="s">
        <v>1326</v>
      </c>
      <c r="C434" s="637">
        <v>462541251</v>
      </c>
      <c r="D434" s="637">
        <v>0</v>
      </c>
      <c r="E434" s="637">
        <v>0</v>
      </c>
      <c r="F434" s="637">
        <v>462541251</v>
      </c>
      <c r="G434" s="361"/>
    </row>
    <row r="435" spans="1:7" x14ac:dyDescent="0.25">
      <c r="A435" s="636" t="s">
        <v>1327</v>
      </c>
      <c r="B435" s="636" t="s">
        <v>1328</v>
      </c>
      <c r="C435" s="637">
        <v>462541251</v>
      </c>
      <c r="D435" s="637">
        <v>0</v>
      </c>
      <c r="E435" s="637">
        <v>0</v>
      </c>
      <c r="F435" s="637">
        <v>462541251</v>
      </c>
      <c r="G435" s="361"/>
    </row>
    <row r="436" spans="1:7" x14ac:dyDescent="0.25">
      <c r="A436" s="636" t="s">
        <v>1329</v>
      </c>
      <c r="B436" s="636" t="s">
        <v>1330</v>
      </c>
      <c r="C436" s="637">
        <v>462541251</v>
      </c>
      <c r="D436" s="637">
        <v>0</v>
      </c>
      <c r="E436" s="637">
        <v>0</v>
      </c>
      <c r="F436" s="637">
        <v>462541251</v>
      </c>
      <c r="G436" s="361"/>
    </row>
    <row r="437" spans="1:7" x14ac:dyDescent="0.25">
      <c r="A437" s="636" t="s">
        <v>1331</v>
      </c>
      <c r="B437" s="636" t="s">
        <v>1332</v>
      </c>
      <c r="C437" s="637">
        <v>323762681</v>
      </c>
      <c r="D437" s="637">
        <v>0</v>
      </c>
      <c r="E437" s="637">
        <v>0</v>
      </c>
      <c r="F437" s="637">
        <v>323762681</v>
      </c>
      <c r="G437" s="361"/>
    </row>
    <row r="438" spans="1:7" x14ac:dyDescent="0.25">
      <c r="A438" s="636" t="s">
        <v>1333</v>
      </c>
      <c r="B438" s="636" t="s">
        <v>1334</v>
      </c>
      <c r="C438" s="637">
        <v>138778570</v>
      </c>
      <c r="D438" s="637">
        <v>0</v>
      </c>
      <c r="E438" s="637">
        <v>0</v>
      </c>
      <c r="F438" s="637">
        <v>138778570</v>
      </c>
      <c r="G438" s="361"/>
    </row>
    <row r="439" spans="1:7" x14ac:dyDescent="0.25">
      <c r="A439" s="636" t="s">
        <v>1335</v>
      </c>
      <c r="B439" s="636" t="s">
        <v>1336</v>
      </c>
      <c r="C439" s="637">
        <v>453327264</v>
      </c>
      <c r="D439" s="637">
        <v>0</v>
      </c>
      <c r="E439" s="637">
        <v>0</v>
      </c>
      <c r="F439" s="637">
        <v>453327264</v>
      </c>
      <c r="G439" s="361"/>
    </row>
    <row r="440" spans="1:7" x14ac:dyDescent="0.25">
      <c r="A440" s="636" t="s">
        <v>1337</v>
      </c>
      <c r="B440" s="636" t="s">
        <v>603</v>
      </c>
      <c r="C440" s="637">
        <v>453327264</v>
      </c>
      <c r="D440" s="637">
        <v>0</v>
      </c>
      <c r="E440" s="637">
        <v>0</v>
      </c>
      <c r="F440" s="637">
        <v>453327264</v>
      </c>
      <c r="G440" s="361"/>
    </row>
    <row r="441" spans="1:7" x14ac:dyDescent="0.25">
      <c r="A441" s="636" t="s">
        <v>1338</v>
      </c>
      <c r="B441" s="636" t="s">
        <v>1339</v>
      </c>
      <c r="C441" s="637">
        <v>49779854</v>
      </c>
      <c r="D441" s="637">
        <v>0</v>
      </c>
      <c r="E441" s="637">
        <v>0</v>
      </c>
      <c r="F441" s="637">
        <v>49779854</v>
      </c>
      <c r="G441" s="361"/>
    </row>
    <row r="442" spans="1:7" x14ac:dyDescent="0.25">
      <c r="A442" s="636" t="s">
        <v>1340</v>
      </c>
      <c r="B442" s="636" t="s">
        <v>1341</v>
      </c>
      <c r="C442" s="637">
        <v>55988617</v>
      </c>
      <c r="D442" s="637">
        <v>0</v>
      </c>
      <c r="E442" s="637">
        <v>0</v>
      </c>
      <c r="F442" s="637">
        <v>55988617</v>
      </c>
      <c r="G442" s="361"/>
    </row>
    <row r="443" spans="1:7" x14ac:dyDescent="0.25">
      <c r="A443" s="636" t="s">
        <v>1342</v>
      </c>
      <c r="B443" s="636" t="s">
        <v>1343</v>
      </c>
      <c r="C443" s="637">
        <v>18604512</v>
      </c>
      <c r="D443" s="637">
        <v>0</v>
      </c>
      <c r="E443" s="637">
        <v>0</v>
      </c>
      <c r="F443" s="637">
        <v>18604512</v>
      </c>
      <c r="G443" s="361"/>
    </row>
    <row r="444" spans="1:7" x14ac:dyDescent="0.25">
      <c r="A444" s="636" t="s">
        <v>1344</v>
      </c>
      <c r="B444" s="636" t="s">
        <v>1345</v>
      </c>
      <c r="C444" s="637">
        <v>59860553</v>
      </c>
      <c r="D444" s="637">
        <v>0</v>
      </c>
      <c r="E444" s="637">
        <v>0</v>
      </c>
      <c r="F444" s="637">
        <v>59860553</v>
      </c>
      <c r="G444" s="361"/>
    </row>
    <row r="445" spans="1:7" x14ac:dyDescent="0.25">
      <c r="A445" s="636" t="s">
        <v>1346</v>
      </c>
      <c r="B445" s="636" t="s">
        <v>1347</v>
      </c>
      <c r="C445" s="637">
        <v>218248915</v>
      </c>
      <c r="D445" s="637">
        <v>0</v>
      </c>
      <c r="E445" s="637">
        <v>0</v>
      </c>
      <c r="F445" s="637">
        <v>218248915</v>
      </c>
      <c r="G445" s="361"/>
    </row>
    <row r="446" spans="1:7" x14ac:dyDescent="0.25">
      <c r="A446" s="636" t="s">
        <v>1348</v>
      </c>
      <c r="B446" s="636" t="s">
        <v>1349</v>
      </c>
      <c r="C446" s="637">
        <v>49939359</v>
      </c>
      <c r="D446" s="637">
        <v>0</v>
      </c>
      <c r="E446" s="637">
        <v>0</v>
      </c>
      <c r="F446" s="637">
        <v>49939359</v>
      </c>
      <c r="G446" s="361"/>
    </row>
    <row r="447" spans="1:7" x14ac:dyDescent="0.25">
      <c r="A447" s="636" t="s">
        <v>1350</v>
      </c>
      <c r="B447" s="636" t="s">
        <v>1351</v>
      </c>
      <c r="C447" s="637">
        <v>905454</v>
      </c>
      <c r="D447" s="637">
        <v>0</v>
      </c>
      <c r="E447" s="637">
        <v>0</v>
      </c>
      <c r="F447" s="637">
        <v>905454</v>
      </c>
      <c r="G447" s="361"/>
    </row>
    <row r="448" spans="1:7" x14ac:dyDescent="0.25">
      <c r="A448" s="636" t="s">
        <v>1352</v>
      </c>
      <c r="B448" s="636" t="s">
        <v>1353</v>
      </c>
      <c r="C448" s="637">
        <v>344666540.68000001</v>
      </c>
      <c r="D448" s="637">
        <v>0</v>
      </c>
      <c r="E448" s="637">
        <v>0</v>
      </c>
      <c r="F448" s="637">
        <v>344666540.68000001</v>
      </c>
      <c r="G448" s="361"/>
    </row>
    <row r="449" spans="1:7" x14ac:dyDescent="0.25">
      <c r="A449" s="636" t="s">
        <v>1354</v>
      </c>
      <c r="B449" s="636" t="s">
        <v>1355</v>
      </c>
      <c r="C449" s="637">
        <v>733246.68</v>
      </c>
      <c r="D449" s="637">
        <v>0</v>
      </c>
      <c r="E449" s="637">
        <v>0</v>
      </c>
      <c r="F449" s="637">
        <v>733246.68</v>
      </c>
      <c r="G449" s="361"/>
    </row>
    <row r="450" spans="1:7" x14ac:dyDescent="0.25">
      <c r="A450" s="636" t="s">
        <v>1356</v>
      </c>
      <c r="B450" s="636" t="s">
        <v>1357</v>
      </c>
      <c r="C450" s="637">
        <v>733246.68</v>
      </c>
      <c r="D450" s="637">
        <v>0</v>
      </c>
      <c r="E450" s="637">
        <v>0</v>
      </c>
      <c r="F450" s="637">
        <v>733246.68</v>
      </c>
      <c r="G450" s="361"/>
    </row>
    <row r="451" spans="1:7" x14ac:dyDescent="0.25">
      <c r="A451" s="636" t="s">
        <v>1358</v>
      </c>
      <c r="B451" s="636" t="s">
        <v>1359</v>
      </c>
      <c r="C451" s="637">
        <v>733246.68</v>
      </c>
      <c r="D451" s="637">
        <v>0</v>
      </c>
      <c r="E451" s="637">
        <v>0</v>
      </c>
      <c r="F451" s="637">
        <v>733246.68</v>
      </c>
      <c r="G451" s="361"/>
    </row>
    <row r="452" spans="1:7" x14ac:dyDescent="0.25">
      <c r="A452" s="636" t="s">
        <v>1360</v>
      </c>
      <c r="B452" s="636" t="s">
        <v>1361</v>
      </c>
      <c r="C452" s="637">
        <v>343933294</v>
      </c>
      <c r="D452" s="637">
        <v>0</v>
      </c>
      <c r="E452" s="637">
        <v>0</v>
      </c>
      <c r="F452" s="637">
        <v>343933294</v>
      </c>
      <c r="G452" s="361"/>
    </row>
    <row r="453" spans="1:7" x14ac:dyDescent="0.25">
      <c r="A453" s="636" t="s">
        <v>1362</v>
      </c>
      <c r="B453" s="636" t="s">
        <v>1363</v>
      </c>
      <c r="C453" s="637">
        <v>343933294</v>
      </c>
      <c r="D453" s="637">
        <v>0</v>
      </c>
      <c r="E453" s="637">
        <v>0</v>
      </c>
      <c r="F453" s="637">
        <v>343933294</v>
      </c>
      <c r="G453" s="361"/>
    </row>
    <row r="454" spans="1:7" x14ac:dyDescent="0.25">
      <c r="A454" s="636" t="s">
        <v>1364</v>
      </c>
      <c r="B454" s="636" t="s">
        <v>1365</v>
      </c>
      <c r="C454" s="637">
        <v>343933294</v>
      </c>
      <c r="D454" s="637">
        <v>0</v>
      </c>
      <c r="E454" s="637">
        <v>0</v>
      </c>
      <c r="F454" s="637">
        <v>343933294</v>
      </c>
      <c r="G454" s="361"/>
    </row>
    <row r="455" spans="1:7" x14ac:dyDescent="0.25">
      <c r="A455" s="636" t="s">
        <v>1366</v>
      </c>
      <c r="B455" s="636" t="s">
        <v>1367</v>
      </c>
      <c r="C455" s="637">
        <v>20510755768</v>
      </c>
      <c r="D455" s="637">
        <v>81020.84</v>
      </c>
      <c r="E455" s="637">
        <v>582351776</v>
      </c>
      <c r="F455" s="637">
        <v>21093107544</v>
      </c>
      <c r="G455" s="361"/>
    </row>
    <row r="456" spans="1:7" x14ac:dyDescent="0.25">
      <c r="A456" s="636" t="s">
        <v>1368</v>
      </c>
      <c r="B456" s="636" t="s">
        <v>1369</v>
      </c>
      <c r="C456" s="637">
        <v>20508655952</v>
      </c>
      <c r="D456" s="637">
        <v>81020.84</v>
      </c>
      <c r="E456" s="637">
        <v>582351776</v>
      </c>
      <c r="F456" s="637">
        <v>21091007728</v>
      </c>
      <c r="G456" s="361"/>
    </row>
    <row r="457" spans="1:7" x14ac:dyDescent="0.25">
      <c r="A457" s="636" t="s">
        <v>1370</v>
      </c>
      <c r="B457" s="636" t="s">
        <v>603</v>
      </c>
      <c r="C457" s="637">
        <v>20508655952</v>
      </c>
      <c r="D457" s="637">
        <v>81020.84</v>
      </c>
      <c r="E457" s="637">
        <v>582351776</v>
      </c>
      <c r="F457" s="637">
        <v>21091007728</v>
      </c>
      <c r="G457" s="361"/>
    </row>
    <row r="458" spans="1:7" x14ac:dyDescent="0.25">
      <c r="A458" s="636" t="s">
        <v>1371</v>
      </c>
      <c r="B458" s="636" t="s">
        <v>1372</v>
      </c>
      <c r="C458" s="637">
        <v>20125708293</v>
      </c>
      <c r="D458" s="637">
        <v>81020.84</v>
      </c>
      <c r="E458" s="637">
        <v>582351776</v>
      </c>
      <c r="F458" s="637">
        <v>20708060069</v>
      </c>
      <c r="G458" s="361"/>
    </row>
    <row r="459" spans="1:7" x14ac:dyDescent="0.25">
      <c r="A459" s="636" t="s">
        <v>1373</v>
      </c>
      <c r="B459" s="636" t="s">
        <v>1374</v>
      </c>
      <c r="C459" s="637">
        <v>382947659</v>
      </c>
      <c r="D459" s="637">
        <v>0</v>
      </c>
      <c r="E459" s="637">
        <v>0</v>
      </c>
      <c r="F459" s="637">
        <v>382947659</v>
      </c>
      <c r="G459" s="361"/>
    </row>
    <row r="460" spans="1:7" x14ac:dyDescent="0.25">
      <c r="A460" s="636" t="s">
        <v>1375</v>
      </c>
      <c r="B460" s="636" t="s">
        <v>1376</v>
      </c>
      <c r="C460" s="637">
        <v>2099816</v>
      </c>
      <c r="D460" s="637">
        <v>0</v>
      </c>
      <c r="E460" s="637">
        <v>0</v>
      </c>
      <c r="F460" s="637">
        <v>2099816</v>
      </c>
      <c r="G460" s="361"/>
    </row>
    <row r="461" spans="1:7" x14ac:dyDescent="0.25">
      <c r="A461" s="636" t="s">
        <v>1377</v>
      </c>
      <c r="B461" s="636" t="s">
        <v>1378</v>
      </c>
      <c r="C461" s="637">
        <v>2099816</v>
      </c>
      <c r="D461" s="637">
        <v>0</v>
      </c>
      <c r="E461" s="637">
        <v>0</v>
      </c>
      <c r="F461" s="637">
        <v>2099816</v>
      </c>
      <c r="G461" s="361"/>
    </row>
    <row r="462" spans="1:7" x14ac:dyDescent="0.25">
      <c r="A462" s="636" t="s">
        <v>1379</v>
      </c>
      <c r="B462" s="636" t="s">
        <v>1380</v>
      </c>
      <c r="C462" s="637">
        <v>2099816</v>
      </c>
      <c r="D462" s="637">
        <v>0</v>
      </c>
      <c r="E462" s="637">
        <v>0</v>
      </c>
      <c r="F462" s="637">
        <v>2099816</v>
      </c>
      <c r="G462" s="361"/>
    </row>
    <row r="463" spans="1:7" x14ac:dyDescent="0.25">
      <c r="A463" s="636" t="s">
        <v>1381</v>
      </c>
      <c r="B463" s="636" t="s">
        <v>1382</v>
      </c>
      <c r="C463" s="637">
        <v>3619959330.6900001</v>
      </c>
      <c r="D463" s="637">
        <v>13974.73</v>
      </c>
      <c r="E463" s="637">
        <v>102246707</v>
      </c>
      <c r="F463" s="637">
        <v>3722206037.6900001</v>
      </c>
      <c r="G463" s="361"/>
    </row>
    <row r="464" spans="1:7" x14ac:dyDescent="0.25">
      <c r="A464" s="636" t="s">
        <v>1383</v>
      </c>
      <c r="B464" s="636" t="s">
        <v>1384</v>
      </c>
      <c r="C464" s="637">
        <v>3602305866.6900001</v>
      </c>
      <c r="D464" s="637">
        <v>13786.73</v>
      </c>
      <c r="E464" s="637">
        <v>100875317</v>
      </c>
      <c r="F464" s="637">
        <v>3703181183.6900001</v>
      </c>
      <c r="G464" s="361"/>
    </row>
    <row r="465" spans="1:7" x14ac:dyDescent="0.25">
      <c r="A465" s="636" t="s">
        <v>1385</v>
      </c>
      <c r="B465" s="636" t="s">
        <v>1386</v>
      </c>
      <c r="C465" s="637">
        <v>1815168833.5799999</v>
      </c>
      <c r="D465" s="637">
        <v>0</v>
      </c>
      <c r="E465" s="637">
        <v>0</v>
      </c>
      <c r="F465" s="637">
        <v>1815168833.5799999</v>
      </c>
      <c r="G465" s="361"/>
    </row>
    <row r="466" spans="1:7" x14ac:dyDescent="0.25">
      <c r="A466" s="636" t="s">
        <v>1387</v>
      </c>
      <c r="B466" s="636" t="s">
        <v>1388</v>
      </c>
      <c r="C466" s="637">
        <v>131818194</v>
      </c>
      <c r="D466" s="637">
        <v>0</v>
      </c>
      <c r="E466" s="637">
        <v>0</v>
      </c>
      <c r="F466" s="637">
        <v>131818194</v>
      </c>
      <c r="G466" s="361"/>
    </row>
    <row r="467" spans="1:7" x14ac:dyDescent="0.25">
      <c r="A467" s="636" t="s">
        <v>1389</v>
      </c>
      <c r="B467" s="636" t="s">
        <v>1390</v>
      </c>
      <c r="C467" s="637">
        <v>125454558</v>
      </c>
      <c r="D467" s="637">
        <v>0</v>
      </c>
      <c r="E467" s="637">
        <v>0</v>
      </c>
      <c r="F467" s="637">
        <v>125454558</v>
      </c>
      <c r="G467" s="361"/>
    </row>
    <row r="468" spans="1:7" x14ac:dyDescent="0.25">
      <c r="A468" s="636" t="s">
        <v>1391</v>
      </c>
      <c r="B468" s="636" t="s">
        <v>1392</v>
      </c>
      <c r="C468" s="637">
        <v>6363636</v>
      </c>
      <c r="D468" s="637">
        <v>0</v>
      </c>
      <c r="E468" s="637">
        <v>0</v>
      </c>
      <c r="F468" s="637">
        <v>6363636</v>
      </c>
      <c r="G468" s="361"/>
    </row>
    <row r="469" spans="1:7" x14ac:dyDescent="0.25">
      <c r="A469" s="636" t="s">
        <v>1393</v>
      </c>
      <c r="B469" s="636" t="s">
        <v>1394</v>
      </c>
      <c r="C469" s="637">
        <v>309636358</v>
      </c>
      <c r="D469" s="637">
        <v>0</v>
      </c>
      <c r="E469" s="637">
        <v>0</v>
      </c>
      <c r="F469" s="637">
        <v>309636358</v>
      </c>
      <c r="G469" s="361"/>
    </row>
    <row r="470" spans="1:7" x14ac:dyDescent="0.25">
      <c r="A470" s="636" t="s">
        <v>1395</v>
      </c>
      <c r="B470" s="636" t="s">
        <v>1396</v>
      </c>
      <c r="C470" s="637">
        <v>309636358</v>
      </c>
      <c r="D470" s="637">
        <v>0</v>
      </c>
      <c r="E470" s="637">
        <v>0</v>
      </c>
      <c r="F470" s="637">
        <v>309636358</v>
      </c>
      <c r="G470" s="361"/>
    </row>
    <row r="471" spans="1:7" x14ac:dyDescent="0.25">
      <c r="A471" s="636" t="s">
        <v>1397</v>
      </c>
      <c r="B471" s="636" t="s">
        <v>1398</v>
      </c>
      <c r="C471" s="637">
        <v>487911893</v>
      </c>
      <c r="D471" s="637">
        <v>0</v>
      </c>
      <c r="E471" s="637">
        <v>0</v>
      </c>
      <c r="F471" s="637">
        <v>487911893</v>
      </c>
      <c r="G471" s="361"/>
    </row>
    <row r="472" spans="1:7" x14ac:dyDescent="0.25">
      <c r="A472" s="636" t="s">
        <v>1399</v>
      </c>
      <c r="B472" s="636" t="s">
        <v>1400</v>
      </c>
      <c r="C472" s="637">
        <v>487911893</v>
      </c>
      <c r="D472" s="637">
        <v>0</v>
      </c>
      <c r="E472" s="637">
        <v>0</v>
      </c>
      <c r="F472" s="637">
        <v>487911893</v>
      </c>
      <c r="G472" s="361"/>
    </row>
    <row r="473" spans="1:7" x14ac:dyDescent="0.25">
      <c r="A473" s="636" t="s">
        <v>1401</v>
      </c>
      <c r="B473" s="636" t="s">
        <v>1402</v>
      </c>
      <c r="C473" s="637">
        <v>45558101.579999998</v>
      </c>
      <c r="D473" s="637">
        <v>0</v>
      </c>
      <c r="E473" s="637">
        <v>0</v>
      </c>
      <c r="F473" s="637">
        <v>45558101.579999998</v>
      </c>
      <c r="G473" s="361"/>
    </row>
    <row r="474" spans="1:7" x14ac:dyDescent="0.25">
      <c r="A474" s="636" t="s">
        <v>1403</v>
      </c>
      <c r="B474" s="636" t="s">
        <v>1404</v>
      </c>
      <c r="C474" s="637">
        <v>45558101.579999998</v>
      </c>
      <c r="D474" s="637">
        <v>0</v>
      </c>
      <c r="E474" s="637">
        <v>0</v>
      </c>
      <c r="F474" s="637">
        <v>45558101.579999998</v>
      </c>
      <c r="G474" s="361"/>
    </row>
    <row r="475" spans="1:7" x14ac:dyDescent="0.25">
      <c r="A475" s="636" t="s">
        <v>1405</v>
      </c>
      <c r="B475" s="636" t="s">
        <v>1406</v>
      </c>
      <c r="C475" s="637">
        <v>362335537</v>
      </c>
      <c r="D475" s="637">
        <v>0</v>
      </c>
      <c r="E475" s="637">
        <v>0</v>
      </c>
      <c r="F475" s="637">
        <v>362335537</v>
      </c>
      <c r="G475" s="361"/>
    </row>
    <row r="476" spans="1:7" x14ac:dyDescent="0.25">
      <c r="A476" s="636" t="s">
        <v>1407</v>
      </c>
      <c r="B476" s="636" t="s">
        <v>1408</v>
      </c>
      <c r="C476" s="637">
        <v>182477321</v>
      </c>
      <c r="D476" s="637">
        <v>0</v>
      </c>
      <c r="E476" s="637">
        <v>0</v>
      </c>
      <c r="F476" s="637">
        <v>182477321</v>
      </c>
      <c r="G476" s="361"/>
    </row>
    <row r="477" spans="1:7" x14ac:dyDescent="0.25">
      <c r="A477" s="636" t="s">
        <v>1409</v>
      </c>
      <c r="B477" s="636" t="s">
        <v>1410</v>
      </c>
      <c r="C477" s="637">
        <v>1481287</v>
      </c>
      <c r="D477" s="637">
        <v>0</v>
      </c>
      <c r="E477" s="637">
        <v>0</v>
      </c>
      <c r="F477" s="637">
        <v>1481287</v>
      </c>
      <c r="G477" s="361"/>
    </row>
    <row r="478" spans="1:7" x14ac:dyDescent="0.25">
      <c r="A478" s="636" t="s">
        <v>1411</v>
      </c>
      <c r="B478" s="636" t="s">
        <v>1412</v>
      </c>
      <c r="C478" s="637">
        <v>132010813</v>
      </c>
      <c r="D478" s="637">
        <v>0</v>
      </c>
      <c r="E478" s="637">
        <v>0</v>
      </c>
      <c r="F478" s="637">
        <v>132010813</v>
      </c>
      <c r="G478" s="361"/>
    </row>
    <row r="479" spans="1:7" x14ac:dyDescent="0.25">
      <c r="A479" s="636" t="s">
        <v>1413</v>
      </c>
      <c r="B479" s="636" t="s">
        <v>1414</v>
      </c>
      <c r="C479" s="637">
        <v>4474940</v>
      </c>
      <c r="D479" s="637">
        <v>0</v>
      </c>
      <c r="E479" s="637">
        <v>0</v>
      </c>
      <c r="F479" s="637">
        <v>4474940</v>
      </c>
      <c r="G479" s="361"/>
    </row>
    <row r="480" spans="1:7" x14ac:dyDescent="0.25">
      <c r="A480" s="636" t="s">
        <v>1415</v>
      </c>
      <c r="B480" s="636" t="s">
        <v>1416</v>
      </c>
      <c r="C480" s="637">
        <v>3192672</v>
      </c>
      <c r="D480" s="637">
        <v>0</v>
      </c>
      <c r="E480" s="637">
        <v>0</v>
      </c>
      <c r="F480" s="637">
        <v>3192672</v>
      </c>
      <c r="G480" s="361"/>
    </row>
    <row r="481" spans="1:7" x14ac:dyDescent="0.25">
      <c r="A481" s="636" t="s">
        <v>1417</v>
      </c>
      <c r="B481" s="636" t="s">
        <v>1418</v>
      </c>
      <c r="C481" s="637">
        <v>1984140</v>
      </c>
      <c r="D481" s="637">
        <v>0</v>
      </c>
      <c r="E481" s="637">
        <v>0</v>
      </c>
      <c r="F481" s="637">
        <v>1984140</v>
      </c>
      <c r="G481" s="361"/>
    </row>
    <row r="482" spans="1:7" x14ac:dyDescent="0.25">
      <c r="A482" s="636" t="s">
        <v>1419</v>
      </c>
      <c r="B482" s="636" t="s">
        <v>1420</v>
      </c>
      <c r="C482" s="637">
        <v>7027919</v>
      </c>
      <c r="D482" s="637">
        <v>0</v>
      </c>
      <c r="E482" s="637">
        <v>0</v>
      </c>
      <c r="F482" s="637">
        <v>7027919</v>
      </c>
      <c r="G482" s="361"/>
    </row>
    <row r="483" spans="1:7" x14ac:dyDescent="0.25">
      <c r="A483" s="636" t="s">
        <v>1421</v>
      </c>
      <c r="B483" s="636" t="s">
        <v>1422</v>
      </c>
      <c r="C483" s="637">
        <v>1027785</v>
      </c>
      <c r="D483" s="637">
        <v>0</v>
      </c>
      <c r="E483" s="637">
        <v>0</v>
      </c>
      <c r="F483" s="637">
        <v>1027785</v>
      </c>
      <c r="G483" s="361"/>
    </row>
    <row r="484" spans="1:7" x14ac:dyDescent="0.25">
      <c r="A484" s="636" t="s">
        <v>1423</v>
      </c>
      <c r="B484" s="636" t="s">
        <v>1424</v>
      </c>
      <c r="C484" s="637">
        <v>28658660</v>
      </c>
      <c r="D484" s="637">
        <v>0</v>
      </c>
      <c r="E484" s="637">
        <v>0</v>
      </c>
      <c r="F484" s="637">
        <v>28658660</v>
      </c>
      <c r="G484" s="361"/>
    </row>
    <row r="485" spans="1:7" x14ac:dyDescent="0.25">
      <c r="A485" s="636" t="s">
        <v>1425</v>
      </c>
      <c r="B485" s="636" t="s">
        <v>1426</v>
      </c>
      <c r="C485" s="637">
        <v>399368846</v>
      </c>
      <c r="D485" s="637">
        <v>0</v>
      </c>
      <c r="E485" s="637">
        <v>0</v>
      </c>
      <c r="F485" s="637">
        <v>399368846</v>
      </c>
      <c r="G485" s="361"/>
    </row>
    <row r="486" spans="1:7" x14ac:dyDescent="0.25">
      <c r="A486" s="636" t="s">
        <v>1427</v>
      </c>
      <c r="B486" s="636" t="s">
        <v>1428</v>
      </c>
      <c r="C486" s="637">
        <v>23454548</v>
      </c>
      <c r="D486" s="637">
        <v>0</v>
      </c>
      <c r="E486" s="637">
        <v>0</v>
      </c>
      <c r="F486" s="637">
        <v>23454548</v>
      </c>
      <c r="G486" s="361"/>
    </row>
    <row r="487" spans="1:7" x14ac:dyDescent="0.25">
      <c r="A487" s="636" t="s">
        <v>1429</v>
      </c>
      <c r="B487" s="636" t="s">
        <v>1430</v>
      </c>
      <c r="C487" s="637">
        <v>103763638</v>
      </c>
      <c r="D487" s="637">
        <v>0</v>
      </c>
      <c r="E487" s="637">
        <v>0</v>
      </c>
      <c r="F487" s="637">
        <v>103763638</v>
      </c>
      <c r="G487" s="361"/>
    </row>
    <row r="488" spans="1:7" x14ac:dyDescent="0.25">
      <c r="A488" s="636" t="s">
        <v>1431</v>
      </c>
      <c r="B488" s="636" t="s">
        <v>1432</v>
      </c>
      <c r="C488" s="637">
        <v>2672909</v>
      </c>
      <c r="D488" s="637">
        <v>0</v>
      </c>
      <c r="E488" s="637">
        <v>0</v>
      </c>
      <c r="F488" s="637">
        <v>2672909</v>
      </c>
      <c r="G488" s="361"/>
    </row>
    <row r="489" spans="1:7" x14ac:dyDescent="0.25">
      <c r="A489" s="636" t="s">
        <v>1433</v>
      </c>
      <c r="B489" s="636" t="s">
        <v>1434</v>
      </c>
      <c r="C489" s="637">
        <v>4000000</v>
      </c>
      <c r="D489" s="637">
        <v>0</v>
      </c>
      <c r="E489" s="637">
        <v>0</v>
      </c>
      <c r="F489" s="637">
        <v>4000000</v>
      </c>
      <c r="G489" s="361"/>
    </row>
    <row r="490" spans="1:7" x14ac:dyDescent="0.25">
      <c r="A490" s="636" t="s">
        <v>1435</v>
      </c>
      <c r="B490" s="636" t="s">
        <v>1436</v>
      </c>
      <c r="C490" s="637">
        <v>2636363</v>
      </c>
      <c r="D490" s="637">
        <v>0</v>
      </c>
      <c r="E490" s="637">
        <v>0</v>
      </c>
      <c r="F490" s="637">
        <v>2636363</v>
      </c>
      <c r="G490" s="361"/>
    </row>
    <row r="491" spans="1:7" x14ac:dyDescent="0.25">
      <c r="A491" s="636" t="s">
        <v>1437</v>
      </c>
      <c r="B491" s="636" t="s">
        <v>1438</v>
      </c>
      <c r="C491" s="637">
        <v>21590909</v>
      </c>
      <c r="D491" s="637">
        <v>0</v>
      </c>
      <c r="E491" s="637">
        <v>0</v>
      </c>
      <c r="F491" s="637">
        <v>21590909</v>
      </c>
      <c r="G491" s="361"/>
    </row>
    <row r="492" spans="1:7" x14ac:dyDescent="0.25">
      <c r="A492" s="636" t="s">
        <v>1439</v>
      </c>
      <c r="B492" s="636" t="s">
        <v>1440</v>
      </c>
      <c r="C492" s="637">
        <v>202205024</v>
      </c>
      <c r="D492" s="637">
        <v>0</v>
      </c>
      <c r="E492" s="637">
        <v>0</v>
      </c>
      <c r="F492" s="637">
        <v>202205024</v>
      </c>
      <c r="G492" s="361"/>
    </row>
    <row r="493" spans="1:7" x14ac:dyDescent="0.25">
      <c r="A493" s="636" t="s">
        <v>1441</v>
      </c>
      <c r="B493" s="636" t="s">
        <v>1442</v>
      </c>
      <c r="C493" s="637">
        <v>39045455</v>
      </c>
      <c r="D493" s="637">
        <v>0</v>
      </c>
      <c r="E493" s="637">
        <v>0</v>
      </c>
      <c r="F493" s="637">
        <v>39045455</v>
      </c>
      <c r="G493" s="361"/>
    </row>
    <row r="494" spans="1:7" x14ac:dyDescent="0.25">
      <c r="A494" s="636" t="s">
        <v>1443</v>
      </c>
      <c r="B494" s="636" t="s">
        <v>1444</v>
      </c>
      <c r="C494" s="637">
        <v>78539904</v>
      </c>
      <c r="D494" s="637">
        <v>0</v>
      </c>
      <c r="E494" s="637">
        <v>0</v>
      </c>
      <c r="F494" s="637">
        <v>78539904</v>
      </c>
      <c r="G494" s="361"/>
    </row>
    <row r="495" spans="1:7" x14ac:dyDescent="0.25">
      <c r="A495" s="636" t="s">
        <v>1445</v>
      </c>
      <c r="B495" s="636" t="s">
        <v>1446</v>
      </c>
      <c r="C495" s="637">
        <v>78539904</v>
      </c>
      <c r="D495" s="637">
        <v>0</v>
      </c>
      <c r="E495" s="637">
        <v>0</v>
      </c>
      <c r="F495" s="637">
        <v>78539904</v>
      </c>
      <c r="G495" s="361"/>
    </row>
    <row r="496" spans="1:7" x14ac:dyDescent="0.25">
      <c r="A496" s="636" t="s">
        <v>1447</v>
      </c>
      <c r="B496" s="636" t="s">
        <v>1448</v>
      </c>
      <c r="C496" s="637">
        <v>39966673</v>
      </c>
      <c r="D496" s="637">
        <v>0</v>
      </c>
      <c r="E496" s="637">
        <v>0</v>
      </c>
      <c r="F496" s="637">
        <v>39966673</v>
      </c>
      <c r="G496" s="361"/>
    </row>
    <row r="497" spans="1:7" x14ac:dyDescent="0.25">
      <c r="A497" s="636" t="s">
        <v>1449</v>
      </c>
      <c r="B497" s="636" t="s">
        <v>1450</v>
      </c>
      <c r="C497" s="637">
        <v>17532685</v>
      </c>
      <c r="D497" s="637">
        <v>0</v>
      </c>
      <c r="E497" s="637">
        <v>0</v>
      </c>
      <c r="F497" s="637">
        <v>17532685</v>
      </c>
      <c r="G497" s="361"/>
    </row>
    <row r="498" spans="1:7" x14ac:dyDescent="0.25">
      <c r="A498" s="636" t="s">
        <v>1451</v>
      </c>
      <c r="B498" s="636" t="s">
        <v>1452</v>
      </c>
      <c r="C498" s="637">
        <v>16100870</v>
      </c>
      <c r="D498" s="637">
        <v>0</v>
      </c>
      <c r="E498" s="637">
        <v>0</v>
      </c>
      <c r="F498" s="637">
        <v>16100870</v>
      </c>
      <c r="G498" s="361"/>
    </row>
    <row r="499" spans="1:7" x14ac:dyDescent="0.25">
      <c r="A499" s="636" t="s">
        <v>1453</v>
      </c>
      <c r="B499" s="636" t="s">
        <v>1454</v>
      </c>
      <c r="C499" s="637">
        <v>1431815</v>
      </c>
      <c r="D499" s="637">
        <v>0</v>
      </c>
      <c r="E499" s="637">
        <v>0</v>
      </c>
      <c r="F499" s="637">
        <v>1431815</v>
      </c>
      <c r="G499" s="361"/>
    </row>
    <row r="500" spans="1:7" x14ac:dyDescent="0.25">
      <c r="A500" s="636" t="s">
        <v>1455</v>
      </c>
      <c r="B500" s="636" t="s">
        <v>1456</v>
      </c>
      <c r="C500" s="637">
        <v>22433988</v>
      </c>
      <c r="D500" s="637">
        <v>0</v>
      </c>
      <c r="E500" s="637">
        <v>0</v>
      </c>
      <c r="F500" s="637">
        <v>22433988</v>
      </c>
      <c r="G500" s="361"/>
    </row>
    <row r="501" spans="1:7" x14ac:dyDescent="0.25">
      <c r="A501" s="636" t="s">
        <v>1457</v>
      </c>
      <c r="B501" s="636" t="s">
        <v>1458</v>
      </c>
      <c r="C501" s="637">
        <v>22433988</v>
      </c>
      <c r="D501" s="637">
        <v>0</v>
      </c>
      <c r="E501" s="637">
        <v>0</v>
      </c>
      <c r="F501" s="637">
        <v>22433988</v>
      </c>
      <c r="G501" s="361"/>
    </row>
    <row r="502" spans="1:7" x14ac:dyDescent="0.25">
      <c r="A502" s="636" t="s">
        <v>1459</v>
      </c>
      <c r="B502" s="636" t="s">
        <v>1460</v>
      </c>
      <c r="C502" s="637">
        <v>98974663.109999999</v>
      </c>
      <c r="D502" s="637">
        <v>0</v>
      </c>
      <c r="E502" s="637">
        <v>0</v>
      </c>
      <c r="F502" s="637">
        <v>98974663.109999999</v>
      </c>
      <c r="G502" s="361"/>
    </row>
    <row r="503" spans="1:7" x14ac:dyDescent="0.25">
      <c r="A503" s="636" t="s">
        <v>1461</v>
      </c>
      <c r="B503" s="636" t="s">
        <v>1462</v>
      </c>
      <c r="C503" s="637">
        <v>98974663.109999999</v>
      </c>
      <c r="D503" s="637">
        <v>0</v>
      </c>
      <c r="E503" s="637">
        <v>0</v>
      </c>
      <c r="F503" s="637">
        <v>98974663.109999999</v>
      </c>
      <c r="G503" s="361"/>
    </row>
    <row r="504" spans="1:7" x14ac:dyDescent="0.25">
      <c r="A504" s="636" t="s">
        <v>1463</v>
      </c>
      <c r="B504" s="636" t="s">
        <v>1464</v>
      </c>
      <c r="C504" s="637">
        <v>98974663.109999999</v>
      </c>
      <c r="D504" s="637">
        <v>0</v>
      </c>
      <c r="E504" s="637">
        <v>0</v>
      </c>
      <c r="F504" s="637">
        <v>98974663.109999999</v>
      </c>
      <c r="G504" s="361"/>
    </row>
    <row r="505" spans="1:7" x14ac:dyDescent="0.25">
      <c r="A505" s="636" t="s">
        <v>1465</v>
      </c>
      <c r="B505" s="636" t="s">
        <v>1466</v>
      </c>
      <c r="C505" s="637">
        <v>98974663.109999999</v>
      </c>
      <c r="D505" s="637">
        <v>0</v>
      </c>
      <c r="E505" s="637">
        <v>0</v>
      </c>
      <c r="F505" s="637">
        <v>98974663.109999999</v>
      </c>
      <c r="G505" s="361"/>
    </row>
    <row r="506" spans="1:7" x14ac:dyDescent="0.25">
      <c r="A506" s="636" t="s">
        <v>1467</v>
      </c>
      <c r="B506" s="636" t="s">
        <v>1468</v>
      </c>
      <c r="C506" s="637">
        <v>334255228</v>
      </c>
      <c r="D506" s="637">
        <v>0</v>
      </c>
      <c r="E506" s="637">
        <v>0</v>
      </c>
      <c r="F506" s="637">
        <v>334255228</v>
      </c>
      <c r="G506" s="361"/>
    </row>
    <row r="507" spans="1:7" x14ac:dyDescent="0.25">
      <c r="A507" s="636" t="s">
        <v>1469</v>
      </c>
      <c r="B507" s="636" t="s">
        <v>1470</v>
      </c>
      <c r="C507" s="637">
        <v>294763424</v>
      </c>
      <c r="D507" s="637">
        <v>0</v>
      </c>
      <c r="E507" s="637">
        <v>0</v>
      </c>
      <c r="F507" s="637">
        <v>294763424</v>
      </c>
      <c r="G507" s="361"/>
    </row>
    <row r="508" spans="1:7" x14ac:dyDescent="0.25">
      <c r="A508" s="636" t="s">
        <v>1471</v>
      </c>
      <c r="B508" s="636" t="s">
        <v>1472</v>
      </c>
      <c r="C508" s="637">
        <v>294763424</v>
      </c>
      <c r="D508" s="637">
        <v>0</v>
      </c>
      <c r="E508" s="637">
        <v>0</v>
      </c>
      <c r="F508" s="637">
        <v>294763424</v>
      </c>
      <c r="G508" s="361"/>
    </row>
    <row r="509" spans="1:7" x14ac:dyDescent="0.25">
      <c r="A509" s="636" t="s">
        <v>1473</v>
      </c>
      <c r="B509" s="636" t="s">
        <v>1474</v>
      </c>
      <c r="C509" s="637">
        <v>39491804</v>
      </c>
      <c r="D509" s="637">
        <v>0</v>
      </c>
      <c r="E509" s="637">
        <v>0</v>
      </c>
      <c r="F509" s="637">
        <v>39491804</v>
      </c>
      <c r="G509" s="361"/>
    </row>
    <row r="510" spans="1:7" x14ac:dyDescent="0.25">
      <c r="A510" s="636" t="s">
        <v>1475</v>
      </c>
      <c r="B510" s="636" t="s">
        <v>1476</v>
      </c>
      <c r="C510" s="637">
        <v>39491804</v>
      </c>
      <c r="D510" s="637">
        <v>0</v>
      </c>
      <c r="E510" s="637">
        <v>0</v>
      </c>
      <c r="F510" s="637">
        <v>39491804</v>
      </c>
      <c r="G510" s="361"/>
    </row>
    <row r="511" spans="1:7" x14ac:dyDescent="0.25">
      <c r="A511" s="636" t="s">
        <v>1477</v>
      </c>
      <c r="B511" s="636" t="s">
        <v>1478</v>
      </c>
      <c r="C511" s="637">
        <v>1310445469</v>
      </c>
      <c r="D511" s="637">
        <v>13786.73</v>
      </c>
      <c r="E511" s="637">
        <v>100875317</v>
      </c>
      <c r="F511" s="637">
        <v>1411320786</v>
      </c>
      <c r="G511" s="361"/>
    </row>
    <row r="512" spans="1:7" x14ac:dyDescent="0.25">
      <c r="A512" s="636" t="s">
        <v>1479</v>
      </c>
      <c r="B512" s="636" t="s">
        <v>1480</v>
      </c>
      <c r="C512" s="637">
        <v>199306196</v>
      </c>
      <c r="D512" s="637">
        <v>13000</v>
      </c>
      <c r="E512" s="637">
        <v>95130890</v>
      </c>
      <c r="F512" s="637">
        <v>294437086</v>
      </c>
      <c r="G512" s="361"/>
    </row>
    <row r="513" spans="1:7" x14ac:dyDescent="0.25">
      <c r="A513" s="636" t="s">
        <v>1481</v>
      </c>
      <c r="B513" s="636" t="s">
        <v>1482</v>
      </c>
      <c r="C513" s="637">
        <v>199306196</v>
      </c>
      <c r="D513" s="637">
        <v>13000</v>
      </c>
      <c r="E513" s="637">
        <v>95130890</v>
      </c>
      <c r="F513" s="637">
        <v>294437086</v>
      </c>
      <c r="G513" s="361"/>
    </row>
    <row r="514" spans="1:7" x14ac:dyDescent="0.25">
      <c r="A514" s="636" t="s">
        <v>1483</v>
      </c>
      <c r="B514" s="636" t="s">
        <v>1484</v>
      </c>
      <c r="C514" s="637">
        <v>0</v>
      </c>
      <c r="D514" s="637">
        <v>783.6</v>
      </c>
      <c r="E514" s="637">
        <v>5721629</v>
      </c>
      <c r="F514" s="637">
        <v>5721629</v>
      </c>
      <c r="G514" s="361"/>
    </row>
    <row r="515" spans="1:7" x14ac:dyDescent="0.25">
      <c r="A515" s="636" t="s">
        <v>1485</v>
      </c>
      <c r="B515" s="636" t="s">
        <v>1486</v>
      </c>
      <c r="C515" s="637">
        <v>0</v>
      </c>
      <c r="D515" s="637">
        <v>783.6</v>
      </c>
      <c r="E515" s="637">
        <v>5721629</v>
      </c>
      <c r="F515" s="637">
        <v>5721629</v>
      </c>
      <c r="G515" s="361"/>
    </row>
    <row r="516" spans="1:7" x14ac:dyDescent="0.25">
      <c r="A516" s="636" t="s">
        <v>1487</v>
      </c>
      <c r="B516" s="636" t="s">
        <v>1488</v>
      </c>
      <c r="C516" s="637">
        <v>6445454</v>
      </c>
      <c r="D516" s="637">
        <v>0</v>
      </c>
      <c r="E516" s="637">
        <v>0</v>
      </c>
      <c r="F516" s="637">
        <v>6445454</v>
      </c>
      <c r="G516" s="361"/>
    </row>
    <row r="517" spans="1:7" x14ac:dyDescent="0.25">
      <c r="A517" s="636" t="s">
        <v>1489</v>
      </c>
      <c r="B517" s="636" t="s">
        <v>1490</v>
      </c>
      <c r="C517" s="637">
        <v>6445454</v>
      </c>
      <c r="D517" s="637">
        <v>0</v>
      </c>
      <c r="E517" s="637">
        <v>0</v>
      </c>
      <c r="F517" s="637">
        <v>6445454</v>
      </c>
      <c r="G517" s="361"/>
    </row>
    <row r="518" spans="1:7" x14ac:dyDescent="0.25">
      <c r="A518" s="636" t="s">
        <v>1491</v>
      </c>
      <c r="B518" s="636" t="s">
        <v>1492</v>
      </c>
      <c r="C518" s="637">
        <v>178381678</v>
      </c>
      <c r="D518" s="637">
        <v>0</v>
      </c>
      <c r="E518" s="637">
        <v>0</v>
      </c>
      <c r="F518" s="637">
        <v>178381678</v>
      </c>
      <c r="G518" s="361"/>
    </row>
    <row r="519" spans="1:7" x14ac:dyDescent="0.25">
      <c r="A519" s="636" t="s">
        <v>1493</v>
      </c>
      <c r="B519" s="636" t="s">
        <v>1494</v>
      </c>
      <c r="C519" s="637">
        <v>4072728</v>
      </c>
      <c r="D519" s="637">
        <v>0</v>
      </c>
      <c r="E519" s="637">
        <v>0</v>
      </c>
      <c r="F519" s="637">
        <v>4072728</v>
      </c>
      <c r="G519" s="361"/>
    </row>
    <row r="520" spans="1:7" x14ac:dyDescent="0.25">
      <c r="A520" s="636" t="s">
        <v>1495</v>
      </c>
      <c r="B520" s="636" t="s">
        <v>1496</v>
      </c>
      <c r="C520" s="637">
        <v>19133640</v>
      </c>
      <c r="D520" s="637">
        <v>0</v>
      </c>
      <c r="E520" s="637">
        <v>0</v>
      </c>
      <c r="F520" s="637">
        <v>19133640</v>
      </c>
      <c r="G520" s="361"/>
    </row>
    <row r="521" spans="1:7" x14ac:dyDescent="0.25">
      <c r="A521" s="636" t="s">
        <v>1497</v>
      </c>
      <c r="B521" s="636" t="s">
        <v>1498</v>
      </c>
      <c r="C521" s="637">
        <v>153680310</v>
      </c>
      <c r="D521" s="637">
        <v>0</v>
      </c>
      <c r="E521" s="637">
        <v>0</v>
      </c>
      <c r="F521" s="637">
        <v>153680310</v>
      </c>
      <c r="G521" s="361"/>
    </row>
    <row r="522" spans="1:7" x14ac:dyDescent="0.25">
      <c r="A522" s="636" t="s">
        <v>1499</v>
      </c>
      <c r="B522" s="636" t="s">
        <v>1500</v>
      </c>
      <c r="C522" s="637">
        <v>1495000</v>
      </c>
      <c r="D522" s="637">
        <v>0</v>
      </c>
      <c r="E522" s="637">
        <v>0</v>
      </c>
      <c r="F522" s="637">
        <v>1495000</v>
      </c>
      <c r="G522" s="361"/>
    </row>
    <row r="523" spans="1:7" x14ac:dyDescent="0.25">
      <c r="A523" s="636" t="s">
        <v>1501</v>
      </c>
      <c r="B523" s="636" t="s">
        <v>1502</v>
      </c>
      <c r="C523" s="637">
        <v>42750000</v>
      </c>
      <c r="D523" s="637">
        <v>0</v>
      </c>
      <c r="E523" s="637">
        <v>0</v>
      </c>
      <c r="F523" s="637">
        <v>42750000</v>
      </c>
      <c r="G523" s="361"/>
    </row>
    <row r="524" spans="1:7" x14ac:dyDescent="0.25">
      <c r="A524" s="636" t="s">
        <v>1503</v>
      </c>
      <c r="B524" s="636" t="s">
        <v>1504</v>
      </c>
      <c r="C524" s="637">
        <v>42750000</v>
      </c>
      <c r="D524" s="637">
        <v>0</v>
      </c>
      <c r="E524" s="637">
        <v>0</v>
      </c>
      <c r="F524" s="637">
        <v>42750000</v>
      </c>
      <c r="G524" s="361"/>
    </row>
    <row r="525" spans="1:7" x14ac:dyDescent="0.25">
      <c r="A525" s="636" t="s">
        <v>1505</v>
      </c>
      <c r="B525" s="636" t="s">
        <v>1506</v>
      </c>
      <c r="C525" s="637">
        <v>40916544</v>
      </c>
      <c r="D525" s="637">
        <v>0</v>
      </c>
      <c r="E525" s="637">
        <v>0</v>
      </c>
      <c r="F525" s="637">
        <v>40916544</v>
      </c>
      <c r="G525" s="361"/>
    </row>
    <row r="526" spans="1:7" x14ac:dyDescent="0.25">
      <c r="A526" s="636" t="s">
        <v>1507</v>
      </c>
      <c r="B526" s="636" t="s">
        <v>1508</v>
      </c>
      <c r="C526" s="637">
        <v>40916544</v>
      </c>
      <c r="D526" s="637">
        <v>0</v>
      </c>
      <c r="E526" s="637">
        <v>0</v>
      </c>
      <c r="F526" s="637">
        <v>40916544</v>
      </c>
      <c r="G526" s="361"/>
    </row>
    <row r="527" spans="1:7" x14ac:dyDescent="0.25">
      <c r="A527" s="636" t="s">
        <v>1509</v>
      </c>
      <c r="B527" s="636" t="s">
        <v>1510</v>
      </c>
      <c r="C527" s="637">
        <v>22456606</v>
      </c>
      <c r="D527" s="637">
        <v>0</v>
      </c>
      <c r="E527" s="637">
        <v>0</v>
      </c>
      <c r="F527" s="637">
        <v>22456606</v>
      </c>
      <c r="G527" s="361"/>
    </row>
    <row r="528" spans="1:7" x14ac:dyDescent="0.25">
      <c r="A528" s="636" t="s">
        <v>1511</v>
      </c>
      <c r="B528" s="636" t="s">
        <v>1512</v>
      </c>
      <c r="C528" s="637">
        <v>199820</v>
      </c>
      <c r="D528" s="637">
        <v>0</v>
      </c>
      <c r="E528" s="637">
        <v>0</v>
      </c>
      <c r="F528" s="637">
        <v>199820</v>
      </c>
      <c r="G528" s="361"/>
    </row>
    <row r="529" spans="1:7" x14ac:dyDescent="0.25">
      <c r="A529" s="636" t="s">
        <v>1513</v>
      </c>
      <c r="B529" s="636" t="s">
        <v>1514</v>
      </c>
      <c r="C529" s="637">
        <v>199820</v>
      </c>
      <c r="D529" s="637">
        <v>0</v>
      </c>
      <c r="E529" s="637">
        <v>0</v>
      </c>
      <c r="F529" s="637">
        <v>199820</v>
      </c>
      <c r="G529" s="361"/>
    </row>
    <row r="530" spans="1:7" x14ac:dyDescent="0.25">
      <c r="A530" s="636" t="s">
        <v>1515</v>
      </c>
      <c r="B530" s="636" t="s">
        <v>1516</v>
      </c>
      <c r="C530" s="637">
        <v>35397404</v>
      </c>
      <c r="D530" s="637">
        <v>0</v>
      </c>
      <c r="E530" s="637">
        <v>0</v>
      </c>
      <c r="F530" s="637">
        <v>35397404</v>
      </c>
      <c r="G530" s="361"/>
    </row>
    <row r="531" spans="1:7" x14ac:dyDescent="0.25">
      <c r="A531" s="636" t="s">
        <v>1517</v>
      </c>
      <c r="B531" s="636" t="s">
        <v>1518</v>
      </c>
      <c r="C531" s="637">
        <v>4818256</v>
      </c>
      <c r="D531" s="637">
        <v>0</v>
      </c>
      <c r="E531" s="637">
        <v>0</v>
      </c>
      <c r="F531" s="637">
        <v>4818256</v>
      </c>
      <c r="G531" s="361"/>
    </row>
    <row r="532" spans="1:7" x14ac:dyDescent="0.25">
      <c r="A532" s="636" t="s">
        <v>1519</v>
      </c>
      <c r="B532" s="636" t="s">
        <v>1520</v>
      </c>
      <c r="C532" s="637">
        <v>12897331</v>
      </c>
      <c r="D532" s="637">
        <v>0</v>
      </c>
      <c r="E532" s="637">
        <v>0</v>
      </c>
      <c r="F532" s="637">
        <v>12897331</v>
      </c>
      <c r="G532" s="361"/>
    </row>
    <row r="533" spans="1:7" x14ac:dyDescent="0.25">
      <c r="A533" s="636" t="s">
        <v>1521</v>
      </c>
      <c r="B533" s="636" t="s">
        <v>1522</v>
      </c>
      <c r="C533" s="637">
        <v>17681817</v>
      </c>
      <c r="D533" s="637">
        <v>0</v>
      </c>
      <c r="E533" s="637">
        <v>0</v>
      </c>
      <c r="F533" s="637">
        <v>17681817</v>
      </c>
      <c r="G533" s="361"/>
    </row>
    <row r="534" spans="1:7" x14ac:dyDescent="0.25">
      <c r="A534" s="636" t="s">
        <v>1523</v>
      </c>
      <c r="B534" s="636" t="s">
        <v>1524</v>
      </c>
      <c r="C534" s="637">
        <v>11339554</v>
      </c>
      <c r="D534" s="637">
        <v>0</v>
      </c>
      <c r="E534" s="637">
        <v>0</v>
      </c>
      <c r="F534" s="637">
        <v>11339554</v>
      </c>
      <c r="G534" s="361"/>
    </row>
    <row r="535" spans="1:7" x14ac:dyDescent="0.25">
      <c r="A535" s="636" t="s">
        <v>1525</v>
      </c>
      <c r="B535" s="636" t="s">
        <v>1526</v>
      </c>
      <c r="C535" s="637">
        <v>4012273</v>
      </c>
      <c r="D535" s="637">
        <v>0</v>
      </c>
      <c r="E535" s="637">
        <v>0</v>
      </c>
      <c r="F535" s="637">
        <v>4012273</v>
      </c>
      <c r="G535" s="361"/>
    </row>
    <row r="536" spans="1:7" x14ac:dyDescent="0.25">
      <c r="A536" s="636" t="s">
        <v>1527</v>
      </c>
      <c r="B536" s="636" t="s">
        <v>1528</v>
      </c>
      <c r="C536" s="637">
        <v>7327281</v>
      </c>
      <c r="D536" s="637">
        <v>0</v>
      </c>
      <c r="E536" s="637">
        <v>0</v>
      </c>
      <c r="F536" s="637">
        <v>7327281</v>
      </c>
      <c r="G536" s="361"/>
    </row>
    <row r="537" spans="1:7" x14ac:dyDescent="0.25">
      <c r="A537" s="636" t="s">
        <v>1529</v>
      </c>
      <c r="B537" s="636" t="s">
        <v>1530</v>
      </c>
      <c r="C537" s="637">
        <v>51090904</v>
      </c>
      <c r="D537" s="637">
        <v>0</v>
      </c>
      <c r="E537" s="637">
        <v>0</v>
      </c>
      <c r="F537" s="637">
        <v>51090904</v>
      </c>
      <c r="G537" s="361"/>
    </row>
    <row r="538" spans="1:7" x14ac:dyDescent="0.25">
      <c r="A538" s="636" t="s">
        <v>1531</v>
      </c>
      <c r="B538" s="636" t="s">
        <v>1532</v>
      </c>
      <c r="C538" s="637">
        <v>50954540</v>
      </c>
      <c r="D538" s="637">
        <v>0</v>
      </c>
      <c r="E538" s="637">
        <v>0</v>
      </c>
      <c r="F538" s="637">
        <v>50954540</v>
      </c>
      <c r="G538" s="361"/>
    </row>
    <row r="539" spans="1:7" x14ac:dyDescent="0.25">
      <c r="A539" s="636" t="s">
        <v>1533</v>
      </c>
      <c r="B539" s="636" t="s">
        <v>1534</v>
      </c>
      <c r="C539" s="637">
        <v>136364</v>
      </c>
      <c r="D539" s="637">
        <v>0</v>
      </c>
      <c r="E539" s="637">
        <v>0</v>
      </c>
      <c r="F539" s="637">
        <v>136364</v>
      </c>
      <c r="G539" s="361"/>
    </row>
    <row r="540" spans="1:7" x14ac:dyDescent="0.25">
      <c r="A540" s="636" t="s">
        <v>1535</v>
      </c>
      <c r="B540" s="636" t="s">
        <v>1536</v>
      </c>
      <c r="C540" s="637">
        <v>50090001</v>
      </c>
      <c r="D540" s="637">
        <v>0</v>
      </c>
      <c r="E540" s="637">
        <v>0</v>
      </c>
      <c r="F540" s="637">
        <v>50090001</v>
      </c>
      <c r="G540" s="361"/>
    </row>
    <row r="541" spans="1:7" x14ac:dyDescent="0.25">
      <c r="A541" s="636" t="s">
        <v>1537</v>
      </c>
      <c r="B541" s="636" t="s">
        <v>1538</v>
      </c>
      <c r="C541" s="637">
        <v>50090001</v>
      </c>
      <c r="D541" s="637">
        <v>0</v>
      </c>
      <c r="E541" s="637">
        <v>0</v>
      </c>
      <c r="F541" s="637">
        <v>50090001</v>
      </c>
      <c r="G541" s="361"/>
    </row>
    <row r="542" spans="1:7" x14ac:dyDescent="0.25">
      <c r="A542" s="636" t="s">
        <v>1539</v>
      </c>
      <c r="B542" s="636" t="s">
        <v>1540</v>
      </c>
      <c r="C542" s="637">
        <v>26506033</v>
      </c>
      <c r="D542" s="637">
        <v>0</v>
      </c>
      <c r="E542" s="637">
        <v>0</v>
      </c>
      <c r="F542" s="637">
        <v>26506033</v>
      </c>
      <c r="G542" s="361"/>
    </row>
    <row r="543" spans="1:7" x14ac:dyDescent="0.25">
      <c r="A543" s="636" t="s">
        <v>1541</v>
      </c>
      <c r="B543" s="636" t="s">
        <v>1542</v>
      </c>
      <c r="C543" s="637">
        <v>26506033</v>
      </c>
      <c r="D543" s="637">
        <v>0</v>
      </c>
      <c r="E543" s="637">
        <v>0</v>
      </c>
      <c r="F543" s="637">
        <v>26506033</v>
      </c>
      <c r="G543" s="361"/>
    </row>
    <row r="544" spans="1:7" x14ac:dyDescent="0.25">
      <c r="A544" s="636" t="s">
        <v>1543</v>
      </c>
      <c r="B544" s="636" t="s">
        <v>1544</v>
      </c>
      <c r="C544" s="637">
        <v>135017020</v>
      </c>
      <c r="D544" s="637">
        <v>0</v>
      </c>
      <c r="E544" s="637">
        <v>0</v>
      </c>
      <c r="F544" s="637">
        <v>135017020</v>
      </c>
      <c r="G544" s="361"/>
    </row>
    <row r="545" spans="1:7" x14ac:dyDescent="0.25">
      <c r="A545" s="636" t="s">
        <v>1545</v>
      </c>
      <c r="B545" s="636" t="s">
        <v>1546</v>
      </c>
      <c r="C545" s="637">
        <v>28568520</v>
      </c>
      <c r="D545" s="637">
        <v>0</v>
      </c>
      <c r="E545" s="637">
        <v>0</v>
      </c>
      <c r="F545" s="637">
        <v>28568520</v>
      </c>
      <c r="G545" s="361"/>
    </row>
    <row r="546" spans="1:7" x14ac:dyDescent="0.25">
      <c r="A546" s="636" t="s">
        <v>1547</v>
      </c>
      <c r="B546" s="636" t="s">
        <v>1548</v>
      </c>
      <c r="C546" s="637">
        <v>54545</v>
      </c>
      <c r="D546" s="637">
        <v>0</v>
      </c>
      <c r="E546" s="637">
        <v>0</v>
      </c>
      <c r="F546" s="637">
        <v>54545</v>
      </c>
      <c r="G546" s="361"/>
    </row>
    <row r="547" spans="1:7" x14ac:dyDescent="0.25">
      <c r="A547" s="636" t="s">
        <v>1549</v>
      </c>
      <c r="B547" s="636" t="s">
        <v>1550</v>
      </c>
      <c r="C547" s="637">
        <v>45673955</v>
      </c>
      <c r="D547" s="637">
        <v>0</v>
      </c>
      <c r="E547" s="637">
        <v>0</v>
      </c>
      <c r="F547" s="637">
        <v>45673955</v>
      </c>
      <c r="G547" s="361"/>
    </row>
    <row r="548" spans="1:7" x14ac:dyDescent="0.25">
      <c r="A548" s="636" t="s">
        <v>1551</v>
      </c>
      <c r="B548" s="636" t="s">
        <v>1552</v>
      </c>
      <c r="C548" s="637">
        <v>60720000</v>
      </c>
      <c r="D548" s="637">
        <v>0</v>
      </c>
      <c r="E548" s="637">
        <v>0</v>
      </c>
      <c r="F548" s="637">
        <v>60720000</v>
      </c>
      <c r="G548" s="361"/>
    </row>
    <row r="549" spans="1:7" x14ac:dyDescent="0.25">
      <c r="A549" s="636" t="s">
        <v>1553</v>
      </c>
      <c r="B549" s="636" t="s">
        <v>1554</v>
      </c>
      <c r="C549" s="637">
        <v>80746952</v>
      </c>
      <c r="D549" s="637">
        <v>0</v>
      </c>
      <c r="E549" s="637">
        <v>0</v>
      </c>
      <c r="F549" s="637">
        <v>80746952</v>
      </c>
      <c r="G549" s="361"/>
    </row>
    <row r="550" spans="1:7" x14ac:dyDescent="0.25">
      <c r="A550" s="636" t="s">
        <v>1555</v>
      </c>
      <c r="B550" s="636" t="s">
        <v>1556</v>
      </c>
      <c r="C550" s="637">
        <v>62699452</v>
      </c>
      <c r="D550" s="637">
        <v>0</v>
      </c>
      <c r="E550" s="637">
        <v>0</v>
      </c>
      <c r="F550" s="637">
        <v>62699452</v>
      </c>
      <c r="G550" s="361"/>
    </row>
    <row r="551" spans="1:7" x14ac:dyDescent="0.25">
      <c r="A551" s="636" t="s">
        <v>1557</v>
      </c>
      <c r="B551" s="636" t="s">
        <v>1558</v>
      </c>
      <c r="C551" s="637">
        <v>18047500</v>
      </c>
      <c r="D551" s="637">
        <v>0</v>
      </c>
      <c r="E551" s="637">
        <v>0</v>
      </c>
      <c r="F551" s="637">
        <v>18047500</v>
      </c>
      <c r="G551" s="361"/>
    </row>
    <row r="552" spans="1:7" x14ac:dyDescent="0.25">
      <c r="A552" s="636" t="s">
        <v>1559</v>
      </c>
      <c r="B552" s="636" t="s">
        <v>1149</v>
      </c>
      <c r="C552" s="637">
        <v>429801303</v>
      </c>
      <c r="D552" s="637">
        <v>3.13</v>
      </c>
      <c r="E552" s="637">
        <v>22798</v>
      </c>
      <c r="F552" s="637">
        <v>429824101</v>
      </c>
      <c r="G552" s="361"/>
    </row>
    <row r="553" spans="1:7" x14ac:dyDescent="0.25">
      <c r="A553" s="636" t="s">
        <v>1560</v>
      </c>
      <c r="B553" s="636" t="s">
        <v>1561</v>
      </c>
      <c r="C553" s="637">
        <v>6497271</v>
      </c>
      <c r="D553" s="637">
        <v>0</v>
      </c>
      <c r="E553" s="637">
        <v>0</v>
      </c>
      <c r="F553" s="637">
        <v>6497271</v>
      </c>
      <c r="G553" s="361"/>
    </row>
    <row r="554" spans="1:7" x14ac:dyDescent="0.25">
      <c r="A554" s="636" t="s">
        <v>1562</v>
      </c>
      <c r="B554" s="636" t="s">
        <v>1563</v>
      </c>
      <c r="C554" s="637">
        <v>2881818</v>
      </c>
      <c r="D554" s="637">
        <v>0</v>
      </c>
      <c r="E554" s="637">
        <v>0</v>
      </c>
      <c r="F554" s="637">
        <v>2881818</v>
      </c>
      <c r="G554" s="361"/>
    </row>
    <row r="555" spans="1:7" x14ac:dyDescent="0.25">
      <c r="A555" s="636" t="s">
        <v>1564</v>
      </c>
      <c r="B555" s="636" t="s">
        <v>1565</v>
      </c>
      <c r="C555" s="637">
        <v>2755782</v>
      </c>
      <c r="D555" s="637">
        <v>0</v>
      </c>
      <c r="E555" s="637">
        <v>0</v>
      </c>
      <c r="F555" s="637">
        <v>2755782</v>
      </c>
      <c r="G555" s="361"/>
    </row>
    <row r="556" spans="1:7" x14ac:dyDescent="0.25">
      <c r="A556" s="636" t="s">
        <v>1566</v>
      </c>
      <c r="B556" s="636" t="s">
        <v>1567</v>
      </c>
      <c r="C556" s="637">
        <v>10498635</v>
      </c>
      <c r="D556" s="637">
        <v>0</v>
      </c>
      <c r="E556" s="637">
        <v>0</v>
      </c>
      <c r="F556" s="637">
        <v>10498635</v>
      </c>
      <c r="G556" s="361"/>
    </row>
    <row r="557" spans="1:7" x14ac:dyDescent="0.25">
      <c r="A557" s="636" t="s">
        <v>1568</v>
      </c>
      <c r="B557" s="636" t="s">
        <v>1569</v>
      </c>
      <c r="C557" s="637">
        <v>25928817</v>
      </c>
      <c r="D557" s="637">
        <v>0</v>
      </c>
      <c r="E557" s="637">
        <v>0</v>
      </c>
      <c r="F557" s="637">
        <v>25928817</v>
      </c>
    </row>
    <row r="558" spans="1:7" x14ac:dyDescent="0.25">
      <c r="A558" s="636" t="s">
        <v>1570</v>
      </c>
      <c r="B558" s="636" t="s">
        <v>1571</v>
      </c>
      <c r="C558" s="637">
        <v>18623066</v>
      </c>
      <c r="D558" s="637">
        <v>0</v>
      </c>
      <c r="E558" s="637">
        <v>0</v>
      </c>
      <c r="F558" s="637">
        <v>18623066</v>
      </c>
    </row>
    <row r="559" spans="1:7" x14ac:dyDescent="0.25">
      <c r="A559" s="636" t="s">
        <v>1572</v>
      </c>
      <c r="B559" s="636" t="s">
        <v>1573</v>
      </c>
      <c r="C559" s="637">
        <v>3036363</v>
      </c>
      <c r="D559" s="637">
        <v>0</v>
      </c>
      <c r="E559" s="637">
        <v>0</v>
      </c>
      <c r="F559" s="637">
        <v>3036363</v>
      </c>
    </row>
    <row r="560" spans="1:7" x14ac:dyDescent="0.25">
      <c r="A560" s="636" t="s">
        <v>1574</v>
      </c>
      <c r="B560" s="636" t="s">
        <v>1575</v>
      </c>
      <c r="C560" s="637">
        <v>13226</v>
      </c>
      <c r="D560" s="637">
        <v>0</v>
      </c>
      <c r="E560" s="637">
        <v>0</v>
      </c>
      <c r="F560" s="637">
        <v>13226</v>
      </c>
    </row>
    <row r="561" spans="1:6" x14ac:dyDescent="0.25">
      <c r="A561" s="636" t="s">
        <v>1576</v>
      </c>
      <c r="B561" s="636" t="s">
        <v>1577</v>
      </c>
      <c r="C561" s="637">
        <v>1991408</v>
      </c>
      <c r="D561" s="637">
        <v>0</v>
      </c>
      <c r="E561" s="637">
        <v>0</v>
      </c>
      <c r="F561" s="637">
        <v>1991408</v>
      </c>
    </row>
    <row r="562" spans="1:6" x14ac:dyDescent="0.25">
      <c r="A562" s="636" t="s">
        <v>1578</v>
      </c>
      <c r="B562" s="636" t="s">
        <v>1129</v>
      </c>
      <c r="C562" s="637">
        <v>0</v>
      </c>
      <c r="D562" s="637">
        <v>0</v>
      </c>
      <c r="E562" s="637">
        <v>0</v>
      </c>
      <c r="F562" s="637">
        <v>0</v>
      </c>
    </row>
    <row r="563" spans="1:6" x14ac:dyDescent="0.25">
      <c r="A563" s="636" t="s">
        <v>1579</v>
      </c>
      <c r="B563" s="636" t="s">
        <v>1580</v>
      </c>
      <c r="C563" s="637">
        <v>12000000</v>
      </c>
      <c r="D563" s="637">
        <v>0</v>
      </c>
      <c r="E563" s="637">
        <v>0</v>
      </c>
      <c r="F563" s="637">
        <v>12000000</v>
      </c>
    </row>
    <row r="564" spans="1:6" x14ac:dyDescent="0.25">
      <c r="A564" s="636" t="s">
        <v>1581</v>
      </c>
      <c r="B564" s="636" t="s">
        <v>1582</v>
      </c>
      <c r="C564" s="637">
        <v>4958181</v>
      </c>
      <c r="D564" s="637">
        <v>0</v>
      </c>
      <c r="E564" s="637">
        <v>0</v>
      </c>
      <c r="F564" s="637">
        <v>4958181</v>
      </c>
    </row>
    <row r="565" spans="1:6" x14ac:dyDescent="0.25">
      <c r="A565" s="636" t="s">
        <v>1583</v>
      </c>
      <c r="B565" s="636" t="s">
        <v>1584</v>
      </c>
      <c r="C565" s="637">
        <v>10078671</v>
      </c>
      <c r="D565" s="637">
        <v>0</v>
      </c>
      <c r="E565" s="637">
        <v>0</v>
      </c>
      <c r="F565" s="637">
        <v>10078671</v>
      </c>
    </row>
    <row r="566" spans="1:6" x14ac:dyDescent="0.25">
      <c r="A566" s="636" t="s">
        <v>1585</v>
      </c>
      <c r="B566" s="636" t="s">
        <v>1586</v>
      </c>
      <c r="C566" s="637">
        <v>38787178</v>
      </c>
      <c r="D566" s="637">
        <v>0</v>
      </c>
      <c r="E566" s="637">
        <v>0</v>
      </c>
      <c r="F566" s="637">
        <v>38787178</v>
      </c>
    </row>
    <row r="567" spans="1:6" x14ac:dyDescent="0.25">
      <c r="A567" s="636" t="s">
        <v>1587</v>
      </c>
      <c r="B567" s="636" t="s">
        <v>1588</v>
      </c>
      <c r="C567" s="637">
        <v>59440563</v>
      </c>
      <c r="D567" s="637">
        <v>0</v>
      </c>
      <c r="E567" s="637">
        <v>0</v>
      </c>
      <c r="F567" s="637">
        <v>59440563</v>
      </c>
    </row>
    <row r="568" spans="1:6" x14ac:dyDescent="0.25">
      <c r="A568" s="636" t="s">
        <v>1589</v>
      </c>
      <c r="B568" s="636" t="s">
        <v>1590</v>
      </c>
      <c r="C568" s="637">
        <v>409091</v>
      </c>
      <c r="D568" s="637">
        <v>0</v>
      </c>
      <c r="E568" s="637">
        <v>0</v>
      </c>
      <c r="F568" s="637">
        <v>409091</v>
      </c>
    </row>
    <row r="569" spans="1:6" x14ac:dyDescent="0.25">
      <c r="A569" s="636" t="s">
        <v>1591</v>
      </c>
      <c r="B569" s="636" t="s">
        <v>1592</v>
      </c>
      <c r="C569" s="637">
        <v>64760631</v>
      </c>
      <c r="D569" s="637">
        <v>0</v>
      </c>
      <c r="E569" s="637">
        <v>0</v>
      </c>
      <c r="F569" s="637">
        <v>64760631</v>
      </c>
    </row>
    <row r="570" spans="1:6" x14ac:dyDescent="0.25">
      <c r="A570" s="636" t="s">
        <v>1593</v>
      </c>
      <c r="B570" s="636" t="s">
        <v>1594</v>
      </c>
      <c r="C570" s="637">
        <v>5393180</v>
      </c>
      <c r="D570" s="637">
        <v>0</v>
      </c>
      <c r="E570" s="637">
        <v>0</v>
      </c>
      <c r="F570" s="637">
        <v>5393180</v>
      </c>
    </row>
    <row r="571" spans="1:6" x14ac:dyDescent="0.25">
      <c r="A571" s="636" t="s">
        <v>1595</v>
      </c>
      <c r="B571" s="636" t="s">
        <v>1596</v>
      </c>
      <c r="C571" s="637">
        <v>36364</v>
      </c>
      <c r="D571" s="637">
        <v>0</v>
      </c>
      <c r="E571" s="637">
        <v>0</v>
      </c>
      <c r="F571" s="637">
        <v>36364</v>
      </c>
    </row>
    <row r="572" spans="1:6" x14ac:dyDescent="0.25">
      <c r="A572" s="636" t="s">
        <v>1597</v>
      </c>
      <c r="B572" s="636" t="s">
        <v>1598</v>
      </c>
      <c r="C572" s="637">
        <v>160544898</v>
      </c>
      <c r="D572" s="637">
        <v>3.13</v>
      </c>
      <c r="E572" s="637">
        <v>22798</v>
      </c>
      <c r="F572" s="637">
        <v>160567696</v>
      </c>
    </row>
    <row r="573" spans="1:6" x14ac:dyDescent="0.25">
      <c r="A573" s="636" t="s">
        <v>1599</v>
      </c>
      <c r="B573" s="636" t="s">
        <v>1600</v>
      </c>
      <c r="C573" s="637">
        <v>1166160</v>
      </c>
      <c r="D573" s="637">
        <v>0</v>
      </c>
      <c r="E573" s="637">
        <v>0</v>
      </c>
      <c r="F573" s="637">
        <v>1166160</v>
      </c>
    </row>
    <row r="574" spans="1:6" x14ac:dyDescent="0.25">
      <c r="A574" s="636" t="s">
        <v>1601</v>
      </c>
      <c r="B574" s="636" t="s">
        <v>1602</v>
      </c>
      <c r="C574" s="637">
        <v>3495000</v>
      </c>
      <c r="D574" s="637">
        <v>0</v>
      </c>
      <c r="E574" s="637">
        <v>0</v>
      </c>
      <c r="F574" s="637">
        <v>3495000</v>
      </c>
    </row>
    <row r="575" spans="1:6" x14ac:dyDescent="0.25">
      <c r="A575" s="636" t="s">
        <v>1603</v>
      </c>
      <c r="B575" s="636" t="s">
        <v>1604</v>
      </c>
      <c r="C575" s="637">
        <v>3495000</v>
      </c>
      <c r="D575" s="637">
        <v>0</v>
      </c>
      <c r="E575" s="637">
        <v>0</v>
      </c>
      <c r="F575" s="637">
        <v>3495000</v>
      </c>
    </row>
    <row r="576" spans="1:6" x14ac:dyDescent="0.25">
      <c r="A576" s="636" t="s">
        <v>1605</v>
      </c>
      <c r="B576" s="636" t="s">
        <v>1606</v>
      </c>
      <c r="C576" s="637">
        <v>3495000</v>
      </c>
      <c r="D576" s="637">
        <v>0</v>
      </c>
      <c r="E576" s="637">
        <v>0</v>
      </c>
      <c r="F576" s="637">
        <v>3495000</v>
      </c>
    </row>
    <row r="577" spans="1:6" x14ac:dyDescent="0.25">
      <c r="A577" s="636" t="s">
        <v>1607</v>
      </c>
      <c r="B577" s="636" t="s">
        <v>1353</v>
      </c>
      <c r="C577" s="637">
        <v>199910</v>
      </c>
      <c r="D577" s="637">
        <v>0</v>
      </c>
      <c r="E577" s="637">
        <v>0</v>
      </c>
      <c r="F577" s="637">
        <v>199910</v>
      </c>
    </row>
    <row r="578" spans="1:6" x14ac:dyDescent="0.25">
      <c r="A578" s="636" t="s">
        <v>1608</v>
      </c>
      <c r="B578" s="636" t="s">
        <v>1609</v>
      </c>
      <c r="C578" s="637">
        <v>199910</v>
      </c>
      <c r="D578" s="637">
        <v>0</v>
      </c>
      <c r="E578" s="637">
        <v>0</v>
      </c>
      <c r="F578" s="637">
        <v>199910</v>
      </c>
    </row>
    <row r="579" spans="1:6" x14ac:dyDescent="0.25">
      <c r="A579" s="636" t="s">
        <v>1610</v>
      </c>
      <c r="B579" s="636" t="s">
        <v>1295</v>
      </c>
      <c r="C579" s="637">
        <v>199910</v>
      </c>
      <c r="D579" s="637">
        <v>0</v>
      </c>
      <c r="E579" s="637">
        <v>0</v>
      </c>
      <c r="F579" s="637">
        <v>199910</v>
      </c>
    </row>
    <row r="580" spans="1:6" x14ac:dyDescent="0.25">
      <c r="A580" s="636" t="s">
        <v>1611</v>
      </c>
      <c r="B580" s="636" t="s">
        <v>1612</v>
      </c>
      <c r="C580" s="637">
        <v>17453554</v>
      </c>
      <c r="D580" s="637">
        <v>188</v>
      </c>
      <c r="E580" s="637">
        <v>1371390</v>
      </c>
      <c r="F580" s="637">
        <v>18824944</v>
      </c>
    </row>
    <row r="581" spans="1:6" x14ac:dyDescent="0.25">
      <c r="A581" s="636" t="s">
        <v>1613</v>
      </c>
      <c r="B581" s="636" t="s">
        <v>1614</v>
      </c>
      <c r="C581" s="637">
        <v>17453554</v>
      </c>
      <c r="D581" s="637">
        <v>188</v>
      </c>
      <c r="E581" s="637">
        <v>1371390</v>
      </c>
      <c r="F581" s="637">
        <v>18824944</v>
      </c>
    </row>
    <row r="582" spans="1:6" x14ac:dyDescent="0.25">
      <c r="A582" s="636" t="s">
        <v>1615</v>
      </c>
      <c r="B582" s="636" t="s">
        <v>603</v>
      </c>
      <c r="C582" s="637">
        <v>17453554</v>
      </c>
      <c r="D582" s="637">
        <v>188</v>
      </c>
      <c r="E582" s="637">
        <v>1371390</v>
      </c>
      <c r="F582" s="637">
        <v>18824944</v>
      </c>
    </row>
    <row r="583" spans="1:6" x14ac:dyDescent="0.25">
      <c r="A583" s="636" t="s">
        <v>1616</v>
      </c>
      <c r="B583" s="636" t="s">
        <v>1617</v>
      </c>
      <c r="C583" s="637">
        <v>17453554</v>
      </c>
      <c r="D583" s="637">
        <v>188</v>
      </c>
      <c r="E583" s="637">
        <v>1371390</v>
      </c>
      <c r="F583" s="637">
        <v>18824944</v>
      </c>
    </row>
    <row r="584" spans="1:6" x14ac:dyDescent="0.25">
      <c r="A584" s="636" t="s">
        <v>1618</v>
      </c>
      <c r="B584" s="636" t="s">
        <v>1619</v>
      </c>
      <c r="C584" s="637">
        <v>1845293654</v>
      </c>
      <c r="D584" s="637">
        <v>0</v>
      </c>
      <c r="E584" s="637">
        <v>0</v>
      </c>
      <c r="F584" s="637">
        <v>1845293654</v>
      </c>
    </row>
    <row r="585" spans="1:6" x14ac:dyDescent="0.25">
      <c r="A585" s="636" t="s">
        <v>1620</v>
      </c>
      <c r="B585" s="636" t="s">
        <v>1621</v>
      </c>
      <c r="C585" s="637">
        <v>1845293654</v>
      </c>
      <c r="D585" s="637">
        <v>0</v>
      </c>
      <c r="E585" s="637">
        <v>0</v>
      </c>
      <c r="F585" s="637">
        <v>1845293654</v>
      </c>
    </row>
    <row r="586" spans="1:6" x14ac:dyDescent="0.25">
      <c r="A586" s="636" t="s">
        <v>1622</v>
      </c>
      <c r="B586" s="636" t="s">
        <v>728</v>
      </c>
      <c r="C586" s="637">
        <v>1845293654</v>
      </c>
      <c r="D586" s="637">
        <v>0</v>
      </c>
      <c r="E586" s="637">
        <v>0</v>
      </c>
      <c r="F586" s="637">
        <v>1845293654</v>
      </c>
    </row>
    <row r="587" spans="1:6" x14ac:dyDescent="0.25">
      <c r="A587" s="636" t="s">
        <v>1623</v>
      </c>
      <c r="B587" s="636" t="s">
        <v>1624</v>
      </c>
      <c r="C587" s="637">
        <v>1845293654</v>
      </c>
      <c r="D587" s="637">
        <v>0</v>
      </c>
      <c r="E587" s="637">
        <v>0</v>
      </c>
      <c r="F587" s="637">
        <v>1845293654</v>
      </c>
    </row>
  </sheetData>
  <autoFilter ref="A5:G5"/>
  <conditionalFormatting sqref="A1:A1048576">
    <cfRule type="duplicateValues" dxfId="6" priority="1"/>
  </conditionalFormatting>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6"/>
  <sheetViews>
    <sheetView workbookViewId="0"/>
  </sheetViews>
  <sheetFormatPr baseColWidth="10" defaultColWidth="8.7109375" defaultRowHeight="15" x14ac:dyDescent="0.25"/>
  <cols>
    <col min="1" max="1" width="19.5703125" style="360" customWidth="1"/>
    <col min="2" max="2" width="49.7109375" style="360" customWidth="1"/>
    <col min="3" max="3" width="19" style="360" bestFit="1" customWidth="1"/>
    <col min="4" max="4" width="13.28515625" style="360" customWidth="1"/>
    <col min="5" max="5" width="14.85546875" style="360" customWidth="1"/>
    <col min="6" max="6" width="22.140625" style="360" bestFit="1" customWidth="1"/>
    <col min="7" max="7" width="16.5703125" style="360" hidden="1" customWidth="1"/>
    <col min="8" max="16384" width="8.7109375" style="360"/>
  </cols>
  <sheetData>
    <row r="1" spans="1:7" ht="18" x14ac:dyDescent="0.25">
      <c r="A1" s="636"/>
      <c r="B1" s="639" t="s">
        <v>512</v>
      </c>
      <c r="C1" s="636"/>
      <c r="D1" s="636"/>
      <c r="E1" s="636"/>
      <c r="F1" s="636"/>
    </row>
    <row r="2" spans="1:7" x14ac:dyDescent="0.25">
      <c r="A2" s="640" t="s">
        <v>513</v>
      </c>
      <c r="B2" s="638">
        <v>45473</v>
      </c>
      <c r="C2" s="636"/>
      <c r="D2" s="636"/>
      <c r="E2" s="636"/>
      <c r="F2" s="636"/>
    </row>
    <row r="3" spans="1:7" x14ac:dyDescent="0.25">
      <c r="A3" s="640" t="s">
        <v>514</v>
      </c>
      <c r="B3" s="637">
        <v>7546.26</v>
      </c>
      <c r="C3" s="640" t="s">
        <v>515</v>
      </c>
      <c r="D3" s="637">
        <v>7535.72</v>
      </c>
      <c r="E3" s="636"/>
      <c r="F3" s="636"/>
    </row>
    <row r="4" spans="1:7" x14ac:dyDescent="0.25">
      <c r="A4" s="640" t="s">
        <v>516</v>
      </c>
      <c r="B4" s="636" t="s">
        <v>517</v>
      </c>
      <c r="C4" s="636"/>
      <c r="D4" s="636"/>
      <c r="E4" s="636"/>
      <c r="F4" s="636"/>
    </row>
    <row r="5" spans="1:7" x14ac:dyDescent="0.25">
      <c r="A5" s="640" t="s">
        <v>518</v>
      </c>
      <c r="B5" s="640" t="s">
        <v>221</v>
      </c>
      <c r="C5" s="640" t="s">
        <v>519</v>
      </c>
      <c r="D5" s="640" t="s">
        <v>520</v>
      </c>
      <c r="E5" s="640" t="s">
        <v>521</v>
      </c>
      <c r="F5" s="640" t="s">
        <v>216</v>
      </c>
    </row>
    <row r="6" spans="1:7" x14ac:dyDescent="0.25">
      <c r="A6" s="636" t="s">
        <v>522</v>
      </c>
      <c r="B6" s="636" t="s">
        <v>523</v>
      </c>
      <c r="C6" s="637">
        <v>30747665498.98</v>
      </c>
      <c r="D6" s="637">
        <v>45316.06</v>
      </c>
      <c r="E6" s="637">
        <v>341489139</v>
      </c>
      <c r="F6" s="637">
        <v>31089154637.98</v>
      </c>
      <c r="G6" s="361">
        <f>+E6/D6</f>
        <v>7535.7199853650127</v>
      </c>
    </row>
    <row r="7" spans="1:7" x14ac:dyDescent="0.25">
      <c r="A7" s="636" t="s">
        <v>524</v>
      </c>
      <c r="B7" s="636" t="s">
        <v>525</v>
      </c>
      <c r="C7" s="637">
        <v>1438943301</v>
      </c>
      <c r="D7" s="637">
        <v>16987.36</v>
      </c>
      <c r="E7" s="637">
        <v>128011988</v>
      </c>
      <c r="F7" s="637">
        <v>1566955289</v>
      </c>
      <c r="G7" s="361">
        <f t="shared" ref="G7:G11" si="0">+E7/D7</f>
        <v>7535.7199706134443</v>
      </c>
    </row>
    <row r="8" spans="1:7" x14ac:dyDescent="0.25">
      <c r="A8" s="636" t="s">
        <v>526</v>
      </c>
      <c r="B8" s="636" t="s">
        <v>527</v>
      </c>
      <c r="C8" s="637">
        <v>72630124</v>
      </c>
      <c r="D8" s="637">
        <v>3250</v>
      </c>
      <c r="E8" s="637">
        <v>24491090</v>
      </c>
      <c r="F8" s="637">
        <v>97121214</v>
      </c>
      <c r="G8" s="361">
        <f t="shared" si="0"/>
        <v>7535.72</v>
      </c>
    </row>
    <row r="9" spans="1:7" x14ac:dyDescent="0.25">
      <c r="A9" s="636" t="s">
        <v>528</v>
      </c>
      <c r="B9" s="636" t="s">
        <v>529</v>
      </c>
      <c r="C9" s="637">
        <v>54330124</v>
      </c>
      <c r="D9" s="637">
        <v>3250</v>
      </c>
      <c r="E9" s="637">
        <v>24491090</v>
      </c>
      <c r="F9" s="637">
        <v>78821214</v>
      </c>
      <c r="G9" s="361">
        <f t="shared" si="0"/>
        <v>7535.72</v>
      </c>
    </row>
    <row r="10" spans="1:7" x14ac:dyDescent="0.25">
      <c r="A10" s="636" t="s">
        <v>530</v>
      </c>
      <c r="B10" s="636" t="s">
        <v>531</v>
      </c>
      <c r="C10" s="637">
        <v>54330124</v>
      </c>
      <c r="D10" s="637">
        <v>3250</v>
      </c>
      <c r="E10" s="637">
        <v>24491090</v>
      </c>
      <c r="F10" s="637">
        <v>78821214</v>
      </c>
      <c r="G10" s="361">
        <f t="shared" si="0"/>
        <v>7535.72</v>
      </c>
    </row>
    <row r="11" spans="1:7" x14ac:dyDescent="0.25">
      <c r="A11" s="636" t="s">
        <v>532</v>
      </c>
      <c r="B11" s="636" t="s">
        <v>533</v>
      </c>
      <c r="C11" s="637">
        <v>54330124</v>
      </c>
      <c r="D11" s="637">
        <v>3250</v>
      </c>
      <c r="E11" s="637">
        <v>24491090</v>
      </c>
      <c r="F11" s="637">
        <v>78821214</v>
      </c>
      <c r="G11" s="361">
        <f t="shared" si="0"/>
        <v>7535.72</v>
      </c>
    </row>
    <row r="12" spans="1:7" x14ac:dyDescent="0.25">
      <c r="A12" s="636" t="s">
        <v>282</v>
      </c>
      <c r="B12" s="636" t="s">
        <v>534</v>
      </c>
      <c r="C12" s="637">
        <v>9336279</v>
      </c>
      <c r="D12" s="637">
        <v>0</v>
      </c>
      <c r="E12" s="637">
        <v>0</v>
      </c>
      <c r="F12" s="637">
        <v>9336279</v>
      </c>
      <c r="G12" s="361"/>
    </row>
    <row r="13" spans="1:7" x14ac:dyDescent="0.25">
      <c r="A13" s="636" t="s">
        <v>280</v>
      </c>
      <c r="B13" s="636" t="s">
        <v>535</v>
      </c>
      <c r="C13" s="637">
        <v>44994345</v>
      </c>
      <c r="D13" s="637">
        <v>3250</v>
      </c>
      <c r="E13" s="637">
        <v>24491090</v>
      </c>
      <c r="F13" s="637">
        <v>69485435</v>
      </c>
      <c r="G13" s="361">
        <f>+E13/D13</f>
        <v>7535.72</v>
      </c>
    </row>
    <row r="14" spans="1:7" x14ac:dyDescent="0.25">
      <c r="A14" s="636" t="s">
        <v>2143</v>
      </c>
      <c r="B14" s="636" t="s">
        <v>2210</v>
      </c>
      <c r="C14" s="637">
        <v>-500</v>
      </c>
      <c r="D14" s="637">
        <v>0</v>
      </c>
      <c r="E14" s="637">
        <v>0</v>
      </c>
      <c r="F14" s="637">
        <v>-500</v>
      </c>
      <c r="G14" s="361"/>
    </row>
    <row r="15" spans="1:7" x14ac:dyDescent="0.25">
      <c r="A15" s="636" t="s">
        <v>286</v>
      </c>
      <c r="B15" s="636" t="s">
        <v>1627</v>
      </c>
      <c r="C15" s="637">
        <v>18300000</v>
      </c>
      <c r="D15" s="637">
        <v>0</v>
      </c>
      <c r="E15" s="637">
        <v>0</v>
      </c>
      <c r="F15" s="637">
        <v>18300000</v>
      </c>
      <c r="G15" s="361"/>
    </row>
    <row r="16" spans="1:7" x14ac:dyDescent="0.25">
      <c r="A16" s="636" t="s">
        <v>1628</v>
      </c>
      <c r="B16" s="636" t="s">
        <v>1629</v>
      </c>
      <c r="C16" s="637">
        <v>18300000</v>
      </c>
      <c r="D16" s="637">
        <v>0</v>
      </c>
      <c r="E16" s="637">
        <v>0</v>
      </c>
      <c r="F16" s="637">
        <v>18300000</v>
      </c>
      <c r="G16" s="361" t="e">
        <f t="shared" ref="G16:G19" si="1">+E16/D16</f>
        <v>#DIV/0!</v>
      </c>
    </row>
    <row r="17" spans="1:7" x14ac:dyDescent="0.25">
      <c r="A17" s="636" t="s">
        <v>536</v>
      </c>
      <c r="B17" s="636" t="s">
        <v>537</v>
      </c>
      <c r="C17" s="637">
        <v>1366313177</v>
      </c>
      <c r="D17" s="637">
        <v>13737.36</v>
      </c>
      <c r="E17" s="637">
        <v>103520898</v>
      </c>
      <c r="F17" s="637">
        <v>1469834075</v>
      </c>
      <c r="G17" s="361">
        <f t="shared" si="1"/>
        <v>7535.7199636611394</v>
      </c>
    </row>
    <row r="18" spans="1:7" x14ac:dyDescent="0.25">
      <c r="A18" s="636" t="s">
        <v>538</v>
      </c>
      <c r="B18" s="636" t="s">
        <v>539</v>
      </c>
      <c r="C18" s="637">
        <v>1355216224</v>
      </c>
      <c r="D18" s="637">
        <v>13737.36</v>
      </c>
      <c r="E18" s="637">
        <v>103520898</v>
      </c>
      <c r="F18" s="637">
        <v>1458737122</v>
      </c>
      <c r="G18" s="361">
        <f t="shared" si="1"/>
        <v>7535.7199636611394</v>
      </c>
    </row>
    <row r="19" spans="1:7" x14ac:dyDescent="0.25">
      <c r="A19" s="636" t="s">
        <v>540</v>
      </c>
      <c r="B19" s="636" t="s">
        <v>541</v>
      </c>
      <c r="C19" s="637">
        <v>1355216224</v>
      </c>
      <c r="D19" s="637">
        <v>13737.36</v>
      </c>
      <c r="E19" s="637">
        <v>103520898</v>
      </c>
      <c r="F19" s="637">
        <v>1458737122</v>
      </c>
      <c r="G19" s="361">
        <f t="shared" si="1"/>
        <v>7535.7199636611394</v>
      </c>
    </row>
    <row r="20" spans="1:7" x14ac:dyDescent="0.25">
      <c r="A20" s="636" t="s">
        <v>542</v>
      </c>
      <c r="B20" s="636" t="s">
        <v>543</v>
      </c>
      <c r="C20" s="637">
        <v>1355216224</v>
      </c>
      <c r="D20" s="637">
        <v>13737.36</v>
      </c>
      <c r="E20" s="637">
        <v>103520898</v>
      </c>
      <c r="F20" s="637">
        <v>1458737122</v>
      </c>
      <c r="G20" s="361"/>
    </row>
    <row r="21" spans="1:7" x14ac:dyDescent="0.25">
      <c r="A21" s="636" t="s">
        <v>544</v>
      </c>
      <c r="B21" s="636" t="s">
        <v>545</v>
      </c>
      <c r="C21" s="637">
        <v>53071690</v>
      </c>
      <c r="D21" s="637">
        <v>0</v>
      </c>
      <c r="E21" s="637">
        <v>0</v>
      </c>
      <c r="F21" s="637">
        <v>53071690</v>
      </c>
      <c r="G21" s="361"/>
    </row>
    <row r="22" spans="1:7" x14ac:dyDescent="0.25">
      <c r="A22" s="636" t="s">
        <v>546</v>
      </c>
      <c r="B22" s="636" t="s">
        <v>2243</v>
      </c>
      <c r="C22" s="637">
        <v>184137179</v>
      </c>
      <c r="D22" s="637">
        <v>0</v>
      </c>
      <c r="E22" s="637">
        <v>0</v>
      </c>
      <c r="F22" s="637">
        <v>184137179</v>
      </c>
      <c r="G22" s="361"/>
    </row>
    <row r="23" spans="1:7" x14ac:dyDescent="0.25">
      <c r="A23" s="636" t="s">
        <v>548</v>
      </c>
      <c r="B23" s="636" t="s">
        <v>549</v>
      </c>
      <c r="C23" s="637">
        <v>34493098</v>
      </c>
      <c r="D23" s="637">
        <v>0</v>
      </c>
      <c r="E23" s="637">
        <v>0</v>
      </c>
      <c r="F23" s="637">
        <v>34493098</v>
      </c>
      <c r="G23" s="361"/>
    </row>
    <row r="24" spans="1:7" x14ac:dyDescent="0.25">
      <c r="A24" s="636" t="s">
        <v>550</v>
      </c>
      <c r="B24" s="636" t="s">
        <v>551</v>
      </c>
      <c r="C24" s="637">
        <v>28137943</v>
      </c>
      <c r="D24" s="637">
        <v>0</v>
      </c>
      <c r="E24" s="637">
        <v>0</v>
      </c>
      <c r="F24" s="637">
        <v>28137943</v>
      </c>
      <c r="G24" s="361"/>
    </row>
    <row r="25" spans="1:7" x14ac:dyDescent="0.25">
      <c r="A25" s="636" t="s">
        <v>552</v>
      </c>
      <c r="B25" s="636" t="s">
        <v>553</v>
      </c>
      <c r="C25" s="637">
        <v>158642809</v>
      </c>
      <c r="D25" s="637">
        <v>0</v>
      </c>
      <c r="E25" s="637">
        <v>0</v>
      </c>
      <c r="F25" s="637">
        <v>158642809</v>
      </c>
      <c r="G25" s="361"/>
    </row>
    <row r="26" spans="1:7" x14ac:dyDescent="0.25">
      <c r="A26" s="636" t="s">
        <v>554</v>
      </c>
      <c r="B26" s="636" t="s">
        <v>555</v>
      </c>
      <c r="C26" s="637">
        <v>4377468</v>
      </c>
      <c r="D26" s="637">
        <v>0</v>
      </c>
      <c r="E26" s="637">
        <v>0</v>
      </c>
      <c r="F26" s="637">
        <v>4377468</v>
      </c>
      <c r="G26" s="361"/>
    </row>
    <row r="27" spans="1:7" x14ac:dyDescent="0.25">
      <c r="A27" s="636" t="s">
        <v>1630</v>
      </c>
      <c r="B27" s="636" t="s">
        <v>1631</v>
      </c>
      <c r="C27" s="637">
        <v>5003286</v>
      </c>
      <c r="D27" s="637">
        <v>0</v>
      </c>
      <c r="E27" s="637">
        <v>0</v>
      </c>
      <c r="F27" s="637">
        <v>5003286</v>
      </c>
      <c r="G27" s="361"/>
    </row>
    <row r="28" spans="1:7" x14ac:dyDescent="0.25">
      <c r="A28" s="636" t="s">
        <v>556</v>
      </c>
      <c r="B28" s="636" t="s">
        <v>557</v>
      </c>
      <c r="C28" s="637">
        <v>23603277</v>
      </c>
      <c r="D28" s="637">
        <v>0</v>
      </c>
      <c r="E28" s="637">
        <v>0</v>
      </c>
      <c r="F28" s="637">
        <v>23603277</v>
      </c>
      <c r="G28" s="361"/>
    </row>
    <row r="29" spans="1:7" x14ac:dyDescent="0.25">
      <c r="A29" s="636" t="s">
        <v>558</v>
      </c>
      <c r="B29" s="636" t="s">
        <v>559</v>
      </c>
      <c r="C29" s="637">
        <v>10000000</v>
      </c>
      <c r="D29" s="637">
        <v>0</v>
      </c>
      <c r="E29" s="637">
        <v>0</v>
      </c>
      <c r="F29" s="637">
        <v>10000000</v>
      </c>
      <c r="G29" s="361"/>
    </row>
    <row r="30" spans="1:7" x14ac:dyDescent="0.25">
      <c r="A30" s="636" t="s">
        <v>560</v>
      </c>
      <c r="B30" s="636" t="s">
        <v>561</v>
      </c>
      <c r="C30" s="637">
        <v>12030000</v>
      </c>
      <c r="D30" s="637">
        <v>0</v>
      </c>
      <c r="E30" s="637">
        <v>0</v>
      </c>
      <c r="F30" s="637">
        <v>12030000</v>
      </c>
      <c r="G30" s="361"/>
    </row>
    <row r="31" spans="1:7" x14ac:dyDescent="0.25">
      <c r="A31" s="636" t="s">
        <v>562</v>
      </c>
      <c r="B31" s="636" t="s">
        <v>563</v>
      </c>
      <c r="C31" s="637">
        <v>8697353</v>
      </c>
      <c r="D31" s="637">
        <v>0</v>
      </c>
      <c r="E31" s="637">
        <v>0</v>
      </c>
      <c r="F31" s="637">
        <v>8697353</v>
      </c>
      <c r="G31" s="361"/>
    </row>
    <row r="32" spans="1:7" x14ac:dyDescent="0.25">
      <c r="A32" s="636" t="s">
        <v>564</v>
      </c>
      <c r="B32" s="636" t="s">
        <v>565</v>
      </c>
      <c r="C32" s="637">
        <v>56023736</v>
      </c>
      <c r="D32" s="637">
        <v>0</v>
      </c>
      <c r="E32" s="637">
        <v>0</v>
      </c>
      <c r="F32" s="637">
        <v>56023736</v>
      </c>
      <c r="G32" s="361"/>
    </row>
    <row r="33" spans="1:7" x14ac:dyDescent="0.25">
      <c r="A33" s="636" t="s">
        <v>566</v>
      </c>
      <c r="B33" s="636" t="s">
        <v>567</v>
      </c>
      <c r="C33" s="637">
        <v>756602588</v>
      </c>
      <c r="D33" s="637">
        <v>0</v>
      </c>
      <c r="E33" s="637">
        <v>0</v>
      </c>
      <c r="F33" s="637">
        <v>756602588</v>
      </c>
      <c r="G33" s="361"/>
    </row>
    <row r="34" spans="1:7" x14ac:dyDescent="0.25">
      <c r="A34" s="636" t="s">
        <v>568</v>
      </c>
      <c r="B34" s="636" t="s">
        <v>569</v>
      </c>
      <c r="C34" s="637">
        <v>3566872</v>
      </c>
      <c r="D34" s="637">
        <v>0</v>
      </c>
      <c r="E34" s="637">
        <v>0</v>
      </c>
      <c r="F34" s="637">
        <v>3566872</v>
      </c>
      <c r="G34" s="361"/>
    </row>
    <row r="35" spans="1:7" x14ac:dyDescent="0.25">
      <c r="A35" s="636" t="s">
        <v>570</v>
      </c>
      <c r="B35" s="636" t="s">
        <v>571</v>
      </c>
      <c r="C35" s="637">
        <v>3279376</v>
      </c>
      <c r="D35" s="637">
        <v>0</v>
      </c>
      <c r="E35" s="637">
        <v>0</v>
      </c>
      <c r="F35" s="637">
        <v>3279376</v>
      </c>
      <c r="G35" s="361"/>
    </row>
    <row r="36" spans="1:7" x14ac:dyDescent="0.25">
      <c r="A36" s="636" t="s">
        <v>572</v>
      </c>
      <c r="B36" s="636" t="s">
        <v>573</v>
      </c>
      <c r="C36" s="637">
        <v>2400549</v>
      </c>
      <c r="D36" s="637">
        <v>0</v>
      </c>
      <c r="E36" s="637">
        <v>0</v>
      </c>
      <c r="F36" s="637">
        <v>2400549</v>
      </c>
      <c r="G36" s="361"/>
    </row>
    <row r="37" spans="1:7" x14ac:dyDescent="0.25">
      <c r="A37" s="636" t="s">
        <v>574</v>
      </c>
      <c r="B37" s="636" t="s">
        <v>575</v>
      </c>
      <c r="C37" s="637">
        <v>6412902</v>
      </c>
      <c r="D37" s="637">
        <v>0</v>
      </c>
      <c r="E37" s="637">
        <v>0</v>
      </c>
      <c r="F37" s="637">
        <v>6412902</v>
      </c>
      <c r="G37" s="361" t="e">
        <f t="shared" ref="G37:G38" si="2">+E37/D37</f>
        <v>#DIV/0!</v>
      </c>
    </row>
    <row r="38" spans="1:7" x14ac:dyDescent="0.25">
      <c r="A38" s="636" t="s">
        <v>576</v>
      </c>
      <c r="B38" s="636" t="s">
        <v>577</v>
      </c>
      <c r="C38" s="637">
        <v>-17617</v>
      </c>
      <c r="D38" s="637">
        <v>10125.18</v>
      </c>
      <c r="E38" s="637">
        <v>76300521</v>
      </c>
      <c r="F38" s="637">
        <v>76282904</v>
      </c>
      <c r="G38" s="361">
        <f t="shared" si="2"/>
        <v>7535.7199575711247</v>
      </c>
    </row>
    <row r="39" spans="1:7" x14ac:dyDescent="0.25">
      <c r="A39" s="636" t="s">
        <v>578</v>
      </c>
      <c r="B39" s="636" t="s">
        <v>579</v>
      </c>
      <c r="C39" s="637">
        <v>-6285</v>
      </c>
      <c r="D39" s="637">
        <v>3612.18</v>
      </c>
      <c r="E39" s="637">
        <v>27220377</v>
      </c>
      <c r="F39" s="637">
        <v>27214092</v>
      </c>
      <c r="G39" s="361"/>
    </row>
    <row r="40" spans="1:7" x14ac:dyDescent="0.25">
      <c r="A40" s="636" t="s">
        <v>580</v>
      </c>
      <c r="B40" s="636" t="s">
        <v>581</v>
      </c>
      <c r="C40" s="637">
        <v>4760000</v>
      </c>
      <c r="D40" s="637">
        <v>0</v>
      </c>
      <c r="E40" s="637">
        <v>0</v>
      </c>
      <c r="F40" s="637">
        <v>4760000</v>
      </c>
      <c r="G40" s="361"/>
    </row>
    <row r="41" spans="1:7" x14ac:dyDescent="0.25">
      <c r="A41" s="636" t="s">
        <v>582</v>
      </c>
      <c r="B41" s="636" t="s">
        <v>583</v>
      </c>
      <c r="C41" s="637">
        <v>11096953</v>
      </c>
      <c r="D41" s="637">
        <v>0</v>
      </c>
      <c r="E41" s="637">
        <v>0</v>
      </c>
      <c r="F41" s="637">
        <v>11096953</v>
      </c>
      <c r="G41" s="361"/>
    </row>
    <row r="42" spans="1:7" x14ac:dyDescent="0.25">
      <c r="A42" s="636" t="s">
        <v>584</v>
      </c>
      <c r="B42" s="636" t="s">
        <v>585</v>
      </c>
      <c r="C42" s="637">
        <v>11096953</v>
      </c>
      <c r="D42" s="637">
        <v>0</v>
      </c>
      <c r="E42" s="637">
        <v>0</v>
      </c>
      <c r="F42" s="637">
        <v>11096953</v>
      </c>
      <c r="G42" s="361"/>
    </row>
    <row r="43" spans="1:7" x14ac:dyDescent="0.25">
      <c r="A43" s="636" t="s">
        <v>586</v>
      </c>
      <c r="B43" s="636" t="s">
        <v>587</v>
      </c>
      <c r="C43" s="637">
        <v>11096953</v>
      </c>
      <c r="D43" s="637">
        <v>0</v>
      </c>
      <c r="E43" s="637">
        <v>0</v>
      </c>
      <c r="F43" s="637">
        <v>11096953</v>
      </c>
      <c r="G43" s="361"/>
    </row>
    <row r="44" spans="1:7" x14ac:dyDescent="0.25">
      <c r="A44" s="636" t="s">
        <v>588</v>
      </c>
      <c r="B44" s="636" t="s">
        <v>589</v>
      </c>
      <c r="C44" s="637">
        <v>1159650</v>
      </c>
      <c r="D44" s="637">
        <v>0</v>
      </c>
      <c r="E44" s="637">
        <v>0</v>
      </c>
      <c r="F44" s="637">
        <v>1159650</v>
      </c>
      <c r="G44" s="361"/>
    </row>
    <row r="45" spans="1:7" x14ac:dyDescent="0.25">
      <c r="A45" s="636" t="s">
        <v>590</v>
      </c>
      <c r="B45" s="636" t="s">
        <v>591</v>
      </c>
      <c r="C45" s="637">
        <v>3269387</v>
      </c>
      <c r="D45" s="637">
        <v>0</v>
      </c>
      <c r="E45" s="637">
        <v>0</v>
      </c>
      <c r="F45" s="637">
        <v>3269387</v>
      </c>
      <c r="G45" s="361"/>
    </row>
    <row r="46" spans="1:7" x14ac:dyDescent="0.25">
      <c r="A46" s="636" t="s">
        <v>592</v>
      </c>
      <c r="B46" s="636" t="s">
        <v>593</v>
      </c>
      <c r="C46" s="637">
        <v>529335</v>
      </c>
      <c r="D46" s="637">
        <v>0</v>
      </c>
      <c r="E46" s="637">
        <v>0</v>
      </c>
      <c r="F46" s="637">
        <v>529335</v>
      </c>
      <c r="G46" s="361" t="e">
        <f t="shared" ref="G46:G51" si="3">+E46/D46</f>
        <v>#DIV/0!</v>
      </c>
    </row>
    <row r="47" spans="1:7" x14ac:dyDescent="0.25">
      <c r="A47" s="636" t="s">
        <v>594</v>
      </c>
      <c r="B47" s="636" t="s">
        <v>595</v>
      </c>
      <c r="C47" s="637">
        <v>6138581</v>
      </c>
      <c r="D47" s="637">
        <v>0</v>
      </c>
      <c r="E47" s="637">
        <v>0</v>
      </c>
      <c r="F47" s="637">
        <v>6138581</v>
      </c>
      <c r="G47" s="361" t="e">
        <f t="shared" si="3"/>
        <v>#DIV/0!</v>
      </c>
    </row>
    <row r="48" spans="1:7" x14ac:dyDescent="0.25">
      <c r="A48" s="636" t="s">
        <v>596</v>
      </c>
      <c r="B48" s="636" t="s">
        <v>597</v>
      </c>
      <c r="C48" s="637">
        <v>20238466011.599998</v>
      </c>
      <c r="D48" s="637">
        <v>778.11</v>
      </c>
      <c r="E48" s="637">
        <v>5863619</v>
      </c>
      <c r="F48" s="637">
        <v>20244329630.599998</v>
      </c>
      <c r="G48" s="361">
        <f t="shared" si="3"/>
        <v>7535.7198853632517</v>
      </c>
    </row>
    <row r="49" spans="1:7" x14ac:dyDescent="0.25">
      <c r="A49" s="636" t="s">
        <v>598</v>
      </c>
      <c r="B49" s="636" t="s">
        <v>599</v>
      </c>
      <c r="C49" s="637">
        <v>19801478863</v>
      </c>
      <c r="D49" s="637">
        <v>1070.45</v>
      </c>
      <c r="E49" s="637">
        <v>8066611</v>
      </c>
      <c r="F49" s="637">
        <v>19809545474</v>
      </c>
      <c r="G49" s="361">
        <f t="shared" si="3"/>
        <v>7535.7195571955717</v>
      </c>
    </row>
    <row r="50" spans="1:7" x14ac:dyDescent="0.25">
      <c r="A50" s="636" t="s">
        <v>600</v>
      </c>
      <c r="B50" s="636" t="s">
        <v>601</v>
      </c>
      <c r="C50" s="637">
        <v>7384696545</v>
      </c>
      <c r="D50" s="637">
        <v>0</v>
      </c>
      <c r="E50" s="637">
        <v>0</v>
      </c>
      <c r="F50" s="637">
        <v>7384696545</v>
      </c>
      <c r="G50" s="361" t="e">
        <f t="shared" si="3"/>
        <v>#DIV/0!</v>
      </c>
    </row>
    <row r="51" spans="1:7" x14ac:dyDescent="0.25">
      <c r="A51" s="636" t="s">
        <v>602</v>
      </c>
      <c r="B51" s="636" t="s">
        <v>603</v>
      </c>
      <c r="C51" s="637">
        <v>7384696545</v>
      </c>
      <c r="D51" s="637">
        <v>0</v>
      </c>
      <c r="E51" s="637">
        <v>0</v>
      </c>
      <c r="F51" s="637">
        <v>7384696545</v>
      </c>
      <c r="G51" s="361" t="e">
        <f t="shared" si="3"/>
        <v>#DIV/0!</v>
      </c>
    </row>
    <row r="52" spans="1:7" x14ac:dyDescent="0.25">
      <c r="A52" s="636" t="s">
        <v>604</v>
      </c>
      <c r="B52" s="636" t="s">
        <v>605</v>
      </c>
      <c r="C52" s="637">
        <v>7384696545</v>
      </c>
      <c r="D52" s="637">
        <v>0</v>
      </c>
      <c r="E52" s="637">
        <v>0</v>
      </c>
      <c r="F52" s="637">
        <v>7384696545</v>
      </c>
      <c r="G52" s="361"/>
    </row>
    <row r="53" spans="1:7" x14ac:dyDescent="0.25">
      <c r="A53" s="636" t="s">
        <v>305</v>
      </c>
      <c r="B53" s="636" t="s">
        <v>606</v>
      </c>
      <c r="C53" s="637">
        <v>7384696545</v>
      </c>
      <c r="D53" s="637">
        <v>0</v>
      </c>
      <c r="E53" s="637">
        <v>0</v>
      </c>
      <c r="F53" s="637">
        <v>7384696545</v>
      </c>
      <c r="G53" s="361"/>
    </row>
    <row r="54" spans="1:7" x14ac:dyDescent="0.25">
      <c r="A54" s="636" t="s">
        <v>339</v>
      </c>
      <c r="B54" s="636" t="s">
        <v>607</v>
      </c>
      <c r="C54" s="637">
        <v>8528136474</v>
      </c>
      <c r="D54" s="637">
        <v>0</v>
      </c>
      <c r="E54" s="637">
        <v>0</v>
      </c>
      <c r="F54" s="637">
        <v>8528136474</v>
      </c>
      <c r="G54" s="361"/>
    </row>
    <row r="55" spans="1:7" x14ac:dyDescent="0.25">
      <c r="A55" s="636" t="s">
        <v>608</v>
      </c>
      <c r="B55" s="636" t="s">
        <v>609</v>
      </c>
      <c r="C55" s="637">
        <v>171646130</v>
      </c>
      <c r="D55" s="637">
        <v>0</v>
      </c>
      <c r="E55" s="637">
        <v>0</v>
      </c>
      <c r="F55" s="637">
        <v>171646130</v>
      </c>
      <c r="G55" s="361"/>
    </row>
    <row r="56" spans="1:7" x14ac:dyDescent="0.25">
      <c r="A56" s="636" t="s">
        <v>610</v>
      </c>
      <c r="B56" s="636" t="s">
        <v>611</v>
      </c>
      <c r="C56" s="637">
        <v>171646130</v>
      </c>
      <c r="D56" s="637">
        <v>0</v>
      </c>
      <c r="E56" s="637">
        <v>0</v>
      </c>
      <c r="F56" s="637">
        <v>171646130</v>
      </c>
      <c r="G56" s="361"/>
    </row>
    <row r="57" spans="1:7" x14ac:dyDescent="0.25">
      <c r="A57" s="636" t="s">
        <v>612</v>
      </c>
      <c r="B57" s="636" t="s">
        <v>613</v>
      </c>
      <c r="C57" s="637">
        <v>171646130</v>
      </c>
      <c r="D57" s="637">
        <v>0</v>
      </c>
      <c r="E57" s="637">
        <v>0</v>
      </c>
      <c r="F57" s="637">
        <v>171646130</v>
      </c>
      <c r="G57" s="361"/>
    </row>
    <row r="58" spans="1:7" x14ac:dyDescent="0.25">
      <c r="A58" s="636" t="s">
        <v>614</v>
      </c>
      <c r="B58" s="636" t="s">
        <v>615</v>
      </c>
      <c r="C58" s="637">
        <v>8356490344</v>
      </c>
      <c r="D58" s="637">
        <v>0</v>
      </c>
      <c r="E58" s="637">
        <v>0</v>
      </c>
      <c r="F58" s="637">
        <v>8356490344</v>
      </c>
      <c r="G58" s="361"/>
    </row>
    <row r="59" spans="1:7" x14ac:dyDescent="0.25">
      <c r="A59" s="636" t="s">
        <v>616</v>
      </c>
      <c r="B59" s="636" t="s">
        <v>617</v>
      </c>
      <c r="C59" s="637">
        <v>8356490344</v>
      </c>
      <c r="D59" s="637">
        <v>0</v>
      </c>
      <c r="E59" s="637">
        <v>0</v>
      </c>
      <c r="F59" s="637">
        <v>8356490344</v>
      </c>
      <c r="G59" s="361"/>
    </row>
    <row r="60" spans="1:7" x14ac:dyDescent="0.25">
      <c r="A60" s="636" t="s">
        <v>618</v>
      </c>
      <c r="B60" s="636" t="s">
        <v>619</v>
      </c>
      <c r="C60" s="637">
        <v>2014420396</v>
      </c>
      <c r="D60" s="637">
        <v>0</v>
      </c>
      <c r="E60" s="637">
        <v>0</v>
      </c>
      <c r="F60" s="637">
        <v>2014420396</v>
      </c>
      <c r="G60" s="361"/>
    </row>
    <row r="61" spans="1:7" x14ac:dyDescent="0.25">
      <c r="A61" s="636" t="s">
        <v>620</v>
      </c>
      <c r="B61" s="636" t="s">
        <v>603</v>
      </c>
      <c r="C61" s="637">
        <v>2014420396</v>
      </c>
      <c r="D61" s="637">
        <v>0</v>
      </c>
      <c r="E61" s="637">
        <v>0</v>
      </c>
      <c r="F61" s="637">
        <v>2014420396</v>
      </c>
      <c r="G61" s="361"/>
    </row>
    <row r="62" spans="1:7" x14ac:dyDescent="0.25">
      <c r="A62" s="636" t="s">
        <v>621</v>
      </c>
      <c r="B62" s="636" t="s">
        <v>622</v>
      </c>
      <c r="C62" s="637">
        <v>2014420396</v>
      </c>
      <c r="D62" s="637">
        <v>0</v>
      </c>
      <c r="E62" s="637">
        <v>0</v>
      </c>
      <c r="F62" s="637">
        <v>2014420396</v>
      </c>
      <c r="G62" s="361"/>
    </row>
    <row r="63" spans="1:7" x14ac:dyDescent="0.25">
      <c r="A63" s="636" t="s">
        <v>318</v>
      </c>
      <c r="B63" s="636" t="s">
        <v>623</v>
      </c>
      <c r="C63" s="637">
        <v>2014420396</v>
      </c>
      <c r="D63" s="637">
        <v>0</v>
      </c>
      <c r="E63" s="637">
        <v>0</v>
      </c>
      <c r="F63" s="637">
        <v>2014420396</v>
      </c>
      <c r="G63" s="361"/>
    </row>
    <row r="64" spans="1:7" x14ac:dyDescent="0.25">
      <c r="A64" s="636" t="s">
        <v>348</v>
      </c>
      <c r="B64" s="636" t="s">
        <v>624</v>
      </c>
      <c r="C64" s="637">
        <v>13698126</v>
      </c>
      <c r="D64" s="637">
        <v>0</v>
      </c>
      <c r="E64" s="637">
        <v>0</v>
      </c>
      <c r="F64" s="637">
        <v>13698126</v>
      </c>
      <c r="G64" s="361"/>
    </row>
    <row r="65" spans="1:7" x14ac:dyDescent="0.25">
      <c r="A65" s="636" t="s">
        <v>625</v>
      </c>
      <c r="B65" s="636" t="s">
        <v>626</v>
      </c>
      <c r="C65" s="637">
        <v>13698126</v>
      </c>
      <c r="D65" s="637">
        <v>0</v>
      </c>
      <c r="E65" s="637">
        <v>0</v>
      </c>
      <c r="F65" s="637">
        <v>13698126</v>
      </c>
      <c r="G65" s="361"/>
    </row>
    <row r="66" spans="1:7" x14ac:dyDescent="0.25">
      <c r="A66" s="636" t="s">
        <v>627</v>
      </c>
      <c r="B66" s="636" t="s">
        <v>628</v>
      </c>
      <c r="C66" s="637">
        <v>13698126</v>
      </c>
      <c r="D66" s="637">
        <v>0</v>
      </c>
      <c r="E66" s="637">
        <v>0</v>
      </c>
      <c r="F66" s="637">
        <v>13698126</v>
      </c>
      <c r="G66" s="361"/>
    </row>
    <row r="67" spans="1:7" x14ac:dyDescent="0.25">
      <c r="A67" s="636" t="s">
        <v>629</v>
      </c>
      <c r="B67" s="636" t="s">
        <v>630</v>
      </c>
      <c r="C67" s="637">
        <v>13198126</v>
      </c>
      <c r="D67" s="637">
        <v>0</v>
      </c>
      <c r="E67" s="637">
        <v>0</v>
      </c>
      <c r="F67" s="637">
        <v>13198126</v>
      </c>
      <c r="G67" s="361"/>
    </row>
    <row r="68" spans="1:7" x14ac:dyDescent="0.25">
      <c r="A68" s="636" t="s">
        <v>631</v>
      </c>
      <c r="B68" s="636" t="s">
        <v>632</v>
      </c>
      <c r="C68" s="637">
        <v>500000</v>
      </c>
      <c r="D68" s="637">
        <v>0</v>
      </c>
      <c r="E68" s="637">
        <v>0</v>
      </c>
      <c r="F68" s="637">
        <v>500000</v>
      </c>
      <c r="G68" s="361"/>
    </row>
    <row r="69" spans="1:7" x14ac:dyDescent="0.25">
      <c r="A69" s="636" t="s">
        <v>633</v>
      </c>
      <c r="B69" s="636" t="s">
        <v>634</v>
      </c>
      <c r="C69" s="637">
        <v>1860527322</v>
      </c>
      <c r="D69" s="637">
        <v>1070.45</v>
      </c>
      <c r="E69" s="637">
        <v>8066611</v>
      </c>
      <c r="F69" s="637">
        <v>1868593933</v>
      </c>
      <c r="G69" s="361"/>
    </row>
    <row r="70" spans="1:7" x14ac:dyDescent="0.25">
      <c r="A70" s="636" t="s">
        <v>635</v>
      </c>
      <c r="B70" s="636" t="s">
        <v>636</v>
      </c>
      <c r="C70" s="637">
        <v>1860527322</v>
      </c>
      <c r="D70" s="637">
        <v>1070.45</v>
      </c>
      <c r="E70" s="637">
        <v>8066611</v>
      </c>
      <c r="F70" s="637">
        <v>1868593933</v>
      </c>
      <c r="G70" s="361"/>
    </row>
    <row r="71" spans="1:7" x14ac:dyDescent="0.25">
      <c r="A71" s="636" t="s">
        <v>311</v>
      </c>
      <c r="B71" s="636" t="s">
        <v>637</v>
      </c>
      <c r="C71" s="637">
        <v>1860527322</v>
      </c>
      <c r="D71" s="637">
        <v>1070.45</v>
      </c>
      <c r="E71" s="637">
        <v>8066611</v>
      </c>
      <c r="F71" s="637">
        <v>1868593933</v>
      </c>
      <c r="G71" s="361">
        <f t="shared" ref="G71:G75" si="4">+E71/D71</f>
        <v>7535.7195571955717</v>
      </c>
    </row>
    <row r="72" spans="1:7" x14ac:dyDescent="0.25">
      <c r="A72" s="636" t="s">
        <v>638</v>
      </c>
      <c r="B72" s="636" t="s">
        <v>639</v>
      </c>
      <c r="C72" s="637">
        <v>1853258828</v>
      </c>
      <c r="D72" s="637">
        <v>1070.45</v>
      </c>
      <c r="E72" s="637">
        <v>8066611</v>
      </c>
      <c r="F72" s="637">
        <v>1861325439</v>
      </c>
      <c r="G72" s="361">
        <f t="shared" si="4"/>
        <v>7535.7195571955717</v>
      </c>
    </row>
    <row r="73" spans="1:7" x14ac:dyDescent="0.25">
      <c r="A73" s="636" t="s">
        <v>1634</v>
      </c>
      <c r="B73" s="636" t="s">
        <v>1635</v>
      </c>
      <c r="C73" s="637">
        <v>7268494</v>
      </c>
      <c r="D73" s="637">
        <v>0</v>
      </c>
      <c r="E73" s="637">
        <v>0</v>
      </c>
      <c r="F73" s="637">
        <v>7268494</v>
      </c>
      <c r="G73" s="361" t="e">
        <f t="shared" si="4"/>
        <v>#DIV/0!</v>
      </c>
    </row>
    <row r="74" spans="1:7" x14ac:dyDescent="0.25">
      <c r="A74" s="636" t="s">
        <v>640</v>
      </c>
      <c r="B74" s="636" t="s">
        <v>641</v>
      </c>
      <c r="C74" s="637">
        <v>335333545.60000002</v>
      </c>
      <c r="D74" s="637">
        <v>32.659999999999997</v>
      </c>
      <c r="E74" s="637">
        <v>246117</v>
      </c>
      <c r="F74" s="637">
        <v>335579662.60000002</v>
      </c>
      <c r="G74" s="361">
        <f t="shared" si="4"/>
        <v>7535.7317819963264</v>
      </c>
    </row>
    <row r="75" spans="1:7" x14ac:dyDescent="0.25">
      <c r="A75" s="636" t="s">
        <v>642</v>
      </c>
      <c r="B75" s="636" t="s">
        <v>643</v>
      </c>
      <c r="C75" s="637">
        <v>335333545.60000002</v>
      </c>
      <c r="D75" s="637">
        <v>32.659999999999997</v>
      </c>
      <c r="E75" s="637">
        <v>246117</v>
      </c>
      <c r="F75" s="637">
        <v>335579662.60000002</v>
      </c>
      <c r="G75" s="361">
        <f t="shared" si="4"/>
        <v>7535.7317819963264</v>
      </c>
    </row>
    <row r="76" spans="1:7" x14ac:dyDescent="0.25">
      <c r="A76" s="636" t="s">
        <v>644</v>
      </c>
      <c r="B76" s="636" t="s">
        <v>645</v>
      </c>
      <c r="C76" s="637">
        <v>1277379011</v>
      </c>
      <c r="D76" s="637">
        <v>79.55</v>
      </c>
      <c r="E76" s="637">
        <v>599467</v>
      </c>
      <c r="F76" s="637">
        <v>1277978478</v>
      </c>
      <c r="G76" s="361"/>
    </row>
    <row r="77" spans="1:7" x14ac:dyDescent="0.25">
      <c r="A77" s="636" t="s">
        <v>321</v>
      </c>
      <c r="B77" s="636" t="s">
        <v>646</v>
      </c>
      <c r="C77" s="637">
        <v>1277379011</v>
      </c>
      <c r="D77" s="637">
        <v>79.55</v>
      </c>
      <c r="E77" s="637">
        <v>599467</v>
      </c>
      <c r="F77" s="637">
        <v>1277978478</v>
      </c>
      <c r="G77" s="361"/>
    </row>
    <row r="78" spans="1:7" x14ac:dyDescent="0.25">
      <c r="A78" s="636" t="s">
        <v>647</v>
      </c>
      <c r="B78" s="636" t="s">
        <v>648</v>
      </c>
      <c r="C78" s="637">
        <v>119661315</v>
      </c>
      <c r="D78" s="637">
        <v>79.55</v>
      </c>
      <c r="E78" s="637">
        <v>599467</v>
      </c>
      <c r="F78" s="637">
        <v>120260782</v>
      </c>
      <c r="G78" s="361"/>
    </row>
    <row r="79" spans="1:7" x14ac:dyDescent="0.25">
      <c r="A79" s="636" t="s">
        <v>649</v>
      </c>
      <c r="B79" s="636" t="s">
        <v>650</v>
      </c>
      <c r="C79" s="637">
        <v>1045445574</v>
      </c>
      <c r="D79" s="637">
        <v>0</v>
      </c>
      <c r="E79" s="637">
        <v>0</v>
      </c>
      <c r="F79" s="637">
        <v>1045445574</v>
      </c>
      <c r="G79" s="361"/>
    </row>
    <row r="80" spans="1:7" x14ac:dyDescent="0.25">
      <c r="A80" s="636" t="s">
        <v>651</v>
      </c>
      <c r="B80" s="636" t="s">
        <v>652</v>
      </c>
      <c r="C80" s="637">
        <v>111540616</v>
      </c>
      <c r="D80" s="637">
        <v>0</v>
      </c>
      <c r="E80" s="637">
        <v>0</v>
      </c>
      <c r="F80" s="637">
        <v>111540616</v>
      </c>
      <c r="G80" s="361"/>
    </row>
    <row r="81" spans="1:7" x14ac:dyDescent="0.25">
      <c r="A81" s="636" t="s">
        <v>1636</v>
      </c>
      <c r="B81" s="636" t="s">
        <v>1637</v>
      </c>
      <c r="C81" s="637">
        <v>731506</v>
      </c>
      <c r="D81" s="637">
        <v>0</v>
      </c>
      <c r="E81" s="637">
        <v>0</v>
      </c>
      <c r="F81" s="637">
        <v>731506</v>
      </c>
      <c r="G81" s="361"/>
    </row>
    <row r="82" spans="1:7" x14ac:dyDescent="0.25">
      <c r="A82" s="636" t="s">
        <v>653</v>
      </c>
      <c r="B82" s="636" t="s">
        <v>654</v>
      </c>
      <c r="C82" s="637">
        <v>-942045465.39999998</v>
      </c>
      <c r="D82" s="637">
        <v>-46.89</v>
      </c>
      <c r="E82" s="637">
        <v>-353350</v>
      </c>
      <c r="F82" s="637">
        <v>-942398815.39999998</v>
      </c>
      <c r="G82" s="361"/>
    </row>
    <row r="83" spans="1:7" x14ac:dyDescent="0.25">
      <c r="A83" s="636" t="s">
        <v>655</v>
      </c>
      <c r="B83" s="636" t="s">
        <v>656</v>
      </c>
      <c r="C83" s="637">
        <v>-942045465.39999998</v>
      </c>
      <c r="D83" s="637">
        <v>-46.89</v>
      </c>
      <c r="E83" s="637">
        <v>-353350</v>
      </c>
      <c r="F83" s="637">
        <v>-942398815.39999998</v>
      </c>
      <c r="G83" s="361"/>
    </row>
    <row r="84" spans="1:7" x14ac:dyDescent="0.25">
      <c r="A84" s="636" t="s">
        <v>324</v>
      </c>
      <c r="B84" s="636" t="s">
        <v>657</v>
      </c>
      <c r="C84" s="637">
        <v>-942045465.39999998</v>
      </c>
      <c r="D84" s="637">
        <v>-46.89</v>
      </c>
      <c r="E84" s="637">
        <v>-353350</v>
      </c>
      <c r="F84" s="637">
        <v>-942398815.39999998</v>
      </c>
      <c r="G84" s="361"/>
    </row>
    <row r="85" spans="1:7" x14ac:dyDescent="0.25">
      <c r="A85" s="636" t="s">
        <v>352</v>
      </c>
      <c r="B85" s="636" t="s">
        <v>658</v>
      </c>
      <c r="C85" s="637">
        <v>101653603</v>
      </c>
      <c r="D85" s="637">
        <v>-325</v>
      </c>
      <c r="E85" s="637">
        <v>-2449109</v>
      </c>
      <c r="F85" s="637">
        <v>99204494</v>
      </c>
      <c r="G85" s="361"/>
    </row>
    <row r="86" spans="1:7" x14ac:dyDescent="0.25">
      <c r="A86" s="636" t="s">
        <v>659</v>
      </c>
      <c r="B86" s="636" t="s">
        <v>660</v>
      </c>
      <c r="C86" s="637">
        <v>244838189</v>
      </c>
      <c r="D86" s="637">
        <v>-325</v>
      </c>
      <c r="E86" s="637">
        <v>-2449109</v>
      </c>
      <c r="F86" s="637">
        <v>242389080</v>
      </c>
      <c r="G86" s="361"/>
    </row>
    <row r="87" spans="1:7" x14ac:dyDescent="0.25">
      <c r="A87" s="636" t="s">
        <v>661</v>
      </c>
      <c r="B87" s="636" t="s">
        <v>603</v>
      </c>
      <c r="C87" s="637">
        <v>244838189</v>
      </c>
      <c r="D87" s="637">
        <v>-325</v>
      </c>
      <c r="E87" s="637">
        <v>-2449109</v>
      </c>
      <c r="F87" s="637">
        <v>242389080</v>
      </c>
      <c r="G87" s="361"/>
    </row>
    <row r="88" spans="1:7" x14ac:dyDescent="0.25">
      <c r="A88" s="636" t="s">
        <v>1638</v>
      </c>
      <c r="B88" s="636" t="s">
        <v>1639</v>
      </c>
      <c r="C88" s="637">
        <v>244838189</v>
      </c>
      <c r="D88" s="637">
        <v>-325</v>
      </c>
      <c r="E88" s="637">
        <v>-2449109</v>
      </c>
      <c r="F88" s="637">
        <v>242389080</v>
      </c>
      <c r="G88" s="361"/>
    </row>
    <row r="89" spans="1:7" x14ac:dyDescent="0.25">
      <c r="A89" s="636" t="s">
        <v>662</v>
      </c>
      <c r="B89" s="636" t="s">
        <v>663</v>
      </c>
      <c r="C89" s="637">
        <v>0</v>
      </c>
      <c r="D89" s="637">
        <v>0</v>
      </c>
      <c r="E89" s="637">
        <v>0</v>
      </c>
      <c r="F89" s="637">
        <v>0</v>
      </c>
      <c r="G89" s="361"/>
    </row>
    <row r="90" spans="1:7" x14ac:dyDescent="0.25">
      <c r="A90" s="636" t="s">
        <v>664</v>
      </c>
      <c r="B90" s="636" t="s">
        <v>665</v>
      </c>
      <c r="C90" s="637">
        <v>0</v>
      </c>
      <c r="D90" s="637">
        <v>0</v>
      </c>
      <c r="E90" s="637">
        <v>0</v>
      </c>
      <c r="F90" s="637">
        <v>0</v>
      </c>
      <c r="G90" s="361"/>
    </row>
    <row r="91" spans="1:7" x14ac:dyDescent="0.25">
      <c r="A91" s="636" t="s">
        <v>666</v>
      </c>
      <c r="B91" s="636" t="s">
        <v>667</v>
      </c>
      <c r="C91" s="637">
        <v>-143184586</v>
      </c>
      <c r="D91" s="637">
        <v>0</v>
      </c>
      <c r="E91" s="637">
        <v>0</v>
      </c>
      <c r="F91" s="637">
        <v>-143184586</v>
      </c>
      <c r="G91" s="361" t="e">
        <f t="shared" ref="G91:G94" si="5">+E91/D91</f>
        <v>#DIV/0!</v>
      </c>
    </row>
    <row r="92" spans="1:7" x14ac:dyDescent="0.25">
      <c r="A92" s="636" t="s">
        <v>668</v>
      </c>
      <c r="B92" s="636" t="s">
        <v>669</v>
      </c>
      <c r="C92" s="637">
        <v>-143184586</v>
      </c>
      <c r="D92" s="637">
        <v>0</v>
      </c>
      <c r="E92" s="637">
        <v>0</v>
      </c>
      <c r="F92" s="637">
        <v>-143184586</v>
      </c>
      <c r="G92" s="361" t="e">
        <f t="shared" si="5"/>
        <v>#DIV/0!</v>
      </c>
    </row>
    <row r="93" spans="1:7" x14ac:dyDescent="0.25">
      <c r="A93" s="636" t="s">
        <v>670</v>
      </c>
      <c r="B93" s="636" t="s">
        <v>671</v>
      </c>
      <c r="C93" s="637">
        <v>-143184586</v>
      </c>
      <c r="D93" s="637">
        <v>0</v>
      </c>
      <c r="E93" s="637">
        <v>0</v>
      </c>
      <c r="F93" s="637">
        <v>-143184586</v>
      </c>
      <c r="G93" s="361" t="e">
        <f t="shared" si="5"/>
        <v>#DIV/0!</v>
      </c>
    </row>
    <row r="94" spans="1:7" x14ac:dyDescent="0.25">
      <c r="A94" s="636" t="s">
        <v>672</v>
      </c>
      <c r="B94" s="636" t="s">
        <v>673</v>
      </c>
      <c r="C94" s="637">
        <v>-143184586</v>
      </c>
      <c r="D94" s="637">
        <v>0</v>
      </c>
      <c r="E94" s="637">
        <v>0</v>
      </c>
      <c r="F94" s="637">
        <v>-143184586</v>
      </c>
      <c r="G94" s="361" t="e">
        <f t="shared" si="5"/>
        <v>#DIV/0!</v>
      </c>
    </row>
    <row r="95" spans="1:7" x14ac:dyDescent="0.25">
      <c r="A95" s="636" t="s">
        <v>674</v>
      </c>
      <c r="B95" s="636" t="s">
        <v>675</v>
      </c>
      <c r="C95" s="637">
        <v>2050079132.49</v>
      </c>
      <c r="D95" s="637">
        <v>363.63</v>
      </c>
      <c r="E95" s="637">
        <v>2740213</v>
      </c>
      <c r="F95" s="637">
        <v>2052819345.49</v>
      </c>
      <c r="G95" s="361"/>
    </row>
    <row r="96" spans="1:7" x14ac:dyDescent="0.25">
      <c r="A96" s="636" t="s">
        <v>676</v>
      </c>
      <c r="B96" s="636" t="s">
        <v>677</v>
      </c>
      <c r="C96" s="637">
        <v>2050079132.49</v>
      </c>
      <c r="D96" s="637">
        <v>363.63</v>
      </c>
      <c r="E96" s="637">
        <v>2740213</v>
      </c>
      <c r="F96" s="637">
        <v>2052819345.49</v>
      </c>
      <c r="G96" s="361">
        <f>+E96/D96</f>
        <v>7535.7176250584389</v>
      </c>
    </row>
    <row r="97" spans="1:7" x14ac:dyDescent="0.25">
      <c r="A97" s="636" t="s">
        <v>684</v>
      </c>
      <c r="B97" s="636" t="s">
        <v>685</v>
      </c>
      <c r="C97" s="637">
        <v>1942524629</v>
      </c>
      <c r="D97" s="637">
        <v>0</v>
      </c>
      <c r="E97" s="637">
        <v>0</v>
      </c>
      <c r="F97" s="637">
        <v>1942524629</v>
      </c>
      <c r="G97" s="361"/>
    </row>
    <row r="98" spans="1:7" x14ac:dyDescent="0.25">
      <c r="A98" s="636" t="s">
        <v>686</v>
      </c>
      <c r="B98" s="636" t="s">
        <v>603</v>
      </c>
      <c r="C98" s="637">
        <v>1942524629</v>
      </c>
      <c r="D98" s="637">
        <v>0</v>
      </c>
      <c r="E98" s="637">
        <v>0</v>
      </c>
      <c r="F98" s="637">
        <v>1942524629</v>
      </c>
      <c r="G98" s="361"/>
    </row>
    <row r="99" spans="1:7" x14ac:dyDescent="0.25">
      <c r="A99" s="636" t="s">
        <v>2244</v>
      </c>
      <c r="B99" s="636" t="s">
        <v>2245</v>
      </c>
      <c r="C99" s="637">
        <v>7771500</v>
      </c>
      <c r="D99" s="637">
        <v>0</v>
      </c>
      <c r="E99" s="637">
        <v>0</v>
      </c>
      <c r="F99" s="637">
        <v>7771500</v>
      </c>
      <c r="G99" s="361"/>
    </row>
    <row r="100" spans="1:7" x14ac:dyDescent="0.25">
      <c r="A100" s="636" t="s">
        <v>687</v>
      </c>
      <c r="B100" s="636" t="s">
        <v>688</v>
      </c>
      <c r="C100" s="637">
        <v>542273</v>
      </c>
      <c r="D100" s="637">
        <v>0</v>
      </c>
      <c r="E100" s="637">
        <v>0</v>
      </c>
      <c r="F100" s="637">
        <v>542273</v>
      </c>
      <c r="G100" s="361"/>
    </row>
    <row r="101" spans="1:7" x14ac:dyDescent="0.25">
      <c r="A101" s="636" t="s">
        <v>689</v>
      </c>
      <c r="B101" s="636" t="s">
        <v>690</v>
      </c>
      <c r="C101" s="637">
        <v>3000000</v>
      </c>
      <c r="D101" s="637">
        <v>0</v>
      </c>
      <c r="E101" s="637">
        <v>0</v>
      </c>
      <c r="F101" s="637">
        <v>3000000</v>
      </c>
      <c r="G101" s="361"/>
    </row>
    <row r="102" spans="1:7" x14ac:dyDescent="0.25">
      <c r="A102" s="636" t="s">
        <v>2246</v>
      </c>
      <c r="B102" s="636" t="s">
        <v>2247</v>
      </c>
      <c r="C102" s="637">
        <v>50599200</v>
      </c>
      <c r="D102" s="637">
        <v>0</v>
      </c>
      <c r="E102" s="637">
        <v>0</v>
      </c>
      <c r="F102" s="637">
        <v>50599200</v>
      </c>
      <c r="G102" s="361"/>
    </row>
    <row r="103" spans="1:7" x14ac:dyDescent="0.25">
      <c r="A103" s="636" t="s">
        <v>2248</v>
      </c>
      <c r="B103" s="636" t="s">
        <v>2249</v>
      </c>
      <c r="C103" s="637">
        <v>5000000</v>
      </c>
      <c r="D103" s="637">
        <v>0</v>
      </c>
      <c r="E103" s="637">
        <v>0</v>
      </c>
      <c r="F103" s="637">
        <v>5000000</v>
      </c>
      <c r="G103" s="361"/>
    </row>
    <row r="104" spans="1:7" x14ac:dyDescent="0.25">
      <c r="A104" s="636" t="s">
        <v>379</v>
      </c>
      <c r="B104" s="636" t="s">
        <v>691</v>
      </c>
      <c r="C104" s="637">
        <v>1875611656</v>
      </c>
      <c r="D104" s="637">
        <v>0</v>
      </c>
      <c r="E104" s="637">
        <v>0</v>
      </c>
      <c r="F104" s="637">
        <v>1875611656</v>
      </c>
      <c r="G104" s="361"/>
    </row>
    <row r="105" spans="1:7" x14ac:dyDescent="0.25">
      <c r="A105" s="636" t="s">
        <v>692</v>
      </c>
      <c r="B105" s="636" t="s">
        <v>693</v>
      </c>
      <c r="C105" s="637">
        <v>44348295.75</v>
      </c>
      <c r="D105" s="637">
        <v>0</v>
      </c>
      <c r="E105" s="637">
        <v>0</v>
      </c>
      <c r="F105" s="637">
        <v>44348295.75</v>
      </c>
      <c r="G105" s="361"/>
    </row>
    <row r="106" spans="1:7" x14ac:dyDescent="0.25">
      <c r="A106" s="636" t="s">
        <v>694</v>
      </c>
      <c r="B106" s="636" t="s">
        <v>695</v>
      </c>
      <c r="C106" s="637">
        <v>44348295.75</v>
      </c>
      <c r="D106" s="637">
        <v>0</v>
      </c>
      <c r="E106" s="637">
        <v>0</v>
      </c>
      <c r="F106" s="637">
        <v>44348295.75</v>
      </c>
      <c r="G106" s="361"/>
    </row>
    <row r="107" spans="1:7" x14ac:dyDescent="0.25">
      <c r="A107" s="636" t="s">
        <v>696</v>
      </c>
      <c r="B107" s="636" t="s">
        <v>697</v>
      </c>
      <c r="C107" s="637">
        <v>593750.75</v>
      </c>
      <c r="D107" s="637">
        <v>0</v>
      </c>
      <c r="E107" s="637">
        <v>0</v>
      </c>
      <c r="F107" s="637">
        <v>593750.75</v>
      </c>
      <c r="G107" s="361"/>
    </row>
    <row r="108" spans="1:7" x14ac:dyDescent="0.25">
      <c r="A108" s="636" t="s">
        <v>374</v>
      </c>
      <c r="B108" s="636" t="s">
        <v>700</v>
      </c>
      <c r="C108" s="637">
        <v>13754545</v>
      </c>
      <c r="D108" s="637">
        <v>0</v>
      </c>
      <c r="E108" s="637">
        <v>0</v>
      </c>
      <c r="F108" s="637">
        <v>13754545</v>
      </c>
      <c r="G108" s="361"/>
    </row>
    <row r="109" spans="1:7" x14ac:dyDescent="0.25">
      <c r="A109" s="636" t="s">
        <v>701</v>
      </c>
      <c r="B109" s="636" t="s">
        <v>702</v>
      </c>
      <c r="C109" s="637">
        <v>30000000</v>
      </c>
      <c r="D109" s="637">
        <v>0</v>
      </c>
      <c r="E109" s="637">
        <v>0</v>
      </c>
      <c r="F109" s="637">
        <v>30000000</v>
      </c>
      <c r="G109" s="361" t="e">
        <f t="shared" ref="G109:G110" si="6">+E109/D109</f>
        <v>#DIV/0!</v>
      </c>
    </row>
    <row r="110" spans="1:7" x14ac:dyDescent="0.25">
      <c r="A110" s="636" t="s">
        <v>703</v>
      </c>
      <c r="B110" s="636" t="s">
        <v>704</v>
      </c>
      <c r="C110" s="637">
        <v>58721383</v>
      </c>
      <c r="D110" s="637">
        <v>0</v>
      </c>
      <c r="E110" s="637">
        <v>0</v>
      </c>
      <c r="F110" s="637">
        <v>58721383</v>
      </c>
      <c r="G110" s="361" t="e">
        <f t="shared" si="6"/>
        <v>#DIV/0!</v>
      </c>
    </row>
    <row r="111" spans="1:7" x14ac:dyDescent="0.25">
      <c r="A111" s="636" t="s">
        <v>705</v>
      </c>
      <c r="B111" s="636" t="s">
        <v>706</v>
      </c>
      <c r="C111" s="637">
        <v>58721383</v>
      </c>
      <c r="D111" s="637">
        <v>0</v>
      </c>
      <c r="E111" s="637">
        <v>0</v>
      </c>
      <c r="F111" s="637">
        <v>58721383</v>
      </c>
      <c r="G111" s="361"/>
    </row>
    <row r="112" spans="1:7" x14ac:dyDescent="0.25">
      <c r="A112" s="636" t="s">
        <v>707</v>
      </c>
      <c r="B112" s="636" t="s">
        <v>708</v>
      </c>
      <c r="C112" s="637">
        <v>58721383</v>
      </c>
      <c r="D112" s="637">
        <v>0</v>
      </c>
      <c r="E112" s="637">
        <v>0</v>
      </c>
      <c r="F112" s="637">
        <v>58721383</v>
      </c>
      <c r="G112" s="361" t="e">
        <f>+E112/D112</f>
        <v>#DIV/0!</v>
      </c>
    </row>
    <row r="113" spans="1:7" x14ac:dyDescent="0.25">
      <c r="A113" s="636" t="s">
        <v>377</v>
      </c>
      <c r="B113" s="636" t="s">
        <v>709</v>
      </c>
      <c r="C113" s="637">
        <v>58721383</v>
      </c>
      <c r="D113" s="637">
        <v>0</v>
      </c>
      <c r="E113" s="637">
        <v>0</v>
      </c>
      <c r="F113" s="637">
        <v>58721383</v>
      </c>
      <c r="G113" s="361"/>
    </row>
    <row r="114" spans="1:7" x14ac:dyDescent="0.25">
      <c r="A114" s="636" t="s">
        <v>710</v>
      </c>
      <c r="B114" s="636" t="s">
        <v>711</v>
      </c>
      <c r="C114" s="637">
        <v>159489</v>
      </c>
      <c r="D114" s="637">
        <v>0</v>
      </c>
      <c r="E114" s="637">
        <v>0</v>
      </c>
      <c r="F114" s="637">
        <v>159489</v>
      </c>
      <c r="G114" s="361"/>
    </row>
    <row r="115" spans="1:7" x14ac:dyDescent="0.25">
      <c r="A115" s="636" t="s">
        <v>712</v>
      </c>
      <c r="B115" s="636" t="s">
        <v>713</v>
      </c>
      <c r="C115" s="637">
        <v>159489</v>
      </c>
      <c r="D115" s="637">
        <v>0</v>
      </c>
      <c r="E115" s="637">
        <v>0</v>
      </c>
      <c r="F115" s="637">
        <v>159489</v>
      </c>
      <c r="G115" s="361" t="e">
        <f t="shared" ref="G115:G119" si="7">+E115/D115</f>
        <v>#DIV/0!</v>
      </c>
    </row>
    <row r="116" spans="1:7" x14ac:dyDescent="0.25">
      <c r="A116" s="636" t="s">
        <v>714</v>
      </c>
      <c r="B116" s="636" t="s">
        <v>715</v>
      </c>
      <c r="C116" s="637">
        <v>0</v>
      </c>
      <c r="D116" s="637">
        <v>0</v>
      </c>
      <c r="E116" s="637">
        <v>0</v>
      </c>
      <c r="F116" s="637">
        <v>0</v>
      </c>
      <c r="G116" s="361" t="e">
        <f t="shared" si="7"/>
        <v>#DIV/0!</v>
      </c>
    </row>
    <row r="117" spans="1:7" x14ac:dyDescent="0.25">
      <c r="A117" s="636" t="s">
        <v>716</v>
      </c>
      <c r="B117" s="636" t="s">
        <v>717</v>
      </c>
      <c r="C117" s="637">
        <v>0</v>
      </c>
      <c r="D117" s="637">
        <v>0</v>
      </c>
      <c r="E117" s="637">
        <v>0</v>
      </c>
      <c r="F117" s="637">
        <v>0</v>
      </c>
      <c r="G117" s="361" t="e">
        <f t="shared" si="7"/>
        <v>#DIV/0!</v>
      </c>
    </row>
    <row r="118" spans="1:7" x14ac:dyDescent="0.25">
      <c r="A118" s="636" t="s">
        <v>382</v>
      </c>
      <c r="B118" s="636" t="s">
        <v>718</v>
      </c>
      <c r="C118" s="637">
        <v>159489</v>
      </c>
      <c r="D118" s="637">
        <v>0</v>
      </c>
      <c r="E118" s="637">
        <v>0</v>
      </c>
      <c r="F118" s="637">
        <v>159489</v>
      </c>
      <c r="G118" s="361" t="e">
        <f t="shared" si="7"/>
        <v>#DIV/0!</v>
      </c>
    </row>
    <row r="119" spans="1:7" x14ac:dyDescent="0.25">
      <c r="A119" s="636" t="s">
        <v>719</v>
      </c>
      <c r="B119" s="636" t="s">
        <v>720</v>
      </c>
      <c r="C119" s="637">
        <v>4325336</v>
      </c>
      <c r="D119" s="637">
        <v>363.63</v>
      </c>
      <c r="E119" s="637">
        <v>2740214</v>
      </c>
      <c r="F119" s="637">
        <v>7065550</v>
      </c>
      <c r="G119" s="361">
        <f t="shared" si="7"/>
        <v>7535.7203751065645</v>
      </c>
    </row>
    <row r="120" spans="1:7" x14ac:dyDescent="0.25">
      <c r="A120" s="636" t="s">
        <v>721</v>
      </c>
      <c r="B120" s="636" t="s">
        <v>722</v>
      </c>
      <c r="C120" s="637">
        <v>4325336</v>
      </c>
      <c r="D120" s="637">
        <v>363.63</v>
      </c>
      <c r="E120" s="637">
        <v>2740214</v>
      </c>
      <c r="F120" s="637">
        <v>7065550</v>
      </c>
      <c r="G120" s="361"/>
    </row>
    <row r="121" spans="1:7" x14ac:dyDescent="0.25">
      <c r="A121" s="636" t="s">
        <v>723</v>
      </c>
      <c r="B121" s="636" t="s">
        <v>724</v>
      </c>
      <c r="C121" s="637">
        <v>4325969</v>
      </c>
      <c r="D121" s="637">
        <v>0</v>
      </c>
      <c r="E121" s="637">
        <v>0</v>
      </c>
      <c r="F121" s="637">
        <v>4325969</v>
      </c>
      <c r="G121" s="361"/>
    </row>
    <row r="122" spans="1:7" x14ac:dyDescent="0.25">
      <c r="A122" s="636" t="s">
        <v>725</v>
      </c>
      <c r="B122" s="636" t="s">
        <v>726</v>
      </c>
      <c r="C122" s="637">
        <v>-633</v>
      </c>
      <c r="D122" s="637">
        <v>363.63</v>
      </c>
      <c r="E122" s="637">
        <v>2740214</v>
      </c>
      <c r="F122" s="637">
        <v>2739581</v>
      </c>
      <c r="G122" s="361"/>
    </row>
    <row r="123" spans="1:7" x14ac:dyDescent="0.25">
      <c r="A123" s="636" t="s">
        <v>727</v>
      </c>
      <c r="B123" s="636" t="s">
        <v>728</v>
      </c>
      <c r="C123" s="637">
        <v>-0.26</v>
      </c>
      <c r="D123" s="637">
        <v>0</v>
      </c>
      <c r="E123" s="637">
        <v>-1</v>
      </c>
      <c r="F123" s="637">
        <v>-1.26</v>
      </c>
      <c r="G123" s="361"/>
    </row>
    <row r="124" spans="1:7" x14ac:dyDescent="0.25">
      <c r="A124" s="636" t="s">
        <v>729</v>
      </c>
      <c r="B124" s="636" t="s">
        <v>730</v>
      </c>
      <c r="C124" s="637">
        <v>-0.26</v>
      </c>
      <c r="D124" s="637">
        <v>0</v>
      </c>
      <c r="E124" s="637">
        <v>-1</v>
      </c>
      <c r="F124" s="637">
        <v>-1.26</v>
      </c>
      <c r="G124" s="361" t="e">
        <f t="shared" ref="G124:G127" si="8">+E124/D124</f>
        <v>#DIV/0!</v>
      </c>
    </row>
    <row r="125" spans="1:7" x14ac:dyDescent="0.25">
      <c r="A125" s="636" t="s">
        <v>731</v>
      </c>
      <c r="B125" s="636" t="s">
        <v>732</v>
      </c>
      <c r="C125" s="637">
        <v>1426161673</v>
      </c>
      <c r="D125" s="637">
        <v>27186.959999999999</v>
      </c>
      <c r="E125" s="637">
        <v>204873319</v>
      </c>
      <c r="F125" s="637">
        <v>1631034992</v>
      </c>
      <c r="G125" s="361">
        <f t="shared" si="8"/>
        <v>7535.7200290139099</v>
      </c>
    </row>
    <row r="126" spans="1:7" x14ac:dyDescent="0.25">
      <c r="A126" s="636" t="s">
        <v>733</v>
      </c>
      <c r="B126" s="636" t="s">
        <v>734</v>
      </c>
      <c r="C126" s="637">
        <v>631682132</v>
      </c>
      <c r="D126" s="637">
        <v>16287.23</v>
      </c>
      <c r="E126" s="637">
        <v>122736005</v>
      </c>
      <c r="F126" s="637">
        <v>754418137</v>
      </c>
      <c r="G126" s="361">
        <f t="shared" si="8"/>
        <v>7535.7200088658419</v>
      </c>
    </row>
    <row r="127" spans="1:7" x14ac:dyDescent="0.25">
      <c r="A127" s="636" t="s">
        <v>353</v>
      </c>
      <c r="B127" s="636" t="s">
        <v>735</v>
      </c>
      <c r="C127" s="637">
        <v>383419343</v>
      </c>
      <c r="D127" s="637">
        <v>16287.23</v>
      </c>
      <c r="E127" s="637">
        <v>122736005</v>
      </c>
      <c r="F127" s="637">
        <v>506155348</v>
      </c>
      <c r="G127" s="361">
        <f t="shared" si="8"/>
        <v>7535.7200088658419</v>
      </c>
    </row>
    <row r="128" spans="1:7" x14ac:dyDescent="0.25">
      <c r="A128" s="636" t="s">
        <v>736</v>
      </c>
      <c r="B128" s="636" t="s">
        <v>603</v>
      </c>
      <c r="C128" s="637">
        <v>383419343</v>
      </c>
      <c r="D128" s="637">
        <v>16287.23</v>
      </c>
      <c r="E128" s="637">
        <v>122736005</v>
      </c>
      <c r="F128" s="637">
        <v>506155348</v>
      </c>
      <c r="G128" s="361"/>
    </row>
    <row r="129" spans="1:7" x14ac:dyDescent="0.25">
      <c r="A129" s="636" t="s">
        <v>737</v>
      </c>
      <c r="B129" s="636" t="s">
        <v>738</v>
      </c>
      <c r="C129" s="637">
        <v>383419343</v>
      </c>
      <c r="D129" s="637">
        <v>16287.23</v>
      </c>
      <c r="E129" s="637">
        <v>122736005</v>
      </c>
      <c r="F129" s="637">
        <v>506155348</v>
      </c>
      <c r="G129" s="361">
        <f t="shared" ref="G129:G136" si="9">+E129/D129</f>
        <v>7535.7200088658419</v>
      </c>
    </row>
    <row r="130" spans="1:7" x14ac:dyDescent="0.25">
      <c r="A130" s="636" t="s">
        <v>739</v>
      </c>
      <c r="B130" s="636" t="s">
        <v>740</v>
      </c>
      <c r="C130" s="637">
        <v>248262789</v>
      </c>
      <c r="D130" s="637">
        <v>0</v>
      </c>
      <c r="E130" s="637">
        <v>0</v>
      </c>
      <c r="F130" s="637">
        <v>248262789</v>
      </c>
      <c r="G130" s="361" t="e">
        <f t="shared" si="9"/>
        <v>#DIV/0!</v>
      </c>
    </row>
    <row r="131" spans="1:7" x14ac:dyDescent="0.25">
      <c r="A131" s="636" t="s">
        <v>741</v>
      </c>
      <c r="B131" s="636" t="s">
        <v>603</v>
      </c>
      <c r="C131" s="637">
        <v>248262789</v>
      </c>
      <c r="D131" s="637">
        <v>0</v>
      </c>
      <c r="E131" s="637">
        <v>0</v>
      </c>
      <c r="F131" s="637">
        <v>248262789</v>
      </c>
      <c r="G131" s="361" t="e">
        <f t="shared" si="9"/>
        <v>#DIV/0!</v>
      </c>
    </row>
    <row r="132" spans="1:7" x14ac:dyDescent="0.25">
      <c r="A132" s="636" t="s">
        <v>742</v>
      </c>
      <c r="B132" s="636" t="s">
        <v>743</v>
      </c>
      <c r="C132" s="637">
        <v>248262789</v>
      </c>
      <c r="D132" s="637">
        <v>0</v>
      </c>
      <c r="E132" s="637">
        <v>0</v>
      </c>
      <c r="F132" s="637">
        <v>248262789</v>
      </c>
      <c r="G132" s="361" t="e">
        <f t="shared" si="9"/>
        <v>#DIV/0!</v>
      </c>
    </row>
    <row r="133" spans="1:7" x14ac:dyDescent="0.25">
      <c r="A133" s="636" t="s">
        <v>744</v>
      </c>
      <c r="B133" s="636" t="s">
        <v>745</v>
      </c>
      <c r="C133" s="637">
        <v>1554145669</v>
      </c>
      <c r="D133" s="637">
        <v>15710.69</v>
      </c>
      <c r="E133" s="637">
        <v>118391361</v>
      </c>
      <c r="F133" s="637">
        <v>1672537030</v>
      </c>
      <c r="G133" s="361">
        <f t="shared" si="9"/>
        <v>7535.7200097513223</v>
      </c>
    </row>
    <row r="134" spans="1:7" x14ac:dyDescent="0.25">
      <c r="A134" s="636" t="s">
        <v>746</v>
      </c>
      <c r="B134" s="636" t="s">
        <v>747</v>
      </c>
      <c r="C134" s="637">
        <v>1554145669</v>
      </c>
      <c r="D134" s="637">
        <v>15710.69</v>
      </c>
      <c r="E134" s="637">
        <v>118391361</v>
      </c>
      <c r="F134" s="637">
        <v>1672537030</v>
      </c>
      <c r="G134" s="361">
        <f t="shared" si="9"/>
        <v>7535.7200097513223</v>
      </c>
    </row>
    <row r="135" spans="1:7" x14ac:dyDescent="0.25">
      <c r="A135" s="636" t="s">
        <v>748</v>
      </c>
      <c r="B135" s="636" t="s">
        <v>603</v>
      </c>
      <c r="C135" s="637">
        <v>1554145669</v>
      </c>
      <c r="D135" s="637">
        <v>15710.69</v>
      </c>
      <c r="E135" s="637">
        <v>118391361</v>
      </c>
      <c r="F135" s="637">
        <v>1672537030</v>
      </c>
      <c r="G135" s="361">
        <f t="shared" si="9"/>
        <v>7535.7200097513223</v>
      </c>
    </row>
    <row r="136" spans="1:7" x14ac:dyDescent="0.25">
      <c r="A136" s="636" t="s">
        <v>749</v>
      </c>
      <c r="B136" s="636" t="s">
        <v>750</v>
      </c>
      <c r="C136" s="637">
        <v>892002872</v>
      </c>
      <c r="D136" s="637">
        <v>2211</v>
      </c>
      <c r="E136" s="637">
        <v>16661477</v>
      </c>
      <c r="F136" s="637">
        <v>908664349</v>
      </c>
      <c r="G136" s="361">
        <f t="shared" si="9"/>
        <v>7535.7200361827227</v>
      </c>
    </row>
    <row r="137" spans="1:7" x14ac:dyDescent="0.25">
      <c r="A137" s="636" t="s">
        <v>751</v>
      </c>
      <c r="B137" s="636" t="s">
        <v>752</v>
      </c>
      <c r="C137" s="637">
        <v>662166287</v>
      </c>
      <c r="D137" s="637">
        <v>0</v>
      </c>
      <c r="E137" s="637">
        <v>0</v>
      </c>
      <c r="F137" s="637">
        <v>662166287</v>
      </c>
      <c r="G137" s="361"/>
    </row>
    <row r="138" spans="1:7" x14ac:dyDescent="0.25">
      <c r="A138" s="636" t="s">
        <v>753</v>
      </c>
      <c r="B138" s="636" t="s">
        <v>754</v>
      </c>
      <c r="C138" s="637">
        <v>-23490</v>
      </c>
      <c r="D138" s="637">
        <v>13499.69</v>
      </c>
      <c r="E138" s="637">
        <v>101729884</v>
      </c>
      <c r="F138" s="637">
        <v>101706394</v>
      </c>
      <c r="G138" s="361"/>
    </row>
    <row r="139" spans="1:7" x14ac:dyDescent="0.25">
      <c r="A139" s="636" t="s">
        <v>757</v>
      </c>
      <c r="B139" s="636" t="s">
        <v>641</v>
      </c>
      <c r="C139" s="637">
        <v>203089776</v>
      </c>
      <c r="D139" s="637">
        <v>1739.44</v>
      </c>
      <c r="E139" s="637">
        <v>13107933</v>
      </c>
      <c r="F139" s="637">
        <v>216197709</v>
      </c>
      <c r="G139" s="361"/>
    </row>
    <row r="140" spans="1:7" x14ac:dyDescent="0.25">
      <c r="A140" s="636" t="s">
        <v>758</v>
      </c>
      <c r="B140" s="636" t="s">
        <v>759</v>
      </c>
      <c r="C140" s="637">
        <v>29655298</v>
      </c>
      <c r="D140" s="637">
        <v>1074.1300000000001</v>
      </c>
      <c r="E140" s="637">
        <v>8094343</v>
      </c>
      <c r="F140" s="637">
        <v>37749641</v>
      </c>
      <c r="G140" s="361"/>
    </row>
    <row r="141" spans="1:7" x14ac:dyDescent="0.25">
      <c r="A141" s="636" t="s">
        <v>760</v>
      </c>
      <c r="B141" s="636" t="s">
        <v>761</v>
      </c>
      <c r="C141" s="637">
        <v>108311139</v>
      </c>
      <c r="D141" s="637">
        <v>1518.67</v>
      </c>
      <c r="E141" s="637">
        <v>11444272</v>
      </c>
      <c r="F141" s="637">
        <v>119755411</v>
      </c>
      <c r="G141" s="361"/>
    </row>
    <row r="142" spans="1:7" x14ac:dyDescent="0.25">
      <c r="A142" s="636" t="s">
        <v>762</v>
      </c>
      <c r="B142" s="636" t="s">
        <v>763</v>
      </c>
      <c r="C142" s="637">
        <v>108311139</v>
      </c>
      <c r="D142" s="637">
        <v>1518.67</v>
      </c>
      <c r="E142" s="637">
        <v>11444272</v>
      </c>
      <c r="F142" s="637">
        <v>119755411</v>
      </c>
      <c r="G142" s="361"/>
    </row>
    <row r="143" spans="1:7" x14ac:dyDescent="0.25">
      <c r="A143" s="636" t="s">
        <v>764</v>
      </c>
      <c r="B143" s="636" t="s">
        <v>765</v>
      </c>
      <c r="C143" s="637">
        <v>-78655841</v>
      </c>
      <c r="D143" s="637">
        <v>-444.54</v>
      </c>
      <c r="E143" s="637">
        <v>-3349929</v>
      </c>
      <c r="F143" s="637">
        <v>-82005770</v>
      </c>
      <c r="G143" s="361"/>
    </row>
    <row r="144" spans="1:7" x14ac:dyDescent="0.25">
      <c r="A144" s="636" t="s">
        <v>766</v>
      </c>
      <c r="B144" s="636" t="s">
        <v>767</v>
      </c>
      <c r="C144" s="637">
        <v>-78655841</v>
      </c>
      <c r="D144" s="637">
        <v>-444.54</v>
      </c>
      <c r="E144" s="637">
        <v>-3349929</v>
      </c>
      <c r="F144" s="637">
        <v>-82005770</v>
      </c>
      <c r="G144" s="361">
        <f t="shared" ref="G144:G146" si="10">+E144/D144</f>
        <v>7535.7200701849097</v>
      </c>
    </row>
    <row r="145" spans="1:7" x14ac:dyDescent="0.25">
      <c r="A145" s="636" t="s">
        <v>768</v>
      </c>
      <c r="B145" s="636" t="s">
        <v>769</v>
      </c>
      <c r="C145" s="637">
        <v>16722931</v>
      </c>
      <c r="D145" s="637">
        <v>0</v>
      </c>
      <c r="E145" s="637">
        <v>0</v>
      </c>
      <c r="F145" s="637">
        <v>16722931</v>
      </c>
      <c r="G145" s="361" t="e">
        <f t="shared" si="10"/>
        <v>#DIV/0!</v>
      </c>
    </row>
    <row r="146" spans="1:7" x14ac:dyDescent="0.25">
      <c r="A146" s="636" t="s">
        <v>770</v>
      </c>
      <c r="B146" s="636" t="s">
        <v>771</v>
      </c>
      <c r="C146" s="637">
        <v>30131214</v>
      </c>
      <c r="D146" s="637">
        <v>0</v>
      </c>
      <c r="E146" s="637">
        <v>0</v>
      </c>
      <c r="F146" s="637">
        <v>30131214</v>
      </c>
      <c r="G146" s="361" t="e">
        <f t="shared" si="10"/>
        <v>#DIV/0!</v>
      </c>
    </row>
    <row r="147" spans="1:7" x14ac:dyDescent="0.25">
      <c r="A147" s="636" t="s">
        <v>772</v>
      </c>
      <c r="B147" s="636" t="s">
        <v>773</v>
      </c>
      <c r="C147" s="637">
        <v>30131214</v>
      </c>
      <c r="D147" s="637">
        <v>0</v>
      </c>
      <c r="E147" s="637">
        <v>0</v>
      </c>
      <c r="F147" s="637">
        <v>30131214</v>
      </c>
      <c r="G147" s="361"/>
    </row>
    <row r="148" spans="1:7" x14ac:dyDescent="0.25">
      <c r="A148" s="636" t="s">
        <v>774</v>
      </c>
      <c r="B148" s="636" t="s">
        <v>765</v>
      </c>
      <c r="C148" s="637">
        <v>-13408283</v>
      </c>
      <c r="D148" s="637">
        <v>0</v>
      </c>
      <c r="E148" s="637">
        <v>0</v>
      </c>
      <c r="F148" s="637">
        <v>-13408283</v>
      </c>
      <c r="G148" s="361" t="e">
        <f t="shared" ref="G148:G149" si="11">+E148/D148</f>
        <v>#DIV/0!</v>
      </c>
    </row>
    <row r="149" spans="1:7" x14ac:dyDescent="0.25">
      <c r="A149" s="636" t="s">
        <v>775</v>
      </c>
      <c r="B149" s="636" t="s">
        <v>776</v>
      </c>
      <c r="C149" s="637">
        <v>-13408283</v>
      </c>
      <c r="D149" s="637">
        <v>0</v>
      </c>
      <c r="E149" s="637">
        <v>0</v>
      </c>
      <c r="F149" s="637">
        <v>-13408283</v>
      </c>
      <c r="G149" s="361" t="e">
        <f t="shared" si="11"/>
        <v>#DIV/0!</v>
      </c>
    </row>
    <row r="150" spans="1:7" x14ac:dyDescent="0.25">
      <c r="A150" s="636" t="s">
        <v>777</v>
      </c>
      <c r="B150" s="636" t="s">
        <v>778</v>
      </c>
      <c r="C150" s="637">
        <v>156711547</v>
      </c>
      <c r="D150" s="637">
        <v>665.31</v>
      </c>
      <c r="E150" s="637">
        <v>5013590</v>
      </c>
      <c r="F150" s="637">
        <v>161725137</v>
      </c>
      <c r="G150" s="361"/>
    </row>
    <row r="151" spans="1:7" x14ac:dyDescent="0.25">
      <c r="A151" s="636" t="s">
        <v>779</v>
      </c>
      <c r="B151" s="636" t="s">
        <v>780</v>
      </c>
      <c r="C151" s="637">
        <v>156923235</v>
      </c>
      <c r="D151" s="637">
        <v>665.31</v>
      </c>
      <c r="E151" s="637">
        <v>5013590</v>
      </c>
      <c r="F151" s="637">
        <v>161936825</v>
      </c>
      <c r="G151" s="361"/>
    </row>
    <row r="152" spans="1:7" x14ac:dyDescent="0.25">
      <c r="A152" s="636" t="s">
        <v>781</v>
      </c>
      <c r="B152" s="636" t="s">
        <v>782</v>
      </c>
      <c r="C152" s="637">
        <v>121441419</v>
      </c>
      <c r="D152" s="637">
        <v>165</v>
      </c>
      <c r="E152" s="637">
        <v>1243394</v>
      </c>
      <c r="F152" s="637">
        <v>122684813</v>
      </c>
      <c r="G152" s="361"/>
    </row>
    <row r="153" spans="1:7" x14ac:dyDescent="0.25">
      <c r="A153" s="636" t="s">
        <v>783</v>
      </c>
      <c r="B153" s="636" t="s">
        <v>784</v>
      </c>
      <c r="C153" s="637">
        <v>35482686</v>
      </c>
      <c r="D153" s="637">
        <v>0</v>
      </c>
      <c r="E153" s="637">
        <v>0</v>
      </c>
      <c r="F153" s="637">
        <v>35482686</v>
      </c>
      <c r="G153" s="361" t="e">
        <f t="shared" ref="G153:G156" si="12">+E153/D153</f>
        <v>#DIV/0!</v>
      </c>
    </row>
    <row r="154" spans="1:7" x14ac:dyDescent="0.25">
      <c r="A154" s="636" t="s">
        <v>354</v>
      </c>
      <c r="B154" s="636" t="s">
        <v>785</v>
      </c>
      <c r="C154" s="637">
        <v>-870</v>
      </c>
      <c r="D154" s="637">
        <v>500.31</v>
      </c>
      <c r="E154" s="637">
        <v>3770196</v>
      </c>
      <c r="F154" s="637">
        <v>3769326</v>
      </c>
      <c r="G154" s="361">
        <f t="shared" si="12"/>
        <v>7535.7198536907117</v>
      </c>
    </row>
    <row r="155" spans="1:7" x14ac:dyDescent="0.25">
      <c r="A155" s="636" t="s">
        <v>788</v>
      </c>
      <c r="B155" s="636" t="s">
        <v>765</v>
      </c>
      <c r="C155" s="637">
        <v>-211688</v>
      </c>
      <c r="D155" s="637">
        <v>0</v>
      </c>
      <c r="E155" s="637">
        <v>0</v>
      </c>
      <c r="F155" s="637">
        <v>-211688</v>
      </c>
      <c r="G155" s="361" t="e">
        <f t="shared" si="12"/>
        <v>#DIV/0!</v>
      </c>
    </row>
    <row r="156" spans="1:7" x14ac:dyDescent="0.25">
      <c r="A156" s="636" t="s">
        <v>789</v>
      </c>
      <c r="B156" s="636" t="s">
        <v>790</v>
      </c>
      <c r="C156" s="637">
        <v>-211688</v>
      </c>
      <c r="D156" s="637">
        <v>0</v>
      </c>
      <c r="E156" s="637">
        <v>0</v>
      </c>
      <c r="F156" s="637">
        <v>-211688</v>
      </c>
      <c r="G156" s="361" t="e">
        <f t="shared" si="12"/>
        <v>#DIV/0!</v>
      </c>
    </row>
    <row r="157" spans="1:7" x14ac:dyDescent="0.25">
      <c r="A157" s="636" t="s">
        <v>357</v>
      </c>
      <c r="B157" s="636" t="s">
        <v>658</v>
      </c>
      <c r="C157" s="637">
        <v>-962755904</v>
      </c>
      <c r="D157" s="637">
        <v>-6550.4</v>
      </c>
      <c r="E157" s="637">
        <v>-49361980</v>
      </c>
      <c r="F157" s="637">
        <v>-1012117884</v>
      </c>
      <c r="G157" s="361"/>
    </row>
    <row r="158" spans="1:7" x14ac:dyDescent="0.25">
      <c r="A158" s="636" t="s">
        <v>793</v>
      </c>
      <c r="B158" s="636" t="s">
        <v>794</v>
      </c>
      <c r="C158" s="637">
        <v>-962755904</v>
      </c>
      <c r="D158" s="637">
        <v>-6550.4</v>
      </c>
      <c r="E158" s="637">
        <v>-49361980</v>
      </c>
      <c r="F158" s="637">
        <v>-1012117884</v>
      </c>
      <c r="G158" s="361"/>
    </row>
    <row r="159" spans="1:7" x14ac:dyDescent="0.25">
      <c r="A159" s="636" t="s">
        <v>795</v>
      </c>
      <c r="B159" s="636" t="s">
        <v>603</v>
      </c>
      <c r="C159" s="637">
        <v>-962755904</v>
      </c>
      <c r="D159" s="637">
        <v>-6550.4</v>
      </c>
      <c r="E159" s="637">
        <v>-49361980</v>
      </c>
      <c r="F159" s="637">
        <v>-1012117884</v>
      </c>
      <c r="G159" s="361"/>
    </row>
    <row r="160" spans="1:7" x14ac:dyDescent="0.25">
      <c r="A160" s="636" t="s">
        <v>796</v>
      </c>
      <c r="B160" s="636" t="s">
        <v>797</v>
      </c>
      <c r="C160" s="637">
        <v>-962755904</v>
      </c>
      <c r="D160" s="637">
        <v>-6550.4</v>
      </c>
      <c r="E160" s="637">
        <v>-49361980</v>
      </c>
      <c r="F160" s="637">
        <v>-1012117884</v>
      </c>
      <c r="G160" s="361"/>
    </row>
    <row r="161" spans="1:7" x14ac:dyDescent="0.25">
      <c r="A161" s="636" t="s">
        <v>798</v>
      </c>
      <c r="B161" s="636" t="s">
        <v>799</v>
      </c>
      <c r="C161" s="637">
        <v>4203987911</v>
      </c>
      <c r="D161" s="637">
        <v>0</v>
      </c>
      <c r="E161" s="637">
        <v>0</v>
      </c>
      <c r="F161" s="637">
        <v>4203987911</v>
      </c>
      <c r="G161" s="361"/>
    </row>
    <row r="162" spans="1:7" x14ac:dyDescent="0.25">
      <c r="A162" s="636" t="s">
        <v>800</v>
      </c>
      <c r="B162" s="636" t="s">
        <v>801</v>
      </c>
      <c r="C162" s="637">
        <v>1421162706</v>
      </c>
      <c r="D162" s="637">
        <v>0</v>
      </c>
      <c r="E162" s="637">
        <v>0</v>
      </c>
      <c r="F162" s="637">
        <v>1421162706</v>
      </c>
      <c r="G162" s="361"/>
    </row>
    <row r="163" spans="1:7" x14ac:dyDescent="0.25">
      <c r="A163" s="636" t="s">
        <v>802</v>
      </c>
      <c r="B163" s="636" t="s">
        <v>803</v>
      </c>
      <c r="C163" s="637">
        <v>1421162706</v>
      </c>
      <c r="D163" s="637">
        <v>0</v>
      </c>
      <c r="E163" s="637">
        <v>0</v>
      </c>
      <c r="F163" s="637">
        <v>1421162706</v>
      </c>
      <c r="G163" s="361"/>
    </row>
    <row r="164" spans="1:7" x14ac:dyDescent="0.25">
      <c r="A164" s="636" t="s">
        <v>804</v>
      </c>
      <c r="B164" s="636" t="s">
        <v>805</v>
      </c>
      <c r="C164" s="637">
        <v>55332175</v>
      </c>
      <c r="D164" s="637">
        <v>0</v>
      </c>
      <c r="E164" s="637">
        <v>0</v>
      </c>
      <c r="F164" s="637">
        <v>55332175</v>
      </c>
      <c r="G164" s="361"/>
    </row>
    <row r="165" spans="1:7" x14ac:dyDescent="0.25">
      <c r="A165" s="636" t="s">
        <v>806</v>
      </c>
      <c r="B165" s="636" t="s">
        <v>807</v>
      </c>
      <c r="C165" s="637">
        <v>55332175</v>
      </c>
      <c r="D165" s="637">
        <v>0</v>
      </c>
      <c r="E165" s="637">
        <v>0</v>
      </c>
      <c r="F165" s="637">
        <v>55332175</v>
      </c>
      <c r="G165" s="361"/>
    </row>
    <row r="166" spans="1:7" x14ac:dyDescent="0.25">
      <c r="A166" s="636" t="s">
        <v>808</v>
      </c>
      <c r="B166" s="636" t="s">
        <v>809</v>
      </c>
      <c r="C166" s="637">
        <v>13907745</v>
      </c>
      <c r="D166" s="637">
        <v>0</v>
      </c>
      <c r="E166" s="637">
        <v>0</v>
      </c>
      <c r="F166" s="637">
        <v>13907745</v>
      </c>
      <c r="G166" s="361"/>
    </row>
    <row r="167" spans="1:7" x14ac:dyDescent="0.25">
      <c r="A167" s="636" t="s">
        <v>810</v>
      </c>
      <c r="B167" s="636" t="s">
        <v>811</v>
      </c>
      <c r="C167" s="637">
        <v>1424430</v>
      </c>
      <c r="D167" s="637">
        <v>0</v>
      </c>
      <c r="E167" s="637">
        <v>0</v>
      </c>
      <c r="F167" s="637">
        <v>1424430</v>
      </c>
      <c r="G167" s="361"/>
    </row>
    <row r="168" spans="1:7" x14ac:dyDescent="0.25">
      <c r="A168" s="636" t="s">
        <v>812</v>
      </c>
      <c r="B168" s="636" t="s">
        <v>2227</v>
      </c>
      <c r="C168" s="637">
        <v>40000000</v>
      </c>
      <c r="D168" s="637">
        <v>0</v>
      </c>
      <c r="E168" s="637">
        <v>0</v>
      </c>
      <c r="F168" s="637">
        <v>40000000</v>
      </c>
      <c r="G168" s="361"/>
    </row>
    <row r="169" spans="1:7" x14ac:dyDescent="0.25">
      <c r="A169" s="636" t="s">
        <v>814</v>
      </c>
      <c r="B169" s="636" t="s">
        <v>815</v>
      </c>
      <c r="C169" s="637">
        <v>1365830531</v>
      </c>
      <c r="D169" s="637">
        <v>0</v>
      </c>
      <c r="E169" s="637">
        <v>0</v>
      </c>
      <c r="F169" s="637">
        <v>1365830531</v>
      </c>
      <c r="G169" s="361"/>
    </row>
    <row r="170" spans="1:7" x14ac:dyDescent="0.25">
      <c r="A170" s="636" t="s">
        <v>816</v>
      </c>
      <c r="B170" s="636" t="s">
        <v>817</v>
      </c>
      <c r="C170" s="637">
        <v>1302710237</v>
      </c>
      <c r="D170" s="637">
        <v>0</v>
      </c>
      <c r="E170" s="637">
        <v>0</v>
      </c>
      <c r="F170" s="637">
        <v>1302710237</v>
      </c>
      <c r="G170" s="361"/>
    </row>
    <row r="171" spans="1:7" x14ac:dyDescent="0.25">
      <c r="A171" s="636" t="s">
        <v>818</v>
      </c>
      <c r="B171" s="636" t="s">
        <v>819</v>
      </c>
      <c r="C171" s="637">
        <v>174857316</v>
      </c>
      <c r="D171" s="637">
        <v>0</v>
      </c>
      <c r="E171" s="637">
        <v>0</v>
      </c>
      <c r="F171" s="637">
        <v>174857316</v>
      </c>
      <c r="G171" s="361"/>
    </row>
    <row r="172" spans="1:7" x14ac:dyDescent="0.25">
      <c r="A172" s="636" t="s">
        <v>820</v>
      </c>
      <c r="B172" s="636" t="s">
        <v>821</v>
      </c>
      <c r="C172" s="637">
        <v>33746470</v>
      </c>
      <c r="D172" s="637">
        <v>0</v>
      </c>
      <c r="E172" s="637">
        <v>0</v>
      </c>
      <c r="F172" s="637">
        <v>33746470</v>
      </c>
      <c r="G172" s="361"/>
    </row>
    <row r="173" spans="1:7" x14ac:dyDescent="0.25">
      <c r="A173" s="636" t="s">
        <v>822</v>
      </c>
      <c r="B173" s="636" t="s">
        <v>823</v>
      </c>
      <c r="C173" s="637">
        <v>165863636</v>
      </c>
      <c r="D173" s="637">
        <v>0</v>
      </c>
      <c r="E173" s="637">
        <v>0</v>
      </c>
      <c r="F173" s="637">
        <v>165863636</v>
      </c>
      <c r="G173" s="361"/>
    </row>
    <row r="174" spans="1:7" x14ac:dyDescent="0.25">
      <c r="A174" s="636" t="s">
        <v>824</v>
      </c>
      <c r="B174" s="636" t="s">
        <v>825</v>
      </c>
      <c r="C174" s="637">
        <v>298394970</v>
      </c>
      <c r="D174" s="637">
        <v>0</v>
      </c>
      <c r="E174" s="637">
        <v>0</v>
      </c>
      <c r="F174" s="637">
        <v>298394970</v>
      </c>
      <c r="G174" s="361"/>
    </row>
    <row r="175" spans="1:7" x14ac:dyDescent="0.25">
      <c r="A175" s="636" t="s">
        <v>826</v>
      </c>
      <c r="B175" s="636" t="s">
        <v>827</v>
      </c>
      <c r="C175" s="637">
        <v>28282389</v>
      </c>
      <c r="D175" s="637">
        <v>0</v>
      </c>
      <c r="E175" s="637">
        <v>0</v>
      </c>
      <c r="F175" s="637">
        <v>28282389</v>
      </c>
      <c r="G175" s="361"/>
    </row>
    <row r="176" spans="1:7" x14ac:dyDescent="0.25">
      <c r="A176" s="636" t="s">
        <v>828</v>
      </c>
      <c r="B176" s="636" t="s">
        <v>829</v>
      </c>
      <c r="C176" s="637">
        <v>151669930</v>
      </c>
      <c r="D176" s="637">
        <v>0</v>
      </c>
      <c r="E176" s="637">
        <v>0</v>
      </c>
      <c r="F176" s="637">
        <v>151669930</v>
      </c>
      <c r="G176" s="361"/>
    </row>
    <row r="177" spans="1:7" x14ac:dyDescent="0.25">
      <c r="A177" s="636" t="s">
        <v>830</v>
      </c>
      <c r="B177" s="636" t="s">
        <v>831</v>
      </c>
      <c r="C177" s="637">
        <v>95777158</v>
      </c>
      <c r="D177" s="637">
        <v>0</v>
      </c>
      <c r="E177" s="637">
        <v>0</v>
      </c>
      <c r="F177" s="637">
        <v>95777158</v>
      </c>
      <c r="G177" s="361"/>
    </row>
    <row r="178" spans="1:7" x14ac:dyDescent="0.25">
      <c r="A178" s="636" t="s">
        <v>832</v>
      </c>
      <c r="B178" s="636" t="s">
        <v>833</v>
      </c>
      <c r="C178" s="637">
        <v>22184012</v>
      </c>
      <c r="D178" s="637">
        <v>0</v>
      </c>
      <c r="E178" s="637">
        <v>0</v>
      </c>
      <c r="F178" s="637">
        <v>22184012</v>
      </c>
      <c r="G178" s="361"/>
    </row>
    <row r="179" spans="1:7" x14ac:dyDescent="0.25">
      <c r="A179" s="636" t="s">
        <v>834</v>
      </c>
      <c r="B179" s="636" t="s">
        <v>835</v>
      </c>
      <c r="C179" s="637">
        <v>49394011</v>
      </c>
      <c r="D179" s="637">
        <v>0</v>
      </c>
      <c r="E179" s="637">
        <v>0</v>
      </c>
      <c r="F179" s="637">
        <v>49394011</v>
      </c>
      <c r="G179" s="361"/>
    </row>
    <row r="180" spans="1:7" x14ac:dyDescent="0.25">
      <c r="A180" s="636" t="s">
        <v>836</v>
      </c>
      <c r="B180" s="636" t="s">
        <v>837</v>
      </c>
      <c r="C180" s="637">
        <v>179342190</v>
      </c>
      <c r="D180" s="637">
        <v>0</v>
      </c>
      <c r="E180" s="637">
        <v>0</v>
      </c>
      <c r="F180" s="637">
        <v>179342190</v>
      </c>
      <c r="G180" s="361"/>
    </row>
    <row r="181" spans="1:7" x14ac:dyDescent="0.25">
      <c r="A181" s="636" t="s">
        <v>838</v>
      </c>
      <c r="B181" s="636" t="s">
        <v>839</v>
      </c>
      <c r="C181" s="637">
        <v>103198155</v>
      </c>
      <c r="D181" s="637">
        <v>0</v>
      </c>
      <c r="E181" s="637">
        <v>0</v>
      </c>
      <c r="F181" s="637">
        <v>103198155</v>
      </c>
      <c r="G181" s="361"/>
    </row>
    <row r="182" spans="1:7" x14ac:dyDescent="0.25">
      <c r="A182" s="636" t="s">
        <v>842</v>
      </c>
      <c r="B182" s="636" t="s">
        <v>843</v>
      </c>
      <c r="C182" s="637">
        <v>63120294</v>
      </c>
      <c r="D182" s="637">
        <v>0</v>
      </c>
      <c r="E182" s="637">
        <v>0</v>
      </c>
      <c r="F182" s="637">
        <v>63120294</v>
      </c>
      <c r="G182" s="361"/>
    </row>
    <row r="183" spans="1:7" x14ac:dyDescent="0.25">
      <c r="A183" s="636" t="s">
        <v>844</v>
      </c>
      <c r="B183" s="636" t="s">
        <v>845</v>
      </c>
      <c r="C183" s="637">
        <v>1276324166</v>
      </c>
      <c r="D183" s="637">
        <v>0</v>
      </c>
      <c r="E183" s="637">
        <v>0</v>
      </c>
      <c r="F183" s="637">
        <v>1276324166</v>
      </c>
      <c r="G183" s="361"/>
    </row>
    <row r="184" spans="1:7" x14ac:dyDescent="0.25">
      <c r="A184" s="636" t="s">
        <v>846</v>
      </c>
      <c r="B184" s="636" t="s">
        <v>847</v>
      </c>
      <c r="C184" s="637">
        <v>1276324166</v>
      </c>
      <c r="D184" s="637">
        <v>0</v>
      </c>
      <c r="E184" s="637">
        <v>0</v>
      </c>
      <c r="F184" s="637">
        <v>1276324166</v>
      </c>
      <c r="G184" s="361"/>
    </row>
    <row r="185" spans="1:7" x14ac:dyDescent="0.25">
      <c r="A185" s="636" t="s">
        <v>848</v>
      </c>
      <c r="B185" s="636" t="s">
        <v>849</v>
      </c>
      <c r="C185" s="637">
        <v>1276324166</v>
      </c>
      <c r="D185" s="637">
        <v>0</v>
      </c>
      <c r="E185" s="637">
        <v>0</v>
      </c>
      <c r="F185" s="637">
        <v>1276324166</v>
      </c>
      <c r="G185" s="361"/>
    </row>
    <row r="186" spans="1:7" x14ac:dyDescent="0.25">
      <c r="A186" s="636" t="s">
        <v>850</v>
      </c>
      <c r="B186" s="636" t="s">
        <v>851</v>
      </c>
      <c r="C186" s="637">
        <v>1181694166</v>
      </c>
      <c r="D186" s="637">
        <v>0</v>
      </c>
      <c r="E186" s="637">
        <v>0</v>
      </c>
      <c r="F186" s="637">
        <v>1181694166</v>
      </c>
      <c r="G186" s="361"/>
    </row>
    <row r="187" spans="1:7" x14ac:dyDescent="0.25">
      <c r="A187" s="636" t="s">
        <v>852</v>
      </c>
      <c r="B187" s="636" t="s">
        <v>853</v>
      </c>
      <c r="C187" s="637">
        <v>10100000</v>
      </c>
      <c r="D187" s="637">
        <v>0</v>
      </c>
      <c r="E187" s="637">
        <v>0</v>
      </c>
      <c r="F187" s="637">
        <v>10100000</v>
      </c>
      <c r="G187" s="361"/>
    </row>
    <row r="188" spans="1:7" x14ac:dyDescent="0.25">
      <c r="A188" s="636" t="s">
        <v>854</v>
      </c>
      <c r="B188" s="636" t="s">
        <v>855</v>
      </c>
      <c r="C188" s="637">
        <v>10430000</v>
      </c>
      <c r="D188" s="637">
        <v>0</v>
      </c>
      <c r="E188" s="637">
        <v>0</v>
      </c>
      <c r="F188" s="637">
        <v>10430000</v>
      </c>
      <c r="G188" s="361"/>
    </row>
    <row r="189" spans="1:7" x14ac:dyDescent="0.25">
      <c r="A189" s="636" t="s">
        <v>856</v>
      </c>
      <c r="B189" s="636" t="s">
        <v>857</v>
      </c>
      <c r="C189" s="637">
        <v>53400000</v>
      </c>
      <c r="D189" s="637">
        <v>0</v>
      </c>
      <c r="E189" s="637">
        <v>0</v>
      </c>
      <c r="F189" s="637">
        <v>53400000</v>
      </c>
      <c r="G189" s="361"/>
    </row>
    <row r="190" spans="1:7" x14ac:dyDescent="0.25">
      <c r="A190" s="636" t="s">
        <v>858</v>
      </c>
      <c r="B190" s="636" t="s">
        <v>859</v>
      </c>
      <c r="C190" s="637">
        <v>20700000</v>
      </c>
      <c r="D190" s="637">
        <v>0</v>
      </c>
      <c r="E190" s="637">
        <v>0</v>
      </c>
      <c r="F190" s="637">
        <v>20700000</v>
      </c>
      <c r="G190" s="361"/>
    </row>
    <row r="191" spans="1:7" x14ac:dyDescent="0.25">
      <c r="A191" s="636" t="s">
        <v>860</v>
      </c>
      <c r="B191" s="636" t="s">
        <v>861</v>
      </c>
      <c r="C191" s="637">
        <v>1506501039</v>
      </c>
      <c r="D191" s="637">
        <v>0</v>
      </c>
      <c r="E191" s="637">
        <v>0</v>
      </c>
      <c r="F191" s="637">
        <v>1506501039</v>
      </c>
      <c r="G191" s="361"/>
    </row>
    <row r="192" spans="1:7" x14ac:dyDescent="0.25">
      <c r="A192" s="636" t="s">
        <v>862</v>
      </c>
      <c r="B192" s="636" t="s">
        <v>863</v>
      </c>
      <c r="C192" s="637">
        <v>1506501039</v>
      </c>
      <c r="D192" s="637">
        <v>0</v>
      </c>
      <c r="E192" s="637">
        <v>0</v>
      </c>
      <c r="F192" s="637">
        <v>1506501039</v>
      </c>
      <c r="G192" s="361"/>
    </row>
    <row r="193" spans="1:7" x14ac:dyDescent="0.25">
      <c r="A193" s="636" t="s">
        <v>864</v>
      </c>
      <c r="B193" s="636" t="s">
        <v>865</v>
      </c>
      <c r="C193" s="637">
        <v>1506501039</v>
      </c>
      <c r="D193" s="637">
        <v>0</v>
      </c>
      <c r="E193" s="637">
        <v>0</v>
      </c>
      <c r="F193" s="637">
        <v>1506501039</v>
      </c>
      <c r="G193" s="361"/>
    </row>
    <row r="194" spans="1:7" x14ac:dyDescent="0.25">
      <c r="A194" s="636" t="s">
        <v>866</v>
      </c>
      <c r="B194" s="636" t="s">
        <v>867</v>
      </c>
      <c r="C194" s="637">
        <v>1506501039</v>
      </c>
      <c r="D194" s="637">
        <v>0</v>
      </c>
      <c r="E194" s="637">
        <v>0</v>
      </c>
      <c r="F194" s="637">
        <v>1506501039</v>
      </c>
      <c r="G194" s="361"/>
    </row>
    <row r="195" spans="1:7" x14ac:dyDescent="0.25">
      <c r="A195" s="636" t="s">
        <v>868</v>
      </c>
      <c r="B195" s="636" t="s">
        <v>869</v>
      </c>
      <c r="C195" s="637">
        <v>427247805.88999999</v>
      </c>
      <c r="D195" s="637">
        <v>0</v>
      </c>
      <c r="E195" s="637">
        <v>0</v>
      </c>
      <c r="F195" s="637">
        <v>427247805.88999999</v>
      </c>
      <c r="G195" s="361"/>
    </row>
    <row r="196" spans="1:7" x14ac:dyDescent="0.25">
      <c r="A196" s="636" t="s">
        <v>870</v>
      </c>
      <c r="B196" s="636" t="s">
        <v>871</v>
      </c>
      <c r="C196" s="637">
        <v>427247805.88999999</v>
      </c>
      <c r="D196" s="637">
        <v>0</v>
      </c>
      <c r="E196" s="637">
        <v>0</v>
      </c>
      <c r="F196" s="637">
        <v>427247805.88999999</v>
      </c>
      <c r="G196" s="361"/>
    </row>
    <row r="197" spans="1:7" x14ac:dyDescent="0.25">
      <c r="A197" s="636" t="s">
        <v>872</v>
      </c>
      <c r="B197" s="636" t="s">
        <v>873</v>
      </c>
      <c r="C197" s="637">
        <v>114919455</v>
      </c>
      <c r="D197" s="637">
        <v>0</v>
      </c>
      <c r="E197" s="637">
        <v>0</v>
      </c>
      <c r="F197" s="637">
        <v>114919455</v>
      </c>
      <c r="G197" s="361"/>
    </row>
    <row r="198" spans="1:7" x14ac:dyDescent="0.25">
      <c r="A198" s="636" t="s">
        <v>874</v>
      </c>
      <c r="B198" s="636" t="s">
        <v>875</v>
      </c>
      <c r="C198" s="637">
        <v>311390247</v>
      </c>
      <c r="D198" s="637">
        <v>0</v>
      </c>
      <c r="E198" s="637">
        <v>0</v>
      </c>
      <c r="F198" s="637">
        <v>311390247</v>
      </c>
      <c r="G198" s="361"/>
    </row>
    <row r="199" spans="1:7" x14ac:dyDescent="0.25">
      <c r="A199" s="636" t="s">
        <v>876</v>
      </c>
      <c r="B199" s="636" t="s">
        <v>877</v>
      </c>
      <c r="C199" s="637">
        <v>222254482</v>
      </c>
      <c r="D199" s="637">
        <v>0</v>
      </c>
      <c r="E199" s="637">
        <v>0</v>
      </c>
      <c r="F199" s="637">
        <v>222254482</v>
      </c>
      <c r="G199" s="361"/>
    </row>
    <row r="200" spans="1:7" x14ac:dyDescent="0.25">
      <c r="A200" s="636" t="s">
        <v>878</v>
      </c>
      <c r="B200" s="636" t="s">
        <v>879</v>
      </c>
      <c r="C200" s="637">
        <v>89135765</v>
      </c>
      <c r="D200" s="637">
        <v>0</v>
      </c>
      <c r="E200" s="637">
        <v>0</v>
      </c>
      <c r="F200" s="637">
        <v>89135765</v>
      </c>
      <c r="G200" s="361"/>
    </row>
    <row r="201" spans="1:7" x14ac:dyDescent="0.25">
      <c r="A201" s="636" t="s">
        <v>880</v>
      </c>
      <c r="B201" s="636" t="s">
        <v>881</v>
      </c>
      <c r="C201" s="637">
        <v>-196470792</v>
      </c>
      <c r="D201" s="637">
        <v>0</v>
      </c>
      <c r="E201" s="637">
        <v>0</v>
      </c>
      <c r="F201" s="637">
        <v>-196470792</v>
      </c>
      <c r="G201" s="361"/>
    </row>
    <row r="202" spans="1:7" x14ac:dyDescent="0.25">
      <c r="A202" s="636" t="s">
        <v>882</v>
      </c>
      <c r="B202" s="636" t="s">
        <v>883</v>
      </c>
      <c r="C202" s="637">
        <v>-135865654</v>
      </c>
      <c r="D202" s="637">
        <v>0</v>
      </c>
      <c r="E202" s="637">
        <v>0</v>
      </c>
      <c r="F202" s="637">
        <v>-135865654</v>
      </c>
      <c r="G202" s="361"/>
    </row>
    <row r="203" spans="1:7" x14ac:dyDescent="0.25">
      <c r="A203" s="636" t="s">
        <v>884</v>
      </c>
      <c r="B203" s="636" t="s">
        <v>885</v>
      </c>
      <c r="C203" s="637">
        <v>-60605138</v>
      </c>
      <c r="D203" s="637">
        <v>0</v>
      </c>
      <c r="E203" s="637">
        <v>0</v>
      </c>
      <c r="F203" s="637">
        <v>-60605138</v>
      </c>
      <c r="G203" s="361"/>
    </row>
    <row r="204" spans="1:7" x14ac:dyDescent="0.25">
      <c r="A204" s="636" t="s">
        <v>886</v>
      </c>
      <c r="B204" s="636" t="s">
        <v>887</v>
      </c>
      <c r="C204" s="637">
        <v>11175914.890000001</v>
      </c>
      <c r="D204" s="637">
        <v>0</v>
      </c>
      <c r="E204" s="637">
        <v>0</v>
      </c>
      <c r="F204" s="637">
        <v>11175914.890000001</v>
      </c>
      <c r="G204" s="361"/>
    </row>
    <row r="205" spans="1:7" x14ac:dyDescent="0.25">
      <c r="A205" s="636" t="s">
        <v>888</v>
      </c>
      <c r="B205" s="636" t="s">
        <v>889</v>
      </c>
      <c r="C205" s="637">
        <v>136877992</v>
      </c>
      <c r="D205" s="637">
        <v>0</v>
      </c>
      <c r="E205" s="637">
        <v>0</v>
      </c>
      <c r="F205" s="637">
        <v>136877992</v>
      </c>
      <c r="G205" s="361"/>
    </row>
    <row r="206" spans="1:7" x14ac:dyDescent="0.25">
      <c r="A206" s="636" t="s">
        <v>890</v>
      </c>
      <c r="B206" s="636" t="s">
        <v>891</v>
      </c>
      <c r="C206" s="637">
        <v>136877992</v>
      </c>
      <c r="D206" s="637">
        <v>0</v>
      </c>
      <c r="E206" s="637">
        <v>0</v>
      </c>
      <c r="F206" s="637">
        <v>136877992</v>
      </c>
      <c r="G206" s="361"/>
    </row>
    <row r="207" spans="1:7" x14ac:dyDescent="0.25">
      <c r="A207" s="636" t="s">
        <v>892</v>
      </c>
      <c r="B207" s="636" t="s">
        <v>893</v>
      </c>
      <c r="C207" s="637">
        <v>-125702077.11</v>
      </c>
      <c r="D207" s="637">
        <v>0</v>
      </c>
      <c r="E207" s="637">
        <v>0</v>
      </c>
      <c r="F207" s="637">
        <v>-125702077.11</v>
      </c>
      <c r="G207" s="361"/>
    </row>
    <row r="208" spans="1:7" x14ac:dyDescent="0.25">
      <c r="A208" s="636" t="s">
        <v>894</v>
      </c>
      <c r="B208" s="636" t="s">
        <v>895</v>
      </c>
      <c r="C208" s="637">
        <v>-125702077.11</v>
      </c>
      <c r="D208" s="637">
        <v>0</v>
      </c>
      <c r="E208" s="637">
        <v>0</v>
      </c>
      <c r="F208" s="637">
        <v>-125702077.11</v>
      </c>
      <c r="G208" s="361"/>
    </row>
    <row r="209" spans="1:7" x14ac:dyDescent="0.25">
      <c r="A209" s="636" t="s">
        <v>896</v>
      </c>
      <c r="B209" s="636" t="s">
        <v>897</v>
      </c>
      <c r="C209" s="637">
        <v>29927581</v>
      </c>
      <c r="D209" s="637">
        <v>0</v>
      </c>
      <c r="E209" s="637">
        <v>0</v>
      </c>
      <c r="F209" s="637">
        <v>29927581</v>
      </c>
      <c r="G209" s="361"/>
    </row>
    <row r="210" spans="1:7" x14ac:dyDescent="0.25">
      <c r="A210" s="636" t="s">
        <v>898</v>
      </c>
      <c r="B210" s="636" t="s">
        <v>899</v>
      </c>
      <c r="C210" s="637">
        <v>63227273</v>
      </c>
      <c r="D210" s="637">
        <v>0</v>
      </c>
      <c r="E210" s="637">
        <v>0</v>
      </c>
      <c r="F210" s="637">
        <v>63227273</v>
      </c>
      <c r="G210" s="361"/>
    </row>
    <row r="211" spans="1:7" x14ac:dyDescent="0.25">
      <c r="A211" s="636" t="s">
        <v>900</v>
      </c>
      <c r="B211" s="636" t="s">
        <v>901</v>
      </c>
      <c r="C211" s="637">
        <v>63227273</v>
      </c>
      <c r="D211" s="637">
        <v>0</v>
      </c>
      <c r="E211" s="637">
        <v>0</v>
      </c>
      <c r="F211" s="637">
        <v>63227273</v>
      </c>
      <c r="G211" s="361"/>
    </row>
    <row r="212" spans="1:7" x14ac:dyDescent="0.25">
      <c r="A212" s="636" t="s">
        <v>902</v>
      </c>
      <c r="B212" s="636" t="s">
        <v>903</v>
      </c>
      <c r="C212" s="637">
        <v>-33299692</v>
      </c>
      <c r="D212" s="637">
        <v>0</v>
      </c>
      <c r="E212" s="637">
        <v>0</v>
      </c>
      <c r="F212" s="637">
        <v>-33299692</v>
      </c>
      <c r="G212" s="361"/>
    </row>
    <row r="213" spans="1:7" x14ac:dyDescent="0.25">
      <c r="A213" s="636" t="s">
        <v>904</v>
      </c>
      <c r="B213" s="636" t="s">
        <v>905</v>
      </c>
      <c r="C213" s="637">
        <v>-33299692</v>
      </c>
      <c r="D213" s="637">
        <v>0</v>
      </c>
      <c r="E213" s="637">
        <v>0</v>
      </c>
      <c r="F213" s="637">
        <v>-33299692</v>
      </c>
      <c r="G213" s="361"/>
    </row>
    <row r="214" spans="1:7" x14ac:dyDescent="0.25">
      <c r="A214" s="636" t="s">
        <v>906</v>
      </c>
      <c r="B214" s="636" t="s">
        <v>907</v>
      </c>
      <c r="C214" s="637">
        <v>271224855</v>
      </c>
      <c r="D214" s="637">
        <v>0</v>
      </c>
      <c r="E214" s="637">
        <v>0</v>
      </c>
      <c r="F214" s="637">
        <v>271224855</v>
      </c>
      <c r="G214" s="361"/>
    </row>
    <row r="215" spans="1:7" x14ac:dyDescent="0.25">
      <c r="A215" s="636" t="s">
        <v>908</v>
      </c>
      <c r="B215" s="636" t="s">
        <v>909</v>
      </c>
      <c r="C215" s="637">
        <v>464149805</v>
      </c>
      <c r="D215" s="637">
        <v>0</v>
      </c>
      <c r="E215" s="637">
        <v>0</v>
      </c>
      <c r="F215" s="637">
        <v>464149805</v>
      </c>
      <c r="G215" s="361"/>
    </row>
    <row r="216" spans="1:7" x14ac:dyDescent="0.25">
      <c r="A216" s="636" t="s">
        <v>910</v>
      </c>
      <c r="B216" s="636" t="s">
        <v>911</v>
      </c>
      <c r="C216" s="637">
        <v>110256707</v>
      </c>
      <c r="D216" s="637">
        <v>0</v>
      </c>
      <c r="E216" s="637">
        <v>0</v>
      </c>
      <c r="F216" s="637">
        <v>110256707</v>
      </c>
      <c r="G216" s="361"/>
    </row>
    <row r="217" spans="1:7" x14ac:dyDescent="0.25">
      <c r="A217" s="636" t="s">
        <v>912</v>
      </c>
      <c r="B217" s="636" t="s">
        <v>913</v>
      </c>
      <c r="C217" s="637">
        <v>224169205</v>
      </c>
      <c r="D217" s="637">
        <v>0</v>
      </c>
      <c r="E217" s="637">
        <v>0</v>
      </c>
      <c r="F217" s="637">
        <v>224169205</v>
      </c>
      <c r="G217" s="361"/>
    </row>
    <row r="218" spans="1:7" x14ac:dyDescent="0.25">
      <c r="A218" s="636" t="s">
        <v>914</v>
      </c>
      <c r="B218" s="636" t="s">
        <v>915</v>
      </c>
      <c r="C218" s="637">
        <v>102573893</v>
      </c>
      <c r="D218" s="637">
        <v>0</v>
      </c>
      <c r="E218" s="637">
        <v>0</v>
      </c>
      <c r="F218" s="637">
        <v>102573893</v>
      </c>
      <c r="G218" s="361"/>
    </row>
    <row r="219" spans="1:7" x14ac:dyDescent="0.25">
      <c r="A219" s="636" t="s">
        <v>916</v>
      </c>
      <c r="B219" s="636" t="s">
        <v>917</v>
      </c>
      <c r="C219" s="637">
        <v>27150000</v>
      </c>
      <c r="D219" s="637">
        <v>0</v>
      </c>
      <c r="E219" s="637">
        <v>0</v>
      </c>
      <c r="F219" s="637">
        <v>27150000</v>
      </c>
      <c r="G219" s="361"/>
    </row>
    <row r="220" spans="1:7" x14ac:dyDescent="0.25">
      <c r="A220" s="636" t="s">
        <v>918</v>
      </c>
      <c r="B220" s="636" t="s">
        <v>919</v>
      </c>
      <c r="C220" s="637">
        <v>-192924950</v>
      </c>
      <c r="D220" s="637">
        <v>0</v>
      </c>
      <c r="E220" s="637">
        <v>0</v>
      </c>
      <c r="F220" s="637">
        <v>-192924950</v>
      </c>
      <c r="G220" s="361"/>
    </row>
    <row r="221" spans="1:7" x14ac:dyDescent="0.25">
      <c r="A221" s="636" t="s">
        <v>920</v>
      </c>
      <c r="B221" s="636" t="s">
        <v>921</v>
      </c>
      <c r="C221" s="637">
        <v>-192924950</v>
      </c>
      <c r="D221" s="637">
        <v>0</v>
      </c>
      <c r="E221" s="637">
        <v>0</v>
      </c>
      <c r="F221" s="637">
        <v>-192924950</v>
      </c>
      <c r="G221" s="361"/>
    </row>
    <row r="222" spans="1:7" x14ac:dyDescent="0.25">
      <c r="A222" s="636" t="s">
        <v>922</v>
      </c>
      <c r="B222" s="636" t="s">
        <v>923</v>
      </c>
      <c r="C222" s="637">
        <v>962779664</v>
      </c>
      <c r="D222" s="637">
        <v>0</v>
      </c>
      <c r="E222" s="637">
        <v>0</v>
      </c>
      <c r="F222" s="637">
        <v>962779664</v>
      </c>
      <c r="G222" s="361"/>
    </row>
    <row r="223" spans="1:7" x14ac:dyDescent="0.25">
      <c r="A223" s="636" t="s">
        <v>924</v>
      </c>
      <c r="B223" s="636" t="s">
        <v>925</v>
      </c>
      <c r="C223" s="637">
        <v>962779664</v>
      </c>
      <c r="D223" s="637">
        <v>0</v>
      </c>
      <c r="E223" s="637">
        <v>0</v>
      </c>
      <c r="F223" s="637">
        <v>962779664</v>
      </c>
      <c r="G223" s="361"/>
    </row>
    <row r="224" spans="1:7" x14ac:dyDescent="0.25">
      <c r="A224" s="636" t="s">
        <v>926</v>
      </c>
      <c r="B224" s="636" t="s">
        <v>927</v>
      </c>
      <c r="C224" s="637">
        <v>0</v>
      </c>
      <c r="D224" s="637">
        <v>0</v>
      </c>
      <c r="E224" s="637">
        <v>0</v>
      </c>
      <c r="F224" s="637">
        <v>0</v>
      </c>
      <c r="G224" s="361"/>
    </row>
    <row r="225" spans="1:7" x14ac:dyDescent="0.25">
      <c r="A225" s="636" t="s">
        <v>928</v>
      </c>
      <c r="B225" s="636" t="s">
        <v>929</v>
      </c>
      <c r="C225" s="637">
        <v>19852672</v>
      </c>
      <c r="D225" s="637">
        <v>0</v>
      </c>
      <c r="E225" s="637">
        <v>0</v>
      </c>
      <c r="F225" s="637">
        <v>19852672</v>
      </c>
      <c r="G225" s="361"/>
    </row>
    <row r="226" spans="1:7" x14ac:dyDescent="0.25">
      <c r="A226" s="636" t="s">
        <v>435</v>
      </c>
      <c r="B226" s="636" t="s">
        <v>930</v>
      </c>
      <c r="C226" s="637">
        <v>19852672</v>
      </c>
      <c r="D226" s="637">
        <v>0</v>
      </c>
      <c r="E226" s="637">
        <v>0</v>
      </c>
      <c r="F226" s="637">
        <v>19852672</v>
      </c>
      <c r="G226" s="361"/>
    </row>
    <row r="227" spans="1:7" x14ac:dyDescent="0.25">
      <c r="A227" s="636" t="s">
        <v>931</v>
      </c>
      <c r="B227" s="636" t="s">
        <v>932</v>
      </c>
      <c r="C227" s="637">
        <v>-19852672</v>
      </c>
      <c r="D227" s="637">
        <v>0</v>
      </c>
      <c r="E227" s="637">
        <v>0</v>
      </c>
      <c r="F227" s="637">
        <v>-19852672</v>
      </c>
      <c r="G227" s="361"/>
    </row>
    <row r="228" spans="1:7" x14ac:dyDescent="0.25">
      <c r="A228" s="636" t="s">
        <v>437</v>
      </c>
      <c r="B228" s="636" t="s">
        <v>933</v>
      </c>
      <c r="C228" s="637">
        <v>-19852672</v>
      </c>
      <c r="D228" s="637">
        <v>0</v>
      </c>
      <c r="E228" s="637">
        <v>0</v>
      </c>
      <c r="F228" s="637">
        <v>-19852672</v>
      </c>
      <c r="G228" s="361"/>
    </row>
    <row r="229" spans="1:7" x14ac:dyDescent="0.25">
      <c r="A229" s="636" t="s">
        <v>432</v>
      </c>
      <c r="B229" s="636" t="s">
        <v>934</v>
      </c>
      <c r="C229" s="637">
        <v>962779664</v>
      </c>
      <c r="D229" s="637">
        <v>0</v>
      </c>
      <c r="E229" s="637">
        <v>0</v>
      </c>
      <c r="F229" s="637">
        <v>962779664</v>
      </c>
      <c r="G229" s="361"/>
    </row>
    <row r="230" spans="1:7" x14ac:dyDescent="0.25">
      <c r="A230" s="636" t="s">
        <v>935</v>
      </c>
      <c r="B230" s="636" t="s">
        <v>936</v>
      </c>
      <c r="C230" s="637">
        <v>962779664</v>
      </c>
      <c r="D230" s="637">
        <v>0</v>
      </c>
      <c r="E230" s="637">
        <v>0</v>
      </c>
      <c r="F230" s="637">
        <v>962779664</v>
      </c>
      <c r="G230" s="361" t="e">
        <f>+E230/D230</f>
        <v>#DIV/0!</v>
      </c>
    </row>
    <row r="231" spans="1:7" x14ac:dyDescent="0.25">
      <c r="A231" s="636" t="s">
        <v>937</v>
      </c>
      <c r="B231" s="636" t="s">
        <v>938</v>
      </c>
      <c r="C231" s="637">
        <v>962779664</v>
      </c>
      <c r="D231" s="637">
        <v>0</v>
      </c>
      <c r="E231" s="637">
        <v>0</v>
      </c>
      <c r="F231" s="637">
        <v>962779664</v>
      </c>
      <c r="G231" s="361"/>
    </row>
    <row r="232" spans="1:7" x14ac:dyDescent="0.25">
      <c r="A232" s="636" t="s">
        <v>941</v>
      </c>
      <c r="B232" s="636" t="s">
        <v>942</v>
      </c>
      <c r="C232" s="637">
        <v>962779664</v>
      </c>
      <c r="D232" s="637">
        <v>0</v>
      </c>
      <c r="E232" s="637">
        <v>0</v>
      </c>
      <c r="F232" s="637">
        <v>962779664</v>
      </c>
      <c r="G232" s="361"/>
    </row>
    <row r="233" spans="1:7" x14ac:dyDescent="0.25">
      <c r="A233" s="636" t="s">
        <v>943</v>
      </c>
      <c r="B233" s="636" t="s">
        <v>944</v>
      </c>
      <c r="C233" s="637">
        <v>11379474425.83</v>
      </c>
      <c r="D233" s="637">
        <v>71.83</v>
      </c>
      <c r="E233" s="637">
        <v>542048</v>
      </c>
      <c r="F233" s="637">
        <v>11380016473.83</v>
      </c>
      <c r="G233" s="361"/>
    </row>
    <row r="234" spans="1:7" x14ac:dyDescent="0.25">
      <c r="A234" s="636" t="s">
        <v>945</v>
      </c>
      <c r="B234" s="636" t="s">
        <v>946</v>
      </c>
      <c r="C234" s="637">
        <v>2706653319</v>
      </c>
      <c r="D234" s="637">
        <v>0</v>
      </c>
      <c r="E234" s="637">
        <v>0</v>
      </c>
      <c r="F234" s="637">
        <v>2706653319</v>
      </c>
      <c r="G234" s="361"/>
    </row>
    <row r="235" spans="1:7" x14ac:dyDescent="0.25">
      <c r="A235" s="636" t="s">
        <v>947</v>
      </c>
      <c r="B235" s="636" t="s">
        <v>948</v>
      </c>
      <c r="C235" s="637">
        <v>2686017500</v>
      </c>
      <c r="D235" s="637">
        <v>0</v>
      </c>
      <c r="E235" s="637">
        <v>0</v>
      </c>
      <c r="F235" s="637">
        <v>2686017500</v>
      </c>
      <c r="G235" s="361"/>
    </row>
    <row r="236" spans="1:7" x14ac:dyDescent="0.25">
      <c r="A236" s="636" t="s">
        <v>949</v>
      </c>
      <c r="B236" s="636" t="s">
        <v>950</v>
      </c>
      <c r="C236" s="637">
        <v>2686017500</v>
      </c>
      <c r="D236" s="637">
        <v>0</v>
      </c>
      <c r="E236" s="637">
        <v>0</v>
      </c>
      <c r="F236" s="637">
        <v>2686017500</v>
      </c>
      <c r="G236" s="361"/>
    </row>
    <row r="237" spans="1:7" x14ac:dyDescent="0.25">
      <c r="A237" s="636" t="s">
        <v>951</v>
      </c>
      <c r="B237" s="636" t="s">
        <v>952</v>
      </c>
      <c r="C237" s="637">
        <v>2686017500</v>
      </c>
      <c r="D237" s="637">
        <v>0</v>
      </c>
      <c r="E237" s="637">
        <v>0</v>
      </c>
      <c r="F237" s="637">
        <v>2686017500</v>
      </c>
      <c r="G237" s="361"/>
    </row>
    <row r="238" spans="1:7" x14ac:dyDescent="0.25">
      <c r="A238" s="636" t="s">
        <v>953</v>
      </c>
      <c r="B238" s="636" t="s">
        <v>954</v>
      </c>
      <c r="C238" s="637">
        <v>2686017500</v>
      </c>
      <c r="D238" s="637">
        <v>0</v>
      </c>
      <c r="E238" s="637">
        <v>0</v>
      </c>
      <c r="F238" s="637">
        <v>2686017500</v>
      </c>
      <c r="G238" s="361"/>
    </row>
    <row r="239" spans="1:7" x14ac:dyDescent="0.25">
      <c r="A239" s="636" t="s">
        <v>464</v>
      </c>
      <c r="B239" s="636" t="s">
        <v>955</v>
      </c>
      <c r="C239" s="637">
        <v>2500000000</v>
      </c>
      <c r="D239" s="637">
        <v>0</v>
      </c>
      <c r="E239" s="637">
        <v>0</v>
      </c>
      <c r="F239" s="637">
        <v>2500000000</v>
      </c>
      <c r="G239" s="361"/>
    </row>
    <row r="240" spans="1:7" x14ac:dyDescent="0.25">
      <c r="A240" s="636" t="s">
        <v>462</v>
      </c>
      <c r="B240" s="636" t="s">
        <v>956</v>
      </c>
      <c r="C240" s="637">
        <v>186017500</v>
      </c>
      <c r="D240" s="637">
        <v>0</v>
      </c>
      <c r="E240" s="637">
        <v>0</v>
      </c>
      <c r="F240" s="637">
        <v>186017500</v>
      </c>
      <c r="G240" s="361"/>
    </row>
    <row r="241" spans="1:7" x14ac:dyDescent="0.25">
      <c r="A241" s="636" t="s">
        <v>957</v>
      </c>
      <c r="B241" s="636" t="s">
        <v>958</v>
      </c>
      <c r="C241" s="637">
        <v>20635819</v>
      </c>
      <c r="D241" s="637">
        <v>0</v>
      </c>
      <c r="E241" s="637">
        <v>0</v>
      </c>
      <c r="F241" s="637">
        <v>20635819</v>
      </c>
      <c r="G241" s="361"/>
    </row>
    <row r="242" spans="1:7" x14ac:dyDescent="0.25">
      <c r="A242" s="636" t="s">
        <v>959</v>
      </c>
      <c r="B242" s="636" t="s">
        <v>960</v>
      </c>
      <c r="C242" s="637">
        <v>20635819</v>
      </c>
      <c r="D242" s="637">
        <v>0</v>
      </c>
      <c r="E242" s="637">
        <v>0</v>
      </c>
      <c r="F242" s="637">
        <v>20635819</v>
      </c>
      <c r="G242" s="361"/>
    </row>
    <row r="243" spans="1:7" x14ac:dyDescent="0.25">
      <c r="A243" s="636" t="s">
        <v>961</v>
      </c>
      <c r="B243" s="636" t="s">
        <v>962</v>
      </c>
      <c r="C243" s="637">
        <v>277625550</v>
      </c>
      <c r="D243" s="637">
        <v>0</v>
      </c>
      <c r="E243" s="637">
        <v>0</v>
      </c>
      <c r="F243" s="637">
        <v>277625550</v>
      </c>
      <c r="G243" s="361"/>
    </row>
    <row r="244" spans="1:7" x14ac:dyDescent="0.25">
      <c r="A244" s="636" t="s">
        <v>963</v>
      </c>
      <c r="B244" s="636" t="s">
        <v>964</v>
      </c>
      <c r="C244" s="637">
        <v>277625550</v>
      </c>
      <c r="D244" s="637">
        <v>0</v>
      </c>
      <c r="E244" s="637">
        <v>0</v>
      </c>
      <c r="F244" s="637">
        <v>277625550</v>
      </c>
      <c r="G244" s="361"/>
    </row>
    <row r="245" spans="1:7" x14ac:dyDescent="0.25">
      <c r="A245" s="636" t="s">
        <v>472</v>
      </c>
      <c r="B245" s="636" t="s">
        <v>965</v>
      </c>
      <c r="C245" s="637">
        <v>6006577</v>
      </c>
      <c r="D245" s="637">
        <v>0</v>
      </c>
      <c r="E245" s="637">
        <v>0</v>
      </c>
      <c r="F245" s="637">
        <v>6006577</v>
      </c>
      <c r="G245" s="361"/>
    </row>
    <row r="246" spans="1:7" x14ac:dyDescent="0.25">
      <c r="A246" s="636" t="s">
        <v>474</v>
      </c>
      <c r="B246" s="636" t="s">
        <v>966</v>
      </c>
      <c r="C246" s="637">
        <v>270246575</v>
      </c>
      <c r="D246" s="637">
        <v>0</v>
      </c>
      <c r="E246" s="637">
        <v>0</v>
      </c>
      <c r="F246" s="637">
        <v>270246575</v>
      </c>
      <c r="G246" s="361"/>
    </row>
    <row r="247" spans="1:7" x14ac:dyDescent="0.25">
      <c r="A247" s="636" t="s">
        <v>2250</v>
      </c>
      <c r="B247" s="636" t="s">
        <v>2251</v>
      </c>
      <c r="C247" s="637">
        <v>1372398</v>
      </c>
      <c r="D247" s="637">
        <v>0</v>
      </c>
      <c r="E247" s="637">
        <v>0</v>
      </c>
      <c r="F247" s="637">
        <v>1372398</v>
      </c>
      <c r="G247" s="361" t="e">
        <f>+E247/D247</f>
        <v>#DIV/0!</v>
      </c>
    </row>
    <row r="248" spans="1:7" x14ac:dyDescent="0.25">
      <c r="A248" s="636" t="s">
        <v>967</v>
      </c>
      <c r="B248" s="636" t="s">
        <v>968</v>
      </c>
      <c r="C248" s="637">
        <v>-256989731</v>
      </c>
      <c r="D248" s="637">
        <v>0</v>
      </c>
      <c r="E248" s="637">
        <v>0</v>
      </c>
      <c r="F248" s="637">
        <v>-256989731</v>
      </c>
      <c r="G248" s="361"/>
    </row>
    <row r="249" spans="1:7" x14ac:dyDescent="0.25">
      <c r="A249" s="636" t="s">
        <v>969</v>
      </c>
      <c r="B249" s="636" t="s">
        <v>970</v>
      </c>
      <c r="C249" s="637">
        <v>-256989731</v>
      </c>
      <c r="D249" s="637">
        <v>0</v>
      </c>
      <c r="E249" s="637">
        <v>0</v>
      </c>
      <c r="F249" s="637">
        <v>-256989731</v>
      </c>
      <c r="G249" s="361"/>
    </row>
    <row r="250" spans="1:7" x14ac:dyDescent="0.25">
      <c r="A250" s="636" t="s">
        <v>476</v>
      </c>
      <c r="B250" s="636" t="s">
        <v>971</v>
      </c>
      <c r="C250" s="637">
        <v>-5687546</v>
      </c>
      <c r="D250" s="637">
        <v>0</v>
      </c>
      <c r="E250" s="637">
        <v>0</v>
      </c>
      <c r="F250" s="637">
        <v>-5687546</v>
      </c>
      <c r="G250" s="361"/>
    </row>
    <row r="251" spans="1:7" x14ac:dyDescent="0.25">
      <c r="A251" s="636" t="s">
        <v>478</v>
      </c>
      <c r="B251" s="636" t="s">
        <v>972</v>
      </c>
      <c r="C251" s="637">
        <v>-249472828</v>
      </c>
      <c r="D251" s="637">
        <v>0</v>
      </c>
      <c r="E251" s="637">
        <v>0</v>
      </c>
      <c r="F251" s="637">
        <v>-249472828</v>
      </c>
      <c r="G251" s="361"/>
    </row>
    <row r="252" spans="1:7" x14ac:dyDescent="0.25">
      <c r="A252" s="636" t="s">
        <v>2252</v>
      </c>
      <c r="B252" s="636" t="s">
        <v>2253</v>
      </c>
      <c r="C252" s="637">
        <v>-1829357</v>
      </c>
      <c r="D252" s="637">
        <v>0</v>
      </c>
      <c r="E252" s="637">
        <v>0</v>
      </c>
      <c r="F252" s="637">
        <v>-1829357</v>
      </c>
      <c r="G252" s="361"/>
    </row>
    <row r="253" spans="1:7" x14ac:dyDescent="0.25">
      <c r="A253" s="636" t="s">
        <v>973</v>
      </c>
      <c r="B253" s="636" t="s">
        <v>974</v>
      </c>
      <c r="C253" s="637">
        <v>8641261561.8299999</v>
      </c>
      <c r="D253" s="637">
        <v>71.83</v>
      </c>
      <c r="E253" s="637">
        <v>542048</v>
      </c>
      <c r="F253" s="637">
        <v>8641803609.8299999</v>
      </c>
      <c r="G253" s="361"/>
    </row>
    <row r="254" spans="1:7" x14ac:dyDescent="0.25">
      <c r="A254" s="636" t="s">
        <v>975</v>
      </c>
      <c r="B254" s="636" t="s">
        <v>976</v>
      </c>
      <c r="C254" s="637">
        <v>233241120.72999999</v>
      </c>
      <c r="D254" s="637">
        <v>0</v>
      </c>
      <c r="E254" s="637">
        <v>0</v>
      </c>
      <c r="F254" s="637">
        <v>233241120.72999999</v>
      </c>
      <c r="G254" s="361"/>
    </row>
    <row r="255" spans="1:7" x14ac:dyDescent="0.25">
      <c r="A255" s="636" t="s">
        <v>977</v>
      </c>
      <c r="B255" s="636" t="s">
        <v>978</v>
      </c>
      <c r="C255" s="637">
        <v>145845268.72999999</v>
      </c>
      <c r="D255" s="637">
        <v>0</v>
      </c>
      <c r="E255" s="637">
        <v>0</v>
      </c>
      <c r="F255" s="637">
        <v>145845268.72999999</v>
      </c>
      <c r="G255" s="361"/>
    </row>
    <row r="256" spans="1:7" x14ac:dyDescent="0.25">
      <c r="A256" s="636" t="s">
        <v>979</v>
      </c>
      <c r="B256" s="636" t="s">
        <v>980</v>
      </c>
      <c r="C256" s="637">
        <v>145845268.72999999</v>
      </c>
      <c r="D256" s="637">
        <v>0</v>
      </c>
      <c r="E256" s="637">
        <v>0</v>
      </c>
      <c r="F256" s="637">
        <v>145845268.72999999</v>
      </c>
      <c r="G256" s="361"/>
    </row>
    <row r="257" spans="1:7" x14ac:dyDescent="0.25">
      <c r="A257" s="636" t="s">
        <v>981</v>
      </c>
      <c r="B257" s="636" t="s">
        <v>982</v>
      </c>
      <c r="C257" s="637">
        <v>29173386.73</v>
      </c>
      <c r="D257" s="637">
        <v>0</v>
      </c>
      <c r="E257" s="637">
        <v>0</v>
      </c>
      <c r="F257" s="637">
        <v>29173386.73</v>
      </c>
      <c r="G257" s="361"/>
    </row>
    <row r="258" spans="1:7" x14ac:dyDescent="0.25">
      <c r="A258" s="636" t="s">
        <v>985</v>
      </c>
      <c r="B258" s="636" t="s">
        <v>986</v>
      </c>
      <c r="C258" s="637">
        <v>116671882</v>
      </c>
      <c r="D258" s="637">
        <v>0</v>
      </c>
      <c r="E258" s="637">
        <v>0</v>
      </c>
      <c r="F258" s="637">
        <v>116671882</v>
      </c>
      <c r="G258" s="361"/>
    </row>
    <row r="259" spans="1:7" x14ac:dyDescent="0.25">
      <c r="A259" s="636" t="s">
        <v>987</v>
      </c>
      <c r="B259" s="636" t="s">
        <v>988</v>
      </c>
      <c r="C259" s="637">
        <v>0</v>
      </c>
      <c r="D259" s="637">
        <v>0</v>
      </c>
      <c r="E259" s="637">
        <v>0</v>
      </c>
      <c r="F259" s="637">
        <v>0</v>
      </c>
      <c r="G259" s="361"/>
    </row>
    <row r="260" spans="1:7" x14ac:dyDescent="0.25">
      <c r="A260" s="636" t="s">
        <v>989</v>
      </c>
      <c r="B260" s="636" t="s">
        <v>990</v>
      </c>
      <c r="C260" s="637">
        <v>0</v>
      </c>
      <c r="D260" s="637">
        <v>0</v>
      </c>
      <c r="E260" s="637">
        <v>0</v>
      </c>
      <c r="F260" s="637">
        <v>0</v>
      </c>
      <c r="G260" s="361"/>
    </row>
    <row r="261" spans="1:7" x14ac:dyDescent="0.25">
      <c r="A261" s="636" t="s">
        <v>991</v>
      </c>
      <c r="B261" s="636" t="s">
        <v>992</v>
      </c>
      <c r="C261" s="637">
        <v>87395852</v>
      </c>
      <c r="D261" s="637">
        <v>0</v>
      </c>
      <c r="E261" s="637">
        <v>0</v>
      </c>
      <c r="F261" s="637">
        <v>87395852</v>
      </c>
      <c r="G261" s="361"/>
    </row>
    <row r="262" spans="1:7" x14ac:dyDescent="0.25">
      <c r="A262" s="636" t="s">
        <v>993</v>
      </c>
      <c r="B262" s="636" t="s">
        <v>994</v>
      </c>
      <c r="C262" s="637">
        <v>87395852</v>
      </c>
      <c r="D262" s="637">
        <v>0</v>
      </c>
      <c r="E262" s="637">
        <v>0</v>
      </c>
      <c r="F262" s="637">
        <v>87395852</v>
      </c>
      <c r="G262" s="361"/>
    </row>
    <row r="263" spans="1:7" x14ac:dyDescent="0.25">
      <c r="A263" s="636" t="s">
        <v>2254</v>
      </c>
      <c r="B263" s="636" t="s">
        <v>2255</v>
      </c>
      <c r="C263" s="637">
        <v>49633976</v>
      </c>
      <c r="D263" s="637">
        <v>0</v>
      </c>
      <c r="E263" s="637">
        <v>0</v>
      </c>
      <c r="F263" s="637">
        <v>49633976</v>
      </c>
      <c r="G263" s="361"/>
    </row>
    <row r="264" spans="1:7" x14ac:dyDescent="0.25">
      <c r="A264" s="636" t="s">
        <v>492</v>
      </c>
      <c r="B264" s="636" t="s">
        <v>2151</v>
      </c>
      <c r="C264" s="637">
        <v>37761876</v>
      </c>
      <c r="D264" s="637">
        <v>0</v>
      </c>
      <c r="E264" s="637">
        <v>0</v>
      </c>
      <c r="F264" s="637">
        <v>37761876</v>
      </c>
      <c r="G264" s="361"/>
    </row>
    <row r="265" spans="1:7" x14ac:dyDescent="0.25">
      <c r="A265" s="636" t="s">
        <v>995</v>
      </c>
      <c r="B265" s="636" t="s">
        <v>996</v>
      </c>
      <c r="C265" s="637">
        <v>44914206.350000001</v>
      </c>
      <c r="D265" s="637">
        <v>0</v>
      </c>
      <c r="E265" s="637">
        <v>0</v>
      </c>
      <c r="F265" s="637">
        <v>44914206.350000001</v>
      </c>
      <c r="G265" s="361"/>
    </row>
    <row r="266" spans="1:7" x14ac:dyDescent="0.25">
      <c r="A266" s="636" t="s">
        <v>997</v>
      </c>
      <c r="B266" s="636" t="s">
        <v>998</v>
      </c>
      <c r="C266" s="637">
        <v>44914206.350000001</v>
      </c>
      <c r="D266" s="637">
        <v>0</v>
      </c>
      <c r="E266" s="637">
        <v>0</v>
      </c>
      <c r="F266" s="637">
        <v>44914206.350000001</v>
      </c>
      <c r="G266" s="361"/>
    </row>
    <row r="267" spans="1:7" x14ac:dyDescent="0.25">
      <c r="A267" s="636" t="s">
        <v>999</v>
      </c>
      <c r="B267" s="636" t="s">
        <v>1000</v>
      </c>
      <c r="C267" s="637">
        <v>44914206.350000001</v>
      </c>
      <c r="D267" s="637">
        <v>0</v>
      </c>
      <c r="E267" s="637">
        <v>0</v>
      </c>
      <c r="F267" s="637">
        <v>44914206.350000001</v>
      </c>
      <c r="G267" s="361"/>
    </row>
    <row r="268" spans="1:7" x14ac:dyDescent="0.25">
      <c r="A268" s="636" t="s">
        <v>489</v>
      </c>
      <c r="B268" s="636" t="s">
        <v>1001</v>
      </c>
      <c r="C268" s="637">
        <v>15116332.359999999</v>
      </c>
      <c r="D268" s="637">
        <v>0</v>
      </c>
      <c r="E268" s="637">
        <v>0</v>
      </c>
      <c r="F268" s="637">
        <v>15116332.359999999</v>
      </c>
      <c r="G268" s="361"/>
    </row>
    <row r="269" spans="1:7" x14ac:dyDescent="0.25">
      <c r="A269" s="636" t="s">
        <v>487</v>
      </c>
      <c r="B269" s="636" t="s">
        <v>1002</v>
      </c>
      <c r="C269" s="637">
        <v>19713193.66</v>
      </c>
      <c r="D269" s="637">
        <v>0</v>
      </c>
      <c r="E269" s="637">
        <v>0</v>
      </c>
      <c r="F269" s="637">
        <v>19713193.66</v>
      </c>
      <c r="G269" s="361"/>
    </row>
    <row r="270" spans="1:7" x14ac:dyDescent="0.25">
      <c r="A270" s="636" t="s">
        <v>2152</v>
      </c>
      <c r="B270" s="636" t="s">
        <v>2153</v>
      </c>
      <c r="C270" s="637">
        <v>9764962.3300000001</v>
      </c>
      <c r="D270" s="637">
        <v>0</v>
      </c>
      <c r="E270" s="637">
        <v>0</v>
      </c>
      <c r="F270" s="637">
        <v>9764962.3300000001</v>
      </c>
      <c r="G270" s="361"/>
    </row>
    <row r="271" spans="1:7" x14ac:dyDescent="0.25">
      <c r="A271" s="636" t="s">
        <v>2154</v>
      </c>
      <c r="B271" s="636" t="s">
        <v>2155</v>
      </c>
      <c r="C271" s="637">
        <v>319718</v>
      </c>
      <c r="D271" s="637">
        <v>0</v>
      </c>
      <c r="E271" s="637">
        <v>0</v>
      </c>
      <c r="F271" s="637">
        <v>319718</v>
      </c>
      <c r="G271" s="361"/>
    </row>
    <row r="272" spans="1:7" x14ac:dyDescent="0.25">
      <c r="A272" s="636" t="s">
        <v>2156</v>
      </c>
      <c r="B272" s="636" t="s">
        <v>2157</v>
      </c>
      <c r="C272" s="637">
        <v>34918546</v>
      </c>
      <c r="D272" s="637">
        <v>0</v>
      </c>
      <c r="E272" s="637">
        <v>0</v>
      </c>
      <c r="F272" s="637">
        <v>34918546</v>
      </c>
      <c r="G272" s="361"/>
    </row>
    <row r="273" spans="1:7" x14ac:dyDescent="0.25">
      <c r="A273" s="636" t="s">
        <v>2158</v>
      </c>
      <c r="B273" s="636" t="s">
        <v>2159</v>
      </c>
      <c r="C273" s="637">
        <v>34918546</v>
      </c>
      <c r="D273" s="637">
        <v>0</v>
      </c>
      <c r="E273" s="637">
        <v>0</v>
      </c>
      <c r="F273" s="637">
        <v>34918546</v>
      </c>
      <c r="G273" s="361" t="e">
        <f>+E273/D273</f>
        <v>#DIV/0!</v>
      </c>
    </row>
    <row r="274" spans="1:7" x14ac:dyDescent="0.25">
      <c r="A274" s="636" t="s">
        <v>2160</v>
      </c>
      <c r="B274" s="636" t="s">
        <v>2161</v>
      </c>
      <c r="C274" s="637">
        <v>34918546</v>
      </c>
      <c r="D274" s="637">
        <v>0</v>
      </c>
      <c r="E274" s="637">
        <v>0</v>
      </c>
      <c r="F274" s="637">
        <v>34918546</v>
      </c>
      <c r="G274" s="361"/>
    </row>
    <row r="275" spans="1:7" x14ac:dyDescent="0.25">
      <c r="A275" s="636" t="s">
        <v>2162</v>
      </c>
      <c r="B275" s="636" t="s">
        <v>2163</v>
      </c>
      <c r="C275" s="637">
        <v>34918546</v>
      </c>
      <c r="D275" s="637">
        <v>0</v>
      </c>
      <c r="E275" s="637">
        <v>0</v>
      </c>
      <c r="F275" s="637">
        <v>34918546</v>
      </c>
      <c r="G275" s="361"/>
    </row>
    <row r="276" spans="1:7" x14ac:dyDescent="0.25">
      <c r="A276" s="636" t="s">
        <v>2164</v>
      </c>
      <c r="B276" s="636" t="s">
        <v>2165</v>
      </c>
      <c r="C276" s="637">
        <v>34918546</v>
      </c>
      <c r="D276" s="637">
        <v>0</v>
      </c>
      <c r="E276" s="637">
        <v>0</v>
      </c>
      <c r="F276" s="637">
        <v>34918546</v>
      </c>
      <c r="G276" s="361"/>
    </row>
    <row r="277" spans="1:7" x14ac:dyDescent="0.25">
      <c r="A277" s="636" t="s">
        <v>447</v>
      </c>
      <c r="B277" s="636" t="s">
        <v>1003</v>
      </c>
      <c r="C277" s="637">
        <v>404606792.75</v>
      </c>
      <c r="D277" s="637">
        <v>71.83</v>
      </c>
      <c r="E277" s="637">
        <v>542048</v>
      </c>
      <c r="F277" s="637">
        <v>405148840.75</v>
      </c>
      <c r="G277" s="361"/>
    </row>
    <row r="278" spans="1:7" x14ac:dyDescent="0.25">
      <c r="A278" s="636" t="s">
        <v>1004</v>
      </c>
      <c r="B278" s="636" t="s">
        <v>1005</v>
      </c>
      <c r="C278" s="637">
        <v>222336524</v>
      </c>
      <c r="D278" s="637">
        <v>0</v>
      </c>
      <c r="E278" s="637">
        <v>0</v>
      </c>
      <c r="F278" s="637">
        <v>222336524</v>
      </c>
      <c r="G278" s="361"/>
    </row>
    <row r="279" spans="1:7" x14ac:dyDescent="0.25">
      <c r="A279" s="636" t="s">
        <v>1006</v>
      </c>
      <c r="B279" s="636" t="s">
        <v>1007</v>
      </c>
      <c r="C279" s="637">
        <v>222336524</v>
      </c>
      <c r="D279" s="637">
        <v>0</v>
      </c>
      <c r="E279" s="637">
        <v>0</v>
      </c>
      <c r="F279" s="637">
        <v>222336524</v>
      </c>
      <c r="G279" s="361"/>
    </row>
    <row r="280" spans="1:7" x14ac:dyDescent="0.25">
      <c r="A280" s="636" t="s">
        <v>1008</v>
      </c>
      <c r="B280" s="636" t="s">
        <v>1009</v>
      </c>
      <c r="C280" s="637">
        <v>222336524</v>
      </c>
      <c r="D280" s="637">
        <v>0</v>
      </c>
      <c r="E280" s="637">
        <v>0</v>
      </c>
      <c r="F280" s="637">
        <v>222336524</v>
      </c>
      <c r="G280" s="361"/>
    </row>
    <row r="281" spans="1:7" x14ac:dyDescent="0.25">
      <c r="A281" s="636" t="s">
        <v>1010</v>
      </c>
      <c r="B281" s="636" t="s">
        <v>1011</v>
      </c>
      <c r="C281" s="637">
        <v>7233869</v>
      </c>
      <c r="D281" s="637">
        <v>0</v>
      </c>
      <c r="E281" s="637">
        <v>0</v>
      </c>
      <c r="F281" s="637">
        <v>7233869</v>
      </c>
      <c r="G281" s="361"/>
    </row>
    <row r="282" spans="1:7" x14ac:dyDescent="0.25">
      <c r="A282" s="636" t="s">
        <v>1012</v>
      </c>
      <c r="B282" s="636" t="s">
        <v>1013</v>
      </c>
      <c r="C282" s="637">
        <v>7233869</v>
      </c>
      <c r="D282" s="637">
        <v>0</v>
      </c>
      <c r="E282" s="637">
        <v>0</v>
      </c>
      <c r="F282" s="637">
        <v>7233869</v>
      </c>
      <c r="G282" s="361" t="e">
        <f>+E282/D282</f>
        <v>#DIV/0!</v>
      </c>
    </row>
    <row r="283" spans="1:7" x14ac:dyDescent="0.25">
      <c r="A283" s="636" t="s">
        <v>1014</v>
      </c>
      <c r="B283" s="636" t="s">
        <v>1015</v>
      </c>
      <c r="C283" s="637">
        <v>5794709</v>
      </c>
      <c r="D283" s="637">
        <v>0</v>
      </c>
      <c r="E283" s="637">
        <v>0</v>
      </c>
      <c r="F283" s="637">
        <v>5794709</v>
      </c>
      <c r="G283" s="361"/>
    </row>
    <row r="284" spans="1:7" x14ac:dyDescent="0.25">
      <c r="A284" s="636" t="s">
        <v>1016</v>
      </c>
      <c r="B284" s="636" t="s">
        <v>1017</v>
      </c>
      <c r="C284" s="637">
        <v>1439160</v>
      </c>
      <c r="D284" s="637">
        <v>0</v>
      </c>
      <c r="E284" s="637">
        <v>0</v>
      </c>
      <c r="F284" s="637">
        <v>1439160</v>
      </c>
      <c r="G284" s="361"/>
    </row>
    <row r="285" spans="1:7" x14ac:dyDescent="0.25">
      <c r="A285" s="636" t="s">
        <v>1018</v>
      </c>
      <c r="B285" s="636" t="s">
        <v>1019</v>
      </c>
      <c r="C285" s="637">
        <v>0</v>
      </c>
      <c r="D285" s="637">
        <v>0</v>
      </c>
      <c r="E285" s="637">
        <v>0</v>
      </c>
      <c r="F285" s="637">
        <v>0</v>
      </c>
      <c r="G285" s="361" t="e">
        <f>+E285/D285</f>
        <v>#DIV/0!</v>
      </c>
    </row>
    <row r="286" spans="1:7" x14ac:dyDescent="0.25">
      <c r="A286" s="636" t="s">
        <v>1020</v>
      </c>
      <c r="B286" s="636" t="s">
        <v>1021</v>
      </c>
      <c r="C286" s="637">
        <v>172436399.75</v>
      </c>
      <c r="D286" s="637">
        <v>71.83</v>
      </c>
      <c r="E286" s="637">
        <v>542048</v>
      </c>
      <c r="F286" s="637">
        <v>172978447.75</v>
      </c>
      <c r="G286" s="361"/>
    </row>
    <row r="287" spans="1:7" x14ac:dyDescent="0.25">
      <c r="A287" s="636" t="s">
        <v>1022</v>
      </c>
      <c r="B287" s="636" t="s">
        <v>1023</v>
      </c>
      <c r="C287" s="637">
        <v>172436399.75</v>
      </c>
      <c r="D287" s="637">
        <v>71.83</v>
      </c>
      <c r="E287" s="637">
        <v>542048</v>
      </c>
      <c r="F287" s="637">
        <v>172978447.75</v>
      </c>
      <c r="G287" s="361"/>
    </row>
    <row r="288" spans="1:7" x14ac:dyDescent="0.25">
      <c r="A288" s="636" t="s">
        <v>1024</v>
      </c>
      <c r="B288" s="636" t="s">
        <v>1025</v>
      </c>
      <c r="C288" s="637">
        <v>4493750.75</v>
      </c>
      <c r="D288" s="637">
        <v>0</v>
      </c>
      <c r="E288" s="637">
        <v>0</v>
      </c>
      <c r="F288" s="637">
        <v>4493750.75</v>
      </c>
      <c r="G288" s="361" t="e">
        <f>+E288/D288</f>
        <v>#DIV/0!</v>
      </c>
    </row>
    <row r="289" spans="1:7" x14ac:dyDescent="0.25">
      <c r="A289" s="636" t="s">
        <v>1026</v>
      </c>
      <c r="B289" s="636" t="s">
        <v>1027</v>
      </c>
      <c r="C289" s="637">
        <v>75803753</v>
      </c>
      <c r="D289" s="637">
        <v>0</v>
      </c>
      <c r="E289" s="637">
        <v>0</v>
      </c>
      <c r="F289" s="637">
        <v>75803753</v>
      </c>
      <c r="G289" s="361"/>
    </row>
    <row r="290" spans="1:7" x14ac:dyDescent="0.25">
      <c r="A290" s="636" t="s">
        <v>1028</v>
      </c>
      <c r="B290" s="636" t="s">
        <v>1029</v>
      </c>
      <c r="C290" s="637">
        <v>68198896</v>
      </c>
      <c r="D290" s="637">
        <v>71.83</v>
      </c>
      <c r="E290" s="637">
        <v>542048</v>
      </c>
      <c r="F290" s="637">
        <v>68740944</v>
      </c>
      <c r="G290" s="361"/>
    </row>
    <row r="291" spans="1:7" x14ac:dyDescent="0.25">
      <c r="A291" s="636" t="s">
        <v>1030</v>
      </c>
      <c r="B291" s="636" t="s">
        <v>1031</v>
      </c>
      <c r="C291" s="637">
        <v>23940000</v>
      </c>
      <c r="D291" s="637">
        <v>0</v>
      </c>
      <c r="E291" s="637">
        <v>0</v>
      </c>
      <c r="F291" s="637">
        <v>23940000</v>
      </c>
      <c r="G291" s="361"/>
    </row>
    <row r="292" spans="1:7" x14ac:dyDescent="0.25">
      <c r="A292" s="636" t="s">
        <v>1032</v>
      </c>
      <c r="B292" s="636" t="s">
        <v>728</v>
      </c>
      <c r="C292" s="637">
        <v>2600000</v>
      </c>
      <c r="D292" s="637">
        <v>0</v>
      </c>
      <c r="E292" s="637">
        <v>0</v>
      </c>
      <c r="F292" s="637">
        <v>2600000</v>
      </c>
      <c r="G292" s="361"/>
    </row>
    <row r="293" spans="1:7" x14ac:dyDescent="0.25">
      <c r="A293" s="636" t="s">
        <v>1033</v>
      </c>
      <c r="B293" s="636" t="s">
        <v>603</v>
      </c>
      <c r="C293" s="637">
        <v>2600000</v>
      </c>
      <c r="D293" s="637">
        <v>0</v>
      </c>
      <c r="E293" s="637">
        <v>0</v>
      </c>
      <c r="F293" s="637">
        <v>2600000</v>
      </c>
      <c r="G293" s="361"/>
    </row>
    <row r="294" spans="1:7" x14ac:dyDescent="0.25">
      <c r="A294" s="636" t="s">
        <v>1034</v>
      </c>
      <c r="B294" s="636" t="s">
        <v>1035</v>
      </c>
      <c r="C294" s="637">
        <v>2600000</v>
      </c>
      <c r="D294" s="637">
        <v>0</v>
      </c>
      <c r="E294" s="637">
        <v>0</v>
      </c>
      <c r="F294" s="637">
        <v>2600000</v>
      </c>
      <c r="G294" s="361"/>
    </row>
    <row r="295" spans="1:7" x14ac:dyDescent="0.25">
      <c r="A295" s="636" t="s">
        <v>1036</v>
      </c>
      <c r="B295" s="636" t="s">
        <v>1037</v>
      </c>
      <c r="C295" s="637">
        <v>2600000</v>
      </c>
      <c r="D295" s="637">
        <v>0</v>
      </c>
      <c r="E295" s="637">
        <v>0</v>
      </c>
      <c r="F295" s="637">
        <v>2600000</v>
      </c>
      <c r="G295" s="361"/>
    </row>
    <row r="296" spans="1:7" x14ac:dyDescent="0.25">
      <c r="A296" s="636" t="s">
        <v>356</v>
      </c>
      <c r="B296" s="636" t="s">
        <v>1038</v>
      </c>
      <c r="C296" s="637">
        <v>7923580896</v>
      </c>
      <c r="D296" s="637">
        <v>0</v>
      </c>
      <c r="E296" s="637">
        <v>0</v>
      </c>
      <c r="F296" s="637">
        <v>7923580896</v>
      </c>
      <c r="G296" s="361"/>
    </row>
    <row r="297" spans="1:7" x14ac:dyDescent="0.25">
      <c r="A297" s="636" t="s">
        <v>1039</v>
      </c>
      <c r="B297" s="636" t="s">
        <v>1040</v>
      </c>
      <c r="C297" s="637">
        <v>7923580896</v>
      </c>
      <c r="D297" s="637">
        <v>0</v>
      </c>
      <c r="E297" s="637">
        <v>0</v>
      </c>
      <c r="F297" s="637">
        <v>7923580896</v>
      </c>
      <c r="G297" s="361"/>
    </row>
    <row r="298" spans="1:7" x14ac:dyDescent="0.25">
      <c r="A298" s="636" t="s">
        <v>344</v>
      </c>
      <c r="B298" s="636" t="s">
        <v>1041</v>
      </c>
      <c r="C298" s="637">
        <v>7923580896</v>
      </c>
      <c r="D298" s="637">
        <v>0</v>
      </c>
      <c r="E298" s="637">
        <v>0</v>
      </c>
      <c r="F298" s="637">
        <v>7923580896</v>
      </c>
      <c r="G298" s="361"/>
    </row>
    <row r="299" spans="1:7" x14ac:dyDescent="0.25">
      <c r="A299" s="636" t="s">
        <v>1044</v>
      </c>
      <c r="B299" s="636" t="s">
        <v>1045</v>
      </c>
      <c r="C299" s="637">
        <v>7923580896</v>
      </c>
      <c r="D299" s="637">
        <v>0</v>
      </c>
      <c r="E299" s="637">
        <v>0</v>
      </c>
      <c r="F299" s="637">
        <v>7923580896</v>
      </c>
      <c r="G299" s="361"/>
    </row>
    <row r="300" spans="1:7" x14ac:dyDescent="0.25">
      <c r="A300" s="636" t="s">
        <v>1046</v>
      </c>
      <c r="B300" s="636" t="s">
        <v>1047</v>
      </c>
      <c r="C300" s="637">
        <v>17519545</v>
      </c>
      <c r="D300" s="637">
        <v>0</v>
      </c>
      <c r="E300" s="637">
        <v>0</v>
      </c>
      <c r="F300" s="637">
        <v>17519545</v>
      </c>
      <c r="G300" s="361"/>
    </row>
    <row r="301" spans="1:7" x14ac:dyDescent="0.25">
      <c r="A301" s="636" t="s">
        <v>511</v>
      </c>
      <c r="B301" s="636" t="s">
        <v>1048</v>
      </c>
      <c r="C301" s="637">
        <v>17519545</v>
      </c>
      <c r="D301" s="637">
        <v>0</v>
      </c>
      <c r="E301" s="637">
        <v>0</v>
      </c>
      <c r="F301" s="637">
        <v>17519545</v>
      </c>
      <c r="G301" s="361"/>
    </row>
    <row r="302" spans="1:7" x14ac:dyDescent="0.25">
      <c r="A302" s="636" t="s">
        <v>1049</v>
      </c>
      <c r="B302" s="636" t="s">
        <v>1050</v>
      </c>
      <c r="C302" s="637">
        <v>17519545</v>
      </c>
      <c r="D302" s="637">
        <v>0</v>
      </c>
      <c r="E302" s="637">
        <v>0</v>
      </c>
      <c r="F302" s="637">
        <v>17519545</v>
      </c>
      <c r="G302" s="361"/>
    </row>
    <row r="303" spans="1:7" x14ac:dyDescent="0.25">
      <c r="A303" s="636" t="s">
        <v>1051</v>
      </c>
      <c r="B303" s="636" t="s">
        <v>1052</v>
      </c>
      <c r="C303" s="637">
        <v>17519545</v>
      </c>
      <c r="D303" s="637">
        <v>0</v>
      </c>
      <c r="E303" s="637">
        <v>0</v>
      </c>
      <c r="F303" s="637">
        <v>17519545</v>
      </c>
      <c r="G303" s="361"/>
    </row>
    <row r="304" spans="1:7" x14ac:dyDescent="0.25">
      <c r="A304" s="636" t="s">
        <v>1053</v>
      </c>
      <c r="B304" s="636" t="s">
        <v>1054</v>
      </c>
      <c r="C304" s="637">
        <v>17519545</v>
      </c>
      <c r="D304" s="637">
        <v>0</v>
      </c>
      <c r="E304" s="637">
        <v>0</v>
      </c>
      <c r="F304" s="637">
        <v>17519545</v>
      </c>
      <c r="G304" s="361"/>
    </row>
    <row r="305" spans="1:7" x14ac:dyDescent="0.25">
      <c r="A305" s="636" t="s">
        <v>2256</v>
      </c>
      <c r="B305" s="636" t="s">
        <v>2257</v>
      </c>
      <c r="C305" s="637">
        <v>7065000</v>
      </c>
      <c r="D305" s="637">
        <v>0</v>
      </c>
      <c r="E305" s="637">
        <v>0</v>
      </c>
      <c r="F305" s="637">
        <v>7065000</v>
      </c>
      <c r="G305" s="361"/>
    </row>
    <row r="306" spans="1:7" x14ac:dyDescent="0.25">
      <c r="A306" s="636" t="s">
        <v>1057</v>
      </c>
      <c r="B306" s="636" t="s">
        <v>1058</v>
      </c>
      <c r="C306" s="637">
        <v>14040000</v>
      </c>
      <c r="D306" s="637">
        <v>0</v>
      </c>
      <c r="E306" s="637">
        <v>0</v>
      </c>
      <c r="F306" s="637">
        <v>14040000</v>
      </c>
      <c r="G306" s="361"/>
    </row>
    <row r="307" spans="1:7" x14ac:dyDescent="0.25">
      <c r="A307" s="636" t="s">
        <v>1059</v>
      </c>
      <c r="B307" s="636" t="s">
        <v>1060</v>
      </c>
      <c r="C307" s="637">
        <v>14040000</v>
      </c>
      <c r="D307" s="637">
        <v>0</v>
      </c>
      <c r="E307" s="637">
        <v>0</v>
      </c>
      <c r="F307" s="637">
        <v>14040000</v>
      </c>
      <c r="G307" s="361"/>
    </row>
    <row r="308" spans="1:7" x14ac:dyDescent="0.25">
      <c r="A308" s="636" t="s">
        <v>1061</v>
      </c>
      <c r="B308" s="636" t="s">
        <v>1062</v>
      </c>
      <c r="C308" s="637">
        <v>14040000</v>
      </c>
      <c r="D308" s="637">
        <v>0</v>
      </c>
      <c r="E308" s="637">
        <v>0</v>
      </c>
      <c r="F308" s="637">
        <v>14040000</v>
      </c>
      <c r="G308" s="361"/>
    </row>
    <row r="309" spans="1:7" x14ac:dyDescent="0.25">
      <c r="A309" s="636" t="s">
        <v>1063</v>
      </c>
      <c r="B309" s="636" t="s">
        <v>1064</v>
      </c>
      <c r="C309" s="637">
        <v>14040000</v>
      </c>
      <c r="D309" s="637">
        <v>0</v>
      </c>
      <c r="E309" s="637">
        <v>0</v>
      </c>
      <c r="F309" s="637">
        <v>14040000</v>
      </c>
      <c r="G309" s="361"/>
    </row>
    <row r="310" spans="1:7" x14ac:dyDescent="0.25">
      <c r="A310" s="636" t="s">
        <v>1065</v>
      </c>
      <c r="B310" s="636" t="s">
        <v>1066</v>
      </c>
      <c r="C310" s="637">
        <v>14040000</v>
      </c>
      <c r="D310" s="637">
        <v>0</v>
      </c>
      <c r="E310" s="637">
        <v>0</v>
      </c>
      <c r="F310" s="637">
        <v>14040000</v>
      </c>
      <c r="G310" s="361"/>
    </row>
    <row r="311" spans="1:7" x14ac:dyDescent="0.25">
      <c r="A311" s="636" t="s">
        <v>451</v>
      </c>
      <c r="B311" s="636" t="s">
        <v>1067</v>
      </c>
      <c r="C311" s="637">
        <v>14040000</v>
      </c>
      <c r="D311" s="637">
        <v>0</v>
      </c>
      <c r="E311" s="637">
        <v>0</v>
      </c>
      <c r="F311" s="637">
        <v>14040000</v>
      </c>
      <c r="G311" s="361"/>
    </row>
    <row r="312" spans="1:7" x14ac:dyDescent="0.25">
      <c r="A312" s="636" t="s">
        <v>1068</v>
      </c>
      <c r="B312" s="636" t="s">
        <v>1069</v>
      </c>
      <c r="C312" s="637">
        <v>19709138164.150002</v>
      </c>
      <c r="D312" s="637">
        <v>0</v>
      </c>
      <c r="E312" s="637">
        <v>0</v>
      </c>
      <c r="F312" s="637">
        <v>19709138164.150002</v>
      </c>
      <c r="G312" s="361"/>
    </row>
    <row r="313" spans="1:7" x14ac:dyDescent="0.25">
      <c r="A313" s="636" t="s">
        <v>1070</v>
      </c>
      <c r="B313" s="636" t="s">
        <v>1071</v>
      </c>
      <c r="C313" s="637">
        <v>19709138164.150002</v>
      </c>
      <c r="D313" s="637">
        <v>0</v>
      </c>
      <c r="E313" s="637">
        <v>0</v>
      </c>
      <c r="F313" s="637">
        <v>19709138164.150002</v>
      </c>
      <c r="G313" s="361"/>
    </row>
    <row r="314" spans="1:7" x14ac:dyDescent="0.25">
      <c r="A314" s="636" t="s">
        <v>1072</v>
      </c>
      <c r="B314" s="636" t="s">
        <v>1073</v>
      </c>
      <c r="C314" s="637">
        <v>16580100000</v>
      </c>
      <c r="D314" s="637">
        <v>0</v>
      </c>
      <c r="E314" s="637">
        <v>0</v>
      </c>
      <c r="F314" s="637">
        <v>16580100000</v>
      </c>
      <c r="G314" s="361"/>
    </row>
    <row r="315" spans="1:7" x14ac:dyDescent="0.25">
      <c r="A315" s="636" t="s">
        <v>1074</v>
      </c>
      <c r="B315" s="636" t="s">
        <v>1075</v>
      </c>
      <c r="C315" s="637">
        <v>16580100000</v>
      </c>
      <c r="D315" s="637">
        <v>0</v>
      </c>
      <c r="E315" s="637">
        <v>0</v>
      </c>
      <c r="F315" s="637">
        <v>16580100000</v>
      </c>
      <c r="G315" s="361"/>
    </row>
    <row r="316" spans="1:7" x14ac:dyDescent="0.25">
      <c r="A316" s="636" t="s">
        <v>1076</v>
      </c>
      <c r="B316" s="636" t="s">
        <v>1077</v>
      </c>
      <c r="C316" s="637">
        <v>16580100000</v>
      </c>
      <c r="D316" s="637">
        <v>0</v>
      </c>
      <c r="E316" s="637">
        <v>0</v>
      </c>
      <c r="F316" s="637">
        <v>16580100000</v>
      </c>
      <c r="G316" s="361"/>
    </row>
    <row r="317" spans="1:7" x14ac:dyDescent="0.25">
      <c r="A317" s="636" t="s">
        <v>1078</v>
      </c>
      <c r="B317" s="636" t="s">
        <v>1079</v>
      </c>
      <c r="C317" s="637">
        <v>16580100000</v>
      </c>
      <c r="D317" s="637">
        <v>0</v>
      </c>
      <c r="E317" s="637">
        <v>0</v>
      </c>
      <c r="F317" s="637">
        <v>16580100000</v>
      </c>
      <c r="G317" s="361"/>
    </row>
    <row r="318" spans="1:7" x14ac:dyDescent="0.25">
      <c r="A318" s="636" t="s">
        <v>1080</v>
      </c>
      <c r="B318" s="636" t="s">
        <v>1081</v>
      </c>
      <c r="C318" s="637">
        <v>1867500000</v>
      </c>
      <c r="D318" s="637">
        <v>0</v>
      </c>
      <c r="E318" s="637">
        <v>0</v>
      </c>
      <c r="F318" s="637">
        <v>1867500000</v>
      </c>
      <c r="G318" s="361"/>
    </row>
    <row r="319" spans="1:7" x14ac:dyDescent="0.25">
      <c r="A319" s="636" t="s">
        <v>1082</v>
      </c>
      <c r="B319" s="636" t="s">
        <v>1083</v>
      </c>
      <c r="C319" s="637">
        <v>5982600000</v>
      </c>
      <c r="D319" s="637">
        <v>0</v>
      </c>
      <c r="E319" s="637">
        <v>0</v>
      </c>
      <c r="F319" s="637">
        <v>5982600000</v>
      </c>
      <c r="G319" s="361"/>
    </row>
    <row r="320" spans="1:7" x14ac:dyDescent="0.25">
      <c r="A320" s="636" t="s">
        <v>1084</v>
      </c>
      <c r="B320" s="636" t="s">
        <v>1085</v>
      </c>
      <c r="C320" s="637">
        <v>4157900000</v>
      </c>
      <c r="D320" s="637">
        <v>0</v>
      </c>
      <c r="E320" s="637">
        <v>0</v>
      </c>
      <c r="F320" s="637">
        <v>4157900000</v>
      </c>
      <c r="G320" s="361"/>
    </row>
    <row r="321" spans="1:7" x14ac:dyDescent="0.25">
      <c r="A321" s="636" t="s">
        <v>1086</v>
      </c>
      <c r="B321" s="636" t="s">
        <v>1087</v>
      </c>
      <c r="C321" s="637">
        <v>1049200000</v>
      </c>
      <c r="D321" s="637">
        <v>0</v>
      </c>
      <c r="E321" s="637">
        <v>0</v>
      </c>
      <c r="F321" s="637">
        <v>1049200000</v>
      </c>
      <c r="G321" s="361"/>
    </row>
    <row r="322" spans="1:7" x14ac:dyDescent="0.25">
      <c r="A322" s="636" t="s">
        <v>2166</v>
      </c>
      <c r="B322" s="636" t="s">
        <v>2167</v>
      </c>
      <c r="C322" s="637">
        <v>3740000000</v>
      </c>
      <c r="D322" s="637">
        <v>0</v>
      </c>
      <c r="E322" s="637">
        <v>0</v>
      </c>
      <c r="F322" s="637">
        <v>3740000000</v>
      </c>
      <c r="G322" s="361"/>
    </row>
    <row r="323" spans="1:7" x14ac:dyDescent="0.25">
      <c r="A323" s="636" t="s">
        <v>1088</v>
      </c>
      <c r="B323" s="636" t="s">
        <v>1089</v>
      </c>
      <c r="C323" s="637">
        <v>1500000000</v>
      </c>
      <c r="D323" s="637">
        <v>0</v>
      </c>
      <c r="E323" s="637">
        <v>0</v>
      </c>
      <c r="F323" s="637">
        <v>1500000000</v>
      </c>
      <c r="G323" s="361"/>
    </row>
    <row r="324" spans="1:7" x14ac:dyDescent="0.25">
      <c r="A324" s="636" t="s">
        <v>1090</v>
      </c>
      <c r="B324" s="636" t="s">
        <v>1091</v>
      </c>
      <c r="C324" s="637">
        <v>-1717100000</v>
      </c>
      <c r="D324" s="637">
        <v>0</v>
      </c>
      <c r="E324" s="637">
        <v>0</v>
      </c>
      <c r="F324" s="637">
        <v>-1717100000</v>
      </c>
      <c r="G324" s="361"/>
    </row>
    <row r="325" spans="1:7" x14ac:dyDescent="0.25">
      <c r="A325" s="636" t="s">
        <v>1092</v>
      </c>
      <c r="B325" s="636" t="s">
        <v>1093</v>
      </c>
      <c r="C325" s="637">
        <v>2071418566</v>
      </c>
      <c r="D325" s="637">
        <v>0</v>
      </c>
      <c r="E325" s="637">
        <v>0</v>
      </c>
      <c r="F325" s="637">
        <v>2071418566</v>
      </c>
      <c r="G325" s="361"/>
    </row>
    <row r="326" spans="1:7" x14ac:dyDescent="0.25">
      <c r="A326" s="636" t="s">
        <v>1094</v>
      </c>
      <c r="B326" s="636" t="s">
        <v>1095</v>
      </c>
      <c r="C326" s="637">
        <v>2004232566</v>
      </c>
      <c r="D326" s="637">
        <v>0</v>
      </c>
      <c r="E326" s="637">
        <v>0</v>
      </c>
      <c r="F326" s="637">
        <v>2004232566</v>
      </c>
      <c r="G326" s="361"/>
    </row>
    <row r="327" spans="1:7" x14ac:dyDescent="0.25">
      <c r="A327" s="636" t="s">
        <v>1096</v>
      </c>
      <c r="B327" s="636" t="s">
        <v>1097</v>
      </c>
      <c r="C327" s="637">
        <v>2004232566</v>
      </c>
      <c r="D327" s="637">
        <v>0</v>
      </c>
      <c r="E327" s="637">
        <v>0</v>
      </c>
      <c r="F327" s="637">
        <v>2004232566</v>
      </c>
      <c r="G327" s="361"/>
    </row>
    <row r="328" spans="1:7" x14ac:dyDescent="0.25">
      <c r="A328" s="636" t="s">
        <v>1098</v>
      </c>
      <c r="B328" s="636" t="s">
        <v>1099</v>
      </c>
      <c r="C328" s="637">
        <v>2044804491</v>
      </c>
      <c r="D328" s="637">
        <v>0</v>
      </c>
      <c r="E328" s="637">
        <v>0</v>
      </c>
      <c r="F328" s="637">
        <v>2044804491</v>
      </c>
      <c r="G328" s="361"/>
    </row>
    <row r="329" spans="1:7" x14ac:dyDescent="0.25">
      <c r="A329" s="636" t="s">
        <v>1100</v>
      </c>
      <c r="B329" s="636" t="s">
        <v>1101</v>
      </c>
      <c r="C329" s="637">
        <v>-40571925</v>
      </c>
      <c r="D329" s="637">
        <v>0</v>
      </c>
      <c r="E329" s="637">
        <v>0</v>
      </c>
      <c r="F329" s="637">
        <v>-40571925</v>
      </c>
      <c r="G329" s="361"/>
    </row>
    <row r="330" spans="1:7" x14ac:dyDescent="0.25">
      <c r="A330" s="636" t="s">
        <v>1102</v>
      </c>
      <c r="B330" s="636" t="s">
        <v>1103</v>
      </c>
      <c r="C330" s="637">
        <v>67186000</v>
      </c>
      <c r="D330" s="637">
        <v>0</v>
      </c>
      <c r="E330" s="637">
        <v>0</v>
      </c>
      <c r="F330" s="637">
        <v>67186000</v>
      </c>
      <c r="G330" s="361"/>
    </row>
    <row r="331" spans="1:7" x14ac:dyDescent="0.25">
      <c r="A331" s="636" t="s">
        <v>1104</v>
      </c>
      <c r="B331" s="636" t="s">
        <v>1105</v>
      </c>
      <c r="C331" s="637">
        <v>67186000</v>
      </c>
      <c r="D331" s="637">
        <v>0</v>
      </c>
      <c r="E331" s="637">
        <v>0</v>
      </c>
      <c r="F331" s="637">
        <v>67186000</v>
      </c>
      <c r="G331" s="361"/>
    </row>
    <row r="332" spans="1:7" x14ac:dyDescent="0.25">
      <c r="A332" s="636" t="s">
        <v>1106</v>
      </c>
      <c r="B332" s="636" t="s">
        <v>1107</v>
      </c>
      <c r="C332" s="637">
        <v>67186000</v>
      </c>
      <c r="D332" s="637">
        <v>0</v>
      </c>
      <c r="E332" s="637">
        <v>0</v>
      </c>
      <c r="F332" s="637">
        <v>67186000</v>
      </c>
      <c r="G332" s="361"/>
    </row>
    <row r="333" spans="1:7" x14ac:dyDescent="0.25">
      <c r="A333" s="636" t="s">
        <v>1108</v>
      </c>
      <c r="B333" s="636" t="s">
        <v>1109</v>
      </c>
      <c r="C333" s="637">
        <v>35270064</v>
      </c>
      <c r="D333" s="637">
        <v>0</v>
      </c>
      <c r="E333" s="637">
        <v>0</v>
      </c>
      <c r="F333" s="637">
        <v>35270064</v>
      </c>
      <c r="G333" s="361"/>
    </row>
    <row r="334" spans="1:7" x14ac:dyDescent="0.25">
      <c r="A334" s="636" t="s">
        <v>1110</v>
      </c>
      <c r="B334" s="636" t="s">
        <v>1111</v>
      </c>
      <c r="C334" s="637">
        <v>35270064</v>
      </c>
      <c r="D334" s="637">
        <v>0</v>
      </c>
      <c r="E334" s="637">
        <v>0</v>
      </c>
      <c r="F334" s="637">
        <v>35270064</v>
      </c>
      <c r="G334" s="361"/>
    </row>
    <row r="335" spans="1:7" x14ac:dyDescent="0.25">
      <c r="A335" s="636" t="s">
        <v>1112</v>
      </c>
      <c r="B335" s="636" t="s">
        <v>1113</v>
      </c>
      <c r="C335" s="637">
        <v>35270064</v>
      </c>
      <c r="D335" s="637">
        <v>0</v>
      </c>
      <c r="E335" s="637">
        <v>0</v>
      </c>
      <c r="F335" s="637">
        <v>35270064</v>
      </c>
      <c r="G335" s="361"/>
    </row>
    <row r="336" spans="1:7" x14ac:dyDescent="0.25">
      <c r="A336" s="636" t="s">
        <v>1114</v>
      </c>
      <c r="B336" s="636" t="s">
        <v>1115</v>
      </c>
      <c r="C336" s="637">
        <v>35270064</v>
      </c>
      <c r="D336" s="637">
        <v>0</v>
      </c>
      <c r="E336" s="637">
        <v>0</v>
      </c>
      <c r="F336" s="637">
        <v>35270064</v>
      </c>
      <c r="G336" s="361"/>
    </row>
    <row r="337" spans="1:7" x14ac:dyDescent="0.25">
      <c r="A337" s="636" t="s">
        <v>1116</v>
      </c>
      <c r="B337" s="636" t="s">
        <v>1117</v>
      </c>
      <c r="C337" s="637">
        <v>718431901</v>
      </c>
      <c r="D337" s="637">
        <v>0</v>
      </c>
      <c r="E337" s="637">
        <v>0</v>
      </c>
      <c r="F337" s="637">
        <v>718431901</v>
      </c>
      <c r="G337" s="361"/>
    </row>
    <row r="338" spans="1:7" x14ac:dyDescent="0.25">
      <c r="A338" s="636" t="s">
        <v>1118</v>
      </c>
      <c r="B338" s="636" t="s">
        <v>1119</v>
      </c>
      <c r="C338" s="637">
        <v>95946273</v>
      </c>
      <c r="D338" s="637">
        <v>0</v>
      </c>
      <c r="E338" s="637">
        <v>0</v>
      </c>
      <c r="F338" s="637">
        <v>95946273</v>
      </c>
      <c r="G338" s="361"/>
    </row>
    <row r="339" spans="1:7" x14ac:dyDescent="0.25">
      <c r="A339" s="636" t="s">
        <v>1120</v>
      </c>
      <c r="B339" s="636" t="s">
        <v>1121</v>
      </c>
      <c r="C339" s="637">
        <v>95946273</v>
      </c>
      <c r="D339" s="637">
        <v>0</v>
      </c>
      <c r="E339" s="637">
        <v>0</v>
      </c>
      <c r="F339" s="637">
        <v>95946273</v>
      </c>
      <c r="G339" s="361"/>
    </row>
    <row r="340" spans="1:7" x14ac:dyDescent="0.25">
      <c r="A340" s="636" t="s">
        <v>1122</v>
      </c>
      <c r="B340" s="636" t="s">
        <v>1123</v>
      </c>
      <c r="C340" s="637">
        <v>95946273</v>
      </c>
      <c r="D340" s="637">
        <v>0</v>
      </c>
      <c r="E340" s="637">
        <v>0</v>
      </c>
      <c r="F340" s="637">
        <v>95946273</v>
      </c>
      <c r="G340" s="361"/>
    </row>
    <row r="341" spans="1:7" x14ac:dyDescent="0.25">
      <c r="A341" s="636" t="s">
        <v>1124</v>
      </c>
      <c r="B341" s="636" t="s">
        <v>1125</v>
      </c>
      <c r="C341" s="637">
        <v>622485628</v>
      </c>
      <c r="D341" s="637">
        <v>0</v>
      </c>
      <c r="E341" s="637">
        <v>0</v>
      </c>
      <c r="F341" s="637">
        <v>622485628</v>
      </c>
      <c r="G341" s="361"/>
    </row>
    <row r="342" spans="1:7" x14ac:dyDescent="0.25">
      <c r="A342" s="636" t="s">
        <v>1126</v>
      </c>
      <c r="B342" s="636" t="s">
        <v>1127</v>
      </c>
      <c r="C342" s="637">
        <v>622485628</v>
      </c>
      <c r="D342" s="637">
        <v>0</v>
      </c>
      <c r="E342" s="637">
        <v>0</v>
      </c>
      <c r="F342" s="637">
        <v>622485628</v>
      </c>
      <c r="G342" s="361"/>
    </row>
    <row r="343" spans="1:7" x14ac:dyDescent="0.25">
      <c r="A343" s="636" t="s">
        <v>1128</v>
      </c>
      <c r="B343" s="636" t="s">
        <v>1129</v>
      </c>
      <c r="C343" s="637">
        <v>622485628</v>
      </c>
      <c r="D343" s="637">
        <v>0</v>
      </c>
      <c r="E343" s="637">
        <v>0</v>
      </c>
      <c r="F343" s="637">
        <v>622485628</v>
      </c>
      <c r="G343" s="361"/>
    </row>
    <row r="344" spans="1:7" x14ac:dyDescent="0.25">
      <c r="A344" s="636" t="s">
        <v>1130</v>
      </c>
      <c r="B344" s="636" t="s">
        <v>1131</v>
      </c>
      <c r="C344" s="637">
        <v>303917633.14999998</v>
      </c>
      <c r="D344" s="637">
        <v>0</v>
      </c>
      <c r="E344" s="637">
        <v>0</v>
      </c>
      <c r="F344" s="637">
        <v>303917633.14999998</v>
      </c>
      <c r="G344" s="361"/>
    </row>
    <row r="345" spans="1:7" x14ac:dyDescent="0.25">
      <c r="A345" s="636" t="s">
        <v>1132</v>
      </c>
      <c r="B345" s="636" t="s">
        <v>1133</v>
      </c>
      <c r="C345" s="637">
        <v>-16228032649.780001</v>
      </c>
      <c r="D345" s="637">
        <v>0</v>
      </c>
      <c r="E345" s="637">
        <v>0</v>
      </c>
      <c r="F345" s="637">
        <v>-16228032649.780001</v>
      </c>
      <c r="G345" s="361"/>
    </row>
    <row r="346" spans="1:7" x14ac:dyDescent="0.25">
      <c r="A346" s="636" t="s">
        <v>1134</v>
      </c>
      <c r="B346" s="636" t="s">
        <v>1135</v>
      </c>
      <c r="C346" s="637">
        <v>16531950282.93</v>
      </c>
      <c r="D346" s="637">
        <v>0</v>
      </c>
      <c r="E346" s="637">
        <v>0</v>
      </c>
      <c r="F346" s="637">
        <v>16531950282.93</v>
      </c>
      <c r="G346" s="361"/>
    </row>
    <row r="347" spans="1:7" x14ac:dyDescent="0.25">
      <c r="A347" s="636" t="s">
        <v>1136</v>
      </c>
      <c r="B347" s="636" t="s">
        <v>1137</v>
      </c>
      <c r="C347" s="637">
        <v>0</v>
      </c>
      <c r="D347" s="637">
        <v>0</v>
      </c>
      <c r="E347" s="637">
        <v>0</v>
      </c>
      <c r="F347" s="637">
        <v>0</v>
      </c>
      <c r="G347" s="361"/>
    </row>
    <row r="348" spans="1:7" x14ac:dyDescent="0.25">
      <c r="A348" s="636" t="s">
        <v>1138</v>
      </c>
      <c r="B348" s="636" t="s">
        <v>1139</v>
      </c>
      <c r="C348" s="637">
        <v>7932722767</v>
      </c>
      <c r="D348" s="637">
        <v>0</v>
      </c>
      <c r="E348" s="637">
        <v>0</v>
      </c>
      <c r="F348" s="637">
        <v>7932722767</v>
      </c>
      <c r="G348" s="361"/>
    </row>
    <row r="349" spans="1:7" x14ac:dyDescent="0.25">
      <c r="A349" s="636" t="s">
        <v>1140</v>
      </c>
      <c r="B349" s="636" t="s">
        <v>1141</v>
      </c>
      <c r="C349" s="637">
        <v>7932722767</v>
      </c>
      <c r="D349" s="637">
        <v>0</v>
      </c>
      <c r="E349" s="637">
        <v>0</v>
      </c>
      <c r="F349" s="637">
        <v>7932722767</v>
      </c>
      <c r="G349" s="361"/>
    </row>
    <row r="350" spans="1:7" x14ac:dyDescent="0.25">
      <c r="A350" s="636" t="s">
        <v>1142</v>
      </c>
      <c r="B350" s="636" t="s">
        <v>1143</v>
      </c>
      <c r="C350" s="637">
        <v>7933528409</v>
      </c>
      <c r="D350" s="637">
        <v>0</v>
      </c>
      <c r="E350" s="637">
        <v>0</v>
      </c>
      <c r="F350" s="637">
        <v>7933528409</v>
      </c>
      <c r="G350" s="361"/>
    </row>
    <row r="351" spans="1:7" x14ac:dyDescent="0.25">
      <c r="A351" s="636" t="s">
        <v>1144</v>
      </c>
      <c r="B351" s="636" t="s">
        <v>603</v>
      </c>
      <c r="C351" s="637">
        <v>7599048135</v>
      </c>
      <c r="D351" s="637">
        <v>0</v>
      </c>
      <c r="E351" s="637">
        <v>0</v>
      </c>
      <c r="F351" s="637">
        <v>7599048135</v>
      </c>
      <c r="G351" s="361"/>
    </row>
    <row r="352" spans="1:7" x14ac:dyDescent="0.25">
      <c r="A352" s="636" t="s">
        <v>1145</v>
      </c>
      <c r="B352" s="636" t="s">
        <v>1146</v>
      </c>
      <c r="C352" s="637">
        <v>334480274</v>
      </c>
      <c r="D352" s="637">
        <v>0</v>
      </c>
      <c r="E352" s="637">
        <v>0</v>
      </c>
      <c r="F352" s="637">
        <v>334480274</v>
      </c>
      <c r="G352" s="361"/>
    </row>
    <row r="353" spans="1:7" x14ac:dyDescent="0.25">
      <c r="A353" s="636" t="s">
        <v>1147</v>
      </c>
      <c r="B353" s="636" t="s">
        <v>728</v>
      </c>
      <c r="C353" s="637">
        <v>-805642</v>
      </c>
      <c r="D353" s="637">
        <v>0</v>
      </c>
      <c r="E353" s="637">
        <v>0</v>
      </c>
      <c r="F353" s="637">
        <v>-805642</v>
      </c>
      <c r="G353" s="361"/>
    </row>
    <row r="354" spans="1:7" x14ac:dyDescent="0.25">
      <c r="A354" s="636" t="s">
        <v>1148</v>
      </c>
      <c r="B354" s="636" t="s">
        <v>1149</v>
      </c>
      <c r="C354" s="637">
        <v>-805642</v>
      </c>
      <c r="D354" s="637">
        <v>0</v>
      </c>
      <c r="E354" s="637">
        <v>0</v>
      </c>
      <c r="F354" s="637">
        <v>-805642</v>
      </c>
      <c r="G354" s="361"/>
    </row>
    <row r="355" spans="1:7" x14ac:dyDescent="0.25">
      <c r="A355" s="636" t="s">
        <v>1150</v>
      </c>
      <c r="B355" s="636" t="s">
        <v>1151</v>
      </c>
      <c r="C355" s="637">
        <v>-805642</v>
      </c>
      <c r="D355" s="637">
        <v>0</v>
      </c>
      <c r="E355" s="637">
        <v>0</v>
      </c>
      <c r="F355" s="637">
        <v>-805642</v>
      </c>
      <c r="G355" s="361"/>
    </row>
    <row r="356" spans="1:7" x14ac:dyDescent="0.25">
      <c r="A356" s="636" t="s">
        <v>1152</v>
      </c>
      <c r="B356" s="636" t="s">
        <v>1153</v>
      </c>
      <c r="C356" s="637">
        <v>-7932722767</v>
      </c>
      <c r="D356" s="637">
        <v>0</v>
      </c>
      <c r="E356" s="637">
        <v>0</v>
      </c>
      <c r="F356" s="637">
        <v>-7932722767</v>
      </c>
      <c r="G356" s="361"/>
    </row>
    <row r="357" spans="1:7" x14ac:dyDescent="0.25">
      <c r="A357" s="636" t="s">
        <v>1154</v>
      </c>
      <c r="B357" s="636" t="s">
        <v>1155</v>
      </c>
      <c r="C357" s="637">
        <v>-7932722767</v>
      </c>
      <c r="D357" s="637">
        <v>0</v>
      </c>
      <c r="E357" s="637">
        <v>0</v>
      </c>
      <c r="F357" s="637">
        <v>-7932722767</v>
      </c>
      <c r="G357" s="361"/>
    </row>
    <row r="358" spans="1:7" x14ac:dyDescent="0.25">
      <c r="A358" s="636" t="s">
        <v>1156</v>
      </c>
      <c r="B358" s="636" t="s">
        <v>1157</v>
      </c>
      <c r="C358" s="637">
        <v>-7933528409</v>
      </c>
      <c r="D358" s="637">
        <v>0</v>
      </c>
      <c r="E358" s="637">
        <v>0</v>
      </c>
      <c r="F358" s="637">
        <v>-7933528409</v>
      </c>
      <c r="G358" s="361"/>
    </row>
    <row r="359" spans="1:7" x14ac:dyDescent="0.25">
      <c r="A359" s="636" t="s">
        <v>1158</v>
      </c>
      <c r="B359" s="636" t="s">
        <v>1159</v>
      </c>
      <c r="C359" s="637">
        <v>-7599048135</v>
      </c>
      <c r="D359" s="637">
        <v>0</v>
      </c>
      <c r="E359" s="637">
        <v>0</v>
      </c>
      <c r="F359" s="637">
        <v>-7599048135</v>
      </c>
      <c r="G359" s="361"/>
    </row>
    <row r="360" spans="1:7" x14ac:dyDescent="0.25">
      <c r="A360" s="636" t="s">
        <v>1160</v>
      </c>
      <c r="B360" s="636" t="s">
        <v>1161</v>
      </c>
      <c r="C360" s="637">
        <v>-334480274</v>
      </c>
      <c r="D360" s="637">
        <v>0</v>
      </c>
      <c r="E360" s="637">
        <v>0</v>
      </c>
      <c r="F360" s="637">
        <v>-334480274</v>
      </c>
      <c r="G360" s="361"/>
    </row>
    <row r="361" spans="1:7" x14ac:dyDescent="0.25">
      <c r="A361" s="636" t="s">
        <v>1162</v>
      </c>
      <c r="B361" s="636" t="s">
        <v>728</v>
      </c>
      <c r="C361" s="637">
        <v>805642</v>
      </c>
      <c r="D361" s="637">
        <v>0</v>
      </c>
      <c r="E361" s="637">
        <v>0</v>
      </c>
      <c r="F361" s="637">
        <v>805642</v>
      </c>
      <c r="G361" s="361"/>
    </row>
    <row r="362" spans="1:7" x14ac:dyDescent="0.25">
      <c r="A362" s="636" t="s">
        <v>1163</v>
      </c>
      <c r="B362" s="636" t="s">
        <v>1149</v>
      </c>
      <c r="C362" s="637">
        <v>805642</v>
      </c>
      <c r="D362" s="637">
        <v>0</v>
      </c>
      <c r="E362" s="637">
        <v>0</v>
      </c>
      <c r="F362" s="637">
        <v>805642</v>
      </c>
      <c r="G362" s="361"/>
    </row>
    <row r="363" spans="1:7" x14ac:dyDescent="0.25">
      <c r="A363" s="636" t="s">
        <v>1164</v>
      </c>
      <c r="B363" s="636" t="s">
        <v>1151</v>
      </c>
      <c r="C363" s="637">
        <v>43727</v>
      </c>
      <c r="D363" s="637">
        <v>0</v>
      </c>
      <c r="E363" s="637">
        <v>0</v>
      </c>
      <c r="F363" s="637">
        <v>43727</v>
      </c>
      <c r="G363" s="361"/>
    </row>
    <row r="364" spans="1:7" x14ac:dyDescent="0.25">
      <c r="A364" s="636" t="s">
        <v>1165</v>
      </c>
      <c r="B364" s="636" t="s">
        <v>1151</v>
      </c>
      <c r="C364" s="637">
        <v>761915</v>
      </c>
      <c r="D364" s="637">
        <v>0</v>
      </c>
      <c r="E364" s="637">
        <v>0</v>
      </c>
      <c r="F364" s="637">
        <v>761915</v>
      </c>
      <c r="G364" s="361"/>
    </row>
    <row r="365" spans="1:7" x14ac:dyDescent="0.25">
      <c r="A365" s="636" t="s">
        <v>1166</v>
      </c>
      <c r="B365" s="636" t="s">
        <v>1167</v>
      </c>
      <c r="C365" s="637">
        <v>0</v>
      </c>
      <c r="D365" s="637">
        <v>0</v>
      </c>
      <c r="E365" s="637">
        <v>0</v>
      </c>
      <c r="F365" s="637">
        <v>0</v>
      </c>
      <c r="G365" s="361"/>
    </row>
    <row r="366" spans="1:7" x14ac:dyDescent="0.25">
      <c r="A366" s="636" t="s">
        <v>1168</v>
      </c>
      <c r="B366" s="636" t="s">
        <v>1169</v>
      </c>
      <c r="C366" s="637">
        <v>-63902501</v>
      </c>
      <c r="D366" s="637">
        <v>0</v>
      </c>
      <c r="E366" s="637">
        <v>0</v>
      </c>
      <c r="F366" s="637">
        <v>-63902501</v>
      </c>
      <c r="G366" s="361"/>
    </row>
    <row r="367" spans="1:7" x14ac:dyDescent="0.25">
      <c r="A367" s="636" t="s">
        <v>1170</v>
      </c>
      <c r="B367" s="636" t="s">
        <v>1171</v>
      </c>
      <c r="C367" s="637">
        <v>-63902501</v>
      </c>
      <c r="D367" s="637">
        <v>0</v>
      </c>
      <c r="E367" s="637">
        <v>0</v>
      </c>
      <c r="F367" s="637">
        <v>-63902501</v>
      </c>
      <c r="G367" s="361"/>
    </row>
    <row r="368" spans="1:7" x14ac:dyDescent="0.25">
      <c r="A368" s="636" t="s">
        <v>1172</v>
      </c>
      <c r="B368" s="636" t="s">
        <v>1173</v>
      </c>
      <c r="C368" s="637">
        <v>-63902501</v>
      </c>
      <c r="D368" s="637">
        <v>0</v>
      </c>
      <c r="E368" s="637">
        <v>0</v>
      </c>
      <c r="F368" s="637">
        <v>-63902501</v>
      </c>
      <c r="G368" s="361"/>
    </row>
    <row r="369" spans="1:7" x14ac:dyDescent="0.25">
      <c r="A369" s="636" t="s">
        <v>1174</v>
      </c>
      <c r="B369" s="636" t="s">
        <v>1175</v>
      </c>
      <c r="C369" s="637">
        <v>-63902501</v>
      </c>
      <c r="D369" s="637">
        <v>0</v>
      </c>
      <c r="E369" s="637">
        <v>0</v>
      </c>
      <c r="F369" s="637">
        <v>-63902501</v>
      </c>
      <c r="G369" s="361"/>
    </row>
    <row r="370" spans="1:7" x14ac:dyDescent="0.25">
      <c r="A370" s="636" t="s">
        <v>1176</v>
      </c>
      <c r="B370" s="636" t="s">
        <v>1177</v>
      </c>
      <c r="C370" s="637">
        <v>63902501</v>
      </c>
      <c r="D370" s="637">
        <v>0</v>
      </c>
      <c r="E370" s="637">
        <v>0</v>
      </c>
      <c r="F370" s="637">
        <v>63902501</v>
      </c>
      <c r="G370" s="361"/>
    </row>
    <row r="371" spans="1:7" x14ac:dyDescent="0.25">
      <c r="A371" s="636" t="s">
        <v>1178</v>
      </c>
      <c r="B371" s="636" t="s">
        <v>1179</v>
      </c>
      <c r="C371" s="637">
        <v>63902501</v>
      </c>
      <c r="D371" s="637">
        <v>0</v>
      </c>
      <c r="E371" s="637">
        <v>0</v>
      </c>
      <c r="F371" s="637">
        <v>63902501</v>
      </c>
      <c r="G371" s="361"/>
    </row>
    <row r="372" spans="1:7" x14ac:dyDescent="0.25">
      <c r="A372" s="636" t="s">
        <v>1180</v>
      </c>
      <c r="B372" s="636" t="s">
        <v>1181</v>
      </c>
      <c r="C372" s="637">
        <v>63902501</v>
      </c>
      <c r="D372" s="637">
        <v>0</v>
      </c>
      <c r="E372" s="637">
        <v>0</v>
      </c>
      <c r="F372" s="637">
        <v>63902501</v>
      </c>
      <c r="G372" s="361"/>
    </row>
    <row r="373" spans="1:7" x14ac:dyDescent="0.25">
      <c r="A373" s="636" t="s">
        <v>1182</v>
      </c>
      <c r="B373" s="636" t="s">
        <v>1183</v>
      </c>
      <c r="C373" s="637">
        <v>63902501</v>
      </c>
      <c r="D373" s="637">
        <v>0</v>
      </c>
      <c r="E373" s="637">
        <v>0</v>
      </c>
      <c r="F373" s="637">
        <v>63902501</v>
      </c>
      <c r="G373" s="361"/>
    </row>
    <row r="374" spans="1:7" x14ac:dyDescent="0.25">
      <c r="A374" s="636" t="s">
        <v>1184</v>
      </c>
      <c r="B374" s="636" t="s">
        <v>1185</v>
      </c>
      <c r="C374" s="637">
        <v>5902947623.1999998</v>
      </c>
      <c r="D374" s="637">
        <v>5358.84</v>
      </c>
      <c r="E374" s="637">
        <v>39609899</v>
      </c>
      <c r="F374" s="637">
        <v>5942557522.1999998</v>
      </c>
      <c r="G374" s="361"/>
    </row>
    <row r="375" spans="1:7" x14ac:dyDescent="0.25">
      <c r="A375" s="636" t="s">
        <v>1186</v>
      </c>
      <c r="B375" s="636" t="s">
        <v>1187</v>
      </c>
      <c r="C375" s="637">
        <v>5825776957.6000004</v>
      </c>
      <c r="D375" s="637">
        <v>5358.84</v>
      </c>
      <c r="E375" s="637">
        <v>39609899</v>
      </c>
      <c r="F375" s="637">
        <v>5865386856.6000004</v>
      </c>
      <c r="G375" s="361"/>
    </row>
    <row r="376" spans="1:7" x14ac:dyDescent="0.25">
      <c r="A376" s="636" t="s">
        <v>1188</v>
      </c>
      <c r="B376" s="636" t="s">
        <v>1189</v>
      </c>
      <c r="C376" s="637">
        <v>2569846956.5999999</v>
      </c>
      <c r="D376" s="637">
        <v>3728.81</v>
      </c>
      <c r="E376" s="637">
        <v>27527879</v>
      </c>
      <c r="F376" s="637">
        <v>2597374835.5999999</v>
      </c>
      <c r="G376" s="361"/>
    </row>
    <row r="377" spans="1:7" x14ac:dyDescent="0.25">
      <c r="A377" s="636" t="s">
        <v>1190</v>
      </c>
      <c r="B377" s="636" t="s">
        <v>1191</v>
      </c>
      <c r="C377" s="637">
        <v>1828927027</v>
      </c>
      <c r="D377" s="637">
        <v>3673.96</v>
      </c>
      <c r="E377" s="637">
        <v>27119084</v>
      </c>
      <c r="F377" s="637">
        <v>1856046111</v>
      </c>
      <c r="G377" s="361"/>
    </row>
    <row r="378" spans="1:7" x14ac:dyDescent="0.25">
      <c r="A378" s="636" t="s">
        <v>1192</v>
      </c>
      <c r="B378" s="636" t="s">
        <v>1193</v>
      </c>
      <c r="C378" s="637">
        <v>1299274790</v>
      </c>
      <c r="D378" s="637">
        <v>3673.96</v>
      </c>
      <c r="E378" s="637">
        <v>27119084</v>
      </c>
      <c r="F378" s="637">
        <v>1326393874</v>
      </c>
      <c r="G378" s="361"/>
    </row>
    <row r="379" spans="1:7" x14ac:dyDescent="0.25">
      <c r="A379" s="636" t="s">
        <v>1194</v>
      </c>
      <c r="B379" s="636" t="s">
        <v>1195</v>
      </c>
      <c r="C379" s="637">
        <v>864574345</v>
      </c>
      <c r="D379" s="637">
        <v>1997.67</v>
      </c>
      <c r="E379" s="637">
        <v>14680458</v>
      </c>
      <c r="F379" s="637">
        <v>879254803</v>
      </c>
      <c r="G379" s="361"/>
    </row>
    <row r="380" spans="1:7" x14ac:dyDescent="0.25">
      <c r="A380" s="636" t="s">
        <v>1196</v>
      </c>
      <c r="B380" s="636" t="s">
        <v>1197</v>
      </c>
      <c r="C380" s="637">
        <v>176870180</v>
      </c>
      <c r="D380" s="637">
        <v>38.06</v>
      </c>
      <c r="E380" s="637">
        <v>280273</v>
      </c>
      <c r="F380" s="637">
        <v>177150453</v>
      </c>
      <c r="G380" s="361"/>
    </row>
    <row r="381" spans="1:7" x14ac:dyDescent="0.25">
      <c r="A381" s="636" t="s">
        <v>1198</v>
      </c>
      <c r="B381" s="636" t="s">
        <v>1199</v>
      </c>
      <c r="C381" s="637">
        <v>121644867</v>
      </c>
      <c r="D381" s="637">
        <v>1140.1400000000001</v>
      </c>
      <c r="E381" s="637">
        <v>8458176</v>
      </c>
      <c r="F381" s="637">
        <v>130103043</v>
      </c>
      <c r="G381" s="361"/>
    </row>
    <row r="382" spans="1:7" x14ac:dyDescent="0.25">
      <c r="A382" s="636" t="s">
        <v>1200</v>
      </c>
      <c r="B382" s="636" t="s">
        <v>1201</v>
      </c>
      <c r="C382" s="637">
        <v>34896077</v>
      </c>
      <c r="D382" s="637">
        <v>334.69</v>
      </c>
      <c r="E382" s="637">
        <v>2483214</v>
      </c>
      <c r="F382" s="637">
        <v>37379291</v>
      </c>
      <c r="G382" s="361"/>
    </row>
    <row r="383" spans="1:7" x14ac:dyDescent="0.25">
      <c r="A383" s="636" t="s">
        <v>1202</v>
      </c>
      <c r="B383" s="636" t="s">
        <v>1203</v>
      </c>
      <c r="C383" s="637">
        <v>77975044</v>
      </c>
      <c r="D383" s="637">
        <v>0</v>
      </c>
      <c r="E383" s="637">
        <v>0</v>
      </c>
      <c r="F383" s="637">
        <v>77975044</v>
      </c>
      <c r="G383" s="361"/>
    </row>
    <row r="384" spans="1:7" x14ac:dyDescent="0.25">
      <c r="A384" s="636" t="s">
        <v>1204</v>
      </c>
      <c r="B384" s="636" t="s">
        <v>1205</v>
      </c>
      <c r="C384" s="637">
        <v>10846697</v>
      </c>
      <c r="D384" s="637">
        <v>163.41</v>
      </c>
      <c r="E384" s="637">
        <v>1216963</v>
      </c>
      <c r="F384" s="637">
        <v>12063660</v>
      </c>
      <c r="G384" s="361"/>
    </row>
    <row r="385" spans="1:7" x14ac:dyDescent="0.25">
      <c r="A385" s="636" t="s">
        <v>1206</v>
      </c>
      <c r="B385" s="636" t="s">
        <v>1207</v>
      </c>
      <c r="C385" s="637">
        <v>1463702</v>
      </c>
      <c r="D385" s="637">
        <v>0</v>
      </c>
      <c r="E385" s="637">
        <v>0</v>
      </c>
      <c r="F385" s="637">
        <v>1463702</v>
      </c>
      <c r="G385" s="361"/>
    </row>
    <row r="386" spans="1:7" x14ac:dyDescent="0.25">
      <c r="A386" s="636" t="s">
        <v>1210</v>
      </c>
      <c r="B386" s="636" t="s">
        <v>1211</v>
      </c>
      <c r="C386" s="637">
        <v>7891245</v>
      </c>
      <c r="D386" s="637">
        <v>0</v>
      </c>
      <c r="E386" s="637">
        <v>0</v>
      </c>
      <c r="F386" s="637">
        <v>7891245</v>
      </c>
      <c r="G386" s="361"/>
    </row>
    <row r="387" spans="1:7" x14ac:dyDescent="0.25">
      <c r="A387" s="636" t="s">
        <v>1212</v>
      </c>
      <c r="B387" s="636" t="s">
        <v>1213</v>
      </c>
      <c r="C387" s="637">
        <v>2394332</v>
      </c>
      <c r="D387" s="637">
        <v>0</v>
      </c>
      <c r="E387" s="637">
        <v>0</v>
      </c>
      <c r="F387" s="637">
        <v>2394332</v>
      </c>
      <c r="G387" s="361"/>
    </row>
    <row r="388" spans="1:7" x14ac:dyDescent="0.25">
      <c r="A388" s="636" t="s">
        <v>1214</v>
      </c>
      <c r="B388" s="636" t="s">
        <v>1215</v>
      </c>
      <c r="C388" s="637">
        <v>718301</v>
      </c>
      <c r="D388" s="637">
        <v>0</v>
      </c>
      <c r="E388" s="637">
        <v>0</v>
      </c>
      <c r="F388" s="637">
        <v>718301</v>
      </c>
      <c r="G388" s="361"/>
    </row>
    <row r="389" spans="1:7" x14ac:dyDescent="0.25">
      <c r="A389" s="636" t="s">
        <v>1216</v>
      </c>
      <c r="B389" s="636" t="s">
        <v>1217</v>
      </c>
      <c r="C389" s="637">
        <v>529652237</v>
      </c>
      <c r="D389" s="637">
        <v>0</v>
      </c>
      <c r="E389" s="637">
        <v>0</v>
      </c>
      <c r="F389" s="637">
        <v>529652237</v>
      </c>
      <c r="G389" s="361"/>
    </row>
    <row r="390" spans="1:7" x14ac:dyDescent="0.25">
      <c r="A390" s="636" t="s">
        <v>1218</v>
      </c>
      <c r="B390" s="636" t="s">
        <v>1219</v>
      </c>
      <c r="C390" s="637">
        <v>67685716</v>
      </c>
      <c r="D390" s="637">
        <v>0</v>
      </c>
      <c r="E390" s="637">
        <v>0</v>
      </c>
      <c r="F390" s="637">
        <v>67685716</v>
      </c>
      <c r="G390" s="361"/>
    </row>
    <row r="391" spans="1:7" x14ac:dyDescent="0.25">
      <c r="A391" s="636" t="s">
        <v>1220</v>
      </c>
      <c r="B391" s="636" t="s">
        <v>1221</v>
      </c>
      <c r="C391" s="637">
        <v>461966521</v>
      </c>
      <c r="D391" s="637">
        <v>0</v>
      </c>
      <c r="E391" s="637">
        <v>0</v>
      </c>
      <c r="F391" s="637">
        <v>461966521</v>
      </c>
      <c r="G391" s="361"/>
    </row>
    <row r="392" spans="1:7" x14ac:dyDescent="0.25">
      <c r="A392" s="636" t="s">
        <v>1222</v>
      </c>
      <c r="B392" s="636" t="s">
        <v>1223</v>
      </c>
      <c r="C392" s="637">
        <v>310689332.60000002</v>
      </c>
      <c r="D392" s="637">
        <v>54.85</v>
      </c>
      <c r="E392" s="637">
        <v>408795</v>
      </c>
      <c r="F392" s="637">
        <v>311098127.60000002</v>
      </c>
      <c r="G392" s="361"/>
    </row>
    <row r="393" spans="1:7" x14ac:dyDescent="0.25">
      <c r="A393" s="636" t="s">
        <v>1224</v>
      </c>
      <c r="B393" s="636" t="s">
        <v>603</v>
      </c>
      <c r="C393" s="637">
        <v>310689332.60000002</v>
      </c>
      <c r="D393" s="637">
        <v>54.85</v>
      </c>
      <c r="E393" s="637">
        <v>408795</v>
      </c>
      <c r="F393" s="637">
        <v>311098127.60000002</v>
      </c>
      <c r="G393" s="361"/>
    </row>
    <row r="394" spans="1:7" x14ac:dyDescent="0.25">
      <c r="A394" s="636" t="s">
        <v>1225</v>
      </c>
      <c r="B394" s="636" t="s">
        <v>1226</v>
      </c>
      <c r="C394" s="637">
        <v>310047616.60000002</v>
      </c>
      <c r="D394" s="637">
        <v>0</v>
      </c>
      <c r="E394" s="637">
        <v>0</v>
      </c>
      <c r="F394" s="637">
        <v>310047616.60000002</v>
      </c>
      <c r="G394" s="361"/>
    </row>
    <row r="395" spans="1:7" x14ac:dyDescent="0.25">
      <c r="A395" s="636" t="s">
        <v>1227</v>
      </c>
      <c r="B395" s="636" t="s">
        <v>1228</v>
      </c>
      <c r="C395" s="637">
        <v>0</v>
      </c>
      <c r="D395" s="637">
        <v>54.85</v>
      </c>
      <c r="E395" s="637">
        <v>408795</v>
      </c>
      <c r="F395" s="637">
        <v>408795</v>
      </c>
      <c r="G395" s="361"/>
    </row>
    <row r="396" spans="1:7" x14ac:dyDescent="0.25">
      <c r="A396" s="636" t="s">
        <v>1229</v>
      </c>
      <c r="B396" s="636" t="s">
        <v>1230</v>
      </c>
      <c r="C396" s="637">
        <v>641716</v>
      </c>
      <c r="D396" s="637">
        <v>0</v>
      </c>
      <c r="E396" s="637">
        <v>0</v>
      </c>
      <c r="F396" s="637">
        <v>641716</v>
      </c>
      <c r="G396" s="361"/>
    </row>
    <row r="397" spans="1:7" x14ac:dyDescent="0.25">
      <c r="A397" s="636" t="s">
        <v>1233</v>
      </c>
      <c r="B397" s="636" t="s">
        <v>1234</v>
      </c>
      <c r="C397" s="637">
        <v>14890723</v>
      </c>
      <c r="D397" s="637">
        <v>0</v>
      </c>
      <c r="E397" s="637">
        <v>0</v>
      </c>
      <c r="F397" s="637">
        <v>14890723</v>
      </c>
      <c r="G397" s="361"/>
    </row>
    <row r="398" spans="1:7" x14ac:dyDescent="0.25">
      <c r="A398" s="636" t="s">
        <v>1235</v>
      </c>
      <c r="B398" s="636" t="s">
        <v>603</v>
      </c>
      <c r="C398" s="637">
        <v>14890723</v>
      </c>
      <c r="D398" s="637">
        <v>0</v>
      </c>
      <c r="E398" s="637">
        <v>0</v>
      </c>
      <c r="F398" s="637">
        <v>14890723</v>
      </c>
      <c r="G398" s="361"/>
    </row>
    <row r="399" spans="1:7" x14ac:dyDescent="0.25">
      <c r="A399" s="636" t="s">
        <v>1236</v>
      </c>
      <c r="B399" s="636" t="s">
        <v>1237</v>
      </c>
      <c r="C399" s="637">
        <v>14890723</v>
      </c>
      <c r="D399" s="637">
        <v>0</v>
      </c>
      <c r="E399" s="637">
        <v>0</v>
      </c>
      <c r="F399" s="637">
        <v>14890723</v>
      </c>
      <c r="G399" s="361"/>
    </row>
    <row r="400" spans="1:7" x14ac:dyDescent="0.25">
      <c r="A400" s="636" t="s">
        <v>1238</v>
      </c>
      <c r="B400" s="636" t="s">
        <v>1239</v>
      </c>
      <c r="C400" s="637">
        <v>415339874</v>
      </c>
      <c r="D400" s="637">
        <v>0</v>
      </c>
      <c r="E400" s="637">
        <v>0</v>
      </c>
      <c r="F400" s="637">
        <v>415339874</v>
      </c>
      <c r="G400" s="361"/>
    </row>
    <row r="401" spans="1:7" x14ac:dyDescent="0.25">
      <c r="A401" s="636" t="s">
        <v>1240</v>
      </c>
      <c r="B401" s="636" t="s">
        <v>603</v>
      </c>
      <c r="C401" s="637">
        <v>415339874</v>
      </c>
      <c r="D401" s="637">
        <v>0</v>
      </c>
      <c r="E401" s="637">
        <v>0</v>
      </c>
      <c r="F401" s="637">
        <v>415339874</v>
      </c>
      <c r="G401" s="361"/>
    </row>
    <row r="402" spans="1:7" x14ac:dyDescent="0.25">
      <c r="A402" s="636" t="s">
        <v>1241</v>
      </c>
      <c r="B402" s="636" t="s">
        <v>1242</v>
      </c>
      <c r="C402" s="637">
        <v>412683571</v>
      </c>
      <c r="D402" s="637">
        <v>0</v>
      </c>
      <c r="E402" s="637">
        <v>0</v>
      </c>
      <c r="F402" s="637">
        <v>412683571</v>
      </c>
      <c r="G402" s="361"/>
    </row>
    <row r="403" spans="1:7" x14ac:dyDescent="0.25">
      <c r="A403" s="636" t="s">
        <v>1243</v>
      </c>
      <c r="B403" s="636" t="s">
        <v>1244</v>
      </c>
      <c r="C403" s="637">
        <v>2656303</v>
      </c>
      <c r="D403" s="637">
        <v>0</v>
      </c>
      <c r="E403" s="637">
        <v>0</v>
      </c>
      <c r="F403" s="637">
        <v>2656303</v>
      </c>
      <c r="G403" s="361"/>
    </row>
    <row r="404" spans="1:7" x14ac:dyDescent="0.25">
      <c r="A404" s="636" t="s">
        <v>1245</v>
      </c>
      <c r="B404" s="636" t="s">
        <v>1246</v>
      </c>
      <c r="C404" s="637">
        <v>3255930001</v>
      </c>
      <c r="D404" s="637">
        <v>1630.03</v>
      </c>
      <c r="E404" s="637">
        <v>12082020</v>
      </c>
      <c r="F404" s="637">
        <v>3268012021</v>
      </c>
      <c r="G404" s="361"/>
    </row>
    <row r="405" spans="1:7" x14ac:dyDescent="0.25">
      <c r="A405" s="636" t="s">
        <v>1247</v>
      </c>
      <c r="B405" s="636" t="s">
        <v>1248</v>
      </c>
      <c r="C405" s="637">
        <v>3255930001</v>
      </c>
      <c r="D405" s="637">
        <v>1630.03</v>
      </c>
      <c r="E405" s="637">
        <v>12082020</v>
      </c>
      <c r="F405" s="637">
        <v>3268012021</v>
      </c>
      <c r="G405" s="361"/>
    </row>
    <row r="406" spans="1:7" x14ac:dyDescent="0.25">
      <c r="A406" s="636" t="s">
        <v>1249</v>
      </c>
      <c r="B406" s="636" t="s">
        <v>603</v>
      </c>
      <c r="C406" s="637">
        <v>3255930001</v>
      </c>
      <c r="D406" s="637">
        <v>1630.03</v>
      </c>
      <c r="E406" s="637">
        <v>12082020</v>
      </c>
      <c r="F406" s="637">
        <v>3268012021</v>
      </c>
      <c r="G406" s="361"/>
    </row>
    <row r="407" spans="1:7" x14ac:dyDescent="0.25">
      <c r="A407" s="636" t="s">
        <v>1250</v>
      </c>
      <c r="B407" s="636" t="s">
        <v>1251</v>
      </c>
      <c r="C407" s="637">
        <v>3254555379</v>
      </c>
      <c r="D407" s="637">
        <v>1630.03</v>
      </c>
      <c r="E407" s="637">
        <v>12082020</v>
      </c>
      <c r="F407" s="637">
        <v>3266637399</v>
      </c>
      <c r="G407" s="361"/>
    </row>
    <row r="408" spans="1:7" x14ac:dyDescent="0.25">
      <c r="A408" s="636" t="s">
        <v>1252</v>
      </c>
      <c r="B408" s="636" t="s">
        <v>1253</v>
      </c>
      <c r="C408" s="637">
        <v>1374622</v>
      </c>
      <c r="D408" s="637">
        <v>0</v>
      </c>
      <c r="E408" s="637">
        <v>0</v>
      </c>
      <c r="F408" s="637">
        <v>1374622</v>
      </c>
      <c r="G408" s="361"/>
    </row>
    <row r="409" spans="1:7" x14ac:dyDescent="0.25">
      <c r="A409" s="636" t="s">
        <v>1254</v>
      </c>
      <c r="B409" s="636" t="s">
        <v>1255</v>
      </c>
      <c r="C409" s="637">
        <v>77170665.599999994</v>
      </c>
      <c r="D409" s="637">
        <v>0</v>
      </c>
      <c r="E409" s="637">
        <v>0</v>
      </c>
      <c r="F409" s="637">
        <v>77170665.599999994</v>
      </c>
      <c r="G409" s="361"/>
    </row>
    <row r="410" spans="1:7" x14ac:dyDescent="0.25">
      <c r="A410" s="636" t="s">
        <v>1256</v>
      </c>
      <c r="B410" s="636" t="s">
        <v>1257</v>
      </c>
      <c r="C410" s="637">
        <v>23961359</v>
      </c>
      <c r="D410" s="637">
        <v>0</v>
      </c>
      <c r="E410" s="637">
        <v>0</v>
      </c>
      <c r="F410" s="637">
        <v>23961359</v>
      </c>
      <c r="G410" s="361"/>
    </row>
    <row r="411" spans="1:7" x14ac:dyDescent="0.25">
      <c r="A411" s="636" t="s">
        <v>1258</v>
      </c>
      <c r="B411" s="636" t="s">
        <v>728</v>
      </c>
      <c r="C411" s="637">
        <v>23961359</v>
      </c>
      <c r="D411" s="637">
        <v>0</v>
      </c>
      <c r="E411" s="637">
        <v>0</v>
      </c>
      <c r="F411" s="637">
        <v>23961359</v>
      </c>
      <c r="G411" s="361"/>
    </row>
    <row r="412" spans="1:7" x14ac:dyDescent="0.25">
      <c r="A412" s="636" t="s">
        <v>1259</v>
      </c>
      <c r="B412" s="636" t="s">
        <v>603</v>
      </c>
      <c r="C412" s="637">
        <v>21545017</v>
      </c>
      <c r="D412" s="637">
        <v>0</v>
      </c>
      <c r="E412" s="637">
        <v>0</v>
      </c>
      <c r="F412" s="637">
        <v>21545017</v>
      </c>
      <c r="G412" s="361"/>
    </row>
    <row r="413" spans="1:7" x14ac:dyDescent="0.25">
      <c r="A413" s="636" t="s">
        <v>1260</v>
      </c>
      <c r="B413" s="636" t="s">
        <v>1261</v>
      </c>
      <c r="C413" s="637">
        <v>874224</v>
      </c>
      <c r="D413" s="637">
        <v>0</v>
      </c>
      <c r="E413" s="637">
        <v>0</v>
      </c>
      <c r="F413" s="637">
        <v>874224</v>
      </c>
      <c r="G413" s="361"/>
    </row>
    <row r="414" spans="1:7" x14ac:dyDescent="0.25">
      <c r="A414" s="636" t="s">
        <v>1262</v>
      </c>
      <c r="B414" s="636" t="s">
        <v>1263</v>
      </c>
      <c r="C414" s="637">
        <v>2325635</v>
      </c>
      <c r="D414" s="637">
        <v>0</v>
      </c>
      <c r="E414" s="637">
        <v>0</v>
      </c>
      <c r="F414" s="637">
        <v>2325635</v>
      </c>
      <c r="G414" s="361"/>
    </row>
    <row r="415" spans="1:7" x14ac:dyDescent="0.25">
      <c r="A415" s="636" t="s">
        <v>1264</v>
      </c>
      <c r="B415" s="636" t="s">
        <v>1265</v>
      </c>
      <c r="C415" s="637">
        <v>139857</v>
      </c>
      <c r="D415" s="637">
        <v>0</v>
      </c>
      <c r="E415" s="637">
        <v>0</v>
      </c>
      <c r="F415" s="637">
        <v>139857</v>
      </c>
      <c r="G415" s="361"/>
    </row>
    <row r="416" spans="1:7" x14ac:dyDescent="0.25">
      <c r="A416" s="636" t="s">
        <v>1266</v>
      </c>
      <c r="B416" s="636" t="s">
        <v>1267</v>
      </c>
      <c r="C416" s="637">
        <v>919088</v>
      </c>
      <c r="D416" s="637">
        <v>0</v>
      </c>
      <c r="E416" s="637">
        <v>0</v>
      </c>
      <c r="F416" s="637">
        <v>919088</v>
      </c>
      <c r="G416" s="361"/>
    </row>
    <row r="417" spans="1:7" x14ac:dyDescent="0.25">
      <c r="A417" s="636" t="s">
        <v>1268</v>
      </c>
      <c r="B417" s="636" t="s">
        <v>1269</v>
      </c>
      <c r="C417" s="637">
        <v>33523</v>
      </c>
      <c r="D417" s="637">
        <v>0</v>
      </c>
      <c r="E417" s="637">
        <v>0</v>
      </c>
      <c r="F417" s="637">
        <v>33523</v>
      </c>
      <c r="G417" s="361"/>
    </row>
    <row r="418" spans="1:7" x14ac:dyDescent="0.25">
      <c r="A418" s="636" t="s">
        <v>1270</v>
      </c>
      <c r="B418" s="636" t="s">
        <v>1271</v>
      </c>
      <c r="C418" s="637">
        <v>9031703</v>
      </c>
      <c r="D418" s="637">
        <v>0</v>
      </c>
      <c r="E418" s="637">
        <v>0</v>
      </c>
      <c r="F418" s="637">
        <v>9031703</v>
      </c>
      <c r="G418" s="361"/>
    </row>
    <row r="419" spans="1:7" x14ac:dyDescent="0.25">
      <c r="A419" s="636" t="s">
        <v>1272</v>
      </c>
      <c r="B419" s="636" t="s">
        <v>1273</v>
      </c>
      <c r="C419" s="637">
        <v>35889</v>
      </c>
      <c r="D419" s="637">
        <v>0</v>
      </c>
      <c r="E419" s="637">
        <v>0</v>
      </c>
      <c r="F419" s="637">
        <v>35889</v>
      </c>
      <c r="G419" s="361"/>
    </row>
    <row r="420" spans="1:7" x14ac:dyDescent="0.25">
      <c r="A420" s="636" t="s">
        <v>1274</v>
      </c>
      <c r="B420" s="636" t="s">
        <v>1275</v>
      </c>
      <c r="C420" s="637">
        <v>1842241</v>
      </c>
      <c r="D420" s="637">
        <v>0</v>
      </c>
      <c r="E420" s="637">
        <v>0</v>
      </c>
      <c r="F420" s="637">
        <v>1842241</v>
      </c>
      <c r="G420" s="361"/>
    </row>
    <row r="421" spans="1:7" x14ac:dyDescent="0.25">
      <c r="A421" s="636" t="s">
        <v>1276</v>
      </c>
      <c r="B421" s="636" t="s">
        <v>1277</v>
      </c>
      <c r="C421" s="637">
        <v>6342857</v>
      </c>
      <c r="D421" s="637">
        <v>0</v>
      </c>
      <c r="E421" s="637">
        <v>0</v>
      </c>
      <c r="F421" s="637">
        <v>6342857</v>
      </c>
      <c r="G421" s="361"/>
    </row>
    <row r="422" spans="1:7" x14ac:dyDescent="0.25">
      <c r="A422" s="636" t="s">
        <v>1280</v>
      </c>
      <c r="B422" s="636" t="s">
        <v>1281</v>
      </c>
      <c r="C422" s="637">
        <v>2416342</v>
      </c>
      <c r="D422" s="637">
        <v>0</v>
      </c>
      <c r="E422" s="637">
        <v>0</v>
      </c>
      <c r="F422" s="637">
        <v>2416342</v>
      </c>
      <c r="G422" s="361"/>
    </row>
    <row r="423" spans="1:7" x14ac:dyDescent="0.25">
      <c r="A423" s="636" t="s">
        <v>1282</v>
      </c>
      <c r="B423" s="636" t="s">
        <v>1283</v>
      </c>
      <c r="C423" s="637">
        <v>1993615</v>
      </c>
      <c r="D423" s="637">
        <v>0</v>
      </c>
      <c r="E423" s="637">
        <v>0</v>
      </c>
      <c r="F423" s="637">
        <v>1993615</v>
      </c>
      <c r="G423" s="361"/>
    </row>
    <row r="424" spans="1:7" x14ac:dyDescent="0.25">
      <c r="A424" s="636" t="s">
        <v>1288</v>
      </c>
      <c r="B424" s="636" t="s">
        <v>1289</v>
      </c>
      <c r="C424" s="637">
        <v>422727</v>
      </c>
      <c r="D424" s="637">
        <v>0</v>
      </c>
      <c r="E424" s="637">
        <v>0</v>
      </c>
      <c r="F424" s="637">
        <v>422727</v>
      </c>
      <c r="G424" s="361"/>
    </row>
    <row r="425" spans="1:7" x14ac:dyDescent="0.25">
      <c r="A425" s="636" t="s">
        <v>1290</v>
      </c>
      <c r="B425" s="636" t="s">
        <v>1291</v>
      </c>
      <c r="C425" s="637">
        <v>53209306.600000001</v>
      </c>
      <c r="D425" s="637">
        <v>0</v>
      </c>
      <c r="E425" s="637">
        <v>0</v>
      </c>
      <c r="F425" s="637">
        <v>53209306.600000001</v>
      </c>
      <c r="G425" s="361"/>
    </row>
    <row r="426" spans="1:7" x14ac:dyDescent="0.25">
      <c r="A426" s="636" t="s">
        <v>1292</v>
      </c>
      <c r="B426" s="636" t="s">
        <v>1293</v>
      </c>
      <c r="C426" s="637">
        <v>53209306.600000001</v>
      </c>
      <c r="D426" s="637">
        <v>0</v>
      </c>
      <c r="E426" s="637">
        <v>0</v>
      </c>
      <c r="F426" s="637">
        <v>53209306.600000001</v>
      </c>
      <c r="G426" s="361"/>
    </row>
    <row r="427" spans="1:7" x14ac:dyDescent="0.25">
      <c r="A427" s="636" t="s">
        <v>1294</v>
      </c>
      <c r="B427" s="636" t="s">
        <v>1295</v>
      </c>
      <c r="C427" s="637">
        <v>53209306.600000001</v>
      </c>
      <c r="D427" s="637">
        <v>0</v>
      </c>
      <c r="E427" s="637">
        <v>0</v>
      </c>
      <c r="F427" s="637">
        <v>53209306.600000001</v>
      </c>
      <c r="G427" s="361"/>
    </row>
    <row r="428" spans="1:7" x14ac:dyDescent="0.25">
      <c r="A428" s="636" t="s">
        <v>1296</v>
      </c>
      <c r="B428" s="636" t="s">
        <v>1297</v>
      </c>
      <c r="C428" s="637">
        <v>20786.599999999999</v>
      </c>
      <c r="D428" s="637">
        <v>0</v>
      </c>
      <c r="E428" s="637">
        <v>0</v>
      </c>
      <c r="F428" s="637">
        <v>20786.599999999999</v>
      </c>
      <c r="G428" s="361"/>
    </row>
    <row r="429" spans="1:7" x14ac:dyDescent="0.25">
      <c r="A429" s="636" t="s">
        <v>1298</v>
      </c>
      <c r="B429" s="636" t="s">
        <v>1299</v>
      </c>
      <c r="C429" s="637">
        <v>8121</v>
      </c>
      <c r="D429" s="637">
        <v>0</v>
      </c>
      <c r="E429" s="637">
        <v>0</v>
      </c>
      <c r="F429" s="637">
        <v>8121</v>
      </c>
      <c r="G429" s="361"/>
    </row>
    <row r="430" spans="1:7" x14ac:dyDescent="0.25">
      <c r="A430" s="636" t="s">
        <v>1300</v>
      </c>
      <c r="B430" s="636" t="s">
        <v>1301</v>
      </c>
      <c r="C430" s="637">
        <v>53180399</v>
      </c>
      <c r="D430" s="637">
        <v>0</v>
      </c>
      <c r="E430" s="637">
        <v>0</v>
      </c>
      <c r="F430" s="637">
        <v>53180399</v>
      </c>
      <c r="G430" s="361"/>
    </row>
    <row r="431" spans="1:7" x14ac:dyDescent="0.25">
      <c r="A431" s="636" t="s">
        <v>1319</v>
      </c>
      <c r="B431" s="636" t="s">
        <v>1320</v>
      </c>
      <c r="C431" s="637">
        <v>5585001994.3900003</v>
      </c>
      <c r="D431" s="637">
        <v>7245.97</v>
      </c>
      <c r="E431" s="637">
        <v>53637895.43</v>
      </c>
      <c r="F431" s="637">
        <v>5638639889.8199997</v>
      </c>
      <c r="G431" s="361"/>
    </row>
    <row r="432" spans="1:7" x14ac:dyDescent="0.25">
      <c r="A432" s="636" t="s">
        <v>1321</v>
      </c>
      <c r="B432" s="636" t="s">
        <v>1322</v>
      </c>
      <c r="C432" s="637">
        <v>3915431419.1300001</v>
      </c>
      <c r="D432" s="637">
        <v>1768.17</v>
      </c>
      <c r="E432" s="637">
        <v>13085599</v>
      </c>
      <c r="F432" s="637">
        <v>3928517018.1300001</v>
      </c>
      <c r="G432" s="361"/>
    </row>
    <row r="433" spans="1:7" x14ac:dyDescent="0.25">
      <c r="A433" s="636" t="s">
        <v>1323</v>
      </c>
      <c r="B433" s="636" t="s">
        <v>1324</v>
      </c>
      <c r="C433" s="637">
        <v>323332898</v>
      </c>
      <c r="D433" s="637">
        <v>0</v>
      </c>
      <c r="E433" s="637">
        <v>0</v>
      </c>
      <c r="F433" s="637">
        <v>323332898</v>
      </c>
      <c r="G433" s="361"/>
    </row>
    <row r="434" spans="1:7" x14ac:dyDescent="0.25">
      <c r="A434" s="636" t="s">
        <v>1325</v>
      </c>
      <c r="B434" s="636" t="s">
        <v>1326</v>
      </c>
      <c r="C434" s="637">
        <v>135861618</v>
      </c>
      <c r="D434" s="637">
        <v>0</v>
      </c>
      <c r="E434" s="637">
        <v>0</v>
      </c>
      <c r="F434" s="637">
        <v>135861618</v>
      </c>
      <c r="G434" s="361"/>
    </row>
    <row r="435" spans="1:7" x14ac:dyDescent="0.25">
      <c r="A435" s="636" t="s">
        <v>1327</v>
      </c>
      <c r="B435" s="636" t="s">
        <v>1328</v>
      </c>
      <c r="C435" s="637">
        <v>135861618</v>
      </c>
      <c r="D435" s="637">
        <v>0</v>
      </c>
      <c r="E435" s="637">
        <v>0</v>
      </c>
      <c r="F435" s="637">
        <v>135861618</v>
      </c>
      <c r="G435" s="361"/>
    </row>
    <row r="436" spans="1:7" x14ac:dyDescent="0.25">
      <c r="A436" s="636" t="s">
        <v>1329</v>
      </c>
      <c r="B436" s="636" t="s">
        <v>1330</v>
      </c>
      <c r="C436" s="637">
        <v>135861618</v>
      </c>
      <c r="D436" s="637">
        <v>0</v>
      </c>
      <c r="E436" s="637">
        <v>0</v>
      </c>
      <c r="F436" s="637">
        <v>135861618</v>
      </c>
      <c r="G436" s="361"/>
    </row>
    <row r="437" spans="1:7" x14ac:dyDescent="0.25">
      <c r="A437" s="636" t="s">
        <v>1331</v>
      </c>
      <c r="B437" s="636" t="s">
        <v>1332</v>
      </c>
      <c r="C437" s="637">
        <v>56888715</v>
      </c>
      <c r="D437" s="637">
        <v>0</v>
      </c>
      <c r="E437" s="637">
        <v>0</v>
      </c>
      <c r="F437" s="637">
        <v>56888715</v>
      </c>
      <c r="G437" s="361"/>
    </row>
    <row r="438" spans="1:7" x14ac:dyDescent="0.25">
      <c r="A438" s="636" t="s">
        <v>1333</v>
      </c>
      <c r="B438" s="636" t="s">
        <v>1334</v>
      </c>
      <c r="C438" s="637">
        <v>78972903</v>
      </c>
      <c r="D438" s="637">
        <v>0</v>
      </c>
      <c r="E438" s="637">
        <v>0</v>
      </c>
      <c r="F438" s="637">
        <v>78972903</v>
      </c>
      <c r="G438" s="361"/>
    </row>
    <row r="439" spans="1:7" x14ac:dyDescent="0.25">
      <c r="A439" s="636" t="s">
        <v>1335</v>
      </c>
      <c r="B439" s="636" t="s">
        <v>1336</v>
      </c>
      <c r="C439" s="637">
        <v>187471280</v>
      </c>
      <c r="D439" s="637">
        <v>0</v>
      </c>
      <c r="E439" s="637">
        <v>0</v>
      </c>
      <c r="F439" s="637">
        <v>187471280</v>
      </c>
      <c r="G439" s="361"/>
    </row>
    <row r="440" spans="1:7" x14ac:dyDescent="0.25">
      <c r="A440" s="636" t="s">
        <v>1337</v>
      </c>
      <c r="B440" s="636" t="s">
        <v>603</v>
      </c>
      <c r="C440" s="637">
        <v>187471280</v>
      </c>
      <c r="D440" s="637">
        <v>0</v>
      </c>
      <c r="E440" s="637">
        <v>0</v>
      </c>
      <c r="F440" s="637">
        <v>187471280</v>
      </c>
      <c r="G440" s="361"/>
    </row>
    <row r="441" spans="1:7" x14ac:dyDescent="0.25">
      <c r="A441" s="636" t="s">
        <v>1338</v>
      </c>
      <c r="B441" s="636" t="s">
        <v>1339</v>
      </c>
      <c r="C441" s="637">
        <v>25660012</v>
      </c>
      <c r="D441" s="637">
        <v>0</v>
      </c>
      <c r="E441" s="637">
        <v>0</v>
      </c>
      <c r="F441" s="637">
        <v>25660012</v>
      </c>
      <c r="G441" s="361"/>
    </row>
    <row r="442" spans="1:7" x14ac:dyDescent="0.25">
      <c r="A442" s="636" t="s">
        <v>1340</v>
      </c>
      <c r="B442" s="636" t="s">
        <v>1341</v>
      </c>
      <c r="C442" s="637">
        <v>25244059</v>
      </c>
      <c r="D442" s="637">
        <v>0</v>
      </c>
      <c r="E442" s="637">
        <v>0</v>
      </c>
      <c r="F442" s="637">
        <v>25244059</v>
      </c>
      <c r="G442" s="361"/>
    </row>
    <row r="443" spans="1:7" x14ac:dyDescent="0.25">
      <c r="A443" s="636" t="s">
        <v>1342</v>
      </c>
      <c r="B443" s="636" t="s">
        <v>1343</v>
      </c>
      <c r="C443" s="637">
        <v>11447488</v>
      </c>
      <c r="D443" s="637">
        <v>0</v>
      </c>
      <c r="E443" s="637">
        <v>0</v>
      </c>
      <c r="F443" s="637">
        <v>11447488</v>
      </c>
      <c r="G443" s="361"/>
    </row>
    <row r="444" spans="1:7" x14ac:dyDescent="0.25">
      <c r="A444" s="636" t="s">
        <v>1344</v>
      </c>
      <c r="B444" s="636" t="s">
        <v>1345</v>
      </c>
      <c r="C444" s="637">
        <v>20024913</v>
      </c>
      <c r="D444" s="637">
        <v>0</v>
      </c>
      <c r="E444" s="637">
        <v>0</v>
      </c>
      <c r="F444" s="637">
        <v>20024913</v>
      </c>
      <c r="G444" s="361"/>
    </row>
    <row r="445" spans="1:7" x14ac:dyDescent="0.25">
      <c r="A445" s="636" t="s">
        <v>1346</v>
      </c>
      <c r="B445" s="636" t="s">
        <v>1347</v>
      </c>
      <c r="C445" s="637">
        <v>73406049</v>
      </c>
      <c r="D445" s="637">
        <v>0</v>
      </c>
      <c r="E445" s="637">
        <v>0</v>
      </c>
      <c r="F445" s="637">
        <v>73406049</v>
      </c>
      <c r="G445" s="361"/>
    </row>
    <row r="446" spans="1:7" x14ac:dyDescent="0.25">
      <c r="A446" s="636" t="s">
        <v>1348</v>
      </c>
      <c r="B446" s="636" t="s">
        <v>1349</v>
      </c>
      <c r="C446" s="637">
        <v>30643047</v>
      </c>
      <c r="D446" s="637">
        <v>0</v>
      </c>
      <c r="E446" s="637">
        <v>0</v>
      </c>
      <c r="F446" s="637">
        <v>30643047</v>
      </c>
      <c r="G446" s="361"/>
    </row>
    <row r="447" spans="1:7" x14ac:dyDescent="0.25">
      <c r="A447" s="636" t="s">
        <v>2258</v>
      </c>
      <c r="B447" s="636" t="s">
        <v>2259</v>
      </c>
      <c r="C447" s="637">
        <v>1045712</v>
      </c>
      <c r="D447" s="637">
        <v>0</v>
      </c>
      <c r="E447" s="637">
        <v>0</v>
      </c>
      <c r="F447" s="637">
        <v>1045712</v>
      </c>
      <c r="G447" s="361"/>
    </row>
    <row r="448" spans="1:7" x14ac:dyDescent="0.25">
      <c r="A448" s="636" t="s">
        <v>1352</v>
      </c>
      <c r="B448" s="636" t="s">
        <v>1353</v>
      </c>
      <c r="C448" s="637">
        <v>41898514.130000003</v>
      </c>
      <c r="D448" s="637">
        <v>0</v>
      </c>
      <c r="E448" s="637">
        <v>0</v>
      </c>
      <c r="F448" s="637">
        <v>41898514.130000003</v>
      </c>
      <c r="G448" s="361"/>
    </row>
    <row r="449" spans="1:7" x14ac:dyDescent="0.25">
      <c r="A449" s="636" t="s">
        <v>1354</v>
      </c>
      <c r="B449" s="636" t="s">
        <v>1355</v>
      </c>
      <c r="C449" s="637">
        <v>21026.13</v>
      </c>
      <c r="D449" s="637">
        <v>0</v>
      </c>
      <c r="E449" s="637">
        <v>0</v>
      </c>
      <c r="F449" s="637">
        <v>21026.13</v>
      </c>
      <c r="G449" s="361"/>
    </row>
    <row r="450" spans="1:7" x14ac:dyDescent="0.25">
      <c r="A450" s="636" t="s">
        <v>1356</v>
      </c>
      <c r="B450" s="636" t="s">
        <v>1357</v>
      </c>
      <c r="C450" s="637">
        <v>21026.13</v>
      </c>
      <c r="D450" s="637">
        <v>0</v>
      </c>
      <c r="E450" s="637">
        <v>0</v>
      </c>
      <c r="F450" s="637">
        <v>21026.13</v>
      </c>
      <c r="G450" s="361"/>
    </row>
    <row r="451" spans="1:7" x14ac:dyDescent="0.25">
      <c r="A451" s="636" t="s">
        <v>1358</v>
      </c>
      <c r="B451" s="636" t="s">
        <v>1359</v>
      </c>
      <c r="C451" s="637">
        <v>21026.13</v>
      </c>
      <c r="D451" s="637">
        <v>0</v>
      </c>
      <c r="E451" s="637">
        <v>0</v>
      </c>
      <c r="F451" s="637">
        <v>21026.13</v>
      </c>
      <c r="G451" s="361"/>
    </row>
    <row r="452" spans="1:7" x14ac:dyDescent="0.25">
      <c r="A452" s="636" t="s">
        <v>1360</v>
      </c>
      <c r="B452" s="636" t="s">
        <v>1361</v>
      </c>
      <c r="C452" s="637">
        <v>41877488</v>
      </c>
      <c r="D452" s="637">
        <v>0</v>
      </c>
      <c r="E452" s="637">
        <v>0</v>
      </c>
      <c r="F452" s="637">
        <v>41877488</v>
      </c>
      <c r="G452" s="361"/>
    </row>
    <row r="453" spans="1:7" x14ac:dyDescent="0.25">
      <c r="A453" s="636" t="s">
        <v>1362</v>
      </c>
      <c r="B453" s="636" t="s">
        <v>1363</v>
      </c>
      <c r="C453" s="637">
        <v>41877488</v>
      </c>
      <c r="D453" s="637">
        <v>0</v>
      </c>
      <c r="E453" s="637">
        <v>0</v>
      </c>
      <c r="F453" s="637">
        <v>41877488</v>
      </c>
      <c r="G453" s="361"/>
    </row>
    <row r="454" spans="1:7" x14ac:dyDescent="0.25">
      <c r="A454" s="636" t="s">
        <v>1364</v>
      </c>
      <c r="B454" s="636" t="s">
        <v>1365</v>
      </c>
      <c r="C454" s="637">
        <v>41877488</v>
      </c>
      <c r="D454" s="637">
        <v>0</v>
      </c>
      <c r="E454" s="637">
        <v>0</v>
      </c>
      <c r="F454" s="637">
        <v>41877488</v>
      </c>
      <c r="G454" s="361"/>
    </row>
    <row r="455" spans="1:7" x14ac:dyDescent="0.25">
      <c r="A455" s="636" t="s">
        <v>1366</v>
      </c>
      <c r="B455" s="636" t="s">
        <v>1367</v>
      </c>
      <c r="C455" s="637">
        <v>3550200007</v>
      </c>
      <c r="D455" s="637">
        <v>1768.17</v>
      </c>
      <c r="E455" s="637">
        <v>13085599</v>
      </c>
      <c r="F455" s="637">
        <v>3563285606</v>
      </c>
      <c r="G455" s="361"/>
    </row>
    <row r="456" spans="1:7" x14ac:dyDescent="0.25">
      <c r="A456" s="636" t="s">
        <v>1368</v>
      </c>
      <c r="B456" s="636" t="s">
        <v>1369</v>
      </c>
      <c r="C456" s="637">
        <v>3550200007</v>
      </c>
      <c r="D456" s="637">
        <v>1768.17</v>
      </c>
      <c r="E456" s="637">
        <v>13085599</v>
      </c>
      <c r="F456" s="637">
        <v>3563285606</v>
      </c>
      <c r="G456" s="361"/>
    </row>
    <row r="457" spans="1:7" x14ac:dyDescent="0.25">
      <c r="A457" s="636" t="s">
        <v>1370</v>
      </c>
      <c r="B457" s="636" t="s">
        <v>603</v>
      </c>
      <c r="C457" s="637">
        <v>3550200007</v>
      </c>
      <c r="D457" s="637">
        <v>1768.17</v>
      </c>
      <c r="E457" s="637">
        <v>13085599</v>
      </c>
      <c r="F457" s="637">
        <v>3563285606</v>
      </c>
      <c r="G457" s="361"/>
    </row>
    <row r="458" spans="1:7" x14ac:dyDescent="0.25">
      <c r="A458" s="636" t="s">
        <v>1371</v>
      </c>
      <c r="B458" s="636" t="s">
        <v>1372</v>
      </c>
      <c r="C458" s="637">
        <v>3477388107</v>
      </c>
      <c r="D458" s="637">
        <v>1768.17</v>
      </c>
      <c r="E458" s="637">
        <v>13085599</v>
      </c>
      <c r="F458" s="637">
        <v>3490473706</v>
      </c>
      <c r="G458" s="361"/>
    </row>
    <row r="459" spans="1:7" x14ac:dyDescent="0.25">
      <c r="A459" s="636" t="s">
        <v>1373</v>
      </c>
      <c r="B459" s="636" t="s">
        <v>1374</v>
      </c>
      <c r="C459" s="637">
        <v>72811900</v>
      </c>
      <c r="D459" s="637">
        <v>0</v>
      </c>
      <c r="E459" s="637">
        <v>0</v>
      </c>
      <c r="F459" s="637">
        <v>72811900</v>
      </c>
      <c r="G459" s="361"/>
    </row>
    <row r="460" spans="1:7" x14ac:dyDescent="0.25">
      <c r="A460" s="636" t="s">
        <v>1381</v>
      </c>
      <c r="B460" s="636" t="s">
        <v>1382</v>
      </c>
      <c r="C460" s="637">
        <v>1669570575.26</v>
      </c>
      <c r="D460" s="637">
        <v>5477.8</v>
      </c>
      <c r="E460" s="637">
        <v>40552296.43</v>
      </c>
      <c r="F460" s="637">
        <v>1710122871.6900001</v>
      </c>
      <c r="G460" s="361"/>
    </row>
    <row r="461" spans="1:7" x14ac:dyDescent="0.25">
      <c r="A461" s="636" t="s">
        <v>1383</v>
      </c>
      <c r="B461" s="636" t="s">
        <v>1384</v>
      </c>
      <c r="C461" s="637">
        <v>1641379614.26</v>
      </c>
      <c r="D461" s="637">
        <v>5391.8</v>
      </c>
      <c r="E461" s="637">
        <v>39915674.43</v>
      </c>
      <c r="F461" s="637">
        <v>1681295288.6900001</v>
      </c>
      <c r="G461" s="361"/>
    </row>
    <row r="462" spans="1:7" x14ac:dyDescent="0.25">
      <c r="A462" s="636" t="s">
        <v>1385</v>
      </c>
      <c r="B462" s="636" t="s">
        <v>1386</v>
      </c>
      <c r="C462" s="637">
        <v>948733784.99000001</v>
      </c>
      <c r="D462" s="637">
        <v>0</v>
      </c>
      <c r="E462" s="637">
        <v>0</v>
      </c>
      <c r="F462" s="637">
        <v>948733784.99000001</v>
      </c>
      <c r="G462" s="361"/>
    </row>
    <row r="463" spans="1:7" x14ac:dyDescent="0.25">
      <c r="A463" s="636" t="s">
        <v>1387</v>
      </c>
      <c r="B463" s="636" t="s">
        <v>1388</v>
      </c>
      <c r="C463" s="637">
        <v>65454552</v>
      </c>
      <c r="D463" s="637">
        <v>0</v>
      </c>
      <c r="E463" s="637">
        <v>0</v>
      </c>
      <c r="F463" s="637">
        <v>65454552</v>
      </c>
      <c r="G463" s="361"/>
    </row>
    <row r="464" spans="1:7" x14ac:dyDescent="0.25">
      <c r="A464" s="636" t="s">
        <v>1389</v>
      </c>
      <c r="B464" s="636" t="s">
        <v>1390</v>
      </c>
      <c r="C464" s="637">
        <v>65454552</v>
      </c>
      <c r="D464" s="637">
        <v>0</v>
      </c>
      <c r="E464" s="637">
        <v>0</v>
      </c>
      <c r="F464" s="637">
        <v>65454552</v>
      </c>
      <c r="G464" s="361"/>
    </row>
    <row r="465" spans="1:7" x14ac:dyDescent="0.25">
      <c r="A465" s="636" t="s">
        <v>1393</v>
      </c>
      <c r="B465" s="636" t="s">
        <v>1394</v>
      </c>
      <c r="C465" s="637">
        <v>142909092</v>
      </c>
      <c r="D465" s="637">
        <v>0</v>
      </c>
      <c r="E465" s="637">
        <v>0</v>
      </c>
      <c r="F465" s="637">
        <v>142909092</v>
      </c>
      <c r="G465" s="361"/>
    </row>
    <row r="466" spans="1:7" x14ac:dyDescent="0.25">
      <c r="A466" s="636" t="s">
        <v>1395</v>
      </c>
      <c r="B466" s="636" t="s">
        <v>1396</v>
      </c>
      <c r="C466" s="637">
        <v>142909092</v>
      </c>
      <c r="D466" s="637">
        <v>0</v>
      </c>
      <c r="E466" s="637">
        <v>0</v>
      </c>
      <c r="F466" s="637">
        <v>142909092</v>
      </c>
      <c r="G466" s="361"/>
    </row>
    <row r="467" spans="1:7" x14ac:dyDescent="0.25">
      <c r="A467" s="636" t="s">
        <v>1397</v>
      </c>
      <c r="B467" s="636" t="s">
        <v>1398</v>
      </c>
      <c r="C467" s="637">
        <v>253963326</v>
      </c>
      <c r="D467" s="637">
        <v>0</v>
      </c>
      <c r="E467" s="637">
        <v>0</v>
      </c>
      <c r="F467" s="637">
        <v>253963326</v>
      </c>
      <c r="G467" s="361"/>
    </row>
    <row r="468" spans="1:7" x14ac:dyDescent="0.25">
      <c r="A468" s="636" t="s">
        <v>1399</v>
      </c>
      <c r="B468" s="636" t="s">
        <v>1400</v>
      </c>
      <c r="C468" s="637">
        <v>243738326</v>
      </c>
      <c r="D468" s="637">
        <v>0</v>
      </c>
      <c r="E468" s="637">
        <v>0</v>
      </c>
      <c r="F468" s="637">
        <v>243738326</v>
      </c>
      <c r="G468" s="361"/>
    </row>
    <row r="469" spans="1:7" x14ac:dyDescent="0.25">
      <c r="A469" s="636" t="s">
        <v>2260</v>
      </c>
      <c r="B469" s="636" t="s">
        <v>2261</v>
      </c>
      <c r="C469" s="637">
        <v>10225000</v>
      </c>
      <c r="D469" s="637">
        <v>0</v>
      </c>
      <c r="E469" s="637">
        <v>0</v>
      </c>
      <c r="F469" s="637">
        <v>10225000</v>
      </c>
      <c r="G469" s="361"/>
    </row>
    <row r="470" spans="1:7" x14ac:dyDescent="0.25">
      <c r="A470" s="636" t="s">
        <v>1401</v>
      </c>
      <c r="B470" s="636" t="s">
        <v>1402</v>
      </c>
      <c r="C470" s="637">
        <v>25503049.66</v>
      </c>
      <c r="D470" s="637">
        <v>0</v>
      </c>
      <c r="E470" s="637">
        <v>0</v>
      </c>
      <c r="F470" s="637">
        <v>25503049.66</v>
      </c>
      <c r="G470" s="361"/>
    </row>
    <row r="471" spans="1:7" x14ac:dyDescent="0.25">
      <c r="A471" s="636" t="s">
        <v>1403</v>
      </c>
      <c r="B471" s="636" t="s">
        <v>1404</v>
      </c>
      <c r="C471" s="637">
        <v>25503049.66</v>
      </c>
      <c r="D471" s="637">
        <v>0</v>
      </c>
      <c r="E471" s="637">
        <v>0</v>
      </c>
      <c r="F471" s="637">
        <v>25503049.66</v>
      </c>
      <c r="G471" s="361"/>
    </row>
    <row r="472" spans="1:7" x14ac:dyDescent="0.25">
      <c r="A472" s="636" t="s">
        <v>2168</v>
      </c>
      <c r="B472" s="636" t="s">
        <v>2169</v>
      </c>
      <c r="C472" s="637">
        <v>12074962.33</v>
      </c>
      <c r="D472" s="637">
        <v>0</v>
      </c>
      <c r="E472" s="637">
        <v>0</v>
      </c>
      <c r="F472" s="637">
        <v>12074962.33</v>
      </c>
      <c r="G472" s="361"/>
    </row>
    <row r="473" spans="1:7" x14ac:dyDescent="0.25">
      <c r="A473" s="636" t="s">
        <v>2170</v>
      </c>
      <c r="B473" s="636" t="s">
        <v>2171</v>
      </c>
      <c r="C473" s="637">
        <v>12074962.33</v>
      </c>
      <c r="D473" s="637">
        <v>0</v>
      </c>
      <c r="E473" s="637">
        <v>0</v>
      </c>
      <c r="F473" s="637">
        <v>12074962.33</v>
      </c>
      <c r="G473" s="361"/>
    </row>
    <row r="474" spans="1:7" x14ac:dyDescent="0.25">
      <c r="A474" s="636" t="s">
        <v>1405</v>
      </c>
      <c r="B474" s="636" t="s">
        <v>1406</v>
      </c>
      <c r="C474" s="637">
        <v>179600962</v>
      </c>
      <c r="D474" s="637">
        <v>0</v>
      </c>
      <c r="E474" s="637">
        <v>0</v>
      </c>
      <c r="F474" s="637">
        <v>179600962</v>
      </c>
      <c r="G474" s="361"/>
    </row>
    <row r="475" spans="1:7" x14ac:dyDescent="0.25">
      <c r="A475" s="636" t="s">
        <v>1407</v>
      </c>
      <c r="B475" s="636" t="s">
        <v>1408</v>
      </c>
      <c r="C475" s="637">
        <v>134407303</v>
      </c>
      <c r="D475" s="637">
        <v>0</v>
      </c>
      <c r="E475" s="637">
        <v>0</v>
      </c>
      <c r="F475" s="637">
        <v>134407303</v>
      </c>
      <c r="G475" s="361"/>
    </row>
    <row r="476" spans="1:7" x14ac:dyDescent="0.25">
      <c r="A476" s="636" t="s">
        <v>1409</v>
      </c>
      <c r="B476" s="636" t="s">
        <v>1410</v>
      </c>
      <c r="C476" s="637">
        <v>433867</v>
      </c>
      <c r="D476" s="637">
        <v>0</v>
      </c>
      <c r="E476" s="637">
        <v>0</v>
      </c>
      <c r="F476" s="637">
        <v>433867</v>
      </c>
      <c r="G476" s="361"/>
    </row>
    <row r="477" spans="1:7" x14ac:dyDescent="0.25">
      <c r="A477" s="636" t="s">
        <v>1411</v>
      </c>
      <c r="B477" s="636" t="s">
        <v>1412</v>
      </c>
      <c r="C477" s="637">
        <v>9807591</v>
      </c>
      <c r="D477" s="637">
        <v>0</v>
      </c>
      <c r="E477" s="637">
        <v>0</v>
      </c>
      <c r="F477" s="637">
        <v>9807591</v>
      </c>
      <c r="G477" s="361"/>
    </row>
    <row r="478" spans="1:7" x14ac:dyDescent="0.25">
      <c r="A478" s="636" t="s">
        <v>1413</v>
      </c>
      <c r="B478" s="636" t="s">
        <v>1414</v>
      </c>
      <c r="C478" s="637">
        <v>2900136</v>
      </c>
      <c r="D478" s="637">
        <v>0</v>
      </c>
      <c r="E478" s="637">
        <v>0</v>
      </c>
      <c r="F478" s="637">
        <v>2900136</v>
      </c>
      <c r="G478" s="361"/>
    </row>
    <row r="479" spans="1:7" x14ac:dyDescent="0.25">
      <c r="A479" s="636" t="s">
        <v>1415</v>
      </c>
      <c r="B479" s="636" t="s">
        <v>1416</v>
      </c>
      <c r="C479" s="637">
        <v>1857741</v>
      </c>
      <c r="D479" s="637">
        <v>0</v>
      </c>
      <c r="E479" s="637">
        <v>0</v>
      </c>
      <c r="F479" s="637">
        <v>1857741</v>
      </c>
      <c r="G479" s="361"/>
    </row>
    <row r="480" spans="1:7" x14ac:dyDescent="0.25">
      <c r="A480" s="636" t="s">
        <v>1417</v>
      </c>
      <c r="B480" s="636" t="s">
        <v>1418</v>
      </c>
      <c r="C480" s="637">
        <v>1696021</v>
      </c>
      <c r="D480" s="637">
        <v>0</v>
      </c>
      <c r="E480" s="637">
        <v>0</v>
      </c>
      <c r="F480" s="637">
        <v>1696021</v>
      </c>
      <c r="G480" s="361"/>
    </row>
    <row r="481" spans="1:7" x14ac:dyDescent="0.25">
      <c r="A481" s="636" t="s">
        <v>1419</v>
      </c>
      <c r="B481" s="636" t="s">
        <v>1420</v>
      </c>
      <c r="C481" s="637">
        <v>3080119</v>
      </c>
      <c r="D481" s="637">
        <v>0</v>
      </c>
      <c r="E481" s="637">
        <v>0</v>
      </c>
      <c r="F481" s="637">
        <v>3080119</v>
      </c>
      <c r="G481" s="361"/>
    </row>
    <row r="482" spans="1:7" x14ac:dyDescent="0.25">
      <c r="A482" s="636" t="s">
        <v>1423</v>
      </c>
      <c r="B482" s="636" t="s">
        <v>1424</v>
      </c>
      <c r="C482" s="637">
        <v>25418184</v>
      </c>
      <c r="D482" s="637">
        <v>0</v>
      </c>
      <c r="E482" s="637">
        <v>0</v>
      </c>
      <c r="F482" s="637">
        <v>25418184</v>
      </c>
      <c r="G482" s="361"/>
    </row>
    <row r="483" spans="1:7" x14ac:dyDescent="0.25">
      <c r="A483" s="636" t="s">
        <v>1425</v>
      </c>
      <c r="B483" s="636" t="s">
        <v>1426</v>
      </c>
      <c r="C483" s="637">
        <v>227183514</v>
      </c>
      <c r="D483" s="637">
        <v>0</v>
      </c>
      <c r="E483" s="637">
        <v>0</v>
      </c>
      <c r="F483" s="637">
        <v>227183514</v>
      </c>
      <c r="G483" s="361"/>
    </row>
    <row r="484" spans="1:7" x14ac:dyDescent="0.25">
      <c r="A484" s="636" t="s">
        <v>1427</v>
      </c>
      <c r="B484" s="636" t="s">
        <v>1428</v>
      </c>
      <c r="C484" s="637">
        <v>11727270</v>
      </c>
      <c r="D484" s="637">
        <v>0</v>
      </c>
      <c r="E484" s="637">
        <v>0</v>
      </c>
      <c r="F484" s="637">
        <v>11727270</v>
      </c>
      <c r="G484" s="361"/>
    </row>
    <row r="485" spans="1:7" x14ac:dyDescent="0.25">
      <c r="A485" s="636" t="s">
        <v>1429</v>
      </c>
      <c r="B485" s="636" t="s">
        <v>1430</v>
      </c>
      <c r="C485" s="637">
        <v>63932516</v>
      </c>
      <c r="D485" s="637">
        <v>0</v>
      </c>
      <c r="E485" s="637">
        <v>0</v>
      </c>
      <c r="F485" s="637">
        <v>63932516</v>
      </c>
      <c r="G485" s="361"/>
    </row>
    <row r="486" spans="1:7" x14ac:dyDescent="0.25">
      <c r="A486" s="636" t="s">
        <v>1431</v>
      </c>
      <c r="B486" s="636" t="s">
        <v>1432</v>
      </c>
      <c r="C486" s="637">
        <v>136365</v>
      </c>
      <c r="D486" s="637">
        <v>0</v>
      </c>
      <c r="E486" s="637">
        <v>0</v>
      </c>
      <c r="F486" s="637">
        <v>136365</v>
      </c>
      <c r="G486" s="361"/>
    </row>
    <row r="487" spans="1:7" x14ac:dyDescent="0.25">
      <c r="A487" s="636" t="s">
        <v>1435</v>
      </c>
      <c r="B487" s="636" t="s">
        <v>1436</v>
      </c>
      <c r="C487" s="637">
        <v>1332074</v>
      </c>
      <c r="D487" s="637">
        <v>0</v>
      </c>
      <c r="E487" s="637">
        <v>0</v>
      </c>
      <c r="F487" s="637">
        <v>1332074</v>
      </c>
      <c r="G487" s="361"/>
    </row>
    <row r="488" spans="1:7" x14ac:dyDescent="0.25">
      <c r="A488" s="636" t="s">
        <v>1437</v>
      </c>
      <c r="B488" s="636" t="s">
        <v>1438</v>
      </c>
      <c r="C488" s="637">
        <v>22999998</v>
      </c>
      <c r="D488" s="637">
        <v>0</v>
      </c>
      <c r="E488" s="637">
        <v>0</v>
      </c>
      <c r="F488" s="637">
        <v>22999998</v>
      </c>
      <c r="G488" s="361"/>
    </row>
    <row r="489" spans="1:7" x14ac:dyDescent="0.25">
      <c r="A489" s="636" t="s">
        <v>1439</v>
      </c>
      <c r="B489" s="636" t="s">
        <v>1440</v>
      </c>
      <c r="C489" s="637">
        <v>115964382</v>
      </c>
      <c r="D489" s="637">
        <v>0</v>
      </c>
      <c r="E489" s="637">
        <v>0</v>
      </c>
      <c r="F489" s="637">
        <v>115964382</v>
      </c>
      <c r="G489" s="361"/>
    </row>
    <row r="490" spans="1:7" x14ac:dyDescent="0.25">
      <c r="A490" s="636" t="s">
        <v>1441</v>
      </c>
      <c r="B490" s="636" t="s">
        <v>1442</v>
      </c>
      <c r="C490" s="637">
        <v>11090909</v>
      </c>
      <c r="D490" s="637">
        <v>0</v>
      </c>
      <c r="E490" s="637">
        <v>0</v>
      </c>
      <c r="F490" s="637">
        <v>11090909</v>
      </c>
      <c r="G490" s="361"/>
    </row>
    <row r="491" spans="1:7" x14ac:dyDescent="0.25">
      <c r="A491" s="636" t="s">
        <v>1443</v>
      </c>
      <c r="B491" s="636" t="s">
        <v>1444</v>
      </c>
      <c r="C491" s="637">
        <v>42044327</v>
      </c>
      <c r="D491" s="637">
        <v>0</v>
      </c>
      <c r="E491" s="637">
        <v>0</v>
      </c>
      <c r="F491" s="637">
        <v>42044327</v>
      </c>
      <c r="G491" s="361"/>
    </row>
    <row r="492" spans="1:7" x14ac:dyDescent="0.25">
      <c r="A492" s="636" t="s">
        <v>1445</v>
      </c>
      <c r="B492" s="636" t="s">
        <v>1446</v>
      </c>
      <c r="C492" s="637">
        <v>42044327</v>
      </c>
      <c r="D492" s="637">
        <v>0</v>
      </c>
      <c r="E492" s="637">
        <v>0</v>
      </c>
      <c r="F492" s="637">
        <v>42044327</v>
      </c>
      <c r="G492" s="361"/>
    </row>
    <row r="493" spans="1:7" x14ac:dyDescent="0.25">
      <c r="A493" s="636" t="s">
        <v>1447</v>
      </c>
      <c r="B493" s="636" t="s">
        <v>1448</v>
      </c>
      <c r="C493" s="637">
        <v>17371359</v>
      </c>
      <c r="D493" s="637">
        <v>0</v>
      </c>
      <c r="E493" s="637">
        <v>0</v>
      </c>
      <c r="F493" s="637">
        <v>17371359</v>
      </c>
      <c r="G493" s="361"/>
    </row>
    <row r="494" spans="1:7" x14ac:dyDescent="0.25">
      <c r="A494" s="636" t="s">
        <v>1449</v>
      </c>
      <c r="B494" s="636" t="s">
        <v>1450</v>
      </c>
      <c r="C494" s="637">
        <v>7573252</v>
      </c>
      <c r="D494" s="637">
        <v>0</v>
      </c>
      <c r="E494" s="637">
        <v>0</v>
      </c>
      <c r="F494" s="637">
        <v>7573252</v>
      </c>
      <c r="G494" s="361"/>
    </row>
    <row r="495" spans="1:7" x14ac:dyDescent="0.25">
      <c r="A495" s="636" t="s">
        <v>1451</v>
      </c>
      <c r="B495" s="636" t="s">
        <v>1452</v>
      </c>
      <c r="C495" s="637">
        <v>7095977</v>
      </c>
      <c r="D495" s="637">
        <v>0</v>
      </c>
      <c r="E495" s="637">
        <v>0</v>
      </c>
      <c r="F495" s="637">
        <v>7095977</v>
      </c>
      <c r="G495" s="361"/>
    </row>
    <row r="496" spans="1:7" x14ac:dyDescent="0.25">
      <c r="A496" s="636" t="s">
        <v>1453</v>
      </c>
      <c r="B496" s="636" t="s">
        <v>1454</v>
      </c>
      <c r="C496" s="637">
        <v>477275</v>
      </c>
      <c r="D496" s="637">
        <v>0</v>
      </c>
      <c r="E496" s="637">
        <v>0</v>
      </c>
      <c r="F496" s="637">
        <v>477275</v>
      </c>
      <c r="G496" s="361"/>
    </row>
    <row r="497" spans="1:7" x14ac:dyDescent="0.25">
      <c r="A497" s="636" t="s">
        <v>1455</v>
      </c>
      <c r="B497" s="636" t="s">
        <v>1456</v>
      </c>
      <c r="C497" s="637">
        <v>9798107</v>
      </c>
      <c r="D497" s="637">
        <v>0</v>
      </c>
      <c r="E497" s="637">
        <v>0</v>
      </c>
      <c r="F497" s="637">
        <v>9798107</v>
      </c>
      <c r="G497" s="361"/>
    </row>
    <row r="498" spans="1:7" x14ac:dyDescent="0.25">
      <c r="A498" s="636" t="s">
        <v>1457</v>
      </c>
      <c r="B498" s="636" t="s">
        <v>1458</v>
      </c>
      <c r="C498" s="637">
        <v>9798107</v>
      </c>
      <c r="D498" s="637">
        <v>0</v>
      </c>
      <c r="E498" s="637">
        <v>0</v>
      </c>
      <c r="F498" s="637">
        <v>9798107</v>
      </c>
      <c r="G498" s="361"/>
    </row>
    <row r="499" spans="1:7" x14ac:dyDescent="0.25">
      <c r="A499" s="636" t="s">
        <v>1459</v>
      </c>
      <c r="B499" s="636" t="s">
        <v>1460</v>
      </c>
      <c r="C499" s="637">
        <v>45251156</v>
      </c>
      <c r="D499" s="637">
        <v>0</v>
      </c>
      <c r="E499" s="637">
        <v>0</v>
      </c>
      <c r="F499" s="637">
        <v>45251156</v>
      </c>
      <c r="G499" s="361"/>
    </row>
    <row r="500" spans="1:7" x14ac:dyDescent="0.25">
      <c r="A500" s="636" t="s">
        <v>1461</v>
      </c>
      <c r="B500" s="636" t="s">
        <v>1462</v>
      </c>
      <c r="C500" s="637">
        <v>45251156</v>
      </c>
      <c r="D500" s="637">
        <v>0</v>
      </c>
      <c r="E500" s="637">
        <v>0</v>
      </c>
      <c r="F500" s="637">
        <v>45251156</v>
      </c>
      <c r="G500" s="361"/>
    </row>
    <row r="501" spans="1:7" x14ac:dyDescent="0.25">
      <c r="A501" s="636" t="s">
        <v>1463</v>
      </c>
      <c r="B501" s="636" t="s">
        <v>1464</v>
      </c>
      <c r="C501" s="637">
        <v>45251156</v>
      </c>
      <c r="D501" s="637">
        <v>0</v>
      </c>
      <c r="E501" s="637">
        <v>0</v>
      </c>
      <c r="F501" s="637">
        <v>45251156</v>
      </c>
      <c r="G501" s="361"/>
    </row>
    <row r="502" spans="1:7" x14ac:dyDescent="0.25">
      <c r="A502" s="636" t="s">
        <v>1465</v>
      </c>
      <c r="B502" s="636" t="s">
        <v>1466</v>
      </c>
      <c r="C502" s="637">
        <v>45251156</v>
      </c>
      <c r="D502" s="637">
        <v>0</v>
      </c>
      <c r="E502" s="637">
        <v>0</v>
      </c>
      <c r="F502" s="637">
        <v>45251156</v>
      </c>
      <c r="G502" s="361"/>
    </row>
    <row r="503" spans="1:7" x14ac:dyDescent="0.25">
      <c r="A503" s="636" t="s">
        <v>1467</v>
      </c>
      <c r="B503" s="636" t="s">
        <v>1468</v>
      </c>
      <c r="C503" s="637">
        <v>74710019</v>
      </c>
      <c r="D503" s="637">
        <v>0</v>
      </c>
      <c r="E503" s="637">
        <v>0</v>
      </c>
      <c r="F503" s="637">
        <v>74710019</v>
      </c>
      <c r="G503" s="361"/>
    </row>
    <row r="504" spans="1:7" x14ac:dyDescent="0.25">
      <c r="A504" s="636" t="s">
        <v>1469</v>
      </c>
      <c r="B504" s="636" t="s">
        <v>1470</v>
      </c>
      <c r="C504" s="637">
        <v>37761876</v>
      </c>
      <c r="D504" s="637">
        <v>0</v>
      </c>
      <c r="E504" s="637">
        <v>0</v>
      </c>
      <c r="F504" s="637">
        <v>37761876</v>
      </c>
      <c r="G504" s="361"/>
    </row>
    <row r="505" spans="1:7" x14ac:dyDescent="0.25">
      <c r="A505" s="636" t="s">
        <v>1471</v>
      </c>
      <c r="B505" s="636" t="s">
        <v>1472</v>
      </c>
      <c r="C505" s="637">
        <v>37761876</v>
      </c>
      <c r="D505" s="637">
        <v>0</v>
      </c>
      <c r="E505" s="637">
        <v>0</v>
      </c>
      <c r="F505" s="637">
        <v>37761876</v>
      </c>
      <c r="G505" s="361"/>
    </row>
    <row r="506" spans="1:7" x14ac:dyDescent="0.25">
      <c r="A506" s="636" t="s">
        <v>1473</v>
      </c>
      <c r="B506" s="636" t="s">
        <v>1474</v>
      </c>
      <c r="C506" s="637">
        <v>36869965</v>
      </c>
      <c r="D506" s="637">
        <v>0</v>
      </c>
      <c r="E506" s="637">
        <v>0</v>
      </c>
      <c r="F506" s="637">
        <v>36869965</v>
      </c>
      <c r="G506" s="361"/>
    </row>
    <row r="507" spans="1:7" x14ac:dyDescent="0.25">
      <c r="A507" s="636" t="s">
        <v>1475</v>
      </c>
      <c r="B507" s="636" t="s">
        <v>1476</v>
      </c>
      <c r="C507" s="637">
        <v>36869965</v>
      </c>
      <c r="D507" s="637">
        <v>0</v>
      </c>
      <c r="E507" s="637">
        <v>0</v>
      </c>
      <c r="F507" s="637">
        <v>36869965</v>
      </c>
      <c r="G507" s="361"/>
    </row>
    <row r="508" spans="1:7" x14ac:dyDescent="0.25">
      <c r="A508" s="636" t="s">
        <v>2262</v>
      </c>
      <c r="B508" s="636" t="s">
        <v>1149</v>
      </c>
      <c r="C508" s="637">
        <v>78178</v>
      </c>
      <c r="D508" s="637">
        <v>0</v>
      </c>
      <c r="E508" s="637">
        <v>0</v>
      </c>
      <c r="F508" s="637">
        <v>78178</v>
      </c>
      <c r="G508" s="361"/>
    </row>
    <row r="509" spans="1:7" x14ac:dyDescent="0.25">
      <c r="A509" s="636" t="s">
        <v>2263</v>
      </c>
      <c r="B509" s="636" t="s">
        <v>2264</v>
      </c>
      <c r="C509" s="637">
        <v>78178</v>
      </c>
      <c r="D509" s="637">
        <v>0</v>
      </c>
      <c r="E509" s="637">
        <v>0</v>
      </c>
      <c r="F509" s="637">
        <v>78178</v>
      </c>
      <c r="G509" s="361"/>
    </row>
    <row r="510" spans="1:7" x14ac:dyDescent="0.25">
      <c r="A510" s="636" t="s">
        <v>1477</v>
      </c>
      <c r="B510" s="636" t="s">
        <v>1478</v>
      </c>
      <c r="C510" s="637">
        <v>554673295.26999998</v>
      </c>
      <c r="D510" s="637">
        <v>5391.8</v>
      </c>
      <c r="E510" s="637">
        <v>39915674.43</v>
      </c>
      <c r="F510" s="637">
        <v>594588969.70000005</v>
      </c>
      <c r="G510" s="361"/>
    </row>
    <row r="511" spans="1:7" x14ac:dyDescent="0.25">
      <c r="A511" s="636" t="s">
        <v>1479</v>
      </c>
      <c r="B511" s="636" t="s">
        <v>1480</v>
      </c>
      <c r="C511" s="637">
        <v>105110790</v>
      </c>
      <c r="D511" s="637">
        <v>5000</v>
      </c>
      <c r="E511" s="637">
        <v>37028490</v>
      </c>
      <c r="F511" s="637">
        <v>142139280</v>
      </c>
      <c r="G511" s="361"/>
    </row>
    <row r="512" spans="1:7" x14ac:dyDescent="0.25">
      <c r="A512" s="636" t="s">
        <v>1481</v>
      </c>
      <c r="B512" s="636" t="s">
        <v>1482</v>
      </c>
      <c r="C512" s="637">
        <v>105110790</v>
      </c>
      <c r="D512" s="637">
        <v>5000</v>
      </c>
      <c r="E512" s="637">
        <v>37028490</v>
      </c>
      <c r="F512" s="637">
        <v>142139280</v>
      </c>
      <c r="G512" s="361"/>
    </row>
    <row r="513" spans="1:7" x14ac:dyDescent="0.25">
      <c r="A513" s="636" t="s">
        <v>1483</v>
      </c>
      <c r="B513" s="636" t="s">
        <v>1484</v>
      </c>
      <c r="C513" s="637">
        <v>0</v>
      </c>
      <c r="D513" s="637">
        <v>391.8</v>
      </c>
      <c r="E513" s="637">
        <v>2887184.43</v>
      </c>
      <c r="F513" s="637">
        <v>2887184.43</v>
      </c>
      <c r="G513" s="361"/>
    </row>
    <row r="514" spans="1:7" x14ac:dyDescent="0.25">
      <c r="A514" s="636" t="s">
        <v>1485</v>
      </c>
      <c r="B514" s="636" t="s">
        <v>1486</v>
      </c>
      <c r="C514" s="637">
        <v>0</v>
      </c>
      <c r="D514" s="637">
        <v>391.8</v>
      </c>
      <c r="E514" s="637">
        <v>2887184.43</v>
      </c>
      <c r="F514" s="637">
        <v>2887184.43</v>
      </c>
      <c r="G514" s="361"/>
    </row>
    <row r="515" spans="1:7" x14ac:dyDescent="0.25">
      <c r="A515" s="636" t="s">
        <v>1491</v>
      </c>
      <c r="B515" s="636" t="s">
        <v>1492</v>
      </c>
      <c r="C515" s="637">
        <v>16050758</v>
      </c>
      <c r="D515" s="637">
        <v>0</v>
      </c>
      <c r="E515" s="637">
        <v>0</v>
      </c>
      <c r="F515" s="637">
        <v>16050758</v>
      </c>
      <c r="G515" s="361"/>
    </row>
    <row r="516" spans="1:7" x14ac:dyDescent="0.25">
      <c r="A516" s="636" t="s">
        <v>1493</v>
      </c>
      <c r="B516" s="636" t="s">
        <v>1494</v>
      </c>
      <c r="C516" s="637">
        <v>4747275</v>
      </c>
      <c r="D516" s="637">
        <v>0</v>
      </c>
      <c r="E516" s="637">
        <v>0</v>
      </c>
      <c r="F516" s="637">
        <v>4747275</v>
      </c>
      <c r="G516" s="361"/>
    </row>
    <row r="517" spans="1:7" x14ac:dyDescent="0.25">
      <c r="A517" s="636" t="s">
        <v>2265</v>
      </c>
      <c r="B517" s="636" t="s">
        <v>2266</v>
      </c>
      <c r="C517" s="637">
        <v>209091</v>
      </c>
      <c r="D517" s="637">
        <v>0</v>
      </c>
      <c r="E517" s="637">
        <v>0</v>
      </c>
      <c r="F517" s="637">
        <v>209091</v>
      </c>
      <c r="G517" s="361"/>
    </row>
    <row r="518" spans="1:7" x14ac:dyDescent="0.25">
      <c r="A518" s="636" t="s">
        <v>1495</v>
      </c>
      <c r="B518" s="636" t="s">
        <v>1496</v>
      </c>
      <c r="C518" s="637">
        <v>7308756</v>
      </c>
      <c r="D518" s="637">
        <v>0</v>
      </c>
      <c r="E518" s="637">
        <v>0</v>
      </c>
      <c r="F518" s="637">
        <v>7308756</v>
      </c>
      <c r="G518" s="361"/>
    </row>
    <row r="519" spans="1:7" x14ac:dyDescent="0.25">
      <c r="A519" s="636" t="s">
        <v>1497</v>
      </c>
      <c r="B519" s="636" t="s">
        <v>1498</v>
      </c>
      <c r="C519" s="637">
        <v>3458363</v>
      </c>
      <c r="D519" s="637">
        <v>0</v>
      </c>
      <c r="E519" s="637">
        <v>0</v>
      </c>
      <c r="F519" s="637">
        <v>3458363</v>
      </c>
      <c r="G519" s="361"/>
    </row>
    <row r="520" spans="1:7" x14ac:dyDescent="0.25">
      <c r="A520" s="636" t="s">
        <v>1499</v>
      </c>
      <c r="B520" s="636" t="s">
        <v>1500</v>
      </c>
      <c r="C520" s="637">
        <v>327273</v>
      </c>
      <c r="D520" s="637">
        <v>0</v>
      </c>
      <c r="E520" s="637">
        <v>0</v>
      </c>
      <c r="F520" s="637">
        <v>327273</v>
      </c>
      <c r="G520" s="361"/>
    </row>
    <row r="521" spans="1:7" x14ac:dyDescent="0.25">
      <c r="A521" s="636" t="s">
        <v>1501</v>
      </c>
      <c r="B521" s="636" t="s">
        <v>1502</v>
      </c>
      <c r="C521" s="637">
        <v>28418182</v>
      </c>
      <c r="D521" s="637">
        <v>0</v>
      </c>
      <c r="E521" s="637">
        <v>0</v>
      </c>
      <c r="F521" s="637">
        <v>28418182</v>
      </c>
      <c r="G521" s="361"/>
    </row>
    <row r="522" spans="1:7" x14ac:dyDescent="0.25">
      <c r="A522" s="636" t="s">
        <v>1503</v>
      </c>
      <c r="B522" s="636" t="s">
        <v>1504</v>
      </c>
      <c r="C522" s="637">
        <v>28418182</v>
      </c>
      <c r="D522" s="637">
        <v>0</v>
      </c>
      <c r="E522" s="637">
        <v>0</v>
      </c>
      <c r="F522" s="637">
        <v>28418182</v>
      </c>
      <c r="G522" s="361"/>
    </row>
    <row r="523" spans="1:7" x14ac:dyDescent="0.25">
      <c r="A523" s="636" t="s">
        <v>1505</v>
      </c>
      <c r="B523" s="636" t="s">
        <v>1506</v>
      </c>
      <c r="C523" s="637">
        <v>18029133</v>
      </c>
      <c r="D523" s="637">
        <v>0</v>
      </c>
      <c r="E523" s="637">
        <v>0</v>
      </c>
      <c r="F523" s="637">
        <v>18029133</v>
      </c>
      <c r="G523" s="361"/>
    </row>
    <row r="524" spans="1:7" x14ac:dyDescent="0.25">
      <c r="A524" s="636" t="s">
        <v>1507</v>
      </c>
      <c r="B524" s="636" t="s">
        <v>1508</v>
      </c>
      <c r="C524" s="637">
        <v>18029133</v>
      </c>
      <c r="D524" s="637">
        <v>0</v>
      </c>
      <c r="E524" s="637">
        <v>0</v>
      </c>
      <c r="F524" s="637">
        <v>18029133</v>
      </c>
      <c r="G524" s="361"/>
    </row>
    <row r="525" spans="1:7" x14ac:dyDescent="0.25">
      <c r="A525" s="636" t="s">
        <v>1509</v>
      </c>
      <c r="B525" s="636" t="s">
        <v>1510</v>
      </c>
      <c r="C525" s="637">
        <v>7490224</v>
      </c>
      <c r="D525" s="637">
        <v>0</v>
      </c>
      <c r="E525" s="637">
        <v>0</v>
      </c>
      <c r="F525" s="637">
        <v>7490224</v>
      </c>
      <c r="G525" s="361"/>
    </row>
    <row r="526" spans="1:7" x14ac:dyDescent="0.25">
      <c r="A526" s="636" t="s">
        <v>2172</v>
      </c>
      <c r="B526" s="636" t="s">
        <v>2173</v>
      </c>
      <c r="C526" s="637">
        <v>4999769</v>
      </c>
      <c r="D526" s="637">
        <v>0</v>
      </c>
      <c r="E526" s="637">
        <v>0</v>
      </c>
      <c r="F526" s="637">
        <v>4999769</v>
      </c>
      <c r="G526" s="361"/>
    </row>
    <row r="527" spans="1:7" x14ac:dyDescent="0.25">
      <c r="A527" s="636" t="s">
        <v>1511</v>
      </c>
      <c r="B527" s="636" t="s">
        <v>1512</v>
      </c>
      <c r="C527" s="637">
        <v>2136806</v>
      </c>
      <c r="D527" s="637">
        <v>0</v>
      </c>
      <c r="E527" s="637">
        <v>0</v>
      </c>
      <c r="F527" s="637">
        <v>2136806</v>
      </c>
      <c r="G527" s="361"/>
    </row>
    <row r="528" spans="1:7" x14ac:dyDescent="0.25">
      <c r="A528" s="636" t="s">
        <v>1513</v>
      </c>
      <c r="B528" s="636" t="s">
        <v>1514</v>
      </c>
      <c r="C528" s="637">
        <v>2136806</v>
      </c>
      <c r="D528" s="637">
        <v>0</v>
      </c>
      <c r="E528" s="637">
        <v>0</v>
      </c>
      <c r="F528" s="637">
        <v>2136806</v>
      </c>
      <c r="G528" s="361"/>
    </row>
    <row r="529" spans="1:7" x14ac:dyDescent="0.25">
      <c r="A529" s="636" t="s">
        <v>1515</v>
      </c>
      <c r="B529" s="636" t="s">
        <v>1516</v>
      </c>
      <c r="C529" s="637">
        <v>17509314</v>
      </c>
      <c r="D529" s="637">
        <v>0</v>
      </c>
      <c r="E529" s="637">
        <v>0</v>
      </c>
      <c r="F529" s="637">
        <v>17509314</v>
      </c>
      <c r="G529" s="361"/>
    </row>
    <row r="530" spans="1:7" x14ac:dyDescent="0.25">
      <c r="A530" s="636" t="s">
        <v>1517</v>
      </c>
      <c r="B530" s="636" t="s">
        <v>1518</v>
      </c>
      <c r="C530" s="637">
        <v>3619163</v>
      </c>
      <c r="D530" s="637">
        <v>0</v>
      </c>
      <c r="E530" s="637">
        <v>0</v>
      </c>
      <c r="F530" s="637">
        <v>3619163</v>
      </c>
      <c r="G530" s="361"/>
    </row>
    <row r="531" spans="1:7" x14ac:dyDescent="0.25">
      <c r="A531" s="636" t="s">
        <v>1519</v>
      </c>
      <c r="B531" s="636" t="s">
        <v>1520</v>
      </c>
      <c r="C531" s="637">
        <v>5860215</v>
      </c>
      <c r="D531" s="637">
        <v>0</v>
      </c>
      <c r="E531" s="637">
        <v>0</v>
      </c>
      <c r="F531" s="637">
        <v>5860215</v>
      </c>
      <c r="G531" s="361"/>
    </row>
    <row r="532" spans="1:7" x14ac:dyDescent="0.25">
      <c r="A532" s="636" t="s">
        <v>1521</v>
      </c>
      <c r="B532" s="636" t="s">
        <v>1522</v>
      </c>
      <c r="C532" s="637">
        <v>8029936</v>
      </c>
      <c r="D532" s="637">
        <v>0</v>
      </c>
      <c r="E532" s="637">
        <v>0</v>
      </c>
      <c r="F532" s="637">
        <v>8029936</v>
      </c>
      <c r="G532" s="361"/>
    </row>
    <row r="533" spans="1:7" x14ac:dyDescent="0.25">
      <c r="A533" s="636" t="s">
        <v>1523</v>
      </c>
      <c r="B533" s="636" t="s">
        <v>1524</v>
      </c>
      <c r="C533" s="637">
        <v>4281697</v>
      </c>
      <c r="D533" s="637">
        <v>0</v>
      </c>
      <c r="E533" s="637">
        <v>0</v>
      </c>
      <c r="F533" s="637">
        <v>4281697</v>
      </c>
      <c r="G533" s="361"/>
    </row>
    <row r="534" spans="1:7" x14ac:dyDescent="0.25">
      <c r="A534" s="636" t="s">
        <v>1525</v>
      </c>
      <c r="B534" s="636" t="s">
        <v>1526</v>
      </c>
      <c r="C534" s="637">
        <v>2774637</v>
      </c>
      <c r="D534" s="637">
        <v>0</v>
      </c>
      <c r="E534" s="637">
        <v>0</v>
      </c>
      <c r="F534" s="637">
        <v>2774637</v>
      </c>
      <c r="G534" s="361"/>
    </row>
    <row r="535" spans="1:7" x14ac:dyDescent="0.25">
      <c r="A535" s="636" t="s">
        <v>1527</v>
      </c>
      <c r="B535" s="636" t="s">
        <v>1528</v>
      </c>
      <c r="C535" s="637">
        <v>1507060</v>
      </c>
      <c r="D535" s="637">
        <v>0</v>
      </c>
      <c r="E535" s="637">
        <v>0</v>
      </c>
      <c r="F535" s="637">
        <v>1507060</v>
      </c>
      <c r="G535" s="361"/>
    </row>
    <row r="536" spans="1:7" x14ac:dyDescent="0.25">
      <c r="A536" s="636" t="s">
        <v>1529</v>
      </c>
      <c r="B536" s="636" t="s">
        <v>1530</v>
      </c>
      <c r="C536" s="637">
        <v>25517297</v>
      </c>
      <c r="D536" s="637">
        <v>0</v>
      </c>
      <c r="E536" s="637">
        <v>0</v>
      </c>
      <c r="F536" s="637">
        <v>25517297</v>
      </c>
      <c r="G536" s="361"/>
    </row>
    <row r="537" spans="1:7" x14ac:dyDescent="0.25">
      <c r="A537" s="636" t="s">
        <v>1531</v>
      </c>
      <c r="B537" s="636" t="s">
        <v>1532</v>
      </c>
      <c r="C537" s="637">
        <v>25517297</v>
      </c>
      <c r="D537" s="637">
        <v>0</v>
      </c>
      <c r="E537" s="637">
        <v>0</v>
      </c>
      <c r="F537" s="637">
        <v>25517297</v>
      </c>
      <c r="G537" s="361"/>
    </row>
    <row r="538" spans="1:7" x14ac:dyDescent="0.25">
      <c r="A538" s="636" t="s">
        <v>1535</v>
      </c>
      <c r="B538" s="636" t="s">
        <v>1536</v>
      </c>
      <c r="C538" s="637">
        <v>19340455</v>
      </c>
      <c r="D538" s="637">
        <v>0</v>
      </c>
      <c r="E538" s="637">
        <v>0</v>
      </c>
      <c r="F538" s="637">
        <v>19340455</v>
      </c>
      <c r="G538" s="361"/>
    </row>
    <row r="539" spans="1:7" x14ac:dyDescent="0.25">
      <c r="A539" s="636" t="s">
        <v>1537</v>
      </c>
      <c r="B539" s="636" t="s">
        <v>1538</v>
      </c>
      <c r="C539" s="637">
        <v>19340455</v>
      </c>
      <c r="D539" s="637">
        <v>0</v>
      </c>
      <c r="E539" s="637">
        <v>0</v>
      </c>
      <c r="F539" s="637">
        <v>19340455</v>
      </c>
      <c r="G539" s="361"/>
    </row>
    <row r="540" spans="1:7" x14ac:dyDescent="0.25">
      <c r="A540" s="636" t="s">
        <v>1539</v>
      </c>
      <c r="B540" s="636" t="s">
        <v>1540</v>
      </c>
      <c r="C540" s="637">
        <v>11030485</v>
      </c>
      <c r="D540" s="637">
        <v>0</v>
      </c>
      <c r="E540" s="637">
        <v>0</v>
      </c>
      <c r="F540" s="637">
        <v>11030485</v>
      </c>
      <c r="G540" s="361"/>
    </row>
    <row r="541" spans="1:7" x14ac:dyDescent="0.25">
      <c r="A541" s="636" t="s">
        <v>1541</v>
      </c>
      <c r="B541" s="636" t="s">
        <v>1542</v>
      </c>
      <c r="C541" s="637">
        <v>11030485</v>
      </c>
      <c r="D541" s="637">
        <v>0</v>
      </c>
      <c r="E541" s="637">
        <v>0</v>
      </c>
      <c r="F541" s="637">
        <v>11030485</v>
      </c>
      <c r="G541" s="361"/>
    </row>
    <row r="542" spans="1:7" x14ac:dyDescent="0.25">
      <c r="A542" s="636" t="s">
        <v>1543</v>
      </c>
      <c r="B542" s="636" t="s">
        <v>1544</v>
      </c>
      <c r="C542" s="637">
        <v>54527326</v>
      </c>
      <c r="D542" s="637">
        <v>0</v>
      </c>
      <c r="E542" s="637">
        <v>0</v>
      </c>
      <c r="F542" s="637">
        <v>54527326</v>
      </c>
      <c r="G542" s="361"/>
    </row>
    <row r="543" spans="1:7" x14ac:dyDescent="0.25">
      <c r="A543" s="636" t="s">
        <v>1545</v>
      </c>
      <c r="B543" s="636" t="s">
        <v>1546</v>
      </c>
      <c r="C543" s="637">
        <v>19377272</v>
      </c>
      <c r="D543" s="637">
        <v>0</v>
      </c>
      <c r="E543" s="637">
        <v>0</v>
      </c>
      <c r="F543" s="637">
        <v>19377272</v>
      </c>
      <c r="G543" s="361"/>
    </row>
    <row r="544" spans="1:7" x14ac:dyDescent="0.25">
      <c r="A544" s="636" t="s">
        <v>1549</v>
      </c>
      <c r="B544" s="636" t="s">
        <v>1550</v>
      </c>
      <c r="C544" s="637">
        <v>3950054</v>
      </c>
      <c r="D544" s="637">
        <v>0</v>
      </c>
      <c r="E544" s="637">
        <v>0</v>
      </c>
      <c r="F544" s="637">
        <v>3950054</v>
      </c>
      <c r="G544" s="361"/>
    </row>
    <row r="545" spans="1:7" x14ac:dyDescent="0.25">
      <c r="A545" s="636" t="s">
        <v>1551</v>
      </c>
      <c r="B545" s="636" t="s">
        <v>1552</v>
      </c>
      <c r="C545" s="637">
        <v>31200000</v>
      </c>
      <c r="D545" s="637">
        <v>0</v>
      </c>
      <c r="E545" s="637">
        <v>0</v>
      </c>
      <c r="F545" s="637">
        <v>31200000</v>
      </c>
      <c r="G545" s="361"/>
    </row>
    <row r="546" spans="1:7" x14ac:dyDescent="0.25">
      <c r="A546" s="636" t="s">
        <v>1553</v>
      </c>
      <c r="B546" s="636" t="s">
        <v>1554</v>
      </c>
      <c r="C546" s="637">
        <v>77567005</v>
      </c>
      <c r="D546" s="637">
        <v>0</v>
      </c>
      <c r="E546" s="637">
        <v>0</v>
      </c>
      <c r="F546" s="637">
        <v>77567005</v>
      </c>
      <c r="G546" s="361"/>
    </row>
    <row r="547" spans="1:7" x14ac:dyDescent="0.25">
      <c r="A547" s="636" t="s">
        <v>1555</v>
      </c>
      <c r="B547" s="636" t="s">
        <v>1556</v>
      </c>
      <c r="C547" s="637">
        <v>42876245</v>
      </c>
      <c r="D547" s="637">
        <v>0</v>
      </c>
      <c r="E547" s="637">
        <v>0</v>
      </c>
      <c r="F547" s="637">
        <v>42876245</v>
      </c>
      <c r="G547" s="361"/>
    </row>
    <row r="548" spans="1:7" x14ac:dyDescent="0.25">
      <c r="A548" s="636" t="s">
        <v>1557</v>
      </c>
      <c r="B548" s="636" t="s">
        <v>1558</v>
      </c>
      <c r="C548" s="637">
        <v>11960500</v>
      </c>
      <c r="D548" s="637">
        <v>0</v>
      </c>
      <c r="E548" s="637">
        <v>0</v>
      </c>
      <c r="F548" s="637">
        <v>11960500</v>
      </c>
      <c r="G548" s="361"/>
    </row>
    <row r="549" spans="1:7" x14ac:dyDescent="0.25">
      <c r="A549" s="636" t="s">
        <v>2174</v>
      </c>
      <c r="B549" s="636" t="s">
        <v>2175</v>
      </c>
      <c r="C549" s="637">
        <v>22730260</v>
      </c>
      <c r="D549" s="637">
        <v>0</v>
      </c>
      <c r="E549" s="637">
        <v>0</v>
      </c>
      <c r="F549" s="637">
        <v>22730260</v>
      </c>
      <c r="G549" s="361"/>
    </row>
    <row r="550" spans="1:7" x14ac:dyDescent="0.25">
      <c r="A550" s="636" t="s">
        <v>2267</v>
      </c>
      <c r="B550" s="636" t="s">
        <v>2268</v>
      </c>
      <c r="C550" s="637">
        <v>4919726</v>
      </c>
      <c r="D550" s="637">
        <v>0</v>
      </c>
      <c r="E550" s="637">
        <v>0</v>
      </c>
      <c r="F550" s="637">
        <v>4919726</v>
      </c>
      <c r="G550" s="361"/>
    </row>
    <row r="551" spans="1:7" x14ac:dyDescent="0.25">
      <c r="A551" s="636" t="s">
        <v>2269</v>
      </c>
      <c r="B551" s="636" t="s">
        <v>2270</v>
      </c>
      <c r="C551" s="637">
        <v>4919726</v>
      </c>
      <c r="D551" s="637">
        <v>0</v>
      </c>
      <c r="E551" s="637">
        <v>0</v>
      </c>
      <c r="F551" s="637">
        <v>4919726</v>
      </c>
      <c r="G551" s="361"/>
    </row>
    <row r="552" spans="1:7" x14ac:dyDescent="0.25">
      <c r="A552" s="636" t="s">
        <v>1559</v>
      </c>
      <c r="B552" s="636" t="s">
        <v>1149</v>
      </c>
      <c r="C552" s="637">
        <v>162744097.27000001</v>
      </c>
      <c r="D552" s="637">
        <v>0</v>
      </c>
      <c r="E552" s="637">
        <v>0</v>
      </c>
      <c r="F552" s="637">
        <v>162744097.27000001</v>
      </c>
      <c r="G552" s="361"/>
    </row>
    <row r="553" spans="1:7" x14ac:dyDescent="0.25">
      <c r="A553" s="636" t="s">
        <v>1560</v>
      </c>
      <c r="B553" s="636" t="s">
        <v>1561</v>
      </c>
      <c r="C553" s="637">
        <v>2380000</v>
      </c>
      <c r="D553" s="637">
        <v>0</v>
      </c>
      <c r="E553" s="637">
        <v>0</v>
      </c>
      <c r="F553" s="637">
        <v>2380000</v>
      </c>
      <c r="G553" s="361"/>
    </row>
    <row r="554" spans="1:7" x14ac:dyDescent="0.25">
      <c r="A554" s="636" t="s">
        <v>1562</v>
      </c>
      <c r="B554" s="636" t="s">
        <v>1563</v>
      </c>
      <c r="C554" s="637">
        <v>3000000</v>
      </c>
      <c r="D554" s="637">
        <v>0</v>
      </c>
      <c r="E554" s="637">
        <v>0</v>
      </c>
      <c r="F554" s="637">
        <v>3000000</v>
      </c>
      <c r="G554" s="361"/>
    </row>
    <row r="555" spans="1:7" x14ac:dyDescent="0.25">
      <c r="A555" s="636" t="s">
        <v>1564</v>
      </c>
      <c r="B555" s="636" t="s">
        <v>1565</v>
      </c>
      <c r="C555" s="637">
        <v>981030</v>
      </c>
      <c r="D555" s="637">
        <v>0</v>
      </c>
      <c r="E555" s="637">
        <v>0</v>
      </c>
      <c r="F555" s="637">
        <v>981030</v>
      </c>
      <c r="G555" s="361"/>
    </row>
    <row r="556" spans="1:7" x14ac:dyDescent="0.25">
      <c r="A556" s="636" t="s">
        <v>1566</v>
      </c>
      <c r="B556" s="636" t="s">
        <v>1567</v>
      </c>
      <c r="C556" s="637">
        <v>9277272</v>
      </c>
      <c r="D556" s="637">
        <v>0</v>
      </c>
      <c r="E556" s="637">
        <v>0</v>
      </c>
      <c r="F556" s="637">
        <v>9277272</v>
      </c>
      <c r="G556" s="361"/>
    </row>
    <row r="557" spans="1:7" x14ac:dyDescent="0.25">
      <c r="A557" s="636" t="s">
        <v>1568</v>
      </c>
      <c r="B557" s="636" t="s">
        <v>1569</v>
      </c>
      <c r="C557" s="637">
        <v>1895546</v>
      </c>
      <c r="D557" s="637">
        <v>0</v>
      </c>
      <c r="E557" s="637">
        <v>0</v>
      </c>
      <c r="F557" s="637">
        <v>1895546</v>
      </c>
    </row>
    <row r="558" spans="1:7" x14ac:dyDescent="0.25">
      <c r="A558" s="636" t="s">
        <v>1570</v>
      </c>
      <c r="B558" s="636" t="s">
        <v>1571</v>
      </c>
      <c r="C558" s="637">
        <v>6344597</v>
      </c>
      <c r="D558" s="637">
        <v>0</v>
      </c>
      <c r="E558" s="637">
        <v>0</v>
      </c>
      <c r="F558" s="637">
        <v>6344597</v>
      </c>
    </row>
    <row r="559" spans="1:7" x14ac:dyDescent="0.25">
      <c r="A559" s="636" t="s">
        <v>1572</v>
      </c>
      <c r="B559" s="636" t="s">
        <v>1573</v>
      </c>
      <c r="C559" s="637">
        <v>1216183</v>
      </c>
      <c r="D559" s="637">
        <v>0</v>
      </c>
      <c r="E559" s="637">
        <v>0</v>
      </c>
      <c r="F559" s="637">
        <v>1216183</v>
      </c>
    </row>
    <row r="560" spans="1:7" x14ac:dyDescent="0.25">
      <c r="A560" s="636" t="s">
        <v>1574</v>
      </c>
      <c r="B560" s="636" t="s">
        <v>1575</v>
      </c>
      <c r="C560" s="637">
        <v>4579460</v>
      </c>
      <c r="D560" s="637">
        <v>0</v>
      </c>
      <c r="E560" s="637">
        <v>0</v>
      </c>
      <c r="F560" s="637">
        <v>4579460</v>
      </c>
    </row>
    <row r="561" spans="1:6" x14ac:dyDescent="0.25">
      <c r="A561" s="636" t="s">
        <v>1576</v>
      </c>
      <c r="B561" s="636" t="s">
        <v>1577</v>
      </c>
      <c r="C561" s="637">
        <v>420229</v>
      </c>
      <c r="D561" s="637">
        <v>0</v>
      </c>
      <c r="E561" s="637">
        <v>0</v>
      </c>
      <c r="F561" s="637">
        <v>420229</v>
      </c>
    </row>
    <row r="562" spans="1:6" x14ac:dyDescent="0.25">
      <c r="A562" s="636" t="s">
        <v>2271</v>
      </c>
      <c r="B562" s="636" t="s">
        <v>2272</v>
      </c>
      <c r="C562" s="637">
        <v>92727</v>
      </c>
      <c r="D562" s="637">
        <v>0</v>
      </c>
      <c r="E562" s="637">
        <v>0</v>
      </c>
      <c r="F562" s="637">
        <v>92727</v>
      </c>
    </row>
    <row r="563" spans="1:6" x14ac:dyDescent="0.25">
      <c r="A563" s="636" t="s">
        <v>1579</v>
      </c>
      <c r="B563" s="636" t="s">
        <v>1580</v>
      </c>
      <c r="C563" s="637">
        <v>10500000</v>
      </c>
      <c r="D563" s="637">
        <v>0</v>
      </c>
      <c r="E563" s="637">
        <v>0</v>
      </c>
      <c r="F563" s="637">
        <v>10500000</v>
      </c>
    </row>
    <row r="564" spans="1:6" x14ac:dyDescent="0.25">
      <c r="A564" s="636" t="s">
        <v>1581</v>
      </c>
      <c r="B564" s="636" t="s">
        <v>1582</v>
      </c>
      <c r="C564" s="637">
        <v>1454544</v>
      </c>
      <c r="D564" s="637">
        <v>0</v>
      </c>
      <c r="E564" s="637">
        <v>0</v>
      </c>
      <c r="F564" s="637">
        <v>1454544</v>
      </c>
    </row>
    <row r="565" spans="1:6" x14ac:dyDescent="0.25">
      <c r="A565" s="636" t="s">
        <v>1583</v>
      </c>
      <c r="B565" s="636" t="s">
        <v>1584</v>
      </c>
      <c r="C565" s="637">
        <v>12731825</v>
      </c>
      <c r="D565" s="637">
        <v>0</v>
      </c>
      <c r="E565" s="637">
        <v>0</v>
      </c>
      <c r="F565" s="637">
        <v>12731825</v>
      </c>
    </row>
    <row r="566" spans="1:6" x14ac:dyDescent="0.25">
      <c r="A566" s="636" t="s">
        <v>1587</v>
      </c>
      <c r="B566" s="636" t="s">
        <v>1588</v>
      </c>
      <c r="C566" s="637">
        <v>40165354</v>
      </c>
      <c r="D566" s="637">
        <v>0</v>
      </c>
      <c r="E566" s="637">
        <v>0</v>
      </c>
      <c r="F566" s="637">
        <v>40165354</v>
      </c>
    </row>
    <row r="567" spans="1:6" x14ac:dyDescent="0.25">
      <c r="A567" s="636" t="s">
        <v>1589</v>
      </c>
      <c r="B567" s="636" t="s">
        <v>1590</v>
      </c>
      <c r="C567" s="637">
        <v>272728</v>
      </c>
      <c r="D567" s="637">
        <v>0</v>
      </c>
      <c r="E567" s="637">
        <v>0</v>
      </c>
      <c r="F567" s="637">
        <v>272728</v>
      </c>
    </row>
    <row r="568" spans="1:6" x14ac:dyDescent="0.25">
      <c r="A568" s="636" t="s">
        <v>1591</v>
      </c>
      <c r="B568" s="636" t="s">
        <v>1592</v>
      </c>
      <c r="C568" s="637">
        <v>33717411</v>
      </c>
      <c r="D568" s="637">
        <v>0</v>
      </c>
      <c r="E568" s="637">
        <v>0</v>
      </c>
      <c r="F568" s="637">
        <v>33717411</v>
      </c>
    </row>
    <row r="569" spans="1:6" x14ac:dyDescent="0.25">
      <c r="A569" s="636" t="s">
        <v>1597</v>
      </c>
      <c r="B569" s="636" t="s">
        <v>1598</v>
      </c>
      <c r="C569" s="637">
        <v>33715191.270000003</v>
      </c>
      <c r="D569" s="637">
        <v>0</v>
      </c>
      <c r="E569" s="637">
        <v>0</v>
      </c>
      <c r="F569" s="637">
        <v>33715191.270000003</v>
      </c>
    </row>
    <row r="570" spans="1:6" x14ac:dyDescent="0.25">
      <c r="A570" s="636" t="s">
        <v>1601</v>
      </c>
      <c r="B570" s="636" t="s">
        <v>1602</v>
      </c>
      <c r="C570" s="637">
        <v>640000</v>
      </c>
      <c r="D570" s="637">
        <v>0</v>
      </c>
      <c r="E570" s="637">
        <v>0</v>
      </c>
      <c r="F570" s="637">
        <v>640000</v>
      </c>
    </row>
    <row r="571" spans="1:6" x14ac:dyDescent="0.25">
      <c r="A571" s="636" t="s">
        <v>1603</v>
      </c>
      <c r="B571" s="636" t="s">
        <v>1604</v>
      </c>
      <c r="C571" s="637">
        <v>640000</v>
      </c>
      <c r="D571" s="637">
        <v>0</v>
      </c>
      <c r="E571" s="637">
        <v>0</v>
      </c>
      <c r="F571" s="637">
        <v>640000</v>
      </c>
    </row>
    <row r="572" spans="1:6" x14ac:dyDescent="0.25">
      <c r="A572" s="636" t="s">
        <v>1605</v>
      </c>
      <c r="B572" s="636" t="s">
        <v>1606</v>
      </c>
      <c r="C572" s="637">
        <v>640000</v>
      </c>
      <c r="D572" s="637">
        <v>0</v>
      </c>
      <c r="E572" s="637">
        <v>0</v>
      </c>
      <c r="F572" s="637">
        <v>640000</v>
      </c>
    </row>
    <row r="573" spans="1:6" x14ac:dyDescent="0.25">
      <c r="A573" s="636" t="s">
        <v>1611</v>
      </c>
      <c r="B573" s="636" t="s">
        <v>1612</v>
      </c>
      <c r="C573" s="637">
        <v>28190961</v>
      </c>
      <c r="D573" s="637">
        <v>86</v>
      </c>
      <c r="E573" s="637">
        <v>636622</v>
      </c>
      <c r="F573" s="637">
        <v>28827583</v>
      </c>
    </row>
    <row r="574" spans="1:6" x14ac:dyDescent="0.25">
      <c r="A574" s="636" t="s">
        <v>1613</v>
      </c>
      <c r="B574" s="636" t="s">
        <v>1614</v>
      </c>
      <c r="C574" s="637">
        <v>28190961</v>
      </c>
      <c r="D574" s="637">
        <v>86</v>
      </c>
      <c r="E574" s="637">
        <v>636622</v>
      </c>
      <c r="F574" s="637">
        <v>28827583</v>
      </c>
    </row>
    <row r="575" spans="1:6" x14ac:dyDescent="0.25">
      <c r="A575" s="636" t="s">
        <v>1615</v>
      </c>
      <c r="B575" s="636" t="s">
        <v>603</v>
      </c>
      <c r="C575" s="637">
        <v>28190961</v>
      </c>
      <c r="D575" s="637">
        <v>86</v>
      </c>
      <c r="E575" s="637">
        <v>636622</v>
      </c>
      <c r="F575" s="637">
        <v>28827583</v>
      </c>
    </row>
    <row r="576" spans="1:6" x14ac:dyDescent="0.25">
      <c r="A576" s="636" t="s">
        <v>1616</v>
      </c>
      <c r="B576" s="636" t="s">
        <v>1617</v>
      </c>
      <c r="C576" s="637">
        <v>28190961</v>
      </c>
      <c r="D576" s="637">
        <v>86</v>
      </c>
      <c r="E576" s="637">
        <v>636622</v>
      </c>
      <c r="F576" s="637">
        <v>28827583</v>
      </c>
    </row>
  </sheetData>
  <autoFilter ref="A5:G5"/>
  <conditionalFormatting sqref="A1:A1048576">
    <cfRule type="duplicateValues" dxfId="5" priority="1"/>
  </conditionalFormatting>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S1026"/>
  <sheetViews>
    <sheetView showGridLines="0" topLeftCell="A33" zoomScale="58" workbookViewId="0">
      <selection activeCell="A38" sqref="A38"/>
    </sheetView>
  </sheetViews>
  <sheetFormatPr baseColWidth="10" defaultColWidth="14.42578125" defaultRowHeight="15" x14ac:dyDescent="0.25"/>
  <cols>
    <col min="1" max="1" width="39.42578125" style="389" customWidth="1"/>
    <col min="2" max="2" width="0.85546875" style="390" customWidth="1"/>
    <col min="3" max="4" width="17.85546875" style="390" customWidth="1"/>
    <col min="5" max="5" width="14.7109375" style="390" customWidth="1"/>
    <col min="6" max="6" width="16.140625" style="390" customWidth="1"/>
    <col min="7" max="7" width="0.85546875" style="390" customWidth="1"/>
    <col min="8" max="8" width="16.140625" style="390" customWidth="1"/>
    <col min="9" max="9" width="1" style="390" customWidth="1"/>
    <col min="10" max="10" width="20" style="390" customWidth="1"/>
    <col min="11" max="11" width="0.7109375" style="390" customWidth="1"/>
    <col min="12" max="12" width="18.28515625" style="390" customWidth="1"/>
    <col min="13" max="13" width="1.85546875" style="390" customWidth="1"/>
    <col min="14" max="14" width="19" style="390" customWidth="1"/>
    <col min="15" max="15" width="1.140625" style="390" customWidth="1"/>
    <col min="16" max="16" width="23.5703125" style="390" customWidth="1"/>
    <col min="17" max="17" width="1.7109375" style="393" customWidth="1"/>
    <col min="18" max="18" width="17.140625" style="390" bestFit="1" customWidth="1"/>
    <col min="19" max="19" width="15.42578125" style="627" customWidth="1"/>
    <col min="20" max="16384" width="14.42578125" style="390"/>
  </cols>
  <sheetData>
    <row r="1" spans="1:19" x14ac:dyDescent="0.25">
      <c r="A1" s="389" t="s">
        <v>1</v>
      </c>
      <c r="C1" s="391"/>
      <c r="D1" s="391"/>
      <c r="E1" s="391"/>
      <c r="F1" s="391"/>
      <c r="G1" s="391"/>
      <c r="H1" s="392" t="s">
        <v>118</v>
      </c>
      <c r="I1" s="391"/>
      <c r="J1" s="391"/>
      <c r="K1" s="391"/>
      <c r="L1" s="391"/>
      <c r="M1" s="391"/>
      <c r="N1" s="391"/>
      <c r="O1" s="391"/>
      <c r="P1" s="391"/>
    </row>
    <row r="2" spans="1:19" x14ac:dyDescent="0.25">
      <c r="C2" s="391"/>
      <c r="D2" s="391"/>
      <c r="E2" s="391"/>
      <c r="F2" s="391"/>
      <c r="G2" s="391"/>
      <c r="H2" s="391"/>
      <c r="I2" s="391"/>
      <c r="J2" s="391"/>
      <c r="K2" s="391"/>
      <c r="L2" s="391"/>
      <c r="M2" s="391"/>
      <c r="N2" s="391"/>
      <c r="O2" s="391"/>
      <c r="P2" s="391"/>
    </row>
    <row r="3" spans="1:19" x14ac:dyDescent="0.25">
      <c r="C3" s="391"/>
      <c r="D3" s="391"/>
      <c r="E3" s="391"/>
      <c r="F3" s="391"/>
      <c r="G3" s="391"/>
      <c r="H3" s="391"/>
      <c r="I3" s="391"/>
      <c r="J3" s="391"/>
      <c r="K3" s="391"/>
      <c r="L3" s="391"/>
      <c r="M3" s="391"/>
      <c r="N3" s="394"/>
      <c r="O3" s="391"/>
      <c r="P3" s="391"/>
    </row>
    <row r="4" spans="1:19" x14ac:dyDescent="0.25">
      <c r="B4" s="394"/>
      <c r="C4" s="394"/>
      <c r="D4" s="394"/>
      <c r="E4" s="394"/>
      <c r="F4" s="394" t="s">
        <v>207</v>
      </c>
      <c r="G4" s="394"/>
      <c r="H4" s="394"/>
      <c r="I4" s="394"/>
      <c r="J4" s="394"/>
      <c r="K4" s="394"/>
      <c r="L4" s="394"/>
      <c r="M4" s="394"/>
      <c r="N4" s="394"/>
      <c r="O4" s="394"/>
      <c r="P4" s="394"/>
    </row>
    <row r="5" spans="1:19" s="393" customFormat="1" x14ac:dyDescent="0.25">
      <c r="A5" s="497"/>
      <c r="B5" s="498"/>
      <c r="C5" s="498"/>
      <c r="D5" s="498"/>
      <c r="E5" s="498"/>
      <c r="F5" s="498"/>
      <c r="G5" s="498"/>
      <c r="H5" s="498" t="s">
        <v>2307</v>
      </c>
      <c r="I5" s="498"/>
      <c r="J5" s="498"/>
      <c r="K5" s="498"/>
      <c r="L5" s="498"/>
      <c r="M5" s="498"/>
      <c r="N5" s="498"/>
      <c r="O5" s="498"/>
      <c r="P5" s="498"/>
      <c r="S5" s="628"/>
    </row>
    <row r="6" spans="1:19" x14ac:dyDescent="0.25">
      <c r="A6" s="729" t="s">
        <v>182</v>
      </c>
      <c r="B6" s="729"/>
      <c r="C6" s="729"/>
      <c r="D6" s="729"/>
      <c r="E6" s="729"/>
      <c r="F6" s="729"/>
      <c r="G6" s="729"/>
      <c r="H6" s="729"/>
      <c r="I6" s="729"/>
      <c r="J6" s="729"/>
      <c r="K6" s="729"/>
      <c r="L6" s="729"/>
      <c r="M6" s="729"/>
      <c r="N6" s="729"/>
      <c r="O6" s="729"/>
      <c r="P6" s="729"/>
    </row>
    <row r="7" spans="1:19" x14ac:dyDescent="0.25">
      <c r="A7" s="729" t="s">
        <v>120</v>
      </c>
      <c r="B7" s="729"/>
      <c r="C7" s="729"/>
      <c r="D7" s="729"/>
      <c r="E7" s="729"/>
      <c r="F7" s="729"/>
      <c r="G7" s="729"/>
      <c r="H7" s="729"/>
      <c r="I7" s="729"/>
      <c r="J7" s="729"/>
      <c r="K7" s="729"/>
      <c r="L7" s="729"/>
      <c r="M7" s="729"/>
      <c r="N7" s="729"/>
      <c r="O7" s="729"/>
      <c r="P7" s="729"/>
    </row>
    <row r="8" spans="1:19" x14ac:dyDescent="0.25">
      <c r="A8" s="395"/>
      <c r="B8" s="701"/>
      <c r="C8" s="701"/>
      <c r="D8" s="701"/>
      <c r="E8" s="701"/>
      <c r="F8" s="701"/>
      <c r="G8" s="701"/>
      <c r="H8" s="701"/>
      <c r="I8" s="701"/>
      <c r="J8" s="701"/>
      <c r="K8" s="701"/>
      <c r="L8" s="701"/>
      <c r="M8" s="701"/>
      <c r="N8" s="701"/>
      <c r="O8" s="701"/>
      <c r="P8" s="701"/>
    </row>
    <row r="9" spans="1:19" x14ac:dyDescent="0.25">
      <c r="A9" s="397"/>
      <c r="B9" s="398"/>
      <c r="C9" s="398"/>
      <c r="D9" s="398"/>
      <c r="E9" s="398"/>
      <c r="F9" s="398"/>
      <c r="G9" s="398"/>
      <c r="H9" s="398"/>
      <c r="I9" s="398"/>
      <c r="J9" s="398"/>
      <c r="K9" s="398"/>
      <c r="L9" s="398"/>
      <c r="M9" s="398"/>
      <c r="N9" s="398"/>
      <c r="O9" s="398"/>
      <c r="P9" s="398"/>
      <c r="Q9" s="399"/>
      <c r="R9" s="400"/>
    </row>
    <row r="10" spans="1:19" s="389" customFormat="1" ht="14.45" customHeight="1" x14ac:dyDescent="0.25">
      <c r="A10" s="401"/>
      <c r="B10" s="401"/>
      <c r="C10" s="730" t="s">
        <v>208</v>
      </c>
      <c r="D10" s="730"/>
      <c r="E10" s="730"/>
      <c r="F10" s="730"/>
      <c r="G10" s="413"/>
      <c r="H10" s="413"/>
      <c r="I10" s="413"/>
      <c r="J10" s="413"/>
      <c r="K10" s="413"/>
      <c r="L10" s="730" t="s">
        <v>209</v>
      </c>
      <c r="M10" s="730"/>
      <c r="N10" s="730"/>
      <c r="O10" s="730"/>
      <c r="P10" s="730"/>
      <c r="Q10" s="414"/>
      <c r="R10" s="414"/>
      <c r="S10" s="627"/>
    </row>
    <row r="11" spans="1:19" s="389" customFormat="1" ht="14.45" customHeight="1" x14ac:dyDescent="0.25">
      <c r="A11" s="731"/>
      <c r="B11" s="402"/>
      <c r="C11" s="728" t="s">
        <v>210</v>
      </c>
      <c r="D11" s="728" t="s">
        <v>211</v>
      </c>
      <c r="E11" s="728" t="s">
        <v>212</v>
      </c>
      <c r="F11" s="728" t="s">
        <v>213</v>
      </c>
      <c r="G11" s="415"/>
      <c r="H11" s="728" t="s">
        <v>64</v>
      </c>
      <c r="I11" s="415"/>
      <c r="J11" s="728" t="s">
        <v>214</v>
      </c>
      <c r="K11" s="415"/>
      <c r="L11" s="728" t="s">
        <v>66</v>
      </c>
      <c r="M11" s="415"/>
      <c r="N11" s="728" t="s">
        <v>215</v>
      </c>
      <c r="O11" s="415"/>
      <c r="P11" s="728" t="s">
        <v>71</v>
      </c>
      <c r="Q11" s="727"/>
      <c r="R11" s="728" t="s">
        <v>216</v>
      </c>
      <c r="S11" s="627"/>
    </row>
    <row r="12" spans="1:19" s="389" customFormat="1" x14ac:dyDescent="0.25">
      <c r="A12" s="731"/>
      <c r="B12" s="402"/>
      <c r="C12" s="728"/>
      <c r="D12" s="728"/>
      <c r="E12" s="728"/>
      <c r="F12" s="728"/>
      <c r="G12" s="415"/>
      <c r="H12" s="728"/>
      <c r="I12" s="415"/>
      <c r="J12" s="728"/>
      <c r="K12" s="415"/>
      <c r="L12" s="728"/>
      <c r="M12" s="415"/>
      <c r="N12" s="728"/>
      <c r="O12" s="415"/>
      <c r="P12" s="728"/>
      <c r="Q12" s="727"/>
      <c r="R12" s="728"/>
      <c r="S12" s="627"/>
    </row>
    <row r="13" spans="1:19" s="389" customFormat="1" x14ac:dyDescent="0.25">
      <c r="A13" s="402"/>
      <c r="B13" s="402"/>
      <c r="C13" s="403"/>
      <c r="D13" s="403"/>
      <c r="E13" s="658"/>
      <c r="F13" s="657"/>
      <c r="G13" s="403"/>
      <c r="H13" s="403"/>
      <c r="I13" s="403"/>
      <c r="J13" s="403"/>
      <c r="K13" s="403"/>
      <c r="L13" s="403"/>
      <c r="M13" s="403"/>
      <c r="N13" s="403"/>
      <c r="O13" s="403"/>
      <c r="P13" s="403"/>
      <c r="Q13" s="404"/>
      <c r="R13" s="402"/>
      <c r="S13" s="627"/>
    </row>
    <row r="14" spans="1:19" s="389" customFormat="1" x14ac:dyDescent="0.25">
      <c r="A14" s="617" t="s">
        <v>2278</v>
      </c>
      <c r="B14" s="405"/>
      <c r="C14" s="602">
        <v>10000000</v>
      </c>
      <c r="D14" s="603">
        <v>0</v>
      </c>
      <c r="E14" s="602">
        <v>2995166</v>
      </c>
      <c r="F14" s="602">
        <v>1140020</v>
      </c>
      <c r="G14" s="604"/>
      <c r="H14" s="602">
        <v>35270.063999999998</v>
      </c>
      <c r="I14" s="604"/>
      <c r="J14" s="602"/>
      <c r="K14" s="604"/>
      <c r="L14" s="602">
        <v>491183.413</v>
      </c>
      <c r="M14" s="604"/>
      <c r="N14" s="602">
        <v>270900</v>
      </c>
      <c r="O14" s="604"/>
      <c r="P14" s="656">
        <v>3387824.0379999997</v>
      </c>
      <c r="Q14" s="606"/>
      <c r="R14" s="602">
        <v>18320363.515000001</v>
      </c>
      <c r="S14" s="657"/>
    </row>
    <row r="15" spans="1:19" s="389" customFormat="1" ht="13.5" customHeight="1" x14ac:dyDescent="0.25">
      <c r="A15" s="402" t="s">
        <v>2217</v>
      </c>
      <c r="B15" s="402"/>
      <c r="C15" s="604"/>
      <c r="D15" s="604"/>
      <c r="E15" s="604"/>
      <c r="F15" s="604"/>
      <c r="G15" s="604"/>
      <c r="H15" s="604"/>
      <c r="I15" s="604"/>
      <c r="J15" s="604"/>
      <c r="K15" s="604"/>
      <c r="L15" s="604"/>
      <c r="M15" s="604"/>
      <c r="N15" s="604"/>
      <c r="O15" s="604"/>
      <c r="P15" s="604"/>
      <c r="Q15" s="605"/>
      <c r="R15" s="604"/>
      <c r="S15" s="627"/>
    </row>
    <row r="16" spans="1:19" s="389" customFormat="1" ht="30" x14ac:dyDescent="0.25">
      <c r="A16" s="619" t="s">
        <v>2239</v>
      </c>
      <c r="B16" s="402"/>
      <c r="C16" s="622"/>
      <c r="D16" s="622"/>
      <c r="E16" s="622"/>
      <c r="F16" s="622"/>
      <c r="G16" s="604"/>
      <c r="H16" s="622"/>
      <c r="I16" s="604"/>
      <c r="J16" s="622"/>
      <c r="K16" s="604"/>
      <c r="L16" s="622"/>
      <c r="M16" s="604"/>
      <c r="N16" s="622"/>
      <c r="O16" s="604"/>
      <c r="P16" s="622"/>
      <c r="Q16" s="605"/>
      <c r="R16" s="622">
        <v>0</v>
      </c>
      <c r="S16" s="657"/>
    </row>
    <row r="17" spans="1:19" s="389" customFormat="1" x14ac:dyDescent="0.25">
      <c r="A17" s="619" t="s">
        <v>217</v>
      </c>
      <c r="B17" s="402"/>
      <c r="C17" s="623">
        <v>3936100</v>
      </c>
      <c r="D17" s="622"/>
      <c r="E17" s="622"/>
      <c r="F17" s="622"/>
      <c r="G17" s="604"/>
      <c r="H17" s="622"/>
      <c r="I17" s="604"/>
      <c r="J17" s="622"/>
      <c r="K17" s="604"/>
      <c r="L17" s="622"/>
      <c r="M17" s="604"/>
      <c r="N17" s="622"/>
      <c r="O17" s="604"/>
      <c r="P17" s="622"/>
      <c r="Q17" s="605"/>
      <c r="R17" s="622">
        <v>3936100</v>
      </c>
      <c r="S17" s="657"/>
    </row>
    <row r="18" spans="1:19" s="389" customFormat="1" x14ac:dyDescent="0.25">
      <c r="A18" s="626" t="s">
        <v>211</v>
      </c>
      <c r="B18" s="402"/>
      <c r="C18" s="622"/>
      <c r="D18" s="623">
        <v>-1498000</v>
      </c>
      <c r="E18" s="622"/>
      <c r="F18" s="622"/>
      <c r="G18" s="604"/>
      <c r="H18" s="622"/>
      <c r="I18" s="604"/>
      <c r="J18" s="622"/>
      <c r="K18" s="604"/>
      <c r="L18" s="622"/>
      <c r="M18" s="604"/>
      <c r="N18" s="622"/>
      <c r="O18" s="604"/>
      <c r="P18" s="622"/>
      <c r="Q18" s="605"/>
      <c r="R18" s="622">
        <v>-1498000</v>
      </c>
      <c r="S18" s="631"/>
    </row>
    <row r="19" spans="1:19" s="389" customFormat="1" x14ac:dyDescent="0.25">
      <c r="A19" s="619" t="s">
        <v>219</v>
      </c>
      <c r="B19" s="402"/>
      <c r="C19" s="624"/>
      <c r="D19" s="622"/>
      <c r="E19" s="623">
        <v>-937980</v>
      </c>
      <c r="F19" s="624"/>
      <c r="G19" s="604"/>
      <c r="H19" s="622"/>
      <c r="I19" s="604"/>
      <c r="J19" s="622"/>
      <c r="K19" s="604"/>
      <c r="L19" s="622"/>
      <c r="M19" s="604"/>
      <c r="N19" s="622"/>
      <c r="O19" s="604"/>
      <c r="P19" s="622"/>
      <c r="Q19" s="605"/>
      <c r="R19" s="622">
        <v>-937980</v>
      </c>
      <c r="S19" s="631"/>
    </row>
    <row r="20" spans="1:19" s="389" customFormat="1" x14ac:dyDescent="0.25">
      <c r="A20" s="619" t="s">
        <v>218</v>
      </c>
      <c r="B20" s="402"/>
      <c r="C20" s="622"/>
      <c r="D20" s="622"/>
      <c r="E20" s="622"/>
      <c r="F20" s="623">
        <v>754366.45</v>
      </c>
      <c r="G20" s="604"/>
      <c r="H20" s="622"/>
      <c r="I20" s="604"/>
      <c r="J20" s="622"/>
      <c r="K20" s="604"/>
      <c r="L20" s="622"/>
      <c r="M20" s="604"/>
      <c r="N20" s="622"/>
      <c r="O20" s="604"/>
      <c r="P20" s="622"/>
      <c r="Q20" s="605"/>
      <c r="R20" s="622">
        <v>754366.45</v>
      </c>
      <c r="S20" s="630"/>
    </row>
    <row r="21" spans="1:19" s="389" customFormat="1" x14ac:dyDescent="0.25">
      <c r="A21" s="619" t="s">
        <v>66</v>
      </c>
      <c r="B21" s="402"/>
      <c r="C21" s="622"/>
      <c r="D21" s="622"/>
      <c r="E21" s="622"/>
      <c r="F21" s="622"/>
      <c r="G21" s="604"/>
      <c r="H21" s="622"/>
      <c r="I21" s="604"/>
      <c r="J21" s="622"/>
      <c r="K21" s="604"/>
      <c r="L21" s="623">
        <v>18928.965000000026</v>
      </c>
      <c r="M21" s="604"/>
      <c r="N21" s="622"/>
      <c r="O21" s="604"/>
      <c r="P21" s="623"/>
      <c r="Q21" s="605"/>
      <c r="R21" s="622">
        <v>18928.965000000026</v>
      </c>
      <c r="S21" s="631"/>
    </row>
    <row r="22" spans="1:19" s="389" customFormat="1" x14ac:dyDescent="0.25">
      <c r="A22" s="619" t="s">
        <v>215</v>
      </c>
      <c r="B22" s="402"/>
      <c r="C22" s="622"/>
      <c r="D22" s="622"/>
      <c r="E22" s="622"/>
      <c r="F22" s="622"/>
      <c r="G22" s="604"/>
      <c r="H22" s="622"/>
      <c r="I22" s="604"/>
      <c r="J22" s="622"/>
      <c r="K22" s="604"/>
      <c r="L22" s="622"/>
      <c r="M22" s="604"/>
      <c r="N22" s="622"/>
      <c r="O22" s="604"/>
      <c r="P22" s="622"/>
      <c r="Q22" s="605"/>
      <c r="R22" s="622">
        <v>0</v>
      </c>
      <c r="S22" s="631"/>
    </row>
    <row r="23" spans="1:19" s="389" customFormat="1" x14ac:dyDescent="0.25">
      <c r="A23" s="619" t="s">
        <v>2242</v>
      </c>
      <c r="B23" s="402"/>
      <c r="C23" s="622"/>
      <c r="D23" s="622"/>
      <c r="E23" s="622"/>
      <c r="F23" s="622"/>
      <c r="G23" s="604"/>
      <c r="H23" s="622"/>
      <c r="I23" s="604"/>
      <c r="J23" s="622"/>
      <c r="K23" s="604"/>
      <c r="L23" s="622"/>
      <c r="M23" s="604"/>
      <c r="N23" s="622"/>
      <c r="O23" s="604"/>
      <c r="P23" s="659">
        <v>-1628521</v>
      </c>
      <c r="Q23" s="605"/>
      <c r="R23" s="622">
        <v>-1628521</v>
      </c>
      <c r="S23" s="630"/>
    </row>
    <row r="24" spans="1:19" s="389" customFormat="1" x14ac:dyDescent="0.25">
      <c r="A24" s="496"/>
      <c r="B24" s="496"/>
      <c r="C24" s="608"/>
      <c r="D24" s="608"/>
      <c r="E24" s="608"/>
      <c r="F24" s="608"/>
      <c r="G24" s="608"/>
      <c r="H24" s="608"/>
      <c r="I24" s="608"/>
      <c r="J24" s="608"/>
      <c r="K24" s="608"/>
      <c r="L24" s="608"/>
      <c r="M24" s="608"/>
      <c r="N24" s="608"/>
      <c r="O24" s="608"/>
      <c r="P24" s="608"/>
      <c r="Q24" s="609"/>
      <c r="R24" s="608"/>
      <c r="S24" s="632"/>
    </row>
    <row r="25" spans="1:19" s="389" customFormat="1" x14ac:dyDescent="0.25">
      <c r="A25" s="617" t="s">
        <v>2234</v>
      </c>
      <c r="B25" s="405"/>
      <c r="C25" s="607">
        <v>13936100</v>
      </c>
      <c r="D25" s="607">
        <v>-1498000</v>
      </c>
      <c r="E25" s="607">
        <v>2057186</v>
      </c>
      <c r="F25" s="607">
        <v>1894386.45</v>
      </c>
      <c r="G25" s="604"/>
      <c r="H25" s="607">
        <v>35270.063999999998</v>
      </c>
      <c r="I25" s="610"/>
      <c r="J25" s="602"/>
      <c r="K25" s="615">
        <v>0</v>
      </c>
      <c r="L25" s="607">
        <v>510112.37800000003</v>
      </c>
      <c r="M25" s="610"/>
      <c r="N25" s="607">
        <v>270900</v>
      </c>
      <c r="O25" s="610"/>
      <c r="P25" s="607">
        <v>1759303.0379999997</v>
      </c>
      <c r="Q25" s="606"/>
      <c r="R25" s="602">
        <v>18965257.929999996</v>
      </c>
      <c r="S25" s="657"/>
    </row>
    <row r="26" spans="1:19" s="389" customFormat="1" x14ac:dyDescent="0.25">
      <c r="A26" s="500"/>
      <c r="B26" s="500"/>
      <c r="C26" s="615"/>
      <c r="D26" s="615"/>
      <c r="E26" s="615"/>
      <c r="F26" s="615"/>
      <c r="G26" s="605"/>
      <c r="H26" s="615"/>
      <c r="I26" s="606"/>
      <c r="J26" s="606"/>
      <c r="K26" s="615"/>
      <c r="L26" s="615"/>
      <c r="M26" s="606"/>
      <c r="N26" s="615"/>
      <c r="O26" s="606"/>
      <c r="P26" s="615"/>
      <c r="Q26" s="606"/>
      <c r="R26" s="606"/>
      <c r="S26" s="627"/>
    </row>
    <row r="27" spans="1:19" s="389" customFormat="1" ht="30" x14ac:dyDescent="0.25">
      <c r="A27" s="619" t="s">
        <v>2236</v>
      </c>
      <c r="B27" s="402"/>
      <c r="C27" s="624"/>
      <c r="D27" s="624"/>
      <c r="E27" s="624"/>
      <c r="F27" s="624"/>
      <c r="G27" s="604"/>
      <c r="H27" s="624"/>
      <c r="I27" s="604"/>
      <c r="J27" s="622"/>
      <c r="K27" s="625"/>
      <c r="L27" s="624"/>
      <c r="M27" s="604"/>
      <c r="N27" s="624"/>
      <c r="O27" s="604"/>
      <c r="P27" s="624">
        <v>-1801404.0379999999</v>
      </c>
      <c r="Q27" s="605"/>
      <c r="R27" s="622">
        <v>-1801404.0379999999</v>
      </c>
      <c r="S27" s="627"/>
    </row>
    <row r="28" spans="1:19" s="389" customFormat="1" x14ac:dyDescent="0.25">
      <c r="A28" s="619" t="s">
        <v>2238</v>
      </c>
      <c r="B28" s="402"/>
      <c r="C28" s="624"/>
      <c r="D28" s="624"/>
      <c r="E28" s="624"/>
      <c r="F28" s="624"/>
      <c r="G28" s="604"/>
      <c r="H28" s="624"/>
      <c r="I28" s="604"/>
      <c r="J28" s="622"/>
      <c r="K28" s="625"/>
      <c r="L28" s="662">
        <v>22041</v>
      </c>
      <c r="M28" s="604"/>
      <c r="N28" s="624"/>
      <c r="O28" s="604"/>
      <c r="P28" s="624"/>
      <c r="Q28" s="605"/>
      <c r="R28" s="622">
        <v>22041</v>
      </c>
      <c r="S28" s="627"/>
    </row>
    <row r="29" spans="1:19" s="389" customFormat="1" x14ac:dyDescent="0.25">
      <c r="A29" s="619" t="s">
        <v>2235</v>
      </c>
      <c r="B29" s="402"/>
      <c r="C29" s="662">
        <v>-23700</v>
      </c>
      <c r="D29" s="624"/>
      <c r="E29" s="662">
        <v>100000</v>
      </c>
      <c r="F29" s="624"/>
      <c r="G29" s="604"/>
      <c r="H29" s="624"/>
      <c r="I29" s="604"/>
      <c r="J29" s="622"/>
      <c r="K29" s="625"/>
      <c r="L29" s="624"/>
      <c r="M29" s="604"/>
      <c r="N29" s="624"/>
      <c r="O29" s="604"/>
      <c r="P29" s="624"/>
      <c r="Q29" s="605"/>
      <c r="R29" s="622">
        <v>76300</v>
      </c>
      <c r="S29" s="627"/>
    </row>
    <row r="30" spans="1:19" s="389" customFormat="1" x14ac:dyDescent="0.25">
      <c r="A30" s="619" t="s">
        <v>219</v>
      </c>
      <c r="B30" s="402"/>
      <c r="C30" s="624"/>
      <c r="D30" s="624"/>
      <c r="E30" s="624"/>
      <c r="F30" s="624"/>
      <c r="G30" s="604"/>
      <c r="H30" s="624"/>
      <c r="I30" s="604"/>
      <c r="J30" s="622"/>
      <c r="K30" s="625"/>
      <c r="L30" s="624"/>
      <c r="M30" s="604"/>
      <c r="N30" s="624"/>
      <c r="O30" s="604"/>
      <c r="P30" s="624"/>
      <c r="Q30" s="605"/>
      <c r="R30" s="622">
        <v>0</v>
      </c>
      <c r="S30" s="627"/>
    </row>
    <row r="31" spans="1:19" s="389" customFormat="1" x14ac:dyDescent="0.25">
      <c r="A31" s="619" t="s">
        <v>218</v>
      </c>
      <c r="B31" s="402"/>
      <c r="C31" s="624"/>
      <c r="D31" s="624"/>
      <c r="E31" s="624"/>
      <c r="F31" s="662">
        <v>76173</v>
      </c>
      <c r="G31" s="604">
        <v>11799</v>
      </c>
      <c r="H31" s="624"/>
      <c r="I31" s="604"/>
      <c r="J31" s="622"/>
      <c r="K31" s="625"/>
      <c r="L31" s="624"/>
      <c r="M31" s="604"/>
      <c r="N31" s="624"/>
      <c r="O31" s="604"/>
      <c r="P31" s="624"/>
      <c r="Q31" s="605"/>
      <c r="R31" s="622">
        <v>87972</v>
      </c>
      <c r="S31" s="627"/>
    </row>
    <row r="32" spans="1:19" s="389" customFormat="1" ht="36" customHeight="1" x14ac:dyDescent="0.25">
      <c r="A32" s="619" t="s">
        <v>2237</v>
      </c>
      <c r="B32" s="402"/>
      <c r="C32" s="624"/>
      <c r="D32" s="624"/>
      <c r="E32" s="624"/>
      <c r="F32" s="624"/>
      <c r="G32" s="604"/>
      <c r="H32" s="624"/>
      <c r="I32" s="604"/>
      <c r="J32" s="622"/>
      <c r="K32" s="625"/>
      <c r="L32" s="624"/>
      <c r="M32" s="604"/>
      <c r="N32" s="662">
        <v>-257203.209</v>
      </c>
      <c r="O32" s="604"/>
      <c r="P32" s="624"/>
      <c r="Q32" s="605"/>
      <c r="R32" s="622">
        <v>-257203.209</v>
      </c>
      <c r="S32" s="627"/>
    </row>
    <row r="33" spans="1:19" s="389" customFormat="1" x14ac:dyDescent="0.25">
      <c r="A33" s="619" t="s">
        <v>2279</v>
      </c>
      <c r="B33" s="402"/>
      <c r="C33" s="624"/>
      <c r="D33" s="624"/>
      <c r="E33" s="624"/>
      <c r="F33" s="624"/>
      <c r="G33" s="604"/>
      <c r="H33" s="624"/>
      <c r="I33" s="604"/>
      <c r="J33" s="622"/>
      <c r="K33" s="625"/>
      <c r="L33" s="624"/>
      <c r="M33" s="604"/>
      <c r="N33" s="624"/>
      <c r="O33" s="604"/>
      <c r="P33" s="662">
        <v>499268</v>
      </c>
      <c r="Q33" s="605"/>
      <c r="R33" s="622">
        <v>499268</v>
      </c>
      <c r="S33" s="629"/>
    </row>
    <row r="34" spans="1:19" s="408" customFormat="1" ht="15.6" customHeight="1" x14ac:dyDescent="0.25">
      <c r="A34" s="500"/>
      <c r="B34" s="500"/>
      <c r="C34" s="615"/>
      <c r="D34" s="615"/>
      <c r="E34" s="615"/>
      <c r="F34" s="615"/>
      <c r="G34" s="605"/>
      <c r="H34" s="615"/>
      <c r="I34" s="606"/>
      <c r="J34" s="606"/>
      <c r="K34" s="615"/>
      <c r="L34" s="615"/>
      <c r="M34" s="606"/>
      <c r="N34" s="615"/>
      <c r="O34" s="606"/>
      <c r="P34" s="615"/>
      <c r="Q34" s="606"/>
      <c r="R34" s="606"/>
      <c r="S34" s="633"/>
    </row>
    <row r="35" spans="1:19" s="408" customFormat="1" x14ac:dyDescent="0.25">
      <c r="A35" s="617" t="s">
        <v>2280</v>
      </c>
      <c r="B35" s="405"/>
      <c r="C35" s="607">
        <v>13912400</v>
      </c>
      <c r="D35" s="607">
        <v>-1498000</v>
      </c>
      <c r="E35" s="607">
        <v>2157186</v>
      </c>
      <c r="F35" s="607">
        <v>1970559.45</v>
      </c>
      <c r="G35" s="604"/>
      <c r="H35" s="607">
        <v>35270.063999999998</v>
      </c>
      <c r="I35" s="610"/>
      <c r="J35" s="607">
        <v>0</v>
      </c>
      <c r="K35" s="615">
        <v>0</v>
      </c>
      <c r="L35" s="607">
        <v>532153.37800000003</v>
      </c>
      <c r="M35" s="610"/>
      <c r="N35" s="607">
        <v>13696.790999999997</v>
      </c>
      <c r="O35" s="610"/>
      <c r="P35" s="607">
        <v>457166.99999999977</v>
      </c>
      <c r="Q35" s="606"/>
      <c r="R35" s="602">
        <v>17580432.682999998</v>
      </c>
      <c r="S35" s="633"/>
    </row>
    <row r="36" spans="1:19" s="389" customFormat="1" ht="20.100000000000001" customHeight="1" x14ac:dyDescent="0.25">
      <c r="A36" s="500"/>
      <c r="B36" s="500"/>
      <c r="C36" s="615"/>
      <c r="D36" s="606"/>
      <c r="E36" s="606"/>
      <c r="F36" s="606"/>
      <c r="G36" s="605"/>
      <c r="H36" s="606"/>
      <c r="I36" s="606"/>
      <c r="J36" s="606"/>
      <c r="K36" s="605"/>
      <c r="L36" s="606"/>
      <c r="M36" s="606"/>
      <c r="N36" s="606"/>
      <c r="O36" s="606"/>
      <c r="P36" s="606"/>
      <c r="Q36" s="606"/>
      <c r="R36" s="606"/>
      <c r="S36" s="630"/>
    </row>
    <row r="37" spans="1:19" s="389" customFormat="1" ht="30" x14ac:dyDescent="0.25">
      <c r="A37" s="619" t="s">
        <v>2239</v>
      </c>
      <c r="B37" s="402"/>
      <c r="C37" s="622"/>
      <c r="D37" s="622"/>
      <c r="E37" s="622"/>
      <c r="F37" s="622"/>
      <c r="G37" s="604"/>
      <c r="H37" s="622"/>
      <c r="I37" s="604"/>
      <c r="J37" s="622"/>
      <c r="K37" s="604"/>
      <c r="L37" s="622"/>
      <c r="M37" s="604"/>
      <c r="N37" s="623"/>
      <c r="O37" s="604"/>
      <c r="P37" s="623"/>
      <c r="Q37" s="605"/>
      <c r="R37" s="622">
        <v>0</v>
      </c>
      <c r="S37" s="630"/>
    </row>
    <row r="38" spans="1:19" s="389" customFormat="1" x14ac:dyDescent="0.25">
      <c r="A38" s="619" t="s">
        <v>217</v>
      </c>
      <c r="B38" s="402"/>
      <c r="C38" s="623">
        <v>280200</v>
      </c>
      <c r="D38" s="622"/>
      <c r="E38" s="622"/>
      <c r="F38" s="622"/>
      <c r="G38" s="604"/>
      <c r="H38" s="622"/>
      <c r="I38" s="604"/>
      <c r="J38" s="622"/>
      <c r="K38" s="604"/>
      <c r="L38" s="622"/>
      <c r="M38" s="604"/>
      <c r="N38" s="622"/>
      <c r="O38" s="604"/>
      <c r="P38" s="622"/>
      <c r="Q38" s="605"/>
      <c r="R38" s="622">
        <v>280200</v>
      </c>
      <c r="S38" s="630"/>
    </row>
    <row r="39" spans="1:19" s="389" customFormat="1" x14ac:dyDescent="0.25">
      <c r="A39" s="619" t="s">
        <v>211</v>
      </c>
      <c r="B39" s="402"/>
      <c r="C39" s="622"/>
      <c r="D39" s="661">
        <v>-219100</v>
      </c>
      <c r="E39" s="622">
        <v>500000</v>
      </c>
      <c r="F39" s="622"/>
      <c r="G39" s="604"/>
      <c r="H39" s="622"/>
      <c r="I39" s="604"/>
      <c r="J39" s="622"/>
      <c r="K39" s="604"/>
      <c r="L39" s="622"/>
      <c r="M39" s="604"/>
      <c r="N39" s="622"/>
      <c r="O39" s="604"/>
      <c r="P39" s="622"/>
      <c r="Q39" s="605"/>
      <c r="R39" s="622">
        <v>280900</v>
      </c>
      <c r="S39" s="630"/>
    </row>
    <row r="40" spans="1:19" s="389" customFormat="1" x14ac:dyDescent="0.25">
      <c r="A40" s="619" t="s">
        <v>219</v>
      </c>
      <c r="B40" s="402"/>
      <c r="C40" s="622"/>
      <c r="D40" s="623"/>
      <c r="E40" s="623"/>
      <c r="F40" s="622"/>
      <c r="G40" s="604"/>
      <c r="H40" s="622"/>
      <c r="I40" s="604"/>
      <c r="J40" s="622"/>
      <c r="K40" s="604"/>
      <c r="L40" s="622"/>
      <c r="M40" s="604"/>
      <c r="N40" s="622"/>
      <c r="O40" s="604"/>
      <c r="P40" s="622"/>
      <c r="Q40" s="605"/>
      <c r="R40" s="622">
        <v>0</v>
      </c>
      <c r="S40" s="630"/>
    </row>
    <row r="41" spans="1:19" s="389" customFormat="1" x14ac:dyDescent="0.25">
      <c r="A41" s="619" t="s">
        <v>218</v>
      </c>
      <c r="B41" s="402"/>
      <c r="C41" s="622"/>
      <c r="D41" s="622"/>
      <c r="E41" s="622"/>
      <c r="F41" s="623">
        <v>-77607</v>
      </c>
      <c r="G41" s="604"/>
      <c r="H41" s="622"/>
      <c r="I41" s="604"/>
      <c r="J41" s="622"/>
      <c r="K41" s="604"/>
      <c r="L41" s="622"/>
      <c r="M41" s="604"/>
      <c r="N41" s="622"/>
      <c r="O41" s="604"/>
      <c r="P41" s="622"/>
      <c r="Q41" s="605"/>
      <c r="R41" s="622">
        <v>-77607</v>
      </c>
      <c r="S41" s="630"/>
    </row>
    <row r="42" spans="1:19" s="389" customFormat="1" x14ac:dyDescent="0.25">
      <c r="A42" s="619" t="s">
        <v>66</v>
      </c>
      <c r="B42" s="402"/>
      <c r="C42" s="622"/>
      <c r="D42" s="622"/>
      <c r="E42" s="622"/>
      <c r="F42" s="622"/>
      <c r="G42" s="604"/>
      <c r="H42" s="622"/>
      <c r="I42" s="604"/>
      <c r="J42" s="622"/>
      <c r="K42" s="604"/>
      <c r="L42" s="623"/>
      <c r="M42" s="604"/>
      <c r="N42" s="622"/>
      <c r="O42" s="604"/>
      <c r="P42" s="623">
        <v>0</v>
      </c>
      <c r="Q42" s="605"/>
      <c r="R42" s="622">
        <v>0</v>
      </c>
      <c r="S42" s="630"/>
    </row>
    <row r="43" spans="1:19" s="389" customFormat="1" x14ac:dyDescent="0.25">
      <c r="A43" s="619" t="s">
        <v>215</v>
      </c>
      <c r="B43" s="402"/>
      <c r="C43" s="622"/>
      <c r="D43" s="622"/>
      <c r="E43" s="622"/>
      <c r="F43" s="622"/>
      <c r="G43" s="604"/>
      <c r="H43" s="622"/>
      <c r="I43" s="604"/>
      <c r="J43" s="622"/>
      <c r="K43" s="604"/>
      <c r="L43" s="661">
        <v>-22041</v>
      </c>
      <c r="M43" s="604"/>
      <c r="N43" s="622">
        <v>274810</v>
      </c>
      <c r="O43" s="604"/>
      <c r="P43" s="622"/>
      <c r="Q43" s="605"/>
      <c r="R43" s="622">
        <v>252769</v>
      </c>
      <c r="S43" s="630"/>
    </row>
    <row r="44" spans="1:19" s="389" customFormat="1" x14ac:dyDescent="0.25">
      <c r="A44" s="619" t="s">
        <v>2241</v>
      </c>
      <c r="B44" s="402"/>
      <c r="C44" s="622"/>
      <c r="D44" s="622"/>
      <c r="E44" s="622"/>
      <c r="F44" s="622"/>
      <c r="G44" s="604"/>
      <c r="H44" s="622"/>
      <c r="I44" s="604"/>
      <c r="J44" s="622"/>
      <c r="K44" s="604"/>
      <c r="L44" s="622"/>
      <c r="M44" s="604"/>
      <c r="N44" s="622"/>
      <c r="O44" s="604"/>
      <c r="P44" s="623">
        <v>1790298</v>
      </c>
      <c r="Q44" s="605"/>
      <c r="R44" s="622">
        <v>1790298</v>
      </c>
      <c r="S44" s="630"/>
    </row>
    <row r="45" spans="1:19" s="389" customFormat="1" x14ac:dyDescent="0.25">
      <c r="A45" s="405"/>
      <c r="B45" s="402"/>
      <c r="C45" s="611"/>
      <c r="D45" s="610"/>
      <c r="E45" s="610"/>
      <c r="F45" s="610"/>
      <c r="G45" s="604"/>
      <c r="H45" s="610"/>
      <c r="I45" s="604"/>
      <c r="J45" s="610"/>
      <c r="K45" s="604"/>
      <c r="L45" s="610"/>
      <c r="M45" s="604"/>
      <c r="N45" s="610"/>
      <c r="O45" s="604"/>
      <c r="P45" s="610"/>
      <c r="Q45" s="606"/>
      <c r="R45" s="610"/>
      <c r="S45" s="627"/>
    </row>
    <row r="46" spans="1:19" s="389" customFormat="1" x14ac:dyDescent="0.25">
      <c r="A46" s="617" t="s">
        <v>2240</v>
      </c>
      <c r="B46" s="405"/>
      <c r="C46" s="614">
        <v>14192600</v>
      </c>
      <c r="D46" s="614">
        <v>-1717100</v>
      </c>
      <c r="E46" s="614">
        <v>2657186</v>
      </c>
      <c r="F46" s="614">
        <v>1892952.45</v>
      </c>
      <c r="G46" s="612"/>
      <c r="H46" s="614">
        <v>35270.063999999998</v>
      </c>
      <c r="I46" s="612"/>
      <c r="J46" s="614">
        <v>0</v>
      </c>
      <c r="K46" s="612"/>
      <c r="L46" s="614">
        <v>510112.37800000003</v>
      </c>
      <c r="M46" s="612"/>
      <c r="N46" s="614">
        <v>288506.79099999997</v>
      </c>
      <c r="O46" s="612"/>
      <c r="P46" s="614">
        <v>2247465</v>
      </c>
      <c r="Q46" s="616"/>
      <c r="R46" s="614">
        <v>20106992.682999998</v>
      </c>
      <c r="S46" s="627"/>
    </row>
    <row r="47" spans="1:19" s="389" customFormat="1" x14ac:dyDescent="0.25">
      <c r="A47" s="404"/>
      <c r="B47" s="404"/>
      <c r="C47" s="660"/>
      <c r="D47" s="660"/>
      <c r="E47" s="660"/>
      <c r="F47" s="660"/>
      <c r="G47" s="613"/>
      <c r="H47" s="660"/>
      <c r="I47" s="613"/>
      <c r="J47" s="613"/>
      <c r="K47" s="613"/>
      <c r="L47" s="660"/>
      <c r="M47" s="613"/>
      <c r="N47" s="660"/>
      <c r="O47" s="613"/>
      <c r="P47" s="660"/>
      <c r="Q47" s="613"/>
      <c r="R47" s="660"/>
      <c r="S47" s="628"/>
    </row>
    <row r="48" spans="1:19" s="389" customFormat="1" ht="30" x14ac:dyDescent="0.25">
      <c r="A48" s="619" t="s">
        <v>2239</v>
      </c>
      <c r="B48" s="402"/>
      <c r="C48" s="620"/>
      <c r="D48" s="620"/>
      <c r="E48" s="620"/>
      <c r="F48" s="620"/>
      <c r="G48" s="612"/>
      <c r="H48" s="620"/>
      <c r="I48" s="612"/>
      <c r="J48" s="620"/>
      <c r="K48" s="612"/>
      <c r="L48" s="620"/>
      <c r="M48" s="612"/>
      <c r="N48" s="620"/>
      <c r="O48" s="612"/>
      <c r="P48" s="620">
        <v>-2247464.9939999999</v>
      </c>
      <c r="Q48" s="613"/>
      <c r="R48" s="622">
        <v>-2247464.9939999999</v>
      </c>
      <c r="S48" s="627"/>
    </row>
    <row r="49" spans="1:19" s="408" customFormat="1" x14ac:dyDescent="0.25">
      <c r="A49" s="619" t="s">
        <v>217</v>
      </c>
      <c r="B49" s="402"/>
      <c r="C49" s="620">
        <v>2954600</v>
      </c>
      <c r="D49" s="620"/>
      <c r="E49" s="620">
        <v>-1390000</v>
      </c>
      <c r="F49" s="620">
        <v>111280</v>
      </c>
      <c r="G49" s="612"/>
      <c r="H49" s="620"/>
      <c r="I49" s="612"/>
      <c r="J49" s="620"/>
      <c r="K49" s="612"/>
      <c r="L49" s="620"/>
      <c r="M49" s="612"/>
      <c r="N49" s="620"/>
      <c r="O49" s="612"/>
      <c r="P49" s="620"/>
      <c r="Q49" s="613"/>
      <c r="R49" s="622">
        <v>1675880</v>
      </c>
      <c r="S49" s="628"/>
    </row>
    <row r="50" spans="1:19" s="389" customFormat="1" x14ac:dyDescent="0.25">
      <c r="A50" s="619" t="s">
        <v>218</v>
      </c>
      <c r="B50" s="402"/>
      <c r="C50" s="620"/>
      <c r="D50" s="620"/>
      <c r="E50" s="620"/>
      <c r="F50" s="620"/>
      <c r="G50" s="612"/>
      <c r="H50" s="620"/>
      <c r="I50" s="612"/>
      <c r="J50" s="620"/>
      <c r="K50" s="612"/>
      <c r="L50" s="620"/>
      <c r="M50" s="612"/>
      <c r="N50" s="620"/>
      <c r="O50" s="612"/>
      <c r="P50" s="620"/>
      <c r="Q50" s="613"/>
      <c r="R50" s="622">
        <v>0</v>
      </c>
      <c r="S50" s="627"/>
    </row>
    <row r="51" spans="1:19" s="389" customFormat="1" x14ac:dyDescent="0.25">
      <c r="A51" s="619" t="s">
        <v>66</v>
      </c>
      <c r="B51" s="402"/>
      <c r="C51" s="620"/>
      <c r="D51" s="620"/>
      <c r="E51" s="620"/>
      <c r="F51" s="620"/>
      <c r="G51" s="612"/>
      <c r="H51" s="620"/>
      <c r="I51" s="612"/>
      <c r="J51" s="620"/>
      <c r="K51" s="612"/>
      <c r="L51" s="620">
        <v>112373</v>
      </c>
      <c r="M51" s="612"/>
      <c r="N51" s="620"/>
      <c r="O51" s="612"/>
      <c r="P51" s="620"/>
      <c r="Q51" s="613"/>
      <c r="R51" s="622">
        <v>112373</v>
      </c>
      <c r="S51" s="627"/>
    </row>
    <row r="52" spans="1:19" s="389" customFormat="1" x14ac:dyDescent="0.25">
      <c r="A52" s="619" t="s">
        <v>215</v>
      </c>
      <c r="B52" s="402"/>
      <c r="C52" s="620"/>
      <c r="D52" s="620"/>
      <c r="E52" s="620"/>
      <c r="F52" s="620"/>
      <c r="G52" s="612"/>
      <c r="H52" s="620"/>
      <c r="I52" s="612"/>
      <c r="J52" s="620"/>
      <c r="K52" s="612"/>
      <c r="L52" s="620"/>
      <c r="M52" s="612"/>
      <c r="N52" s="620">
        <v>-192561</v>
      </c>
      <c r="O52" s="612"/>
      <c r="P52" s="620"/>
      <c r="Q52" s="613"/>
      <c r="R52" s="622">
        <v>-192561</v>
      </c>
      <c r="S52" s="627"/>
    </row>
    <row r="53" spans="1:19" s="389" customFormat="1" x14ac:dyDescent="0.25">
      <c r="A53" s="619" t="s">
        <v>2281</v>
      </c>
      <c r="B53" s="402"/>
      <c r="C53" s="620"/>
      <c r="D53" s="620"/>
      <c r="E53" s="620"/>
      <c r="F53" s="620"/>
      <c r="G53" s="612"/>
      <c r="H53" s="620"/>
      <c r="I53" s="612"/>
      <c r="J53" s="620"/>
      <c r="K53" s="612"/>
      <c r="L53" s="620"/>
      <c r="M53" s="612"/>
      <c r="N53" s="620"/>
      <c r="O53" s="612"/>
      <c r="P53" s="620">
        <v>352318.4</v>
      </c>
      <c r="Q53" s="613"/>
      <c r="R53" s="622">
        <v>352318.4</v>
      </c>
      <c r="S53" s="627"/>
    </row>
    <row r="54" spans="1:19" s="389" customFormat="1" x14ac:dyDescent="0.25">
      <c r="A54" s="500"/>
      <c r="B54" s="500"/>
      <c r="C54" s="616"/>
      <c r="D54" s="616"/>
      <c r="E54" s="616"/>
      <c r="F54" s="616"/>
      <c r="G54" s="613"/>
      <c r="H54" s="616"/>
      <c r="I54" s="613"/>
      <c r="J54" s="616"/>
      <c r="K54" s="613"/>
      <c r="L54" s="616"/>
      <c r="M54" s="613"/>
      <c r="N54" s="616"/>
      <c r="O54" s="613"/>
      <c r="P54" s="616"/>
      <c r="Q54" s="616"/>
      <c r="R54" s="616"/>
      <c r="S54" s="627"/>
    </row>
    <row r="55" spans="1:19" s="389" customFormat="1" x14ac:dyDescent="0.25">
      <c r="A55" s="617" t="s">
        <v>2282</v>
      </c>
      <c r="B55" s="405"/>
      <c r="C55" s="614">
        <v>17147200</v>
      </c>
      <c r="D55" s="614">
        <v>-1717100</v>
      </c>
      <c r="E55" s="614">
        <v>1267186</v>
      </c>
      <c r="F55" s="614">
        <v>2004232.45</v>
      </c>
      <c r="G55" s="621"/>
      <c r="H55" s="614">
        <v>35270.063999999998</v>
      </c>
      <c r="I55" s="621"/>
      <c r="J55" s="614">
        <v>0</v>
      </c>
      <c r="K55" s="621"/>
      <c r="L55" s="614">
        <v>622485.37800000003</v>
      </c>
      <c r="M55" s="621"/>
      <c r="N55" s="614">
        <v>95945.790999999968</v>
      </c>
      <c r="O55" s="621"/>
      <c r="P55" s="614">
        <v>352318.40600000008</v>
      </c>
      <c r="Q55" s="616"/>
      <c r="R55" s="614">
        <v>19807538.088999998</v>
      </c>
      <c r="S55" s="627"/>
    </row>
    <row r="56" spans="1:19" s="600" customFormat="1" x14ac:dyDescent="0.25">
      <c r="A56" s="663"/>
      <c r="B56" s="663"/>
      <c r="C56" s="664"/>
      <c r="D56" s="664"/>
      <c r="E56" s="664"/>
      <c r="F56" s="664"/>
      <c r="G56" s="618"/>
      <c r="H56" s="664"/>
      <c r="I56" s="618"/>
      <c r="J56" s="618"/>
      <c r="K56" s="618"/>
      <c r="L56" s="664"/>
      <c r="M56" s="618"/>
      <c r="N56" s="664"/>
      <c r="O56" s="618"/>
      <c r="P56" s="664"/>
      <c r="Q56" s="618"/>
      <c r="R56" s="618"/>
      <c r="S56" s="627"/>
    </row>
    <row r="57" spans="1:19" s="389" customFormat="1" x14ac:dyDescent="0.25">
      <c r="A57" s="499"/>
      <c r="B57" s="499"/>
      <c r="C57" s="618"/>
      <c r="D57" s="618"/>
      <c r="E57" s="618"/>
      <c r="F57" s="618"/>
      <c r="G57" s="618"/>
      <c r="H57" s="618"/>
      <c r="I57" s="618"/>
      <c r="J57" s="618"/>
      <c r="K57" s="618"/>
      <c r="L57" s="618"/>
      <c r="M57" s="618"/>
      <c r="N57" s="618"/>
      <c r="O57" s="618"/>
      <c r="P57" s="618"/>
      <c r="Q57" s="618"/>
      <c r="R57" s="666"/>
      <c r="S57" s="627"/>
    </row>
    <row r="58" spans="1:19" s="389" customFormat="1" x14ac:dyDescent="0.25">
      <c r="A58" s="501" t="s">
        <v>157</v>
      </c>
      <c r="C58" s="600"/>
      <c r="D58" s="600"/>
      <c r="E58" s="600"/>
      <c r="F58" s="600"/>
      <c r="G58" s="600"/>
      <c r="H58" s="600"/>
      <c r="I58" s="600"/>
      <c r="J58" s="600"/>
      <c r="K58" s="600"/>
      <c r="L58" s="600"/>
      <c r="M58" s="600"/>
      <c r="N58" s="600"/>
      <c r="O58" s="600"/>
      <c r="P58" s="600"/>
      <c r="Q58" s="601"/>
      <c r="R58" s="667"/>
      <c r="S58" s="627"/>
    </row>
    <row r="59" spans="1:19" s="389" customFormat="1" x14ac:dyDescent="0.25">
      <c r="A59" s="501"/>
      <c r="C59" s="600"/>
      <c r="D59" s="600"/>
      <c r="E59" s="600"/>
      <c r="F59" s="600"/>
      <c r="G59" s="600"/>
      <c r="H59" s="600"/>
      <c r="I59" s="600"/>
      <c r="J59" s="600"/>
      <c r="K59" s="600"/>
      <c r="L59" s="600"/>
      <c r="M59" s="600"/>
      <c r="N59" s="600"/>
      <c r="O59" s="600"/>
      <c r="P59" s="600"/>
      <c r="Q59" s="601"/>
      <c r="R59" s="600"/>
      <c r="S59" s="627"/>
    </row>
    <row r="60" spans="1:19" s="389" customFormat="1" x14ac:dyDescent="0.25">
      <c r="A60" s="501"/>
      <c r="C60" s="600"/>
      <c r="D60" s="600"/>
      <c r="E60" s="600"/>
      <c r="F60" s="600"/>
      <c r="G60" s="600"/>
      <c r="H60" s="600"/>
      <c r="I60" s="600"/>
      <c r="J60" s="600"/>
      <c r="K60" s="600"/>
      <c r="L60" s="600"/>
      <c r="M60" s="600"/>
      <c r="N60" s="600"/>
      <c r="O60" s="600"/>
      <c r="P60" s="600"/>
      <c r="Q60" s="601"/>
      <c r="R60" s="600"/>
      <c r="S60" s="627"/>
    </row>
    <row r="61" spans="1:19" s="389" customFormat="1" x14ac:dyDescent="0.25">
      <c r="A61" s="501"/>
      <c r="C61" s="600"/>
      <c r="D61" s="600"/>
      <c r="E61" s="600"/>
      <c r="F61" s="600"/>
      <c r="G61" s="600"/>
      <c r="H61" s="600"/>
      <c r="I61" s="600"/>
      <c r="J61" s="600"/>
      <c r="K61" s="600"/>
      <c r="L61" s="600"/>
      <c r="M61" s="600"/>
      <c r="N61" s="600"/>
      <c r="O61" s="600"/>
      <c r="P61" s="600"/>
      <c r="Q61" s="601"/>
      <c r="R61" s="600"/>
      <c r="S61" s="627"/>
    </row>
    <row r="62" spans="1:19" s="389" customFormat="1" x14ac:dyDescent="0.25">
      <c r="C62" s="407"/>
      <c r="D62" s="407"/>
      <c r="E62" s="407"/>
      <c r="F62" s="407"/>
      <c r="G62" s="407"/>
      <c r="H62" s="407"/>
      <c r="J62" s="407"/>
      <c r="K62" s="407"/>
      <c r="L62" s="407"/>
      <c r="M62" s="407"/>
      <c r="N62" s="407"/>
      <c r="O62" s="407"/>
      <c r="P62" s="407"/>
      <c r="Q62" s="408"/>
      <c r="S62" s="627"/>
    </row>
    <row r="63" spans="1:19" s="389" customFormat="1" x14ac:dyDescent="0.25">
      <c r="C63" s="407"/>
      <c r="D63" s="407"/>
      <c r="E63" s="407"/>
      <c r="F63" s="407"/>
      <c r="G63" s="407"/>
      <c r="H63" s="406"/>
      <c r="J63" s="407"/>
      <c r="K63" s="407"/>
      <c r="L63" s="406"/>
      <c r="M63" s="407"/>
      <c r="N63" s="409"/>
      <c r="O63" s="407"/>
      <c r="P63" s="407"/>
      <c r="Q63" s="408"/>
      <c r="S63" s="627"/>
    </row>
    <row r="64" spans="1:19" s="389" customFormat="1" x14ac:dyDescent="0.25">
      <c r="A64" s="505"/>
      <c r="B64" s="505"/>
      <c r="C64" s="502"/>
      <c r="D64" s="502"/>
      <c r="E64" s="502"/>
      <c r="F64" s="502"/>
      <c r="G64" s="502"/>
      <c r="H64" s="502"/>
      <c r="I64" s="502"/>
      <c r="J64" s="502"/>
      <c r="K64" s="502"/>
      <c r="L64" s="502"/>
      <c r="M64" s="502"/>
      <c r="N64" s="502"/>
      <c r="O64" s="502"/>
      <c r="P64" s="503"/>
      <c r="Q64" s="504"/>
      <c r="R64" s="505"/>
      <c r="S64" s="627"/>
    </row>
    <row r="65" spans="1:19" s="389" customFormat="1" x14ac:dyDescent="0.25">
      <c r="C65" s="407"/>
      <c r="D65" s="407"/>
      <c r="E65" s="407"/>
      <c r="F65" s="407"/>
      <c r="G65" s="407"/>
      <c r="H65" s="407"/>
      <c r="I65" s="407"/>
      <c r="J65" s="407"/>
      <c r="K65" s="407"/>
      <c r="L65" s="407"/>
      <c r="M65" s="407"/>
      <c r="N65" s="407"/>
      <c r="O65" s="407"/>
      <c r="P65" s="407"/>
      <c r="Q65" s="408"/>
      <c r="S65" s="627"/>
    </row>
    <row r="66" spans="1:19" s="505" customFormat="1" x14ac:dyDescent="0.25">
      <c r="A66" s="389"/>
      <c r="B66" s="389"/>
      <c r="C66" s="407"/>
      <c r="D66" s="407"/>
      <c r="E66" s="407"/>
      <c r="F66" s="407"/>
      <c r="G66" s="407"/>
      <c r="H66" s="389"/>
      <c r="I66" s="389"/>
      <c r="J66" s="407"/>
      <c r="K66" s="407"/>
      <c r="L66" s="407"/>
      <c r="M66" s="407"/>
      <c r="N66" s="407"/>
      <c r="O66" s="407"/>
      <c r="P66" s="407"/>
      <c r="Q66" s="408"/>
      <c r="R66" s="389"/>
      <c r="S66" s="629"/>
    </row>
    <row r="67" spans="1:19" s="389" customFormat="1" x14ac:dyDescent="0.25">
      <c r="B67" s="390"/>
      <c r="C67" s="391"/>
      <c r="D67" s="391"/>
      <c r="E67" s="391"/>
      <c r="F67" s="391"/>
      <c r="G67" s="391"/>
      <c r="H67" s="390"/>
      <c r="I67" s="390"/>
      <c r="J67" s="410"/>
      <c r="K67" s="391"/>
      <c r="L67" s="391"/>
      <c r="M67" s="391"/>
      <c r="N67" s="391"/>
      <c r="O67" s="391"/>
      <c r="P67" s="391"/>
      <c r="Q67" s="393"/>
      <c r="R67" s="390"/>
      <c r="S67" s="627"/>
    </row>
    <row r="68" spans="1:19" s="389" customFormat="1" x14ac:dyDescent="0.25">
      <c r="B68" s="390"/>
      <c r="C68" s="411" t="s">
        <v>2225</v>
      </c>
      <c r="D68" s="411"/>
      <c r="E68" s="412"/>
      <c r="F68" s="391"/>
      <c r="G68" s="391"/>
      <c r="H68" s="391"/>
      <c r="I68" s="391"/>
      <c r="J68" s="391"/>
      <c r="K68" s="391"/>
      <c r="L68" s="725" t="s">
        <v>2216</v>
      </c>
      <c r="M68" s="725"/>
      <c r="N68" s="725"/>
      <c r="O68" s="391"/>
      <c r="P68" s="391"/>
      <c r="Q68" s="393"/>
      <c r="R68" s="390"/>
      <c r="S68" s="627"/>
    </row>
    <row r="69" spans="1:19" x14ac:dyDescent="0.25">
      <c r="C69" s="396" t="s">
        <v>2226</v>
      </c>
      <c r="D69" s="396"/>
      <c r="E69" s="391"/>
      <c r="F69" s="391"/>
      <c r="G69" s="391"/>
      <c r="H69" s="391"/>
      <c r="I69" s="391"/>
      <c r="J69" s="391"/>
      <c r="K69" s="391"/>
      <c r="L69" s="726" t="s">
        <v>2215</v>
      </c>
      <c r="M69" s="726"/>
      <c r="N69" s="726"/>
      <c r="O69" s="391"/>
      <c r="P69" s="391"/>
    </row>
    <row r="70" spans="1:19" x14ac:dyDescent="0.25">
      <c r="C70" s="391"/>
      <c r="D70" s="391"/>
      <c r="E70" s="391"/>
      <c r="F70" s="391"/>
      <c r="G70" s="391"/>
      <c r="H70" s="391"/>
      <c r="I70" s="391"/>
      <c r="J70" s="391"/>
      <c r="K70" s="391"/>
      <c r="L70" s="391"/>
      <c r="M70" s="391"/>
      <c r="N70" s="391"/>
      <c r="O70" s="391"/>
      <c r="P70" s="391"/>
    </row>
    <row r="71" spans="1:19" x14ac:dyDescent="0.25">
      <c r="C71" s="391"/>
      <c r="D71" s="391"/>
      <c r="E71" s="391"/>
      <c r="F71" s="391"/>
      <c r="G71" s="391"/>
      <c r="H71" s="391"/>
      <c r="I71" s="391"/>
      <c r="J71" s="391"/>
      <c r="K71" s="391"/>
      <c r="L71" s="391"/>
      <c r="M71" s="391"/>
      <c r="N71" s="391"/>
      <c r="O71" s="391"/>
      <c r="P71" s="391"/>
    </row>
    <row r="72" spans="1:19" x14ac:dyDescent="0.25">
      <c r="C72" s="391"/>
      <c r="D72" s="391"/>
      <c r="E72" s="391"/>
      <c r="F72" s="391"/>
      <c r="G72" s="391"/>
      <c r="H72" s="391"/>
      <c r="I72" s="391"/>
      <c r="J72" s="391"/>
      <c r="K72" s="391"/>
      <c r="L72" s="391"/>
      <c r="M72" s="391"/>
      <c r="N72" s="391"/>
      <c r="O72" s="391"/>
      <c r="P72" s="391"/>
    </row>
    <row r="73" spans="1:19" x14ac:dyDescent="0.25">
      <c r="C73" s="391"/>
      <c r="D73" s="391"/>
      <c r="E73" s="391"/>
      <c r="F73" s="391"/>
      <c r="G73" s="391"/>
      <c r="H73" s="391"/>
      <c r="I73" s="391"/>
      <c r="J73" s="391"/>
      <c r="K73" s="391"/>
      <c r="L73" s="391"/>
      <c r="M73" s="391"/>
      <c r="N73" s="391"/>
      <c r="O73" s="391"/>
      <c r="P73" s="391"/>
    </row>
    <row r="74" spans="1:19" x14ac:dyDescent="0.25">
      <c r="C74" s="391"/>
      <c r="D74" s="391"/>
      <c r="E74" s="391"/>
      <c r="F74" s="391"/>
      <c r="G74" s="391"/>
      <c r="H74" s="391"/>
      <c r="I74" s="391"/>
      <c r="J74" s="391"/>
      <c r="K74" s="391"/>
      <c r="L74" s="391"/>
      <c r="M74" s="391"/>
      <c r="N74" s="391"/>
      <c r="O74" s="391"/>
      <c r="P74" s="391"/>
    </row>
    <row r="75" spans="1:19" x14ac:dyDescent="0.25">
      <c r="C75" s="391"/>
      <c r="D75" s="391"/>
      <c r="E75" s="391"/>
      <c r="F75" s="391"/>
      <c r="G75" s="391"/>
      <c r="H75" s="391"/>
      <c r="I75" s="391"/>
      <c r="J75" s="391"/>
      <c r="K75" s="391"/>
      <c r="L75" s="391"/>
      <c r="M75" s="391"/>
      <c r="N75" s="391"/>
      <c r="O75" s="391"/>
      <c r="P75" s="391"/>
    </row>
    <row r="76" spans="1:19" x14ac:dyDescent="0.25">
      <c r="C76" s="391"/>
      <c r="D76" s="391"/>
      <c r="E76" s="391"/>
      <c r="F76" s="391"/>
      <c r="G76" s="391"/>
      <c r="H76" s="391"/>
      <c r="I76" s="391"/>
      <c r="J76" s="391"/>
      <c r="K76" s="391"/>
      <c r="L76" s="391"/>
      <c r="M76" s="391"/>
      <c r="N76" s="391"/>
      <c r="O76" s="391"/>
      <c r="P76" s="391"/>
    </row>
    <row r="77" spans="1:19" x14ac:dyDescent="0.25">
      <c r="C77" s="391"/>
      <c r="D77" s="391"/>
      <c r="E77" s="391"/>
      <c r="F77" s="391"/>
      <c r="G77" s="391"/>
      <c r="H77" s="391"/>
      <c r="I77" s="391"/>
      <c r="J77" s="391"/>
      <c r="K77" s="391"/>
      <c r="L77" s="391"/>
      <c r="M77" s="391"/>
      <c r="N77" s="391"/>
      <c r="O77" s="391"/>
      <c r="P77" s="391"/>
    </row>
    <row r="78" spans="1:19" x14ac:dyDescent="0.25">
      <c r="C78" s="391"/>
      <c r="D78" s="391"/>
      <c r="E78" s="391"/>
      <c r="F78" s="391"/>
      <c r="G78" s="391"/>
      <c r="H78" s="391"/>
      <c r="I78" s="391"/>
      <c r="J78" s="391"/>
      <c r="K78" s="391"/>
      <c r="L78" s="391"/>
      <c r="M78" s="391"/>
      <c r="N78" s="391"/>
      <c r="O78" s="391"/>
      <c r="P78" s="391"/>
    </row>
    <row r="79" spans="1:19" x14ac:dyDescent="0.25">
      <c r="C79" s="391"/>
      <c r="D79" s="391"/>
      <c r="E79" s="391"/>
      <c r="F79" s="391"/>
      <c r="G79" s="391"/>
      <c r="H79" s="391"/>
      <c r="I79" s="391"/>
      <c r="J79" s="391"/>
      <c r="K79" s="391"/>
      <c r="L79" s="391"/>
      <c r="M79" s="391"/>
      <c r="N79" s="391"/>
      <c r="O79" s="391"/>
      <c r="P79" s="391"/>
    </row>
    <row r="80" spans="1:19" x14ac:dyDescent="0.25">
      <c r="C80" s="391"/>
      <c r="D80" s="391"/>
      <c r="E80" s="391"/>
      <c r="F80" s="391"/>
      <c r="G80" s="391"/>
      <c r="H80" s="391"/>
      <c r="I80" s="391"/>
      <c r="J80" s="391"/>
      <c r="K80" s="391"/>
      <c r="L80" s="391"/>
      <c r="M80" s="391"/>
      <c r="N80" s="391"/>
      <c r="O80" s="391"/>
      <c r="P80" s="391"/>
    </row>
    <row r="81" spans="3:16" x14ac:dyDescent="0.25">
      <c r="C81" s="391"/>
      <c r="D81" s="391"/>
      <c r="E81" s="391"/>
      <c r="F81" s="391"/>
      <c r="G81" s="391"/>
      <c r="H81" s="391"/>
      <c r="I81" s="391"/>
      <c r="J81" s="391"/>
      <c r="K81" s="391"/>
      <c r="L81" s="391"/>
      <c r="M81" s="391"/>
      <c r="N81" s="391"/>
      <c r="O81" s="391"/>
      <c r="P81" s="391"/>
    </row>
    <row r="82" spans="3:16" x14ac:dyDescent="0.25">
      <c r="C82" s="391"/>
      <c r="D82" s="391"/>
      <c r="E82" s="391"/>
      <c r="F82" s="391"/>
      <c r="G82" s="391"/>
      <c r="H82" s="391"/>
      <c r="I82" s="391"/>
      <c r="J82" s="391"/>
      <c r="K82" s="391"/>
      <c r="L82" s="391"/>
      <c r="M82" s="391"/>
      <c r="N82" s="391"/>
      <c r="O82" s="391"/>
      <c r="P82" s="391"/>
    </row>
    <row r="83" spans="3:16" x14ac:dyDescent="0.25">
      <c r="C83" s="391"/>
      <c r="D83" s="391"/>
      <c r="E83" s="391"/>
      <c r="F83" s="391"/>
      <c r="G83" s="391"/>
      <c r="H83" s="391"/>
      <c r="I83" s="391"/>
      <c r="J83" s="391"/>
      <c r="K83" s="391"/>
      <c r="L83" s="391"/>
      <c r="M83" s="391"/>
      <c r="N83" s="391"/>
      <c r="O83" s="391"/>
      <c r="P83" s="391"/>
    </row>
    <row r="84" spans="3:16" x14ac:dyDescent="0.25">
      <c r="C84" s="391"/>
      <c r="D84" s="391"/>
      <c r="E84" s="391"/>
      <c r="F84" s="391"/>
      <c r="G84" s="391"/>
      <c r="H84" s="391"/>
      <c r="I84" s="391"/>
      <c r="J84" s="391"/>
      <c r="K84" s="391"/>
      <c r="L84" s="391"/>
      <c r="M84" s="391"/>
      <c r="N84" s="391"/>
      <c r="O84" s="391"/>
      <c r="P84" s="391"/>
    </row>
    <row r="85" spans="3:16" x14ac:dyDescent="0.25">
      <c r="C85" s="391"/>
      <c r="D85" s="391"/>
      <c r="E85" s="391"/>
      <c r="F85" s="391"/>
      <c r="G85" s="391"/>
      <c r="H85" s="391"/>
      <c r="I85" s="391"/>
      <c r="J85" s="391"/>
      <c r="K85" s="391"/>
      <c r="L85" s="391"/>
      <c r="M85" s="391"/>
      <c r="N85" s="391"/>
      <c r="O85" s="391"/>
      <c r="P85" s="391"/>
    </row>
    <row r="86" spans="3:16" x14ac:dyDescent="0.25">
      <c r="C86" s="391"/>
      <c r="D86" s="391"/>
      <c r="E86" s="391"/>
      <c r="F86" s="391"/>
      <c r="G86" s="391"/>
      <c r="H86" s="391"/>
      <c r="I86" s="391"/>
      <c r="J86" s="391"/>
      <c r="K86" s="391"/>
      <c r="L86" s="391"/>
      <c r="M86" s="391"/>
      <c r="N86" s="391"/>
      <c r="O86" s="391"/>
      <c r="P86" s="391"/>
    </row>
    <row r="87" spans="3:16" x14ac:dyDescent="0.25">
      <c r="C87" s="391"/>
      <c r="D87" s="391"/>
      <c r="E87" s="391"/>
      <c r="F87" s="391"/>
      <c r="G87" s="391"/>
      <c r="H87" s="391"/>
      <c r="I87" s="391"/>
      <c r="J87" s="391"/>
      <c r="K87" s="391"/>
      <c r="L87" s="391"/>
      <c r="M87" s="391"/>
      <c r="N87" s="391"/>
      <c r="O87" s="391"/>
      <c r="P87" s="391"/>
    </row>
    <row r="88" spans="3:16" x14ac:dyDescent="0.25">
      <c r="C88" s="391"/>
      <c r="D88" s="391"/>
      <c r="E88" s="391"/>
      <c r="F88" s="391"/>
      <c r="G88" s="391"/>
      <c r="H88" s="391"/>
      <c r="I88" s="391"/>
      <c r="J88" s="391"/>
      <c r="K88" s="391"/>
      <c r="L88" s="391"/>
      <c r="M88" s="391"/>
      <c r="N88" s="391"/>
      <c r="O88" s="391"/>
      <c r="P88" s="391"/>
    </row>
    <row r="89" spans="3:16" x14ac:dyDescent="0.25">
      <c r="C89" s="391"/>
      <c r="D89" s="391"/>
      <c r="E89" s="391"/>
      <c r="F89" s="391"/>
      <c r="G89" s="391"/>
      <c r="H89" s="391"/>
      <c r="I89" s="391"/>
      <c r="J89" s="391"/>
      <c r="K89" s="391"/>
      <c r="L89" s="391"/>
      <c r="M89" s="391"/>
      <c r="N89" s="391"/>
      <c r="O89" s="391"/>
      <c r="P89" s="391"/>
    </row>
    <row r="90" spans="3:16" x14ac:dyDescent="0.25">
      <c r="C90" s="391"/>
      <c r="D90" s="391"/>
      <c r="E90" s="391"/>
      <c r="F90" s="391"/>
      <c r="G90" s="391"/>
      <c r="H90" s="391"/>
      <c r="I90" s="391"/>
      <c r="J90" s="391"/>
      <c r="K90" s="391"/>
      <c r="L90" s="391"/>
      <c r="M90" s="391"/>
      <c r="N90" s="391"/>
      <c r="O90" s="391"/>
      <c r="P90" s="391"/>
    </row>
    <row r="91" spans="3:16" x14ac:dyDescent="0.25">
      <c r="C91" s="391"/>
      <c r="D91" s="391"/>
      <c r="E91" s="391"/>
      <c r="F91" s="391"/>
      <c r="G91" s="391"/>
      <c r="H91" s="391"/>
      <c r="I91" s="391"/>
      <c r="J91" s="391"/>
      <c r="K91" s="391"/>
      <c r="L91" s="391"/>
      <c r="M91" s="391"/>
      <c r="N91" s="391"/>
      <c r="O91" s="391"/>
      <c r="P91" s="391"/>
    </row>
    <row r="92" spans="3:16" x14ac:dyDescent="0.25">
      <c r="C92" s="391"/>
      <c r="D92" s="391"/>
      <c r="E92" s="391"/>
      <c r="F92" s="391"/>
      <c r="G92" s="391"/>
      <c r="H92" s="391"/>
      <c r="I92" s="391"/>
      <c r="J92" s="391"/>
      <c r="K92" s="391"/>
      <c r="L92" s="391"/>
      <c r="M92" s="391"/>
      <c r="N92" s="391"/>
      <c r="O92" s="391"/>
      <c r="P92" s="391"/>
    </row>
    <row r="93" spans="3:16" x14ac:dyDescent="0.25">
      <c r="C93" s="391"/>
      <c r="D93" s="391"/>
      <c r="E93" s="391"/>
      <c r="F93" s="391"/>
      <c r="G93" s="391"/>
      <c r="H93" s="391"/>
      <c r="I93" s="391"/>
      <c r="J93" s="391"/>
      <c r="K93" s="391"/>
      <c r="L93" s="391"/>
      <c r="M93" s="391"/>
      <c r="N93" s="391"/>
      <c r="O93" s="391"/>
      <c r="P93" s="391"/>
    </row>
    <row r="94" spans="3:16" x14ac:dyDescent="0.25">
      <c r="C94" s="391"/>
      <c r="D94" s="391"/>
      <c r="E94" s="391"/>
      <c r="F94" s="391"/>
      <c r="G94" s="391"/>
      <c r="H94" s="391"/>
      <c r="I94" s="391"/>
      <c r="J94" s="391"/>
      <c r="K94" s="391"/>
      <c r="L94" s="391"/>
      <c r="M94" s="391"/>
      <c r="N94" s="391"/>
      <c r="O94" s="391"/>
      <c r="P94" s="391"/>
    </row>
    <row r="95" spans="3:16" x14ac:dyDescent="0.25">
      <c r="C95" s="391"/>
      <c r="D95" s="391"/>
      <c r="E95" s="391"/>
      <c r="F95" s="391"/>
      <c r="G95" s="391"/>
      <c r="H95" s="391"/>
      <c r="I95" s="391"/>
      <c r="J95" s="391"/>
      <c r="K95" s="391"/>
      <c r="L95" s="391"/>
      <c r="M95" s="391"/>
      <c r="N95" s="391"/>
      <c r="O95" s="391"/>
      <c r="P95" s="391"/>
    </row>
    <row r="96" spans="3:16" x14ac:dyDescent="0.25">
      <c r="C96" s="391"/>
      <c r="D96" s="391"/>
      <c r="E96" s="391"/>
      <c r="F96" s="391"/>
      <c r="G96" s="391"/>
      <c r="H96" s="391"/>
      <c r="I96" s="391"/>
      <c r="J96" s="391"/>
      <c r="K96" s="391"/>
      <c r="L96" s="391"/>
      <c r="M96" s="391"/>
      <c r="N96" s="391"/>
      <c r="O96" s="391"/>
      <c r="P96" s="391"/>
    </row>
    <row r="97" spans="3:16" x14ac:dyDescent="0.25">
      <c r="C97" s="391"/>
      <c r="D97" s="391"/>
      <c r="E97" s="391"/>
      <c r="F97" s="391"/>
      <c r="G97" s="391"/>
      <c r="H97" s="391"/>
      <c r="I97" s="391"/>
      <c r="J97" s="391"/>
      <c r="K97" s="391"/>
      <c r="L97" s="391"/>
      <c r="M97" s="391"/>
      <c r="N97" s="391"/>
      <c r="O97" s="391"/>
      <c r="P97" s="391"/>
    </row>
    <row r="98" spans="3:16" x14ac:dyDescent="0.25">
      <c r="C98" s="391"/>
      <c r="D98" s="391"/>
      <c r="E98" s="391"/>
      <c r="F98" s="391"/>
      <c r="G98" s="391"/>
      <c r="H98" s="391"/>
      <c r="I98" s="391"/>
      <c r="J98" s="391"/>
      <c r="K98" s="391"/>
      <c r="L98" s="391"/>
      <c r="M98" s="391"/>
      <c r="N98" s="391"/>
      <c r="O98" s="391"/>
      <c r="P98" s="391"/>
    </row>
    <row r="99" spans="3:16" x14ac:dyDescent="0.25">
      <c r="C99" s="391"/>
      <c r="D99" s="391"/>
      <c r="E99" s="391"/>
      <c r="F99" s="391"/>
      <c r="G99" s="391"/>
      <c r="H99" s="391"/>
      <c r="I99" s="391"/>
      <c r="J99" s="391"/>
      <c r="K99" s="391"/>
      <c r="L99" s="391"/>
      <c r="M99" s="391"/>
      <c r="N99" s="391"/>
      <c r="O99" s="391"/>
      <c r="P99" s="391"/>
    </row>
    <row r="100" spans="3:16" x14ac:dyDescent="0.25">
      <c r="C100" s="391"/>
      <c r="D100" s="391"/>
      <c r="E100" s="391"/>
      <c r="F100" s="391"/>
      <c r="G100" s="391"/>
      <c r="H100" s="391"/>
      <c r="I100" s="391"/>
      <c r="J100" s="391"/>
      <c r="K100" s="391"/>
      <c r="L100" s="391"/>
      <c r="M100" s="391"/>
      <c r="N100" s="391"/>
      <c r="O100" s="391"/>
      <c r="P100" s="391"/>
    </row>
    <row r="101" spans="3:16" x14ac:dyDescent="0.25">
      <c r="C101" s="391"/>
      <c r="D101" s="391"/>
      <c r="E101" s="391"/>
      <c r="F101" s="391"/>
      <c r="G101" s="391"/>
      <c r="H101" s="391"/>
      <c r="I101" s="391"/>
      <c r="J101" s="391"/>
      <c r="K101" s="391"/>
      <c r="L101" s="391"/>
      <c r="M101" s="391"/>
      <c r="N101" s="391"/>
      <c r="O101" s="391"/>
      <c r="P101" s="391"/>
    </row>
    <row r="102" spans="3:16" x14ac:dyDescent="0.25">
      <c r="C102" s="391"/>
      <c r="D102" s="391"/>
      <c r="E102" s="391"/>
      <c r="F102" s="391"/>
      <c r="G102" s="391"/>
      <c r="H102" s="391"/>
      <c r="I102" s="391"/>
      <c r="J102" s="391"/>
      <c r="K102" s="391"/>
      <c r="L102" s="391"/>
      <c r="M102" s="391"/>
      <c r="N102" s="391"/>
      <c r="O102" s="391"/>
      <c r="P102" s="391"/>
    </row>
    <row r="103" spans="3:16" x14ac:dyDescent="0.25">
      <c r="C103" s="391"/>
      <c r="D103" s="391"/>
      <c r="E103" s="391"/>
      <c r="F103" s="391"/>
      <c r="G103" s="391"/>
      <c r="H103" s="391"/>
      <c r="I103" s="391"/>
      <c r="J103" s="391"/>
      <c r="K103" s="391"/>
      <c r="L103" s="391"/>
      <c r="M103" s="391"/>
      <c r="N103" s="391"/>
      <c r="O103" s="391"/>
      <c r="P103" s="391"/>
    </row>
    <row r="104" spans="3:16" x14ac:dyDescent="0.25">
      <c r="C104" s="391"/>
      <c r="D104" s="391"/>
      <c r="E104" s="391"/>
      <c r="F104" s="391"/>
      <c r="G104" s="391"/>
      <c r="H104" s="391"/>
      <c r="I104" s="391"/>
      <c r="J104" s="391"/>
      <c r="K104" s="391"/>
      <c r="L104" s="391"/>
      <c r="M104" s="391"/>
      <c r="N104" s="391"/>
      <c r="O104" s="391"/>
      <c r="P104" s="391"/>
    </row>
    <row r="105" spans="3:16" x14ac:dyDescent="0.25">
      <c r="C105" s="391"/>
      <c r="D105" s="391"/>
      <c r="E105" s="391"/>
      <c r="F105" s="391"/>
      <c r="G105" s="391"/>
      <c r="H105" s="391"/>
      <c r="I105" s="391"/>
      <c r="J105" s="391"/>
      <c r="K105" s="391"/>
      <c r="L105" s="391"/>
      <c r="M105" s="391"/>
      <c r="N105" s="391"/>
      <c r="O105" s="391"/>
      <c r="P105" s="391"/>
    </row>
    <row r="106" spans="3:16" x14ac:dyDescent="0.25">
      <c r="C106" s="391"/>
      <c r="D106" s="391"/>
      <c r="E106" s="391"/>
      <c r="F106" s="391"/>
      <c r="G106" s="391"/>
      <c r="H106" s="391"/>
      <c r="I106" s="391"/>
      <c r="J106" s="391"/>
      <c r="K106" s="391"/>
      <c r="L106" s="391"/>
      <c r="M106" s="391"/>
      <c r="N106" s="391"/>
      <c r="O106" s="391"/>
      <c r="P106" s="391"/>
    </row>
    <row r="107" spans="3:16" x14ac:dyDescent="0.25">
      <c r="C107" s="391"/>
      <c r="D107" s="391"/>
      <c r="E107" s="391"/>
      <c r="F107" s="391"/>
      <c r="G107" s="391"/>
      <c r="H107" s="391"/>
      <c r="I107" s="391"/>
      <c r="J107" s="391"/>
      <c r="K107" s="391"/>
      <c r="L107" s="391"/>
      <c r="M107" s="391"/>
      <c r="N107" s="391"/>
      <c r="O107" s="391"/>
      <c r="P107" s="391"/>
    </row>
    <row r="108" spans="3:16" x14ac:dyDescent="0.25">
      <c r="C108" s="391"/>
      <c r="D108" s="391"/>
      <c r="E108" s="391"/>
      <c r="F108" s="391"/>
      <c r="G108" s="391"/>
      <c r="H108" s="391"/>
      <c r="I108" s="391"/>
      <c r="J108" s="391"/>
      <c r="K108" s="391"/>
      <c r="L108" s="391"/>
      <c r="M108" s="391"/>
      <c r="N108" s="391"/>
      <c r="O108" s="391"/>
      <c r="P108" s="391"/>
    </row>
    <row r="109" spans="3:16" x14ac:dyDescent="0.25">
      <c r="C109" s="391"/>
      <c r="D109" s="391"/>
      <c r="E109" s="391"/>
      <c r="F109" s="391"/>
      <c r="G109" s="391"/>
      <c r="H109" s="391"/>
      <c r="I109" s="391"/>
      <c r="J109" s="391"/>
      <c r="K109" s="391"/>
      <c r="L109" s="391"/>
      <c r="M109" s="391"/>
      <c r="N109" s="391"/>
      <c r="O109" s="391"/>
      <c r="P109" s="391"/>
    </row>
    <row r="110" spans="3:16" x14ac:dyDescent="0.25">
      <c r="C110" s="391"/>
      <c r="D110" s="391"/>
      <c r="E110" s="391"/>
      <c r="F110" s="391"/>
      <c r="G110" s="391"/>
      <c r="H110" s="391"/>
      <c r="I110" s="391"/>
      <c r="J110" s="391"/>
      <c r="K110" s="391"/>
      <c r="L110" s="391"/>
      <c r="M110" s="391"/>
      <c r="N110" s="391"/>
      <c r="O110" s="391"/>
      <c r="P110" s="391"/>
    </row>
    <row r="111" spans="3:16" x14ac:dyDescent="0.25">
      <c r="C111" s="391"/>
      <c r="D111" s="391"/>
      <c r="E111" s="391"/>
      <c r="F111" s="391"/>
      <c r="G111" s="391"/>
      <c r="H111" s="391"/>
      <c r="I111" s="391"/>
      <c r="J111" s="391"/>
      <c r="K111" s="391"/>
      <c r="L111" s="391"/>
      <c r="M111" s="391"/>
      <c r="N111" s="391"/>
      <c r="O111" s="391"/>
      <c r="P111" s="391"/>
    </row>
    <row r="112" spans="3:16" x14ac:dyDescent="0.25">
      <c r="C112" s="391"/>
      <c r="D112" s="391"/>
      <c r="E112" s="391"/>
      <c r="F112" s="391"/>
      <c r="G112" s="391"/>
      <c r="H112" s="391"/>
      <c r="I112" s="391"/>
      <c r="J112" s="391"/>
      <c r="K112" s="391"/>
      <c r="L112" s="391"/>
      <c r="M112" s="391"/>
      <c r="N112" s="391"/>
      <c r="O112" s="391"/>
      <c r="P112" s="391"/>
    </row>
    <row r="113" spans="3:16" x14ac:dyDescent="0.25">
      <c r="C113" s="391"/>
      <c r="D113" s="391"/>
      <c r="E113" s="391"/>
      <c r="F113" s="391"/>
      <c r="G113" s="391"/>
      <c r="H113" s="391"/>
      <c r="I113" s="391"/>
      <c r="J113" s="391"/>
      <c r="K113" s="391"/>
      <c r="L113" s="391"/>
      <c r="M113" s="391"/>
      <c r="N113" s="391"/>
      <c r="O113" s="391"/>
      <c r="P113" s="391"/>
    </row>
    <row r="114" spans="3:16" x14ac:dyDescent="0.25">
      <c r="C114" s="391"/>
      <c r="D114" s="391"/>
      <c r="E114" s="391"/>
      <c r="F114" s="391"/>
      <c r="G114" s="391"/>
      <c r="H114" s="391"/>
      <c r="I114" s="391"/>
      <c r="J114" s="391"/>
      <c r="K114" s="391"/>
      <c r="L114" s="391"/>
      <c r="M114" s="391"/>
      <c r="N114" s="391"/>
      <c r="O114" s="391"/>
      <c r="P114" s="391"/>
    </row>
    <row r="115" spans="3:16" x14ac:dyDescent="0.25">
      <c r="C115" s="391"/>
      <c r="D115" s="391"/>
      <c r="E115" s="391"/>
      <c r="F115" s="391"/>
      <c r="G115" s="391"/>
      <c r="H115" s="391"/>
      <c r="I115" s="391"/>
      <c r="J115" s="391"/>
      <c r="K115" s="391"/>
      <c r="L115" s="391"/>
      <c r="M115" s="391"/>
      <c r="N115" s="391"/>
      <c r="O115" s="391"/>
      <c r="P115" s="391"/>
    </row>
    <row r="116" spans="3:16" x14ac:dyDescent="0.25">
      <c r="C116" s="391"/>
      <c r="D116" s="391"/>
      <c r="E116" s="391"/>
      <c r="F116" s="391"/>
      <c r="G116" s="391"/>
      <c r="H116" s="391"/>
      <c r="I116" s="391"/>
      <c r="J116" s="391"/>
      <c r="K116" s="391"/>
      <c r="L116" s="391"/>
      <c r="M116" s="391"/>
      <c r="N116" s="391"/>
      <c r="O116" s="391"/>
      <c r="P116" s="391"/>
    </row>
    <row r="117" spans="3:16" x14ac:dyDescent="0.25">
      <c r="C117" s="391"/>
      <c r="D117" s="391"/>
      <c r="E117" s="391"/>
      <c r="F117" s="391"/>
      <c r="G117" s="391"/>
      <c r="H117" s="391"/>
      <c r="I117" s="391"/>
      <c r="J117" s="391"/>
      <c r="K117" s="391"/>
      <c r="L117" s="391"/>
      <c r="M117" s="391"/>
      <c r="N117" s="391"/>
      <c r="O117" s="391"/>
      <c r="P117" s="391"/>
    </row>
    <row r="118" spans="3:16" x14ac:dyDescent="0.25">
      <c r="C118" s="391"/>
      <c r="D118" s="391"/>
      <c r="E118" s="391"/>
      <c r="F118" s="391"/>
      <c r="G118" s="391"/>
      <c r="H118" s="391"/>
      <c r="I118" s="391"/>
      <c r="J118" s="391"/>
      <c r="K118" s="391"/>
      <c r="L118" s="391"/>
      <c r="M118" s="391"/>
      <c r="N118" s="391"/>
      <c r="O118" s="391"/>
      <c r="P118" s="391"/>
    </row>
    <row r="119" spans="3:16" x14ac:dyDescent="0.25">
      <c r="C119" s="391"/>
      <c r="D119" s="391"/>
      <c r="E119" s="391"/>
      <c r="F119" s="391"/>
      <c r="G119" s="391"/>
      <c r="H119" s="391"/>
      <c r="I119" s="391"/>
      <c r="J119" s="391"/>
      <c r="K119" s="391"/>
      <c r="L119" s="391"/>
      <c r="M119" s="391"/>
      <c r="N119" s="391"/>
      <c r="O119" s="391"/>
      <c r="P119" s="391"/>
    </row>
    <row r="120" spans="3:16" x14ac:dyDescent="0.25">
      <c r="C120" s="391"/>
      <c r="D120" s="391"/>
      <c r="E120" s="391"/>
      <c r="F120" s="391"/>
      <c r="G120" s="391"/>
      <c r="H120" s="391"/>
      <c r="I120" s="391"/>
      <c r="J120" s="391"/>
      <c r="K120" s="391"/>
      <c r="L120" s="391"/>
      <c r="M120" s="391"/>
      <c r="N120" s="391"/>
      <c r="O120" s="391"/>
      <c r="P120" s="391"/>
    </row>
    <row r="121" spans="3:16" x14ac:dyDescent="0.25">
      <c r="C121" s="391"/>
      <c r="D121" s="391"/>
      <c r="E121" s="391"/>
      <c r="F121" s="391"/>
      <c r="G121" s="391"/>
      <c r="H121" s="391"/>
      <c r="I121" s="391"/>
      <c r="J121" s="391"/>
      <c r="K121" s="391"/>
      <c r="L121" s="391"/>
      <c r="M121" s="391"/>
      <c r="N121" s="391"/>
      <c r="O121" s="391"/>
      <c r="P121" s="391"/>
    </row>
    <row r="122" spans="3:16" x14ac:dyDescent="0.25">
      <c r="C122" s="391"/>
      <c r="D122" s="391"/>
      <c r="E122" s="391"/>
      <c r="F122" s="391"/>
      <c r="G122" s="391"/>
      <c r="H122" s="391"/>
      <c r="I122" s="391"/>
      <c r="J122" s="391"/>
      <c r="K122" s="391"/>
      <c r="L122" s="391"/>
      <c r="M122" s="391"/>
      <c r="N122" s="391"/>
      <c r="O122" s="391"/>
      <c r="P122" s="391"/>
    </row>
    <row r="123" spans="3:16" x14ac:dyDescent="0.25">
      <c r="C123" s="391"/>
      <c r="D123" s="391"/>
      <c r="E123" s="391"/>
      <c r="F123" s="391"/>
      <c r="G123" s="391"/>
      <c r="H123" s="391"/>
      <c r="I123" s="391"/>
      <c r="J123" s="391"/>
      <c r="K123" s="391"/>
      <c r="L123" s="391"/>
      <c r="M123" s="391"/>
      <c r="N123" s="391"/>
      <c r="O123" s="391"/>
      <c r="P123" s="391"/>
    </row>
    <row r="124" spans="3:16" x14ac:dyDescent="0.25">
      <c r="C124" s="391"/>
      <c r="D124" s="391"/>
      <c r="E124" s="391"/>
      <c r="F124" s="391"/>
      <c r="G124" s="391"/>
      <c r="H124" s="391"/>
      <c r="I124" s="391"/>
      <c r="J124" s="391"/>
      <c r="K124" s="391"/>
      <c r="L124" s="391"/>
      <c r="M124" s="391"/>
      <c r="N124" s="391"/>
      <c r="O124" s="391"/>
      <c r="P124" s="391"/>
    </row>
    <row r="125" spans="3:16" x14ac:dyDescent="0.25">
      <c r="C125" s="391"/>
      <c r="D125" s="391"/>
      <c r="E125" s="391"/>
      <c r="F125" s="391"/>
      <c r="G125" s="391"/>
      <c r="H125" s="391"/>
      <c r="I125" s="391"/>
      <c r="J125" s="391"/>
      <c r="K125" s="391"/>
      <c r="L125" s="391"/>
      <c r="M125" s="391"/>
      <c r="N125" s="391"/>
      <c r="O125" s="391"/>
      <c r="P125" s="391"/>
    </row>
    <row r="126" spans="3:16" x14ac:dyDescent="0.25">
      <c r="C126" s="391"/>
      <c r="D126" s="391"/>
      <c r="E126" s="391"/>
      <c r="F126" s="391"/>
      <c r="G126" s="391"/>
      <c r="H126" s="391"/>
      <c r="I126" s="391"/>
      <c r="J126" s="391"/>
      <c r="K126" s="391"/>
      <c r="L126" s="391"/>
      <c r="M126" s="391"/>
      <c r="N126" s="391"/>
      <c r="O126" s="391"/>
      <c r="P126" s="391"/>
    </row>
    <row r="127" spans="3:16" x14ac:dyDescent="0.25">
      <c r="C127" s="391"/>
      <c r="D127" s="391"/>
      <c r="E127" s="391"/>
      <c r="F127" s="391"/>
      <c r="G127" s="391"/>
      <c r="H127" s="391"/>
      <c r="I127" s="391"/>
      <c r="J127" s="391"/>
      <c r="K127" s="391"/>
      <c r="L127" s="391"/>
      <c r="M127" s="391"/>
      <c r="N127" s="391"/>
      <c r="O127" s="391"/>
      <c r="P127" s="391"/>
    </row>
    <row r="128" spans="3:16" x14ac:dyDescent="0.25">
      <c r="C128" s="391"/>
      <c r="D128" s="391"/>
      <c r="E128" s="391"/>
      <c r="F128" s="391"/>
      <c r="G128" s="391"/>
      <c r="H128" s="391"/>
      <c r="I128" s="391"/>
      <c r="J128" s="391"/>
      <c r="K128" s="391"/>
      <c r="L128" s="391"/>
      <c r="M128" s="391"/>
      <c r="N128" s="391"/>
      <c r="O128" s="391"/>
      <c r="P128" s="391"/>
    </row>
    <row r="129" spans="3:16" x14ac:dyDescent="0.25">
      <c r="C129" s="391"/>
      <c r="D129" s="391"/>
      <c r="E129" s="391"/>
      <c r="F129" s="391"/>
      <c r="G129" s="391"/>
      <c r="H129" s="391"/>
      <c r="I129" s="391"/>
      <c r="J129" s="391"/>
      <c r="K129" s="391"/>
      <c r="L129" s="391"/>
      <c r="M129" s="391"/>
      <c r="N129" s="391"/>
      <c r="O129" s="391"/>
      <c r="P129" s="391"/>
    </row>
    <row r="130" spans="3:16" x14ac:dyDescent="0.25">
      <c r="C130" s="391"/>
      <c r="D130" s="391"/>
      <c r="E130" s="391"/>
      <c r="F130" s="391"/>
      <c r="G130" s="391"/>
      <c r="H130" s="391"/>
      <c r="I130" s="391"/>
      <c r="J130" s="391"/>
      <c r="K130" s="391"/>
      <c r="L130" s="391"/>
      <c r="M130" s="391"/>
      <c r="N130" s="391"/>
      <c r="O130" s="391"/>
      <c r="P130" s="391"/>
    </row>
    <row r="131" spans="3:16" x14ac:dyDescent="0.25">
      <c r="C131" s="391"/>
      <c r="D131" s="391"/>
      <c r="E131" s="391"/>
      <c r="F131" s="391"/>
      <c r="G131" s="391"/>
      <c r="H131" s="391"/>
      <c r="I131" s="391"/>
      <c r="J131" s="391"/>
      <c r="K131" s="391"/>
      <c r="L131" s="391"/>
      <c r="M131" s="391"/>
      <c r="N131" s="391"/>
      <c r="O131" s="391"/>
      <c r="P131" s="391"/>
    </row>
    <row r="132" spans="3:16" x14ac:dyDescent="0.25">
      <c r="C132" s="391"/>
      <c r="D132" s="391"/>
      <c r="E132" s="391"/>
      <c r="F132" s="391"/>
      <c r="G132" s="391"/>
      <c r="H132" s="391"/>
      <c r="I132" s="391"/>
      <c r="J132" s="391"/>
      <c r="K132" s="391"/>
      <c r="L132" s="391"/>
      <c r="M132" s="391"/>
      <c r="N132" s="391"/>
      <c r="O132" s="391"/>
      <c r="P132" s="391"/>
    </row>
    <row r="133" spans="3:16" x14ac:dyDescent="0.25">
      <c r="C133" s="391"/>
      <c r="D133" s="391"/>
      <c r="E133" s="391"/>
      <c r="F133" s="391"/>
      <c r="G133" s="391"/>
      <c r="H133" s="391"/>
      <c r="I133" s="391"/>
      <c r="J133" s="391"/>
      <c r="K133" s="391"/>
      <c r="L133" s="391"/>
      <c r="M133" s="391"/>
      <c r="N133" s="391"/>
      <c r="O133" s="391"/>
      <c r="P133" s="391"/>
    </row>
    <row r="134" spans="3:16" x14ac:dyDescent="0.25">
      <c r="C134" s="391"/>
      <c r="D134" s="391"/>
      <c r="E134" s="391"/>
      <c r="F134" s="391"/>
      <c r="G134" s="391"/>
      <c r="H134" s="391"/>
      <c r="I134" s="391"/>
      <c r="J134" s="391"/>
      <c r="K134" s="391"/>
      <c r="L134" s="391"/>
      <c r="M134" s="391"/>
      <c r="N134" s="391"/>
      <c r="O134" s="391"/>
      <c r="P134" s="391"/>
    </row>
    <row r="135" spans="3:16" x14ac:dyDescent="0.25">
      <c r="C135" s="391"/>
      <c r="D135" s="391"/>
      <c r="E135" s="391"/>
      <c r="F135" s="391"/>
      <c r="G135" s="391"/>
      <c r="H135" s="391"/>
      <c r="I135" s="391"/>
      <c r="J135" s="391"/>
      <c r="K135" s="391"/>
      <c r="L135" s="391"/>
      <c r="M135" s="391"/>
      <c r="N135" s="391"/>
      <c r="O135" s="391"/>
      <c r="P135" s="391"/>
    </row>
    <row r="136" spans="3:16" x14ac:dyDescent="0.25">
      <c r="C136" s="391"/>
      <c r="D136" s="391"/>
      <c r="E136" s="391"/>
      <c r="F136" s="391"/>
      <c r="G136" s="391"/>
      <c r="H136" s="391"/>
      <c r="I136" s="391"/>
      <c r="J136" s="391"/>
      <c r="K136" s="391"/>
      <c r="L136" s="391"/>
      <c r="M136" s="391"/>
      <c r="N136" s="391"/>
      <c r="O136" s="391"/>
      <c r="P136" s="391"/>
    </row>
    <row r="137" spans="3:16" x14ac:dyDescent="0.25">
      <c r="C137" s="391"/>
      <c r="D137" s="391"/>
      <c r="E137" s="391"/>
      <c r="F137" s="391"/>
      <c r="G137" s="391"/>
      <c r="H137" s="391"/>
      <c r="I137" s="391"/>
      <c r="J137" s="391"/>
      <c r="K137" s="391"/>
      <c r="L137" s="391"/>
      <c r="M137" s="391"/>
      <c r="N137" s="391"/>
      <c r="O137" s="391"/>
      <c r="P137" s="391"/>
    </row>
    <row r="138" spans="3:16" x14ac:dyDescent="0.25">
      <c r="C138" s="391"/>
      <c r="D138" s="391"/>
      <c r="E138" s="391"/>
      <c r="F138" s="391"/>
      <c r="G138" s="391"/>
      <c r="H138" s="391"/>
      <c r="I138" s="391"/>
      <c r="J138" s="391"/>
      <c r="K138" s="391"/>
      <c r="L138" s="391"/>
      <c r="M138" s="391"/>
      <c r="N138" s="391"/>
      <c r="O138" s="391"/>
      <c r="P138" s="391"/>
    </row>
    <row r="139" spans="3:16" x14ac:dyDescent="0.25">
      <c r="C139" s="391"/>
      <c r="D139" s="391"/>
      <c r="E139" s="391"/>
      <c r="F139" s="391"/>
      <c r="G139" s="391"/>
      <c r="H139" s="391"/>
      <c r="I139" s="391"/>
      <c r="J139" s="391"/>
      <c r="K139" s="391"/>
      <c r="L139" s="391"/>
      <c r="M139" s="391"/>
      <c r="N139" s="391"/>
      <c r="O139" s="391"/>
      <c r="P139" s="391"/>
    </row>
    <row r="140" spans="3:16" x14ac:dyDescent="0.25">
      <c r="C140" s="391"/>
      <c r="D140" s="391"/>
      <c r="E140" s="391"/>
      <c r="F140" s="391"/>
      <c r="G140" s="391"/>
      <c r="H140" s="391"/>
      <c r="I140" s="391"/>
      <c r="J140" s="391"/>
      <c r="K140" s="391"/>
      <c r="L140" s="391"/>
      <c r="M140" s="391"/>
      <c r="N140" s="391"/>
      <c r="O140" s="391"/>
      <c r="P140" s="391"/>
    </row>
    <row r="141" spans="3:16" x14ac:dyDescent="0.25">
      <c r="C141" s="391"/>
      <c r="D141" s="391"/>
      <c r="E141" s="391"/>
      <c r="F141" s="391"/>
      <c r="G141" s="391"/>
      <c r="H141" s="391"/>
      <c r="I141" s="391"/>
      <c r="J141" s="391"/>
      <c r="K141" s="391"/>
      <c r="L141" s="391"/>
      <c r="M141" s="391"/>
      <c r="N141" s="391"/>
      <c r="O141" s="391"/>
      <c r="P141" s="391"/>
    </row>
    <row r="142" spans="3:16" x14ac:dyDescent="0.25">
      <c r="C142" s="391"/>
      <c r="D142" s="391"/>
      <c r="E142" s="391"/>
      <c r="F142" s="391"/>
      <c r="G142" s="391"/>
      <c r="H142" s="391"/>
      <c r="I142" s="391"/>
      <c r="J142" s="391"/>
      <c r="K142" s="391"/>
      <c r="L142" s="391"/>
      <c r="M142" s="391"/>
      <c r="N142" s="391"/>
      <c r="O142" s="391"/>
      <c r="P142" s="391"/>
    </row>
    <row r="143" spans="3:16" x14ac:dyDescent="0.25">
      <c r="C143" s="391"/>
      <c r="D143" s="391"/>
      <c r="E143" s="391"/>
      <c r="F143" s="391"/>
      <c r="G143" s="391"/>
      <c r="H143" s="391"/>
      <c r="I143" s="391"/>
      <c r="J143" s="391"/>
      <c r="K143" s="391"/>
      <c r="L143" s="391"/>
      <c r="M143" s="391"/>
      <c r="N143" s="391"/>
      <c r="O143" s="391"/>
      <c r="P143" s="391"/>
    </row>
    <row r="144" spans="3:16" x14ac:dyDescent="0.25">
      <c r="C144" s="391"/>
      <c r="D144" s="391"/>
      <c r="E144" s="391"/>
      <c r="F144" s="391"/>
      <c r="G144" s="391"/>
      <c r="H144" s="391"/>
      <c r="I144" s="391"/>
      <c r="J144" s="391"/>
      <c r="K144" s="391"/>
      <c r="L144" s="391"/>
      <c r="M144" s="391"/>
      <c r="N144" s="391"/>
      <c r="O144" s="391"/>
      <c r="P144" s="391"/>
    </row>
    <row r="145" spans="3:16" x14ac:dyDescent="0.25">
      <c r="C145" s="391"/>
      <c r="D145" s="391"/>
      <c r="E145" s="391"/>
      <c r="F145" s="391"/>
      <c r="G145" s="391"/>
      <c r="H145" s="391"/>
      <c r="I145" s="391"/>
      <c r="J145" s="391"/>
      <c r="K145" s="391"/>
      <c r="L145" s="391"/>
      <c r="M145" s="391"/>
      <c r="N145" s="391"/>
      <c r="O145" s="391"/>
      <c r="P145" s="391"/>
    </row>
    <row r="146" spans="3:16" x14ac:dyDescent="0.25">
      <c r="C146" s="391"/>
      <c r="D146" s="391"/>
      <c r="E146" s="391"/>
      <c r="F146" s="391"/>
      <c r="G146" s="391"/>
      <c r="H146" s="391"/>
      <c r="I146" s="391"/>
      <c r="J146" s="391"/>
      <c r="K146" s="391"/>
      <c r="L146" s="391"/>
      <c r="M146" s="391"/>
      <c r="N146" s="391"/>
      <c r="O146" s="391"/>
      <c r="P146" s="391"/>
    </row>
    <row r="147" spans="3:16" x14ac:dyDescent="0.25">
      <c r="C147" s="391"/>
      <c r="D147" s="391"/>
      <c r="E147" s="391"/>
      <c r="F147" s="391"/>
      <c r="G147" s="391"/>
      <c r="H147" s="391"/>
      <c r="I147" s="391"/>
      <c r="J147" s="391"/>
      <c r="K147" s="391"/>
      <c r="L147" s="391"/>
      <c r="M147" s="391"/>
      <c r="N147" s="391"/>
      <c r="O147" s="391"/>
      <c r="P147" s="391"/>
    </row>
    <row r="148" spans="3:16" x14ac:dyDescent="0.25">
      <c r="C148" s="391"/>
      <c r="D148" s="391"/>
      <c r="E148" s="391"/>
      <c r="F148" s="391"/>
      <c r="G148" s="391"/>
      <c r="H148" s="391"/>
      <c r="I148" s="391"/>
      <c r="J148" s="391"/>
      <c r="K148" s="391"/>
      <c r="L148" s="391"/>
      <c r="M148" s="391"/>
      <c r="N148" s="391"/>
      <c r="O148" s="391"/>
      <c r="P148" s="391"/>
    </row>
    <row r="149" spans="3:16" x14ac:dyDescent="0.25">
      <c r="C149" s="391"/>
      <c r="D149" s="391"/>
      <c r="E149" s="391"/>
      <c r="F149" s="391"/>
      <c r="G149" s="391"/>
      <c r="H149" s="391"/>
      <c r="I149" s="391"/>
      <c r="J149" s="391"/>
      <c r="K149" s="391"/>
      <c r="L149" s="391"/>
      <c r="M149" s="391"/>
      <c r="N149" s="391"/>
      <c r="O149" s="391"/>
      <c r="P149" s="391"/>
    </row>
    <row r="150" spans="3:16" x14ac:dyDescent="0.25">
      <c r="C150" s="391"/>
      <c r="D150" s="391"/>
      <c r="E150" s="391"/>
      <c r="F150" s="391"/>
      <c r="G150" s="391"/>
      <c r="H150" s="391"/>
      <c r="I150" s="391"/>
      <c r="J150" s="391"/>
      <c r="K150" s="391"/>
      <c r="L150" s="391"/>
      <c r="M150" s="391"/>
      <c r="N150" s="391"/>
      <c r="O150" s="391"/>
      <c r="P150" s="391"/>
    </row>
    <row r="151" spans="3:16" x14ac:dyDescent="0.25">
      <c r="C151" s="391"/>
      <c r="D151" s="391"/>
      <c r="E151" s="391"/>
      <c r="F151" s="391"/>
      <c r="G151" s="391"/>
      <c r="H151" s="391"/>
      <c r="I151" s="391"/>
      <c r="J151" s="391"/>
      <c r="K151" s="391"/>
      <c r="L151" s="391"/>
      <c r="M151" s="391"/>
      <c r="N151" s="391"/>
      <c r="O151" s="391"/>
      <c r="P151" s="391"/>
    </row>
    <row r="152" spans="3:16" x14ac:dyDescent="0.25">
      <c r="C152" s="391"/>
      <c r="D152" s="391"/>
      <c r="E152" s="391"/>
      <c r="F152" s="391"/>
      <c r="G152" s="391"/>
      <c r="H152" s="391"/>
      <c r="I152" s="391"/>
      <c r="J152" s="391"/>
      <c r="K152" s="391"/>
      <c r="L152" s="391"/>
      <c r="M152" s="391"/>
      <c r="N152" s="391"/>
      <c r="O152" s="391"/>
      <c r="P152" s="391"/>
    </row>
    <row r="153" spans="3:16" x14ac:dyDescent="0.25">
      <c r="C153" s="391"/>
      <c r="D153" s="391"/>
      <c r="E153" s="391"/>
      <c r="F153" s="391"/>
      <c r="G153" s="391"/>
      <c r="H153" s="391"/>
      <c r="I153" s="391"/>
      <c r="J153" s="391"/>
      <c r="K153" s="391"/>
      <c r="L153" s="391"/>
      <c r="M153" s="391"/>
      <c r="N153" s="391"/>
      <c r="O153" s="391"/>
      <c r="P153" s="391"/>
    </row>
    <row r="154" spans="3:16" x14ac:dyDescent="0.25">
      <c r="C154" s="391"/>
      <c r="D154" s="391"/>
      <c r="E154" s="391"/>
      <c r="F154" s="391"/>
      <c r="G154" s="391"/>
      <c r="H154" s="391"/>
      <c r="I154" s="391"/>
      <c r="J154" s="391"/>
      <c r="K154" s="391"/>
      <c r="L154" s="391"/>
      <c r="M154" s="391"/>
      <c r="N154" s="391"/>
      <c r="O154" s="391"/>
      <c r="P154" s="391"/>
    </row>
    <row r="155" spans="3:16" x14ac:dyDescent="0.25">
      <c r="C155" s="391"/>
      <c r="D155" s="391"/>
      <c r="E155" s="391"/>
      <c r="F155" s="391"/>
      <c r="G155" s="391"/>
      <c r="H155" s="391"/>
      <c r="I155" s="391"/>
      <c r="J155" s="391"/>
      <c r="K155" s="391"/>
      <c r="L155" s="391"/>
      <c r="M155" s="391"/>
      <c r="N155" s="391"/>
      <c r="O155" s="391"/>
      <c r="P155" s="391"/>
    </row>
    <row r="156" spans="3:16" x14ac:dyDescent="0.25">
      <c r="C156" s="391"/>
      <c r="D156" s="391"/>
      <c r="E156" s="391"/>
      <c r="F156" s="391"/>
      <c r="G156" s="391"/>
      <c r="H156" s="391"/>
      <c r="I156" s="391"/>
      <c r="J156" s="391"/>
      <c r="K156" s="391"/>
      <c r="L156" s="391"/>
      <c r="M156" s="391"/>
      <c r="N156" s="391"/>
      <c r="O156" s="391"/>
      <c r="P156" s="391"/>
    </row>
    <row r="157" spans="3:16" x14ac:dyDescent="0.25">
      <c r="C157" s="391"/>
      <c r="D157" s="391"/>
      <c r="E157" s="391"/>
      <c r="F157" s="391"/>
      <c r="G157" s="391"/>
      <c r="H157" s="391"/>
      <c r="I157" s="391"/>
      <c r="J157" s="391"/>
      <c r="K157" s="391"/>
      <c r="L157" s="391"/>
      <c r="M157" s="391"/>
      <c r="N157" s="391"/>
      <c r="O157" s="391"/>
      <c r="P157" s="391"/>
    </row>
    <row r="158" spans="3:16" x14ac:dyDescent="0.25">
      <c r="C158" s="391"/>
      <c r="D158" s="391"/>
      <c r="E158" s="391"/>
      <c r="F158" s="391"/>
      <c r="G158" s="391"/>
      <c r="H158" s="391"/>
      <c r="I158" s="391"/>
      <c r="J158" s="391"/>
      <c r="K158" s="391"/>
      <c r="L158" s="391"/>
      <c r="M158" s="391"/>
      <c r="N158" s="391"/>
      <c r="O158" s="391"/>
      <c r="P158" s="391"/>
    </row>
    <row r="159" spans="3:16" x14ac:dyDescent="0.25">
      <c r="C159" s="391"/>
      <c r="D159" s="391"/>
      <c r="E159" s="391"/>
      <c r="F159" s="391"/>
      <c r="G159" s="391"/>
      <c r="H159" s="391"/>
      <c r="I159" s="391"/>
      <c r="J159" s="391"/>
      <c r="K159" s="391"/>
      <c r="L159" s="391"/>
      <c r="M159" s="391"/>
      <c r="N159" s="391"/>
      <c r="O159" s="391"/>
      <c r="P159" s="391"/>
    </row>
    <row r="160" spans="3:16" x14ac:dyDescent="0.25">
      <c r="C160" s="391"/>
      <c r="D160" s="391"/>
      <c r="E160" s="391"/>
      <c r="F160" s="391"/>
      <c r="G160" s="391"/>
      <c r="H160" s="391"/>
      <c r="I160" s="391"/>
      <c r="J160" s="391"/>
      <c r="K160" s="391"/>
      <c r="L160" s="391"/>
      <c r="M160" s="391"/>
      <c r="N160" s="391"/>
      <c r="O160" s="391"/>
      <c r="P160" s="391"/>
    </row>
    <row r="161" spans="3:16" x14ac:dyDescent="0.25">
      <c r="C161" s="391"/>
      <c r="D161" s="391"/>
      <c r="E161" s="391"/>
      <c r="F161" s="391"/>
      <c r="G161" s="391"/>
      <c r="H161" s="391"/>
      <c r="I161" s="391"/>
      <c r="J161" s="391"/>
      <c r="K161" s="391"/>
      <c r="L161" s="391"/>
      <c r="M161" s="391"/>
      <c r="N161" s="391"/>
      <c r="O161" s="391"/>
      <c r="P161" s="391"/>
    </row>
    <row r="162" spans="3:16" x14ac:dyDescent="0.25">
      <c r="C162" s="391"/>
      <c r="D162" s="391"/>
      <c r="E162" s="391"/>
      <c r="F162" s="391"/>
      <c r="G162" s="391"/>
      <c r="H162" s="391"/>
      <c r="I162" s="391"/>
      <c r="J162" s="391"/>
      <c r="K162" s="391"/>
      <c r="L162" s="391"/>
      <c r="M162" s="391"/>
      <c r="N162" s="391"/>
      <c r="O162" s="391"/>
      <c r="P162" s="391"/>
    </row>
    <row r="163" spans="3:16" x14ac:dyDescent="0.25">
      <c r="C163" s="391"/>
      <c r="D163" s="391"/>
      <c r="E163" s="391"/>
      <c r="F163" s="391"/>
      <c r="G163" s="391"/>
      <c r="H163" s="391"/>
      <c r="I163" s="391"/>
      <c r="J163" s="391"/>
      <c r="K163" s="391"/>
      <c r="L163" s="391"/>
      <c r="M163" s="391"/>
      <c r="N163" s="391"/>
      <c r="O163" s="391"/>
      <c r="P163" s="391"/>
    </row>
    <row r="164" spans="3:16" x14ac:dyDescent="0.25">
      <c r="C164" s="391"/>
      <c r="D164" s="391"/>
      <c r="E164" s="391"/>
      <c r="F164" s="391"/>
      <c r="G164" s="391"/>
      <c r="H164" s="391"/>
      <c r="I164" s="391"/>
      <c r="J164" s="391"/>
      <c r="K164" s="391"/>
      <c r="L164" s="391"/>
      <c r="M164" s="391"/>
      <c r="N164" s="391"/>
      <c r="O164" s="391"/>
      <c r="P164" s="391"/>
    </row>
    <row r="165" spans="3:16" x14ac:dyDescent="0.25">
      <c r="C165" s="391"/>
      <c r="D165" s="391"/>
      <c r="E165" s="391"/>
      <c r="F165" s="391"/>
      <c r="G165" s="391"/>
      <c r="H165" s="391"/>
      <c r="I165" s="391"/>
      <c r="J165" s="391"/>
      <c r="K165" s="391"/>
      <c r="L165" s="391"/>
      <c r="M165" s="391"/>
      <c r="N165" s="391"/>
      <c r="O165" s="391"/>
      <c r="P165" s="391"/>
    </row>
    <row r="166" spans="3:16" x14ac:dyDescent="0.25">
      <c r="C166" s="391"/>
      <c r="D166" s="391"/>
      <c r="E166" s="391"/>
      <c r="F166" s="391"/>
      <c r="G166" s="391"/>
      <c r="H166" s="391"/>
      <c r="I166" s="391"/>
      <c r="J166" s="391"/>
      <c r="K166" s="391"/>
      <c r="L166" s="391"/>
      <c r="M166" s="391"/>
      <c r="N166" s="391"/>
      <c r="O166" s="391"/>
      <c r="P166" s="391"/>
    </row>
    <row r="167" spans="3:16" x14ac:dyDescent="0.25">
      <c r="C167" s="391"/>
      <c r="D167" s="391"/>
      <c r="E167" s="391"/>
      <c r="F167" s="391"/>
      <c r="G167" s="391"/>
      <c r="H167" s="391"/>
      <c r="I167" s="391"/>
      <c r="J167" s="391"/>
      <c r="K167" s="391"/>
      <c r="L167" s="391"/>
      <c r="M167" s="391"/>
      <c r="N167" s="391"/>
      <c r="O167" s="391"/>
      <c r="P167" s="391"/>
    </row>
    <row r="168" spans="3:16" x14ac:dyDescent="0.25">
      <c r="C168" s="391"/>
      <c r="D168" s="391"/>
      <c r="E168" s="391"/>
      <c r="F168" s="391"/>
      <c r="G168" s="391"/>
      <c r="H168" s="391"/>
      <c r="I168" s="391"/>
      <c r="J168" s="391"/>
      <c r="K168" s="391"/>
      <c r="L168" s="391"/>
      <c r="M168" s="391"/>
      <c r="N168" s="391"/>
      <c r="O168" s="391"/>
      <c r="P168" s="391"/>
    </row>
    <row r="169" spans="3:16" x14ac:dyDescent="0.25">
      <c r="C169" s="391"/>
      <c r="D169" s="391"/>
      <c r="E169" s="391"/>
      <c r="F169" s="391"/>
      <c r="G169" s="391"/>
      <c r="H169" s="391"/>
      <c r="I169" s="391"/>
      <c r="J169" s="391"/>
      <c r="K169" s="391"/>
      <c r="L169" s="391"/>
      <c r="M169" s="391"/>
      <c r="N169" s="391"/>
      <c r="O169" s="391"/>
      <c r="P169" s="391"/>
    </row>
    <row r="170" spans="3:16" x14ac:dyDescent="0.25">
      <c r="C170" s="391"/>
      <c r="D170" s="391"/>
      <c r="E170" s="391"/>
      <c r="F170" s="391"/>
      <c r="G170" s="391"/>
      <c r="H170" s="391"/>
      <c r="I170" s="391"/>
      <c r="J170" s="391"/>
      <c r="K170" s="391"/>
      <c r="L170" s="391"/>
      <c r="M170" s="391"/>
      <c r="N170" s="391"/>
      <c r="O170" s="391"/>
      <c r="P170" s="391"/>
    </row>
    <row r="171" spans="3:16" x14ac:dyDescent="0.25">
      <c r="C171" s="391"/>
      <c r="D171" s="391"/>
      <c r="E171" s="391"/>
      <c r="F171" s="391"/>
      <c r="G171" s="391"/>
      <c r="H171" s="391"/>
      <c r="I171" s="391"/>
      <c r="J171" s="391"/>
      <c r="K171" s="391"/>
      <c r="L171" s="391"/>
      <c r="M171" s="391"/>
      <c r="N171" s="391"/>
      <c r="O171" s="391"/>
      <c r="P171" s="391"/>
    </row>
    <row r="172" spans="3:16" x14ac:dyDescent="0.25">
      <c r="C172" s="391"/>
      <c r="D172" s="391"/>
      <c r="E172" s="391"/>
      <c r="F172" s="391"/>
      <c r="G172" s="391"/>
      <c r="H172" s="391"/>
      <c r="I172" s="391"/>
      <c r="J172" s="391"/>
      <c r="K172" s="391"/>
      <c r="L172" s="391"/>
      <c r="M172" s="391"/>
      <c r="N172" s="391"/>
      <c r="O172" s="391"/>
      <c r="P172" s="391"/>
    </row>
    <row r="173" spans="3:16" x14ac:dyDescent="0.25">
      <c r="C173" s="391"/>
      <c r="D173" s="391"/>
      <c r="E173" s="391"/>
      <c r="F173" s="391"/>
      <c r="G173" s="391"/>
      <c r="H173" s="391"/>
      <c r="I173" s="391"/>
      <c r="J173" s="391"/>
      <c r="K173" s="391"/>
      <c r="L173" s="391"/>
      <c r="M173" s="391"/>
      <c r="N173" s="391"/>
      <c r="O173" s="391"/>
      <c r="P173" s="391"/>
    </row>
    <row r="174" spans="3:16" x14ac:dyDescent="0.25">
      <c r="C174" s="391"/>
      <c r="D174" s="391"/>
      <c r="E174" s="391"/>
      <c r="F174" s="391"/>
      <c r="G174" s="391"/>
      <c r="H174" s="391"/>
      <c r="I174" s="391"/>
      <c r="J174" s="391"/>
      <c r="K174" s="391"/>
      <c r="L174" s="391"/>
      <c r="M174" s="391"/>
      <c r="N174" s="391"/>
      <c r="O174" s="391"/>
      <c r="P174" s="391"/>
    </row>
    <row r="175" spans="3:16" x14ac:dyDescent="0.25">
      <c r="C175" s="391"/>
      <c r="D175" s="391"/>
      <c r="E175" s="391"/>
      <c r="F175" s="391"/>
      <c r="G175" s="391"/>
      <c r="H175" s="391"/>
      <c r="I175" s="391"/>
      <c r="J175" s="391"/>
      <c r="K175" s="391"/>
      <c r="L175" s="391"/>
      <c r="M175" s="391"/>
      <c r="N175" s="391"/>
      <c r="O175" s="391"/>
      <c r="P175" s="391"/>
    </row>
    <row r="176" spans="3:16" x14ac:dyDescent="0.25">
      <c r="C176" s="391"/>
      <c r="D176" s="391"/>
      <c r="E176" s="391"/>
      <c r="F176" s="391"/>
      <c r="G176" s="391"/>
      <c r="H176" s="391"/>
      <c r="I176" s="391"/>
      <c r="J176" s="391"/>
      <c r="K176" s="391"/>
      <c r="L176" s="391"/>
      <c r="M176" s="391"/>
      <c r="N176" s="391"/>
      <c r="O176" s="391"/>
      <c r="P176" s="391"/>
    </row>
    <row r="177" spans="3:16" x14ac:dyDescent="0.25">
      <c r="C177" s="391"/>
      <c r="D177" s="391"/>
      <c r="E177" s="391"/>
      <c r="F177" s="391"/>
      <c r="G177" s="391"/>
      <c r="H177" s="391"/>
      <c r="I177" s="391"/>
      <c r="J177" s="391"/>
      <c r="K177" s="391"/>
      <c r="L177" s="391"/>
      <c r="M177" s="391"/>
      <c r="N177" s="391"/>
      <c r="O177" s="391"/>
      <c r="P177" s="391"/>
    </row>
    <row r="178" spans="3:16" x14ac:dyDescent="0.25">
      <c r="C178" s="391"/>
      <c r="D178" s="391"/>
      <c r="E178" s="391"/>
      <c r="F178" s="391"/>
      <c r="G178" s="391"/>
      <c r="H178" s="391"/>
      <c r="I178" s="391"/>
      <c r="J178" s="391"/>
      <c r="K178" s="391"/>
      <c r="L178" s="391"/>
      <c r="M178" s="391"/>
      <c r="N178" s="391"/>
      <c r="O178" s="391"/>
      <c r="P178" s="391"/>
    </row>
    <row r="179" spans="3:16" x14ac:dyDescent="0.25">
      <c r="C179" s="391"/>
      <c r="D179" s="391"/>
      <c r="E179" s="391"/>
      <c r="F179" s="391"/>
      <c r="G179" s="391"/>
      <c r="H179" s="391"/>
      <c r="I179" s="391"/>
      <c r="J179" s="391"/>
      <c r="K179" s="391"/>
      <c r="L179" s="391"/>
      <c r="M179" s="391"/>
      <c r="N179" s="391"/>
      <c r="O179" s="391"/>
      <c r="P179" s="391"/>
    </row>
    <row r="180" spans="3:16" x14ac:dyDescent="0.25">
      <c r="C180" s="391"/>
      <c r="D180" s="391"/>
      <c r="E180" s="391"/>
      <c r="F180" s="391"/>
      <c r="G180" s="391"/>
      <c r="H180" s="391"/>
      <c r="I180" s="391"/>
      <c r="J180" s="391"/>
      <c r="K180" s="391"/>
      <c r="L180" s="391"/>
      <c r="M180" s="391"/>
      <c r="N180" s="391"/>
      <c r="O180" s="391"/>
      <c r="P180" s="391"/>
    </row>
    <row r="181" spans="3:16" x14ac:dyDescent="0.25">
      <c r="C181" s="391"/>
      <c r="D181" s="391"/>
      <c r="E181" s="391"/>
      <c r="F181" s="391"/>
      <c r="G181" s="391"/>
      <c r="H181" s="391"/>
      <c r="I181" s="391"/>
      <c r="J181" s="391"/>
      <c r="K181" s="391"/>
      <c r="L181" s="391"/>
      <c r="M181" s="391"/>
      <c r="N181" s="391"/>
      <c r="O181" s="391"/>
      <c r="P181" s="391"/>
    </row>
    <row r="182" spans="3:16" x14ac:dyDescent="0.25">
      <c r="C182" s="391"/>
      <c r="D182" s="391"/>
      <c r="E182" s="391"/>
      <c r="F182" s="391"/>
      <c r="G182" s="391"/>
      <c r="H182" s="391"/>
      <c r="I182" s="391"/>
      <c r="J182" s="391"/>
      <c r="K182" s="391"/>
      <c r="L182" s="391"/>
      <c r="M182" s="391"/>
      <c r="N182" s="391"/>
      <c r="O182" s="391"/>
      <c r="P182" s="391"/>
    </row>
    <row r="183" spans="3:16" x14ac:dyDescent="0.25">
      <c r="C183" s="391"/>
      <c r="D183" s="391"/>
      <c r="E183" s="391"/>
      <c r="F183" s="391"/>
      <c r="G183" s="391"/>
      <c r="H183" s="391"/>
      <c r="I183" s="391"/>
      <c r="J183" s="391"/>
      <c r="K183" s="391"/>
      <c r="L183" s="391"/>
      <c r="M183" s="391"/>
      <c r="N183" s="391"/>
      <c r="O183" s="391"/>
      <c r="P183" s="391"/>
    </row>
    <row r="184" spans="3:16" x14ac:dyDescent="0.25">
      <c r="C184" s="391"/>
      <c r="D184" s="391"/>
      <c r="E184" s="391"/>
      <c r="F184" s="391"/>
      <c r="G184" s="391"/>
      <c r="H184" s="391"/>
      <c r="I184" s="391"/>
      <c r="J184" s="391"/>
      <c r="K184" s="391"/>
      <c r="L184" s="391"/>
      <c r="M184" s="391"/>
      <c r="N184" s="391"/>
      <c r="O184" s="391"/>
      <c r="P184" s="391"/>
    </row>
    <row r="185" spans="3:16" x14ac:dyDescent="0.25">
      <c r="C185" s="391"/>
      <c r="D185" s="391"/>
      <c r="E185" s="391"/>
      <c r="F185" s="391"/>
      <c r="G185" s="391"/>
      <c r="H185" s="391"/>
      <c r="I185" s="391"/>
      <c r="J185" s="391"/>
      <c r="K185" s="391"/>
      <c r="L185" s="391"/>
      <c r="M185" s="391"/>
      <c r="N185" s="391"/>
      <c r="O185" s="391"/>
      <c r="P185" s="391"/>
    </row>
    <row r="186" spans="3:16" x14ac:dyDescent="0.25">
      <c r="C186" s="391"/>
      <c r="D186" s="391"/>
      <c r="E186" s="391"/>
      <c r="F186" s="391"/>
      <c r="G186" s="391"/>
      <c r="H186" s="391"/>
      <c r="I186" s="391"/>
      <c r="J186" s="391"/>
      <c r="K186" s="391"/>
      <c r="L186" s="391"/>
      <c r="M186" s="391"/>
      <c r="N186" s="391"/>
      <c r="O186" s="391"/>
      <c r="P186" s="391"/>
    </row>
    <row r="187" spans="3:16" x14ac:dyDescent="0.25">
      <c r="C187" s="391"/>
      <c r="D187" s="391"/>
      <c r="E187" s="391"/>
      <c r="F187" s="391"/>
      <c r="G187" s="391"/>
      <c r="H187" s="391"/>
      <c r="I187" s="391"/>
      <c r="J187" s="391"/>
      <c r="K187" s="391"/>
      <c r="L187" s="391"/>
      <c r="M187" s="391"/>
      <c r="N187" s="391"/>
      <c r="O187" s="391"/>
      <c r="P187" s="391"/>
    </row>
    <row r="188" spans="3:16" x14ac:dyDescent="0.25">
      <c r="C188" s="391"/>
      <c r="D188" s="391"/>
      <c r="E188" s="391"/>
      <c r="F188" s="391"/>
      <c r="G188" s="391"/>
      <c r="H188" s="391"/>
      <c r="I188" s="391"/>
      <c r="J188" s="391"/>
      <c r="K188" s="391"/>
      <c r="L188" s="391"/>
      <c r="M188" s="391"/>
      <c r="N188" s="391"/>
      <c r="O188" s="391"/>
      <c r="P188" s="391"/>
    </row>
    <row r="189" spans="3:16" x14ac:dyDescent="0.25">
      <c r="C189" s="391"/>
      <c r="D189" s="391"/>
      <c r="E189" s="391"/>
      <c r="F189" s="391"/>
      <c r="G189" s="391"/>
      <c r="H189" s="391"/>
      <c r="I189" s="391"/>
      <c r="J189" s="391"/>
      <c r="K189" s="391"/>
      <c r="L189" s="391"/>
      <c r="M189" s="391"/>
      <c r="N189" s="391"/>
      <c r="O189" s="391"/>
      <c r="P189" s="391"/>
    </row>
    <row r="190" spans="3:16" x14ac:dyDescent="0.25">
      <c r="C190" s="391"/>
      <c r="D190" s="391"/>
      <c r="E190" s="391"/>
      <c r="F190" s="391"/>
      <c r="G190" s="391"/>
      <c r="H190" s="391"/>
      <c r="I190" s="391"/>
      <c r="J190" s="391"/>
      <c r="K190" s="391"/>
      <c r="L190" s="391"/>
      <c r="M190" s="391"/>
      <c r="N190" s="391"/>
      <c r="O190" s="391"/>
      <c r="P190" s="391"/>
    </row>
    <row r="191" spans="3:16" x14ac:dyDescent="0.25">
      <c r="C191" s="391"/>
      <c r="D191" s="391"/>
      <c r="E191" s="391"/>
      <c r="F191" s="391"/>
      <c r="G191" s="391"/>
      <c r="H191" s="391"/>
      <c r="I191" s="391"/>
      <c r="J191" s="391"/>
      <c r="K191" s="391"/>
      <c r="L191" s="391"/>
      <c r="M191" s="391"/>
      <c r="N191" s="391"/>
      <c r="O191" s="391"/>
      <c r="P191" s="391"/>
    </row>
    <row r="192" spans="3:16" x14ac:dyDescent="0.25">
      <c r="C192" s="391"/>
      <c r="D192" s="391"/>
      <c r="E192" s="391"/>
      <c r="F192" s="391"/>
      <c r="G192" s="391"/>
      <c r="H192" s="391"/>
      <c r="I192" s="391"/>
      <c r="J192" s="391"/>
      <c r="K192" s="391"/>
      <c r="L192" s="391"/>
      <c r="M192" s="391"/>
      <c r="N192" s="391"/>
      <c r="O192" s="391"/>
      <c r="P192" s="391"/>
    </row>
    <row r="193" spans="3:16" x14ac:dyDescent="0.25">
      <c r="C193" s="391"/>
      <c r="D193" s="391"/>
      <c r="E193" s="391"/>
      <c r="F193" s="391"/>
      <c r="G193" s="391"/>
      <c r="H193" s="391"/>
      <c r="I193" s="391"/>
      <c r="J193" s="391"/>
      <c r="K193" s="391"/>
      <c r="L193" s="391"/>
      <c r="M193" s="391"/>
      <c r="N193" s="391"/>
      <c r="O193" s="391"/>
      <c r="P193" s="391"/>
    </row>
    <row r="194" spans="3:16" x14ac:dyDescent="0.25">
      <c r="C194" s="391"/>
      <c r="D194" s="391"/>
      <c r="E194" s="391"/>
      <c r="F194" s="391"/>
      <c r="G194" s="391"/>
      <c r="H194" s="391"/>
      <c r="I194" s="391"/>
      <c r="J194" s="391"/>
      <c r="K194" s="391"/>
      <c r="L194" s="391"/>
      <c r="M194" s="391"/>
      <c r="N194" s="391"/>
      <c r="O194" s="391"/>
      <c r="P194" s="391"/>
    </row>
    <row r="195" spans="3:16" x14ac:dyDescent="0.25">
      <c r="C195" s="391"/>
      <c r="D195" s="391"/>
      <c r="E195" s="391"/>
      <c r="F195" s="391"/>
      <c r="G195" s="391"/>
      <c r="H195" s="391"/>
      <c r="I195" s="391"/>
      <c r="J195" s="391"/>
      <c r="K195" s="391"/>
      <c r="L195" s="391"/>
      <c r="M195" s="391"/>
      <c r="N195" s="391"/>
      <c r="O195" s="391"/>
      <c r="P195" s="391"/>
    </row>
    <row r="196" spans="3:16" x14ac:dyDescent="0.25">
      <c r="C196" s="391"/>
      <c r="D196" s="391"/>
      <c r="E196" s="391"/>
      <c r="F196" s="391"/>
      <c r="G196" s="391"/>
      <c r="H196" s="391"/>
      <c r="I196" s="391"/>
      <c r="J196" s="391"/>
      <c r="K196" s="391"/>
      <c r="L196" s="391"/>
      <c r="M196" s="391"/>
      <c r="N196" s="391"/>
      <c r="O196" s="391"/>
      <c r="P196" s="391"/>
    </row>
    <row r="197" spans="3:16" x14ac:dyDescent="0.25">
      <c r="C197" s="391"/>
      <c r="D197" s="391"/>
      <c r="E197" s="391"/>
      <c r="F197" s="391"/>
      <c r="G197" s="391"/>
      <c r="H197" s="391"/>
      <c r="I197" s="391"/>
      <c r="J197" s="391"/>
      <c r="K197" s="391"/>
      <c r="L197" s="391"/>
      <c r="M197" s="391"/>
      <c r="N197" s="391"/>
      <c r="O197" s="391"/>
      <c r="P197" s="391"/>
    </row>
    <row r="198" spans="3:16" x14ac:dyDescent="0.25">
      <c r="C198" s="391"/>
      <c r="D198" s="391"/>
      <c r="E198" s="391"/>
      <c r="F198" s="391"/>
      <c r="G198" s="391"/>
      <c r="H198" s="391"/>
      <c r="I198" s="391"/>
      <c r="J198" s="391"/>
      <c r="K198" s="391"/>
      <c r="L198" s="391"/>
      <c r="M198" s="391"/>
      <c r="N198" s="391"/>
      <c r="O198" s="391"/>
      <c r="P198" s="391"/>
    </row>
    <row r="199" spans="3:16" x14ac:dyDescent="0.25">
      <c r="C199" s="391"/>
      <c r="D199" s="391"/>
      <c r="E199" s="391"/>
      <c r="F199" s="391"/>
      <c r="G199" s="391"/>
      <c r="H199" s="391"/>
      <c r="I199" s="391"/>
      <c r="J199" s="391"/>
      <c r="K199" s="391"/>
      <c r="L199" s="391"/>
      <c r="M199" s="391"/>
      <c r="N199" s="391"/>
      <c r="O199" s="391"/>
      <c r="P199" s="391"/>
    </row>
    <row r="200" spans="3:16" x14ac:dyDescent="0.25">
      <c r="C200" s="391"/>
      <c r="D200" s="391"/>
      <c r="E200" s="391"/>
      <c r="F200" s="391"/>
      <c r="G200" s="391"/>
      <c r="H200" s="391"/>
      <c r="I200" s="391"/>
      <c r="J200" s="391"/>
      <c r="K200" s="391"/>
      <c r="L200" s="391"/>
      <c r="M200" s="391"/>
      <c r="N200" s="391"/>
      <c r="O200" s="391"/>
      <c r="P200" s="391"/>
    </row>
    <row r="201" spans="3:16" x14ac:dyDescent="0.25">
      <c r="C201" s="391"/>
      <c r="D201" s="391"/>
      <c r="E201" s="391"/>
      <c r="F201" s="391"/>
      <c r="G201" s="391"/>
      <c r="H201" s="391"/>
      <c r="I201" s="391"/>
      <c r="J201" s="391"/>
      <c r="K201" s="391"/>
      <c r="L201" s="391"/>
      <c r="M201" s="391"/>
      <c r="N201" s="391"/>
      <c r="O201" s="391"/>
      <c r="P201" s="391"/>
    </row>
    <row r="202" spans="3:16" x14ac:dyDescent="0.25">
      <c r="C202" s="391"/>
      <c r="D202" s="391"/>
      <c r="E202" s="391"/>
      <c r="F202" s="391"/>
      <c r="G202" s="391"/>
      <c r="H202" s="391"/>
      <c r="I202" s="391"/>
      <c r="J202" s="391"/>
      <c r="K202" s="391"/>
      <c r="L202" s="391"/>
      <c r="M202" s="391"/>
      <c r="N202" s="391"/>
      <c r="O202" s="391"/>
      <c r="P202" s="391"/>
    </row>
    <row r="203" spans="3:16" x14ac:dyDescent="0.25">
      <c r="C203" s="391"/>
      <c r="D203" s="391"/>
      <c r="E203" s="391"/>
      <c r="F203" s="391"/>
      <c r="G203" s="391"/>
      <c r="H203" s="391"/>
      <c r="I203" s="391"/>
      <c r="J203" s="391"/>
      <c r="K203" s="391"/>
      <c r="L203" s="391"/>
      <c r="M203" s="391"/>
      <c r="N203" s="391"/>
      <c r="O203" s="391"/>
      <c r="P203" s="391"/>
    </row>
    <row r="204" spans="3:16" x14ac:dyDescent="0.25">
      <c r="C204" s="391"/>
      <c r="D204" s="391"/>
      <c r="E204" s="391"/>
      <c r="F204" s="391"/>
      <c r="G204" s="391"/>
      <c r="H204" s="391"/>
      <c r="I204" s="391"/>
      <c r="J204" s="391"/>
      <c r="K204" s="391"/>
      <c r="L204" s="391"/>
      <c r="M204" s="391"/>
      <c r="N204" s="391"/>
      <c r="O204" s="391"/>
      <c r="P204" s="391"/>
    </row>
    <row r="205" spans="3:16" x14ac:dyDescent="0.25">
      <c r="C205" s="391"/>
      <c r="D205" s="391"/>
      <c r="E205" s="391"/>
      <c r="F205" s="391"/>
      <c r="G205" s="391"/>
      <c r="H205" s="391"/>
      <c r="I205" s="391"/>
      <c r="J205" s="391"/>
      <c r="K205" s="391"/>
      <c r="L205" s="391"/>
      <c r="M205" s="391"/>
      <c r="N205" s="391"/>
      <c r="O205" s="391"/>
      <c r="P205" s="391"/>
    </row>
    <row r="206" spans="3:16" x14ac:dyDescent="0.25">
      <c r="C206" s="391"/>
      <c r="D206" s="391"/>
      <c r="E206" s="391"/>
      <c r="F206" s="391"/>
      <c r="G206" s="391"/>
      <c r="H206" s="391"/>
      <c r="I206" s="391"/>
      <c r="J206" s="391"/>
      <c r="K206" s="391"/>
      <c r="L206" s="391"/>
      <c r="M206" s="391"/>
      <c r="N206" s="391"/>
      <c r="O206" s="391"/>
      <c r="P206" s="391"/>
    </row>
    <row r="207" spans="3:16" x14ac:dyDescent="0.25">
      <c r="C207" s="391"/>
      <c r="D207" s="391"/>
      <c r="E207" s="391"/>
      <c r="F207" s="391"/>
      <c r="G207" s="391"/>
      <c r="H207" s="391"/>
      <c r="I207" s="391"/>
      <c r="J207" s="391"/>
      <c r="K207" s="391"/>
      <c r="L207" s="391"/>
      <c r="M207" s="391"/>
      <c r="N207" s="391"/>
      <c r="O207" s="391"/>
      <c r="P207" s="391"/>
    </row>
    <row r="208" spans="3:16" x14ac:dyDescent="0.25">
      <c r="C208" s="391"/>
      <c r="D208" s="391"/>
      <c r="E208" s="391"/>
      <c r="F208" s="391"/>
      <c r="G208" s="391"/>
      <c r="H208" s="391"/>
      <c r="I208" s="391"/>
      <c r="J208" s="391"/>
      <c r="K208" s="391"/>
      <c r="L208" s="391"/>
      <c r="M208" s="391"/>
      <c r="N208" s="391"/>
      <c r="O208" s="391"/>
      <c r="P208" s="391"/>
    </row>
    <row r="209" spans="3:16" x14ac:dyDescent="0.25">
      <c r="C209" s="391"/>
      <c r="D209" s="391"/>
      <c r="E209" s="391"/>
      <c r="F209" s="391"/>
      <c r="G209" s="391"/>
      <c r="H209" s="391"/>
      <c r="I209" s="391"/>
      <c r="J209" s="391"/>
      <c r="K209" s="391"/>
      <c r="L209" s="391"/>
      <c r="M209" s="391"/>
      <c r="N209" s="391"/>
      <c r="O209" s="391"/>
      <c r="P209" s="391"/>
    </row>
    <row r="210" spans="3:16" x14ac:dyDescent="0.25">
      <c r="C210" s="391"/>
      <c r="D210" s="391"/>
      <c r="E210" s="391"/>
      <c r="F210" s="391"/>
      <c r="G210" s="391"/>
      <c r="H210" s="391"/>
      <c r="I210" s="391"/>
      <c r="J210" s="391"/>
      <c r="K210" s="391"/>
      <c r="L210" s="391"/>
      <c r="M210" s="391"/>
      <c r="N210" s="391"/>
      <c r="O210" s="391"/>
      <c r="P210" s="391"/>
    </row>
    <row r="211" spans="3:16" x14ac:dyDescent="0.25">
      <c r="C211" s="391"/>
      <c r="D211" s="391"/>
      <c r="E211" s="391"/>
      <c r="F211" s="391"/>
      <c r="G211" s="391"/>
      <c r="H211" s="391"/>
      <c r="I211" s="391"/>
      <c r="J211" s="391"/>
      <c r="K211" s="391"/>
      <c r="L211" s="391"/>
      <c r="M211" s="391"/>
      <c r="N211" s="391"/>
      <c r="O211" s="391"/>
      <c r="P211" s="391"/>
    </row>
    <row r="212" spans="3:16" x14ac:dyDescent="0.25">
      <c r="C212" s="391"/>
      <c r="D212" s="391"/>
      <c r="E212" s="391"/>
      <c r="F212" s="391"/>
      <c r="G212" s="391"/>
      <c r="H212" s="391"/>
      <c r="I212" s="391"/>
      <c r="J212" s="391"/>
      <c r="K212" s="391"/>
      <c r="L212" s="391"/>
      <c r="M212" s="391"/>
      <c r="N212" s="391"/>
      <c r="O212" s="391"/>
      <c r="P212" s="391"/>
    </row>
    <row r="213" spans="3:16" x14ac:dyDescent="0.25">
      <c r="C213" s="391"/>
      <c r="D213" s="391"/>
      <c r="E213" s="391"/>
      <c r="F213" s="391"/>
      <c r="G213" s="391"/>
      <c r="H213" s="391"/>
      <c r="I213" s="391"/>
      <c r="J213" s="391"/>
      <c r="K213" s="391"/>
      <c r="L213" s="391"/>
      <c r="M213" s="391"/>
      <c r="N213" s="391"/>
      <c r="O213" s="391"/>
      <c r="P213" s="391"/>
    </row>
    <row r="214" spans="3:16" x14ac:dyDescent="0.25">
      <c r="C214" s="391"/>
      <c r="D214" s="391"/>
      <c r="E214" s="391"/>
      <c r="F214" s="391"/>
      <c r="G214" s="391"/>
      <c r="H214" s="391"/>
      <c r="I214" s="391"/>
      <c r="J214" s="391"/>
      <c r="K214" s="391"/>
      <c r="L214" s="391"/>
      <c r="M214" s="391"/>
      <c r="N214" s="391"/>
      <c r="O214" s="391"/>
      <c r="P214" s="391"/>
    </row>
    <row r="215" spans="3:16" x14ac:dyDescent="0.25">
      <c r="C215" s="391"/>
      <c r="D215" s="391"/>
      <c r="E215" s="391"/>
      <c r="F215" s="391"/>
      <c r="G215" s="391"/>
      <c r="H215" s="391"/>
      <c r="I215" s="391"/>
      <c r="J215" s="391"/>
      <c r="K215" s="391"/>
      <c r="L215" s="391"/>
      <c r="M215" s="391"/>
      <c r="N215" s="391"/>
      <c r="O215" s="391"/>
      <c r="P215" s="391"/>
    </row>
    <row r="216" spans="3:16" x14ac:dyDescent="0.25">
      <c r="C216" s="391"/>
      <c r="D216" s="391"/>
      <c r="E216" s="391"/>
      <c r="F216" s="391"/>
      <c r="G216" s="391"/>
      <c r="H216" s="391"/>
      <c r="I216" s="391"/>
      <c r="J216" s="391"/>
      <c r="K216" s="391"/>
      <c r="L216" s="391"/>
      <c r="M216" s="391"/>
      <c r="N216" s="391"/>
      <c r="O216" s="391"/>
      <c r="P216" s="391"/>
    </row>
    <row r="217" spans="3:16" x14ac:dyDescent="0.25">
      <c r="C217" s="391"/>
      <c r="D217" s="391"/>
      <c r="E217" s="391"/>
      <c r="F217" s="391"/>
      <c r="G217" s="391"/>
      <c r="H217" s="391"/>
      <c r="I217" s="391"/>
      <c r="J217" s="391"/>
      <c r="K217" s="391"/>
      <c r="L217" s="391"/>
      <c r="M217" s="391"/>
      <c r="N217" s="391"/>
      <c r="O217" s="391"/>
      <c r="P217" s="391"/>
    </row>
    <row r="218" spans="3:16" x14ac:dyDescent="0.25">
      <c r="C218" s="391"/>
      <c r="D218" s="391"/>
      <c r="E218" s="391"/>
      <c r="F218" s="391"/>
      <c r="G218" s="391"/>
      <c r="H218" s="391"/>
      <c r="I218" s="391"/>
      <c r="J218" s="391"/>
      <c r="K218" s="391"/>
      <c r="L218" s="391"/>
      <c r="M218" s="391"/>
      <c r="N218" s="391"/>
      <c r="O218" s="391"/>
      <c r="P218" s="391"/>
    </row>
    <row r="219" spans="3:16" x14ac:dyDescent="0.25">
      <c r="C219" s="391"/>
      <c r="D219" s="391"/>
      <c r="E219" s="391"/>
      <c r="F219" s="391"/>
      <c r="G219" s="391"/>
      <c r="H219" s="391"/>
      <c r="I219" s="391"/>
      <c r="J219" s="391"/>
      <c r="K219" s="391"/>
      <c r="L219" s="391"/>
      <c r="M219" s="391"/>
      <c r="N219" s="391"/>
      <c r="O219" s="391"/>
      <c r="P219" s="391"/>
    </row>
    <row r="220" spans="3:16" x14ac:dyDescent="0.25">
      <c r="C220" s="391"/>
      <c r="D220" s="391"/>
      <c r="E220" s="391"/>
      <c r="F220" s="391"/>
      <c r="G220" s="391"/>
      <c r="H220" s="391"/>
      <c r="I220" s="391"/>
      <c r="J220" s="391"/>
      <c r="K220" s="391"/>
      <c r="L220" s="391"/>
      <c r="M220" s="391"/>
      <c r="N220" s="391"/>
      <c r="O220" s="391"/>
      <c r="P220" s="391"/>
    </row>
    <row r="221" spans="3:16" x14ac:dyDescent="0.25">
      <c r="C221" s="391"/>
      <c r="D221" s="391"/>
      <c r="E221" s="391"/>
      <c r="F221" s="391"/>
      <c r="G221" s="391"/>
      <c r="H221" s="391"/>
      <c r="I221" s="391"/>
      <c r="J221" s="391"/>
      <c r="K221" s="391"/>
      <c r="L221" s="391"/>
      <c r="M221" s="391"/>
      <c r="N221" s="391"/>
      <c r="O221" s="391"/>
      <c r="P221" s="391"/>
    </row>
    <row r="222" spans="3:16" x14ac:dyDescent="0.25">
      <c r="C222" s="391"/>
      <c r="D222" s="391"/>
      <c r="E222" s="391"/>
      <c r="F222" s="391"/>
      <c r="G222" s="391"/>
      <c r="H222" s="391"/>
      <c r="I222" s="391"/>
      <c r="J222" s="391"/>
      <c r="K222" s="391"/>
      <c r="L222" s="391"/>
      <c r="M222" s="391"/>
      <c r="N222" s="391"/>
      <c r="O222" s="391"/>
      <c r="P222" s="391"/>
    </row>
    <row r="223" spans="3:16" x14ac:dyDescent="0.25">
      <c r="C223" s="391"/>
      <c r="D223" s="391"/>
      <c r="E223" s="391"/>
      <c r="F223" s="391"/>
      <c r="G223" s="391"/>
      <c r="H223" s="391"/>
      <c r="I223" s="391"/>
      <c r="J223" s="391"/>
      <c r="K223" s="391"/>
      <c r="L223" s="391"/>
      <c r="M223" s="391"/>
      <c r="N223" s="391"/>
      <c r="O223" s="391"/>
      <c r="P223" s="391"/>
    </row>
    <row r="224" spans="3:16" x14ac:dyDescent="0.25">
      <c r="C224" s="391"/>
      <c r="D224" s="391"/>
      <c r="E224" s="391"/>
      <c r="F224" s="391"/>
      <c r="G224" s="391"/>
      <c r="H224" s="391"/>
      <c r="I224" s="391"/>
      <c r="J224" s="391"/>
      <c r="K224" s="391"/>
      <c r="L224" s="391"/>
      <c r="M224" s="391"/>
      <c r="N224" s="391"/>
      <c r="O224" s="391"/>
      <c r="P224" s="391"/>
    </row>
    <row r="225" spans="3:16" x14ac:dyDescent="0.25">
      <c r="C225" s="391"/>
      <c r="D225" s="391"/>
      <c r="E225" s="391"/>
      <c r="F225" s="391"/>
      <c r="G225" s="391"/>
      <c r="H225" s="391"/>
      <c r="I225" s="391"/>
      <c r="J225" s="391"/>
      <c r="K225" s="391"/>
      <c r="L225" s="391"/>
      <c r="M225" s="391"/>
      <c r="N225" s="391"/>
      <c r="O225" s="391"/>
      <c r="P225" s="391"/>
    </row>
    <row r="226" spans="3:16" x14ac:dyDescent="0.25">
      <c r="C226" s="391"/>
      <c r="D226" s="391"/>
      <c r="E226" s="391"/>
      <c r="F226" s="391"/>
      <c r="G226" s="391"/>
      <c r="H226" s="391"/>
      <c r="I226" s="391"/>
      <c r="J226" s="391"/>
      <c r="K226" s="391"/>
      <c r="L226" s="391"/>
      <c r="M226" s="391"/>
      <c r="N226" s="391"/>
      <c r="O226" s="391"/>
      <c r="P226" s="391"/>
    </row>
    <row r="227" spans="3:16" x14ac:dyDescent="0.25">
      <c r="C227" s="391"/>
      <c r="D227" s="391"/>
      <c r="E227" s="391"/>
      <c r="F227" s="391"/>
      <c r="G227" s="391"/>
      <c r="H227" s="391"/>
      <c r="I227" s="391"/>
      <c r="J227" s="391"/>
      <c r="K227" s="391"/>
      <c r="L227" s="391"/>
      <c r="M227" s="391"/>
      <c r="N227" s="391"/>
      <c r="O227" s="391"/>
      <c r="P227" s="391"/>
    </row>
    <row r="228" spans="3:16" x14ac:dyDescent="0.25">
      <c r="C228" s="391"/>
      <c r="D228" s="391"/>
      <c r="E228" s="391"/>
      <c r="F228" s="391"/>
      <c r="G228" s="391"/>
      <c r="H228" s="391"/>
      <c r="I228" s="391"/>
      <c r="J228" s="391"/>
      <c r="K228" s="391"/>
      <c r="L228" s="391"/>
      <c r="M228" s="391"/>
      <c r="N228" s="391"/>
      <c r="O228" s="391"/>
      <c r="P228" s="391"/>
    </row>
    <row r="229" spans="3:16" x14ac:dyDescent="0.25">
      <c r="C229" s="391"/>
      <c r="D229" s="391"/>
      <c r="E229" s="391"/>
      <c r="F229" s="391"/>
      <c r="G229" s="391"/>
      <c r="H229" s="391"/>
      <c r="I229" s="391"/>
      <c r="J229" s="391"/>
      <c r="K229" s="391"/>
      <c r="L229" s="391"/>
      <c r="M229" s="391"/>
      <c r="N229" s="391"/>
      <c r="O229" s="391"/>
      <c r="P229" s="391"/>
    </row>
    <row r="230" spans="3:16" x14ac:dyDescent="0.25">
      <c r="C230" s="391"/>
      <c r="D230" s="391"/>
      <c r="E230" s="391"/>
      <c r="F230" s="391"/>
      <c r="G230" s="391"/>
      <c r="H230" s="391"/>
      <c r="I230" s="391"/>
      <c r="J230" s="391"/>
      <c r="K230" s="391"/>
      <c r="L230" s="391"/>
      <c r="M230" s="391"/>
      <c r="N230" s="391"/>
      <c r="O230" s="391"/>
      <c r="P230" s="391"/>
    </row>
    <row r="231" spans="3:16" x14ac:dyDescent="0.25">
      <c r="C231" s="391"/>
      <c r="D231" s="391"/>
      <c r="E231" s="391"/>
      <c r="F231" s="391"/>
      <c r="G231" s="391"/>
      <c r="H231" s="391"/>
      <c r="I231" s="391"/>
      <c r="J231" s="391"/>
      <c r="K231" s="391"/>
      <c r="L231" s="391"/>
      <c r="M231" s="391"/>
      <c r="N231" s="391"/>
      <c r="O231" s="391"/>
      <c r="P231" s="391"/>
    </row>
    <row r="232" spans="3:16" x14ac:dyDescent="0.25">
      <c r="C232" s="391"/>
      <c r="D232" s="391"/>
      <c r="E232" s="391"/>
      <c r="F232" s="391"/>
      <c r="G232" s="391"/>
      <c r="H232" s="391"/>
      <c r="I232" s="391"/>
      <c r="J232" s="391"/>
      <c r="K232" s="391"/>
      <c r="L232" s="391"/>
      <c r="M232" s="391"/>
      <c r="N232" s="391"/>
      <c r="O232" s="391"/>
      <c r="P232" s="391"/>
    </row>
    <row r="233" spans="3:16" x14ac:dyDescent="0.25">
      <c r="C233" s="391"/>
      <c r="D233" s="391"/>
      <c r="E233" s="391"/>
      <c r="F233" s="391"/>
      <c r="G233" s="391"/>
      <c r="H233" s="391"/>
      <c r="I233" s="391"/>
      <c r="J233" s="391"/>
      <c r="K233" s="391"/>
      <c r="L233" s="391"/>
      <c r="M233" s="391"/>
      <c r="N233" s="391"/>
      <c r="O233" s="391"/>
      <c r="P233" s="391"/>
    </row>
    <row r="234" spans="3:16" x14ac:dyDescent="0.25">
      <c r="C234" s="391"/>
      <c r="D234" s="391"/>
      <c r="E234" s="391"/>
      <c r="F234" s="391"/>
      <c r="G234" s="391"/>
      <c r="H234" s="391"/>
      <c r="I234" s="391"/>
      <c r="J234" s="391"/>
      <c r="K234" s="391"/>
      <c r="L234" s="391"/>
      <c r="M234" s="391"/>
      <c r="N234" s="391"/>
      <c r="O234" s="391"/>
      <c r="P234" s="391"/>
    </row>
    <row r="235" spans="3:16" x14ac:dyDescent="0.25">
      <c r="C235" s="391"/>
      <c r="D235" s="391"/>
      <c r="E235" s="391"/>
      <c r="F235" s="391"/>
      <c r="G235" s="391"/>
      <c r="H235" s="391"/>
      <c r="I235" s="391"/>
      <c r="J235" s="391"/>
      <c r="K235" s="391"/>
      <c r="L235" s="391"/>
      <c r="M235" s="391"/>
      <c r="N235" s="391"/>
      <c r="O235" s="391"/>
      <c r="P235" s="391"/>
    </row>
    <row r="236" spans="3:16" x14ac:dyDescent="0.25">
      <c r="C236" s="391"/>
      <c r="D236" s="391"/>
      <c r="E236" s="391"/>
      <c r="F236" s="391"/>
      <c r="G236" s="391"/>
      <c r="H236" s="391"/>
      <c r="I236" s="391"/>
      <c r="J236" s="391"/>
      <c r="K236" s="391"/>
      <c r="L236" s="391"/>
      <c r="M236" s="391"/>
      <c r="N236" s="391"/>
      <c r="O236" s="391"/>
      <c r="P236" s="391"/>
    </row>
    <row r="237" spans="3:16" x14ac:dyDescent="0.25">
      <c r="C237" s="391"/>
      <c r="D237" s="391"/>
      <c r="E237" s="391"/>
      <c r="F237" s="391"/>
      <c r="G237" s="391"/>
      <c r="H237" s="391"/>
      <c r="I237" s="391"/>
      <c r="J237" s="391"/>
      <c r="K237" s="391"/>
      <c r="L237" s="391"/>
      <c r="M237" s="391"/>
      <c r="N237" s="391"/>
      <c r="O237" s="391"/>
      <c r="P237" s="391"/>
    </row>
    <row r="238" spans="3:16" x14ac:dyDescent="0.25">
      <c r="C238" s="391"/>
      <c r="D238" s="391"/>
      <c r="E238" s="391"/>
      <c r="F238" s="391"/>
      <c r="G238" s="391"/>
      <c r="H238" s="391"/>
      <c r="I238" s="391"/>
      <c r="J238" s="391"/>
      <c r="K238" s="391"/>
      <c r="L238" s="391"/>
      <c r="M238" s="391"/>
      <c r="N238" s="391"/>
      <c r="O238" s="391"/>
      <c r="P238" s="391"/>
    </row>
    <row r="239" spans="3:16" x14ac:dyDescent="0.25">
      <c r="C239" s="391"/>
      <c r="D239" s="391"/>
      <c r="E239" s="391"/>
      <c r="F239" s="391"/>
      <c r="G239" s="391"/>
      <c r="H239" s="391"/>
      <c r="I239" s="391"/>
      <c r="J239" s="391"/>
      <c r="K239" s="391"/>
      <c r="L239" s="391"/>
      <c r="M239" s="391"/>
      <c r="N239" s="391"/>
      <c r="O239" s="391"/>
      <c r="P239" s="391"/>
    </row>
    <row r="240" spans="3:16" x14ac:dyDescent="0.25">
      <c r="C240" s="391"/>
      <c r="D240" s="391"/>
      <c r="E240" s="391"/>
      <c r="F240" s="391"/>
      <c r="G240" s="391"/>
      <c r="H240" s="391"/>
      <c r="I240" s="391"/>
      <c r="J240" s="391"/>
      <c r="K240" s="391"/>
      <c r="L240" s="391"/>
      <c r="M240" s="391"/>
      <c r="N240" s="391"/>
      <c r="O240" s="391"/>
      <c r="P240" s="391"/>
    </row>
    <row r="241" spans="3:16" x14ac:dyDescent="0.25">
      <c r="C241" s="391"/>
      <c r="D241" s="391"/>
      <c r="E241" s="391"/>
      <c r="F241" s="391"/>
      <c r="G241" s="391"/>
      <c r="H241" s="391"/>
      <c r="I241" s="391"/>
      <c r="J241" s="391"/>
      <c r="K241" s="391"/>
      <c r="L241" s="391"/>
      <c r="M241" s="391"/>
      <c r="N241" s="391"/>
      <c r="O241" s="391"/>
      <c r="P241" s="391"/>
    </row>
    <row r="242" spans="3:16" x14ac:dyDescent="0.25">
      <c r="C242" s="391"/>
      <c r="D242" s="391"/>
      <c r="E242" s="391"/>
      <c r="F242" s="391"/>
      <c r="G242" s="391"/>
      <c r="H242" s="391"/>
      <c r="I242" s="391"/>
      <c r="J242" s="391"/>
      <c r="K242" s="391"/>
      <c r="L242" s="391"/>
      <c r="M242" s="391"/>
      <c r="N242" s="391"/>
      <c r="O242" s="391"/>
      <c r="P242" s="391"/>
    </row>
    <row r="243" spans="3:16" x14ac:dyDescent="0.25">
      <c r="C243" s="391"/>
      <c r="D243" s="391"/>
      <c r="E243" s="391"/>
      <c r="F243" s="391"/>
      <c r="G243" s="391"/>
      <c r="H243" s="391"/>
      <c r="I243" s="391"/>
      <c r="J243" s="391"/>
      <c r="K243" s="391"/>
      <c r="L243" s="391"/>
      <c r="M243" s="391"/>
      <c r="N243" s="391"/>
      <c r="O243" s="391"/>
      <c r="P243" s="391"/>
    </row>
    <row r="244" spans="3:16" x14ac:dyDescent="0.25">
      <c r="C244" s="391"/>
      <c r="D244" s="391"/>
      <c r="E244" s="391"/>
      <c r="F244" s="391"/>
      <c r="G244" s="391"/>
      <c r="H244" s="391"/>
      <c r="I244" s="391"/>
      <c r="J244" s="391"/>
      <c r="K244" s="391"/>
      <c r="L244" s="391"/>
      <c r="M244" s="391"/>
      <c r="N244" s="391"/>
      <c r="O244" s="391"/>
      <c r="P244" s="391"/>
    </row>
    <row r="245" spans="3:16" x14ac:dyDescent="0.25">
      <c r="C245" s="391"/>
      <c r="D245" s="391"/>
      <c r="E245" s="391"/>
      <c r="F245" s="391"/>
      <c r="G245" s="391"/>
      <c r="H245" s="391"/>
      <c r="I245" s="391"/>
      <c r="J245" s="391"/>
      <c r="K245" s="391"/>
      <c r="L245" s="391"/>
      <c r="M245" s="391"/>
      <c r="N245" s="391"/>
      <c r="O245" s="391"/>
      <c r="P245" s="391"/>
    </row>
    <row r="246" spans="3:16" x14ac:dyDescent="0.25">
      <c r="C246" s="391"/>
      <c r="D246" s="391"/>
      <c r="E246" s="391"/>
      <c r="F246" s="391"/>
      <c r="G246" s="391"/>
      <c r="H246" s="391"/>
      <c r="I246" s="391"/>
      <c r="J246" s="391"/>
      <c r="K246" s="391"/>
      <c r="L246" s="391"/>
      <c r="M246" s="391"/>
      <c r="N246" s="391"/>
      <c r="O246" s="391"/>
      <c r="P246" s="391"/>
    </row>
    <row r="247" spans="3:16" x14ac:dyDescent="0.25">
      <c r="C247" s="391"/>
      <c r="D247" s="391"/>
      <c r="E247" s="391"/>
      <c r="F247" s="391"/>
      <c r="G247" s="391"/>
      <c r="H247" s="391"/>
      <c r="I247" s="391"/>
      <c r="J247" s="391"/>
      <c r="K247" s="391"/>
      <c r="L247" s="391"/>
      <c r="M247" s="391"/>
      <c r="N247" s="391"/>
      <c r="O247" s="391"/>
      <c r="P247" s="391"/>
    </row>
    <row r="248" spans="3:16" x14ac:dyDescent="0.25">
      <c r="C248" s="391"/>
      <c r="D248" s="391"/>
      <c r="E248" s="391"/>
      <c r="F248" s="391"/>
      <c r="G248" s="391"/>
      <c r="H248" s="391"/>
      <c r="I248" s="391"/>
      <c r="J248" s="391"/>
      <c r="K248" s="391"/>
      <c r="L248" s="391"/>
      <c r="M248" s="391"/>
      <c r="N248" s="391"/>
      <c r="O248" s="391"/>
      <c r="P248" s="391"/>
    </row>
    <row r="249" spans="3:16" x14ac:dyDescent="0.25">
      <c r="C249" s="391"/>
      <c r="D249" s="391"/>
      <c r="E249" s="391"/>
      <c r="F249" s="391"/>
      <c r="G249" s="391"/>
      <c r="H249" s="391"/>
      <c r="I249" s="391"/>
      <c r="J249" s="391"/>
      <c r="K249" s="391"/>
      <c r="L249" s="391"/>
      <c r="M249" s="391"/>
      <c r="N249" s="391"/>
      <c r="O249" s="391"/>
      <c r="P249" s="391"/>
    </row>
    <row r="250" spans="3:16" x14ac:dyDescent="0.25">
      <c r="C250" s="391"/>
      <c r="D250" s="391"/>
      <c r="E250" s="391"/>
      <c r="F250" s="391"/>
      <c r="G250" s="391"/>
      <c r="H250" s="391"/>
      <c r="I250" s="391"/>
      <c r="J250" s="391"/>
      <c r="K250" s="391"/>
      <c r="L250" s="391"/>
      <c r="M250" s="391"/>
      <c r="N250" s="391"/>
      <c r="O250" s="391"/>
      <c r="P250" s="391"/>
    </row>
    <row r="251" spans="3:16" x14ac:dyDescent="0.25">
      <c r="C251" s="391"/>
      <c r="D251" s="391"/>
      <c r="E251" s="391"/>
      <c r="F251" s="391"/>
      <c r="G251" s="391"/>
      <c r="H251" s="391"/>
      <c r="I251" s="391"/>
      <c r="J251" s="391"/>
      <c r="K251" s="391"/>
      <c r="L251" s="391"/>
      <c r="M251" s="391"/>
      <c r="N251" s="391"/>
      <c r="O251" s="391"/>
      <c r="P251" s="391"/>
    </row>
    <row r="252" spans="3:16" x14ac:dyDescent="0.25">
      <c r="C252" s="391"/>
      <c r="D252" s="391"/>
      <c r="E252" s="391"/>
      <c r="F252" s="391"/>
      <c r="G252" s="391"/>
      <c r="H252" s="391"/>
      <c r="I252" s="391"/>
      <c r="J252" s="391"/>
      <c r="K252" s="391"/>
      <c r="L252" s="391"/>
      <c r="M252" s="391"/>
      <c r="N252" s="391"/>
      <c r="O252" s="391"/>
      <c r="P252" s="391"/>
    </row>
    <row r="253" spans="3:16" x14ac:dyDescent="0.25">
      <c r="C253" s="391"/>
      <c r="D253" s="391"/>
      <c r="E253" s="391"/>
      <c r="F253" s="391"/>
      <c r="G253" s="391"/>
      <c r="H253" s="391"/>
      <c r="I253" s="391"/>
      <c r="J253" s="391"/>
      <c r="K253" s="391"/>
      <c r="L253" s="391"/>
      <c r="M253" s="391"/>
      <c r="N253" s="391"/>
      <c r="O253" s="391"/>
      <c r="P253" s="391"/>
    </row>
    <row r="254" spans="3:16" x14ac:dyDescent="0.25">
      <c r="C254" s="391"/>
      <c r="D254" s="391"/>
      <c r="E254" s="391"/>
      <c r="F254" s="391"/>
      <c r="G254" s="391"/>
      <c r="H254" s="391"/>
      <c r="I254" s="391"/>
      <c r="J254" s="391"/>
      <c r="K254" s="391"/>
      <c r="L254" s="391"/>
      <c r="M254" s="391"/>
      <c r="N254" s="391"/>
      <c r="O254" s="391"/>
      <c r="P254" s="391"/>
    </row>
    <row r="255" spans="3:16" x14ac:dyDescent="0.25">
      <c r="C255" s="391"/>
      <c r="D255" s="391"/>
      <c r="E255" s="391"/>
      <c r="F255" s="391"/>
      <c r="G255" s="391"/>
      <c r="H255" s="391"/>
      <c r="I255" s="391"/>
      <c r="J255" s="391"/>
      <c r="K255" s="391"/>
      <c r="L255" s="391"/>
      <c r="M255" s="391"/>
      <c r="N255" s="391"/>
      <c r="O255" s="391"/>
      <c r="P255" s="391"/>
    </row>
    <row r="256" spans="3:16" x14ac:dyDescent="0.25">
      <c r="C256" s="391"/>
      <c r="D256" s="391"/>
      <c r="E256" s="391"/>
      <c r="F256" s="391"/>
      <c r="G256" s="391"/>
      <c r="H256" s="391"/>
      <c r="I256" s="391"/>
      <c r="J256" s="391"/>
      <c r="K256" s="391"/>
      <c r="L256" s="391"/>
      <c r="M256" s="391"/>
      <c r="N256" s="391"/>
      <c r="O256" s="391"/>
      <c r="P256" s="391"/>
    </row>
    <row r="257" spans="3:16" x14ac:dyDescent="0.25">
      <c r="C257" s="391"/>
      <c r="D257" s="391"/>
      <c r="E257" s="391"/>
      <c r="F257" s="391"/>
      <c r="G257" s="391"/>
      <c r="H257" s="391"/>
      <c r="I257" s="391"/>
      <c r="J257" s="391"/>
      <c r="K257" s="391"/>
      <c r="L257" s="391"/>
      <c r="M257" s="391"/>
      <c r="N257" s="391"/>
      <c r="O257" s="391"/>
      <c r="P257" s="391"/>
    </row>
    <row r="258" spans="3:16" x14ac:dyDescent="0.25">
      <c r="C258" s="391"/>
      <c r="D258" s="391"/>
      <c r="E258" s="391"/>
      <c r="F258" s="391"/>
      <c r="G258" s="391"/>
      <c r="H258" s="391"/>
      <c r="I258" s="391"/>
      <c r="J258" s="391"/>
      <c r="K258" s="391"/>
      <c r="L258" s="391"/>
      <c r="M258" s="391"/>
      <c r="N258" s="391"/>
      <c r="O258" s="391"/>
      <c r="P258" s="391"/>
    </row>
    <row r="259" spans="3:16" x14ac:dyDescent="0.25">
      <c r="C259" s="391"/>
      <c r="D259" s="391"/>
      <c r="E259" s="391"/>
      <c r="F259" s="391"/>
      <c r="G259" s="391"/>
      <c r="H259" s="391"/>
      <c r="I259" s="391"/>
      <c r="J259" s="391"/>
      <c r="K259" s="391"/>
      <c r="L259" s="391"/>
      <c r="M259" s="391"/>
      <c r="N259" s="391"/>
      <c r="O259" s="391"/>
      <c r="P259" s="391"/>
    </row>
    <row r="260" spans="3:16" x14ac:dyDescent="0.25">
      <c r="C260" s="391"/>
      <c r="D260" s="391"/>
      <c r="E260" s="391"/>
      <c r="F260" s="391"/>
      <c r="G260" s="391"/>
      <c r="H260" s="391"/>
      <c r="I260" s="391"/>
      <c r="J260" s="391"/>
      <c r="K260" s="391"/>
      <c r="L260" s="391"/>
      <c r="M260" s="391"/>
      <c r="N260" s="391"/>
      <c r="O260" s="391"/>
      <c r="P260" s="391"/>
    </row>
    <row r="261" spans="3:16" x14ac:dyDescent="0.25">
      <c r="C261" s="391"/>
      <c r="D261" s="391"/>
      <c r="E261" s="391"/>
      <c r="F261" s="391"/>
      <c r="G261" s="391"/>
      <c r="H261" s="391"/>
      <c r="I261" s="391"/>
      <c r="J261" s="391"/>
      <c r="K261" s="391"/>
      <c r="L261" s="391"/>
      <c r="M261" s="391"/>
      <c r="N261" s="391"/>
      <c r="O261" s="391"/>
      <c r="P261" s="391"/>
    </row>
    <row r="262" spans="3:16" x14ac:dyDescent="0.25">
      <c r="C262" s="391"/>
      <c r="D262" s="391"/>
      <c r="E262" s="391"/>
      <c r="F262" s="391"/>
      <c r="G262" s="391"/>
      <c r="H262" s="391"/>
      <c r="I262" s="391"/>
      <c r="J262" s="391"/>
      <c r="K262" s="391"/>
      <c r="L262" s="391"/>
      <c r="M262" s="391"/>
      <c r="N262" s="391"/>
      <c r="O262" s="391"/>
      <c r="P262" s="391"/>
    </row>
    <row r="263" spans="3:16" x14ac:dyDescent="0.25">
      <c r="C263" s="391"/>
      <c r="D263" s="391"/>
      <c r="E263" s="391"/>
      <c r="F263" s="391"/>
      <c r="G263" s="391"/>
      <c r="H263" s="391"/>
      <c r="I263" s="391"/>
      <c r="J263" s="391"/>
      <c r="K263" s="391"/>
      <c r="L263" s="391"/>
      <c r="M263" s="391"/>
      <c r="N263" s="391"/>
      <c r="O263" s="391"/>
      <c r="P263" s="391"/>
    </row>
    <row r="264" spans="3:16" x14ac:dyDescent="0.25">
      <c r="C264" s="391"/>
      <c r="D264" s="391"/>
      <c r="E264" s="391"/>
      <c r="F264" s="391"/>
      <c r="G264" s="391"/>
      <c r="H264" s="391"/>
      <c r="I264" s="391"/>
      <c r="J264" s="391"/>
      <c r="K264" s="391"/>
      <c r="L264" s="391"/>
      <c r="M264" s="391"/>
      <c r="N264" s="391"/>
      <c r="O264" s="391"/>
      <c r="P264" s="391"/>
    </row>
    <row r="265" spans="3:16" x14ac:dyDescent="0.25">
      <c r="C265" s="391"/>
      <c r="D265" s="391"/>
      <c r="E265" s="391"/>
      <c r="F265" s="391"/>
      <c r="G265" s="391"/>
      <c r="H265" s="391"/>
      <c r="I265" s="391"/>
      <c r="J265" s="391"/>
      <c r="K265" s="391"/>
      <c r="L265" s="391"/>
      <c r="M265" s="391"/>
      <c r="N265" s="391"/>
      <c r="O265" s="391"/>
      <c r="P265" s="391"/>
    </row>
    <row r="266" spans="3:16" x14ac:dyDescent="0.25">
      <c r="C266" s="391"/>
      <c r="D266" s="391"/>
      <c r="E266" s="391"/>
      <c r="F266" s="391"/>
      <c r="G266" s="391"/>
      <c r="H266" s="391"/>
      <c r="I266" s="391"/>
      <c r="J266" s="391"/>
      <c r="K266" s="391"/>
      <c r="L266" s="391"/>
      <c r="M266" s="391"/>
      <c r="N266" s="391"/>
      <c r="O266" s="391"/>
      <c r="P266" s="391"/>
    </row>
    <row r="267" spans="3:16" x14ac:dyDescent="0.25">
      <c r="C267" s="391"/>
      <c r="D267" s="391"/>
      <c r="E267" s="391"/>
      <c r="F267" s="391"/>
      <c r="G267" s="391"/>
      <c r="H267" s="391"/>
      <c r="I267" s="391"/>
      <c r="J267" s="391"/>
      <c r="K267" s="391"/>
      <c r="L267" s="391"/>
      <c r="M267" s="391"/>
      <c r="N267" s="391"/>
      <c r="O267" s="391"/>
      <c r="P267" s="391"/>
    </row>
    <row r="268" spans="3:16" x14ac:dyDescent="0.25">
      <c r="C268" s="391"/>
      <c r="D268" s="391"/>
      <c r="E268" s="391"/>
      <c r="F268" s="391"/>
      <c r="G268" s="391"/>
      <c r="H268" s="391"/>
      <c r="I268" s="391"/>
      <c r="J268" s="391"/>
      <c r="K268" s="391"/>
      <c r="L268" s="391"/>
      <c r="M268" s="391"/>
      <c r="N268" s="391"/>
      <c r="O268" s="391"/>
      <c r="P268" s="391"/>
    </row>
    <row r="269" spans="3:16" x14ac:dyDescent="0.25">
      <c r="C269" s="391"/>
      <c r="D269" s="391"/>
      <c r="E269" s="391"/>
      <c r="F269" s="391"/>
      <c r="G269" s="391"/>
      <c r="H269" s="391"/>
      <c r="I269" s="391"/>
      <c r="J269" s="391"/>
      <c r="K269" s="391"/>
      <c r="L269" s="391"/>
      <c r="M269" s="391"/>
      <c r="N269" s="391"/>
      <c r="O269" s="391"/>
      <c r="P269" s="391"/>
    </row>
    <row r="270" spans="3:16" x14ac:dyDescent="0.25">
      <c r="C270" s="391"/>
      <c r="D270" s="391"/>
      <c r="E270" s="391"/>
      <c r="F270" s="391"/>
      <c r="G270" s="391"/>
      <c r="H270" s="391"/>
      <c r="I270" s="391"/>
      <c r="J270" s="391"/>
      <c r="K270" s="391"/>
      <c r="L270" s="391"/>
      <c r="M270" s="391"/>
      <c r="N270" s="391"/>
      <c r="O270" s="391"/>
      <c r="P270" s="391"/>
    </row>
    <row r="271" spans="3:16" x14ac:dyDescent="0.25">
      <c r="C271" s="391"/>
      <c r="D271" s="391"/>
      <c r="E271" s="391"/>
      <c r="F271" s="391"/>
      <c r="G271" s="391"/>
      <c r="H271" s="391"/>
      <c r="I271" s="391"/>
      <c r="J271" s="391"/>
      <c r="K271" s="391"/>
      <c r="L271" s="391"/>
      <c r="M271" s="391"/>
      <c r="N271" s="391"/>
      <c r="O271" s="391"/>
      <c r="P271" s="391"/>
    </row>
    <row r="272" spans="3:16" x14ac:dyDescent="0.25">
      <c r="C272" s="391"/>
      <c r="D272" s="391"/>
      <c r="E272" s="391"/>
      <c r="F272" s="391"/>
      <c r="G272" s="391"/>
      <c r="H272" s="391"/>
      <c r="I272" s="391"/>
      <c r="J272" s="391"/>
      <c r="K272" s="391"/>
      <c r="L272" s="391"/>
      <c r="M272" s="391"/>
      <c r="N272" s="391"/>
      <c r="O272" s="391"/>
      <c r="P272" s="391"/>
    </row>
    <row r="273" spans="3:16" x14ac:dyDescent="0.25">
      <c r="C273" s="391"/>
      <c r="D273" s="391"/>
      <c r="E273" s="391"/>
      <c r="F273" s="391"/>
      <c r="G273" s="391"/>
      <c r="H273" s="391"/>
      <c r="I273" s="391"/>
      <c r="J273" s="391"/>
      <c r="K273" s="391"/>
      <c r="L273" s="391"/>
      <c r="M273" s="391"/>
      <c r="N273" s="391"/>
      <c r="O273" s="391"/>
      <c r="P273" s="391"/>
    </row>
    <row r="274" spans="3:16" x14ac:dyDescent="0.25">
      <c r="C274" s="391"/>
      <c r="D274" s="391"/>
      <c r="E274" s="391"/>
      <c r="F274" s="391"/>
      <c r="G274" s="391"/>
      <c r="H274" s="391"/>
      <c r="I274" s="391"/>
      <c r="J274" s="391"/>
      <c r="K274" s="391"/>
      <c r="L274" s="391"/>
      <c r="M274" s="391"/>
      <c r="N274" s="391"/>
      <c r="O274" s="391"/>
      <c r="P274" s="391"/>
    </row>
    <row r="275" spans="3:16" x14ac:dyDescent="0.25">
      <c r="C275" s="391"/>
      <c r="D275" s="391"/>
      <c r="E275" s="391"/>
      <c r="F275" s="391"/>
      <c r="G275" s="391"/>
      <c r="H275" s="391"/>
      <c r="I275" s="391"/>
      <c r="J275" s="391"/>
      <c r="K275" s="391"/>
      <c r="L275" s="391"/>
      <c r="M275" s="391"/>
      <c r="N275" s="391"/>
      <c r="O275" s="391"/>
      <c r="P275" s="391"/>
    </row>
    <row r="276" spans="3:16" x14ac:dyDescent="0.25">
      <c r="C276" s="391"/>
      <c r="D276" s="391"/>
      <c r="E276" s="391"/>
      <c r="F276" s="391"/>
      <c r="G276" s="391"/>
      <c r="H276" s="391"/>
      <c r="I276" s="391"/>
      <c r="J276" s="391"/>
      <c r="K276" s="391"/>
      <c r="L276" s="391"/>
      <c r="M276" s="391"/>
      <c r="N276" s="391"/>
      <c r="O276" s="391"/>
      <c r="P276" s="391"/>
    </row>
    <row r="277" spans="3:16" x14ac:dyDescent="0.25">
      <c r="C277" s="391"/>
      <c r="D277" s="391"/>
      <c r="E277" s="391"/>
      <c r="F277" s="391"/>
      <c r="G277" s="391"/>
      <c r="H277" s="391"/>
      <c r="I277" s="391"/>
      <c r="J277" s="391"/>
      <c r="K277" s="391"/>
      <c r="L277" s="391"/>
      <c r="M277" s="391"/>
      <c r="N277" s="391"/>
      <c r="O277" s="391"/>
      <c r="P277" s="391"/>
    </row>
    <row r="278" spans="3:16" x14ac:dyDescent="0.25">
      <c r="C278" s="391"/>
      <c r="D278" s="391"/>
      <c r="E278" s="391"/>
      <c r="F278" s="391"/>
      <c r="G278" s="391"/>
      <c r="H278" s="391"/>
      <c r="I278" s="391"/>
      <c r="J278" s="391"/>
      <c r="K278" s="391"/>
      <c r="L278" s="391"/>
      <c r="M278" s="391"/>
      <c r="N278" s="391"/>
      <c r="O278" s="391"/>
      <c r="P278" s="391"/>
    </row>
    <row r="279" spans="3:16" x14ac:dyDescent="0.25">
      <c r="C279" s="391"/>
      <c r="D279" s="391"/>
      <c r="E279" s="391"/>
      <c r="F279" s="391"/>
      <c r="G279" s="391"/>
      <c r="H279" s="391"/>
      <c r="I279" s="391"/>
      <c r="J279" s="391"/>
      <c r="K279" s="391"/>
      <c r="L279" s="391"/>
      <c r="M279" s="391"/>
      <c r="N279" s="391"/>
      <c r="O279" s="391"/>
      <c r="P279" s="391"/>
    </row>
    <row r="280" spans="3:16" x14ac:dyDescent="0.25">
      <c r="C280" s="391"/>
      <c r="D280" s="391"/>
      <c r="E280" s="391"/>
      <c r="F280" s="391"/>
      <c r="G280" s="391"/>
      <c r="H280" s="391"/>
      <c r="I280" s="391"/>
      <c r="J280" s="391"/>
      <c r="K280" s="391"/>
      <c r="L280" s="391"/>
      <c r="M280" s="391"/>
      <c r="N280" s="391"/>
      <c r="O280" s="391"/>
      <c r="P280" s="391"/>
    </row>
    <row r="281" spans="3:16" x14ac:dyDescent="0.25">
      <c r="C281" s="391"/>
      <c r="D281" s="391"/>
      <c r="E281" s="391"/>
      <c r="F281" s="391"/>
      <c r="G281" s="391"/>
      <c r="H281" s="391"/>
      <c r="I281" s="391"/>
      <c r="J281" s="391"/>
      <c r="K281" s="391"/>
      <c r="L281" s="391"/>
      <c r="M281" s="391"/>
      <c r="N281" s="391"/>
      <c r="O281" s="391"/>
      <c r="P281" s="391"/>
    </row>
    <row r="282" spans="3:16" x14ac:dyDescent="0.25">
      <c r="C282" s="391"/>
      <c r="D282" s="391"/>
      <c r="E282" s="391"/>
      <c r="F282" s="391"/>
      <c r="G282" s="391"/>
      <c r="H282" s="391"/>
      <c r="I282" s="391"/>
      <c r="J282" s="391"/>
      <c r="K282" s="391"/>
      <c r="L282" s="391"/>
      <c r="M282" s="391"/>
      <c r="N282" s="391"/>
      <c r="O282" s="391"/>
      <c r="P282" s="391"/>
    </row>
    <row r="283" spans="3:16" x14ac:dyDescent="0.25">
      <c r="C283" s="391"/>
      <c r="D283" s="391"/>
      <c r="E283" s="391"/>
      <c r="F283" s="391"/>
      <c r="G283" s="391"/>
      <c r="H283" s="391"/>
      <c r="I283" s="391"/>
      <c r="J283" s="391"/>
      <c r="K283" s="391"/>
      <c r="L283" s="391"/>
      <c r="M283" s="391"/>
      <c r="N283" s="391"/>
      <c r="O283" s="391"/>
      <c r="P283" s="391"/>
    </row>
    <row r="284" spans="3:16" x14ac:dyDescent="0.25">
      <c r="C284" s="391"/>
      <c r="D284" s="391"/>
      <c r="E284" s="391"/>
      <c r="F284" s="391"/>
      <c r="G284" s="391"/>
      <c r="H284" s="391"/>
      <c r="I284" s="391"/>
      <c r="J284" s="391"/>
      <c r="K284" s="391"/>
      <c r="L284" s="391"/>
      <c r="M284" s="391"/>
      <c r="N284" s="391"/>
      <c r="O284" s="391"/>
      <c r="P284" s="391"/>
    </row>
    <row r="285" spans="3:16" x14ac:dyDescent="0.25">
      <c r="C285" s="391"/>
      <c r="D285" s="391"/>
      <c r="E285" s="391"/>
      <c r="F285" s="391"/>
      <c r="G285" s="391"/>
      <c r="H285" s="391"/>
      <c r="I285" s="391"/>
      <c r="J285" s="391"/>
      <c r="K285" s="391"/>
      <c r="L285" s="391"/>
      <c r="M285" s="391"/>
      <c r="N285" s="391"/>
      <c r="O285" s="391"/>
      <c r="P285" s="391"/>
    </row>
    <row r="286" spans="3:16" x14ac:dyDescent="0.25">
      <c r="C286" s="391"/>
      <c r="D286" s="391"/>
      <c r="E286" s="391"/>
      <c r="F286" s="391"/>
      <c r="G286" s="391"/>
      <c r="H286" s="391"/>
      <c r="I286" s="391"/>
      <c r="J286" s="391"/>
      <c r="K286" s="391"/>
      <c r="L286" s="391"/>
      <c r="M286" s="391"/>
      <c r="N286" s="391"/>
      <c r="O286" s="391"/>
      <c r="P286" s="391"/>
    </row>
    <row r="287" spans="3:16" x14ac:dyDescent="0.25">
      <c r="C287" s="391"/>
      <c r="D287" s="391"/>
      <c r="E287" s="391"/>
      <c r="F287" s="391"/>
      <c r="G287" s="391"/>
      <c r="H287" s="391"/>
      <c r="I287" s="391"/>
      <c r="J287" s="391"/>
      <c r="K287" s="391"/>
      <c r="L287" s="391"/>
      <c r="M287" s="391"/>
      <c r="N287" s="391"/>
      <c r="O287" s="391"/>
      <c r="P287" s="391"/>
    </row>
    <row r="288" spans="3:16" x14ac:dyDescent="0.25">
      <c r="C288" s="391"/>
      <c r="D288" s="391"/>
      <c r="E288" s="391"/>
      <c r="F288" s="391"/>
      <c r="G288" s="391"/>
      <c r="H288" s="391"/>
      <c r="I288" s="391"/>
      <c r="J288" s="391"/>
      <c r="K288" s="391"/>
      <c r="L288" s="391"/>
      <c r="M288" s="391"/>
      <c r="N288" s="391"/>
      <c r="O288" s="391"/>
      <c r="P288" s="391"/>
    </row>
    <row r="289" spans="3:16" x14ac:dyDescent="0.25">
      <c r="C289" s="391"/>
      <c r="D289" s="391"/>
      <c r="E289" s="391"/>
      <c r="F289" s="391"/>
      <c r="G289" s="391"/>
      <c r="H289" s="391"/>
      <c r="I289" s="391"/>
      <c r="J289" s="391"/>
      <c r="K289" s="391"/>
      <c r="L289" s="391"/>
      <c r="M289" s="391"/>
      <c r="N289" s="391"/>
      <c r="O289" s="391"/>
      <c r="P289" s="391"/>
    </row>
    <row r="290" spans="3:16" x14ac:dyDescent="0.25">
      <c r="C290" s="391"/>
      <c r="D290" s="391"/>
      <c r="E290" s="391"/>
      <c r="F290" s="391"/>
      <c r="G290" s="391"/>
      <c r="H290" s="391"/>
      <c r="I290" s="391"/>
      <c r="J290" s="391"/>
      <c r="K290" s="391"/>
      <c r="L290" s="391"/>
      <c r="M290" s="391"/>
      <c r="N290" s="391"/>
      <c r="O290" s="391"/>
      <c r="P290" s="391"/>
    </row>
    <row r="291" spans="3:16" x14ac:dyDescent="0.25">
      <c r="C291" s="391"/>
      <c r="D291" s="391"/>
      <c r="E291" s="391"/>
      <c r="F291" s="391"/>
      <c r="G291" s="391"/>
      <c r="H291" s="391"/>
      <c r="I291" s="391"/>
      <c r="J291" s="391"/>
      <c r="K291" s="391"/>
      <c r="L291" s="391"/>
      <c r="M291" s="391"/>
      <c r="N291" s="391"/>
      <c r="O291" s="391"/>
      <c r="P291" s="391"/>
    </row>
    <row r="292" spans="3:16" x14ac:dyDescent="0.25">
      <c r="C292" s="391"/>
      <c r="D292" s="391"/>
      <c r="E292" s="391"/>
      <c r="F292" s="391"/>
      <c r="G292" s="391"/>
      <c r="H292" s="391"/>
      <c r="I292" s="391"/>
      <c r="J292" s="391"/>
      <c r="K292" s="391"/>
      <c r="L292" s="391"/>
      <c r="M292" s="391"/>
      <c r="N292" s="391"/>
      <c r="O292" s="391"/>
      <c r="P292" s="391"/>
    </row>
    <row r="293" spans="3:16" x14ac:dyDescent="0.25">
      <c r="C293" s="391"/>
      <c r="D293" s="391"/>
      <c r="E293" s="391"/>
      <c r="F293" s="391"/>
      <c r="G293" s="391"/>
      <c r="H293" s="391"/>
      <c r="I293" s="391"/>
      <c r="J293" s="391"/>
      <c r="K293" s="391"/>
      <c r="L293" s="391"/>
      <c r="M293" s="391"/>
      <c r="N293" s="391"/>
      <c r="O293" s="391"/>
      <c r="P293" s="391"/>
    </row>
    <row r="294" spans="3:16" x14ac:dyDescent="0.25">
      <c r="C294" s="391"/>
      <c r="D294" s="391"/>
      <c r="E294" s="391"/>
      <c r="F294" s="391"/>
      <c r="G294" s="391"/>
      <c r="H294" s="391"/>
      <c r="I294" s="391"/>
      <c r="J294" s="391"/>
      <c r="K294" s="391"/>
      <c r="L294" s="391"/>
      <c r="M294" s="391"/>
      <c r="N294" s="391"/>
      <c r="O294" s="391"/>
      <c r="P294" s="391"/>
    </row>
    <row r="295" spans="3:16" x14ac:dyDescent="0.25">
      <c r="C295" s="391"/>
      <c r="D295" s="391"/>
      <c r="E295" s="391"/>
      <c r="F295" s="391"/>
      <c r="G295" s="391"/>
      <c r="H295" s="391"/>
      <c r="I295" s="391"/>
      <c r="J295" s="391"/>
      <c r="K295" s="391"/>
      <c r="L295" s="391"/>
      <c r="M295" s="391"/>
      <c r="N295" s="391"/>
      <c r="O295" s="391"/>
      <c r="P295" s="391"/>
    </row>
    <row r="296" spans="3:16" x14ac:dyDescent="0.25">
      <c r="C296" s="391"/>
      <c r="D296" s="391"/>
      <c r="E296" s="391"/>
      <c r="F296" s="391"/>
      <c r="G296" s="391"/>
      <c r="H296" s="391"/>
      <c r="I296" s="391"/>
      <c r="J296" s="391"/>
      <c r="K296" s="391"/>
      <c r="L296" s="391"/>
      <c r="M296" s="391"/>
      <c r="N296" s="391"/>
      <c r="O296" s="391"/>
      <c r="P296" s="391"/>
    </row>
    <row r="297" spans="3:16" x14ac:dyDescent="0.25">
      <c r="C297" s="391"/>
      <c r="D297" s="391"/>
      <c r="E297" s="391"/>
      <c r="F297" s="391"/>
      <c r="G297" s="391"/>
      <c r="H297" s="391"/>
      <c r="I297" s="391"/>
      <c r="J297" s="391"/>
      <c r="K297" s="391"/>
      <c r="L297" s="391"/>
      <c r="M297" s="391"/>
      <c r="N297" s="391"/>
      <c r="O297" s="391"/>
      <c r="P297" s="391"/>
    </row>
    <row r="298" spans="3:16" x14ac:dyDescent="0.25">
      <c r="C298" s="391"/>
      <c r="D298" s="391"/>
      <c r="E298" s="391"/>
      <c r="F298" s="391"/>
      <c r="G298" s="391"/>
      <c r="H298" s="391"/>
      <c r="I298" s="391"/>
      <c r="J298" s="391"/>
      <c r="K298" s="391"/>
      <c r="L298" s="391"/>
      <c r="M298" s="391"/>
      <c r="N298" s="391"/>
      <c r="O298" s="391"/>
      <c r="P298" s="391"/>
    </row>
    <row r="299" spans="3:16" x14ac:dyDescent="0.25">
      <c r="C299" s="391"/>
      <c r="D299" s="391"/>
      <c r="E299" s="391"/>
      <c r="F299" s="391"/>
      <c r="G299" s="391"/>
      <c r="H299" s="391"/>
      <c r="I299" s="391"/>
      <c r="J299" s="391"/>
      <c r="K299" s="391"/>
      <c r="L299" s="391"/>
      <c r="M299" s="391"/>
      <c r="N299" s="391"/>
      <c r="O299" s="391"/>
      <c r="P299" s="391"/>
    </row>
    <row r="300" spans="3:16" x14ac:dyDescent="0.25">
      <c r="C300" s="391"/>
      <c r="D300" s="391"/>
      <c r="E300" s="391"/>
      <c r="F300" s="391"/>
      <c r="G300" s="391"/>
      <c r="H300" s="391"/>
      <c r="I300" s="391"/>
      <c r="J300" s="391"/>
      <c r="K300" s="391"/>
      <c r="L300" s="391"/>
      <c r="M300" s="391"/>
      <c r="N300" s="391"/>
      <c r="O300" s="391"/>
      <c r="P300" s="391"/>
    </row>
    <row r="301" spans="3:16" x14ac:dyDescent="0.25">
      <c r="C301" s="391"/>
      <c r="D301" s="391"/>
      <c r="E301" s="391"/>
      <c r="F301" s="391"/>
      <c r="G301" s="391"/>
      <c r="H301" s="391"/>
      <c r="I301" s="391"/>
      <c r="J301" s="391"/>
      <c r="K301" s="391"/>
      <c r="L301" s="391"/>
      <c r="M301" s="391"/>
      <c r="N301" s="391"/>
      <c r="O301" s="391"/>
      <c r="P301" s="391"/>
    </row>
    <row r="302" spans="3:16" x14ac:dyDescent="0.25">
      <c r="C302" s="391"/>
      <c r="D302" s="391"/>
      <c r="E302" s="391"/>
      <c r="F302" s="391"/>
      <c r="G302" s="391"/>
      <c r="H302" s="391"/>
      <c r="I302" s="391"/>
      <c r="J302" s="391"/>
      <c r="K302" s="391"/>
      <c r="L302" s="391"/>
      <c r="M302" s="391"/>
      <c r="N302" s="391"/>
      <c r="O302" s="391"/>
      <c r="P302" s="391"/>
    </row>
    <row r="303" spans="3:16" x14ac:dyDescent="0.25">
      <c r="C303" s="391"/>
      <c r="D303" s="391"/>
      <c r="E303" s="391"/>
      <c r="F303" s="391"/>
      <c r="G303" s="391"/>
      <c r="H303" s="391"/>
      <c r="I303" s="391"/>
      <c r="J303" s="391"/>
      <c r="K303" s="391"/>
      <c r="L303" s="391"/>
      <c r="M303" s="391"/>
      <c r="N303" s="391"/>
      <c r="O303" s="391"/>
      <c r="P303" s="391"/>
    </row>
    <row r="304" spans="3:16" x14ac:dyDescent="0.25">
      <c r="C304" s="391"/>
      <c r="D304" s="391"/>
      <c r="E304" s="391"/>
      <c r="F304" s="391"/>
      <c r="G304" s="391"/>
      <c r="H304" s="391"/>
      <c r="I304" s="391"/>
      <c r="J304" s="391"/>
      <c r="K304" s="391"/>
      <c r="L304" s="391"/>
      <c r="M304" s="391"/>
      <c r="N304" s="391"/>
      <c r="O304" s="391"/>
      <c r="P304" s="391"/>
    </row>
    <row r="305" spans="3:16" x14ac:dyDescent="0.25">
      <c r="C305" s="391"/>
      <c r="D305" s="391"/>
      <c r="E305" s="391"/>
      <c r="F305" s="391"/>
      <c r="G305" s="391"/>
      <c r="H305" s="391"/>
      <c r="I305" s="391"/>
      <c r="J305" s="391"/>
      <c r="K305" s="391"/>
      <c r="L305" s="391"/>
      <c r="M305" s="391"/>
      <c r="N305" s="391"/>
      <c r="O305" s="391"/>
      <c r="P305" s="391"/>
    </row>
    <row r="306" spans="3:16" x14ac:dyDescent="0.25">
      <c r="C306" s="391"/>
      <c r="D306" s="391"/>
      <c r="E306" s="391"/>
      <c r="F306" s="391"/>
      <c r="G306" s="391"/>
      <c r="H306" s="391"/>
      <c r="I306" s="391"/>
      <c r="J306" s="391"/>
      <c r="K306" s="391"/>
      <c r="L306" s="391"/>
      <c r="M306" s="391"/>
      <c r="N306" s="391"/>
      <c r="O306" s="391"/>
      <c r="P306" s="391"/>
    </row>
    <row r="307" spans="3:16" x14ac:dyDescent="0.25">
      <c r="C307" s="391"/>
      <c r="D307" s="391"/>
      <c r="E307" s="391"/>
      <c r="F307" s="391"/>
      <c r="G307" s="391"/>
      <c r="H307" s="391"/>
      <c r="I307" s="391"/>
      <c r="J307" s="391"/>
      <c r="K307" s="391"/>
      <c r="L307" s="391"/>
      <c r="M307" s="391"/>
      <c r="N307" s="391"/>
      <c r="O307" s="391"/>
      <c r="P307" s="391"/>
    </row>
    <row r="308" spans="3:16" x14ac:dyDescent="0.25">
      <c r="C308" s="391"/>
      <c r="D308" s="391"/>
      <c r="E308" s="391"/>
      <c r="F308" s="391"/>
      <c r="G308" s="391"/>
      <c r="H308" s="391"/>
      <c r="I308" s="391"/>
      <c r="J308" s="391"/>
      <c r="K308" s="391"/>
      <c r="L308" s="391"/>
      <c r="M308" s="391"/>
      <c r="N308" s="391"/>
      <c r="O308" s="391"/>
      <c r="P308" s="391"/>
    </row>
    <row r="309" spans="3:16" x14ac:dyDescent="0.25">
      <c r="C309" s="391"/>
      <c r="D309" s="391"/>
      <c r="E309" s="391"/>
      <c r="F309" s="391"/>
      <c r="G309" s="391"/>
      <c r="H309" s="391"/>
      <c r="I309" s="391"/>
      <c r="J309" s="391"/>
      <c r="K309" s="391"/>
      <c r="L309" s="391"/>
      <c r="M309" s="391"/>
      <c r="N309" s="391"/>
      <c r="O309" s="391"/>
      <c r="P309" s="391"/>
    </row>
    <row r="310" spans="3:16" x14ac:dyDescent="0.25">
      <c r="C310" s="391"/>
      <c r="D310" s="391"/>
      <c r="E310" s="391"/>
      <c r="F310" s="391"/>
      <c r="G310" s="391"/>
      <c r="H310" s="391"/>
      <c r="I310" s="391"/>
      <c r="J310" s="391"/>
      <c r="K310" s="391"/>
      <c r="L310" s="391"/>
      <c r="M310" s="391"/>
      <c r="N310" s="391"/>
      <c r="O310" s="391"/>
      <c r="P310" s="391"/>
    </row>
    <row r="311" spans="3:16" x14ac:dyDescent="0.25">
      <c r="C311" s="391"/>
      <c r="D311" s="391"/>
      <c r="E311" s="391"/>
      <c r="F311" s="391"/>
      <c r="G311" s="391"/>
      <c r="H311" s="391"/>
      <c r="I311" s="391"/>
      <c r="J311" s="391"/>
      <c r="K311" s="391"/>
      <c r="L311" s="391"/>
      <c r="M311" s="391"/>
      <c r="N311" s="391"/>
      <c r="O311" s="391"/>
      <c r="P311" s="391"/>
    </row>
    <row r="312" spans="3:16" x14ac:dyDescent="0.25">
      <c r="C312" s="391"/>
      <c r="D312" s="391"/>
      <c r="E312" s="391"/>
      <c r="F312" s="391"/>
      <c r="G312" s="391"/>
      <c r="H312" s="391"/>
      <c r="I312" s="391"/>
      <c r="J312" s="391"/>
      <c r="K312" s="391"/>
      <c r="L312" s="391"/>
      <c r="M312" s="391"/>
      <c r="N312" s="391"/>
      <c r="O312" s="391"/>
      <c r="P312" s="391"/>
    </row>
    <row r="313" spans="3:16" x14ac:dyDescent="0.25">
      <c r="C313" s="391"/>
      <c r="D313" s="391"/>
      <c r="E313" s="391"/>
      <c r="F313" s="391"/>
      <c r="G313" s="391"/>
      <c r="H313" s="391"/>
      <c r="I313" s="391"/>
      <c r="J313" s="391"/>
      <c r="K313" s="391"/>
      <c r="L313" s="391"/>
      <c r="M313" s="391"/>
      <c r="N313" s="391"/>
      <c r="O313" s="391"/>
      <c r="P313" s="391"/>
    </row>
    <row r="314" spans="3:16" x14ac:dyDescent="0.25">
      <c r="C314" s="391"/>
      <c r="D314" s="391"/>
      <c r="E314" s="391"/>
      <c r="F314" s="391"/>
      <c r="G314" s="391"/>
      <c r="H314" s="391"/>
      <c r="I314" s="391"/>
      <c r="J314" s="391"/>
      <c r="K314" s="391"/>
      <c r="L314" s="391"/>
      <c r="M314" s="391"/>
      <c r="N314" s="391"/>
      <c r="O314" s="391"/>
      <c r="P314" s="391"/>
    </row>
    <row r="315" spans="3:16" x14ac:dyDescent="0.25">
      <c r="C315" s="391"/>
      <c r="D315" s="391"/>
      <c r="E315" s="391"/>
      <c r="F315" s="391"/>
      <c r="G315" s="391"/>
      <c r="H315" s="391"/>
      <c r="I315" s="391"/>
      <c r="J315" s="391"/>
      <c r="K315" s="391"/>
      <c r="L315" s="391"/>
      <c r="M315" s="391"/>
      <c r="N315" s="391"/>
      <c r="O315" s="391"/>
      <c r="P315" s="391"/>
    </row>
    <row r="316" spans="3:16" x14ac:dyDescent="0.25">
      <c r="C316" s="391"/>
      <c r="D316" s="391"/>
      <c r="E316" s="391"/>
      <c r="F316" s="391"/>
      <c r="G316" s="391"/>
      <c r="H316" s="391"/>
      <c r="I316" s="391"/>
      <c r="J316" s="391"/>
      <c r="K316" s="391"/>
      <c r="L316" s="391"/>
      <c r="M316" s="391"/>
      <c r="N316" s="391"/>
      <c r="O316" s="391"/>
      <c r="P316" s="391"/>
    </row>
    <row r="317" spans="3:16" x14ac:dyDescent="0.25">
      <c r="C317" s="391"/>
      <c r="D317" s="391"/>
      <c r="E317" s="391"/>
      <c r="F317" s="391"/>
      <c r="G317" s="391"/>
      <c r="H317" s="391"/>
      <c r="I317" s="391"/>
      <c r="J317" s="391"/>
      <c r="K317" s="391"/>
      <c r="L317" s="391"/>
      <c r="M317" s="391"/>
      <c r="N317" s="391"/>
      <c r="O317" s="391"/>
      <c r="P317" s="391"/>
    </row>
    <row r="318" spans="3:16" x14ac:dyDescent="0.25">
      <c r="C318" s="391"/>
      <c r="D318" s="391"/>
      <c r="E318" s="391"/>
      <c r="F318" s="391"/>
      <c r="G318" s="391"/>
      <c r="H318" s="391"/>
      <c r="I318" s="391"/>
      <c r="J318" s="391"/>
      <c r="K318" s="391"/>
      <c r="L318" s="391"/>
      <c r="M318" s="391"/>
      <c r="N318" s="391"/>
      <c r="O318" s="391"/>
      <c r="P318" s="391"/>
    </row>
    <row r="319" spans="3:16" x14ac:dyDescent="0.25">
      <c r="C319" s="391"/>
      <c r="D319" s="391"/>
      <c r="E319" s="391"/>
      <c r="F319" s="391"/>
      <c r="G319" s="391"/>
      <c r="H319" s="391"/>
      <c r="I319" s="391"/>
      <c r="J319" s="391"/>
      <c r="K319" s="391"/>
      <c r="L319" s="391"/>
      <c r="M319" s="391"/>
      <c r="N319" s="391"/>
      <c r="O319" s="391"/>
      <c r="P319" s="391"/>
    </row>
    <row r="320" spans="3:16" x14ac:dyDescent="0.25">
      <c r="C320" s="391"/>
      <c r="D320" s="391"/>
      <c r="E320" s="391"/>
      <c r="F320" s="391"/>
      <c r="G320" s="391"/>
      <c r="H320" s="391"/>
      <c r="I320" s="391"/>
      <c r="J320" s="391"/>
      <c r="K320" s="391"/>
      <c r="L320" s="391"/>
      <c r="M320" s="391"/>
      <c r="N320" s="391"/>
      <c r="O320" s="391"/>
      <c r="P320" s="391"/>
    </row>
    <row r="321" spans="3:16" x14ac:dyDescent="0.25">
      <c r="C321" s="391"/>
      <c r="D321" s="391"/>
      <c r="E321" s="391"/>
      <c r="F321" s="391"/>
      <c r="G321" s="391"/>
      <c r="H321" s="391"/>
      <c r="I321" s="391"/>
      <c r="J321" s="391"/>
      <c r="K321" s="391"/>
      <c r="L321" s="391"/>
      <c r="M321" s="391"/>
      <c r="N321" s="391"/>
      <c r="O321" s="391"/>
      <c r="P321" s="391"/>
    </row>
    <row r="322" spans="3:16" x14ac:dyDescent="0.25">
      <c r="C322" s="391"/>
      <c r="D322" s="391"/>
      <c r="E322" s="391"/>
      <c r="F322" s="391"/>
      <c r="G322" s="391"/>
      <c r="H322" s="391"/>
      <c r="I322" s="391"/>
      <c r="J322" s="391"/>
      <c r="K322" s="391"/>
      <c r="L322" s="391"/>
      <c r="M322" s="391"/>
      <c r="N322" s="391"/>
      <c r="O322" s="391"/>
      <c r="P322" s="391"/>
    </row>
    <row r="323" spans="3:16" x14ac:dyDescent="0.25">
      <c r="C323" s="391"/>
      <c r="D323" s="391"/>
      <c r="E323" s="391"/>
      <c r="F323" s="391"/>
      <c r="G323" s="391"/>
      <c r="H323" s="391"/>
      <c r="I323" s="391"/>
      <c r="J323" s="391"/>
      <c r="K323" s="391"/>
      <c r="L323" s="391"/>
      <c r="M323" s="391"/>
      <c r="N323" s="391"/>
      <c r="O323" s="391"/>
      <c r="P323" s="391"/>
    </row>
    <row r="324" spans="3:16" x14ac:dyDescent="0.25">
      <c r="C324" s="391"/>
      <c r="D324" s="391"/>
      <c r="E324" s="391"/>
      <c r="F324" s="391"/>
      <c r="G324" s="391"/>
      <c r="H324" s="391"/>
      <c r="I324" s="391"/>
      <c r="J324" s="391"/>
      <c r="K324" s="391"/>
      <c r="L324" s="391"/>
      <c r="M324" s="391"/>
      <c r="N324" s="391"/>
      <c r="O324" s="391"/>
      <c r="P324" s="391"/>
    </row>
    <row r="325" spans="3:16" x14ac:dyDescent="0.25">
      <c r="C325" s="391"/>
      <c r="D325" s="391"/>
      <c r="E325" s="391"/>
      <c r="F325" s="391"/>
      <c r="G325" s="391"/>
      <c r="H325" s="391"/>
      <c r="I325" s="391"/>
      <c r="J325" s="391"/>
      <c r="K325" s="391"/>
      <c r="L325" s="391"/>
      <c r="M325" s="391"/>
      <c r="N325" s="391"/>
      <c r="O325" s="391"/>
      <c r="P325" s="391"/>
    </row>
    <row r="326" spans="3:16" x14ac:dyDescent="0.25">
      <c r="C326" s="391"/>
      <c r="D326" s="391"/>
      <c r="E326" s="391"/>
      <c r="F326" s="391"/>
      <c r="G326" s="391"/>
      <c r="H326" s="391"/>
      <c r="I326" s="391"/>
      <c r="J326" s="391"/>
      <c r="K326" s="391"/>
      <c r="L326" s="391"/>
      <c r="M326" s="391"/>
      <c r="N326" s="391"/>
      <c r="O326" s="391"/>
      <c r="P326" s="391"/>
    </row>
    <row r="327" spans="3:16" x14ac:dyDescent="0.25">
      <c r="C327" s="391"/>
      <c r="D327" s="391"/>
      <c r="E327" s="391"/>
      <c r="F327" s="391"/>
      <c r="G327" s="391"/>
      <c r="H327" s="391"/>
      <c r="I327" s="391"/>
      <c r="J327" s="391"/>
      <c r="K327" s="391"/>
      <c r="L327" s="391"/>
      <c r="M327" s="391"/>
      <c r="N327" s="391"/>
      <c r="O327" s="391"/>
      <c r="P327" s="391"/>
    </row>
    <row r="328" spans="3:16" x14ac:dyDescent="0.25">
      <c r="C328" s="391"/>
      <c r="D328" s="391"/>
      <c r="E328" s="391"/>
      <c r="F328" s="391"/>
      <c r="G328" s="391"/>
      <c r="H328" s="391"/>
      <c r="I328" s="391"/>
      <c r="J328" s="391"/>
      <c r="K328" s="391"/>
      <c r="L328" s="391"/>
      <c r="M328" s="391"/>
      <c r="N328" s="391"/>
      <c r="O328" s="391"/>
      <c r="P328" s="391"/>
    </row>
    <row r="329" spans="3:16" x14ac:dyDescent="0.25">
      <c r="C329" s="391"/>
      <c r="D329" s="391"/>
      <c r="E329" s="391"/>
      <c r="F329" s="391"/>
      <c r="G329" s="391"/>
      <c r="H329" s="391"/>
      <c r="I329" s="391"/>
      <c r="J329" s="391"/>
      <c r="K329" s="391"/>
      <c r="L329" s="391"/>
      <c r="M329" s="391"/>
      <c r="N329" s="391"/>
      <c r="O329" s="391"/>
      <c r="P329" s="391"/>
    </row>
    <row r="330" spans="3:16" x14ac:dyDescent="0.25">
      <c r="C330" s="391"/>
      <c r="D330" s="391"/>
      <c r="E330" s="391"/>
      <c r="F330" s="391"/>
      <c r="G330" s="391"/>
      <c r="H330" s="391"/>
      <c r="I330" s="391"/>
      <c r="J330" s="391"/>
      <c r="K330" s="391"/>
      <c r="L330" s="391"/>
      <c r="M330" s="391"/>
      <c r="N330" s="391"/>
      <c r="O330" s="391"/>
      <c r="P330" s="391"/>
    </row>
    <row r="331" spans="3:16" x14ac:dyDescent="0.25">
      <c r="C331" s="391"/>
      <c r="D331" s="391"/>
      <c r="E331" s="391"/>
      <c r="F331" s="391"/>
      <c r="G331" s="391"/>
      <c r="H331" s="391"/>
      <c r="I331" s="391"/>
      <c r="J331" s="391"/>
      <c r="K331" s="391"/>
      <c r="L331" s="391"/>
      <c r="M331" s="391"/>
      <c r="N331" s="391"/>
      <c r="O331" s="391"/>
      <c r="P331" s="391"/>
    </row>
    <row r="332" spans="3:16" x14ac:dyDescent="0.25">
      <c r="C332" s="391"/>
      <c r="D332" s="391"/>
      <c r="E332" s="391"/>
      <c r="F332" s="391"/>
      <c r="G332" s="391"/>
      <c r="H332" s="391"/>
      <c r="I332" s="391"/>
      <c r="J332" s="391"/>
      <c r="K332" s="391"/>
      <c r="L332" s="391"/>
      <c r="M332" s="391"/>
      <c r="N332" s="391"/>
      <c r="O332" s="391"/>
      <c r="P332" s="391"/>
    </row>
    <row r="333" spans="3:16" x14ac:dyDescent="0.25">
      <c r="C333" s="391"/>
      <c r="D333" s="391"/>
      <c r="E333" s="391"/>
      <c r="F333" s="391"/>
      <c r="G333" s="391"/>
      <c r="H333" s="391"/>
      <c r="I333" s="391"/>
      <c r="J333" s="391"/>
      <c r="K333" s="391"/>
      <c r="L333" s="391"/>
      <c r="M333" s="391"/>
      <c r="N333" s="391"/>
      <c r="O333" s="391"/>
      <c r="P333" s="391"/>
    </row>
    <row r="334" spans="3:16" x14ac:dyDescent="0.25">
      <c r="C334" s="391"/>
      <c r="D334" s="391"/>
      <c r="E334" s="391"/>
      <c r="F334" s="391"/>
      <c r="G334" s="391"/>
      <c r="H334" s="391"/>
      <c r="I334" s="391"/>
      <c r="J334" s="391"/>
      <c r="K334" s="391"/>
      <c r="L334" s="391"/>
      <c r="M334" s="391"/>
      <c r="N334" s="391"/>
      <c r="O334" s="391"/>
      <c r="P334" s="391"/>
    </row>
    <row r="335" spans="3:16" x14ac:dyDescent="0.25">
      <c r="C335" s="391"/>
      <c r="D335" s="391"/>
      <c r="E335" s="391"/>
      <c r="F335" s="391"/>
      <c r="G335" s="391"/>
      <c r="H335" s="391"/>
      <c r="I335" s="391"/>
      <c r="J335" s="391"/>
      <c r="K335" s="391"/>
      <c r="L335" s="391"/>
      <c r="M335" s="391"/>
      <c r="N335" s="391"/>
      <c r="O335" s="391"/>
      <c r="P335" s="391"/>
    </row>
    <row r="336" spans="3:16" x14ac:dyDescent="0.25">
      <c r="C336" s="391"/>
      <c r="D336" s="391"/>
      <c r="E336" s="391"/>
      <c r="F336" s="391"/>
      <c r="G336" s="391"/>
      <c r="H336" s="391"/>
      <c r="I336" s="391"/>
      <c r="J336" s="391"/>
      <c r="K336" s="391"/>
      <c r="L336" s="391"/>
      <c r="M336" s="391"/>
      <c r="N336" s="391"/>
      <c r="O336" s="391"/>
      <c r="P336" s="391"/>
    </row>
    <row r="337" spans="3:16" x14ac:dyDescent="0.25">
      <c r="C337" s="391"/>
      <c r="D337" s="391"/>
      <c r="E337" s="391"/>
      <c r="F337" s="391"/>
      <c r="G337" s="391"/>
      <c r="H337" s="391"/>
      <c r="I337" s="391"/>
      <c r="J337" s="391"/>
      <c r="K337" s="391"/>
      <c r="L337" s="391"/>
      <c r="M337" s="391"/>
      <c r="N337" s="391"/>
      <c r="O337" s="391"/>
      <c r="P337" s="391"/>
    </row>
    <row r="338" spans="3:16" x14ac:dyDescent="0.25">
      <c r="C338" s="391"/>
      <c r="D338" s="391"/>
      <c r="E338" s="391"/>
      <c r="F338" s="391"/>
      <c r="G338" s="391"/>
      <c r="H338" s="391"/>
      <c r="I338" s="391"/>
      <c r="J338" s="391"/>
      <c r="K338" s="391"/>
      <c r="L338" s="391"/>
      <c r="M338" s="391"/>
      <c r="N338" s="391"/>
      <c r="O338" s="391"/>
      <c r="P338" s="391"/>
    </row>
    <row r="339" spans="3:16" x14ac:dyDescent="0.25">
      <c r="C339" s="391"/>
      <c r="D339" s="391"/>
      <c r="E339" s="391"/>
      <c r="F339" s="391"/>
      <c r="G339" s="391"/>
      <c r="H339" s="391"/>
      <c r="I339" s="391"/>
      <c r="J339" s="391"/>
      <c r="K339" s="391"/>
      <c r="L339" s="391"/>
      <c r="M339" s="391"/>
      <c r="N339" s="391"/>
      <c r="O339" s="391"/>
      <c r="P339" s="391"/>
    </row>
    <row r="340" spans="3:16" x14ac:dyDescent="0.25">
      <c r="C340" s="391"/>
      <c r="D340" s="391"/>
      <c r="E340" s="391"/>
      <c r="F340" s="391"/>
      <c r="G340" s="391"/>
      <c r="H340" s="391"/>
      <c r="I340" s="391"/>
      <c r="J340" s="391"/>
      <c r="K340" s="391"/>
      <c r="L340" s="391"/>
      <c r="M340" s="391"/>
      <c r="N340" s="391"/>
      <c r="O340" s="391"/>
      <c r="P340" s="391"/>
    </row>
    <row r="341" spans="3:16" x14ac:dyDescent="0.25">
      <c r="C341" s="391"/>
      <c r="D341" s="391"/>
      <c r="E341" s="391"/>
      <c r="F341" s="391"/>
      <c r="G341" s="391"/>
      <c r="H341" s="391"/>
      <c r="I341" s="391"/>
      <c r="J341" s="391"/>
      <c r="K341" s="391"/>
      <c r="L341" s="391"/>
      <c r="M341" s="391"/>
      <c r="N341" s="391"/>
      <c r="O341" s="391"/>
      <c r="P341" s="391"/>
    </row>
    <row r="342" spans="3:16" x14ac:dyDescent="0.25">
      <c r="C342" s="391"/>
      <c r="D342" s="391"/>
      <c r="E342" s="391"/>
      <c r="F342" s="391"/>
      <c r="G342" s="391"/>
      <c r="H342" s="391"/>
      <c r="I342" s="391"/>
      <c r="J342" s="391"/>
      <c r="K342" s="391"/>
      <c r="L342" s="391"/>
      <c r="M342" s="391"/>
      <c r="N342" s="391"/>
      <c r="O342" s="391"/>
      <c r="P342" s="391"/>
    </row>
    <row r="343" spans="3:16" x14ac:dyDescent="0.25">
      <c r="C343" s="391"/>
      <c r="D343" s="391"/>
      <c r="E343" s="391"/>
      <c r="F343" s="391"/>
      <c r="G343" s="391"/>
      <c r="H343" s="391"/>
      <c r="I343" s="391"/>
      <c r="J343" s="391"/>
      <c r="K343" s="391"/>
      <c r="L343" s="391"/>
      <c r="M343" s="391"/>
      <c r="N343" s="391"/>
      <c r="O343" s="391"/>
      <c r="P343" s="391"/>
    </row>
    <row r="344" spans="3:16" x14ac:dyDescent="0.25">
      <c r="C344" s="391"/>
      <c r="D344" s="391"/>
      <c r="E344" s="391"/>
      <c r="F344" s="391"/>
      <c r="G344" s="391"/>
      <c r="H344" s="391"/>
      <c r="I344" s="391"/>
      <c r="J344" s="391"/>
      <c r="K344" s="391"/>
      <c r="L344" s="391"/>
      <c r="M344" s="391"/>
      <c r="N344" s="391"/>
      <c r="O344" s="391"/>
      <c r="P344" s="391"/>
    </row>
    <row r="345" spans="3:16" x14ac:dyDescent="0.25">
      <c r="C345" s="391"/>
      <c r="D345" s="391"/>
      <c r="E345" s="391"/>
      <c r="F345" s="391"/>
      <c r="G345" s="391"/>
      <c r="H345" s="391"/>
      <c r="I345" s="391"/>
      <c r="J345" s="391"/>
      <c r="K345" s="391"/>
      <c r="L345" s="391"/>
      <c r="M345" s="391"/>
      <c r="N345" s="391"/>
      <c r="O345" s="391"/>
      <c r="P345" s="391"/>
    </row>
    <row r="346" spans="3:16" x14ac:dyDescent="0.25">
      <c r="C346" s="391"/>
      <c r="D346" s="391"/>
      <c r="E346" s="391"/>
      <c r="F346" s="391"/>
      <c r="G346" s="391"/>
      <c r="H346" s="391"/>
      <c r="I346" s="391"/>
      <c r="J346" s="391"/>
      <c r="K346" s="391"/>
      <c r="L346" s="391"/>
      <c r="M346" s="391"/>
      <c r="N346" s="391"/>
      <c r="O346" s="391"/>
      <c r="P346" s="391"/>
    </row>
    <row r="347" spans="3:16" x14ac:dyDescent="0.25">
      <c r="C347" s="391"/>
      <c r="D347" s="391"/>
      <c r="E347" s="391"/>
      <c r="F347" s="391"/>
      <c r="G347" s="391"/>
      <c r="H347" s="391"/>
      <c r="I347" s="391"/>
      <c r="J347" s="391"/>
      <c r="K347" s="391"/>
      <c r="L347" s="391"/>
      <c r="M347" s="391"/>
      <c r="N347" s="391"/>
      <c r="O347" s="391"/>
      <c r="P347" s="391"/>
    </row>
    <row r="348" spans="3:16" x14ac:dyDescent="0.25">
      <c r="C348" s="391"/>
      <c r="D348" s="391"/>
      <c r="E348" s="391"/>
      <c r="F348" s="391"/>
      <c r="G348" s="391"/>
      <c r="H348" s="391"/>
      <c r="I348" s="391"/>
      <c r="J348" s="391"/>
      <c r="K348" s="391"/>
      <c r="L348" s="391"/>
      <c r="M348" s="391"/>
      <c r="N348" s="391"/>
      <c r="O348" s="391"/>
      <c r="P348" s="391"/>
    </row>
    <row r="349" spans="3:16" x14ac:dyDescent="0.25">
      <c r="C349" s="391"/>
      <c r="D349" s="391"/>
      <c r="E349" s="391"/>
      <c r="F349" s="391"/>
      <c r="G349" s="391"/>
      <c r="H349" s="391"/>
      <c r="I349" s="391"/>
      <c r="J349" s="391"/>
      <c r="K349" s="391"/>
      <c r="L349" s="391"/>
      <c r="M349" s="391"/>
      <c r="N349" s="391"/>
      <c r="O349" s="391"/>
      <c r="P349" s="391"/>
    </row>
    <row r="350" spans="3:16" x14ac:dyDescent="0.25">
      <c r="C350" s="391"/>
      <c r="D350" s="391"/>
      <c r="E350" s="391"/>
      <c r="F350" s="391"/>
      <c r="G350" s="391"/>
      <c r="H350" s="391"/>
      <c r="I350" s="391"/>
      <c r="J350" s="391"/>
      <c r="K350" s="391"/>
      <c r="L350" s="391"/>
      <c r="M350" s="391"/>
      <c r="N350" s="391"/>
      <c r="O350" s="391"/>
      <c r="P350" s="391"/>
    </row>
    <row r="351" spans="3:16" x14ac:dyDescent="0.25">
      <c r="C351" s="391"/>
      <c r="D351" s="391"/>
      <c r="E351" s="391"/>
      <c r="F351" s="391"/>
      <c r="G351" s="391"/>
      <c r="H351" s="391"/>
      <c r="I351" s="391"/>
      <c r="J351" s="391"/>
      <c r="K351" s="391"/>
      <c r="L351" s="391"/>
      <c r="M351" s="391"/>
      <c r="N351" s="391"/>
      <c r="O351" s="391"/>
      <c r="P351" s="391"/>
    </row>
    <row r="352" spans="3:16" x14ac:dyDescent="0.25">
      <c r="C352" s="391"/>
      <c r="D352" s="391"/>
      <c r="E352" s="391"/>
      <c r="F352" s="391"/>
      <c r="G352" s="391"/>
      <c r="H352" s="391"/>
      <c r="I352" s="391"/>
      <c r="J352" s="391"/>
      <c r="K352" s="391"/>
      <c r="L352" s="391"/>
      <c r="M352" s="391"/>
      <c r="N352" s="391"/>
      <c r="O352" s="391"/>
      <c r="P352" s="391"/>
    </row>
    <row r="353" spans="3:16" x14ac:dyDescent="0.25">
      <c r="C353" s="391"/>
      <c r="D353" s="391"/>
      <c r="E353" s="391"/>
      <c r="F353" s="391"/>
      <c r="G353" s="391"/>
      <c r="H353" s="391"/>
      <c r="I353" s="391"/>
      <c r="J353" s="391"/>
      <c r="K353" s="391"/>
      <c r="L353" s="391"/>
      <c r="M353" s="391"/>
      <c r="N353" s="391"/>
      <c r="O353" s="391"/>
      <c r="P353" s="391"/>
    </row>
    <row r="354" spans="3:16" x14ac:dyDescent="0.25">
      <c r="C354" s="391"/>
      <c r="D354" s="391"/>
      <c r="E354" s="391"/>
      <c r="F354" s="391"/>
      <c r="G354" s="391"/>
      <c r="H354" s="391"/>
      <c r="I354" s="391"/>
      <c r="J354" s="391"/>
      <c r="K354" s="391"/>
      <c r="L354" s="391"/>
      <c r="M354" s="391"/>
      <c r="N354" s="391"/>
      <c r="O354" s="391"/>
      <c r="P354" s="391"/>
    </row>
    <row r="355" spans="3:16" x14ac:dyDescent="0.25">
      <c r="C355" s="391"/>
      <c r="D355" s="391"/>
      <c r="E355" s="391"/>
      <c r="F355" s="391"/>
      <c r="G355" s="391"/>
      <c r="H355" s="391"/>
      <c r="I355" s="391"/>
      <c r="J355" s="391"/>
      <c r="K355" s="391"/>
      <c r="L355" s="391"/>
      <c r="M355" s="391"/>
      <c r="N355" s="391"/>
      <c r="O355" s="391"/>
      <c r="P355" s="391"/>
    </row>
    <row r="356" spans="3:16" x14ac:dyDescent="0.25">
      <c r="C356" s="391"/>
      <c r="D356" s="391"/>
      <c r="E356" s="391"/>
      <c r="F356" s="391"/>
      <c r="G356" s="391"/>
      <c r="H356" s="391"/>
      <c r="I356" s="391"/>
      <c r="J356" s="391"/>
      <c r="K356" s="391"/>
      <c r="L356" s="391"/>
      <c r="M356" s="391"/>
      <c r="N356" s="391"/>
      <c r="O356" s="391"/>
      <c r="P356" s="391"/>
    </row>
    <row r="357" spans="3:16" x14ac:dyDescent="0.25">
      <c r="C357" s="391"/>
      <c r="D357" s="391"/>
      <c r="E357" s="391"/>
      <c r="F357" s="391"/>
      <c r="G357" s="391"/>
      <c r="H357" s="391"/>
      <c r="I357" s="391"/>
      <c r="J357" s="391"/>
      <c r="K357" s="391"/>
      <c r="L357" s="391"/>
      <c r="M357" s="391"/>
      <c r="N357" s="391"/>
      <c r="O357" s="391"/>
      <c r="P357" s="391"/>
    </row>
    <row r="358" spans="3:16" x14ac:dyDescent="0.25">
      <c r="C358" s="391"/>
      <c r="D358" s="391"/>
      <c r="E358" s="391"/>
      <c r="F358" s="391"/>
      <c r="G358" s="391"/>
      <c r="H358" s="391"/>
      <c r="I358" s="391"/>
      <c r="J358" s="391"/>
      <c r="K358" s="391"/>
      <c r="L358" s="391"/>
      <c r="M358" s="391"/>
      <c r="N358" s="391"/>
      <c r="O358" s="391"/>
      <c r="P358" s="391"/>
    </row>
    <row r="359" spans="3:16" x14ac:dyDescent="0.25">
      <c r="C359" s="391"/>
      <c r="D359" s="391"/>
      <c r="E359" s="391"/>
      <c r="F359" s="391"/>
      <c r="G359" s="391"/>
      <c r="H359" s="391"/>
      <c r="I359" s="391"/>
      <c r="J359" s="391"/>
      <c r="K359" s="391"/>
      <c r="L359" s="391"/>
      <c r="M359" s="391"/>
      <c r="N359" s="391"/>
      <c r="O359" s="391"/>
      <c r="P359" s="391"/>
    </row>
    <row r="360" spans="3:16" x14ac:dyDescent="0.25">
      <c r="C360" s="391"/>
      <c r="D360" s="391"/>
      <c r="E360" s="391"/>
      <c r="F360" s="391"/>
      <c r="G360" s="391"/>
      <c r="H360" s="391"/>
      <c r="I360" s="391"/>
      <c r="J360" s="391"/>
      <c r="K360" s="391"/>
      <c r="L360" s="391"/>
      <c r="M360" s="391"/>
      <c r="N360" s="391"/>
      <c r="O360" s="391"/>
      <c r="P360" s="391"/>
    </row>
    <row r="361" spans="3:16" x14ac:dyDescent="0.25">
      <c r="C361" s="391"/>
      <c r="D361" s="391"/>
      <c r="E361" s="391"/>
      <c r="F361" s="391"/>
      <c r="G361" s="391"/>
      <c r="H361" s="391"/>
      <c r="I361" s="391"/>
      <c r="J361" s="391"/>
      <c r="K361" s="391"/>
      <c r="L361" s="391"/>
      <c r="M361" s="391"/>
      <c r="N361" s="391"/>
      <c r="O361" s="391"/>
      <c r="P361" s="391"/>
    </row>
    <row r="362" spans="3:16" x14ac:dyDescent="0.25">
      <c r="C362" s="391"/>
      <c r="D362" s="391"/>
      <c r="E362" s="391"/>
      <c r="F362" s="391"/>
      <c r="G362" s="391"/>
      <c r="H362" s="391"/>
      <c r="I362" s="391"/>
      <c r="J362" s="391"/>
      <c r="K362" s="391"/>
      <c r="L362" s="391"/>
      <c r="M362" s="391"/>
      <c r="N362" s="391"/>
      <c r="O362" s="391"/>
      <c r="P362" s="391"/>
    </row>
    <row r="363" spans="3:16" x14ac:dyDescent="0.25">
      <c r="C363" s="391"/>
      <c r="D363" s="391"/>
      <c r="E363" s="391"/>
      <c r="F363" s="391"/>
      <c r="G363" s="391"/>
      <c r="H363" s="391"/>
      <c r="I363" s="391"/>
      <c r="J363" s="391"/>
      <c r="K363" s="391"/>
      <c r="L363" s="391"/>
      <c r="M363" s="391"/>
      <c r="N363" s="391"/>
      <c r="O363" s="391"/>
      <c r="P363" s="391"/>
    </row>
    <row r="364" spans="3:16" x14ac:dyDescent="0.25">
      <c r="C364" s="391"/>
      <c r="D364" s="391"/>
      <c r="E364" s="391"/>
      <c r="F364" s="391"/>
      <c r="G364" s="391"/>
      <c r="H364" s="391"/>
      <c r="I364" s="391"/>
      <c r="J364" s="391"/>
      <c r="K364" s="391"/>
      <c r="L364" s="391"/>
      <c r="M364" s="391"/>
      <c r="N364" s="391"/>
      <c r="O364" s="391"/>
      <c r="P364" s="391"/>
    </row>
    <row r="365" spans="3:16" x14ac:dyDescent="0.25">
      <c r="C365" s="391"/>
      <c r="D365" s="391"/>
      <c r="E365" s="391"/>
      <c r="F365" s="391"/>
      <c r="G365" s="391"/>
      <c r="H365" s="391"/>
      <c r="I365" s="391"/>
      <c r="J365" s="391"/>
      <c r="K365" s="391"/>
      <c r="L365" s="391"/>
      <c r="M365" s="391"/>
      <c r="N365" s="391"/>
      <c r="O365" s="391"/>
      <c r="P365" s="391"/>
    </row>
    <row r="366" spans="3:16" x14ac:dyDescent="0.25">
      <c r="C366" s="391"/>
      <c r="D366" s="391"/>
      <c r="E366" s="391"/>
      <c r="F366" s="391"/>
      <c r="G366" s="391"/>
      <c r="H366" s="391"/>
      <c r="I366" s="391"/>
      <c r="J366" s="391"/>
      <c r="K366" s="391"/>
      <c r="L366" s="391"/>
      <c r="M366" s="391"/>
      <c r="N366" s="391"/>
      <c r="O366" s="391"/>
      <c r="P366" s="391"/>
    </row>
    <row r="367" spans="3:16" x14ac:dyDescent="0.25">
      <c r="C367" s="391"/>
      <c r="D367" s="391"/>
      <c r="E367" s="391"/>
      <c r="F367" s="391"/>
      <c r="G367" s="391"/>
      <c r="H367" s="391"/>
      <c r="I367" s="391"/>
      <c r="J367" s="391"/>
      <c r="K367" s="391"/>
      <c r="L367" s="391"/>
      <c r="M367" s="391"/>
      <c r="N367" s="391"/>
      <c r="O367" s="391"/>
      <c r="P367" s="391"/>
    </row>
    <row r="368" spans="3:16" x14ac:dyDescent="0.25">
      <c r="C368" s="391"/>
      <c r="D368" s="391"/>
      <c r="E368" s="391"/>
      <c r="F368" s="391"/>
      <c r="G368" s="391"/>
      <c r="H368" s="391"/>
      <c r="I368" s="391"/>
      <c r="J368" s="391"/>
      <c r="K368" s="391"/>
      <c r="L368" s="391"/>
      <c r="M368" s="391"/>
      <c r="N368" s="391"/>
      <c r="O368" s="391"/>
      <c r="P368" s="391"/>
    </row>
    <row r="369" spans="3:16" x14ac:dyDescent="0.25">
      <c r="C369" s="391"/>
      <c r="D369" s="391"/>
      <c r="E369" s="391"/>
      <c r="F369" s="391"/>
      <c r="G369" s="391"/>
      <c r="H369" s="391"/>
      <c r="I369" s="391"/>
      <c r="J369" s="391"/>
      <c r="K369" s="391"/>
      <c r="L369" s="391"/>
      <c r="M369" s="391"/>
      <c r="N369" s="391"/>
      <c r="O369" s="391"/>
      <c r="P369" s="391"/>
    </row>
    <row r="370" spans="3:16" x14ac:dyDescent="0.25">
      <c r="C370" s="391"/>
      <c r="D370" s="391"/>
      <c r="E370" s="391"/>
      <c r="F370" s="391"/>
      <c r="G370" s="391"/>
      <c r="H370" s="391"/>
      <c r="I370" s="391"/>
      <c r="J370" s="391"/>
      <c r="K370" s="391"/>
      <c r="L370" s="391"/>
      <c r="M370" s="391"/>
      <c r="N370" s="391"/>
      <c r="O370" s="391"/>
      <c r="P370" s="391"/>
    </row>
    <row r="371" spans="3:16" x14ac:dyDescent="0.25">
      <c r="C371" s="391"/>
      <c r="D371" s="391"/>
      <c r="E371" s="391"/>
      <c r="F371" s="391"/>
      <c r="G371" s="391"/>
      <c r="H371" s="391"/>
      <c r="I371" s="391"/>
      <c r="J371" s="391"/>
      <c r="K371" s="391"/>
      <c r="L371" s="391"/>
      <c r="M371" s="391"/>
      <c r="N371" s="391"/>
      <c r="O371" s="391"/>
      <c r="P371" s="391"/>
    </row>
    <row r="372" spans="3:16" x14ac:dyDescent="0.25">
      <c r="C372" s="391"/>
      <c r="D372" s="391"/>
      <c r="E372" s="391"/>
      <c r="F372" s="391"/>
      <c r="G372" s="391"/>
      <c r="H372" s="391"/>
      <c r="I372" s="391"/>
      <c r="J372" s="391"/>
      <c r="K372" s="391"/>
      <c r="L372" s="391"/>
      <c r="M372" s="391"/>
      <c r="N372" s="391"/>
      <c r="O372" s="391"/>
      <c r="P372" s="391"/>
    </row>
    <row r="373" spans="3:16" x14ac:dyDescent="0.25">
      <c r="C373" s="391"/>
      <c r="D373" s="391"/>
      <c r="E373" s="391"/>
      <c r="F373" s="391"/>
      <c r="G373" s="391"/>
      <c r="H373" s="391"/>
      <c r="I373" s="391"/>
      <c r="J373" s="391"/>
      <c r="K373" s="391"/>
      <c r="L373" s="391"/>
      <c r="M373" s="391"/>
      <c r="N373" s="391"/>
      <c r="O373" s="391"/>
      <c r="P373" s="391"/>
    </row>
    <row r="374" spans="3:16" x14ac:dyDescent="0.25">
      <c r="C374" s="391"/>
      <c r="D374" s="391"/>
      <c r="E374" s="391"/>
      <c r="F374" s="391"/>
      <c r="G374" s="391"/>
      <c r="H374" s="391"/>
      <c r="I374" s="391"/>
      <c r="J374" s="391"/>
      <c r="K374" s="391"/>
      <c r="L374" s="391"/>
      <c r="M374" s="391"/>
      <c r="N374" s="391"/>
      <c r="O374" s="391"/>
      <c r="P374" s="391"/>
    </row>
    <row r="375" spans="3:16" x14ac:dyDescent="0.25">
      <c r="C375" s="391"/>
      <c r="D375" s="391"/>
      <c r="E375" s="391"/>
      <c r="F375" s="391"/>
      <c r="G375" s="391"/>
      <c r="H375" s="391"/>
      <c r="I375" s="391"/>
      <c r="J375" s="391"/>
      <c r="K375" s="391"/>
      <c r="L375" s="391"/>
      <c r="M375" s="391"/>
      <c r="N375" s="391"/>
      <c r="O375" s="391"/>
      <c r="P375" s="391"/>
    </row>
    <row r="376" spans="3:16" x14ac:dyDescent="0.25">
      <c r="C376" s="391"/>
      <c r="D376" s="391"/>
      <c r="E376" s="391"/>
      <c r="F376" s="391"/>
      <c r="G376" s="391"/>
      <c r="H376" s="391"/>
      <c r="I376" s="391"/>
      <c r="J376" s="391"/>
      <c r="K376" s="391"/>
      <c r="L376" s="391"/>
      <c r="M376" s="391"/>
      <c r="N376" s="391"/>
      <c r="O376" s="391"/>
      <c r="P376" s="391"/>
    </row>
    <row r="377" spans="3:16" x14ac:dyDescent="0.25">
      <c r="C377" s="391"/>
      <c r="D377" s="391"/>
      <c r="E377" s="391"/>
      <c r="F377" s="391"/>
      <c r="G377" s="391"/>
      <c r="H377" s="391"/>
      <c r="I377" s="391"/>
      <c r="J377" s="391"/>
      <c r="K377" s="391"/>
      <c r="L377" s="391"/>
      <c r="M377" s="391"/>
      <c r="N377" s="391"/>
      <c r="O377" s="391"/>
      <c r="P377" s="391"/>
    </row>
    <row r="378" spans="3:16" x14ac:dyDescent="0.25">
      <c r="C378" s="391"/>
      <c r="D378" s="391"/>
      <c r="E378" s="391"/>
      <c r="F378" s="391"/>
      <c r="G378" s="391"/>
      <c r="H378" s="391"/>
      <c r="I378" s="391"/>
      <c r="J378" s="391"/>
      <c r="K378" s="391"/>
      <c r="L378" s="391"/>
      <c r="M378" s="391"/>
      <c r="N378" s="391"/>
      <c r="O378" s="391"/>
      <c r="P378" s="391"/>
    </row>
    <row r="379" spans="3:16" x14ac:dyDescent="0.25">
      <c r="C379" s="391"/>
      <c r="D379" s="391"/>
      <c r="E379" s="391"/>
      <c r="F379" s="391"/>
      <c r="G379" s="391"/>
      <c r="H379" s="391"/>
      <c r="I379" s="391"/>
      <c r="J379" s="391"/>
      <c r="K379" s="391"/>
      <c r="L379" s="391"/>
      <c r="M379" s="391"/>
      <c r="N379" s="391"/>
      <c r="O379" s="391"/>
      <c r="P379" s="391"/>
    </row>
    <row r="380" spans="3:16" x14ac:dyDescent="0.25">
      <c r="C380" s="391"/>
      <c r="D380" s="391"/>
      <c r="E380" s="391"/>
      <c r="F380" s="391"/>
      <c r="G380" s="391"/>
      <c r="H380" s="391"/>
      <c r="I380" s="391"/>
      <c r="J380" s="391"/>
      <c r="K380" s="391"/>
      <c r="L380" s="391"/>
      <c r="M380" s="391"/>
      <c r="N380" s="391"/>
      <c r="O380" s="391"/>
      <c r="P380" s="391"/>
    </row>
    <row r="381" spans="3:16" x14ac:dyDescent="0.25">
      <c r="C381" s="391"/>
      <c r="D381" s="391"/>
      <c r="E381" s="391"/>
      <c r="F381" s="391"/>
      <c r="G381" s="391"/>
      <c r="H381" s="391"/>
      <c r="I381" s="391"/>
      <c r="J381" s="391"/>
      <c r="K381" s="391"/>
      <c r="L381" s="391"/>
      <c r="M381" s="391"/>
      <c r="N381" s="391"/>
      <c r="O381" s="391"/>
      <c r="P381" s="391"/>
    </row>
    <row r="382" spans="3:16" x14ac:dyDescent="0.25">
      <c r="C382" s="391"/>
      <c r="D382" s="391"/>
      <c r="E382" s="391"/>
      <c r="F382" s="391"/>
      <c r="G382" s="391"/>
      <c r="H382" s="391"/>
      <c r="I382" s="391"/>
      <c r="J382" s="391"/>
      <c r="K382" s="391"/>
      <c r="L382" s="391"/>
      <c r="M382" s="391"/>
      <c r="N382" s="391"/>
      <c r="O382" s="391"/>
      <c r="P382" s="391"/>
    </row>
    <row r="383" spans="3:16" x14ac:dyDescent="0.25">
      <c r="C383" s="391"/>
      <c r="D383" s="391"/>
      <c r="E383" s="391"/>
      <c r="F383" s="391"/>
      <c r="G383" s="391"/>
      <c r="H383" s="391"/>
      <c r="I383" s="391"/>
      <c r="J383" s="391"/>
      <c r="K383" s="391"/>
      <c r="L383" s="391"/>
      <c r="M383" s="391"/>
      <c r="N383" s="391"/>
      <c r="O383" s="391"/>
      <c r="P383" s="391"/>
    </row>
    <row r="384" spans="3:16" x14ac:dyDescent="0.25">
      <c r="C384" s="391"/>
      <c r="D384" s="391"/>
      <c r="E384" s="391"/>
      <c r="F384" s="391"/>
      <c r="G384" s="391"/>
      <c r="H384" s="391"/>
      <c r="I384" s="391"/>
      <c r="J384" s="391"/>
      <c r="K384" s="391"/>
      <c r="L384" s="391"/>
      <c r="M384" s="391"/>
      <c r="N384" s="391"/>
      <c r="O384" s="391"/>
      <c r="P384" s="391"/>
    </row>
    <row r="385" spans="3:16" x14ac:dyDescent="0.25">
      <c r="C385" s="391"/>
      <c r="D385" s="391"/>
      <c r="E385" s="391"/>
      <c r="F385" s="391"/>
      <c r="G385" s="391"/>
      <c r="H385" s="391"/>
      <c r="I385" s="391"/>
      <c r="J385" s="391"/>
      <c r="K385" s="391"/>
      <c r="L385" s="391"/>
      <c r="M385" s="391"/>
      <c r="N385" s="391"/>
      <c r="O385" s="391"/>
      <c r="P385" s="391"/>
    </row>
    <row r="386" spans="3:16" x14ac:dyDescent="0.25">
      <c r="C386" s="391"/>
      <c r="D386" s="391"/>
      <c r="E386" s="391"/>
      <c r="F386" s="391"/>
      <c r="G386" s="391"/>
      <c r="H386" s="391"/>
      <c r="I386" s="391"/>
      <c r="J386" s="391"/>
      <c r="K386" s="391"/>
      <c r="L386" s="391"/>
      <c r="M386" s="391"/>
      <c r="N386" s="391"/>
      <c r="O386" s="391"/>
      <c r="P386" s="391"/>
    </row>
    <row r="387" spans="3:16" x14ac:dyDescent="0.25">
      <c r="C387" s="391"/>
      <c r="D387" s="391"/>
      <c r="E387" s="391"/>
      <c r="F387" s="391"/>
      <c r="G387" s="391"/>
      <c r="H387" s="391"/>
      <c r="I387" s="391"/>
      <c r="J387" s="391"/>
      <c r="K387" s="391"/>
      <c r="L387" s="391"/>
      <c r="M387" s="391"/>
      <c r="N387" s="391"/>
      <c r="O387" s="391"/>
      <c r="P387" s="391"/>
    </row>
    <row r="388" spans="3:16" x14ac:dyDescent="0.25">
      <c r="C388" s="391"/>
      <c r="D388" s="391"/>
      <c r="E388" s="391"/>
      <c r="F388" s="391"/>
      <c r="G388" s="391"/>
      <c r="H388" s="391"/>
      <c r="I388" s="391"/>
      <c r="J388" s="391"/>
      <c r="K388" s="391"/>
      <c r="L388" s="391"/>
      <c r="M388" s="391"/>
      <c r="N388" s="391"/>
      <c r="O388" s="391"/>
      <c r="P388" s="391"/>
    </row>
    <row r="389" spans="3:16" x14ac:dyDescent="0.25">
      <c r="C389" s="391"/>
      <c r="D389" s="391"/>
      <c r="E389" s="391"/>
      <c r="F389" s="391"/>
      <c r="G389" s="391"/>
      <c r="H389" s="391"/>
      <c r="I389" s="391"/>
      <c r="J389" s="391"/>
      <c r="K389" s="391"/>
      <c r="L389" s="391"/>
      <c r="M389" s="391"/>
      <c r="N389" s="391"/>
      <c r="O389" s="391"/>
      <c r="P389" s="391"/>
    </row>
    <row r="390" spans="3:16" x14ac:dyDescent="0.25">
      <c r="C390" s="391"/>
      <c r="D390" s="391"/>
      <c r="E390" s="391"/>
      <c r="F390" s="391"/>
      <c r="G390" s="391"/>
      <c r="H390" s="391"/>
      <c r="I390" s="391"/>
      <c r="J390" s="391"/>
      <c r="K390" s="391"/>
      <c r="L390" s="391"/>
      <c r="M390" s="391"/>
      <c r="N390" s="391"/>
      <c r="O390" s="391"/>
      <c r="P390" s="391"/>
    </row>
    <row r="391" spans="3:16" x14ac:dyDescent="0.25">
      <c r="C391" s="391"/>
      <c r="D391" s="391"/>
      <c r="E391" s="391"/>
      <c r="F391" s="391"/>
      <c r="G391" s="391"/>
      <c r="H391" s="391"/>
      <c r="I391" s="391"/>
      <c r="J391" s="391"/>
      <c r="K391" s="391"/>
      <c r="L391" s="391"/>
      <c r="M391" s="391"/>
      <c r="N391" s="391"/>
      <c r="O391" s="391"/>
      <c r="P391" s="391"/>
    </row>
    <row r="392" spans="3:16" x14ac:dyDescent="0.25">
      <c r="C392" s="391"/>
      <c r="D392" s="391"/>
      <c r="E392" s="391"/>
      <c r="F392" s="391"/>
      <c r="G392" s="391"/>
      <c r="H392" s="391"/>
      <c r="I392" s="391"/>
      <c r="J392" s="391"/>
      <c r="K392" s="391"/>
      <c r="L392" s="391"/>
      <c r="M392" s="391"/>
      <c r="N392" s="391"/>
      <c r="O392" s="391"/>
      <c r="P392" s="391"/>
    </row>
    <row r="393" spans="3:16" x14ac:dyDescent="0.25">
      <c r="C393" s="391"/>
      <c r="D393" s="391"/>
      <c r="E393" s="391"/>
      <c r="F393" s="391"/>
      <c r="G393" s="391"/>
      <c r="H393" s="391"/>
      <c r="I393" s="391"/>
      <c r="J393" s="391"/>
      <c r="K393" s="391"/>
      <c r="L393" s="391"/>
      <c r="M393" s="391"/>
      <c r="N393" s="391"/>
      <c r="O393" s="391"/>
      <c r="P393" s="391"/>
    </row>
    <row r="394" spans="3:16" x14ac:dyDescent="0.25">
      <c r="C394" s="391"/>
      <c r="D394" s="391"/>
      <c r="E394" s="391"/>
      <c r="F394" s="391"/>
      <c r="G394" s="391"/>
      <c r="H394" s="391"/>
      <c r="I394" s="391"/>
      <c r="J394" s="391"/>
      <c r="K394" s="391"/>
      <c r="L394" s="391"/>
      <c r="M394" s="391"/>
      <c r="N394" s="391"/>
      <c r="O394" s="391"/>
      <c r="P394" s="391"/>
    </row>
    <row r="395" spans="3:16" x14ac:dyDescent="0.25">
      <c r="C395" s="391"/>
      <c r="D395" s="391"/>
      <c r="E395" s="391"/>
      <c r="F395" s="391"/>
      <c r="G395" s="391"/>
      <c r="H395" s="391"/>
      <c r="I395" s="391"/>
      <c r="J395" s="391"/>
      <c r="K395" s="391"/>
      <c r="L395" s="391"/>
      <c r="M395" s="391"/>
      <c r="N395" s="391"/>
      <c r="O395" s="391"/>
      <c r="P395" s="391"/>
    </row>
    <row r="396" spans="3:16" x14ac:dyDescent="0.25">
      <c r="C396" s="391"/>
      <c r="D396" s="391"/>
      <c r="E396" s="391"/>
      <c r="F396" s="391"/>
      <c r="G396" s="391"/>
      <c r="H396" s="391"/>
      <c r="I396" s="391"/>
      <c r="J396" s="391"/>
      <c r="K396" s="391"/>
      <c r="L396" s="391"/>
      <c r="M396" s="391"/>
      <c r="N396" s="391"/>
      <c r="O396" s="391"/>
      <c r="P396" s="391"/>
    </row>
    <row r="397" spans="3:16" x14ac:dyDescent="0.25">
      <c r="C397" s="391"/>
      <c r="D397" s="391"/>
      <c r="E397" s="391"/>
      <c r="F397" s="391"/>
      <c r="G397" s="391"/>
      <c r="H397" s="391"/>
      <c r="I397" s="391"/>
      <c r="J397" s="391"/>
      <c r="K397" s="391"/>
      <c r="L397" s="391"/>
      <c r="M397" s="391"/>
      <c r="N397" s="391"/>
      <c r="O397" s="391"/>
      <c r="P397" s="391"/>
    </row>
    <row r="398" spans="3:16" x14ac:dyDescent="0.25">
      <c r="C398" s="391"/>
      <c r="D398" s="391"/>
      <c r="E398" s="391"/>
      <c r="F398" s="391"/>
      <c r="G398" s="391"/>
      <c r="H398" s="391"/>
      <c r="I398" s="391"/>
      <c r="J398" s="391"/>
      <c r="K398" s="391"/>
      <c r="L398" s="391"/>
      <c r="M398" s="391"/>
      <c r="N398" s="391"/>
      <c r="O398" s="391"/>
      <c r="P398" s="391"/>
    </row>
    <row r="399" spans="3:16" x14ac:dyDescent="0.25">
      <c r="C399" s="391"/>
      <c r="D399" s="391"/>
      <c r="E399" s="391"/>
      <c r="F399" s="391"/>
      <c r="G399" s="391"/>
      <c r="H399" s="391"/>
      <c r="I399" s="391"/>
      <c r="J399" s="391"/>
      <c r="K399" s="391"/>
      <c r="L399" s="391"/>
      <c r="M399" s="391"/>
      <c r="N399" s="391"/>
      <c r="O399" s="391"/>
      <c r="P399" s="391"/>
    </row>
    <row r="400" spans="3:16" x14ac:dyDescent="0.25">
      <c r="C400" s="391"/>
      <c r="D400" s="391"/>
      <c r="E400" s="391"/>
      <c r="F400" s="391"/>
      <c r="G400" s="391"/>
      <c r="H400" s="391"/>
      <c r="I400" s="391"/>
      <c r="J400" s="391"/>
      <c r="K400" s="391"/>
      <c r="L400" s="391"/>
      <c r="M400" s="391"/>
      <c r="N400" s="391"/>
      <c r="O400" s="391"/>
      <c r="P400" s="391"/>
    </row>
    <row r="401" spans="3:16" x14ac:dyDescent="0.25">
      <c r="C401" s="391"/>
      <c r="D401" s="391"/>
      <c r="E401" s="391"/>
      <c r="F401" s="391"/>
      <c r="G401" s="391"/>
      <c r="H401" s="391"/>
      <c r="I401" s="391"/>
      <c r="J401" s="391"/>
      <c r="K401" s="391"/>
      <c r="L401" s="391"/>
      <c r="M401" s="391"/>
      <c r="N401" s="391"/>
      <c r="O401" s="391"/>
      <c r="P401" s="391"/>
    </row>
    <row r="402" spans="3:16" x14ac:dyDescent="0.25">
      <c r="C402" s="391"/>
      <c r="D402" s="391"/>
      <c r="E402" s="391"/>
      <c r="F402" s="391"/>
      <c r="G402" s="391"/>
      <c r="H402" s="391"/>
      <c r="I402" s="391"/>
      <c r="J402" s="391"/>
      <c r="K402" s="391"/>
      <c r="L402" s="391"/>
      <c r="M402" s="391"/>
      <c r="N402" s="391"/>
      <c r="O402" s="391"/>
      <c r="P402" s="391"/>
    </row>
    <row r="403" spans="3:16" x14ac:dyDescent="0.25">
      <c r="C403" s="391"/>
      <c r="D403" s="391"/>
      <c r="E403" s="391"/>
      <c r="F403" s="391"/>
      <c r="G403" s="391"/>
      <c r="H403" s="391"/>
      <c r="I403" s="391"/>
      <c r="J403" s="391"/>
      <c r="K403" s="391"/>
      <c r="L403" s="391"/>
      <c r="M403" s="391"/>
      <c r="N403" s="391"/>
      <c r="O403" s="391"/>
      <c r="P403" s="391"/>
    </row>
    <row r="404" spans="3:16" x14ac:dyDescent="0.25">
      <c r="C404" s="391"/>
      <c r="D404" s="391"/>
      <c r="E404" s="391"/>
      <c r="F404" s="391"/>
      <c r="G404" s="391"/>
      <c r="H404" s="391"/>
      <c r="I404" s="391"/>
      <c r="J404" s="391"/>
      <c r="K404" s="391"/>
      <c r="L404" s="391"/>
      <c r="M404" s="391"/>
      <c r="N404" s="391"/>
      <c r="O404" s="391"/>
      <c r="P404" s="391"/>
    </row>
    <row r="405" spans="3:16" x14ac:dyDescent="0.25">
      <c r="C405" s="391"/>
      <c r="D405" s="391"/>
      <c r="E405" s="391"/>
      <c r="F405" s="391"/>
      <c r="G405" s="391"/>
      <c r="H405" s="391"/>
      <c r="I405" s="391"/>
      <c r="J405" s="391"/>
      <c r="K405" s="391"/>
      <c r="L405" s="391"/>
      <c r="M405" s="391"/>
      <c r="N405" s="391"/>
      <c r="O405" s="391"/>
      <c r="P405" s="391"/>
    </row>
    <row r="406" spans="3:16" x14ac:dyDescent="0.25">
      <c r="C406" s="391"/>
      <c r="D406" s="391"/>
      <c r="E406" s="391"/>
      <c r="F406" s="391"/>
      <c r="G406" s="391"/>
      <c r="H406" s="391"/>
      <c r="I406" s="391"/>
      <c r="J406" s="391"/>
      <c r="K406" s="391"/>
      <c r="L406" s="391"/>
      <c r="M406" s="391"/>
      <c r="N406" s="391"/>
      <c r="O406" s="391"/>
      <c r="P406" s="391"/>
    </row>
    <row r="407" spans="3:16" x14ac:dyDescent="0.25">
      <c r="C407" s="391"/>
      <c r="D407" s="391"/>
      <c r="E407" s="391"/>
      <c r="F407" s="391"/>
      <c r="G407" s="391"/>
      <c r="H407" s="391"/>
      <c r="I407" s="391"/>
      <c r="J407" s="391"/>
      <c r="K407" s="391"/>
      <c r="L407" s="391"/>
      <c r="M407" s="391"/>
      <c r="N407" s="391"/>
      <c r="O407" s="391"/>
      <c r="P407" s="391"/>
    </row>
    <row r="408" spans="3:16" x14ac:dyDescent="0.25">
      <c r="C408" s="391"/>
      <c r="D408" s="391"/>
      <c r="E408" s="391"/>
      <c r="F408" s="391"/>
      <c r="G408" s="391"/>
      <c r="H408" s="391"/>
      <c r="I408" s="391"/>
      <c r="J408" s="391"/>
      <c r="K408" s="391"/>
      <c r="L408" s="391"/>
      <c r="M408" s="391"/>
      <c r="N408" s="391"/>
      <c r="O408" s="391"/>
      <c r="P408" s="391"/>
    </row>
    <row r="409" spans="3:16" x14ac:dyDescent="0.25">
      <c r="C409" s="391"/>
      <c r="D409" s="391"/>
      <c r="E409" s="391"/>
      <c r="F409" s="391"/>
      <c r="G409" s="391"/>
      <c r="H409" s="391"/>
      <c r="I409" s="391"/>
      <c r="J409" s="391"/>
      <c r="K409" s="391"/>
      <c r="L409" s="391"/>
      <c r="M409" s="391"/>
      <c r="N409" s="391"/>
      <c r="O409" s="391"/>
      <c r="P409" s="391"/>
    </row>
    <row r="410" spans="3:16" x14ac:dyDescent="0.25">
      <c r="C410" s="391"/>
      <c r="D410" s="391"/>
      <c r="E410" s="391"/>
      <c r="F410" s="391"/>
      <c r="G410" s="391"/>
      <c r="H410" s="391"/>
      <c r="I410" s="391"/>
      <c r="J410" s="391"/>
      <c r="K410" s="391"/>
      <c r="L410" s="391"/>
      <c r="M410" s="391"/>
      <c r="N410" s="391"/>
      <c r="O410" s="391"/>
      <c r="P410" s="391"/>
    </row>
    <row r="411" spans="3:16" x14ac:dyDescent="0.25">
      <c r="C411" s="391"/>
      <c r="D411" s="391"/>
      <c r="E411" s="391"/>
      <c r="F411" s="391"/>
      <c r="G411" s="391"/>
      <c r="H411" s="391"/>
      <c r="I411" s="391"/>
      <c r="J411" s="391"/>
      <c r="K411" s="391"/>
      <c r="L411" s="391"/>
      <c r="M411" s="391"/>
      <c r="N411" s="391"/>
      <c r="O411" s="391"/>
      <c r="P411" s="391"/>
    </row>
    <row r="412" spans="3:16" x14ac:dyDescent="0.25">
      <c r="C412" s="391"/>
      <c r="D412" s="391"/>
      <c r="E412" s="391"/>
      <c r="F412" s="391"/>
      <c r="G412" s="391"/>
      <c r="H412" s="391"/>
      <c r="I412" s="391"/>
      <c r="J412" s="391"/>
      <c r="K412" s="391"/>
      <c r="L412" s="391"/>
      <c r="M412" s="391"/>
      <c r="N412" s="391"/>
      <c r="O412" s="391"/>
      <c r="P412" s="391"/>
    </row>
    <row r="413" spans="3:16" x14ac:dyDescent="0.25">
      <c r="C413" s="391"/>
      <c r="D413" s="391"/>
      <c r="E413" s="391"/>
      <c r="F413" s="391"/>
      <c r="G413" s="391"/>
      <c r="H413" s="391"/>
      <c r="I413" s="391"/>
      <c r="J413" s="391"/>
      <c r="K413" s="391"/>
      <c r="L413" s="391"/>
      <c r="M413" s="391"/>
      <c r="N413" s="391"/>
      <c r="O413" s="391"/>
      <c r="P413" s="391"/>
    </row>
    <row r="414" spans="3:16" x14ac:dyDescent="0.25">
      <c r="C414" s="391"/>
      <c r="D414" s="391"/>
      <c r="E414" s="391"/>
      <c r="F414" s="391"/>
      <c r="G414" s="391"/>
      <c r="H414" s="391"/>
      <c r="I414" s="391"/>
      <c r="J414" s="391"/>
      <c r="K414" s="391"/>
      <c r="L414" s="391"/>
      <c r="M414" s="391"/>
      <c r="N414" s="391"/>
      <c r="O414" s="391"/>
      <c r="P414" s="391"/>
    </row>
    <row r="415" spans="3:16" x14ac:dyDescent="0.25">
      <c r="C415" s="391"/>
      <c r="D415" s="391"/>
      <c r="E415" s="391"/>
      <c r="F415" s="391"/>
      <c r="G415" s="391"/>
      <c r="H415" s="391"/>
      <c r="I415" s="391"/>
      <c r="J415" s="391"/>
      <c r="K415" s="391"/>
      <c r="L415" s="391"/>
      <c r="M415" s="391"/>
      <c r="N415" s="391"/>
      <c r="O415" s="391"/>
      <c r="P415" s="391"/>
    </row>
    <row r="416" spans="3:16" x14ac:dyDescent="0.25">
      <c r="C416" s="391"/>
      <c r="D416" s="391"/>
      <c r="E416" s="391"/>
      <c r="F416" s="391"/>
      <c r="G416" s="391"/>
      <c r="H416" s="391"/>
      <c r="I416" s="391"/>
      <c r="J416" s="391"/>
      <c r="K416" s="391"/>
      <c r="L416" s="391"/>
      <c r="M416" s="391"/>
      <c r="N416" s="391"/>
      <c r="O416" s="391"/>
      <c r="P416" s="391"/>
    </row>
    <row r="417" spans="3:16" x14ac:dyDescent="0.25">
      <c r="C417" s="391"/>
      <c r="D417" s="391"/>
      <c r="E417" s="391"/>
      <c r="F417" s="391"/>
      <c r="G417" s="391"/>
      <c r="H417" s="391"/>
      <c r="I417" s="391"/>
      <c r="J417" s="391"/>
      <c r="K417" s="391"/>
      <c r="L417" s="391"/>
      <c r="M417" s="391"/>
      <c r="N417" s="391"/>
      <c r="O417" s="391"/>
      <c r="P417" s="391"/>
    </row>
    <row r="418" spans="3:16" x14ac:dyDescent="0.25">
      <c r="C418" s="391"/>
      <c r="D418" s="391"/>
      <c r="E418" s="391"/>
      <c r="F418" s="391"/>
      <c r="G418" s="391"/>
      <c r="H418" s="391"/>
      <c r="I418" s="391"/>
      <c r="J418" s="391"/>
      <c r="K418" s="391"/>
      <c r="L418" s="391"/>
      <c r="M418" s="391"/>
      <c r="N418" s="391"/>
      <c r="O418" s="391"/>
      <c r="P418" s="391"/>
    </row>
    <row r="419" spans="3:16" x14ac:dyDescent="0.25">
      <c r="C419" s="391"/>
      <c r="D419" s="391"/>
      <c r="E419" s="391"/>
      <c r="F419" s="391"/>
      <c r="G419" s="391"/>
      <c r="H419" s="391"/>
      <c r="I419" s="391"/>
      <c r="J419" s="391"/>
      <c r="K419" s="391"/>
      <c r="L419" s="391"/>
      <c r="M419" s="391"/>
      <c r="N419" s="391"/>
      <c r="O419" s="391"/>
      <c r="P419" s="391"/>
    </row>
    <row r="420" spans="3:16" x14ac:dyDescent="0.25">
      <c r="C420" s="391"/>
      <c r="D420" s="391"/>
      <c r="E420" s="391"/>
      <c r="F420" s="391"/>
      <c r="G420" s="391"/>
      <c r="H420" s="391"/>
      <c r="I420" s="391"/>
      <c r="J420" s="391"/>
      <c r="K420" s="391"/>
      <c r="L420" s="391"/>
      <c r="M420" s="391"/>
      <c r="N420" s="391"/>
      <c r="O420" s="391"/>
      <c r="P420" s="391"/>
    </row>
    <row r="421" spans="3:16" x14ac:dyDescent="0.25">
      <c r="C421" s="391"/>
      <c r="D421" s="391"/>
      <c r="E421" s="391"/>
      <c r="F421" s="391"/>
      <c r="G421" s="391"/>
      <c r="H421" s="391"/>
      <c r="I421" s="391"/>
      <c r="J421" s="391"/>
      <c r="K421" s="391"/>
      <c r="L421" s="391"/>
      <c r="M421" s="391"/>
      <c r="N421" s="391"/>
      <c r="O421" s="391"/>
      <c r="P421" s="391"/>
    </row>
    <row r="422" spans="3:16" x14ac:dyDescent="0.25">
      <c r="C422" s="391"/>
      <c r="D422" s="391"/>
      <c r="E422" s="391"/>
      <c r="F422" s="391"/>
      <c r="G422" s="391"/>
      <c r="H422" s="391"/>
      <c r="I422" s="391"/>
      <c r="J422" s="391"/>
      <c r="K422" s="391"/>
      <c r="L422" s="391"/>
      <c r="M422" s="391"/>
      <c r="N422" s="391"/>
      <c r="O422" s="391"/>
      <c r="P422" s="391"/>
    </row>
    <row r="423" spans="3:16" x14ac:dyDescent="0.25">
      <c r="C423" s="391"/>
      <c r="D423" s="391"/>
      <c r="E423" s="391"/>
      <c r="F423" s="391"/>
      <c r="G423" s="391"/>
      <c r="H423" s="391"/>
      <c r="I423" s="391"/>
      <c r="J423" s="391"/>
      <c r="K423" s="391"/>
      <c r="L423" s="391"/>
      <c r="M423" s="391"/>
      <c r="N423" s="391"/>
      <c r="O423" s="391"/>
      <c r="P423" s="391"/>
    </row>
    <row r="424" spans="3:16" x14ac:dyDescent="0.25">
      <c r="C424" s="391"/>
      <c r="D424" s="391"/>
      <c r="E424" s="391"/>
      <c r="F424" s="391"/>
      <c r="G424" s="391"/>
      <c r="H424" s="391"/>
      <c r="I424" s="391"/>
      <c r="J424" s="391"/>
      <c r="K424" s="391"/>
      <c r="L424" s="391"/>
      <c r="M424" s="391"/>
      <c r="N424" s="391"/>
      <c r="O424" s="391"/>
      <c r="P424" s="391"/>
    </row>
    <row r="425" spans="3:16" x14ac:dyDescent="0.25">
      <c r="C425" s="391"/>
      <c r="D425" s="391"/>
      <c r="E425" s="391"/>
      <c r="F425" s="391"/>
      <c r="G425" s="391"/>
      <c r="H425" s="391"/>
      <c r="I425" s="391"/>
      <c r="J425" s="391"/>
      <c r="K425" s="391"/>
      <c r="L425" s="391"/>
      <c r="M425" s="391"/>
      <c r="N425" s="391"/>
      <c r="O425" s="391"/>
      <c r="P425" s="391"/>
    </row>
    <row r="426" spans="3:16" x14ac:dyDescent="0.25">
      <c r="C426" s="391"/>
      <c r="D426" s="391"/>
      <c r="E426" s="391"/>
      <c r="F426" s="391"/>
      <c r="G426" s="391"/>
      <c r="H426" s="391"/>
      <c r="I426" s="391"/>
      <c r="J426" s="391"/>
      <c r="K426" s="391"/>
      <c r="L426" s="391"/>
      <c r="M426" s="391"/>
      <c r="N426" s="391"/>
      <c r="O426" s="391"/>
      <c r="P426" s="391"/>
    </row>
    <row r="427" spans="3:16" x14ac:dyDescent="0.25">
      <c r="C427" s="391"/>
      <c r="D427" s="391"/>
      <c r="E427" s="391"/>
      <c r="F427" s="391"/>
      <c r="G427" s="391"/>
      <c r="H427" s="391"/>
      <c r="I427" s="391"/>
      <c r="J427" s="391"/>
      <c r="K427" s="391"/>
      <c r="L427" s="391"/>
      <c r="M427" s="391"/>
      <c r="N427" s="391"/>
      <c r="O427" s="391"/>
      <c r="P427" s="391"/>
    </row>
    <row r="428" spans="3:16" x14ac:dyDescent="0.25">
      <c r="C428" s="391"/>
      <c r="D428" s="391"/>
      <c r="E428" s="391"/>
      <c r="F428" s="391"/>
      <c r="G428" s="391"/>
      <c r="H428" s="391"/>
      <c r="I428" s="391"/>
      <c r="J428" s="391"/>
      <c r="K428" s="391"/>
      <c r="L428" s="391"/>
      <c r="M428" s="391"/>
      <c r="N428" s="391"/>
      <c r="O428" s="391"/>
      <c r="P428" s="391"/>
    </row>
    <row r="429" spans="3:16" x14ac:dyDescent="0.25">
      <c r="C429" s="391"/>
      <c r="D429" s="391"/>
      <c r="E429" s="391"/>
      <c r="F429" s="391"/>
      <c r="G429" s="391"/>
      <c r="H429" s="391"/>
      <c r="I429" s="391"/>
      <c r="J429" s="391"/>
      <c r="K429" s="391"/>
      <c r="L429" s="391"/>
      <c r="M429" s="391"/>
      <c r="N429" s="391"/>
      <c r="O429" s="391"/>
      <c r="P429" s="391"/>
    </row>
    <row r="430" spans="3:16" x14ac:dyDescent="0.25">
      <c r="C430" s="391"/>
      <c r="D430" s="391"/>
      <c r="E430" s="391"/>
      <c r="F430" s="391"/>
      <c r="G430" s="391"/>
      <c r="H430" s="391"/>
      <c r="I430" s="391"/>
      <c r="J430" s="391"/>
      <c r="K430" s="391"/>
      <c r="L430" s="391"/>
      <c r="M430" s="391"/>
      <c r="N430" s="391"/>
      <c r="O430" s="391"/>
      <c r="P430" s="391"/>
    </row>
    <row r="431" spans="3:16" x14ac:dyDescent="0.25">
      <c r="C431" s="391"/>
      <c r="D431" s="391"/>
      <c r="E431" s="391"/>
      <c r="F431" s="391"/>
      <c r="G431" s="391"/>
      <c r="H431" s="391"/>
      <c r="I431" s="391"/>
      <c r="J431" s="391"/>
      <c r="K431" s="391"/>
      <c r="L431" s="391"/>
      <c r="M431" s="391"/>
      <c r="N431" s="391"/>
      <c r="O431" s="391"/>
      <c r="P431" s="391"/>
    </row>
    <row r="432" spans="3:16" x14ac:dyDescent="0.25">
      <c r="C432" s="391"/>
      <c r="D432" s="391"/>
      <c r="E432" s="391"/>
      <c r="F432" s="391"/>
      <c r="G432" s="391"/>
      <c r="H432" s="391"/>
      <c r="I432" s="391"/>
      <c r="J432" s="391"/>
      <c r="K432" s="391"/>
      <c r="L432" s="391"/>
      <c r="M432" s="391"/>
      <c r="N432" s="391"/>
      <c r="O432" s="391"/>
      <c r="P432" s="391"/>
    </row>
    <row r="433" spans="3:16" x14ac:dyDescent="0.25">
      <c r="C433" s="391"/>
      <c r="D433" s="391"/>
      <c r="E433" s="391"/>
      <c r="F433" s="391"/>
      <c r="G433" s="391"/>
      <c r="H433" s="391"/>
      <c r="I433" s="391"/>
      <c r="J433" s="391"/>
      <c r="K433" s="391"/>
      <c r="L433" s="391"/>
      <c r="M433" s="391"/>
      <c r="N433" s="391"/>
      <c r="O433" s="391"/>
      <c r="P433" s="391"/>
    </row>
    <row r="434" spans="3:16" x14ac:dyDescent="0.25">
      <c r="C434" s="391"/>
      <c r="D434" s="391"/>
      <c r="E434" s="391"/>
      <c r="F434" s="391"/>
      <c r="G434" s="391"/>
      <c r="H434" s="391"/>
      <c r="I434" s="391"/>
      <c r="J434" s="391"/>
      <c r="K434" s="391"/>
      <c r="L434" s="391"/>
      <c r="M434" s="391"/>
      <c r="N434" s="391"/>
      <c r="O434" s="391"/>
      <c r="P434" s="391"/>
    </row>
    <row r="435" spans="3:16" x14ac:dyDescent="0.25">
      <c r="C435" s="391"/>
      <c r="D435" s="391"/>
      <c r="E435" s="391"/>
      <c r="F435" s="391"/>
      <c r="G435" s="391"/>
      <c r="H435" s="391"/>
      <c r="I435" s="391"/>
      <c r="J435" s="391"/>
      <c r="K435" s="391"/>
      <c r="L435" s="391"/>
      <c r="M435" s="391"/>
      <c r="N435" s="391"/>
      <c r="O435" s="391"/>
      <c r="P435" s="391"/>
    </row>
    <row r="436" spans="3:16" x14ac:dyDescent="0.25">
      <c r="C436" s="391"/>
      <c r="D436" s="391"/>
      <c r="E436" s="391"/>
      <c r="F436" s="391"/>
      <c r="G436" s="391"/>
      <c r="H436" s="391"/>
      <c r="I436" s="391"/>
      <c r="J436" s="391"/>
      <c r="K436" s="391"/>
      <c r="L436" s="391"/>
      <c r="M436" s="391"/>
      <c r="N436" s="391"/>
      <c r="O436" s="391"/>
      <c r="P436" s="391"/>
    </row>
    <row r="437" spans="3:16" x14ac:dyDescent="0.25">
      <c r="C437" s="391"/>
      <c r="D437" s="391"/>
      <c r="E437" s="391"/>
      <c r="F437" s="391"/>
      <c r="G437" s="391"/>
      <c r="H437" s="391"/>
      <c r="I437" s="391"/>
      <c r="J437" s="391"/>
      <c r="K437" s="391"/>
      <c r="L437" s="391"/>
      <c r="M437" s="391"/>
      <c r="N437" s="391"/>
      <c r="O437" s="391"/>
      <c r="P437" s="391"/>
    </row>
    <row r="438" spans="3:16" x14ac:dyDescent="0.25">
      <c r="C438" s="391"/>
      <c r="D438" s="391"/>
      <c r="E438" s="391"/>
      <c r="F438" s="391"/>
      <c r="G438" s="391"/>
      <c r="H438" s="391"/>
      <c r="I438" s="391"/>
      <c r="J438" s="391"/>
      <c r="K438" s="391"/>
      <c r="L438" s="391"/>
      <c r="M438" s="391"/>
      <c r="N438" s="391"/>
      <c r="O438" s="391"/>
      <c r="P438" s="391"/>
    </row>
    <row r="439" spans="3:16" x14ac:dyDescent="0.25">
      <c r="C439" s="391"/>
      <c r="D439" s="391"/>
      <c r="E439" s="391"/>
      <c r="F439" s="391"/>
      <c r="G439" s="391"/>
      <c r="H439" s="391"/>
      <c r="I439" s="391"/>
      <c r="J439" s="391"/>
      <c r="K439" s="391"/>
      <c r="L439" s="391"/>
      <c r="M439" s="391"/>
      <c r="N439" s="391"/>
      <c r="O439" s="391"/>
      <c r="P439" s="391"/>
    </row>
    <row r="440" spans="3:16" x14ac:dyDescent="0.25">
      <c r="C440" s="391"/>
      <c r="D440" s="391"/>
      <c r="E440" s="391"/>
      <c r="F440" s="391"/>
      <c r="G440" s="391"/>
      <c r="H440" s="391"/>
      <c r="I440" s="391"/>
      <c r="J440" s="391"/>
      <c r="K440" s="391"/>
      <c r="L440" s="391"/>
      <c r="M440" s="391"/>
      <c r="N440" s="391"/>
      <c r="O440" s="391"/>
      <c r="P440" s="391"/>
    </row>
    <row r="441" spans="3:16" x14ac:dyDescent="0.25">
      <c r="C441" s="391"/>
      <c r="D441" s="391"/>
      <c r="E441" s="391"/>
      <c r="F441" s="391"/>
      <c r="G441" s="391"/>
      <c r="H441" s="391"/>
      <c r="I441" s="391"/>
      <c r="J441" s="391"/>
      <c r="K441" s="391"/>
      <c r="L441" s="391"/>
      <c r="M441" s="391"/>
      <c r="N441" s="391"/>
      <c r="O441" s="391"/>
      <c r="P441" s="391"/>
    </row>
    <row r="442" spans="3:16" x14ac:dyDescent="0.25">
      <c r="C442" s="391"/>
      <c r="D442" s="391"/>
      <c r="E442" s="391"/>
      <c r="F442" s="391"/>
      <c r="G442" s="391"/>
      <c r="H442" s="391"/>
      <c r="I442" s="391"/>
      <c r="J442" s="391"/>
      <c r="K442" s="391"/>
      <c r="L442" s="391"/>
      <c r="M442" s="391"/>
      <c r="N442" s="391"/>
      <c r="O442" s="391"/>
      <c r="P442" s="391"/>
    </row>
    <row r="443" spans="3:16" x14ac:dyDescent="0.25">
      <c r="C443" s="391"/>
      <c r="D443" s="391"/>
      <c r="E443" s="391"/>
      <c r="F443" s="391"/>
      <c r="G443" s="391"/>
      <c r="H443" s="391"/>
      <c r="I443" s="391"/>
      <c r="J443" s="391"/>
      <c r="K443" s="391"/>
      <c r="L443" s="391"/>
      <c r="M443" s="391"/>
      <c r="N443" s="391"/>
      <c r="O443" s="391"/>
      <c r="P443" s="391"/>
    </row>
    <row r="444" spans="3:16" x14ac:dyDescent="0.25">
      <c r="C444" s="391"/>
      <c r="D444" s="391"/>
      <c r="E444" s="391"/>
      <c r="F444" s="391"/>
      <c r="G444" s="391"/>
      <c r="H444" s="391"/>
      <c r="I444" s="391"/>
      <c r="J444" s="391"/>
      <c r="K444" s="391"/>
      <c r="L444" s="391"/>
      <c r="M444" s="391"/>
      <c r="N444" s="391"/>
      <c r="O444" s="391"/>
      <c r="P444" s="391"/>
    </row>
    <row r="445" spans="3:16" x14ac:dyDescent="0.25">
      <c r="C445" s="391"/>
      <c r="D445" s="391"/>
      <c r="E445" s="391"/>
      <c r="F445" s="391"/>
      <c r="G445" s="391"/>
      <c r="H445" s="391"/>
      <c r="I445" s="391"/>
      <c r="J445" s="391"/>
      <c r="K445" s="391"/>
      <c r="L445" s="391"/>
      <c r="M445" s="391"/>
      <c r="N445" s="391"/>
      <c r="O445" s="391"/>
      <c r="P445" s="391"/>
    </row>
    <row r="446" spans="3:16" x14ac:dyDescent="0.25">
      <c r="C446" s="391"/>
      <c r="D446" s="391"/>
      <c r="E446" s="391"/>
      <c r="F446" s="391"/>
      <c r="G446" s="391"/>
      <c r="H446" s="391"/>
      <c r="I446" s="391"/>
      <c r="J446" s="391"/>
      <c r="K446" s="391"/>
      <c r="L446" s="391"/>
      <c r="M446" s="391"/>
      <c r="N446" s="391"/>
      <c r="O446" s="391"/>
      <c r="P446" s="391"/>
    </row>
    <row r="447" spans="3:16" x14ac:dyDescent="0.25">
      <c r="C447" s="391"/>
      <c r="D447" s="391"/>
      <c r="E447" s="391"/>
      <c r="F447" s="391"/>
      <c r="G447" s="391"/>
      <c r="H447" s="391"/>
      <c r="I447" s="391"/>
      <c r="J447" s="391"/>
      <c r="K447" s="391"/>
      <c r="L447" s="391"/>
      <c r="M447" s="391"/>
      <c r="N447" s="391"/>
      <c r="O447" s="391"/>
      <c r="P447" s="391"/>
    </row>
    <row r="448" spans="3:16" x14ac:dyDescent="0.25">
      <c r="C448" s="391"/>
      <c r="D448" s="391"/>
      <c r="E448" s="391"/>
      <c r="F448" s="391"/>
      <c r="G448" s="391"/>
      <c r="H448" s="391"/>
      <c r="I448" s="391"/>
      <c r="J448" s="391"/>
      <c r="K448" s="391"/>
      <c r="L448" s="391"/>
      <c r="M448" s="391"/>
      <c r="N448" s="391"/>
      <c r="O448" s="391"/>
      <c r="P448" s="391"/>
    </row>
    <row r="449" spans="3:16" x14ac:dyDescent="0.25">
      <c r="C449" s="391"/>
      <c r="D449" s="391"/>
      <c r="E449" s="391"/>
      <c r="F449" s="391"/>
      <c r="G449" s="391"/>
      <c r="H449" s="391"/>
      <c r="I449" s="391"/>
      <c r="J449" s="391"/>
      <c r="K449" s="391"/>
      <c r="L449" s="391"/>
      <c r="M449" s="391"/>
      <c r="N449" s="391"/>
      <c r="O449" s="391"/>
      <c r="P449" s="391"/>
    </row>
    <row r="450" spans="3:16" x14ac:dyDescent="0.25">
      <c r="C450" s="391"/>
      <c r="D450" s="391"/>
      <c r="E450" s="391"/>
      <c r="F450" s="391"/>
      <c r="G450" s="391"/>
      <c r="H450" s="391"/>
      <c r="I450" s="391"/>
      <c r="J450" s="391"/>
      <c r="K450" s="391"/>
      <c r="L450" s="391"/>
      <c r="M450" s="391"/>
      <c r="N450" s="391"/>
      <c r="O450" s="391"/>
      <c r="P450" s="391"/>
    </row>
    <row r="451" spans="3:16" x14ac:dyDescent="0.25">
      <c r="C451" s="391"/>
      <c r="D451" s="391"/>
      <c r="E451" s="391"/>
      <c r="F451" s="391"/>
      <c r="G451" s="391"/>
      <c r="H451" s="391"/>
      <c r="I451" s="391"/>
      <c r="J451" s="391"/>
      <c r="K451" s="391"/>
      <c r="L451" s="391"/>
      <c r="M451" s="391"/>
      <c r="N451" s="391"/>
      <c r="O451" s="391"/>
      <c r="P451" s="391"/>
    </row>
    <row r="452" spans="3:16" x14ac:dyDescent="0.25">
      <c r="C452" s="391"/>
      <c r="D452" s="391"/>
      <c r="E452" s="391"/>
      <c r="F452" s="391"/>
      <c r="G452" s="391"/>
      <c r="H452" s="391"/>
      <c r="I452" s="391"/>
      <c r="J452" s="391"/>
      <c r="K452" s="391"/>
      <c r="L452" s="391"/>
      <c r="M452" s="391"/>
      <c r="N452" s="391"/>
      <c r="O452" s="391"/>
      <c r="P452" s="391"/>
    </row>
    <row r="453" spans="3:16" x14ac:dyDescent="0.25">
      <c r="C453" s="391"/>
      <c r="D453" s="391"/>
      <c r="E453" s="391"/>
      <c r="F453" s="391"/>
      <c r="G453" s="391"/>
      <c r="H453" s="391"/>
      <c r="I453" s="391"/>
      <c r="J453" s="391"/>
      <c r="K453" s="391"/>
      <c r="L453" s="391"/>
      <c r="M453" s="391"/>
      <c r="N453" s="391"/>
      <c r="O453" s="391"/>
      <c r="P453" s="391"/>
    </row>
    <row r="454" spans="3:16" x14ac:dyDescent="0.25">
      <c r="C454" s="391"/>
      <c r="D454" s="391"/>
      <c r="E454" s="391"/>
      <c r="F454" s="391"/>
      <c r="G454" s="391"/>
      <c r="H454" s="391"/>
      <c r="I454" s="391"/>
      <c r="J454" s="391"/>
      <c r="K454" s="391"/>
      <c r="L454" s="391"/>
      <c r="M454" s="391"/>
      <c r="N454" s="391"/>
      <c r="O454" s="391"/>
      <c r="P454" s="391"/>
    </row>
    <row r="455" spans="3:16" x14ac:dyDescent="0.25">
      <c r="C455" s="391"/>
      <c r="D455" s="391"/>
      <c r="E455" s="391"/>
      <c r="F455" s="391"/>
      <c r="G455" s="391"/>
      <c r="H455" s="391"/>
      <c r="I455" s="391"/>
      <c r="J455" s="391"/>
      <c r="K455" s="391"/>
      <c r="L455" s="391"/>
      <c r="M455" s="391"/>
      <c r="N455" s="391"/>
      <c r="O455" s="391"/>
      <c r="P455" s="391"/>
    </row>
    <row r="456" spans="3:16" x14ac:dyDescent="0.25">
      <c r="C456" s="391"/>
      <c r="D456" s="391"/>
      <c r="E456" s="391"/>
      <c r="F456" s="391"/>
      <c r="G456" s="391"/>
      <c r="H456" s="391"/>
      <c r="I456" s="391"/>
      <c r="J456" s="391"/>
      <c r="K456" s="391"/>
      <c r="L456" s="391"/>
      <c r="M456" s="391"/>
      <c r="N456" s="391"/>
      <c r="O456" s="391"/>
      <c r="P456" s="391"/>
    </row>
    <row r="457" spans="3:16" x14ac:dyDescent="0.25">
      <c r="C457" s="391"/>
      <c r="D457" s="391"/>
      <c r="E457" s="391"/>
      <c r="F457" s="391"/>
      <c r="G457" s="391"/>
      <c r="H457" s="391"/>
      <c r="I457" s="391"/>
      <c r="J457" s="391"/>
      <c r="K457" s="391"/>
      <c r="L457" s="391"/>
      <c r="M457" s="391"/>
      <c r="N457" s="391"/>
      <c r="O457" s="391"/>
      <c r="P457" s="391"/>
    </row>
    <row r="458" spans="3:16" x14ac:dyDescent="0.25">
      <c r="C458" s="391"/>
      <c r="D458" s="391"/>
      <c r="E458" s="391"/>
      <c r="F458" s="391"/>
      <c r="G458" s="391"/>
      <c r="H458" s="391"/>
      <c r="I458" s="391"/>
      <c r="J458" s="391"/>
      <c r="K458" s="391"/>
      <c r="L458" s="391"/>
      <c r="M458" s="391"/>
      <c r="N458" s="391"/>
      <c r="O458" s="391"/>
      <c r="P458" s="391"/>
    </row>
    <row r="459" spans="3:16" x14ac:dyDescent="0.25">
      <c r="C459" s="391"/>
      <c r="D459" s="391"/>
      <c r="E459" s="391"/>
      <c r="F459" s="391"/>
      <c r="G459" s="391"/>
      <c r="H459" s="391"/>
      <c r="I459" s="391"/>
      <c r="J459" s="391"/>
      <c r="K459" s="391"/>
      <c r="L459" s="391"/>
      <c r="M459" s="391"/>
      <c r="N459" s="391"/>
      <c r="O459" s="391"/>
      <c r="P459" s="391"/>
    </row>
    <row r="460" spans="3:16" x14ac:dyDescent="0.25">
      <c r="C460" s="391"/>
      <c r="D460" s="391"/>
      <c r="E460" s="391"/>
      <c r="F460" s="391"/>
      <c r="G460" s="391"/>
      <c r="H460" s="391"/>
      <c r="I460" s="391"/>
      <c r="J460" s="391"/>
      <c r="K460" s="391"/>
      <c r="L460" s="391"/>
      <c r="M460" s="391"/>
      <c r="N460" s="391"/>
      <c r="O460" s="391"/>
      <c r="P460" s="391"/>
    </row>
    <row r="461" spans="3:16" x14ac:dyDescent="0.25">
      <c r="C461" s="391"/>
      <c r="D461" s="391"/>
      <c r="E461" s="391"/>
      <c r="F461" s="391"/>
      <c r="G461" s="391"/>
      <c r="H461" s="391"/>
      <c r="I461" s="391"/>
      <c r="J461" s="391"/>
      <c r="K461" s="391"/>
      <c r="L461" s="391"/>
      <c r="M461" s="391"/>
      <c r="N461" s="391"/>
      <c r="O461" s="391"/>
      <c r="P461" s="391"/>
    </row>
    <row r="462" spans="3:16" x14ac:dyDescent="0.25">
      <c r="C462" s="391"/>
      <c r="D462" s="391"/>
      <c r="E462" s="391"/>
      <c r="F462" s="391"/>
      <c r="G462" s="391"/>
      <c r="H462" s="391"/>
      <c r="I462" s="391"/>
      <c r="J462" s="391"/>
      <c r="K462" s="391"/>
      <c r="L462" s="391"/>
      <c r="M462" s="391"/>
      <c r="N462" s="391"/>
      <c r="O462" s="391"/>
      <c r="P462" s="391"/>
    </row>
    <row r="463" spans="3:16" x14ac:dyDescent="0.25">
      <c r="C463" s="391"/>
      <c r="D463" s="391"/>
      <c r="E463" s="391"/>
      <c r="F463" s="391"/>
      <c r="G463" s="391"/>
      <c r="H463" s="391"/>
      <c r="I463" s="391"/>
      <c r="J463" s="391"/>
      <c r="K463" s="391"/>
      <c r="L463" s="391"/>
      <c r="M463" s="391"/>
      <c r="N463" s="391"/>
      <c r="O463" s="391"/>
      <c r="P463" s="391"/>
    </row>
    <row r="464" spans="3:16" x14ac:dyDescent="0.25">
      <c r="C464" s="391"/>
      <c r="D464" s="391"/>
      <c r="E464" s="391"/>
      <c r="F464" s="391"/>
      <c r="G464" s="391"/>
      <c r="H464" s="391"/>
      <c r="I464" s="391"/>
      <c r="J464" s="391"/>
      <c r="K464" s="391"/>
      <c r="L464" s="391"/>
      <c r="M464" s="391"/>
      <c r="N464" s="391"/>
      <c r="O464" s="391"/>
      <c r="P464" s="391"/>
    </row>
    <row r="465" spans="3:16" x14ac:dyDescent="0.25">
      <c r="C465" s="391"/>
      <c r="D465" s="391"/>
      <c r="E465" s="391"/>
      <c r="F465" s="391"/>
      <c r="G465" s="391"/>
      <c r="H465" s="391"/>
      <c r="I465" s="391"/>
      <c r="J465" s="391"/>
      <c r="K465" s="391"/>
      <c r="L465" s="391"/>
      <c r="M465" s="391"/>
      <c r="N465" s="391"/>
      <c r="O465" s="391"/>
      <c r="P465" s="391"/>
    </row>
    <row r="466" spans="3:16" x14ac:dyDescent="0.25">
      <c r="C466" s="391"/>
      <c r="D466" s="391"/>
      <c r="E466" s="391"/>
      <c r="F466" s="391"/>
      <c r="G466" s="391"/>
      <c r="H466" s="391"/>
      <c r="I466" s="391"/>
      <c r="J466" s="391"/>
      <c r="K466" s="391"/>
      <c r="L466" s="391"/>
      <c r="M466" s="391"/>
      <c r="N466" s="391"/>
      <c r="O466" s="391"/>
      <c r="P466" s="391"/>
    </row>
    <row r="467" spans="3:16" x14ac:dyDescent="0.25">
      <c r="C467" s="391"/>
      <c r="D467" s="391"/>
      <c r="E467" s="391"/>
      <c r="F467" s="391"/>
      <c r="G467" s="391"/>
      <c r="H467" s="391"/>
      <c r="I467" s="391"/>
      <c r="J467" s="391"/>
      <c r="K467" s="391"/>
      <c r="L467" s="391"/>
      <c r="M467" s="391"/>
      <c r="N467" s="391"/>
      <c r="O467" s="391"/>
      <c r="P467" s="391"/>
    </row>
    <row r="468" spans="3:16" x14ac:dyDescent="0.25">
      <c r="C468" s="391"/>
      <c r="D468" s="391"/>
      <c r="E468" s="391"/>
      <c r="F468" s="391"/>
      <c r="G468" s="391"/>
      <c r="H468" s="391"/>
      <c r="I468" s="391"/>
      <c r="J468" s="391"/>
      <c r="K468" s="391"/>
      <c r="L468" s="391"/>
      <c r="M468" s="391"/>
      <c r="N468" s="391"/>
      <c r="O468" s="391"/>
      <c r="P468" s="391"/>
    </row>
    <row r="469" spans="3:16" x14ac:dyDescent="0.25">
      <c r="C469" s="391"/>
      <c r="D469" s="391"/>
      <c r="E469" s="391"/>
      <c r="F469" s="391"/>
      <c r="G469" s="391"/>
      <c r="H469" s="391"/>
      <c r="I469" s="391"/>
      <c r="J469" s="391"/>
      <c r="K469" s="391"/>
      <c r="L469" s="391"/>
      <c r="M469" s="391"/>
      <c r="N469" s="391"/>
      <c r="O469" s="391"/>
      <c r="P469" s="391"/>
    </row>
    <row r="470" spans="3:16" x14ac:dyDescent="0.25">
      <c r="C470" s="391"/>
      <c r="D470" s="391"/>
      <c r="E470" s="391"/>
      <c r="F470" s="391"/>
      <c r="G470" s="391"/>
      <c r="H470" s="391"/>
      <c r="I470" s="391"/>
      <c r="J470" s="391"/>
      <c r="K470" s="391"/>
      <c r="L470" s="391"/>
      <c r="M470" s="391"/>
      <c r="N470" s="391"/>
      <c r="O470" s="391"/>
      <c r="P470" s="391"/>
    </row>
    <row r="471" spans="3:16" x14ac:dyDescent="0.25">
      <c r="C471" s="391"/>
      <c r="D471" s="391"/>
      <c r="E471" s="391"/>
      <c r="F471" s="391"/>
      <c r="G471" s="391"/>
      <c r="H471" s="391"/>
      <c r="I471" s="391"/>
      <c r="J471" s="391"/>
      <c r="K471" s="391"/>
      <c r="L471" s="391"/>
      <c r="M471" s="391"/>
      <c r="N471" s="391"/>
      <c r="O471" s="391"/>
      <c r="P471" s="391"/>
    </row>
    <row r="472" spans="3:16" x14ac:dyDescent="0.25">
      <c r="C472" s="391"/>
      <c r="D472" s="391"/>
      <c r="E472" s="391"/>
      <c r="F472" s="391"/>
      <c r="G472" s="391"/>
      <c r="H472" s="391"/>
      <c r="I472" s="391"/>
      <c r="J472" s="391"/>
      <c r="K472" s="391"/>
      <c r="L472" s="391"/>
      <c r="M472" s="391"/>
      <c r="N472" s="391"/>
      <c r="O472" s="391"/>
      <c r="P472" s="391"/>
    </row>
    <row r="473" spans="3:16" x14ac:dyDescent="0.25">
      <c r="C473" s="391"/>
      <c r="D473" s="391"/>
      <c r="E473" s="391"/>
      <c r="F473" s="391"/>
      <c r="G473" s="391"/>
      <c r="H473" s="391"/>
      <c r="I473" s="391"/>
      <c r="J473" s="391"/>
      <c r="K473" s="391"/>
      <c r="L473" s="391"/>
      <c r="M473" s="391"/>
      <c r="N473" s="391"/>
      <c r="O473" s="391"/>
      <c r="P473" s="391"/>
    </row>
    <row r="474" spans="3:16" x14ac:dyDescent="0.25">
      <c r="C474" s="391"/>
      <c r="D474" s="391"/>
      <c r="E474" s="391"/>
      <c r="F474" s="391"/>
      <c r="G474" s="391"/>
      <c r="H474" s="391"/>
      <c r="I474" s="391"/>
      <c r="J474" s="391"/>
      <c r="K474" s="391"/>
      <c r="L474" s="391"/>
      <c r="M474" s="391"/>
      <c r="N474" s="391"/>
      <c r="O474" s="391"/>
      <c r="P474" s="391"/>
    </row>
    <row r="475" spans="3:16" x14ac:dyDescent="0.25">
      <c r="C475" s="391"/>
      <c r="D475" s="391"/>
      <c r="E475" s="391"/>
      <c r="F475" s="391"/>
      <c r="G475" s="391"/>
      <c r="H475" s="391"/>
      <c r="I475" s="391"/>
      <c r="J475" s="391"/>
      <c r="K475" s="391"/>
      <c r="L475" s="391"/>
      <c r="M475" s="391"/>
      <c r="N475" s="391"/>
      <c r="O475" s="391"/>
      <c r="P475" s="391"/>
    </row>
    <row r="476" spans="3:16" x14ac:dyDescent="0.25">
      <c r="C476" s="391"/>
      <c r="D476" s="391"/>
      <c r="E476" s="391"/>
      <c r="F476" s="391"/>
      <c r="G476" s="391"/>
      <c r="H476" s="391"/>
      <c r="I476" s="391"/>
      <c r="J476" s="391"/>
      <c r="K476" s="391"/>
      <c r="L476" s="391"/>
      <c r="M476" s="391"/>
      <c r="N476" s="391"/>
      <c r="O476" s="391"/>
      <c r="P476" s="391"/>
    </row>
    <row r="477" spans="3:16" x14ac:dyDescent="0.25">
      <c r="C477" s="391"/>
      <c r="D477" s="391"/>
      <c r="E477" s="391"/>
      <c r="F477" s="391"/>
      <c r="G477" s="391"/>
      <c r="H477" s="391"/>
      <c r="I477" s="391"/>
      <c r="J477" s="391"/>
      <c r="K477" s="391"/>
      <c r="L477" s="391"/>
      <c r="M477" s="391"/>
      <c r="N477" s="391"/>
      <c r="O477" s="391"/>
      <c r="P477" s="391"/>
    </row>
    <row r="478" spans="3:16" x14ac:dyDescent="0.25">
      <c r="C478" s="391"/>
      <c r="D478" s="391"/>
      <c r="E478" s="391"/>
      <c r="F478" s="391"/>
      <c r="G478" s="391"/>
      <c r="H478" s="391"/>
      <c r="I478" s="391"/>
      <c r="J478" s="391"/>
      <c r="K478" s="391"/>
      <c r="L478" s="391"/>
      <c r="M478" s="391"/>
      <c r="N478" s="391"/>
      <c r="O478" s="391"/>
      <c r="P478" s="391"/>
    </row>
    <row r="479" spans="3:16" x14ac:dyDescent="0.25">
      <c r="C479" s="391"/>
      <c r="D479" s="391"/>
      <c r="E479" s="391"/>
      <c r="F479" s="391"/>
      <c r="G479" s="391"/>
      <c r="H479" s="391"/>
      <c r="I479" s="391"/>
      <c r="J479" s="391"/>
      <c r="K479" s="391"/>
      <c r="L479" s="391"/>
      <c r="M479" s="391"/>
      <c r="N479" s="391"/>
      <c r="O479" s="391"/>
      <c r="P479" s="391"/>
    </row>
    <row r="480" spans="3:16" x14ac:dyDescent="0.25">
      <c r="C480" s="391"/>
      <c r="D480" s="391"/>
      <c r="E480" s="391"/>
      <c r="F480" s="391"/>
      <c r="G480" s="391"/>
      <c r="H480" s="391"/>
      <c r="I480" s="391"/>
      <c r="J480" s="391"/>
      <c r="K480" s="391"/>
      <c r="L480" s="391"/>
      <c r="M480" s="391"/>
      <c r="N480" s="391"/>
      <c r="O480" s="391"/>
      <c r="P480" s="391"/>
    </row>
    <row r="481" spans="3:16" x14ac:dyDescent="0.25">
      <c r="C481" s="391"/>
      <c r="D481" s="391"/>
      <c r="E481" s="391"/>
      <c r="F481" s="391"/>
      <c r="G481" s="391"/>
      <c r="H481" s="391"/>
      <c r="I481" s="391"/>
      <c r="J481" s="391"/>
      <c r="K481" s="391"/>
      <c r="L481" s="391"/>
      <c r="M481" s="391"/>
      <c r="N481" s="391"/>
      <c r="O481" s="391"/>
      <c r="P481" s="391"/>
    </row>
    <row r="482" spans="3:16" x14ac:dyDescent="0.25">
      <c r="C482" s="391"/>
      <c r="D482" s="391"/>
      <c r="E482" s="391"/>
      <c r="F482" s="391"/>
      <c r="G482" s="391"/>
      <c r="H482" s="391"/>
      <c r="I482" s="391"/>
      <c r="J482" s="391"/>
      <c r="K482" s="391"/>
      <c r="L482" s="391"/>
      <c r="M482" s="391"/>
      <c r="N482" s="391"/>
      <c r="O482" s="391"/>
      <c r="P482" s="391"/>
    </row>
    <row r="483" spans="3:16" x14ac:dyDescent="0.25">
      <c r="C483" s="391"/>
      <c r="D483" s="391"/>
      <c r="E483" s="391"/>
      <c r="F483" s="391"/>
      <c r="G483" s="391"/>
      <c r="H483" s="391"/>
      <c r="I483" s="391"/>
      <c r="J483" s="391"/>
      <c r="K483" s="391"/>
      <c r="L483" s="391"/>
      <c r="M483" s="391"/>
      <c r="N483" s="391"/>
      <c r="O483" s="391"/>
      <c r="P483" s="391"/>
    </row>
    <row r="484" spans="3:16" x14ac:dyDescent="0.25">
      <c r="C484" s="391"/>
      <c r="D484" s="391"/>
      <c r="E484" s="391"/>
      <c r="F484" s="391"/>
      <c r="G484" s="391"/>
      <c r="H484" s="391"/>
      <c r="I484" s="391"/>
      <c r="J484" s="391"/>
      <c r="K484" s="391"/>
      <c r="L484" s="391"/>
      <c r="M484" s="391"/>
      <c r="N484" s="391"/>
      <c r="O484" s="391"/>
      <c r="P484" s="391"/>
    </row>
    <row r="485" spans="3:16" x14ac:dyDescent="0.25">
      <c r="C485" s="391"/>
      <c r="D485" s="391"/>
      <c r="E485" s="391"/>
      <c r="F485" s="391"/>
      <c r="G485" s="391"/>
      <c r="H485" s="391"/>
      <c r="I485" s="391"/>
      <c r="J485" s="391"/>
      <c r="K485" s="391"/>
      <c r="L485" s="391"/>
      <c r="M485" s="391"/>
      <c r="N485" s="391"/>
      <c r="O485" s="391"/>
      <c r="P485" s="391"/>
    </row>
    <row r="486" spans="3:16" x14ac:dyDescent="0.25">
      <c r="C486" s="391"/>
      <c r="D486" s="391"/>
      <c r="E486" s="391"/>
      <c r="F486" s="391"/>
      <c r="G486" s="391"/>
      <c r="H486" s="391"/>
      <c r="I486" s="391"/>
      <c r="J486" s="391"/>
      <c r="K486" s="391"/>
      <c r="L486" s="391"/>
      <c r="M486" s="391"/>
      <c r="N486" s="391"/>
      <c r="O486" s="391"/>
      <c r="P486" s="391"/>
    </row>
    <row r="487" spans="3:16" x14ac:dyDescent="0.25">
      <c r="C487" s="391"/>
      <c r="D487" s="391"/>
      <c r="E487" s="391"/>
      <c r="F487" s="391"/>
      <c r="G487" s="391"/>
      <c r="H487" s="391"/>
      <c r="I487" s="391"/>
      <c r="J487" s="391"/>
      <c r="K487" s="391"/>
      <c r="L487" s="391"/>
      <c r="M487" s="391"/>
      <c r="N487" s="391"/>
      <c r="O487" s="391"/>
      <c r="P487" s="391"/>
    </row>
    <row r="488" spans="3:16" x14ac:dyDescent="0.25">
      <c r="C488" s="391"/>
      <c r="D488" s="391"/>
      <c r="E488" s="391"/>
      <c r="F488" s="391"/>
      <c r="G488" s="391"/>
      <c r="H488" s="391"/>
      <c r="I488" s="391"/>
      <c r="J488" s="391"/>
      <c r="K488" s="391"/>
      <c r="L488" s="391"/>
      <c r="M488" s="391"/>
      <c r="N488" s="391"/>
      <c r="O488" s="391"/>
      <c r="P488" s="391"/>
    </row>
    <row r="489" spans="3:16" x14ac:dyDescent="0.25">
      <c r="C489" s="391"/>
      <c r="D489" s="391"/>
      <c r="E489" s="391"/>
      <c r="F489" s="391"/>
      <c r="G489" s="391"/>
      <c r="H489" s="391"/>
      <c r="I489" s="391"/>
      <c r="J489" s="391"/>
      <c r="K489" s="391"/>
      <c r="L489" s="391"/>
      <c r="M489" s="391"/>
      <c r="N489" s="391"/>
      <c r="O489" s="391"/>
      <c r="P489" s="391"/>
    </row>
    <row r="490" spans="3:16" x14ac:dyDescent="0.25">
      <c r="C490" s="391"/>
      <c r="D490" s="391"/>
      <c r="E490" s="391"/>
      <c r="F490" s="391"/>
      <c r="G490" s="391"/>
      <c r="H490" s="391"/>
      <c r="I490" s="391"/>
      <c r="J490" s="391"/>
      <c r="K490" s="391"/>
      <c r="L490" s="391"/>
      <c r="M490" s="391"/>
      <c r="N490" s="391"/>
      <c r="O490" s="391"/>
      <c r="P490" s="391"/>
    </row>
    <row r="491" spans="3:16" x14ac:dyDescent="0.25">
      <c r="C491" s="391"/>
      <c r="D491" s="391"/>
      <c r="E491" s="391"/>
      <c r="F491" s="391"/>
      <c r="G491" s="391"/>
      <c r="H491" s="391"/>
      <c r="I491" s="391"/>
      <c r="J491" s="391"/>
      <c r="K491" s="391"/>
      <c r="L491" s="391"/>
      <c r="M491" s="391"/>
      <c r="N491" s="391"/>
      <c r="O491" s="391"/>
      <c r="P491" s="391"/>
    </row>
    <row r="492" spans="3:16" x14ac:dyDescent="0.25">
      <c r="C492" s="391"/>
      <c r="D492" s="391"/>
      <c r="E492" s="391"/>
      <c r="F492" s="391"/>
      <c r="G492" s="391"/>
      <c r="H492" s="391"/>
      <c r="I492" s="391"/>
      <c r="J492" s="391"/>
      <c r="K492" s="391"/>
      <c r="L492" s="391"/>
      <c r="M492" s="391"/>
      <c r="N492" s="391"/>
      <c r="O492" s="391"/>
      <c r="P492" s="391"/>
    </row>
    <row r="493" spans="3:16" x14ac:dyDescent="0.25">
      <c r="C493" s="391"/>
      <c r="D493" s="391"/>
      <c r="E493" s="391"/>
      <c r="F493" s="391"/>
      <c r="G493" s="391"/>
      <c r="H493" s="391"/>
      <c r="I493" s="391"/>
      <c r="J493" s="391"/>
      <c r="K493" s="391"/>
      <c r="L493" s="391"/>
      <c r="M493" s="391"/>
      <c r="N493" s="391"/>
      <c r="O493" s="391"/>
      <c r="P493" s="391"/>
    </row>
    <row r="494" spans="3:16" x14ac:dyDescent="0.25">
      <c r="C494" s="391"/>
      <c r="D494" s="391"/>
      <c r="E494" s="391"/>
      <c r="F494" s="391"/>
      <c r="G494" s="391"/>
      <c r="H494" s="391"/>
      <c r="I494" s="391"/>
      <c r="J494" s="391"/>
      <c r="K494" s="391"/>
      <c r="L494" s="391"/>
      <c r="M494" s="391"/>
      <c r="N494" s="391"/>
      <c r="O494" s="391"/>
      <c r="P494" s="391"/>
    </row>
    <row r="495" spans="3:16" x14ac:dyDescent="0.25">
      <c r="C495" s="391"/>
      <c r="D495" s="391"/>
      <c r="E495" s="391"/>
      <c r="F495" s="391"/>
      <c r="G495" s="391"/>
      <c r="H495" s="391"/>
      <c r="I495" s="391"/>
      <c r="J495" s="391"/>
      <c r="K495" s="391"/>
      <c r="L495" s="391"/>
      <c r="M495" s="391"/>
      <c r="N495" s="391"/>
      <c r="O495" s="391"/>
      <c r="P495" s="391"/>
    </row>
    <row r="496" spans="3:16" x14ac:dyDescent="0.25">
      <c r="C496" s="391"/>
      <c r="D496" s="391"/>
      <c r="E496" s="391"/>
      <c r="F496" s="391"/>
      <c r="G496" s="391"/>
      <c r="H496" s="391"/>
      <c r="I496" s="391"/>
      <c r="J496" s="391"/>
      <c r="K496" s="391"/>
      <c r="L496" s="391"/>
      <c r="M496" s="391"/>
      <c r="N496" s="391"/>
      <c r="O496" s="391"/>
      <c r="P496" s="391"/>
    </row>
    <row r="497" spans="3:16" x14ac:dyDescent="0.25">
      <c r="C497" s="391"/>
      <c r="D497" s="391"/>
      <c r="E497" s="391"/>
      <c r="F497" s="391"/>
      <c r="G497" s="391"/>
      <c r="H497" s="391"/>
      <c r="I497" s="391"/>
      <c r="J497" s="391"/>
      <c r="K497" s="391"/>
      <c r="L497" s="391"/>
      <c r="M497" s="391"/>
      <c r="N497" s="391"/>
      <c r="O497" s="391"/>
      <c r="P497" s="391"/>
    </row>
    <row r="498" spans="3:16" x14ac:dyDescent="0.25">
      <c r="C498" s="391"/>
      <c r="D498" s="391"/>
      <c r="E498" s="391"/>
      <c r="F498" s="391"/>
      <c r="G498" s="391"/>
      <c r="H498" s="391"/>
      <c r="I498" s="391"/>
      <c r="J498" s="391"/>
      <c r="K498" s="391"/>
      <c r="L498" s="391"/>
      <c r="M498" s="391"/>
      <c r="N498" s="391"/>
      <c r="O498" s="391"/>
      <c r="P498" s="391"/>
    </row>
    <row r="499" spans="3:16" x14ac:dyDescent="0.25">
      <c r="C499" s="391"/>
      <c r="D499" s="391"/>
      <c r="E499" s="391"/>
      <c r="F499" s="391"/>
      <c r="G499" s="391"/>
      <c r="H499" s="391"/>
      <c r="I499" s="391"/>
      <c r="J499" s="391"/>
      <c r="K499" s="391"/>
      <c r="L499" s="391"/>
      <c r="M499" s="391"/>
      <c r="N499" s="391"/>
      <c r="O499" s="391"/>
      <c r="P499" s="391"/>
    </row>
    <row r="500" spans="3:16" x14ac:dyDescent="0.25">
      <c r="C500" s="391"/>
      <c r="D500" s="391"/>
      <c r="E500" s="391"/>
      <c r="F500" s="391"/>
      <c r="G500" s="391"/>
      <c r="H500" s="391"/>
      <c r="I500" s="391"/>
      <c r="J500" s="391"/>
      <c r="K500" s="391"/>
      <c r="L500" s="391"/>
      <c r="M500" s="391"/>
      <c r="N500" s="391"/>
      <c r="O500" s="391"/>
      <c r="P500" s="391"/>
    </row>
    <row r="501" spans="3:16" x14ac:dyDescent="0.25">
      <c r="C501" s="391"/>
      <c r="D501" s="391"/>
      <c r="E501" s="391"/>
      <c r="F501" s="391"/>
      <c r="G501" s="391"/>
      <c r="H501" s="391"/>
      <c r="I501" s="391"/>
      <c r="J501" s="391"/>
      <c r="K501" s="391"/>
      <c r="L501" s="391"/>
      <c r="M501" s="391"/>
      <c r="N501" s="391"/>
      <c r="O501" s="391"/>
      <c r="P501" s="391"/>
    </row>
    <row r="502" spans="3:16" x14ac:dyDescent="0.25">
      <c r="C502" s="391"/>
      <c r="D502" s="391"/>
      <c r="E502" s="391"/>
      <c r="F502" s="391"/>
      <c r="G502" s="391"/>
      <c r="H502" s="391"/>
      <c r="I502" s="391"/>
      <c r="J502" s="391"/>
      <c r="K502" s="391"/>
      <c r="L502" s="391"/>
      <c r="M502" s="391"/>
      <c r="N502" s="391"/>
      <c r="O502" s="391"/>
      <c r="P502" s="391"/>
    </row>
    <row r="503" spans="3:16" x14ac:dyDescent="0.25">
      <c r="C503" s="391"/>
      <c r="D503" s="391"/>
      <c r="E503" s="391"/>
      <c r="F503" s="391"/>
      <c r="G503" s="391"/>
      <c r="H503" s="391"/>
      <c r="I503" s="391"/>
      <c r="J503" s="391"/>
      <c r="K503" s="391"/>
      <c r="L503" s="391"/>
      <c r="M503" s="391"/>
      <c r="N503" s="391"/>
      <c r="O503" s="391"/>
      <c r="P503" s="391"/>
    </row>
    <row r="504" spans="3:16" x14ac:dyDescent="0.25">
      <c r="C504" s="391"/>
      <c r="D504" s="391"/>
      <c r="E504" s="391"/>
      <c r="F504" s="391"/>
      <c r="G504" s="391"/>
      <c r="H504" s="391"/>
      <c r="I504" s="391"/>
      <c r="J504" s="391"/>
      <c r="K504" s="391"/>
      <c r="L504" s="391"/>
      <c r="M504" s="391"/>
      <c r="N504" s="391"/>
      <c r="O504" s="391"/>
      <c r="P504" s="391"/>
    </row>
    <row r="505" spans="3:16" x14ac:dyDescent="0.25">
      <c r="C505" s="391"/>
      <c r="D505" s="391"/>
      <c r="E505" s="391"/>
      <c r="F505" s="391"/>
      <c r="G505" s="391"/>
      <c r="H505" s="391"/>
      <c r="I505" s="391"/>
      <c r="J505" s="391"/>
      <c r="K505" s="391"/>
      <c r="L505" s="391"/>
      <c r="M505" s="391"/>
      <c r="N505" s="391"/>
      <c r="O505" s="391"/>
      <c r="P505" s="391"/>
    </row>
    <row r="506" spans="3:16" x14ac:dyDescent="0.25">
      <c r="C506" s="391"/>
      <c r="D506" s="391"/>
      <c r="E506" s="391"/>
      <c r="F506" s="391"/>
      <c r="G506" s="391"/>
      <c r="H506" s="391"/>
      <c r="I506" s="391"/>
      <c r="J506" s="391"/>
      <c r="K506" s="391"/>
      <c r="L506" s="391"/>
      <c r="M506" s="391"/>
      <c r="N506" s="391"/>
      <c r="O506" s="391"/>
      <c r="P506" s="391"/>
    </row>
    <row r="507" spans="3:16" x14ac:dyDescent="0.25">
      <c r="C507" s="391"/>
      <c r="D507" s="391"/>
      <c r="E507" s="391"/>
      <c r="F507" s="391"/>
      <c r="G507" s="391"/>
      <c r="H507" s="391"/>
      <c r="I507" s="391"/>
      <c r="J507" s="391"/>
      <c r="K507" s="391"/>
      <c r="L507" s="391"/>
      <c r="M507" s="391"/>
      <c r="N507" s="391"/>
      <c r="O507" s="391"/>
      <c r="P507" s="391"/>
    </row>
    <row r="508" spans="3:16" x14ac:dyDescent="0.25">
      <c r="C508" s="391"/>
      <c r="D508" s="391"/>
      <c r="E508" s="391"/>
      <c r="F508" s="391"/>
      <c r="G508" s="391"/>
      <c r="H508" s="391"/>
      <c r="I508" s="391"/>
      <c r="J508" s="391"/>
      <c r="K508" s="391"/>
      <c r="L508" s="391"/>
      <c r="M508" s="391"/>
      <c r="N508" s="391"/>
      <c r="O508" s="391"/>
      <c r="P508" s="391"/>
    </row>
    <row r="509" spans="3:16" x14ac:dyDescent="0.25">
      <c r="C509" s="391"/>
      <c r="D509" s="391"/>
      <c r="E509" s="391"/>
      <c r="F509" s="391"/>
      <c r="G509" s="391"/>
      <c r="H509" s="391"/>
      <c r="I509" s="391"/>
      <c r="J509" s="391"/>
      <c r="K509" s="391"/>
      <c r="L509" s="391"/>
      <c r="M509" s="391"/>
      <c r="N509" s="391"/>
      <c r="O509" s="391"/>
      <c r="P509" s="391"/>
    </row>
    <row r="510" spans="3:16" x14ac:dyDescent="0.25">
      <c r="C510" s="391"/>
      <c r="D510" s="391"/>
      <c r="E510" s="391"/>
      <c r="F510" s="391"/>
      <c r="G510" s="391"/>
      <c r="H510" s="391"/>
      <c r="I510" s="391"/>
      <c r="J510" s="391"/>
      <c r="K510" s="391"/>
      <c r="L510" s="391"/>
      <c r="M510" s="391"/>
      <c r="N510" s="391"/>
      <c r="O510" s="391"/>
      <c r="P510" s="391"/>
    </row>
    <row r="511" spans="3:16" x14ac:dyDescent="0.25">
      <c r="C511" s="391"/>
      <c r="D511" s="391"/>
      <c r="E511" s="391"/>
      <c r="F511" s="391"/>
      <c r="G511" s="391"/>
      <c r="H511" s="391"/>
      <c r="I511" s="391"/>
      <c r="J511" s="391"/>
      <c r="K511" s="391"/>
      <c r="L511" s="391"/>
      <c r="M511" s="391"/>
      <c r="N511" s="391"/>
      <c r="O511" s="391"/>
      <c r="P511" s="391"/>
    </row>
    <row r="512" spans="3:16" x14ac:dyDescent="0.25">
      <c r="C512" s="391"/>
      <c r="D512" s="391"/>
      <c r="E512" s="391"/>
      <c r="F512" s="391"/>
      <c r="G512" s="391"/>
      <c r="H512" s="391"/>
      <c r="I512" s="391"/>
      <c r="J512" s="391"/>
      <c r="K512" s="391"/>
      <c r="L512" s="391"/>
      <c r="M512" s="391"/>
      <c r="N512" s="391"/>
      <c r="O512" s="391"/>
      <c r="P512" s="391"/>
    </row>
    <row r="513" spans="3:16" x14ac:dyDescent="0.25">
      <c r="C513" s="391"/>
      <c r="D513" s="391"/>
      <c r="E513" s="391"/>
      <c r="F513" s="391"/>
      <c r="G513" s="391"/>
      <c r="H513" s="391"/>
      <c r="I513" s="391"/>
      <c r="J513" s="391"/>
      <c r="K513" s="391"/>
      <c r="L513" s="391"/>
      <c r="M513" s="391"/>
      <c r="N513" s="391"/>
      <c r="O513" s="391"/>
      <c r="P513" s="391"/>
    </row>
    <row r="514" spans="3:16" x14ac:dyDescent="0.25">
      <c r="C514" s="391"/>
      <c r="D514" s="391"/>
      <c r="E514" s="391"/>
      <c r="F514" s="391"/>
      <c r="G514" s="391"/>
      <c r="H514" s="391"/>
      <c r="I514" s="391"/>
      <c r="J514" s="391"/>
      <c r="K514" s="391"/>
      <c r="L514" s="391"/>
      <c r="M514" s="391"/>
      <c r="N514" s="391"/>
      <c r="O514" s="391"/>
      <c r="P514" s="391"/>
    </row>
    <row r="515" spans="3:16" x14ac:dyDescent="0.25">
      <c r="C515" s="391"/>
      <c r="D515" s="391"/>
      <c r="E515" s="391"/>
      <c r="F515" s="391"/>
      <c r="G515" s="391"/>
      <c r="H515" s="391"/>
      <c r="I515" s="391"/>
      <c r="J515" s="391"/>
      <c r="K515" s="391"/>
      <c r="L515" s="391"/>
      <c r="M515" s="391"/>
      <c r="N515" s="391"/>
      <c r="O515" s="391"/>
      <c r="P515" s="391"/>
    </row>
    <row r="516" spans="3:16" x14ac:dyDescent="0.25">
      <c r="C516" s="391"/>
      <c r="D516" s="391"/>
      <c r="E516" s="391"/>
      <c r="F516" s="391"/>
      <c r="G516" s="391"/>
      <c r="H516" s="391"/>
      <c r="I516" s="391"/>
      <c r="J516" s="391"/>
      <c r="K516" s="391"/>
      <c r="L516" s="391"/>
      <c r="M516" s="391"/>
      <c r="N516" s="391"/>
      <c r="O516" s="391"/>
      <c r="P516" s="391"/>
    </row>
    <row r="517" spans="3:16" x14ac:dyDescent="0.25">
      <c r="C517" s="391"/>
      <c r="D517" s="391"/>
      <c r="E517" s="391"/>
      <c r="F517" s="391"/>
      <c r="G517" s="391"/>
      <c r="H517" s="391"/>
      <c r="I517" s="391"/>
      <c r="J517" s="391"/>
      <c r="K517" s="391"/>
      <c r="L517" s="391"/>
      <c r="M517" s="391"/>
      <c r="N517" s="391"/>
      <c r="O517" s="391"/>
      <c r="P517" s="391"/>
    </row>
    <row r="518" spans="3:16" x14ac:dyDescent="0.25">
      <c r="C518" s="391"/>
      <c r="D518" s="391"/>
      <c r="E518" s="391"/>
      <c r="F518" s="391"/>
      <c r="G518" s="391"/>
      <c r="H518" s="391"/>
      <c r="I518" s="391"/>
      <c r="J518" s="391"/>
      <c r="K518" s="391"/>
      <c r="L518" s="391"/>
      <c r="M518" s="391"/>
      <c r="N518" s="391"/>
      <c r="O518" s="391"/>
      <c r="P518" s="391"/>
    </row>
    <row r="519" spans="3:16" x14ac:dyDescent="0.25">
      <c r="C519" s="391"/>
      <c r="D519" s="391"/>
      <c r="E519" s="391"/>
      <c r="F519" s="391"/>
      <c r="G519" s="391"/>
      <c r="H519" s="391"/>
      <c r="I519" s="391"/>
      <c r="J519" s="391"/>
      <c r="K519" s="391"/>
      <c r="L519" s="391"/>
      <c r="M519" s="391"/>
      <c r="N519" s="391"/>
      <c r="O519" s="391"/>
      <c r="P519" s="391"/>
    </row>
    <row r="520" spans="3:16" x14ac:dyDescent="0.25">
      <c r="C520" s="391"/>
      <c r="D520" s="391"/>
      <c r="E520" s="391"/>
      <c r="F520" s="391"/>
      <c r="G520" s="391"/>
      <c r="H520" s="391"/>
      <c r="I520" s="391"/>
      <c r="J520" s="391"/>
      <c r="K520" s="391"/>
      <c r="L520" s="391"/>
      <c r="M520" s="391"/>
      <c r="N520" s="391"/>
      <c r="O520" s="391"/>
      <c r="P520" s="391"/>
    </row>
    <row r="521" spans="3:16" x14ac:dyDescent="0.25">
      <c r="C521" s="391"/>
      <c r="D521" s="391"/>
      <c r="E521" s="391"/>
      <c r="F521" s="391"/>
      <c r="G521" s="391"/>
      <c r="H521" s="391"/>
      <c r="I521" s="391"/>
      <c r="J521" s="391"/>
      <c r="K521" s="391"/>
      <c r="L521" s="391"/>
      <c r="M521" s="391"/>
      <c r="N521" s="391"/>
      <c r="O521" s="391"/>
      <c r="P521" s="391"/>
    </row>
    <row r="522" spans="3:16" x14ac:dyDescent="0.25">
      <c r="C522" s="391"/>
      <c r="D522" s="391"/>
      <c r="E522" s="391"/>
      <c r="F522" s="391"/>
      <c r="G522" s="391"/>
      <c r="H522" s="391"/>
      <c r="I522" s="391"/>
      <c r="J522" s="391"/>
      <c r="K522" s="391"/>
      <c r="L522" s="391"/>
      <c r="M522" s="391"/>
      <c r="N522" s="391"/>
      <c r="O522" s="391"/>
      <c r="P522" s="391"/>
    </row>
    <row r="523" spans="3:16" x14ac:dyDescent="0.25">
      <c r="C523" s="391"/>
      <c r="D523" s="391"/>
      <c r="E523" s="391"/>
      <c r="F523" s="391"/>
      <c r="G523" s="391"/>
      <c r="H523" s="391"/>
      <c r="I523" s="391"/>
      <c r="J523" s="391"/>
      <c r="K523" s="391"/>
      <c r="L523" s="391"/>
      <c r="M523" s="391"/>
      <c r="N523" s="391"/>
      <c r="O523" s="391"/>
      <c r="P523" s="391"/>
    </row>
    <row r="524" spans="3:16" x14ac:dyDescent="0.25">
      <c r="C524" s="391"/>
      <c r="D524" s="391"/>
      <c r="E524" s="391"/>
      <c r="F524" s="391"/>
      <c r="G524" s="391"/>
      <c r="H524" s="391"/>
      <c r="I524" s="391"/>
      <c r="J524" s="391"/>
      <c r="K524" s="391"/>
      <c r="L524" s="391"/>
      <c r="M524" s="391"/>
      <c r="N524" s="391"/>
      <c r="O524" s="391"/>
      <c r="P524" s="391"/>
    </row>
    <row r="525" spans="3:16" x14ac:dyDescent="0.25">
      <c r="C525" s="391"/>
      <c r="D525" s="391"/>
      <c r="E525" s="391"/>
      <c r="F525" s="391"/>
      <c r="G525" s="391"/>
      <c r="H525" s="391"/>
      <c r="I525" s="391"/>
      <c r="J525" s="391"/>
      <c r="K525" s="391"/>
      <c r="L525" s="391"/>
      <c r="M525" s="391"/>
      <c r="N525" s="391"/>
      <c r="O525" s="391"/>
      <c r="P525" s="391"/>
    </row>
    <row r="526" spans="3:16" x14ac:dyDescent="0.25">
      <c r="C526" s="391"/>
      <c r="D526" s="391"/>
      <c r="E526" s="391"/>
      <c r="F526" s="391"/>
      <c r="G526" s="391"/>
      <c r="H526" s="391"/>
      <c r="I526" s="391"/>
      <c r="J526" s="391"/>
      <c r="K526" s="391"/>
      <c r="L526" s="391"/>
      <c r="M526" s="391"/>
      <c r="N526" s="391"/>
      <c r="O526" s="391"/>
      <c r="P526" s="391"/>
    </row>
    <row r="527" spans="3:16" x14ac:dyDescent="0.25">
      <c r="C527" s="391"/>
      <c r="D527" s="391"/>
      <c r="E527" s="391"/>
      <c r="F527" s="391"/>
      <c r="G527" s="391"/>
      <c r="H527" s="391"/>
      <c r="I527" s="391"/>
      <c r="J527" s="391"/>
      <c r="K527" s="391"/>
      <c r="L527" s="391"/>
      <c r="M527" s="391"/>
      <c r="N527" s="391"/>
      <c r="O527" s="391"/>
      <c r="P527" s="391"/>
    </row>
    <row r="528" spans="3:16" x14ac:dyDescent="0.25">
      <c r="C528" s="391"/>
      <c r="D528" s="391"/>
      <c r="E528" s="391"/>
      <c r="F528" s="391"/>
      <c r="G528" s="391"/>
      <c r="H528" s="391"/>
      <c r="I528" s="391"/>
      <c r="J528" s="391"/>
      <c r="K528" s="391"/>
      <c r="L528" s="391"/>
      <c r="M528" s="391"/>
      <c r="N528" s="391"/>
      <c r="O528" s="391"/>
      <c r="P528" s="391"/>
    </row>
    <row r="529" spans="3:16" x14ac:dyDescent="0.25">
      <c r="C529" s="391"/>
      <c r="D529" s="391"/>
      <c r="E529" s="391"/>
      <c r="F529" s="391"/>
      <c r="G529" s="391"/>
      <c r="H529" s="391"/>
      <c r="I529" s="391"/>
      <c r="J529" s="391"/>
      <c r="K529" s="391"/>
      <c r="L529" s="391"/>
      <c r="M529" s="391"/>
      <c r="N529" s="391"/>
      <c r="O529" s="391"/>
      <c r="P529" s="391"/>
    </row>
    <row r="530" spans="3:16" x14ac:dyDescent="0.25">
      <c r="C530" s="391"/>
      <c r="D530" s="391"/>
      <c r="E530" s="391"/>
      <c r="F530" s="391"/>
      <c r="G530" s="391"/>
      <c r="H530" s="391"/>
      <c r="I530" s="391"/>
      <c r="J530" s="391"/>
      <c r="K530" s="391"/>
      <c r="L530" s="391"/>
      <c r="M530" s="391"/>
      <c r="N530" s="391"/>
      <c r="O530" s="391"/>
      <c r="P530" s="391"/>
    </row>
    <row r="531" spans="3:16" x14ac:dyDescent="0.25">
      <c r="C531" s="391"/>
      <c r="D531" s="391"/>
      <c r="E531" s="391"/>
      <c r="F531" s="391"/>
      <c r="G531" s="391"/>
      <c r="H531" s="391"/>
      <c r="I531" s="391"/>
      <c r="J531" s="391"/>
      <c r="K531" s="391"/>
      <c r="L531" s="391"/>
      <c r="M531" s="391"/>
      <c r="N531" s="391"/>
      <c r="O531" s="391"/>
      <c r="P531" s="391"/>
    </row>
    <row r="532" spans="3:16" x14ac:dyDescent="0.25">
      <c r="C532" s="391"/>
      <c r="D532" s="391"/>
      <c r="E532" s="391"/>
      <c r="F532" s="391"/>
      <c r="G532" s="391"/>
      <c r="H532" s="391"/>
      <c r="I532" s="391"/>
      <c r="J532" s="391"/>
      <c r="K532" s="391"/>
      <c r="L532" s="391"/>
      <c r="M532" s="391"/>
      <c r="N532" s="391"/>
      <c r="O532" s="391"/>
      <c r="P532" s="391"/>
    </row>
    <row r="533" spans="3:16" x14ac:dyDescent="0.25">
      <c r="C533" s="391"/>
      <c r="D533" s="391"/>
      <c r="E533" s="391"/>
      <c r="F533" s="391"/>
      <c r="G533" s="391"/>
      <c r="H533" s="391"/>
      <c r="I533" s="391"/>
      <c r="J533" s="391"/>
      <c r="K533" s="391"/>
      <c r="L533" s="391"/>
      <c r="M533" s="391"/>
      <c r="N533" s="391"/>
      <c r="O533" s="391"/>
      <c r="P533" s="391"/>
    </row>
    <row r="534" spans="3:16" x14ac:dyDescent="0.25">
      <c r="C534" s="391"/>
      <c r="D534" s="391"/>
      <c r="E534" s="391"/>
      <c r="F534" s="391"/>
      <c r="G534" s="391"/>
      <c r="H534" s="391"/>
      <c r="I534" s="391"/>
      <c r="J534" s="391"/>
      <c r="K534" s="391"/>
      <c r="L534" s="391"/>
      <c r="M534" s="391"/>
      <c r="N534" s="391"/>
      <c r="O534" s="391"/>
      <c r="P534" s="391"/>
    </row>
    <row r="535" spans="3:16" x14ac:dyDescent="0.25">
      <c r="C535" s="391"/>
      <c r="D535" s="391"/>
      <c r="E535" s="391"/>
      <c r="F535" s="391"/>
      <c r="G535" s="391"/>
      <c r="H535" s="391"/>
      <c r="I535" s="391"/>
      <c r="J535" s="391"/>
      <c r="K535" s="391"/>
      <c r="L535" s="391"/>
      <c r="M535" s="391"/>
      <c r="N535" s="391"/>
      <c r="O535" s="391"/>
      <c r="P535" s="391"/>
    </row>
    <row r="536" spans="3:16" x14ac:dyDescent="0.25">
      <c r="C536" s="391"/>
      <c r="D536" s="391"/>
      <c r="E536" s="391"/>
      <c r="F536" s="391"/>
      <c r="G536" s="391"/>
      <c r="H536" s="391"/>
      <c r="I536" s="391"/>
      <c r="J536" s="391"/>
      <c r="K536" s="391"/>
      <c r="L536" s="391"/>
      <c r="M536" s="391"/>
      <c r="N536" s="391"/>
      <c r="O536" s="391"/>
      <c r="P536" s="391"/>
    </row>
    <row r="537" spans="3:16" x14ac:dyDescent="0.25">
      <c r="C537" s="391"/>
      <c r="D537" s="391"/>
      <c r="E537" s="391"/>
      <c r="F537" s="391"/>
      <c r="G537" s="391"/>
      <c r="H537" s="391"/>
      <c r="I537" s="391"/>
      <c r="J537" s="391"/>
      <c r="K537" s="391"/>
      <c r="L537" s="391"/>
      <c r="M537" s="391"/>
      <c r="N537" s="391"/>
      <c r="O537" s="391"/>
      <c r="P537" s="391"/>
    </row>
    <row r="538" spans="3:16" x14ac:dyDescent="0.25">
      <c r="C538" s="391"/>
      <c r="D538" s="391"/>
      <c r="E538" s="391"/>
      <c r="F538" s="391"/>
      <c r="G538" s="391"/>
      <c r="H538" s="391"/>
      <c r="I538" s="391"/>
      <c r="J538" s="391"/>
      <c r="K538" s="391"/>
      <c r="L538" s="391"/>
      <c r="M538" s="391"/>
      <c r="N538" s="391"/>
      <c r="O538" s="391"/>
      <c r="P538" s="391"/>
    </row>
    <row r="539" spans="3:16" x14ac:dyDescent="0.25">
      <c r="C539" s="391"/>
      <c r="D539" s="391"/>
      <c r="E539" s="391"/>
      <c r="F539" s="391"/>
      <c r="G539" s="391"/>
      <c r="H539" s="391"/>
      <c r="I539" s="391"/>
      <c r="J539" s="391"/>
      <c r="K539" s="391"/>
      <c r="L539" s="391"/>
      <c r="M539" s="391"/>
      <c r="N539" s="391"/>
      <c r="O539" s="391"/>
      <c r="P539" s="391"/>
    </row>
    <row r="540" spans="3:16" x14ac:dyDescent="0.25">
      <c r="C540" s="391"/>
      <c r="D540" s="391"/>
      <c r="E540" s="391"/>
      <c r="F540" s="391"/>
      <c r="G540" s="391"/>
      <c r="H540" s="391"/>
      <c r="I540" s="391"/>
      <c r="J540" s="391"/>
      <c r="K540" s="391"/>
      <c r="L540" s="391"/>
      <c r="M540" s="391"/>
      <c r="N540" s="391"/>
      <c r="O540" s="391"/>
      <c r="P540" s="391"/>
    </row>
    <row r="541" spans="3:16" x14ac:dyDescent="0.25">
      <c r="C541" s="391"/>
      <c r="D541" s="391"/>
      <c r="E541" s="391"/>
      <c r="F541" s="391"/>
      <c r="G541" s="391"/>
      <c r="H541" s="391"/>
      <c r="I541" s="391"/>
      <c r="J541" s="391"/>
      <c r="K541" s="391"/>
      <c r="L541" s="391"/>
      <c r="M541" s="391"/>
      <c r="N541" s="391"/>
      <c r="O541" s="391"/>
      <c r="P541" s="391"/>
    </row>
    <row r="542" spans="3:16" x14ac:dyDescent="0.25">
      <c r="C542" s="391"/>
      <c r="D542" s="391"/>
      <c r="E542" s="391"/>
      <c r="F542" s="391"/>
      <c r="G542" s="391"/>
      <c r="H542" s="391"/>
      <c r="I542" s="391"/>
      <c r="J542" s="391"/>
      <c r="K542" s="391"/>
      <c r="L542" s="391"/>
      <c r="M542" s="391"/>
      <c r="N542" s="391"/>
      <c r="O542" s="391"/>
      <c r="P542" s="391"/>
    </row>
    <row r="543" spans="3:16" x14ac:dyDescent="0.25">
      <c r="C543" s="391"/>
      <c r="D543" s="391"/>
      <c r="E543" s="391"/>
      <c r="F543" s="391"/>
      <c r="G543" s="391"/>
      <c r="H543" s="391"/>
      <c r="I543" s="391"/>
      <c r="J543" s="391"/>
      <c r="K543" s="391"/>
      <c r="L543" s="391"/>
      <c r="M543" s="391"/>
      <c r="N543" s="391"/>
      <c r="O543" s="391"/>
      <c r="P543" s="391"/>
    </row>
    <row r="544" spans="3:16" x14ac:dyDescent="0.25">
      <c r="C544" s="391"/>
      <c r="D544" s="391"/>
      <c r="E544" s="391"/>
      <c r="F544" s="391"/>
      <c r="G544" s="391"/>
      <c r="H544" s="391"/>
      <c r="I544" s="391"/>
      <c r="J544" s="391"/>
      <c r="K544" s="391"/>
      <c r="L544" s="391"/>
      <c r="M544" s="391"/>
      <c r="N544" s="391"/>
      <c r="O544" s="391"/>
      <c r="P544" s="391"/>
    </row>
    <row r="545" spans="3:16" x14ac:dyDescent="0.25">
      <c r="C545" s="391"/>
      <c r="D545" s="391"/>
      <c r="E545" s="391"/>
      <c r="F545" s="391"/>
      <c r="G545" s="391"/>
      <c r="H545" s="391"/>
      <c r="I545" s="391"/>
      <c r="J545" s="391"/>
      <c r="K545" s="391"/>
      <c r="L545" s="391"/>
      <c r="M545" s="391"/>
      <c r="N545" s="391"/>
      <c r="O545" s="391"/>
      <c r="P545" s="391"/>
    </row>
    <row r="546" spans="3:16" x14ac:dyDescent="0.25">
      <c r="C546" s="391"/>
      <c r="D546" s="391"/>
      <c r="E546" s="391"/>
      <c r="F546" s="391"/>
      <c r="G546" s="391"/>
      <c r="H546" s="391"/>
      <c r="I546" s="391"/>
      <c r="J546" s="391"/>
      <c r="K546" s="391"/>
      <c r="L546" s="391"/>
      <c r="M546" s="391"/>
      <c r="N546" s="391"/>
      <c r="O546" s="391"/>
      <c r="P546" s="391"/>
    </row>
    <row r="547" spans="3:16" x14ac:dyDescent="0.25">
      <c r="C547" s="391"/>
      <c r="D547" s="391"/>
      <c r="E547" s="391"/>
      <c r="F547" s="391"/>
      <c r="G547" s="391"/>
      <c r="H547" s="391"/>
      <c r="I547" s="391"/>
      <c r="J547" s="391"/>
      <c r="K547" s="391"/>
      <c r="L547" s="391"/>
      <c r="M547" s="391"/>
      <c r="N547" s="391"/>
      <c r="O547" s="391"/>
      <c r="P547" s="391"/>
    </row>
    <row r="548" spans="3:16" x14ac:dyDescent="0.25">
      <c r="C548" s="391"/>
      <c r="D548" s="391"/>
      <c r="E548" s="391"/>
      <c r="F548" s="391"/>
      <c r="G548" s="391"/>
      <c r="H548" s="391"/>
      <c r="I548" s="391"/>
      <c r="J548" s="391"/>
      <c r="K548" s="391"/>
      <c r="L548" s="391"/>
      <c r="M548" s="391"/>
      <c r="N548" s="391"/>
      <c r="O548" s="391"/>
      <c r="P548" s="391"/>
    </row>
    <row r="549" spans="3:16" x14ac:dyDescent="0.25">
      <c r="C549" s="391"/>
      <c r="D549" s="391"/>
      <c r="E549" s="391"/>
      <c r="F549" s="391"/>
      <c r="G549" s="391"/>
      <c r="H549" s="391"/>
      <c r="I549" s="391"/>
      <c r="J549" s="391"/>
      <c r="K549" s="391"/>
      <c r="L549" s="391"/>
      <c r="M549" s="391"/>
      <c r="N549" s="391"/>
      <c r="O549" s="391"/>
      <c r="P549" s="391"/>
    </row>
    <row r="550" spans="3:16" x14ac:dyDescent="0.25">
      <c r="C550" s="391"/>
      <c r="D550" s="391"/>
      <c r="E550" s="391"/>
      <c r="F550" s="391"/>
      <c r="G550" s="391"/>
      <c r="H550" s="391"/>
      <c r="I550" s="391"/>
      <c r="J550" s="391"/>
      <c r="K550" s="391"/>
      <c r="L550" s="391"/>
      <c r="M550" s="391"/>
      <c r="N550" s="391"/>
      <c r="O550" s="391"/>
      <c r="P550" s="391"/>
    </row>
    <row r="551" spans="3:16" x14ac:dyDescent="0.25">
      <c r="C551" s="391"/>
      <c r="D551" s="391"/>
      <c r="E551" s="391"/>
      <c r="F551" s="391"/>
      <c r="G551" s="391"/>
      <c r="H551" s="391"/>
      <c r="I551" s="391"/>
      <c r="J551" s="391"/>
      <c r="K551" s="391"/>
      <c r="L551" s="391"/>
      <c r="M551" s="391"/>
      <c r="N551" s="391"/>
      <c r="O551" s="391"/>
      <c r="P551" s="391"/>
    </row>
    <row r="552" spans="3:16" x14ac:dyDescent="0.25">
      <c r="C552" s="391"/>
      <c r="D552" s="391"/>
      <c r="E552" s="391"/>
      <c r="F552" s="391"/>
      <c r="G552" s="391"/>
      <c r="H552" s="391"/>
      <c r="I552" s="391"/>
      <c r="J552" s="391"/>
      <c r="K552" s="391"/>
      <c r="L552" s="391"/>
      <c r="M552" s="391"/>
      <c r="N552" s="391"/>
      <c r="O552" s="391"/>
      <c r="P552" s="391"/>
    </row>
    <row r="553" spans="3:16" x14ac:dyDescent="0.25">
      <c r="C553" s="391"/>
      <c r="D553" s="391"/>
      <c r="E553" s="391"/>
      <c r="F553" s="391"/>
      <c r="G553" s="391"/>
      <c r="H553" s="391"/>
      <c r="I553" s="391"/>
      <c r="J553" s="391"/>
      <c r="K553" s="391"/>
      <c r="L553" s="391"/>
      <c r="M553" s="391"/>
      <c r="N553" s="391"/>
      <c r="O553" s="391"/>
      <c r="P553" s="391"/>
    </row>
    <row r="554" spans="3:16" x14ac:dyDescent="0.25">
      <c r="C554" s="391"/>
      <c r="D554" s="391"/>
      <c r="E554" s="391"/>
      <c r="F554" s="391"/>
      <c r="G554" s="391"/>
      <c r="H554" s="391"/>
      <c r="I554" s="391"/>
      <c r="J554" s="391"/>
      <c r="K554" s="391"/>
      <c r="L554" s="391"/>
      <c r="M554" s="391"/>
      <c r="N554" s="391"/>
      <c r="O554" s="391"/>
      <c r="P554" s="391"/>
    </row>
    <row r="555" spans="3:16" x14ac:dyDescent="0.25">
      <c r="C555" s="391"/>
      <c r="D555" s="391"/>
      <c r="E555" s="391"/>
      <c r="F555" s="391"/>
      <c r="G555" s="391"/>
      <c r="H555" s="391"/>
      <c r="I555" s="391"/>
      <c r="J555" s="391"/>
      <c r="K555" s="391"/>
      <c r="L555" s="391"/>
      <c r="M555" s="391"/>
      <c r="N555" s="391"/>
      <c r="O555" s="391"/>
      <c r="P555" s="391"/>
    </row>
    <row r="556" spans="3:16" x14ac:dyDescent="0.25">
      <c r="C556" s="391"/>
      <c r="D556" s="391"/>
      <c r="E556" s="391"/>
      <c r="F556" s="391"/>
      <c r="G556" s="391"/>
      <c r="H556" s="391"/>
      <c r="I556" s="391"/>
      <c r="J556" s="391"/>
      <c r="K556" s="391"/>
      <c r="L556" s="391"/>
      <c r="M556" s="391"/>
      <c r="N556" s="391"/>
      <c r="O556" s="391"/>
      <c r="P556" s="391"/>
    </row>
    <row r="557" spans="3:16" x14ac:dyDescent="0.25">
      <c r="C557" s="391"/>
      <c r="D557" s="391"/>
      <c r="E557" s="391"/>
      <c r="F557" s="391"/>
      <c r="G557" s="391"/>
      <c r="H557" s="391"/>
      <c r="I557" s="391"/>
      <c r="J557" s="391"/>
      <c r="K557" s="391"/>
      <c r="L557" s="391"/>
      <c r="M557" s="391"/>
      <c r="N557" s="391"/>
      <c r="O557" s="391"/>
      <c r="P557" s="391"/>
    </row>
    <row r="558" spans="3:16" x14ac:dyDescent="0.25">
      <c r="C558" s="391"/>
      <c r="D558" s="391"/>
      <c r="E558" s="391"/>
      <c r="F558" s="391"/>
      <c r="G558" s="391"/>
      <c r="H558" s="391"/>
      <c r="I558" s="391"/>
      <c r="J558" s="391"/>
      <c r="K558" s="391"/>
      <c r="L558" s="391"/>
      <c r="M558" s="391"/>
      <c r="N558" s="391"/>
      <c r="O558" s="391"/>
      <c r="P558" s="391"/>
    </row>
    <row r="559" spans="3:16" x14ac:dyDescent="0.25">
      <c r="C559" s="391"/>
      <c r="D559" s="391"/>
      <c r="E559" s="391"/>
      <c r="F559" s="391"/>
      <c r="G559" s="391"/>
      <c r="H559" s="391"/>
      <c r="I559" s="391"/>
      <c r="J559" s="391"/>
      <c r="K559" s="391"/>
      <c r="L559" s="391"/>
      <c r="M559" s="391"/>
      <c r="N559" s="391"/>
      <c r="O559" s="391"/>
      <c r="P559" s="391"/>
    </row>
    <row r="560" spans="3:16" x14ac:dyDescent="0.25">
      <c r="C560" s="391"/>
      <c r="D560" s="391"/>
      <c r="E560" s="391"/>
      <c r="F560" s="391"/>
      <c r="G560" s="391"/>
      <c r="H560" s="391"/>
      <c r="I560" s="391"/>
      <c r="J560" s="391"/>
      <c r="K560" s="391"/>
      <c r="L560" s="391"/>
      <c r="M560" s="391"/>
      <c r="N560" s="391"/>
      <c r="O560" s="391"/>
      <c r="P560" s="391"/>
    </row>
    <row r="561" spans="3:16" x14ac:dyDescent="0.25">
      <c r="C561" s="391"/>
      <c r="D561" s="391"/>
      <c r="E561" s="391"/>
      <c r="F561" s="391"/>
      <c r="G561" s="391"/>
      <c r="H561" s="391"/>
      <c r="I561" s="391"/>
      <c r="J561" s="391"/>
      <c r="K561" s="391"/>
      <c r="L561" s="391"/>
      <c r="M561" s="391"/>
      <c r="N561" s="391"/>
      <c r="O561" s="391"/>
      <c r="P561" s="391"/>
    </row>
    <row r="562" spans="3:16" x14ac:dyDescent="0.25">
      <c r="C562" s="391"/>
      <c r="D562" s="391"/>
      <c r="E562" s="391"/>
      <c r="F562" s="391"/>
      <c r="G562" s="391"/>
      <c r="H562" s="391"/>
      <c r="I562" s="391"/>
      <c r="J562" s="391"/>
      <c r="K562" s="391"/>
      <c r="L562" s="391"/>
      <c r="M562" s="391"/>
      <c r="N562" s="391"/>
      <c r="O562" s="391"/>
      <c r="P562" s="391"/>
    </row>
    <row r="563" spans="3:16" x14ac:dyDescent="0.25">
      <c r="C563" s="391"/>
      <c r="D563" s="391"/>
      <c r="E563" s="391"/>
      <c r="F563" s="391"/>
      <c r="G563" s="391"/>
      <c r="H563" s="391"/>
      <c r="I563" s="391"/>
      <c r="J563" s="391"/>
      <c r="K563" s="391"/>
      <c r="L563" s="391"/>
      <c r="M563" s="391"/>
      <c r="N563" s="391"/>
      <c r="O563" s="391"/>
      <c r="P563" s="391"/>
    </row>
    <row r="564" spans="3:16" x14ac:dyDescent="0.25">
      <c r="C564" s="391"/>
      <c r="D564" s="391"/>
      <c r="E564" s="391"/>
      <c r="F564" s="391"/>
      <c r="G564" s="391"/>
      <c r="H564" s="391"/>
      <c r="I564" s="391"/>
      <c r="J564" s="391"/>
      <c r="K564" s="391"/>
      <c r="L564" s="391"/>
      <c r="M564" s="391"/>
      <c r="N564" s="391"/>
      <c r="O564" s="391"/>
      <c r="P564" s="391"/>
    </row>
    <row r="565" spans="3:16" x14ac:dyDescent="0.25">
      <c r="C565" s="391"/>
      <c r="D565" s="391"/>
      <c r="E565" s="391"/>
      <c r="F565" s="391"/>
      <c r="G565" s="391"/>
      <c r="H565" s="391"/>
      <c r="I565" s="391"/>
      <c r="J565" s="391"/>
      <c r="K565" s="391"/>
      <c r="L565" s="391"/>
      <c r="M565" s="391"/>
      <c r="N565" s="391"/>
      <c r="O565" s="391"/>
      <c r="P565" s="391"/>
    </row>
    <row r="566" spans="3:16" x14ac:dyDescent="0.25">
      <c r="C566" s="391"/>
      <c r="D566" s="391"/>
      <c r="E566" s="391"/>
      <c r="F566" s="391"/>
      <c r="G566" s="391"/>
      <c r="H566" s="391"/>
      <c r="I566" s="391"/>
      <c r="J566" s="391"/>
      <c r="K566" s="391"/>
      <c r="L566" s="391"/>
      <c r="M566" s="391"/>
      <c r="N566" s="391"/>
      <c r="O566" s="391"/>
      <c r="P566" s="391"/>
    </row>
    <row r="567" spans="3:16" x14ac:dyDescent="0.25">
      <c r="C567" s="391"/>
      <c r="D567" s="391"/>
      <c r="E567" s="391"/>
      <c r="F567" s="391"/>
      <c r="G567" s="391"/>
      <c r="H567" s="391"/>
      <c r="I567" s="391"/>
      <c r="J567" s="391"/>
      <c r="K567" s="391"/>
      <c r="L567" s="391"/>
      <c r="M567" s="391"/>
      <c r="N567" s="391"/>
      <c r="O567" s="391"/>
      <c r="P567" s="391"/>
    </row>
    <row r="568" spans="3:16" x14ac:dyDescent="0.25">
      <c r="C568" s="391"/>
      <c r="D568" s="391"/>
      <c r="E568" s="391"/>
      <c r="F568" s="391"/>
      <c r="G568" s="391"/>
      <c r="H568" s="391"/>
      <c r="I568" s="391"/>
      <c r="J568" s="391"/>
      <c r="K568" s="391"/>
      <c r="L568" s="391"/>
      <c r="M568" s="391"/>
      <c r="N568" s="391"/>
      <c r="O568" s="391"/>
      <c r="P568" s="391"/>
    </row>
    <row r="569" spans="3:16" x14ac:dyDescent="0.25">
      <c r="C569" s="391"/>
      <c r="D569" s="391"/>
      <c r="E569" s="391"/>
      <c r="F569" s="391"/>
      <c r="G569" s="391"/>
      <c r="H569" s="391"/>
      <c r="I569" s="391"/>
      <c r="J569" s="391"/>
      <c r="K569" s="391"/>
      <c r="L569" s="391"/>
      <c r="M569" s="391"/>
      <c r="N569" s="391"/>
      <c r="O569" s="391"/>
      <c r="P569" s="391"/>
    </row>
    <row r="570" spans="3:16" x14ac:dyDescent="0.25">
      <c r="C570" s="391"/>
      <c r="D570" s="391"/>
      <c r="E570" s="391"/>
      <c r="F570" s="391"/>
      <c r="G570" s="391"/>
      <c r="H570" s="391"/>
      <c r="I570" s="391"/>
      <c r="J570" s="391"/>
      <c r="K570" s="391"/>
      <c r="L570" s="391"/>
      <c r="M570" s="391"/>
      <c r="N570" s="391"/>
      <c r="O570" s="391"/>
      <c r="P570" s="391"/>
    </row>
    <row r="571" spans="3:16" x14ac:dyDescent="0.25">
      <c r="C571" s="391"/>
      <c r="D571" s="391"/>
      <c r="E571" s="391"/>
      <c r="F571" s="391"/>
      <c r="G571" s="391"/>
      <c r="H571" s="391"/>
      <c r="I571" s="391"/>
      <c r="J571" s="391"/>
      <c r="K571" s="391"/>
      <c r="L571" s="391"/>
      <c r="M571" s="391"/>
      <c r="N571" s="391"/>
      <c r="O571" s="391"/>
      <c r="P571" s="391"/>
    </row>
    <row r="572" spans="3:16" x14ac:dyDescent="0.25">
      <c r="C572" s="391"/>
      <c r="D572" s="391"/>
      <c r="E572" s="391"/>
      <c r="F572" s="391"/>
      <c r="G572" s="391"/>
      <c r="H572" s="391"/>
      <c r="I572" s="391"/>
      <c r="J572" s="391"/>
      <c r="K572" s="391"/>
      <c r="L572" s="391"/>
      <c r="M572" s="391"/>
      <c r="N572" s="391"/>
      <c r="O572" s="391"/>
      <c r="P572" s="391"/>
    </row>
    <row r="573" spans="3:16" x14ac:dyDescent="0.25">
      <c r="C573" s="391"/>
      <c r="D573" s="391"/>
      <c r="E573" s="391"/>
      <c r="F573" s="391"/>
      <c r="G573" s="391"/>
      <c r="H573" s="391"/>
      <c r="I573" s="391"/>
      <c r="J573" s="391"/>
      <c r="K573" s="391"/>
      <c r="L573" s="391"/>
      <c r="M573" s="391"/>
      <c r="N573" s="391"/>
      <c r="O573" s="391"/>
      <c r="P573" s="391"/>
    </row>
    <row r="574" spans="3:16" x14ac:dyDescent="0.25">
      <c r="C574" s="391"/>
      <c r="D574" s="391"/>
      <c r="E574" s="391"/>
      <c r="F574" s="391"/>
      <c r="G574" s="391"/>
      <c r="H574" s="391"/>
      <c r="I574" s="391"/>
      <c r="J574" s="391"/>
      <c r="K574" s="391"/>
      <c r="L574" s="391"/>
      <c r="M574" s="391"/>
      <c r="N574" s="391"/>
      <c r="O574" s="391"/>
      <c r="P574" s="391"/>
    </row>
    <row r="575" spans="3:16" x14ac:dyDescent="0.25">
      <c r="C575" s="391"/>
      <c r="D575" s="391"/>
      <c r="E575" s="391"/>
      <c r="F575" s="391"/>
      <c r="G575" s="391"/>
      <c r="H575" s="391"/>
      <c r="I575" s="391"/>
      <c r="J575" s="391"/>
      <c r="K575" s="391"/>
      <c r="L575" s="391"/>
      <c r="M575" s="391"/>
      <c r="N575" s="391"/>
      <c r="O575" s="391"/>
      <c r="P575" s="391"/>
    </row>
    <row r="576" spans="3:16" x14ac:dyDescent="0.25">
      <c r="C576" s="391"/>
      <c r="D576" s="391"/>
      <c r="E576" s="391"/>
      <c r="F576" s="391"/>
      <c r="G576" s="391"/>
      <c r="H576" s="391"/>
      <c r="I576" s="391"/>
      <c r="J576" s="391"/>
      <c r="K576" s="391"/>
      <c r="L576" s="391"/>
      <c r="M576" s="391"/>
      <c r="N576" s="391"/>
      <c r="O576" s="391"/>
      <c r="P576" s="391"/>
    </row>
    <row r="577" spans="3:16" x14ac:dyDescent="0.25">
      <c r="C577" s="391"/>
      <c r="D577" s="391"/>
      <c r="E577" s="391"/>
      <c r="F577" s="391"/>
      <c r="G577" s="391"/>
      <c r="H577" s="391"/>
      <c r="I577" s="391"/>
      <c r="J577" s="391"/>
      <c r="K577" s="391"/>
      <c r="L577" s="391"/>
      <c r="M577" s="391"/>
      <c r="N577" s="391"/>
      <c r="O577" s="391"/>
      <c r="P577" s="391"/>
    </row>
    <row r="578" spans="3:16" x14ac:dyDescent="0.25">
      <c r="C578" s="391"/>
      <c r="D578" s="391"/>
      <c r="E578" s="391"/>
      <c r="F578" s="391"/>
      <c r="G578" s="391"/>
      <c r="H578" s="391"/>
      <c r="I578" s="391"/>
      <c r="J578" s="391"/>
      <c r="K578" s="391"/>
      <c r="L578" s="391"/>
      <c r="M578" s="391"/>
      <c r="N578" s="391"/>
      <c r="O578" s="391"/>
      <c r="P578" s="391"/>
    </row>
    <row r="579" spans="3:16" x14ac:dyDescent="0.25">
      <c r="C579" s="391"/>
      <c r="D579" s="391"/>
      <c r="E579" s="391"/>
      <c r="F579" s="391"/>
      <c r="G579" s="391"/>
      <c r="H579" s="391"/>
      <c r="I579" s="391"/>
      <c r="J579" s="391"/>
      <c r="K579" s="391"/>
      <c r="L579" s="391"/>
      <c r="M579" s="391"/>
      <c r="N579" s="391"/>
      <c r="O579" s="391"/>
      <c r="P579" s="391"/>
    </row>
    <row r="580" spans="3:16" x14ac:dyDescent="0.25">
      <c r="C580" s="391"/>
      <c r="D580" s="391"/>
      <c r="E580" s="391"/>
      <c r="F580" s="391"/>
      <c r="G580" s="391"/>
      <c r="H580" s="391"/>
      <c r="I580" s="391"/>
      <c r="J580" s="391"/>
      <c r="K580" s="391"/>
      <c r="L580" s="391"/>
      <c r="M580" s="391"/>
      <c r="N580" s="391"/>
      <c r="O580" s="391"/>
      <c r="P580" s="391"/>
    </row>
    <row r="581" spans="3:16" x14ac:dyDescent="0.25">
      <c r="C581" s="391"/>
      <c r="D581" s="391"/>
      <c r="E581" s="391"/>
      <c r="F581" s="391"/>
      <c r="G581" s="391"/>
      <c r="H581" s="391"/>
      <c r="I581" s="391"/>
      <c r="J581" s="391"/>
      <c r="K581" s="391"/>
      <c r="L581" s="391"/>
      <c r="M581" s="391"/>
      <c r="N581" s="391"/>
      <c r="O581" s="391"/>
      <c r="P581" s="391"/>
    </row>
    <row r="582" spans="3:16" x14ac:dyDescent="0.25">
      <c r="C582" s="391"/>
      <c r="D582" s="391"/>
      <c r="E582" s="391"/>
      <c r="F582" s="391"/>
      <c r="G582" s="391"/>
      <c r="H582" s="391"/>
      <c r="I582" s="391"/>
      <c r="J582" s="391"/>
      <c r="K582" s="391"/>
      <c r="L582" s="391"/>
      <c r="M582" s="391"/>
      <c r="N582" s="391"/>
      <c r="O582" s="391"/>
      <c r="P582" s="391"/>
    </row>
    <row r="583" spans="3:16" x14ac:dyDescent="0.25">
      <c r="C583" s="391"/>
      <c r="D583" s="391"/>
      <c r="E583" s="391"/>
      <c r="F583" s="391"/>
      <c r="G583" s="391"/>
      <c r="H583" s="391"/>
      <c r="I583" s="391"/>
      <c r="J583" s="391"/>
      <c r="K583" s="391"/>
      <c r="L583" s="391"/>
      <c r="M583" s="391"/>
      <c r="N583" s="391"/>
      <c r="O583" s="391"/>
      <c r="P583" s="391"/>
    </row>
    <row r="584" spans="3:16" x14ac:dyDescent="0.25">
      <c r="C584" s="391"/>
      <c r="D584" s="391"/>
      <c r="E584" s="391"/>
      <c r="F584" s="391"/>
      <c r="G584" s="391"/>
      <c r="H584" s="391"/>
      <c r="I584" s="391"/>
      <c r="J584" s="391"/>
      <c r="K584" s="391"/>
      <c r="L584" s="391"/>
      <c r="M584" s="391"/>
      <c r="N584" s="391"/>
      <c r="O584" s="391"/>
      <c r="P584" s="391"/>
    </row>
    <row r="585" spans="3:16" x14ac:dyDescent="0.25">
      <c r="C585" s="391"/>
      <c r="D585" s="391"/>
      <c r="E585" s="391"/>
      <c r="F585" s="391"/>
      <c r="G585" s="391"/>
      <c r="H585" s="391"/>
      <c r="I585" s="391"/>
      <c r="J585" s="391"/>
      <c r="K585" s="391"/>
      <c r="L585" s="391"/>
      <c r="M585" s="391"/>
      <c r="N585" s="391"/>
      <c r="O585" s="391"/>
      <c r="P585" s="391"/>
    </row>
    <row r="586" spans="3:16" x14ac:dyDescent="0.25">
      <c r="C586" s="391"/>
      <c r="D586" s="391"/>
      <c r="E586" s="391"/>
      <c r="F586" s="391"/>
      <c r="G586" s="391"/>
      <c r="H586" s="391"/>
      <c r="I586" s="391"/>
      <c r="J586" s="391"/>
      <c r="K586" s="391"/>
      <c r="L586" s="391"/>
      <c r="M586" s="391"/>
      <c r="N586" s="391"/>
      <c r="O586" s="391"/>
      <c r="P586" s="391"/>
    </row>
    <row r="587" spans="3:16" x14ac:dyDescent="0.25">
      <c r="C587" s="391"/>
      <c r="D587" s="391"/>
      <c r="E587" s="391"/>
      <c r="F587" s="391"/>
      <c r="G587" s="391"/>
      <c r="H587" s="391"/>
      <c r="I587" s="391"/>
      <c r="J587" s="391"/>
      <c r="K587" s="391"/>
      <c r="L587" s="391"/>
      <c r="M587" s="391"/>
      <c r="N587" s="391"/>
      <c r="O587" s="391"/>
      <c r="P587" s="391"/>
    </row>
    <row r="588" spans="3:16" x14ac:dyDescent="0.25">
      <c r="C588" s="391"/>
      <c r="D588" s="391"/>
      <c r="E588" s="391"/>
      <c r="F588" s="391"/>
      <c r="G588" s="391"/>
      <c r="H588" s="391"/>
      <c r="I588" s="391"/>
      <c r="J588" s="391"/>
      <c r="K588" s="391"/>
      <c r="L588" s="391"/>
      <c r="M588" s="391"/>
      <c r="N588" s="391"/>
      <c r="O588" s="391"/>
      <c r="P588" s="391"/>
    </row>
    <row r="589" spans="3:16" x14ac:dyDescent="0.25">
      <c r="C589" s="391"/>
      <c r="D589" s="391"/>
      <c r="E589" s="391"/>
      <c r="F589" s="391"/>
      <c r="G589" s="391"/>
      <c r="H589" s="391"/>
      <c r="I589" s="391"/>
      <c r="J589" s="391"/>
      <c r="K589" s="391"/>
      <c r="L589" s="391"/>
      <c r="M589" s="391"/>
      <c r="N589" s="391"/>
      <c r="O589" s="391"/>
      <c r="P589" s="391"/>
    </row>
    <row r="590" spans="3:16" x14ac:dyDescent="0.25">
      <c r="C590" s="391"/>
      <c r="D590" s="391"/>
      <c r="E590" s="391"/>
      <c r="F590" s="391"/>
      <c r="G590" s="391"/>
      <c r="H590" s="391"/>
      <c r="I590" s="391"/>
      <c r="J590" s="391"/>
      <c r="K590" s="391"/>
      <c r="L590" s="391"/>
      <c r="M590" s="391"/>
      <c r="N590" s="391"/>
      <c r="O590" s="391"/>
      <c r="P590" s="391"/>
    </row>
    <row r="591" spans="3:16" x14ac:dyDescent="0.25">
      <c r="C591" s="391"/>
      <c r="D591" s="391"/>
      <c r="E591" s="391"/>
      <c r="F591" s="391"/>
      <c r="G591" s="391"/>
      <c r="H591" s="391"/>
      <c r="I591" s="391"/>
      <c r="J591" s="391"/>
      <c r="K591" s="391"/>
      <c r="L591" s="391"/>
      <c r="M591" s="391"/>
      <c r="N591" s="391"/>
      <c r="O591" s="391"/>
      <c r="P591" s="391"/>
    </row>
    <row r="592" spans="3:16" x14ac:dyDescent="0.25">
      <c r="C592" s="391"/>
      <c r="D592" s="391"/>
      <c r="E592" s="391"/>
      <c r="F592" s="391"/>
      <c r="G592" s="391"/>
      <c r="H592" s="391"/>
      <c r="I592" s="391"/>
      <c r="J592" s="391"/>
      <c r="K592" s="391"/>
      <c r="L592" s="391"/>
      <c r="M592" s="391"/>
      <c r="N592" s="391"/>
      <c r="O592" s="391"/>
      <c r="P592" s="391"/>
    </row>
    <row r="593" spans="3:16" x14ac:dyDescent="0.25">
      <c r="C593" s="391"/>
      <c r="D593" s="391"/>
      <c r="E593" s="391"/>
      <c r="F593" s="391"/>
      <c r="G593" s="391"/>
      <c r="H593" s="391"/>
      <c r="I593" s="391"/>
      <c r="J593" s="391"/>
      <c r="K593" s="391"/>
      <c r="L593" s="391"/>
      <c r="M593" s="391"/>
      <c r="N593" s="391"/>
      <c r="O593" s="391"/>
      <c r="P593" s="391"/>
    </row>
    <row r="594" spans="3:16" x14ac:dyDescent="0.25">
      <c r="C594" s="391"/>
      <c r="D594" s="391"/>
      <c r="E594" s="391"/>
      <c r="F594" s="391"/>
      <c r="G594" s="391"/>
      <c r="H594" s="391"/>
      <c r="I594" s="391"/>
      <c r="J594" s="391"/>
      <c r="K594" s="391"/>
      <c r="L594" s="391"/>
      <c r="M594" s="391"/>
      <c r="N594" s="391"/>
      <c r="O594" s="391"/>
      <c r="P594" s="391"/>
    </row>
    <row r="595" spans="3:16" x14ac:dyDescent="0.25">
      <c r="C595" s="391"/>
      <c r="D595" s="391"/>
      <c r="E595" s="391"/>
      <c r="F595" s="391"/>
      <c r="G595" s="391"/>
      <c r="H595" s="391"/>
      <c r="I595" s="391"/>
      <c r="J595" s="391"/>
      <c r="K595" s="391"/>
      <c r="L595" s="391"/>
      <c r="M595" s="391"/>
      <c r="N595" s="391"/>
      <c r="O595" s="391"/>
      <c r="P595" s="391"/>
    </row>
    <row r="596" spans="3:16" x14ac:dyDescent="0.25">
      <c r="C596" s="391"/>
      <c r="D596" s="391"/>
      <c r="E596" s="391"/>
      <c r="F596" s="391"/>
      <c r="G596" s="391"/>
      <c r="H596" s="391"/>
      <c r="I596" s="391"/>
      <c r="J596" s="391"/>
      <c r="K596" s="391"/>
      <c r="L596" s="391"/>
      <c r="M596" s="391"/>
      <c r="N596" s="391"/>
      <c r="O596" s="391"/>
      <c r="P596" s="391"/>
    </row>
    <row r="597" spans="3:16" x14ac:dyDescent="0.25">
      <c r="C597" s="391"/>
      <c r="D597" s="391"/>
      <c r="E597" s="391"/>
      <c r="F597" s="391"/>
      <c r="G597" s="391"/>
      <c r="H597" s="391"/>
      <c r="I597" s="391"/>
      <c r="J597" s="391"/>
      <c r="K597" s="391"/>
      <c r="L597" s="391"/>
      <c r="M597" s="391"/>
      <c r="N597" s="391"/>
      <c r="O597" s="391"/>
      <c r="P597" s="391"/>
    </row>
    <row r="598" spans="3:16" x14ac:dyDescent="0.25">
      <c r="C598" s="391"/>
      <c r="D598" s="391"/>
      <c r="E598" s="391"/>
      <c r="F598" s="391"/>
      <c r="G598" s="391"/>
      <c r="H598" s="391"/>
      <c r="I598" s="391"/>
      <c r="J598" s="391"/>
      <c r="K598" s="391"/>
      <c r="L598" s="391"/>
      <c r="M598" s="391"/>
      <c r="N598" s="391"/>
      <c r="O598" s="391"/>
      <c r="P598" s="391"/>
    </row>
    <row r="599" spans="3:16" x14ac:dyDescent="0.25">
      <c r="C599" s="391"/>
      <c r="D599" s="391"/>
      <c r="E599" s="391"/>
      <c r="F599" s="391"/>
      <c r="G599" s="391"/>
      <c r="H599" s="391"/>
      <c r="I599" s="391"/>
      <c r="J599" s="391"/>
      <c r="K599" s="391"/>
      <c r="L599" s="391"/>
      <c r="M599" s="391"/>
      <c r="N599" s="391"/>
      <c r="O599" s="391"/>
      <c r="P599" s="391"/>
    </row>
    <row r="600" spans="3:16" x14ac:dyDescent="0.25">
      <c r="C600" s="391"/>
      <c r="D600" s="391"/>
      <c r="E600" s="391"/>
      <c r="F600" s="391"/>
      <c r="G600" s="391"/>
      <c r="H600" s="391"/>
      <c r="I600" s="391"/>
      <c r="J600" s="391"/>
      <c r="K600" s="391"/>
      <c r="L600" s="391"/>
      <c r="M600" s="391"/>
      <c r="N600" s="391"/>
      <c r="O600" s="391"/>
      <c r="P600" s="391"/>
    </row>
    <row r="601" spans="3:16" x14ac:dyDescent="0.25">
      <c r="C601" s="391"/>
      <c r="D601" s="391"/>
      <c r="E601" s="391"/>
      <c r="F601" s="391"/>
      <c r="G601" s="391"/>
      <c r="H601" s="391"/>
      <c r="I601" s="391"/>
      <c r="J601" s="391"/>
      <c r="K601" s="391"/>
      <c r="L601" s="391"/>
      <c r="M601" s="391"/>
      <c r="N601" s="391"/>
      <c r="O601" s="391"/>
      <c r="P601" s="391"/>
    </row>
    <row r="602" spans="3:16" x14ac:dyDescent="0.25">
      <c r="C602" s="391"/>
      <c r="D602" s="391"/>
      <c r="E602" s="391"/>
      <c r="F602" s="391"/>
      <c r="G602" s="391"/>
      <c r="H602" s="391"/>
      <c r="I602" s="391"/>
      <c r="J602" s="391"/>
      <c r="K602" s="391"/>
      <c r="L602" s="391"/>
      <c r="M602" s="391"/>
      <c r="N602" s="391"/>
      <c r="O602" s="391"/>
      <c r="P602" s="391"/>
    </row>
    <row r="603" spans="3:16" x14ac:dyDescent="0.25">
      <c r="C603" s="391"/>
      <c r="D603" s="391"/>
      <c r="E603" s="391"/>
      <c r="F603" s="391"/>
      <c r="G603" s="391"/>
      <c r="H603" s="391"/>
      <c r="I603" s="391"/>
      <c r="J603" s="391"/>
      <c r="K603" s="391"/>
      <c r="L603" s="391"/>
      <c r="M603" s="391"/>
      <c r="N603" s="391"/>
      <c r="O603" s="391"/>
      <c r="P603" s="391"/>
    </row>
    <row r="604" spans="3:16" x14ac:dyDescent="0.25">
      <c r="C604" s="391"/>
      <c r="D604" s="391"/>
      <c r="E604" s="391"/>
      <c r="F604" s="391"/>
      <c r="G604" s="391"/>
      <c r="H604" s="391"/>
      <c r="I604" s="391"/>
      <c r="J604" s="391"/>
      <c r="K604" s="391"/>
      <c r="L604" s="391"/>
      <c r="M604" s="391"/>
      <c r="N604" s="391"/>
      <c r="O604" s="391"/>
      <c r="P604" s="391"/>
    </row>
    <row r="605" spans="3:16" x14ac:dyDescent="0.25">
      <c r="C605" s="391"/>
      <c r="D605" s="391"/>
      <c r="E605" s="391"/>
      <c r="F605" s="391"/>
      <c r="G605" s="391"/>
      <c r="H605" s="391"/>
      <c r="I605" s="391"/>
      <c r="J605" s="391"/>
      <c r="K605" s="391"/>
      <c r="L605" s="391"/>
      <c r="M605" s="391"/>
      <c r="N605" s="391"/>
      <c r="O605" s="391"/>
      <c r="P605" s="391"/>
    </row>
    <row r="606" spans="3:16" x14ac:dyDescent="0.25">
      <c r="C606" s="391"/>
      <c r="D606" s="391"/>
      <c r="E606" s="391"/>
      <c r="F606" s="391"/>
      <c r="G606" s="391"/>
      <c r="H606" s="391"/>
      <c r="I606" s="391"/>
      <c r="J606" s="391"/>
      <c r="K606" s="391"/>
      <c r="L606" s="391"/>
      <c r="M606" s="391"/>
      <c r="N606" s="391"/>
      <c r="O606" s="391"/>
      <c r="P606" s="391"/>
    </row>
    <row r="607" spans="3:16" x14ac:dyDescent="0.25">
      <c r="C607" s="391"/>
      <c r="D607" s="391"/>
      <c r="E607" s="391"/>
      <c r="F607" s="391"/>
      <c r="G607" s="391"/>
      <c r="H607" s="391"/>
      <c r="I607" s="391"/>
      <c r="J607" s="391"/>
      <c r="K607" s="391"/>
      <c r="L607" s="391"/>
      <c r="M607" s="391"/>
      <c r="N607" s="391"/>
      <c r="O607" s="391"/>
      <c r="P607" s="391"/>
    </row>
    <row r="608" spans="3:16" x14ac:dyDescent="0.25">
      <c r="C608" s="391"/>
      <c r="D608" s="391"/>
      <c r="E608" s="391"/>
      <c r="F608" s="391"/>
      <c r="G608" s="391"/>
      <c r="H608" s="391"/>
      <c r="I608" s="391"/>
      <c r="J608" s="391"/>
      <c r="K608" s="391"/>
      <c r="L608" s="391"/>
      <c r="M608" s="391"/>
      <c r="N608" s="391"/>
      <c r="O608" s="391"/>
      <c r="P608" s="391"/>
    </row>
    <row r="609" spans="3:16" x14ac:dyDescent="0.25">
      <c r="C609" s="391"/>
      <c r="D609" s="391"/>
      <c r="E609" s="391"/>
      <c r="F609" s="391"/>
      <c r="G609" s="391"/>
      <c r="H609" s="391"/>
      <c r="I609" s="391"/>
      <c r="J609" s="391"/>
      <c r="K609" s="391"/>
      <c r="L609" s="391"/>
      <c r="M609" s="391"/>
      <c r="N609" s="391"/>
      <c r="O609" s="391"/>
      <c r="P609" s="391"/>
    </row>
    <row r="610" spans="3:16" x14ac:dyDescent="0.25">
      <c r="C610" s="391"/>
      <c r="D610" s="391"/>
      <c r="E610" s="391"/>
      <c r="F610" s="391"/>
      <c r="G610" s="391"/>
      <c r="H610" s="391"/>
      <c r="I610" s="391"/>
      <c r="J610" s="391"/>
      <c r="K610" s="391"/>
      <c r="L610" s="391"/>
      <c r="M610" s="391"/>
      <c r="N610" s="391"/>
      <c r="O610" s="391"/>
      <c r="P610" s="391"/>
    </row>
    <row r="611" spans="3:16" x14ac:dyDescent="0.25">
      <c r="C611" s="391"/>
      <c r="D611" s="391"/>
      <c r="E611" s="391"/>
      <c r="F611" s="391"/>
      <c r="G611" s="391"/>
      <c r="H611" s="391"/>
      <c r="I611" s="391"/>
      <c r="J611" s="391"/>
      <c r="K611" s="391"/>
      <c r="L611" s="391"/>
      <c r="M611" s="391"/>
      <c r="N611" s="391"/>
      <c r="O611" s="391"/>
      <c r="P611" s="391"/>
    </row>
    <row r="612" spans="3:16" x14ac:dyDescent="0.25">
      <c r="C612" s="391"/>
      <c r="D612" s="391"/>
      <c r="E612" s="391"/>
      <c r="F612" s="391"/>
      <c r="G612" s="391"/>
      <c r="H612" s="391"/>
      <c r="I612" s="391"/>
      <c r="J612" s="391"/>
      <c r="K612" s="391"/>
      <c r="L612" s="391"/>
      <c r="M612" s="391"/>
      <c r="N612" s="391"/>
      <c r="O612" s="391"/>
      <c r="P612" s="391"/>
    </row>
    <row r="613" spans="3:16" x14ac:dyDescent="0.25">
      <c r="C613" s="391"/>
      <c r="D613" s="391"/>
      <c r="E613" s="391"/>
      <c r="F613" s="391"/>
      <c r="G613" s="391"/>
      <c r="H613" s="391"/>
      <c r="I613" s="391"/>
      <c r="J613" s="391"/>
      <c r="K613" s="391"/>
      <c r="L613" s="391"/>
      <c r="M613" s="391"/>
      <c r="N613" s="391"/>
      <c r="O613" s="391"/>
      <c r="P613" s="391"/>
    </row>
    <row r="614" spans="3:16" x14ac:dyDescent="0.25">
      <c r="C614" s="391"/>
      <c r="D614" s="391"/>
      <c r="E614" s="391"/>
      <c r="F614" s="391"/>
      <c r="G614" s="391"/>
      <c r="H614" s="391"/>
      <c r="I614" s="391"/>
      <c r="J614" s="391"/>
      <c r="K614" s="391"/>
      <c r="L614" s="391"/>
      <c r="M614" s="391"/>
      <c r="N614" s="391"/>
      <c r="O614" s="391"/>
      <c r="P614" s="391"/>
    </row>
    <row r="615" spans="3:16" x14ac:dyDescent="0.25">
      <c r="C615" s="391"/>
      <c r="D615" s="391"/>
      <c r="E615" s="391"/>
      <c r="F615" s="391"/>
      <c r="G615" s="391"/>
      <c r="H615" s="391"/>
      <c r="I615" s="391"/>
      <c r="J615" s="391"/>
      <c r="K615" s="391"/>
      <c r="L615" s="391"/>
      <c r="M615" s="391"/>
      <c r="N615" s="391"/>
      <c r="O615" s="391"/>
      <c r="P615" s="391"/>
    </row>
    <row r="616" spans="3:16" x14ac:dyDescent="0.25">
      <c r="C616" s="391"/>
      <c r="D616" s="391"/>
      <c r="E616" s="391"/>
      <c r="F616" s="391"/>
      <c r="G616" s="391"/>
      <c r="H616" s="391"/>
      <c r="I616" s="391"/>
      <c r="J616" s="391"/>
      <c r="K616" s="391"/>
      <c r="L616" s="391"/>
      <c r="M616" s="391"/>
      <c r="N616" s="391"/>
      <c r="O616" s="391"/>
      <c r="P616" s="391"/>
    </row>
    <row r="617" spans="3:16" x14ac:dyDescent="0.25">
      <c r="C617" s="391"/>
      <c r="D617" s="391"/>
      <c r="E617" s="391"/>
      <c r="F617" s="391"/>
      <c r="G617" s="391"/>
      <c r="H617" s="391"/>
      <c r="I617" s="391"/>
      <c r="J617" s="391"/>
      <c r="K617" s="391"/>
      <c r="L617" s="391"/>
      <c r="M617" s="391"/>
      <c r="N617" s="391"/>
      <c r="O617" s="391"/>
      <c r="P617" s="391"/>
    </row>
    <row r="618" spans="3:16" x14ac:dyDescent="0.25">
      <c r="C618" s="391"/>
      <c r="D618" s="391"/>
      <c r="E618" s="391"/>
      <c r="F618" s="391"/>
      <c r="G618" s="391"/>
      <c r="H618" s="391"/>
      <c r="I618" s="391"/>
      <c r="J618" s="391"/>
      <c r="K618" s="391"/>
      <c r="L618" s="391"/>
      <c r="M618" s="391"/>
      <c r="N618" s="391"/>
      <c r="O618" s="391"/>
      <c r="P618" s="391"/>
    </row>
    <row r="619" spans="3:16" x14ac:dyDescent="0.25">
      <c r="C619" s="391"/>
      <c r="D619" s="391"/>
      <c r="E619" s="391"/>
      <c r="F619" s="391"/>
      <c r="G619" s="391"/>
      <c r="H619" s="391"/>
      <c r="I619" s="391"/>
      <c r="J619" s="391"/>
      <c r="K619" s="391"/>
      <c r="L619" s="391"/>
      <c r="M619" s="391"/>
      <c r="N619" s="391"/>
      <c r="O619" s="391"/>
      <c r="P619" s="391"/>
    </row>
    <row r="620" spans="3:16" x14ac:dyDescent="0.25">
      <c r="C620" s="391"/>
      <c r="D620" s="391"/>
      <c r="E620" s="391"/>
      <c r="F620" s="391"/>
      <c r="G620" s="391"/>
      <c r="H620" s="391"/>
      <c r="I620" s="391"/>
      <c r="J620" s="391"/>
      <c r="K620" s="391"/>
      <c r="L620" s="391"/>
      <c r="M620" s="391"/>
      <c r="N620" s="391"/>
      <c r="O620" s="391"/>
      <c r="P620" s="391"/>
    </row>
    <row r="621" spans="3:16" x14ac:dyDescent="0.25">
      <c r="C621" s="391"/>
      <c r="D621" s="391"/>
      <c r="E621" s="391"/>
      <c r="F621" s="391"/>
      <c r="G621" s="391"/>
      <c r="H621" s="391"/>
      <c r="I621" s="391"/>
      <c r="J621" s="391"/>
      <c r="K621" s="391"/>
      <c r="L621" s="391"/>
      <c r="M621" s="391"/>
      <c r="N621" s="391"/>
      <c r="O621" s="391"/>
      <c r="P621" s="391"/>
    </row>
    <row r="622" spans="3:16" x14ac:dyDescent="0.25">
      <c r="C622" s="391"/>
      <c r="D622" s="391"/>
      <c r="E622" s="391"/>
      <c r="F622" s="391"/>
      <c r="G622" s="391"/>
      <c r="H622" s="391"/>
      <c r="I622" s="391"/>
      <c r="J622" s="391"/>
      <c r="K622" s="391"/>
      <c r="L622" s="391"/>
      <c r="M622" s="391"/>
      <c r="N622" s="391"/>
      <c r="O622" s="391"/>
      <c r="P622" s="391"/>
    </row>
    <row r="623" spans="3:16" x14ac:dyDescent="0.25">
      <c r="C623" s="391"/>
      <c r="D623" s="391"/>
      <c r="E623" s="391"/>
      <c r="F623" s="391"/>
      <c r="G623" s="391"/>
      <c r="H623" s="391"/>
      <c r="I623" s="391"/>
      <c r="J623" s="391"/>
      <c r="K623" s="391"/>
      <c r="L623" s="391"/>
      <c r="M623" s="391"/>
      <c r="N623" s="391"/>
      <c r="O623" s="391"/>
      <c r="P623" s="391"/>
    </row>
    <row r="624" spans="3:16" x14ac:dyDescent="0.25">
      <c r="C624" s="391"/>
      <c r="D624" s="391"/>
      <c r="E624" s="391"/>
      <c r="F624" s="391"/>
      <c r="G624" s="391"/>
      <c r="H624" s="391"/>
      <c r="I624" s="391"/>
      <c r="J624" s="391"/>
      <c r="K624" s="391"/>
      <c r="L624" s="391"/>
      <c r="M624" s="391"/>
      <c r="N624" s="391"/>
      <c r="O624" s="391"/>
      <c r="P624" s="391"/>
    </row>
    <row r="625" spans="3:16" x14ac:dyDescent="0.25">
      <c r="C625" s="391"/>
      <c r="D625" s="391"/>
      <c r="E625" s="391"/>
      <c r="F625" s="391"/>
      <c r="G625" s="391"/>
      <c r="H625" s="391"/>
      <c r="I625" s="391"/>
      <c r="J625" s="391"/>
      <c r="K625" s="391"/>
      <c r="L625" s="391"/>
      <c r="M625" s="391"/>
      <c r="N625" s="391"/>
      <c r="O625" s="391"/>
      <c r="P625" s="391"/>
    </row>
    <row r="626" spans="3:16" x14ac:dyDescent="0.25">
      <c r="C626" s="391"/>
      <c r="D626" s="391"/>
      <c r="E626" s="391"/>
      <c r="F626" s="391"/>
      <c r="G626" s="391"/>
      <c r="H626" s="391"/>
      <c r="I626" s="391"/>
      <c r="J626" s="391"/>
      <c r="K626" s="391"/>
      <c r="L626" s="391"/>
      <c r="M626" s="391"/>
      <c r="N626" s="391"/>
      <c r="O626" s="391"/>
      <c r="P626" s="391"/>
    </row>
    <row r="627" spans="3:16" x14ac:dyDescent="0.25">
      <c r="C627" s="391"/>
      <c r="D627" s="391"/>
      <c r="E627" s="391"/>
      <c r="F627" s="391"/>
      <c r="G627" s="391"/>
      <c r="H627" s="391"/>
      <c r="I627" s="391"/>
      <c r="J627" s="391"/>
      <c r="K627" s="391"/>
      <c r="L627" s="391"/>
      <c r="M627" s="391"/>
      <c r="N627" s="391"/>
      <c r="O627" s="391"/>
      <c r="P627" s="391"/>
    </row>
    <row r="628" spans="3:16" x14ac:dyDescent="0.25">
      <c r="C628" s="391"/>
      <c r="D628" s="391"/>
      <c r="E628" s="391"/>
      <c r="F628" s="391"/>
      <c r="G628" s="391"/>
      <c r="H628" s="391"/>
      <c r="I628" s="391"/>
      <c r="J628" s="391"/>
      <c r="K628" s="391"/>
      <c r="L628" s="391"/>
      <c r="M628" s="391"/>
      <c r="N628" s="391"/>
      <c r="O628" s="391"/>
      <c r="P628" s="391"/>
    </row>
    <row r="629" spans="3:16" x14ac:dyDescent="0.25">
      <c r="C629" s="391"/>
      <c r="D629" s="391"/>
      <c r="E629" s="391"/>
      <c r="F629" s="391"/>
      <c r="G629" s="391"/>
      <c r="H629" s="391"/>
      <c r="I629" s="391"/>
      <c r="J629" s="391"/>
      <c r="K629" s="391"/>
      <c r="L629" s="391"/>
      <c r="M629" s="391"/>
      <c r="N629" s="391"/>
      <c r="O629" s="391"/>
      <c r="P629" s="391"/>
    </row>
    <row r="630" spans="3:16" x14ac:dyDescent="0.25">
      <c r="C630" s="391"/>
      <c r="D630" s="391"/>
      <c r="E630" s="391"/>
      <c r="F630" s="391"/>
      <c r="G630" s="391"/>
      <c r="H630" s="391"/>
      <c r="I630" s="391"/>
      <c r="J630" s="391"/>
      <c r="K630" s="391"/>
      <c r="L630" s="391"/>
      <c r="M630" s="391"/>
      <c r="N630" s="391"/>
      <c r="O630" s="391"/>
      <c r="P630" s="391"/>
    </row>
    <row r="631" spans="3:16" x14ac:dyDescent="0.25">
      <c r="C631" s="391"/>
      <c r="D631" s="391"/>
      <c r="E631" s="391"/>
      <c r="F631" s="391"/>
      <c r="G631" s="391"/>
      <c r="H631" s="391"/>
      <c r="I631" s="391"/>
      <c r="J631" s="391"/>
      <c r="K631" s="391"/>
      <c r="L631" s="391"/>
      <c r="M631" s="391"/>
      <c r="N631" s="391"/>
      <c r="O631" s="391"/>
      <c r="P631" s="391"/>
    </row>
    <row r="632" spans="3:16" x14ac:dyDescent="0.25">
      <c r="C632" s="391"/>
      <c r="D632" s="391"/>
      <c r="E632" s="391"/>
      <c r="F632" s="391"/>
      <c r="G632" s="391"/>
      <c r="H632" s="391"/>
      <c r="I632" s="391"/>
      <c r="J632" s="391"/>
      <c r="K632" s="391"/>
      <c r="L632" s="391"/>
      <c r="M632" s="391"/>
      <c r="N632" s="391"/>
      <c r="O632" s="391"/>
      <c r="P632" s="391"/>
    </row>
    <row r="633" spans="3:16" x14ac:dyDescent="0.25">
      <c r="C633" s="391"/>
      <c r="D633" s="391"/>
      <c r="E633" s="391"/>
      <c r="F633" s="391"/>
      <c r="G633" s="391"/>
      <c r="H633" s="391"/>
      <c r="I633" s="391"/>
      <c r="J633" s="391"/>
      <c r="K633" s="391"/>
      <c r="L633" s="391"/>
      <c r="M633" s="391"/>
      <c r="N633" s="391"/>
      <c r="O633" s="391"/>
      <c r="P633" s="391"/>
    </row>
    <row r="634" spans="3:16" x14ac:dyDescent="0.25">
      <c r="C634" s="391"/>
      <c r="D634" s="391"/>
      <c r="E634" s="391"/>
      <c r="F634" s="391"/>
      <c r="G634" s="391"/>
      <c r="H634" s="391"/>
      <c r="I634" s="391"/>
      <c r="J634" s="391"/>
      <c r="K634" s="391"/>
      <c r="L634" s="391"/>
      <c r="M634" s="391"/>
      <c r="N634" s="391"/>
      <c r="O634" s="391"/>
      <c r="P634" s="391"/>
    </row>
    <row r="635" spans="3:16" x14ac:dyDescent="0.25">
      <c r="C635" s="391"/>
      <c r="D635" s="391"/>
      <c r="E635" s="391"/>
      <c r="F635" s="391"/>
      <c r="G635" s="391"/>
      <c r="H635" s="391"/>
      <c r="I635" s="391"/>
      <c r="J635" s="391"/>
      <c r="K635" s="391"/>
      <c r="L635" s="391"/>
      <c r="M635" s="391"/>
      <c r="N635" s="391"/>
      <c r="O635" s="391"/>
      <c r="P635" s="391"/>
    </row>
    <row r="636" spans="3:16" x14ac:dyDescent="0.25">
      <c r="C636" s="391"/>
      <c r="D636" s="391"/>
      <c r="E636" s="391"/>
      <c r="F636" s="391"/>
      <c r="G636" s="391"/>
      <c r="H636" s="391"/>
      <c r="I636" s="391"/>
      <c r="J636" s="391"/>
      <c r="K636" s="391"/>
      <c r="L636" s="391"/>
      <c r="M636" s="391"/>
      <c r="N636" s="391"/>
      <c r="O636" s="391"/>
      <c r="P636" s="391"/>
    </row>
    <row r="637" spans="3:16" x14ac:dyDescent="0.25">
      <c r="C637" s="391"/>
      <c r="D637" s="391"/>
      <c r="E637" s="391"/>
      <c r="F637" s="391"/>
      <c r="G637" s="391"/>
      <c r="H637" s="391"/>
      <c r="I637" s="391"/>
      <c r="J637" s="391"/>
      <c r="K637" s="391"/>
      <c r="L637" s="391"/>
      <c r="M637" s="391"/>
      <c r="N637" s="391"/>
      <c r="O637" s="391"/>
      <c r="P637" s="391"/>
    </row>
    <row r="638" spans="3:16" x14ac:dyDescent="0.25">
      <c r="C638" s="391"/>
      <c r="D638" s="391"/>
      <c r="E638" s="391"/>
      <c r="F638" s="391"/>
      <c r="G638" s="391"/>
      <c r="H638" s="391"/>
      <c r="I638" s="391"/>
      <c r="J638" s="391"/>
      <c r="K638" s="391"/>
      <c r="L638" s="391"/>
      <c r="M638" s="391"/>
      <c r="N638" s="391"/>
      <c r="O638" s="391"/>
      <c r="P638" s="391"/>
    </row>
    <row r="639" spans="3:16" x14ac:dyDescent="0.25">
      <c r="C639" s="391"/>
      <c r="D639" s="391"/>
      <c r="E639" s="391"/>
      <c r="F639" s="391"/>
      <c r="G639" s="391"/>
      <c r="H639" s="391"/>
      <c r="I639" s="391"/>
      <c r="J639" s="391"/>
      <c r="K639" s="391"/>
      <c r="L639" s="391"/>
      <c r="M639" s="391"/>
      <c r="N639" s="391"/>
      <c r="O639" s="391"/>
      <c r="P639" s="391"/>
    </row>
    <row r="640" spans="3:16" x14ac:dyDescent="0.25">
      <c r="C640" s="391"/>
      <c r="D640" s="391"/>
      <c r="E640" s="391"/>
      <c r="F640" s="391"/>
      <c r="G640" s="391"/>
      <c r="H640" s="391"/>
      <c r="I640" s="391"/>
      <c r="J640" s="391"/>
      <c r="K640" s="391"/>
      <c r="L640" s="391"/>
      <c r="M640" s="391"/>
      <c r="N640" s="391"/>
      <c r="O640" s="391"/>
      <c r="P640" s="391"/>
    </row>
    <row r="641" spans="3:16" x14ac:dyDescent="0.25">
      <c r="C641" s="391"/>
      <c r="D641" s="391"/>
      <c r="E641" s="391"/>
      <c r="F641" s="391"/>
      <c r="G641" s="391"/>
      <c r="H641" s="391"/>
      <c r="I641" s="391"/>
      <c r="J641" s="391"/>
      <c r="K641" s="391"/>
      <c r="L641" s="391"/>
      <c r="M641" s="391"/>
      <c r="N641" s="391"/>
      <c r="O641" s="391"/>
      <c r="P641" s="391"/>
    </row>
    <row r="642" spans="3:16" x14ac:dyDescent="0.25">
      <c r="C642" s="391"/>
      <c r="D642" s="391"/>
      <c r="E642" s="391"/>
      <c r="F642" s="391"/>
      <c r="G642" s="391"/>
      <c r="H642" s="391"/>
      <c r="I642" s="391"/>
      <c r="J642" s="391"/>
      <c r="K642" s="391"/>
      <c r="L642" s="391"/>
      <c r="M642" s="391"/>
      <c r="N642" s="391"/>
      <c r="O642" s="391"/>
      <c r="P642" s="391"/>
    </row>
    <row r="643" spans="3:16" x14ac:dyDescent="0.25">
      <c r="C643" s="391"/>
      <c r="D643" s="391"/>
      <c r="E643" s="391"/>
      <c r="F643" s="391"/>
      <c r="G643" s="391"/>
      <c r="H643" s="391"/>
      <c r="I643" s="391"/>
      <c r="J643" s="391"/>
      <c r="K643" s="391"/>
      <c r="L643" s="391"/>
      <c r="M643" s="391"/>
      <c r="N643" s="391"/>
      <c r="O643" s="391"/>
      <c r="P643" s="391"/>
    </row>
    <row r="644" spans="3:16" x14ac:dyDescent="0.25">
      <c r="C644" s="391"/>
      <c r="D644" s="391"/>
      <c r="E644" s="391"/>
      <c r="F644" s="391"/>
      <c r="G644" s="391"/>
      <c r="H644" s="391"/>
      <c r="I644" s="391"/>
      <c r="J644" s="391"/>
      <c r="K644" s="391"/>
      <c r="L644" s="391"/>
      <c r="M644" s="391"/>
      <c r="N644" s="391"/>
      <c r="O644" s="391"/>
      <c r="P644" s="391"/>
    </row>
    <row r="645" spans="3:16" x14ac:dyDescent="0.25">
      <c r="C645" s="391"/>
      <c r="D645" s="391"/>
      <c r="E645" s="391"/>
      <c r="F645" s="391"/>
      <c r="G645" s="391"/>
      <c r="H645" s="391"/>
      <c r="I645" s="391"/>
      <c r="J645" s="391"/>
      <c r="K645" s="391"/>
      <c r="L645" s="391"/>
      <c r="M645" s="391"/>
      <c r="N645" s="391"/>
      <c r="O645" s="391"/>
      <c r="P645" s="391"/>
    </row>
    <row r="646" spans="3:16" x14ac:dyDescent="0.25">
      <c r="C646" s="391"/>
      <c r="D646" s="391"/>
      <c r="E646" s="391"/>
      <c r="F646" s="391"/>
      <c r="G646" s="391"/>
      <c r="H646" s="391"/>
      <c r="I646" s="391"/>
      <c r="J646" s="391"/>
      <c r="K646" s="391"/>
      <c r="L646" s="391"/>
      <c r="M646" s="391"/>
      <c r="N646" s="391"/>
      <c r="O646" s="391"/>
      <c r="P646" s="391"/>
    </row>
    <row r="647" spans="3:16" x14ac:dyDescent="0.25">
      <c r="C647" s="391"/>
      <c r="D647" s="391"/>
      <c r="E647" s="391"/>
      <c r="F647" s="391"/>
      <c r="G647" s="391"/>
      <c r="H647" s="391"/>
      <c r="I647" s="391"/>
      <c r="J647" s="391"/>
      <c r="K647" s="391"/>
      <c r="L647" s="391"/>
      <c r="M647" s="391"/>
      <c r="N647" s="391"/>
      <c r="O647" s="391"/>
      <c r="P647" s="391"/>
    </row>
    <row r="648" spans="3:16" x14ac:dyDescent="0.25">
      <c r="C648" s="391"/>
      <c r="D648" s="391"/>
      <c r="E648" s="391"/>
      <c r="F648" s="391"/>
      <c r="G648" s="391"/>
      <c r="H648" s="391"/>
      <c r="I648" s="391"/>
      <c r="J648" s="391"/>
      <c r="K648" s="391"/>
      <c r="L648" s="391"/>
      <c r="M648" s="391"/>
      <c r="N648" s="391"/>
      <c r="O648" s="391"/>
      <c r="P648" s="391"/>
    </row>
    <row r="649" spans="3:16" x14ac:dyDescent="0.25">
      <c r="C649" s="391"/>
      <c r="D649" s="391"/>
      <c r="E649" s="391"/>
      <c r="F649" s="391"/>
      <c r="G649" s="391"/>
      <c r="H649" s="391"/>
      <c r="I649" s="391"/>
      <c r="J649" s="391"/>
      <c r="K649" s="391"/>
      <c r="L649" s="391"/>
      <c r="M649" s="391"/>
      <c r="N649" s="391"/>
      <c r="O649" s="391"/>
      <c r="P649" s="391"/>
    </row>
    <row r="650" spans="3:16" x14ac:dyDescent="0.25">
      <c r="C650" s="391"/>
      <c r="D650" s="391"/>
      <c r="E650" s="391"/>
      <c r="F650" s="391"/>
      <c r="G650" s="391"/>
      <c r="H650" s="391"/>
      <c r="I650" s="391"/>
      <c r="J650" s="391"/>
      <c r="K650" s="391"/>
      <c r="L650" s="391"/>
      <c r="M650" s="391"/>
      <c r="N650" s="391"/>
      <c r="O650" s="391"/>
      <c r="P650" s="391"/>
    </row>
    <row r="651" spans="3:16" x14ac:dyDescent="0.25">
      <c r="C651" s="391"/>
      <c r="D651" s="391"/>
      <c r="E651" s="391"/>
      <c r="F651" s="391"/>
      <c r="G651" s="391"/>
      <c r="H651" s="391"/>
      <c r="I651" s="391"/>
      <c r="J651" s="391"/>
      <c r="K651" s="391"/>
      <c r="L651" s="391"/>
      <c r="M651" s="391"/>
      <c r="N651" s="391"/>
      <c r="O651" s="391"/>
      <c r="P651" s="391"/>
    </row>
    <row r="652" spans="3:16" x14ac:dyDescent="0.25">
      <c r="C652" s="391"/>
      <c r="D652" s="391"/>
      <c r="E652" s="391"/>
      <c r="F652" s="391"/>
      <c r="G652" s="391"/>
      <c r="H652" s="391"/>
      <c r="I652" s="391"/>
      <c r="J652" s="391"/>
      <c r="K652" s="391"/>
      <c r="L652" s="391"/>
      <c r="M652" s="391"/>
      <c r="N652" s="391"/>
      <c r="O652" s="391"/>
      <c r="P652" s="391"/>
    </row>
    <row r="653" spans="3:16" x14ac:dyDescent="0.25">
      <c r="C653" s="391"/>
      <c r="D653" s="391"/>
      <c r="E653" s="391"/>
      <c r="F653" s="391"/>
      <c r="G653" s="391"/>
      <c r="H653" s="391"/>
      <c r="I653" s="391"/>
      <c r="J653" s="391"/>
      <c r="K653" s="391"/>
      <c r="L653" s="391"/>
      <c r="M653" s="391"/>
      <c r="N653" s="391"/>
      <c r="O653" s="391"/>
      <c r="P653" s="391"/>
    </row>
    <row r="654" spans="3:16" x14ac:dyDescent="0.25">
      <c r="C654" s="391"/>
      <c r="D654" s="391"/>
      <c r="E654" s="391"/>
      <c r="F654" s="391"/>
      <c r="G654" s="391"/>
      <c r="H654" s="391"/>
      <c r="I654" s="391"/>
      <c r="J654" s="391"/>
      <c r="K654" s="391"/>
      <c r="L654" s="391"/>
      <c r="M654" s="391"/>
      <c r="N654" s="391"/>
      <c r="O654" s="391"/>
      <c r="P654" s="391"/>
    </row>
    <row r="655" spans="3:16" x14ac:dyDescent="0.25">
      <c r="C655" s="391"/>
      <c r="D655" s="391"/>
      <c r="E655" s="391"/>
      <c r="F655" s="391"/>
      <c r="G655" s="391"/>
      <c r="H655" s="391"/>
      <c r="I655" s="391"/>
      <c r="J655" s="391"/>
      <c r="K655" s="391"/>
      <c r="L655" s="391"/>
      <c r="M655" s="391"/>
      <c r="N655" s="391"/>
      <c r="O655" s="391"/>
      <c r="P655" s="391"/>
    </row>
    <row r="656" spans="3:16" x14ac:dyDescent="0.25">
      <c r="C656" s="391"/>
      <c r="D656" s="391"/>
      <c r="E656" s="391"/>
      <c r="F656" s="391"/>
      <c r="G656" s="391"/>
      <c r="H656" s="391"/>
      <c r="I656" s="391"/>
      <c r="J656" s="391"/>
      <c r="K656" s="391"/>
      <c r="L656" s="391"/>
      <c r="M656" s="391"/>
      <c r="N656" s="391"/>
      <c r="O656" s="391"/>
      <c r="P656" s="391"/>
    </row>
    <row r="657" spans="3:16" x14ac:dyDescent="0.25">
      <c r="C657" s="391"/>
      <c r="D657" s="391"/>
      <c r="E657" s="391"/>
      <c r="F657" s="391"/>
      <c r="G657" s="391"/>
      <c r="H657" s="391"/>
      <c r="I657" s="391"/>
      <c r="J657" s="391"/>
      <c r="K657" s="391"/>
      <c r="L657" s="391"/>
      <c r="M657" s="391"/>
      <c r="N657" s="391"/>
      <c r="O657" s="391"/>
      <c r="P657" s="391"/>
    </row>
    <row r="658" spans="3:16" x14ac:dyDescent="0.25">
      <c r="C658" s="391"/>
      <c r="D658" s="391"/>
      <c r="E658" s="391"/>
      <c r="F658" s="391"/>
      <c r="G658" s="391"/>
      <c r="H658" s="391"/>
      <c r="I658" s="391"/>
      <c r="J658" s="391"/>
      <c r="K658" s="391"/>
      <c r="L658" s="391"/>
      <c r="M658" s="391"/>
      <c r="N658" s="391"/>
      <c r="O658" s="391"/>
      <c r="P658" s="391"/>
    </row>
    <row r="659" spans="3:16" x14ac:dyDescent="0.25">
      <c r="C659" s="391"/>
      <c r="D659" s="391"/>
      <c r="E659" s="391"/>
      <c r="F659" s="391"/>
      <c r="G659" s="391"/>
      <c r="H659" s="391"/>
      <c r="I659" s="391"/>
      <c r="J659" s="391"/>
      <c r="K659" s="391"/>
      <c r="L659" s="391"/>
      <c r="M659" s="391"/>
      <c r="N659" s="391"/>
      <c r="O659" s="391"/>
      <c r="P659" s="391"/>
    </row>
    <row r="660" spans="3:16" x14ac:dyDescent="0.25">
      <c r="C660" s="391"/>
      <c r="D660" s="391"/>
      <c r="E660" s="391"/>
      <c r="F660" s="391"/>
      <c r="G660" s="391"/>
      <c r="H660" s="391"/>
      <c r="I660" s="391"/>
      <c r="J660" s="391"/>
      <c r="K660" s="391"/>
      <c r="L660" s="391"/>
      <c r="M660" s="391"/>
      <c r="N660" s="391"/>
      <c r="O660" s="391"/>
      <c r="P660" s="391"/>
    </row>
    <row r="661" spans="3:16" x14ac:dyDescent="0.25">
      <c r="C661" s="391"/>
      <c r="D661" s="391"/>
      <c r="E661" s="391"/>
      <c r="F661" s="391"/>
      <c r="G661" s="391"/>
      <c r="H661" s="391"/>
      <c r="I661" s="391"/>
      <c r="J661" s="391"/>
      <c r="K661" s="391"/>
      <c r="L661" s="391"/>
      <c r="M661" s="391"/>
      <c r="N661" s="391"/>
      <c r="O661" s="391"/>
      <c r="P661" s="391"/>
    </row>
    <row r="662" spans="3:16" x14ac:dyDescent="0.25">
      <c r="C662" s="391"/>
      <c r="D662" s="391"/>
      <c r="E662" s="391"/>
      <c r="F662" s="391"/>
      <c r="G662" s="391"/>
      <c r="H662" s="391"/>
      <c r="I662" s="391"/>
      <c r="J662" s="391"/>
      <c r="K662" s="391"/>
      <c r="L662" s="391"/>
      <c r="M662" s="391"/>
      <c r="N662" s="391"/>
      <c r="O662" s="391"/>
      <c r="P662" s="391"/>
    </row>
    <row r="663" spans="3:16" x14ac:dyDescent="0.25">
      <c r="C663" s="391"/>
      <c r="D663" s="391"/>
      <c r="E663" s="391"/>
      <c r="F663" s="391"/>
      <c r="G663" s="391"/>
      <c r="H663" s="391"/>
      <c r="I663" s="391"/>
      <c r="J663" s="391"/>
      <c r="K663" s="391"/>
      <c r="L663" s="391"/>
      <c r="M663" s="391"/>
      <c r="N663" s="391"/>
      <c r="O663" s="391"/>
      <c r="P663" s="391"/>
    </row>
    <row r="664" spans="3:16" x14ac:dyDescent="0.25">
      <c r="C664" s="391"/>
      <c r="D664" s="391"/>
      <c r="E664" s="391"/>
      <c r="F664" s="391"/>
      <c r="G664" s="391"/>
      <c r="H664" s="391"/>
      <c r="I664" s="391"/>
      <c r="J664" s="391"/>
      <c r="K664" s="391"/>
      <c r="L664" s="391"/>
      <c r="M664" s="391"/>
      <c r="N664" s="391"/>
      <c r="O664" s="391"/>
      <c r="P664" s="391"/>
    </row>
    <row r="665" spans="3:16" x14ac:dyDescent="0.25">
      <c r="C665" s="391"/>
      <c r="D665" s="391"/>
      <c r="E665" s="391"/>
      <c r="F665" s="391"/>
      <c r="G665" s="391"/>
      <c r="H665" s="391"/>
      <c r="I665" s="391"/>
      <c r="J665" s="391"/>
      <c r="K665" s="391"/>
      <c r="L665" s="391"/>
      <c r="M665" s="391"/>
      <c r="N665" s="391"/>
      <c r="O665" s="391"/>
      <c r="P665" s="391"/>
    </row>
    <row r="666" spans="3:16" x14ac:dyDescent="0.25">
      <c r="C666" s="391"/>
      <c r="D666" s="391"/>
      <c r="E666" s="391"/>
      <c r="F666" s="391"/>
      <c r="G666" s="391"/>
      <c r="H666" s="391"/>
      <c r="I666" s="391"/>
      <c r="J666" s="391"/>
      <c r="K666" s="391"/>
      <c r="L666" s="391"/>
      <c r="M666" s="391"/>
      <c r="N666" s="391"/>
      <c r="O666" s="391"/>
      <c r="P666" s="391"/>
    </row>
    <row r="667" spans="3:16" x14ac:dyDescent="0.25">
      <c r="C667" s="391"/>
      <c r="D667" s="391"/>
      <c r="E667" s="391"/>
      <c r="F667" s="391"/>
      <c r="G667" s="391"/>
      <c r="H667" s="391"/>
      <c r="I667" s="391"/>
      <c r="J667" s="391"/>
      <c r="K667" s="391"/>
      <c r="L667" s="391"/>
      <c r="M667" s="391"/>
      <c r="N667" s="391"/>
      <c r="O667" s="391"/>
      <c r="P667" s="391"/>
    </row>
    <row r="668" spans="3:16" x14ac:dyDescent="0.25">
      <c r="C668" s="391"/>
      <c r="D668" s="391"/>
      <c r="E668" s="391"/>
      <c r="F668" s="391"/>
      <c r="G668" s="391"/>
      <c r="H668" s="391"/>
      <c r="I668" s="391"/>
      <c r="J668" s="391"/>
      <c r="K668" s="391"/>
      <c r="L668" s="391"/>
      <c r="M668" s="391"/>
      <c r="N668" s="391"/>
      <c r="O668" s="391"/>
      <c r="P668" s="391"/>
    </row>
    <row r="669" spans="3:16" x14ac:dyDescent="0.25">
      <c r="C669" s="391"/>
      <c r="D669" s="391"/>
      <c r="E669" s="391"/>
      <c r="F669" s="391"/>
      <c r="G669" s="391"/>
      <c r="H669" s="391"/>
      <c r="I669" s="391"/>
      <c r="J669" s="391"/>
      <c r="K669" s="391"/>
      <c r="L669" s="391"/>
      <c r="M669" s="391"/>
      <c r="N669" s="391"/>
      <c r="O669" s="391"/>
      <c r="P669" s="391"/>
    </row>
    <row r="670" spans="3:16" x14ac:dyDescent="0.25">
      <c r="C670" s="391"/>
      <c r="D670" s="391"/>
      <c r="E670" s="391"/>
      <c r="F670" s="391"/>
      <c r="G670" s="391"/>
      <c r="H670" s="391"/>
      <c r="I670" s="391"/>
      <c r="J670" s="391"/>
      <c r="K670" s="391"/>
      <c r="L670" s="391"/>
      <c r="M670" s="391"/>
      <c r="N670" s="391"/>
      <c r="O670" s="391"/>
      <c r="P670" s="391"/>
    </row>
    <row r="671" spans="3:16" x14ac:dyDescent="0.25">
      <c r="C671" s="391"/>
      <c r="D671" s="391"/>
      <c r="E671" s="391"/>
      <c r="F671" s="391"/>
      <c r="G671" s="391"/>
      <c r="H671" s="391"/>
      <c r="I671" s="391"/>
      <c r="J671" s="391"/>
      <c r="K671" s="391"/>
      <c r="L671" s="391"/>
      <c r="M671" s="391"/>
      <c r="N671" s="391"/>
      <c r="O671" s="391"/>
      <c r="P671" s="391"/>
    </row>
    <row r="672" spans="3:16" x14ac:dyDescent="0.25">
      <c r="C672" s="391"/>
      <c r="D672" s="391"/>
      <c r="E672" s="391"/>
      <c r="F672" s="391"/>
      <c r="G672" s="391"/>
      <c r="H672" s="391"/>
      <c r="I672" s="391"/>
      <c r="J672" s="391"/>
      <c r="K672" s="391"/>
      <c r="L672" s="391"/>
      <c r="M672" s="391"/>
      <c r="N672" s="391"/>
      <c r="O672" s="391"/>
      <c r="P672" s="391"/>
    </row>
    <row r="673" spans="3:16" x14ac:dyDescent="0.25">
      <c r="C673" s="391"/>
      <c r="D673" s="391"/>
      <c r="E673" s="391"/>
      <c r="F673" s="391"/>
      <c r="G673" s="391"/>
      <c r="H673" s="391"/>
      <c r="I673" s="391"/>
      <c r="J673" s="391"/>
      <c r="K673" s="391"/>
      <c r="L673" s="391"/>
      <c r="M673" s="391"/>
      <c r="N673" s="391"/>
      <c r="O673" s="391"/>
      <c r="P673" s="391"/>
    </row>
    <row r="674" spans="3:16" x14ac:dyDescent="0.25">
      <c r="C674" s="391"/>
      <c r="D674" s="391"/>
      <c r="E674" s="391"/>
      <c r="F674" s="391"/>
      <c r="G674" s="391"/>
      <c r="H674" s="391"/>
      <c r="I674" s="391"/>
      <c r="J674" s="391"/>
      <c r="K674" s="391"/>
      <c r="L674" s="391"/>
      <c r="M674" s="391"/>
      <c r="N674" s="391"/>
      <c r="O674" s="391"/>
      <c r="P674" s="391"/>
    </row>
    <row r="675" spans="3:16" x14ac:dyDescent="0.25">
      <c r="C675" s="391"/>
      <c r="D675" s="391"/>
      <c r="E675" s="391"/>
      <c r="F675" s="391"/>
      <c r="G675" s="391"/>
      <c r="H675" s="391"/>
      <c r="I675" s="391"/>
      <c r="J675" s="391"/>
      <c r="K675" s="391"/>
      <c r="L675" s="391"/>
      <c r="M675" s="391"/>
      <c r="N675" s="391"/>
      <c r="O675" s="391"/>
      <c r="P675" s="391"/>
    </row>
    <row r="676" spans="3:16" x14ac:dyDescent="0.25">
      <c r="C676" s="391"/>
      <c r="D676" s="391"/>
      <c r="E676" s="391"/>
      <c r="F676" s="391"/>
      <c r="G676" s="391"/>
      <c r="H676" s="391"/>
      <c r="I676" s="391"/>
      <c r="J676" s="391"/>
      <c r="K676" s="391"/>
      <c r="L676" s="391"/>
      <c r="M676" s="391"/>
      <c r="N676" s="391"/>
      <c r="O676" s="391"/>
      <c r="P676" s="391"/>
    </row>
    <row r="677" spans="3:16" x14ac:dyDescent="0.25">
      <c r="C677" s="391"/>
      <c r="D677" s="391"/>
      <c r="E677" s="391"/>
      <c r="F677" s="391"/>
      <c r="G677" s="391"/>
      <c r="H677" s="391"/>
      <c r="I677" s="391"/>
      <c r="J677" s="391"/>
      <c r="K677" s="391"/>
      <c r="L677" s="391"/>
      <c r="M677" s="391"/>
      <c r="N677" s="391"/>
      <c r="O677" s="391"/>
      <c r="P677" s="391"/>
    </row>
    <row r="678" spans="3:16" x14ac:dyDescent="0.25">
      <c r="C678" s="391"/>
      <c r="D678" s="391"/>
      <c r="E678" s="391"/>
      <c r="F678" s="391"/>
      <c r="G678" s="391"/>
      <c r="H678" s="391"/>
      <c r="I678" s="391"/>
      <c r="J678" s="391"/>
      <c r="K678" s="391"/>
      <c r="L678" s="391"/>
      <c r="M678" s="391"/>
      <c r="N678" s="391"/>
      <c r="O678" s="391"/>
      <c r="P678" s="391"/>
    </row>
    <row r="679" spans="3:16" x14ac:dyDescent="0.25">
      <c r="C679" s="391"/>
      <c r="D679" s="391"/>
      <c r="E679" s="391"/>
      <c r="F679" s="391"/>
      <c r="G679" s="391"/>
      <c r="H679" s="391"/>
      <c r="I679" s="391"/>
      <c r="J679" s="391"/>
      <c r="K679" s="391"/>
      <c r="L679" s="391"/>
      <c r="M679" s="391"/>
      <c r="N679" s="391"/>
      <c r="O679" s="391"/>
      <c r="P679" s="391"/>
    </row>
    <row r="680" spans="3:16" x14ac:dyDescent="0.25">
      <c r="C680" s="391"/>
      <c r="D680" s="391"/>
      <c r="E680" s="391"/>
      <c r="F680" s="391"/>
      <c r="G680" s="391"/>
      <c r="H680" s="391"/>
      <c r="I680" s="391"/>
      <c r="J680" s="391"/>
      <c r="K680" s="391"/>
      <c r="L680" s="391"/>
      <c r="M680" s="391"/>
      <c r="N680" s="391"/>
      <c r="O680" s="391"/>
      <c r="P680" s="391"/>
    </row>
    <row r="681" spans="3:16" x14ac:dyDescent="0.25">
      <c r="C681" s="391"/>
      <c r="D681" s="391"/>
      <c r="E681" s="391"/>
      <c r="F681" s="391"/>
      <c r="G681" s="391"/>
      <c r="H681" s="391"/>
      <c r="I681" s="391"/>
      <c r="J681" s="391"/>
      <c r="K681" s="391"/>
      <c r="L681" s="391"/>
      <c r="M681" s="391"/>
      <c r="N681" s="391"/>
      <c r="O681" s="391"/>
      <c r="P681" s="391"/>
    </row>
    <row r="682" spans="3:16" x14ac:dyDescent="0.25">
      <c r="C682" s="391"/>
      <c r="D682" s="391"/>
      <c r="E682" s="391"/>
      <c r="F682" s="391"/>
      <c r="G682" s="391"/>
      <c r="H682" s="391"/>
      <c r="I682" s="391"/>
      <c r="J682" s="391"/>
      <c r="K682" s="391"/>
      <c r="L682" s="391"/>
      <c r="M682" s="391"/>
      <c r="N682" s="391"/>
      <c r="O682" s="391"/>
      <c r="P682" s="391"/>
    </row>
    <row r="683" spans="3:16" x14ac:dyDescent="0.25">
      <c r="C683" s="391"/>
      <c r="D683" s="391"/>
      <c r="E683" s="391"/>
      <c r="F683" s="391"/>
      <c r="G683" s="391"/>
      <c r="H683" s="391"/>
      <c r="I683" s="391"/>
      <c r="J683" s="391"/>
      <c r="K683" s="391"/>
      <c r="L683" s="391"/>
      <c r="M683" s="391"/>
      <c r="N683" s="391"/>
      <c r="O683" s="391"/>
      <c r="P683" s="391"/>
    </row>
    <row r="684" spans="3:16" x14ac:dyDescent="0.25">
      <c r="C684" s="391"/>
      <c r="D684" s="391"/>
      <c r="E684" s="391"/>
      <c r="F684" s="391"/>
      <c r="G684" s="391"/>
      <c r="H684" s="391"/>
      <c r="I684" s="391"/>
      <c r="J684" s="391"/>
      <c r="K684" s="391"/>
      <c r="L684" s="391"/>
      <c r="M684" s="391"/>
      <c r="N684" s="391"/>
      <c r="O684" s="391"/>
      <c r="P684" s="391"/>
    </row>
    <row r="685" spans="3:16" x14ac:dyDescent="0.25">
      <c r="C685" s="391"/>
      <c r="D685" s="391"/>
      <c r="E685" s="391"/>
      <c r="F685" s="391"/>
      <c r="G685" s="391"/>
      <c r="H685" s="391"/>
      <c r="I685" s="391"/>
      <c r="J685" s="391"/>
      <c r="K685" s="391"/>
      <c r="L685" s="391"/>
      <c r="M685" s="391"/>
      <c r="N685" s="391"/>
      <c r="O685" s="391"/>
      <c r="P685" s="391"/>
    </row>
    <row r="686" spans="3:16" x14ac:dyDescent="0.25">
      <c r="C686" s="391"/>
      <c r="D686" s="391"/>
      <c r="E686" s="391"/>
      <c r="F686" s="391"/>
      <c r="G686" s="391"/>
      <c r="H686" s="391"/>
      <c r="I686" s="391"/>
      <c r="J686" s="391"/>
      <c r="K686" s="391"/>
      <c r="L686" s="391"/>
      <c r="M686" s="391"/>
      <c r="N686" s="391"/>
      <c r="O686" s="391"/>
      <c r="P686" s="391"/>
    </row>
    <row r="687" spans="3:16" x14ac:dyDescent="0.25">
      <c r="C687" s="391"/>
      <c r="D687" s="391"/>
      <c r="E687" s="391"/>
      <c r="F687" s="391"/>
      <c r="G687" s="391"/>
      <c r="H687" s="391"/>
      <c r="I687" s="391"/>
      <c r="J687" s="391"/>
      <c r="K687" s="391"/>
      <c r="L687" s="391"/>
      <c r="M687" s="391"/>
      <c r="N687" s="391"/>
      <c r="O687" s="391"/>
      <c r="P687" s="391"/>
    </row>
    <row r="688" spans="3:16" x14ac:dyDescent="0.25">
      <c r="C688" s="391"/>
      <c r="D688" s="391"/>
      <c r="E688" s="391"/>
      <c r="F688" s="391"/>
      <c r="G688" s="391"/>
      <c r="H688" s="391"/>
      <c r="I688" s="391"/>
      <c r="J688" s="391"/>
      <c r="K688" s="391"/>
      <c r="L688" s="391"/>
      <c r="M688" s="391"/>
      <c r="N688" s="391"/>
      <c r="O688" s="391"/>
      <c r="P688" s="391"/>
    </row>
    <row r="689" spans="3:16" x14ac:dyDescent="0.25">
      <c r="C689" s="391"/>
      <c r="D689" s="391"/>
      <c r="E689" s="391"/>
      <c r="F689" s="391"/>
      <c r="G689" s="391"/>
      <c r="H689" s="391"/>
      <c r="I689" s="391"/>
      <c r="J689" s="391"/>
      <c r="K689" s="391"/>
      <c r="L689" s="391"/>
      <c r="M689" s="391"/>
      <c r="N689" s="391"/>
      <c r="O689" s="391"/>
      <c r="P689" s="391"/>
    </row>
    <row r="690" spans="3:16" x14ac:dyDescent="0.25">
      <c r="C690" s="391"/>
      <c r="D690" s="391"/>
      <c r="E690" s="391"/>
      <c r="F690" s="391"/>
      <c r="G690" s="391"/>
      <c r="H690" s="391"/>
      <c r="I690" s="391"/>
      <c r="J690" s="391"/>
      <c r="K690" s="391"/>
      <c r="L690" s="391"/>
      <c r="M690" s="391"/>
      <c r="N690" s="391"/>
      <c r="O690" s="391"/>
      <c r="P690" s="391"/>
    </row>
    <row r="691" spans="3:16" x14ac:dyDescent="0.25">
      <c r="C691" s="391"/>
      <c r="D691" s="391"/>
      <c r="E691" s="391"/>
      <c r="F691" s="391"/>
      <c r="G691" s="391"/>
      <c r="H691" s="391"/>
      <c r="I691" s="391"/>
      <c r="J691" s="391"/>
      <c r="K691" s="391"/>
      <c r="L691" s="391"/>
      <c r="M691" s="391"/>
      <c r="N691" s="391"/>
      <c r="O691" s="391"/>
      <c r="P691" s="391"/>
    </row>
    <row r="692" spans="3:16" x14ac:dyDescent="0.25">
      <c r="C692" s="391"/>
      <c r="D692" s="391"/>
      <c r="E692" s="391"/>
      <c r="F692" s="391"/>
      <c r="G692" s="391"/>
      <c r="H692" s="391"/>
      <c r="I692" s="391"/>
      <c r="J692" s="391"/>
      <c r="K692" s="391"/>
      <c r="L692" s="391"/>
      <c r="M692" s="391"/>
      <c r="N692" s="391"/>
      <c r="O692" s="391"/>
      <c r="P692" s="391"/>
    </row>
    <row r="693" spans="3:16" x14ac:dyDescent="0.25">
      <c r="C693" s="391"/>
      <c r="D693" s="391"/>
      <c r="E693" s="391"/>
      <c r="F693" s="391"/>
      <c r="G693" s="391"/>
      <c r="H693" s="391"/>
      <c r="I693" s="391"/>
      <c r="J693" s="391"/>
      <c r="K693" s="391"/>
      <c r="L693" s="391"/>
      <c r="M693" s="391"/>
      <c r="N693" s="391"/>
      <c r="O693" s="391"/>
      <c r="P693" s="391"/>
    </row>
    <row r="694" spans="3:16" x14ac:dyDescent="0.25">
      <c r="C694" s="391"/>
      <c r="D694" s="391"/>
      <c r="E694" s="391"/>
      <c r="F694" s="391"/>
      <c r="G694" s="391"/>
      <c r="H694" s="391"/>
      <c r="I694" s="391"/>
      <c r="J694" s="391"/>
      <c r="K694" s="391"/>
      <c r="L694" s="391"/>
      <c r="M694" s="391"/>
      <c r="N694" s="391"/>
      <c r="O694" s="391"/>
      <c r="P694" s="391"/>
    </row>
    <row r="695" spans="3:16" x14ac:dyDescent="0.25">
      <c r="C695" s="391"/>
      <c r="D695" s="391"/>
      <c r="E695" s="391"/>
      <c r="F695" s="391"/>
      <c r="G695" s="391"/>
      <c r="H695" s="391"/>
      <c r="I695" s="391"/>
      <c r="J695" s="391"/>
      <c r="K695" s="391"/>
      <c r="L695" s="391"/>
      <c r="M695" s="391"/>
      <c r="N695" s="391"/>
      <c r="O695" s="391"/>
      <c r="P695" s="391"/>
    </row>
    <row r="696" spans="3:16" x14ac:dyDescent="0.25">
      <c r="C696" s="391"/>
      <c r="D696" s="391"/>
      <c r="E696" s="391"/>
      <c r="F696" s="391"/>
      <c r="G696" s="391"/>
      <c r="H696" s="391"/>
      <c r="I696" s="391"/>
      <c r="J696" s="391"/>
      <c r="K696" s="391"/>
      <c r="L696" s="391"/>
      <c r="M696" s="391"/>
      <c r="N696" s="391"/>
      <c r="O696" s="391"/>
      <c r="P696" s="391"/>
    </row>
    <row r="697" spans="3:16" x14ac:dyDescent="0.25">
      <c r="C697" s="391"/>
      <c r="D697" s="391"/>
      <c r="E697" s="391"/>
      <c r="F697" s="391"/>
      <c r="G697" s="391"/>
      <c r="H697" s="391"/>
      <c r="I697" s="391"/>
      <c r="J697" s="391"/>
      <c r="K697" s="391"/>
      <c r="L697" s="391"/>
      <c r="M697" s="391"/>
      <c r="N697" s="391"/>
      <c r="O697" s="391"/>
      <c r="P697" s="391"/>
    </row>
    <row r="698" spans="3:16" x14ac:dyDescent="0.25">
      <c r="C698" s="391"/>
      <c r="D698" s="391"/>
      <c r="E698" s="391"/>
      <c r="F698" s="391"/>
      <c r="G698" s="391"/>
      <c r="H698" s="391"/>
      <c r="I698" s="391"/>
      <c r="J698" s="391"/>
      <c r="K698" s="391"/>
      <c r="L698" s="391"/>
      <c r="M698" s="391"/>
      <c r="N698" s="391"/>
      <c r="O698" s="391"/>
      <c r="P698" s="391"/>
    </row>
    <row r="699" spans="3:16" x14ac:dyDescent="0.25">
      <c r="C699" s="391"/>
      <c r="D699" s="391"/>
      <c r="E699" s="391"/>
      <c r="F699" s="391"/>
      <c r="G699" s="391"/>
      <c r="H699" s="391"/>
      <c r="I699" s="391"/>
      <c r="J699" s="391"/>
      <c r="K699" s="391"/>
      <c r="L699" s="391"/>
      <c r="M699" s="391"/>
      <c r="N699" s="391"/>
      <c r="O699" s="391"/>
      <c r="P699" s="391"/>
    </row>
    <row r="700" spans="3:16" x14ac:dyDescent="0.25">
      <c r="C700" s="391"/>
      <c r="D700" s="391"/>
      <c r="E700" s="391"/>
      <c r="F700" s="391"/>
      <c r="G700" s="391"/>
      <c r="H700" s="391"/>
      <c r="I700" s="391"/>
      <c r="J700" s="391"/>
      <c r="K700" s="391"/>
      <c r="L700" s="391"/>
      <c r="M700" s="391"/>
      <c r="N700" s="391"/>
      <c r="O700" s="391"/>
      <c r="P700" s="391"/>
    </row>
    <row r="701" spans="3:16" x14ac:dyDescent="0.25">
      <c r="C701" s="391"/>
      <c r="D701" s="391"/>
      <c r="E701" s="391"/>
      <c r="F701" s="391"/>
      <c r="G701" s="391"/>
      <c r="H701" s="391"/>
      <c r="I701" s="391"/>
      <c r="J701" s="391"/>
      <c r="K701" s="391"/>
      <c r="L701" s="391"/>
      <c r="M701" s="391"/>
      <c r="N701" s="391"/>
      <c r="O701" s="391"/>
      <c r="P701" s="391"/>
    </row>
    <row r="702" spans="3:16" x14ac:dyDescent="0.25">
      <c r="C702" s="391"/>
      <c r="D702" s="391"/>
      <c r="E702" s="391"/>
      <c r="F702" s="391"/>
      <c r="G702" s="391"/>
      <c r="H702" s="391"/>
      <c r="I702" s="391"/>
      <c r="J702" s="391"/>
      <c r="K702" s="391"/>
      <c r="L702" s="391"/>
      <c r="M702" s="391"/>
      <c r="N702" s="391"/>
      <c r="O702" s="391"/>
      <c r="P702" s="391"/>
    </row>
    <row r="703" spans="3:16" x14ac:dyDescent="0.25">
      <c r="C703" s="391"/>
      <c r="D703" s="391"/>
      <c r="E703" s="391"/>
      <c r="F703" s="391"/>
      <c r="G703" s="391"/>
      <c r="H703" s="391"/>
      <c r="I703" s="391"/>
      <c r="J703" s="391"/>
      <c r="K703" s="391"/>
      <c r="L703" s="391"/>
      <c r="M703" s="391"/>
      <c r="N703" s="391"/>
      <c r="O703" s="391"/>
      <c r="P703" s="391"/>
    </row>
    <row r="704" spans="3:16" x14ac:dyDescent="0.25">
      <c r="C704" s="391"/>
      <c r="D704" s="391"/>
      <c r="E704" s="391"/>
      <c r="F704" s="391"/>
      <c r="G704" s="391"/>
      <c r="H704" s="391"/>
      <c r="I704" s="391"/>
      <c r="J704" s="391"/>
      <c r="K704" s="391"/>
      <c r="L704" s="391"/>
      <c r="M704" s="391"/>
      <c r="N704" s="391"/>
      <c r="O704" s="391"/>
      <c r="P704" s="391"/>
    </row>
    <row r="705" spans="3:16" x14ac:dyDescent="0.25">
      <c r="C705" s="391"/>
      <c r="D705" s="391"/>
      <c r="E705" s="391"/>
      <c r="F705" s="391"/>
      <c r="G705" s="391"/>
      <c r="H705" s="391"/>
      <c r="I705" s="391"/>
      <c r="J705" s="391"/>
      <c r="K705" s="391"/>
      <c r="L705" s="391"/>
      <c r="M705" s="391"/>
      <c r="N705" s="391"/>
      <c r="O705" s="391"/>
      <c r="P705" s="391"/>
    </row>
    <row r="706" spans="3:16" x14ac:dyDescent="0.25">
      <c r="C706" s="391"/>
      <c r="D706" s="391"/>
      <c r="E706" s="391"/>
      <c r="F706" s="391"/>
      <c r="G706" s="391"/>
      <c r="H706" s="391"/>
      <c r="I706" s="391"/>
      <c r="J706" s="391"/>
      <c r="K706" s="391"/>
      <c r="L706" s="391"/>
      <c r="M706" s="391"/>
      <c r="N706" s="391"/>
      <c r="O706" s="391"/>
      <c r="P706" s="391"/>
    </row>
    <row r="707" spans="3:16" x14ac:dyDescent="0.25">
      <c r="C707" s="391"/>
      <c r="D707" s="391"/>
      <c r="E707" s="391"/>
      <c r="F707" s="391"/>
      <c r="G707" s="391"/>
      <c r="H707" s="391"/>
      <c r="I707" s="391"/>
      <c r="J707" s="391"/>
      <c r="K707" s="391"/>
      <c r="L707" s="391"/>
      <c r="M707" s="391"/>
      <c r="N707" s="391"/>
      <c r="O707" s="391"/>
      <c r="P707" s="391"/>
    </row>
    <row r="708" spans="3:16" x14ac:dyDescent="0.25">
      <c r="C708" s="391"/>
      <c r="D708" s="391"/>
      <c r="E708" s="391"/>
      <c r="F708" s="391"/>
      <c r="G708" s="391"/>
      <c r="H708" s="391"/>
      <c r="I708" s="391"/>
      <c r="J708" s="391"/>
      <c r="K708" s="391"/>
      <c r="L708" s="391"/>
      <c r="M708" s="391"/>
      <c r="N708" s="391"/>
      <c r="O708" s="391"/>
      <c r="P708" s="391"/>
    </row>
    <row r="709" spans="3:16" x14ac:dyDescent="0.25">
      <c r="C709" s="391"/>
      <c r="D709" s="391"/>
      <c r="E709" s="391"/>
      <c r="F709" s="391"/>
      <c r="G709" s="391"/>
      <c r="H709" s="391"/>
      <c r="I709" s="391"/>
      <c r="J709" s="391"/>
      <c r="K709" s="391"/>
      <c r="L709" s="391"/>
      <c r="M709" s="391"/>
      <c r="N709" s="391"/>
      <c r="O709" s="391"/>
      <c r="P709" s="391"/>
    </row>
    <row r="710" spans="3:16" x14ac:dyDescent="0.25">
      <c r="C710" s="391"/>
      <c r="D710" s="391"/>
      <c r="E710" s="391"/>
      <c r="F710" s="391"/>
      <c r="G710" s="391"/>
      <c r="H710" s="391"/>
      <c r="I710" s="391"/>
      <c r="J710" s="391"/>
      <c r="K710" s="391"/>
      <c r="L710" s="391"/>
      <c r="M710" s="391"/>
      <c r="N710" s="391"/>
      <c r="O710" s="391"/>
      <c r="P710" s="391"/>
    </row>
    <row r="711" spans="3:16" x14ac:dyDescent="0.25">
      <c r="C711" s="391"/>
      <c r="D711" s="391"/>
      <c r="E711" s="391"/>
      <c r="F711" s="391"/>
      <c r="G711" s="391"/>
      <c r="H711" s="391"/>
      <c r="I711" s="391"/>
      <c r="J711" s="391"/>
      <c r="K711" s="391"/>
      <c r="L711" s="391"/>
      <c r="M711" s="391"/>
      <c r="N711" s="391"/>
      <c r="O711" s="391"/>
      <c r="P711" s="391"/>
    </row>
    <row r="712" spans="3:16" x14ac:dyDescent="0.25">
      <c r="C712" s="391"/>
      <c r="D712" s="391"/>
      <c r="E712" s="391"/>
      <c r="F712" s="391"/>
      <c r="G712" s="391"/>
      <c r="H712" s="391"/>
      <c r="I712" s="391"/>
      <c r="J712" s="391"/>
      <c r="K712" s="391"/>
      <c r="L712" s="391"/>
      <c r="M712" s="391"/>
      <c r="N712" s="391"/>
      <c r="O712" s="391"/>
      <c r="P712" s="391"/>
    </row>
    <row r="713" spans="3:16" x14ac:dyDescent="0.25">
      <c r="C713" s="391"/>
      <c r="D713" s="391"/>
      <c r="E713" s="391"/>
      <c r="F713" s="391"/>
      <c r="G713" s="391"/>
      <c r="H713" s="391"/>
      <c r="I713" s="391"/>
      <c r="J713" s="391"/>
      <c r="K713" s="391"/>
      <c r="L713" s="391"/>
      <c r="M713" s="391"/>
      <c r="N713" s="391"/>
      <c r="O713" s="391"/>
      <c r="P713" s="391"/>
    </row>
    <row r="714" spans="3:16" x14ac:dyDescent="0.25">
      <c r="C714" s="391"/>
      <c r="D714" s="391"/>
      <c r="E714" s="391"/>
      <c r="F714" s="391"/>
      <c r="G714" s="391"/>
      <c r="H714" s="391"/>
      <c r="I714" s="391"/>
      <c r="J714" s="391"/>
      <c r="K714" s="391"/>
      <c r="L714" s="391"/>
      <c r="M714" s="391"/>
      <c r="N714" s="391"/>
      <c r="O714" s="391"/>
      <c r="P714" s="391"/>
    </row>
    <row r="715" spans="3:16" x14ac:dyDescent="0.25">
      <c r="C715" s="391"/>
      <c r="D715" s="391"/>
      <c r="E715" s="391"/>
      <c r="F715" s="391"/>
      <c r="G715" s="391"/>
      <c r="H715" s="391"/>
      <c r="I715" s="391"/>
      <c r="J715" s="391"/>
      <c r="K715" s="391"/>
      <c r="L715" s="391"/>
      <c r="M715" s="391"/>
      <c r="N715" s="391"/>
      <c r="O715" s="391"/>
      <c r="P715" s="391"/>
    </row>
    <row r="716" spans="3:16" x14ac:dyDescent="0.25">
      <c r="C716" s="391"/>
      <c r="D716" s="391"/>
      <c r="E716" s="391"/>
      <c r="F716" s="391"/>
      <c r="G716" s="391"/>
      <c r="H716" s="391"/>
      <c r="I716" s="391"/>
      <c r="J716" s="391"/>
      <c r="K716" s="391"/>
      <c r="L716" s="391"/>
      <c r="M716" s="391"/>
      <c r="N716" s="391"/>
      <c r="O716" s="391"/>
      <c r="P716" s="391"/>
    </row>
    <row r="717" spans="3:16" x14ac:dyDescent="0.25">
      <c r="C717" s="391"/>
      <c r="D717" s="391"/>
      <c r="E717" s="391"/>
      <c r="F717" s="391"/>
      <c r="G717" s="391"/>
      <c r="H717" s="391"/>
      <c r="I717" s="391"/>
      <c r="J717" s="391"/>
      <c r="K717" s="391"/>
      <c r="L717" s="391"/>
      <c r="M717" s="391"/>
      <c r="N717" s="391"/>
      <c r="O717" s="391"/>
      <c r="P717" s="391"/>
    </row>
    <row r="718" spans="3:16" x14ac:dyDescent="0.25">
      <c r="C718" s="391"/>
      <c r="D718" s="391"/>
      <c r="E718" s="391"/>
      <c r="F718" s="391"/>
      <c r="G718" s="391"/>
      <c r="H718" s="391"/>
      <c r="I718" s="391"/>
      <c r="J718" s="391"/>
      <c r="K718" s="391"/>
      <c r="L718" s="391"/>
      <c r="M718" s="391"/>
      <c r="N718" s="391"/>
      <c r="O718" s="391"/>
      <c r="P718" s="391"/>
    </row>
    <row r="719" spans="3:16" x14ac:dyDescent="0.25">
      <c r="C719" s="391"/>
      <c r="D719" s="391"/>
      <c r="E719" s="391"/>
      <c r="F719" s="391"/>
      <c r="G719" s="391"/>
      <c r="H719" s="391"/>
      <c r="I719" s="391"/>
      <c r="J719" s="391"/>
      <c r="K719" s="391"/>
      <c r="L719" s="391"/>
      <c r="M719" s="391"/>
      <c r="N719" s="391"/>
      <c r="O719" s="391"/>
      <c r="P719" s="391"/>
    </row>
    <row r="720" spans="3:16" x14ac:dyDescent="0.25">
      <c r="C720" s="391"/>
      <c r="D720" s="391"/>
      <c r="E720" s="391"/>
      <c r="F720" s="391"/>
      <c r="G720" s="391"/>
      <c r="H720" s="391"/>
      <c r="I720" s="391"/>
      <c r="J720" s="391"/>
      <c r="K720" s="391"/>
      <c r="L720" s="391"/>
      <c r="M720" s="391"/>
      <c r="N720" s="391"/>
      <c r="O720" s="391"/>
      <c r="P720" s="391"/>
    </row>
    <row r="721" spans="3:16" x14ac:dyDescent="0.25">
      <c r="C721" s="391"/>
      <c r="D721" s="391"/>
      <c r="E721" s="391"/>
      <c r="F721" s="391"/>
      <c r="G721" s="391"/>
      <c r="H721" s="391"/>
      <c r="I721" s="391"/>
      <c r="J721" s="391"/>
      <c r="K721" s="391"/>
      <c r="L721" s="391"/>
      <c r="M721" s="391"/>
      <c r="N721" s="391"/>
      <c r="O721" s="391"/>
      <c r="P721" s="391"/>
    </row>
    <row r="722" spans="3:16" x14ac:dyDescent="0.25">
      <c r="C722" s="391"/>
      <c r="D722" s="391"/>
      <c r="E722" s="391"/>
      <c r="F722" s="391"/>
      <c r="G722" s="391"/>
      <c r="H722" s="391"/>
      <c r="I722" s="391"/>
      <c r="J722" s="391"/>
      <c r="K722" s="391"/>
      <c r="L722" s="391"/>
      <c r="M722" s="391"/>
      <c r="N722" s="391"/>
      <c r="O722" s="391"/>
      <c r="P722" s="391"/>
    </row>
    <row r="723" spans="3:16" x14ac:dyDescent="0.25">
      <c r="C723" s="391"/>
      <c r="D723" s="391"/>
      <c r="E723" s="391"/>
      <c r="F723" s="391"/>
      <c r="G723" s="391"/>
      <c r="H723" s="391"/>
      <c r="I723" s="391"/>
      <c r="J723" s="391"/>
      <c r="K723" s="391"/>
      <c r="L723" s="391"/>
      <c r="M723" s="391"/>
      <c r="N723" s="391"/>
      <c r="O723" s="391"/>
      <c r="P723" s="391"/>
    </row>
    <row r="724" spans="3:16" x14ac:dyDescent="0.25">
      <c r="C724" s="391"/>
      <c r="D724" s="391"/>
      <c r="E724" s="391"/>
      <c r="F724" s="391"/>
      <c r="G724" s="391"/>
      <c r="H724" s="391"/>
      <c r="I724" s="391"/>
      <c r="J724" s="391"/>
      <c r="K724" s="391"/>
      <c r="L724" s="391"/>
      <c r="M724" s="391"/>
      <c r="N724" s="391"/>
      <c r="O724" s="391"/>
      <c r="P724" s="391"/>
    </row>
    <row r="725" spans="3:16" x14ac:dyDescent="0.25">
      <c r="C725" s="391"/>
      <c r="D725" s="391"/>
      <c r="E725" s="391"/>
      <c r="F725" s="391"/>
      <c r="G725" s="391"/>
      <c r="H725" s="391"/>
      <c r="I725" s="391"/>
      <c r="J725" s="391"/>
      <c r="K725" s="391"/>
      <c r="L725" s="391"/>
      <c r="M725" s="391"/>
      <c r="N725" s="391"/>
      <c r="O725" s="391"/>
      <c r="P725" s="391"/>
    </row>
    <row r="726" spans="3:16" x14ac:dyDescent="0.25">
      <c r="C726" s="391"/>
      <c r="D726" s="391"/>
      <c r="E726" s="391"/>
      <c r="F726" s="391"/>
      <c r="G726" s="391"/>
      <c r="H726" s="391"/>
      <c r="I726" s="391"/>
      <c r="J726" s="391"/>
      <c r="K726" s="391"/>
      <c r="L726" s="391"/>
      <c r="M726" s="391"/>
      <c r="N726" s="391"/>
      <c r="O726" s="391"/>
      <c r="P726" s="391"/>
    </row>
    <row r="727" spans="3:16" x14ac:dyDescent="0.25">
      <c r="C727" s="391"/>
      <c r="D727" s="391"/>
      <c r="E727" s="391"/>
      <c r="F727" s="391"/>
      <c r="G727" s="391"/>
      <c r="H727" s="391"/>
      <c r="I727" s="391"/>
      <c r="J727" s="391"/>
      <c r="K727" s="391"/>
      <c r="L727" s="391"/>
      <c r="M727" s="391"/>
      <c r="N727" s="391"/>
      <c r="O727" s="391"/>
      <c r="P727" s="391"/>
    </row>
    <row r="728" spans="3:16" x14ac:dyDescent="0.25">
      <c r="C728" s="391"/>
      <c r="D728" s="391"/>
      <c r="E728" s="391"/>
      <c r="F728" s="391"/>
      <c r="G728" s="391"/>
      <c r="H728" s="391"/>
      <c r="I728" s="391"/>
      <c r="J728" s="391"/>
      <c r="K728" s="391"/>
      <c r="L728" s="391"/>
      <c r="M728" s="391"/>
      <c r="N728" s="391"/>
      <c r="O728" s="391"/>
      <c r="P728" s="391"/>
    </row>
    <row r="729" spans="3:16" x14ac:dyDescent="0.25">
      <c r="C729" s="391"/>
      <c r="D729" s="391"/>
      <c r="E729" s="391"/>
      <c r="F729" s="391"/>
      <c r="G729" s="391"/>
      <c r="H729" s="391"/>
      <c r="I729" s="391"/>
      <c r="J729" s="391"/>
      <c r="K729" s="391"/>
      <c r="L729" s="391"/>
      <c r="M729" s="391"/>
      <c r="N729" s="391"/>
      <c r="O729" s="391"/>
      <c r="P729" s="391"/>
    </row>
    <row r="730" spans="3:16" x14ac:dyDescent="0.25">
      <c r="C730" s="391"/>
      <c r="D730" s="391"/>
      <c r="E730" s="391"/>
      <c r="F730" s="391"/>
      <c r="G730" s="391"/>
      <c r="H730" s="391"/>
      <c r="I730" s="391"/>
      <c r="J730" s="391"/>
      <c r="K730" s="391"/>
      <c r="L730" s="391"/>
      <c r="M730" s="391"/>
      <c r="N730" s="391"/>
      <c r="O730" s="391"/>
      <c r="P730" s="391"/>
    </row>
    <row r="731" spans="3:16" x14ac:dyDescent="0.25">
      <c r="C731" s="391"/>
      <c r="D731" s="391"/>
      <c r="E731" s="391"/>
      <c r="F731" s="391"/>
      <c r="G731" s="391"/>
      <c r="H731" s="391"/>
      <c r="I731" s="391"/>
      <c r="J731" s="391"/>
      <c r="K731" s="391"/>
      <c r="L731" s="391"/>
      <c r="M731" s="391"/>
      <c r="N731" s="391"/>
      <c r="O731" s="391"/>
      <c r="P731" s="391"/>
    </row>
    <row r="732" spans="3:16" x14ac:dyDescent="0.25">
      <c r="C732" s="391"/>
      <c r="D732" s="391"/>
      <c r="E732" s="391"/>
      <c r="F732" s="391"/>
      <c r="G732" s="391"/>
      <c r="H732" s="391"/>
      <c r="I732" s="391"/>
      <c r="J732" s="391"/>
      <c r="K732" s="391"/>
      <c r="L732" s="391"/>
      <c r="M732" s="391"/>
      <c r="N732" s="391"/>
      <c r="O732" s="391"/>
      <c r="P732" s="391"/>
    </row>
    <row r="733" spans="3:16" x14ac:dyDescent="0.25">
      <c r="C733" s="391"/>
      <c r="D733" s="391"/>
      <c r="E733" s="391"/>
      <c r="F733" s="391"/>
      <c r="G733" s="391"/>
      <c r="H733" s="391"/>
      <c r="I733" s="391"/>
      <c r="J733" s="391"/>
      <c r="K733" s="391"/>
      <c r="L733" s="391"/>
      <c r="M733" s="391"/>
      <c r="N733" s="391"/>
      <c r="O733" s="391"/>
      <c r="P733" s="391"/>
    </row>
    <row r="734" spans="3:16" x14ac:dyDescent="0.25">
      <c r="C734" s="391"/>
      <c r="D734" s="391"/>
      <c r="E734" s="391"/>
      <c r="F734" s="391"/>
      <c r="G734" s="391"/>
      <c r="H734" s="391"/>
      <c r="I734" s="391"/>
      <c r="J734" s="391"/>
      <c r="K734" s="391"/>
      <c r="L734" s="391"/>
      <c r="M734" s="391"/>
      <c r="N734" s="391"/>
      <c r="O734" s="391"/>
      <c r="P734" s="391"/>
    </row>
    <row r="735" spans="3:16" x14ac:dyDescent="0.25">
      <c r="C735" s="391"/>
      <c r="D735" s="391"/>
      <c r="E735" s="391"/>
      <c r="F735" s="391"/>
      <c r="G735" s="391"/>
      <c r="H735" s="391"/>
      <c r="I735" s="391"/>
      <c r="J735" s="391"/>
      <c r="K735" s="391"/>
      <c r="L735" s="391"/>
      <c r="M735" s="391"/>
      <c r="N735" s="391"/>
      <c r="O735" s="391"/>
      <c r="P735" s="391"/>
    </row>
    <row r="736" spans="3:16" x14ac:dyDescent="0.25">
      <c r="C736" s="391"/>
      <c r="D736" s="391"/>
      <c r="E736" s="391"/>
      <c r="F736" s="391"/>
      <c r="G736" s="391"/>
      <c r="H736" s="391"/>
      <c r="I736" s="391"/>
      <c r="J736" s="391"/>
      <c r="K736" s="391"/>
      <c r="L736" s="391"/>
      <c r="M736" s="391"/>
      <c r="N736" s="391"/>
      <c r="O736" s="391"/>
      <c r="P736" s="391"/>
    </row>
    <row r="737" spans="3:16" x14ac:dyDescent="0.25">
      <c r="C737" s="391"/>
      <c r="D737" s="391"/>
      <c r="E737" s="391"/>
      <c r="F737" s="391"/>
      <c r="G737" s="391"/>
      <c r="H737" s="391"/>
      <c r="I737" s="391"/>
      <c r="J737" s="391"/>
      <c r="K737" s="391"/>
      <c r="L737" s="391"/>
      <c r="M737" s="391"/>
      <c r="N737" s="391"/>
      <c r="O737" s="391"/>
      <c r="P737" s="391"/>
    </row>
    <row r="738" spans="3:16" x14ac:dyDescent="0.25">
      <c r="C738" s="391"/>
      <c r="D738" s="391"/>
      <c r="E738" s="391"/>
      <c r="F738" s="391"/>
      <c r="G738" s="391"/>
      <c r="H738" s="391"/>
      <c r="I738" s="391"/>
      <c r="J738" s="391"/>
      <c r="K738" s="391"/>
      <c r="L738" s="391"/>
      <c r="M738" s="391"/>
      <c r="N738" s="391"/>
      <c r="O738" s="391"/>
      <c r="P738" s="391"/>
    </row>
    <row r="739" spans="3:16" x14ac:dyDescent="0.25">
      <c r="C739" s="391"/>
      <c r="D739" s="391"/>
      <c r="E739" s="391"/>
      <c r="F739" s="391"/>
      <c r="G739" s="391"/>
      <c r="H739" s="391"/>
      <c r="I739" s="391"/>
      <c r="J739" s="391"/>
      <c r="K739" s="391"/>
      <c r="L739" s="391"/>
      <c r="M739" s="391"/>
      <c r="N739" s="391"/>
      <c r="O739" s="391"/>
      <c r="P739" s="391"/>
    </row>
    <row r="740" spans="3:16" x14ac:dyDescent="0.25">
      <c r="C740" s="391"/>
      <c r="D740" s="391"/>
      <c r="E740" s="391"/>
      <c r="F740" s="391"/>
      <c r="G740" s="391"/>
      <c r="H740" s="391"/>
      <c r="I740" s="391"/>
      <c r="J740" s="391"/>
      <c r="K740" s="391"/>
      <c r="L740" s="391"/>
      <c r="M740" s="391"/>
      <c r="N740" s="391"/>
      <c r="O740" s="391"/>
      <c r="P740" s="391"/>
    </row>
    <row r="741" spans="3:16" x14ac:dyDescent="0.25">
      <c r="C741" s="391"/>
      <c r="D741" s="391"/>
      <c r="E741" s="391"/>
      <c r="F741" s="391"/>
      <c r="G741" s="391"/>
      <c r="H741" s="391"/>
      <c r="I741" s="391"/>
      <c r="J741" s="391"/>
      <c r="K741" s="391"/>
      <c r="L741" s="391"/>
      <c r="M741" s="391"/>
      <c r="N741" s="391"/>
      <c r="O741" s="391"/>
      <c r="P741" s="391"/>
    </row>
    <row r="742" spans="3:16" x14ac:dyDescent="0.25">
      <c r="C742" s="391"/>
      <c r="D742" s="391"/>
      <c r="E742" s="391"/>
      <c r="F742" s="391"/>
      <c r="G742" s="391"/>
      <c r="H742" s="391"/>
      <c r="I742" s="391"/>
      <c r="J742" s="391"/>
      <c r="K742" s="391"/>
      <c r="L742" s="391"/>
      <c r="M742" s="391"/>
      <c r="N742" s="391"/>
      <c r="O742" s="391"/>
      <c r="P742" s="391"/>
    </row>
    <row r="743" spans="3:16" x14ac:dyDescent="0.25">
      <c r="C743" s="391"/>
      <c r="D743" s="391"/>
      <c r="E743" s="391"/>
      <c r="F743" s="391"/>
      <c r="G743" s="391"/>
      <c r="H743" s="391"/>
      <c r="I743" s="391"/>
      <c r="J743" s="391"/>
      <c r="K743" s="391"/>
      <c r="L743" s="391"/>
      <c r="M743" s="391"/>
      <c r="N743" s="391"/>
      <c r="O743" s="391"/>
      <c r="P743" s="391"/>
    </row>
    <row r="744" spans="3:16" x14ac:dyDescent="0.25">
      <c r="C744" s="391"/>
      <c r="D744" s="391"/>
      <c r="E744" s="391"/>
      <c r="F744" s="391"/>
      <c r="G744" s="391"/>
      <c r="H744" s="391"/>
      <c r="I744" s="391"/>
      <c r="J744" s="391"/>
      <c r="K744" s="391"/>
      <c r="L744" s="391"/>
      <c r="M744" s="391"/>
      <c r="N744" s="391"/>
      <c r="O744" s="391"/>
      <c r="P744" s="391"/>
    </row>
    <row r="745" spans="3:16" x14ac:dyDescent="0.25">
      <c r="C745" s="391"/>
      <c r="D745" s="391"/>
      <c r="E745" s="391"/>
      <c r="F745" s="391"/>
      <c r="G745" s="391"/>
      <c r="H745" s="391"/>
      <c r="I745" s="391"/>
      <c r="J745" s="391"/>
      <c r="K745" s="391"/>
      <c r="L745" s="391"/>
      <c r="M745" s="391"/>
      <c r="N745" s="391"/>
      <c r="O745" s="391"/>
      <c r="P745" s="391"/>
    </row>
    <row r="746" spans="3:16" x14ac:dyDescent="0.25">
      <c r="C746" s="391"/>
      <c r="D746" s="391"/>
      <c r="E746" s="391"/>
      <c r="F746" s="391"/>
      <c r="G746" s="391"/>
      <c r="H746" s="391"/>
      <c r="I746" s="391"/>
      <c r="J746" s="391"/>
      <c r="K746" s="391"/>
      <c r="L746" s="391"/>
      <c r="M746" s="391"/>
      <c r="N746" s="391"/>
      <c r="O746" s="391"/>
      <c r="P746" s="391"/>
    </row>
    <row r="747" spans="3:16" x14ac:dyDescent="0.25">
      <c r="C747" s="391"/>
      <c r="D747" s="391"/>
      <c r="E747" s="391"/>
      <c r="F747" s="391"/>
      <c r="G747" s="391"/>
      <c r="H747" s="391"/>
      <c r="I747" s="391"/>
      <c r="J747" s="391"/>
      <c r="K747" s="391"/>
      <c r="L747" s="391"/>
      <c r="M747" s="391"/>
      <c r="N747" s="391"/>
      <c r="O747" s="391"/>
      <c r="P747" s="391"/>
    </row>
    <row r="748" spans="3:16" x14ac:dyDescent="0.25">
      <c r="C748" s="391"/>
      <c r="D748" s="391"/>
      <c r="E748" s="391"/>
      <c r="F748" s="391"/>
      <c r="G748" s="391"/>
      <c r="H748" s="391"/>
      <c r="I748" s="391"/>
      <c r="J748" s="391"/>
      <c r="K748" s="391"/>
      <c r="L748" s="391"/>
      <c r="M748" s="391"/>
      <c r="N748" s="391"/>
      <c r="O748" s="391"/>
      <c r="P748" s="391"/>
    </row>
    <row r="749" spans="3:16" x14ac:dyDescent="0.25">
      <c r="C749" s="391"/>
      <c r="D749" s="391"/>
      <c r="E749" s="391"/>
      <c r="F749" s="391"/>
      <c r="G749" s="391"/>
      <c r="H749" s="391"/>
      <c r="I749" s="391"/>
      <c r="J749" s="391"/>
      <c r="K749" s="391"/>
      <c r="L749" s="391"/>
      <c r="M749" s="391"/>
      <c r="N749" s="391"/>
      <c r="O749" s="391"/>
      <c r="P749" s="391"/>
    </row>
    <row r="750" spans="3:16" x14ac:dyDescent="0.25">
      <c r="C750" s="391"/>
      <c r="D750" s="391"/>
      <c r="E750" s="391"/>
      <c r="F750" s="391"/>
      <c r="G750" s="391"/>
      <c r="H750" s="391"/>
      <c r="I750" s="391"/>
      <c r="J750" s="391"/>
      <c r="K750" s="391"/>
      <c r="L750" s="391"/>
      <c r="M750" s="391"/>
      <c r="N750" s="391"/>
      <c r="O750" s="391"/>
      <c r="P750" s="391"/>
    </row>
    <row r="751" spans="3:16" x14ac:dyDescent="0.25">
      <c r="C751" s="391"/>
      <c r="D751" s="391"/>
      <c r="E751" s="391"/>
      <c r="F751" s="391"/>
      <c r="G751" s="391"/>
      <c r="H751" s="391"/>
      <c r="I751" s="391"/>
      <c r="J751" s="391"/>
      <c r="K751" s="391"/>
      <c r="L751" s="391"/>
      <c r="M751" s="391"/>
      <c r="N751" s="391"/>
      <c r="O751" s="391"/>
      <c r="P751" s="391"/>
    </row>
    <row r="752" spans="3:16" x14ac:dyDescent="0.25">
      <c r="C752" s="391"/>
      <c r="D752" s="391"/>
      <c r="E752" s="391"/>
      <c r="F752" s="391"/>
      <c r="G752" s="391"/>
      <c r="H752" s="391"/>
      <c r="I752" s="391"/>
      <c r="J752" s="391"/>
      <c r="K752" s="391"/>
      <c r="L752" s="391"/>
      <c r="M752" s="391"/>
      <c r="N752" s="391"/>
      <c r="O752" s="391"/>
      <c r="P752" s="391"/>
    </row>
    <row r="753" spans="3:16" x14ac:dyDescent="0.25">
      <c r="C753" s="391"/>
      <c r="D753" s="391"/>
      <c r="E753" s="391"/>
      <c r="F753" s="391"/>
      <c r="G753" s="391"/>
      <c r="H753" s="391"/>
      <c r="I753" s="391"/>
      <c r="J753" s="391"/>
      <c r="K753" s="391"/>
      <c r="L753" s="391"/>
      <c r="M753" s="391"/>
      <c r="N753" s="391"/>
      <c r="O753" s="391"/>
      <c r="P753" s="391"/>
    </row>
    <row r="754" spans="3:16" x14ac:dyDescent="0.25">
      <c r="C754" s="391"/>
      <c r="D754" s="391"/>
      <c r="E754" s="391"/>
      <c r="F754" s="391"/>
      <c r="G754" s="391"/>
      <c r="H754" s="391"/>
      <c r="I754" s="391"/>
      <c r="J754" s="391"/>
      <c r="K754" s="391"/>
      <c r="L754" s="391"/>
      <c r="M754" s="391"/>
      <c r="N754" s="391"/>
      <c r="O754" s="391"/>
      <c r="P754" s="391"/>
    </row>
    <row r="755" spans="3:16" x14ac:dyDescent="0.25">
      <c r="C755" s="391"/>
      <c r="D755" s="391"/>
      <c r="E755" s="391"/>
      <c r="F755" s="391"/>
      <c r="G755" s="391"/>
      <c r="H755" s="391"/>
      <c r="I755" s="391"/>
      <c r="J755" s="391"/>
      <c r="K755" s="391"/>
      <c r="L755" s="391"/>
      <c r="M755" s="391"/>
      <c r="N755" s="391"/>
      <c r="O755" s="391"/>
      <c r="P755" s="391"/>
    </row>
    <row r="756" spans="3:16" x14ac:dyDescent="0.25">
      <c r="C756" s="391"/>
      <c r="D756" s="391"/>
      <c r="E756" s="391"/>
      <c r="F756" s="391"/>
      <c r="G756" s="391"/>
      <c r="H756" s="391"/>
      <c r="I756" s="391"/>
      <c r="J756" s="391"/>
      <c r="K756" s="391"/>
      <c r="L756" s="391"/>
      <c r="M756" s="391"/>
      <c r="N756" s="391"/>
      <c r="O756" s="391"/>
      <c r="P756" s="391"/>
    </row>
    <row r="757" spans="3:16" x14ac:dyDescent="0.25">
      <c r="C757" s="391"/>
      <c r="D757" s="391"/>
      <c r="E757" s="391"/>
      <c r="F757" s="391"/>
      <c r="G757" s="391"/>
      <c r="H757" s="391"/>
      <c r="I757" s="391"/>
      <c r="J757" s="391"/>
      <c r="K757" s="391"/>
      <c r="L757" s="391"/>
      <c r="M757" s="391"/>
      <c r="N757" s="391"/>
      <c r="O757" s="391"/>
      <c r="P757" s="391"/>
    </row>
    <row r="758" spans="3:16" x14ac:dyDescent="0.25">
      <c r="C758" s="391"/>
      <c r="D758" s="391"/>
      <c r="E758" s="391"/>
      <c r="F758" s="391"/>
      <c r="G758" s="391"/>
      <c r="H758" s="391"/>
      <c r="I758" s="391"/>
      <c r="J758" s="391"/>
      <c r="K758" s="391"/>
      <c r="L758" s="391"/>
      <c r="M758" s="391"/>
      <c r="N758" s="391"/>
      <c r="O758" s="391"/>
      <c r="P758" s="391"/>
    </row>
    <row r="759" spans="3:16" x14ac:dyDescent="0.25">
      <c r="C759" s="391"/>
      <c r="D759" s="391"/>
      <c r="E759" s="391"/>
      <c r="F759" s="391"/>
      <c r="G759" s="391"/>
      <c r="H759" s="391"/>
      <c r="I759" s="391"/>
      <c r="J759" s="391"/>
      <c r="K759" s="391"/>
      <c r="L759" s="391"/>
      <c r="M759" s="391"/>
      <c r="N759" s="391"/>
      <c r="O759" s="391"/>
      <c r="P759" s="391"/>
    </row>
    <row r="760" spans="3:16" x14ac:dyDescent="0.25">
      <c r="C760" s="391"/>
      <c r="D760" s="391"/>
      <c r="E760" s="391"/>
      <c r="F760" s="391"/>
      <c r="G760" s="391"/>
      <c r="H760" s="391"/>
      <c r="I760" s="391"/>
      <c r="J760" s="391"/>
      <c r="K760" s="391"/>
      <c r="L760" s="391"/>
      <c r="M760" s="391"/>
      <c r="N760" s="391"/>
      <c r="O760" s="391"/>
      <c r="P760" s="391"/>
    </row>
    <row r="761" spans="3:16" x14ac:dyDescent="0.25">
      <c r="C761" s="391"/>
      <c r="D761" s="391"/>
      <c r="E761" s="391"/>
      <c r="F761" s="391"/>
      <c r="G761" s="391"/>
      <c r="H761" s="391"/>
      <c r="I761" s="391"/>
      <c r="J761" s="391"/>
      <c r="K761" s="391"/>
      <c r="L761" s="391"/>
      <c r="M761" s="391"/>
      <c r="N761" s="391"/>
      <c r="O761" s="391"/>
      <c r="P761" s="391"/>
    </row>
    <row r="762" spans="3:16" x14ac:dyDescent="0.25">
      <c r="C762" s="391"/>
      <c r="D762" s="391"/>
      <c r="E762" s="391"/>
      <c r="F762" s="391"/>
      <c r="G762" s="391"/>
      <c r="H762" s="391"/>
      <c r="I762" s="391"/>
      <c r="J762" s="391"/>
      <c r="K762" s="391"/>
      <c r="L762" s="391"/>
      <c r="M762" s="391"/>
      <c r="N762" s="391"/>
      <c r="O762" s="391"/>
      <c r="P762" s="391"/>
    </row>
    <row r="763" spans="3:16" x14ac:dyDescent="0.25">
      <c r="C763" s="391"/>
      <c r="D763" s="391"/>
      <c r="E763" s="391"/>
      <c r="F763" s="391"/>
      <c r="G763" s="391"/>
      <c r="H763" s="391"/>
      <c r="I763" s="391"/>
      <c r="J763" s="391"/>
      <c r="K763" s="391"/>
      <c r="L763" s="391"/>
      <c r="M763" s="391"/>
      <c r="N763" s="391"/>
      <c r="O763" s="391"/>
      <c r="P763" s="391"/>
    </row>
    <row r="764" spans="3:16" x14ac:dyDescent="0.25">
      <c r="C764" s="391"/>
      <c r="D764" s="391"/>
      <c r="E764" s="391"/>
      <c r="F764" s="391"/>
      <c r="G764" s="391"/>
      <c r="H764" s="391"/>
      <c r="I764" s="391"/>
      <c r="J764" s="391"/>
      <c r="K764" s="391"/>
      <c r="L764" s="391"/>
      <c r="M764" s="391"/>
      <c r="N764" s="391"/>
      <c r="O764" s="391"/>
      <c r="P764" s="391"/>
    </row>
    <row r="765" spans="3:16" x14ac:dyDescent="0.25">
      <c r="C765" s="391"/>
      <c r="D765" s="391"/>
      <c r="E765" s="391"/>
      <c r="F765" s="391"/>
      <c r="G765" s="391"/>
      <c r="H765" s="391"/>
      <c r="I765" s="391"/>
      <c r="J765" s="391"/>
      <c r="K765" s="391"/>
      <c r="L765" s="391"/>
      <c r="M765" s="391"/>
      <c r="N765" s="391"/>
      <c r="O765" s="391"/>
      <c r="P765" s="391"/>
    </row>
    <row r="766" spans="3:16" x14ac:dyDescent="0.25">
      <c r="C766" s="391"/>
      <c r="D766" s="391"/>
      <c r="E766" s="391"/>
      <c r="F766" s="391"/>
      <c r="G766" s="391"/>
      <c r="H766" s="391"/>
      <c r="I766" s="391"/>
      <c r="J766" s="391"/>
      <c r="K766" s="391"/>
      <c r="L766" s="391"/>
      <c r="M766" s="391"/>
      <c r="N766" s="391"/>
      <c r="O766" s="391"/>
      <c r="P766" s="391"/>
    </row>
    <row r="767" spans="3:16" x14ac:dyDescent="0.25">
      <c r="C767" s="391"/>
      <c r="D767" s="391"/>
      <c r="E767" s="391"/>
      <c r="F767" s="391"/>
      <c r="G767" s="391"/>
      <c r="H767" s="391"/>
      <c r="I767" s="391"/>
      <c r="J767" s="391"/>
      <c r="K767" s="391"/>
      <c r="L767" s="391"/>
      <c r="M767" s="391"/>
      <c r="N767" s="391"/>
      <c r="O767" s="391"/>
      <c r="P767" s="391"/>
    </row>
    <row r="768" spans="3:16" x14ac:dyDescent="0.25">
      <c r="C768" s="391"/>
      <c r="D768" s="391"/>
      <c r="E768" s="391"/>
      <c r="F768" s="391"/>
      <c r="G768" s="391"/>
      <c r="H768" s="391"/>
      <c r="I768" s="391"/>
      <c r="J768" s="391"/>
      <c r="K768" s="391"/>
      <c r="L768" s="391"/>
      <c r="M768" s="391"/>
      <c r="N768" s="391"/>
      <c r="O768" s="391"/>
      <c r="P768" s="391"/>
    </row>
    <row r="769" spans="3:16" x14ac:dyDescent="0.25">
      <c r="C769" s="391"/>
      <c r="D769" s="391"/>
      <c r="E769" s="391"/>
      <c r="F769" s="391"/>
      <c r="G769" s="391"/>
      <c r="H769" s="391"/>
      <c r="I769" s="391"/>
      <c r="J769" s="391"/>
      <c r="K769" s="391"/>
      <c r="L769" s="391"/>
      <c r="M769" s="391"/>
      <c r="N769" s="391"/>
      <c r="O769" s="391"/>
      <c r="P769" s="391"/>
    </row>
    <row r="770" spans="3:16" x14ac:dyDescent="0.25">
      <c r="C770" s="391"/>
      <c r="D770" s="391"/>
      <c r="E770" s="391"/>
      <c r="F770" s="391"/>
      <c r="G770" s="391"/>
      <c r="H770" s="391"/>
      <c r="I770" s="391"/>
      <c r="J770" s="391"/>
      <c r="K770" s="391"/>
      <c r="L770" s="391"/>
      <c r="M770" s="391"/>
      <c r="N770" s="391"/>
      <c r="O770" s="391"/>
      <c r="P770" s="391"/>
    </row>
    <row r="771" spans="3:16" x14ac:dyDescent="0.25">
      <c r="C771" s="391"/>
      <c r="D771" s="391"/>
      <c r="E771" s="391"/>
      <c r="F771" s="391"/>
      <c r="G771" s="391"/>
      <c r="H771" s="391"/>
      <c r="I771" s="391"/>
      <c r="J771" s="391"/>
      <c r="K771" s="391"/>
      <c r="L771" s="391"/>
      <c r="M771" s="391"/>
      <c r="N771" s="391"/>
      <c r="O771" s="391"/>
      <c r="P771" s="391"/>
    </row>
    <row r="772" spans="3:16" x14ac:dyDescent="0.25">
      <c r="C772" s="391"/>
      <c r="D772" s="391"/>
      <c r="E772" s="391"/>
      <c r="F772" s="391"/>
      <c r="G772" s="391"/>
      <c r="H772" s="391"/>
      <c r="I772" s="391"/>
      <c r="J772" s="391"/>
      <c r="K772" s="391"/>
      <c r="L772" s="391"/>
      <c r="M772" s="391"/>
      <c r="N772" s="391"/>
      <c r="O772" s="391"/>
      <c r="P772" s="391"/>
    </row>
    <row r="773" spans="3:16" x14ac:dyDescent="0.25">
      <c r="C773" s="391"/>
      <c r="D773" s="391"/>
      <c r="E773" s="391"/>
      <c r="F773" s="391"/>
      <c r="G773" s="391"/>
      <c r="H773" s="391"/>
      <c r="I773" s="391"/>
      <c r="J773" s="391"/>
      <c r="K773" s="391"/>
      <c r="L773" s="391"/>
      <c r="M773" s="391"/>
      <c r="N773" s="391"/>
      <c r="O773" s="391"/>
      <c r="P773" s="391"/>
    </row>
    <row r="774" spans="3:16" x14ac:dyDescent="0.25">
      <c r="C774" s="391"/>
      <c r="D774" s="391"/>
      <c r="E774" s="391"/>
      <c r="F774" s="391"/>
      <c r="G774" s="391"/>
      <c r="H774" s="391"/>
      <c r="I774" s="391"/>
      <c r="J774" s="391"/>
      <c r="K774" s="391"/>
      <c r="L774" s="391"/>
      <c r="M774" s="391"/>
      <c r="N774" s="391"/>
      <c r="O774" s="391"/>
      <c r="P774" s="391"/>
    </row>
    <row r="775" spans="3:16" x14ac:dyDescent="0.25">
      <c r="C775" s="391"/>
      <c r="D775" s="391"/>
      <c r="E775" s="391"/>
      <c r="F775" s="391"/>
      <c r="G775" s="391"/>
      <c r="H775" s="391"/>
      <c r="I775" s="391"/>
      <c r="J775" s="391"/>
      <c r="K775" s="391"/>
      <c r="L775" s="391"/>
      <c r="M775" s="391"/>
      <c r="N775" s="391"/>
      <c r="O775" s="391"/>
      <c r="P775" s="391"/>
    </row>
    <row r="776" spans="3:16" x14ac:dyDescent="0.25">
      <c r="C776" s="391"/>
      <c r="D776" s="391"/>
      <c r="E776" s="391"/>
      <c r="F776" s="391"/>
      <c r="G776" s="391"/>
      <c r="H776" s="391"/>
      <c r="I776" s="391"/>
      <c r="J776" s="391"/>
      <c r="K776" s="391"/>
      <c r="L776" s="391"/>
      <c r="M776" s="391"/>
      <c r="N776" s="391"/>
      <c r="O776" s="391"/>
      <c r="P776" s="391"/>
    </row>
    <row r="777" spans="3:16" x14ac:dyDescent="0.25">
      <c r="C777" s="391"/>
      <c r="D777" s="391"/>
      <c r="E777" s="391"/>
      <c r="F777" s="391"/>
      <c r="G777" s="391"/>
      <c r="H777" s="391"/>
      <c r="I777" s="391"/>
      <c r="J777" s="391"/>
      <c r="K777" s="391"/>
      <c r="L777" s="391"/>
      <c r="M777" s="391"/>
      <c r="N777" s="391"/>
      <c r="O777" s="391"/>
      <c r="P777" s="391"/>
    </row>
    <row r="778" spans="3:16" x14ac:dyDescent="0.25">
      <c r="C778" s="391"/>
      <c r="D778" s="391"/>
      <c r="E778" s="391"/>
      <c r="F778" s="391"/>
      <c r="G778" s="391"/>
      <c r="H778" s="391"/>
      <c r="I778" s="391"/>
      <c r="J778" s="391"/>
      <c r="K778" s="391"/>
      <c r="L778" s="391"/>
      <c r="M778" s="391"/>
      <c r="N778" s="391"/>
      <c r="O778" s="391"/>
      <c r="P778" s="391"/>
    </row>
    <row r="779" spans="3:16" x14ac:dyDescent="0.25">
      <c r="C779" s="391"/>
      <c r="D779" s="391"/>
      <c r="E779" s="391"/>
      <c r="F779" s="391"/>
      <c r="G779" s="391"/>
      <c r="H779" s="391"/>
      <c r="I779" s="391"/>
      <c r="J779" s="391"/>
      <c r="K779" s="391"/>
      <c r="L779" s="391"/>
      <c r="M779" s="391"/>
      <c r="N779" s="391"/>
      <c r="O779" s="391"/>
      <c r="P779" s="391"/>
    </row>
    <row r="780" spans="3:16" x14ac:dyDescent="0.25">
      <c r="C780" s="391"/>
      <c r="D780" s="391"/>
      <c r="E780" s="391"/>
      <c r="F780" s="391"/>
      <c r="G780" s="391"/>
      <c r="H780" s="391"/>
      <c r="I780" s="391"/>
      <c r="J780" s="391"/>
      <c r="K780" s="391"/>
      <c r="L780" s="391"/>
      <c r="M780" s="391"/>
      <c r="N780" s="391"/>
      <c r="O780" s="391"/>
      <c r="P780" s="391"/>
    </row>
    <row r="781" spans="3:16" x14ac:dyDescent="0.25">
      <c r="C781" s="391"/>
      <c r="D781" s="391"/>
      <c r="E781" s="391"/>
      <c r="F781" s="391"/>
      <c r="G781" s="391"/>
      <c r="H781" s="391"/>
      <c r="I781" s="391"/>
      <c r="J781" s="391"/>
      <c r="K781" s="391"/>
      <c r="L781" s="391"/>
      <c r="M781" s="391"/>
      <c r="N781" s="391"/>
      <c r="O781" s="391"/>
      <c r="P781" s="391"/>
    </row>
    <row r="782" spans="3:16" x14ac:dyDescent="0.25">
      <c r="C782" s="391"/>
      <c r="D782" s="391"/>
      <c r="E782" s="391"/>
      <c r="F782" s="391"/>
      <c r="G782" s="391"/>
      <c r="H782" s="391"/>
      <c r="I782" s="391"/>
      <c r="J782" s="391"/>
      <c r="K782" s="391"/>
      <c r="L782" s="391"/>
      <c r="M782" s="391"/>
      <c r="N782" s="391"/>
      <c r="O782" s="391"/>
      <c r="P782" s="391"/>
    </row>
    <row r="783" spans="3:16" x14ac:dyDescent="0.25">
      <c r="C783" s="391"/>
      <c r="D783" s="391"/>
      <c r="E783" s="391"/>
      <c r="F783" s="391"/>
      <c r="G783" s="391"/>
      <c r="H783" s="391"/>
      <c r="I783" s="391"/>
      <c r="J783" s="391"/>
      <c r="K783" s="391"/>
      <c r="L783" s="391"/>
      <c r="M783" s="391"/>
      <c r="N783" s="391"/>
      <c r="O783" s="391"/>
      <c r="P783" s="391"/>
    </row>
    <row r="784" spans="3:16" x14ac:dyDescent="0.25">
      <c r="C784" s="391"/>
      <c r="D784" s="391"/>
      <c r="E784" s="391"/>
      <c r="F784" s="391"/>
      <c r="G784" s="391"/>
      <c r="H784" s="391"/>
      <c r="I784" s="391"/>
      <c r="J784" s="391"/>
      <c r="K784" s="391"/>
      <c r="L784" s="391"/>
      <c r="M784" s="391"/>
      <c r="N784" s="391"/>
      <c r="O784" s="391"/>
      <c r="P784" s="391"/>
    </row>
    <row r="785" spans="3:16" x14ac:dyDescent="0.25">
      <c r="C785" s="391"/>
      <c r="D785" s="391"/>
      <c r="E785" s="391"/>
      <c r="F785" s="391"/>
      <c r="G785" s="391"/>
      <c r="H785" s="391"/>
      <c r="I785" s="391"/>
      <c r="J785" s="391"/>
      <c r="K785" s="391"/>
      <c r="L785" s="391"/>
      <c r="M785" s="391"/>
      <c r="N785" s="391"/>
      <c r="O785" s="391"/>
      <c r="P785" s="391"/>
    </row>
    <row r="786" spans="3:16" x14ac:dyDescent="0.25">
      <c r="C786" s="391"/>
      <c r="D786" s="391"/>
      <c r="E786" s="391"/>
      <c r="F786" s="391"/>
      <c r="G786" s="391"/>
      <c r="H786" s="391"/>
      <c r="I786" s="391"/>
      <c r="J786" s="391"/>
      <c r="K786" s="391"/>
      <c r="L786" s="391"/>
      <c r="M786" s="391"/>
      <c r="N786" s="391"/>
      <c r="O786" s="391"/>
      <c r="P786" s="391"/>
    </row>
    <row r="787" spans="3:16" x14ac:dyDescent="0.25">
      <c r="C787" s="391"/>
      <c r="D787" s="391"/>
      <c r="E787" s="391"/>
      <c r="F787" s="391"/>
      <c r="G787" s="391"/>
      <c r="H787" s="391"/>
      <c r="I787" s="391"/>
      <c r="J787" s="391"/>
      <c r="K787" s="391"/>
      <c r="L787" s="391"/>
      <c r="M787" s="391"/>
      <c r="N787" s="391"/>
      <c r="O787" s="391"/>
      <c r="P787" s="391"/>
    </row>
    <row r="788" spans="3:16" x14ac:dyDescent="0.25">
      <c r="C788" s="391"/>
      <c r="D788" s="391"/>
      <c r="E788" s="391"/>
      <c r="F788" s="391"/>
      <c r="G788" s="391"/>
      <c r="H788" s="391"/>
      <c r="I788" s="391"/>
      <c r="J788" s="391"/>
      <c r="K788" s="391"/>
      <c r="L788" s="391"/>
      <c r="M788" s="391"/>
      <c r="N788" s="391"/>
      <c r="O788" s="391"/>
      <c r="P788" s="391"/>
    </row>
    <row r="789" spans="3:16" x14ac:dyDescent="0.25">
      <c r="C789" s="391"/>
      <c r="D789" s="391"/>
      <c r="E789" s="391"/>
      <c r="F789" s="391"/>
      <c r="G789" s="391"/>
      <c r="H789" s="391"/>
      <c r="I789" s="391"/>
      <c r="J789" s="391"/>
      <c r="K789" s="391"/>
      <c r="L789" s="391"/>
      <c r="M789" s="391"/>
      <c r="N789" s="391"/>
      <c r="O789" s="391"/>
      <c r="P789" s="391"/>
    </row>
    <row r="790" spans="3:16" x14ac:dyDescent="0.25">
      <c r="C790" s="391"/>
      <c r="D790" s="391"/>
      <c r="E790" s="391"/>
      <c r="F790" s="391"/>
      <c r="G790" s="391"/>
      <c r="H790" s="391"/>
      <c r="I790" s="391"/>
      <c r="J790" s="391"/>
      <c r="K790" s="391"/>
      <c r="L790" s="391"/>
      <c r="M790" s="391"/>
      <c r="N790" s="391"/>
      <c r="O790" s="391"/>
      <c r="P790" s="391"/>
    </row>
    <row r="791" spans="3:16" x14ac:dyDescent="0.25">
      <c r="C791" s="391"/>
      <c r="D791" s="391"/>
      <c r="E791" s="391"/>
      <c r="F791" s="391"/>
      <c r="G791" s="391"/>
      <c r="H791" s="391"/>
      <c r="I791" s="391"/>
      <c r="J791" s="391"/>
      <c r="K791" s="391"/>
      <c r="L791" s="391"/>
      <c r="M791" s="391"/>
      <c r="N791" s="391"/>
      <c r="O791" s="391"/>
      <c r="P791" s="391"/>
    </row>
    <row r="792" spans="3:16" x14ac:dyDescent="0.25">
      <c r="C792" s="391"/>
      <c r="D792" s="391"/>
      <c r="E792" s="391"/>
      <c r="F792" s="391"/>
      <c r="G792" s="391"/>
      <c r="H792" s="391"/>
      <c r="I792" s="391"/>
      <c r="J792" s="391"/>
      <c r="K792" s="391"/>
      <c r="L792" s="391"/>
      <c r="M792" s="391"/>
      <c r="N792" s="391"/>
      <c r="O792" s="391"/>
      <c r="P792" s="391"/>
    </row>
    <row r="793" spans="3:16" x14ac:dyDescent="0.25">
      <c r="C793" s="391"/>
      <c r="D793" s="391"/>
      <c r="E793" s="391"/>
      <c r="F793" s="391"/>
      <c r="G793" s="391"/>
      <c r="H793" s="391"/>
      <c r="I793" s="391"/>
      <c r="J793" s="391"/>
      <c r="K793" s="391"/>
      <c r="L793" s="391"/>
      <c r="M793" s="391"/>
      <c r="N793" s="391"/>
      <c r="O793" s="391"/>
      <c r="P793" s="391"/>
    </row>
    <row r="794" spans="3:16" x14ac:dyDescent="0.25">
      <c r="C794" s="391"/>
      <c r="D794" s="391"/>
      <c r="E794" s="391"/>
      <c r="F794" s="391"/>
      <c r="G794" s="391"/>
      <c r="H794" s="391"/>
      <c r="I794" s="391"/>
      <c r="J794" s="391"/>
      <c r="K794" s="391"/>
      <c r="L794" s="391"/>
      <c r="M794" s="391"/>
      <c r="N794" s="391"/>
      <c r="O794" s="391"/>
      <c r="P794" s="391"/>
    </row>
    <row r="795" spans="3:16" x14ac:dyDescent="0.25">
      <c r="C795" s="391"/>
      <c r="D795" s="391"/>
      <c r="E795" s="391"/>
      <c r="F795" s="391"/>
      <c r="G795" s="391"/>
      <c r="H795" s="391"/>
      <c r="I795" s="391"/>
      <c r="J795" s="391"/>
      <c r="K795" s="391"/>
      <c r="L795" s="391"/>
      <c r="M795" s="391"/>
      <c r="N795" s="391"/>
      <c r="O795" s="391"/>
      <c r="P795" s="391"/>
    </row>
    <row r="796" spans="3:16" x14ac:dyDescent="0.25">
      <c r="C796" s="391"/>
      <c r="D796" s="391"/>
      <c r="E796" s="391"/>
      <c r="F796" s="391"/>
      <c r="G796" s="391"/>
      <c r="H796" s="391"/>
      <c r="I796" s="391"/>
      <c r="J796" s="391"/>
      <c r="K796" s="391"/>
      <c r="L796" s="391"/>
      <c r="M796" s="391"/>
      <c r="N796" s="391"/>
      <c r="O796" s="391"/>
      <c r="P796" s="391"/>
    </row>
    <row r="797" spans="3:16" x14ac:dyDescent="0.25">
      <c r="C797" s="391"/>
      <c r="D797" s="391"/>
      <c r="E797" s="391"/>
      <c r="F797" s="391"/>
      <c r="G797" s="391"/>
      <c r="H797" s="391"/>
      <c r="I797" s="391"/>
      <c r="J797" s="391"/>
      <c r="K797" s="391"/>
      <c r="L797" s="391"/>
      <c r="M797" s="391"/>
      <c r="N797" s="391"/>
      <c r="O797" s="391"/>
      <c r="P797" s="391"/>
    </row>
    <row r="798" spans="3:16" x14ac:dyDescent="0.25">
      <c r="C798" s="391"/>
      <c r="D798" s="391"/>
      <c r="E798" s="391"/>
      <c r="F798" s="391"/>
      <c r="G798" s="391"/>
      <c r="H798" s="391"/>
      <c r="I798" s="391"/>
      <c r="J798" s="391"/>
      <c r="K798" s="391"/>
      <c r="L798" s="391"/>
      <c r="M798" s="391"/>
      <c r="N798" s="391"/>
      <c r="O798" s="391"/>
      <c r="P798" s="391"/>
    </row>
    <row r="799" spans="3:16" x14ac:dyDescent="0.25">
      <c r="C799" s="391"/>
      <c r="D799" s="391"/>
      <c r="E799" s="391"/>
      <c r="F799" s="391"/>
      <c r="G799" s="391"/>
      <c r="H799" s="391"/>
      <c r="I799" s="391"/>
      <c r="J799" s="391"/>
      <c r="K799" s="391"/>
      <c r="L799" s="391"/>
      <c r="M799" s="391"/>
      <c r="N799" s="391"/>
      <c r="O799" s="391"/>
      <c r="P799" s="391"/>
    </row>
    <row r="800" spans="3:16" x14ac:dyDescent="0.25">
      <c r="C800" s="391"/>
      <c r="D800" s="391"/>
      <c r="E800" s="391"/>
      <c r="F800" s="391"/>
      <c r="G800" s="391"/>
      <c r="H800" s="391"/>
      <c r="I800" s="391"/>
      <c r="J800" s="391"/>
      <c r="K800" s="391"/>
      <c r="L800" s="391"/>
      <c r="M800" s="391"/>
      <c r="N800" s="391"/>
      <c r="O800" s="391"/>
      <c r="P800" s="391"/>
    </row>
    <row r="801" spans="3:16" x14ac:dyDescent="0.25">
      <c r="C801" s="391"/>
      <c r="D801" s="391"/>
      <c r="E801" s="391"/>
      <c r="F801" s="391"/>
      <c r="G801" s="391"/>
      <c r="H801" s="391"/>
      <c r="I801" s="391"/>
      <c r="J801" s="391"/>
      <c r="K801" s="391"/>
      <c r="L801" s="391"/>
      <c r="M801" s="391"/>
      <c r="N801" s="391"/>
      <c r="O801" s="391"/>
      <c r="P801" s="391"/>
    </row>
    <row r="802" spans="3:16" x14ac:dyDescent="0.25">
      <c r="C802" s="391"/>
      <c r="D802" s="391"/>
      <c r="E802" s="391"/>
      <c r="F802" s="391"/>
      <c r="G802" s="391"/>
      <c r="H802" s="391"/>
      <c r="I802" s="391"/>
      <c r="J802" s="391"/>
      <c r="K802" s="391"/>
      <c r="L802" s="391"/>
      <c r="M802" s="391"/>
      <c r="N802" s="391"/>
      <c r="O802" s="391"/>
      <c r="P802" s="391"/>
    </row>
    <row r="803" spans="3:16" x14ac:dyDescent="0.25">
      <c r="C803" s="391"/>
      <c r="D803" s="391"/>
      <c r="E803" s="391"/>
      <c r="F803" s="391"/>
      <c r="G803" s="391"/>
      <c r="H803" s="391"/>
      <c r="I803" s="391"/>
      <c r="J803" s="391"/>
      <c r="K803" s="391"/>
      <c r="L803" s="391"/>
      <c r="M803" s="391"/>
      <c r="N803" s="391"/>
      <c r="O803" s="391"/>
      <c r="P803" s="391"/>
    </row>
    <row r="804" spans="3:16" x14ac:dyDescent="0.25">
      <c r="C804" s="391"/>
      <c r="D804" s="391"/>
      <c r="E804" s="391"/>
      <c r="F804" s="391"/>
      <c r="G804" s="391"/>
      <c r="H804" s="391"/>
      <c r="I804" s="391"/>
      <c r="J804" s="391"/>
      <c r="K804" s="391"/>
      <c r="L804" s="391"/>
      <c r="M804" s="391"/>
      <c r="N804" s="391"/>
      <c r="O804" s="391"/>
      <c r="P804" s="391"/>
    </row>
    <row r="805" spans="3:16" x14ac:dyDescent="0.25">
      <c r="C805" s="391"/>
      <c r="D805" s="391"/>
      <c r="E805" s="391"/>
      <c r="F805" s="391"/>
      <c r="G805" s="391"/>
      <c r="H805" s="391"/>
      <c r="I805" s="391"/>
      <c r="J805" s="391"/>
      <c r="K805" s="391"/>
      <c r="L805" s="391"/>
      <c r="M805" s="391"/>
      <c r="N805" s="391"/>
      <c r="O805" s="391"/>
      <c r="P805" s="391"/>
    </row>
    <row r="806" spans="3:16" x14ac:dyDescent="0.25">
      <c r="C806" s="391"/>
      <c r="D806" s="391"/>
      <c r="E806" s="391"/>
      <c r="F806" s="391"/>
      <c r="G806" s="391"/>
      <c r="H806" s="391"/>
      <c r="I806" s="391"/>
      <c r="J806" s="391"/>
      <c r="K806" s="391"/>
      <c r="L806" s="391"/>
      <c r="M806" s="391"/>
      <c r="N806" s="391"/>
      <c r="O806" s="391"/>
      <c r="P806" s="391"/>
    </row>
    <row r="807" spans="3:16" x14ac:dyDescent="0.25">
      <c r="C807" s="391"/>
      <c r="D807" s="391"/>
      <c r="E807" s="391"/>
      <c r="F807" s="391"/>
      <c r="G807" s="391"/>
      <c r="H807" s="391"/>
      <c r="I807" s="391"/>
      <c r="J807" s="391"/>
      <c r="K807" s="391"/>
      <c r="L807" s="391"/>
      <c r="M807" s="391"/>
      <c r="N807" s="391"/>
      <c r="O807" s="391"/>
      <c r="P807" s="391"/>
    </row>
    <row r="808" spans="3:16" x14ac:dyDescent="0.25">
      <c r="C808" s="391"/>
      <c r="D808" s="391"/>
      <c r="E808" s="391"/>
      <c r="F808" s="391"/>
      <c r="G808" s="391"/>
      <c r="H808" s="391"/>
      <c r="I808" s="391"/>
      <c r="J808" s="391"/>
      <c r="K808" s="391"/>
      <c r="L808" s="391"/>
      <c r="M808" s="391"/>
      <c r="N808" s="391"/>
      <c r="O808" s="391"/>
      <c r="P808" s="391"/>
    </row>
    <row r="809" spans="3:16" x14ac:dyDescent="0.25">
      <c r="C809" s="391"/>
      <c r="D809" s="391"/>
      <c r="E809" s="391"/>
      <c r="F809" s="391"/>
      <c r="G809" s="391"/>
      <c r="H809" s="391"/>
      <c r="I809" s="391"/>
      <c r="J809" s="391"/>
      <c r="K809" s="391"/>
      <c r="L809" s="391"/>
      <c r="M809" s="391"/>
      <c r="N809" s="391"/>
      <c r="O809" s="391"/>
      <c r="P809" s="391"/>
    </row>
    <row r="810" spans="3:16" x14ac:dyDescent="0.25">
      <c r="C810" s="391"/>
      <c r="D810" s="391"/>
      <c r="E810" s="391"/>
      <c r="F810" s="391"/>
      <c r="G810" s="391"/>
      <c r="H810" s="391"/>
      <c r="I810" s="391"/>
      <c r="J810" s="391"/>
      <c r="K810" s="391"/>
      <c r="L810" s="391"/>
      <c r="M810" s="391"/>
      <c r="N810" s="391"/>
      <c r="O810" s="391"/>
      <c r="P810" s="391"/>
    </row>
    <row r="811" spans="3:16" x14ac:dyDescent="0.25">
      <c r="C811" s="391"/>
      <c r="D811" s="391"/>
      <c r="E811" s="391"/>
      <c r="F811" s="391"/>
      <c r="G811" s="391"/>
      <c r="H811" s="391"/>
      <c r="I811" s="391"/>
      <c r="J811" s="391"/>
      <c r="K811" s="391"/>
      <c r="L811" s="391"/>
      <c r="M811" s="391"/>
      <c r="N811" s="391"/>
      <c r="O811" s="391"/>
      <c r="P811" s="391"/>
    </row>
    <row r="812" spans="3:16" x14ac:dyDescent="0.25">
      <c r="C812" s="391"/>
      <c r="D812" s="391"/>
      <c r="E812" s="391"/>
      <c r="F812" s="391"/>
      <c r="G812" s="391"/>
      <c r="H812" s="391"/>
      <c r="I812" s="391"/>
      <c r="J812" s="391"/>
      <c r="K812" s="391"/>
      <c r="L812" s="391"/>
      <c r="M812" s="391"/>
      <c r="N812" s="391"/>
      <c r="O812" s="391"/>
      <c r="P812" s="391"/>
    </row>
    <row r="813" spans="3:16" x14ac:dyDescent="0.25">
      <c r="C813" s="391"/>
      <c r="D813" s="391"/>
      <c r="E813" s="391"/>
      <c r="F813" s="391"/>
      <c r="G813" s="391"/>
      <c r="H813" s="391"/>
      <c r="I813" s="391"/>
      <c r="J813" s="391"/>
      <c r="K813" s="391"/>
      <c r="L813" s="391"/>
      <c r="M813" s="391"/>
      <c r="N813" s="391"/>
      <c r="O813" s="391"/>
      <c r="P813" s="391"/>
    </row>
    <row r="814" spans="3:16" x14ac:dyDescent="0.25">
      <c r="C814" s="391"/>
      <c r="D814" s="391"/>
      <c r="E814" s="391"/>
      <c r="F814" s="391"/>
      <c r="G814" s="391"/>
      <c r="H814" s="391"/>
      <c r="I814" s="391"/>
      <c r="J814" s="391"/>
      <c r="K814" s="391"/>
      <c r="L814" s="391"/>
      <c r="M814" s="391"/>
      <c r="N814" s="391"/>
      <c r="O814" s="391"/>
      <c r="P814" s="391"/>
    </row>
    <row r="815" spans="3:16" x14ac:dyDescent="0.25">
      <c r="C815" s="391"/>
      <c r="D815" s="391"/>
      <c r="E815" s="391"/>
      <c r="F815" s="391"/>
      <c r="G815" s="391"/>
      <c r="H815" s="391"/>
      <c r="I815" s="391"/>
      <c r="J815" s="391"/>
      <c r="K815" s="391"/>
      <c r="L815" s="391"/>
      <c r="M815" s="391"/>
      <c r="N815" s="391"/>
      <c r="O815" s="391"/>
      <c r="P815" s="391"/>
    </row>
    <row r="816" spans="3:16" x14ac:dyDescent="0.25">
      <c r="C816" s="391"/>
      <c r="D816" s="391"/>
      <c r="E816" s="391"/>
      <c r="F816" s="391"/>
      <c r="G816" s="391"/>
      <c r="H816" s="391"/>
      <c r="I816" s="391"/>
      <c r="J816" s="391"/>
      <c r="K816" s="391"/>
      <c r="L816" s="391"/>
      <c r="M816" s="391"/>
      <c r="N816" s="391"/>
      <c r="O816" s="391"/>
      <c r="P816" s="391"/>
    </row>
    <row r="817" spans="3:16" x14ac:dyDescent="0.25">
      <c r="C817" s="391"/>
      <c r="D817" s="391"/>
      <c r="E817" s="391"/>
      <c r="F817" s="391"/>
      <c r="G817" s="391"/>
      <c r="H817" s="391"/>
      <c r="I817" s="391"/>
      <c r="J817" s="391"/>
      <c r="K817" s="391"/>
      <c r="L817" s="391"/>
      <c r="M817" s="391"/>
      <c r="N817" s="391"/>
      <c r="O817" s="391"/>
      <c r="P817" s="391"/>
    </row>
    <row r="818" spans="3:16" x14ac:dyDescent="0.25">
      <c r="C818" s="391"/>
      <c r="D818" s="391"/>
      <c r="E818" s="391"/>
      <c r="F818" s="391"/>
      <c r="G818" s="391"/>
      <c r="H818" s="391"/>
      <c r="I818" s="391"/>
      <c r="J818" s="391"/>
      <c r="K818" s="391"/>
      <c r="L818" s="391"/>
      <c r="M818" s="391"/>
      <c r="N818" s="391"/>
      <c r="O818" s="391"/>
      <c r="P818" s="391"/>
    </row>
    <row r="819" spans="3:16" x14ac:dyDescent="0.25">
      <c r="C819" s="391"/>
      <c r="D819" s="391"/>
      <c r="E819" s="391"/>
      <c r="F819" s="391"/>
      <c r="G819" s="391"/>
      <c r="H819" s="391"/>
      <c r="I819" s="391"/>
      <c r="J819" s="391"/>
      <c r="K819" s="391"/>
      <c r="L819" s="391"/>
      <c r="M819" s="391"/>
      <c r="N819" s="391"/>
      <c r="O819" s="391"/>
      <c r="P819" s="391"/>
    </row>
    <row r="820" spans="3:16" x14ac:dyDescent="0.25">
      <c r="C820" s="391"/>
      <c r="D820" s="391"/>
      <c r="E820" s="391"/>
      <c r="F820" s="391"/>
      <c r="G820" s="391"/>
      <c r="H820" s="391"/>
      <c r="I820" s="391"/>
      <c r="J820" s="391"/>
      <c r="K820" s="391"/>
      <c r="L820" s="391"/>
      <c r="M820" s="391"/>
      <c r="N820" s="391"/>
      <c r="O820" s="391"/>
      <c r="P820" s="391"/>
    </row>
    <row r="821" spans="3:16" x14ac:dyDescent="0.25">
      <c r="C821" s="391"/>
      <c r="D821" s="391"/>
      <c r="E821" s="391"/>
      <c r="F821" s="391"/>
      <c r="G821" s="391"/>
      <c r="H821" s="391"/>
      <c r="I821" s="391"/>
      <c r="J821" s="391"/>
      <c r="K821" s="391"/>
      <c r="L821" s="391"/>
      <c r="M821" s="391"/>
      <c r="N821" s="391"/>
      <c r="O821" s="391"/>
      <c r="P821" s="391"/>
    </row>
    <row r="822" spans="3:16" x14ac:dyDescent="0.25">
      <c r="C822" s="391"/>
      <c r="D822" s="391"/>
      <c r="E822" s="391"/>
      <c r="F822" s="391"/>
      <c r="G822" s="391"/>
      <c r="H822" s="391"/>
      <c r="I822" s="391"/>
      <c r="J822" s="391"/>
      <c r="K822" s="391"/>
      <c r="L822" s="391"/>
      <c r="M822" s="391"/>
      <c r="N822" s="391"/>
      <c r="O822" s="391"/>
      <c r="P822" s="391"/>
    </row>
    <row r="823" spans="3:16" x14ac:dyDescent="0.25">
      <c r="C823" s="391"/>
      <c r="D823" s="391"/>
      <c r="E823" s="391"/>
      <c r="F823" s="391"/>
      <c r="G823" s="391"/>
      <c r="H823" s="391"/>
      <c r="I823" s="391"/>
      <c r="J823" s="391"/>
      <c r="K823" s="391"/>
      <c r="L823" s="391"/>
      <c r="M823" s="391"/>
      <c r="N823" s="391"/>
      <c r="O823" s="391"/>
      <c r="P823" s="391"/>
    </row>
    <row r="824" spans="3:16" x14ac:dyDescent="0.25">
      <c r="C824" s="391"/>
      <c r="D824" s="391"/>
      <c r="E824" s="391"/>
      <c r="F824" s="391"/>
      <c r="G824" s="391"/>
      <c r="H824" s="391"/>
      <c r="I824" s="391"/>
      <c r="J824" s="391"/>
      <c r="K824" s="391"/>
      <c r="L824" s="391"/>
      <c r="M824" s="391"/>
      <c r="N824" s="391"/>
      <c r="O824" s="391"/>
      <c r="P824" s="391"/>
    </row>
    <row r="825" spans="3:16" x14ac:dyDescent="0.25">
      <c r="C825" s="391"/>
      <c r="D825" s="391"/>
      <c r="E825" s="391"/>
      <c r="F825" s="391"/>
      <c r="G825" s="391"/>
      <c r="H825" s="391"/>
      <c r="I825" s="391"/>
      <c r="J825" s="391"/>
      <c r="K825" s="391"/>
      <c r="L825" s="391"/>
      <c r="M825" s="391"/>
      <c r="N825" s="391"/>
      <c r="O825" s="391"/>
      <c r="P825" s="391"/>
    </row>
    <row r="826" spans="3:16" x14ac:dyDescent="0.25">
      <c r="C826" s="391"/>
      <c r="D826" s="391"/>
      <c r="E826" s="391"/>
      <c r="F826" s="391"/>
      <c r="G826" s="391"/>
      <c r="H826" s="391"/>
      <c r="I826" s="391"/>
      <c r="J826" s="391"/>
      <c r="K826" s="391"/>
      <c r="L826" s="391"/>
      <c r="M826" s="391"/>
      <c r="N826" s="391"/>
      <c r="O826" s="391"/>
      <c r="P826" s="391"/>
    </row>
    <row r="827" spans="3:16" x14ac:dyDescent="0.25">
      <c r="C827" s="391"/>
      <c r="D827" s="391"/>
      <c r="E827" s="391"/>
      <c r="F827" s="391"/>
      <c r="G827" s="391"/>
      <c r="H827" s="391"/>
      <c r="I827" s="391"/>
      <c r="J827" s="391"/>
      <c r="K827" s="391"/>
      <c r="L827" s="391"/>
      <c r="M827" s="391"/>
      <c r="N827" s="391"/>
      <c r="O827" s="391"/>
      <c r="P827" s="391"/>
    </row>
    <row r="828" spans="3:16" x14ac:dyDescent="0.25">
      <c r="C828" s="391"/>
      <c r="D828" s="391"/>
      <c r="E828" s="391"/>
      <c r="F828" s="391"/>
      <c r="G828" s="391"/>
      <c r="H828" s="391"/>
      <c r="I828" s="391"/>
      <c r="J828" s="391"/>
      <c r="K828" s="391"/>
      <c r="L828" s="391"/>
      <c r="M828" s="391"/>
      <c r="N828" s="391"/>
      <c r="O828" s="391"/>
      <c r="P828" s="391"/>
    </row>
    <row r="829" spans="3:16" x14ac:dyDescent="0.25">
      <c r="C829" s="391"/>
      <c r="D829" s="391"/>
      <c r="E829" s="391"/>
      <c r="F829" s="391"/>
      <c r="G829" s="391"/>
      <c r="H829" s="391"/>
      <c r="I829" s="391"/>
      <c r="J829" s="391"/>
      <c r="K829" s="391"/>
      <c r="L829" s="391"/>
      <c r="M829" s="391"/>
      <c r="N829" s="391"/>
      <c r="O829" s="391"/>
      <c r="P829" s="391"/>
    </row>
    <row r="830" spans="3:16" x14ac:dyDescent="0.25">
      <c r="C830" s="391"/>
      <c r="D830" s="391"/>
      <c r="E830" s="391"/>
      <c r="F830" s="391"/>
      <c r="G830" s="391"/>
      <c r="H830" s="391"/>
      <c r="I830" s="391"/>
      <c r="J830" s="391"/>
      <c r="K830" s="391"/>
      <c r="L830" s="391"/>
      <c r="M830" s="391"/>
      <c r="N830" s="391"/>
      <c r="O830" s="391"/>
      <c r="P830" s="391"/>
    </row>
    <row r="831" spans="3:16" x14ac:dyDescent="0.25">
      <c r="C831" s="391"/>
      <c r="D831" s="391"/>
      <c r="E831" s="391"/>
      <c r="F831" s="391"/>
      <c r="G831" s="391"/>
      <c r="H831" s="391"/>
      <c r="I831" s="391"/>
      <c r="J831" s="391"/>
      <c r="K831" s="391"/>
      <c r="L831" s="391"/>
      <c r="M831" s="391"/>
      <c r="N831" s="391"/>
      <c r="O831" s="391"/>
      <c r="P831" s="391"/>
    </row>
    <row r="832" spans="3:16" x14ac:dyDescent="0.25">
      <c r="C832" s="391"/>
      <c r="D832" s="391"/>
      <c r="E832" s="391"/>
      <c r="F832" s="391"/>
      <c r="G832" s="391"/>
      <c r="H832" s="391"/>
      <c r="I832" s="391"/>
      <c r="J832" s="391"/>
      <c r="K832" s="391"/>
      <c r="L832" s="391"/>
      <c r="M832" s="391"/>
      <c r="N832" s="391"/>
      <c r="O832" s="391"/>
      <c r="P832" s="391"/>
    </row>
    <row r="833" spans="3:16" x14ac:dyDescent="0.25">
      <c r="C833" s="391"/>
      <c r="D833" s="391"/>
      <c r="E833" s="391"/>
      <c r="F833" s="391"/>
      <c r="G833" s="391"/>
      <c r="H833" s="391"/>
      <c r="I833" s="391"/>
      <c r="J833" s="391"/>
      <c r="K833" s="391"/>
      <c r="L833" s="391"/>
      <c r="M833" s="391"/>
      <c r="N833" s="391"/>
      <c r="O833" s="391"/>
      <c r="P833" s="391"/>
    </row>
    <row r="834" spans="3:16" x14ac:dyDescent="0.25">
      <c r="C834" s="391"/>
      <c r="D834" s="391"/>
      <c r="E834" s="391"/>
      <c r="F834" s="391"/>
      <c r="G834" s="391"/>
      <c r="H834" s="391"/>
      <c r="I834" s="391"/>
      <c r="J834" s="391"/>
      <c r="K834" s="391"/>
      <c r="L834" s="391"/>
      <c r="M834" s="391"/>
      <c r="N834" s="391"/>
      <c r="O834" s="391"/>
      <c r="P834" s="391"/>
    </row>
    <row r="835" spans="3:16" x14ac:dyDescent="0.25">
      <c r="C835" s="391"/>
      <c r="D835" s="391"/>
      <c r="E835" s="391"/>
      <c r="F835" s="391"/>
      <c r="G835" s="391"/>
      <c r="H835" s="391"/>
      <c r="I835" s="391"/>
      <c r="J835" s="391"/>
      <c r="K835" s="391"/>
      <c r="L835" s="391"/>
      <c r="M835" s="391"/>
      <c r="N835" s="391"/>
      <c r="O835" s="391"/>
      <c r="P835" s="391"/>
    </row>
    <row r="836" spans="3:16" x14ac:dyDescent="0.25">
      <c r="C836" s="391"/>
      <c r="D836" s="391"/>
      <c r="E836" s="391"/>
      <c r="F836" s="391"/>
      <c r="G836" s="391"/>
      <c r="H836" s="391"/>
      <c r="I836" s="391"/>
      <c r="J836" s="391"/>
      <c r="K836" s="391"/>
      <c r="L836" s="391"/>
      <c r="M836" s="391"/>
      <c r="N836" s="391"/>
      <c r="O836" s="391"/>
      <c r="P836" s="391"/>
    </row>
    <row r="837" spans="3:16" x14ac:dyDescent="0.25">
      <c r="C837" s="391"/>
      <c r="D837" s="391"/>
      <c r="E837" s="391"/>
      <c r="F837" s="391"/>
      <c r="G837" s="391"/>
      <c r="H837" s="391"/>
      <c r="I837" s="391"/>
      <c r="J837" s="391"/>
      <c r="K837" s="391"/>
      <c r="L837" s="391"/>
      <c r="M837" s="391"/>
      <c r="N837" s="391"/>
      <c r="O837" s="391"/>
      <c r="P837" s="391"/>
    </row>
    <row r="838" spans="3:16" x14ac:dyDescent="0.25">
      <c r="C838" s="391"/>
      <c r="D838" s="391"/>
      <c r="E838" s="391"/>
      <c r="F838" s="391"/>
      <c r="G838" s="391"/>
      <c r="H838" s="391"/>
      <c r="I838" s="391"/>
      <c r="J838" s="391"/>
      <c r="K838" s="391"/>
      <c r="L838" s="391"/>
      <c r="M838" s="391"/>
      <c r="N838" s="391"/>
      <c r="O838" s="391"/>
      <c r="P838" s="391"/>
    </row>
    <row r="839" spans="3:16" x14ac:dyDescent="0.25">
      <c r="C839" s="391"/>
      <c r="D839" s="391"/>
      <c r="E839" s="391"/>
      <c r="F839" s="391"/>
      <c r="G839" s="391"/>
      <c r="H839" s="391"/>
      <c r="I839" s="391"/>
      <c r="J839" s="391"/>
      <c r="K839" s="391"/>
      <c r="L839" s="391"/>
      <c r="M839" s="391"/>
      <c r="N839" s="391"/>
      <c r="O839" s="391"/>
      <c r="P839" s="391"/>
    </row>
    <row r="840" spans="3:16" x14ac:dyDescent="0.25">
      <c r="C840" s="391"/>
      <c r="D840" s="391"/>
      <c r="E840" s="391"/>
      <c r="F840" s="391"/>
      <c r="G840" s="391"/>
      <c r="H840" s="391"/>
      <c r="I840" s="391"/>
      <c r="J840" s="391"/>
      <c r="K840" s="391"/>
      <c r="L840" s="391"/>
      <c r="M840" s="391"/>
      <c r="N840" s="391"/>
      <c r="O840" s="391"/>
      <c r="P840" s="391"/>
    </row>
    <row r="841" spans="3:16" x14ac:dyDescent="0.25">
      <c r="C841" s="391"/>
      <c r="D841" s="391"/>
      <c r="E841" s="391"/>
      <c r="F841" s="391"/>
      <c r="G841" s="391"/>
      <c r="H841" s="391"/>
      <c r="I841" s="391"/>
      <c r="J841" s="391"/>
      <c r="K841" s="391"/>
      <c r="L841" s="391"/>
      <c r="M841" s="391"/>
      <c r="N841" s="391"/>
      <c r="O841" s="391"/>
      <c r="P841" s="391"/>
    </row>
    <row r="842" spans="3:16" x14ac:dyDescent="0.25">
      <c r="C842" s="391"/>
      <c r="D842" s="391"/>
      <c r="E842" s="391"/>
      <c r="F842" s="391"/>
      <c r="G842" s="391"/>
      <c r="H842" s="391"/>
      <c r="I842" s="391"/>
      <c r="J842" s="391"/>
      <c r="K842" s="391"/>
      <c r="L842" s="391"/>
      <c r="M842" s="391"/>
      <c r="N842" s="391"/>
      <c r="O842" s="391"/>
      <c r="P842" s="391"/>
    </row>
    <row r="843" spans="3:16" x14ac:dyDescent="0.25">
      <c r="C843" s="391"/>
      <c r="D843" s="391"/>
      <c r="E843" s="391"/>
      <c r="F843" s="391"/>
      <c r="G843" s="391"/>
      <c r="H843" s="391"/>
      <c r="I843" s="391"/>
      <c r="J843" s="391"/>
      <c r="K843" s="391"/>
      <c r="L843" s="391"/>
      <c r="M843" s="391"/>
      <c r="N843" s="391"/>
      <c r="O843" s="391"/>
      <c r="P843" s="391"/>
    </row>
    <row r="844" spans="3:16" x14ac:dyDescent="0.25">
      <c r="C844" s="391"/>
      <c r="D844" s="391"/>
      <c r="E844" s="391"/>
      <c r="F844" s="391"/>
      <c r="G844" s="391"/>
      <c r="H844" s="391"/>
      <c r="I844" s="391"/>
      <c r="J844" s="391"/>
      <c r="K844" s="391"/>
      <c r="L844" s="391"/>
      <c r="M844" s="391"/>
      <c r="N844" s="391"/>
      <c r="O844" s="391"/>
      <c r="P844" s="391"/>
    </row>
    <row r="845" spans="3:16" x14ac:dyDescent="0.25">
      <c r="C845" s="391"/>
      <c r="D845" s="391"/>
      <c r="E845" s="391"/>
      <c r="F845" s="391"/>
      <c r="G845" s="391"/>
      <c r="H845" s="391"/>
      <c r="I845" s="391"/>
      <c r="J845" s="391"/>
      <c r="K845" s="391"/>
      <c r="L845" s="391"/>
      <c r="M845" s="391"/>
      <c r="N845" s="391"/>
      <c r="O845" s="391"/>
      <c r="P845" s="391"/>
    </row>
    <row r="846" spans="3:16" x14ac:dyDescent="0.25">
      <c r="C846" s="391"/>
      <c r="D846" s="391"/>
      <c r="E846" s="391"/>
      <c r="F846" s="391"/>
      <c r="G846" s="391"/>
      <c r="H846" s="391"/>
      <c r="I846" s="391"/>
      <c r="J846" s="391"/>
      <c r="K846" s="391"/>
      <c r="L846" s="391"/>
      <c r="M846" s="391"/>
      <c r="N846" s="391"/>
      <c r="O846" s="391"/>
      <c r="P846" s="391"/>
    </row>
    <row r="847" spans="3:16" x14ac:dyDescent="0.25">
      <c r="C847" s="391"/>
      <c r="D847" s="391"/>
      <c r="E847" s="391"/>
      <c r="F847" s="391"/>
      <c r="G847" s="391"/>
      <c r="H847" s="391"/>
      <c r="I847" s="391"/>
      <c r="J847" s="391"/>
      <c r="K847" s="391"/>
      <c r="L847" s="391"/>
      <c r="M847" s="391"/>
      <c r="N847" s="391"/>
      <c r="O847" s="391"/>
      <c r="P847" s="391"/>
    </row>
    <row r="848" spans="3:16" x14ac:dyDescent="0.25">
      <c r="C848" s="391"/>
      <c r="D848" s="391"/>
      <c r="E848" s="391"/>
      <c r="F848" s="391"/>
      <c r="G848" s="391"/>
      <c r="H848" s="391"/>
      <c r="I848" s="391"/>
      <c r="J848" s="391"/>
      <c r="K848" s="391"/>
      <c r="L848" s="391"/>
      <c r="M848" s="391"/>
      <c r="N848" s="391"/>
      <c r="O848" s="391"/>
      <c r="P848" s="391"/>
    </row>
    <row r="849" spans="3:16" x14ac:dyDescent="0.25">
      <c r="C849" s="391"/>
      <c r="D849" s="391"/>
      <c r="E849" s="391"/>
      <c r="F849" s="391"/>
      <c r="G849" s="391"/>
      <c r="H849" s="391"/>
      <c r="I849" s="391"/>
      <c r="J849" s="391"/>
      <c r="K849" s="391"/>
      <c r="L849" s="391"/>
      <c r="M849" s="391"/>
      <c r="N849" s="391"/>
      <c r="O849" s="391"/>
      <c r="P849" s="391"/>
    </row>
    <row r="850" spans="3:16" x14ac:dyDescent="0.25">
      <c r="C850" s="391"/>
      <c r="D850" s="391"/>
      <c r="E850" s="391"/>
      <c r="F850" s="391"/>
      <c r="G850" s="391"/>
      <c r="H850" s="391"/>
      <c r="I850" s="391"/>
      <c r="J850" s="391"/>
      <c r="K850" s="391"/>
      <c r="L850" s="391"/>
      <c r="M850" s="391"/>
      <c r="N850" s="391"/>
      <c r="O850" s="391"/>
      <c r="P850" s="391"/>
    </row>
    <row r="851" spans="3:16" x14ac:dyDescent="0.25">
      <c r="C851" s="391"/>
      <c r="D851" s="391"/>
      <c r="E851" s="391"/>
      <c r="F851" s="391"/>
      <c r="G851" s="391"/>
      <c r="H851" s="391"/>
      <c r="I851" s="391"/>
      <c r="J851" s="391"/>
      <c r="K851" s="391"/>
      <c r="L851" s="391"/>
      <c r="M851" s="391"/>
      <c r="N851" s="391"/>
      <c r="O851" s="391"/>
      <c r="P851" s="391"/>
    </row>
    <row r="852" spans="3:16" x14ac:dyDescent="0.25">
      <c r="C852" s="391"/>
      <c r="D852" s="391"/>
      <c r="E852" s="391"/>
      <c r="F852" s="391"/>
      <c r="G852" s="391"/>
      <c r="H852" s="391"/>
      <c r="I852" s="391"/>
      <c r="J852" s="391"/>
      <c r="K852" s="391"/>
      <c r="L852" s="391"/>
      <c r="M852" s="391"/>
      <c r="N852" s="391"/>
      <c r="O852" s="391"/>
      <c r="P852" s="391"/>
    </row>
    <row r="853" spans="3:16" x14ac:dyDescent="0.25">
      <c r="C853" s="391"/>
      <c r="D853" s="391"/>
      <c r="E853" s="391"/>
      <c r="F853" s="391"/>
      <c r="G853" s="391"/>
      <c r="H853" s="391"/>
      <c r="I853" s="391"/>
      <c r="J853" s="391"/>
      <c r="K853" s="391"/>
      <c r="L853" s="391"/>
      <c r="M853" s="391"/>
      <c r="N853" s="391"/>
      <c r="O853" s="391"/>
      <c r="P853" s="391"/>
    </row>
    <row r="854" spans="3:16" x14ac:dyDescent="0.25">
      <c r="C854" s="391"/>
      <c r="D854" s="391"/>
      <c r="E854" s="391"/>
      <c r="F854" s="391"/>
      <c r="G854" s="391"/>
      <c r="H854" s="391"/>
      <c r="I854" s="391"/>
      <c r="J854" s="391"/>
      <c r="K854" s="391"/>
      <c r="L854" s="391"/>
      <c r="M854" s="391"/>
      <c r="N854" s="391"/>
      <c r="O854" s="391"/>
      <c r="P854" s="391"/>
    </row>
    <row r="855" spans="3:16" x14ac:dyDescent="0.25">
      <c r="C855" s="391"/>
      <c r="D855" s="391"/>
      <c r="E855" s="391"/>
      <c r="F855" s="391"/>
      <c r="G855" s="391"/>
      <c r="H855" s="391"/>
      <c r="I855" s="391"/>
      <c r="J855" s="391"/>
      <c r="K855" s="391"/>
      <c r="L855" s="391"/>
      <c r="M855" s="391"/>
      <c r="N855" s="391"/>
      <c r="O855" s="391"/>
      <c r="P855" s="391"/>
    </row>
    <row r="856" spans="3:16" x14ac:dyDescent="0.25">
      <c r="C856" s="391"/>
      <c r="D856" s="391"/>
      <c r="E856" s="391"/>
      <c r="F856" s="391"/>
      <c r="G856" s="391"/>
      <c r="H856" s="391"/>
      <c r="I856" s="391"/>
      <c r="J856" s="391"/>
      <c r="K856" s="391"/>
      <c r="L856" s="391"/>
      <c r="M856" s="391"/>
      <c r="N856" s="391"/>
      <c r="O856" s="391"/>
      <c r="P856" s="391"/>
    </row>
    <row r="857" spans="3:16" x14ac:dyDescent="0.25">
      <c r="C857" s="391"/>
      <c r="D857" s="391"/>
      <c r="E857" s="391"/>
      <c r="F857" s="391"/>
      <c r="G857" s="391"/>
      <c r="H857" s="391"/>
      <c r="I857" s="391"/>
      <c r="J857" s="391"/>
      <c r="K857" s="391"/>
      <c r="L857" s="391"/>
      <c r="M857" s="391"/>
      <c r="N857" s="391"/>
      <c r="O857" s="391"/>
      <c r="P857" s="391"/>
    </row>
    <row r="858" spans="3:16" x14ac:dyDescent="0.25">
      <c r="C858" s="391"/>
      <c r="D858" s="391"/>
      <c r="E858" s="391"/>
      <c r="F858" s="391"/>
      <c r="G858" s="391"/>
      <c r="H858" s="391"/>
      <c r="I858" s="391"/>
      <c r="J858" s="391"/>
      <c r="K858" s="391"/>
      <c r="L858" s="391"/>
      <c r="M858" s="391"/>
      <c r="N858" s="391"/>
      <c r="O858" s="391"/>
      <c r="P858" s="391"/>
    </row>
    <row r="859" spans="3:16" x14ac:dyDescent="0.25">
      <c r="C859" s="391"/>
      <c r="D859" s="391"/>
      <c r="E859" s="391"/>
      <c r="F859" s="391"/>
      <c r="G859" s="391"/>
      <c r="H859" s="391"/>
      <c r="I859" s="391"/>
      <c r="J859" s="391"/>
      <c r="K859" s="391"/>
      <c r="L859" s="391"/>
      <c r="M859" s="391"/>
      <c r="N859" s="391"/>
      <c r="O859" s="391"/>
      <c r="P859" s="391"/>
    </row>
    <row r="860" spans="3:16" x14ac:dyDescent="0.25">
      <c r="C860" s="391"/>
      <c r="D860" s="391"/>
      <c r="E860" s="391"/>
      <c r="F860" s="391"/>
      <c r="G860" s="391"/>
      <c r="H860" s="391"/>
      <c r="I860" s="391"/>
      <c r="J860" s="391"/>
      <c r="K860" s="391"/>
      <c r="L860" s="391"/>
      <c r="M860" s="391"/>
      <c r="N860" s="391"/>
      <c r="O860" s="391"/>
      <c r="P860" s="391"/>
    </row>
    <row r="861" spans="3:16" x14ac:dyDescent="0.25">
      <c r="C861" s="391"/>
      <c r="D861" s="391"/>
      <c r="E861" s="391"/>
      <c r="F861" s="391"/>
      <c r="G861" s="391"/>
      <c r="H861" s="391"/>
      <c r="I861" s="391"/>
      <c r="J861" s="391"/>
      <c r="K861" s="391"/>
      <c r="L861" s="391"/>
      <c r="M861" s="391"/>
      <c r="N861" s="391"/>
      <c r="O861" s="391"/>
      <c r="P861" s="391"/>
    </row>
    <row r="862" spans="3:16" x14ac:dyDescent="0.25">
      <c r="C862" s="391"/>
      <c r="D862" s="391"/>
      <c r="E862" s="391"/>
      <c r="F862" s="391"/>
      <c r="G862" s="391"/>
      <c r="H862" s="391"/>
      <c r="I862" s="391"/>
      <c r="J862" s="391"/>
      <c r="K862" s="391"/>
      <c r="L862" s="391"/>
      <c r="M862" s="391"/>
      <c r="N862" s="391"/>
      <c r="O862" s="391"/>
      <c r="P862" s="391"/>
    </row>
    <row r="863" spans="3:16" x14ac:dyDescent="0.25">
      <c r="C863" s="391"/>
      <c r="D863" s="391"/>
      <c r="E863" s="391"/>
      <c r="F863" s="391"/>
      <c r="G863" s="391"/>
      <c r="H863" s="391"/>
      <c r="I863" s="391"/>
      <c r="J863" s="391"/>
      <c r="K863" s="391"/>
      <c r="L863" s="391"/>
      <c r="M863" s="391"/>
      <c r="N863" s="391"/>
      <c r="O863" s="391"/>
      <c r="P863" s="391"/>
    </row>
    <row r="864" spans="3:16" x14ac:dyDescent="0.25">
      <c r="C864" s="391"/>
      <c r="D864" s="391"/>
      <c r="E864" s="391"/>
      <c r="F864" s="391"/>
      <c r="G864" s="391"/>
      <c r="H864" s="391"/>
      <c r="I864" s="391"/>
      <c r="J864" s="391"/>
      <c r="K864" s="391"/>
      <c r="L864" s="391"/>
      <c r="M864" s="391"/>
      <c r="N864" s="391"/>
      <c r="O864" s="391"/>
      <c r="P864" s="391"/>
    </row>
    <row r="865" spans="3:16" x14ac:dyDescent="0.25">
      <c r="C865" s="391"/>
      <c r="D865" s="391"/>
      <c r="E865" s="391"/>
      <c r="F865" s="391"/>
      <c r="G865" s="391"/>
      <c r="H865" s="391"/>
      <c r="I865" s="391"/>
      <c r="J865" s="391"/>
      <c r="K865" s="391"/>
      <c r="L865" s="391"/>
      <c r="M865" s="391"/>
      <c r="N865" s="391"/>
      <c r="O865" s="391"/>
      <c r="P865" s="391"/>
    </row>
    <row r="866" spans="3:16" x14ac:dyDescent="0.25">
      <c r="C866" s="391"/>
      <c r="D866" s="391"/>
      <c r="E866" s="391"/>
      <c r="F866" s="391"/>
      <c r="G866" s="391"/>
      <c r="H866" s="391"/>
      <c r="I866" s="391"/>
      <c r="J866" s="391"/>
      <c r="K866" s="391"/>
      <c r="L866" s="391"/>
      <c r="M866" s="391"/>
      <c r="N866" s="391"/>
      <c r="O866" s="391"/>
      <c r="P866" s="391"/>
    </row>
    <row r="867" spans="3:16" x14ac:dyDescent="0.25">
      <c r="C867" s="391"/>
      <c r="D867" s="391"/>
      <c r="E867" s="391"/>
      <c r="F867" s="391"/>
      <c r="G867" s="391"/>
      <c r="H867" s="391"/>
      <c r="I867" s="391"/>
      <c r="J867" s="391"/>
      <c r="K867" s="391"/>
      <c r="L867" s="391"/>
      <c r="M867" s="391"/>
      <c r="N867" s="391"/>
      <c r="O867" s="391"/>
      <c r="P867" s="391"/>
    </row>
    <row r="868" spans="3:16" x14ac:dyDescent="0.25">
      <c r="C868" s="391"/>
      <c r="D868" s="391"/>
      <c r="E868" s="391"/>
      <c r="F868" s="391"/>
      <c r="G868" s="391"/>
      <c r="H868" s="391"/>
      <c r="I868" s="391"/>
      <c r="J868" s="391"/>
      <c r="K868" s="391"/>
      <c r="L868" s="391"/>
      <c r="M868" s="391"/>
      <c r="N868" s="391"/>
      <c r="O868" s="391"/>
      <c r="P868" s="391"/>
    </row>
    <row r="869" spans="3:16" x14ac:dyDescent="0.25">
      <c r="C869" s="391"/>
      <c r="D869" s="391"/>
      <c r="E869" s="391"/>
      <c r="F869" s="391"/>
      <c r="G869" s="391"/>
      <c r="H869" s="391"/>
      <c r="I869" s="391"/>
      <c r="J869" s="391"/>
      <c r="K869" s="391"/>
      <c r="L869" s="391"/>
      <c r="M869" s="391"/>
      <c r="N869" s="391"/>
      <c r="O869" s="391"/>
      <c r="P869" s="391"/>
    </row>
    <row r="870" spans="3:16" x14ac:dyDescent="0.25">
      <c r="C870" s="391"/>
      <c r="D870" s="391"/>
      <c r="E870" s="391"/>
      <c r="F870" s="391"/>
      <c r="G870" s="391"/>
      <c r="H870" s="391"/>
      <c r="I870" s="391"/>
      <c r="J870" s="391"/>
      <c r="K870" s="391"/>
      <c r="L870" s="391"/>
      <c r="M870" s="391"/>
      <c r="N870" s="391"/>
      <c r="O870" s="391"/>
      <c r="P870" s="391"/>
    </row>
    <row r="871" spans="3:16" x14ac:dyDescent="0.25">
      <c r="C871" s="391"/>
      <c r="D871" s="391"/>
      <c r="E871" s="391"/>
      <c r="F871" s="391"/>
      <c r="G871" s="391"/>
      <c r="H871" s="391"/>
      <c r="I871" s="391"/>
      <c r="J871" s="391"/>
      <c r="K871" s="391"/>
      <c r="L871" s="391"/>
      <c r="M871" s="391"/>
      <c r="N871" s="391"/>
      <c r="O871" s="391"/>
      <c r="P871" s="391"/>
    </row>
    <row r="872" spans="3:16" x14ac:dyDescent="0.25">
      <c r="C872" s="391"/>
      <c r="D872" s="391"/>
      <c r="E872" s="391"/>
      <c r="F872" s="391"/>
      <c r="G872" s="391"/>
      <c r="H872" s="391"/>
      <c r="I872" s="391"/>
      <c r="J872" s="391"/>
      <c r="K872" s="391"/>
      <c r="L872" s="391"/>
      <c r="M872" s="391"/>
      <c r="N872" s="391"/>
      <c r="O872" s="391"/>
      <c r="P872" s="391"/>
    </row>
    <row r="873" spans="3:16" x14ac:dyDescent="0.25">
      <c r="C873" s="391"/>
      <c r="D873" s="391"/>
      <c r="E873" s="391"/>
      <c r="F873" s="391"/>
      <c r="G873" s="391"/>
      <c r="H873" s="391"/>
      <c r="I873" s="391"/>
      <c r="J873" s="391"/>
      <c r="K873" s="391"/>
      <c r="L873" s="391"/>
      <c r="M873" s="391"/>
      <c r="N873" s="391"/>
      <c r="O873" s="391"/>
      <c r="P873" s="391"/>
    </row>
    <row r="874" spans="3:16" x14ac:dyDescent="0.25">
      <c r="C874" s="391"/>
      <c r="D874" s="391"/>
      <c r="E874" s="391"/>
      <c r="F874" s="391"/>
      <c r="G874" s="391"/>
      <c r="H874" s="391"/>
      <c r="I874" s="391"/>
      <c r="J874" s="391"/>
      <c r="K874" s="391"/>
      <c r="L874" s="391"/>
      <c r="M874" s="391"/>
      <c r="N874" s="391"/>
      <c r="O874" s="391"/>
      <c r="P874" s="391"/>
    </row>
    <row r="875" spans="3:16" x14ac:dyDescent="0.25">
      <c r="C875" s="391"/>
      <c r="D875" s="391"/>
      <c r="E875" s="391"/>
      <c r="F875" s="391"/>
      <c r="G875" s="391"/>
      <c r="H875" s="391"/>
      <c r="I875" s="391"/>
      <c r="J875" s="391"/>
      <c r="K875" s="391"/>
      <c r="L875" s="391"/>
      <c r="M875" s="391"/>
      <c r="N875" s="391"/>
      <c r="O875" s="391"/>
      <c r="P875" s="391"/>
    </row>
    <row r="876" spans="3:16" x14ac:dyDescent="0.25">
      <c r="C876" s="391"/>
      <c r="D876" s="391"/>
      <c r="E876" s="391"/>
      <c r="F876" s="391"/>
      <c r="G876" s="391"/>
      <c r="H876" s="391"/>
      <c r="I876" s="391"/>
      <c r="J876" s="391"/>
      <c r="K876" s="391"/>
      <c r="L876" s="391"/>
      <c r="M876" s="391"/>
      <c r="N876" s="391"/>
      <c r="O876" s="391"/>
      <c r="P876" s="391"/>
    </row>
    <row r="877" spans="3:16" x14ac:dyDescent="0.25">
      <c r="C877" s="391"/>
      <c r="D877" s="391"/>
      <c r="E877" s="391"/>
      <c r="F877" s="391"/>
      <c r="G877" s="391"/>
      <c r="H877" s="391"/>
      <c r="I877" s="391"/>
      <c r="J877" s="391"/>
      <c r="K877" s="391"/>
      <c r="L877" s="391"/>
      <c r="M877" s="391"/>
      <c r="N877" s="391"/>
      <c r="O877" s="391"/>
      <c r="P877" s="391"/>
    </row>
    <row r="878" spans="3:16" x14ac:dyDescent="0.25">
      <c r="C878" s="391"/>
      <c r="D878" s="391"/>
      <c r="E878" s="391"/>
      <c r="F878" s="391"/>
      <c r="G878" s="391"/>
      <c r="H878" s="391"/>
      <c r="I878" s="391"/>
      <c r="J878" s="391"/>
      <c r="K878" s="391"/>
      <c r="L878" s="391"/>
      <c r="M878" s="391"/>
      <c r="N878" s="391"/>
      <c r="O878" s="391"/>
      <c r="P878" s="391"/>
    </row>
    <row r="879" spans="3:16" x14ac:dyDescent="0.25">
      <c r="C879" s="391"/>
      <c r="D879" s="391"/>
      <c r="E879" s="391"/>
      <c r="F879" s="391"/>
      <c r="G879" s="391"/>
      <c r="H879" s="391"/>
      <c r="I879" s="391"/>
      <c r="J879" s="391"/>
      <c r="K879" s="391"/>
      <c r="L879" s="391"/>
      <c r="M879" s="391"/>
      <c r="N879" s="391"/>
      <c r="O879" s="391"/>
      <c r="P879" s="391"/>
    </row>
    <row r="880" spans="3:16" x14ac:dyDescent="0.25">
      <c r="C880" s="391"/>
      <c r="D880" s="391"/>
      <c r="E880" s="391"/>
      <c r="F880" s="391"/>
      <c r="G880" s="391"/>
      <c r="H880" s="391"/>
      <c r="I880" s="391"/>
      <c r="J880" s="391"/>
      <c r="K880" s="391"/>
      <c r="L880" s="391"/>
      <c r="M880" s="391"/>
      <c r="N880" s="391"/>
      <c r="O880" s="391"/>
      <c r="P880" s="391"/>
    </row>
    <row r="881" spans="3:16" x14ac:dyDescent="0.25">
      <c r="C881" s="391"/>
      <c r="D881" s="391"/>
      <c r="E881" s="391"/>
      <c r="F881" s="391"/>
      <c r="G881" s="391"/>
      <c r="H881" s="391"/>
      <c r="I881" s="391"/>
      <c r="J881" s="391"/>
      <c r="K881" s="391"/>
      <c r="L881" s="391"/>
      <c r="M881" s="391"/>
      <c r="N881" s="391"/>
      <c r="O881" s="391"/>
      <c r="P881" s="391"/>
    </row>
    <row r="882" spans="3:16" x14ac:dyDescent="0.25">
      <c r="C882" s="391"/>
      <c r="D882" s="391"/>
      <c r="E882" s="391"/>
      <c r="F882" s="391"/>
      <c r="G882" s="391"/>
      <c r="H882" s="391"/>
      <c r="I882" s="391"/>
      <c r="J882" s="391"/>
      <c r="K882" s="391"/>
      <c r="L882" s="391"/>
      <c r="M882" s="391"/>
      <c r="N882" s="391"/>
      <c r="O882" s="391"/>
      <c r="P882" s="391"/>
    </row>
    <row r="883" spans="3:16" x14ac:dyDescent="0.25">
      <c r="C883" s="391"/>
      <c r="D883" s="391"/>
      <c r="E883" s="391"/>
      <c r="F883" s="391"/>
      <c r="G883" s="391"/>
      <c r="H883" s="391"/>
      <c r="I883" s="391"/>
      <c r="J883" s="391"/>
      <c r="K883" s="391"/>
      <c r="L883" s="391"/>
      <c r="M883" s="391"/>
      <c r="N883" s="391"/>
      <c r="O883" s="391"/>
      <c r="P883" s="391"/>
    </row>
    <row r="884" spans="3:16" x14ac:dyDescent="0.25">
      <c r="C884" s="391"/>
      <c r="D884" s="391"/>
      <c r="E884" s="391"/>
      <c r="F884" s="391"/>
      <c r="G884" s="391"/>
      <c r="H884" s="391"/>
      <c r="I884" s="391"/>
      <c r="J884" s="391"/>
      <c r="K884" s="391"/>
      <c r="L884" s="391"/>
      <c r="M884" s="391"/>
      <c r="N884" s="391"/>
      <c r="O884" s="391"/>
      <c r="P884" s="391"/>
    </row>
    <row r="885" spans="3:16" x14ac:dyDescent="0.25">
      <c r="C885" s="391"/>
      <c r="D885" s="391"/>
      <c r="E885" s="391"/>
      <c r="F885" s="391"/>
      <c r="G885" s="391"/>
      <c r="H885" s="391"/>
      <c r="I885" s="391"/>
      <c r="J885" s="391"/>
      <c r="K885" s="391"/>
      <c r="L885" s="391"/>
      <c r="M885" s="391"/>
      <c r="N885" s="391"/>
      <c r="O885" s="391"/>
      <c r="P885" s="391"/>
    </row>
    <row r="886" spans="3:16" x14ac:dyDescent="0.25">
      <c r="C886" s="391"/>
      <c r="D886" s="391"/>
      <c r="E886" s="391"/>
      <c r="F886" s="391"/>
      <c r="G886" s="391"/>
      <c r="H886" s="391"/>
      <c r="I886" s="391"/>
      <c r="J886" s="391"/>
      <c r="K886" s="391"/>
      <c r="L886" s="391"/>
      <c r="M886" s="391"/>
      <c r="N886" s="391"/>
      <c r="O886" s="391"/>
      <c r="P886" s="391"/>
    </row>
    <row r="887" spans="3:16" x14ac:dyDescent="0.25">
      <c r="C887" s="391"/>
      <c r="D887" s="391"/>
      <c r="E887" s="391"/>
      <c r="F887" s="391"/>
      <c r="G887" s="391"/>
      <c r="H887" s="391"/>
      <c r="I887" s="391"/>
      <c r="J887" s="391"/>
      <c r="K887" s="391"/>
      <c r="L887" s="391"/>
      <c r="M887" s="391"/>
      <c r="N887" s="391"/>
      <c r="O887" s="391"/>
      <c r="P887" s="391"/>
    </row>
    <row r="888" spans="3:16" x14ac:dyDescent="0.25">
      <c r="C888" s="391"/>
      <c r="D888" s="391"/>
      <c r="E888" s="391"/>
      <c r="F888" s="391"/>
      <c r="G888" s="391"/>
      <c r="H888" s="391"/>
      <c r="I888" s="391"/>
      <c r="J888" s="391"/>
      <c r="K888" s="391"/>
      <c r="L888" s="391"/>
      <c r="M888" s="391"/>
      <c r="N888" s="391"/>
      <c r="O888" s="391"/>
      <c r="P888" s="391"/>
    </row>
    <row r="889" spans="3:16" x14ac:dyDescent="0.25">
      <c r="C889" s="391"/>
      <c r="D889" s="391"/>
      <c r="E889" s="391"/>
      <c r="F889" s="391"/>
      <c r="G889" s="391"/>
      <c r="H889" s="391"/>
      <c r="I889" s="391"/>
      <c r="J889" s="391"/>
      <c r="K889" s="391"/>
      <c r="L889" s="391"/>
      <c r="M889" s="391"/>
      <c r="N889" s="391"/>
      <c r="O889" s="391"/>
      <c r="P889" s="391"/>
    </row>
    <row r="890" spans="3:16" x14ac:dyDescent="0.25">
      <c r="C890" s="391"/>
      <c r="D890" s="391"/>
      <c r="E890" s="391"/>
      <c r="F890" s="391"/>
      <c r="G890" s="391"/>
      <c r="H890" s="391"/>
      <c r="I890" s="391"/>
      <c r="J890" s="391"/>
      <c r="K890" s="391"/>
      <c r="L890" s="391"/>
      <c r="M890" s="391"/>
      <c r="N890" s="391"/>
      <c r="O890" s="391"/>
      <c r="P890" s="391"/>
    </row>
    <row r="891" spans="3:16" x14ac:dyDescent="0.25">
      <c r="C891" s="391"/>
      <c r="D891" s="391"/>
      <c r="E891" s="391"/>
      <c r="F891" s="391"/>
      <c r="G891" s="391"/>
      <c r="H891" s="391"/>
      <c r="I891" s="391"/>
      <c r="J891" s="391"/>
      <c r="K891" s="391"/>
      <c r="L891" s="391"/>
      <c r="M891" s="391"/>
      <c r="N891" s="391"/>
      <c r="O891" s="391"/>
      <c r="P891" s="391"/>
    </row>
    <row r="892" spans="3:16" x14ac:dyDescent="0.25">
      <c r="C892" s="391"/>
      <c r="D892" s="391"/>
      <c r="E892" s="391"/>
      <c r="F892" s="391"/>
      <c r="G892" s="391"/>
      <c r="H892" s="391"/>
      <c r="I892" s="391"/>
      <c r="J892" s="391"/>
      <c r="K892" s="391"/>
      <c r="L892" s="391"/>
      <c r="M892" s="391"/>
      <c r="N892" s="391"/>
      <c r="O892" s="391"/>
      <c r="P892" s="391"/>
    </row>
    <row r="893" spans="3:16" x14ac:dyDescent="0.25">
      <c r="C893" s="391"/>
      <c r="D893" s="391"/>
      <c r="E893" s="391"/>
      <c r="F893" s="391"/>
      <c r="G893" s="391"/>
      <c r="H893" s="391"/>
      <c r="I893" s="391"/>
      <c r="J893" s="391"/>
      <c r="K893" s="391"/>
      <c r="L893" s="391"/>
      <c r="M893" s="391"/>
      <c r="N893" s="391"/>
      <c r="O893" s="391"/>
      <c r="P893" s="391"/>
    </row>
    <row r="894" spans="3:16" x14ac:dyDescent="0.25">
      <c r="C894" s="391"/>
      <c r="D894" s="391"/>
      <c r="E894" s="391"/>
      <c r="F894" s="391"/>
      <c r="G894" s="391"/>
      <c r="H894" s="391"/>
      <c r="I894" s="391"/>
      <c r="J894" s="391"/>
      <c r="K894" s="391"/>
      <c r="L894" s="391"/>
      <c r="M894" s="391"/>
      <c r="N894" s="391"/>
      <c r="O894" s="391"/>
      <c r="P894" s="391"/>
    </row>
    <row r="895" spans="3:16" x14ac:dyDescent="0.25">
      <c r="C895" s="391"/>
      <c r="D895" s="391"/>
      <c r="E895" s="391"/>
      <c r="F895" s="391"/>
      <c r="G895" s="391"/>
      <c r="H895" s="391"/>
      <c r="I895" s="391"/>
      <c r="J895" s="391"/>
      <c r="K895" s="391"/>
      <c r="L895" s="391"/>
      <c r="M895" s="391"/>
      <c r="N895" s="391"/>
      <c r="O895" s="391"/>
      <c r="P895" s="391"/>
    </row>
    <row r="896" spans="3:16" x14ac:dyDescent="0.25">
      <c r="C896" s="391"/>
      <c r="D896" s="391"/>
      <c r="E896" s="391"/>
      <c r="F896" s="391"/>
      <c r="G896" s="391"/>
      <c r="H896" s="391"/>
      <c r="I896" s="391"/>
      <c r="J896" s="391"/>
      <c r="K896" s="391"/>
      <c r="L896" s="391"/>
      <c r="M896" s="391"/>
      <c r="N896" s="391"/>
      <c r="O896" s="391"/>
      <c r="P896" s="391"/>
    </row>
    <row r="897" spans="3:16" x14ac:dyDescent="0.25">
      <c r="C897" s="391"/>
      <c r="D897" s="391"/>
      <c r="E897" s="391"/>
      <c r="F897" s="391"/>
      <c r="G897" s="391"/>
      <c r="H897" s="391"/>
      <c r="I897" s="391"/>
      <c r="J897" s="391"/>
      <c r="K897" s="391"/>
      <c r="L897" s="391"/>
      <c r="M897" s="391"/>
      <c r="N897" s="391"/>
      <c r="O897" s="391"/>
      <c r="P897" s="391"/>
    </row>
    <row r="898" spans="3:16" x14ac:dyDescent="0.25">
      <c r="C898" s="391"/>
      <c r="D898" s="391"/>
      <c r="E898" s="391"/>
      <c r="F898" s="391"/>
      <c r="G898" s="391"/>
      <c r="H898" s="391"/>
      <c r="I898" s="391"/>
      <c r="J898" s="391"/>
      <c r="K898" s="391"/>
      <c r="L898" s="391"/>
      <c r="M898" s="391"/>
      <c r="N898" s="391"/>
      <c r="O898" s="391"/>
      <c r="P898" s="391"/>
    </row>
    <row r="899" spans="3:16" x14ac:dyDescent="0.25">
      <c r="C899" s="391"/>
      <c r="D899" s="391"/>
      <c r="E899" s="391"/>
      <c r="F899" s="391"/>
      <c r="G899" s="391"/>
      <c r="H899" s="391"/>
      <c r="I899" s="391"/>
      <c r="J899" s="391"/>
      <c r="K899" s="391"/>
      <c r="L899" s="391"/>
      <c r="M899" s="391"/>
      <c r="N899" s="391"/>
      <c r="O899" s="391"/>
      <c r="P899" s="391"/>
    </row>
    <row r="900" spans="3:16" x14ac:dyDescent="0.25">
      <c r="C900" s="391"/>
      <c r="D900" s="391"/>
      <c r="E900" s="391"/>
      <c r="F900" s="391"/>
      <c r="G900" s="391"/>
      <c r="H900" s="391"/>
      <c r="I900" s="391"/>
      <c r="J900" s="391"/>
      <c r="K900" s="391"/>
      <c r="L900" s="391"/>
      <c r="M900" s="391"/>
      <c r="N900" s="391"/>
      <c r="O900" s="391"/>
      <c r="P900" s="391"/>
    </row>
    <row r="901" spans="3:16" x14ac:dyDescent="0.25">
      <c r="C901" s="391"/>
      <c r="D901" s="391"/>
      <c r="E901" s="391"/>
      <c r="F901" s="391"/>
      <c r="G901" s="391"/>
      <c r="H901" s="391"/>
      <c r="I901" s="391"/>
      <c r="J901" s="391"/>
      <c r="K901" s="391"/>
      <c r="L901" s="391"/>
      <c r="M901" s="391"/>
      <c r="N901" s="391"/>
      <c r="O901" s="391"/>
      <c r="P901" s="391"/>
    </row>
    <row r="902" spans="3:16" x14ac:dyDescent="0.25">
      <c r="C902" s="391"/>
      <c r="D902" s="391"/>
      <c r="E902" s="391"/>
      <c r="F902" s="391"/>
      <c r="G902" s="391"/>
      <c r="H902" s="391"/>
      <c r="I902" s="391"/>
      <c r="J902" s="391"/>
      <c r="K902" s="391"/>
      <c r="L902" s="391"/>
      <c r="M902" s="391"/>
      <c r="N902" s="391"/>
      <c r="O902" s="391"/>
      <c r="P902" s="391"/>
    </row>
    <row r="903" spans="3:16" x14ac:dyDescent="0.25">
      <c r="C903" s="391"/>
      <c r="D903" s="391"/>
      <c r="E903" s="391"/>
      <c r="F903" s="391"/>
      <c r="G903" s="391"/>
      <c r="H903" s="391"/>
      <c r="I903" s="391"/>
      <c r="J903" s="391"/>
      <c r="K903" s="391"/>
      <c r="L903" s="391"/>
      <c r="M903" s="391"/>
      <c r="N903" s="391"/>
      <c r="O903" s="391"/>
      <c r="P903" s="391"/>
    </row>
    <row r="904" spans="3:16" x14ac:dyDescent="0.25">
      <c r="C904" s="391"/>
      <c r="D904" s="391"/>
      <c r="E904" s="391"/>
      <c r="F904" s="391"/>
      <c r="G904" s="391"/>
      <c r="H904" s="391"/>
      <c r="I904" s="391"/>
      <c r="J904" s="391"/>
      <c r="K904" s="391"/>
      <c r="L904" s="391"/>
      <c r="M904" s="391"/>
      <c r="N904" s="391"/>
      <c r="O904" s="391"/>
      <c r="P904" s="391"/>
    </row>
    <row r="905" spans="3:16" x14ac:dyDescent="0.25">
      <c r="C905" s="391"/>
      <c r="D905" s="391"/>
      <c r="E905" s="391"/>
      <c r="F905" s="391"/>
      <c r="G905" s="391"/>
      <c r="H905" s="391"/>
      <c r="I905" s="391"/>
      <c r="J905" s="391"/>
      <c r="K905" s="391"/>
      <c r="L905" s="391"/>
      <c r="M905" s="391"/>
      <c r="N905" s="391"/>
      <c r="O905" s="391"/>
      <c r="P905" s="391"/>
    </row>
    <row r="906" spans="3:16" x14ac:dyDescent="0.25">
      <c r="C906" s="391"/>
      <c r="D906" s="391"/>
      <c r="E906" s="391"/>
      <c r="F906" s="391"/>
      <c r="G906" s="391"/>
      <c r="H906" s="391"/>
      <c r="I906" s="391"/>
      <c r="J906" s="391"/>
      <c r="K906" s="391"/>
      <c r="L906" s="391"/>
      <c r="M906" s="391"/>
      <c r="N906" s="391"/>
      <c r="O906" s="391"/>
      <c r="P906" s="391"/>
    </row>
    <row r="907" spans="3:16" x14ac:dyDescent="0.25">
      <c r="C907" s="391"/>
      <c r="D907" s="391"/>
      <c r="E907" s="391"/>
      <c r="F907" s="391"/>
      <c r="G907" s="391"/>
      <c r="H907" s="391"/>
      <c r="I907" s="391"/>
      <c r="J907" s="391"/>
      <c r="K907" s="391"/>
      <c r="L907" s="391"/>
      <c r="M907" s="391"/>
      <c r="N907" s="391"/>
      <c r="O907" s="391"/>
      <c r="P907" s="391"/>
    </row>
    <row r="908" spans="3:16" x14ac:dyDescent="0.25">
      <c r="C908" s="391"/>
      <c r="D908" s="391"/>
      <c r="E908" s="391"/>
      <c r="F908" s="391"/>
      <c r="G908" s="391"/>
      <c r="H908" s="391"/>
      <c r="I908" s="391"/>
      <c r="J908" s="391"/>
      <c r="K908" s="391"/>
      <c r="L908" s="391"/>
      <c r="M908" s="391"/>
      <c r="N908" s="391"/>
      <c r="O908" s="391"/>
      <c r="P908" s="391"/>
    </row>
    <row r="909" spans="3:16" x14ac:dyDescent="0.25">
      <c r="C909" s="391"/>
      <c r="D909" s="391"/>
      <c r="E909" s="391"/>
      <c r="F909" s="391"/>
      <c r="G909" s="391"/>
      <c r="H909" s="391"/>
      <c r="I909" s="391"/>
      <c r="J909" s="391"/>
      <c r="K909" s="391"/>
      <c r="L909" s="391"/>
      <c r="M909" s="391"/>
      <c r="N909" s="391"/>
      <c r="O909" s="391"/>
      <c r="P909" s="391"/>
    </row>
    <row r="910" spans="3:16" x14ac:dyDescent="0.25">
      <c r="C910" s="391"/>
      <c r="D910" s="391"/>
      <c r="E910" s="391"/>
      <c r="F910" s="391"/>
      <c r="G910" s="391"/>
      <c r="H910" s="391"/>
      <c r="I910" s="391"/>
      <c r="J910" s="391"/>
      <c r="K910" s="391"/>
      <c r="L910" s="391"/>
      <c r="M910" s="391"/>
      <c r="N910" s="391"/>
      <c r="O910" s="391"/>
      <c r="P910" s="391"/>
    </row>
    <row r="911" spans="3:16" x14ac:dyDescent="0.25">
      <c r="C911" s="391"/>
      <c r="D911" s="391"/>
      <c r="E911" s="391"/>
      <c r="F911" s="391"/>
      <c r="G911" s="391"/>
      <c r="H911" s="391"/>
      <c r="I911" s="391"/>
      <c r="J911" s="391"/>
      <c r="K911" s="391"/>
      <c r="L911" s="391"/>
      <c r="M911" s="391"/>
      <c r="N911" s="391"/>
      <c r="O911" s="391"/>
      <c r="P911" s="391"/>
    </row>
    <row r="912" spans="3:16" x14ac:dyDescent="0.25">
      <c r="C912" s="391"/>
      <c r="D912" s="391"/>
      <c r="E912" s="391"/>
      <c r="F912" s="391"/>
      <c r="G912" s="391"/>
      <c r="H912" s="391"/>
      <c r="I912" s="391"/>
      <c r="J912" s="391"/>
      <c r="K912" s="391"/>
      <c r="L912" s="391"/>
      <c r="M912" s="391"/>
      <c r="N912" s="391"/>
      <c r="O912" s="391"/>
      <c r="P912" s="391"/>
    </row>
    <row r="913" spans="3:16" x14ac:dyDescent="0.25">
      <c r="C913" s="391"/>
      <c r="D913" s="391"/>
      <c r="E913" s="391"/>
      <c r="F913" s="391"/>
      <c r="G913" s="391"/>
      <c r="H913" s="391"/>
      <c r="I913" s="391"/>
      <c r="J913" s="391"/>
      <c r="K913" s="391"/>
      <c r="L913" s="391"/>
      <c r="M913" s="391"/>
      <c r="N913" s="391"/>
      <c r="O913" s="391"/>
      <c r="P913" s="391"/>
    </row>
    <row r="914" spans="3:16" x14ac:dyDescent="0.25">
      <c r="C914" s="391"/>
      <c r="D914" s="391"/>
      <c r="E914" s="391"/>
      <c r="F914" s="391"/>
      <c r="G914" s="391"/>
      <c r="H914" s="391"/>
      <c r="I914" s="391"/>
      <c r="J914" s="391"/>
      <c r="K914" s="391"/>
      <c r="L914" s="391"/>
      <c r="M914" s="391"/>
      <c r="N914" s="391"/>
      <c r="O914" s="391"/>
      <c r="P914" s="391"/>
    </row>
    <row r="915" spans="3:16" x14ac:dyDescent="0.25">
      <c r="C915" s="391"/>
      <c r="D915" s="391"/>
      <c r="E915" s="391"/>
      <c r="F915" s="391"/>
      <c r="G915" s="391"/>
      <c r="H915" s="391"/>
      <c r="I915" s="391"/>
      <c r="J915" s="391"/>
      <c r="K915" s="391"/>
      <c r="L915" s="391"/>
      <c r="M915" s="391"/>
      <c r="N915" s="391"/>
      <c r="O915" s="391"/>
      <c r="P915" s="391"/>
    </row>
    <row r="916" spans="3:16" x14ac:dyDescent="0.25">
      <c r="C916" s="391"/>
      <c r="D916" s="391"/>
      <c r="E916" s="391"/>
      <c r="F916" s="391"/>
      <c r="G916" s="391"/>
      <c r="H916" s="391"/>
      <c r="I916" s="391"/>
      <c r="J916" s="391"/>
      <c r="K916" s="391"/>
      <c r="L916" s="391"/>
      <c r="M916" s="391"/>
      <c r="N916" s="391"/>
      <c r="O916" s="391"/>
      <c r="P916" s="391"/>
    </row>
    <row r="917" spans="3:16" x14ac:dyDescent="0.25">
      <c r="C917" s="391"/>
      <c r="D917" s="391"/>
      <c r="E917" s="391"/>
      <c r="F917" s="391"/>
      <c r="G917" s="391"/>
      <c r="H917" s="391"/>
      <c r="I917" s="391"/>
      <c r="J917" s="391"/>
      <c r="K917" s="391"/>
      <c r="L917" s="391"/>
      <c r="M917" s="391"/>
      <c r="N917" s="391"/>
      <c r="O917" s="391"/>
      <c r="P917" s="391"/>
    </row>
    <row r="918" spans="3:16" x14ac:dyDescent="0.25">
      <c r="C918" s="391"/>
      <c r="D918" s="391"/>
      <c r="E918" s="391"/>
      <c r="F918" s="391"/>
      <c r="G918" s="391"/>
      <c r="H918" s="391"/>
      <c r="I918" s="391"/>
      <c r="J918" s="391"/>
      <c r="K918" s="391"/>
      <c r="L918" s="391"/>
      <c r="M918" s="391"/>
      <c r="N918" s="391"/>
      <c r="O918" s="391"/>
      <c r="P918" s="391"/>
    </row>
    <row r="919" spans="3:16" x14ac:dyDescent="0.25">
      <c r="C919" s="391"/>
      <c r="D919" s="391"/>
      <c r="E919" s="391"/>
      <c r="F919" s="391"/>
      <c r="G919" s="391"/>
      <c r="H919" s="391"/>
      <c r="I919" s="391"/>
      <c r="J919" s="391"/>
      <c r="K919" s="391"/>
      <c r="L919" s="391"/>
      <c r="M919" s="391"/>
      <c r="N919" s="391"/>
      <c r="O919" s="391"/>
      <c r="P919" s="391"/>
    </row>
    <row r="920" spans="3:16" x14ac:dyDescent="0.25">
      <c r="C920" s="391"/>
      <c r="D920" s="391"/>
      <c r="E920" s="391"/>
      <c r="F920" s="391"/>
      <c r="G920" s="391"/>
      <c r="H920" s="391"/>
      <c r="I920" s="391"/>
      <c r="J920" s="391"/>
      <c r="K920" s="391"/>
      <c r="L920" s="391"/>
      <c r="M920" s="391"/>
      <c r="N920" s="391"/>
      <c r="O920" s="391"/>
      <c r="P920" s="391"/>
    </row>
    <row r="921" spans="3:16" x14ac:dyDescent="0.25">
      <c r="C921" s="391"/>
      <c r="D921" s="391"/>
      <c r="E921" s="391"/>
      <c r="F921" s="391"/>
      <c r="G921" s="391"/>
      <c r="H921" s="391"/>
      <c r="I921" s="391"/>
      <c r="J921" s="391"/>
      <c r="K921" s="391"/>
      <c r="L921" s="391"/>
      <c r="M921" s="391"/>
      <c r="N921" s="391"/>
      <c r="O921" s="391"/>
      <c r="P921" s="391"/>
    </row>
    <row r="922" spans="3:16" x14ac:dyDescent="0.25">
      <c r="C922" s="391"/>
      <c r="D922" s="391"/>
      <c r="E922" s="391"/>
      <c r="F922" s="391"/>
      <c r="G922" s="391"/>
      <c r="H922" s="391"/>
      <c r="I922" s="391"/>
      <c r="J922" s="391"/>
      <c r="K922" s="391"/>
      <c r="L922" s="391"/>
      <c r="M922" s="391"/>
      <c r="N922" s="391"/>
      <c r="O922" s="391"/>
      <c r="P922" s="391"/>
    </row>
    <row r="923" spans="3:16" x14ac:dyDescent="0.25">
      <c r="C923" s="391"/>
      <c r="D923" s="391"/>
      <c r="E923" s="391"/>
      <c r="F923" s="391"/>
      <c r="G923" s="391"/>
      <c r="H923" s="391"/>
      <c r="I923" s="391"/>
      <c r="J923" s="391"/>
      <c r="K923" s="391"/>
      <c r="L923" s="391"/>
      <c r="M923" s="391"/>
      <c r="N923" s="391"/>
      <c r="O923" s="391"/>
      <c r="P923" s="391"/>
    </row>
    <row r="924" spans="3:16" x14ac:dyDescent="0.25">
      <c r="C924" s="391"/>
      <c r="D924" s="391"/>
      <c r="E924" s="391"/>
      <c r="F924" s="391"/>
      <c r="G924" s="391"/>
      <c r="H924" s="391"/>
      <c r="I924" s="391"/>
      <c r="J924" s="391"/>
      <c r="K924" s="391"/>
      <c r="L924" s="391"/>
      <c r="M924" s="391"/>
      <c r="N924" s="391"/>
      <c r="O924" s="391"/>
      <c r="P924" s="391"/>
    </row>
    <row r="925" spans="3:16" x14ac:dyDescent="0.25">
      <c r="C925" s="391"/>
      <c r="D925" s="391"/>
      <c r="E925" s="391"/>
      <c r="F925" s="391"/>
      <c r="G925" s="391"/>
      <c r="H925" s="391"/>
      <c r="I925" s="391"/>
      <c r="J925" s="391"/>
      <c r="K925" s="391"/>
      <c r="L925" s="391"/>
      <c r="M925" s="391"/>
      <c r="N925" s="391"/>
      <c r="O925" s="391"/>
      <c r="P925" s="391"/>
    </row>
    <row r="926" spans="3:16" x14ac:dyDescent="0.25">
      <c r="C926" s="391"/>
      <c r="D926" s="391"/>
      <c r="E926" s="391"/>
      <c r="F926" s="391"/>
      <c r="G926" s="391"/>
      <c r="H926" s="391"/>
      <c r="I926" s="391"/>
      <c r="J926" s="391"/>
      <c r="K926" s="391"/>
      <c r="L926" s="391"/>
      <c r="M926" s="391"/>
      <c r="N926" s="391"/>
      <c r="O926" s="391"/>
      <c r="P926" s="391"/>
    </row>
    <row r="927" spans="3:16" x14ac:dyDescent="0.25">
      <c r="C927" s="391"/>
      <c r="D927" s="391"/>
      <c r="E927" s="391"/>
      <c r="F927" s="391"/>
      <c r="G927" s="391"/>
      <c r="H927" s="391"/>
      <c r="I927" s="391"/>
      <c r="J927" s="391"/>
      <c r="K927" s="391"/>
      <c r="L927" s="391"/>
      <c r="M927" s="391"/>
      <c r="N927" s="391"/>
      <c r="O927" s="391"/>
      <c r="P927" s="391"/>
    </row>
    <row r="928" spans="3:16" x14ac:dyDescent="0.25">
      <c r="C928" s="391"/>
      <c r="D928" s="391"/>
      <c r="E928" s="391"/>
      <c r="F928" s="391"/>
      <c r="G928" s="391"/>
      <c r="H928" s="391"/>
      <c r="I928" s="391"/>
      <c r="J928" s="391"/>
      <c r="K928" s="391"/>
      <c r="L928" s="391"/>
      <c r="M928" s="391"/>
      <c r="N928" s="391"/>
      <c r="O928" s="391"/>
      <c r="P928" s="391"/>
    </row>
    <row r="929" spans="3:16" x14ac:dyDescent="0.25">
      <c r="C929" s="391"/>
      <c r="D929" s="391"/>
      <c r="E929" s="391"/>
      <c r="F929" s="391"/>
      <c r="G929" s="391"/>
      <c r="H929" s="391"/>
      <c r="I929" s="391"/>
      <c r="J929" s="391"/>
      <c r="K929" s="391"/>
      <c r="L929" s="391"/>
      <c r="M929" s="391"/>
      <c r="N929" s="391"/>
      <c r="O929" s="391"/>
      <c r="P929" s="391"/>
    </row>
    <row r="930" spans="3:16" x14ac:dyDescent="0.25">
      <c r="C930" s="391"/>
      <c r="D930" s="391"/>
      <c r="E930" s="391"/>
      <c r="F930" s="391"/>
      <c r="G930" s="391"/>
      <c r="H930" s="391"/>
      <c r="I930" s="391"/>
      <c r="J930" s="391"/>
      <c r="K930" s="391"/>
      <c r="L930" s="391"/>
      <c r="M930" s="391"/>
      <c r="N930" s="391"/>
      <c r="O930" s="391"/>
      <c r="P930" s="391"/>
    </row>
    <row r="931" spans="3:16" x14ac:dyDescent="0.25">
      <c r="C931" s="391"/>
      <c r="D931" s="391"/>
      <c r="E931" s="391"/>
      <c r="F931" s="391"/>
      <c r="G931" s="391"/>
      <c r="H931" s="391"/>
      <c r="I931" s="391"/>
      <c r="J931" s="391"/>
      <c r="K931" s="391"/>
      <c r="L931" s="391"/>
      <c r="M931" s="391"/>
      <c r="N931" s="391"/>
      <c r="O931" s="391"/>
      <c r="P931" s="391"/>
    </row>
    <row r="932" spans="3:16" x14ac:dyDescent="0.25">
      <c r="C932" s="391"/>
      <c r="D932" s="391"/>
      <c r="E932" s="391"/>
      <c r="F932" s="391"/>
      <c r="G932" s="391"/>
      <c r="H932" s="391"/>
      <c r="I932" s="391"/>
      <c r="J932" s="391"/>
      <c r="K932" s="391"/>
      <c r="L932" s="391"/>
      <c r="M932" s="391"/>
      <c r="N932" s="391"/>
      <c r="O932" s="391"/>
      <c r="P932" s="391"/>
    </row>
    <row r="933" spans="3:16" x14ac:dyDescent="0.25">
      <c r="C933" s="391"/>
      <c r="D933" s="391"/>
      <c r="E933" s="391"/>
      <c r="F933" s="391"/>
      <c r="G933" s="391"/>
      <c r="H933" s="391"/>
      <c r="I933" s="391"/>
      <c r="J933" s="391"/>
      <c r="K933" s="391"/>
      <c r="L933" s="391"/>
      <c r="M933" s="391"/>
      <c r="N933" s="391"/>
      <c r="O933" s="391"/>
      <c r="P933" s="391"/>
    </row>
    <row r="934" spans="3:16" x14ac:dyDescent="0.25">
      <c r="C934" s="391"/>
      <c r="D934" s="391"/>
      <c r="E934" s="391"/>
      <c r="F934" s="391"/>
      <c r="G934" s="391"/>
      <c r="H934" s="391"/>
      <c r="I934" s="391"/>
      <c r="J934" s="391"/>
      <c r="K934" s="391"/>
      <c r="L934" s="391"/>
      <c r="M934" s="391"/>
      <c r="N934" s="391"/>
      <c r="O934" s="391"/>
      <c r="P934" s="391"/>
    </row>
    <row r="935" spans="3:16" x14ac:dyDescent="0.25">
      <c r="C935" s="391"/>
      <c r="D935" s="391"/>
      <c r="E935" s="391"/>
      <c r="F935" s="391"/>
      <c r="G935" s="391"/>
      <c r="H935" s="391"/>
      <c r="I935" s="391"/>
      <c r="J935" s="391"/>
      <c r="K935" s="391"/>
      <c r="L935" s="391"/>
      <c r="M935" s="391"/>
      <c r="N935" s="391"/>
      <c r="O935" s="391"/>
      <c r="P935" s="391"/>
    </row>
    <row r="936" spans="3:16" x14ac:dyDescent="0.25">
      <c r="C936" s="391"/>
      <c r="D936" s="391"/>
      <c r="E936" s="391"/>
      <c r="F936" s="391"/>
      <c r="G936" s="391"/>
      <c r="H936" s="391"/>
      <c r="I936" s="391"/>
      <c r="J936" s="391"/>
      <c r="K936" s="391"/>
      <c r="L936" s="391"/>
      <c r="M936" s="391"/>
      <c r="N936" s="391"/>
      <c r="O936" s="391"/>
      <c r="P936" s="391"/>
    </row>
    <row r="937" spans="3:16" x14ac:dyDescent="0.25">
      <c r="C937" s="391"/>
      <c r="D937" s="391"/>
      <c r="E937" s="391"/>
      <c r="F937" s="391"/>
      <c r="G937" s="391"/>
      <c r="H937" s="391"/>
      <c r="I937" s="391"/>
      <c r="J937" s="391"/>
      <c r="K937" s="391"/>
      <c r="L937" s="391"/>
      <c r="M937" s="391"/>
      <c r="N937" s="391"/>
      <c r="O937" s="391"/>
      <c r="P937" s="391"/>
    </row>
    <row r="938" spans="3:16" x14ac:dyDescent="0.25">
      <c r="C938" s="391"/>
      <c r="D938" s="391"/>
      <c r="E938" s="391"/>
      <c r="F938" s="391"/>
      <c r="G938" s="391"/>
      <c r="H938" s="391"/>
      <c r="I938" s="391"/>
      <c r="J938" s="391"/>
      <c r="K938" s="391"/>
      <c r="L938" s="391"/>
      <c r="M938" s="391"/>
      <c r="N938" s="391"/>
      <c r="O938" s="391"/>
      <c r="P938" s="391"/>
    </row>
    <row r="939" spans="3:16" x14ac:dyDescent="0.25">
      <c r="C939" s="391"/>
      <c r="D939" s="391"/>
      <c r="E939" s="391"/>
      <c r="F939" s="391"/>
      <c r="G939" s="391"/>
      <c r="H939" s="391"/>
      <c r="I939" s="391"/>
      <c r="J939" s="391"/>
      <c r="K939" s="391"/>
      <c r="L939" s="391"/>
      <c r="M939" s="391"/>
      <c r="N939" s="391"/>
      <c r="O939" s="391"/>
      <c r="P939" s="391"/>
    </row>
    <row r="940" spans="3:16" x14ac:dyDescent="0.25">
      <c r="C940" s="391"/>
      <c r="D940" s="391"/>
      <c r="E940" s="391"/>
      <c r="F940" s="391"/>
      <c r="G940" s="391"/>
      <c r="H940" s="391"/>
      <c r="I940" s="391"/>
      <c r="J940" s="391"/>
      <c r="K940" s="391"/>
      <c r="L940" s="391"/>
      <c r="M940" s="391"/>
      <c r="N940" s="391"/>
      <c r="O940" s="391"/>
      <c r="P940" s="391"/>
    </row>
    <row r="941" spans="3:16" x14ac:dyDescent="0.25">
      <c r="C941" s="391"/>
      <c r="D941" s="391"/>
      <c r="E941" s="391"/>
      <c r="F941" s="391"/>
      <c r="G941" s="391"/>
      <c r="H941" s="391"/>
      <c r="I941" s="391"/>
      <c r="J941" s="391"/>
      <c r="K941" s="391"/>
      <c r="L941" s="391"/>
      <c r="M941" s="391"/>
      <c r="N941" s="391"/>
      <c r="O941" s="391"/>
      <c r="P941" s="391"/>
    </row>
    <row r="942" spans="3:16" x14ac:dyDescent="0.25">
      <c r="C942" s="391"/>
      <c r="D942" s="391"/>
      <c r="E942" s="391"/>
      <c r="F942" s="391"/>
      <c r="G942" s="391"/>
      <c r="H942" s="391"/>
      <c r="I942" s="391"/>
      <c r="J942" s="391"/>
      <c r="K942" s="391"/>
      <c r="L942" s="391"/>
      <c r="M942" s="391"/>
      <c r="N942" s="391"/>
      <c r="O942" s="391"/>
      <c r="P942" s="391"/>
    </row>
    <row r="943" spans="3:16" x14ac:dyDescent="0.25">
      <c r="C943" s="391"/>
      <c r="D943" s="391"/>
      <c r="E943" s="391"/>
      <c r="F943" s="391"/>
      <c r="G943" s="391"/>
      <c r="H943" s="391"/>
      <c r="I943" s="391"/>
      <c r="J943" s="391"/>
      <c r="K943" s="391"/>
      <c r="L943" s="391"/>
      <c r="M943" s="391"/>
      <c r="N943" s="391"/>
      <c r="O943" s="391"/>
      <c r="P943" s="391"/>
    </row>
    <row r="944" spans="3:16" x14ac:dyDescent="0.25">
      <c r="C944" s="391"/>
      <c r="D944" s="391"/>
      <c r="E944" s="391"/>
      <c r="F944" s="391"/>
      <c r="G944" s="391"/>
      <c r="H944" s="391"/>
      <c r="I944" s="391"/>
      <c r="J944" s="391"/>
      <c r="K944" s="391"/>
      <c r="L944" s="391"/>
      <c r="M944" s="391"/>
      <c r="N944" s="391"/>
      <c r="O944" s="391"/>
      <c r="P944" s="391"/>
    </row>
    <row r="945" spans="3:16" x14ac:dyDescent="0.25">
      <c r="C945" s="391"/>
      <c r="D945" s="391"/>
      <c r="E945" s="391"/>
      <c r="F945" s="391"/>
      <c r="G945" s="391"/>
      <c r="H945" s="391"/>
      <c r="I945" s="391"/>
      <c r="J945" s="391"/>
      <c r="K945" s="391"/>
      <c r="L945" s="391"/>
      <c r="M945" s="391"/>
      <c r="N945" s="391"/>
      <c r="O945" s="391"/>
      <c r="P945" s="391"/>
    </row>
    <row r="946" spans="3:16" x14ac:dyDescent="0.25">
      <c r="C946" s="391"/>
      <c r="D946" s="391"/>
      <c r="E946" s="391"/>
      <c r="F946" s="391"/>
      <c r="G946" s="391"/>
      <c r="H946" s="391"/>
      <c r="I946" s="391"/>
      <c r="J946" s="391"/>
      <c r="K946" s="391"/>
      <c r="L946" s="391"/>
      <c r="M946" s="391"/>
      <c r="N946" s="391"/>
      <c r="O946" s="391"/>
      <c r="P946" s="391"/>
    </row>
    <row r="947" spans="3:16" x14ac:dyDescent="0.25">
      <c r="C947" s="391"/>
      <c r="D947" s="391"/>
      <c r="E947" s="391"/>
      <c r="F947" s="391"/>
      <c r="G947" s="391"/>
      <c r="H947" s="391"/>
      <c r="I947" s="391"/>
      <c r="J947" s="391"/>
      <c r="K947" s="391"/>
      <c r="L947" s="391"/>
      <c r="M947" s="391"/>
      <c r="N947" s="391"/>
      <c r="O947" s="391"/>
      <c r="P947" s="391"/>
    </row>
    <row r="948" spans="3:16" x14ac:dyDescent="0.25">
      <c r="C948" s="391"/>
      <c r="D948" s="391"/>
      <c r="E948" s="391"/>
      <c r="F948" s="391"/>
      <c r="G948" s="391"/>
      <c r="H948" s="391"/>
      <c r="I948" s="391"/>
      <c r="J948" s="391"/>
      <c r="K948" s="391"/>
      <c r="L948" s="391"/>
      <c r="M948" s="391"/>
      <c r="N948" s="391"/>
      <c r="O948" s="391"/>
      <c r="P948" s="391"/>
    </row>
    <row r="949" spans="3:16" x14ac:dyDescent="0.25">
      <c r="C949" s="391"/>
      <c r="D949" s="391"/>
      <c r="E949" s="391"/>
      <c r="F949" s="391"/>
      <c r="G949" s="391"/>
      <c r="H949" s="391"/>
      <c r="I949" s="391"/>
      <c r="J949" s="391"/>
      <c r="K949" s="391"/>
      <c r="L949" s="391"/>
      <c r="M949" s="391"/>
      <c r="N949" s="391"/>
      <c r="O949" s="391"/>
      <c r="P949" s="391"/>
    </row>
    <row r="950" spans="3:16" x14ac:dyDescent="0.25">
      <c r="C950" s="391"/>
      <c r="D950" s="391"/>
      <c r="E950" s="391"/>
      <c r="F950" s="391"/>
      <c r="G950" s="391"/>
      <c r="H950" s="391"/>
      <c r="I950" s="391"/>
      <c r="J950" s="391"/>
      <c r="K950" s="391"/>
      <c r="L950" s="391"/>
      <c r="M950" s="391"/>
      <c r="N950" s="391"/>
      <c r="O950" s="391"/>
      <c r="P950" s="391"/>
    </row>
    <row r="951" spans="3:16" x14ac:dyDescent="0.25">
      <c r="C951" s="391"/>
      <c r="D951" s="391"/>
      <c r="E951" s="391"/>
      <c r="F951" s="391"/>
      <c r="G951" s="391"/>
      <c r="H951" s="391"/>
      <c r="I951" s="391"/>
      <c r="J951" s="391"/>
      <c r="K951" s="391"/>
      <c r="L951" s="391"/>
      <c r="M951" s="391"/>
      <c r="N951" s="391"/>
      <c r="O951" s="391"/>
      <c r="P951" s="391"/>
    </row>
    <row r="952" spans="3:16" x14ac:dyDescent="0.25">
      <c r="C952" s="391"/>
      <c r="D952" s="391"/>
      <c r="E952" s="391"/>
      <c r="F952" s="391"/>
      <c r="G952" s="391"/>
      <c r="H952" s="391"/>
      <c r="I952" s="391"/>
      <c r="J952" s="391"/>
      <c r="K952" s="391"/>
      <c r="L952" s="391"/>
      <c r="M952" s="391"/>
      <c r="N952" s="391"/>
      <c r="O952" s="391"/>
      <c r="P952" s="391"/>
    </row>
    <row r="953" spans="3:16" x14ac:dyDescent="0.25">
      <c r="C953" s="391"/>
      <c r="D953" s="391"/>
      <c r="E953" s="391"/>
      <c r="F953" s="391"/>
      <c r="G953" s="391"/>
      <c r="H953" s="391"/>
      <c r="I953" s="391"/>
      <c r="J953" s="391"/>
      <c r="K953" s="391"/>
      <c r="L953" s="391"/>
      <c r="M953" s="391"/>
      <c r="N953" s="391"/>
      <c r="O953" s="391"/>
      <c r="P953" s="391"/>
    </row>
    <row r="954" spans="3:16" x14ac:dyDescent="0.25">
      <c r="C954" s="391"/>
      <c r="D954" s="391"/>
      <c r="E954" s="391"/>
      <c r="F954" s="391"/>
      <c r="G954" s="391"/>
      <c r="H954" s="391"/>
      <c r="I954" s="391"/>
      <c r="J954" s="391"/>
      <c r="K954" s="391"/>
      <c r="L954" s="391"/>
      <c r="M954" s="391"/>
      <c r="N954" s="391"/>
      <c r="O954" s="391"/>
      <c r="P954" s="391"/>
    </row>
    <row r="955" spans="3:16" x14ac:dyDescent="0.25">
      <c r="C955" s="391"/>
      <c r="D955" s="391"/>
      <c r="E955" s="391"/>
      <c r="F955" s="391"/>
      <c r="G955" s="391"/>
      <c r="H955" s="391"/>
      <c r="I955" s="391"/>
      <c r="J955" s="391"/>
      <c r="K955" s="391"/>
      <c r="L955" s="391"/>
      <c r="M955" s="391"/>
      <c r="N955" s="391"/>
      <c r="O955" s="391"/>
      <c r="P955" s="391"/>
    </row>
    <row r="956" spans="3:16" x14ac:dyDescent="0.25">
      <c r="C956" s="391"/>
      <c r="D956" s="391"/>
      <c r="E956" s="391"/>
      <c r="F956" s="391"/>
      <c r="G956" s="391"/>
      <c r="H956" s="391"/>
      <c r="I956" s="391"/>
      <c r="J956" s="391"/>
      <c r="K956" s="391"/>
      <c r="L956" s="391"/>
      <c r="M956" s="391"/>
      <c r="N956" s="391"/>
      <c r="O956" s="391"/>
      <c r="P956" s="391"/>
    </row>
    <row r="957" spans="3:16" x14ac:dyDescent="0.25">
      <c r="C957" s="391"/>
      <c r="D957" s="391"/>
      <c r="E957" s="391"/>
      <c r="F957" s="391"/>
      <c r="G957" s="391"/>
      <c r="H957" s="391"/>
      <c r="I957" s="391"/>
      <c r="J957" s="391"/>
      <c r="K957" s="391"/>
      <c r="L957" s="391"/>
      <c r="M957" s="391"/>
      <c r="N957" s="391"/>
      <c r="O957" s="391"/>
      <c r="P957" s="391"/>
    </row>
    <row r="958" spans="3:16" x14ac:dyDescent="0.25">
      <c r="C958" s="391"/>
      <c r="D958" s="391"/>
      <c r="E958" s="391"/>
      <c r="F958" s="391"/>
      <c r="G958" s="391"/>
      <c r="H958" s="391"/>
      <c r="I958" s="391"/>
      <c r="J958" s="391"/>
      <c r="K958" s="391"/>
      <c r="L958" s="391"/>
      <c r="M958" s="391"/>
      <c r="N958" s="391"/>
      <c r="O958" s="391"/>
      <c r="P958" s="391"/>
    </row>
    <row r="959" spans="3:16" x14ac:dyDescent="0.25">
      <c r="C959" s="391"/>
      <c r="D959" s="391"/>
      <c r="E959" s="391"/>
      <c r="F959" s="391"/>
      <c r="G959" s="391"/>
      <c r="H959" s="391"/>
      <c r="I959" s="391"/>
      <c r="J959" s="391"/>
      <c r="K959" s="391"/>
      <c r="L959" s="391"/>
      <c r="M959" s="391"/>
      <c r="N959" s="391"/>
      <c r="O959" s="391"/>
      <c r="P959" s="391"/>
    </row>
    <row r="960" spans="3:16" x14ac:dyDescent="0.25">
      <c r="C960" s="391"/>
      <c r="D960" s="391"/>
      <c r="E960" s="391"/>
      <c r="F960" s="391"/>
      <c r="G960" s="391"/>
      <c r="H960" s="391"/>
      <c r="I960" s="391"/>
      <c r="J960" s="391"/>
      <c r="K960" s="391"/>
      <c r="L960" s="391"/>
      <c r="M960" s="391"/>
      <c r="N960" s="391"/>
      <c r="O960" s="391"/>
      <c r="P960" s="391"/>
    </row>
    <row r="961" spans="3:16" x14ac:dyDescent="0.25">
      <c r="C961" s="391"/>
      <c r="D961" s="391"/>
      <c r="E961" s="391"/>
      <c r="F961" s="391"/>
      <c r="G961" s="391"/>
      <c r="H961" s="391"/>
      <c r="I961" s="391"/>
      <c r="J961" s="391"/>
      <c r="K961" s="391"/>
      <c r="L961" s="391"/>
      <c r="M961" s="391"/>
      <c r="N961" s="391"/>
      <c r="O961" s="391"/>
      <c r="P961" s="391"/>
    </row>
    <row r="962" spans="3:16" x14ac:dyDescent="0.25">
      <c r="C962" s="391"/>
      <c r="D962" s="391"/>
      <c r="E962" s="391"/>
      <c r="F962" s="391"/>
      <c r="G962" s="391"/>
      <c r="H962" s="391"/>
      <c r="I962" s="391"/>
      <c r="J962" s="391"/>
      <c r="K962" s="391"/>
      <c r="L962" s="391"/>
      <c r="M962" s="391"/>
      <c r="N962" s="391"/>
      <c r="O962" s="391"/>
      <c r="P962" s="391"/>
    </row>
    <row r="963" spans="3:16" x14ac:dyDescent="0.25">
      <c r="C963" s="391"/>
      <c r="D963" s="391"/>
      <c r="E963" s="391"/>
      <c r="F963" s="391"/>
      <c r="G963" s="391"/>
      <c r="H963" s="391"/>
      <c r="I963" s="391"/>
      <c r="J963" s="391"/>
      <c r="K963" s="391"/>
      <c r="L963" s="391"/>
      <c r="M963" s="391"/>
      <c r="N963" s="391"/>
      <c r="O963" s="391"/>
      <c r="P963" s="391"/>
    </row>
    <row r="964" spans="3:16" x14ac:dyDescent="0.25">
      <c r="C964" s="391"/>
      <c r="D964" s="391"/>
      <c r="E964" s="391"/>
      <c r="F964" s="391"/>
      <c r="G964" s="391"/>
      <c r="H964" s="391"/>
      <c r="I964" s="391"/>
      <c r="J964" s="391"/>
      <c r="K964" s="391"/>
      <c r="L964" s="391"/>
      <c r="M964" s="391"/>
      <c r="N964" s="391"/>
      <c r="O964" s="391"/>
      <c r="P964" s="391"/>
    </row>
    <row r="965" spans="3:16" x14ac:dyDescent="0.25">
      <c r="C965" s="391"/>
      <c r="D965" s="391"/>
      <c r="E965" s="391"/>
      <c r="F965" s="391"/>
      <c r="G965" s="391"/>
      <c r="H965" s="391"/>
      <c r="I965" s="391"/>
      <c r="J965" s="391"/>
      <c r="K965" s="391"/>
      <c r="L965" s="391"/>
      <c r="M965" s="391"/>
      <c r="N965" s="391"/>
      <c r="O965" s="391"/>
      <c r="P965" s="391"/>
    </row>
    <row r="966" spans="3:16" x14ac:dyDescent="0.25">
      <c r="C966" s="391"/>
      <c r="D966" s="391"/>
      <c r="E966" s="391"/>
      <c r="F966" s="391"/>
      <c r="G966" s="391"/>
      <c r="H966" s="391"/>
      <c r="I966" s="391"/>
      <c r="J966" s="391"/>
      <c r="K966" s="391"/>
      <c r="L966" s="391"/>
      <c r="M966" s="391"/>
      <c r="N966" s="391"/>
      <c r="O966" s="391"/>
      <c r="P966" s="391"/>
    </row>
    <row r="967" spans="3:16" x14ac:dyDescent="0.25">
      <c r="C967" s="391"/>
      <c r="D967" s="391"/>
      <c r="E967" s="391"/>
      <c r="F967" s="391"/>
      <c r="G967" s="391"/>
      <c r="H967" s="391"/>
      <c r="I967" s="391"/>
      <c r="J967" s="391"/>
      <c r="K967" s="391"/>
      <c r="L967" s="391"/>
      <c r="M967" s="391"/>
      <c r="N967" s="391"/>
      <c r="O967" s="391"/>
      <c r="P967" s="391"/>
    </row>
    <row r="968" spans="3:16" x14ac:dyDescent="0.25">
      <c r="C968" s="391"/>
      <c r="D968" s="391"/>
      <c r="E968" s="391"/>
      <c r="F968" s="391"/>
      <c r="G968" s="391"/>
      <c r="H968" s="391"/>
      <c r="I968" s="391"/>
      <c r="J968" s="391"/>
      <c r="K968" s="391"/>
      <c r="L968" s="391"/>
      <c r="M968" s="391"/>
      <c r="N968" s="391"/>
      <c r="O968" s="391"/>
      <c r="P968" s="391"/>
    </row>
    <row r="969" spans="3:16" x14ac:dyDescent="0.25">
      <c r="C969" s="391"/>
      <c r="D969" s="391"/>
      <c r="E969" s="391"/>
      <c r="F969" s="391"/>
      <c r="G969" s="391"/>
      <c r="H969" s="391"/>
      <c r="I969" s="391"/>
      <c r="J969" s="391"/>
      <c r="K969" s="391"/>
      <c r="L969" s="391"/>
      <c r="M969" s="391"/>
      <c r="N969" s="391"/>
      <c r="O969" s="391"/>
      <c r="P969" s="391"/>
    </row>
    <row r="970" spans="3:16" x14ac:dyDescent="0.25">
      <c r="C970" s="391"/>
      <c r="D970" s="391"/>
      <c r="E970" s="391"/>
      <c r="F970" s="391"/>
      <c r="G970" s="391"/>
      <c r="H970" s="391"/>
      <c r="I970" s="391"/>
      <c r="J970" s="391"/>
      <c r="K970" s="391"/>
      <c r="L970" s="391"/>
      <c r="M970" s="391"/>
      <c r="N970" s="391"/>
      <c r="O970" s="391"/>
      <c r="P970" s="391"/>
    </row>
    <row r="971" spans="3:16" x14ac:dyDescent="0.25">
      <c r="C971" s="391"/>
      <c r="D971" s="391"/>
      <c r="E971" s="391"/>
      <c r="F971" s="391"/>
      <c r="G971" s="391"/>
      <c r="H971" s="391"/>
      <c r="I971" s="391"/>
      <c r="J971" s="391"/>
      <c r="K971" s="391"/>
      <c r="L971" s="391"/>
      <c r="M971" s="391"/>
      <c r="N971" s="391"/>
      <c r="O971" s="391"/>
      <c r="P971" s="391"/>
    </row>
    <row r="972" spans="3:16" x14ac:dyDescent="0.25">
      <c r="C972" s="391"/>
      <c r="D972" s="391"/>
      <c r="E972" s="391"/>
      <c r="F972" s="391"/>
      <c r="G972" s="391"/>
      <c r="H972" s="391"/>
      <c r="I972" s="391"/>
      <c r="J972" s="391"/>
      <c r="K972" s="391"/>
      <c r="L972" s="391"/>
      <c r="M972" s="391"/>
      <c r="N972" s="391"/>
      <c r="O972" s="391"/>
      <c r="P972" s="391"/>
    </row>
    <row r="973" spans="3:16" x14ac:dyDescent="0.25">
      <c r="C973" s="391"/>
      <c r="D973" s="391"/>
      <c r="E973" s="391"/>
      <c r="F973" s="391"/>
      <c r="G973" s="391"/>
      <c r="H973" s="391"/>
      <c r="I973" s="391"/>
      <c r="J973" s="391"/>
      <c r="K973" s="391"/>
      <c r="L973" s="391"/>
      <c r="M973" s="391"/>
      <c r="N973" s="391"/>
      <c r="O973" s="391"/>
      <c r="P973" s="391"/>
    </row>
    <row r="974" spans="3:16" x14ac:dyDescent="0.25">
      <c r="C974" s="391"/>
      <c r="D974" s="391"/>
      <c r="E974" s="391"/>
      <c r="F974" s="391"/>
      <c r="G974" s="391"/>
      <c r="H974" s="391"/>
      <c r="I974" s="391"/>
      <c r="J974" s="391"/>
      <c r="K974" s="391"/>
      <c r="L974" s="391"/>
      <c r="M974" s="391"/>
      <c r="N974" s="391"/>
      <c r="O974" s="391"/>
      <c r="P974" s="391"/>
    </row>
    <row r="975" spans="3:16" x14ac:dyDescent="0.25">
      <c r="C975" s="391"/>
      <c r="D975" s="391"/>
      <c r="E975" s="391"/>
      <c r="F975" s="391"/>
      <c r="G975" s="391"/>
      <c r="H975" s="391"/>
      <c r="I975" s="391"/>
      <c r="J975" s="391"/>
      <c r="K975" s="391"/>
      <c r="L975" s="391"/>
      <c r="M975" s="391"/>
      <c r="N975" s="391"/>
      <c r="O975" s="391"/>
      <c r="P975" s="391"/>
    </row>
    <row r="976" spans="3:16" x14ac:dyDescent="0.25">
      <c r="C976" s="391"/>
      <c r="D976" s="391"/>
      <c r="E976" s="391"/>
      <c r="F976" s="391"/>
      <c r="G976" s="391"/>
      <c r="H976" s="391"/>
      <c r="I976" s="391"/>
      <c r="J976" s="391"/>
      <c r="K976" s="391"/>
      <c r="L976" s="391"/>
      <c r="M976" s="391"/>
      <c r="N976" s="391"/>
      <c r="O976" s="391"/>
      <c r="P976" s="391"/>
    </row>
    <row r="977" spans="3:16" x14ac:dyDescent="0.25">
      <c r="C977" s="391"/>
      <c r="D977" s="391"/>
      <c r="E977" s="391"/>
      <c r="F977" s="391"/>
      <c r="G977" s="391"/>
      <c r="H977" s="391"/>
      <c r="I977" s="391"/>
      <c r="J977" s="391"/>
      <c r="K977" s="391"/>
      <c r="L977" s="391"/>
      <c r="M977" s="391"/>
      <c r="N977" s="391"/>
      <c r="O977" s="391"/>
      <c r="P977" s="391"/>
    </row>
    <row r="978" spans="3:16" x14ac:dyDescent="0.25">
      <c r="C978" s="391"/>
      <c r="D978" s="391"/>
      <c r="E978" s="391"/>
      <c r="F978" s="391"/>
      <c r="G978" s="391"/>
      <c r="H978" s="391"/>
      <c r="I978" s="391"/>
      <c r="J978" s="391"/>
      <c r="K978" s="391"/>
      <c r="L978" s="391"/>
      <c r="M978" s="391"/>
      <c r="N978" s="391"/>
      <c r="O978" s="391"/>
      <c r="P978" s="391"/>
    </row>
    <row r="979" spans="3:16" x14ac:dyDescent="0.25">
      <c r="C979" s="391"/>
      <c r="D979" s="391"/>
      <c r="E979" s="391"/>
      <c r="F979" s="391"/>
      <c r="G979" s="391"/>
      <c r="H979" s="391"/>
      <c r="I979" s="391"/>
      <c r="J979" s="391"/>
      <c r="K979" s="391"/>
      <c r="L979" s="391"/>
      <c r="M979" s="391"/>
      <c r="N979" s="391"/>
      <c r="O979" s="391"/>
      <c r="P979" s="391"/>
    </row>
    <row r="980" spans="3:16" x14ac:dyDescent="0.25">
      <c r="C980" s="391"/>
      <c r="D980" s="391"/>
      <c r="E980" s="391"/>
      <c r="F980" s="391"/>
      <c r="G980" s="391"/>
      <c r="H980" s="391"/>
      <c r="I980" s="391"/>
      <c r="J980" s="391"/>
      <c r="K980" s="391"/>
      <c r="L980" s="391"/>
      <c r="M980" s="391"/>
      <c r="N980" s="391"/>
      <c r="O980" s="391"/>
      <c r="P980" s="391"/>
    </row>
    <row r="981" spans="3:16" x14ac:dyDescent="0.25">
      <c r="C981" s="391"/>
      <c r="D981" s="391"/>
      <c r="E981" s="391"/>
      <c r="F981" s="391"/>
      <c r="G981" s="391"/>
      <c r="H981" s="391"/>
      <c r="I981" s="391"/>
      <c r="J981" s="391"/>
      <c r="K981" s="391"/>
      <c r="L981" s="391"/>
      <c r="M981" s="391"/>
      <c r="N981" s="391"/>
      <c r="O981" s="391"/>
      <c r="P981" s="391"/>
    </row>
    <row r="982" spans="3:16" x14ac:dyDescent="0.25">
      <c r="C982" s="391"/>
      <c r="D982" s="391"/>
      <c r="E982" s="391"/>
      <c r="F982" s="391"/>
      <c r="G982" s="391"/>
      <c r="H982" s="391"/>
      <c r="I982" s="391"/>
      <c r="J982" s="391"/>
      <c r="K982" s="391"/>
      <c r="L982" s="391"/>
      <c r="M982" s="391"/>
      <c r="N982" s="391"/>
      <c r="O982" s="391"/>
      <c r="P982" s="391"/>
    </row>
    <row r="983" spans="3:16" x14ac:dyDescent="0.25">
      <c r="C983" s="391"/>
      <c r="D983" s="391"/>
      <c r="E983" s="391"/>
      <c r="F983" s="391"/>
      <c r="G983" s="391"/>
      <c r="H983" s="391"/>
      <c r="I983" s="391"/>
      <c r="J983" s="391"/>
      <c r="K983" s="391"/>
      <c r="L983" s="391"/>
      <c r="M983" s="391"/>
      <c r="N983" s="391"/>
      <c r="O983" s="391"/>
      <c r="P983" s="391"/>
    </row>
    <row r="984" spans="3:16" x14ac:dyDescent="0.25">
      <c r="C984" s="391"/>
      <c r="D984" s="391"/>
      <c r="E984" s="391"/>
      <c r="F984" s="391"/>
      <c r="G984" s="391"/>
      <c r="H984" s="391"/>
      <c r="I984" s="391"/>
      <c r="J984" s="391"/>
      <c r="K984" s="391"/>
      <c r="L984" s="391"/>
      <c r="M984" s="391"/>
      <c r="N984" s="391"/>
      <c r="O984" s="391"/>
      <c r="P984" s="391"/>
    </row>
    <row r="985" spans="3:16" x14ac:dyDescent="0.25">
      <c r="C985" s="391"/>
      <c r="D985" s="391"/>
      <c r="E985" s="391"/>
      <c r="F985" s="391"/>
      <c r="G985" s="391"/>
      <c r="H985" s="391"/>
      <c r="I985" s="391"/>
      <c r="J985" s="391"/>
      <c r="K985" s="391"/>
      <c r="L985" s="391"/>
      <c r="M985" s="391"/>
      <c r="N985" s="391"/>
      <c r="O985" s="391"/>
      <c r="P985" s="391"/>
    </row>
    <row r="986" spans="3:16" x14ac:dyDescent="0.25">
      <c r="C986" s="391"/>
      <c r="D986" s="391"/>
      <c r="E986" s="391"/>
      <c r="F986" s="391"/>
      <c r="G986" s="391"/>
      <c r="H986" s="391"/>
      <c r="I986" s="391"/>
      <c r="J986" s="391"/>
      <c r="K986" s="391"/>
      <c r="L986" s="391"/>
      <c r="M986" s="391"/>
      <c r="N986" s="391"/>
      <c r="O986" s="391"/>
      <c r="P986" s="391"/>
    </row>
    <row r="987" spans="3:16" x14ac:dyDescent="0.25">
      <c r="C987" s="391"/>
      <c r="D987" s="391"/>
      <c r="E987" s="391"/>
      <c r="F987" s="391"/>
      <c r="G987" s="391"/>
      <c r="H987" s="391"/>
      <c r="I987" s="391"/>
      <c r="J987" s="391"/>
      <c r="K987" s="391"/>
      <c r="L987" s="391"/>
      <c r="M987" s="391"/>
      <c r="N987" s="391"/>
      <c r="O987" s="391"/>
      <c r="P987" s="391"/>
    </row>
    <row r="988" spans="3:16" x14ac:dyDescent="0.25">
      <c r="C988" s="391"/>
      <c r="D988" s="391"/>
      <c r="E988" s="391"/>
      <c r="F988" s="391"/>
      <c r="G988" s="391"/>
      <c r="H988" s="391"/>
      <c r="I988" s="391"/>
      <c r="J988" s="391"/>
      <c r="K988" s="391"/>
      <c r="L988" s="391"/>
      <c r="M988" s="391"/>
      <c r="N988" s="391"/>
      <c r="O988" s="391"/>
      <c r="P988" s="391"/>
    </row>
    <row r="989" spans="3:16" x14ac:dyDescent="0.25">
      <c r="C989" s="391"/>
      <c r="D989" s="391"/>
      <c r="E989" s="391"/>
      <c r="F989" s="391"/>
      <c r="G989" s="391"/>
      <c r="H989" s="391"/>
      <c r="I989" s="391"/>
      <c r="J989" s="391"/>
      <c r="K989" s="391"/>
      <c r="L989" s="391"/>
      <c r="M989" s="391"/>
      <c r="N989" s="391"/>
      <c r="O989" s="391"/>
      <c r="P989" s="391"/>
    </row>
    <row r="990" spans="3:16" x14ac:dyDescent="0.25">
      <c r="C990" s="391"/>
      <c r="D990" s="391"/>
      <c r="E990" s="391"/>
      <c r="F990" s="391"/>
      <c r="G990" s="391"/>
      <c r="H990" s="391"/>
      <c r="I990" s="391"/>
      <c r="J990" s="391"/>
      <c r="K990" s="391"/>
      <c r="L990" s="391"/>
      <c r="M990" s="391"/>
      <c r="N990" s="391"/>
      <c r="O990" s="391"/>
      <c r="P990" s="391"/>
    </row>
    <row r="991" spans="3:16" x14ac:dyDescent="0.25">
      <c r="C991" s="391"/>
      <c r="D991" s="391"/>
      <c r="E991" s="391"/>
      <c r="F991" s="391"/>
      <c r="G991" s="391"/>
      <c r="H991" s="391"/>
      <c r="I991" s="391"/>
      <c r="J991" s="391"/>
      <c r="K991" s="391"/>
      <c r="L991" s="391"/>
      <c r="M991" s="391"/>
      <c r="N991" s="391"/>
      <c r="O991" s="391"/>
      <c r="P991" s="391"/>
    </row>
    <row r="992" spans="3:16" x14ac:dyDescent="0.25">
      <c r="C992" s="391"/>
      <c r="D992" s="391"/>
      <c r="E992" s="391"/>
      <c r="F992" s="391"/>
      <c r="G992" s="391"/>
      <c r="H992" s="391"/>
      <c r="I992" s="391"/>
      <c r="J992" s="391"/>
      <c r="K992" s="391"/>
      <c r="L992" s="391"/>
      <c r="M992" s="391"/>
      <c r="N992" s="391"/>
      <c r="O992" s="391"/>
      <c r="P992" s="391"/>
    </row>
    <row r="993" spans="3:16" x14ac:dyDescent="0.25">
      <c r="C993" s="391"/>
      <c r="D993" s="391"/>
      <c r="E993" s="391"/>
      <c r="F993" s="391"/>
      <c r="G993" s="391"/>
      <c r="H993" s="391"/>
      <c r="I993" s="391"/>
      <c r="J993" s="391"/>
      <c r="K993" s="391"/>
      <c r="L993" s="391"/>
      <c r="M993" s="391"/>
      <c r="N993" s="391"/>
      <c r="O993" s="391"/>
      <c r="P993" s="391"/>
    </row>
    <row r="994" spans="3:16" x14ac:dyDescent="0.25">
      <c r="C994" s="391"/>
      <c r="D994" s="391"/>
      <c r="E994" s="391"/>
      <c r="F994" s="391"/>
      <c r="G994" s="391"/>
      <c r="H994" s="391"/>
      <c r="I994" s="391"/>
      <c r="J994" s="391"/>
      <c r="K994" s="391"/>
      <c r="L994" s="391"/>
      <c r="M994" s="391"/>
      <c r="N994" s="391"/>
      <c r="O994" s="391"/>
      <c r="P994" s="391"/>
    </row>
    <row r="995" spans="3:16" x14ac:dyDescent="0.25">
      <c r="C995" s="391"/>
      <c r="D995" s="391"/>
      <c r="E995" s="391"/>
      <c r="F995" s="391"/>
      <c r="G995" s="391"/>
      <c r="H995" s="391"/>
      <c r="I995" s="391"/>
      <c r="J995" s="391"/>
      <c r="K995" s="391"/>
      <c r="L995" s="391"/>
      <c r="M995" s="391"/>
      <c r="N995" s="391"/>
      <c r="O995" s="391"/>
      <c r="P995" s="391"/>
    </row>
    <row r="996" spans="3:16" x14ac:dyDescent="0.25">
      <c r="C996" s="391"/>
      <c r="D996" s="391"/>
      <c r="E996" s="391"/>
      <c r="F996" s="391"/>
      <c r="G996" s="391"/>
      <c r="H996" s="391"/>
      <c r="I996" s="391"/>
      <c r="J996" s="391"/>
      <c r="K996" s="391"/>
      <c r="L996" s="391"/>
      <c r="M996" s="391"/>
      <c r="N996" s="391"/>
      <c r="O996" s="391"/>
      <c r="P996" s="391"/>
    </row>
    <row r="997" spans="3:16" x14ac:dyDescent="0.25">
      <c r="C997" s="391"/>
      <c r="D997" s="391"/>
      <c r="E997" s="391"/>
      <c r="F997" s="391"/>
      <c r="G997" s="391"/>
      <c r="H997" s="391"/>
      <c r="I997" s="391"/>
      <c r="J997" s="391"/>
      <c r="K997" s="391"/>
      <c r="L997" s="391"/>
      <c r="M997" s="391"/>
      <c r="N997" s="391"/>
      <c r="O997" s="391"/>
      <c r="P997" s="391"/>
    </row>
    <row r="998" spans="3:16" x14ac:dyDescent="0.25">
      <c r="C998" s="391"/>
      <c r="D998" s="391"/>
      <c r="E998" s="391"/>
      <c r="F998" s="391"/>
      <c r="G998" s="391"/>
      <c r="H998" s="391"/>
      <c r="I998" s="391"/>
      <c r="J998" s="391"/>
      <c r="K998" s="391"/>
      <c r="L998" s="391"/>
      <c r="M998" s="391"/>
      <c r="N998" s="391"/>
      <c r="O998" s="391"/>
      <c r="P998" s="391"/>
    </row>
    <row r="999" spans="3:16" x14ac:dyDescent="0.25">
      <c r="C999" s="391"/>
      <c r="D999" s="391"/>
      <c r="E999" s="391"/>
      <c r="F999" s="391"/>
      <c r="G999" s="391"/>
      <c r="H999" s="391"/>
      <c r="I999" s="391"/>
      <c r="J999" s="391"/>
      <c r="K999" s="391"/>
      <c r="L999" s="391"/>
      <c r="M999" s="391"/>
      <c r="N999" s="391"/>
      <c r="O999" s="391"/>
      <c r="P999" s="391"/>
    </row>
    <row r="1000" spans="3:16" x14ac:dyDescent="0.25">
      <c r="C1000" s="391"/>
      <c r="D1000" s="391"/>
      <c r="E1000" s="391"/>
      <c r="F1000" s="391"/>
      <c r="G1000" s="391"/>
      <c r="H1000" s="391"/>
      <c r="I1000" s="391"/>
      <c r="J1000" s="391"/>
      <c r="K1000" s="391"/>
      <c r="L1000" s="391"/>
      <c r="M1000" s="391"/>
      <c r="N1000" s="391"/>
      <c r="O1000" s="391"/>
      <c r="P1000" s="391"/>
    </row>
    <row r="1001" spans="3:16" x14ac:dyDescent="0.25">
      <c r="C1001" s="391"/>
      <c r="D1001" s="391"/>
      <c r="E1001" s="391"/>
      <c r="F1001" s="391"/>
      <c r="G1001" s="391"/>
      <c r="H1001" s="391"/>
      <c r="I1001" s="391"/>
      <c r="J1001" s="391"/>
      <c r="K1001" s="391"/>
      <c r="L1001" s="391"/>
      <c r="M1001" s="391"/>
      <c r="N1001" s="391"/>
      <c r="O1001" s="391"/>
      <c r="P1001" s="391"/>
    </row>
    <row r="1002" spans="3:16" x14ac:dyDescent="0.25">
      <c r="C1002" s="391"/>
      <c r="D1002" s="391"/>
      <c r="E1002" s="391"/>
      <c r="F1002" s="391"/>
      <c r="G1002" s="391"/>
      <c r="H1002" s="391"/>
      <c r="I1002" s="391"/>
      <c r="J1002" s="391"/>
      <c r="K1002" s="391"/>
      <c r="L1002" s="391"/>
      <c r="M1002" s="391"/>
      <c r="N1002" s="391"/>
      <c r="O1002" s="391"/>
      <c r="P1002" s="391"/>
    </row>
    <row r="1003" spans="3:16" x14ac:dyDescent="0.25">
      <c r="C1003" s="391"/>
      <c r="D1003" s="391"/>
      <c r="E1003" s="391"/>
      <c r="F1003" s="391"/>
      <c r="G1003" s="391"/>
      <c r="H1003" s="391"/>
      <c r="I1003" s="391"/>
      <c r="J1003" s="391"/>
      <c r="K1003" s="391"/>
      <c r="L1003" s="391"/>
      <c r="M1003" s="391"/>
      <c r="N1003" s="391"/>
      <c r="O1003" s="391"/>
      <c r="P1003" s="391"/>
    </row>
    <row r="1004" spans="3:16" x14ac:dyDescent="0.25">
      <c r="C1004" s="391"/>
      <c r="D1004" s="391"/>
      <c r="E1004" s="391"/>
      <c r="F1004" s="391"/>
      <c r="G1004" s="391"/>
      <c r="H1004" s="391"/>
      <c r="I1004" s="391"/>
      <c r="J1004" s="391"/>
      <c r="K1004" s="391"/>
      <c r="L1004" s="391"/>
      <c r="M1004" s="391"/>
      <c r="N1004" s="391"/>
      <c r="O1004" s="391"/>
      <c r="P1004" s="391"/>
    </row>
    <row r="1005" spans="3:16" x14ac:dyDescent="0.25">
      <c r="C1005" s="391"/>
      <c r="D1005" s="391"/>
      <c r="E1005" s="391"/>
      <c r="F1005" s="391"/>
      <c r="G1005" s="391"/>
      <c r="H1005" s="391"/>
      <c r="I1005" s="391"/>
      <c r="J1005" s="391"/>
      <c r="K1005" s="391"/>
      <c r="L1005" s="391"/>
      <c r="M1005" s="391"/>
      <c r="N1005" s="391"/>
      <c r="O1005" s="391"/>
      <c r="P1005" s="391"/>
    </row>
    <row r="1006" spans="3:16" x14ac:dyDescent="0.25">
      <c r="C1006" s="391"/>
      <c r="D1006" s="391"/>
      <c r="E1006" s="391"/>
      <c r="F1006" s="391"/>
      <c r="G1006" s="391"/>
      <c r="H1006" s="391"/>
      <c r="I1006" s="391"/>
      <c r="J1006" s="391"/>
      <c r="K1006" s="391"/>
      <c r="L1006" s="391"/>
      <c r="M1006" s="391"/>
      <c r="N1006" s="391"/>
      <c r="O1006" s="391"/>
      <c r="P1006" s="391"/>
    </row>
    <row r="1007" spans="3:16" x14ac:dyDescent="0.25">
      <c r="C1007" s="391"/>
      <c r="D1007" s="391"/>
      <c r="E1007" s="391"/>
      <c r="F1007" s="391"/>
      <c r="G1007" s="391"/>
      <c r="H1007" s="391"/>
      <c r="I1007" s="391"/>
      <c r="J1007" s="391"/>
      <c r="K1007" s="391"/>
      <c r="L1007" s="391"/>
      <c r="M1007" s="391"/>
      <c r="N1007" s="391"/>
      <c r="O1007" s="391"/>
      <c r="P1007" s="391"/>
    </row>
    <row r="1008" spans="3:16" x14ac:dyDescent="0.25">
      <c r="C1008" s="391"/>
      <c r="D1008" s="391"/>
      <c r="E1008" s="391"/>
      <c r="F1008" s="391"/>
      <c r="G1008" s="391"/>
      <c r="H1008" s="391"/>
      <c r="I1008" s="391"/>
      <c r="J1008" s="391"/>
      <c r="K1008" s="391"/>
      <c r="L1008" s="391"/>
      <c r="M1008" s="391"/>
      <c r="N1008" s="391"/>
      <c r="O1008" s="391"/>
      <c r="P1008" s="391"/>
    </row>
    <row r="1009" spans="3:16" x14ac:dyDescent="0.25">
      <c r="C1009" s="391"/>
      <c r="D1009" s="391"/>
      <c r="E1009" s="391"/>
      <c r="F1009" s="391"/>
      <c r="G1009" s="391"/>
      <c r="H1009" s="391"/>
      <c r="I1009" s="391"/>
      <c r="J1009" s="391"/>
      <c r="K1009" s="391"/>
      <c r="L1009" s="391"/>
      <c r="M1009" s="391"/>
      <c r="N1009" s="391"/>
      <c r="O1009" s="391"/>
      <c r="P1009" s="391"/>
    </row>
    <row r="1010" spans="3:16" x14ac:dyDescent="0.25">
      <c r="C1010" s="391"/>
      <c r="D1010" s="391"/>
      <c r="E1010" s="391"/>
      <c r="F1010" s="391"/>
      <c r="G1010" s="391"/>
      <c r="H1010" s="391"/>
      <c r="I1010" s="391"/>
      <c r="J1010" s="391"/>
      <c r="K1010" s="391"/>
      <c r="L1010" s="391"/>
      <c r="M1010" s="391"/>
      <c r="N1010" s="391"/>
      <c r="O1010" s="391"/>
      <c r="P1010" s="391"/>
    </row>
    <row r="1011" spans="3:16" x14ac:dyDescent="0.25">
      <c r="C1011" s="391"/>
      <c r="D1011" s="391"/>
      <c r="E1011" s="391"/>
      <c r="F1011" s="391"/>
      <c r="G1011" s="391"/>
      <c r="H1011" s="391"/>
      <c r="I1011" s="391"/>
      <c r="J1011" s="391"/>
      <c r="K1011" s="391"/>
      <c r="L1011" s="391"/>
      <c r="M1011" s="391"/>
      <c r="N1011" s="391"/>
      <c r="O1011" s="391"/>
      <c r="P1011" s="391"/>
    </row>
    <row r="1012" spans="3:16" x14ac:dyDescent="0.25">
      <c r="C1012" s="391"/>
      <c r="D1012" s="391"/>
      <c r="E1012" s="391"/>
      <c r="F1012" s="391"/>
      <c r="G1012" s="391"/>
      <c r="H1012" s="391"/>
      <c r="I1012" s="391"/>
      <c r="J1012" s="391"/>
      <c r="K1012" s="391"/>
      <c r="L1012" s="391"/>
      <c r="M1012" s="391"/>
      <c r="N1012" s="391"/>
      <c r="O1012" s="391"/>
      <c r="P1012" s="391"/>
    </row>
    <row r="1013" spans="3:16" x14ac:dyDescent="0.25">
      <c r="C1013" s="391"/>
      <c r="D1013" s="391"/>
      <c r="E1013" s="391"/>
      <c r="F1013" s="391"/>
      <c r="G1013" s="391"/>
      <c r="H1013" s="391"/>
      <c r="I1013" s="391"/>
      <c r="J1013" s="391"/>
      <c r="K1013" s="391"/>
      <c r="L1013" s="391"/>
      <c r="M1013" s="391"/>
      <c r="N1013" s="391"/>
      <c r="O1013" s="391"/>
      <c r="P1013" s="391"/>
    </row>
    <row r="1014" spans="3:16" x14ac:dyDescent="0.25">
      <c r="C1014" s="391"/>
      <c r="D1014" s="391"/>
      <c r="E1014" s="391"/>
      <c r="F1014" s="391"/>
      <c r="G1014" s="391"/>
      <c r="H1014" s="391"/>
      <c r="I1014" s="391"/>
      <c r="J1014" s="391"/>
      <c r="K1014" s="391"/>
      <c r="L1014" s="391"/>
      <c r="M1014" s="391"/>
      <c r="N1014" s="391"/>
      <c r="O1014" s="391"/>
      <c r="P1014" s="391"/>
    </row>
    <row r="1015" spans="3:16" x14ac:dyDescent="0.25">
      <c r="C1015" s="391"/>
      <c r="D1015" s="391"/>
      <c r="E1015" s="391"/>
      <c r="F1015" s="391"/>
      <c r="G1015" s="391"/>
      <c r="H1015" s="391"/>
      <c r="I1015" s="391"/>
      <c r="J1015" s="391"/>
      <c r="K1015" s="391"/>
      <c r="L1015" s="391"/>
      <c r="M1015" s="391"/>
      <c r="N1015" s="391"/>
      <c r="O1015" s="391"/>
      <c r="P1015" s="391"/>
    </row>
    <row r="1016" spans="3:16" x14ac:dyDescent="0.25">
      <c r="C1016" s="391"/>
      <c r="D1016" s="391"/>
      <c r="E1016" s="391"/>
      <c r="F1016" s="391"/>
      <c r="G1016" s="391"/>
      <c r="H1016" s="391"/>
      <c r="I1016" s="391"/>
      <c r="J1016" s="391"/>
      <c r="K1016" s="391"/>
      <c r="L1016" s="391"/>
      <c r="M1016" s="391"/>
      <c r="N1016" s="391"/>
      <c r="O1016" s="391"/>
      <c r="P1016" s="391"/>
    </row>
    <row r="1017" spans="3:16" x14ac:dyDescent="0.25">
      <c r="C1017" s="391"/>
      <c r="D1017" s="391"/>
      <c r="E1017" s="391"/>
      <c r="F1017" s="391"/>
      <c r="G1017" s="391"/>
      <c r="H1017" s="391"/>
      <c r="I1017" s="391"/>
      <c r="J1017" s="391"/>
      <c r="K1017" s="391"/>
      <c r="L1017" s="391"/>
      <c r="M1017" s="391"/>
      <c r="N1017" s="391"/>
      <c r="O1017" s="391"/>
      <c r="P1017" s="391"/>
    </row>
    <row r="1018" spans="3:16" x14ac:dyDescent="0.25">
      <c r="C1018" s="391"/>
      <c r="D1018" s="391"/>
      <c r="E1018" s="391"/>
      <c r="F1018" s="391"/>
      <c r="G1018" s="391"/>
      <c r="H1018" s="391"/>
      <c r="I1018" s="391"/>
      <c r="J1018" s="391"/>
      <c r="K1018" s="391"/>
      <c r="L1018" s="391"/>
      <c r="M1018" s="391"/>
      <c r="N1018" s="391"/>
      <c r="O1018" s="391"/>
      <c r="P1018" s="391"/>
    </row>
    <row r="1019" spans="3:16" x14ac:dyDescent="0.25">
      <c r="C1019" s="391"/>
      <c r="D1019" s="391"/>
      <c r="E1019" s="391"/>
      <c r="F1019" s="391"/>
      <c r="G1019" s="391"/>
      <c r="H1019" s="391"/>
      <c r="I1019" s="391"/>
      <c r="J1019" s="391"/>
      <c r="K1019" s="391"/>
      <c r="L1019" s="391"/>
      <c r="M1019" s="391"/>
      <c r="N1019" s="391"/>
      <c r="O1019" s="391"/>
      <c r="P1019" s="391"/>
    </row>
    <row r="1020" spans="3:16" x14ac:dyDescent="0.25">
      <c r="C1020" s="391"/>
      <c r="D1020" s="391"/>
      <c r="E1020" s="391"/>
      <c r="F1020" s="391"/>
      <c r="G1020" s="391"/>
      <c r="H1020" s="391"/>
      <c r="I1020" s="391"/>
      <c r="J1020" s="391"/>
      <c r="K1020" s="391"/>
      <c r="L1020" s="391"/>
      <c r="M1020" s="391"/>
      <c r="N1020" s="391"/>
      <c r="O1020" s="391"/>
      <c r="P1020" s="391"/>
    </row>
    <row r="1021" spans="3:16" x14ac:dyDescent="0.25">
      <c r="C1021" s="391"/>
      <c r="D1021" s="391"/>
      <c r="E1021" s="391"/>
      <c r="F1021" s="391"/>
      <c r="G1021" s="391"/>
      <c r="H1021" s="391"/>
      <c r="I1021" s="391"/>
      <c r="J1021" s="391"/>
      <c r="K1021" s="391"/>
      <c r="L1021" s="391"/>
      <c r="M1021" s="391"/>
      <c r="N1021" s="391"/>
      <c r="O1021" s="391"/>
      <c r="P1021" s="391"/>
    </row>
    <row r="1022" spans="3:16" x14ac:dyDescent="0.25">
      <c r="C1022" s="391"/>
      <c r="D1022" s="391"/>
      <c r="E1022" s="391"/>
      <c r="F1022" s="391"/>
      <c r="G1022" s="391"/>
      <c r="H1022" s="391"/>
      <c r="I1022" s="391"/>
      <c r="J1022" s="391"/>
      <c r="K1022" s="391"/>
      <c r="L1022" s="391"/>
      <c r="M1022" s="391"/>
      <c r="N1022" s="391"/>
      <c r="O1022" s="391"/>
      <c r="P1022" s="391"/>
    </row>
    <row r="1023" spans="3:16" x14ac:dyDescent="0.25">
      <c r="C1023" s="391"/>
      <c r="D1023" s="391"/>
      <c r="E1023" s="391"/>
      <c r="F1023" s="391"/>
      <c r="G1023" s="391"/>
      <c r="H1023" s="391"/>
      <c r="I1023" s="391"/>
      <c r="J1023" s="391"/>
      <c r="K1023" s="391"/>
      <c r="L1023" s="391"/>
      <c r="M1023" s="391"/>
      <c r="N1023" s="391"/>
      <c r="O1023" s="391"/>
      <c r="P1023" s="391"/>
    </row>
    <row r="1024" spans="3:16" x14ac:dyDescent="0.25">
      <c r="C1024" s="391"/>
      <c r="D1024" s="391"/>
      <c r="E1024" s="391"/>
      <c r="F1024" s="391"/>
      <c r="G1024" s="391"/>
      <c r="H1024" s="391"/>
      <c r="I1024" s="391"/>
      <c r="J1024" s="391"/>
      <c r="K1024" s="391"/>
      <c r="L1024" s="391"/>
      <c r="M1024" s="391"/>
      <c r="N1024" s="391"/>
      <c r="O1024" s="391"/>
      <c r="P1024" s="391"/>
    </row>
    <row r="1025" spans="3:16" x14ac:dyDescent="0.25">
      <c r="C1025" s="391"/>
      <c r="D1025" s="391"/>
      <c r="E1025" s="391"/>
      <c r="F1025" s="391"/>
      <c r="G1025" s="391"/>
      <c r="H1025" s="391"/>
      <c r="I1025" s="391"/>
      <c r="J1025" s="391"/>
      <c r="K1025" s="391"/>
      <c r="L1025" s="391"/>
      <c r="M1025" s="391"/>
      <c r="N1025" s="391"/>
      <c r="O1025" s="391"/>
      <c r="P1025" s="391"/>
    </row>
    <row r="1026" spans="3:16" x14ac:dyDescent="0.25">
      <c r="C1026" s="391"/>
      <c r="D1026" s="391"/>
      <c r="E1026" s="391"/>
      <c r="F1026" s="391"/>
      <c r="G1026" s="391"/>
      <c r="H1026" s="391"/>
      <c r="I1026" s="391"/>
      <c r="J1026" s="391"/>
      <c r="K1026" s="391"/>
      <c r="L1026" s="391"/>
      <c r="M1026" s="391"/>
      <c r="N1026" s="391"/>
      <c r="O1026" s="391"/>
      <c r="P1026" s="391"/>
    </row>
  </sheetData>
  <mergeCells count="18">
    <mergeCell ref="A6:P6"/>
    <mergeCell ref="A7:P7"/>
    <mergeCell ref="C10:F10"/>
    <mergeCell ref="L10:P10"/>
    <mergeCell ref="A11:A12"/>
    <mergeCell ref="C11:C12"/>
    <mergeCell ref="E11:E12"/>
    <mergeCell ref="F11:F12"/>
    <mergeCell ref="H11:H12"/>
    <mergeCell ref="J11:J12"/>
    <mergeCell ref="L11:L12"/>
    <mergeCell ref="N11:N12"/>
    <mergeCell ref="D11:D12"/>
    <mergeCell ref="L68:N68"/>
    <mergeCell ref="L69:N69"/>
    <mergeCell ref="Q11:Q12"/>
    <mergeCell ref="R11:R12"/>
    <mergeCell ref="P11:P12"/>
  </mergeCells>
  <hyperlinks>
    <hyperlink ref="H1" location="Indice!A1" display=" Indice "/>
  </hyperlinks>
  <pageMargins left="0.70866141732283472" right="0.70866141732283472" top="0.74803149606299213" bottom="0.74803149606299213" header="0" footer="0"/>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C998"/>
  <sheetViews>
    <sheetView showGridLines="0" topLeftCell="A29" zoomScale="79" workbookViewId="0">
      <selection activeCell="C34" sqref="C34"/>
    </sheetView>
  </sheetViews>
  <sheetFormatPr baseColWidth="10" defaultColWidth="14.42578125" defaultRowHeight="15" customHeight="1" x14ac:dyDescent="0.25"/>
  <cols>
    <col min="1" max="1" width="63.28515625" style="41" customWidth="1"/>
    <col min="2" max="2" width="21.140625" style="41" customWidth="1"/>
    <col min="3" max="3" width="24.85546875" style="65" customWidth="1"/>
    <col min="4" max="15" width="10.85546875" style="41" customWidth="1"/>
    <col min="16" max="16384" width="14.42578125" style="41"/>
  </cols>
  <sheetData>
    <row r="1" spans="1:3" ht="14.25" customHeight="1" x14ac:dyDescent="0.25">
      <c r="A1" s="60" t="s">
        <v>1</v>
      </c>
      <c r="B1" s="65"/>
    </row>
    <row r="2" spans="1:3" ht="14.25" customHeight="1" x14ac:dyDescent="0.25">
      <c r="B2" s="65"/>
    </row>
    <row r="3" spans="1:3" ht="14.25" hidden="1" customHeight="1" x14ac:dyDescent="0.25">
      <c r="A3" s="732"/>
      <c r="B3" s="732"/>
      <c r="C3" s="732"/>
    </row>
    <row r="4" spans="1:3" ht="14.25" customHeight="1" x14ac:dyDescent="0.25">
      <c r="B4" s="65"/>
    </row>
    <row r="5" spans="1:3" ht="14.25" customHeight="1" x14ac:dyDescent="0.25">
      <c r="B5" s="71" t="s">
        <v>181</v>
      </c>
      <c r="C5" s="41"/>
    </row>
    <row r="6" spans="1:3" ht="14.25" customHeight="1" x14ac:dyDescent="0.25">
      <c r="B6" s="71" t="s">
        <v>2307</v>
      </c>
      <c r="C6" s="41"/>
    </row>
    <row r="7" spans="1:3" ht="14.25" customHeight="1" x14ac:dyDescent="0.25">
      <c r="B7" s="508" t="s">
        <v>182</v>
      </c>
      <c r="C7" s="41"/>
    </row>
    <row r="8" spans="1:3" ht="14.25" customHeight="1" x14ac:dyDescent="0.25">
      <c r="B8" s="508" t="s">
        <v>120</v>
      </c>
      <c r="C8" s="41"/>
    </row>
    <row r="9" spans="1:3" ht="14.25" customHeight="1" x14ac:dyDescent="0.25">
      <c r="A9" s="508"/>
      <c r="B9" s="508"/>
      <c r="C9" s="67"/>
    </row>
    <row r="10" spans="1:3" ht="14.25" customHeight="1" x14ac:dyDescent="0.25">
      <c r="A10" s="508"/>
      <c r="B10" s="508"/>
      <c r="C10" s="67"/>
    </row>
    <row r="11" spans="1:3" ht="14.25" customHeight="1" x14ac:dyDescent="0.25">
      <c r="A11" s="509"/>
      <c r="B11" s="562">
        <v>45473</v>
      </c>
      <c r="C11" s="562">
        <v>45107</v>
      </c>
    </row>
    <row r="12" spans="1:3" ht="14.25" customHeight="1" x14ac:dyDescent="0.25">
      <c r="B12" s="67"/>
      <c r="C12" s="67"/>
    </row>
    <row r="13" spans="1:3" ht="14.25" customHeight="1" x14ac:dyDescent="0.25">
      <c r="A13" s="60" t="s">
        <v>183</v>
      </c>
      <c r="B13" s="55"/>
      <c r="C13" s="55"/>
    </row>
    <row r="14" spans="1:3" ht="14.25" customHeight="1" x14ac:dyDescent="0.25">
      <c r="A14" s="41" t="s">
        <v>184</v>
      </c>
      <c r="B14" s="679">
        <v>1914614.3787129018</v>
      </c>
      <c r="C14" s="495">
        <v>1457565.5968199999</v>
      </c>
    </row>
    <row r="15" spans="1:3" ht="14.25" customHeight="1" x14ac:dyDescent="0.25">
      <c r="A15" s="41" t="s">
        <v>185</v>
      </c>
      <c r="B15" s="683">
        <v>-1719745.6306140008</v>
      </c>
      <c r="C15" s="654">
        <v>-698708.34457999992</v>
      </c>
    </row>
    <row r="16" spans="1:3" ht="14.25" customHeight="1" x14ac:dyDescent="0.25">
      <c r="A16" s="41" t="s">
        <v>186</v>
      </c>
      <c r="B16" s="682">
        <v>194868.74809890101</v>
      </c>
      <c r="C16" s="655">
        <v>-1196868.0784200002</v>
      </c>
    </row>
    <row r="17" spans="1:3" ht="14.25" customHeight="1" x14ac:dyDescent="0.25">
      <c r="A17" s="41" t="s">
        <v>187</v>
      </c>
      <c r="B17" s="679">
        <v>-122890.67199999999</v>
      </c>
      <c r="C17" s="495">
        <v>0</v>
      </c>
    </row>
    <row r="18" spans="1:3" ht="14.25" customHeight="1" x14ac:dyDescent="0.25">
      <c r="A18" s="41" t="s">
        <v>188</v>
      </c>
      <c r="B18" s="679">
        <v>30757.380474000001</v>
      </c>
      <c r="C18" s="495">
        <v>0</v>
      </c>
    </row>
    <row r="19" spans="1:3" ht="14.25" customHeight="1" x14ac:dyDescent="0.25">
      <c r="A19" s="41" t="s">
        <v>189</v>
      </c>
      <c r="B19" s="679">
        <v>-101033.186</v>
      </c>
      <c r="C19" s="72">
        <v>-45869.286999999997</v>
      </c>
    </row>
    <row r="20" spans="1:3" ht="14.25" customHeight="1" x14ac:dyDescent="0.25">
      <c r="A20" s="206" t="s">
        <v>190</v>
      </c>
      <c r="B20" s="678">
        <v>1702.2705729010195</v>
      </c>
      <c r="C20" s="74">
        <v>-483880.11318000022</v>
      </c>
    </row>
    <row r="21" spans="1:3" ht="14.25" customHeight="1" x14ac:dyDescent="0.25">
      <c r="B21" s="679"/>
      <c r="C21" s="72"/>
    </row>
    <row r="22" spans="1:3" ht="14.25" customHeight="1" x14ac:dyDescent="0.25">
      <c r="A22" s="60" t="s">
        <v>191</v>
      </c>
      <c r="B22" s="679"/>
      <c r="C22" s="72"/>
    </row>
    <row r="23" spans="1:3" ht="14.1" customHeight="1" x14ac:dyDescent="0.25">
      <c r="A23" s="41" t="s">
        <v>192</v>
      </c>
      <c r="B23" s="679">
        <v>-0.48222000012174249</v>
      </c>
      <c r="C23" s="72">
        <v>-41325.455000000002</v>
      </c>
    </row>
    <row r="24" spans="1:3" ht="14.25" customHeight="1" x14ac:dyDescent="0.25">
      <c r="A24" s="41" t="s">
        <v>193</v>
      </c>
      <c r="B24" s="679">
        <v>0.24111000006087124</v>
      </c>
      <c r="C24" s="72">
        <v>0</v>
      </c>
    </row>
    <row r="25" spans="1:3" ht="14.25" customHeight="1" x14ac:dyDescent="0.25">
      <c r="A25" s="41" t="s">
        <v>194</v>
      </c>
      <c r="B25" s="679">
        <v>0</v>
      </c>
      <c r="C25" s="72">
        <v>1264.248</v>
      </c>
    </row>
    <row r="26" spans="1:3" ht="14.25" customHeight="1" x14ac:dyDescent="0.25">
      <c r="A26" s="41" t="s">
        <v>195</v>
      </c>
      <c r="B26" s="679">
        <v>-32703.087999999523</v>
      </c>
      <c r="C26" s="72">
        <v>-1250</v>
      </c>
    </row>
    <row r="27" spans="1:3" ht="14.25" customHeight="1" x14ac:dyDescent="0.25">
      <c r="A27" s="206" t="s">
        <v>196</v>
      </c>
      <c r="B27" s="678">
        <v>-32703.329109999584</v>
      </c>
      <c r="C27" s="74">
        <v>-41311.207000000002</v>
      </c>
    </row>
    <row r="28" spans="1:3" ht="14.25" customHeight="1" x14ac:dyDescent="0.25">
      <c r="B28" s="679"/>
      <c r="C28" s="72"/>
    </row>
    <row r="29" spans="1:3" ht="14.25" customHeight="1" x14ac:dyDescent="0.25">
      <c r="A29" s="60" t="s">
        <v>197</v>
      </c>
      <c r="B29" s="679"/>
      <c r="C29" s="72"/>
    </row>
    <row r="30" spans="1:3" ht="14.25" customHeight="1" x14ac:dyDescent="0.25">
      <c r="A30" s="41" t="s">
        <v>198</v>
      </c>
      <c r="B30" s="681">
        <v>1114140.487</v>
      </c>
      <c r="C30" s="72">
        <v>1748750</v>
      </c>
    </row>
    <row r="31" spans="1:3" ht="14.25" customHeight="1" x14ac:dyDescent="0.25">
      <c r="A31" s="41" t="s">
        <v>199</v>
      </c>
      <c r="B31" s="681">
        <v>0</v>
      </c>
      <c r="C31" s="72">
        <v>-117870.069</v>
      </c>
    </row>
    <row r="32" spans="1:3" ht="14.25" customHeight="1" x14ac:dyDescent="0.25">
      <c r="A32" s="41" t="s">
        <v>200</v>
      </c>
      <c r="B32" s="679">
        <v>1199999.75</v>
      </c>
      <c r="C32" s="72">
        <v>-1605868.2459999998</v>
      </c>
    </row>
    <row r="33" spans="1:3" ht="14.25" customHeight="1" x14ac:dyDescent="0.25">
      <c r="A33" s="41" t="s">
        <v>201</v>
      </c>
      <c r="B33" s="681">
        <v>-1529931.4460300002</v>
      </c>
      <c r="C33" s="72">
        <v>311974.68400000001</v>
      </c>
    </row>
    <row r="34" spans="1:3" ht="14.25" customHeight="1" x14ac:dyDescent="0.25">
      <c r="A34" s="206" t="s">
        <v>202</v>
      </c>
      <c r="B34" s="678">
        <v>784208.79096999951</v>
      </c>
      <c r="C34" s="74">
        <v>336986.3690000003</v>
      </c>
    </row>
    <row r="35" spans="1:3" ht="14.25" customHeight="1" x14ac:dyDescent="0.25">
      <c r="A35" s="68"/>
      <c r="B35" s="680"/>
      <c r="C35" s="73"/>
    </row>
    <row r="36" spans="1:3" ht="14.25" customHeight="1" x14ac:dyDescent="0.25">
      <c r="A36" s="69" t="s">
        <v>203</v>
      </c>
      <c r="B36" s="679">
        <v>753207.73243290093</v>
      </c>
      <c r="C36" s="72">
        <v>-188204.95117999997</v>
      </c>
    </row>
    <row r="37" spans="1:3" ht="14.25" customHeight="1" x14ac:dyDescent="0.25">
      <c r="A37" s="69" t="s">
        <v>204</v>
      </c>
      <c r="B37" s="679">
        <v>1872.182</v>
      </c>
      <c r="C37" s="72">
        <v>0</v>
      </c>
    </row>
    <row r="38" spans="1:3" ht="14.25" customHeight="1" x14ac:dyDescent="0.25">
      <c r="A38" s="69" t="s">
        <v>205</v>
      </c>
      <c r="B38" s="679">
        <v>811875.21399999992</v>
      </c>
      <c r="C38" s="72">
        <v>686008.90217999998</v>
      </c>
    </row>
    <row r="39" spans="1:3" ht="14.25" customHeight="1" x14ac:dyDescent="0.25">
      <c r="B39" s="679"/>
      <c r="C39" s="72"/>
    </row>
    <row r="40" spans="1:3" ht="14.25" customHeight="1" x14ac:dyDescent="0.25">
      <c r="A40" s="206" t="s">
        <v>206</v>
      </c>
      <c r="B40" s="678">
        <v>1566955.1284329009</v>
      </c>
      <c r="C40" s="74">
        <v>497803.951</v>
      </c>
    </row>
    <row r="41" spans="1:3" ht="14.25" customHeight="1" x14ac:dyDescent="0.25">
      <c r="B41" s="677"/>
      <c r="C41" s="75"/>
    </row>
    <row r="42" spans="1:3" ht="14.25" customHeight="1" x14ac:dyDescent="0.25">
      <c r="A42" s="41" t="s">
        <v>157</v>
      </c>
      <c r="B42" s="676"/>
      <c r="C42" s="75"/>
    </row>
    <row r="43" spans="1:3" ht="14.25" customHeight="1" x14ac:dyDescent="0.25">
      <c r="B43" s="81"/>
      <c r="C43" s="81"/>
    </row>
    <row r="44" spans="1:3" ht="14.25" customHeight="1" x14ac:dyDescent="0.25">
      <c r="B44" s="81"/>
      <c r="C44" s="81"/>
    </row>
    <row r="45" spans="1:3" ht="14.25" customHeight="1" x14ac:dyDescent="0.25">
      <c r="B45" s="81"/>
      <c r="C45" s="81"/>
    </row>
    <row r="46" spans="1:3" ht="14.25" customHeight="1" x14ac:dyDescent="0.25">
      <c r="B46" s="76"/>
      <c r="C46" s="76"/>
    </row>
    <row r="47" spans="1:3" ht="14.25" customHeight="1" x14ac:dyDescent="0.25">
      <c r="B47" s="76"/>
      <c r="C47" s="76"/>
    </row>
    <row r="48" spans="1:3" ht="14.25" customHeight="1" x14ac:dyDescent="0.25">
      <c r="B48" s="76"/>
      <c r="C48" s="76"/>
    </row>
    <row r="49" spans="2:3" ht="14.25" customHeight="1" x14ac:dyDescent="0.25">
      <c r="B49" s="76"/>
      <c r="C49" s="76"/>
    </row>
    <row r="50" spans="2:3" ht="14.25" customHeight="1" x14ac:dyDescent="0.25">
      <c r="B50" s="76"/>
      <c r="C50" s="76"/>
    </row>
    <row r="51" spans="2:3" ht="14.25" customHeight="1" x14ac:dyDescent="0.25">
      <c r="B51" s="76"/>
      <c r="C51" s="76"/>
    </row>
    <row r="52" spans="2:3" ht="14.25" customHeight="1" x14ac:dyDescent="0.25">
      <c r="B52" s="76"/>
      <c r="C52" s="76"/>
    </row>
    <row r="53" spans="2:3" ht="14.25" customHeight="1" x14ac:dyDescent="0.25">
      <c r="B53" s="76"/>
      <c r="C53" s="76"/>
    </row>
    <row r="54" spans="2:3" ht="14.25" customHeight="1" x14ac:dyDescent="0.25">
      <c r="B54" s="76"/>
      <c r="C54" s="76"/>
    </row>
    <row r="55" spans="2:3" ht="14.25" customHeight="1" x14ac:dyDescent="0.25">
      <c r="B55" s="76"/>
      <c r="C55" s="76"/>
    </row>
    <row r="56" spans="2:3" ht="14.25" customHeight="1" x14ac:dyDescent="0.25">
      <c r="B56" s="76"/>
      <c r="C56" s="76"/>
    </row>
    <row r="57" spans="2:3" ht="14.25" customHeight="1" x14ac:dyDescent="0.25">
      <c r="B57" s="76"/>
      <c r="C57" s="76"/>
    </row>
    <row r="58" spans="2:3" ht="14.25" customHeight="1" x14ac:dyDescent="0.25">
      <c r="B58" s="76"/>
      <c r="C58" s="76"/>
    </row>
    <row r="59" spans="2:3" ht="14.25" customHeight="1" x14ac:dyDescent="0.25">
      <c r="B59" s="76"/>
      <c r="C59" s="76"/>
    </row>
    <row r="60" spans="2:3" ht="14.25" customHeight="1" x14ac:dyDescent="0.25">
      <c r="B60" s="76"/>
      <c r="C60" s="76"/>
    </row>
    <row r="61" spans="2:3" ht="14.25" customHeight="1" x14ac:dyDescent="0.25">
      <c r="B61" s="76"/>
      <c r="C61" s="76"/>
    </row>
    <row r="62" spans="2:3" ht="14.25" customHeight="1" x14ac:dyDescent="0.25">
      <c r="B62" s="76"/>
      <c r="C62" s="76"/>
    </row>
    <row r="63" spans="2:3" ht="14.25" customHeight="1" x14ac:dyDescent="0.25">
      <c r="B63" s="76"/>
      <c r="C63" s="76"/>
    </row>
    <row r="64" spans="2:3" ht="14.25" customHeight="1" x14ac:dyDescent="0.25">
      <c r="B64" s="76"/>
      <c r="C64" s="76"/>
    </row>
    <row r="65" spans="2:3" ht="14.25" customHeight="1" x14ac:dyDescent="0.25">
      <c r="B65" s="76"/>
      <c r="C65" s="76"/>
    </row>
    <row r="66" spans="2:3" ht="14.25" customHeight="1" x14ac:dyDescent="0.25">
      <c r="B66" s="65"/>
    </row>
    <row r="67" spans="2:3" ht="14.25" customHeight="1" x14ac:dyDescent="0.25">
      <c r="B67" s="65"/>
    </row>
    <row r="68" spans="2:3" ht="14.25" customHeight="1" x14ac:dyDescent="0.25">
      <c r="B68" s="65"/>
    </row>
    <row r="69" spans="2:3" ht="14.25" customHeight="1" x14ac:dyDescent="0.25">
      <c r="B69" s="65"/>
    </row>
    <row r="70" spans="2:3" ht="14.25" customHeight="1" x14ac:dyDescent="0.25">
      <c r="B70" s="65"/>
    </row>
    <row r="71" spans="2:3" ht="14.25" customHeight="1" x14ac:dyDescent="0.25">
      <c r="B71" s="65"/>
    </row>
    <row r="72" spans="2:3" ht="14.25" customHeight="1" x14ac:dyDescent="0.25">
      <c r="B72" s="65"/>
    </row>
    <row r="73" spans="2:3" ht="14.25" customHeight="1" x14ac:dyDescent="0.25">
      <c r="B73" s="65"/>
    </row>
    <row r="74" spans="2:3" ht="14.25" customHeight="1" x14ac:dyDescent="0.25">
      <c r="B74" s="65"/>
    </row>
    <row r="75" spans="2:3" ht="14.25" customHeight="1" x14ac:dyDescent="0.25">
      <c r="B75" s="65"/>
    </row>
    <row r="76" spans="2:3" ht="14.25" customHeight="1" x14ac:dyDescent="0.25">
      <c r="B76" s="65"/>
    </row>
    <row r="77" spans="2:3" ht="14.25" customHeight="1" x14ac:dyDescent="0.25">
      <c r="B77" s="65"/>
    </row>
    <row r="78" spans="2:3" ht="14.25" customHeight="1" x14ac:dyDescent="0.25">
      <c r="B78" s="65"/>
    </row>
    <row r="79" spans="2:3" ht="14.25" customHeight="1" x14ac:dyDescent="0.25">
      <c r="B79" s="65"/>
    </row>
    <row r="80" spans="2:3" ht="14.25" customHeight="1" x14ac:dyDescent="0.25">
      <c r="B80" s="65"/>
    </row>
    <row r="81" spans="2:2" ht="14.25" customHeight="1" x14ac:dyDescent="0.25">
      <c r="B81" s="65"/>
    </row>
    <row r="82" spans="2:2" ht="14.25" customHeight="1" x14ac:dyDescent="0.25">
      <c r="B82" s="65"/>
    </row>
    <row r="83" spans="2:2" ht="14.25" customHeight="1" x14ac:dyDescent="0.25">
      <c r="B83" s="65"/>
    </row>
    <row r="84" spans="2:2" ht="14.25" customHeight="1" x14ac:dyDescent="0.25">
      <c r="B84" s="65"/>
    </row>
    <row r="85" spans="2:2" ht="14.25" customHeight="1" x14ac:dyDescent="0.25">
      <c r="B85" s="65"/>
    </row>
    <row r="86" spans="2:2" ht="14.25" customHeight="1" x14ac:dyDescent="0.25">
      <c r="B86" s="65"/>
    </row>
    <row r="87" spans="2:2" ht="14.25" customHeight="1" x14ac:dyDescent="0.25">
      <c r="B87" s="65"/>
    </row>
    <row r="88" spans="2:2" ht="14.25" customHeight="1" x14ac:dyDescent="0.25">
      <c r="B88" s="65"/>
    </row>
    <row r="89" spans="2:2" ht="14.25" customHeight="1" x14ac:dyDescent="0.25">
      <c r="B89" s="65"/>
    </row>
    <row r="90" spans="2:2" ht="14.25" customHeight="1" x14ac:dyDescent="0.25">
      <c r="B90" s="65"/>
    </row>
    <row r="91" spans="2:2" ht="14.25" customHeight="1" x14ac:dyDescent="0.25">
      <c r="B91" s="65"/>
    </row>
    <row r="92" spans="2:2" ht="14.25" customHeight="1" x14ac:dyDescent="0.25">
      <c r="B92" s="65"/>
    </row>
    <row r="93" spans="2:2" ht="14.25" customHeight="1" x14ac:dyDescent="0.25">
      <c r="B93" s="65"/>
    </row>
    <row r="94" spans="2:2" ht="14.25" customHeight="1" x14ac:dyDescent="0.25">
      <c r="B94" s="65"/>
    </row>
    <row r="95" spans="2:2" ht="14.25" customHeight="1" x14ac:dyDescent="0.25">
      <c r="B95" s="65"/>
    </row>
    <row r="96" spans="2:2" ht="14.25" customHeight="1" x14ac:dyDescent="0.25">
      <c r="B96" s="65"/>
    </row>
    <row r="97" spans="2:2" ht="14.25" customHeight="1" x14ac:dyDescent="0.25">
      <c r="B97" s="65"/>
    </row>
    <row r="98" spans="2:2" ht="14.25" customHeight="1" x14ac:dyDescent="0.25">
      <c r="B98" s="65"/>
    </row>
    <row r="99" spans="2:2" ht="14.25" customHeight="1" x14ac:dyDescent="0.25">
      <c r="B99" s="65"/>
    </row>
    <row r="100" spans="2:2" ht="14.25" customHeight="1" x14ac:dyDescent="0.25">
      <c r="B100" s="65"/>
    </row>
    <row r="101" spans="2:2" ht="14.25" customHeight="1" x14ac:dyDescent="0.25">
      <c r="B101" s="65"/>
    </row>
    <row r="102" spans="2:2" ht="14.25" customHeight="1" x14ac:dyDescent="0.25">
      <c r="B102" s="65"/>
    </row>
    <row r="103" spans="2:2" ht="14.25" customHeight="1" x14ac:dyDescent="0.25">
      <c r="B103" s="65"/>
    </row>
    <row r="104" spans="2:2" ht="14.25" customHeight="1" x14ac:dyDescent="0.25">
      <c r="B104" s="65"/>
    </row>
    <row r="105" spans="2:2" ht="14.25" customHeight="1" x14ac:dyDescent="0.25">
      <c r="B105" s="65"/>
    </row>
    <row r="106" spans="2:2" ht="14.25" customHeight="1" x14ac:dyDescent="0.25">
      <c r="B106" s="65"/>
    </row>
    <row r="107" spans="2:2" ht="14.25" customHeight="1" x14ac:dyDescent="0.25">
      <c r="B107" s="65"/>
    </row>
    <row r="108" spans="2:2" ht="14.25" customHeight="1" x14ac:dyDescent="0.25">
      <c r="B108" s="65"/>
    </row>
    <row r="109" spans="2:2" ht="14.25" customHeight="1" x14ac:dyDescent="0.25">
      <c r="B109" s="65"/>
    </row>
    <row r="110" spans="2:2" ht="14.25" customHeight="1" x14ac:dyDescent="0.25">
      <c r="B110" s="65"/>
    </row>
    <row r="111" spans="2:2" ht="14.25" customHeight="1" x14ac:dyDescent="0.25">
      <c r="B111" s="65"/>
    </row>
    <row r="112" spans="2:2" ht="14.25" customHeight="1" x14ac:dyDescent="0.25">
      <c r="B112" s="65"/>
    </row>
    <row r="113" spans="2:2" ht="14.25" customHeight="1" x14ac:dyDescent="0.25">
      <c r="B113" s="65"/>
    </row>
    <row r="114" spans="2:2" ht="14.25" customHeight="1" x14ac:dyDescent="0.25">
      <c r="B114" s="65"/>
    </row>
    <row r="115" spans="2:2" ht="14.25" customHeight="1" x14ac:dyDescent="0.25">
      <c r="B115" s="65"/>
    </row>
    <row r="116" spans="2:2" ht="14.25" customHeight="1" x14ac:dyDescent="0.25">
      <c r="B116" s="65"/>
    </row>
    <row r="117" spans="2:2" ht="14.25" customHeight="1" x14ac:dyDescent="0.25">
      <c r="B117" s="65"/>
    </row>
    <row r="118" spans="2:2" ht="14.25" customHeight="1" x14ac:dyDescent="0.25">
      <c r="B118" s="65"/>
    </row>
    <row r="119" spans="2:2" ht="14.25" customHeight="1" x14ac:dyDescent="0.25">
      <c r="B119" s="65"/>
    </row>
    <row r="120" spans="2:2" ht="14.25" customHeight="1" x14ac:dyDescent="0.25">
      <c r="B120" s="65"/>
    </row>
    <row r="121" spans="2:2" ht="14.25" customHeight="1" x14ac:dyDescent="0.25">
      <c r="B121" s="65"/>
    </row>
    <row r="122" spans="2:2" ht="14.25" customHeight="1" x14ac:dyDescent="0.25">
      <c r="B122" s="65"/>
    </row>
    <row r="123" spans="2:2" ht="14.25" customHeight="1" x14ac:dyDescent="0.25">
      <c r="B123" s="65"/>
    </row>
    <row r="124" spans="2:2" ht="14.25" customHeight="1" x14ac:dyDescent="0.25">
      <c r="B124" s="65"/>
    </row>
    <row r="125" spans="2:2" ht="14.25" customHeight="1" x14ac:dyDescent="0.25">
      <c r="B125" s="65"/>
    </row>
    <row r="126" spans="2:2" ht="14.25" customHeight="1" x14ac:dyDescent="0.25">
      <c r="B126" s="65"/>
    </row>
    <row r="127" spans="2:2" ht="14.25" customHeight="1" x14ac:dyDescent="0.25">
      <c r="B127" s="65"/>
    </row>
    <row r="128" spans="2:2" ht="14.25" customHeight="1" x14ac:dyDescent="0.25">
      <c r="B128" s="65"/>
    </row>
    <row r="129" spans="2:2" ht="14.25" customHeight="1" x14ac:dyDescent="0.25">
      <c r="B129" s="65"/>
    </row>
    <row r="130" spans="2:2" ht="14.25" customHeight="1" x14ac:dyDescent="0.25">
      <c r="B130" s="65"/>
    </row>
    <row r="131" spans="2:2" ht="14.25" customHeight="1" x14ac:dyDescent="0.25">
      <c r="B131" s="65"/>
    </row>
    <row r="132" spans="2:2" ht="14.25" customHeight="1" x14ac:dyDescent="0.25">
      <c r="B132" s="65"/>
    </row>
    <row r="133" spans="2:2" ht="14.25" customHeight="1" x14ac:dyDescent="0.25">
      <c r="B133" s="65"/>
    </row>
    <row r="134" spans="2:2" ht="14.25" customHeight="1" x14ac:dyDescent="0.25">
      <c r="B134" s="65"/>
    </row>
    <row r="135" spans="2:2" ht="14.25" customHeight="1" x14ac:dyDescent="0.25">
      <c r="B135" s="65"/>
    </row>
    <row r="136" spans="2:2" ht="14.25" customHeight="1" x14ac:dyDescent="0.25">
      <c r="B136" s="65"/>
    </row>
    <row r="137" spans="2:2" ht="14.25" customHeight="1" x14ac:dyDescent="0.25">
      <c r="B137" s="65"/>
    </row>
    <row r="138" spans="2:2" ht="14.25" customHeight="1" x14ac:dyDescent="0.25">
      <c r="B138" s="65"/>
    </row>
    <row r="139" spans="2:2" ht="14.25" customHeight="1" x14ac:dyDescent="0.25">
      <c r="B139" s="65"/>
    </row>
    <row r="140" spans="2:2" ht="14.25" customHeight="1" x14ac:dyDescent="0.25">
      <c r="B140" s="65"/>
    </row>
    <row r="141" spans="2:2" ht="14.25" customHeight="1" x14ac:dyDescent="0.25">
      <c r="B141" s="65"/>
    </row>
    <row r="142" spans="2:2" ht="14.25" customHeight="1" x14ac:dyDescent="0.25">
      <c r="B142" s="65"/>
    </row>
    <row r="143" spans="2:2" ht="14.25" customHeight="1" x14ac:dyDescent="0.25">
      <c r="B143" s="65"/>
    </row>
    <row r="144" spans="2:2" ht="14.25" customHeight="1" x14ac:dyDescent="0.25">
      <c r="B144" s="65"/>
    </row>
    <row r="145" spans="2:2" ht="14.25" customHeight="1" x14ac:dyDescent="0.25">
      <c r="B145" s="65"/>
    </row>
    <row r="146" spans="2:2" ht="14.25" customHeight="1" x14ac:dyDescent="0.25">
      <c r="B146" s="65"/>
    </row>
    <row r="147" spans="2:2" ht="14.25" customHeight="1" x14ac:dyDescent="0.25">
      <c r="B147" s="65"/>
    </row>
    <row r="148" spans="2:2" ht="14.25" customHeight="1" x14ac:dyDescent="0.25">
      <c r="B148" s="65"/>
    </row>
    <row r="149" spans="2:2" ht="14.25" customHeight="1" x14ac:dyDescent="0.25">
      <c r="B149" s="65"/>
    </row>
    <row r="150" spans="2:2" ht="14.25" customHeight="1" x14ac:dyDescent="0.25">
      <c r="B150" s="65"/>
    </row>
    <row r="151" spans="2:2" ht="14.25" customHeight="1" x14ac:dyDescent="0.25">
      <c r="B151" s="65"/>
    </row>
    <row r="152" spans="2:2" ht="14.25" customHeight="1" x14ac:dyDescent="0.25">
      <c r="B152" s="65"/>
    </row>
    <row r="153" spans="2:2" ht="14.25" customHeight="1" x14ac:dyDescent="0.25">
      <c r="B153" s="65"/>
    </row>
    <row r="154" spans="2:2" ht="14.25" customHeight="1" x14ac:dyDescent="0.25">
      <c r="B154" s="65"/>
    </row>
    <row r="155" spans="2:2" ht="14.25" customHeight="1" x14ac:dyDescent="0.25">
      <c r="B155" s="65"/>
    </row>
    <row r="156" spans="2:2" ht="14.25" customHeight="1" x14ac:dyDescent="0.25">
      <c r="B156" s="65"/>
    </row>
    <row r="157" spans="2:2" ht="14.25" customHeight="1" x14ac:dyDescent="0.25">
      <c r="B157" s="65"/>
    </row>
    <row r="158" spans="2:2" ht="14.25" customHeight="1" x14ac:dyDescent="0.25">
      <c r="B158" s="65"/>
    </row>
    <row r="159" spans="2:2" ht="14.25" customHeight="1" x14ac:dyDescent="0.25">
      <c r="B159" s="65"/>
    </row>
    <row r="160" spans="2:2" ht="14.25" customHeight="1" x14ac:dyDescent="0.25">
      <c r="B160" s="65"/>
    </row>
    <row r="161" spans="2:2" ht="14.25" customHeight="1" x14ac:dyDescent="0.25">
      <c r="B161" s="65"/>
    </row>
    <row r="162" spans="2:2" ht="14.25" customHeight="1" x14ac:dyDescent="0.25">
      <c r="B162" s="65"/>
    </row>
    <row r="163" spans="2:2" ht="14.25" customHeight="1" x14ac:dyDescent="0.25">
      <c r="B163" s="65"/>
    </row>
    <row r="164" spans="2:2" ht="14.25" customHeight="1" x14ac:dyDescent="0.25">
      <c r="B164" s="65"/>
    </row>
    <row r="165" spans="2:2" ht="14.25" customHeight="1" x14ac:dyDescent="0.25">
      <c r="B165" s="65"/>
    </row>
    <row r="166" spans="2:2" ht="14.25" customHeight="1" x14ac:dyDescent="0.25">
      <c r="B166" s="65"/>
    </row>
    <row r="167" spans="2:2" ht="14.25" customHeight="1" x14ac:dyDescent="0.25">
      <c r="B167" s="65"/>
    </row>
    <row r="168" spans="2:2" ht="14.25" customHeight="1" x14ac:dyDescent="0.25">
      <c r="B168" s="65"/>
    </row>
    <row r="169" spans="2:2" ht="14.25" customHeight="1" x14ac:dyDescent="0.25">
      <c r="B169" s="65"/>
    </row>
    <row r="170" spans="2:2" ht="14.25" customHeight="1" x14ac:dyDescent="0.25">
      <c r="B170" s="65"/>
    </row>
    <row r="171" spans="2:2" ht="14.25" customHeight="1" x14ac:dyDescent="0.25">
      <c r="B171" s="65"/>
    </row>
    <row r="172" spans="2:2" ht="14.25" customHeight="1" x14ac:dyDescent="0.25">
      <c r="B172" s="65"/>
    </row>
    <row r="173" spans="2:2" ht="14.25" customHeight="1" x14ac:dyDescent="0.25">
      <c r="B173" s="65"/>
    </row>
    <row r="174" spans="2:2" ht="14.25" customHeight="1" x14ac:dyDescent="0.25">
      <c r="B174" s="65"/>
    </row>
    <row r="175" spans="2:2" ht="14.25" customHeight="1" x14ac:dyDescent="0.25">
      <c r="B175" s="65"/>
    </row>
    <row r="176" spans="2:2" ht="14.25" customHeight="1" x14ac:dyDescent="0.25">
      <c r="B176" s="65"/>
    </row>
    <row r="177" spans="2:2" ht="14.25" customHeight="1" x14ac:dyDescent="0.25">
      <c r="B177" s="65"/>
    </row>
    <row r="178" spans="2:2" ht="14.25" customHeight="1" x14ac:dyDescent="0.25">
      <c r="B178" s="65"/>
    </row>
    <row r="179" spans="2:2" ht="14.25" customHeight="1" x14ac:dyDescent="0.25">
      <c r="B179" s="65"/>
    </row>
    <row r="180" spans="2:2" ht="14.25" customHeight="1" x14ac:dyDescent="0.25">
      <c r="B180" s="65"/>
    </row>
    <row r="181" spans="2:2" ht="14.25" customHeight="1" x14ac:dyDescent="0.25">
      <c r="B181" s="65"/>
    </row>
    <row r="182" spans="2:2" ht="14.25" customHeight="1" x14ac:dyDescent="0.25">
      <c r="B182" s="65"/>
    </row>
    <row r="183" spans="2:2" ht="14.25" customHeight="1" x14ac:dyDescent="0.25">
      <c r="B183" s="65"/>
    </row>
    <row r="184" spans="2:2" ht="14.25" customHeight="1" x14ac:dyDescent="0.25">
      <c r="B184" s="65"/>
    </row>
    <row r="185" spans="2:2" ht="14.25" customHeight="1" x14ac:dyDescent="0.25">
      <c r="B185" s="65"/>
    </row>
    <row r="186" spans="2:2" ht="14.25" customHeight="1" x14ac:dyDescent="0.25">
      <c r="B186" s="65"/>
    </row>
    <row r="187" spans="2:2" ht="14.25" customHeight="1" x14ac:dyDescent="0.25">
      <c r="B187" s="65"/>
    </row>
    <row r="188" spans="2:2" ht="14.25" customHeight="1" x14ac:dyDescent="0.25">
      <c r="B188" s="65"/>
    </row>
    <row r="189" spans="2:2" ht="14.25" customHeight="1" x14ac:dyDescent="0.25">
      <c r="B189" s="65"/>
    </row>
    <row r="190" spans="2:2" ht="14.25" customHeight="1" x14ac:dyDescent="0.25">
      <c r="B190" s="65"/>
    </row>
    <row r="191" spans="2:2" ht="14.25" customHeight="1" x14ac:dyDescent="0.25">
      <c r="B191" s="65"/>
    </row>
    <row r="192" spans="2:2" ht="14.25" customHeight="1" x14ac:dyDescent="0.25">
      <c r="B192" s="65"/>
    </row>
    <row r="193" spans="2:2" ht="14.25" customHeight="1" x14ac:dyDescent="0.25">
      <c r="B193" s="65"/>
    </row>
    <row r="194" spans="2:2" ht="14.25" customHeight="1" x14ac:dyDescent="0.25">
      <c r="B194" s="65"/>
    </row>
    <row r="195" spans="2:2" ht="14.25" customHeight="1" x14ac:dyDescent="0.25">
      <c r="B195" s="65"/>
    </row>
    <row r="196" spans="2:2" ht="14.25" customHeight="1" x14ac:dyDescent="0.25">
      <c r="B196" s="65"/>
    </row>
    <row r="197" spans="2:2" ht="14.25" customHeight="1" x14ac:dyDescent="0.25">
      <c r="B197" s="65"/>
    </row>
    <row r="198" spans="2:2" ht="14.25" customHeight="1" x14ac:dyDescent="0.25">
      <c r="B198" s="65"/>
    </row>
    <row r="199" spans="2:2" ht="14.25" customHeight="1" x14ac:dyDescent="0.25">
      <c r="B199" s="65"/>
    </row>
    <row r="200" spans="2:2" ht="14.25" customHeight="1" x14ac:dyDescent="0.25">
      <c r="B200" s="65"/>
    </row>
    <row r="201" spans="2:2" ht="14.25" customHeight="1" x14ac:dyDescent="0.25">
      <c r="B201" s="65"/>
    </row>
    <row r="202" spans="2:2" ht="14.25" customHeight="1" x14ac:dyDescent="0.25">
      <c r="B202" s="65"/>
    </row>
    <row r="203" spans="2:2" ht="14.25" customHeight="1" x14ac:dyDescent="0.25">
      <c r="B203" s="65"/>
    </row>
    <row r="204" spans="2:2" ht="14.25" customHeight="1" x14ac:dyDescent="0.25">
      <c r="B204" s="65"/>
    </row>
    <row r="205" spans="2:2" ht="14.25" customHeight="1" x14ac:dyDescent="0.25">
      <c r="B205" s="65"/>
    </row>
    <row r="206" spans="2:2" ht="14.25" customHeight="1" x14ac:dyDescent="0.25">
      <c r="B206" s="65"/>
    </row>
    <row r="207" spans="2:2" ht="14.25" customHeight="1" x14ac:dyDescent="0.25">
      <c r="B207" s="65"/>
    </row>
    <row r="208" spans="2:2" ht="14.25" customHeight="1" x14ac:dyDescent="0.25">
      <c r="B208" s="65"/>
    </row>
    <row r="209" spans="2:2" ht="14.25" customHeight="1" x14ac:dyDescent="0.25">
      <c r="B209" s="65"/>
    </row>
    <row r="210" spans="2:2" ht="14.25" customHeight="1" x14ac:dyDescent="0.25">
      <c r="B210" s="65"/>
    </row>
    <row r="211" spans="2:2" ht="14.25" customHeight="1" x14ac:dyDescent="0.25">
      <c r="B211" s="65"/>
    </row>
    <row r="212" spans="2:2" ht="14.25" customHeight="1" x14ac:dyDescent="0.25">
      <c r="B212" s="65"/>
    </row>
    <row r="213" spans="2:2" ht="14.25" customHeight="1" x14ac:dyDescent="0.25">
      <c r="B213" s="65"/>
    </row>
    <row r="214" spans="2:2" ht="14.25" customHeight="1" x14ac:dyDescent="0.25">
      <c r="B214" s="65"/>
    </row>
    <row r="215" spans="2:2" ht="14.25" customHeight="1" x14ac:dyDescent="0.25">
      <c r="B215" s="65"/>
    </row>
    <row r="216" spans="2:2" ht="14.25" customHeight="1" x14ac:dyDescent="0.25">
      <c r="B216" s="65"/>
    </row>
    <row r="217" spans="2:2" ht="14.25" customHeight="1" x14ac:dyDescent="0.25">
      <c r="B217" s="65"/>
    </row>
    <row r="218" spans="2:2" ht="14.25" customHeight="1" x14ac:dyDescent="0.25">
      <c r="B218" s="65"/>
    </row>
    <row r="219" spans="2:2" ht="14.25" customHeight="1" x14ac:dyDescent="0.25">
      <c r="B219" s="65"/>
    </row>
    <row r="220" spans="2:2" ht="14.25" customHeight="1" x14ac:dyDescent="0.25">
      <c r="B220" s="65"/>
    </row>
    <row r="221" spans="2:2" ht="14.25" customHeight="1" x14ac:dyDescent="0.25">
      <c r="B221" s="65"/>
    </row>
    <row r="222" spans="2:2" ht="14.25" customHeight="1" x14ac:dyDescent="0.25">
      <c r="B222" s="65"/>
    </row>
    <row r="223" spans="2:2" ht="14.25" customHeight="1" x14ac:dyDescent="0.25">
      <c r="B223" s="65"/>
    </row>
    <row r="224" spans="2:2" ht="14.25" customHeight="1" x14ac:dyDescent="0.25">
      <c r="B224" s="65"/>
    </row>
    <row r="225" spans="2:2" ht="14.25" customHeight="1" x14ac:dyDescent="0.25">
      <c r="B225" s="65"/>
    </row>
    <row r="226" spans="2:2" ht="14.25" customHeight="1" x14ac:dyDescent="0.25">
      <c r="B226" s="65"/>
    </row>
    <row r="227" spans="2:2" ht="14.25" customHeight="1" x14ac:dyDescent="0.25">
      <c r="B227" s="65"/>
    </row>
    <row r="228" spans="2:2" ht="14.25" customHeight="1" x14ac:dyDescent="0.25">
      <c r="B228" s="65"/>
    </row>
    <row r="229" spans="2:2" ht="14.25" customHeight="1" x14ac:dyDescent="0.25">
      <c r="B229" s="65"/>
    </row>
    <row r="230" spans="2:2" ht="14.25" customHeight="1" x14ac:dyDescent="0.25">
      <c r="B230" s="65"/>
    </row>
    <row r="231" spans="2:2" ht="14.25" customHeight="1" x14ac:dyDescent="0.25">
      <c r="B231" s="65"/>
    </row>
    <row r="232" spans="2:2" ht="14.25" customHeight="1" x14ac:dyDescent="0.25">
      <c r="B232" s="65"/>
    </row>
    <row r="233" spans="2:2" ht="14.25" customHeight="1" x14ac:dyDescent="0.25">
      <c r="B233" s="65"/>
    </row>
    <row r="234" spans="2:2" ht="14.25" customHeight="1" x14ac:dyDescent="0.25">
      <c r="B234" s="65"/>
    </row>
    <row r="235" spans="2:2" ht="14.25" customHeight="1" x14ac:dyDescent="0.25">
      <c r="B235" s="65"/>
    </row>
    <row r="236" spans="2:2" ht="14.25" customHeight="1" x14ac:dyDescent="0.25">
      <c r="B236" s="65"/>
    </row>
    <row r="237" spans="2:2" ht="14.25" customHeight="1" x14ac:dyDescent="0.25">
      <c r="B237" s="65"/>
    </row>
    <row r="238" spans="2:2" ht="14.25" customHeight="1" x14ac:dyDescent="0.25">
      <c r="B238" s="65"/>
    </row>
    <row r="239" spans="2:2" ht="14.25" customHeight="1" x14ac:dyDescent="0.25">
      <c r="B239" s="65"/>
    </row>
    <row r="240" spans="2:2" ht="14.25" customHeight="1" x14ac:dyDescent="0.25">
      <c r="B240" s="65"/>
    </row>
    <row r="241" spans="2:2" ht="14.25" customHeight="1" x14ac:dyDescent="0.25">
      <c r="B241" s="65"/>
    </row>
    <row r="242" spans="2:2" ht="14.25" customHeight="1" x14ac:dyDescent="0.25">
      <c r="B242" s="65"/>
    </row>
    <row r="243" spans="2:2" ht="14.25" customHeight="1" x14ac:dyDescent="0.25">
      <c r="B243" s="65"/>
    </row>
    <row r="244" spans="2:2" ht="14.25" customHeight="1" x14ac:dyDescent="0.25">
      <c r="B244" s="65"/>
    </row>
    <row r="245" spans="2:2" ht="14.25" customHeight="1" x14ac:dyDescent="0.25">
      <c r="B245" s="65"/>
    </row>
    <row r="246" spans="2:2" ht="14.25" customHeight="1" x14ac:dyDescent="0.25">
      <c r="B246" s="65"/>
    </row>
    <row r="247" spans="2:2" ht="14.25" customHeight="1" x14ac:dyDescent="0.25">
      <c r="B247" s="65"/>
    </row>
    <row r="248" spans="2:2" ht="14.25" customHeight="1" x14ac:dyDescent="0.25">
      <c r="B248" s="65"/>
    </row>
    <row r="249" spans="2:2" ht="14.25" customHeight="1" x14ac:dyDescent="0.25">
      <c r="B249" s="65"/>
    </row>
    <row r="250" spans="2:2" ht="14.25" customHeight="1" x14ac:dyDescent="0.25">
      <c r="B250" s="65"/>
    </row>
    <row r="251" spans="2:2" ht="14.25" customHeight="1" x14ac:dyDescent="0.25">
      <c r="B251" s="65"/>
    </row>
    <row r="252" spans="2:2" ht="14.25" customHeight="1" x14ac:dyDescent="0.25">
      <c r="B252" s="65"/>
    </row>
    <row r="253" spans="2:2" ht="14.25" customHeight="1" x14ac:dyDescent="0.25">
      <c r="B253" s="65"/>
    </row>
    <row r="254" spans="2:2" ht="14.25" customHeight="1" x14ac:dyDescent="0.25">
      <c r="B254" s="65"/>
    </row>
    <row r="255" spans="2:2" ht="14.25" customHeight="1" x14ac:dyDescent="0.25">
      <c r="B255" s="65"/>
    </row>
    <row r="256" spans="2:2" ht="14.25" customHeight="1" x14ac:dyDescent="0.25">
      <c r="B256" s="65"/>
    </row>
    <row r="257" spans="2:2" ht="14.25" customHeight="1" x14ac:dyDescent="0.25">
      <c r="B257" s="65"/>
    </row>
    <row r="258" spans="2:2" ht="14.25" customHeight="1" x14ac:dyDescent="0.25">
      <c r="B258" s="65"/>
    </row>
    <row r="259" spans="2:2" ht="14.25" customHeight="1" x14ac:dyDescent="0.25">
      <c r="B259" s="65"/>
    </row>
    <row r="260" spans="2:2" ht="14.25" customHeight="1" x14ac:dyDescent="0.25">
      <c r="B260" s="65"/>
    </row>
    <row r="261" spans="2:2" ht="14.25" customHeight="1" x14ac:dyDescent="0.25">
      <c r="B261" s="65"/>
    </row>
    <row r="262" spans="2:2" ht="14.25" customHeight="1" x14ac:dyDescent="0.25">
      <c r="B262" s="65"/>
    </row>
    <row r="263" spans="2:2" ht="14.25" customHeight="1" x14ac:dyDescent="0.25">
      <c r="B263" s="65"/>
    </row>
    <row r="264" spans="2:2" ht="14.25" customHeight="1" x14ac:dyDescent="0.25">
      <c r="B264" s="65"/>
    </row>
    <row r="265" spans="2:2" ht="14.25" customHeight="1" x14ac:dyDescent="0.25">
      <c r="B265" s="65"/>
    </row>
    <row r="266" spans="2:2" ht="14.25" customHeight="1" x14ac:dyDescent="0.25">
      <c r="B266" s="65"/>
    </row>
    <row r="267" spans="2:2" ht="14.25" customHeight="1" x14ac:dyDescent="0.25">
      <c r="B267" s="65"/>
    </row>
    <row r="268" spans="2:2" ht="14.25" customHeight="1" x14ac:dyDescent="0.25">
      <c r="B268" s="65"/>
    </row>
    <row r="269" spans="2:2" ht="14.25" customHeight="1" x14ac:dyDescent="0.25">
      <c r="B269" s="65"/>
    </row>
    <row r="270" spans="2:2" ht="14.25" customHeight="1" x14ac:dyDescent="0.25">
      <c r="B270" s="65"/>
    </row>
    <row r="271" spans="2:2" ht="14.25" customHeight="1" x14ac:dyDescent="0.25">
      <c r="B271" s="65"/>
    </row>
    <row r="272" spans="2:2" ht="14.25" customHeight="1" x14ac:dyDescent="0.25">
      <c r="B272" s="65"/>
    </row>
    <row r="273" spans="2:2" ht="14.25" customHeight="1" x14ac:dyDescent="0.25">
      <c r="B273" s="65"/>
    </row>
    <row r="274" spans="2:2" ht="14.25" customHeight="1" x14ac:dyDescent="0.25">
      <c r="B274" s="65"/>
    </row>
    <row r="275" spans="2:2" ht="14.25" customHeight="1" x14ac:dyDescent="0.25">
      <c r="B275" s="65"/>
    </row>
    <row r="276" spans="2:2" ht="14.25" customHeight="1" x14ac:dyDescent="0.25">
      <c r="B276" s="65"/>
    </row>
    <row r="277" spans="2:2" ht="14.25" customHeight="1" x14ac:dyDescent="0.25">
      <c r="B277" s="65"/>
    </row>
    <row r="278" spans="2:2" ht="14.25" customHeight="1" x14ac:dyDescent="0.25">
      <c r="B278" s="65"/>
    </row>
    <row r="279" spans="2:2" ht="14.25" customHeight="1" x14ac:dyDescent="0.25">
      <c r="B279" s="65"/>
    </row>
    <row r="280" spans="2:2" ht="14.25" customHeight="1" x14ac:dyDescent="0.25">
      <c r="B280" s="65"/>
    </row>
    <row r="281" spans="2:2" ht="14.25" customHeight="1" x14ac:dyDescent="0.25">
      <c r="B281" s="65"/>
    </row>
    <row r="282" spans="2:2" ht="14.25" customHeight="1" x14ac:dyDescent="0.25">
      <c r="B282" s="65"/>
    </row>
    <row r="283" spans="2:2" ht="14.25" customHeight="1" x14ac:dyDescent="0.25">
      <c r="B283" s="65"/>
    </row>
    <row r="284" spans="2:2" ht="14.25" customHeight="1" x14ac:dyDescent="0.25">
      <c r="B284" s="65"/>
    </row>
    <row r="285" spans="2:2" ht="14.25" customHeight="1" x14ac:dyDescent="0.25">
      <c r="B285" s="65"/>
    </row>
    <row r="286" spans="2:2" ht="14.25" customHeight="1" x14ac:dyDescent="0.25">
      <c r="B286" s="65"/>
    </row>
    <row r="287" spans="2:2" ht="14.25" customHeight="1" x14ac:dyDescent="0.25">
      <c r="B287" s="65"/>
    </row>
    <row r="288" spans="2:2" ht="14.25" customHeight="1" x14ac:dyDescent="0.25">
      <c r="B288" s="65"/>
    </row>
    <row r="289" spans="2:2" ht="14.25" customHeight="1" x14ac:dyDescent="0.25">
      <c r="B289" s="65"/>
    </row>
    <row r="290" spans="2:2" ht="14.25" customHeight="1" x14ac:dyDescent="0.25">
      <c r="B290" s="65"/>
    </row>
    <row r="291" spans="2:2" ht="14.25" customHeight="1" x14ac:dyDescent="0.25">
      <c r="B291" s="65"/>
    </row>
    <row r="292" spans="2:2" ht="14.25" customHeight="1" x14ac:dyDescent="0.25">
      <c r="B292" s="65"/>
    </row>
    <row r="293" spans="2:2" ht="14.25" customHeight="1" x14ac:dyDescent="0.25">
      <c r="B293" s="65"/>
    </row>
    <row r="294" spans="2:2" ht="14.25" customHeight="1" x14ac:dyDescent="0.25">
      <c r="B294" s="65"/>
    </row>
    <row r="295" spans="2:2" ht="14.25" customHeight="1" x14ac:dyDescent="0.25">
      <c r="B295" s="65"/>
    </row>
    <row r="296" spans="2:2" ht="14.25" customHeight="1" x14ac:dyDescent="0.25">
      <c r="B296" s="65"/>
    </row>
    <row r="297" spans="2:2" ht="14.25" customHeight="1" x14ac:dyDescent="0.25">
      <c r="B297" s="65"/>
    </row>
    <row r="298" spans="2:2" ht="14.25" customHeight="1" x14ac:dyDescent="0.25">
      <c r="B298" s="65"/>
    </row>
    <row r="299" spans="2:2" ht="14.25" customHeight="1" x14ac:dyDescent="0.25">
      <c r="B299" s="65"/>
    </row>
    <row r="300" spans="2:2" ht="14.25" customHeight="1" x14ac:dyDescent="0.25">
      <c r="B300" s="65"/>
    </row>
    <row r="301" spans="2:2" ht="14.25" customHeight="1" x14ac:dyDescent="0.25">
      <c r="B301" s="65"/>
    </row>
    <row r="302" spans="2:2" ht="14.25" customHeight="1" x14ac:dyDescent="0.25">
      <c r="B302" s="65"/>
    </row>
    <row r="303" spans="2:2" ht="14.25" customHeight="1" x14ac:dyDescent="0.25">
      <c r="B303" s="65"/>
    </row>
    <row r="304" spans="2:2" ht="14.25" customHeight="1" x14ac:dyDescent="0.25">
      <c r="B304" s="65"/>
    </row>
    <row r="305" spans="2:2" ht="14.25" customHeight="1" x14ac:dyDescent="0.25">
      <c r="B305" s="65"/>
    </row>
    <row r="306" spans="2:2" ht="14.25" customHeight="1" x14ac:dyDescent="0.25">
      <c r="B306" s="65"/>
    </row>
    <row r="307" spans="2:2" ht="14.25" customHeight="1" x14ac:dyDescent="0.25">
      <c r="B307" s="65"/>
    </row>
    <row r="308" spans="2:2" ht="14.25" customHeight="1" x14ac:dyDescent="0.25">
      <c r="B308" s="65"/>
    </row>
    <row r="309" spans="2:2" ht="14.25" customHeight="1" x14ac:dyDescent="0.25">
      <c r="B309" s="65"/>
    </row>
    <row r="310" spans="2:2" ht="14.25" customHeight="1" x14ac:dyDescent="0.25">
      <c r="B310" s="65"/>
    </row>
    <row r="311" spans="2:2" ht="14.25" customHeight="1" x14ac:dyDescent="0.25">
      <c r="B311" s="65"/>
    </row>
    <row r="312" spans="2:2" ht="14.25" customHeight="1" x14ac:dyDescent="0.25">
      <c r="B312" s="65"/>
    </row>
    <row r="313" spans="2:2" ht="14.25" customHeight="1" x14ac:dyDescent="0.25">
      <c r="B313" s="65"/>
    </row>
    <row r="314" spans="2:2" ht="14.25" customHeight="1" x14ac:dyDescent="0.25">
      <c r="B314" s="65"/>
    </row>
    <row r="315" spans="2:2" ht="14.25" customHeight="1" x14ac:dyDescent="0.25">
      <c r="B315" s="65"/>
    </row>
    <row r="316" spans="2:2" ht="14.25" customHeight="1" x14ac:dyDescent="0.25">
      <c r="B316" s="65"/>
    </row>
    <row r="317" spans="2:2" ht="14.25" customHeight="1" x14ac:dyDescent="0.25">
      <c r="B317" s="65"/>
    </row>
    <row r="318" spans="2:2" ht="14.25" customHeight="1" x14ac:dyDescent="0.25">
      <c r="B318" s="65"/>
    </row>
    <row r="319" spans="2:2" ht="14.25" customHeight="1" x14ac:dyDescent="0.25">
      <c r="B319" s="65"/>
    </row>
    <row r="320" spans="2:2" ht="14.25" customHeight="1" x14ac:dyDescent="0.25">
      <c r="B320" s="65"/>
    </row>
    <row r="321" spans="2:2" ht="14.25" customHeight="1" x14ac:dyDescent="0.25">
      <c r="B321" s="65"/>
    </row>
    <row r="322" spans="2:2" ht="14.25" customHeight="1" x14ac:dyDescent="0.25">
      <c r="B322" s="65"/>
    </row>
    <row r="323" spans="2:2" ht="14.25" customHeight="1" x14ac:dyDescent="0.25">
      <c r="B323" s="65"/>
    </row>
    <row r="324" spans="2:2" ht="14.25" customHeight="1" x14ac:dyDescent="0.25">
      <c r="B324" s="65"/>
    </row>
    <row r="325" spans="2:2" ht="14.25" customHeight="1" x14ac:dyDescent="0.25">
      <c r="B325" s="65"/>
    </row>
    <row r="326" spans="2:2" ht="14.25" customHeight="1" x14ac:dyDescent="0.25">
      <c r="B326" s="65"/>
    </row>
    <row r="327" spans="2:2" ht="14.25" customHeight="1" x14ac:dyDescent="0.25">
      <c r="B327" s="65"/>
    </row>
    <row r="328" spans="2:2" ht="14.25" customHeight="1" x14ac:dyDescent="0.25">
      <c r="B328" s="65"/>
    </row>
    <row r="329" spans="2:2" ht="14.25" customHeight="1" x14ac:dyDescent="0.25">
      <c r="B329" s="65"/>
    </row>
    <row r="330" spans="2:2" ht="14.25" customHeight="1" x14ac:dyDescent="0.25">
      <c r="B330" s="65"/>
    </row>
    <row r="331" spans="2:2" ht="14.25" customHeight="1" x14ac:dyDescent="0.25">
      <c r="B331" s="65"/>
    </row>
    <row r="332" spans="2:2" ht="14.25" customHeight="1" x14ac:dyDescent="0.25">
      <c r="B332" s="65"/>
    </row>
    <row r="333" spans="2:2" ht="14.25" customHeight="1" x14ac:dyDescent="0.25">
      <c r="B333" s="65"/>
    </row>
    <row r="334" spans="2:2" ht="14.25" customHeight="1" x14ac:dyDescent="0.25">
      <c r="B334" s="65"/>
    </row>
    <row r="335" spans="2:2" ht="14.25" customHeight="1" x14ac:dyDescent="0.25">
      <c r="B335" s="65"/>
    </row>
    <row r="336" spans="2:2" ht="14.25" customHeight="1" x14ac:dyDescent="0.25">
      <c r="B336" s="65"/>
    </row>
    <row r="337" spans="2:2" ht="14.25" customHeight="1" x14ac:dyDescent="0.25">
      <c r="B337" s="65"/>
    </row>
    <row r="338" spans="2:2" ht="14.25" customHeight="1" x14ac:dyDescent="0.25">
      <c r="B338" s="65"/>
    </row>
    <row r="339" spans="2:2" ht="14.25" customHeight="1" x14ac:dyDescent="0.25">
      <c r="B339" s="65"/>
    </row>
    <row r="340" spans="2:2" ht="14.25" customHeight="1" x14ac:dyDescent="0.25">
      <c r="B340" s="65"/>
    </row>
    <row r="341" spans="2:2" ht="14.25" customHeight="1" x14ac:dyDescent="0.25">
      <c r="B341" s="65"/>
    </row>
    <row r="342" spans="2:2" ht="14.25" customHeight="1" x14ac:dyDescent="0.25">
      <c r="B342" s="65"/>
    </row>
    <row r="343" spans="2:2" ht="14.25" customHeight="1" x14ac:dyDescent="0.25">
      <c r="B343" s="65"/>
    </row>
    <row r="344" spans="2:2" ht="14.25" customHeight="1" x14ac:dyDescent="0.25">
      <c r="B344" s="65"/>
    </row>
    <row r="345" spans="2:2" ht="14.25" customHeight="1" x14ac:dyDescent="0.25">
      <c r="B345" s="65"/>
    </row>
    <row r="346" spans="2:2" ht="14.25" customHeight="1" x14ac:dyDescent="0.25">
      <c r="B346" s="65"/>
    </row>
    <row r="347" spans="2:2" ht="14.25" customHeight="1" x14ac:dyDescent="0.25">
      <c r="B347" s="65"/>
    </row>
    <row r="348" spans="2:2" ht="14.25" customHeight="1" x14ac:dyDescent="0.25">
      <c r="B348" s="65"/>
    </row>
    <row r="349" spans="2:2" ht="14.25" customHeight="1" x14ac:dyDescent="0.25">
      <c r="B349" s="65"/>
    </row>
    <row r="350" spans="2:2" ht="14.25" customHeight="1" x14ac:dyDescent="0.25">
      <c r="B350" s="65"/>
    </row>
    <row r="351" spans="2:2" ht="14.25" customHeight="1" x14ac:dyDescent="0.25">
      <c r="B351" s="65"/>
    </row>
    <row r="352" spans="2:2" ht="14.25" customHeight="1" x14ac:dyDescent="0.25">
      <c r="B352" s="65"/>
    </row>
    <row r="353" spans="2:2" ht="14.25" customHeight="1" x14ac:dyDescent="0.25">
      <c r="B353" s="65"/>
    </row>
    <row r="354" spans="2:2" ht="14.25" customHeight="1" x14ac:dyDescent="0.25">
      <c r="B354" s="65"/>
    </row>
    <row r="355" spans="2:2" ht="14.25" customHeight="1" x14ac:dyDescent="0.25">
      <c r="B355" s="65"/>
    </row>
    <row r="356" spans="2:2" ht="14.25" customHeight="1" x14ac:dyDescent="0.25">
      <c r="B356" s="65"/>
    </row>
    <row r="357" spans="2:2" ht="14.25" customHeight="1" x14ac:dyDescent="0.25">
      <c r="B357" s="65"/>
    </row>
    <row r="358" spans="2:2" ht="14.25" customHeight="1" x14ac:dyDescent="0.25">
      <c r="B358" s="65"/>
    </row>
    <row r="359" spans="2:2" ht="14.25" customHeight="1" x14ac:dyDescent="0.25">
      <c r="B359" s="65"/>
    </row>
    <row r="360" spans="2:2" ht="14.25" customHeight="1" x14ac:dyDescent="0.25">
      <c r="B360" s="65"/>
    </row>
    <row r="361" spans="2:2" ht="14.25" customHeight="1" x14ac:dyDescent="0.25">
      <c r="B361" s="65"/>
    </row>
    <row r="362" spans="2:2" ht="14.25" customHeight="1" x14ac:dyDescent="0.25">
      <c r="B362" s="65"/>
    </row>
    <row r="363" spans="2:2" ht="14.25" customHeight="1" x14ac:dyDescent="0.25">
      <c r="B363" s="65"/>
    </row>
    <row r="364" spans="2:2" ht="14.25" customHeight="1" x14ac:dyDescent="0.25">
      <c r="B364" s="65"/>
    </row>
    <row r="365" spans="2:2" ht="14.25" customHeight="1" x14ac:dyDescent="0.25">
      <c r="B365" s="65"/>
    </row>
    <row r="366" spans="2:2" ht="14.25" customHeight="1" x14ac:dyDescent="0.25">
      <c r="B366" s="65"/>
    </row>
    <row r="367" spans="2:2" ht="14.25" customHeight="1" x14ac:dyDescent="0.25">
      <c r="B367" s="65"/>
    </row>
    <row r="368" spans="2:2" ht="14.25" customHeight="1" x14ac:dyDescent="0.25">
      <c r="B368" s="65"/>
    </row>
    <row r="369" spans="2:2" ht="14.25" customHeight="1" x14ac:dyDescent="0.25">
      <c r="B369" s="65"/>
    </row>
    <row r="370" spans="2:2" ht="14.25" customHeight="1" x14ac:dyDescent="0.25">
      <c r="B370" s="65"/>
    </row>
    <row r="371" spans="2:2" ht="14.25" customHeight="1" x14ac:dyDescent="0.25">
      <c r="B371" s="65"/>
    </row>
    <row r="372" spans="2:2" ht="14.25" customHeight="1" x14ac:dyDescent="0.25">
      <c r="B372" s="65"/>
    </row>
    <row r="373" spans="2:2" ht="14.25" customHeight="1" x14ac:dyDescent="0.25">
      <c r="B373" s="65"/>
    </row>
    <row r="374" spans="2:2" ht="14.25" customHeight="1" x14ac:dyDescent="0.25">
      <c r="B374" s="65"/>
    </row>
    <row r="375" spans="2:2" ht="14.25" customHeight="1" x14ac:dyDescent="0.25">
      <c r="B375" s="65"/>
    </row>
    <row r="376" spans="2:2" ht="14.25" customHeight="1" x14ac:dyDescent="0.25">
      <c r="B376" s="65"/>
    </row>
    <row r="377" spans="2:2" ht="14.25" customHeight="1" x14ac:dyDescent="0.25">
      <c r="B377" s="65"/>
    </row>
    <row r="378" spans="2:2" ht="14.25" customHeight="1" x14ac:dyDescent="0.25">
      <c r="B378" s="65"/>
    </row>
    <row r="379" spans="2:2" ht="14.25" customHeight="1" x14ac:dyDescent="0.25">
      <c r="B379" s="65"/>
    </row>
    <row r="380" spans="2:2" ht="14.25" customHeight="1" x14ac:dyDescent="0.25">
      <c r="B380" s="65"/>
    </row>
    <row r="381" spans="2:2" ht="14.25" customHeight="1" x14ac:dyDescent="0.25">
      <c r="B381" s="65"/>
    </row>
    <row r="382" spans="2:2" ht="14.25" customHeight="1" x14ac:dyDescent="0.25">
      <c r="B382" s="65"/>
    </row>
    <row r="383" spans="2:2" ht="14.25" customHeight="1" x14ac:dyDescent="0.25">
      <c r="B383" s="65"/>
    </row>
    <row r="384" spans="2:2" ht="14.25" customHeight="1" x14ac:dyDescent="0.25">
      <c r="B384" s="65"/>
    </row>
    <row r="385" spans="2:2" ht="14.25" customHeight="1" x14ac:dyDescent="0.25">
      <c r="B385" s="65"/>
    </row>
    <row r="386" spans="2:2" ht="14.25" customHeight="1" x14ac:dyDescent="0.25">
      <c r="B386" s="65"/>
    </row>
    <row r="387" spans="2:2" ht="14.25" customHeight="1" x14ac:dyDescent="0.25">
      <c r="B387" s="65"/>
    </row>
    <row r="388" spans="2:2" ht="14.25" customHeight="1" x14ac:dyDescent="0.25">
      <c r="B388" s="65"/>
    </row>
    <row r="389" spans="2:2" ht="14.25" customHeight="1" x14ac:dyDescent="0.25">
      <c r="B389" s="65"/>
    </row>
    <row r="390" spans="2:2" ht="14.25" customHeight="1" x14ac:dyDescent="0.25">
      <c r="B390" s="65"/>
    </row>
    <row r="391" spans="2:2" ht="14.25" customHeight="1" x14ac:dyDescent="0.25">
      <c r="B391" s="65"/>
    </row>
    <row r="392" spans="2:2" ht="14.25" customHeight="1" x14ac:dyDescent="0.25">
      <c r="B392" s="65"/>
    </row>
    <row r="393" spans="2:2" ht="14.25" customHeight="1" x14ac:dyDescent="0.25">
      <c r="B393" s="65"/>
    </row>
    <row r="394" spans="2:2" ht="14.25" customHeight="1" x14ac:dyDescent="0.25">
      <c r="B394" s="65"/>
    </row>
    <row r="395" spans="2:2" ht="14.25" customHeight="1" x14ac:dyDescent="0.25">
      <c r="B395" s="65"/>
    </row>
    <row r="396" spans="2:2" ht="14.25" customHeight="1" x14ac:dyDescent="0.25">
      <c r="B396" s="65"/>
    </row>
    <row r="397" spans="2:2" ht="14.25" customHeight="1" x14ac:dyDescent="0.25">
      <c r="B397" s="65"/>
    </row>
    <row r="398" spans="2:2" ht="14.25" customHeight="1" x14ac:dyDescent="0.25">
      <c r="B398" s="65"/>
    </row>
    <row r="399" spans="2:2" ht="14.25" customHeight="1" x14ac:dyDescent="0.25">
      <c r="B399" s="65"/>
    </row>
    <row r="400" spans="2:2" ht="14.25" customHeight="1" x14ac:dyDescent="0.25">
      <c r="B400" s="65"/>
    </row>
    <row r="401" spans="2:2" ht="14.25" customHeight="1" x14ac:dyDescent="0.25">
      <c r="B401" s="65"/>
    </row>
    <row r="402" spans="2:2" ht="14.25" customHeight="1" x14ac:dyDescent="0.25">
      <c r="B402" s="65"/>
    </row>
    <row r="403" spans="2:2" ht="14.25" customHeight="1" x14ac:dyDescent="0.25">
      <c r="B403" s="65"/>
    </row>
    <row r="404" spans="2:2" ht="14.25" customHeight="1" x14ac:dyDescent="0.25">
      <c r="B404" s="65"/>
    </row>
    <row r="405" spans="2:2" ht="14.25" customHeight="1" x14ac:dyDescent="0.25">
      <c r="B405" s="65"/>
    </row>
    <row r="406" spans="2:2" ht="14.25" customHeight="1" x14ac:dyDescent="0.25">
      <c r="B406" s="65"/>
    </row>
    <row r="407" spans="2:2" ht="14.25" customHeight="1" x14ac:dyDescent="0.25">
      <c r="B407" s="65"/>
    </row>
    <row r="408" spans="2:2" ht="14.25" customHeight="1" x14ac:dyDescent="0.25">
      <c r="B408" s="65"/>
    </row>
    <row r="409" spans="2:2" ht="14.25" customHeight="1" x14ac:dyDescent="0.25">
      <c r="B409" s="65"/>
    </row>
    <row r="410" spans="2:2" ht="14.25" customHeight="1" x14ac:dyDescent="0.25">
      <c r="B410" s="65"/>
    </row>
    <row r="411" spans="2:2" ht="14.25" customHeight="1" x14ac:dyDescent="0.25">
      <c r="B411" s="65"/>
    </row>
    <row r="412" spans="2:2" ht="14.25" customHeight="1" x14ac:dyDescent="0.25">
      <c r="B412" s="65"/>
    </row>
    <row r="413" spans="2:2" ht="14.25" customHeight="1" x14ac:dyDescent="0.25">
      <c r="B413" s="65"/>
    </row>
    <row r="414" spans="2:2" ht="14.25" customHeight="1" x14ac:dyDescent="0.25">
      <c r="B414" s="65"/>
    </row>
    <row r="415" spans="2:2" ht="14.25" customHeight="1" x14ac:dyDescent="0.25">
      <c r="B415" s="65"/>
    </row>
    <row r="416" spans="2:2" ht="14.25" customHeight="1" x14ac:dyDescent="0.25">
      <c r="B416" s="65"/>
    </row>
    <row r="417" spans="2:2" ht="14.25" customHeight="1" x14ac:dyDescent="0.25">
      <c r="B417" s="65"/>
    </row>
    <row r="418" spans="2:2" ht="14.25" customHeight="1" x14ac:dyDescent="0.25">
      <c r="B418" s="65"/>
    </row>
    <row r="419" spans="2:2" ht="14.25" customHeight="1" x14ac:dyDescent="0.25">
      <c r="B419" s="65"/>
    </row>
    <row r="420" spans="2:2" ht="14.25" customHeight="1" x14ac:dyDescent="0.25">
      <c r="B420" s="65"/>
    </row>
    <row r="421" spans="2:2" ht="14.25" customHeight="1" x14ac:dyDescent="0.25">
      <c r="B421" s="65"/>
    </row>
    <row r="422" spans="2:2" ht="14.25" customHeight="1" x14ac:dyDescent="0.25">
      <c r="B422" s="65"/>
    </row>
    <row r="423" spans="2:2" ht="14.25" customHeight="1" x14ac:dyDescent="0.25">
      <c r="B423" s="65"/>
    </row>
    <row r="424" spans="2:2" ht="14.25" customHeight="1" x14ac:dyDescent="0.25">
      <c r="B424" s="65"/>
    </row>
    <row r="425" spans="2:2" ht="14.25" customHeight="1" x14ac:dyDescent="0.25">
      <c r="B425" s="65"/>
    </row>
    <row r="426" spans="2:2" ht="14.25" customHeight="1" x14ac:dyDescent="0.25">
      <c r="B426" s="65"/>
    </row>
    <row r="427" spans="2:2" ht="14.25" customHeight="1" x14ac:dyDescent="0.25">
      <c r="B427" s="65"/>
    </row>
    <row r="428" spans="2:2" ht="14.25" customHeight="1" x14ac:dyDescent="0.25">
      <c r="B428" s="65"/>
    </row>
    <row r="429" spans="2:2" ht="14.25" customHeight="1" x14ac:dyDescent="0.25">
      <c r="B429" s="65"/>
    </row>
    <row r="430" spans="2:2" ht="14.25" customHeight="1" x14ac:dyDescent="0.25">
      <c r="B430" s="65"/>
    </row>
    <row r="431" spans="2:2" ht="14.25" customHeight="1" x14ac:dyDescent="0.25">
      <c r="B431" s="65"/>
    </row>
    <row r="432" spans="2:2" ht="14.25" customHeight="1" x14ac:dyDescent="0.25">
      <c r="B432" s="65"/>
    </row>
    <row r="433" spans="2:2" ht="14.25" customHeight="1" x14ac:dyDescent="0.25">
      <c r="B433" s="65"/>
    </row>
    <row r="434" spans="2:2" ht="14.25" customHeight="1" x14ac:dyDescent="0.25">
      <c r="B434" s="65"/>
    </row>
    <row r="435" spans="2:2" ht="14.25" customHeight="1" x14ac:dyDescent="0.25">
      <c r="B435" s="65"/>
    </row>
    <row r="436" spans="2:2" ht="14.25" customHeight="1" x14ac:dyDescent="0.25">
      <c r="B436" s="65"/>
    </row>
    <row r="437" spans="2:2" ht="14.25" customHeight="1" x14ac:dyDescent="0.25">
      <c r="B437" s="65"/>
    </row>
    <row r="438" spans="2:2" ht="14.25" customHeight="1" x14ac:dyDescent="0.25">
      <c r="B438" s="65"/>
    </row>
    <row r="439" spans="2:2" ht="14.25" customHeight="1" x14ac:dyDescent="0.25">
      <c r="B439" s="65"/>
    </row>
    <row r="440" spans="2:2" ht="14.25" customHeight="1" x14ac:dyDescent="0.25">
      <c r="B440" s="65"/>
    </row>
    <row r="441" spans="2:2" ht="14.25" customHeight="1" x14ac:dyDescent="0.25">
      <c r="B441" s="65"/>
    </row>
    <row r="442" spans="2:2" ht="14.25" customHeight="1" x14ac:dyDescent="0.25">
      <c r="B442" s="65"/>
    </row>
    <row r="443" spans="2:2" ht="14.25" customHeight="1" x14ac:dyDescent="0.25">
      <c r="B443" s="65"/>
    </row>
    <row r="444" spans="2:2" ht="14.25" customHeight="1" x14ac:dyDescent="0.25">
      <c r="B444" s="65"/>
    </row>
    <row r="445" spans="2:2" ht="14.25" customHeight="1" x14ac:dyDescent="0.25">
      <c r="B445" s="65"/>
    </row>
    <row r="446" spans="2:2" ht="14.25" customHeight="1" x14ac:dyDescent="0.25">
      <c r="B446" s="65"/>
    </row>
    <row r="447" spans="2:2" ht="14.25" customHeight="1" x14ac:dyDescent="0.25">
      <c r="B447" s="65"/>
    </row>
    <row r="448" spans="2:2" ht="14.25" customHeight="1" x14ac:dyDescent="0.25">
      <c r="B448" s="65"/>
    </row>
    <row r="449" spans="2:2" ht="14.25" customHeight="1" x14ac:dyDescent="0.25">
      <c r="B449" s="65"/>
    </row>
    <row r="450" spans="2:2" ht="14.25" customHeight="1" x14ac:dyDescent="0.25">
      <c r="B450" s="65"/>
    </row>
    <row r="451" spans="2:2" ht="14.25" customHeight="1" x14ac:dyDescent="0.25">
      <c r="B451" s="65"/>
    </row>
    <row r="452" spans="2:2" ht="14.25" customHeight="1" x14ac:dyDescent="0.25">
      <c r="B452" s="65"/>
    </row>
    <row r="453" spans="2:2" ht="14.25" customHeight="1" x14ac:dyDescent="0.25">
      <c r="B453" s="65"/>
    </row>
    <row r="454" spans="2:2" ht="14.25" customHeight="1" x14ac:dyDescent="0.25">
      <c r="B454" s="65"/>
    </row>
    <row r="455" spans="2:2" ht="14.25" customHeight="1" x14ac:dyDescent="0.25">
      <c r="B455" s="65"/>
    </row>
    <row r="456" spans="2:2" ht="14.25" customHeight="1" x14ac:dyDescent="0.25">
      <c r="B456" s="65"/>
    </row>
    <row r="457" spans="2:2" ht="14.25" customHeight="1" x14ac:dyDescent="0.25">
      <c r="B457" s="65"/>
    </row>
    <row r="458" spans="2:2" ht="14.25" customHeight="1" x14ac:dyDescent="0.25">
      <c r="B458" s="65"/>
    </row>
    <row r="459" spans="2:2" ht="14.25" customHeight="1" x14ac:dyDescent="0.25">
      <c r="B459" s="65"/>
    </row>
    <row r="460" spans="2:2" ht="14.25" customHeight="1" x14ac:dyDescent="0.25">
      <c r="B460" s="65"/>
    </row>
    <row r="461" spans="2:2" ht="14.25" customHeight="1" x14ac:dyDescent="0.25">
      <c r="B461" s="65"/>
    </row>
    <row r="462" spans="2:2" ht="14.25" customHeight="1" x14ac:dyDescent="0.25">
      <c r="B462" s="65"/>
    </row>
    <row r="463" spans="2:2" ht="14.25" customHeight="1" x14ac:dyDescent="0.25">
      <c r="B463" s="65"/>
    </row>
    <row r="464" spans="2:2" ht="14.25" customHeight="1" x14ac:dyDescent="0.25">
      <c r="B464" s="65"/>
    </row>
    <row r="465" spans="2:2" ht="14.25" customHeight="1" x14ac:dyDescent="0.25">
      <c r="B465" s="65"/>
    </row>
    <row r="466" spans="2:2" ht="14.25" customHeight="1" x14ac:dyDescent="0.25">
      <c r="B466" s="65"/>
    </row>
    <row r="467" spans="2:2" ht="14.25" customHeight="1" x14ac:dyDescent="0.25">
      <c r="B467" s="65"/>
    </row>
    <row r="468" spans="2:2" ht="14.25" customHeight="1" x14ac:dyDescent="0.25">
      <c r="B468" s="65"/>
    </row>
    <row r="469" spans="2:2" ht="14.25" customHeight="1" x14ac:dyDescent="0.25">
      <c r="B469" s="65"/>
    </row>
    <row r="470" spans="2:2" ht="14.25" customHeight="1" x14ac:dyDescent="0.25">
      <c r="B470" s="65"/>
    </row>
    <row r="471" spans="2:2" ht="14.25" customHeight="1" x14ac:dyDescent="0.25">
      <c r="B471" s="65"/>
    </row>
    <row r="472" spans="2:2" ht="14.25" customHeight="1" x14ac:dyDescent="0.25">
      <c r="B472" s="65"/>
    </row>
    <row r="473" spans="2:2" ht="14.25" customHeight="1" x14ac:dyDescent="0.25">
      <c r="B473" s="65"/>
    </row>
    <row r="474" spans="2:2" ht="14.25" customHeight="1" x14ac:dyDescent="0.25">
      <c r="B474" s="65"/>
    </row>
    <row r="475" spans="2:2" ht="14.25" customHeight="1" x14ac:dyDescent="0.25">
      <c r="B475" s="65"/>
    </row>
    <row r="476" spans="2:2" ht="14.25" customHeight="1" x14ac:dyDescent="0.25">
      <c r="B476" s="65"/>
    </row>
    <row r="477" spans="2:2" ht="14.25" customHeight="1" x14ac:dyDescent="0.25">
      <c r="B477" s="65"/>
    </row>
    <row r="478" spans="2:2" ht="14.25" customHeight="1" x14ac:dyDescent="0.25">
      <c r="B478" s="65"/>
    </row>
    <row r="479" spans="2:2" ht="14.25" customHeight="1" x14ac:dyDescent="0.25">
      <c r="B479" s="65"/>
    </row>
    <row r="480" spans="2:2" ht="14.25" customHeight="1" x14ac:dyDescent="0.25">
      <c r="B480" s="65"/>
    </row>
    <row r="481" spans="2:2" ht="14.25" customHeight="1" x14ac:dyDescent="0.25">
      <c r="B481" s="65"/>
    </row>
    <row r="482" spans="2:2" ht="14.25" customHeight="1" x14ac:dyDescent="0.25">
      <c r="B482" s="65"/>
    </row>
    <row r="483" spans="2:2" ht="14.25" customHeight="1" x14ac:dyDescent="0.25">
      <c r="B483" s="65"/>
    </row>
    <row r="484" spans="2:2" ht="14.25" customHeight="1" x14ac:dyDescent="0.25">
      <c r="B484" s="65"/>
    </row>
    <row r="485" spans="2:2" ht="14.25" customHeight="1" x14ac:dyDescent="0.25">
      <c r="B485" s="65"/>
    </row>
    <row r="486" spans="2:2" ht="14.25" customHeight="1" x14ac:dyDescent="0.25">
      <c r="B486" s="65"/>
    </row>
    <row r="487" spans="2:2" ht="14.25" customHeight="1" x14ac:dyDescent="0.25">
      <c r="B487" s="65"/>
    </row>
    <row r="488" spans="2:2" ht="14.25" customHeight="1" x14ac:dyDescent="0.25">
      <c r="B488" s="65"/>
    </row>
    <row r="489" spans="2:2" ht="14.25" customHeight="1" x14ac:dyDescent="0.25">
      <c r="B489" s="65"/>
    </row>
    <row r="490" spans="2:2" ht="14.25" customHeight="1" x14ac:dyDescent="0.25">
      <c r="B490" s="65"/>
    </row>
    <row r="491" spans="2:2" ht="14.25" customHeight="1" x14ac:dyDescent="0.25">
      <c r="B491" s="65"/>
    </row>
    <row r="492" spans="2:2" ht="14.25" customHeight="1" x14ac:dyDescent="0.25">
      <c r="B492" s="65"/>
    </row>
    <row r="493" spans="2:2" ht="14.25" customHeight="1" x14ac:dyDescent="0.25">
      <c r="B493" s="65"/>
    </row>
    <row r="494" spans="2:2" ht="14.25" customHeight="1" x14ac:dyDescent="0.25">
      <c r="B494" s="65"/>
    </row>
    <row r="495" spans="2:2" ht="14.25" customHeight="1" x14ac:dyDescent="0.25">
      <c r="B495" s="65"/>
    </row>
    <row r="496" spans="2:2" ht="14.25" customHeight="1" x14ac:dyDescent="0.25">
      <c r="B496" s="65"/>
    </row>
    <row r="497" spans="2:2" ht="14.25" customHeight="1" x14ac:dyDescent="0.25">
      <c r="B497" s="65"/>
    </row>
    <row r="498" spans="2:2" ht="14.25" customHeight="1" x14ac:dyDescent="0.25">
      <c r="B498" s="65"/>
    </row>
    <row r="499" spans="2:2" ht="14.25" customHeight="1" x14ac:dyDescent="0.25">
      <c r="B499" s="65"/>
    </row>
    <row r="500" spans="2:2" ht="14.25" customHeight="1" x14ac:dyDescent="0.25">
      <c r="B500" s="65"/>
    </row>
    <row r="501" spans="2:2" ht="14.25" customHeight="1" x14ac:dyDescent="0.25">
      <c r="B501" s="65"/>
    </row>
    <row r="502" spans="2:2" ht="14.25" customHeight="1" x14ac:dyDescent="0.25">
      <c r="B502" s="65"/>
    </row>
    <row r="503" spans="2:2" ht="14.25" customHeight="1" x14ac:dyDescent="0.25">
      <c r="B503" s="65"/>
    </row>
    <row r="504" spans="2:2" ht="14.25" customHeight="1" x14ac:dyDescent="0.25">
      <c r="B504" s="65"/>
    </row>
    <row r="505" spans="2:2" ht="14.25" customHeight="1" x14ac:dyDescent="0.25">
      <c r="B505" s="65"/>
    </row>
    <row r="506" spans="2:2" ht="14.25" customHeight="1" x14ac:dyDescent="0.25">
      <c r="B506" s="65"/>
    </row>
    <row r="507" spans="2:2" ht="14.25" customHeight="1" x14ac:dyDescent="0.25">
      <c r="B507" s="65"/>
    </row>
    <row r="508" spans="2:2" ht="14.25" customHeight="1" x14ac:dyDescent="0.25">
      <c r="B508" s="65"/>
    </row>
    <row r="509" spans="2:2" ht="14.25" customHeight="1" x14ac:dyDescent="0.25">
      <c r="B509" s="65"/>
    </row>
    <row r="510" spans="2:2" ht="14.25" customHeight="1" x14ac:dyDescent="0.25">
      <c r="B510" s="65"/>
    </row>
    <row r="511" spans="2:2" ht="14.25" customHeight="1" x14ac:dyDescent="0.25">
      <c r="B511" s="65"/>
    </row>
    <row r="512" spans="2:2" ht="14.25" customHeight="1" x14ac:dyDescent="0.25">
      <c r="B512" s="65"/>
    </row>
    <row r="513" spans="2:2" ht="14.25" customHeight="1" x14ac:dyDescent="0.25">
      <c r="B513" s="65"/>
    </row>
    <row r="514" spans="2:2" ht="14.25" customHeight="1" x14ac:dyDescent="0.25">
      <c r="B514" s="65"/>
    </row>
    <row r="515" spans="2:2" ht="14.25" customHeight="1" x14ac:dyDescent="0.25">
      <c r="B515" s="65"/>
    </row>
    <row r="516" spans="2:2" ht="14.25" customHeight="1" x14ac:dyDescent="0.25">
      <c r="B516" s="65"/>
    </row>
    <row r="517" spans="2:2" ht="14.25" customHeight="1" x14ac:dyDescent="0.25">
      <c r="B517" s="65"/>
    </row>
    <row r="518" spans="2:2" ht="14.25" customHeight="1" x14ac:dyDescent="0.25">
      <c r="B518" s="65"/>
    </row>
    <row r="519" spans="2:2" ht="14.25" customHeight="1" x14ac:dyDescent="0.25">
      <c r="B519" s="65"/>
    </row>
    <row r="520" spans="2:2" ht="14.25" customHeight="1" x14ac:dyDescent="0.25">
      <c r="B520" s="65"/>
    </row>
    <row r="521" spans="2:2" ht="14.25" customHeight="1" x14ac:dyDescent="0.25">
      <c r="B521" s="65"/>
    </row>
    <row r="522" spans="2:2" ht="14.25" customHeight="1" x14ac:dyDescent="0.25">
      <c r="B522" s="65"/>
    </row>
    <row r="523" spans="2:2" ht="14.25" customHeight="1" x14ac:dyDescent="0.25">
      <c r="B523" s="65"/>
    </row>
    <row r="524" spans="2:2" ht="14.25" customHeight="1" x14ac:dyDescent="0.25">
      <c r="B524" s="65"/>
    </row>
    <row r="525" spans="2:2" ht="14.25" customHeight="1" x14ac:dyDescent="0.25">
      <c r="B525" s="65"/>
    </row>
    <row r="526" spans="2:2" ht="14.25" customHeight="1" x14ac:dyDescent="0.25">
      <c r="B526" s="65"/>
    </row>
    <row r="527" spans="2:2" ht="14.25" customHeight="1" x14ac:dyDescent="0.25">
      <c r="B527" s="65"/>
    </row>
    <row r="528" spans="2:2" ht="14.25" customHeight="1" x14ac:dyDescent="0.25">
      <c r="B528" s="65"/>
    </row>
    <row r="529" spans="2:2" ht="14.25" customHeight="1" x14ac:dyDescent="0.25">
      <c r="B529" s="65"/>
    </row>
    <row r="530" spans="2:2" ht="14.25" customHeight="1" x14ac:dyDescent="0.25">
      <c r="B530" s="65"/>
    </row>
    <row r="531" spans="2:2" ht="14.25" customHeight="1" x14ac:dyDescent="0.25">
      <c r="B531" s="65"/>
    </row>
    <row r="532" spans="2:2" ht="14.25" customHeight="1" x14ac:dyDescent="0.25">
      <c r="B532" s="65"/>
    </row>
    <row r="533" spans="2:2" ht="14.25" customHeight="1" x14ac:dyDescent="0.25">
      <c r="B533" s="65"/>
    </row>
    <row r="534" spans="2:2" ht="14.25" customHeight="1" x14ac:dyDescent="0.25">
      <c r="B534" s="65"/>
    </row>
    <row r="535" spans="2:2" ht="14.25" customHeight="1" x14ac:dyDescent="0.25">
      <c r="B535" s="65"/>
    </row>
    <row r="536" spans="2:2" ht="14.25" customHeight="1" x14ac:dyDescent="0.25">
      <c r="B536" s="65"/>
    </row>
    <row r="537" spans="2:2" ht="14.25" customHeight="1" x14ac:dyDescent="0.25">
      <c r="B537" s="65"/>
    </row>
    <row r="538" spans="2:2" ht="14.25" customHeight="1" x14ac:dyDescent="0.25">
      <c r="B538" s="65"/>
    </row>
    <row r="539" spans="2:2" ht="14.25" customHeight="1" x14ac:dyDescent="0.25">
      <c r="B539" s="65"/>
    </row>
    <row r="540" spans="2:2" ht="14.25" customHeight="1" x14ac:dyDescent="0.25">
      <c r="B540" s="65"/>
    </row>
    <row r="541" spans="2:2" ht="14.25" customHeight="1" x14ac:dyDescent="0.25">
      <c r="B541" s="65"/>
    </row>
    <row r="542" spans="2:2" ht="14.25" customHeight="1" x14ac:dyDescent="0.25">
      <c r="B542" s="65"/>
    </row>
    <row r="543" spans="2:2" ht="14.25" customHeight="1" x14ac:dyDescent="0.25">
      <c r="B543" s="65"/>
    </row>
    <row r="544" spans="2:2" ht="14.25" customHeight="1" x14ac:dyDescent="0.25">
      <c r="B544" s="65"/>
    </row>
    <row r="545" spans="2:2" ht="14.25" customHeight="1" x14ac:dyDescent="0.25">
      <c r="B545" s="65"/>
    </row>
    <row r="546" spans="2:2" ht="14.25" customHeight="1" x14ac:dyDescent="0.25">
      <c r="B546" s="65"/>
    </row>
    <row r="547" spans="2:2" ht="14.25" customHeight="1" x14ac:dyDescent="0.25">
      <c r="B547" s="65"/>
    </row>
    <row r="548" spans="2:2" ht="14.25" customHeight="1" x14ac:dyDescent="0.25">
      <c r="B548" s="65"/>
    </row>
    <row r="549" spans="2:2" ht="14.25" customHeight="1" x14ac:dyDescent="0.25">
      <c r="B549" s="65"/>
    </row>
    <row r="550" spans="2:2" ht="14.25" customHeight="1" x14ac:dyDescent="0.25">
      <c r="B550" s="65"/>
    </row>
    <row r="551" spans="2:2" ht="14.25" customHeight="1" x14ac:dyDescent="0.25">
      <c r="B551" s="65"/>
    </row>
    <row r="552" spans="2:2" ht="14.25" customHeight="1" x14ac:dyDescent="0.25">
      <c r="B552" s="65"/>
    </row>
    <row r="553" spans="2:2" ht="14.25" customHeight="1" x14ac:dyDescent="0.25">
      <c r="B553" s="65"/>
    </row>
    <row r="554" spans="2:2" ht="14.25" customHeight="1" x14ac:dyDescent="0.25">
      <c r="B554" s="65"/>
    </row>
    <row r="555" spans="2:2" ht="14.25" customHeight="1" x14ac:dyDescent="0.25">
      <c r="B555" s="65"/>
    </row>
    <row r="556" spans="2:2" ht="14.25" customHeight="1" x14ac:dyDescent="0.25">
      <c r="B556" s="65"/>
    </row>
    <row r="557" spans="2:2" ht="14.25" customHeight="1" x14ac:dyDescent="0.25">
      <c r="B557" s="65"/>
    </row>
    <row r="558" spans="2:2" ht="14.25" customHeight="1" x14ac:dyDescent="0.25">
      <c r="B558" s="65"/>
    </row>
    <row r="559" spans="2:2" ht="14.25" customHeight="1" x14ac:dyDescent="0.25">
      <c r="B559" s="65"/>
    </row>
    <row r="560" spans="2:2" ht="14.25" customHeight="1" x14ac:dyDescent="0.25">
      <c r="B560" s="65"/>
    </row>
    <row r="561" spans="2:2" ht="14.25" customHeight="1" x14ac:dyDescent="0.25">
      <c r="B561" s="65"/>
    </row>
    <row r="562" spans="2:2" ht="14.25" customHeight="1" x14ac:dyDescent="0.25">
      <c r="B562" s="65"/>
    </row>
    <row r="563" spans="2:2" ht="14.25" customHeight="1" x14ac:dyDescent="0.25">
      <c r="B563" s="65"/>
    </row>
    <row r="564" spans="2:2" ht="14.25" customHeight="1" x14ac:dyDescent="0.25">
      <c r="B564" s="65"/>
    </row>
    <row r="565" spans="2:2" ht="14.25" customHeight="1" x14ac:dyDescent="0.25">
      <c r="B565" s="65"/>
    </row>
    <row r="566" spans="2:2" ht="14.25" customHeight="1" x14ac:dyDescent="0.25">
      <c r="B566" s="65"/>
    </row>
    <row r="567" spans="2:2" ht="14.25" customHeight="1" x14ac:dyDescent="0.25">
      <c r="B567" s="65"/>
    </row>
    <row r="568" spans="2:2" ht="14.25" customHeight="1" x14ac:dyDescent="0.25">
      <c r="B568" s="65"/>
    </row>
    <row r="569" spans="2:2" ht="14.25" customHeight="1" x14ac:dyDescent="0.25">
      <c r="B569" s="65"/>
    </row>
    <row r="570" spans="2:2" ht="14.25" customHeight="1" x14ac:dyDescent="0.25">
      <c r="B570" s="65"/>
    </row>
    <row r="571" spans="2:2" ht="14.25" customHeight="1" x14ac:dyDescent="0.25">
      <c r="B571" s="65"/>
    </row>
    <row r="572" spans="2:2" ht="14.25" customHeight="1" x14ac:dyDescent="0.25">
      <c r="B572" s="65"/>
    </row>
    <row r="573" spans="2:2" ht="14.25" customHeight="1" x14ac:dyDescent="0.25">
      <c r="B573" s="65"/>
    </row>
    <row r="574" spans="2:2" ht="14.25" customHeight="1" x14ac:dyDescent="0.25">
      <c r="B574" s="65"/>
    </row>
    <row r="575" spans="2:2" ht="14.25" customHeight="1" x14ac:dyDescent="0.25">
      <c r="B575" s="65"/>
    </row>
    <row r="576" spans="2:2" ht="14.25" customHeight="1" x14ac:dyDescent="0.25">
      <c r="B576" s="65"/>
    </row>
    <row r="577" spans="2:2" ht="14.25" customHeight="1" x14ac:dyDescent="0.25">
      <c r="B577" s="65"/>
    </row>
    <row r="578" spans="2:2" ht="14.25" customHeight="1" x14ac:dyDescent="0.25">
      <c r="B578" s="65"/>
    </row>
    <row r="579" spans="2:2" ht="14.25" customHeight="1" x14ac:dyDescent="0.25">
      <c r="B579" s="65"/>
    </row>
    <row r="580" spans="2:2" ht="14.25" customHeight="1" x14ac:dyDescent="0.25">
      <c r="B580" s="65"/>
    </row>
    <row r="581" spans="2:2" ht="14.25" customHeight="1" x14ac:dyDescent="0.25">
      <c r="B581" s="65"/>
    </row>
    <row r="582" spans="2:2" ht="14.25" customHeight="1" x14ac:dyDescent="0.25">
      <c r="B582" s="65"/>
    </row>
    <row r="583" spans="2:2" ht="14.25" customHeight="1" x14ac:dyDescent="0.25">
      <c r="B583" s="65"/>
    </row>
    <row r="584" spans="2:2" ht="14.25" customHeight="1" x14ac:dyDescent="0.25">
      <c r="B584" s="65"/>
    </row>
    <row r="585" spans="2:2" ht="14.25" customHeight="1" x14ac:dyDescent="0.25">
      <c r="B585" s="65"/>
    </row>
    <row r="586" spans="2:2" ht="14.25" customHeight="1" x14ac:dyDescent="0.25">
      <c r="B586" s="65"/>
    </row>
    <row r="587" spans="2:2" ht="14.25" customHeight="1" x14ac:dyDescent="0.25">
      <c r="B587" s="65"/>
    </row>
    <row r="588" spans="2:2" ht="14.25" customHeight="1" x14ac:dyDescent="0.25">
      <c r="B588" s="65"/>
    </row>
    <row r="589" spans="2:2" ht="14.25" customHeight="1" x14ac:dyDescent="0.25">
      <c r="B589" s="65"/>
    </row>
    <row r="590" spans="2:2" ht="14.25" customHeight="1" x14ac:dyDescent="0.25">
      <c r="B590" s="65"/>
    </row>
    <row r="591" spans="2:2" ht="14.25" customHeight="1" x14ac:dyDescent="0.25">
      <c r="B591" s="65"/>
    </row>
    <row r="592" spans="2:2" ht="14.25" customHeight="1" x14ac:dyDescent="0.25">
      <c r="B592" s="65"/>
    </row>
    <row r="593" spans="2:2" ht="14.25" customHeight="1" x14ac:dyDescent="0.25">
      <c r="B593" s="65"/>
    </row>
    <row r="594" spans="2:2" ht="14.25" customHeight="1" x14ac:dyDescent="0.25">
      <c r="B594" s="65"/>
    </row>
    <row r="595" spans="2:2" ht="14.25" customHeight="1" x14ac:dyDescent="0.25">
      <c r="B595" s="65"/>
    </row>
    <row r="596" spans="2:2" ht="14.25" customHeight="1" x14ac:dyDescent="0.25">
      <c r="B596" s="65"/>
    </row>
    <row r="597" spans="2:2" ht="14.25" customHeight="1" x14ac:dyDescent="0.25">
      <c r="B597" s="65"/>
    </row>
    <row r="598" spans="2:2" ht="14.25" customHeight="1" x14ac:dyDescent="0.25">
      <c r="B598" s="65"/>
    </row>
    <row r="599" spans="2:2" ht="14.25" customHeight="1" x14ac:dyDescent="0.25">
      <c r="B599" s="65"/>
    </row>
    <row r="600" spans="2:2" ht="14.25" customHeight="1" x14ac:dyDescent="0.25">
      <c r="B600" s="65"/>
    </row>
    <row r="601" spans="2:2" ht="14.25" customHeight="1" x14ac:dyDescent="0.25">
      <c r="B601" s="65"/>
    </row>
    <row r="602" spans="2:2" ht="14.25" customHeight="1" x14ac:dyDescent="0.25">
      <c r="B602" s="65"/>
    </row>
    <row r="603" spans="2:2" ht="14.25" customHeight="1" x14ac:dyDescent="0.25">
      <c r="B603" s="65"/>
    </row>
    <row r="604" spans="2:2" ht="14.25" customHeight="1" x14ac:dyDescent="0.25">
      <c r="B604" s="65"/>
    </row>
    <row r="605" spans="2:2" ht="14.25" customHeight="1" x14ac:dyDescent="0.25">
      <c r="B605" s="65"/>
    </row>
    <row r="606" spans="2:2" ht="14.25" customHeight="1" x14ac:dyDescent="0.25">
      <c r="B606" s="65"/>
    </row>
    <row r="607" spans="2:2" ht="14.25" customHeight="1" x14ac:dyDescent="0.25">
      <c r="B607" s="65"/>
    </row>
    <row r="608" spans="2:2" ht="14.25" customHeight="1" x14ac:dyDescent="0.25">
      <c r="B608" s="65"/>
    </row>
    <row r="609" spans="2:2" ht="14.25" customHeight="1" x14ac:dyDescent="0.25">
      <c r="B609" s="65"/>
    </row>
    <row r="610" spans="2:2" ht="14.25" customHeight="1" x14ac:dyDescent="0.25">
      <c r="B610" s="65"/>
    </row>
    <row r="611" spans="2:2" ht="14.25" customHeight="1" x14ac:dyDescent="0.25">
      <c r="B611" s="65"/>
    </row>
    <row r="612" spans="2:2" ht="14.25" customHeight="1" x14ac:dyDescent="0.25">
      <c r="B612" s="65"/>
    </row>
    <row r="613" spans="2:2" ht="14.25" customHeight="1" x14ac:dyDescent="0.25">
      <c r="B613" s="65"/>
    </row>
    <row r="614" spans="2:2" ht="14.25" customHeight="1" x14ac:dyDescent="0.25">
      <c r="B614" s="65"/>
    </row>
    <row r="615" spans="2:2" ht="14.25" customHeight="1" x14ac:dyDescent="0.25">
      <c r="B615" s="65"/>
    </row>
    <row r="616" spans="2:2" ht="14.25" customHeight="1" x14ac:dyDescent="0.25">
      <c r="B616" s="65"/>
    </row>
    <row r="617" spans="2:2" ht="14.25" customHeight="1" x14ac:dyDescent="0.25">
      <c r="B617" s="65"/>
    </row>
    <row r="618" spans="2:2" ht="14.25" customHeight="1" x14ac:dyDescent="0.25">
      <c r="B618" s="65"/>
    </row>
    <row r="619" spans="2:2" ht="14.25" customHeight="1" x14ac:dyDescent="0.25">
      <c r="B619" s="65"/>
    </row>
    <row r="620" spans="2:2" ht="14.25" customHeight="1" x14ac:dyDescent="0.25">
      <c r="B620" s="65"/>
    </row>
    <row r="621" spans="2:2" ht="14.25" customHeight="1" x14ac:dyDescent="0.25">
      <c r="B621" s="65"/>
    </row>
    <row r="622" spans="2:2" ht="14.25" customHeight="1" x14ac:dyDescent="0.25">
      <c r="B622" s="65"/>
    </row>
    <row r="623" spans="2:2" ht="14.25" customHeight="1" x14ac:dyDescent="0.25">
      <c r="B623" s="65"/>
    </row>
    <row r="624" spans="2:2" ht="14.25" customHeight="1" x14ac:dyDescent="0.25">
      <c r="B624" s="65"/>
    </row>
    <row r="625" spans="2:2" ht="14.25" customHeight="1" x14ac:dyDescent="0.25">
      <c r="B625" s="65"/>
    </row>
    <row r="626" spans="2:2" ht="14.25" customHeight="1" x14ac:dyDescent="0.25">
      <c r="B626" s="65"/>
    </row>
    <row r="627" spans="2:2" ht="14.25" customHeight="1" x14ac:dyDescent="0.25">
      <c r="B627" s="65"/>
    </row>
    <row r="628" spans="2:2" ht="14.25" customHeight="1" x14ac:dyDescent="0.25">
      <c r="B628" s="65"/>
    </row>
    <row r="629" spans="2:2" ht="14.25" customHeight="1" x14ac:dyDescent="0.25">
      <c r="B629" s="65"/>
    </row>
    <row r="630" spans="2:2" ht="14.25" customHeight="1" x14ac:dyDescent="0.25">
      <c r="B630" s="65"/>
    </row>
    <row r="631" spans="2:2" ht="14.25" customHeight="1" x14ac:dyDescent="0.25">
      <c r="B631" s="65"/>
    </row>
    <row r="632" spans="2:2" ht="14.25" customHeight="1" x14ac:dyDescent="0.25">
      <c r="B632" s="65"/>
    </row>
    <row r="633" spans="2:2" ht="14.25" customHeight="1" x14ac:dyDescent="0.25">
      <c r="B633" s="65"/>
    </row>
    <row r="634" spans="2:2" ht="14.25" customHeight="1" x14ac:dyDescent="0.25">
      <c r="B634" s="65"/>
    </row>
    <row r="635" spans="2:2" ht="14.25" customHeight="1" x14ac:dyDescent="0.25">
      <c r="B635" s="65"/>
    </row>
    <row r="636" spans="2:2" ht="14.25" customHeight="1" x14ac:dyDescent="0.25">
      <c r="B636" s="65"/>
    </row>
    <row r="637" spans="2:2" ht="14.25" customHeight="1" x14ac:dyDescent="0.25">
      <c r="B637" s="65"/>
    </row>
    <row r="638" spans="2:2" ht="14.25" customHeight="1" x14ac:dyDescent="0.25">
      <c r="B638" s="65"/>
    </row>
    <row r="639" spans="2:2" ht="14.25" customHeight="1" x14ac:dyDescent="0.25">
      <c r="B639" s="65"/>
    </row>
    <row r="640" spans="2:2" ht="14.25" customHeight="1" x14ac:dyDescent="0.25">
      <c r="B640" s="65"/>
    </row>
    <row r="641" spans="2:2" ht="14.25" customHeight="1" x14ac:dyDescent="0.25">
      <c r="B641" s="65"/>
    </row>
    <row r="642" spans="2:2" ht="14.25" customHeight="1" x14ac:dyDescent="0.25">
      <c r="B642" s="65"/>
    </row>
    <row r="643" spans="2:2" ht="14.25" customHeight="1" x14ac:dyDescent="0.25">
      <c r="B643" s="65"/>
    </row>
    <row r="644" spans="2:2" ht="14.25" customHeight="1" x14ac:dyDescent="0.25">
      <c r="B644" s="65"/>
    </row>
    <row r="645" spans="2:2" ht="14.25" customHeight="1" x14ac:dyDescent="0.25">
      <c r="B645" s="65"/>
    </row>
    <row r="646" spans="2:2" ht="14.25" customHeight="1" x14ac:dyDescent="0.25">
      <c r="B646" s="65"/>
    </row>
    <row r="647" spans="2:2" ht="14.25" customHeight="1" x14ac:dyDescent="0.25">
      <c r="B647" s="65"/>
    </row>
    <row r="648" spans="2:2" ht="14.25" customHeight="1" x14ac:dyDescent="0.25">
      <c r="B648" s="65"/>
    </row>
    <row r="649" spans="2:2" ht="14.25" customHeight="1" x14ac:dyDescent="0.25">
      <c r="B649" s="65"/>
    </row>
    <row r="650" spans="2:2" ht="14.25" customHeight="1" x14ac:dyDescent="0.25">
      <c r="B650" s="65"/>
    </row>
    <row r="651" spans="2:2" ht="14.25" customHeight="1" x14ac:dyDescent="0.25">
      <c r="B651" s="65"/>
    </row>
    <row r="652" spans="2:2" ht="14.25" customHeight="1" x14ac:dyDescent="0.25">
      <c r="B652" s="65"/>
    </row>
    <row r="653" spans="2:2" ht="14.25" customHeight="1" x14ac:dyDescent="0.25">
      <c r="B653" s="65"/>
    </row>
    <row r="654" spans="2:2" ht="14.25" customHeight="1" x14ac:dyDescent="0.25">
      <c r="B654" s="65"/>
    </row>
    <row r="655" spans="2:2" ht="14.25" customHeight="1" x14ac:dyDescent="0.25">
      <c r="B655" s="65"/>
    </row>
    <row r="656" spans="2:2" ht="14.25" customHeight="1" x14ac:dyDescent="0.25">
      <c r="B656" s="65"/>
    </row>
    <row r="657" spans="2:2" ht="14.25" customHeight="1" x14ac:dyDescent="0.25">
      <c r="B657" s="65"/>
    </row>
    <row r="658" spans="2:2" ht="14.25" customHeight="1" x14ac:dyDescent="0.25">
      <c r="B658" s="65"/>
    </row>
    <row r="659" spans="2:2" ht="14.25" customHeight="1" x14ac:dyDescent="0.25">
      <c r="B659" s="65"/>
    </row>
    <row r="660" spans="2:2" ht="14.25" customHeight="1" x14ac:dyDescent="0.25">
      <c r="B660" s="65"/>
    </row>
    <row r="661" spans="2:2" ht="14.25" customHeight="1" x14ac:dyDescent="0.25">
      <c r="B661" s="65"/>
    </row>
    <row r="662" spans="2:2" ht="14.25" customHeight="1" x14ac:dyDescent="0.25">
      <c r="B662" s="65"/>
    </row>
    <row r="663" spans="2:2" ht="14.25" customHeight="1" x14ac:dyDescent="0.25">
      <c r="B663" s="65"/>
    </row>
    <row r="664" spans="2:2" ht="14.25" customHeight="1" x14ac:dyDescent="0.25">
      <c r="B664" s="65"/>
    </row>
    <row r="665" spans="2:2" ht="14.25" customHeight="1" x14ac:dyDescent="0.25">
      <c r="B665" s="65"/>
    </row>
    <row r="666" spans="2:2" ht="14.25" customHeight="1" x14ac:dyDescent="0.25">
      <c r="B666" s="65"/>
    </row>
    <row r="667" spans="2:2" ht="14.25" customHeight="1" x14ac:dyDescent="0.25">
      <c r="B667" s="65"/>
    </row>
    <row r="668" spans="2:2" ht="14.25" customHeight="1" x14ac:dyDescent="0.25">
      <c r="B668" s="65"/>
    </row>
    <row r="669" spans="2:2" ht="14.25" customHeight="1" x14ac:dyDescent="0.25">
      <c r="B669" s="65"/>
    </row>
    <row r="670" spans="2:2" ht="14.25" customHeight="1" x14ac:dyDescent="0.25">
      <c r="B670" s="65"/>
    </row>
    <row r="671" spans="2:2" ht="14.25" customHeight="1" x14ac:dyDescent="0.25">
      <c r="B671" s="65"/>
    </row>
    <row r="672" spans="2:2" ht="14.25" customHeight="1" x14ac:dyDescent="0.25">
      <c r="B672" s="65"/>
    </row>
    <row r="673" spans="2:2" ht="14.25" customHeight="1" x14ac:dyDescent="0.25">
      <c r="B673" s="65"/>
    </row>
    <row r="674" spans="2:2" ht="14.25" customHeight="1" x14ac:dyDescent="0.25">
      <c r="B674" s="65"/>
    </row>
    <row r="675" spans="2:2" ht="14.25" customHeight="1" x14ac:dyDescent="0.25">
      <c r="B675" s="65"/>
    </row>
    <row r="676" spans="2:2" ht="14.25" customHeight="1" x14ac:dyDescent="0.25">
      <c r="B676" s="65"/>
    </row>
    <row r="677" spans="2:2" ht="14.25" customHeight="1" x14ac:dyDescent="0.25">
      <c r="B677" s="65"/>
    </row>
    <row r="678" spans="2:2" ht="14.25" customHeight="1" x14ac:dyDescent="0.25">
      <c r="B678" s="65"/>
    </row>
    <row r="679" spans="2:2" ht="14.25" customHeight="1" x14ac:dyDescent="0.25">
      <c r="B679" s="65"/>
    </row>
    <row r="680" spans="2:2" ht="14.25" customHeight="1" x14ac:dyDescent="0.25">
      <c r="B680" s="65"/>
    </row>
    <row r="681" spans="2:2" ht="14.25" customHeight="1" x14ac:dyDescent="0.25">
      <c r="B681" s="65"/>
    </row>
    <row r="682" spans="2:2" ht="14.25" customHeight="1" x14ac:dyDescent="0.25">
      <c r="B682" s="65"/>
    </row>
    <row r="683" spans="2:2" ht="14.25" customHeight="1" x14ac:dyDescent="0.25">
      <c r="B683" s="65"/>
    </row>
    <row r="684" spans="2:2" ht="14.25" customHeight="1" x14ac:dyDescent="0.25">
      <c r="B684" s="65"/>
    </row>
    <row r="685" spans="2:2" ht="14.25" customHeight="1" x14ac:dyDescent="0.25">
      <c r="B685" s="65"/>
    </row>
    <row r="686" spans="2:2" ht="14.25" customHeight="1" x14ac:dyDescent="0.25">
      <c r="B686" s="65"/>
    </row>
    <row r="687" spans="2:2" ht="14.25" customHeight="1" x14ac:dyDescent="0.25">
      <c r="B687" s="65"/>
    </row>
    <row r="688" spans="2:2" ht="14.25" customHeight="1" x14ac:dyDescent="0.25">
      <c r="B688" s="65"/>
    </row>
    <row r="689" spans="2:2" ht="14.25" customHeight="1" x14ac:dyDescent="0.25">
      <c r="B689" s="65"/>
    </row>
    <row r="690" spans="2:2" ht="14.25" customHeight="1" x14ac:dyDescent="0.25">
      <c r="B690" s="65"/>
    </row>
    <row r="691" spans="2:2" ht="14.25" customHeight="1" x14ac:dyDescent="0.25">
      <c r="B691" s="65"/>
    </row>
    <row r="692" spans="2:2" ht="14.25" customHeight="1" x14ac:dyDescent="0.25">
      <c r="B692" s="65"/>
    </row>
    <row r="693" spans="2:2" ht="14.25" customHeight="1" x14ac:dyDescent="0.25">
      <c r="B693" s="65"/>
    </row>
    <row r="694" spans="2:2" ht="14.25" customHeight="1" x14ac:dyDescent="0.25">
      <c r="B694" s="65"/>
    </row>
    <row r="695" spans="2:2" ht="14.25" customHeight="1" x14ac:dyDescent="0.25">
      <c r="B695" s="65"/>
    </row>
    <row r="696" spans="2:2" ht="14.25" customHeight="1" x14ac:dyDescent="0.25">
      <c r="B696" s="65"/>
    </row>
    <row r="697" spans="2:2" ht="14.25" customHeight="1" x14ac:dyDescent="0.25">
      <c r="B697" s="65"/>
    </row>
    <row r="698" spans="2:2" ht="14.25" customHeight="1" x14ac:dyDescent="0.25">
      <c r="B698" s="65"/>
    </row>
    <row r="699" spans="2:2" ht="14.25" customHeight="1" x14ac:dyDescent="0.25">
      <c r="B699" s="65"/>
    </row>
    <row r="700" spans="2:2" ht="14.25" customHeight="1" x14ac:dyDescent="0.25">
      <c r="B700" s="65"/>
    </row>
    <row r="701" spans="2:2" ht="14.25" customHeight="1" x14ac:dyDescent="0.25">
      <c r="B701" s="65"/>
    </row>
    <row r="702" spans="2:2" ht="14.25" customHeight="1" x14ac:dyDescent="0.25">
      <c r="B702" s="65"/>
    </row>
    <row r="703" spans="2:2" ht="14.25" customHeight="1" x14ac:dyDescent="0.25">
      <c r="B703" s="65"/>
    </row>
    <row r="704" spans="2:2" ht="14.25" customHeight="1" x14ac:dyDescent="0.25">
      <c r="B704" s="65"/>
    </row>
    <row r="705" spans="2:2" ht="14.25" customHeight="1" x14ac:dyDescent="0.25">
      <c r="B705" s="65"/>
    </row>
    <row r="706" spans="2:2" ht="14.25" customHeight="1" x14ac:dyDescent="0.25">
      <c r="B706" s="65"/>
    </row>
    <row r="707" spans="2:2" ht="14.25" customHeight="1" x14ac:dyDescent="0.25">
      <c r="B707" s="65"/>
    </row>
    <row r="708" spans="2:2" ht="14.25" customHeight="1" x14ac:dyDescent="0.25">
      <c r="B708" s="65"/>
    </row>
    <row r="709" spans="2:2" ht="14.25" customHeight="1" x14ac:dyDescent="0.25">
      <c r="B709" s="65"/>
    </row>
    <row r="710" spans="2:2" ht="14.25" customHeight="1" x14ac:dyDescent="0.25">
      <c r="B710" s="65"/>
    </row>
    <row r="711" spans="2:2" ht="14.25" customHeight="1" x14ac:dyDescent="0.25">
      <c r="B711" s="65"/>
    </row>
    <row r="712" spans="2:2" ht="14.25" customHeight="1" x14ac:dyDescent="0.25">
      <c r="B712" s="65"/>
    </row>
    <row r="713" spans="2:2" ht="14.25" customHeight="1" x14ac:dyDescent="0.25">
      <c r="B713" s="65"/>
    </row>
    <row r="714" spans="2:2" ht="14.25" customHeight="1" x14ac:dyDescent="0.25">
      <c r="B714" s="65"/>
    </row>
    <row r="715" spans="2:2" ht="14.25" customHeight="1" x14ac:dyDescent="0.25">
      <c r="B715" s="65"/>
    </row>
    <row r="716" spans="2:2" ht="14.25" customHeight="1" x14ac:dyDescent="0.25">
      <c r="B716" s="65"/>
    </row>
    <row r="717" spans="2:2" ht="14.25" customHeight="1" x14ac:dyDescent="0.25">
      <c r="B717" s="65"/>
    </row>
    <row r="718" spans="2:2" ht="14.25" customHeight="1" x14ac:dyDescent="0.25">
      <c r="B718" s="65"/>
    </row>
    <row r="719" spans="2:2" ht="14.25" customHeight="1" x14ac:dyDescent="0.25">
      <c r="B719" s="65"/>
    </row>
    <row r="720" spans="2:2" ht="14.25" customHeight="1" x14ac:dyDescent="0.25">
      <c r="B720" s="65"/>
    </row>
    <row r="721" spans="2:2" ht="14.25" customHeight="1" x14ac:dyDescent="0.25">
      <c r="B721" s="65"/>
    </row>
    <row r="722" spans="2:2" ht="14.25" customHeight="1" x14ac:dyDescent="0.25">
      <c r="B722" s="65"/>
    </row>
    <row r="723" spans="2:2" ht="14.25" customHeight="1" x14ac:dyDescent="0.25">
      <c r="B723" s="65"/>
    </row>
    <row r="724" spans="2:2" ht="14.25" customHeight="1" x14ac:dyDescent="0.25">
      <c r="B724" s="65"/>
    </row>
    <row r="725" spans="2:2" ht="14.25" customHeight="1" x14ac:dyDescent="0.25">
      <c r="B725" s="65"/>
    </row>
    <row r="726" spans="2:2" ht="14.25" customHeight="1" x14ac:dyDescent="0.25">
      <c r="B726" s="65"/>
    </row>
    <row r="727" spans="2:2" ht="14.25" customHeight="1" x14ac:dyDescent="0.25">
      <c r="B727" s="65"/>
    </row>
    <row r="728" spans="2:2" ht="14.25" customHeight="1" x14ac:dyDescent="0.25">
      <c r="B728" s="65"/>
    </row>
    <row r="729" spans="2:2" ht="14.25" customHeight="1" x14ac:dyDescent="0.25">
      <c r="B729" s="65"/>
    </row>
    <row r="730" spans="2:2" ht="14.25" customHeight="1" x14ac:dyDescent="0.25">
      <c r="B730" s="65"/>
    </row>
    <row r="731" spans="2:2" ht="14.25" customHeight="1" x14ac:dyDescent="0.25">
      <c r="B731" s="65"/>
    </row>
    <row r="732" spans="2:2" ht="14.25" customHeight="1" x14ac:dyDescent="0.25">
      <c r="B732" s="65"/>
    </row>
    <row r="733" spans="2:2" ht="14.25" customHeight="1" x14ac:dyDescent="0.25">
      <c r="B733" s="65"/>
    </row>
    <row r="734" spans="2:2" ht="14.25" customHeight="1" x14ac:dyDescent="0.25">
      <c r="B734" s="65"/>
    </row>
    <row r="735" spans="2:2" ht="14.25" customHeight="1" x14ac:dyDescent="0.25">
      <c r="B735" s="65"/>
    </row>
    <row r="736" spans="2:2" ht="14.25" customHeight="1" x14ac:dyDescent="0.25">
      <c r="B736" s="65"/>
    </row>
    <row r="737" spans="2:2" ht="14.25" customHeight="1" x14ac:dyDescent="0.25">
      <c r="B737" s="65"/>
    </row>
    <row r="738" spans="2:2" ht="14.25" customHeight="1" x14ac:dyDescent="0.25">
      <c r="B738" s="65"/>
    </row>
    <row r="739" spans="2:2" ht="14.25" customHeight="1" x14ac:dyDescent="0.25">
      <c r="B739" s="65"/>
    </row>
    <row r="740" spans="2:2" ht="14.25" customHeight="1" x14ac:dyDescent="0.25">
      <c r="B740" s="65"/>
    </row>
    <row r="741" spans="2:2" ht="14.25" customHeight="1" x14ac:dyDescent="0.25">
      <c r="B741" s="65"/>
    </row>
    <row r="742" spans="2:2" ht="14.25" customHeight="1" x14ac:dyDescent="0.25">
      <c r="B742" s="65"/>
    </row>
    <row r="743" spans="2:2" ht="14.25" customHeight="1" x14ac:dyDescent="0.25">
      <c r="B743" s="65"/>
    </row>
    <row r="744" spans="2:2" ht="14.25" customHeight="1" x14ac:dyDescent="0.25">
      <c r="B744" s="65"/>
    </row>
    <row r="745" spans="2:2" ht="14.25" customHeight="1" x14ac:dyDescent="0.25">
      <c r="B745" s="65"/>
    </row>
    <row r="746" spans="2:2" ht="14.25" customHeight="1" x14ac:dyDescent="0.25">
      <c r="B746" s="65"/>
    </row>
    <row r="747" spans="2:2" ht="14.25" customHeight="1" x14ac:dyDescent="0.25">
      <c r="B747" s="65"/>
    </row>
    <row r="748" spans="2:2" ht="14.25" customHeight="1" x14ac:dyDescent="0.25">
      <c r="B748" s="65"/>
    </row>
    <row r="749" spans="2:2" ht="14.25" customHeight="1" x14ac:dyDescent="0.25">
      <c r="B749" s="65"/>
    </row>
    <row r="750" spans="2:2" ht="14.25" customHeight="1" x14ac:dyDescent="0.25">
      <c r="B750" s="65"/>
    </row>
    <row r="751" spans="2:2" ht="14.25" customHeight="1" x14ac:dyDescent="0.25">
      <c r="B751" s="65"/>
    </row>
    <row r="752" spans="2:2" ht="14.25" customHeight="1" x14ac:dyDescent="0.25">
      <c r="B752" s="65"/>
    </row>
    <row r="753" spans="2:2" ht="14.25" customHeight="1" x14ac:dyDescent="0.25">
      <c r="B753" s="65"/>
    </row>
    <row r="754" spans="2:2" ht="14.25" customHeight="1" x14ac:dyDescent="0.25">
      <c r="B754" s="65"/>
    </row>
    <row r="755" spans="2:2" ht="14.25" customHeight="1" x14ac:dyDescent="0.25">
      <c r="B755" s="65"/>
    </row>
    <row r="756" spans="2:2" ht="14.25" customHeight="1" x14ac:dyDescent="0.25">
      <c r="B756" s="65"/>
    </row>
    <row r="757" spans="2:2" ht="14.25" customHeight="1" x14ac:dyDescent="0.25">
      <c r="B757" s="65"/>
    </row>
    <row r="758" spans="2:2" ht="14.25" customHeight="1" x14ac:dyDescent="0.25">
      <c r="B758" s="65"/>
    </row>
    <row r="759" spans="2:2" ht="14.25" customHeight="1" x14ac:dyDescent="0.25">
      <c r="B759" s="65"/>
    </row>
    <row r="760" spans="2:2" ht="14.25" customHeight="1" x14ac:dyDescent="0.25">
      <c r="B760" s="65"/>
    </row>
    <row r="761" spans="2:2" ht="14.25" customHeight="1" x14ac:dyDescent="0.25">
      <c r="B761" s="65"/>
    </row>
    <row r="762" spans="2:2" ht="14.25" customHeight="1" x14ac:dyDescent="0.25">
      <c r="B762" s="65"/>
    </row>
    <row r="763" spans="2:2" ht="14.25" customHeight="1" x14ac:dyDescent="0.25">
      <c r="B763" s="65"/>
    </row>
    <row r="764" spans="2:2" ht="14.25" customHeight="1" x14ac:dyDescent="0.25">
      <c r="B764" s="65"/>
    </row>
    <row r="765" spans="2:2" ht="14.25" customHeight="1" x14ac:dyDescent="0.25">
      <c r="B765" s="65"/>
    </row>
    <row r="766" spans="2:2" ht="14.25" customHeight="1" x14ac:dyDescent="0.25">
      <c r="B766" s="65"/>
    </row>
    <row r="767" spans="2:2" ht="14.25" customHeight="1" x14ac:dyDescent="0.25">
      <c r="B767" s="65"/>
    </row>
    <row r="768" spans="2:2" ht="14.25" customHeight="1" x14ac:dyDescent="0.25">
      <c r="B768" s="65"/>
    </row>
    <row r="769" spans="2:2" ht="14.25" customHeight="1" x14ac:dyDescent="0.25">
      <c r="B769" s="65"/>
    </row>
    <row r="770" spans="2:2" ht="14.25" customHeight="1" x14ac:dyDescent="0.25">
      <c r="B770" s="65"/>
    </row>
    <row r="771" spans="2:2" ht="14.25" customHeight="1" x14ac:dyDescent="0.25">
      <c r="B771" s="65"/>
    </row>
    <row r="772" spans="2:2" ht="14.25" customHeight="1" x14ac:dyDescent="0.25">
      <c r="B772" s="65"/>
    </row>
    <row r="773" spans="2:2" ht="14.25" customHeight="1" x14ac:dyDescent="0.25">
      <c r="B773" s="65"/>
    </row>
    <row r="774" spans="2:2" ht="14.25" customHeight="1" x14ac:dyDescent="0.25">
      <c r="B774" s="65"/>
    </row>
    <row r="775" spans="2:2" ht="14.25" customHeight="1" x14ac:dyDescent="0.25">
      <c r="B775" s="65"/>
    </row>
    <row r="776" spans="2:2" ht="14.25" customHeight="1" x14ac:dyDescent="0.25">
      <c r="B776" s="65"/>
    </row>
    <row r="777" spans="2:2" ht="14.25" customHeight="1" x14ac:dyDescent="0.25">
      <c r="B777" s="65"/>
    </row>
    <row r="778" spans="2:2" ht="14.25" customHeight="1" x14ac:dyDescent="0.25">
      <c r="B778" s="65"/>
    </row>
    <row r="779" spans="2:2" ht="14.25" customHeight="1" x14ac:dyDescent="0.25">
      <c r="B779" s="65"/>
    </row>
    <row r="780" spans="2:2" ht="14.25" customHeight="1" x14ac:dyDescent="0.25">
      <c r="B780" s="65"/>
    </row>
    <row r="781" spans="2:2" ht="14.25" customHeight="1" x14ac:dyDescent="0.25">
      <c r="B781" s="65"/>
    </row>
    <row r="782" spans="2:2" ht="14.25" customHeight="1" x14ac:dyDescent="0.25">
      <c r="B782" s="65"/>
    </row>
    <row r="783" spans="2:2" ht="14.25" customHeight="1" x14ac:dyDescent="0.25">
      <c r="B783" s="65"/>
    </row>
    <row r="784" spans="2:2" ht="14.25" customHeight="1" x14ac:dyDescent="0.25">
      <c r="B784" s="65"/>
    </row>
    <row r="785" spans="2:2" ht="14.25" customHeight="1" x14ac:dyDescent="0.25">
      <c r="B785" s="65"/>
    </row>
    <row r="786" spans="2:2" ht="14.25" customHeight="1" x14ac:dyDescent="0.25">
      <c r="B786" s="65"/>
    </row>
    <row r="787" spans="2:2" ht="14.25" customHeight="1" x14ac:dyDescent="0.25">
      <c r="B787" s="65"/>
    </row>
    <row r="788" spans="2:2" ht="14.25" customHeight="1" x14ac:dyDescent="0.25">
      <c r="B788" s="65"/>
    </row>
    <row r="789" spans="2:2" ht="14.25" customHeight="1" x14ac:dyDescent="0.25">
      <c r="B789" s="65"/>
    </row>
    <row r="790" spans="2:2" ht="14.25" customHeight="1" x14ac:dyDescent="0.25">
      <c r="B790" s="65"/>
    </row>
    <row r="791" spans="2:2" ht="14.25" customHeight="1" x14ac:dyDescent="0.25">
      <c r="B791" s="65"/>
    </row>
    <row r="792" spans="2:2" ht="14.25" customHeight="1" x14ac:dyDescent="0.25">
      <c r="B792" s="65"/>
    </row>
    <row r="793" spans="2:2" ht="14.25" customHeight="1" x14ac:dyDescent="0.25">
      <c r="B793" s="65"/>
    </row>
    <row r="794" spans="2:2" ht="14.25" customHeight="1" x14ac:dyDescent="0.25">
      <c r="B794" s="65"/>
    </row>
    <row r="795" spans="2:2" ht="14.25" customHeight="1" x14ac:dyDescent="0.25">
      <c r="B795" s="65"/>
    </row>
    <row r="796" spans="2:2" ht="14.25" customHeight="1" x14ac:dyDescent="0.25">
      <c r="B796" s="65"/>
    </row>
    <row r="797" spans="2:2" ht="14.25" customHeight="1" x14ac:dyDescent="0.25">
      <c r="B797" s="65"/>
    </row>
    <row r="798" spans="2:2" ht="14.25" customHeight="1" x14ac:dyDescent="0.25">
      <c r="B798" s="65"/>
    </row>
    <row r="799" spans="2:2" ht="14.25" customHeight="1" x14ac:dyDescent="0.25">
      <c r="B799" s="65"/>
    </row>
    <row r="800" spans="2:2" ht="14.25" customHeight="1" x14ac:dyDescent="0.25">
      <c r="B800" s="65"/>
    </row>
    <row r="801" spans="2:2" ht="14.25" customHeight="1" x14ac:dyDescent="0.25">
      <c r="B801" s="65"/>
    </row>
    <row r="802" spans="2:2" ht="14.25" customHeight="1" x14ac:dyDescent="0.25">
      <c r="B802" s="65"/>
    </row>
    <row r="803" spans="2:2" ht="14.25" customHeight="1" x14ac:dyDescent="0.25">
      <c r="B803" s="65"/>
    </row>
    <row r="804" spans="2:2" ht="14.25" customHeight="1" x14ac:dyDescent="0.25">
      <c r="B804" s="65"/>
    </row>
    <row r="805" spans="2:2" ht="14.25" customHeight="1" x14ac:dyDescent="0.25">
      <c r="B805" s="65"/>
    </row>
    <row r="806" spans="2:2" ht="14.25" customHeight="1" x14ac:dyDescent="0.25">
      <c r="B806" s="65"/>
    </row>
    <row r="807" spans="2:2" ht="14.25" customHeight="1" x14ac:dyDescent="0.25">
      <c r="B807" s="65"/>
    </row>
    <row r="808" spans="2:2" ht="14.25" customHeight="1" x14ac:dyDescent="0.25">
      <c r="B808" s="65"/>
    </row>
    <row r="809" spans="2:2" ht="14.25" customHeight="1" x14ac:dyDescent="0.25">
      <c r="B809" s="65"/>
    </row>
    <row r="810" spans="2:2" ht="14.25" customHeight="1" x14ac:dyDescent="0.25">
      <c r="B810" s="65"/>
    </row>
    <row r="811" spans="2:2" ht="14.25" customHeight="1" x14ac:dyDescent="0.25">
      <c r="B811" s="65"/>
    </row>
    <row r="812" spans="2:2" ht="14.25" customHeight="1" x14ac:dyDescent="0.25">
      <c r="B812" s="65"/>
    </row>
    <row r="813" spans="2:2" ht="14.25" customHeight="1" x14ac:dyDescent="0.25">
      <c r="B813" s="65"/>
    </row>
    <row r="814" spans="2:2" ht="14.25" customHeight="1" x14ac:dyDescent="0.25">
      <c r="B814" s="65"/>
    </row>
    <row r="815" spans="2:2" ht="14.25" customHeight="1" x14ac:dyDescent="0.25">
      <c r="B815" s="65"/>
    </row>
    <row r="816" spans="2:2" ht="14.25" customHeight="1" x14ac:dyDescent="0.25">
      <c r="B816" s="65"/>
    </row>
    <row r="817" spans="2:2" ht="14.25" customHeight="1" x14ac:dyDescent="0.25">
      <c r="B817" s="65"/>
    </row>
    <row r="818" spans="2:2" ht="14.25" customHeight="1" x14ac:dyDescent="0.25">
      <c r="B818" s="65"/>
    </row>
    <row r="819" spans="2:2" ht="14.25" customHeight="1" x14ac:dyDescent="0.25">
      <c r="B819" s="65"/>
    </row>
    <row r="820" spans="2:2" ht="14.25" customHeight="1" x14ac:dyDescent="0.25">
      <c r="B820" s="65"/>
    </row>
    <row r="821" spans="2:2" ht="14.25" customHeight="1" x14ac:dyDescent="0.25">
      <c r="B821" s="65"/>
    </row>
    <row r="822" spans="2:2" ht="14.25" customHeight="1" x14ac:dyDescent="0.25">
      <c r="B822" s="65"/>
    </row>
    <row r="823" spans="2:2" ht="14.25" customHeight="1" x14ac:dyDescent="0.25">
      <c r="B823" s="65"/>
    </row>
    <row r="824" spans="2:2" ht="14.25" customHeight="1" x14ac:dyDescent="0.25">
      <c r="B824" s="65"/>
    </row>
    <row r="825" spans="2:2" ht="14.25" customHeight="1" x14ac:dyDescent="0.25">
      <c r="B825" s="65"/>
    </row>
    <row r="826" spans="2:2" ht="14.25" customHeight="1" x14ac:dyDescent="0.25">
      <c r="B826" s="65"/>
    </row>
    <row r="827" spans="2:2" ht="14.25" customHeight="1" x14ac:dyDescent="0.25">
      <c r="B827" s="65"/>
    </row>
    <row r="828" spans="2:2" ht="14.25" customHeight="1" x14ac:dyDescent="0.25">
      <c r="B828" s="65"/>
    </row>
    <row r="829" spans="2:2" ht="14.25" customHeight="1" x14ac:dyDescent="0.25">
      <c r="B829" s="65"/>
    </row>
    <row r="830" spans="2:2" ht="14.25" customHeight="1" x14ac:dyDescent="0.25">
      <c r="B830" s="65"/>
    </row>
    <row r="831" spans="2:2" ht="14.25" customHeight="1" x14ac:dyDescent="0.25">
      <c r="B831" s="65"/>
    </row>
    <row r="832" spans="2:2" ht="14.25" customHeight="1" x14ac:dyDescent="0.25">
      <c r="B832" s="65"/>
    </row>
    <row r="833" spans="2:2" ht="14.25" customHeight="1" x14ac:dyDescent="0.25">
      <c r="B833" s="65"/>
    </row>
    <row r="834" spans="2:2" ht="14.25" customHeight="1" x14ac:dyDescent="0.25">
      <c r="B834" s="65"/>
    </row>
    <row r="835" spans="2:2" ht="14.25" customHeight="1" x14ac:dyDescent="0.25">
      <c r="B835" s="65"/>
    </row>
    <row r="836" spans="2:2" ht="14.25" customHeight="1" x14ac:dyDescent="0.25">
      <c r="B836" s="65"/>
    </row>
    <row r="837" spans="2:2" ht="14.25" customHeight="1" x14ac:dyDescent="0.25">
      <c r="B837" s="65"/>
    </row>
    <row r="838" spans="2:2" ht="14.25" customHeight="1" x14ac:dyDescent="0.25">
      <c r="B838" s="65"/>
    </row>
    <row r="839" spans="2:2" ht="14.25" customHeight="1" x14ac:dyDescent="0.25">
      <c r="B839" s="65"/>
    </row>
    <row r="840" spans="2:2" ht="14.25" customHeight="1" x14ac:dyDescent="0.25">
      <c r="B840" s="65"/>
    </row>
    <row r="841" spans="2:2" ht="14.25" customHeight="1" x14ac:dyDescent="0.25">
      <c r="B841" s="65"/>
    </row>
    <row r="842" spans="2:2" ht="14.25" customHeight="1" x14ac:dyDescent="0.25">
      <c r="B842" s="65"/>
    </row>
    <row r="843" spans="2:2" ht="14.25" customHeight="1" x14ac:dyDescent="0.25">
      <c r="B843" s="65"/>
    </row>
    <row r="844" spans="2:2" ht="14.25" customHeight="1" x14ac:dyDescent="0.25">
      <c r="B844" s="65"/>
    </row>
    <row r="845" spans="2:2" ht="14.25" customHeight="1" x14ac:dyDescent="0.25">
      <c r="B845" s="65"/>
    </row>
    <row r="846" spans="2:2" ht="14.25" customHeight="1" x14ac:dyDescent="0.25">
      <c r="B846" s="65"/>
    </row>
    <row r="847" spans="2:2" ht="14.25" customHeight="1" x14ac:dyDescent="0.25">
      <c r="B847" s="65"/>
    </row>
    <row r="848" spans="2:2" ht="14.25" customHeight="1" x14ac:dyDescent="0.25">
      <c r="B848" s="65"/>
    </row>
    <row r="849" spans="2:2" ht="14.25" customHeight="1" x14ac:dyDescent="0.25">
      <c r="B849" s="65"/>
    </row>
    <row r="850" spans="2:2" ht="14.25" customHeight="1" x14ac:dyDescent="0.25">
      <c r="B850" s="65"/>
    </row>
    <row r="851" spans="2:2" ht="14.25" customHeight="1" x14ac:dyDescent="0.25">
      <c r="B851" s="65"/>
    </row>
    <row r="852" spans="2:2" ht="14.25" customHeight="1" x14ac:dyDescent="0.25">
      <c r="B852" s="65"/>
    </row>
    <row r="853" spans="2:2" ht="14.25" customHeight="1" x14ac:dyDescent="0.25">
      <c r="B853" s="65"/>
    </row>
    <row r="854" spans="2:2" ht="14.25" customHeight="1" x14ac:dyDescent="0.25">
      <c r="B854" s="65"/>
    </row>
    <row r="855" spans="2:2" ht="14.25" customHeight="1" x14ac:dyDescent="0.25">
      <c r="B855" s="65"/>
    </row>
    <row r="856" spans="2:2" ht="14.25" customHeight="1" x14ac:dyDescent="0.25">
      <c r="B856" s="65"/>
    </row>
    <row r="857" spans="2:2" ht="14.25" customHeight="1" x14ac:dyDescent="0.25">
      <c r="B857" s="65"/>
    </row>
    <row r="858" spans="2:2" ht="14.25" customHeight="1" x14ac:dyDescent="0.25">
      <c r="B858" s="65"/>
    </row>
    <row r="859" spans="2:2" ht="14.25" customHeight="1" x14ac:dyDescent="0.25">
      <c r="B859" s="65"/>
    </row>
    <row r="860" spans="2:2" ht="14.25" customHeight="1" x14ac:dyDescent="0.25">
      <c r="B860" s="65"/>
    </row>
    <row r="861" spans="2:2" ht="14.25" customHeight="1" x14ac:dyDescent="0.25">
      <c r="B861" s="65"/>
    </row>
    <row r="862" spans="2:2" ht="14.25" customHeight="1" x14ac:dyDescent="0.25">
      <c r="B862" s="65"/>
    </row>
    <row r="863" spans="2:2" ht="14.25" customHeight="1" x14ac:dyDescent="0.25">
      <c r="B863" s="65"/>
    </row>
    <row r="864" spans="2:2" ht="14.25" customHeight="1" x14ac:dyDescent="0.25">
      <c r="B864" s="65"/>
    </row>
    <row r="865" spans="2:2" ht="14.25" customHeight="1" x14ac:dyDescent="0.25">
      <c r="B865" s="65"/>
    </row>
    <row r="866" spans="2:2" ht="14.25" customHeight="1" x14ac:dyDescent="0.25">
      <c r="B866" s="65"/>
    </row>
    <row r="867" spans="2:2" ht="14.25" customHeight="1" x14ac:dyDescent="0.25">
      <c r="B867" s="65"/>
    </row>
    <row r="868" spans="2:2" ht="14.25" customHeight="1" x14ac:dyDescent="0.25">
      <c r="B868" s="65"/>
    </row>
    <row r="869" spans="2:2" ht="14.25" customHeight="1" x14ac:dyDescent="0.25">
      <c r="B869" s="65"/>
    </row>
    <row r="870" spans="2:2" ht="14.25" customHeight="1" x14ac:dyDescent="0.25">
      <c r="B870" s="65"/>
    </row>
    <row r="871" spans="2:2" ht="14.25" customHeight="1" x14ac:dyDescent="0.25">
      <c r="B871" s="65"/>
    </row>
    <row r="872" spans="2:2" ht="14.25" customHeight="1" x14ac:dyDescent="0.25">
      <c r="B872" s="65"/>
    </row>
    <row r="873" spans="2:2" ht="14.25" customHeight="1" x14ac:dyDescent="0.25">
      <c r="B873" s="65"/>
    </row>
    <row r="874" spans="2:2" ht="14.25" customHeight="1" x14ac:dyDescent="0.25">
      <c r="B874" s="65"/>
    </row>
    <row r="875" spans="2:2" ht="14.25" customHeight="1" x14ac:dyDescent="0.25">
      <c r="B875" s="65"/>
    </row>
    <row r="876" spans="2:2" ht="14.25" customHeight="1" x14ac:dyDescent="0.25">
      <c r="B876" s="65"/>
    </row>
    <row r="877" spans="2:2" ht="14.25" customHeight="1" x14ac:dyDescent="0.25">
      <c r="B877" s="65"/>
    </row>
    <row r="878" spans="2:2" ht="14.25" customHeight="1" x14ac:dyDescent="0.25">
      <c r="B878" s="65"/>
    </row>
    <row r="879" spans="2:2" ht="14.25" customHeight="1" x14ac:dyDescent="0.25">
      <c r="B879" s="65"/>
    </row>
    <row r="880" spans="2:2" ht="14.25" customHeight="1" x14ac:dyDescent="0.25">
      <c r="B880" s="65"/>
    </row>
    <row r="881" spans="2:2" ht="14.25" customHeight="1" x14ac:dyDescent="0.25">
      <c r="B881" s="65"/>
    </row>
    <row r="882" spans="2:2" ht="14.25" customHeight="1" x14ac:dyDescent="0.25">
      <c r="B882" s="65"/>
    </row>
    <row r="883" spans="2:2" ht="14.25" customHeight="1" x14ac:dyDescent="0.25">
      <c r="B883" s="65"/>
    </row>
    <row r="884" spans="2:2" ht="14.25" customHeight="1" x14ac:dyDescent="0.25">
      <c r="B884" s="65"/>
    </row>
    <row r="885" spans="2:2" ht="14.25" customHeight="1" x14ac:dyDescent="0.25">
      <c r="B885" s="65"/>
    </row>
    <row r="886" spans="2:2" ht="14.25" customHeight="1" x14ac:dyDescent="0.25">
      <c r="B886" s="65"/>
    </row>
    <row r="887" spans="2:2" ht="14.25" customHeight="1" x14ac:dyDescent="0.25">
      <c r="B887" s="65"/>
    </row>
    <row r="888" spans="2:2" ht="14.25" customHeight="1" x14ac:dyDescent="0.25">
      <c r="B888" s="65"/>
    </row>
    <row r="889" spans="2:2" ht="14.25" customHeight="1" x14ac:dyDescent="0.25">
      <c r="B889" s="65"/>
    </row>
    <row r="890" spans="2:2" ht="14.25" customHeight="1" x14ac:dyDescent="0.25">
      <c r="B890" s="65"/>
    </row>
    <row r="891" spans="2:2" ht="14.25" customHeight="1" x14ac:dyDescent="0.25">
      <c r="B891" s="65"/>
    </row>
    <row r="892" spans="2:2" ht="14.25" customHeight="1" x14ac:dyDescent="0.25">
      <c r="B892" s="65"/>
    </row>
    <row r="893" spans="2:2" ht="14.25" customHeight="1" x14ac:dyDescent="0.25">
      <c r="B893" s="65"/>
    </row>
    <row r="894" spans="2:2" ht="14.25" customHeight="1" x14ac:dyDescent="0.25">
      <c r="B894" s="65"/>
    </row>
    <row r="895" spans="2:2" ht="14.25" customHeight="1" x14ac:dyDescent="0.25">
      <c r="B895" s="65"/>
    </row>
    <row r="896" spans="2:2" ht="14.25" customHeight="1" x14ac:dyDescent="0.25">
      <c r="B896" s="65"/>
    </row>
    <row r="897" spans="2:2" ht="14.25" customHeight="1" x14ac:dyDescent="0.25">
      <c r="B897" s="65"/>
    </row>
    <row r="898" spans="2:2" ht="14.25" customHeight="1" x14ac:dyDescent="0.25">
      <c r="B898" s="65"/>
    </row>
    <row r="899" spans="2:2" ht="14.25" customHeight="1" x14ac:dyDescent="0.25">
      <c r="B899" s="65"/>
    </row>
    <row r="900" spans="2:2" ht="14.25" customHeight="1" x14ac:dyDescent="0.25">
      <c r="B900" s="65"/>
    </row>
    <row r="901" spans="2:2" ht="14.25" customHeight="1" x14ac:dyDescent="0.25">
      <c r="B901" s="65"/>
    </row>
    <row r="902" spans="2:2" ht="14.25" customHeight="1" x14ac:dyDescent="0.25">
      <c r="B902" s="65"/>
    </row>
    <row r="903" spans="2:2" ht="14.25" customHeight="1" x14ac:dyDescent="0.25">
      <c r="B903" s="65"/>
    </row>
    <row r="904" spans="2:2" ht="14.25" customHeight="1" x14ac:dyDescent="0.25">
      <c r="B904" s="65"/>
    </row>
    <row r="905" spans="2:2" ht="14.25" customHeight="1" x14ac:dyDescent="0.25">
      <c r="B905" s="65"/>
    </row>
    <row r="906" spans="2:2" ht="14.25" customHeight="1" x14ac:dyDescent="0.25">
      <c r="B906" s="65"/>
    </row>
    <row r="907" spans="2:2" ht="14.25" customHeight="1" x14ac:dyDescent="0.25">
      <c r="B907" s="65"/>
    </row>
    <row r="908" spans="2:2" ht="14.25" customHeight="1" x14ac:dyDescent="0.25">
      <c r="B908" s="65"/>
    </row>
    <row r="909" spans="2:2" ht="14.25" customHeight="1" x14ac:dyDescent="0.25">
      <c r="B909" s="65"/>
    </row>
    <row r="910" spans="2:2" ht="14.25" customHeight="1" x14ac:dyDescent="0.25">
      <c r="B910" s="65"/>
    </row>
    <row r="911" spans="2:2" ht="14.25" customHeight="1" x14ac:dyDescent="0.25">
      <c r="B911" s="65"/>
    </row>
    <row r="912" spans="2:2" ht="14.25" customHeight="1" x14ac:dyDescent="0.25">
      <c r="B912" s="65"/>
    </row>
    <row r="913" spans="2:2" ht="14.25" customHeight="1" x14ac:dyDescent="0.25">
      <c r="B913" s="65"/>
    </row>
    <row r="914" spans="2:2" ht="14.25" customHeight="1" x14ac:dyDescent="0.25">
      <c r="B914" s="65"/>
    </row>
    <row r="915" spans="2:2" ht="14.25" customHeight="1" x14ac:dyDescent="0.25">
      <c r="B915" s="65"/>
    </row>
    <row r="916" spans="2:2" ht="14.25" customHeight="1" x14ac:dyDescent="0.25">
      <c r="B916" s="65"/>
    </row>
    <row r="917" spans="2:2" ht="14.25" customHeight="1" x14ac:dyDescent="0.25">
      <c r="B917" s="65"/>
    </row>
    <row r="918" spans="2:2" ht="14.25" customHeight="1" x14ac:dyDescent="0.25">
      <c r="B918" s="65"/>
    </row>
    <row r="919" spans="2:2" ht="14.25" customHeight="1" x14ac:dyDescent="0.25">
      <c r="B919" s="65"/>
    </row>
    <row r="920" spans="2:2" ht="14.25" customHeight="1" x14ac:dyDescent="0.25">
      <c r="B920" s="65"/>
    </row>
    <row r="921" spans="2:2" ht="14.25" customHeight="1" x14ac:dyDescent="0.25">
      <c r="B921" s="65"/>
    </row>
    <row r="922" spans="2:2" ht="14.25" customHeight="1" x14ac:dyDescent="0.25">
      <c r="B922" s="65"/>
    </row>
    <row r="923" spans="2:2" ht="14.25" customHeight="1" x14ac:dyDescent="0.25">
      <c r="B923" s="65"/>
    </row>
    <row r="924" spans="2:2" ht="14.25" customHeight="1" x14ac:dyDescent="0.25">
      <c r="B924" s="65"/>
    </row>
    <row r="925" spans="2:2" ht="14.25" customHeight="1" x14ac:dyDescent="0.25">
      <c r="B925" s="65"/>
    </row>
    <row r="926" spans="2:2" ht="14.25" customHeight="1" x14ac:dyDescent="0.25">
      <c r="B926" s="65"/>
    </row>
    <row r="927" spans="2:2" ht="14.25" customHeight="1" x14ac:dyDescent="0.25">
      <c r="B927" s="65"/>
    </row>
    <row r="928" spans="2:2" ht="14.25" customHeight="1" x14ac:dyDescent="0.25">
      <c r="B928" s="65"/>
    </row>
    <row r="929" spans="2:2" ht="14.25" customHeight="1" x14ac:dyDescent="0.25">
      <c r="B929" s="65"/>
    </row>
    <row r="930" spans="2:2" ht="14.25" customHeight="1" x14ac:dyDescent="0.25">
      <c r="B930" s="65"/>
    </row>
    <row r="931" spans="2:2" ht="14.25" customHeight="1" x14ac:dyDescent="0.25">
      <c r="B931" s="65"/>
    </row>
    <row r="932" spans="2:2" ht="14.25" customHeight="1" x14ac:dyDescent="0.25">
      <c r="B932" s="65"/>
    </row>
    <row r="933" spans="2:2" ht="14.25" customHeight="1" x14ac:dyDescent="0.25">
      <c r="B933" s="65"/>
    </row>
    <row r="934" spans="2:2" ht="14.25" customHeight="1" x14ac:dyDescent="0.25">
      <c r="B934" s="65"/>
    </row>
    <row r="935" spans="2:2" ht="14.25" customHeight="1" x14ac:dyDescent="0.25">
      <c r="B935" s="65"/>
    </row>
    <row r="936" spans="2:2" ht="14.25" customHeight="1" x14ac:dyDescent="0.25">
      <c r="B936" s="65"/>
    </row>
    <row r="937" spans="2:2" ht="14.25" customHeight="1" x14ac:dyDescent="0.25">
      <c r="B937" s="65"/>
    </row>
    <row r="938" spans="2:2" ht="14.25" customHeight="1" x14ac:dyDescent="0.25">
      <c r="B938" s="65"/>
    </row>
    <row r="939" spans="2:2" ht="14.25" customHeight="1" x14ac:dyDescent="0.25">
      <c r="B939" s="65"/>
    </row>
    <row r="940" spans="2:2" ht="14.25" customHeight="1" x14ac:dyDescent="0.25">
      <c r="B940" s="65"/>
    </row>
    <row r="941" spans="2:2" ht="14.25" customHeight="1" x14ac:dyDescent="0.25">
      <c r="B941" s="65"/>
    </row>
    <row r="942" spans="2:2" ht="14.25" customHeight="1" x14ac:dyDescent="0.25">
      <c r="B942" s="65"/>
    </row>
    <row r="943" spans="2:2" ht="14.25" customHeight="1" x14ac:dyDescent="0.25">
      <c r="B943" s="65"/>
    </row>
    <row r="944" spans="2:2" ht="14.25" customHeight="1" x14ac:dyDescent="0.25">
      <c r="B944" s="65"/>
    </row>
    <row r="945" spans="2:2" ht="14.25" customHeight="1" x14ac:dyDescent="0.25">
      <c r="B945" s="65"/>
    </row>
    <row r="946" spans="2:2" ht="14.25" customHeight="1" x14ac:dyDescent="0.25">
      <c r="B946" s="65"/>
    </row>
    <row r="947" spans="2:2" ht="14.25" customHeight="1" x14ac:dyDescent="0.25">
      <c r="B947" s="65"/>
    </row>
    <row r="948" spans="2:2" ht="14.25" customHeight="1" x14ac:dyDescent="0.25">
      <c r="B948" s="65"/>
    </row>
    <row r="949" spans="2:2" ht="14.25" customHeight="1" x14ac:dyDescent="0.25">
      <c r="B949" s="65"/>
    </row>
    <row r="950" spans="2:2" ht="14.25" customHeight="1" x14ac:dyDescent="0.25">
      <c r="B950" s="65"/>
    </row>
    <row r="951" spans="2:2" ht="14.25" customHeight="1" x14ac:dyDescent="0.25">
      <c r="B951" s="65"/>
    </row>
    <row r="952" spans="2:2" ht="14.25" customHeight="1" x14ac:dyDescent="0.25">
      <c r="B952" s="65"/>
    </row>
    <row r="953" spans="2:2" ht="14.25" customHeight="1" x14ac:dyDescent="0.25">
      <c r="B953" s="65"/>
    </row>
    <row r="954" spans="2:2" ht="14.25" customHeight="1" x14ac:dyDescent="0.25">
      <c r="B954" s="65"/>
    </row>
    <row r="955" spans="2:2" ht="14.25" customHeight="1" x14ac:dyDescent="0.25">
      <c r="B955" s="65"/>
    </row>
    <row r="956" spans="2:2" ht="14.25" customHeight="1" x14ac:dyDescent="0.25">
      <c r="B956" s="65"/>
    </row>
    <row r="957" spans="2:2" ht="14.25" customHeight="1" x14ac:dyDescent="0.25">
      <c r="B957" s="65"/>
    </row>
    <row r="958" spans="2:2" ht="14.25" customHeight="1" x14ac:dyDescent="0.25">
      <c r="B958" s="65"/>
    </row>
    <row r="959" spans="2:2" ht="14.25" customHeight="1" x14ac:dyDescent="0.25">
      <c r="B959" s="65"/>
    </row>
    <row r="960" spans="2:2" ht="14.25" customHeight="1" x14ac:dyDescent="0.25">
      <c r="B960" s="65"/>
    </row>
    <row r="961" spans="2:2" ht="14.25" customHeight="1" x14ac:dyDescent="0.25">
      <c r="B961" s="65"/>
    </row>
    <row r="962" spans="2:2" ht="14.25" customHeight="1" x14ac:dyDescent="0.25">
      <c r="B962" s="65"/>
    </row>
    <row r="963" spans="2:2" ht="14.25" customHeight="1" x14ac:dyDescent="0.25">
      <c r="B963" s="65"/>
    </row>
    <row r="964" spans="2:2" ht="14.25" customHeight="1" x14ac:dyDescent="0.25">
      <c r="B964" s="65"/>
    </row>
    <row r="965" spans="2:2" ht="14.25" customHeight="1" x14ac:dyDescent="0.25">
      <c r="B965" s="65"/>
    </row>
    <row r="966" spans="2:2" ht="14.25" customHeight="1" x14ac:dyDescent="0.25">
      <c r="B966" s="65"/>
    </row>
    <row r="967" spans="2:2" ht="14.25" customHeight="1" x14ac:dyDescent="0.25">
      <c r="B967" s="65"/>
    </row>
    <row r="968" spans="2:2" ht="14.25" customHeight="1" x14ac:dyDescent="0.25">
      <c r="B968" s="65"/>
    </row>
    <row r="969" spans="2:2" ht="14.25" customHeight="1" x14ac:dyDescent="0.25">
      <c r="B969" s="65"/>
    </row>
    <row r="970" spans="2:2" ht="14.25" customHeight="1" x14ac:dyDescent="0.25">
      <c r="B970" s="65"/>
    </row>
    <row r="971" spans="2:2" ht="14.25" customHeight="1" x14ac:dyDescent="0.25">
      <c r="B971" s="65"/>
    </row>
    <row r="972" spans="2:2" ht="14.25" customHeight="1" x14ac:dyDescent="0.25">
      <c r="B972" s="65"/>
    </row>
    <row r="973" spans="2:2" ht="14.25" customHeight="1" x14ac:dyDescent="0.25">
      <c r="B973" s="65"/>
    </row>
    <row r="974" spans="2:2" ht="14.25" customHeight="1" x14ac:dyDescent="0.25">
      <c r="B974" s="65"/>
    </row>
    <row r="975" spans="2:2" ht="14.25" customHeight="1" x14ac:dyDescent="0.25">
      <c r="B975" s="65"/>
    </row>
    <row r="976" spans="2:2" ht="14.25" customHeight="1" x14ac:dyDescent="0.25">
      <c r="B976" s="65"/>
    </row>
    <row r="977" spans="2:2" ht="14.25" customHeight="1" x14ac:dyDescent="0.25">
      <c r="B977" s="65"/>
    </row>
    <row r="978" spans="2:2" ht="14.25" customHeight="1" x14ac:dyDescent="0.25">
      <c r="B978" s="65"/>
    </row>
    <row r="979" spans="2:2" ht="14.25" customHeight="1" x14ac:dyDescent="0.25">
      <c r="B979" s="65"/>
    </row>
    <row r="980" spans="2:2" ht="14.25" customHeight="1" x14ac:dyDescent="0.25">
      <c r="B980" s="65"/>
    </row>
    <row r="981" spans="2:2" ht="14.25" customHeight="1" x14ac:dyDescent="0.25">
      <c r="B981" s="65"/>
    </row>
    <row r="982" spans="2:2" ht="14.25" customHeight="1" x14ac:dyDescent="0.25">
      <c r="B982" s="65"/>
    </row>
    <row r="983" spans="2:2" ht="14.25" customHeight="1" x14ac:dyDescent="0.25">
      <c r="B983" s="65"/>
    </row>
    <row r="984" spans="2:2" ht="14.25" customHeight="1" x14ac:dyDescent="0.25">
      <c r="B984" s="65"/>
    </row>
    <row r="985" spans="2:2" ht="14.25" customHeight="1" x14ac:dyDescent="0.25">
      <c r="B985" s="65"/>
    </row>
    <row r="986" spans="2:2" ht="14.25" customHeight="1" x14ac:dyDescent="0.25">
      <c r="B986" s="65"/>
    </row>
    <row r="987" spans="2:2" ht="14.25" customHeight="1" x14ac:dyDescent="0.25">
      <c r="B987" s="65"/>
    </row>
    <row r="988" spans="2:2" ht="14.25" customHeight="1" x14ac:dyDescent="0.25">
      <c r="B988" s="65"/>
    </row>
    <row r="989" spans="2:2" ht="14.25" customHeight="1" x14ac:dyDescent="0.25">
      <c r="B989" s="65"/>
    </row>
    <row r="990" spans="2:2" ht="14.25" customHeight="1" x14ac:dyDescent="0.25">
      <c r="B990" s="65"/>
    </row>
    <row r="991" spans="2:2" ht="14.25" customHeight="1" x14ac:dyDescent="0.25">
      <c r="B991" s="65"/>
    </row>
    <row r="992" spans="2:2" ht="14.25" customHeight="1" x14ac:dyDescent="0.25">
      <c r="B992" s="65"/>
    </row>
    <row r="993" spans="2:2" ht="14.25" customHeight="1" x14ac:dyDescent="0.25">
      <c r="B993" s="65"/>
    </row>
    <row r="994" spans="2:2" ht="14.25" customHeight="1" x14ac:dyDescent="0.25">
      <c r="B994" s="65"/>
    </row>
    <row r="995" spans="2:2" ht="14.25" customHeight="1" x14ac:dyDescent="0.25">
      <c r="B995" s="65"/>
    </row>
    <row r="996" spans="2:2" ht="14.25" customHeight="1" x14ac:dyDescent="0.25">
      <c r="B996" s="65"/>
    </row>
    <row r="997" spans="2:2" ht="14.25" customHeight="1" x14ac:dyDescent="0.25">
      <c r="B997" s="65"/>
    </row>
    <row r="998" spans="2:2" ht="14.25" customHeight="1" x14ac:dyDescent="0.25">
      <c r="B998" s="65"/>
    </row>
  </sheetData>
  <mergeCells count="1">
    <mergeCell ref="A3:C3"/>
  </mergeCells>
  <pageMargins left="0.70866141732283472" right="0.70866141732283472" top="0.74803149606299213" bottom="0.74803149606299213" header="0" footer="0"/>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sheetPr>
  <dimension ref="A1:M562"/>
  <sheetViews>
    <sheetView zoomScale="56" workbookViewId="0">
      <selection activeCell="F31" sqref="F31"/>
    </sheetView>
  </sheetViews>
  <sheetFormatPr baseColWidth="10" defaultColWidth="9.140625" defaultRowHeight="15" x14ac:dyDescent="0.25"/>
  <cols>
    <col min="1" max="1" width="2.5703125" style="360" bestFit="1" customWidth="1"/>
    <col min="2" max="2" width="47" style="360" bestFit="1" customWidth="1"/>
    <col min="3" max="3" width="42.5703125" style="362" bestFit="1" customWidth="1"/>
    <col min="4" max="4" width="16.42578125" style="647" bestFit="1" customWidth="1"/>
    <col min="5" max="5" width="13.5703125" style="362" bestFit="1" customWidth="1"/>
    <col min="6" max="6" width="15.5703125" style="362" bestFit="1" customWidth="1"/>
    <col min="7" max="7" width="16.28515625" style="647" bestFit="1" customWidth="1"/>
    <col min="8" max="8" width="13.85546875" style="362" bestFit="1" customWidth="1"/>
    <col min="9" max="9" width="12.5703125" style="362" bestFit="1" customWidth="1"/>
    <col min="10" max="10" width="16.42578125" style="360" bestFit="1" customWidth="1"/>
    <col min="11" max="11" width="16" style="360" bestFit="1" customWidth="1"/>
    <col min="12" max="12" width="16.42578125" style="360" bestFit="1" customWidth="1"/>
    <col min="13" max="13" width="15.140625" style="360" bestFit="1" customWidth="1"/>
    <col min="14" max="250" width="8.7109375" style="360"/>
    <col min="251" max="251" width="15.140625" style="360" customWidth="1"/>
    <col min="252" max="252" width="44.140625" style="360" customWidth="1"/>
    <col min="253" max="253" width="17.7109375" style="360" customWidth="1"/>
    <col min="254" max="254" width="17.28515625" style="360" customWidth="1"/>
    <col min="255" max="255" width="16.5703125" style="360" customWidth="1"/>
    <col min="256" max="256" width="18.42578125" style="360" customWidth="1"/>
    <col min="257" max="257" width="17.5703125" style="360" customWidth="1"/>
    <col min="258" max="260" width="8.7109375" style="360"/>
    <col min="261" max="261" width="14.85546875" style="360" bestFit="1" customWidth="1"/>
    <col min="262" max="262" width="16.7109375" style="360" bestFit="1" customWidth="1"/>
    <col min="263" max="263" width="16.140625" style="360" bestFit="1" customWidth="1"/>
    <col min="264" max="506" width="8.7109375" style="360"/>
    <col min="507" max="507" width="15.140625" style="360" customWidth="1"/>
    <col min="508" max="508" width="44.140625" style="360" customWidth="1"/>
    <col min="509" max="509" width="17.7109375" style="360" customWidth="1"/>
    <col min="510" max="510" width="17.28515625" style="360" customWidth="1"/>
    <col min="511" max="511" width="16.5703125" style="360" customWidth="1"/>
    <col min="512" max="512" width="18.42578125" style="360" customWidth="1"/>
    <col min="513" max="513" width="17.5703125" style="360" customWidth="1"/>
    <col min="514" max="516" width="8.7109375" style="360"/>
    <col min="517" max="517" width="14.85546875" style="360" bestFit="1" customWidth="1"/>
    <col min="518" max="518" width="16.7109375" style="360" bestFit="1" customWidth="1"/>
    <col min="519" max="519" width="16.140625" style="360" bestFit="1" customWidth="1"/>
    <col min="520" max="762" width="8.7109375" style="360"/>
    <col min="763" max="763" width="15.140625" style="360" customWidth="1"/>
    <col min="764" max="764" width="44.140625" style="360" customWidth="1"/>
    <col min="765" max="765" width="17.7109375" style="360" customWidth="1"/>
    <col min="766" max="766" width="17.28515625" style="360" customWidth="1"/>
    <col min="767" max="767" width="16.5703125" style="360" customWidth="1"/>
    <col min="768" max="768" width="18.42578125" style="360" customWidth="1"/>
    <col min="769" max="769" width="17.5703125" style="360" customWidth="1"/>
    <col min="770" max="772" width="8.7109375" style="360"/>
    <col min="773" max="773" width="14.85546875" style="360" bestFit="1" customWidth="1"/>
    <col min="774" max="774" width="16.7109375" style="360" bestFit="1" customWidth="1"/>
    <col min="775" max="775" width="16.140625" style="360" bestFit="1" customWidth="1"/>
    <col min="776" max="1018" width="8.7109375" style="360"/>
    <col min="1019" max="1019" width="15.140625" style="360" customWidth="1"/>
    <col min="1020" max="1020" width="44.140625" style="360" customWidth="1"/>
    <col min="1021" max="1021" width="17.7109375" style="360" customWidth="1"/>
    <col min="1022" max="1022" width="17.28515625" style="360" customWidth="1"/>
    <col min="1023" max="1023" width="16.5703125" style="360" customWidth="1"/>
    <col min="1024" max="1024" width="18.42578125" style="360" customWidth="1"/>
    <col min="1025" max="1025" width="17.5703125" style="360" customWidth="1"/>
    <col min="1026" max="1028" width="8.7109375" style="360"/>
    <col min="1029" max="1029" width="14.85546875" style="360" bestFit="1" customWidth="1"/>
    <col min="1030" max="1030" width="16.7109375" style="360" bestFit="1" customWidth="1"/>
    <col min="1031" max="1031" width="16.140625" style="360" bestFit="1" customWidth="1"/>
    <col min="1032" max="1274" width="8.7109375" style="360"/>
    <col min="1275" max="1275" width="15.140625" style="360" customWidth="1"/>
    <col min="1276" max="1276" width="44.140625" style="360" customWidth="1"/>
    <col min="1277" max="1277" width="17.7109375" style="360" customWidth="1"/>
    <col min="1278" max="1278" width="17.28515625" style="360" customWidth="1"/>
    <col min="1279" max="1279" width="16.5703125" style="360" customWidth="1"/>
    <col min="1280" max="1280" width="18.42578125" style="360" customWidth="1"/>
    <col min="1281" max="1281" width="17.5703125" style="360" customWidth="1"/>
    <col min="1282" max="1284" width="8.7109375" style="360"/>
    <col min="1285" max="1285" width="14.85546875" style="360" bestFit="1" customWidth="1"/>
    <col min="1286" max="1286" width="16.7109375" style="360" bestFit="1" customWidth="1"/>
    <col min="1287" max="1287" width="16.140625" style="360" bestFit="1" customWidth="1"/>
    <col min="1288" max="1530" width="8.7109375" style="360"/>
    <col min="1531" max="1531" width="15.140625" style="360" customWidth="1"/>
    <col min="1532" max="1532" width="44.140625" style="360" customWidth="1"/>
    <col min="1533" max="1533" width="17.7109375" style="360" customWidth="1"/>
    <col min="1534" max="1534" width="17.28515625" style="360" customWidth="1"/>
    <col min="1535" max="1535" width="16.5703125" style="360" customWidth="1"/>
    <col min="1536" max="1536" width="18.42578125" style="360" customWidth="1"/>
    <col min="1537" max="1537" width="17.5703125" style="360" customWidth="1"/>
    <col min="1538" max="1540" width="8.7109375" style="360"/>
    <col min="1541" max="1541" width="14.85546875" style="360" bestFit="1" customWidth="1"/>
    <col min="1542" max="1542" width="16.7109375" style="360" bestFit="1" customWidth="1"/>
    <col min="1543" max="1543" width="16.140625" style="360" bestFit="1" customWidth="1"/>
    <col min="1544" max="1786" width="8.7109375" style="360"/>
    <col min="1787" max="1787" width="15.140625" style="360" customWidth="1"/>
    <col min="1788" max="1788" width="44.140625" style="360" customWidth="1"/>
    <col min="1789" max="1789" width="17.7109375" style="360" customWidth="1"/>
    <col min="1790" max="1790" width="17.28515625" style="360" customWidth="1"/>
    <col min="1791" max="1791" width="16.5703125" style="360" customWidth="1"/>
    <col min="1792" max="1792" width="18.42578125" style="360" customWidth="1"/>
    <col min="1793" max="1793" width="17.5703125" style="360" customWidth="1"/>
    <col min="1794" max="1796" width="8.7109375" style="360"/>
    <col min="1797" max="1797" width="14.85546875" style="360" bestFit="1" customWidth="1"/>
    <col min="1798" max="1798" width="16.7109375" style="360" bestFit="1" customWidth="1"/>
    <col min="1799" max="1799" width="16.140625" style="360" bestFit="1" customWidth="1"/>
    <col min="1800" max="2042" width="8.7109375" style="360"/>
    <col min="2043" max="2043" width="15.140625" style="360" customWidth="1"/>
    <col min="2044" max="2044" width="44.140625" style="360" customWidth="1"/>
    <col min="2045" max="2045" width="17.7109375" style="360" customWidth="1"/>
    <col min="2046" max="2046" width="17.28515625" style="360" customWidth="1"/>
    <col min="2047" max="2047" width="16.5703125" style="360" customWidth="1"/>
    <col min="2048" max="2048" width="18.42578125" style="360" customWidth="1"/>
    <col min="2049" max="2049" width="17.5703125" style="360" customWidth="1"/>
    <col min="2050" max="2052" width="8.7109375" style="360"/>
    <col min="2053" max="2053" width="14.85546875" style="360" bestFit="1" customWidth="1"/>
    <col min="2054" max="2054" width="16.7109375" style="360" bestFit="1" customWidth="1"/>
    <col min="2055" max="2055" width="16.140625" style="360" bestFit="1" customWidth="1"/>
    <col min="2056" max="2298" width="8.7109375" style="360"/>
    <col min="2299" max="2299" width="15.140625" style="360" customWidth="1"/>
    <col min="2300" max="2300" width="44.140625" style="360" customWidth="1"/>
    <col min="2301" max="2301" width="17.7109375" style="360" customWidth="1"/>
    <col min="2302" max="2302" width="17.28515625" style="360" customWidth="1"/>
    <col min="2303" max="2303" width="16.5703125" style="360" customWidth="1"/>
    <col min="2304" max="2304" width="18.42578125" style="360" customWidth="1"/>
    <col min="2305" max="2305" width="17.5703125" style="360" customWidth="1"/>
    <col min="2306" max="2308" width="8.7109375" style="360"/>
    <col min="2309" max="2309" width="14.85546875" style="360" bestFit="1" customWidth="1"/>
    <col min="2310" max="2310" width="16.7109375" style="360" bestFit="1" customWidth="1"/>
    <col min="2311" max="2311" width="16.140625" style="360" bestFit="1" customWidth="1"/>
    <col min="2312" max="2554" width="8.7109375" style="360"/>
    <col min="2555" max="2555" width="15.140625" style="360" customWidth="1"/>
    <col min="2556" max="2556" width="44.140625" style="360" customWidth="1"/>
    <col min="2557" max="2557" width="17.7109375" style="360" customWidth="1"/>
    <col min="2558" max="2558" width="17.28515625" style="360" customWidth="1"/>
    <col min="2559" max="2559" width="16.5703125" style="360" customWidth="1"/>
    <col min="2560" max="2560" width="18.42578125" style="360" customWidth="1"/>
    <col min="2561" max="2561" width="17.5703125" style="360" customWidth="1"/>
    <col min="2562" max="2564" width="8.7109375" style="360"/>
    <col min="2565" max="2565" width="14.85546875" style="360" bestFit="1" customWidth="1"/>
    <col min="2566" max="2566" width="16.7109375" style="360" bestFit="1" customWidth="1"/>
    <col min="2567" max="2567" width="16.140625" style="360" bestFit="1" customWidth="1"/>
    <col min="2568" max="2810" width="8.7109375" style="360"/>
    <col min="2811" max="2811" width="15.140625" style="360" customWidth="1"/>
    <col min="2812" max="2812" width="44.140625" style="360" customWidth="1"/>
    <col min="2813" max="2813" width="17.7109375" style="360" customWidth="1"/>
    <col min="2814" max="2814" width="17.28515625" style="360" customWidth="1"/>
    <col min="2815" max="2815" width="16.5703125" style="360" customWidth="1"/>
    <col min="2816" max="2816" width="18.42578125" style="360" customWidth="1"/>
    <col min="2817" max="2817" width="17.5703125" style="360" customWidth="1"/>
    <col min="2818" max="2820" width="8.7109375" style="360"/>
    <col min="2821" max="2821" width="14.85546875" style="360" bestFit="1" customWidth="1"/>
    <col min="2822" max="2822" width="16.7109375" style="360" bestFit="1" customWidth="1"/>
    <col min="2823" max="2823" width="16.140625" style="360" bestFit="1" customWidth="1"/>
    <col min="2824" max="3066" width="8.7109375" style="360"/>
    <col min="3067" max="3067" width="15.140625" style="360" customWidth="1"/>
    <col min="3068" max="3068" width="44.140625" style="360" customWidth="1"/>
    <col min="3069" max="3069" width="17.7109375" style="360" customWidth="1"/>
    <col min="3070" max="3070" width="17.28515625" style="360" customWidth="1"/>
    <col min="3071" max="3071" width="16.5703125" style="360" customWidth="1"/>
    <col min="3072" max="3072" width="18.42578125" style="360" customWidth="1"/>
    <col min="3073" max="3073" width="17.5703125" style="360" customWidth="1"/>
    <col min="3074" max="3076" width="8.7109375" style="360"/>
    <col min="3077" max="3077" width="14.85546875" style="360" bestFit="1" customWidth="1"/>
    <col min="3078" max="3078" width="16.7109375" style="360" bestFit="1" customWidth="1"/>
    <col min="3079" max="3079" width="16.140625" style="360" bestFit="1" customWidth="1"/>
    <col min="3080" max="3322" width="8.7109375" style="360"/>
    <col min="3323" max="3323" width="15.140625" style="360" customWidth="1"/>
    <col min="3324" max="3324" width="44.140625" style="360" customWidth="1"/>
    <col min="3325" max="3325" width="17.7109375" style="360" customWidth="1"/>
    <col min="3326" max="3326" width="17.28515625" style="360" customWidth="1"/>
    <col min="3327" max="3327" width="16.5703125" style="360" customWidth="1"/>
    <col min="3328" max="3328" width="18.42578125" style="360" customWidth="1"/>
    <col min="3329" max="3329" width="17.5703125" style="360" customWidth="1"/>
    <col min="3330" max="3332" width="8.7109375" style="360"/>
    <col min="3333" max="3333" width="14.85546875" style="360" bestFit="1" customWidth="1"/>
    <col min="3334" max="3334" width="16.7109375" style="360" bestFit="1" customWidth="1"/>
    <col min="3335" max="3335" width="16.140625" style="360" bestFit="1" customWidth="1"/>
    <col min="3336" max="3578" width="8.7109375" style="360"/>
    <col min="3579" max="3579" width="15.140625" style="360" customWidth="1"/>
    <col min="3580" max="3580" width="44.140625" style="360" customWidth="1"/>
    <col min="3581" max="3581" width="17.7109375" style="360" customWidth="1"/>
    <col min="3582" max="3582" width="17.28515625" style="360" customWidth="1"/>
    <col min="3583" max="3583" width="16.5703125" style="360" customWidth="1"/>
    <col min="3584" max="3584" width="18.42578125" style="360" customWidth="1"/>
    <col min="3585" max="3585" width="17.5703125" style="360" customWidth="1"/>
    <col min="3586" max="3588" width="8.7109375" style="360"/>
    <col min="3589" max="3589" width="14.85546875" style="360" bestFit="1" customWidth="1"/>
    <col min="3590" max="3590" width="16.7109375" style="360" bestFit="1" customWidth="1"/>
    <col min="3591" max="3591" width="16.140625" style="360" bestFit="1" customWidth="1"/>
    <col min="3592" max="3834" width="8.7109375" style="360"/>
    <col min="3835" max="3835" width="15.140625" style="360" customWidth="1"/>
    <col min="3836" max="3836" width="44.140625" style="360" customWidth="1"/>
    <col min="3837" max="3837" width="17.7109375" style="360" customWidth="1"/>
    <col min="3838" max="3838" width="17.28515625" style="360" customWidth="1"/>
    <col min="3839" max="3839" width="16.5703125" style="360" customWidth="1"/>
    <col min="3840" max="3840" width="18.42578125" style="360" customWidth="1"/>
    <col min="3841" max="3841" width="17.5703125" style="360" customWidth="1"/>
    <col min="3842" max="3844" width="8.7109375" style="360"/>
    <col min="3845" max="3845" width="14.85546875" style="360" bestFit="1" customWidth="1"/>
    <col min="3846" max="3846" width="16.7109375" style="360" bestFit="1" customWidth="1"/>
    <col min="3847" max="3847" width="16.140625" style="360" bestFit="1" customWidth="1"/>
    <col min="3848" max="4090" width="8.7109375" style="360"/>
    <col min="4091" max="4091" width="15.140625" style="360" customWidth="1"/>
    <col min="4092" max="4092" width="44.140625" style="360" customWidth="1"/>
    <col min="4093" max="4093" width="17.7109375" style="360" customWidth="1"/>
    <col min="4094" max="4094" width="17.28515625" style="360" customWidth="1"/>
    <col min="4095" max="4095" width="16.5703125" style="360" customWidth="1"/>
    <col min="4096" max="4096" width="18.42578125" style="360" customWidth="1"/>
    <col min="4097" max="4097" width="17.5703125" style="360" customWidth="1"/>
    <col min="4098" max="4100" width="8.7109375" style="360"/>
    <col min="4101" max="4101" width="14.85546875" style="360" bestFit="1" customWidth="1"/>
    <col min="4102" max="4102" width="16.7109375" style="360" bestFit="1" customWidth="1"/>
    <col min="4103" max="4103" width="16.140625" style="360" bestFit="1" customWidth="1"/>
    <col min="4104" max="4346" width="8.7109375" style="360"/>
    <col min="4347" max="4347" width="15.140625" style="360" customWidth="1"/>
    <col min="4348" max="4348" width="44.140625" style="360" customWidth="1"/>
    <col min="4349" max="4349" width="17.7109375" style="360" customWidth="1"/>
    <col min="4350" max="4350" width="17.28515625" style="360" customWidth="1"/>
    <col min="4351" max="4351" width="16.5703125" style="360" customWidth="1"/>
    <col min="4352" max="4352" width="18.42578125" style="360" customWidth="1"/>
    <col min="4353" max="4353" width="17.5703125" style="360" customWidth="1"/>
    <col min="4354" max="4356" width="8.7109375" style="360"/>
    <col min="4357" max="4357" width="14.85546875" style="360" bestFit="1" customWidth="1"/>
    <col min="4358" max="4358" width="16.7109375" style="360" bestFit="1" customWidth="1"/>
    <col min="4359" max="4359" width="16.140625" style="360" bestFit="1" customWidth="1"/>
    <col min="4360" max="4602" width="8.7109375" style="360"/>
    <col min="4603" max="4603" width="15.140625" style="360" customWidth="1"/>
    <col min="4604" max="4604" width="44.140625" style="360" customWidth="1"/>
    <col min="4605" max="4605" width="17.7109375" style="360" customWidth="1"/>
    <col min="4606" max="4606" width="17.28515625" style="360" customWidth="1"/>
    <col min="4607" max="4607" width="16.5703125" style="360" customWidth="1"/>
    <col min="4608" max="4608" width="18.42578125" style="360" customWidth="1"/>
    <col min="4609" max="4609" width="17.5703125" style="360" customWidth="1"/>
    <col min="4610" max="4612" width="8.7109375" style="360"/>
    <col min="4613" max="4613" width="14.85546875" style="360" bestFit="1" customWidth="1"/>
    <col min="4614" max="4614" width="16.7109375" style="360" bestFit="1" customWidth="1"/>
    <col min="4615" max="4615" width="16.140625" style="360" bestFit="1" customWidth="1"/>
    <col min="4616" max="4858" width="8.7109375" style="360"/>
    <col min="4859" max="4859" width="15.140625" style="360" customWidth="1"/>
    <col min="4860" max="4860" width="44.140625" style="360" customWidth="1"/>
    <col min="4861" max="4861" width="17.7109375" style="360" customWidth="1"/>
    <col min="4862" max="4862" width="17.28515625" style="360" customWidth="1"/>
    <col min="4863" max="4863" width="16.5703125" style="360" customWidth="1"/>
    <col min="4864" max="4864" width="18.42578125" style="360" customWidth="1"/>
    <col min="4865" max="4865" width="17.5703125" style="360" customWidth="1"/>
    <col min="4866" max="4868" width="8.7109375" style="360"/>
    <col min="4869" max="4869" width="14.85546875" style="360" bestFit="1" customWidth="1"/>
    <col min="4870" max="4870" width="16.7109375" style="360" bestFit="1" customWidth="1"/>
    <col min="4871" max="4871" width="16.140625" style="360" bestFit="1" customWidth="1"/>
    <col min="4872" max="5114" width="8.7109375" style="360"/>
    <col min="5115" max="5115" width="15.140625" style="360" customWidth="1"/>
    <col min="5116" max="5116" width="44.140625" style="360" customWidth="1"/>
    <col min="5117" max="5117" width="17.7109375" style="360" customWidth="1"/>
    <col min="5118" max="5118" width="17.28515625" style="360" customWidth="1"/>
    <col min="5119" max="5119" width="16.5703125" style="360" customWidth="1"/>
    <col min="5120" max="5120" width="18.42578125" style="360" customWidth="1"/>
    <col min="5121" max="5121" width="17.5703125" style="360" customWidth="1"/>
    <col min="5122" max="5124" width="8.7109375" style="360"/>
    <col min="5125" max="5125" width="14.85546875" style="360" bestFit="1" customWidth="1"/>
    <col min="5126" max="5126" width="16.7109375" style="360" bestFit="1" customWidth="1"/>
    <col min="5127" max="5127" width="16.140625" style="360" bestFit="1" customWidth="1"/>
    <col min="5128" max="5370" width="8.7109375" style="360"/>
    <col min="5371" max="5371" width="15.140625" style="360" customWidth="1"/>
    <col min="5372" max="5372" width="44.140625" style="360" customWidth="1"/>
    <col min="5373" max="5373" width="17.7109375" style="360" customWidth="1"/>
    <col min="5374" max="5374" width="17.28515625" style="360" customWidth="1"/>
    <col min="5375" max="5375" width="16.5703125" style="360" customWidth="1"/>
    <col min="5376" max="5376" width="18.42578125" style="360" customWidth="1"/>
    <col min="5377" max="5377" width="17.5703125" style="360" customWidth="1"/>
    <col min="5378" max="5380" width="8.7109375" style="360"/>
    <col min="5381" max="5381" width="14.85546875" style="360" bestFit="1" customWidth="1"/>
    <col min="5382" max="5382" width="16.7109375" style="360" bestFit="1" customWidth="1"/>
    <col min="5383" max="5383" width="16.140625" style="360" bestFit="1" customWidth="1"/>
    <col min="5384" max="5626" width="8.7109375" style="360"/>
    <col min="5627" max="5627" width="15.140625" style="360" customWidth="1"/>
    <col min="5628" max="5628" width="44.140625" style="360" customWidth="1"/>
    <col min="5629" max="5629" width="17.7109375" style="360" customWidth="1"/>
    <col min="5630" max="5630" width="17.28515625" style="360" customWidth="1"/>
    <col min="5631" max="5631" width="16.5703125" style="360" customWidth="1"/>
    <col min="5632" max="5632" width="18.42578125" style="360" customWidth="1"/>
    <col min="5633" max="5633" width="17.5703125" style="360" customWidth="1"/>
    <col min="5634" max="5636" width="8.7109375" style="360"/>
    <col min="5637" max="5637" width="14.85546875" style="360" bestFit="1" customWidth="1"/>
    <col min="5638" max="5638" width="16.7109375" style="360" bestFit="1" customWidth="1"/>
    <col min="5639" max="5639" width="16.140625" style="360" bestFit="1" customWidth="1"/>
    <col min="5640" max="5882" width="8.7109375" style="360"/>
    <col min="5883" max="5883" width="15.140625" style="360" customWidth="1"/>
    <col min="5884" max="5884" width="44.140625" style="360" customWidth="1"/>
    <col min="5885" max="5885" width="17.7109375" style="360" customWidth="1"/>
    <col min="5886" max="5886" width="17.28515625" style="360" customWidth="1"/>
    <col min="5887" max="5887" width="16.5703125" style="360" customWidth="1"/>
    <col min="5888" max="5888" width="18.42578125" style="360" customWidth="1"/>
    <col min="5889" max="5889" width="17.5703125" style="360" customWidth="1"/>
    <col min="5890" max="5892" width="8.7109375" style="360"/>
    <col min="5893" max="5893" width="14.85546875" style="360" bestFit="1" customWidth="1"/>
    <col min="5894" max="5894" width="16.7109375" style="360" bestFit="1" customWidth="1"/>
    <col min="5895" max="5895" width="16.140625" style="360" bestFit="1" customWidth="1"/>
    <col min="5896" max="6138" width="8.7109375" style="360"/>
    <col min="6139" max="6139" width="15.140625" style="360" customWidth="1"/>
    <col min="6140" max="6140" width="44.140625" style="360" customWidth="1"/>
    <col min="6141" max="6141" width="17.7109375" style="360" customWidth="1"/>
    <col min="6142" max="6142" width="17.28515625" style="360" customWidth="1"/>
    <col min="6143" max="6143" width="16.5703125" style="360" customWidth="1"/>
    <col min="6144" max="6144" width="18.42578125" style="360" customWidth="1"/>
    <col min="6145" max="6145" width="17.5703125" style="360" customWidth="1"/>
    <col min="6146" max="6148" width="8.7109375" style="360"/>
    <col min="6149" max="6149" width="14.85546875" style="360" bestFit="1" customWidth="1"/>
    <col min="6150" max="6150" width="16.7109375" style="360" bestFit="1" customWidth="1"/>
    <col min="6151" max="6151" width="16.140625" style="360" bestFit="1" customWidth="1"/>
    <col min="6152" max="6394" width="8.7109375" style="360"/>
    <col min="6395" max="6395" width="15.140625" style="360" customWidth="1"/>
    <col min="6396" max="6396" width="44.140625" style="360" customWidth="1"/>
    <col min="6397" max="6397" width="17.7109375" style="360" customWidth="1"/>
    <col min="6398" max="6398" width="17.28515625" style="360" customWidth="1"/>
    <col min="6399" max="6399" width="16.5703125" style="360" customWidth="1"/>
    <col min="6400" max="6400" width="18.42578125" style="360" customWidth="1"/>
    <col min="6401" max="6401" width="17.5703125" style="360" customWidth="1"/>
    <col min="6402" max="6404" width="8.7109375" style="360"/>
    <col min="6405" max="6405" width="14.85546875" style="360" bestFit="1" customWidth="1"/>
    <col min="6406" max="6406" width="16.7109375" style="360" bestFit="1" customWidth="1"/>
    <col min="6407" max="6407" width="16.140625" style="360" bestFit="1" customWidth="1"/>
    <col min="6408" max="6650" width="8.7109375" style="360"/>
    <col min="6651" max="6651" width="15.140625" style="360" customWidth="1"/>
    <col min="6652" max="6652" width="44.140625" style="360" customWidth="1"/>
    <col min="6653" max="6653" width="17.7109375" style="360" customWidth="1"/>
    <col min="6654" max="6654" width="17.28515625" style="360" customWidth="1"/>
    <col min="6655" max="6655" width="16.5703125" style="360" customWidth="1"/>
    <col min="6656" max="6656" width="18.42578125" style="360" customWidth="1"/>
    <col min="6657" max="6657" width="17.5703125" style="360" customWidth="1"/>
    <col min="6658" max="6660" width="8.7109375" style="360"/>
    <col min="6661" max="6661" width="14.85546875" style="360" bestFit="1" customWidth="1"/>
    <col min="6662" max="6662" width="16.7109375" style="360" bestFit="1" customWidth="1"/>
    <col min="6663" max="6663" width="16.140625" style="360" bestFit="1" customWidth="1"/>
    <col min="6664" max="6906" width="8.7109375" style="360"/>
    <col min="6907" max="6907" width="15.140625" style="360" customWidth="1"/>
    <col min="6908" max="6908" width="44.140625" style="360" customWidth="1"/>
    <col min="6909" max="6909" width="17.7109375" style="360" customWidth="1"/>
    <col min="6910" max="6910" width="17.28515625" style="360" customWidth="1"/>
    <col min="6911" max="6911" width="16.5703125" style="360" customWidth="1"/>
    <col min="6912" max="6912" width="18.42578125" style="360" customWidth="1"/>
    <col min="6913" max="6913" width="17.5703125" style="360" customWidth="1"/>
    <col min="6914" max="6916" width="8.7109375" style="360"/>
    <col min="6917" max="6917" width="14.85546875" style="360" bestFit="1" customWidth="1"/>
    <col min="6918" max="6918" width="16.7109375" style="360" bestFit="1" customWidth="1"/>
    <col min="6919" max="6919" width="16.140625" style="360" bestFit="1" customWidth="1"/>
    <col min="6920" max="7162" width="8.7109375" style="360"/>
    <col min="7163" max="7163" width="15.140625" style="360" customWidth="1"/>
    <col min="7164" max="7164" width="44.140625" style="360" customWidth="1"/>
    <col min="7165" max="7165" width="17.7109375" style="360" customWidth="1"/>
    <col min="7166" max="7166" width="17.28515625" style="360" customWidth="1"/>
    <col min="7167" max="7167" width="16.5703125" style="360" customWidth="1"/>
    <col min="7168" max="7168" width="18.42578125" style="360" customWidth="1"/>
    <col min="7169" max="7169" width="17.5703125" style="360" customWidth="1"/>
    <col min="7170" max="7172" width="8.7109375" style="360"/>
    <col min="7173" max="7173" width="14.85546875" style="360" bestFit="1" customWidth="1"/>
    <col min="7174" max="7174" width="16.7109375" style="360" bestFit="1" customWidth="1"/>
    <col min="7175" max="7175" width="16.140625" style="360" bestFit="1" customWidth="1"/>
    <col min="7176" max="7418" width="8.7109375" style="360"/>
    <col min="7419" max="7419" width="15.140625" style="360" customWidth="1"/>
    <col min="7420" max="7420" width="44.140625" style="360" customWidth="1"/>
    <col min="7421" max="7421" width="17.7109375" style="360" customWidth="1"/>
    <col min="7422" max="7422" width="17.28515625" style="360" customWidth="1"/>
    <col min="7423" max="7423" width="16.5703125" style="360" customWidth="1"/>
    <col min="7424" max="7424" width="18.42578125" style="360" customWidth="1"/>
    <col min="7425" max="7425" width="17.5703125" style="360" customWidth="1"/>
    <col min="7426" max="7428" width="8.7109375" style="360"/>
    <col min="7429" max="7429" width="14.85546875" style="360" bestFit="1" customWidth="1"/>
    <col min="7430" max="7430" width="16.7109375" style="360" bestFit="1" customWidth="1"/>
    <col min="7431" max="7431" width="16.140625" style="360" bestFit="1" customWidth="1"/>
    <col min="7432" max="7674" width="8.7109375" style="360"/>
    <col min="7675" max="7675" width="15.140625" style="360" customWidth="1"/>
    <col min="7676" max="7676" width="44.140625" style="360" customWidth="1"/>
    <col min="7677" max="7677" width="17.7109375" style="360" customWidth="1"/>
    <col min="7678" max="7678" width="17.28515625" style="360" customWidth="1"/>
    <col min="7679" max="7679" width="16.5703125" style="360" customWidth="1"/>
    <col min="7680" max="7680" width="18.42578125" style="360" customWidth="1"/>
    <col min="7681" max="7681" width="17.5703125" style="360" customWidth="1"/>
    <col min="7682" max="7684" width="8.7109375" style="360"/>
    <col min="7685" max="7685" width="14.85546875" style="360" bestFit="1" customWidth="1"/>
    <col min="7686" max="7686" width="16.7109375" style="360" bestFit="1" customWidth="1"/>
    <col min="7687" max="7687" width="16.140625" style="360" bestFit="1" customWidth="1"/>
    <col min="7688" max="7930" width="8.7109375" style="360"/>
    <col min="7931" max="7931" width="15.140625" style="360" customWidth="1"/>
    <col min="7932" max="7932" width="44.140625" style="360" customWidth="1"/>
    <col min="7933" max="7933" width="17.7109375" style="360" customWidth="1"/>
    <col min="7934" max="7934" width="17.28515625" style="360" customWidth="1"/>
    <col min="7935" max="7935" width="16.5703125" style="360" customWidth="1"/>
    <col min="7936" max="7936" width="18.42578125" style="360" customWidth="1"/>
    <col min="7937" max="7937" width="17.5703125" style="360" customWidth="1"/>
    <col min="7938" max="7940" width="8.7109375" style="360"/>
    <col min="7941" max="7941" width="14.85546875" style="360" bestFit="1" customWidth="1"/>
    <col min="7942" max="7942" width="16.7109375" style="360" bestFit="1" customWidth="1"/>
    <col min="7943" max="7943" width="16.140625" style="360" bestFit="1" customWidth="1"/>
    <col min="7944" max="8186" width="8.7109375" style="360"/>
    <col min="8187" max="8187" width="15.140625" style="360" customWidth="1"/>
    <col min="8188" max="8188" width="44.140625" style="360" customWidth="1"/>
    <col min="8189" max="8189" width="17.7109375" style="360" customWidth="1"/>
    <col min="8190" max="8190" width="17.28515625" style="360" customWidth="1"/>
    <col min="8191" max="8191" width="16.5703125" style="360" customWidth="1"/>
    <col min="8192" max="8192" width="18.42578125" style="360" customWidth="1"/>
    <col min="8193" max="8193" width="17.5703125" style="360" customWidth="1"/>
    <col min="8194" max="8196" width="8.7109375" style="360"/>
    <col min="8197" max="8197" width="14.85546875" style="360" bestFit="1" customWidth="1"/>
    <col min="8198" max="8198" width="16.7109375" style="360" bestFit="1" customWidth="1"/>
    <col min="8199" max="8199" width="16.140625" style="360" bestFit="1" customWidth="1"/>
    <col min="8200" max="8442" width="8.7109375" style="360"/>
    <col min="8443" max="8443" width="15.140625" style="360" customWidth="1"/>
    <col min="8444" max="8444" width="44.140625" style="360" customWidth="1"/>
    <col min="8445" max="8445" width="17.7109375" style="360" customWidth="1"/>
    <col min="8446" max="8446" width="17.28515625" style="360" customWidth="1"/>
    <col min="8447" max="8447" width="16.5703125" style="360" customWidth="1"/>
    <col min="8448" max="8448" width="18.42578125" style="360" customWidth="1"/>
    <col min="8449" max="8449" width="17.5703125" style="360" customWidth="1"/>
    <col min="8450" max="8452" width="8.7109375" style="360"/>
    <col min="8453" max="8453" width="14.85546875" style="360" bestFit="1" customWidth="1"/>
    <col min="8454" max="8454" width="16.7109375" style="360" bestFit="1" customWidth="1"/>
    <col min="8455" max="8455" width="16.140625" style="360" bestFit="1" customWidth="1"/>
    <col min="8456" max="8698" width="8.7109375" style="360"/>
    <col min="8699" max="8699" width="15.140625" style="360" customWidth="1"/>
    <col min="8700" max="8700" width="44.140625" style="360" customWidth="1"/>
    <col min="8701" max="8701" width="17.7109375" style="360" customWidth="1"/>
    <col min="8702" max="8702" width="17.28515625" style="360" customWidth="1"/>
    <col min="8703" max="8703" width="16.5703125" style="360" customWidth="1"/>
    <col min="8704" max="8704" width="18.42578125" style="360" customWidth="1"/>
    <col min="8705" max="8705" width="17.5703125" style="360" customWidth="1"/>
    <col min="8706" max="8708" width="8.7109375" style="360"/>
    <col min="8709" max="8709" width="14.85546875" style="360" bestFit="1" customWidth="1"/>
    <col min="8710" max="8710" width="16.7109375" style="360" bestFit="1" customWidth="1"/>
    <col min="8711" max="8711" width="16.140625" style="360" bestFit="1" customWidth="1"/>
    <col min="8712" max="8954" width="8.7109375" style="360"/>
    <col min="8955" max="8955" width="15.140625" style="360" customWidth="1"/>
    <col min="8956" max="8956" width="44.140625" style="360" customWidth="1"/>
    <col min="8957" max="8957" width="17.7109375" style="360" customWidth="1"/>
    <col min="8958" max="8958" width="17.28515625" style="360" customWidth="1"/>
    <col min="8959" max="8959" width="16.5703125" style="360" customWidth="1"/>
    <col min="8960" max="8960" width="18.42578125" style="360" customWidth="1"/>
    <col min="8961" max="8961" width="17.5703125" style="360" customWidth="1"/>
    <col min="8962" max="8964" width="8.7109375" style="360"/>
    <col min="8965" max="8965" width="14.85546875" style="360" bestFit="1" customWidth="1"/>
    <col min="8966" max="8966" width="16.7109375" style="360" bestFit="1" customWidth="1"/>
    <col min="8967" max="8967" width="16.140625" style="360" bestFit="1" customWidth="1"/>
    <col min="8968" max="9210" width="8.7109375" style="360"/>
    <col min="9211" max="9211" width="15.140625" style="360" customWidth="1"/>
    <col min="9212" max="9212" width="44.140625" style="360" customWidth="1"/>
    <col min="9213" max="9213" width="17.7109375" style="360" customWidth="1"/>
    <col min="9214" max="9214" width="17.28515625" style="360" customWidth="1"/>
    <col min="9215" max="9215" width="16.5703125" style="360" customWidth="1"/>
    <col min="9216" max="9216" width="18.42578125" style="360" customWidth="1"/>
    <col min="9217" max="9217" width="17.5703125" style="360" customWidth="1"/>
    <col min="9218" max="9220" width="8.7109375" style="360"/>
    <col min="9221" max="9221" width="14.85546875" style="360" bestFit="1" customWidth="1"/>
    <col min="9222" max="9222" width="16.7109375" style="360" bestFit="1" customWidth="1"/>
    <col min="9223" max="9223" width="16.140625" style="360" bestFit="1" customWidth="1"/>
    <col min="9224" max="9466" width="8.7109375" style="360"/>
    <col min="9467" max="9467" width="15.140625" style="360" customWidth="1"/>
    <col min="9468" max="9468" width="44.140625" style="360" customWidth="1"/>
    <col min="9469" max="9469" width="17.7109375" style="360" customWidth="1"/>
    <col min="9470" max="9470" width="17.28515625" style="360" customWidth="1"/>
    <col min="9471" max="9471" width="16.5703125" style="360" customWidth="1"/>
    <col min="9472" max="9472" width="18.42578125" style="360" customWidth="1"/>
    <col min="9473" max="9473" width="17.5703125" style="360" customWidth="1"/>
    <col min="9474" max="9476" width="8.7109375" style="360"/>
    <col min="9477" max="9477" width="14.85546875" style="360" bestFit="1" customWidth="1"/>
    <col min="9478" max="9478" width="16.7109375" style="360" bestFit="1" customWidth="1"/>
    <col min="9479" max="9479" width="16.140625" style="360" bestFit="1" customWidth="1"/>
    <col min="9480" max="9722" width="8.7109375" style="360"/>
    <col min="9723" max="9723" width="15.140625" style="360" customWidth="1"/>
    <col min="9724" max="9724" width="44.140625" style="360" customWidth="1"/>
    <col min="9725" max="9725" width="17.7109375" style="360" customWidth="1"/>
    <col min="9726" max="9726" width="17.28515625" style="360" customWidth="1"/>
    <col min="9727" max="9727" width="16.5703125" style="360" customWidth="1"/>
    <col min="9728" max="9728" width="18.42578125" style="360" customWidth="1"/>
    <col min="9729" max="9729" width="17.5703125" style="360" customWidth="1"/>
    <col min="9730" max="9732" width="8.7109375" style="360"/>
    <col min="9733" max="9733" width="14.85546875" style="360" bestFit="1" customWidth="1"/>
    <col min="9734" max="9734" width="16.7109375" style="360" bestFit="1" customWidth="1"/>
    <col min="9735" max="9735" width="16.140625" style="360" bestFit="1" customWidth="1"/>
    <col min="9736" max="9978" width="8.7109375" style="360"/>
    <col min="9979" max="9979" width="15.140625" style="360" customWidth="1"/>
    <col min="9980" max="9980" width="44.140625" style="360" customWidth="1"/>
    <col min="9981" max="9981" width="17.7109375" style="360" customWidth="1"/>
    <col min="9982" max="9982" width="17.28515625" style="360" customWidth="1"/>
    <col min="9983" max="9983" width="16.5703125" style="360" customWidth="1"/>
    <col min="9984" max="9984" width="18.42578125" style="360" customWidth="1"/>
    <col min="9985" max="9985" width="17.5703125" style="360" customWidth="1"/>
    <col min="9986" max="9988" width="8.7109375" style="360"/>
    <col min="9989" max="9989" width="14.85546875" style="360" bestFit="1" customWidth="1"/>
    <col min="9990" max="9990" width="16.7109375" style="360" bestFit="1" customWidth="1"/>
    <col min="9991" max="9991" width="16.140625" style="360" bestFit="1" customWidth="1"/>
    <col min="9992" max="10234" width="8.7109375" style="360"/>
    <col min="10235" max="10235" width="15.140625" style="360" customWidth="1"/>
    <col min="10236" max="10236" width="44.140625" style="360" customWidth="1"/>
    <col min="10237" max="10237" width="17.7109375" style="360" customWidth="1"/>
    <col min="10238" max="10238" width="17.28515625" style="360" customWidth="1"/>
    <col min="10239" max="10239" width="16.5703125" style="360" customWidth="1"/>
    <col min="10240" max="10240" width="18.42578125" style="360" customWidth="1"/>
    <col min="10241" max="10241" width="17.5703125" style="360" customWidth="1"/>
    <col min="10242" max="10244" width="8.7109375" style="360"/>
    <col min="10245" max="10245" width="14.85546875" style="360" bestFit="1" customWidth="1"/>
    <col min="10246" max="10246" width="16.7109375" style="360" bestFit="1" customWidth="1"/>
    <col min="10247" max="10247" width="16.140625" style="360" bestFit="1" customWidth="1"/>
    <col min="10248" max="10490" width="8.7109375" style="360"/>
    <col min="10491" max="10491" width="15.140625" style="360" customWidth="1"/>
    <col min="10492" max="10492" width="44.140625" style="360" customWidth="1"/>
    <col min="10493" max="10493" width="17.7109375" style="360" customWidth="1"/>
    <col min="10494" max="10494" width="17.28515625" style="360" customWidth="1"/>
    <col min="10495" max="10495" width="16.5703125" style="360" customWidth="1"/>
    <col min="10496" max="10496" width="18.42578125" style="360" customWidth="1"/>
    <col min="10497" max="10497" width="17.5703125" style="360" customWidth="1"/>
    <col min="10498" max="10500" width="8.7109375" style="360"/>
    <col min="10501" max="10501" width="14.85546875" style="360" bestFit="1" customWidth="1"/>
    <col min="10502" max="10502" width="16.7109375" style="360" bestFit="1" customWidth="1"/>
    <col min="10503" max="10503" width="16.140625" style="360" bestFit="1" customWidth="1"/>
    <col min="10504" max="10746" width="8.7109375" style="360"/>
    <col min="10747" max="10747" width="15.140625" style="360" customWidth="1"/>
    <col min="10748" max="10748" width="44.140625" style="360" customWidth="1"/>
    <col min="10749" max="10749" width="17.7109375" style="360" customWidth="1"/>
    <col min="10750" max="10750" width="17.28515625" style="360" customWidth="1"/>
    <col min="10751" max="10751" width="16.5703125" style="360" customWidth="1"/>
    <col min="10752" max="10752" width="18.42578125" style="360" customWidth="1"/>
    <col min="10753" max="10753" width="17.5703125" style="360" customWidth="1"/>
    <col min="10754" max="10756" width="8.7109375" style="360"/>
    <col min="10757" max="10757" width="14.85546875" style="360" bestFit="1" customWidth="1"/>
    <col min="10758" max="10758" width="16.7109375" style="360" bestFit="1" customWidth="1"/>
    <col min="10759" max="10759" width="16.140625" style="360" bestFit="1" customWidth="1"/>
    <col min="10760" max="11002" width="8.7109375" style="360"/>
    <col min="11003" max="11003" width="15.140625" style="360" customWidth="1"/>
    <col min="11004" max="11004" width="44.140625" style="360" customWidth="1"/>
    <col min="11005" max="11005" width="17.7109375" style="360" customWidth="1"/>
    <col min="11006" max="11006" width="17.28515625" style="360" customWidth="1"/>
    <col min="11007" max="11007" width="16.5703125" style="360" customWidth="1"/>
    <col min="11008" max="11008" width="18.42578125" style="360" customWidth="1"/>
    <col min="11009" max="11009" width="17.5703125" style="360" customWidth="1"/>
    <col min="11010" max="11012" width="8.7109375" style="360"/>
    <col min="11013" max="11013" width="14.85546875" style="360" bestFit="1" customWidth="1"/>
    <col min="11014" max="11014" width="16.7109375" style="360" bestFit="1" customWidth="1"/>
    <col min="11015" max="11015" width="16.140625" style="360" bestFit="1" customWidth="1"/>
    <col min="11016" max="11258" width="8.7109375" style="360"/>
    <col min="11259" max="11259" width="15.140625" style="360" customWidth="1"/>
    <col min="11260" max="11260" width="44.140625" style="360" customWidth="1"/>
    <col min="11261" max="11261" width="17.7109375" style="360" customWidth="1"/>
    <col min="11262" max="11262" width="17.28515625" style="360" customWidth="1"/>
    <col min="11263" max="11263" width="16.5703125" style="360" customWidth="1"/>
    <col min="11264" max="11264" width="18.42578125" style="360" customWidth="1"/>
    <col min="11265" max="11265" width="17.5703125" style="360" customWidth="1"/>
    <col min="11266" max="11268" width="8.7109375" style="360"/>
    <col min="11269" max="11269" width="14.85546875" style="360" bestFit="1" customWidth="1"/>
    <col min="11270" max="11270" width="16.7109375" style="360" bestFit="1" customWidth="1"/>
    <col min="11271" max="11271" width="16.140625" style="360" bestFit="1" customWidth="1"/>
    <col min="11272" max="11514" width="8.7109375" style="360"/>
    <col min="11515" max="11515" width="15.140625" style="360" customWidth="1"/>
    <col min="11516" max="11516" width="44.140625" style="360" customWidth="1"/>
    <col min="11517" max="11517" width="17.7109375" style="360" customWidth="1"/>
    <col min="11518" max="11518" width="17.28515625" style="360" customWidth="1"/>
    <col min="11519" max="11519" width="16.5703125" style="360" customWidth="1"/>
    <col min="11520" max="11520" width="18.42578125" style="360" customWidth="1"/>
    <col min="11521" max="11521" width="17.5703125" style="360" customWidth="1"/>
    <col min="11522" max="11524" width="8.7109375" style="360"/>
    <col min="11525" max="11525" width="14.85546875" style="360" bestFit="1" customWidth="1"/>
    <col min="11526" max="11526" width="16.7109375" style="360" bestFit="1" customWidth="1"/>
    <col min="11527" max="11527" width="16.140625" style="360" bestFit="1" customWidth="1"/>
    <col min="11528" max="11770" width="8.7109375" style="360"/>
    <col min="11771" max="11771" width="15.140625" style="360" customWidth="1"/>
    <col min="11772" max="11772" width="44.140625" style="360" customWidth="1"/>
    <col min="11773" max="11773" width="17.7109375" style="360" customWidth="1"/>
    <col min="11774" max="11774" width="17.28515625" style="360" customWidth="1"/>
    <col min="11775" max="11775" width="16.5703125" style="360" customWidth="1"/>
    <col min="11776" max="11776" width="18.42578125" style="360" customWidth="1"/>
    <col min="11777" max="11777" width="17.5703125" style="360" customWidth="1"/>
    <col min="11778" max="11780" width="8.7109375" style="360"/>
    <col min="11781" max="11781" width="14.85546875" style="360" bestFit="1" customWidth="1"/>
    <col min="11782" max="11782" width="16.7109375" style="360" bestFit="1" customWidth="1"/>
    <col min="11783" max="11783" width="16.140625" style="360" bestFit="1" customWidth="1"/>
    <col min="11784" max="12026" width="8.7109375" style="360"/>
    <col min="12027" max="12027" width="15.140625" style="360" customWidth="1"/>
    <col min="12028" max="12028" width="44.140625" style="360" customWidth="1"/>
    <col min="12029" max="12029" width="17.7109375" style="360" customWidth="1"/>
    <col min="12030" max="12030" width="17.28515625" style="360" customWidth="1"/>
    <col min="12031" max="12031" width="16.5703125" style="360" customWidth="1"/>
    <col min="12032" max="12032" width="18.42578125" style="360" customWidth="1"/>
    <col min="12033" max="12033" width="17.5703125" style="360" customWidth="1"/>
    <col min="12034" max="12036" width="8.7109375" style="360"/>
    <col min="12037" max="12037" width="14.85546875" style="360" bestFit="1" customWidth="1"/>
    <col min="12038" max="12038" width="16.7109375" style="360" bestFit="1" customWidth="1"/>
    <col min="12039" max="12039" width="16.140625" style="360" bestFit="1" customWidth="1"/>
    <col min="12040" max="12282" width="8.7109375" style="360"/>
    <col min="12283" max="12283" width="15.140625" style="360" customWidth="1"/>
    <col min="12284" max="12284" width="44.140625" style="360" customWidth="1"/>
    <col min="12285" max="12285" width="17.7109375" style="360" customWidth="1"/>
    <col min="12286" max="12286" width="17.28515625" style="360" customWidth="1"/>
    <col min="12287" max="12287" width="16.5703125" style="360" customWidth="1"/>
    <col min="12288" max="12288" width="18.42578125" style="360" customWidth="1"/>
    <col min="12289" max="12289" width="17.5703125" style="360" customWidth="1"/>
    <col min="12290" max="12292" width="8.7109375" style="360"/>
    <col min="12293" max="12293" width="14.85546875" style="360" bestFit="1" customWidth="1"/>
    <col min="12294" max="12294" width="16.7109375" style="360" bestFit="1" customWidth="1"/>
    <col min="12295" max="12295" width="16.140625" style="360" bestFit="1" customWidth="1"/>
    <col min="12296" max="12538" width="8.7109375" style="360"/>
    <col min="12539" max="12539" width="15.140625" style="360" customWidth="1"/>
    <col min="12540" max="12540" width="44.140625" style="360" customWidth="1"/>
    <col min="12541" max="12541" width="17.7109375" style="360" customWidth="1"/>
    <col min="12542" max="12542" width="17.28515625" style="360" customWidth="1"/>
    <col min="12543" max="12543" width="16.5703125" style="360" customWidth="1"/>
    <col min="12544" max="12544" width="18.42578125" style="360" customWidth="1"/>
    <col min="12545" max="12545" width="17.5703125" style="360" customWidth="1"/>
    <col min="12546" max="12548" width="8.7109375" style="360"/>
    <col min="12549" max="12549" width="14.85546875" style="360" bestFit="1" customWidth="1"/>
    <col min="12550" max="12550" width="16.7109375" style="360" bestFit="1" customWidth="1"/>
    <col min="12551" max="12551" width="16.140625" style="360" bestFit="1" customWidth="1"/>
    <col min="12552" max="12794" width="8.7109375" style="360"/>
    <col min="12795" max="12795" width="15.140625" style="360" customWidth="1"/>
    <col min="12796" max="12796" width="44.140625" style="360" customWidth="1"/>
    <col min="12797" max="12797" width="17.7109375" style="360" customWidth="1"/>
    <col min="12798" max="12798" width="17.28515625" style="360" customWidth="1"/>
    <col min="12799" max="12799" width="16.5703125" style="360" customWidth="1"/>
    <col min="12800" max="12800" width="18.42578125" style="360" customWidth="1"/>
    <col min="12801" max="12801" width="17.5703125" style="360" customWidth="1"/>
    <col min="12802" max="12804" width="8.7109375" style="360"/>
    <col min="12805" max="12805" width="14.85546875" style="360" bestFit="1" customWidth="1"/>
    <col min="12806" max="12806" width="16.7109375" style="360" bestFit="1" customWidth="1"/>
    <col min="12807" max="12807" width="16.140625" style="360" bestFit="1" customWidth="1"/>
    <col min="12808" max="13050" width="8.7109375" style="360"/>
    <col min="13051" max="13051" width="15.140625" style="360" customWidth="1"/>
    <col min="13052" max="13052" width="44.140625" style="360" customWidth="1"/>
    <col min="13053" max="13053" width="17.7109375" style="360" customWidth="1"/>
    <col min="13054" max="13054" width="17.28515625" style="360" customWidth="1"/>
    <col min="13055" max="13055" width="16.5703125" style="360" customWidth="1"/>
    <col min="13056" max="13056" width="18.42578125" style="360" customWidth="1"/>
    <col min="13057" max="13057" width="17.5703125" style="360" customWidth="1"/>
    <col min="13058" max="13060" width="8.7109375" style="360"/>
    <col min="13061" max="13061" width="14.85546875" style="360" bestFit="1" customWidth="1"/>
    <col min="13062" max="13062" width="16.7109375" style="360" bestFit="1" customWidth="1"/>
    <col min="13063" max="13063" width="16.140625" style="360" bestFit="1" customWidth="1"/>
    <col min="13064" max="13306" width="8.7109375" style="360"/>
    <col min="13307" max="13307" width="15.140625" style="360" customWidth="1"/>
    <col min="13308" max="13308" width="44.140625" style="360" customWidth="1"/>
    <col min="13309" max="13309" width="17.7109375" style="360" customWidth="1"/>
    <col min="13310" max="13310" width="17.28515625" style="360" customWidth="1"/>
    <col min="13311" max="13311" width="16.5703125" style="360" customWidth="1"/>
    <col min="13312" max="13312" width="18.42578125" style="360" customWidth="1"/>
    <col min="13313" max="13313" width="17.5703125" style="360" customWidth="1"/>
    <col min="13314" max="13316" width="8.7109375" style="360"/>
    <col min="13317" max="13317" width="14.85546875" style="360" bestFit="1" customWidth="1"/>
    <col min="13318" max="13318" width="16.7109375" style="360" bestFit="1" customWidth="1"/>
    <col min="13319" max="13319" width="16.140625" style="360" bestFit="1" customWidth="1"/>
    <col min="13320" max="13562" width="8.7109375" style="360"/>
    <col min="13563" max="13563" width="15.140625" style="360" customWidth="1"/>
    <col min="13564" max="13564" width="44.140625" style="360" customWidth="1"/>
    <col min="13565" max="13565" width="17.7109375" style="360" customWidth="1"/>
    <col min="13566" max="13566" width="17.28515625" style="360" customWidth="1"/>
    <col min="13567" max="13567" width="16.5703125" style="360" customWidth="1"/>
    <col min="13568" max="13568" width="18.42578125" style="360" customWidth="1"/>
    <col min="13569" max="13569" width="17.5703125" style="360" customWidth="1"/>
    <col min="13570" max="13572" width="8.7109375" style="360"/>
    <col min="13573" max="13573" width="14.85546875" style="360" bestFit="1" customWidth="1"/>
    <col min="13574" max="13574" width="16.7109375" style="360" bestFit="1" customWidth="1"/>
    <col min="13575" max="13575" width="16.140625" style="360" bestFit="1" customWidth="1"/>
    <col min="13576" max="13818" width="8.7109375" style="360"/>
    <col min="13819" max="13819" width="15.140625" style="360" customWidth="1"/>
    <col min="13820" max="13820" width="44.140625" style="360" customWidth="1"/>
    <col min="13821" max="13821" width="17.7109375" style="360" customWidth="1"/>
    <col min="13822" max="13822" width="17.28515625" style="360" customWidth="1"/>
    <col min="13823" max="13823" width="16.5703125" style="360" customWidth="1"/>
    <col min="13824" max="13824" width="18.42578125" style="360" customWidth="1"/>
    <col min="13825" max="13825" width="17.5703125" style="360" customWidth="1"/>
    <col min="13826" max="13828" width="8.7109375" style="360"/>
    <col min="13829" max="13829" width="14.85546875" style="360" bestFit="1" customWidth="1"/>
    <col min="13830" max="13830" width="16.7109375" style="360" bestFit="1" customWidth="1"/>
    <col min="13831" max="13831" width="16.140625" style="360" bestFit="1" customWidth="1"/>
    <col min="13832" max="14074" width="8.7109375" style="360"/>
    <col min="14075" max="14075" width="15.140625" style="360" customWidth="1"/>
    <col min="14076" max="14076" width="44.140625" style="360" customWidth="1"/>
    <col min="14077" max="14077" width="17.7109375" style="360" customWidth="1"/>
    <col min="14078" max="14078" width="17.28515625" style="360" customWidth="1"/>
    <col min="14079" max="14079" width="16.5703125" style="360" customWidth="1"/>
    <col min="14080" max="14080" width="18.42578125" style="360" customWidth="1"/>
    <col min="14081" max="14081" width="17.5703125" style="360" customWidth="1"/>
    <col min="14082" max="14084" width="8.7109375" style="360"/>
    <col min="14085" max="14085" width="14.85546875" style="360" bestFit="1" customWidth="1"/>
    <col min="14086" max="14086" width="16.7109375" style="360" bestFit="1" customWidth="1"/>
    <col min="14087" max="14087" width="16.140625" style="360" bestFit="1" customWidth="1"/>
    <col min="14088" max="14330" width="8.7109375" style="360"/>
    <col min="14331" max="14331" width="15.140625" style="360" customWidth="1"/>
    <col min="14332" max="14332" width="44.140625" style="360" customWidth="1"/>
    <col min="14333" max="14333" width="17.7109375" style="360" customWidth="1"/>
    <col min="14334" max="14334" width="17.28515625" style="360" customWidth="1"/>
    <col min="14335" max="14335" width="16.5703125" style="360" customWidth="1"/>
    <col min="14336" max="14336" width="18.42578125" style="360" customWidth="1"/>
    <col min="14337" max="14337" width="17.5703125" style="360" customWidth="1"/>
    <col min="14338" max="14340" width="8.7109375" style="360"/>
    <col min="14341" max="14341" width="14.85546875" style="360" bestFit="1" customWidth="1"/>
    <col min="14342" max="14342" width="16.7109375" style="360" bestFit="1" customWidth="1"/>
    <col min="14343" max="14343" width="16.140625" style="360" bestFit="1" customWidth="1"/>
    <col min="14344" max="14586" width="8.7109375" style="360"/>
    <col min="14587" max="14587" width="15.140625" style="360" customWidth="1"/>
    <col min="14588" max="14588" width="44.140625" style="360" customWidth="1"/>
    <col min="14589" max="14589" width="17.7109375" style="360" customWidth="1"/>
    <col min="14590" max="14590" width="17.28515625" style="360" customWidth="1"/>
    <col min="14591" max="14591" width="16.5703125" style="360" customWidth="1"/>
    <col min="14592" max="14592" width="18.42578125" style="360" customWidth="1"/>
    <col min="14593" max="14593" width="17.5703125" style="360" customWidth="1"/>
    <col min="14594" max="14596" width="8.7109375" style="360"/>
    <col min="14597" max="14597" width="14.85546875" style="360" bestFit="1" customWidth="1"/>
    <col min="14598" max="14598" width="16.7109375" style="360" bestFit="1" customWidth="1"/>
    <col min="14599" max="14599" width="16.140625" style="360" bestFit="1" customWidth="1"/>
    <col min="14600" max="14842" width="8.7109375" style="360"/>
    <col min="14843" max="14843" width="15.140625" style="360" customWidth="1"/>
    <col min="14844" max="14844" width="44.140625" style="360" customWidth="1"/>
    <col min="14845" max="14845" width="17.7109375" style="360" customWidth="1"/>
    <col min="14846" max="14846" width="17.28515625" style="360" customWidth="1"/>
    <col min="14847" max="14847" width="16.5703125" style="360" customWidth="1"/>
    <col min="14848" max="14848" width="18.42578125" style="360" customWidth="1"/>
    <col min="14849" max="14849" width="17.5703125" style="360" customWidth="1"/>
    <col min="14850" max="14852" width="8.7109375" style="360"/>
    <col min="14853" max="14853" width="14.85546875" style="360" bestFit="1" customWidth="1"/>
    <col min="14854" max="14854" width="16.7109375" style="360" bestFit="1" customWidth="1"/>
    <col min="14855" max="14855" width="16.140625" style="360" bestFit="1" customWidth="1"/>
    <col min="14856" max="15098" width="8.7109375" style="360"/>
    <col min="15099" max="15099" width="15.140625" style="360" customWidth="1"/>
    <col min="15100" max="15100" width="44.140625" style="360" customWidth="1"/>
    <col min="15101" max="15101" width="17.7109375" style="360" customWidth="1"/>
    <col min="15102" max="15102" width="17.28515625" style="360" customWidth="1"/>
    <col min="15103" max="15103" width="16.5703125" style="360" customWidth="1"/>
    <col min="15104" max="15104" width="18.42578125" style="360" customWidth="1"/>
    <col min="15105" max="15105" width="17.5703125" style="360" customWidth="1"/>
    <col min="15106" max="15108" width="8.7109375" style="360"/>
    <col min="15109" max="15109" width="14.85546875" style="360" bestFit="1" customWidth="1"/>
    <col min="15110" max="15110" width="16.7109375" style="360" bestFit="1" customWidth="1"/>
    <col min="15111" max="15111" width="16.140625" style="360" bestFit="1" customWidth="1"/>
    <col min="15112" max="15354" width="8.7109375" style="360"/>
    <col min="15355" max="15355" width="15.140625" style="360" customWidth="1"/>
    <col min="15356" max="15356" width="44.140625" style="360" customWidth="1"/>
    <col min="15357" max="15357" width="17.7109375" style="360" customWidth="1"/>
    <col min="15358" max="15358" width="17.28515625" style="360" customWidth="1"/>
    <col min="15359" max="15359" width="16.5703125" style="360" customWidth="1"/>
    <col min="15360" max="15360" width="18.42578125" style="360" customWidth="1"/>
    <col min="15361" max="15361" width="17.5703125" style="360" customWidth="1"/>
    <col min="15362" max="15364" width="8.7109375" style="360"/>
    <col min="15365" max="15365" width="14.85546875" style="360" bestFit="1" customWidth="1"/>
    <col min="15366" max="15366" width="16.7109375" style="360" bestFit="1" customWidth="1"/>
    <col min="15367" max="15367" width="16.140625" style="360" bestFit="1" customWidth="1"/>
    <col min="15368" max="15610" width="8.7109375" style="360"/>
    <col min="15611" max="15611" width="15.140625" style="360" customWidth="1"/>
    <col min="15612" max="15612" width="44.140625" style="360" customWidth="1"/>
    <col min="15613" max="15613" width="17.7109375" style="360" customWidth="1"/>
    <col min="15614" max="15614" width="17.28515625" style="360" customWidth="1"/>
    <col min="15615" max="15615" width="16.5703125" style="360" customWidth="1"/>
    <col min="15616" max="15616" width="18.42578125" style="360" customWidth="1"/>
    <col min="15617" max="15617" width="17.5703125" style="360" customWidth="1"/>
    <col min="15618" max="15620" width="8.7109375" style="360"/>
    <col min="15621" max="15621" width="14.85546875" style="360" bestFit="1" customWidth="1"/>
    <col min="15622" max="15622" width="16.7109375" style="360" bestFit="1" customWidth="1"/>
    <col min="15623" max="15623" width="16.140625" style="360" bestFit="1" customWidth="1"/>
    <col min="15624" max="15866" width="8.7109375" style="360"/>
    <col min="15867" max="15867" width="15.140625" style="360" customWidth="1"/>
    <col min="15868" max="15868" width="44.140625" style="360" customWidth="1"/>
    <col min="15869" max="15869" width="17.7109375" style="360" customWidth="1"/>
    <col min="15870" max="15870" width="17.28515625" style="360" customWidth="1"/>
    <col min="15871" max="15871" width="16.5703125" style="360" customWidth="1"/>
    <col min="15872" max="15872" width="18.42578125" style="360" customWidth="1"/>
    <col min="15873" max="15873" width="17.5703125" style="360" customWidth="1"/>
    <col min="15874" max="15876" width="8.7109375" style="360"/>
    <col min="15877" max="15877" width="14.85546875" style="360" bestFit="1" customWidth="1"/>
    <col min="15878" max="15878" width="16.7109375" style="360" bestFit="1" customWidth="1"/>
    <col min="15879" max="15879" width="16.140625" style="360" bestFit="1" customWidth="1"/>
    <col min="15880" max="16122" width="8.7109375" style="360"/>
    <col min="16123" max="16123" width="15.140625" style="360" customWidth="1"/>
    <col min="16124" max="16124" width="44.140625" style="360" customWidth="1"/>
    <col min="16125" max="16125" width="17.7109375" style="360" customWidth="1"/>
    <col min="16126" max="16126" width="17.28515625" style="360" customWidth="1"/>
    <col min="16127" max="16127" width="16.5703125" style="360" customWidth="1"/>
    <col min="16128" max="16128" width="18.42578125" style="360" customWidth="1"/>
    <col min="16129" max="16129" width="17.5703125" style="360" customWidth="1"/>
    <col min="16130" max="16132" width="8.7109375" style="360"/>
    <col min="16133" max="16133" width="14.85546875" style="360" bestFit="1" customWidth="1"/>
    <col min="16134" max="16134" width="16.7109375" style="360" bestFit="1" customWidth="1"/>
    <col min="16135" max="16135" width="16.140625" style="360" bestFit="1" customWidth="1"/>
    <col min="16136" max="16384" width="8.7109375" style="360"/>
  </cols>
  <sheetData>
    <row r="1" spans="1:11" s="672" customFormat="1" ht="18" x14ac:dyDescent="0.25">
      <c r="A1" s="669">
        <v>1</v>
      </c>
      <c r="B1" s="639" t="s">
        <v>2287</v>
      </c>
      <c r="C1" s="648" t="s">
        <v>2283</v>
      </c>
      <c r="D1" s="644">
        <v>2247464993</v>
      </c>
      <c r="E1" s="648">
        <v>0</v>
      </c>
      <c r="F1" s="648" t="s">
        <v>2284</v>
      </c>
      <c r="G1" s="670">
        <v>2247464993</v>
      </c>
      <c r="H1" s="671">
        <v>0</v>
      </c>
      <c r="I1" s="671" t="s">
        <v>2285</v>
      </c>
    </row>
    <row r="2" spans="1:11" s="672" customFormat="1" x14ac:dyDescent="0.25">
      <c r="A2" s="669">
        <v>2</v>
      </c>
      <c r="B2" s="673" t="s">
        <v>2288</v>
      </c>
      <c r="C2" s="648" t="s">
        <v>2283</v>
      </c>
      <c r="D2" s="644">
        <v>0</v>
      </c>
      <c r="E2" s="648">
        <v>112373250</v>
      </c>
      <c r="F2" s="648" t="s">
        <v>2284</v>
      </c>
      <c r="G2" s="670">
        <v>0</v>
      </c>
      <c r="H2" s="671">
        <v>112373250</v>
      </c>
      <c r="I2" s="671" t="s">
        <v>2285</v>
      </c>
    </row>
    <row r="3" spans="1:11" s="672" customFormat="1" x14ac:dyDescent="0.25">
      <c r="A3" s="669">
        <v>3</v>
      </c>
      <c r="B3" s="643" t="s">
        <v>2289</v>
      </c>
      <c r="C3" s="648" t="s">
        <v>2283</v>
      </c>
      <c r="D3" s="644">
        <v>0</v>
      </c>
      <c r="E3" s="648">
        <v>242100000</v>
      </c>
      <c r="F3" s="648" t="s">
        <v>2284</v>
      </c>
      <c r="G3" s="670">
        <v>0</v>
      </c>
      <c r="H3" s="671">
        <v>242100000</v>
      </c>
      <c r="I3" s="671" t="s">
        <v>2285</v>
      </c>
    </row>
    <row r="4" spans="1:11" s="672" customFormat="1" x14ac:dyDescent="0.25">
      <c r="A4" s="669">
        <v>4</v>
      </c>
      <c r="B4" s="669" t="s">
        <v>2290</v>
      </c>
      <c r="C4" s="648" t="s">
        <v>2283</v>
      </c>
      <c r="D4" s="644">
        <v>0</v>
      </c>
      <c r="E4" s="648">
        <v>78800000</v>
      </c>
      <c r="F4" s="648" t="s">
        <v>2284</v>
      </c>
      <c r="G4" s="670">
        <v>0</v>
      </c>
      <c r="H4" s="671">
        <v>78800000</v>
      </c>
      <c r="I4" s="671" t="s">
        <v>2285</v>
      </c>
    </row>
    <row r="5" spans="1:11" s="672" customFormat="1" x14ac:dyDescent="0.25">
      <c r="A5" s="669">
        <v>5</v>
      </c>
      <c r="B5" s="669" t="s">
        <v>2291</v>
      </c>
      <c r="C5" s="648" t="s">
        <v>2283</v>
      </c>
      <c r="D5" s="644">
        <v>0</v>
      </c>
      <c r="E5" s="648">
        <v>42400000</v>
      </c>
      <c r="F5" s="648" t="s">
        <v>2284</v>
      </c>
      <c r="G5" s="670">
        <v>0</v>
      </c>
      <c r="H5" s="671">
        <v>42400000</v>
      </c>
      <c r="I5" s="671" t="s">
        <v>2285</v>
      </c>
    </row>
    <row r="6" spans="1:11" s="672" customFormat="1" x14ac:dyDescent="0.25">
      <c r="A6" s="669">
        <v>6</v>
      </c>
      <c r="B6" s="669" t="s">
        <v>2292</v>
      </c>
      <c r="C6" s="648" t="s">
        <v>2283</v>
      </c>
      <c r="D6" s="644">
        <v>0</v>
      </c>
      <c r="E6" s="648">
        <v>112578955</v>
      </c>
      <c r="F6" s="648" t="s">
        <v>2284</v>
      </c>
      <c r="G6" s="670">
        <v>0</v>
      </c>
      <c r="H6" s="671">
        <v>112578955</v>
      </c>
      <c r="I6" s="671" t="s">
        <v>2285</v>
      </c>
      <c r="J6" s="674"/>
      <c r="K6" s="675"/>
    </row>
    <row r="7" spans="1:11" x14ac:dyDescent="0.25">
      <c r="A7" s="642">
        <v>7</v>
      </c>
      <c r="B7" s="642" t="s">
        <v>2293</v>
      </c>
      <c r="C7" s="648" t="s">
        <v>2283</v>
      </c>
      <c r="D7" s="644">
        <v>0</v>
      </c>
      <c r="E7" s="648">
        <v>713620565</v>
      </c>
      <c r="F7" s="648" t="s">
        <v>2284</v>
      </c>
      <c r="G7" s="647">
        <v>0</v>
      </c>
      <c r="H7" s="362">
        <v>713620565</v>
      </c>
      <c r="I7" s="362" t="s">
        <v>2285</v>
      </c>
      <c r="J7" s="363"/>
    </row>
    <row r="8" spans="1:11" x14ac:dyDescent="0.25">
      <c r="A8" s="642">
        <v>8</v>
      </c>
      <c r="B8" s="642" t="s">
        <v>2294</v>
      </c>
      <c r="C8" s="648" t="s">
        <v>2283</v>
      </c>
      <c r="D8" s="644">
        <v>0</v>
      </c>
      <c r="E8" s="648">
        <v>932031758</v>
      </c>
      <c r="F8" s="648" t="s">
        <v>2284</v>
      </c>
      <c r="G8" s="647">
        <v>0</v>
      </c>
      <c r="H8" s="362">
        <v>932031758</v>
      </c>
      <c r="I8" s="362" t="s">
        <v>2285</v>
      </c>
      <c r="J8" s="363"/>
    </row>
    <row r="9" spans="1:11" x14ac:dyDescent="0.25">
      <c r="A9" s="642">
        <v>9</v>
      </c>
      <c r="B9" s="642" t="s">
        <v>2294</v>
      </c>
      <c r="C9" s="648" t="s">
        <v>2286</v>
      </c>
      <c r="D9" s="644">
        <v>0</v>
      </c>
      <c r="E9" s="648">
        <v>13560465</v>
      </c>
      <c r="F9" s="648" t="s">
        <v>2284</v>
      </c>
      <c r="G9" s="647">
        <v>0</v>
      </c>
      <c r="H9" s="362">
        <v>13560465</v>
      </c>
      <c r="I9" s="362" t="s">
        <v>2285</v>
      </c>
      <c r="J9" s="363"/>
    </row>
    <row r="10" spans="1:11" x14ac:dyDescent="0.25">
      <c r="A10" s="642"/>
      <c r="B10" s="642"/>
      <c r="C10" s="648"/>
      <c r="D10" s="644"/>
      <c r="E10" s="648"/>
      <c r="F10" s="648"/>
      <c r="J10" s="363"/>
    </row>
    <row r="11" spans="1:11" x14ac:dyDescent="0.25">
      <c r="A11" s="642"/>
      <c r="B11" s="642"/>
      <c r="C11" s="648"/>
      <c r="D11" s="644"/>
      <c r="E11" s="648"/>
      <c r="F11" s="648"/>
      <c r="J11" s="363"/>
    </row>
    <row r="12" spans="1:11" x14ac:dyDescent="0.25">
      <c r="A12" s="642"/>
      <c r="B12" s="642"/>
      <c r="C12" s="648"/>
      <c r="D12" s="644"/>
      <c r="E12" s="648"/>
      <c r="F12" s="648"/>
      <c r="J12" s="363"/>
    </row>
    <row r="13" spans="1:11" x14ac:dyDescent="0.25">
      <c r="A13" s="642"/>
      <c r="B13" s="642"/>
      <c r="C13" s="648"/>
      <c r="D13" s="644"/>
      <c r="E13" s="648"/>
      <c r="F13" s="648"/>
      <c r="G13" s="647" t="s">
        <v>2295</v>
      </c>
      <c r="H13" s="362">
        <f>+SUM(H3:H5)</f>
        <v>363300000</v>
      </c>
      <c r="I13" s="362">
        <f>+H13/1000</f>
        <v>363300</v>
      </c>
      <c r="J13" s="363"/>
    </row>
    <row r="14" spans="1:11" x14ac:dyDescent="0.25">
      <c r="A14" s="649"/>
      <c r="B14" s="642"/>
      <c r="C14" s="648"/>
      <c r="D14" s="644"/>
      <c r="E14" s="648"/>
      <c r="F14" s="648"/>
      <c r="G14" s="647" t="s">
        <v>2296</v>
      </c>
      <c r="H14" s="362">
        <f>+H6</f>
        <v>112578955</v>
      </c>
      <c r="I14" s="362">
        <f t="shared" ref="I14:I17" si="0">+H14/1000</f>
        <v>112578.955</v>
      </c>
      <c r="J14" s="363"/>
    </row>
    <row r="15" spans="1:11" x14ac:dyDescent="0.25">
      <c r="A15" s="642"/>
      <c r="B15" s="642"/>
      <c r="C15" s="648"/>
      <c r="D15" s="644"/>
      <c r="E15" s="648"/>
      <c r="F15" s="648"/>
      <c r="G15" s="647" t="s">
        <v>2297</v>
      </c>
      <c r="H15" s="362">
        <f>+H7</f>
        <v>713620565</v>
      </c>
      <c r="I15" s="362">
        <f t="shared" si="0"/>
        <v>713620.56499999994</v>
      </c>
      <c r="J15" s="363"/>
    </row>
    <row r="16" spans="1:11" x14ac:dyDescent="0.25">
      <c r="A16" s="642"/>
      <c r="B16" s="642"/>
      <c r="C16" s="648"/>
      <c r="D16" s="644"/>
      <c r="E16" s="648"/>
      <c r="F16" s="648"/>
      <c r="G16" s="647" t="s">
        <v>2298</v>
      </c>
      <c r="H16" s="362">
        <f>+H9+H8</f>
        <v>945592223</v>
      </c>
      <c r="I16" s="362">
        <f t="shared" si="0"/>
        <v>945592.223</v>
      </c>
      <c r="J16" s="363"/>
    </row>
    <row r="17" spans="1:10" x14ac:dyDescent="0.25">
      <c r="A17" s="642"/>
      <c r="B17" s="642"/>
      <c r="C17" s="648"/>
      <c r="D17" s="644"/>
      <c r="E17" s="648"/>
      <c r="F17" s="648"/>
      <c r="G17" s="647" t="s">
        <v>2299</v>
      </c>
      <c r="H17" s="362">
        <f>+H2</f>
        <v>112373250</v>
      </c>
      <c r="I17" s="362">
        <f t="shared" si="0"/>
        <v>112373.25</v>
      </c>
      <c r="J17" s="363"/>
    </row>
    <row r="18" spans="1:10" x14ac:dyDescent="0.25">
      <c r="A18" s="642"/>
      <c r="B18" s="642"/>
      <c r="C18" s="648"/>
      <c r="D18" s="644"/>
      <c r="E18" s="648"/>
      <c r="F18" s="648"/>
      <c r="H18" s="684">
        <f>SUM(H13:H17)</f>
        <v>2247464993</v>
      </c>
      <c r="I18" s="685">
        <f>H18/1000</f>
        <v>2247464.9929999998</v>
      </c>
      <c r="J18" s="363"/>
    </row>
    <row r="19" spans="1:10" x14ac:dyDescent="0.25">
      <c r="A19" s="642"/>
      <c r="B19" s="642"/>
      <c r="C19" s="648"/>
      <c r="D19" s="644"/>
      <c r="E19" s="648"/>
      <c r="F19" s="648"/>
      <c r="J19" s="363"/>
    </row>
    <row r="20" spans="1:10" x14ac:dyDescent="0.25">
      <c r="A20" s="642"/>
      <c r="B20" s="642"/>
      <c r="C20" s="648"/>
      <c r="D20" s="644"/>
      <c r="E20" s="648"/>
      <c r="F20" s="648"/>
      <c r="J20" s="363"/>
    </row>
    <row r="21" spans="1:10" x14ac:dyDescent="0.25">
      <c r="A21" s="642"/>
      <c r="B21" s="642"/>
      <c r="C21" s="648"/>
      <c r="D21" s="644"/>
      <c r="E21" s="648"/>
      <c r="F21" s="648"/>
      <c r="J21" s="363"/>
    </row>
    <row r="22" spans="1:10" x14ac:dyDescent="0.25">
      <c r="A22" s="642"/>
      <c r="B22" s="642"/>
      <c r="C22" s="648"/>
      <c r="D22" s="644"/>
      <c r="E22" s="648"/>
      <c r="F22" s="648"/>
      <c r="J22" s="363"/>
    </row>
    <row r="23" spans="1:10" x14ac:dyDescent="0.25">
      <c r="A23" s="642"/>
      <c r="B23" s="642"/>
      <c r="C23" s="648"/>
      <c r="D23" s="644"/>
      <c r="E23" s="648"/>
      <c r="F23" s="648"/>
      <c r="J23" s="363"/>
    </row>
    <row r="24" spans="1:10" x14ac:dyDescent="0.25">
      <c r="A24" s="642"/>
      <c r="B24" s="642"/>
      <c r="C24" s="648"/>
      <c r="D24" s="644"/>
      <c r="E24" s="648"/>
      <c r="F24" s="648"/>
      <c r="J24" s="363"/>
    </row>
    <row r="25" spans="1:10" x14ac:dyDescent="0.25">
      <c r="A25" s="642"/>
      <c r="B25" s="642"/>
      <c r="C25" s="648"/>
      <c r="D25" s="644"/>
      <c r="E25" s="648"/>
      <c r="F25" s="648"/>
      <c r="J25" s="363"/>
    </row>
    <row r="26" spans="1:10" x14ac:dyDescent="0.25">
      <c r="A26" s="642"/>
      <c r="B26" s="642"/>
      <c r="C26" s="648"/>
      <c r="D26" s="644"/>
      <c r="E26" s="648"/>
      <c r="F26" s="648"/>
      <c r="J26" s="363"/>
    </row>
    <row r="27" spans="1:10" x14ac:dyDescent="0.25">
      <c r="A27" s="642"/>
      <c r="B27" s="642"/>
      <c r="C27" s="648"/>
      <c r="D27" s="644"/>
      <c r="E27" s="648"/>
      <c r="F27" s="648"/>
      <c r="G27" s="668">
        <v>932031758</v>
      </c>
      <c r="J27" s="363"/>
    </row>
    <row r="28" spans="1:10" x14ac:dyDescent="0.25">
      <c r="A28" s="642"/>
      <c r="B28" s="642"/>
      <c r="C28" s="648"/>
      <c r="D28" s="644"/>
      <c r="E28" s="648"/>
      <c r="F28" s="648"/>
      <c r="G28" s="668">
        <v>13560465</v>
      </c>
      <c r="J28" s="363"/>
    </row>
    <row r="29" spans="1:10" x14ac:dyDescent="0.25">
      <c r="A29" s="642"/>
      <c r="B29" s="642"/>
      <c r="C29" s="648"/>
      <c r="D29" s="644"/>
      <c r="E29" s="648"/>
      <c r="F29" s="648"/>
      <c r="G29" s="647">
        <f>+G27+G28</f>
        <v>945592223</v>
      </c>
      <c r="J29" s="363"/>
    </row>
    <row r="30" spans="1:10" x14ac:dyDescent="0.25">
      <c r="A30" s="642"/>
      <c r="B30" s="642"/>
      <c r="C30" s="648"/>
      <c r="D30" s="644"/>
      <c r="E30" s="648"/>
      <c r="F30" s="648"/>
      <c r="G30" s="647">
        <f>+G29/1000</f>
        <v>945592.223</v>
      </c>
      <c r="J30" s="363"/>
    </row>
    <row r="31" spans="1:10" x14ac:dyDescent="0.25">
      <c r="A31" s="642"/>
      <c r="B31" s="642"/>
      <c r="C31" s="648"/>
      <c r="D31" s="644"/>
      <c r="E31" s="648"/>
      <c r="F31" s="648"/>
      <c r="J31" s="363"/>
    </row>
    <row r="32" spans="1:10" x14ac:dyDescent="0.25">
      <c r="A32" s="642"/>
      <c r="B32" s="642"/>
      <c r="C32" s="648"/>
      <c r="D32" s="644"/>
      <c r="E32" s="648"/>
      <c r="F32" s="648"/>
      <c r="J32" s="363"/>
    </row>
    <row r="33" spans="1:10" x14ac:dyDescent="0.25">
      <c r="A33" s="642"/>
      <c r="B33" s="642"/>
      <c r="C33" s="648"/>
      <c r="D33" s="644"/>
      <c r="E33" s="648"/>
      <c r="F33" s="648"/>
      <c r="J33" s="363"/>
    </row>
    <row r="34" spans="1:10" x14ac:dyDescent="0.25">
      <c r="A34" s="642"/>
      <c r="B34" s="642"/>
      <c r="C34" s="648"/>
      <c r="D34" s="644"/>
      <c r="E34" s="648"/>
      <c r="F34" s="648"/>
      <c r="J34" s="363"/>
    </row>
    <row r="35" spans="1:10" x14ac:dyDescent="0.25">
      <c r="A35" s="642"/>
      <c r="B35" s="642"/>
      <c r="C35" s="648"/>
      <c r="D35" s="644"/>
      <c r="E35" s="648"/>
      <c r="F35" s="648"/>
      <c r="J35" s="363"/>
    </row>
    <row r="36" spans="1:10" x14ac:dyDescent="0.25">
      <c r="A36" s="642"/>
      <c r="B36" s="642"/>
      <c r="C36" s="648"/>
      <c r="D36" s="644"/>
      <c r="E36" s="648"/>
      <c r="F36" s="648"/>
      <c r="J36" s="363"/>
    </row>
    <row r="37" spans="1:10" x14ac:dyDescent="0.25">
      <c r="A37" s="642"/>
      <c r="B37" s="642"/>
      <c r="C37" s="648"/>
      <c r="D37" s="644"/>
      <c r="E37" s="648"/>
      <c r="F37" s="648"/>
      <c r="J37" s="363"/>
    </row>
    <row r="38" spans="1:10" x14ac:dyDescent="0.25">
      <c r="A38" s="642"/>
      <c r="B38" s="642"/>
      <c r="C38" s="648"/>
      <c r="D38" s="644"/>
      <c r="E38" s="648"/>
      <c r="F38" s="648"/>
      <c r="J38" s="363"/>
    </row>
    <row r="39" spans="1:10" x14ac:dyDescent="0.25">
      <c r="A39" s="642"/>
      <c r="B39" s="642"/>
      <c r="C39" s="648"/>
      <c r="D39" s="644"/>
      <c r="E39" s="648"/>
      <c r="F39" s="648"/>
      <c r="J39" s="363"/>
    </row>
    <row r="40" spans="1:10" x14ac:dyDescent="0.25">
      <c r="A40" s="642"/>
      <c r="B40" s="642"/>
      <c r="C40" s="648"/>
      <c r="D40" s="644"/>
      <c r="E40" s="648"/>
      <c r="F40" s="648"/>
      <c r="J40" s="363"/>
    </row>
    <row r="41" spans="1:10" x14ac:dyDescent="0.25">
      <c r="A41" s="642"/>
      <c r="B41" s="642"/>
      <c r="C41" s="648"/>
      <c r="D41" s="644"/>
      <c r="E41" s="648"/>
      <c r="F41" s="648"/>
      <c r="J41" s="363"/>
    </row>
    <row r="42" spans="1:10" x14ac:dyDescent="0.25">
      <c r="A42" s="642"/>
      <c r="B42" s="642"/>
      <c r="C42" s="648"/>
      <c r="D42" s="644"/>
      <c r="E42" s="648"/>
      <c r="F42" s="648"/>
      <c r="J42" s="363"/>
    </row>
    <row r="43" spans="1:10" x14ac:dyDescent="0.25">
      <c r="A43" s="642"/>
      <c r="B43" s="642"/>
      <c r="C43" s="648"/>
      <c r="D43" s="644"/>
      <c r="E43" s="648"/>
      <c r="F43" s="648"/>
      <c r="J43" s="363"/>
    </row>
    <row r="44" spans="1:10" x14ac:dyDescent="0.25">
      <c r="A44" s="642"/>
      <c r="B44" s="642"/>
      <c r="C44" s="648"/>
      <c r="D44" s="644"/>
      <c r="E44" s="648"/>
      <c r="F44" s="648"/>
      <c r="J44" s="363"/>
    </row>
    <row r="45" spans="1:10" x14ac:dyDescent="0.25">
      <c r="A45" s="642"/>
      <c r="B45" s="642"/>
      <c r="C45" s="648"/>
      <c r="D45" s="644"/>
      <c r="E45" s="648"/>
      <c r="F45" s="648"/>
      <c r="J45" s="363"/>
    </row>
    <row r="46" spans="1:10" x14ac:dyDescent="0.25">
      <c r="A46" s="642"/>
      <c r="B46" s="642"/>
      <c r="C46" s="648"/>
      <c r="D46" s="644"/>
      <c r="E46" s="648"/>
      <c r="F46" s="648"/>
      <c r="J46" s="363"/>
    </row>
    <row r="47" spans="1:10" x14ac:dyDescent="0.25">
      <c r="A47" s="642"/>
      <c r="B47" s="642"/>
      <c r="C47" s="648"/>
      <c r="D47" s="644"/>
      <c r="E47" s="648"/>
      <c r="F47" s="648"/>
      <c r="J47" s="363"/>
    </row>
    <row r="48" spans="1:10" x14ac:dyDescent="0.25">
      <c r="A48" s="642"/>
      <c r="B48" s="642"/>
      <c r="C48" s="648"/>
      <c r="D48" s="644"/>
      <c r="E48" s="648"/>
      <c r="F48" s="648"/>
      <c r="J48" s="363"/>
    </row>
    <row r="49" spans="1:10" x14ac:dyDescent="0.25">
      <c r="A49" s="642"/>
      <c r="B49" s="642"/>
      <c r="C49" s="648"/>
      <c r="D49" s="644"/>
      <c r="E49" s="648"/>
      <c r="F49" s="648"/>
      <c r="J49" s="363"/>
    </row>
    <row r="50" spans="1:10" x14ac:dyDescent="0.25">
      <c r="A50" s="642"/>
      <c r="B50" s="642"/>
      <c r="C50" s="648"/>
      <c r="D50" s="644"/>
      <c r="E50" s="648"/>
      <c r="F50" s="648"/>
      <c r="J50" s="363"/>
    </row>
    <row r="51" spans="1:10" x14ac:dyDescent="0.25">
      <c r="A51" s="642"/>
      <c r="B51" s="642"/>
      <c r="C51" s="648"/>
      <c r="D51" s="644"/>
      <c r="E51" s="648"/>
      <c r="F51" s="648"/>
      <c r="J51" s="363"/>
    </row>
    <row r="52" spans="1:10" x14ac:dyDescent="0.25">
      <c r="A52" s="642"/>
      <c r="B52" s="642"/>
      <c r="C52" s="648"/>
      <c r="D52" s="644"/>
      <c r="E52" s="648"/>
      <c r="F52" s="648"/>
      <c r="J52" s="363"/>
    </row>
    <row r="53" spans="1:10" x14ac:dyDescent="0.25">
      <c r="A53" s="642"/>
      <c r="B53" s="642"/>
      <c r="C53" s="648"/>
      <c r="D53" s="644"/>
      <c r="E53" s="648"/>
      <c r="F53" s="648"/>
      <c r="J53" s="363"/>
    </row>
    <row r="54" spans="1:10" x14ac:dyDescent="0.25">
      <c r="A54" s="642"/>
      <c r="B54" s="642"/>
      <c r="C54" s="648"/>
      <c r="D54" s="644"/>
      <c r="E54" s="648"/>
      <c r="F54" s="648"/>
      <c r="J54" s="363"/>
    </row>
    <row r="55" spans="1:10" x14ac:dyDescent="0.25">
      <c r="A55" s="642"/>
      <c r="B55" s="642"/>
      <c r="C55" s="648"/>
      <c r="D55" s="644"/>
      <c r="E55" s="648"/>
      <c r="F55" s="648"/>
      <c r="J55" s="363"/>
    </row>
    <row r="56" spans="1:10" x14ac:dyDescent="0.25">
      <c r="A56" s="642"/>
      <c r="B56" s="642"/>
      <c r="C56" s="648"/>
      <c r="D56" s="644"/>
      <c r="E56" s="648"/>
      <c r="F56" s="648"/>
      <c r="J56" s="363"/>
    </row>
    <row r="57" spans="1:10" x14ac:dyDescent="0.25">
      <c r="A57" s="642"/>
      <c r="B57" s="642"/>
      <c r="C57" s="648"/>
      <c r="D57" s="644"/>
      <c r="E57" s="648"/>
      <c r="F57" s="648"/>
      <c r="J57" s="363"/>
    </row>
    <row r="58" spans="1:10" x14ac:dyDescent="0.25">
      <c r="A58" s="642"/>
      <c r="B58" s="642"/>
      <c r="C58" s="648"/>
      <c r="D58" s="644"/>
      <c r="E58" s="648"/>
      <c r="F58" s="648"/>
      <c r="J58" s="363"/>
    </row>
    <row r="59" spans="1:10" x14ac:dyDescent="0.25">
      <c r="A59" s="642"/>
      <c r="B59" s="642"/>
      <c r="C59" s="648"/>
      <c r="D59" s="644"/>
      <c r="E59" s="648"/>
      <c r="F59" s="648"/>
      <c r="J59" s="363"/>
    </row>
    <row r="60" spans="1:10" x14ac:dyDescent="0.25">
      <c r="A60" s="642"/>
      <c r="B60" s="642"/>
      <c r="C60" s="648"/>
      <c r="D60" s="644"/>
      <c r="E60" s="648"/>
      <c r="F60" s="648"/>
      <c r="J60" s="363"/>
    </row>
    <row r="61" spans="1:10" x14ac:dyDescent="0.25">
      <c r="A61" s="642"/>
      <c r="B61" s="642"/>
      <c r="C61" s="648"/>
      <c r="D61" s="644"/>
      <c r="E61" s="648"/>
      <c r="F61" s="648"/>
      <c r="J61" s="363"/>
    </row>
    <row r="62" spans="1:10" x14ac:dyDescent="0.25">
      <c r="A62" s="642"/>
      <c r="B62" s="642"/>
      <c r="C62" s="648"/>
      <c r="D62" s="644"/>
      <c r="E62" s="648"/>
      <c r="F62" s="648"/>
      <c r="J62" s="363"/>
    </row>
    <row r="63" spans="1:10" x14ac:dyDescent="0.25">
      <c r="A63" s="642"/>
      <c r="B63" s="642"/>
      <c r="C63" s="648"/>
      <c r="D63" s="644"/>
      <c r="E63" s="648"/>
      <c r="F63" s="648"/>
      <c r="J63" s="363"/>
    </row>
    <row r="64" spans="1:10" x14ac:dyDescent="0.25">
      <c r="A64" s="642"/>
      <c r="B64" s="642"/>
      <c r="C64" s="648"/>
      <c r="D64" s="644"/>
      <c r="E64" s="648"/>
      <c r="F64" s="648"/>
      <c r="J64" s="363"/>
    </row>
    <row r="65" spans="1:10" x14ac:dyDescent="0.25">
      <c r="A65" s="642"/>
      <c r="B65" s="642"/>
      <c r="C65" s="648"/>
      <c r="D65" s="644"/>
      <c r="E65" s="648"/>
      <c r="F65" s="648"/>
      <c r="J65" s="363"/>
    </row>
    <row r="66" spans="1:10" x14ac:dyDescent="0.25">
      <c r="A66" s="642"/>
      <c r="B66" s="642"/>
      <c r="C66" s="648"/>
      <c r="D66" s="644"/>
      <c r="E66" s="648"/>
      <c r="F66" s="648"/>
      <c r="J66" s="363"/>
    </row>
    <row r="67" spans="1:10" x14ac:dyDescent="0.25">
      <c r="A67" s="642"/>
      <c r="B67" s="642"/>
      <c r="C67" s="648"/>
      <c r="D67" s="644"/>
      <c r="E67" s="648"/>
      <c r="F67" s="648"/>
      <c r="J67" s="363"/>
    </row>
    <row r="68" spans="1:10" x14ac:dyDescent="0.25">
      <c r="A68" s="642"/>
      <c r="B68" s="642"/>
      <c r="C68" s="648"/>
      <c r="D68" s="644"/>
      <c r="E68" s="648"/>
      <c r="F68" s="648"/>
      <c r="J68" s="363"/>
    </row>
    <row r="69" spans="1:10" x14ac:dyDescent="0.25">
      <c r="A69" s="642"/>
      <c r="B69" s="642"/>
      <c r="C69" s="648"/>
      <c r="D69" s="644"/>
      <c r="E69" s="648"/>
      <c r="F69" s="648"/>
      <c r="J69" s="363"/>
    </row>
    <row r="70" spans="1:10" x14ac:dyDescent="0.25">
      <c r="A70" s="642"/>
      <c r="B70" s="642"/>
      <c r="C70" s="648"/>
      <c r="D70" s="644"/>
      <c r="E70" s="648"/>
      <c r="F70" s="648"/>
      <c r="J70" s="363"/>
    </row>
    <row r="71" spans="1:10" x14ac:dyDescent="0.25">
      <c r="A71" s="642"/>
      <c r="B71" s="642"/>
      <c r="C71" s="648"/>
      <c r="D71" s="644"/>
      <c r="E71" s="648"/>
      <c r="F71" s="648"/>
      <c r="J71" s="363"/>
    </row>
    <row r="72" spans="1:10" x14ac:dyDescent="0.25">
      <c r="A72" s="642"/>
      <c r="B72" s="642"/>
      <c r="C72" s="648"/>
      <c r="D72" s="644"/>
      <c r="E72" s="648"/>
      <c r="F72" s="648"/>
      <c r="J72" s="363"/>
    </row>
    <row r="73" spans="1:10" x14ac:dyDescent="0.25">
      <c r="A73" s="642"/>
      <c r="B73" s="642"/>
      <c r="C73" s="648"/>
      <c r="D73" s="644"/>
      <c r="E73" s="648"/>
      <c r="F73" s="648"/>
      <c r="J73" s="363"/>
    </row>
    <row r="74" spans="1:10" x14ac:dyDescent="0.25">
      <c r="A74" s="642"/>
      <c r="B74" s="642"/>
      <c r="C74" s="648"/>
      <c r="D74" s="644"/>
      <c r="E74" s="648"/>
      <c r="F74" s="648"/>
      <c r="J74" s="363"/>
    </row>
    <row r="75" spans="1:10" x14ac:dyDescent="0.25">
      <c r="A75" s="642"/>
      <c r="B75" s="642"/>
      <c r="C75" s="648"/>
      <c r="D75" s="644"/>
      <c r="E75" s="648"/>
      <c r="F75" s="648"/>
      <c r="J75" s="363"/>
    </row>
    <row r="76" spans="1:10" x14ac:dyDescent="0.25">
      <c r="A76" s="642"/>
      <c r="B76" s="642"/>
      <c r="C76" s="648"/>
      <c r="D76" s="644"/>
      <c r="E76" s="648"/>
      <c r="F76" s="648"/>
      <c r="J76" s="363"/>
    </row>
    <row r="77" spans="1:10" x14ac:dyDescent="0.25">
      <c r="A77" s="642"/>
      <c r="B77" s="642"/>
      <c r="C77" s="648"/>
      <c r="D77" s="644"/>
      <c r="E77" s="648"/>
      <c r="F77" s="648"/>
      <c r="J77" s="363"/>
    </row>
    <row r="78" spans="1:10" x14ac:dyDescent="0.25">
      <c r="A78" s="642"/>
      <c r="B78" s="642"/>
      <c r="C78" s="648"/>
      <c r="D78" s="644"/>
      <c r="E78" s="648"/>
      <c r="F78" s="648"/>
      <c r="J78" s="363"/>
    </row>
    <row r="79" spans="1:10" x14ac:dyDescent="0.25">
      <c r="A79" s="642"/>
      <c r="B79" s="642"/>
      <c r="C79" s="648"/>
      <c r="D79" s="644"/>
      <c r="E79" s="648"/>
      <c r="F79" s="648"/>
      <c r="J79" s="363"/>
    </row>
    <row r="80" spans="1:10" x14ac:dyDescent="0.25">
      <c r="A80" s="642"/>
      <c r="B80" s="642"/>
      <c r="C80" s="648"/>
      <c r="D80" s="644"/>
      <c r="E80" s="648"/>
      <c r="F80" s="648"/>
      <c r="J80" s="363"/>
    </row>
    <row r="81" spans="1:10" x14ac:dyDescent="0.25">
      <c r="A81" s="642"/>
      <c r="B81" s="642"/>
      <c r="C81" s="648"/>
      <c r="D81" s="644"/>
      <c r="E81" s="648"/>
      <c r="F81" s="648"/>
      <c r="J81" s="363"/>
    </row>
    <row r="82" spans="1:10" x14ac:dyDescent="0.25">
      <c r="A82" s="642"/>
      <c r="B82" s="642"/>
      <c r="C82" s="648"/>
      <c r="D82" s="644"/>
      <c r="E82" s="648"/>
      <c r="F82" s="648"/>
      <c r="J82" s="363"/>
    </row>
    <row r="83" spans="1:10" x14ac:dyDescent="0.25">
      <c r="A83" s="642"/>
      <c r="B83" s="642"/>
      <c r="C83" s="648"/>
      <c r="D83" s="644"/>
      <c r="E83" s="648"/>
      <c r="F83" s="648"/>
      <c r="J83" s="363"/>
    </row>
    <row r="84" spans="1:10" x14ac:dyDescent="0.25">
      <c r="A84" s="642"/>
      <c r="B84" s="642"/>
      <c r="C84" s="648"/>
      <c r="D84" s="644"/>
      <c r="E84" s="648"/>
      <c r="F84" s="648"/>
      <c r="J84" s="363"/>
    </row>
    <row r="85" spans="1:10" x14ac:dyDescent="0.25">
      <c r="A85" s="642"/>
      <c r="B85" s="642"/>
      <c r="C85" s="648"/>
      <c r="D85" s="644"/>
      <c r="E85" s="648"/>
      <c r="F85" s="648"/>
      <c r="J85" s="363"/>
    </row>
    <row r="86" spans="1:10" x14ac:dyDescent="0.25">
      <c r="A86" s="642"/>
      <c r="B86" s="642"/>
      <c r="C86" s="648"/>
      <c r="D86" s="644"/>
      <c r="E86" s="648"/>
      <c r="F86" s="648"/>
      <c r="J86" s="363"/>
    </row>
    <row r="87" spans="1:10" x14ac:dyDescent="0.25">
      <c r="A87" s="642"/>
      <c r="B87" s="642"/>
      <c r="C87" s="648"/>
      <c r="D87" s="644"/>
      <c r="E87" s="648"/>
      <c r="F87" s="648"/>
      <c r="J87" s="363"/>
    </row>
    <row r="88" spans="1:10" x14ac:dyDescent="0.25">
      <c r="A88" s="642"/>
      <c r="B88" s="642"/>
      <c r="C88" s="648"/>
      <c r="D88" s="644"/>
      <c r="E88" s="648"/>
      <c r="F88" s="648"/>
      <c r="J88" s="363"/>
    </row>
    <row r="89" spans="1:10" x14ac:dyDescent="0.25">
      <c r="A89" s="642"/>
      <c r="B89" s="642"/>
      <c r="C89" s="648"/>
      <c r="D89" s="644"/>
      <c r="E89" s="648"/>
      <c r="F89" s="648"/>
      <c r="J89" s="363"/>
    </row>
    <row r="90" spans="1:10" x14ac:dyDescent="0.25">
      <c r="A90" s="642"/>
      <c r="B90" s="642"/>
      <c r="C90" s="648"/>
      <c r="D90" s="644"/>
      <c r="E90" s="648"/>
      <c r="F90" s="648"/>
      <c r="J90" s="363"/>
    </row>
    <row r="91" spans="1:10" x14ac:dyDescent="0.25">
      <c r="A91" s="642"/>
      <c r="B91" s="642"/>
      <c r="C91" s="648"/>
      <c r="D91" s="644"/>
      <c r="E91" s="648"/>
      <c r="F91" s="648"/>
      <c r="J91" s="363"/>
    </row>
    <row r="92" spans="1:10" x14ac:dyDescent="0.25">
      <c r="A92" s="642"/>
      <c r="B92" s="642"/>
      <c r="C92" s="648"/>
      <c r="D92" s="644"/>
      <c r="E92" s="648"/>
      <c r="F92" s="648"/>
      <c r="J92" s="363"/>
    </row>
    <row r="93" spans="1:10" x14ac:dyDescent="0.25">
      <c r="A93" s="642"/>
      <c r="B93" s="642"/>
      <c r="C93" s="648"/>
      <c r="D93" s="644"/>
      <c r="E93" s="648"/>
      <c r="F93" s="648"/>
      <c r="J93" s="363"/>
    </row>
    <row r="94" spans="1:10" x14ac:dyDescent="0.25">
      <c r="A94" s="642"/>
      <c r="B94" s="642"/>
      <c r="C94" s="648"/>
      <c r="D94" s="644"/>
      <c r="E94" s="648"/>
      <c r="F94" s="648"/>
      <c r="J94" s="363"/>
    </row>
    <row r="95" spans="1:10" x14ac:dyDescent="0.25">
      <c r="A95" s="642"/>
      <c r="B95" s="642"/>
      <c r="C95" s="648"/>
      <c r="D95" s="644"/>
      <c r="E95" s="648"/>
      <c r="F95" s="648"/>
      <c r="J95" s="363"/>
    </row>
    <row r="96" spans="1:10" x14ac:dyDescent="0.25">
      <c r="A96" s="642"/>
      <c r="B96" s="642"/>
      <c r="C96" s="648"/>
      <c r="D96" s="644"/>
      <c r="E96" s="648"/>
      <c r="F96" s="648"/>
      <c r="J96" s="363"/>
    </row>
    <row r="97" spans="1:10" x14ac:dyDescent="0.25">
      <c r="A97" s="642"/>
      <c r="B97" s="642"/>
      <c r="C97" s="648"/>
      <c r="D97" s="644"/>
      <c r="E97" s="648"/>
      <c r="F97" s="648"/>
      <c r="J97" s="363"/>
    </row>
    <row r="98" spans="1:10" x14ac:dyDescent="0.25">
      <c r="A98" s="642"/>
      <c r="B98" s="642"/>
      <c r="C98" s="648"/>
      <c r="D98" s="644"/>
      <c r="E98" s="648"/>
      <c r="F98" s="648"/>
      <c r="J98" s="363"/>
    </row>
    <row r="99" spans="1:10" x14ac:dyDescent="0.25">
      <c r="A99" s="649"/>
      <c r="B99" s="642"/>
      <c r="C99" s="648"/>
      <c r="D99" s="644"/>
      <c r="E99" s="648"/>
      <c r="F99" s="648"/>
      <c r="J99" s="363"/>
    </row>
    <row r="100" spans="1:10" x14ac:dyDescent="0.25">
      <c r="A100" s="642"/>
      <c r="B100" s="642"/>
      <c r="C100" s="648"/>
      <c r="D100" s="644"/>
      <c r="E100" s="648"/>
      <c r="F100" s="648"/>
      <c r="J100" s="363"/>
    </row>
    <row r="101" spans="1:10" x14ac:dyDescent="0.25">
      <c r="A101" s="642"/>
      <c r="B101" s="642"/>
      <c r="C101" s="648"/>
      <c r="D101" s="644"/>
      <c r="E101" s="648"/>
      <c r="F101" s="648"/>
      <c r="J101" s="363"/>
    </row>
    <row r="102" spans="1:10" x14ac:dyDescent="0.25">
      <c r="A102" s="649"/>
      <c r="B102" s="642"/>
      <c r="C102" s="648"/>
      <c r="D102" s="644"/>
      <c r="E102" s="648"/>
      <c r="F102" s="648"/>
      <c r="J102" s="363"/>
    </row>
    <row r="103" spans="1:10" x14ac:dyDescent="0.25">
      <c r="A103" s="649"/>
      <c r="B103" s="642"/>
      <c r="C103" s="648"/>
      <c r="D103" s="644"/>
      <c r="E103" s="648"/>
      <c r="F103" s="648"/>
      <c r="J103" s="363"/>
    </row>
    <row r="104" spans="1:10" x14ac:dyDescent="0.25">
      <c r="A104" s="642"/>
      <c r="B104" s="642"/>
      <c r="C104" s="648"/>
      <c r="D104" s="644"/>
      <c r="E104" s="648"/>
      <c r="F104" s="648"/>
      <c r="J104" s="363"/>
    </row>
    <row r="105" spans="1:10" x14ac:dyDescent="0.25">
      <c r="A105" s="642"/>
      <c r="B105" s="642"/>
      <c r="C105" s="648"/>
      <c r="D105" s="644"/>
      <c r="E105" s="648"/>
      <c r="F105" s="648"/>
      <c r="J105" s="363"/>
    </row>
    <row r="106" spans="1:10" x14ac:dyDescent="0.25">
      <c r="A106" s="642"/>
      <c r="B106" s="642"/>
      <c r="C106" s="648"/>
      <c r="D106" s="644"/>
      <c r="E106" s="648"/>
      <c r="F106" s="648"/>
      <c r="J106" s="363"/>
    </row>
    <row r="107" spans="1:10" x14ac:dyDescent="0.25">
      <c r="A107" s="642"/>
      <c r="B107" s="642"/>
      <c r="C107" s="648"/>
      <c r="D107" s="644"/>
      <c r="E107" s="648"/>
      <c r="F107" s="648"/>
      <c r="J107" s="363"/>
    </row>
    <row r="108" spans="1:10" x14ac:dyDescent="0.25">
      <c r="A108" s="642"/>
      <c r="B108" s="642"/>
      <c r="C108" s="648"/>
      <c r="D108" s="644"/>
      <c r="E108" s="648"/>
      <c r="F108" s="648"/>
      <c r="J108" s="363"/>
    </row>
    <row r="109" spans="1:10" x14ac:dyDescent="0.25">
      <c r="A109" s="642"/>
      <c r="B109" s="642"/>
      <c r="C109" s="648"/>
      <c r="D109" s="644"/>
      <c r="E109" s="648"/>
      <c r="F109" s="648"/>
      <c r="J109" s="363"/>
    </row>
    <row r="110" spans="1:10" x14ac:dyDescent="0.25">
      <c r="A110" s="642"/>
      <c r="B110" s="642"/>
      <c r="C110" s="648"/>
      <c r="D110" s="644"/>
      <c r="E110" s="648"/>
      <c r="F110" s="648"/>
      <c r="J110" s="363"/>
    </row>
    <row r="111" spans="1:10" x14ac:dyDescent="0.25">
      <c r="A111" s="642"/>
      <c r="B111" s="642"/>
      <c r="C111" s="648"/>
      <c r="D111" s="644"/>
      <c r="E111" s="648"/>
      <c r="F111" s="648"/>
      <c r="J111" s="363"/>
    </row>
    <row r="112" spans="1:10" x14ac:dyDescent="0.25">
      <c r="A112" s="642"/>
      <c r="B112" s="642"/>
      <c r="C112" s="648"/>
      <c r="D112" s="644"/>
      <c r="E112" s="648"/>
      <c r="F112" s="648"/>
      <c r="J112" s="363"/>
    </row>
    <row r="113" spans="1:10" x14ac:dyDescent="0.25">
      <c r="A113" s="642"/>
      <c r="B113" s="642"/>
      <c r="C113" s="648"/>
      <c r="D113" s="644"/>
      <c r="E113" s="648"/>
      <c r="F113" s="648"/>
      <c r="J113" s="363"/>
    </row>
    <row r="114" spans="1:10" x14ac:dyDescent="0.25">
      <c r="A114" s="642"/>
      <c r="B114" s="642"/>
      <c r="C114" s="648"/>
      <c r="D114" s="644"/>
      <c r="E114" s="648"/>
      <c r="F114" s="648"/>
      <c r="J114" s="363"/>
    </row>
    <row r="115" spans="1:10" x14ac:dyDescent="0.25">
      <c r="A115" s="642"/>
      <c r="B115" s="642"/>
      <c r="C115" s="648"/>
      <c r="D115" s="644"/>
      <c r="E115" s="648"/>
      <c r="F115" s="648"/>
      <c r="J115" s="363"/>
    </row>
    <row r="116" spans="1:10" x14ac:dyDescent="0.25">
      <c r="A116" s="642"/>
      <c r="B116" s="642"/>
      <c r="C116" s="648"/>
      <c r="D116" s="644"/>
      <c r="E116" s="648"/>
      <c r="F116" s="648"/>
      <c r="J116" s="363"/>
    </row>
    <row r="117" spans="1:10" x14ac:dyDescent="0.25">
      <c r="A117" s="642"/>
      <c r="B117" s="642"/>
      <c r="C117" s="648"/>
      <c r="D117" s="644"/>
      <c r="E117" s="648"/>
      <c r="F117" s="648"/>
      <c r="J117" s="363"/>
    </row>
    <row r="118" spans="1:10" x14ac:dyDescent="0.25">
      <c r="A118" s="642"/>
      <c r="B118" s="642"/>
      <c r="C118" s="648"/>
      <c r="D118" s="644"/>
      <c r="E118" s="648"/>
      <c r="F118" s="648"/>
      <c r="J118" s="363"/>
    </row>
    <row r="119" spans="1:10" x14ac:dyDescent="0.25">
      <c r="A119" s="642"/>
      <c r="B119" s="642"/>
      <c r="C119" s="648"/>
      <c r="D119" s="644"/>
      <c r="E119" s="648"/>
      <c r="F119" s="648"/>
      <c r="J119" s="363"/>
    </row>
    <row r="120" spans="1:10" x14ac:dyDescent="0.25">
      <c r="A120" s="642"/>
      <c r="B120" s="642"/>
      <c r="C120" s="648"/>
      <c r="D120" s="644"/>
      <c r="E120" s="648"/>
      <c r="F120" s="648"/>
      <c r="J120" s="363"/>
    </row>
    <row r="121" spans="1:10" x14ac:dyDescent="0.25">
      <c r="A121" s="642"/>
      <c r="B121" s="642"/>
      <c r="C121" s="648"/>
      <c r="D121" s="644"/>
      <c r="E121" s="648"/>
      <c r="F121" s="648"/>
      <c r="J121" s="363"/>
    </row>
    <row r="122" spans="1:10" x14ac:dyDescent="0.25">
      <c r="A122" s="642"/>
      <c r="B122" s="642"/>
      <c r="C122" s="648"/>
      <c r="D122" s="644"/>
      <c r="E122" s="648"/>
      <c r="F122" s="648"/>
      <c r="J122" s="363"/>
    </row>
    <row r="123" spans="1:10" x14ac:dyDescent="0.25">
      <c r="A123" s="642"/>
      <c r="B123" s="642"/>
      <c r="C123" s="648"/>
      <c r="D123" s="644"/>
      <c r="E123" s="648"/>
      <c r="F123" s="648"/>
      <c r="J123" s="363"/>
    </row>
    <row r="124" spans="1:10" x14ac:dyDescent="0.25">
      <c r="A124" s="642"/>
      <c r="B124" s="642"/>
      <c r="C124" s="648"/>
      <c r="D124" s="644"/>
      <c r="E124" s="648"/>
      <c r="F124" s="648"/>
      <c r="J124" s="363"/>
    </row>
    <row r="125" spans="1:10" x14ac:dyDescent="0.25">
      <c r="A125" s="642"/>
      <c r="B125" s="642"/>
      <c r="C125" s="648"/>
      <c r="D125" s="644"/>
      <c r="E125" s="648"/>
      <c r="F125" s="648"/>
      <c r="J125" s="363"/>
    </row>
    <row r="126" spans="1:10" x14ac:dyDescent="0.25">
      <c r="A126" s="642"/>
      <c r="B126" s="642"/>
      <c r="C126" s="648"/>
      <c r="D126" s="644"/>
      <c r="E126" s="648"/>
      <c r="F126" s="648"/>
      <c r="J126" s="363"/>
    </row>
    <row r="127" spans="1:10" x14ac:dyDescent="0.25">
      <c r="A127" s="642"/>
      <c r="B127" s="642"/>
      <c r="C127" s="648"/>
      <c r="D127" s="644"/>
      <c r="E127" s="648"/>
      <c r="F127" s="648"/>
      <c r="J127" s="363"/>
    </row>
    <row r="128" spans="1:10" x14ac:dyDescent="0.25">
      <c r="A128" s="642"/>
      <c r="B128" s="642"/>
      <c r="C128" s="648"/>
      <c r="D128" s="644"/>
      <c r="E128" s="648"/>
      <c r="F128" s="648"/>
      <c r="J128" s="363"/>
    </row>
    <row r="129" spans="1:10" x14ac:dyDescent="0.25">
      <c r="A129" s="642"/>
      <c r="B129" s="642"/>
      <c r="C129" s="648"/>
      <c r="D129" s="644"/>
      <c r="E129" s="648"/>
      <c r="F129" s="648"/>
      <c r="J129" s="363"/>
    </row>
    <row r="130" spans="1:10" x14ac:dyDescent="0.25">
      <c r="A130" s="642"/>
      <c r="B130" s="642"/>
      <c r="C130" s="648"/>
      <c r="D130" s="644"/>
      <c r="E130" s="648"/>
      <c r="F130" s="648"/>
      <c r="J130" s="363"/>
    </row>
    <row r="131" spans="1:10" x14ac:dyDescent="0.25">
      <c r="A131" s="642"/>
      <c r="B131" s="642"/>
      <c r="C131" s="648"/>
      <c r="D131" s="644"/>
      <c r="E131" s="648"/>
      <c r="F131" s="648"/>
      <c r="J131" s="363"/>
    </row>
    <row r="132" spans="1:10" x14ac:dyDescent="0.25">
      <c r="A132" s="642"/>
      <c r="B132" s="642"/>
      <c r="C132" s="648"/>
      <c r="D132" s="644"/>
      <c r="E132" s="648"/>
      <c r="F132" s="648"/>
      <c r="J132" s="363"/>
    </row>
    <row r="133" spans="1:10" x14ac:dyDescent="0.25">
      <c r="A133" s="642"/>
      <c r="B133" s="642"/>
      <c r="C133" s="648"/>
      <c r="D133" s="644"/>
      <c r="E133" s="648"/>
      <c r="F133" s="648"/>
      <c r="J133" s="363"/>
    </row>
    <row r="134" spans="1:10" x14ac:dyDescent="0.25">
      <c r="A134" s="642"/>
      <c r="B134" s="642"/>
      <c r="C134" s="648"/>
      <c r="D134" s="644"/>
      <c r="E134" s="648"/>
      <c r="F134" s="648"/>
      <c r="J134" s="363"/>
    </row>
    <row r="135" spans="1:10" x14ac:dyDescent="0.25">
      <c r="A135" s="642"/>
      <c r="B135" s="642"/>
      <c r="C135" s="648"/>
      <c r="D135" s="644"/>
      <c r="E135" s="648"/>
      <c r="F135" s="648"/>
      <c r="J135" s="363"/>
    </row>
    <row r="136" spans="1:10" x14ac:dyDescent="0.25">
      <c r="A136" s="642"/>
      <c r="B136" s="642"/>
      <c r="C136" s="648"/>
      <c r="D136" s="644"/>
      <c r="E136" s="648"/>
      <c r="F136" s="648"/>
      <c r="J136" s="363"/>
    </row>
    <row r="137" spans="1:10" x14ac:dyDescent="0.25">
      <c r="A137" s="642"/>
      <c r="B137" s="642"/>
      <c r="C137" s="648"/>
      <c r="D137" s="644"/>
      <c r="E137" s="648"/>
      <c r="F137" s="648"/>
      <c r="J137" s="363"/>
    </row>
    <row r="138" spans="1:10" x14ac:dyDescent="0.25">
      <c r="A138" s="642"/>
      <c r="B138" s="642"/>
      <c r="C138" s="648"/>
      <c r="D138" s="644"/>
      <c r="E138" s="648"/>
      <c r="F138" s="648"/>
      <c r="J138" s="363"/>
    </row>
    <row r="139" spans="1:10" x14ac:dyDescent="0.25">
      <c r="A139" s="642"/>
      <c r="B139" s="642"/>
      <c r="C139" s="648"/>
      <c r="D139" s="644"/>
      <c r="E139" s="648"/>
      <c r="F139" s="648"/>
      <c r="J139" s="363"/>
    </row>
    <row r="140" spans="1:10" x14ac:dyDescent="0.25">
      <c r="A140" s="642"/>
      <c r="B140" s="642"/>
      <c r="C140" s="648"/>
      <c r="D140" s="644"/>
      <c r="E140" s="648"/>
      <c r="F140" s="648"/>
      <c r="J140" s="363"/>
    </row>
    <row r="141" spans="1:10" x14ac:dyDescent="0.25">
      <c r="A141" s="642"/>
      <c r="B141" s="642"/>
      <c r="C141" s="648"/>
      <c r="D141" s="644"/>
      <c r="E141" s="648"/>
      <c r="F141" s="648"/>
      <c r="J141" s="363"/>
    </row>
    <row r="142" spans="1:10" x14ac:dyDescent="0.25">
      <c r="A142" s="642"/>
      <c r="B142" s="642"/>
      <c r="C142" s="648"/>
      <c r="D142" s="644"/>
      <c r="E142" s="648"/>
      <c r="F142" s="648"/>
      <c r="J142" s="363"/>
    </row>
    <row r="143" spans="1:10" x14ac:dyDescent="0.25">
      <c r="A143" s="642"/>
      <c r="B143" s="642"/>
      <c r="C143" s="648"/>
      <c r="D143" s="644"/>
      <c r="E143" s="648"/>
      <c r="F143" s="648"/>
      <c r="J143" s="363"/>
    </row>
    <row r="144" spans="1:10" x14ac:dyDescent="0.25">
      <c r="A144" s="642"/>
      <c r="B144" s="642"/>
      <c r="C144" s="648"/>
      <c r="D144" s="644"/>
      <c r="E144" s="648"/>
      <c r="F144" s="648"/>
      <c r="J144" s="363"/>
    </row>
    <row r="145" spans="1:10" x14ac:dyDescent="0.25">
      <c r="A145" s="642"/>
      <c r="B145" s="642"/>
      <c r="C145" s="648"/>
      <c r="D145" s="644"/>
      <c r="E145" s="648"/>
      <c r="F145" s="648"/>
      <c r="J145" s="363"/>
    </row>
    <row r="146" spans="1:10" x14ac:dyDescent="0.25">
      <c r="A146" s="642"/>
      <c r="B146" s="642"/>
      <c r="C146" s="648"/>
      <c r="D146" s="644"/>
      <c r="E146" s="648"/>
      <c r="F146" s="648"/>
      <c r="J146" s="363"/>
    </row>
    <row r="147" spans="1:10" x14ac:dyDescent="0.25">
      <c r="A147" s="642"/>
      <c r="B147" s="642"/>
      <c r="C147" s="648"/>
      <c r="D147" s="644"/>
      <c r="E147" s="648"/>
      <c r="F147" s="648"/>
      <c r="J147" s="363"/>
    </row>
    <row r="148" spans="1:10" x14ac:dyDescent="0.25">
      <c r="A148" s="642"/>
      <c r="B148" s="642"/>
      <c r="C148" s="648"/>
      <c r="D148" s="644"/>
      <c r="E148" s="648"/>
      <c r="F148" s="648"/>
      <c r="J148" s="363"/>
    </row>
    <row r="149" spans="1:10" x14ac:dyDescent="0.25">
      <c r="A149" s="642"/>
      <c r="B149" s="642"/>
      <c r="C149" s="648"/>
      <c r="D149" s="644"/>
      <c r="E149" s="648"/>
      <c r="F149" s="648"/>
      <c r="J149" s="363"/>
    </row>
    <row r="150" spans="1:10" x14ac:dyDescent="0.25">
      <c r="A150" s="642"/>
      <c r="B150" s="642"/>
      <c r="C150" s="648"/>
      <c r="D150" s="644"/>
      <c r="E150" s="648"/>
      <c r="F150" s="648"/>
      <c r="J150" s="363"/>
    </row>
    <row r="151" spans="1:10" x14ac:dyDescent="0.25">
      <c r="A151" s="642"/>
      <c r="B151" s="642"/>
      <c r="C151" s="648"/>
      <c r="D151" s="644"/>
      <c r="E151" s="648"/>
      <c r="F151" s="648"/>
      <c r="J151" s="363"/>
    </row>
    <row r="152" spans="1:10" x14ac:dyDescent="0.25">
      <c r="A152" s="642"/>
      <c r="B152" s="642"/>
      <c r="C152" s="648"/>
      <c r="D152" s="644"/>
      <c r="E152" s="648"/>
      <c r="F152" s="648"/>
      <c r="J152" s="363"/>
    </row>
    <row r="153" spans="1:10" x14ac:dyDescent="0.25">
      <c r="A153" s="642"/>
      <c r="B153" s="642"/>
      <c r="C153" s="648"/>
      <c r="D153" s="644"/>
      <c r="E153" s="648"/>
      <c r="F153" s="648"/>
      <c r="J153" s="363"/>
    </row>
    <row r="154" spans="1:10" x14ac:dyDescent="0.25">
      <c r="A154" s="642"/>
      <c r="B154" s="642"/>
      <c r="C154" s="648"/>
      <c r="D154" s="644"/>
      <c r="E154" s="648"/>
      <c r="F154" s="648"/>
      <c r="J154" s="363"/>
    </row>
    <row r="155" spans="1:10" x14ac:dyDescent="0.25">
      <c r="A155" s="642"/>
      <c r="B155" s="642"/>
      <c r="C155" s="648"/>
      <c r="D155" s="644"/>
      <c r="E155" s="648"/>
      <c r="F155" s="648"/>
      <c r="J155" s="363"/>
    </row>
    <row r="156" spans="1:10" x14ac:dyDescent="0.25">
      <c r="A156" s="642"/>
      <c r="B156" s="642"/>
      <c r="C156" s="648"/>
      <c r="D156" s="644"/>
      <c r="E156" s="648"/>
      <c r="F156" s="648"/>
      <c r="J156" s="363"/>
    </row>
    <row r="157" spans="1:10" x14ac:dyDescent="0.25">
      <c r="A157" s="642"/>
      <c r="B157" s="642"/>
      <c r="C157" s="648"/>
      <c r="D157" s="644"/>
      <c r="E157" s="648"/>
      <c r="F157" s="648"/>
      <c r="J157" s="363"/>
    </row>
    <row r="158" spans="1:10" x14ac:dyDescent="0.25">
      <c r="A158" s="642"/>
      <c r="B158" s="642"/>
      <c r="C158" s="648"/>
      <c r="D158" s="644"/>
      <c r="E158" s="648"/>
      <c r="F158" s="648"/>
      <c r="J158" s="363"/>
    </row>
    <row r="159" spans="1:10" x14ac:dyDescent="0.25">
      <c r="A159" s="642"/>
      <c r="B159" s="642"/>
      <c r="C159" s="648"/>
      <c r="D159" s="644"/>
      <c r="E159" s="648"/>
      <c r="F159" s="648"/>
      <c r="J159" s="363"/>
    </row>
    <row r="160" spans="1:10" x14ac:dyDescent="0.25">
      <c r="A160" s="642"/>
      <c r="B160" s="642"/>
      <c r="C160" s="648"/>
      <c r="D160" s="644"/>
      <c r="E160" s="648"/>
      <c r="F160" s="648"/>
      <c r="J160" s="363"/>
    </row>
    <row r="161" spans="1:10" x14ac:dyDescent="0.25">
      <c r="A161" s="642"/>
      <c r="B161" s="642"/>
      <c r="C161" s="648"/>
      <c r="D161" s="644"/>
      <c r="E161" s="648"/>
      <c r="F161" s="648"/>
      <c r="J161" s="363"/>
    </row>
    <row r="162" spans="1:10" x14ac:dyDescent="0.25">
      <c r="A162" s="642"/>
      <c r="B162" s="642"/>
      <c r="C162" s="648"/>
      <c r="D162" s="644"/>
      <c r="E162" s="648"/>
      <c r="F162" s="648"/>
      <c r="J162" s="363"/>
    </row>
    <row r="163" spans="1:10" x14ac:dyDescent="0.25">
      <c r="A163" s="642"/>
      <c r="B163" s="642"/>
      <c r="C163" s="648"/>
      <c r="D163" s="644"/>
      <c r="E163" s="648"/>
      <c r="F163" s="648"/>
      <c r="J163" s="363"/>
    </row>
    <row r="164" spans="1:10" x14ac:dyDescent="0.25">
      <c r="A164" s="642"/>
      <c r="B164" s="642"/>
      <c r="C164" s="648"/>
      <c r="D164" s="644"/>
      <c r="E164" s="648"/>
      <c r="F164" s="648"/>
      <c r="J164" s="363"/>
    </row>
    <row r="165" spans="1:10" x14ac:dyDescent="0.25">
      <c r="A165" s="642"/>
      <c r="B165" s="642"/>
      <c r="C165" s="648"/>
      <c r="D165" s="644"/>
      <c r="E165" s="648"/>
      <c r="F165" s="648"/>
      <c r="J165" s="363"/>
    </row>
    <row r="166" spans="1:10" x14ac:dyDescent="0.25">
      <c r="A166" s="642"/>
      <c r="B166" s="642"/>
      <c r="C166" s="648"/>
      <c r="D166" s="644"/>
      <c r="E166" s="648"/>
      <c r="F166" s="648"/>
      <c r="J166" s="363"/>
    </row>
    <row r="167" spans="1:10" x14ac:dyDescent="0.25">
      <c r="A167" s="642"/>
      <c r="B167" s="642"/>
      <c r="C167" s="648"/>
      <c r="D167" s="644"/>
      <c r="E167" s="648"/>
      <c r="F167" s="648"/>
      <c r="J167" s="363"/>
    </row>
    <row r="168" spans="1:10" x14ac:dyDescent="0.25">
      <c r="A168" s="642"/>
      <c r="B168" s="642"/>
      <c r="C168" s="648"/>
      <c r="D168" s="644"/>
      <c r="E168" s="648"/>
      <c r="F168" s="648"/>
      <c r="J168" s="363"/>
    </row>
    <row r="169" spans="1:10" x14ac:dyDescent="0.25">
      <c r="A169" s="642"/>
      <c r="B169" s="642"/>
      <c r="C169" s="648"/>
      <c r="D169" s="644"/>
      <c r="E169" s="648"/>
      <c r="F169" s="648"/>
      <c r="J169" s="363"/>
    </row>
    <row r="170" spans="1:10" x14ac:dyDescent="0.25">
      <c r="A170" s="642"/>
      <c r="B170" s="642"/>
      <c r="C170" s="648"/>
      <c r="D170" s="644"/>
      <c r="E170" s="648"/>
      <c r="F170" s="648"/>
      <c r="J170" s="363"/>
    </row>
    <row r="171" spans="1:10" x14ac:dyDescent="0.25">
      <c r="A171" s="642"/>
      <c r="B171" s="642"/>
      <c r="C171" s="648"/>
      <c r="D171" s="644"/>
      <c r="E171" s="648"/>
      <c r="F171" s="648"/>
      <c r="J171" s="363"/>
    </row>
    <row r="172" spans="1:10" x14ac:dyDescent="0.25">
      <c r="A172" s="642"/>
      <c r="B172" s="642"/>
      <c r="C172" s="648"/>
      <c r="D172" s="644"/>
      <c r="E172" s="648"/>
      <c r="F172" s="648"/>
      <c r="J172" s="363"/>
    </row>
    <row r="173" spans="1:10" x14ac:dyDescent="0.25">
      <c r="A173" s="642"/>
      <c r="B173" s="642"/>
      <c r="C173" s="648"/>
      <c r="D173" s="644"/>
      <c r="E173" s="648"/>
      <c r="F173" s="648"/>
      <c r="J173" s="363"/>
    </row>
    <row r="174" spans="1:10" x14ac:dyDescent="0.25">
      <c r="A174" s="642"/>
      <c r="B174" s="642"/>
      <c r="C174" s="648"/>
      <c r="D174" s="644"/>
      <c r="E174" s="648"/>
      <c r="F174" s="648"/>
      <c r="J174" s="363"/>
    </row>
    <row r="175" spans="1:10" x14ac:dyDescent="0.25">
      <c r="A175" s="642"/>
      <c r="B175" s="642"/>
      <c r="C175" s="648"/>
      <c r="D175" s="644"/>
      <c r="E175" s="648"/>
      <c r="F175" s="648"/>
      <c r="J175" s="363"/>
    </row>
    <row r="176" spans="1:10" x14ac:dyDescent="0.25">
      <c r="A176" s="642"/>
      <c r="B176" s="642"/>
      <c r="C176" s="648"/>
      <c r="D176" s="644"/>
      <c r="E176" s="648"/>
      <c r="F176" s="648"/>
      <c r="J176" s="363"/>
    </row>
    <row r="177" spans="1:13" x14ac:dyDescent="0.25">
      <c r="A177" s="642"/>
      <c r="B177" s="642"/>
      <c r="C177" s="648"/>
      <c r="D177" s="644"/>
      <c r="E177" s="648"/>
      <c r="F177" s="648"/>
      <c r="J177" s="363"/>
    </row>
    <row r="178" spans="1:13" x14ac:dyDescent="0.25">
      <c r="A178" s="642"/>
      <c r="B178" s="642"/>
      <c r="C178" s="648"/>
      <c r="D178" s="644"/>
      <c r="E178" s="648"/>
      <c r="F178" s="648"/>
      <c r="J178" s="363"/>
    </row>
    <row r="179" spans="1:13" x14ac:dyDescent="0.25">
      <c r="A179" s="642"/>
      <c r="B179" s="642"/>
      <c r="C179" s="648"/>
      <c r="D179" s="644"/>
      <c r="E179" s="648"/>
      <c r="F179" s="648"/>
      <c r="J179" s="363"/>
    </row>
    <row r="180" spans="1:13" x14ac:dyDescent="0.25">
      <c r="A180" s="642"/>
      <c r="B180" s="642"/>
      <c r="C180" s="648"/>
      <c r="D180" s="644"/>
      <c r="E180" s="648"/>
      <c r="F180" s="648"/>
      <c r="J180" s="363"/>
    </row>
    <row r="181" spans="1:13" x14ac:dyDescent="0.25">
      <c r="A181" s="642"/>
      <c r="B181" s="642"/>
      <c r="C181" s="648"/>
      <c r="D181" s="644"/>
      <c r="E181" s="648"/>
      <c r="F181" s="648"/>
      <c r="J181" s="363"/>
    </row>
    <row r="182" spans="1:13" x14ac:dyDescent="0.25">
      <c r="A182" s="642"/>
      <c r="B182" s="642"/>
      <c r="C182" s="648"/>
      <c r="D182" s="644"/>
      <c r="E182" s="648"/>
      <c r="F182" s="648"/>
      <c r="J182" s="363"/>
    </row>
    <row r="183" spans="1:13" x14ac:dyDescent="0.25">
      <c r="A183" s="642"/>
      <c r="B183" s="642"/>
      <c r="C183" s="648"/>
      <c r="D183" s="644"/>
      <c r="E183" s="648"/>
      <c r="F183" s="648"/>
      <c r="J183" s="363"/>
    </row>
    <row r="184" spans="1:13" x14ac:dyDescent="0.25">
      <c r="A184" s="642"/>
      <c r="B184" s="642"/>
      <c r="C184" s="648"/>
      <c r="D184" s="644"/>
      <c r="E184" s="648"/>
      <c r="F184" s="648"/>
      <c r="J184" s="363"/>
    </row>
    <row r="185" spans="1:13" x14ac:dyDescent="0.25">
      <c r="A185" s="642"/>
      <c r="B185" s="642"/>
      <c r="C185" s="648"/>
      <c r="D185" s="644"/>
      <c r="E185" s="648"/>
      <c r="F185" s="648"/>
      <c r="J185" s="363"/>
    </row>
    <row r="186" spans="1:13" x14ac:dyDescent="0.25">
      <c r="A186" s="642"/>
      <c r="B186" s="642"/>
      <c r="C186" s="648"/>
      <c r="D186" s="644"/>
      <c r="E186" s="648"/>
      <c r="F186" s="648"/>
      <c r="J186" s="363"/>
      <c r="L186" s="645"/>
      <c r="M186" s="362"/>
    </row>
    <row r="187" spans="1:13" x14ac:dyDescent="0.25">
      <c r="A187" s="642"/>
      <c r="B187" s="642"/>
      <c r="C187" s="648"/>
      <c r="D187" s="644"/>
      <c r="E187" s="648"/>
      <c r="F187" s="648"/>
      <c r="J187" s="363"/>
      <c r="L187" s="645"/>
      <c r="M187" s="362"/>
    </row>
    <row r="188" spans="1:13" x14ac:dyDescent="0.25">
      <c r="A188" s="642"/>
      <c r="B188" s="642"/>
      <c r="C188" s="648"/>
      <c r="D188" s="644"/>
      <c r="E188" s="648"/>
      <c r="F188" s="648"/>
      <c r="J188" s="363"/>
      <c r="L188" s="645"/>
      <c r="M188" s="362"/>
    </row>
    <row r="189" spans="1:13" x14ac:dyDescent="0.25">
      <c r="A189" s="642"/>
      <c r="B189" s="642"/>
      <c r="C189" s="648"/>
      <c r="D189" s="644"/>
      <c r="E189" s="648"/>
      <c r="F189" s="648"/>
      <c r="J189" s="363"/>
    </row>
    <row r="190" spans="1:13" x14ac:dyDescent="0.25">
      <c r="A190" s="642"/>
      <c r="B190" s="642"/>
      <c r="C190" s="648"/>
      <c r="D190" s="644"/>
      <c r="E190" s="648"/>
      <c r="F190" s="648"/>
      <c r="J190" s="363"/>
    </row>
    <row r="191" spans="1:13" x14ac:dyDescent="0.25">
      <c r="A191" s="642"/>
      <c r="B191" s="642"/>
      <c r="C191" s="648"/>
      <c r="D191" s="644"/>
      <c r="E191" s="648"/>
      <c r="F191" s="648"/>
      <c r="J191" s="363"/>
    </row>
    <row r="192" spans="1:13" x14ac:dyDescent="0.25">
      <c r="A192" s="642"/>
      <c r="B192" s="642"/>
      <c r="C192" s="648"/>
      <c r="D192" s="644"/>
      <c r="E192" s="648"/>
      <c r="F192" s="648"/>
      <c r="J192" s="363"/>
    </row>
    <row r="193" spans="1:10" x14ac:dyDescent="0.25">
      <c r="A193" s="642"/>
      <c r="B193" s="642"/>
      <c r="C193" s="648"/>
      <c r="D193" s="644"/>
      <c r="E193" s="648"/>
      <c r="F193" s="648"/>
      <c r="J193" s="363"/>
    </row>
    <row r="194" spans="1:10" x14ac:dyDescent="0.25">
      <c r="A194" s="642"/>
      <c r="B194" s="642"/>
      <c r="C194" s="648"/>
      <c r="D194" s="644"/>
      <c r="E194" s="648"/>
      <c r="F194" s="648"/>
      <c r="J194" s="363"/>
    </row>
    <row r="195" spans="1:10" x14ac:dyDescent="0.25">
      <c r="A195" s="642"/>
      <c r="B195" s="642"/>
      <c r="C195" s="648"/>
      <c r="D195" s="644"/>
      <c r="E195" s="648"/>
      <c r="F195" s="648"/>
      <c r="J195" s="363"/>
    </row>
    <row r="196" spans="1:10" x14ac:dyDescent="0.25">
      <c r="A196" s="642"/>
      <c r="B196" s="642"/>
      <c r="C196" s="648"/>
      <c r="D196" s="644"/>
      <c r="E196" s="648"/>
      <c r="F196" s="648"/>
      <c r="J196" s="363"/>
    </row>
    <row r="197" spans="1:10" x14ac:dyDescent="0.25">
      <c r="A197" s="642"/>
      <c r="B197" s="642"/>
      <c r="C197" s="648"/>
      <c r="D197" s="644"/>
      <c r="E197" s="648"/>
      <c r="F197" s="648"/>
      <c r="J197" s="363"/>
    </row>
    <row r="198" spans="1:10" x14ac:dyDescent="0.25">
      <c r="A198" s="642"/>
      <c r="B198" s="642"/>
      <c r="C198" s="648"/>
      <c r="D198" s="644"/>
      <c r="E198" s="648"/>
      <c r="F198" s="648"/>
      <c r="J198" s="363"/>
    </row>
    <row r="199" spans="1:10" x14ac:dyDescent="0.25">
      <c r="A199" s="642"/>
      <c r="B199" s="642"/>
      <c r="C199" s="648"/>
      <c r="D199" s="644"/>
      <c r="E199" s="648"/>
      <c r="F199" s="648"/>
      <c r="J199" s="363"/>
    </row>
    <row r="200" spans="1:10" x14ac:dyDescent="0.25">
      <c r="A200" s="642"/>
      <c r="B200" s="642"/>
      <c r="C200" s="648"/>
      <c r="D200" s="644"/>
      <c r="E200" s="648"/>
      <c r="F200" s="648"/>
      <c r="J200" s="363"/>
    </row>
    <row r="201" spans="1:10" x14ac:dyDescent="0.25">
      <c r="A201" s="642"/>
      <c r="B201" s="642"/>
      <c r="C201" s="648"/>
      <c r="D201" s="644"/>
      <c r="E201" s="648"/>
      <c r="F201" s="648"/>
      <c r="J201" s="363"/>
    </row>
    <row r="202" spans="1:10" x14ac:dyDescent="0.25">
      <c r="A202" s="642"/>
      <c r="B202" s="642"/>
      <c r="C202" s="648"/>
      <c r="D202" s="644"/>
      <c r="E202" s="648"/>
      <c r="F202" s="648"/>
      <c r="J202" s="363"/>
    </row>
    <row r="203" spans="1:10" x14ac:dyDescent="0.25">
      <c r="A203" s="642"/>
      <c r="B203" s="642"/>
      <c r="C203" s="648"/>
      <c r="D203" s="644"/>
      <c r="E203" s="648"/>
      <c r="F203" s="648"/>
      <c r="J203" s="363"/>
    </row>
    <row r="204" spans="1:10" x14ac:dyDescent="0.25">
      <c r="A204" s="642"/>
      <c r="B204" s="642"/>
      <c r="C204" s="648"/>
      <c r="D204" s="644"/>
      <c r="E204" s="648"/>
      <c r="F204" s="648"/>
      <c r="J204" s="363"/>
    </row>
    <row r="205" spans="1:10" x14ac:dyDescent="0.25">
      <c r="A205" s="642"/>
      <c r="B205" s="642"/>
      <c r="C205" s="648"/>
      <c r="D205" s="644"/>
      <c r="E205" s="648"/>
      <c r="F205" s="648"/>
      <c r="J205" s="363"/>
    </row>
    <row r="206" spans="1:10" x14ac:dyDescent="0.25">
      <c r="A206" s="642"/>
      <c r="B206" s="642"/>
      <c r="C206" s="648"/>
      <c r="D206" s="644"/>
      <c r="E206" s="648"/>
      <c r="F206" s="648"/>
      <c r="J206" s="363"/>
    </row>
    <row r="207" spans="1:10" x14ac:dyDescent="0.25">
      <c r="A207" s="642"/>
      <c r="B207" s="642"/>
      <c r="C207" s="648"/>
      <c r="D207" s="644"/>
      <c r="E207" s="648"/>
      <c r="F207" s="648"/>
      <c r="J207" s="363"/>
    </row>
    <row r="208" spans="1:10" x14ac:dyDescent="0.25">
      <c r="A208" s="642"/>
      <c r="B208" s="642"/>
      <c r="C208" s="648"/>
      <c r="D208" s="644"/>
      <c r="E208" s="648"/>
      <c r="F208" s="648"/>
      <c r="J208" s="363"/>
    </row>
    <row r="209" spans="1:10" x14ac:dyDescent="0.25">
      <c r="A209" s="642"/>
      <c r="B209" s="642"/>
      <c r="C209" s="648"/>
      <c r="D209" s="644"/>
      <c r="E209" s="648"/>
      <c r="F209" s="648"/>
      <c r="J209" s="363"/>
    </row>
    <row r="210" spans="1:10" x14ac:dyDescent="0.25">
      <c r="A210" s="642"/>
      <c r="B210" s="642"/>
      <c r="C210" s="648"/>
      <c r="D210" s="644"/>
      <c r="E210" s="648"/>
      <c r="F210" s="648"/>
      <c r="J210" s="363"/>
    </row>
    <row r="211" spans="1:10" x14ac:dyDescent="0.25">
      <c r="A211" s="642"/>
      <c r="B211" s="642"/>
      <c r="C211" s="648"/>
      <c r="D211" s="644"/>
      <c r="E211" s="648"/>
      <c r="F211" s="648"/>
      <c r="J211" s="363"/>
    </row>
    <row r="212" spans="1:10" x14ac:dyDescent="0.25">
      <c r="A212" s="642"/>
      <c r="B212" s="642"/>
      <c r="C212" s="648"/>
      <c r="D212" s="644"/>
      <c r="E212" s="648"/>
      <c r="F212" s="648"/>
      <c r="J212" s="363"/>
    </row>
    <row r="213" spans="1:10" x14ac:dyDescent="0.25">
      <c r="A213" s="642"/>
      <c r="B213" s="642"/>
      <c r="C213" s="648"/>
      <c r="D213" s="644"/>
      <c r="E213" s="648"/>
      <c r="F213" s="648"/>
      <c r="J213" s="363"/>
    </row>
    <row r="214" spans="1:10" x14ac:dyDescent="0.25">
      <c r="A214" s="642"/>
      <c r="B214" s="642"/>
      <c r="C214" s="648"/>
      <c r="D214" s="644"/>
      <c r="E214" s="648"/>
      <c r="F214" s="648"/>
      <c r="J214" s="363"/>
    </row>
    <row r="215" spans="1:10" x14ac:dyDescent="0.25">
      <c r="A215" s="642"/>
      <c r="B215" s="642"/>
      <c r="C215" s="648"/>
      <c r="D215" s="644"/>
      <c r="E215" s="648"/>
      <c r="F215" s="648"/>
      <c r="J215" s="363"/>
    </row>
    <row r="216" spans="1:10" x14ac:dyDescent="0.25">
      <c r="A216" s="642"/>
      <c r="B216" s="642"/>
      <c r="C216" s="648"/>
      <c r="D216" s="644"/>
      <c r="E216" s="648"/>
      <c r="F216" s="648"/>
      <c r="J216" s="363"/>
    </row>
    <row r="217" spans="1:10" x14ac:dyDescent="0.25">
      <c r="A217" s="642"/>
      <c r="B217" s="642"/>
      <c r="C217" s="648"/>
      <c r="D217" s="644"/>
      <c r="E217" s="648"/>
      <c r="F217" s="648"/>
      <c r="J217" s="363"/>
    </row>
    <row r="218" spans="1:10" x14ac:dyDescent="0.25">
      <c r="A218" s="642"/>
      <c r="B218" s="642"/>
      <c r="C218" s="648"/>
      <c r="D218" s="644"/>
      <c r="E218" s="648"/>
      <c r="F218" s="648"/>
      <c r="J218" s="363"/>
    </row>
    <row r="219" spans="1:10" x14ac:dyDescent="0.25">
      <c r="A219" s="642"/>
      <c r="B219" s="642"/>
      <c r="C219" s="648"/>
      <c r="D219" s="644"/>
      <c r="E219" s="648"/>
      <c r="F219" s="648"/>
      <c r="J219" s="363"/>
    </row>
    <row r="220" spans="1:10" x14ac:dyDescent="0.25">
      <c r="A220" s="642"/>
      <c r="B220" s="642"/>
      <c r="C220" s="648"/>
      <c r="D220" s="644"/>
      <c r="E220" s="648"/>
      <c r="F220" s="648"/>
      <c r="J220" s="363"/>
    </row>
    <row r="221" spans="1:10" x14ac:dyDescent="0.25">
      <c r="A221" s="642"/>
      <c r="B221" s="642"/>
      <c r="C221" s="648"/>
      <c r="D221" s="644"/>
      <c r="E221" s="648"/>
      <c r="F221" s="648"/>
      <c r="J221" s="363"/>
    </row>
    <row r="222" spans="1:10" x14ac:dyDescent="0.25">
      <c r="A222" s="642"/>
      <c r="B222" s="642"/>
      <c r="C222" s="648"/>
      <c r="D222" s="644"/>
      <c r="E222" s="648"/>
      <c r="F222" s="648"/>
      <c r="J222" s="363"/>
    </row>
    <row r="223" spans="1:10" x14ac:dyDescent="0.25">
      <c r="A223" s="642"/>
      <c r="B223" s="642"/>
      <c r="C223" s="648"/>
      <c r="D223" s="644"/>
      <c r="E223" s="648"/>
      <c r="F223" s="648"/>
      <c r="J223" s="363"/>
    </row>
    <row r="224" spans="1:10" x14ac:dyDescent="0.25">
      <c r="A224" s="642"/>
      <c r="B224" s="642"/>
      <c r="C224" s="648"/>
      <c r="D224" s="644"/>
      <c r="E224" s="648"/>
      <c r="F224" s="648"/>
      <c r="J224" s="363"/>
    </row>
    <row r="225" spans="1:10" x14ac:dyDescent="0.25">
      <c r="A225" s="642"/>
      <c r="B225" s="642"/>
      <c r="C225" s="648"/>
      <c r="D225" s="644"/>
      <c r="E225" s="648"/>
      <c r="F225" s="648"/>
      <c r="J225" s="363"/>
    </row>
    <row r="226" spans="1:10" x14ac:dyDescent="0.25">
      <c r="A226" s="642"/>
      <c r="B226" s="642"/>
      <c r="C226" s="648"/>
      <c r="D226" s="644"/>
      <c r="E226" s="648"/>
      <c r="F226" s="648"/>
      <c r="J226" s="363"/>
    </row>
    <row r="227" spans="1:10" x14ac:dyDescent="0.25">
      <c r="A227" s="642"/>
      <c r="B227" s="642"/>
      <c r="C227" s="648"/>
      <c r="D227" s="644"/>
      <c r="E227" s="648"/>
      <c r="F227" s="648"/>
      <c r="J227" s="363"/>
    </row>
    <row r="228" spans="1:10" x14ac:dyDescent="0.25">
      <c r="A228" s="642"/>
      <c r="B228" s="642"/>
      <c r="C228" s="648"/>
      <c r="D228" s="644"/>
      <c r="E228" s="648"/>
      <c r="F228" s="648"/>
      <c r="J228" s="363"/>
    </row>
    <row r="229" spans="1:10" x14ac:dyDescent="0.25">
      <c r="A229" s="642"/>
      <c r="B229" s="642"/>
      <c r="C229" s="648"/>
      <c r="D229" s="644"/>
      <c r="E229" s="648"/>
      <c r="F229" s="648"/>
      <c r="J229" s="363"/>
    </row>
    <row r="230" spans="1:10" x14ac:dyDescent="0.25">
      <c r="A230" s="642"/>
      <c r="B230" s="642"/>
      <c r="C230" s="648"/>
      <c r="D230" s="644"/>
      <c r="E230" s="648"/>
      <c r="F230" s="648"/>
      <c r="J230" s="363"/>
    </row>
    <row r="231" spans="1:10" x14ac:dyDescent="0.25">
      <c r="A231" s="642"/>
      <c r="B231" s="642"/>
      <c r="C231" s="648"/>
      <c r="D231" s="644"/>
      <c r="E231" s="648"/>
      <c r="F231" s="648"/>
      <c r="J231" s="363"/>
    </row>
    <row r="232" spans="1:10" x14ac:dyDescent="0.25">
      <c r="A232" s="642"/>
      <c r="B232" s="642"/>
      <c r="C232" s="648"/>
      <c r="D232" s="644"/>
      <c r="E232" s="648"/>
      <c r="F232" s="648"/>
      <c r="J232" s="363"/>
    </row>
    <row r="233" spans="1:10" x14ac:dyDescent="0.25">
      <c r="A233" s="642"/>
      <c r="B233" s="642"/>
      <c r="C233" s="648"/>
      <c r="D233" s="644"/>
      <c r="E233" s="648"/>
      <c r="F233" s="648"/>
      <c r="J233" s="363"/>
    </row>
    <row r="234" spans="1:10" x14ac:dyDescent="0.25">
      <c r="A234" s="642"/>
      <c r="B234" s="642"/>
      <c r="C234" s="648"/>
      <c r="D234" s="644"/>
      <c r="E234" s="648"/>
      <c r="F234" s="648"/>
      <c r="J234" s="363"/>
    </row>
    <row r="235" spans="1:10" x14ac:dyDescent="0.25">
      <c r="A235" s="642"/>
      <c r="B235" s="642"/>
      <c r="C235" s="648"/>
      <c r="D235" s="644"/>
      <c r="E235" s="648"/>
      <c r="F235" s="648"/>
      <c r="J235" s="363"/>
    </row>
    <row r="236" spans="1:10" x14ac:dyDescent="0.25">
      <c r="A236" s="642"/>
      <c r="B236" s="642"/>
      <c r="C236" s="648"/>
      <c r="D236" s="644"/>
      <c r="E236" s="648"/>
      <c r="F236" s="648"/>
      <c r="J236" s="363"/>
    </row>
    <row r="237" spans="1:10" x14ac:dyDescent="0.25">
      <c r="A237" s="642"/>
      <c r="B237" s="642"/>
      <c r="C237" s="648"/>
      <c r="D237" s="644"/>
      <c r="E237" s="648"/>
      <c r="F237" s="648"/>
      <c r="J237" s="363"/>
    </row>
    <row r="238" spans="1:10" x14ac:dyDescent="0.25">
      <c r="A238" s="642"/>
      <c r="B238" s="642"/>
      <c r="C238" s="648"/>
      <c r="D238" s="644"/>
      <c r="E238" s="648"/>
      <c r="F238" s="648"/>
      <c r="J238" s="363"/>
    </row>
    <row r="239" spans="1:10" x14ac:dyDescent="0.25">
      <c r="A239" s="642"/>
      <c r="B239" s="642"/>
      <c r="C239" s="648"/>
      <c r="D239" s="644"/>
      <c r="E239" s="648"/>
      <c r="F239" s="648"/>
      <c r="J239" s="363"/>
    </row>
    <row r="240" spans="1:10" x14ac:dyDescent="0.25">
      <c r="A240" s="642"/>
      <c r="B240" s="642"/>
      <c r="C240" s="648"/>
      <c r="D240" s="644"/>
      <c r="E240" s="648"/>
      <c r="F240" s="648"/>
      <c r="J240" s="363"/>
    </row>
    <row r="241" spans="1:10" x14ac:dyDescent="0.25">
      <c r="A241" s="642"/>
      <c r="B241" s="642"/>
      <c r="C241" s="648"/>
      <c r="D241" s="644"/>
      <c r="E241" s="648"/>
      <c r="F241" s="648"/>
      <c r="J241" s="363"/>
    </row>
    <row r="242" spans="1:10" x14ac:dyDescent="0.25">
      <c r="A242" s="642"/>
      <c r="B242" s="642"/>
      <c r="C242" s="648"/>
      <c r="D242" s="644"/>
      <c r="E242" s="648"/>
      <c r="F242" s="648"/>
      <c r="J242" s="363"/>
    </row>
    <row r="243" spans="1:10" x14ac:dyDescent="0.25">
      <c r="A243" s="642"/>
      <c r="B243" s="642"/>
      <c r="C243" s="648"/>
      <c r="D243" s="644"/>
      <c r="E243" s="648"/>
      <c r="F243" s="648"/>
      <c r="J243" s="363"/>
    </row>
    <row r="244" spans="1:10" x14ac:dyDescent="0.25">
      <c r="A244" s="642"/>
      <c r="B244" s="642"/>
      <c r="C244" s="648"/>
      <c r="D244" s="644"/>
      <c r="E244" s="648"/>
      <c r="F244" s="648"/>
      <c r="J244" s="363"/>
    </row>
    <row r="245" spans="1:10" x14ac:dyDescent="0.25">
      <c r="A245" s="642"/>
      <c r="B245" s="642"/>
      <c r="C245" s="648"/>
      <c r="D245" s="644"/>
      <c r="E245" s="648"/>
      <c r="F245" s="648"/>
      <c r="J245" s="363"/>
    </row>
    <row r="246" spans="1:10" x14ac:dyDescent="0.25">
      <c r="A246" s="642"/>
      <c r="B246" s="642"/>
      <c r="C246" s="648"/>
      <c r="D246" s="644"/>
      <c r="E246" s="648"/>
      <c r="F246" s="648"/>
      <c r="J246" s="363"/>
    </row>
    <row r="247" spans="1:10" x14ac:dyDescent="0.25">
      <c r="A247" s="649"/>
      <c r="B247" s="642"/>
      <c r="C247" s="648"/>
      <c r="D247" s="644"/>
      <c r="E247" s="648"/>
      <c r="F247" s="648"/>
      <c r="J247" s="363"/>
    </row>
    <row r="248" spans="1:10" x14ac:dyDescent="0.25">
      <c r="A248" s="642"/>
      <c r="B248" s="642"/>
      <c r="C248" s="648"/>
      <c r="D248" s="644"/>
      <c r="E248" s="648"/>
      <c r="F248" s="648"/>
      <c r="J248" s="363"/>
    </row>
    <row r="249" spans="1:10" x14ac:dyDescent="0.25">
      <c r="A249" s="642"/>
      <c r="B249" s="642"/>
      <c r="C249" s="648"/>
      <c r="D249" s="644"/>
      <c r="E249" s="648"/>
      <c r="F249" s="648"/>
      <c r="J249" s="363"/>
    </row>
    <row r="250" spans="1:10" x14ac:dyDescent="0.25">
      <c r="A250" s="642"/>
      <c r="B250" s="642"/>
      <c r="C250" s="648"/>
      <c r="D250" s="644"/>
      <c r="E250" s="648"/>
      <c r="F250" s="648"/>
      <c r="J250" s="363"/>
    </row>
    <row r="251" spans="1:10" x14ac:dyDescent="0.25">
      <c r="A251" s="642"/>
      <c r="B251" s="642"/>
      <c r="C251" s="648"/>
      <c r="D251" s="644"/>
      <c r="E251" s="648"/>
      <c r="F251" s="648"/>
      <c r="J251" s="363"/>
    </row>
    <row r="252" spans="1:10" x14ac:dyDescent="0.25">
      <c r="A252" s="649"/>
      <c r="B252" s="642"/>
      <c r="C252" s="648"/>
      <c r="D252" s="644"/>
      <c r="E252" s="648"/>
      <c r="F252" s="648"/>
      <c r="J252" s="363"/>
    </row>
    <row r="253" spans="1:10" x14ac:dyDescent="0.25">
      <c r="A253" s="642"/>
      <c r="B253" s="642"/>
      <c r="C253" s="648"/>
      <c r="D253" s="644"/>
      <c r="E253" s="648"/>
      <c r="F253" s="648"/>
      <c r="J253" s="363"/>
    </row>
    <row r="254" spans="1:10" x14ac:dyDescent="0.25">
      <c r="A254" s="642"/>
      <c r="B254" s="642"/>
      <c r="C254" s="648"/>
      <c r="D254" s="644"/>
      <c r="E254" s="648"/>
      <c r="F254" s="648"/>
      <c r="J254" s="363"/>
    </row>
    <row r="255" spans="1:10" x14ac:dyDescent="0.25">
      <c r="A255" s="642"/>
      <c r="B255" s="642"/>
      <c r="C255" s="648"/>
      <c r="D255" s="644"/>
      <c r="E255" s="648"/>
      <c r="F255" s="648"/>
      <c r="J255" s="363"/>
    </row>
    <row r="256" spans="1:10" x14ac:dyDescent="0.25">
      <c r="A256" s="642"/>
      <c r="B256" s="642"/>
      <c r="C256" s="648"/>
      <c r="D256" s="644"/>
      <c r="E256" s="648"/>
      <c r="F256" s="648"/>
      <c r="J256" s="363"/>
    </row>
    <row r="257" spans="1:10" x14ac:dyDescent="0.25">
      <c r="A257" s="642"/>
      <c r="B257" s="642"/>
      <c r="C257" s="648"/>
      <c r="D257" s="644"/>
      <c r="E257" s="648"/>
      <c r="F257" s="648"/>
      <c r="J257" s="363"/>
    </row>
    <row r="258" spans="1:10" x14ac:dyDescent="0.25">
      <c r="A258" s="642"/>
      <c r="B258" s="642"/>
      <c r="C258" s="648"/>
      <c r="D258" s="644"/>
      <c r="E258" s="648"/>
      <c r="F258" s="648"/>
      <c r="J258" s="363"/>
    </row>
    <row r="259" spans="1:10" x14ac:dyDescent="0.25">
      <c r="A259" s="642"/>
      <c r="B259" s="642"/>
      <c r="C259" s="648"/>
      <c r="D259" s="644"/>
      <c r="E259" s="648"/>
      <c r="F259" s="648"/>
      <c r="J259" s="363"/>
    </row>
    <row r="260" spans="1:10" x14ac:dyDescent="0.25">
      <c r="A260" s="642"/>
      <c r="B260" s="642"/>
      <c r="C260" s="648"/>
      <c r="D260" s="644"/>
      <c r="E260" s="648"/>
      <c r="F260" s="648"/>
      <c r="J260" s="363"/>
    </row>
    <row r="261" spans="1:10" x14ac:dyDescent="0.25">
      <c r="A261" s="642"/>
      <c r="B261" s="642"/>
      <c r="C261" s="648"/>
      <c r="D261" s="644"/>
      <c r="E261" s="648"/>
      <c r="F261" s="648"/>
      <c r="J261" s="363"/>
    </row>
    <row r="262" spans="1:10" x14ac:dyDescent="0.25">
      <c r="A262" s="642"/>
      <c r="B262" s="642"/>
      <c r="C262" s="648"/>
      <c r="D262" s="644"/>
      <c r="E262" s="648"/>
      <c r="F262" s="648"/>
      <c r="J262" s="363"/>
    </row>
    <row r="263" spans="1:10" x14ac:dyDescent="0.25">
      <c r="A263" s="649"/>
      <c r="B263" s="642"/>
      <c r="C263" s="648"/>
      <c r="D263" s="644"/>
      <c r="E263" s="648"/>
      <c r="F263" s="648"/>
      <c r="J263" s="363"/>
    </row>
    <row r="264" spans="1:10" x14ac:dyDescent="0.25">
      <c r="A264" s="642"/>
      <c r="B264" s="642"/>
      <c r="C264" s="648"/>
      <c r="D264" s="644"/>
      <c r="E264" s="648"/>
      <c r="F264" s="648"/>
      <c r="J264" s="363"/>
    </row>
    <row r="265" spans="1:10" x14ac:dyDescent="0.25">
      <c r="A265" s="642"/>
      <c r="B265" s="642"/>
      <c r="C265" s="648"/>
      <c r="D265" s="644"/>
      <c r="E265" s="648"/>
      <c r="F265" s="648"/>
      <c r="J265" s="363"/>
    </row>
    <row r="266" spans="1:10" x14ac:dyDescent="0.25">
      <c r="A266" s="642"/>
      <c r="B266" s="642"/>
      <c r="C266" s="648"/>
      <c r="D266" s="644"/>
      <c r="E266" s="648"/>
      <c r="F266" s="648"/>
      <c r="J266" s="363"/>
    </row>
    <row r="267" spans="1:10" x14ac:dyDescent="0.25">
      <c r="A267" s="642"/>
      <c r="B267" s="642"/>
      <c r="C267" s="648"/>
      <c r="D267" s="644"/>
      <c r="E267" s="648"/>
      <c r="F267" s="648"/>
      <c r="J267" s="363"/>
    </row>
    <row r="268" spans="1:10" x14ac:dyDescent="0.25">
      <c r="A268" s="642"/>
      <c r="B268" s="642"/>
      <c r="C268" s="648"/>
      <c r="D268" s="644"/>
      <c r="E268" s="648"/>
      <c r="F268" s="648"/>
      <c r="J268" s="363"/>
    </row>
    <row r="269" spans="1:10" x14ac:dyDescent="0.25">
      <c r="A269" s="642"/>
      <c r="B269" s="642"/>
      <c r="C269" s="648"/>
      <c r="D269" s="644"/>
      <c r="E269" s="648"/>
      <c r="F269" s="648"/>
      <c r="J269" s="363"/>
    </row>
    <row r="270" spans="1:10" x14ac:dyDescent="0.25">
      <c r="A270" s="642"/>
      <c r="B270" s="642"/>
      <c r="C270" s="648"/>
      <c r="D270" s="644"/>
      <c r="E270" s="648"/>
      <c r="F270" s="648"/>
      <c r="J270" s="363"/>
    </row>
    <row r="271" spans="1:10" x14ac:dyDescent="0.25">
      <c r="A271" s="642"/>
      <c r="B271" s="642"/>
      <c r="C271" s="648"/>
      <c r="D271" s="644"/>
      <c r="E271" s="648"/>
      <c r="F271" s="648"/>
      <c r="J271" s="363"/>
    </row>
    <row r="272" spans="1:10" x14ac:dyDescent="0.25">
      <c r="A272" s="642"/>
      <c r="B272" s="642"/>
      <c r="C272" s="648"/>
      <c r="D272" s="644"/>
      <c r="E272" s="648"/>
      <c r="F272" s="648"/>
      <c r="J272" s="363"/>
    </row>
    <row r="273" spans="1:10" x14ac:dyDescent="0.25">
      <c r="A273" s="642"/>
      <c r="B273" s="642"/>
      <c r="C273" s="648"/>
      <c r="D273" s="644"/>
      <c r="E273" s="648"/>
      <c r="F273" s="648"/>
      <c r="J273" s="363"/>
    </row>
    <row r="274" spans="1:10" x14ac:dyDescent="0.25">
      <c r="A274" s="642"/>
      <c r="B274" s="642"/>
      <c r="C274" s="648"/>
      <c r="D274" s="644"/>
      <c r="E274" s="648"/>
      <c r="F274" s="648"/>
      <c r="J274" s="363"/>
    </row>
    <row r="275" spans="1:10" x14ac:dyDescent="0.25">
      <c r="A275" s="642"/>
      <c r="B275" s="642"/>
      <c r="C275" s="648"/>
      <c r="D275" s="644"/>
      <c r="E275" s="648"/>
      <c r="F275" s="648"/>
      <c r="J275" s="363"/>
    </row>
    <row r="276" spans="1:10" x14ac:dyDescent="0.25">
      <c r="A276" s="642"/>
      <c r="B276" s="642"/>
      <c r="C276" s="648"/>
      <c r="D276" s="644"/>
      <c r="E276" s="648"/>
      <c r="F276" s="648"/>
      <c r="J276" s="363"/>
    </row>
    <row r="277" spans="1:10" x14ac:dyDescent="0.25">
      <c r="A277" s="642"/>
      <c r="B277" s="642"/>
      <c r="C277" s="648"/>
      <c r="D277" s="644"/>
      <c r="E277" s="648"/>
      <c r="F277" s="648"/>
      <c r="J277" s="363"/>
    </row>
    <row r="278" spans="1:10" x14ac:dyDescent="0.25">
      <c r="A278" s="642"/>
      <c r="B278" s="642"/>
      <c r="C278" s="648"/>
      <c r="D278" s="644"/>
      <c r="E278" s="648"/>
      <c r="F278" s="648"/>
      <c r="J278" s="363"/>
    </row>
    <row r="279" spans="1:10" x14ac:dyDescent="0.25">
      <c r="A279" s="642"/>
      <c r="B279" s="642"/>
      <c r="C279" s="648"/>
      <c r="D279" s="644"/>
      <c r="E279" s="648"/>
      <c r="F279" s="648"/>
      <c r="J279" s="363"/>
    </row>
    <row r="280" spans="1:10" x14ac:dyDescent="0.25">
      <c r="A280" s="642"/>
      <c r="B280" s="642"/>
      <c r="C280" s="648"/>
      <c r="D280" s="644"/>
      <c r="E280" s="648"/>
      <c r="F280" s="648"/>
      <c r="J280" s="363"/>
    </row>
    <row r="281" spans="1:10" x14ac:dyDescent="0.25">
      <c r="A281" s="642"/>
      <c r="B281" s="642"/>
      <c r="C281" s="648"/>
      <c r="D281" s="644"/>
      <c r="E281" s="648"/>
      <c r="F281" s="648"/>
      <c r="J281" s="363"/>
    </row>
    <row r="282" spans="1:10" x14ac:dyDescent="0.25">
      <c r="A282" s="642"/>
      <c r="B282" s="642"/>
      <c r="C282" s="648"/>
      <c r="D282" s="644"/>
      <c r="E282" s="648"/>
      <c r="F282" s="648"/>
      <c r="J282" s="363"/>
    </row>
    <row r="283" spans="1:10" x14ac:dyDescent="0.25">
      <c r="A283" s="642"/>
      <c r="B283" s="642"/>
      <c r="C283" s="648"/>
      <c r="D283" s="644"/>
      <c r="E283" s="648"/>
      <c r="F283" s="648"/>
      <c r="J283" s="363"/>
    </row>
    <row r="284" spans="1:10" x14ac:dyDescent="0.25">
      <c r="A284" s="642"/>
      <c r="B284" s="642"/>
      <c r="C284" s="648"/>
      <c r="D284" s="644"/>
      <c r="E284" s="648"/>
      <c r="F284" s="648"/>
      <c r="J284" s="363"/>
    </row>
    <row r="285" spans="1:10" x14ac:dyDescent="0.25">
      <c r="A285" s="642"/>
      <c r="B285" s="642"/>
      <c r="C285" s="648"/>
      <c r="D285" s="644"/>
      <c r="E285" s="648"/>
      <c r="F285" s="648"/>
      <c r="J285" s="363"/>
    </row>
    <row r="286" spans="1:10" x14ac:dyDescent="0.25">
      <c r="A286" s="642"/>
      <c r="B286" s="642"/>
      <c r="C286" s="648"/>
      <c r="D286" s="644"/>
      <c r="E286" s="648"/>
      <c r="F286" s="648"/>
      <c r="J286" s="363"/>
    </row>
    <row r="287" spans="1:10" x14ac:dyDescent="0.25">
      <c r="A287" s="642"/>
      <c r="B287" s="642"/>
      <c r="C287" s="648"/>
      <c r="D287" s="644"/>
      <c r="E287" s="648"/>
      <c r="F287" s="648"/>
      <c r="J287" s="363"/>
    </row>
    <row r="288" spans="1:10" x14ac:dyDescent="0.25">
      <c r="A288" s="642"/>
      <c r="B288" s="642"/>
      <c r="C288" s="648"/>
      <c r="D288" s="644"/>
      <c r="E288" s="648"/>
      <c r="F288" s="648"/>
      <c r="J288" s="363"/>
    </row>
    <row r="289" spans="1:10" x14ac:dyDescent="0.25">
      <c r="A289" s="642"/>
      <c r="B289" s="642"/>
      <c r="C289" s="648"/>
      <c r="D289" s="644"/>
      <c r="E289" s="648"/>
      <c r="F289" s="648"/>
      <c r="J289" s="363"/>
    </row>
    <row r="290" spans="1:10" x14ac:dyDescent="0.25">
      <c r="A290" s="642"/>
      <c r="B290" s="642"/>
      <c r="C290" s="648"/>
      <c r="D290" s="644"/>
      <c r="E290" s="648"/>
      <c r="F290" s="648"/>
      <c r="J290" s="363"/>
    </row>
    <row r="291" spans="1:10" x14ac:dyDescent="0.25">
      <c r="A291" s="642"/>
      <c r="B291" s="642"/>
      <c r="C291" s="648"/>
      <c r="D291" s="644"/>
      <c r="E291" s="648"/>
      <c r="F291" s="648"/>
      <c r="J291" s="363"/>
    </row>
    <row r="292" spans="1:10" x14ac:dyDescent="0.25">
      <c r="A292" s="642"/>
      <c r="B292" s="642"/>
      <c r="C292" s="648"/>
      <c r="D292" s="644"/>
      <c r="E292" s="648"/>
      <c r="F292" s="648"/>
      <c r="J292" s="363"/>
    </row>
    <row r="293" spans="1:10" x14ac:dyDescent="0.25">
      <c r="A293" s="642"/>
      <c r="B293" s="642"/>
      <c r="C293" s="648"/>
      <c r="D293" s="644"/>
      <c r="E293" s="648"/>
      <c r="F293" s="648"/>
      <c r="J293" s="363"/>
    </row>
    <row r="294" spans="1:10" x14ac:dyDescent="0.25">
      <c r="A294" s="642"/>
      <c r="B294" s="642"/>
      <c r="C294" s="648"/>
      <c r="D294" s="644"/>
      <c r="E294" s="648"/>
      <c r="F294" s="648"/>
      <c r="J294" s="363"/>
    </row>
    <row r="295" spans="1:10" x14ac:dyDescent="0.25">
      <c r="A295" s="642"/>
      <c r="B295" s="642"/>
      <c r="C295" s="648"/>
      <c r="D295" s="644"/>
      <c r="E295" s="648"/>
      <c r="F295" s="648"/>
      <c r="J295" s="363"/>
    </row>
    <row r="296" spans="1:10" x14ac:dyDescent="0.25">
      <c r="A296" s="642"/>
      <c r="B296" s="642"/>
      <c r="C296" s="648"/>
      <c r="D296" s="644"/>
      <c r="E296" s="648"/>
      <c r="F296" s="648"/>
      <c r="J296" s="363"/>
    </row>
    <row r="297" spans="1:10" x14ac:dyDescent="0.25">
      <c r="A297" s="642"/>
      <c r="B297" s="642"/>
      <c r="C297" s="648"/>
      <c r="D297" s="644"/>
      <c r="E297" s="648"/>
      <c r="F297" s="648"/>
      <c r="J297" s="363"/>
    </row>
    <row r="298" spans="1:10" x14ac:dyDescent="0.25">
      <c r="A298" s="642"/>
      <c r="B298" s="642"/>
      <c r="C298" s="648"/>
      <c r="D298" s="644"/>
      <c r="E298" s="648"/>
      <c r="F298" s="648"/>
      <c r="J298" s="363"/>
    </row>
    <row r="299" spans="1:10" x14ac:dyDescent="0.25">
      <c r="A299" s="642"/>
      <c r="B299" s="642"/>
      <c r="C299" s="648"/>
      <c r="D299" s="644"/>
      <c r="E299" s="648"/>
      <c r="F299" s="648"/>
      <c r="J299" s="363"/>
    </row>
    <row r="300" spans="1:10" x14ac:dyDescent="0.25">
      <c r="A300" s="642"/>
      <c r="B300" s="642"/>
      <c r="C300" s="648"/>
      <c r="D300" s="644"/>
      <c r="E300" s="648"/>
      <c r="F300" s="648"/>
      <c r="J300" s="363"/>
    </row>
    <row r="301" spans="1:10" x14ac:dyDescent="0.25">
      <c r="A301" s="642"/>
      <c r="B301" s="642"/>
      <c r="C301" s="648"/>
      <c r="D301" s="644"/>
      <c r="E301" s="648"/>
      <c r="F301" s="648"/>
      <c r="J301" s="363"/>
    </row>
    <row r="302" spans="1:10" x14ac:dyDescent="0.25">
      <c r="A302" s="642"/>
      <c r="B302" s="642"/>
      <c r="C302" s="648"/>
      <c r="D302" s="644"/>
      <c r="E302" s="648"/>
      <c r="F302" s="648"/>
      <c r="J302" s="363"/>
    </row>
    <row r="303" spans="1:10" x14ac:dyDescent="0.25">
      <c r="A303" s="642"/>
      <c r="B303" s="642"/>
      <c r="C303" s="648"/>
      <c r="D303" s="644"/>
      <c r="E303" s="648"/>
      <c r="F303" s="648"/>
      <c r="J303" s="363"/>
    </row>
    <row r="304" spans="1:10" x14ac:dyDescent="0.25">
      <c r="A304" s="642"/>
      <c r="B304" s="642"/>
      <c r="C304" s="648"/>
      <c r="D304" s="644"/>
      <c r="E304" s="648"/>
      <c r="F304" s="648"/>
      <c r="J304" s="363"/>
    </row>
    <row r="305" spans="1:10" x14ac:dyDescent="0.25">
      <c r="A305" s="649"/>
      <c r="B305" s="642"/>
      <c r="C305" s="648"/>
      <c r="D305" s="644"/>
      <c r="E305" s="648"/>
      <c r="F305" s="648"/>
      <c r="J305" s="363"/>
    </row>
    <row r="306" spans="1:10" x14ac:dyDescent="0.25">
      <c r="A306" s="642"/>
      <c r="B306" s="642"/>
      <c r="C306" s="648"/>
      <c r="D306" s="644"/>
      <c r="E306" s="648"/>
      <c r="F306" s="648"/>
      <c r="J306" s="363"/>
    </row>
    <row r="307" spans="1:10" x14ac:dyDescent="0.25">
      <c r="A307" s="642"/>
      <c r="B307" s="642"/>
      <c r="C307" s="648"/>
      <c r="D307" s="644"/>
      <c r="E307" s="648"/>
      <c r="F307" s="648"/>
      <c r="J307" s="363"/>
    </row>
    <row r="308" spans="1:10" x14ac:dyDescent="0.25">
      <c r="A308" s="642"/>
      <c r="B308" s="642"/>
      <c r="C308" s="648"/>
      <c r="D308" s="644"/>
      <c r="E308" s="648"/>
      <c r="F308" s="648"/>
      <c r="J308" s="363"/>
    </row>
    <row r="309" spans="1:10" x14ac:dyDescent="0.25">
      <c r="A309" s="642"/>
      <c r="B309" s="642"/>
      <c r="C309" s="648"/>
      <c r="D309" s="644"/>
      <c r="E309" s="648"/>
      <c r="F309" s="648"/>
      <c r="J309" s="363"/>
    </row>
    <row r="310" spans="1:10" x14ac:dyDescent="0.25">
      <c r="A310" s="642"/>
      <c r="B310" s="642"/>
      <c r="C310" s="648"/>
      <c r="D310" s="644"/>
      <c r="E310" s="648"/>
      <c r="F310" s="648"/>
      <c r="J310" s="363"/>
    </row>
    <row r="311" spans="1:10" x14ac:dyDescent="0.25">
      <c r="A311" s="642"/>
      <c r="B311" s="642"/>
      <c r="C311" s="648"/>
      <c r="D311" s="644"/>
      <c r="E311" s="648"/>
      <c r="F311" s="648"/>
      <c r="J311" s="363"/>
    </row>
    <row r="312" spans="1:10" x14ac:dyDescent="0.25">
      <c r="A312" s="642"/>
      <c r="B312" s="642"/>
      <c r="C312" s="648"/>
      <c r="D312" s="644"/>
      <c r="E312" s="648"/>
      <c r="F312" s="648"/>
      <c r="J312" s="363"/>
    </row>
    <row r="313" spans="1:10" x14ac:dyDescent="0.25">
      <c r="A313" s="642"/>
      <c r="B313" s="642"/>
      <c r="C313" s="648"/>
      <c r="D313" s="644"/>
      <c r="E313" s="648"/>
      <c r="F313" s="648"/>
      <c r="J313" s="363"/>
    </row>
    <row r="314" spans="1:10" x14ac:dyDescent="0.25">
      <c r="A314" s="642"/>
      <c r="B314" s="642"/>
      <c r="C314" s="648"/>
      <c r="D314" s="644"/>
      <c r="E314" s="648"/>
      <c r="F314" s="648"/>
      <c r="J314" s="363"/>
    </row>
    <row r="315" spans="1:10" x14ac:dyDescent="0.25">
      <c r="A315" s="642"/>
      <c r="B315" s="642"/>
      <c r="C315" s="648"/>
      <c r="D315" s="644"/>
      <c r="E315" s="648"/>
      <c r="F315" s="648"/>
      <c r="J315" s="363"/>
    </row>
    <row r="316" spans="1:10" x14ac:dyDescent="0.25">
      <c r="A316" s="642"/>
      <c r="B316" s="642"/>
      <c r="C316" s="648"/>
      <c r="D316" s="644"/>
      <c r="E316" s="648"/>
      <c r="F316" s="648"/>
      <c r="J316" s="363"/>
    </row>
    <row r="317" spans="1:10" x14ac:dyDescent="0.25">
      <c r="A317" s="649"/>
      <c r="B317" s="642"/>
      <c r="C317" s="648"/>
      <c r="D317" s="644"/>
      <c r="E317" s="648"/>
      <c r="F317" s="648"/>
      <c r="J317" s="363"/>
    </row>
    <row r="318" spans="1:10" x14ac:dyDescent="0.25">
      <c r="A318" s="642"/>
      <c r="B318" s="642"/>
      <c r="C318" s="648"/>
      <c r="D318" s="644"/>
      <c r="E318" s="648"/>
      <c r="F318" s="648"/>
      <c r="J318" s="363"/>
    </row>
    <row r="319" spans="1:10" x14ac:dyDescent="0.25">
      <c r="A319" s="642"/>
      <c r="B319" s="642"/>
      <c r="C319" s="648"/>
      <c r="D319" s="644"/>
      <c r="E319" s="648"/>
      <c r="F319" s="648"/>
      <c r="J319" s="363"/>
    </row>
    <row r="320" spans="1:10" x14ac:dyDescent="0.25">
      <c r="A320" s="642"/>
      <c r="B320" s="642"/>
      <c r="C320" s="648"/>
      <c r="D320" s="644"/>
      <c r="E320" s="648"/>
      <c r="F320" s="648"/>
      <c r="J320" s="363"/>
    </row>
    <row r="321" spans="1:10" x14ac:dyDescent="0.25">
      <c r="A321" s="642"/>
      <c r="B321" s="642"/>
      <c r="C321" s="648"/>
      <c r="D321" s="644"/>
      <c r="E321" s="648"/>
      <c r="F321" s="648"/>
      <c r="J321" s="363"/>
    </row>
    <row r="322" spans="1:10" x14ac:dyDescent="0.25">
      <c r="A322" s="642"/>
      <c r="B322" s="642"/>
      <c r="C322" s="648"/>
      <c r="D322" s="644"/>
      <c r="E322" s="648"/>
      <c r="F322" s="648"/>
      <c r="J322" s="363"/>
    </row>
    <row r="323" spans="1:10" x14ac:dyDescent="0.25">
      <c r="A323" s="642"/>
      <c r="B323" s="642"/>
      <c r="C323" s="648"/>
      <c r="D323" s="644"/>
      <c r="E323" s="648"/>
      <c r="F323" s="648"/>
      <c r="J323" s="363"/>
    </row>
    <row r="324" spans="1:10" x14ac:dyDescent="0.25">
      <c r="A324" s="642"/>
      <c r="B324" s="642"/>
      <c r="C324" s="648"/>
      <c r="D324" s="644"/>
      <c r="E324" s="648"/>
      <c r="F324" s="648"/>
      <c r="J324" s="363"/>
    </row>
    <row r="325" spans="1:10" x14ac:dyDescent="0.25">
      <c r="A325" s="642"/>
      <c r="B325" s="642"/>
      <c r="C325" s="648"/>
      <c r="D325" s="644"/>
      <c r="E325" s="648"/>
      <c r="F325" s="648"/>
      <c r="J325" s="363"/>
    </row>
    <row r="326" spans="1:10" x14ac:dyDescent="0.25">
      <c r="A326" s="642"/>
      <c r="B326" s="642"/>
      <c r="C326" s="648"/>
      <c r="D326" s="644"/>
      <c r="E326" s="648"/>
      <c r="F326" s="648"/>
      <c r="J326" s="363"/>
    </row>
    <row r="327" spans="1:10" x14ac:dyDescent="0.25">
      <c r="A327" s="642"/>
      <c r="B327" s="642"/>
      <c r="C327" s="648"/>
      <c r="D327" s="644"/>
      <c r="E327" s="648"/>
      <c r="F327" s="648"/>
      <c r="J327" s="363"/>
    </row>
    <row r="328" spans="1:10" x14ac:dyDescent="0.25">
      <c r="A328" s="642"/>
      <c r="B328" s="642"/>
      <c r="C328" s="648"/>
      <c r="D328" s="644"/>
      <c r="E328" s="648"/>
      <c r="F328" s="648"/>
      <c r="J328" s="363"/>
    </row>
    <row r="329" spans="1:10" x14ac:dyDescent="0.25">
      <c r="A329" s="642"/>
      <c r="B329" s="642"/>
      <c r="C329" s="648"/>
      <c r="D329" s="644"/>
      <c r="E329" s="648"/>
      <c r="F329" s="648"/>
      <c r="J329" s="363"/>
    </row>
    <row r="330" spans="1:10" x14ac:dyDescent="0.25">
      <c r="A330" s="642"/>
      <c r="B330" s="642"/>
      <c r="C330" s="648"/>
      <c r="D330" s="644"/>
      <c r="E330" s="648"/>
      <c r="F330" s="648"/>
      <c r="J330" s="363"/>
    </row>
    <row r="331" spans="1:10" x14ac:dyDescent="0.25">
      <c r="A331" s="642"/>
      <c r="B331" s="642"/>
      <c r="C331" s="648"/>
      <c r="D331" s="644"/>
      <c r="E331" s="648"/>
      <c r="F331" s="648"/>
      <c r="J331" s="363"/>
    </row>
    <row r="332" spans="1:10" x14ac:dyDescent="0.25">
      <c r="A332" s="642"/>
      <c r="B332" s="642"/>
      <c r="C332" s="648"/>
      <c r="D332" s="644"/>
      <c r="E332" s="648"/>
      <c r="F332" s="648"/>
      <c r="J332" s="363"/>
    </row>
    <row r="333" spans="1:10" x14ac:dyDescent="0.25">
      <c r="A333" s="642"/>
      <c r="B333" s="642"/>
      <c r="C333" s="648"/>
      <c r="D333" s="644"/>
      <c r="E333" s="648"/>
      <c r="F333" s="648"/>
      <c r="J333" s="363"/>
    </row>
    <row r="334" spans="1:10" x14ac:dyDescent="0.25">
      <c r="A334" s="642"/>
      <c r="B334" s="642"/>
      <c r="C334" s="648"/>
      <c r="D334" s="644"/>
      <c r="E334" s="648"/>
      <c r="F334" s="648"/>
      <c r="J334" s="363"/>
    </row>
    <row r="335" spans="1:10" x14ac:dyDescent="0.25">
      <c r="A335" s="642"/>
      <c r="B335" s="642"/>
      <c r="C335" s="648"/>
      <c r="D335" s="644"/>
      <c r="E335" s="648"/>
      <c r="F335" s="648"/>
      <c r="J335" s="363"/>
    </row>
    <row r="336" spans="1:10" x14ac:dyDescent="0.25">
      <c r="A336" s="642"/>
      <c r="B336" s="642"/>
      <c r="C336" s="648"/>
      <c r="D336" s="644"/>
      <c r="E336" s="648"/>
      <c r="F336" s="648"/>
      <c r="J336" s="363"/>
    </row>
    <row r="337" spans="1:10" x14ac:dyDescent="0.25">
      <c r="A337" s="642"/>
      <c r="B337" s="642"/>
      <c r="C337" s="648"/>
      <c r="D337" s="644"/>
      <c r="E337" s="648"/>
      <c r="F337" s="648"/>
      <c r="J337" s="363"/>
    </row>
    <row r="338" spans="1:10" x14ac:dyDescent="0.25">
      <c r="A338" s="642"/>
      <c r="B338" s="642"/>
      <c r="C338" s="648"/>
      <c r="D338" s="644"/>
      <c r="E338" s="648"/>
      <c r="F338" s="648"/>
      <c r="J338" s="363"/>
    </row>
    <row r="339" spans="1:10" x14ac:dyDescent="0.25">
      <c r="A339" s="642"/>
      <c r="B339" s="642"/>
      <c r="C339" s="648"/>
      <c r="D339" s="644"/>
      <c r="E339" s="648"/>
      <c r="F339" s="648"/>
      <c r="J339" s="363"/>
    </row>
    <row r="340" spans="1:10" x14ac:dyDescent="0.25">
      <c r="A340" s="642"/>
      <c r="B340" s="642"/>
      <c r="C340" s="648"/>
      <c r="D340" s="644"/>
      <c r="E340" s="648"/>
      <c r="F340" s="648"/>
      <c r="J340" s="363"/>
    </row>
    <row r="341" spans="1:10" x14ac:dyDescent="0.25">
      <c r="A341" s="642"/>
      <c r="B341" s="642"/>
      <c r="C341" s="648"/>
      <c r="D341" s="644"/>
      <c r="E341" s="648"/>
      <c r="F341" s="648"/>
      <c r="J341" s="363"/>
    </row>
    <row r="342" spans="1:10" x14ac:dyDescent="0.25">
      <c r="A342" s="642"/>
      <c r="B342" s="642"/>
      <c r="C342" s="648"/>
      <c r="D342" s="644"/>
      <c r="E342" s="648"/>
      <c r="F342" s="648"/>
      <c r="J342" s="363"/>
    </row>
    <row r="343" spans="1:10" x14ac:dyDescent="0.25">
      <c r="A343" s="642"/>
      <c r="B343" s="642"/>
      <c r="C343" s="648"/>
      <c r="D343" s="644"/>
      <c r="E343" s="648"/>
      <c r="F343" s="648"/>
      <c r="J343" s="363"/>
    </row>
    <row r="344" spans="1:10" x14ac:dyDescent="0.25">
      <c r="A344" s="642"/>
      <c r="B344" s="642"/>
      <c r="C344" s="648"/>
      <c r="D344" s="644"/>
      <c r="E344" s="648"/>
      <c r="F344" s="648"/>
      <c r="J344" s="363"/>
    </row>
    <row r="345" spans="1:10" x14ac:dyDescent="0.25">
      <c r="A345" s="642"/>
      <c r="B345" s="642"/>
      <c r="C345" s="648"/>
      <c r="D345" s="644"/>
      <c r="E345" s="648"/>
      <c r="F345" s="648"/>
      <c r="J345" s="363"/>
    </row>
    <row r="346" spans="1:10" x14ac:dyDescent="0.25">
      <c r="A346" s="642"/>
      <c r="B346" s="642"/>
      <c r="C346" s="648"/>
      <c r="D346" s="644"/>
      <c r="E346" s="648"/>
      <c r="F346" s="648"/>
      <c r="J346" s="363"/>
    </row>
    <row r="347" spans="1:10" x14ac:dyDescent="0.25">
      <c r="A347" s="642"/>
      <c r="B347" s="642"/>
      <c r="C347" s="648"/>
      <c r="D347" s="644"/>
      <c r="E347" s="648"/>
      <c r="F347" s="648"/>
      <c r="J347" s="363"/>
    </row>
    <row r="348" spans="1:10" x14ac:dyDescent="0.25">
      <c r="A348" s="642"/>
      <c r="B348" s="642"/>
      <c r="C348" s="648"/>
      <c r="D348" s="644"/>
      <c r="E348" s="648"/>
      <c r="F348" s="648"/>
      <c r="J348" s="363"/>
    </row>
    <row r="349" spans="1:10" x14ac:dyDescent="0.25">
      <c r="A349" s="642"/>
      <c r="B349" s="642"/>
      <c r="C349" s="648"/>
      <c r="D349" s="644"/>
      <c r="E349" s="648"/>
      <c r="F349" s="648"/>
      <c r="J349" s="363"/>
    </row>
    <row r="350" spans="1:10" x14ac:dyDescent="0.25">
      <c r="A350" s="642"/>
      <c r="B350" s="642"/>
      <c r="C350" s="648"/>
      <c r="D350" s="644"/>
      <c r="E350" s="648"/>
      <c r="F350" s="648"/>
      <c r="J350" s="363"/>
    </row>
    <row r="351" spans="1:10" x14ac:dyDescent="0.25">
      <c r="A351" s="642"/>
      <c r="B351" s="642"/>
      <c r="C351" s="648"/>
      <c r="D351" s="644"/>
      <c r="E351" s="648"/>
      <c r="F351" s="648"/>
      <c r="J351" s="363"/>
    </row>
    <row r="352" spans="1:10" x14ac:dyDescent="0.25">
      <c r="A352" s="642"/>
      <c r="B352" s="642"/>
      <c r="C352" s="648"/>
      <c r="D352" s="644"/>
      <c r="E352" s="648"/>
      <c r="F352" s="648"/>
      <c r="J352" s="363"/>
    </row>
    <row r="353" spans="1:10" x14ac:dyDescent="0.25">
      <c r="A353" s="642"/>
      <c r="B353" s="642"/>
      <c r="C353" s="648"/>
      <c r="D353" s="644"/>
      <c r="E353" s="648"/>
      <c r="F353" s="648"/>
      <c r="J353" s="363"/>
    </row>
    <row r="354" spans="1:10" x14ac:dyDescent="0.25">
      <c r="A354" s="642"/>
      <c r="B354" s="642"/>
      <c r="C354" s="648"/>
      <c r="D354" s="644"/>
      <c r="E354" s="648"/>
      <c r="F354" s="648"/>
      <c r="J354" s="363"/>
    </row>
    <row r="355" spans="1:10" x14ac:dyDescent="0.25">
      <c r="A355" s="642"/>
      <c r="B355" s="642"/>
      <c r="C355" s="648"/>
      <c r="D355" s="644"/>
      <c r="E355" s="648"/>
      <c r="F355" s="648"/>
      <c r="J355" s="363"/>
    </row>
    <row r="356" spans="1:10" x14ac:dyDescent="0.25">
      <c r="A356" s="642"/>
      <c r="B356" s="642"/>
      <c r="C356" s="648"/>
      <c r="D356" s="644"/>
      <c r="E356" s="648"/>
      <c r="F356" s="648"/>
      <c r="J356" s="363"/>
    </row>
    <row r="357" spans="1:10" x14ac:dyDescent="0.25">
      <c r="A357" s="642"/>
      <c r="B357" s="642"/>
      <c r="C357" s="648"/>
      <c r="D357" s="644"/>
      <c r="E357" s="648"/>
      <c r="F357" s="648"/>
      <c r="J357" s="363"/>
    </row>
    <row r="358" spans="1:10" x14ac:dyDescent="0.25">
      <c r="A358" s="642"/>
      <c r="B358" s="642"/>
      <c r="C358" s="648"/>
      <c r="D358" s="644"/>
      <c r="E358" s="648"/>
      <c r="F358" s="648"/>
      <c r="J358" s="363"/>
    </row>
    <row r="359" spans="1:10" x14ac:dyDescent="0.25">
      <c r="A359" s="642"/>
      <c r="B359" s="642"/>
      <c r="C359" s="648"/>
      <c r="D359" s="644"/>
      <c r="E359" s="648"/>
      <c r="F359" s="648"/>
      <c r="J359" s="363"/>
    </row>
    <row r="360" spans="1:10" x14ac:dyDescent="0.25">
      <c r="A360" s="642"/>
      <c r="B360" s="642"/>
      <c r="C360" s="648"/>
      <c r="D360" s="644"/>
      <c r="E360" s="648"/>
      <c r="F360" s="648"/>
      <c r="J360" s="363"/>
    </row>
    <row r="361" spans="1:10" x14ac:dyDescent="0.25">
      <c r="A361" s="642"/>
      <c r="B361" s="642"/>
      <c r="C361" s="648"/>
      <c r="D361" s="644"/>
      <c r="E361" s="648"/>
      <c r="F361" s="648"/>
      <c r="J361" s="363"/>
    </row>
    <row r="362" spans="1:10" x14ac:dyDescent="0.25">
      <c r="A362" s="642"/>
      <c r="B362" s="642"/>
      <c r="C362" s="648"/>
      <c r="D362" s="644"/>
      <c r="E362" s="648"/>
      <c r="F362" s="648"/>
      <c r="J362" s="363"/>
    </row>
    <row r="363" spans="1:10" x14ac:dyDescent="0.25">
      <c r="A363" s="642"/>
      <c r="B363" s="642"/>
      <c r="C363" s="648"/>
      <c r="D363" s="644"/>
      <c r="E363" s="648"/>
      <c r="F363" s="648"/>
      <c r="J363" s="363"/>
    </row>
    <row r="364" spans="1:10" x14ac:dyDescent="0.25">
      <c r="A364" s="642"/>
      <c r="B364" s="642"/>
      <c r="C364" s="648"/>
      <c r="D364" s="644"/>
      <c r="E364" s="648"/>
      <c r="F364" s="648"/>
      <c r="J364" s="363"/>
    </row>
    <row r="365" spans="1:10" x14ac:dyDescent="0.25">
      <c r="A365" s="642"/>
      <c r="B365" s="642"/>
      <c r="C365" s="648"/>
      <c r="D365" s="644"/>
      <c r="E365" s="648"/>
      <c r="F365" s="648"/>
      <c r="J365" s="363"/>
    </row>
    <row r="366" spans="1:10" x14ac:dyDescent="0.25">
      <c r="A366" s="642"/>
      <c r="B366" s="642"/>
      <c r="C366" s="648"/>
      <c r="D366" s="644"/>
      <c r="E366" s="648"/>
      <c r="F366" s="648"/>
      <c r="J366" s="363"/>
    </row>
    <row r="367" spans="1:10" x14ac:dyDescent="0.25">
      <c r="A367" s="642"/>
      <c r="B367" s="642"/>
      <c r="C367" s="648"/>
      <c r="D367" s="644"/>
      <c r="E367" s="648"/>
      <c r="F367" s="648"/>
      <c r="J367" s="363"/>
    </row>
    <row r="368" spans="1:10" x14ac:dyDescent="0.25">
      <c r="A368" s="642"/>
      <c r="B368" s="642"/>
      <c r="C368" s="648"/>
      <c r="D368" s="644"/>
      <c r="E368" s="648"/>
      <c r="F368" s="648"/>
      <c r="J368" s="363"/>
    </row>
    <row r="369" spans="1:10" x14ac:dyDescent="0.25">
      <c r="A369" s="642"/>
      <c r="B369" s="642"/>
      <c r="C369" s="648"/>
      <c r="D369" s="644"/>
      <c r="E369" s="648"/>
      <c r="F369" s="648"/>
      <c r="J369" s="363"/>
    </row>
    <row r="370" spans="1:10" x14ac:dyDescent="0.25">
      <c r="A370" s="642"/>
      <c r="B370" s="642"/>
      <c r="C370" s="648"/>
      <c r="D370" s="644"/>
      <c r="E370" s="648"/>
      <c r="F370" s="648"/>
      <c r="J370" s="363"/>
    </row>
    <row r="371" spans="1:10" x14ac:dyDescent="0.25">
      <c r="A371" s="642"/>
      <c r="B371" s="642"/>
      <c r="C371" s="648"/>
      <c r="D371" s="644"/>
      <c r="E371" s="648"/>
      <c r="F371" s="648"/>
      <c r="J371" s="363"/>
    </row>
    <row r="372" spans="1:10" x14ac:dyDescent="0.25">
      <c r="A372" s="642"/>
      <c r="B372" s="642"/>
      <c r="C372" s="648"/>
      <c r="D372" s="644"/>
      <c r="E372" s="648"/>
      <c r="F372" s="648"/>
      <c r="J372" s="363"/>
    </row>
    <row r="373" spans="1:10" x14ac:dyDescent="0.25">
      <c r="A373" s="642"/>
      <c r="B373" s="642"/>
      <c r="C373" s="648"/>
      <c r="D373" s="644"/>
      <c r="E373" s="648"/>
      <c r="F373" s="648"/>
      <c r="J373" s="363"/>
    </row>
    <row r="374" spans="1:10" x14ac:dyDescent="0.25">
      <c r="A374" s="642"/>
      <c r="B374" s="642"/>
      <c r="C374" s="648"/>
      <c r="D374" s="644"/>
      <c r="E374" s="648"/>
      <c r="F374" s="648"/>
      <c r="J374" s="363"/>
    </row>
    <row r="375" spans="1:10" x14ac:dyDescent="0.25">
      <c r="A375" s="642"/>
      <c r="B375" s="642"/>
      <c r="C375" s="648"/>
      <c r="D375" s="644"/>
      <c r="E375" s="648"/>
      <c r="F375" s="648"/>
      <c r="J375" s="363"/>
    </row>
    <row r="376" spans="1:10" x14ac:dyDescent="0.25">
      <c r="A376" s="642"/>
      <c r="B376" s="642"/>
      <c r="C376" s="648"/>
      <c r="D376" s="644"/>
      <c r="E376" s="648"/>
      <c r="F376" s="648"/>
      <c r="J376" s="363"/>
    </row>
    <row r="377" spans="1:10" x14ac:dyDescent="0.25">
      <c r="A377" s="642"/>
      <c r="B377" s="642"/>
      <c r="C377" s="648"/>
      <c r="D377" s="644"/>
      <c r="E377" s="648"/>
      <c r="F377" s="648"/>
      <c r="J377" s="363"/>
    </row>
    <row r="378" spans="1:10" x14ac:dyDescent="0.25">
      <c r="A378" s="642"/>
      <c r="B378" s="642"/>
      <c r="C378" s="648"/>
      <c r="D378" s="644"/>
      <c r="E378" s="648"/>
      <c r="F378" s="648"/>
      <c r="J378" s="363"/>
    </row>
    <row r="379" spans="1:10" x14ac:dyDescent="0.25">
      <c r="A379" s="642"/>
      <c r="B379" s="642"/>
      <c r="C379" s="648"/>
      <c r="D379" s="644"/>
      <c r="E379" s="648"/>
      <c r="F379" s="648"/>
      <c r="J379" s="363"/>
    </row>
    <row r="380" spans="1:10" x14ac:dyDescent="0.25">
      <c r="A380" s="642"/>
      <c r="B380" s="642"/>
      <c r="C380" s="648"/>
      <c r="D380" s="644"/>
      <c r="E380" s="648"/>
      <c r="F380" s="648"/>
      <c r="J380" s="363"/>
    </row>
    <row r="381" spans="1:10" x14ac:dyDescent="0.25">
      <c r="A381" s="642"/>
      <c r="B381" s="642"/>
      <c r="C381" s="648"/>
      <c r="D381" s="644"/>
      <c r="E381" s="648"/>
      <c r="F381" s="648"/>
      <c r="J381" s="363"/>
    </row>
    <row r="382" spans="1:10" x14ac:dyDescent="0.25">
      <c r="A382" s="642"/>
      <c r="B382" s="642"/>
      <c r="C382" s="648"/>
      <c r="D382" s="644"/>
      <c r="E382" s="648"/>
      <c r="F382" s="648"/>
      <c r="J382" s="363"/>
    </row>
    <row r="383" spans="1:10" x14ac:dyDescent="0.25">
      <c r="A383" s="642"/>
      <c r="B383" s="642"/>
      <c r="C383" s="648"/>
      <c r="D383" s="644"/>
      <c r="E383" s="648"/>
      <c r="F383" s="648"/>
      <c r="J383" s="363"/>
    </row>
    <row r="384" spans="1:10" x14ac:dyDescent="0.25">
      <c r="A384" s="642"/>
      <c r="B384" s="642"/>
      <c r="C384" s="648"/>
      <c r="D384" s="644"/>
      <c r="E384" s="648"/>
      <c r="F384" s="648"/>
      <c r="J384" s="363"/>
    </row>
    <row r="385" spans="1:10" x14ac:dyDescent="0.25">
      <c r="A385" s="642"/>
      <c r="B385" s="642"/>
      <c r="C385" s="648"/>
      <c r="D385" s="644"/>
      <c r="E385" s="648"/>
      <c r="F385" s="648"/>
      <c r="J385" s="363"/>
    </row>
    <row r="386" spans="1:10" x14ac:dyDescent="0.25">
      <c r="A386" s="642"/>
      <c r="B386" s="642"/>
      <c r="C386" s="648"/>
      <c r="D386" s="644"/>
      <c r="E386" s="648"/>
      <c r="F386" s="648"/>
      <c r="J386" s="363"/>
    </row>
    <row r="387" spans="1:10" x14ac:dyDescent="0.25">
      <c r="A387" s="642"/>
      <c r="B387" s="642"/>
      <c r="C387" s="648"/>
      <c r="D387" s="644"/>
      <c r="E387" s="648"/>
      <c r="F387" s="648"/>
      <c r="J387" s="363"/>
    </row>
    <row r="388" spans="1:10" x14ac:dyDescent="0.25">
      <c r="A388" s="642"/>
      <c r="B388" s="642"/>
      <c r="C388" s="648"/>
      <c r="D388" s="644"/>
      <c r="E388" s="648"/>
      <c r="F388" s="648"/>
      <c r="J388" s="363"/>
    </row>
    <row r="389" spans="1:10" x14ac:dyDescent="0.25">
      <c r="A389" s="642"/>
      <c r="B389" s="642"/>
      <c r="C389" s="648"/>
      <c r="D389" s="644"/>
      <c r="E389" s="648"/>
      <c r="F389" s="648"/>
      <c r="J389" s="363"/>
    </row>
    <row r="390" spans="1:10" x14ac:dyDescent="0.25">
      <c r="A390" s="642"/>
      <c r="B390" s="642"/>
      <c r="C390" s="648"/>
      <c r="D390" s="644"/>
      <c r="E390" s="648"/>
      <c r="F390" s="648"/>
      <c r="J390" s="363"/>
    </row>
    <row r="391" spans="1:10" x14ac:dyDescent="0.25">
      <c r="A391" s="642"/>
      <c r="B391" s="642"/>
      <c r="C391" s="648"/>
      <c r="D391" s="644"/>
      <c r="E391" s="648"/>
      <c r="F391" s="648"/>
      <c r="J391" s="363"/>
    </row>
    <row r="392" spans="1:10" x14ac:dyDescent="0.25">
      <c r="A392" s="642"/>
      <c r="B392" s="642"/>
      <c r="C392" s="648"/>
      <c r="D392" s="644"/>
      <c r="E392" s="648"/>
      <c r="F392" s="648"/>
      <c r="J392" s="363"/>
    </row>
    <row r="393" spans="1:10" x14ac:dyDescent="0.25">
      <c r="A393" s="642"/>
      <c r="B393" s="642"/>
      <c r="C393" s="648"/>
      <c r="D393" s="644"/>
      <c r="E393" s="648"/>
      <c r="F393" s="648"/>
      <c r="J393" s="363"/>
    </row>
    <row r="394" spans="1:10" x14ac:dyDescent="0.25">
      <c r="A394" s="642"/>
      <c r="B394" s="642"/>
      <c r="C394" s="648"/>
      <c r="D394" s="644"/>
      <c r="E394" s="648"/>
      <c r="F394" s="648"/>
      <c r="J394" s="363"/>
    </row>
    <row r="395" spans="1:10" x14ac:dyDescent="0.25">
      <c r="A395" s="642"/>
      <c r="B395" s="642"/>
      <c r="C395" s="648"/>
      <c r="D395" s="644"/>
      <c r="E395" s="648"/>
      <c r="F395" s="648"/>
      <c r="J395" s="363"/>
    </row>
    <row r="396" spans="1:10" x14ac:dyDescent="0.25">
      <c r="A396" s="642"/>
      <c r="B396" s="642"/>
      <c r="C396" s="648"/>
      <c r="D396" s="644"/>
      <c r="E396" s="648"/>
      <c r="F396" s="648"/>
      <c r="J396" s="363"/>
    </row>
    <row r="397" spans="1:10" x14ac:dyDescent="0.25">
      <c r="A397" s="642"/>
      <c r="B397" s="642"/>
      <c r="C397" s="648"/>
      <c r="D397" s="644"/>
      <c r="E397" s="648"/>
      <c r="F397" s="648"/>
      <c r="J397" s="363"/>
    </row>
    <row r="398" spans="1:10" x14ac:dyDescent="0.25">
      <c r="A398" s="642"/>
      <c r="B398" s="642"/>
      <c r="C398" s="648"/>
      <c r="D398" s="644"/>
      <c r="E398" s="648"/>
      <c r="F398" s="648"/>
      <c r="J398" s="363"/>
    </row>
    <row r="399" spans="1:10" x14ac:dyDescent="0.25">
      <c r="A399" s="642"/>
      <c r="B399" s="642"/>
      <c r="C399" s="648"/>
      <c r="D399" s="644"/>
      <c r="E399" s="648"/>
      <c r="F399" s="648"/>
      <c r="J399" s="363"/>
    </row>
    <row r="400" spans="1:10" x14ac:dyDescent="0.25">
      <c r="A400" s="642"/>
      <c r="B400" s="642"/>
      <c r="C400" s="648"/>
      <c r="D400" s="644"/>
      <c r="E400" s="648"/>
      <c r="F400" s="648"/>
      <c r="J400" s="363"/>
    </row>
    <row r="401" spans="1:10" x14ac:dyDescent="0.25">
      <c r="A401" s="642"/>
      <c r="B401" s="642"/>
      <c r="C401" s="648"/>
      <c r="D401" s="644"/>
      <c r="E401" s="648"/>
      <c r="F401" s="648"/>
      <c r="J401" s="363"/>
    </row>
    <row r="402" spans="1:10" x14ac:dyDescent="0.25">
      <c r="A402" s="642"/>
      <c r="B402" s="642"/>
      <c r="C402" s="648"/>
      <c r="D402" s="644"/>
      <c r="E402" s="648"/>
      <c r="F402" s="648"/>
      <c r="J402" s="363"/>
    </row>
    <row r="403" spans="1:10" x14ac:dyDescent="0.25">
      <c r="A403" s="642"/>
      <c r="B403" s="642"/>
      <c r="C403" s="648"/>
      <c r="D403" s="644"/>
      <c r="E403" s="648"/>
      <c r="F403" s="648"/>
      <c r="J403" s="363"/>
    </row>
    <row r="404" spans="1:10" x14ac:dyDescent="0.25">
      <c r="A404" s="642"/>
      <c r="B404" s="642"/>
      <c r="C404" s="648"/>
      <c r="D404" s="644"/>
      <c r="E404" s="648"/>
      <c r="F404" s="648"/>
      <c r="J404" s="363"/>
    </row>
    <row r="405" spans="1:10" x14ac:dyDescent="0.25">
      <c r="A405" s="642"/>
      <c r="B405" s="642"/>
      <c r="C405" s="648"/>
      <c r="D405" s="644"/>
      <c r="E405" s="648"/>
      <c r="F405" s="648"/>
      <c r="J405" s="363"/>
    </row>
    <row r="406" spans="1:10" x14ac:dyDescent="0.25">
      <c r="A406" s="642"/>
      <c r="B406" s="642"/>
      <c r="C406" s="648"/>
      <c r="D406" s="644"/>
      <c r="E406" s="648"/>
      <c r="F406" s="648"/>
      <c r="J406" s="363"/>
    </row>
    <row r="407" spans="1:10" x14ac:dyDescent="0.25">
      <c r="A407" s="642"/>
      <c r="B407" s="642"/>
      <c r="C407" s="648"/>
      <c r="D407" s="644"/>
      <c r="E407" s="648"/>
      <c r="F407" s="648"/>
      <c r="J407" s="363"/>
    </row>
    <row r="408" spans="1:10" x14ac:dyDescent="0.25">
      <c r="A408" s="642"/>
      <c r="B408" s="642"/>
      <c r="C408" s="648"/>
      <c r="D408" s="644"/>
      <c r="E408" s="648"/>
      <c r="F408" s="648"/>
      <c r="J408" s="363"/>
    </row>
    <row r="409" spans="1:10" x14ac:dyDescent="0.25">
      <c r="A409" s="642"/>
      <c r="B409" s="642"/>
      <c r="C409" s="648"/>
      <c r="D409" s="644"/>
      <c r="E409" s="648"/>
      <c r="F409" s="648"/>
      <c r="J409" s="363"/>
    </row>
    <row r="410" spans="1:10" x14ac:dyDescent="0.25">
      <c r="A410" s="642"/>
      <c r="B410" s="642"/>
      <c r="C410" s="648"/>
      <c r="D410" s="644"/>
      <c r="E410" s="648"/>
      <c r="F410" s="648"/>
      <c r="J410" s="363"/>
    </row>
    <row r="411" spans="1:10" x14ac:dyDescent="0.25">
      <c r="A411" s="642"/>
      <c r="B411" s="642"/>
      <c r="C411" s="648"/>
      <c r="D411" s="644"/>
      <c r="E411" s="648"/>
      <c r="F411" s="648"/>
      <c r="J411" s="363"/>
    </row>
    <row r="412" spans="1:10" x14ac:dyDescent="0.25">
      <c r="A412" s="642"/>
      <c r="B412" s="642"/>
      <c r="C412" s="648"/>
      <c r="D412" s="644"/>
      <c r="E412" s="648"/>
      <c r="F412" s="648"/>
      <c r="J412" s="363"/>
    </row>
    <row r="413" spans="1:10" x14ac:dyDescent="0.25">
      <c r="A413" s="642"/>
      <c r="B413" s="642"/>
      <c r="C413" s="648"/>
      <c r="D413" s="644"/>
      <c r="E413" s="648"/>
      <c r="F413" s="648"/>
      <c r="J413" s="363"/>
    </row>
    <row r="414" spans="1:10" x14ac:dyDescent="0.25">
      <c r="A414" s="642"/>
      <c r="B414" s="642"/>
      <c r="C414" s="648"/>
      <c r="D414" s="644"/>
      <c r="E414" s="648"/>
      <c r="F414" s="648"/>
      <c r="J414" s="363"/>
    </row>
    <row r="415" spans="1:10" x14ac:dyDescent="0.25">
      <c r="A415" s="642"/>
      <c r="B415" s="642"/>
      <c r="C415" s="648"/>
      <c r="D415" s="644"/>
      <c r="E415" s="648"/>
      <c r="F415" s="648"/>
      <c r="J415" s="363"/>
    </row>
    <row r="416" spans="1:10" x14ac:dyDescent="0.25">
      <c r="A416" s="642"/>
      <c r="B416" s="642"/>
      <c r="C416" s="648"/>
      <c r="D416" s="644"/>
      <c r="E416" s="648"/>
      <c r="F416" s="648"/>
      <c r="J416" s="363"/>
    </row>
    <row r="417" spans="1:10" x14ac:dyDescent="0.25">
      <c r="A417" s="642"/>
      <c r="B417" s="642"/>
      <c r="C417" s="648"/>
      <c r="D417" s="644"/>
      <c r="E417" s="648"/>
      <c r="F417" s="648"/>
      <c r="J417" s="363"/>
    </row>
    <row r="418" spans="1:10" x14ac:dyDescent="0.25">
      <c r="A418" s="642"/>
      <c r="B418" s="642"/>
      <c r="C418" s="648"/>
      <c r="D418" s="644"/>
      <c r="E418" s="648"/>
      <c r="F418" s="648"/>
      <c r="J418" s="363"/>
    </row>
    <row r="419" spans="1:10" x14ac:dyDescent="0.25">
      <c r="A419" s="642"/>
      <c r="B419" s="642"/>
      <c r="C419" s="648"/>
      <c r="D419" s="644"/>
      <c r="E419" s="648"/>
      <c r="F419" s="648"/>
      <c r="J419" s="363"/>
    </row>
    <row r="420" spans="1:10" x14ac:dyDescent="0.25">
      <c r="A420" s="642"/>
      <c r="B420" s="642"/>
      <c r="C420" s="648"/>
      <c r="D420" s="644"/>
      <c r="E420" s="648"/>
      <c r="F420" s="648"/>
      <c r="J420" s="363"/>
    </row>
    <row r="421" spans="1:10" x14ac:dyDescent="0.25">
      <c r="A421" s="642"/>
      <c r="B421" s="642"/>
      <c r="C421" s="648"/>
      <c r="D421" s="644"/>
      <c r="E421" s="648"/>
      <c r="F421" s="648"/>
      <c r="J421" s="363"/>
    </row>
    <row r="422" spans="1:10" x14ac:dyDescent="0.25">
      <c r="A422" s="642"/>
      <c r="B422" s="642"/>
      <c r="C422" s="648"/>
      <c r="D422" s="644"/>
      <c r="E422" s="648"/>
      <c r="F422" s="648"/>
      <c r="J422" s="363"/>
    </row>
    <row r="423" spans="1:10" x14ac:dyDescent="0.25">
      <c r="A423" s="642"/>
      <c r="B423" s="642"/>
      <c r="C423" s="648"/>
      <c r="D423" s="644"/>
      <c r="E423" s="648"/>
      <c r="F423" s="648"/>
      <c r="J423" s="363"/>
    </row>
    <row r="424" spans="1:10" x14ac:dyDescent="0.25">
      <c r="A424" s="642"/>
      <c r="B424" s="642"/>
      <c r="C424" s="648"/>
      <c r="D424" s="644"/>
      <c r="E424" s="648"/>
      <c r="F424" s="648"/>
      <c r="J424" s="363"/>
    </row>
    <row r="425" spans="1:10" x14ac:dyDescent="0.25">
      <c r="A425" s="642"/>
      <c r="B425" s="642"/>
      <c r="C425" s="648"/>
      <c r="D425" s="644"/>
      <c r="E425" s="648"/>
      <c r="F425" s="648"/>
      <c r="J425" s="363"/>
    </row>
    <row r="426" spans="1:10" x14ac:dyDescent="0.25">
      <c r="A426" s="642"/>
      <c r="B426" s="642"/>
      <c r="C426" s="648"/>
      <c r="D426" s="644"/>
      <c r="E426" s="648"/>
      <c r="F426" s="648"/>
      <c r="J426" s="363"/>
    </row>
    <row r="427" spans="1:10" x14ac:dyDescent="0.25">
      <c r="A427" s="642"/>
      <c r="B427" s="642"/>
      <c r="C427" s="648"/>
      <c r="D427" s="644"/>
      <c r="E427" s="648"/>
      <c r="F427" s="648"/>
      <c r="J427" s="363"/>
    </row>
    <row r="428" spans="1:10" x14ac:dyDescent="0.25">
      <c r="A428" s="642"/>
      <c r="B428" s="642"/>
      <c r="C428" s="648"/>
      <c r="D428" s="644"/>
      <c r="E428" s="648"/>
      <c r="F428" s="648"/>
      <c r="J428" s="363"/>
    </row>
    <row r="429" spans="1:10" x14ac:dyDescent="0.25">
      <c r="A429" s="642"/>
      <c r="B429" s="642"/>
      <c r="C429" s="648"/>
      <c r="D429" s="644"/>
      <c r="E429" s="648"/>
      <c r="F429" s="648"/>
      <c r="J429" s="363"/>
    </row>
    <row r="430" spans="1:10" x14ac:dyDescent="0.25">
      <c r="A430" s="642"/>
      <c r="B430" s="642"/>
      <c r="C430" s="648"/>
      <c r="D430" s="644"/>
      <c r="E430" s="648"/>
      <c r="F430" s="648"/>
      <c r="J430" s="363"/>
    </row>
    <row r="431" spans="1:10" x14ac:dyDescent="0.25">
      <c r="A431" s="642"/>
      <c r="B431" s="642"/>
      <c r="C431" s="648"/>
      <c r="D431" s="644"/>
      <c r="E431" s="648"/>
      <c r="F431" s="648"/>
      <c r="J431" s="363"/>
    </row>
    <row r="432" spans="1:10" x14ac:dyDescent="0.25">
      <c r="A432" s="642"/>
      <c r="B432" s="642"/>
      <c r="C432" s="648"/>
      <c r="D432" s="644"/>
      <c r="E432" s="648"/>
      <c r="F432" s="648"/>
      <c r="J432" s="363"/>
    </row>
    <row r="433" spans="1:10" x14ac:dyDescent="0.25">
      <c r="A433" s="642"/>
      <c r="B433" s="642"/>
      <c r="C433" s="648"/>
      <c r="D433" s="644"/>
      <c r="E433" s="648"/>
      <c r="F433" s="648"/>
      <c r="J433" s="363"/>
    </row>
    <row r="434" spans="1:10" x14ac:dyDescent="0.25">
      <c r="A434" s="642"/>
      <c r="B434" s="642"/>
      <c r="C434" s="648"/>
      <c r="D434" s="644"/>
      <c r="E434" s="648"/>
      <c r="F434" s="648"/>
      <c r="J434" s="363"/>
    </row>
    <row r="435" spans="1:10" x14ac:dyDescent="0.25">
      <c r="A435" s="642"/>
      <c r="B435" s="642"/>
      <c r="C435" s="648"/>
      <c r="D435" s="644"/>
      <c r="E435" s="648"/>
      <c r="F435" s="648"/>
      <c r="J435" s="363"/>
    </row>
    <row r="436" spans="1:10" x14ac:dyDescent="0.25">
      <c r="A436" s="642"/>
      <c r="B436" s="642"/>
      <c r="C436" s="648"/>
      <c r="D436" s="644"/>
      <c r="E436" s="648"/>
      <c r="F436" s="648"/>
      <c r="J436" s="363"/>
    </row>
    <row r="437" spans="1:10" x14ac:dyDescent="0.25">
      <c r="A437" s="642"/>
      <c r="B437" s="642"/>
      <c r="C437" s="648"/>
      <c r="D437" s="644"/>
      <c r="E437" s="648"/>
      <c r="F437" s="648"/>
      <c r="J437" s="363"/>
    </row>
    <row r="438" spans="1:10" x14ac:dyDescent="0.25">
      <c r="A438" s="642"/>
      <c r="B438" s="642"/>
      <c r="C438" s="648"/>
      <c r="D438" s="644"/>
      <c r="E438" s="648"/>
      <c r="F438" s="648"/>
      <c r="J438" s="363"/>
    </row>
    <row r="439" spans="1:10" x14ac:dyDescent="0.25">
      <c r="A439" s="642"/>
      <c r="B439" s="642"/>
      <c r="C439" s="648"/>
      <c r="D439" s="644"/>
      <c r="E439" s="648"/>
      <c r="F439" s="648"/>
      <c r="J439" s="363"/>
    </row>
    <row r="440" spans="1:10" x14ac:dyDescent="0.25">
      <c r="A440" s="642"/>
      <c r="B440" s="642"/>
      <c r="C440" s="648"/>
      <c r="D440" s="644"/>
      <c r="E440" s="648"/>
      <c r="F440" s="648"/>
      <c r="J440" s="363"/>
    </row>
    <row r="441" spans="1:10" x14ac:dyDescent="0.25">
      <c r="A441" s="642"/>
      <c r="B441" s="642"/>
      <c r="C441" s="648"/>
      <c r="D441" s="644"/>
      <c r="E441" s="648"/>
      <c r="F441" s="648"/>
      <c r="J441" s="363"/>
    </row>
    <row r="442" spans="1:10" x14ac:dyDescent="0.25">
      <c r="A442" s="642"/>
      <c r="B442" s="642"/>
      <c r="C442" s="648"/>
      <c r="D442" s="644"/>
      <c r="E442" s="648"/>
      <c r="F442" s="648"/>
      <c r="J442" s="363"/>
    </row>
    <row r="443" spans="1:10" x14ac:dyDescent="0.25">
      <c r="A443" s="642"/>
      <c r="B443" s="642"/>
      <c r="C443" s="648"/>
      <c r="D443" s="644"/>
      <c r="E443" s="648"/>
      <c r="F443" s="648"/>
      <c r="J443" s="363"/>
    </row>
    <row r="444" spans="1:10" x14ac:dyDescent="0.25">
      <c r="A444" s="642"/>
      <c r="B444" s="642"/>
      <c r="C444" s="648"/>
      <c r="D444" s="644"/>
      <c r="E444" s="648"/>
      <c r="F444" s="648"/>
      <c r="J444" s="363"/>
    </row>
    <row r="445" spans="1:10" x14ac:dyDescent="0.25">
      <c r="A445" s="642"/>
      <c r="B445" s="642"/>
      <c r="C445" s="648"/>
      <c r="D445" s="644"/>
      <c r="E445" s="648"/>
      <c r="F445" s="648"/>
      <c r="J445" s="363"/>
    </row>
    <row r="446" spans="1:10" x14ac:dyDescent="0.25">
      <c r="A446" s="642"/>
      <c r="B446" s="642"/>
      <c r="C446" s="648"/>
      <c r="D446" s="644"/>
      <c r="E446" s="648"/>
      <c r="F446" s="648"/>
      <c r="J446" s="363"/>
    </row>
    <row r="447" spans="1:10" x14ac:dyDescent="0.25">
      <c r="A447" s="649"/>
      <c r="B447" s="642"/>
      <c r="C447" s="648"/>
      <c r="D447" s="644"/>
      <c r="E447" s="648"/>
      <c r="F447" s="648"/>
      <c r="J447" s="363"/>
    </row>
    <row r="448" spans="1:10" x14ac:dyDescent="0.25">
      <c r="A448" s="642"/>
      <c r="B448" s="642"/>
      <c r="C448" s="648"/>
      <c r="D448" s="644"/>
      <c r="E448" s="648"/>
      <c r="F448" s="648"/>
      <c r="J448" s="363"/>
    </row>
    <row r="449" spans="1:10" x14ac:dyDescent="0.25">
      <c r="A449" s="642"/>
      <c r="B449" s="642"/>
      <c r="C449" s="648"/>
      <c r="D449" s="644"/>
      <c r="E449" s="648"/>
      <c r="F449" s="648"/>
      <c r="J449" s="363"/>
    </row>
    <row r="450" spans="1:10" x14ac:dyDescent="0.25">
      <c r="A450" s="642"/>
      <c r="B450" s="642"/>
      <c r="C450" s="648"/>
      <c r="D450" s="644"/>
      <c r="E450" s="648"/>
      <c r="F450" s="648"/>
      <c r="J450" s="363"/>
    </row>
    <row r="451" spans="1:10" x14ac:dyDescent="0.25">
      <c r="A451" s="642"/>
      <c r="B451" s="642"/>
      <c r="C451" s="648"/>
      <c r="D451" s="644"/>
      <c r="E451" s="648"/>
      <c r="F451" s="648"/>
      <c r="J451" s="363"/>
    </row>
    <row r="452" spans="1:10" x14ac:dyDescent="0.25">
      <c r="A452" s="642"/>
      <c r="B452" s="642"/>
      <c r="C452" s="648"/>
      <c r="D452" s="644"/>
      <c r="E452" s="648"/>
      <c r="F452" s="648"/>
      <c r="J452" s="363"/>
    </row>
    <row r="453" spans="1:10" x14ac:dyDescent="0.25">
      <c r="A453" s="642"/>
      <c r="B453" s="642"/>
      <c r="C453" s="648"/>
      <c r="D453" s="644"/>
      <c r="E453" s="648"/>
      <c r="F453" s="648"/>
      <c r="J453" s="363"/>
    </row>
    <row r="454" spans="1:10" x14ac:dyDescent="0.25">
      <c r="A454" s="642"/>
      <c r="B454" s="642"/>
      <c r="C454" s="648"/>
      <c r="D454" s="644"/>
      <c r="E454" s="648"/>
      <c r="F454" s="648"/>
      <c r="J454" s="363"/>
    </row>
    <row r="455" spans="1:10" x14ac:dyDescent="0.25">
      <c r="A455" s="642"/>
      <c r="B455" s="642"/>
      <c r="C455" s="648"/>
      <c r="D455" s="644"/>
      <c r="E455" s="648"/>
      <c r="F455" s="648"/>
      <c r="J455" s="363"/>
    </row>
    <row r="456" spans="1:10" x14ac:dyDescent="0.25">
      <c r="A456" s="642"/>
      <c r="B456" s="642"/>
      <c r="C456" s="648"/>
      <c r="D456" s="644"/>
      <c r="E456" s="648"/>
      <c r="F456" s="648"/>
      <c r="J456" s="363"/>
    </row>
    <row r="457" spans="1:10" x14ac:dyDescent="0.25">
      <c r="A457" s="642"/>
      <c r="B457" s="642"/>
      <c r="C457" s="648"/>
      <c r="D457" s="644"/>
      <c r="E457" s="648"/>
      <c r="F457" s="648"/>
      <c r="J457" s="363"/>
    </row>
    <row r="458" spans="1:10" x14ac:dyDescent="0.25">
      <c r="A458" s="642"/>
      <c r="B458" s="642"/>
      <c r="C458" s="648"/>
      <c r="D458" s="644"/>
      <c r="E458" s="648"/>
      <c r="F458" s="648"/>
      <c r="J458" s="363"/>
    </row>
    <row r="459" spans="1:10" x14ac:dyDescent="0.25">
      <c r="A459" s="642"/>
      <c r="B459" s="642"/>
      <c r="C459" s="648"/>
      <c r="D459" s="644"/>
      <c r="E459" s="648"/>
      <c r="F459" s="648"/>
      <c r="J459" s="363"/>
    </row>
    <row r="460" spans="1:10" x14ac:dyDescent="0.25">
      <c r="A460" s="642"/>
      <c r="B460" s="642"/>
      <c r="C460" s="648"/>
      <c r="D460" s="644"/>
      <c r="E460" s="648"/>
      <c r="F460" s="648"/>
      <c r="J460" s="363"/>
    </row>
    <row r="461" spans="1:10" x14ac:dyDescent="0.25">
      <c r="A461" s="642"/>
      <c r="B461" s="642"/>
      <c r="C461" s="648"/>
      <c r="D461" s="644"/>
      <c r="E461" s="648"/>
      <c r="F461" s="648"/>
      <c r="J461" s="363"/>
    </row>
    <row r="462" spans="1:10" x14ac:dyDescent="0.25">
      <c r="A462" s="642"/>
      <c r="B462" s="642"/>
      <c r="C462" s="648"/>
      <c r="D462" s="644"/>
      <c r="E462" s="648"/>
      <c r="F462" s="648"/>
      <c r="J462" s="363"/>
    </row>
    <row r="463" spans="1:10" x14ac:dyDescent="0.25">
      <c r="A463" s="642"/>
      <c r="B463" s="642"/>
      <c r="C463" s="648"/>
      <c r="D463" s="644"/>
      <c r="E463" s="648"/>
      <c r="F463" s="648"/>
      <c r="J463" s="363"/>
    </row>
    <row r="464" spans="1:10" x14ac:dyDescent="0.25">
      <c r="A464" s="642"/>
      <c r="B464" s="642"/>
      <c r="C464" s="648"/>
      <c r="D464" s="644"/>
      <c r="E464" s="648"/>
      <c r="F464" s="648"/>
      <c r="J464" s="363"/>
    </row>
    <row r="465" spans="1:10" x14ac:dyDescent="0.25">
      <c r="A465" s="642"/>
      <c r="B465" s="642"/>
      <c r="C465" s="648"/>
      <c r="D465" s="644"/>
      <c r="E465" s="648"/>
      <c r="F465" s="648"/>
      <c r="J465" s="363"/>
    </row>
    <row r="466" spans="1:10" x14ac:dyDescent="0.25">
      <c r="A466" s="642"/>
      <c r="B466" s="642"/>
      <c r="C466" s="648"/>
      <c r="D466" s="644"/>
      <c r="E466" s="648"/>
      <c r="F466" s="648"/>
      <c r="J466" s="363"/>
    </row>
    <row r="467" spans="1:10" x14ac:dyDescent="0.25">
      <c r="A467" s="642"/>
      <c r="B467" s="642"/>
      <c r="C467" s="648"/>
      <c r="D467" s="644"/>
      <c r="E467" s="648"/>
      <c r="F467" s="648"/>
      <c r="J467" s="363"/>
    </row>
    <row r="468" spans="1:10" x14ac:dyDescent="0.25">
      <c r="A468" s="642"/>
      <c r="B468" s="642"/>
      <c r="C468" s="648"/>
      <c r="D468" s="644"/>
      <c r="E468" s="648"/>
      <c r="F468" s="648"/>
      <c r="J468" s="363"/>
    </row>
    <row r="469" spans="1:10" x14ac:dyDescent="0.25">
      <c r="A469" s="649"/>
      <c r="B469" s="642"/>
      <c r="C469" s="648"/>
      <c r="D469" s="644"/>
      <c r="E469" s="648"/>
      <c r="F469" s="648"/>
      <c r="J469" s="363"/>
    </row>
    <row r="470" spans="1:10" x14ac:dyDescent="0.25">
      <c r="A470" s="642"/>
      <c r="B470" s="642"/>
      <c r="C470" s="648"/>
      <c r="D470" s="644"/>
      <c r="E470" s="648"/>
      <c r="F470" s="648"/>
      <c r="J470" s="363"/>
    </row>
    <row r="471" spans="1:10" x14ac:dyDescent="0.25">
      <c r="A471" s="642"/>
      <c r="B471" s="642"/>
      <c r="C471" s="648"/>
      <c r="D471" s="644"/>
      <c r="E471" s="648"/>
      <c r="F471" s="648"/>
      <c r="J471" s="363"/>
    </row>
    <row r="472" spans="1:10" x14ac:dyDescent="0.25">
      <c r="A472" s="642"/>
      <c r="B472" s="642"/>
      <c r="C472" s="648"/>
      <c r="D472" s="644"/>
      <c r="E472" s="648"/>
      <c r="F472" s="648"/>
      <c r="J472" s="363"/>
    </row>
    <row r="473" spans="1:10" x14ac:dyDescent="0.25">
      <c r="A473" s="642"/>
      <c r="B473" s="642"/>
      <c r="C473" s="648"/>
      <c r="D473" s="644"/>
      <c r="E473" s="648"/>
      <c r="F473" s="648"/>
      <c r="J473" s="363"/>
    </row>
    <row r="474" spans="1:10" x14ac:dyDescent="0.25">
      <c r="A474" s="642"/>
      <c r="B474" s="642"/>
      <c r="C474" s="648"/>
      <c r="D474" s="644"/>
      <c r="E474" s="648"/>
      <c r="F474" s="648"/>
      <c r="J474" s="363"/>
    </row>
    <row r="475" spans="1:10" x14ac:dyDescent="0.25">
      <c r="A475" s="642"/>
      <c r="B475" s="642"/>
      <c r="C475" s="648"/>
      <c r="D475" s="644"/>
      <c r="E475" s="648"/>
      <c r="F475" s="648"/>
      <c r="J475" s="363"/>
    </row>
    <row r="476" spans="1:10" x14ac:dyDescent="0.25">
      <c r="A476" s="642"/>
      <c r="B476" s="642"/>
      <c r="C476" s="648"/>
      <c r="D476" s="644"/>
      <c r="E476" s="648"/>
      <c r="F476" s="648"/>
      <c r="J476" s="363"/>
    </row>
    <row r="477" spans="1:10" x14ac:dyDescent="0.25">
      <c r="A477" s="642"/>
      <c r="B477" s="642"/>
      <c r="C477" s="648"/>
      <c r="D477" s="644"/>
      <c r="E477" s="648"/>
      <c r="F477" s="648"/>
      <c r="J477" s="363"/>
    </row>
    <row r="478" spans="1:10" x14ac:dyDescent="0.25">
      <c r="A478" s="642"/>
      <c r="B478" s="642"/>
      <c r="C478" s="648"/>
      <c r="D478" s="644"/>
      <c r="E478" s="648"/>
      <c r="F478" s="648"/>
      <c r="J478" s="363"/>
    </row>
    <row r="479" spans="1:10" x14ac:dyDescent="0.25">
      <c r="A479" s="642"/>
      <c r="B479" s="642"/>
      <c r="C479" s="648"/>
      <c r="D479" s="644"/>
      <c r="E479" s="648"/>
      <c r="F479" s="648"/>
      <c r="J479" s="363"/>
    </row>
    <row r="480" spans="1:10" x14ac:dyDescent="0.25">
      <c r="A480" s="642"/>
      <c r="B480" s="642"/>
      <c r="C480" s="648"/>
      <c r="D480" s="644"/>
      <c r="E480" s="648"/>
      <c r="F480" s="648"/>
      <c r="J480" s="363"/>
    </row>
    <row r="481" spans="1:10" x14ac:dyDescent="0.25">
      <c r="A481" s="642"/>
      <c r="B481" s="642"/>
      <c r="C481" s="648"/>
      <c r="D481" s="644"/>
      <c r="E481" s="648"/>
      <c r="F481" s="648"/>
      <c r="J481" s="363"/>
    </row>
    <row r="482" spans="1:10" x14ac:dyDescent="0.25">
      <c r="A482" s="642"/>
      <c r="B482" s="642"/>
      <c r="C482" s="648"/>
      <c r="D482" s="644"/>
      <c r="E482" s="648"/>
      <c r="F482" s="648"/>
      <c r="J482" s="363"/>
    </row>
    <row r="483" spans="1:10" x14ac:dyDescent="0.25">
      <c r="A483" s="642"/>
      <c r="B483" s="642"/>
      <c r="C483" s="648"/>
      <c r="D483" s="644"/>
      <c r="E483" s="648"/>
      <c r="F483" s="648"/>
      <c r="J483" s="363"/>
    </row>
    <row r="484" spans="1:10" x14ac:dyDescent="0.25">
      <c r="A484" s="642"/>
      <c r="B484" s="642"/>
      <c r="C484" s="648"/>
      <c r="D484" s="644"/>
      <c r="E484" s="648"/>
      <c r="F484" s="648"/>
      <c r="J484" s="363"/>
    </row>
    <row r="485" spans="1:10" x14ac:dyDescent="0.25">
      <c r="A485" s="642"/>
      <c r="B485" s="642"/>
      <c r="C485" s="648"/>
      <c r="D485" s="644"/>
      <c r="E485" s="648"/>
      <c r="F485" s="648"/>
      <c r="J485" s="363"/>
    </row>
    <row r="486" spans="1:10" x14ac:dyDescent="0.25">
      <c r="A486" s="642"/>
      <c r="B486" s="642"/>
      <c r="C486" s="648"/>
      <c r="D486" s="644"/>
      <c r="E486" s="648"/>
      <c r="F486" s="648"/>
      <c r="J486" s="363"/>
    </row>
    <row r="487" spans="1:10" x14ac:dyDescent="0.25">
      <c r="A487" s="642"/>
      <c r="B487" s="642"/>
      <c r="C487" s="648"/>
      <c r="D487" s="644"/>
      <c r="E487" s="648"/>
      <c r="F487" s="648"/>
      <c r="J487" s="363"/>
    </row>
    <row r="488" spans="1:10" x14ac:dyDescent="0.25">
      <c r="A488" s="642"/>
      <c r="B488" s="642"/>
      <c r="C488" s="648"/>
      <c r="D488" s="644"/>
      <c r="E488" s="648"/>
      <c r="F488" s="648"/>
      <c r="J488" s="363"/>
    </row>
    <row r="489" spans="1:10" x14ac:dyDescent="0.25">
      <c r="A489" s="642"/>
      <c r="B489" s="642"/>
      <c r="C489" s="648"/>
      <c r="D489" s="644"/>
      <c r="E489" s="648"/>
      <c r="F489" s="648"/>
      <c r="J489" s="363"/>
    </row>
    <row r="490" spans="1:10" x14ac:dyDescent="0.25">
      <c r="A490" s="642"/>
      <c r="B490" s="642"/>
      <c r="C490" s="648"/>
      <c r="D490" s="644"/>
      <c r="E490" s="648"/>
      <c r="F490" s="648"/>
      <c r="J490" s="363"/>
    </row>
    <row r="491" spans="1:10" x14ac:dyDescent="0.25">
      <c r="A491" s="642"/>
      <c r="B491" s="642"/>
      <c r="C491" s="648"/>
      <c r="D491" s="644"/>
      <c r="E491" s="648"/>
      <c r="F491" s="648"/>
      <c r="J491" s="363"/>
    </row>
    <row r="492" spans="1:10" x14ac:dyDescent="0.25">
      <c r="A492" s="642"/>
      <c r="B492" s="642"/>
      <c r="C492" s="648"/>
      <c r="D492" s="644"/>
      <c r="E492" s="648"/>
      <c r="F492" s="648"/>
      <c r="J492" s="363"/>
    </row>
    <row r="493" spans="1:10" x14ac:dyDescent="0.25">
      <c r="A493" s="642"/>
      <c r="B493" s="642"/>
      <c r="C493" s="648"/>
      <c r="D493" s="644"/>
      <c r="E493" s="648"/>
      <c r="F493" s="648"/>
      <c r="J493" s="363"/>
    </row>
    <row r="494" spans="1:10" x14ac:dyDescent="0.25">
      <c r="A494" s="642"/>
      <c r="B494" s="642"/>
      <c r="C494" s="648"/>
      <c r="D494" s="644"/>
      <c r="E494" s="648"/>
      <c r="F494" s="648"/>
      <c r="J494" s="363"/>
    </row>
    <row r="495" spans="1:10" x14ac:dyDescent="0.25">
      <c r="A495" s="642"/>
      <c r="B495" s="642"/>
      <c r="C495" s="648"/>
      <c r="D495" s="644"/>
      <c r="E495" s="648"/>
      <c r="F495" s="648"/>
      <c r="J495" s="363"/>
    </row>
    <row r="496" spans="1:10" x14ac:dyDescent="0.25">
      <c r="A496" s="642"/>
      <c r="B496" s="642"/>
      <c r="C496" s="648"/>
      <c r="D496" s="644"/>
      <c r="E496" s="648"/>
      <c r="F496" s="648"/>
      <c r="J496" s="363"/>
    </row>
    <row r="497" spans="1:10" x14ac:dyDescent="0.25">
      <c r="A497" s="642"/>
      <c r="B497" s="642"/>
      <c r="C497" s="648"/>
      <c r="D497" s="644"/>
      <c r="E497" s="648"/>
      <c r="F497" s="648"/>
      <c r="J497" s="363"/>
    </row>
    <row r="498" spans="1:10" x14ac:dyDescent="0.25">
      <c r="A498" s="642"/>
      <c r="B498" s="642"/>
      <c r="C498" s="648"/>
      <c r="D498" s="644"/>
      <c r="E498" s="648"/>
      <c r="F498" s="648"/>
      <c r="J498" s="363"/>
    </row>
    <row r="499" spans="1:10" x14ac:dyDescent="0.25">
      <c r="A499" s="642"/>
      <c r="B499" s="642"/>
      <c r="C499" s="648"/>
      <c r="D499" s="644"/>
      <c r="E499" s="648"/>
      <c r="F499" s="648"/>
      <c r="J499" s="363"/>
    </row>
    <row r="500" spans="1:10" x14ac:dyDescent="0.25">
      <c r="A500" s="642"/>
      <c r="B500" s="642"/>
      <c r="C500" s="648"/>
      <c r="D500" s="644"/>
      <c r="E500" s="648"/>
      <c r="F500" s="648"/>
      <c r="J500" s="363"/>
    </row>
    <row r="501" spans="1:10" x14ac:dyDescent="0.25">
      <c r="A501" s="642"/>
      <c r="B501" s="642"/>
      <c r="C501" s="648"/>
      <c r="D501" s="644"/>
      <c r="E501" s="648"/>
      <c r="F501" s="648"/>
      <c r="J501" s="363"/>
    </row>
    <row r="502" spans="1:10" x14ac:dyDescent="0.25">
      <c r="A502" s="642"/>
      <c r="B502" s="642"/>
      <c r="C502" s="648"/>
      <c r="D502" s="644"/>
      <c r="E502" s="648"/>
      <c r="F502" s="648"/>
      <c r="J502" s="363"/>
    </row>
    <row r="503" spans="1:10" x14ac:dyDescent="0.25">
      <c r="A503" s="642"/>
      <c r="B503" s="642"/>
      <c r="C503" s="648"/>
      <c r="D503" s="644"/>
      <c r="E503" s="648"/>
      <c r="F503" s="648"/>
      <c r="J503" s="363"/>
    </row>
    <row r="504" spans="1:10" x14ac:dyDescent="0.25">
      <c r="A504" s="642"/>
      <c r="B504" s="642"/>
      <c r="C504" s="648"/>
      <c r="D504" s="644"/>
      <c r="E504" s="648"/>
      <c r="F504" s="648"/>
      <c r="J504" s="363"/>
    </row>
    <row r="505" spans="1:10" x14ac:dyDescent="0.25">
      <c r="A505" s="642"/>
      <c r="B505" s="642"/>
      <c r="C505" s="648"/>
      <c r="D505" s="644"/>
      <c r="E505" s="648"/>
      <c r="F505" s="648"/>
      <c r="J505" s="363"/>
    </row>
    <row r="506" spans="1:10" x14ac:dyDescent="0.25">
      <c r="A506" s="642"/>
      <c r="B506" s="642"/>
      <c r="C506" s="648"/>
      <c r="D506" s="644"/>
      <c r="E506" s="648"/>
      <c r="F506" s="648"/>
      <c r="J506" s="363"/>
    </row>
    <row r="507" spans="1:10" x14ac:dyDescent="0.25">
      <c r="A507" s="642"/>
      <c r="B507" s="642"/>
      <c r="C507" s="648"/>
      <c r="D507" s="644"/>
      <c r="E507" s="648"/>
      <c r="F507" s="648"/>
      <c r="J507" s="363"/>
    </row>
    <row r="508" spans="1:10" x14ac:dyDescent="0.25">
      <c r="A508" s="649"/>
      <c r="B508" s="642"/>
      <c r="C508" s="648"/>
      <c r="D508" s="644"/>
      <c r="E508" s="648"/>
      <c r="F508" s="648"/>
      <c r="J508" s="363"/>
    </row>
    <row r="509" spans="1:10" x14ac:dyDescent="0.25">
      <c r="A509" s="649"/>
      <c r="B509" s="642"/>
      <c r="C509" s="648"/>
      <c r="D509" s="644"/>
      <c r="E509" s="648"/>
      <c r="F509" s="648"/>
      <c r="J509" s="363"/>
    </row>
    <row r="510" spans="1:10" x14ac:dyDescent="0.25">
      <c r="A510" s="642"/>
      <c r="B510" s="642"/>
      <c r="C510" s="648"/>
      <c r="D510" s="644"/>
      <c r="E510" s="648"/>
      <c r="F510" s="648"/>
      <c r="J510" s="363"/>
    </row>
    <row r="511" spans="1:10" x14ac:dyDescent="0.25">
      <c r="A511" s="642"/>
      <c r="B511" s="642"/>
      <c r="C511" s="648"/>
      <c r="D511" s="644"/>
      <c r="E511" s="648"/>
      <c r="F511" s="648"/>
      <c r="J511" s="363"/>
    </row>
    <row r="512" spans="1:10" x14ac:dyDescent="0.25">
      <c r="A512" s="642"/>
      <c r="B512" s="642"/>
      <c r="C512" s="648"/>
      <c r="D512" s="644"/>
      <c r="E512" s="648"/>
      <c r="F512" s="648"/>
      <c r="J512" s="363"/>
    </row>
    <row r="513" spans="1:10" x14ac:dyDescent="0.25">
      <c r="A513" s="642"/>
      <c r="B513" s="642"/>
      <c r="C513" s="648"/>
      <c r="D513" s="644"/>
      <c r="E513" s="648"/>
      <c r="F513" s="648"/>
      <c r="J513" s="363"/>
    </row>
    <row r="514" spans="1:10" x14ac:dyDescent="0.25">
      <c r="A514" s="642"/>
      <c r="B514" s="642"/>
      <c r="C514" s="648"/>
      <c r="D514" s="644"/>
      <c r="E514" s="648"/>
      <c r="F514" s="648"/>
      <c r="J514" s="363"/>
    </row>
    <row r="515" spans="1:10" x14ac:dyDescent="0.25">
      <c r="A515" s="642"/>
      <c r="B515" s="642"/>
      <c r="C515" s="648"/>
      <c r="D515" s="644"/>
      <c r="E515" s="648"/>
      <c r="F515" s="648"/>
      <c r="J515" s="363"/>
    </row>
    <row r="516" spans="1:10" x14ac:dyDescent="0.25">
      <c r="A516" s="642"/>
      <c r="B516" s="642"/>
      <c r="C516" s="648"/>
      <c r="D516" s="644"/>
      <c r="E516" s="648"/>
      <c r="F516" s="648"/>
      <c r="J516" s="363"/>
    </row>
    <row r="517" spans="1:10" x14ac:dyDescent="0.25">
      <c r="A517" s="649"/>
      <c r="B517" s="642"/>
      <c r="C517" s="648"/>
      <c r="D517" s="644"/>
      <c r="E517" s="648"/>
      <c r="F517" s="648"/>
      <c r="J517" s="363"/>
    </row>
    <row r="518" spans="1:10" x14ac:dyDescent="0.25">
      <c r="A518" s="642"/>
      <c r="B518" s="642"/>
      <c r="C518" s="648"/>
      <c r="D518" s="644"/>
      <c r="E518" s="648"/>
      <c r="F518" s="648"/>
      <c r="J518" s="363"/>
    </row>
    <row r="519" spans="1:10" x14ac:dyDescent="0.25">
      <c r="A519" s="642"/>
      <c r="B519" s="642"/>
      <c r="C519" s="648"/>
      <c r="D519" s="644"/>
      <c r="E519" s="648"/>
      <c r="F519" s="648"/>
      <c r="J519" s="363"/>
    </row>
    <row r="520" spans="1:10" x14ac:dyDescent="0.25">
      <c r="A520" s="642"/>
      <c r="B520" s="642"/>
      <c r="C520" s="648"/>
      <c r="D520" s="644"/>
      <c r="E520" s="648"/>
      <c r="F520" s="648"/>
      <c r="J520" s="363"/>
    </row>
    <row r="521" spans="1:10" x14ac:dyDescent="0.25">
      <c r="A521" s="642"/>
      <c r="B521" s="642"/>
      <c r="C521" s="648"/>
      <c r="D521" s="644"/>
      <c r="E521" s="648"/>
      <c r="F521" s="648"/>
      <c r="J521" s="363"/>
    </row>
    <row r="522" spans="1:10" x14ac:dyDescent="0.25">
      <c r="A522" s="642"/>
      <c r="B522" s="642"/>
      <c r="C522" s="648"/>
      <c r="D522" s="644"/>
      <c r="E522" s="648"/>
      <c r="F522" s="648"/>
      <c r="J522" s="363"/>
    </row>
    <row r="523" spans="1:10" x14ac:dyDescent="0.25">
      <c r="A523" s="642"/>
      <c r="B523" s="642"/>
      <c r="C523" s="648"/>
      <c r="D523" s="644"/>
      <c r="E523" s="648"/>
      <c r="F523" s="648"/>
      <c r="J523" s="363"/>
    </row>
    <row r="524" spans="1:10" x14ac:dyDescent="0.25">
      <c r="A524" s="642"/>
      <c r="B524" s="642"/>
      <c r="C524" s="648"/>
      <c r="D524" s="644"/>
      <c r="E524" s="648"/>
      <c r="F524" s="648"/>
      <c r="J524" s="363"/>
    </row>
    <row r="525" spans="1:10" x14ac:dyDescent="0.25">
      <c r="A525" s="642"/>
      <c r="B525" s="642"/>
      <c r="C525" s="648"/>
      <c r="D525" s="644"/>
      <c r="E525" s="648"/>
      <c r="F525" s="648"/>
      <c r="J525" s="363"/>
    </row>
    <row r="526" spans="1:10" x14ac:dyDescent="0.25">
      <c r="A526" s="642"/>
      <c r="B526" s="642"/>
      <c r="C526" s="648"/>
      <c r="D526" s="644"/>
      <c r="E526" s="648"/>
      <c r="F526" s="648"/>
      <c r="J526" s="363"/>
    </row>
    <row r="527" spans="1:10" x14ac:dyDescent="0.25">
      <c r="A527" s="642"/>
      <c r="B527" s="642"/>
      <c r="C527" s="648"/>
      <c r="D527" s="644"/>
      <c r="E527" s="648"/>
      <c r="F527" s="648"/>
      <c r="J527" s="363"/>
    </row>
    <row r="528" spans="1:10" x14ac:dyDescent="0.25">
      <c r="A528" s="642"/>
      <c r="B528" s="642"/>
      <c r="C528" s="648"/>
      <c r="D528" s="644"/>
      <c r="E528" s="648"/>
      <c r="F528" s="648"/>
      <c r="J528" s="363"/>
    </row>
    <row r="529" spans="1:10" x14ac:dyDescent="0.25">
      <c r="A529" s="642"/>
      <c r="B529" s="642"/>
      <c r="C529" s="648"/>
      <c r="D529" s="644"/>
      <c r="E529" s="648"/>
      <c r="F529" s="648"/>
      <c r="J529" s="363"/>
    </row>
    <row r="530" spans="1:10" x14ac:dyDescent="0.25">
      <c r="A530" s="642"/>
      <c r="B530" s="642"/>
      <c r="C530" s="648"/>
      <c r="D530" s="644"/>
      <c r="E530" s="648"/>
      <c r="F530" s="648"/>
      <c r="J530" s="363"/>
    </row>
    <row r="531" spans="1:10" x14ac:dyDescent="0.25">
      <c r="A531" s="642"/>
      <c r="B531" s="642"/>
      <c r="C531" s="648"/>
      <c r="D531" s="644"/>
      <c r="E531" s="648"/>
      <c r="F531" s="648"/>
      <c r="J531" s="363"/>
    </row>
    <row r="532" spans="1:10" x14ac:dyDescent="0.25">
      <c r="A532" s="642"/>
      <c r="B532" s="642"/>
      <c r="C532" s="648"/>
      <c r="D532" s="644"/>
      <c r="E532" s="648"/>
      <c r="F532" s="648"/>
      <c r="J532" s="363"/>
    </row>
    <row r="533" spans="1:10" x14ac:dyDescent="0.25">
      <c r="A533" s="642"/>
      <c r="B533" s="642"/>
      <c r="C533" s="648"/>
      <c r="D533" s="644"/>
      <c r="E533" s="648"/>
      <c r="F533" s="648"/>
      <c r="J533" s="363"/>
    </row>
    <row r="534" spans="1:10" x14ac:dyDescent="0.25">
      <c r="A534" s="642"/>
      <c r="B534" s="642"/>
      <c r="C534" s="648"/>
      <c r="D534" s="644"/>
      <c r="E534" s="648"/>
      <c r="F534" s="648"/>
      <c r="J534" s="363"/>
    </row>
    <row r="535" spans="1:10" x14ac:dyDescent="0.25">
      <c r="A535" s="642"/>
      <c r="B535" s="642"/>
      <c r="C535" s="648"/>
      <c r="D535" s="644"/>
      <c r="E535" s="648"/>
      <c r="F535" s="648"/>
      <c r="J535" s="363"/>
    </row>
    <row r="536" spans="1:10" x14ac:dyDescent="0.25">
      <c r="A536" s="642"/>
      <c r="B536" s="642"/>
      <c r="C536" s="648"/>
      <c r="D536" s="644"/>
      <c r="E536" s="648"/>
      <c r="F536" s="648"/>
      <c r="J536" s="363"/>
    </row>
    <row r="537" spans="1:10" x14ac:dyDescent="0.25">
      <c r="A537" s="642"/>
      <c r="B537" s="642"/>
      <c r="C537" s="648"/>
      <c r="D537" s="644"/>
      <c r="E537" s="648"/>
      <c r="F537" s="648"/>
      <c r="J537" s="363"/>
    </row>
    <row r="538" spans="1:10" x14ac:dyDescent="0.25">
      <c r="A538" s="642"/>
      <c r="B538" s="642"/>
      <c r="C538" s="648"/>
      <c r="D538" s="644"/>
      <c r="E538" s="648"/>
      <c r="F538" s="648"/>
      <c r="J538" s="363"/>
    </row>
    <row r="539" spans="1:10" x14ac:dyDescent="0.25">
      <c r="A539" s="642"/>
      <c r="B539" s="642"/>
      <c r="C539" s="648"/>
      <c r="D539" s="644"/>
      <c r="E539" s="648"/>
      <c r="F539" s="648"/>
      <c r="J539" s="363"/>
    </row>
    <row r="540" spans="1:10" x14ac:dyDescent="0.25">
      <c r="A540" s="642"/>
      <c r="B540" s="642"/>
      <c r="C540" s="648"/>
      <c r="D540" s="644"/>
      <c r="E540" s="648"/>
      <c r="F540" s="648"/>
      <c r="J540" s="363"/>
    </row>
    <row r="541" spans="1:10" x14ac:dyDescent="0.25">
      <c r="A541" s="642"/>
      <c r="B541" s="642"/>
      <c r="C541" s="648"/>
      <c r="D541" s="644"/>
      <c r="E541" s="648"/>
      <c r="F541" s="648"/>
      <c r="J541" s="363"/>
    </row>
    <row r="542" spans="1:10" x14ac:dyDescent="0.25">
      <c r="A542" s="642"/>
      <c r="B542" s="642"/>
      <c r="C542" s="648"/>
      <c r="D542" s="644"/>
      <c r="E542" s="648"/>
      <c r="F542" s="648"/>
      <c r="J542" s="363"/>
    </row>
    <row r="543" spans="1:10" x14ac:dyDescent="0.25">
      <c r="A543" s="642"/>
      <c r="B543" s="642"/>
      <c r="C543" s="648"/>
      <c r="D543" s="644"/>
      <c r="E543" s="648"/>
      <c r="F543" s="648"/>
      <c r="J543" s="363"/>
    </row>
    <row r="544" spans="1:10" x14ac:dyDescent="0.25">
      <c r="A544" s="642"/>
      <c r="B544" s="642"/>
      <c r="C544" s="648"/>
      <c r="D544" s="644"/>
      <c r="E544" s="648"/>
      <c r="F544" s="648"/>
      <c r="J544" s="363"/>
    </row>
    <row r="545" spans="1:10" x14ac:dyDescent="0.25">
      <c r="A545" s="642"/>
      <c r="B545" s="642"/>
      <c r="C545" s="648"/>
      <c r="D545" s="644"/>
      <c r="E545" s="648"/>
      <c r="F545" s="648"/>
      <c r="J545" s="363"/>
    </row>
    <row r="546" spans="1:10" x14ac:dyDescent="0.25">
      <c r="A546" s="642"/>
      <c r="B546" s="642"/>
      <c r="C546" s="648"/>
      <c r="D546" s="644"/>
      <c r="E546" s="648"/>
      <c r="F546" s="648"/>
      <c r="J546" s="363"/>
    </row>
    <row r="547" spans="1:10" x14ac:dyDescent="0.25">
      <c r="A547" s="642"/>
      <c r="B547" s="642"/>
      <c r="C547" s="648"/>
      <c r="D547" s="644"/>
      <c r="E547" s="648"/>
      <c r="F547" s="648"/>
      <c r="J547" s="363"/>
    </row>
    <row r="548" spans="1:10" x14ac:dyDescent="0.25">
      <c r="A548" s="642"/>
      <c r="B548" s="642"/>
      <c r="C548" s="648"/>
      <c r="D548" s="644"/>
      <c r="E548" s="648"/>
      <c r="F548" s="648"/>
      <c r="J548" s="363"/>
    </row>
    <row r="549" spans="1:10" x14ac:dyDescent="0.25">
      <c r="A549" s="642"/>
      <c r="B549" s="642"/>
      <c r="C549" s="648"/>
      <c r="D549" s="644"/>
      <c r="E549" s="648"/>
      <c r="F549" s="648"/>
      <c r="J549" s="363"/>
    </row>
    <row r="550" spans="1:10" x14ac:dyDescent="0.25">
      <c r="A550" s="650"/>
      <c r="J550" s="363"/>
    </row>
    <row r="551" spans="1:10" x14ac:dyDescent="0.25">
      <c r="A551" s="650"/>
      <c r="J551" s="363"/>
    </row>
    <row r="552" spans="1:10" x14ac:dyDescent="0.25">
      <c r="J552" s="363"/>
    </row>
    <row r="553" spans="1:10" x14ac:dyDescent="0.25">
      <c r="J553" s="363"/>
    </row>
    <row r="554" spans="1:10" x14ac:dyDescent="0.25">
      <c r="J554" s="363"/>
    </row>
    <row r="555" spans="1:10" x14ac:dyDescent="0.25">
      <c r="J555" s="363"/>
    </row>
    <row r="556" spans="1:10" x14ac:dyDescent="0.25">
      <c r="J556" s="363"/>
    </row>
    <row r="562" spans="1:1" x14ac:dyDescent="0.25">
      <c r="A562" s="650"/>
    </row>
  </sheetData>
  <conditionalFormatting sqref="A1:A1048576">
    <cfRule type="duplicateValues" dxfId="4" priority="1"/>
  </conditionalFormatting>
  <pageMargins left="0.7" right="0.7" top="0.75" bottom="0.75" header="0.3" footer="0.3"/>
  <pageSetup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L998"/>
  <sheetViews>
    <sheetView showGridLines="0" zoomScale="53" workbookViewId="0">
      <selection activeCell="C6" sqref="C6"/>
    </sheetView>
  </sheetViews>
  <sheetFormatPr baseColWidth="10" defaultColWidth="14.42578125" defaultRowHeight="15" customHeight="1" x14ac:dyDescent="0.25"/>
  <cols>
    <col min="1" max="8" width="11.42578125" style="41" customWidth="1"/>
    <col min="9" max="9" width="21.140625" style="41" customWidth="1"/>
    <col min="10" max="26" width="11.42578125" style="41" customWidth="1"/>
    <col min="27" max="16384" width="14.42578125" style="41"/>
  </cols>
  <sheetData>
    <row r="1" spans="1:12" ht="15" customHeight="1" x14ac:dyDescent="0.25">
      <c r="A1" s="41" t="s">
        <v>1</v>
      </c>
      <c r="I1" s="82" t="s">
        <v>22</v>
      </c>
    </row>
    <row r="2" spans="1:12" ht="14.25" customHeight="1" x14ac:dyDescent="0.25"/>
    <row r="3" spans="1:12" ht="14.25" customHeight="1" x14ac:dyDescent="0.25"/>
    <row r="4" spans="1:12" ht="14.25" customHeight="1" x14ac:dyDescent="0.25"/>
    <row r="6" spans="1:12" ht="15" customHeight="1" x14ac:dyDescent="0.25">
      <c r="A6" s="227" t="s">
        <v>225</v>
      </c>
      <c r="B6" s="227"/>
      <c r="C6" s="227"/>
      <c r="D6" s="227"/>
      <c r="E6" s="227"/>
      <c r="F6" s="227"/>
      <c r="G6" s="227"/>
      <c r="H6" s="227" t="s">
        <v>2307</v>
      </c>
      <c r="I6" s="227"/>
      <c r="J6" s="92"/>
      <c r="K6" s="92"/>
      <c r="L6" s="92"/>
    </row>
    <row r="7" spans="1:12" ht="21" customHeight="1" x14ac:dyDescent="0.25">
      <c r="A7" s="92"/>
      <c r="B7" s="92"/>
      <c r="C7" s="92"/>
      <c r="D7" s="92"/>
      <c r="E7" s="92"/>
      <c r="F7" s="92"/>
      <c r="G7" s="92"/>
      <c r="H7" s="92"/>
      <c r="I7" s="92"/>
      <c r="J7" s="92"/>
      <c r="K7" s="92"/>
      <c r="L7" s="92"/>
    </row>
    <row r="9" spans="1:12" ht="15" customHeight="1" x14ac:dyDescent="0.25">
      <c r="A9" s="523" t="s">
        <v>226</v>
      </c>
      <c r="B9" s="524"/>
      <c r="C9" s="524"/>
      <c r="D9" s="524"/>
      <c r="E9" s="524"/>
      <c r="F9" s="524"/>
      <c r="G9" s="524"/>
      <c r="H9" s="524"/>
      <c r="I9" s="525"/>
      <c r="J9" s="733"/>
      <c r="K9" s="722"/>
      <c r="L9" s="722"/>
    </row>
    <row r="10" spans="1:12" ht="15" customHeight="1" x14ac:dyDescent="0.25">
      <c r="A10" s="734" t="s">
        <v>2305</v>
      </c>
      <c r="B10" s="722"/>
      <c r="C10" s="722"/>
      <c r="D10" s="722"/>
      <c r="E10" s="722"/>
      <c r="F10" s="722"/>
      <c r="G10" s="722"/>
      <c r="H10" s="722"/>
      <c r="I10" s="735"/>
    </row>
    <row r="11" spans="1:12" ht="15" customHeight="1" x14ac:dyDescent="0.25">
      <c r="A11" s="736"/>
      <c r="B11" s="722"/>
      <c r="C11" s="722"/>
      <c r="D11" s="722"/>
      <c r="E11" s="722"/>
      <c r="F11" s="722"/>
      <c r="G11" s="722"/>
      <c r="H11" s="722"/>
      <c r="I11" s="735"/>
      <c r="J11" s="522"/>
      <c r="K11" s="522"/>
      <c r="L11" s="522"/>
    </row>
    <row r="12" spans="1:12" ht="15" customHeight="1" x14ac:dyDescent="0.25">
      <c r="A12" s="736"/>
      <c r="B12" s="722"/>
      <c r="C12" s="722"/>
      <c r="D12" s="722"/>
      <c r="E12" s="722"/>
      <c r="F12" s="722"/>
      <c r="G12" s="722"/>
      <c r="H12" s="722"/>
      <c r="I12" s="735"/>
    </row>
    <row r="13" spans="1:12" ht="15" customHeight="1" x14ac:dyDescent="0.25">
      <c r="A13" s="736"/>
      <c r="B13" s="722"/>
      <c r="C13" s="722"/>
      <c r="D13" s="722"/>
      <c r="E13" s="722"/>
      <c r="F13" s="722"/>
      <c r="G13" s="722"/>
      <c r="H13" s="722"/>
      <c r="I13" s="735"/>
    </row>
    <row r="14" spans="1:12" ht="15" customHeight="1" x14ac:dyDescent="0.25">
      <c r="A14" s="736"/>
      <c r="B14" s="722"/>
      <c r="C14" s="722"/>
      <c r="D14" s="722"/>
      <c r="E14" s="722"/>
      <c r="F14" s="722"/>
      <c r="G14" s="722"/>
      <c r="H14" s="722"/>
      <c r="I14" s="735"/>
    </row>
    <row r="15" spans="1:12" ht="15" customHeight="1" x14ac:dyDescent="0.25">
      <c r="A15" s="736"/>
      <c r="B15" s="722"/>
      <c r="C15" s="722"/>
      <c r="D15" s="722"/>
      <c r="E15" s="722"/>
      <c r="F15" s="722"/>
      <c r="G15" s="722"/>
      <c r="H15" s="722"/>
      <c r="I15" s="735"/>
    </row>
    <row r="16" spans="1:12" ht="15" customHeight="1" x14ac:dyDescent="0.25">
      <c r="A16" s="736"/>
      <c r="B16" s="722"/>
      <c r="C16" s="722"/>
      <c r="D16" s="722"/>
      <c r="E16" s="722"/>
      <c r="F16" s="722"/>
      <c r="G16" s="722"/>
      <c r="H16" s="722"/>
      <c r="I16" s="735"/>
    </row>
    <row r="17" spans="1:9" ht="15" customHeight="1" x14ac:dyDescent="0.25">
      <c r="A17" s="736"/>
      <c r="B17" s="722"/>
      <c r="C17" s="722"/>
      <c r="D17" s="722"/>
      <c r="E17" s="722"/>
      <c r="F17" s="722"/>
      <c r="G17" s="722"/>
      <c r="H17" s="722"/>
      <c r="I17" s="735"/>
    </row>
    <row r="18" spans="1:9" ht="15" customHeight="1" x14ac:dyDescent="0.25">
      <c r="A18" s="736"/>
      <c r="B18" s="722"/>
      <c r="C18" s="722"/>
      <c r="D18" s="722"/>
      <c r="E18" s="722"/>
      <c r="F18" s="722"/>
      <c r="G18" s="722"/>
      <c r="H18" s="722"/>
      <c r="I18" s="735"/>
    </row>
    <row r="19" spans="1:9" ht="15" customHeight="1" x14ac:dyDescent="0.25">
      <c r="A19" s="736"/>
      <c r="B19" s="722"/>
      <c r="C19" s="722"/>
      <c r="D19" s="722"/>
      <c r="E19" s="722"/>
      <c r="F19" s="722"/>
      <c r="G19" s="722"/>
      <c r="H19" s="722"/>
      <c r="I19" s="735"/>
    </row>
    <row r="20" spans="1:9" ht="15" customHeight="1" x14ac:dyDescent="0.25">
      <c r="A20" s="736"/>
      <c r="B20" s="722"/>
      <c r="C20" s="722"/>
      <c r="D20" s="722"/>
      <c r="E20" s="722"/>
      <c r="F20" s="722"/>
      <c r="G20" s="722"/>
      <c r="H20" s="722"/>
      <c r="I20" s="735"/>
    </row>
    <row r="21" spans="1:9" ht="15" customHeight="1" x14ac:dyDescent="0.25">
      <c r="A21" s="736"/>
      <c r="B21" s="722"/>
      <c r="C21" s="722"/>
      <c r="D21" s="722"/>
      <c r="E21" s="722"/>
      <c r="F21" s="722"/>
      <c r="G21" s="722"/>
      <c r="H21" s="722"/>
      <c r="I21" s="735"/>
    </row>
    <row r="22" spans="1:9" ht="15" customHeight="1" x14ac:dyDescent="0.25">
      <c r="A22" s="736"/>
      <c r="B22" s="722"/>
      <c r="C22" s="722"/>
      <c r="D22" s="722"/>
      <c r="E22" s="722"/>
      <c r="F22" s="722"/>
      <c r="G22" s="722"/>
      <c r="H22" s="722"/>
      <c r="I22" s="735"/>
    </row>
    <row r="23" spans="1:9" ht="15" customHeight="1" x14ac:dyDescent="0.25">
      <c r="A23" s="526"/>
      <c r="B23" s="527"/>
      <c r="C23" s="527"/>
      <c r="D23" s="527"/>
      <c r="E23" s="527"/>
      <c r="F23" s="527"/>
      <c r="G23" s="527"/>
      <c r="H23" s="527"/>
      <c r="I23" s="528"/>
    </row>
    <row r="24" spans="1:9" ht="15" customHeight="1" x14ac:dyDescent="0.25">
      <c r="A24" s="529"/>
      <c r="I24" s="530"/>
    </row>
    <row r="25" spans="1:9" ht="15" customHeight="1" x14ac:dyDescent="0.25">
      <c r="A25" s="529"/>
      <c r="I25" s="530"/>
    </row>
    <row r="26" spans="1:9" ht="15" customHeight="1" x14ac:dyDescent="0.25">
      <c r="A26" s="529"/>
      <c r="I26" s="530"/>
    </row>
    <row r="27" spans="1:9" ht="15" customHeight="1" x14ac:dyDescent="0.25">
      <c r="A27" s="529"/>
      <c r="I27" s="530"/>
    </row>
    <row r="28" spans="1:9" ht="15" customHeight="1" x14ac:dyDescent="0.25">
      <c r="A28" s="529"/>
      <c r="I28" s="530"/>
    </row>
    <row r="29" spans="1:9" ht="15" customHeight="1" x14ac:dyDescent="0.25">
      <c r="A29" s="529"/>
      <c r="I29" s="530"/>
    </row>
    <row r="30" spans="1:9" ht="15" customHeight="1" x14ac:dyDescent="0.25">
      <c r="A30" s="529"/>
      <c r="I30" s="530"/>
    </row>
    <row r="31" spans="1:9" ht="15" customHeight="1" x14ac:dyDescent="0.25">
      <c r="A31" s="529"/>
      <c r="I31" s="530"/>
    </row>
    <row r="32" spans="1:9" ht="15" customHeight="1" x14ac:dyDescent="0.25">
      <c r="A32" s="529"/>
      <c r="I32" s="530"/>
    </row>
    <row r="33" spans="1:9" ht="15" customHeight="1" x14ac:dyDescent="0.25">
      <c r="A33" s="529"/>
      <c r="I33" s="530"/>
    </row>
    <row r="34" spans="1:9" ht="15" customHeight="1" x14ac:dyDescent="0.25">
      <c r="A34" s="529"/>
      <c r="I34" s="530"/>
    </row>
    <row r="35" spans="1:9" ht="15" customHeight="1" x14ac:dyDescent="0.25">
      <c r="A35" s="529"/>
      <c r="I35" s="530"/>
    </row>
    <row r="36" spans="1:9" ht="15" customHeight="1" x14ac:dyDescent="0.25">
      <c r="A36" s="529"/>
      <c r="I36" s="530"/>
    </row>
    <row r="37" spans="1:9" ht="15" customHeight="1" x14ac:dyDescent="0.25">
      <c r="A37" s="529"/>
      <c r="I37" s="530"/>
    </row>
    <row r="38" spans="1:9" ht="15" customHeight="1" x14ac:dyDescent="0.25">
      <c r="A38" s="529"/>
      <c r="I38" s="530"/>
    </row>
    <row r="39" spans="1:9" ht="15" customHeight="1" x14ac:dyDescent="0.25">
      <c r="A39" s="529"/>
      <c r="I39" s="530"/>
    </row>
    <row r="40" spans="1:9" ht="15" customHeight="1" x14ac:dyDescent="0.25">
      <c r="A40" s="529"/>
      <c r="I40" s="530"/>
    </row>
    <row r="41" spans="1:9" ht="15" customHeight="1" x14ac:dyDescent="0.25">
      <c r="A41" s="529"/>
      <c r="I41" s="530"/>
    </row>
    <row r="42" spans="1:9" ht="15" customHeight="1" x14ac:dyDescent="0.25">
      <c r="A42" s="529"/>
      <c r="I42" s="530"/>
    </row>
    <row r="43" spans="1:9" ht="15" customHeight="1" x14ac:dyDescent="0.25">
      <c r="A43" s="529"/>
      <c r="I43" s="530"/>
    </row>
    <row r="44" spans="1:9" ht="15" customHeight="1" x14ac:dyDescent="0.25">
      <c r="A44" s="529"/>
      <c r="I44" s="530"/>
    </row>
    <row r="45" spans="1:9" ht="15" customHeight="1" x14ac:dyDescent="0.25">
      <c r="A45" s="529"/>
      <c r="I45" s="530"/>
    </row>
    <row r="46" spans="1:9" ht="15" customHeight="1" x14ac:dyDescent="0.25">
      <c r="A46" s="529"/>
      <c r="I46" s="530"/>
    </row>
    <row r="47" spans="1:9" ht="15" customHeight="1" x14ac:dyDescent="0.25">
      <c r="A47" s="529"/>
      <c r="I47" s="530"/>
    </row>
    <row r="48" spans="1:9" ht="15" customHeight="1" x14ac:dyDescent="0.25">
      <c r="A48" s="529"/>
      <c r="I48" s="530"/>
    </row>
    <row r="49" spans="1:9" ht="15" customHeight="1" x14ac:dyDescent="0.25">
      <c r="A49" s="529"/>
      <c r="I49" s="530"/>
    </row>
    <row r="50" spans="1:9" ht="15" customHeight="1" x14ac:dyDescent="0.25">
      <c r="A50" s="529"/>
      <c r="I50" s="530"/>
    </row>
    <row r="51" spans="1:9" ht="15" customHeight="1" x14ac:dyDescent="0.25">
      <c r="A51" s="529"/>
      <c r="I51" s="530"/>
    </row>
    <row r="52" spans="1:9" ht="15" customHeight="1" x14ac:dyDescent="0.25">
      <c r="A52" s="529"/>
      <c r="I52" s="530"/>
    </row>
    <row r="53" spans="1:9" ht="15" customHeight="1" x14ac:dyDescent="0.25">
      <c r="A53" s="529"/>
      <c r="I53" s="530"/>
    </row>
    <row r="54" spans="1:9" ht="15" customHeight="1" x14ac:dyDescent="0.25">
      <c r="A54" s="529"/>
      <c r="I54" s="530"/>
    </row>
    <row r="55" spans="1:9" ht="15" customHeight="1" x14ac:dyDescent="0.25">
      <c r="A55" s="529"/>
      <c r="I55" s="530"/>
    </row>
    <row r="56" spans="1:9" ht="15" customHeight="1" x14ac:dyDescent="0.25">
      <c r="A56" s="529"/>
      <c r="I56" s="530"/>
    </row>
    <row r="57" spans="1:9" ht="15" customHeight="1" x14ac:dyDescent="0.25">
      <c r="A57" s="529"/>
      <c r="I57" s="530"/>
    </row>
    <row r="58" spans="1:9" ht="15" customHeight="1" x14ac:dyDescent="0.25">
      <c r="A58" s="529"/>
      <c r="I58" s="530"/>
    </row>
    <row r="59" spans="1:9" ht="15" customHeight="1" x14ac:dyDescent="0.25">
      <c r="A59" s="529"/>
      <c r="I59" s="530"/>
    </row>
    <row r="60" spans="1:9" ht="15" customHeight="1" x14ac:dyDescent="0.25">
      <c r="A60" s="529"/>
      <c r="I60" s="530"/>
    </row>
    <row r="61" spans="1:9" ht="15" customHeight="1" x14ac:dyDescent="0.25">
      <c r="A61" s="529"/>
      <c r="I61" s="530"/>
    </row>
    <row r="62" spans="1:9" ht="15" customHeight="1" x14ac:dyDescent="0.25">
      <c r="A62" s="529"/>
      <c r="I62" s="530"/>
    </row>
    <row r="63" spans="1:9" ht="15" customHeight="1" x14ac:dyDescent="0.25">
      <c r="A63" s="529"/>
      <c r="I63" s="530"/>
    </row>
    <row r="64" spans="1:9" ht="15" customHeight="1" x14ac:dyDescent="0.25">
      <c r="A64" s="529"/>
      <c r="I64" s="530"/>
    </row>
    <row r="65" spans="1:9" ht="15" customHeight="1" x14ac:dyDescent="0.25">
      <c r="A65" s="529"/>
      <c r="I65" s="530"/>
    </row>
    <row r="66" spans="1:9" ht="15" customHeight="1" x14ac:dyDescent="0.25">
      <c r="A66" s="529"/>
      <c r="I66" s="530"/>
    </row>
    <row r="67" spans="1:9" ht="15" customHeight="1" x14ac:dyDescent="0.25">
      <c r="A67" s="529"/>
      <c r="I67" s="530"/>
    </row>
    <row r="68" spans="1:9" ht="15" customHeight="1" x14ac:dyDescent="0.25">
      <c r="A68" s="529"/>
      <c r="I68" s="530"/>
    </row>
    <row r="69" spans="1:9" ht="15" customHeight="1" x14ac:dyDescent="0.25">
      <c r="A69" s="529"/>
      <c r="I69" s="530"/>
    </row>
    <row r="70" spans="1:9" ht="15" customHeight="1" x14ac:dyDescent="0.25">
      <c r="A70" s="529"/>
      <c r="I70" s="530"/>
    </row>
    <row r="71" spans="1:9" ht="15" customHeight="1" x14ac:dyDescent="0.25">
      <c r="A71" s="529"/>
      <c r="I71" s="530"/>
    </row>
    <row r="72" spans="1:9" ht="15" customHeight="1" x14ac:dyDescent="0.25">
      <c r="A72" s="529"/>
      <c r="I72" s="530"/>
    </row>
    <row r="73" spans="1:9" ht="15" customHeight="1" x14ac:dyDescent="0.25">
      <c r="A73" s="529"/>
      <c r="I73" s="530"/>
    </row>
    <row r="74" spans="1:9" ht="15" customHeight="1" x14ac:dyDescent="0.25">
      <c r="A74" s="529"/>
      <c r="I74" s="530"/>
    </row>
    <row r="75" spans="1:9" ht="15" customHeight="1" x14ac:dyDescent="0.25">
      <c r="A75" s="529"/>
      <c r="I75" s="530"/>
    </row>
    <row r="76" spans="1:9" ht="15" customHeight="1" x14ac:dyDescent="0.25">
      <c r="A76" s="531"/>
      <c r="B76" s="280"/>
      <c r="C76" s="280"/>
      <c r="D76" s="280"/>
      <c r="E76" s="280"/>
      <c r="F76" s="280"/>
      <c r="G76" s="280"/>
      <c r="H76" s="280"/>
      <c r="I76" s="532"/>
    </row>
    <row r="77" spans="1:9" ht="14.25" customHeight="1" x14ac:dyDescent="0.25"/>
    <row r="78" spans="1:9" ht="14.25" customHeight="1" x14ac:dyDescent="0.25"/>
    <row r="79" spans="1:9" ht="14.25" customHeight="1" x14ac:dyDescent="0.25"/>
    <row r="80" spans="1:9"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sheetData>
  <mergeCells count="2">
    <mergeCell ref="J9:L9"/>
    <mergeCell ref="A10:I22"/>
  </mergeCells>
  <hyperlinks>
    <hyperlink ref="I1" location="BG!A1" display="BG"/>
  </hyperlinks>
  <pageMargins left="0.70866141732283472" right="0.70866141732283472" top="0.74803149606299213" bottom="0.74803149606299213" header="0" footer="0"/>
  <pageSetup paperSize="5"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Z990"/>
  <sheetViews>
    <sheetView showGridLines="0" topLeftCell="A46" workbookViewId="0">
      <selection activeCell="A51" sqref="A51"/>
    </sheetView>
  </sheetViews>
  <sheetFormatPr baseColWidth="10" defaultColWidth="14.42578125" defaultRowHeight="15" customHeight="1" x14ac:dyDescent="0.25"/>
  <cols>
    <col min="1" max="1" width="31.42578125" style="41" customWidth="1"/>
    <col min="2" max="2" width="14.85546875" style="41" customWidth="1"/>
    <col min="3" max="3" width="15.42578125" style="41" customWidth="1"/>
    <col min="4" max="5" width="11.42578125" style="41" customWidth="1"/>
    <col min="6" max="6" width="14.42578125" style="41" customWidth="1"/>
    <col min="7" max="7" width="15.42578125" style="41" customWidth="1"/>
    <col min="8" max="8" width="11.42578125" style="41" customWidth="1"/>
    <col min="9" max="9" width="16.85546875" style="41" customWidth="1"/>
    <col min="10" max="13" width="11.42578125" style="41" customWidth="1"/>
    <col min="14" max="14" width="23.85546875" style="41" bestFit="1" customWidth="1"/>
    <col min="15" max="15" width="7.5703125" style="41" customWidth="1"/>
    <col min="16" max="17" width="11.42578125" style="41" customWidth="1"/>
    <col min="18" max="18" width="6.42578125" style="41" customWidth="1"/>
    <col min="19" max="26" width="11.42578125" style="41" customWidth="1"/>
    <col min="27" max="16384" width="14.42578125" style="41"/>
  </cols>
  <sheetData>
    <row r="1" spans="1:26" ht="15" customHeight="1" x14ac:dyDescent="0.25">
      <c r="A1" s="39" t="s">
        <v>1</v>
      </c>
      <c r="B1" s="39"/>
      <c r="C1" s="39"/>
      <c r="D1" s="39"/>
      <c r="E1" s="39"/>
      <c r="F1" s="39"/>
      <c r="G1" s="39"/>
      <c r="H1" s="39"/>
      <c r="I1" s="82" t="s">
        <v>22</v>
      </c>
      <c r="J1" s="39"/>
      <c r="K1" s="39"/>
      <c r="L1" s="39"/>
      <c r="M1" s="39"/>
      <c r="N1" s="39"/>
      <c r="O1" s="39"/>
      <c r="P1" s="39"/>
      <c r="Q1" s="39"/>
      <c r="R1" s="39"/>
      <c r="S1" s="39"/>
      <c r="T1" s="39"/>
      <c r="U1" s="39"/>
      <c r="V1" s="39"/>
      <c r="W1" s="39"/>
      <c r="X1" s="39"/>
      <c r="Y1" s="39"/>
      <c r="Z1" s="39"/>
    </row>
    <row r="2" spans="1:26" ht="15" customHeight="1" x14ac:dyDescent="0.25">
      <c r="A2" s="39"/>
      <c r="B2" s="39"/>
      <c r="C2" s="39"/>
      <c r="D2" s="39"/>
      <c r="E2" s="39"/>
      <c r="F2" s="39"/>
      <c r="G2" s="39"/>
      <c r="H2" s="39"/>
      <c r="I2" s="39"/>
      <c r="J2" s="39"/>
      <c r="K2" s="39"/>
      <c r="L2" s="39"/>
      <c r="M2" s="39"/>
      <c r="N2" s="39"/>
      <c r="O2" s="39"/>
      <c r="P2" s="39"/>
      <c r="Q2" s="39"/>
      <c r="R2" s="39"/>
      <c r="S2" s="39"/>
      <c r="T2" s="39"/>
      <c r="U2" s="39"/>
      <c r="V2" s="39"/>
      <c r="W2" s="39"/>
      <c r="X2" s="39"/>
      <c r="Y2" s="39"/>
      <c r="Z2" s="39"/>
    </row>
    <row r="3" spans="1:26" ht="15" customHeight="1" x14ac:dyDescent="0.25">
      <c r="A3" s="39"/>
      <c r="B3" s="39"/>
      <c r="C3" s="39"/>
      <c r="D3" s="39"/>
      <c r="E3" s="39"/>
      <c r="F3" s="39"/>
      <c r="G3" s="39"/>
      <c r="H3" s="39"/>
      <c r="I3" s="39"/>
      <c r="J3" s="39"/>
      <c r="K3" s="39"/>
      <c r="L3" s="39"/>
      <c r="M3" s="39"/>
      <c r="N3" s="39"/>
      <c r="O3" s="39"/>
      <c r="P3" s="39"/>
      <c r="Q3" s="39"/>
      <c r="R3" s="39"/>
      <c r="S3" s="39"/>
      <c r="T3" s="39"/>
      <c r="U3" s="39"/>
      <c r="V3" s="39"/>
      <c r="W3" s="39"/>
      <c r="X3" s="39"/>
      <c r="Y3" s="39"/>
      <c r="Z3" s="39"/>
    </row>
    <row r="4" spans="1:26" ht="15" customHeight="1" x14ac:dyDescent="0.25">
      <c r="A4" s="39"/>
      <c r="B4" s="39"/>
      <c r="C4" s="39"/>
      <c r="D4" s="39"/>
      <c r="E4" s="39"/>
      <c r="F4" s="39"/>
      <c r="G4" s="39"/>
      <c r="H4" s="39"/>
      <c r="I4" s="39"/>
      <c r="J4" s="39"/>
      <c r="K4" s="39"/>
      <c r="L4" s="39"/>
      <c r="M4" s="39"/>
      <c r="N4" s="39"/>
      <c r="O4" s="39"/>
      <c r="P4" s="39"/>
      <c r="Q4" s="39"/>
      <c r="R4" s="39"/>
      <c r="S4" s="39"/>
      <c r="T4" s="39"/>
      <c r="U4" s="39"/>
      <c r="V4" s="39"/>
      <c r="W4" s="39"/>
      <c r="X4" s="39"/>
      <c r="Y4" s="39"/>
      <c r="Z4" s="39"/>
    </row>
    <row r="5" spans="1:26" ht="15" customHeight="1" x14ac:dyDescent="0.25">
      <c r="A5" s="39"/>
      <c r="B5" s="39"/>
      <c r="C5" s="39"/>
      <c r="D5" s="39"/>
      <c r="E5" s="39"/>
      <c r="F5" s="39"/>
      <c r="G5" s="39"/>
      <c r="H5" s="39"/>
      <c r="I5" s="39"/>
      <c r="J5" s="39"/>
      <c r="K5" s="39"/>
      <c r="L5" s="39"/>
      <c r="M5" s="39"/>
      <c r="N5" s="39"/>
      <c r="O5" s="39"/>
      <c r="P5" s="39"/>
      <c r="Q5" s="39"/>
      <c r="R5" s="39"/>
      <c r="S5" s="39"/>
      <c r="T5" s="39"/>
      <c r="U5" s="39"/>
      <c r="V5" s="39"/>
      <c r="W5" s="39"/>
      <c r="X5" s="39"/>
      <c r="Y5" s="39"/>
      <c r="Z5" s="39"/>
    </row>
    <row r="6" spans="1:26" ht="15" customHeight="1" x14ac:dyDescent="0.25">
      <c r="A6" s="757" t="s">
        <v>227</v>
      </c>
      <c r="B6" s="758"/>
      <c r="C6" s="758"/>
      <c r="D6" s="758"/>
      <c r="E6" s="758"/>
      <c r="F6" s="758"/>
      <c r="G6" s="758"/>
      <c r="H6" s="758"/>
      <c r="I6" s="735"/>
      <c r="J6" s="39"/>
      <c r="K6" s="39"/>
      <c r="L6" s="39"/>
      <c r="M6" s="39"/>
      <c r="N6" s="39"/>
      <c r="O6" s="39"/>
      <c r="P6" s="39"/>
      <c r="Q6" s="39"/>
      <c r="R6" s="39"/>
      <c r="S6" s="39"/>
      <c r="T6" s="39"/>
      <c r="U6" s="39"/>
      <c r="V6" s="39"/>
      <c r="W6" s="39"/>
      <c r="X6" s="39"/>
      <c r="Y6" s="39"/>
      <c r="Z6" s="39"/>
    </row>
    <row r="7" spans="1:26" ht="26.25" customHeight="1" x14ac:dyDescent="0.25">
      <c r="A7" s="759" t="s">
        <v>228</v>
      </c>
      <c r="B7" s="760"/>
      <c r="C7" s="760"/>
      <c r="D7" s="760"/>
      <c r="E7" s="760"/>
      <c r="F7" s="760"/>
      <c r="G7" s="760"/>
      <c r="H7" s="760"/>
      <c r="I7" s="761"/>
      <c r="J7" s="92"/>
      <c r="K7" s="92"/>
      <c r="L7" s="39"/>
      <c r="M7" s="39"/>
      <c r="N7" s="39"/>
      <c r="O7" s="39"/>
      <c r="P7" s="39"/>
      <c r="Q7" s="39"/>
      <c r="R7" s="39"/>
      <c r="S7" s="39"/>
      <c r="T7" s="39"/>
      <c r="U7" s="39"/>
      <c r="V7" s="39"/>
      <c r="W7" s="39"/>
      <c r="X7" s="39"/>
      <c r="Y7" s="39"/>
      <c r="Z7" s="39"/>
    </row>
    <row r="8" spans="1:26" ht="15" customHeight="1" x14ac:dyDescent="0.25">
      <c r="A8" s="196"/>
      <c r="B8" s="39"/>
      <c r="C8" s="39"/>
      <c r="D8" s="39"/>
      <c r="E8" s="39"/>
      <c r="F8" s="39"/>
      <c r="G8" s="39"/>
      <c r="H8" s="39"/>
      <c r="I8" s="533"/>
      <c r="J8" s="39"/>
      <c r="K8" s="39"/>
      <c r="L8" s="39"/>
      <c r="M8" s="39"/>
      <c r="N8" s="39"/>
      <c r="O8" s="39"/>
      <c r="P8" s="39"/>
      <c r="Q8" s="39"/>
      <c r="R8" s="39"/>
      <c r="S8" s="39"/>
      <c r="T8" s="39"/>
      <c r="U8" s="39"/>
      <c r="V8" s="39"/>
      <c r="W8" s="39"/>
      <c r="X8" s="39"/>
      <c r="Y8" s="39"/>
      <c r="Z8" s="39"/>
    </row>
    <row r="9" spans="1:26" ht="15" customHeight="1" x14ac:dyDescent="0.25">
      <c r="A9" s="196"/>
      <c r="B9" s="39"/>
      <c r="C9" s="39"/>
      <c r="D9" s="39"/>
      <c r="E9" s="39"/>
      <c r="F9" s="39"/>
      <c r="G9" s="39"/>
      <c r="H9" s="39"/>
      <c r="I9" s="533"/>
      <c r="J9" s="39"/>
      <c r="K9" s="39"/>
      <c r="L9" s="39"/>
      <c r="M9" s="39"/>
      <c r="N9" s="39"/>
      <c r="O9" s="39"/>
      <c r="P9" s="39"/>
      <c r="Q9" s="39"/>
      <c r="R9" s="39"/>
      <c r="S9" s="39"/>
      <c r="T9" s="39"/>
      <c r="U9" s="39"/>
      <c r="V9" s="39"/>
      <c r="W9" s="39"/>
      <c r="X9" s="39"/>
      <c r="Y9" s="39"/>
      <c r="Z9" s="39"/>
    </row>
    <row r="10" spans="1:26" ht="15" customHeight="1" x14ac:dyDescent="0.25">
      <c r="A10" s="737" t="s">
        <v>229</v>
      </c>
      <c r="B10" s="722"/>
      <c r="C10" s="722"/>
      <c r="D10" s="722"/>
      <c r="E10" s="722"/>
      <c r="F10" s="722"/>
      <c r="G10" s="722"/>
      <c r="H10" s="722"/>
      <c r="I10" s="735"/>
      <c r="J10" s="92"/>
      <c r="K10" s="92"/>
      <c r="L10" s="39"/>
      <c r="M10" s="39"/>
      <c r="N10" s="39"/>
      <c r="O10" s="39"/>
      <c r="P10" s="39"/>
      <c r="Q10" s="39"/>
      <c r="R10" s="39"/>
      <c r="S10" s="39"/>
      <c r="T10" s="39"/>
      <c r="U10" s="39"/>
      <c r="V10" s="39"/>
      <c r="W10" s="39"/>
      <c r="X10" s="39"/>
      <c r="Y10" s="39"/>
      <c r="Z10" s="39"/>
    </row>
    <row r="11" spans="1:26" ht="42.95" customHeight="1" x14ac:dyDescent="0.25">
      <c r="A11" s="738" t="s">
        <v>230</v>
      </c>
      <c r="B11" s="722"/>
      <c r="C11" s="722"/>
      <c r="D11" s="722"/>
      <c r="E11" s="722"/>
      <c r="F11" s="722"/>
      <c r="G11" s="722"/>
      <c r="H11" s="722"/>
      <c r="I11" s="735"/>
      <c r="J11" s="534"/>
      <c r="K11" s="534"/>
      <c r="L11" s="534"/>
      <c r="M11" s="534"/>
      <c r="N11" s="534"/>
      <c r="O11" s="534"/>
      <c r="P11" s="534"/>
      <c r="Q11" s="534"/>
      <c r="R11" s="534"/>
      <c r="S11" s="534"/>
      <c r="T11" s="534"/>
      <c r="U11" s="534"/>
      <c r="V11" s="534"/>
      <c r="W11" s="534"/>
      <c r="X11" s="534"/>
      <c r="Y11" s="534"/>
      <c r="Z11" s="534"/>
    </row>
    <row r="12" spans="1:26" ht="65.45" customHeight="1" x14ac:dyDescent="0.25">
      <c r="A12" s="738" t="s">
        <v>2228</v>
      </c>
      <c r="B12" s="763"/>
      <c r="C12" s="763"/>
      <c r="D12" s="763"/>
      <c r="E12" s="763"/>
      <c r="F12" s="763"/>
      <c r="G12" s="763"/>
      <c r="H12" s="763"/>
      <c r="I12" s="764"/>
      <c r="J12" s="534"/>
      <c r="K12" s="534"/>
      <c r="L12" s="534"/>
      <c r="M12" s="534"/>
      <c r="N12" s="534"/>
      <c r="O12" s="534"/>
      <c r="P12" s="534"/>
      <c r="Q12" s="534"/>
      <c r="R12" s="534"/>
      <c r="S12" s="534"/>
      <c r="T12" s="534"/>
      <c r="U12" s="534"/>
      <c r="V12" s="534"/>
      <c r="W12" s="534"/>
      <c r="X12" s="534"/>
      <c r="Y12" s="534"/>
      <c r="Z12" s="534"/>
    </row>
    <row r="13" spans="1:26" ht="15.6" customHeight="1" x14ac:dyDescent="0.25">
      <c r="A13" s="738" t="s">
        <v>2301</v>
      </c>
      <c r="B13" s="722"/>
      <c r="C13" s="722"/>
      <c r="D13" s="722"/>
      <c r="E13" s="722"/>
      <c r="F13" s="722"/>
      <c r="G13" s="722"/>
      <c r="H13" s="722"/>
      <c r="I13" s="735"/>
      <c r="J13" s="534"/>
      <c r="K13" s="534"/>
      <c r="L13" s="534"/>
      <c r="M13" s="534"/>
      <c r="N13" s="534"/>
      <c r="O13" s="534"/>
      <c r="P13" s="534"/>
      <c r="Q13" s="534"/>
      <c r="R13" s="534"/>
      <c r="S13" s="534"/>
      <c r="T13" s="534"/>
      <c r="U13" s="534"/>
      <c r="V13" s="534"/>
      <c r="W13" s="534"/>
      <c r="X13" s="534"/>
      <c r="Y13" s="534"/>
      <c r="Z13" s="534"/>
    </row>
    <row r="14" spans="1:26" ht="15" customHeight="1" x14ac:dyDescent="0.25">
      <c r="A14" s="762"/>
      <c r="B14" s="722"/>
      <c r="C14" s="722"/>
      <c r="D14" s="722"/>
      <c r="E14" s="722"/>
      <c r="F14" s="722"/>
      <c r="G14" s="722"/>
      <c r="H14" s="722"/>
      <c r="I14" s="735"/>
      <c r="J14" s="39"/>
      <c r="K14" s="39"/>
      <c r="L14" s="39"/>
      <c r="M14" s="39"/>
      <c r="N14" s="39"/>
      <c r="O14" s="39"/>
      <c r="P14" s="39"/>
      <c r="Q14" s="39"/>
      <c r="R14" s="39"/>
      <c r="S14" s="39"/>
      <c r="T14" s="39"/>
      <c r="U14" s="39"/>
      <c r="V14" s="39"/>
      <c r="W14" s="39"/>
      <c r="X14" s="39"/>
      <c r="Y14" s="39"/>
      <c r="Z14" s="39"/>
    </row>
    <row r="15" spans="1:26" ht="15" customHeight="1" x14ac:dyDescent="0.25">
      <c r="A15" s="737" t="s">
        <v>231</v>
      </c>
      <c r="B15" s="722"/>
      <c r="C15" s="722"/>
      <c r="D15" s="722"/>
      <c r="E15" s="722"/>
      <c r="F15" s="722"/>
      <c r="G15" s="722"/>
      <c r="H15" s="722"/>
      <c r="I15" s="735"/>
      <c r="J15" s="92"/>
      <c r="K15" s="92"/>
      <c r="L15" s="39"/>
      <c r="M15" s="39"/>
      <c r="N15" s="39"/>
      <c r="O15" s="39"/>
      <c r="P15" s="39"/>
      <c r="Q15" s="39"/>
      <c r="R15" s="39"/>
      <c r="S15" s="39"/>
      <c r="T15" s="39"/>
      <c r="U15" s="39"/>
      <c r="V15" s="39"/>
      <c r="W15" s="39"/>
      <c r="X15" s="39"/>
      <c r="Y15" s="39"/>
      <c r="Z15" s="39"/>
    </row>
    <row r="16" spans="1:26" ht="39.6" customHeight="1" x14ac:dyDescent="0.25">
      <c r="A16" s="754" t="s">
        <v>232</v>
      </c>
      <c r="B16" s="755"/>
      <c r="C16" s="755"/>
      <c r="D16" s="755"/>
      <c r="E16" s="755"/>
      <c r="F16" s="755"/>
      <c r="G16" s="755"/>
      <c r="H16" s="755"/>
      <c r="I16" s="756"/>
      <c r="J16" s="39"/>
      <c r="K16" s="39"/>
      <c r="L16" s="39"/>
      <c r="M16" s="39"/>
      <c r="N16" s="39"/>
      <c r="O16" s="39"/>
      <c r="P16" s="39"/>
      <c r="Q16" s="39"/>
      <c r="R16" s="39"/>
      <c r="S16" s="39"/>
      <c r="T16" s="39"/>
      <c r="U16" s="39"/>
      <c r="V16" s="39"/>
      <c r="W16" s="39"/>
      <c r="X16" s="39"/>
      <c r="Y16" s="39"/>
      <c r="Z16" s="39"/>
    </row>
    <row r="17" spans="1:26" ht="52.5" customHeight="1" x14ac:dyDescent="0.25">
      <c r="A17" s="754" t="s">
        <v>2302</v>
      </c>
      <c r="B17" s="755"/>
      <c r="C17" s="755"/>
      <c r="D17" s="755"/>
      <c r="E17" s="755"/>
      <c r="F17" s="755"/>
      <c r="G17" s="755"/>
      <c r="H17" s="755"/>
      <c r="I17" s="756"/>
      <c r="J17" s="39"/>
      <c r="K17" s="39"/>
      <c r="L17" s="39"/>
      <c r="M17" s="39"/>
      <c r="N17" s="39"/>
      <c r="O17" s="39"/>
      <c r="P17" s="39"/>
      <c r="Q17" s="39"/>
      <c r="R17" s="39"/>
      <c r="S17" s="39"/>
      <c r="T17" s="39"/>
      <c r="U17" s="39"/>
      <c r="V17" s="39"/>
      <c r="W17" s="39"/>
      <c r="X17" s="39"/>
      <c r="Y17" s="39"/>
      <c r="Z17" s="39"/>
    </row>
    <row r="18" spans="1:26" ht="15" customHeight="1" x14ac:dyDescent="0.25">
      <c r="A18" s="737" t="s">
        <v>233</v>
      </c>
      <c r="B18" s="722"/>
      <c r="C18" s="722"/>
      <c r="D18" s="722"/>
      <c r="E18" s="722"/>
      <c r="F18" s="722"/>
      <c r="G18" s="722"/>
      <c r="H18" s="722"/>
      <c r="I18" s="735"/>
      <c r="J18" s="92"/>
      <c r="K18" s="92"/>
      <c r="L18" s="39"/>
      <c r="M18" s="39"/>
      <c r="N18" s="39"/>
      <c r="O18" s="39"/>
      <c r="P18" s="95"/>
      <c r="Q18" s="95"/>
      <c r="R18" s="95"/>
      <c r="S18" s="95"/>
      <c r="T18" s="95"/>
      <c r="U18" s="39"/>
      <c r="V18" s="39"/>
      <c r="W18" s="39"/>
      <c r="X18" s="39"/>
      <c r="Y18" s="39"/>
      <c r="Z18" s="39"/>
    </row>
    <row r="19" spans="1:26" ht="15" customHeight="1" x14ac:dyDescent="0.25">
      <c r="A19" s="754" t="s">
        <v>234</v>
      </c>
      <c r="B19" s="722"/>
      <c r="C19" s="722"/>
      <c r="D19" s="722"/>
      <c r="E19" s="722"/>
      <c r="F19" s="722"/>
      <c r="G19" s="722"/>
      <c r="H19" s="722"/>
      <c r="I19" s="735"/>
      <c r="J19" s="39"/>
      <c r="K19" s="39"/>
      <c r="L19" s="39"/>
      <c r="M19" s="39"/>
      <c r="N19" s="39"/>
      <c r="O19" s="39"/>
      <c r="P19" s="95"/>
      <c r="Q19" s="95"/>
      <c r="R19" s="95"/>
      <c r="S19" s="95"/>
      <c r="T19" s="95"/>
      <c r="U19" s="95"/>
      <c r="V19" s="39"/>
      <c r="W19" s="39"/>
      <c r="X19" s="39"/>
      <c r="Y19" s="39"/>
      <c r="Z19" s="39"/>
    </row>
    <row r="20" spans="1:26" ht="28.5" customHeight="1" x14ac:dyDescent="0.25">
      <c r="A20" s="754" t="s">
        <v>235</v>
      </c>
      <c r="B20" s="722"/>
      <c r="C20" s="722"/>
      <c r="D20" s="722"/>
      <c r="E20" s="722"/>
      <c r="F20" s="722"/>
      <c r="G20" s="722"/>
      <c r="H20" s="722"/>
      <c r="I20" s="735"/>
      <c r="J20" s="39"/>
      <c r="K20" s="39"/>
      <c r="L20" s="39"/>
      <c r="M20" s="39"/>
      <c r="N20" s="153"/>
      <c r="O20" s="535"/>
      <c r="P20" s="768"/>
      <c r="Q20" s="768"/>
      <c r="R20" s="536"/>
      <c r="S20" s="743"/>
      <c r="T20" s="743"/>
      <c r="U20" s="95"/>
      <c r="V20" s="39"/>
      <c r="W20" s="39"/>
      <c r="X20" s="39"/>
      <c r="Y20" s="39"/>
      <c r="Z20" s="39"/>
    </row>
    <row r="21" spans="1:26" ht="28.5" customHeight="1" x14ac:dyDescent="0.25">
      <c r="A21" s="754" t="s">
        <v>236</v>
      </c>
      <c r="B21" s="722"/>
      <c r="C21" s="722"/>
      <c r="D21" s="722"/>
      <c r="E21" s="722"/>
      <c r="F21" s="722"/>
      <c r="G21" s="722"/>
      <c r="H21" s="722"/>
      <c r="I21" s="735"/>
      <c r="J21" s="39"/>
      <c r="K21" s="39"/>
      <c r="L21" s="39"/>
      <c r="M21" s="39"/>
      <c r="N21" s="153"/>
      <c r="O21" s="535"/>
      <c r="P21" s="53"/>
      <c r="Q21" s="536"/>
      <c r="R21" s="536"/>
      <c r="S21" s="536"/>
      <c r="T21" s="536"/>
      <c r="U21" s="95"/>
      <c r="V21" s="39"/>
      <c r="W21" s="39"/>
      <c r="X21" s="39"/>
      <c r="Y21" s="39"/>
      <c r="Z21" s="39"/>
    </row>
    <row r="22" spans="1:26" s="534" customFormat="1" ht="15" customHeight="1" x14ac:dyDescent="0.2">
      <c r="A22" s="547"/>
      <c r="B22" s="550"/>
      <c r="C22" s="769">
        <v>2024</v>
      </c>
      <c r="D22" s="769"/>
      <c r="F22" s="769">
        <v>2023</v>
      </c>
      <c r="G22" s="769"/>
      <c r="H22" s="551"/>
      <c r="I22" s="552"/>
      <c r="N22" s="553"/>
      <c r="O22" s="554"/>
      <c r="P22" s="555"/>
      <c r="Q22" s="555"/>
      <c r="R22" s="556"/>
      <c r="S22" s="557"/>
      <c r="T22" s="557"/>
      <c r="U22" s="558"/>
    </row>
    <row r="23" spans="1:26" s="534" customFormat="1" ht="15" customHeight="1" x14ac:dyDescent="0.2">
      <c r="A23" s="547"/>
      <c r="B23" s="559" t="s">
        <v>2229</v>
      </c>
      <c r="C23" s="691">
        <v>7533.98</v>
      </c>
      <c r="D23" s="560">
        <v>7543.01</v>
      </c>
      <c r="F23" s="550">
        <v>7263.59</v>
      </c>
      <c r="G23" s="550">
        <v>7283.62</v>
      </c>
      <c r="H23" s="551"/>
      <c r="I23" s="552"/>
      <c r="P23" s="558"/>
      <c r="Q23" s="558"/>
      <c r="R23" s="558"/>
      <c r="S23" s="558"/>
      <c r="T23" s="558"/>
      <c r="U23" s="558"/>
    </row>
    <row r="24" spans="1:26" ht="15" customHeight="1" x14ac:dyDescent="0.25">
      <c r="A24" s="537"/>
      <c r="B24" s="250"/>
      <c r="C24" s="250"/>
      <c r="D24" s="538"/>
      <c r="E24" s="39"/>
      <c r="F24" s="250"/>
      <c r="G24" s="250"/>
      <c r="H24" s="538"/>
      <c r="I24" s="533"/>
      <c r="J24" s="39"/>
      <c r="K24" s="39"/>
      <c r="L24" s="39"/>
      <c r="M24" s="39"/>
      <c r="N24" s="39"/>
      <c r="O24" s="39"/>
      <c r="P24" s="95"/>
      <c r="Q24" s="95"/>
      <c r="R24" s="95"/>
      <c r="S24" s="95"/>
      <c r="T24" s="95"/>
      <c r="U24" s="95"/>
      <c r="V24" s="39"/>
      <c r="W24" s="39"/>
      <c r="X24" s="39"/>
      <c r="Y24" s="39"/>
      <c r="Z24" s="39"/>
    </row>
    <row r="25" spans="1:26" ht="15" customHeight="1" x14ac:dyDescent="0.25">
      <c r="A25" s="539"/>
      <c r="B25" s="540"/>
      <c r="C25" s="540"/>
      <c r="D25" s="540"/>
      <c r="E25" s="540"/>
      <c r="F25" s="540"/>
      <c r="G25" s="540"/>
      <c r="H25" s="540"/>
      <c r="I25" s="541"/>
      <c r="J25" s="39"/>
      <c r="K25" s="39"/>
      <c r="L25" s="39"/>
      <c r="M25" s="39"/>
      <c r="N25" s="39"/>
      <c r="O25" s="39"/>
      <c r="P25" s="39"/>
      <c r="Q25" s="39"/>
      <c r="R25" s="39"/>
      <c r="S25" s="39"/>
      <c r="T25" s="39"/>
      <c r="U25" s="39"/>
      <c r="V25" s="39"/>
      <c r="W25" s="39"/>
      <c r="X25" s="39"/>
      <c r="Y25" s="39"/>
      <c r="Z25" s="39"/>
    </row>
    <row r="26" spans="1:26" ht="15" customHeight="1" x14ac:dyDescent="0.25">
      <c r="A26" s="737" t="s">
        <v>237</v>
      </c>
      <c r="B26" s="722"/>
      <c r="C26" s="722"/>
      <c r="D26" s="722"/>
      <c r="E26" s="722"/>
      <c r="F26" s="722"/>
      <c r="G26" s="722"/>
      <c r="H26" s="722"/>
      <c r="I26" s="735"/>
      <c r="J26" s="92"/>
      <c r="K26" s="92"/>
      <c r="L26" s="39"/>
      <c r="M26" s="39"/>
      <c r="N26" s="39"/>
      <c r="O26" s="39"/>
      <c r="P26" s="39"/>
      <c r="Q26" s="39"/>
      <c r="R26" s="39"/>
      <c r="S26" s="39"/>
      <c r="T26" s="39"/>
      <c r="U26" s="39"/>
      <c r="V26" s="39"/>
      <c r="W26" s="39"/>
      <c r="X26" s="39"/>
      <c r="Y26" s="39"/>
      <c r="Z26" s="39"/>
    </row>
    <row r="27" spans="1:26" x14ac:dyDescent="0.25">
      <c r="A27" s="738" t="s">
        <v>238</v>
      </c>
      <c r="B27" s="722"/>
      <c r="C27" s="722"/>
      <c r="D27" s="722"/>
      <c r="E27" s="722"/>
      <c r="F27" s="722"/>
      <c r="G27" s="722"/>
      <c r="H27" s="722"/>
      <c r="I27" s="735"/>
      <c r="J27" s="39"/>
      <c r="K27" s="39"/>
      <c r="L27" s="39"/>
      <c r="M27" s="39"/>
      <c r="N27" s="39"/>
      <c r="O27" s="39"/>
      <c r="P27" s="39"/>
      <c r="Q27" s="39"/>
      <c r="R27" s="39"/>
      <c r="S27" s="39"/>
      <c r="T27" s="39"/>
      <c r="U27" s="39"/>
      <c r="V27" s="39"/>
      <c r="W27" s="39"/>
      <c r="X27" s="39"/>
      <c r="Y27" s="39"/>
      <c r="Z27" s="39"/>
    </row>
    <row r="28" spans="1:26" ht="15" customHeight="1" x14ac:dyDescent="0.25">
      <c r="A28" s="539"/>
      <c r="B28" s="540"/>
      <c r="C28" s="540"/>
      <c r="D28" s="540"/>
      <c r="E28" s="540"/>
      <c r="F28" s="540"/>
      <c r="G28" s="540"/>
      <c r="H28" s="540"/>
      <c r="I28" s="541"/>
      <c r="J28" s="39"/>
      <c r="K28" s="39"/>
      <c r="L28" s="39"/>
      <c r="M28" s="39"/>
      <c r="N28" s="39"/>
      <c r="O28" s="39"/>
      <c r="P28" s="39"/>
      <c r="Q28" s="39"/>
      <c r="R28" s="39"/>
      <c r="S28" s="39"/>
      <c r="T28" s="39"/>
      <c r="U28" s="39"/>
      <c r="V28" s="39"/>
      <c r="W28" s="39"/>
      <c r="X28" s="39"/>
      <c r="Y28" s="39"/>
      <c r="Z28" s="39"/>
    </row>
    <row r="29" spans="1:26" ht="15" customHeight="1" x14ac:dyDescent="0.25">
      <c r="A29" s="737" t="s">
        <v>239</v>
      </c>
      <c r="B29" s="722"/>
      <c r="C29" s="722"/>
      <c r="D29" s="722"/>
      <c r="E29" s="722"/>
      <c r="F29" s="722"/>
      <c r="G29" s="722"/>
      <c r="H29" s="722"/>
      <c r="I29" s="735"/>
      <c r="J29" s="92"/>
      <c r="K29" s="92"/>
      <c r="L29" s="39"/>
      <c r="M29" s="39"/>
      <c r="N29" s="39"/>
      <c r="O29" s="39"/>
      <c r="P29" s="39"/>
      <c r="Q29" s="39"/>
      <c r="R29" s="39"/>
      <c r="S29" s="39"/>
      <c r="T29" s="39"/>
      <c r="U29" s="39"/>
      <c r="V29" s="39"/>
      <c r="W29" s="39"/>
      <c r="X29" s="39"/>
      <c r="Y29" s="39"/>
      <c r="Z29" s="39"/>
    </row>
    <row r="30" spans="1:26" ht="23.1" customHeight="1" x14ac:dyDescent="0.25">
      <c r="A30" s="739" t="s">
        <v>240</v>
      </c>
      <c r="B30" s="765"/>
      <c r="C30" s="765"/>
      <c r="D30" s="765"/>
      <c r="E30" s="765"/>
      <c r="F30" s="765"/>
      <c r="G30" s="765"/>
      <c r="H30" s="765"/>
      <c r="I30" s="766"/>
      <c r="J30" s="92"/>
      <c r="K30" s="92"/>
      <c r="L30" s="39"/>
      <c r="M30" s="39"/>
      <c r="N30" s="39"/>
      <c r="O30" s="39"/>
      <c r="P30" s="39"/>
      <c r="Q30" s="39"/>
      <c r="R30" s="39"/>
      <c r="S30" s="39"/>
      <c r="T30" s="39"/>
      <c r="U30" s="39"/>
      <c r="V30" s="39"/>
      <c r="W30" s="39"/>
      <c r="X30" s="39"/>
      <c r="Y30" s="39"/>
      <c r="Z30" s="39"/>
    </row>
    <row r="31" spans="1:26" ht="12.95" customHeight="1" x14ac:dyDescent="0.25">
      <c r="A31" s="739" t="s">
        <v>241</v>
      </c>
      <c r="B31" s="765"/>
      <c r="C31" s="765"/>
      <c r="D31" s="765"/>
      <c r="E31" s="765"/>
      <c r="F31" s="765"/>
      <c r="G31" s="765"/>
      <c r="H31" s="765"/>
      <c r="I31" s="766"/>
      <c r="J31" s="92"/>
      <c r="K31" s="92"/>
      <c r="L31" s="39"/>
      <c r="M31" s="39"/>
      <c r="N31" s="39"/>
      <c r="O31" s="39"/>
      <c r="P31" s="39"/>
      <c r="Q31" s="39"/>
      <c r="R31" s="39"/>
      <c r="S31" s="39"/>
      <c r="T31" s="39"/>
      <c r="U31" s="39"/>
      <c r="V31" s="39"/>
      <c r="W31" s="39"/>
      <c r="X31" s="39"/>
      <c r="Y31" s="39"/>
      <c r="Z31" s="39"/>
    </row>
    <row r="32" spans="1:26" ht="15.95" customHeight="1" x14ac:dyDescent="0.25">
      <c r="A32" s="539"/>
      <c r="I32" s="542"/>
      <c r="J32" s="92"/>
      <c r="K32" s="92"/>
      <c r="L32" s="39"/>
      <c r="M32" s="39"/>
      <c r="N32" s="39"/>
      <c r="O32" s="39"/>
      <c r="P32" s="39"/>
      <c r="Q32" s="39"/>
      <c r="R32" s="39"/>
      <c r="S32" s="39"/>
      <c r="T32" s="39"/>
      <c r="U32" s="39"/>
      <c r="V32" s="39"/>
      <c r="W32" s="39"/>
      <c r="X32" s="39"/>
      <c r="Y32" s="39"/>
      <c r="Z32" s="39"/>
    </row>
    <row r="33" spans="1:26" ht="15" customHeight="1" x14ac:dyDescent="0.25">
      <c r="A33" s="762"/>
      <c r="B33" s="722"/>
      <c r="C33" s="722"/>
      <c r="D33" s="722"/>
      <c r="E33" s="722"/>
      <c r="F33" s="722"/>
      <c r="G33" s="722"/>
      <c r="H33" s="722"/>
      <c r="I33" s="735"/>
      <c r="J33" s="39"/>
      <c r="K33" s="39"/>
      <c r="L33" s="39"/>
      <c r="M33" s="39"/>
      <c r="N33" s="39"/>
      <c r="O33" s="39"/>
      <c r="P33" s="39"/>
      <c r="Q33" s="39"/>
      <c r="R33" s="39"/>
      <c r="S33" s="39"/>
      <c r="T33" s="39"/>
      <c r="U33" s="39"/>
      <c r="V33" s="39"/>
      <c r="W33" s="39"/>
      <c r="X33" s="39"/>
      <c r="Y33" s="39"/>
      <c r="Z33" s="39"/>
    </row>
    <row r="34" spans="1:26" ht="15" customHeight="1" x14ac:dyDescent="0.25">
      <c r="A34" s="737" t="s">
        <v>242</v>
      </c>
      <c r="B34" s="722"/>
      <c r="C34" s="722"/>
      <c r="D34" s="722"/>
      <c r="E34" s="722"/>
      <c r="F34" s="722"/>
      <c r="G34" s="722"/>
      <c r="H34" s="722"/>
      <c r="I34" s="735"/>
      <c r="J34" s="92"/>
      <c r="K34" s="92"/>
      <c r="L34" s="39"/>
      <c r="M34" s="39"/>
      <c r="N34" s="39"/>
      <c r="O34" s="39"/>
      <c r="P34" s="39"/>
      <c r="Q34" s="39"/>
      <c r="R34" s="39"/>
      <c r="S34" s="39"/>
      <c r="T34" s="39"/>
      <c r="U34" s="39"/>
      <c r="V34" s="39"/>
      <c r="W34" s="39"/>
      <c r="X34" s="39"/>
      <c r="Y34" s="39"/>
      <c r="Z34" s="39"/>
    </row>
    <row r="35" spans="1:26" ht="27.95" customHeight="1" x14ac:dyDescent="0.25">
      <c r="A35" s="738" t="s">
        <v>243</v>
      </c>
      <c r="B35" s="722"/>
      <c r="C35" s="722"/>
      <c r="D35" s="722"/>
      <c r="E35" s="722"/>
      <c r="F35" s="722"/>
      <c r="G35" s="722"/>
      <c r="H35" s="722"/>
      <c r="I35" s="735"/>
      <c r="J35" s="39"/>
      <c r="K35" s="39"/>
      <c r="L35" s="39"/>
      <c r="M35" s="39"/>
      <c r="N35" s="39"/>
      <c r="O35" s="39"/>
      <c r="P35" s="39"/>
      <c r="Q35" s="39"/>
      <c r="R35" s="39"/>
      <c r="S35" s="39"/>
      <c r="T35" s="39"/>
      <c r="U35" s="39"/>
      <c r="V35" s="39"/>
      <c r="W35" s="39"/>
      <c r="X35" s="39"/>
      <c r="Y35" s="39"/>
      <c r="Z35" s="39"/>
    </row>
    <row r="36" spans="1:26" ht="15" customHeight="1" x14ac:dyDescent="0.25">
      <c r="A36" s="196"/>
      <c r="B36" s="39"/>
      <c r="C36" s="39"/>
      <c r="D36" s="39"/>
      <c r="E36" s="39"/>
      <c r="F36" s="39"/>
      <c r="G36" s="39"/>
      <c r="H36" s="39"/>
      <c r="I36" s="533"/>
      <c r="J36" s="39"/>
      <c r="K36" s="39"/>
      <c r="L36" s="39"/>
      <c r="M36" s="39"/>
      <c r="N36" s="39"/>
      <c r="O36" s="39"/>
      <c r="P36" s="39"/>
      <c r="Q36" s="39"/>
      <c r="R36" s="39"/>
      <c r="S36" s="39"/>
      <c r="T36" s="39"/>
      <c r="U36" s="39"/>
      <c r="V36" s="39"/>
      <c r="W36" s="39"/>
      <c r="X36" s="39"/>
      <c r="Y36" s="39"/>
      <c r="Z36" s="39"/>
    </row>
    <row r="37" spans="1:26" ht="15" customHeight="1" x14ac:dyDescent="0.25">
      <c r="A37" s="737" t="s">
        <v>244</v>
      </c>
      <c r="B37" s="722"/>
      <c r="C37" s="722"/>
      <c r="D37" s="722"/>
      <c r="E37" s="722"/>
      <c r="F37" s="722"/>
      <c r="G37" s="722"/>
      <c r="H37" s="722"/>
      <c r="I37" s="735"/>
      <c r="J37" s="92"/>
      <c r="K37" s="92"/>
      <c r="L37" s="39"/>
      <c r="M37" s="39"/>
      <c r="N37" s="39"/>
      <c r="O37" s="39"/>
      <c r="P37" s="39"/>
      <c r="Q37" s="39"/>
      <c r="R37" s="39"/>
      <c r="S37" s="39"/>
      <c r="T37" s="39"/>
      <c r="U37" s="39"/>
      <c r="V37" s="39"/>
      <c r="W37" s="39"/>
      <c r="X37" s="39"/>
      <c r="Y37" s="39"/>
      <c r="Z37" s="39"/>
    </row>
    <row r="38" spans="1:26" ht="121.5" customHeight="1" x14ac:dyDescent="0.25">
      <c r="A38" s="739" t="s">
        <v>245</v>
      </c>
      <c r="B38" s="740"/>
      <c r="C38" s="740"/>
      <c r="D38" s="740"/>
      <c r="E38" s="740"/>
      <c r="F38" s="740"/>
      <c r="G38" s="740"/>
      <c r="H38" s="740"/>
      <c r="I38" s="741"/>
      <c r="J38" s="92"/>
      <c r="K38" s="92"/>
      <c r="L38" s="39"/>
      <c r="M38" s="39"/>
      <c r="N38" s="39"/>
      <c r="O38" s="39"/>
      <c r="P38" s="39"/>
      <c r="Q38" s="39"/>
      <c r="R38" s="39"/>
      <c r="S38" s="39"/>
      <c r="T38" s="39"/>
      <c r="U38" s="39"/>
      <c r="V38" s="39"/>
      <c r="W38" s="39"/>
      <c r="X38" s="39"/>
      <c r="Y38" s="39"/>
      <c r="Z38" s="39"/>
    </row>
    <row r="39" spans="1:26" ht="15" customHeight="1" x14ac:dyDescent="0.25">
      <c r="A39" s="543"/>
      <c r="B39" s="544"/>
      <c r="C39" s="544"/>
      <c r="D39" s="544"/>
      <c r="E39" s="544"/>
      <c r="F39" s="544"/>
      <c r="G39" s="544"/>
      <c r="H39" s="544"/>
      <c r="I39" s="545"/>
      <c r="J39" s="39"/>
      <c r="K39" s="39"/>
      <c r="L39" s="39"/>
      <c r="M39" s="39"/>
      <c r="N39" s="39"/>
      <c r="O39" s="39"/>
      <c r="P39" s="39"/>
      <c r="Q39" s="39"/>
      <c r="R39" s="39"/>
      <c r="S39" s="39"/>
      <c r="T39" s="39"/>
      <c r="U39" s="39"/>
      <c r="V39" s="39"/>
      <c r="W39" s="39"/>
      <c r="X39" s="39"/>
      <c r="Y39" s="39"/>
      <c r="Z39" s="39"/>
    </row>
    <row r="40" spans="1:26" ht="15" customHeight="1" x14ac:dyDescent="0.25">
      <c r="A40" s="737" t="s">
        <v>246</v>
      </c>
      <c r="B40" s="722"/>
      <c r="C40" s="722"/>
      <c r="D40" s="722"/>
      <c r="E40" s="722"/>
      <c r="F40" s="722"/>
      <c r="G40" s="722"/>
      <c r="H40" s="722"/>
      <c r="I40" s="735"/>
      <c r="J40" s="92"/>
      <c r="K40" s="92"/>
      <c r="L40" s="39"/>
      <c r="M40" s="39"/>
      <c r="N40" s="39"/>
      <c r="O40" s="39"/>
      <c r="P40" s="39"/>
      <c r="Q40" s="39"/>
      <c r="R40" s="39"/>
      <c r="S40" s="39"/>
      <c r="T40" s="39"/>
      <c r="U40" s="39"/>
      <c r="V40" s="39"/>
      <c r="W40" s="39"/>
      <c r="X40" s="39"/>
      <c r="Y40" s="39"/>
      <c r="Z40" s="39"/>
    </row>
    <row r="41" spans="1:26" ht="27" customHeight="1" x14ac:dyDescent="0.25">
      <c r="A41" s="738" t="s">
        <v>247</v>
      </c>
      <c r="B41" s="722"/>
      <c r="C41" s="722"/>
      <c r="D41" s="722"/>
      <c r="E41" s="722"/>
      <c r="F41" s="722"/>
      <c r="G41" s="722"/>
      <c r="H41" s="722"/>
      <c r="I41" s="735"/>
      <c r="J41" s="39"/>
      <c r="K41" s="39"/>
      <c r="L41" s="39"/>
      <c r="M41" s="39"/>
      <c r="N41" s="39"/>
      <c r="O41" s="39"/>
      <c r="P41" s="39"/>
      <c r="Q41" s="39"/>
      <c r="R41" s="39"/>
      <c r="S41" s="39"/>
      <c r="T41" s="39"/>
      <c r="U41" s="39"/>
      <c r="V41" s="39"/>
      <c r="W41" s="39"/>
      <c r="X41" s="39"/>
      <c r="Y41" s="39"/>
      <c r="Z41" s="39"/>
    </row>
    <row r="42" spans="1:26" ht="56.45" customHeight="1" x14ac:dyDescent="0.25">
      <c r="A42" s="738" t="s">
        <v>248</v>
      </c>
      <c r="B42" s="722"/>
      <c r="C42" s="722"/>
      <c r="D42" s="722"/>
      <c r="E42" s="722"/>
      <c r="F42" s="722"/>
      <c r="G42" s="722"/>
      <c r="H42" s="722"/>
      <c r="I42" s="735"/>
      <c r="J42" s="39"/>
      <c r="K42" s="39"/>
      <c r="L42" s="39"/>
      <c r="M42" s="39"/>
      <c r="N42" s="39"/>
      <c r="O42" s="39"/>
      <c r="P42" s="39"/>
      <c r="Q42" s="39"/>
      <c r="R42" s="39"/>
      <c r="S42" s="39"/>
      <c r="T42" s="39"/>
      <c r="U42" s="39"/>
      <c r="V42" s="39"/>
      <c r="W42" s="39"/>
      <c r="X42" s="39"/>
      <c r="Y42" s="39"/>
      <c r="Z42" s="39"/>
    </row>
    <row r="43" spans="1:26" ht="15" customHeight="1" x14ac:dyDescent="0.25">
      <c r="A43" s="543"/>
      <c r="B43" s="544"/>
      <c r="C43" s="544"/>
      <c r="D43" s="544"/>
      <c r="E43" s="544"/>
      <c r="F43" s="544"/>
      <c r="G43" s="544"/>
      <c r="H43" s="544"/>
      <c r="I43" s="545"/>
      <c r="J43" s="39"/>
      <c r="K43" s="39"/>
      <c r="L43" s="39"/>
      <c r="M43" s="39"/>
      <c r="N43" s="39"/>
      <c r="O43" s="39"/>
      <c r="P43" s="39"/>
      <c r="Q43" s="39"/>
      <c r="R43" s="39"/>
      <c r="S43" s="39"/>
      <c r="T43" s="39"/>
      <c r="U43" s="39"/>
      <c r="V43" s="39"/>
      <c r="W43" s="39"/>
      <c r="X43" s="39"/>
      <c r="Y43" s="39"/>
      <c r="Z43" s="39"/>
    </row>
    <row r="44" spans="1:26" ht="15" customHeight="1" x14ac:dyDescent="0.25">
      <c r="A44" s="737" t="s">
        <v>249</v>
      </c>
      <c r="B44" s="722"/>
      <c r="C44" s="722"/>
      <c r="D44" s="722"/>
      <c r="E44" s="722"/>
      <c r="F44" s="722"/>
      <c r="G44" s="722"/>
      <c r="H44" s="722"/>
      <c r="I44" s="735"/>
      <c r="J44" s="749"/>
      <c r="K44" s="722"/>
      <c r="L44" s="39"/>
      <c r="M44" s="39"/>
      <c r="N44" s="39"/>
      <c r="O44" s="39"/>
      <c r="P44" s="39"/>
      <c r="Q44" s="39"/>
      <c r="R44" s="39"/>
      <c r="S44" s="39"/>
      <c r="T44" s="39"/>
      <c r="U44" s="39"/>
      <c r="V44" s="39"/>
      <c r="W44" s="39"/>
      <c r="X44" s="39"/>
      <c r="Y44" s="39"/>
      <c r="Z44" s="39"/>
    </row>
    <row r="45" spans="1:26" ht="30" customHeight="1" x14ac:dyDescent="0.25">
      <c r="A45" s="739" t="s">
        <v>250</v>
      </c>
      <c r="B45" s="740"/>
      <c r="C45" s="740"/>
      <c r="D45" s="740"/>
      <c r="E45" s="740"/>
      <c r="F45" s="740"/>
      <c r="G45" s="740"/>
      <c r="H45" s="740"/>
      <c r="I45" s="741"/>
      <c r="J45" s="770"/>
      <c r="K45" s="722"/>
      <c r="L45" s="722"/>
      <c r="M45" s="722"/>
      <c r="N45" s="722"/>
      <c r="O45" s="722"/>
      <c r="P45" s="722"/>
      <c r="Q45" s="722"/>
      <c r="R45" s="735"/>
      <c r="S45" s="39"/>
      <c r="T45" s="39"/>
      <c r="U45" s="39"/>
      <c r="V45" s="39"/>
      <c r="W45" s="39"/>
      <c r="X45" s="39"/>
      <c r="Y45" s="39"/>
      <c r="Z45" s="39"/>
    </row>
    <row r="46" spans="1:26" ht="15" customHeight="1" x14ac:dyDescent="0.25">
      <c r="A46" s="762"/>
      <c r="B46" s="722"/>
      <c r="C46" s="722"/>
      <c r="D46" s="722"/>
      <c r="E46" s="722"/>
      <c r="F46" s="722"/>
      <c r="G46" s="722"/>
      <c r="H46" s="722"/>
      <c r="I46" s="735"/>
      <c r="J46" s="748"/>
      <c r="K46" s="722"/>
      <c r="L46" s="722"/>
      <c r="M46" s="722"/>
      <c r="N46" s="722"/>
      <c r="O46" s="722"/>
      <c r="P46" s="722"/>
      <c r="Q46" s="722"/>
      <c r="R46" s="735"/>
      <c r="S46" s="39"/>
      <c r="T46" s="39"/>
      <c r="U46" s="39"/>
      <c r="V46" s="39"/>
      <c r="W46" s="39"/>
      <c r="X46" s="39"/>
      <c r="Y46" s="39"/>
      <c r="Z46" s="39"/>
    </row>
    <row r="47" spans="1:26" ht="15" customHeight="1" x14ac:dyDescent="0.25">
      <c r="A47" s="737" t="s">
        <v>251</v>
      </c>
      <c r="B47" s="722"/>
      <c r="C47" s="722"/>
      <c r="D47" s="722"/>
      <c r="E47" s="722"/>
      <c r="F47" s="722"/>
      <c r="G47" s="722"/>
      <c r="H47" s="722"/>
      <c r="I47" s="735"/>
      <c r="J47" s="749"/>
      <c r="K47" s="722"/>
      <c r="L47" s="39"/>
      <c r="M47" s="39"/>
      <c r="N47" s="39"/>
      <c r="O47" s="39"/>
      <c r="P47" s="39"/>
      <c r="Q47" s="39"/>
      <c r="R47" s="39"/>
      <c r="S47" s="39"/>
      <c r="T47" s="39"/>
      <c r="U47" s="39"/>
      <c r="V47" s="39"/>
      <c r="W47" s="39"/>
      <c r="X47" s="39"/>
      <c r="Y47" s="39"/>
      <c r="Z47" s="39"/>
    </row>
    <row r="48" spans="1:26" ht="28.5" customHeight="1" x14ac:dyDescent="0.25">
      <c r="A48" s="739" t="s">
        <v>252</v>
      </c>
      <c r="B48" s="740"/>
      <c r="C48" s="740"/>
      <c r="D48" s="740"/>
      <c r="E48" s="740"/>
      <c r="F48" s="740"/>
      <c r="G48" s="740"/>
      <c r="H48" s="740"/>
      <c r="I48" s="741"/>
      <c r="J48" s="544"/>
      <c r="L48" s="39"/>
      <c r="M48" s="39"/>
      <c r="N48" s="39"/>
      <c r="O48" s="39"/>
      <c r="P48" s="39"/>
      <c r="Q48" s="39"/>
      <c r="R48" s="39"/>
      <c r="S48" s="39"/>
      <c r="T48" s="39"/>
      <c r="U48" s="39"/>
      <c r="V48" s="39"/>
      <c r="W48" s="39"/>
      <c r="X48" s="39"/>
      <c r="Y48" s="39"/>
      <c r="Z48" s="39"/>
    </row>
    <row r="49" spans="1:26" ht="15" customHeight="1" x14ac:dyDescent="0.25">
      <c r="A49" s="739" t="s">
        <v>253</v>
      </c>
      <c r="B49" s="740"/>
      <c r="C49" s="740"/>
      <c r="D49" s="740"/>
      <c r="E49" s="740"/>
      <c r="F49" s="740"/>
      <c r="G49" s="740"/>
      <c r="H49" s="740"/>
      <c r="I49" s="741"/>
      <c r="J49" s="544"/>
      <c r="L49" s="39"/>
      <c r="M49" s="39"/>
      <c r="N49" s="39"/>
      <c r="O49" s="39"/>
      <c r="P49" s="39"/>
      <c r="Q49" s="39"/>
      <c r="R49" s="39"/>
      <c r="S49" s="39"/>
      <c r="T49" s="39"/>
      <c r="U49" s="39"/>
      <c r="V49" s="39"/>
      <c r="W49" s="39"/>
      <c r="X49" s="39"/>
      <c r="Y49" s="39"/>
      <c r="Z49" s="39"/>
    </row>
    <row r="50" spans="1:26" ht="72.95" customHeight="1" x14ac:dyDescent="0.25">
      <c r="A50" s="742"/>
      <c r="B50" s="743"/>
      <c r="C50" s="743"/>
      <c r="D50" s="743"/>
      <c r="E50" s="743"/>
      <c r="F50" s="743"/>
      <c r="G50" s="743"/>
      <c r="H50" s="743"/>
      <c r="I50" s="744"/>
      <c r="J50" s="544"/>
      <c r="L50" s="39"/>
      <c r="M50" s="39"/>
      <c r="N50" s="39"/>
      <c r="O50" s="39"/>
      <c r="P50" s="39"/>
      <c r="Q50" s="39"/>
      <c r="R50" s="39"/>
      <c r="S50" s="39"/>
      <c r="T50" s="39"/>
      <c r="U50" s="39"/>
      <c r="V50" s="39"/>
      <c r="W50" s="39"/>
      <c r="X50" s="39"/>
      <c r="Y50" s="39"/>
      <c r="Z50" s="39"/>
    </row>
    <row r="51" spans="1:26" ht="15" customHeight="1" x14ac:dyDescent="0.25">
      <c r="A51" s="546"/>
      <c r="I51" s="542"/>
      <c r="J51" s="544"/>
      <c r="L51" s="39"/>
      <c r="M51" s="39"/>
      <c r="N51" s="39"/>
      <c r="O51" s="39"/>
      <c r="P51" s="39"/>
      <c r="Q51" s="39"/>
      <c r="R51" s="39"/>
      <c r="S51" s="39"/>
      <c r="T51" s="39"/>
      <c r="U51" s="39"/>
      <c r="V51" s="39"/>
      <c r="W51" s="39"/>
      <c r="X51" s="39"/>
      <c r="Y51" s="39"/>
      <c r="Z51" s="39"/>
    </row>
    <row r="52" spans="1:26" ht="29.1" customHeight="1" x14ac:dyDescent="0.25">
      <c r="A52" s="739" t="s">
        <v>254</v>
      </c>
      <c r="B52" s="740"/>
      <c r="C52" s="740"/>
      <c r="D52" s="740"/>
      <c r="E52" s="740"/>
      <c r="F52" s="740"/>
      <c r="G52" s="740"/>
      <c r="H52" s="740"/>
      <c r="I52" s="741"/>
      <c r="J52" s="544"/>
      <c r="L52" s="39"/>
      <c r="M52" s="39"/>
      <c r="N52" s="39"/>
      <c r="O52" s="39"/>
      <c r="P52" s="39"/>
      <c r="Q52" s="39"/>
      <c r="R52" s="39"/>
      <c r="S52" s="39"/>
      <c r="T52" s="39"/>
      <c r="U52" s="39"/>
      <c r="V52" s="39"/>
      <c r="W52" s="39"/>
      <c r="X52" s="39"/>
      <c r="Y52" s="39"/>
      <c r="Z52" s="39"/>
    </row>
    <row r="53" spans="1:26" ht="87.95" customHeight="1" x14ac:dyDescent="0.25">
      <c r="A53" s="539"/>
      <c r="I53" s="542"/>
      <c r="J53" s="544"/>
      <c r="L53" s="39"/>
      <c r="M53" s="39"/>
      <c r="N53" s="39"/>
      <c r="O53" s="39"/>
      <c r="P53" s="39"/>
      <c r="Q53" s="39"/>
      <c r="R53" s="39"/>
      <c r="S53" s="39"/>
      <c r="T53" s="39"/>
      <c r="U53" s="39"/>
      <c r="V53" s="39"/>
      <c r="W53" s="39"/>
      <c r="X53" s="39"/>
      <c r="Y53" s="39"/>
      <c r="Z53" s="39"/>
    </row>
    <row r="54" spans="1:26" x14ac:dyDescent="0.25">
      <c r="A54" s="539"/>
      <c r="I54" s="542"/>
      <c r="J54" s="544"/>
      <c r="L54" s="39"/>
      <c r="M54" s="39"/>
      <c r="N54" s="39"/>
      <c r="O54" s="39"/>
      <c r="P54" s="39"/>
      <c r="Q54" s="39"/>
      <c r="R54" s="39"/>
      <c r="S54" s="39"/>
      <c r="T54" s="39"/>
      <c r="U54" s="39"/>
      <c r="V54" s="39"/>
      <c r="W54" s="39"/>
      <c r="X54" s="39"/>
      <c r="Y54" s="39"/>
      <c r="Z54" s="39"/>
    </row>
    <row r="55" spans="1:26" ht="25.5" customHeight="1" x14ac:dyDescent="0.25">
      <c r="A55" s="739" t="s">
        <v>255</v>
      </c>
      <c r="B55" s="740"/>
      <c r="C55" s="740"/>
      <c r="D55" s="740"/>
      <c r="E55" s="740"/>
      <c r="F55" s="740"/>
      <c r="G55" s="740"/>
      <c r="H55" s="740"/>
      <c r="I55" s="741"/>
      <c r="J55" s="749"/>
      <c r="K55" s="722"/>
      <c r="L55" s="39"/>
      <c r="M55" s="39"/>
      <c r="N55" s="39"/>
      <c r="O55" s="39"/>
      <c r="P55" s="39"/>
      <c r="Q55" s="39"/>
      <c r="R55" s="39"/>
      <c r="S55" s="39"/>
      <c r="T55" s="39"/>
      <c r="U55" s="39"/>
      <c r="V55" s="39"/>
      <c r="W55" s="39"/>
      <c r="X55" s="39"/>
      <c r="Y55" s="39"/>
      <c r="Z55" s="39"/>
    </row>
    <row r="56" spans="1:26" ht="24.75" customHeight="1" x14ac:dyDescent="0.25">
      <c r="A56" s="738" t="s">
        <v>256</v>
      </c>
      <c r="B56" s="722"/>
      <c r="C56" s="722"/>
      <c r="D56" s="722"/>
      <c r="E56" s="722"/>
      <c r="F56" s="722"/>
      <c r="G56" s="722"/>
      <c r="H56" s="722"/>
      <c r="I56" s="735"/>
      <c r="J56" s="544"/>
      <c r="K56" s="544"/>
      <c r="L56" s="39"/>
      <c r="M56" s="39"/>
      <c r="N56" s="39"/>
      <c r="O56" s="39"/>
      <c r="P56" s="39"/>
      <c r="Q56" s="39"/>
      <c r="R56" s="39"/>
      <c r="S56" s="39"/>
      <c r="T56" s="39"/>
      <c r="U56" s="39"/>
      <c r="V56" s="39"/>
      <c r="W56" s="39"/>
      <c r="X56" s="39"/>
      <c r="Y56" s="39"/>
      <c r="Z56" s="39"/>
    </row>
    <row r="57" spans="1:26" ht="15" customHeight="1" x14ac:dyDescent="0.25">
      <c r="A57" s="543"/>
      <c r="B57" s="544"/>
      <c r="C57" s="544"/>
      <c r="D57" s="544"/>
      <c r="E57" s="544"/>
      <c r="F57" s="544"/>
      <c r="G57" s="544"/>
      <c r="H57" s="544"/>
      <c r="I57" s="545"/>
      <c r="J57" s="544"/>
      <c r="K57" s="544"/>
      <c r="L57" s="39"/>
      <c r="M57" s="39"/>
      <c r="N57" s="39"/>
      <c r="O57" s="39"/>
      <c r="P57" s="39"/>
      <c r="Q57" s="39"/>
      <c r="R57" s="39"/>
      <c r="S57" s="39"/>
      <c r="T57" s="39"/>
      <c r="U57" s="39"/>
      <c r="V57" s="39"/>
      <c r="W57" s="39"/>
      <c r="X57" s="39"/>
      <c r="Y57" s="39"/>
      <c r="Z57" s="39"/>
    </row>
    <row r="58" spans="1:26" ht="15" hidden="1" customHeight="1" x14ac:dyDescent="0.25">
      <c r="A58" s="737" t="s">
        <v>257</v>
      </c>
      <c r="B58" s="722"/>
      <c r="C58" s="722"/>
      <c r="D58" s="722"/>
      <c r="E58" s="722"/>
      <c r="F58" s="722"/>
      <c r="G58" s="722"/>
      <c r="H58" s="722"/>
      <c r="I58" s="735"/>
      <c r="J58" s="749"/>
      <c r="K58" s="722"/>
      <c r="L58" s="39"/>
      <c r="M58" s="39"/>
      <c r="N58" s="39"/>
      <c r="O58" s="39"/>
      <c r="P58" s="39"/>
      <c r="Q58" s="39"/>
      <c r="R58" s="39"/>
      <c r="S58" s="39"/>
      <c r="T58" s="39"/>
      <c r="U58" s="39"/>
      <c r="V58" s="39"/>
      <c r="W58" s="39"/>
      <c r="X58" s="39"/>
      <c r="Y58" s="39"/>
      <c r="Z58" s="39"/>
    </row>
    <row r="59" spans="1:26" ht="41.45" hidden="1" customHeight="1" x14ac:dyDescent="0.25">
      <c r="A59" s="739" t="s">
        <v>258</v>
      </c>
      <c r="B59" s="740"/>
      <c r="C59" s="740"/>
      <c r="D59" s="740"/>
      <c r="E59" s="740"/>
      <c r="F59" s="740"/>
      <c r="G59" s="740"/>
      <c r="H59" s="740"/>
      <c r="I59" s="741"/>
      <c r="J59" s="767"/>
      <c r="K59" s="722"/>
      <c r="L59" s="534"/>
      <c r="M59" s="534"/>
      <c r="N59" s="534"/>
      <c r="O59" s="534"/>
      <c r="P59" s="534"/>
      <c r="Q59" s="534"/>
      <c r="R59" s="534"/>
      <c r="S59" s="534"/>
      <c r="T59" s="534"/>
      <c r="U59" s="534"/>
      <c r="V59" s="534"/>
      <c r="W59" s="534"/>
      <c r="X59" s="534"/>
      <c r="Y59" s="534"/>
      <c r="Z59" s="534"/>
    </row>
    <row r="60" spans="1:26" ht="17.100000000000001" hidden="1" customHeight="1" x14ac:dyDescent="0.25">
      <c r="A60" s="739" t="s">
        <v>259</v>
      </c>
      <c r="B60" s="740"/>
      <c r="C60" s="740"/>
      <c r="D60" s="740"/>
      <c r="E60" s="740"/>
      <c r="F60" s="740"/>
      <c r="G60" s="740"/>
      <c r="H60" s="740"/>
      <c r="I60" s="741"/>
      <c r="J60" s="767"/>
      <c r="K60" s="722"/>
      <c r="L60" s="534"/>
      <c r="M60" s="534"/>
      <c r="N60" s="534"/>
      <c r="O60" s="534"/>
      <c r="P60" s="534"/>
      <c r="Q60" s="534"/>
      <c r="R60" s="534"/>
      <c r="S60" s="534"/>
      <c r="T60" s="534"/>
      <c r="U60" s="534"/>
      <c r="V60" s="534"/>
      <c r="W60" s="534"/>
      <c r="X60" s="534"/>
      <c r="Y60" s="534"/>
      <c r="Z60" s="534"/>
    </row>
    <row r="61" spans="1:26" ht="15" hidden="1" customHeight="1" x14ac:dyDescent="0.25">
      <c r="A61" s="738"/>
      <c r="B61" s="722"/>
      <c r="C61" s="722"/>
      <c r="D61" s="722"/>
      <c r="E61" s="722"/>
      <c r="F61" s="722"/>
      <c r="G61" s="722"/>
      <c r="H61" s="722"/>
      <c r="I61" s="735"/>
      <c r="J61" s="767"/>
      <c r="K61" s="722"/>
      <c r="L61" s="534"/>
      <c r="M61" s="534"/>
      <c r="N61" s="534"/>
      <c r="O61" s="534"/>
      <c r="P61" s="534"/>
      <c r="Q61" s="534"/>
      <c r="R61" s="534"/>
      <c r="S61" s="534"/>
      <c r="T61" s="534"/>
      <c r="U61" s="534"/>
      <c r="V61" s="534"/>
      <c r="W61" s="534"/>
      <c r="X61" s="534"/>
      <c r="Y61" s="534"/>
      <c r="Z61" s="534"/>
    </row>
    <row r="62" spans="1:26" ht="15" hidden="1" customHeight="1" x14ac:dyDescent="0.25">
      <c r="A62" s="737" t="s">
        <v>260</v>
      </c>
      <c r="B62" s="722"/>
      <c r="C62" s="722"/>
      <c r="D62" s="722"/>
      <c r="E62" s="722"/>
      <c r="F62" s="722"/>
      <c r="G62" s="722"/>
      <c r="H62" s="722"/>
      <c r="I62" s="735"/>
      <c r="J62" s="749"/>
      <c r="K62" s="722"/>
      <c r="L62" s="39"/>
      <c r="M62" s="39"/>
      <c r="N62" s="39"/>
      <c r="O62" s="39"/>
      <c r="P62" s="39"/>
      <c r="Q62" s="39"/>
      <c r="R62" s="39"/>
      <c r="S62" s="39"/>
      <c r="T62" s="39"/>
      <c r="U62" s="39"/>
      <c r="V62" s="39"/>
      <c r="W62" s="39"/>
      <c r="X62" s="39"/>
      <c r="Y62" s="39"/>
      <c r="Z62" s="39"/>
    </row>
    <row r="63" spans="1:26" ht="18" hidden="1" customHeight="1" x14ac:dyDescent="0.25">
      <c r="A63" s="738"/>
      <c r="B63" s="722"/>
      <c r="C63" s="722"/>
      <c r="D63" s="722"/>
      <c r="E63" s="722"/>
      <c r="F63" s="722"/>
      <c r="G63" s="722"/>
      <c r="H63" s="722"/>
      <c r="I63" s="735"/>
      <c r="J63" s="540"/>
      <c r="K63" s="540"/>
      <c r="L63" s="534"/>
      <c r="M63" s="534"/>
      <c r="N63" s="534"/>
      <c r="O63" s="534"/>
      <c r="P63" s="534"/>
      <c r="Q63" s="534"/>
      <c r="R63" s="534"/>
      <c r="S63" s="534"/>
      <c r="T63" s="534"/>
      <c r="U63" s="534"/>
      <c r="V63" s="534"/>
      <c r="W63" s="534"/>
      <c r="X63" s="534"/>
      <c r="Y63" s="534"/>
      <c r="Z63" s="534"/>
    </row>
    <row r="64" spans="1:26" ht="29.1" hidden="1" customHeight="1" x14ac:dyDescent="0.25">
      <c r="A64" s="738"/>
      <c r="B64" s="722"/>
      <c r="C64" s="722"/>
      <c r="D64" s="722"/>
      <c r="E64" s="722"/>
      <c r="F64" s="722"/>
      <c r="G64" s="722"/>
      <c r="H64" s="722"/>
      <c r="I64" s="735"/>
      <c r="J64" s="540"/>
      <c r="K64" s="540"/>
      <c r="L64" s="534"/>
      <c r="M64" s="534"/>
      <c r="N64" s="534"/>
      <c r="O64" s="534"/>
      <c r="P64" s="534"/>
      <c r="Q64" s="534"/>
      <c r="R64" s="534"/>
      <c r="S64" s="534"/>
      <c r="T64" s="534"/>
      <c r="U64" s="534"/>
      <c r="V64" s="534"/>
      <c r="W64" s="534"/>
      <c r="X64" s="534"/>
      <c r="Y64" s="534"/>
      <c r="Z64" s="534"/>
    </row>
    <row r="65" spans="1:26" ht="34.5" hidden="1" customHeight="1" x14ac:dyDescent="0.25">
      <c r="A65" s="738"/>
      <c r="B65" s="722"/>
      <c r="C65" s="722"/>
      <c r="D65" s="722"/>
      <c r="E65" s="722"/>
      <c r="F65" s="722"/>
      <c r="G65" s="722"/>
      <c r="H65" s="722"/>
      <c r="I65" s="735"/>
      <c r="J65" s="540"/>
      <c r="K65" s="540"/>
      <c r="L65" s="534"/>
      <c r="M65" s="534"/>
      <c r="N65" s="534"/>
      <c r="O65" s="534"/>
      <c r="P65" s="534"/>
      <c r="Q65" s="534"/>
      <c r="R65" s="534"/>
      <c r="S65" s="534"/>
      <c r="T65" s="534"/>
      <c r="U65" s="534"/>
      <c r="V65" s="534"/>
      <c r="W65" s="534"/>
      <c r="X65" s="534"/>
      <c r="Y65" s="534"/>
      <c r="Z65" s="534"/>
    </row>
    <row r="66" spans="1:26" ht="15" customHeight="1" x14ac:dyDescent="0.25">
      <c r="A66" s="737" t="s">
        <v>261</v>
      </c>
      <c r="B66" s="722"/>
      <c r="C66" s="722"/>
      <c r="D66" s="722"/>
      <c r="E66" s="722"/>
      <c r="F66" s="722"/>
      <c r="G66" s="722"/>
      <c r="H66" s="722"/>
      <c r="I66" s="735"/>
      <c r="J66" s="544"/>
      <c r="K66" s="544"/>
      <c r="L66" s="39"/>
      <c r="M66" s="39"/>
      <c r="N66" s="39"/>
      <c r="O66" s="39"/>
      <c r="P66" s="39"/>
      <c r="Q66" s="39"/>
      <c r="R66" s="39"/>
      <c r="S66" s="39"/>
      <c r="T66" s="39"/>
      <c r="U66" s="39"/>
      <c r="V66" s="39"/>
      <c r="W66" s="39"/>
      <c r="X66" s="39"/>
      <c r="Y66" s="39"/>
      <c r="Z66" s="39"/>
    </row>
    <row r="67" spans="1:26" ht="15" customHeight="1" x14ac:dyDescent="0.25">
      <c r="A67" s="738" t="s">
        <v>262</v>
      </c>
      <c r="B67" s="722"/>
      <c r="C67" s="722"/>
      <c r="D67" s="722"/>
      <c r="E67" s="722"/>
      <c r="F67" s="722"/>
      <c r="G67" s="722"/>
      <c r="H67" s="722"/>
      <c r="I67" s="735"/>
      <c r="J67" s="544"/>
      <c r="K67" s="544"/>
      <c r="L67" s="39"/>
      <c r="M67" s="39"/>
      <c r="N67" s="39"/>
      <c r="O67" s="39"/>
      <c r="P67" s="39"/>
      <c r="Q67" s="39"/>
      <c r="R67" s="39"/>
      <c r="S67" s="39"/>
      <c r="T67" s="39"/>
      <c r="U67" s="39"/>
      <c r="V67" s="39"/>
      <c r="W67" s="39"/>
      <c r="X67" s="39"/>
      <c r="Y67" s="39"/>
      <c r="Z67" s="39"/>
    </row>
    <row r="68" spans="1:26" ht="15" customHeight="1" x14ac:dyDescent="0.25">
      <c r="A68" s="196"/>
      <c r="B68" s="39"/>
      <c r="C68" s="39"/>
      <c r="D68" s="39"/>
      <c r="E68" s="39"/>
      <c r="F68" s="39"/>
      <c r="G68" s="39"/>
      <c r="H68" s="39"/>
      <c r="I68" s="533"/>
      <c r="J68" s="749"/>
      <c r="K68" s="722"/>
      <c r="L68" s="39"/>
      <c r="M68" s="39"/>
      <c r="N68" s="39"/>
      <c r="O68" s="39"/>
      <c r="P68" s="39"/>
      <c r="Q68" s="39"/>
      <c r="R68" s="39"/>
      <c r="S68" s="39"/>
      <c r="T68" s="39"/>
      <c r="U68" s="39"/>
      <c r="V68" s="39"/>
      <c r="W68" s="39"/>
      <c r="X68" s="39"/>
      <c r="Y68" s="39"/>
      <c r="Z68" s="39"/>
    </row>
    <row r="69" spans="1:26" ht="15" customHeight="1" x14ac:dyDescent="0.25">
      <c r="A69" s="737" t="s">
        <v>263</v>
      </c>
      <c r="B69" s="722"/>
      <c r="C69" s="722"/>
      <c r="D69" s="722"/>
      <c r="E69" s="722"/>
      <c r="F69" s="722"/>
      <c r="G69" s="722"/>
      <c r="H69" s="722"/>
      <c r="I69" s="735"/>
      <c r="J69" s="749"/>
      <c r="K69" s="722"/>
      <c r="L69" s="39"/>
      <c r="M69" s="39"/>
      <c r="N69" s="39"/>
      <c r="O69" s="39"/>
      <c r="P69" s="39"/>
      <c r="Q69" s="39"/>
      <c r="R69" s="39"/>
      <c r="S69" s="39"/>
      <c r="T69" s="39"/>
      <c r="U69" s="39"/>
      <c r="V69" s="39"/>
      <c r="W69" s="39"/>
      <c r="X69" s="39"/>
      <c r="Y69" s="39"/>
      <c r="Z69" s="39"/>
    </row>
    <row r="70" spans="1:26" ht="44.1" customHeight="1" x14ac:dyDescent="0.25">
      <c r="A70" s="739" t="s">
        <v>264</v>
      </c>
      <c r="B70" s="740"/>
      <c r="C70" s="740"/>
      <c r="D70" s="740"/>
      <c r="E70" s="740"/>
      <c r="F70" s="740"/>
      <c r="G70" s="740"/>
      <c r="H70" s="740"/>
      <c r="I70" s="741"/>
      <c r="J70" s="544"/>
      <c r="L70" s="39"/>
      <c r="M70" s="39"/>
      <c r="N70" s="39"/>
      <c r="O70" s="39"/>
      <c r="P70" s="39"/>
      <c r="Q70" s="39"/>
      <c r="R70" s="39"/>
      <c r="S70" s="39"/>
      <c r="T70" s="39"/>
      <c r="U70" s="39"/>
      <c r="V70" s="39"/>
      <c r="W70" s="39"/>
      <c r="X70" s="39"/>
      <c r="Y70" s="39"/>
      <c r="Z70" s="39"/>
    </row>
    <row r="71" spans="1:26" ht="15" customHeight="1" x14ac:dyDescent="0.25">
      <c r="A71" s="539"/>
      <c r="B71" s="540"/>
      <c r="C71" s="540"/>
      <c r="D71" s="540"/>
      <c r="E71" s="540"/>
      <c r="F71" s="540"/>
      <c r="G71" s="540"/>
      <c r="H71" s="540"/>
      <c r="I71" s="541"/>
      <c r="J71" s="544"/>
      <c r="K71" s="544"/>
      <c r="L71" s="39"/>
      <c r="M71" s="39"/>
      <c r="N71" s="39"/>
      <c r="O71" s="39"/>
      <c r="P71" s="39"/>
      <c r="Q71" s="39"/>
      <c r="R71" s="39"/>
      <c r="S71" s="39"/>
      <c r="T71" s="39"/>
      <c r="U71" s="39"/>
      <c r="V71" s="39"/>
      <c r="W71" s="39"/>
      <c r="X71" s="39"/>
      <c r="Y71" s="39"/>
      <c r="Z71" s="39"/>
    </row>
    <row r="72" spans="1:26" ht="15" customHeight="1" x14ac:dyDescent="0.25">
      <c r="A72" s="753" t="s">
        <v>265</v>
      </c>
      <c r="B72" s="722"/>
      <c r="C72" s="722"/>
      <c r="D72" s="722"/>
      <c r="E72" s="722"/>
      <c r="F72" s="722"/>
      <c r="G72" s="722"/>
      <c r="H72" s="722"/>
      <c r="I72" s="735"/>
      <c r="J72" s="48"/>
      <c r="K72" s="48"/>
      <c r="L72" s="39"/>
      <c r="M72" s="39"/>
      <c r="N72" s="39"/>
      <c r="O72" s="39"/>
      <c r="P72" s="39"/>
      <c r="Q72" s="39"/>
      <c r="R72" s="39"/>
      <c r="S72" s="39"/>
      <c r="T72" s="39"/>
      <c r="U72" s="39"/>
      <c r="V72" s="39"/>
      <c r="W72" s="39"/>
      <c r="X72" s="39"/>
      <c r="Y72" s="39"/>
      <c r="Z72" s="39"/>
    </row>
    <row r="73" spans="1:26" ht="15" customHeight="1" x14ac:dyDescent="0.25">
      <c r="A73" s="547" t="s">
        <v>266</v>
      </c>
      <c r="B73" s="130"/>
      <c r="C73" s="130"/>
      <c r="D73" s="130"/>
      <c r="E73" s="130"/>
      <c r="F73" s="130"/>
      <c r="G73" s="130"/>
      <c r="H73" s="130"/>
      <c r="I73" s="548"/>
      <c r="J73" s="130"/>
      <c r="K73" s="130"/>
      <c r="L73" s="39"/>
      <c r="M73" s="39"/>
      <c r="N73" s="39"/>
      <c r="O73" s="39"/>
      <c r="P73" s="39"/>
      <c r="Q73" s="39"/>
      <c r="R73" s="39"/>
      <c r="S73" s="39"/>
      <c r="T73" s="39"/>
      <c r="U73" s="39"/>
      <c r="V73" s="39"/>
      <c r="W73" s="39"/>
      <c r="X73" s="39"/>
      <c r="Y73" s="39"/>
      <c r="Z73" s="39"/>
    </row>
    <row r="74" spans="1:26" ht="15" customHeight="1" x14ac:dyDescent="0.25">
      <c r="A74" s="543"/>
      <c r="B74" s="544"/>
      <c r="C74" s="544"/>
      <c r="D74" s="544"/>
      <c r="E74" s="544"/>
      <c r="F74" s="544"/>
      <c r="G74" s="544"/>
      <c r="H74" s="544"/>
      <c r="I74" s="545"/>
      <c r="J74" s="544"/>
      <c r="K74" s="544"/>
      <c r="L74" s="39"/>
      <c r="M74" s="39"/>
      <c r="N74" s="39"/>
      <c r="O74" s="39"/>
      <c r="P74" s="39"/>
      <c r="Q74" s="39"/>
      <c r="R74" s="39"/>
      <c r="S74" s="39"/>
      <c r="T74" s="39"/>
      <c r="U74" s="39"/>
      <c r="V74" s="39"/>
      <c r="W74" s="39"/>
      <c r="X74" s="39"/>
      <c r="Y74" s="39"/>
      <c r="Z74" s="39"/>
    </row>
    <row r="75" spans="1:26" ht="15" customHeight="1" x14ac:dyDescent="0.25">
      <c r="A75" s="737" t="s">
        <v>267</v>
      </c>
      <c r="B75" s="722"/>
      <c r="C75" s="722"/>
      <c r="D75" s="722"/>
      <c r="E75" s="722"/>
      <c r="F75" s="722"/>
      <c r="G75" s="722"/>
      <c r="H75" s="722"/>
      <c r="I75" s="735"/>
      <c r="J75" s="544"/>
      <c r="K75" s="544"/>
      <c r="L75" s="39"/>
      <c r="M75" s="39"/>
      <c r="N75" s="39"/>
      <c r="O75" s="39"/>
      <c r="P75" s="39"/>
      <c r="Q75" s="39"/>
      <c r="R75" s="39"/>
      <c r="S75" s="39"/>
      <c r="T75" s="39"/>
      <c r="U75" s="39"/>
      <c r="V75" s="39"/>
      <c r="W75" s="39"/>
      <c r="X75" s="39"/>
      <c r="Y75" s="39"/>
      <c r="Z75" s="39"/>
    </row>
    <row r="76" spans="1:26" ht="24.6" customHeight="1" x14ac:dyDescent="0.25">
      <c r="A76" s="738" t="s">
        <v>268</v>
      </c>
      <c r="B76" s="722"/>
      <c r="C76" s="722"/>
      <c r="D76" s="722"/>
      <c r="E76" s="722"/>
      <c r="F76" s="722"/>
      <c r="G76" s="722"/>
      <c r="H76" s="722"/>
      <c r="I76" s="735"/>
      <c r="J76" s="540"/>
      <c r="K76" s="540"/>
      <c r="L76" s="534"/>
      <c r="M76" s="534"/>
      <c r="N76" s="534"/>
      <c r="O76" s="534"/>
      <c r="P76" s="534"/>
      <c r="Q76" s="534"/>
      <c r="R76" s="534"/>
      <c r="S76" s="534"/>
      <c r="T76" s="534"/>
      <c r="U76" s="534"/>
      <c r="V76" s="534"/>
      <c r="W76" s="534"/>
      <c r="X76" s="534"/>
      <c r="Y76" s="534"/>
      <c r="Z76" s="534"/>
    </row>
    <row r="77" spans="1:26" ht="27.6" customHeight="1" x14ac:dyDescent="0.25">
      <c r="A77" s="737" t="s">
        <v>269</v>
      </c>
      <c r="B77" s="722"/>
      <c r="C77" s="722"/>
      <c r="D77" s="722"/>
      <c r="E77" s="722"/>
      <c r="F77" s="722"/>
      <c r="G77" s="722"/>
      <c r="H77" s="722"/>
      <c r="I77" s="735"/>
      <c r="J77" s="540"/>
      <c r="K77" s="540"/>
      <c r="L77" s="534"/>
      <c r="M77" s="534"/>
      <c r="N77" s="534"/>
      <c r="O77" s="534"/>
      <c r="P77" s="534"/>
      <c r="Q77" s="534"/>
      <c r="R77" s="534"/>
      <c r="S77" s="534"/>
      <c r="T77" s="534"/>
      <c r="U77" s="534"/>
      <c r="V77" s="534"/>
      <c r="W77" s="534"/>
      <c r="X77" s="534"/>
      <c r="Y77" s="534"/>
      <c r="Z77" s="534"/>
    </row>
    <row r="78" spans="1:26" ht="27.6" customHeight="1" x14ac:dyDescent="0.25">
      <c r="A78" s="738" t="s">
        <v>270</v>
      </c>
      <c r="B78" s="722"/>
      <c r="C78" s="722"/>
      <c r="D78" s="722"/>
      <c r="E78" s="722"/>
      <c r="F78" s="722"/>
      <c r="G78" s="722"/>
      <c r="H78" s="722"/>
      <c r="I78" s="735"/>
      <c r="J78" s="540"/>
      <c r="K78" s="540"/>
      <c r="L78" s="534"/>
      <c r="M78" s="534"/>
      <c r="N78" s="534"/>
      <c r="O78" s="534"/>
      <c r="P78" s="534"/>
      <c r="Q78" s="534"/>
      <c r="R78" s="534"/>
      <c r="S78" s="534"/>
      <c r="T78" s="534"/>
      <c r="U78" s="534"/>
      <c r="V78" s="534"/>
      <c r="W78" s="534"/>
      <c r="X78" s="534"/>
      <c r="Y78" s="534"/>
      <c r="Z78" s="534"/>
    </row>
    <row r="79" spans="1:26" ht="14.45" customHeight="1" x14ac:dyDescent="0.25">
      <c r="A79" s="539"/>
      <c r="I79" s="542"/>
      <c r="J79" s="540"/>
      <c r="K79" s="540"/>
      <c r="L79" s="534"/>
      <c r="M79" s="534"/>
      <c r="N79" s="534"/>
      <c r="O79" s="534"/>
      <c r="P79" s="534"/>
      <c r="Q79" s="534"/>
      <c r="R79" s="534"/>
      <c r="S79" s="534"/>
      <c r="T79" s="534"/>
      <c r="U79" s="534"/>
      <c r="V79" s="534"/>
      <c r="W79" s="534"/>
      <c r="X79" s="534"/>
      <c r="Y79" s="534"/>
      <c r="Z79" s="534"/>
    </row>
    <row r="80" spans="1:26" ht="15" customHeight="1" x14ac:dyDescent="0.25">
      <c r="A80" s="737" t="s">
        <v>271</v>
      </c>
      <c r="B80" s="722"/>
      <c r="C80" s="722"/>
      <c r="D80" s="722"/>
      <c r="E80" s="722"/>
      <c r="F80" s="722"/>
      <c r="G80" s="722"/>
      <c r="H80" s="722"/>
      <c r="I80" s="735"/>
      <c r="J80" s="544"/>
      <c r="K80" s="544"/>
      <c r="L80" s="39"/>
      <c r="M80" s="39"/>
      <c r="N80" s="39"/>
      <c r="O80" s="39"/>
      <c r="P80" s="39"/>
      <c r="Q80" s="39"/>
      <c r="R80" s="39"/>
      <c r="S80" s="39"/>
      <c r="T80" s="39"/>
      <c r="U80" s="39"/>
      <c r="V80" s="39"/>
      <c r="W80" s="39"/>
      <c r="X80" s="39"/>
      <c r="Y80" s="39"/>
      <c r="Z80" s="39"/>
    </row>
    <row r="81" spans="1:26" ht="25.5" customHeight="1" x14ac:dyDescent="0.25">
      <c r="A81" s="738" t="s">
        <v>272</v>
      </c>
      <c r="B81" s="722"/>
      <c r="C81" s="722"/>
      <c r="D81" s="722"/>
      <c r="E81" s="722"/>
      <c r="F81" s="722"/>
      <c r="G81" s="722"/>
      <c r="H81" s="722"/>
      <c r="I81" s="735"/>
      <c r="J81" s="544"/>
      <c r="K81" s="544"/>
      <c r="L81" s="39"/>
      <c r="M81" s="39"/>
      <c r="N81" s="39"/>
      <c r="O81" s="39"/>
      <c r="P81" s="39"/>
      <c r="Q81" s="39"/>
      <c r="R81" s="39"/>
      <c r="S81" s="39"/>
      <c r="T81" s="39"/>
      <c r="U81" s="39"/>
      <c r="V81" s="39"/>
      <c r="W81" s="39"/>
      <c r="X81" s="39"/>
      <c r="Y81" s="39"/>
      <c r="Z81" s="39"/>
    </row>
    <row r="82" spans="1:26" ht="29.25" customHeight="1" x14ac:dyDescent="0.25">
      <c r="A82" s="750" t="s">
        <v>273</v>
      </c>
      <c r="B82" s="751"/>
      <c r="C82" s="751"/>
      <c r="D82" s="751"/>
      <c r="E82" s="751"/>
      <c r="F82" s="751"/>
      <c r="G82" s="751"/>
      <c r="H82" s="751"/>
      <c r="I82" s="752"/>
      <c r="J82" s="544"/>
      <c r="K82" s="544"/>
      <c r="L82" s="39"/>
      <c r="M82" s="39"/>
      <c r="N82" s="39"/>
      <c r="O82" s="39"/>
      <c r="P82" s="39"/>
      <c r="Q82" s="39"/>
      <c r="R82" s="39"/>
      <c r="S82" s="39"/>
      <c r="T82" s="39"/>
      <c r="U82" s="39"/>
      <c r="V82" s="39"/>
      <c r="W82" s="39"/>
      <c r="X82" s="39"/>
      <c r="Y82" s="39"/>
      <c r="Z82" s="39"/>
    </row>
    <row r="83" spans="1:26" ht="15" customHeight="1" x14ac:dyDescent="0.25">
      <c r="A83" s="745"/>
      <c r="B83" s="746"/>
      <c r="C83" s="746"/>
      <c r="D83" s="746"/>
      <c r="E83" s="746"/>
      <c r="F83" s="746"/>
      <c r="G83" s="746"/>
      <c r="H83" s="746"/>
      <c r="I83" s="747"/>
      <c r="J83" s="39"/>
      <c r="K83" s="39"/>
      <c r="L83" s="39"/>
      <c r="M83" s="39"/>
      <c r="N83" s="39"/>
      <c r="O83" s="39"/>
      <c r="P83" s="39"/>
      <c r="Q83" s="39"/>
      <c r="R83" s="39"/>
      <c r="S83" s="39"/>
      <c r="T83" s="39"/>
      <c r="U83" s="39"/>
      <c r="V83" s="39"/>
      <c r="W83" s="39"/>
      <c r="X83" s="39"/>
      <c r="Y83" s="39"/>
      <c r="Z83" s="39"/>
    </row>
    <row r="84" spans="1:26" ht="15" customHeight="1" x14ac:dyDescent="0.2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row>
    <row r="85" spans="1:26" ht="15" customHeight="1" x14ac:dyDescent="0.2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row>
    <row r="86" spans="1:26" ht="15" customHeight="1" x14ac:dyDescent="0.25">
      <c r="A86" s="549"/>
      <c r="B86" s="39"/>
      <c r="C86" s="39"/>
      <c r="D86" s="39"/>
      <c r="E86" s="39"/>
      <c r="F86" s="39"/>
      <c r="G86" s="39"/>
      <c r="H86" s="39"/>
      <c r="I86" s="39"/>
      <c r="J86" s="39"/>
      <c r="K86" s="39"/>
      <c r="L86" s="39"/>
      <c r="M86" s="39"/>
      <c r="N86" s="39"/>
      <c r="O86" s="39"/>
      <c r="P86" s="39"/>
      <c r="Q86" s="39"/>
      <c r="R86" s="39"/>
      <c r="S86" s="39"/>
      <c r="T86" s="39"/>
      <c r="U86" s="39"/>
      <c r="V86" s="39"/>
      <c r="W86" s="39"/>
      <c r="X86" s="39"/>
      <c r="Y86" s="39"/>
      <c r="Z86" s="39"/>
    </row>
    <row r="87" spans="1:26" ht="15" customHeight="1" x14ac:dyDescent="0.2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row>
    <row r="88" spans="1:26" ht="15" customHeight="1" x14ac:dyDescent="0.2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row>
    <row r="89" spans="1:26" ht="15" customHeight="1" x14ac:dyDescent="0.2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row>
    <row r="90" spans="1:26" ht="15" customHeight="1" x14ac:dyDescent="0.2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row>
    <row r="91" spans="1:26" ht="15" customHeight="1" x14ac:dyDescent="0.2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row>
    <row r="92" spans="1:26" ht="15" customHeight="1" x14ac:dyDescent="0.2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row>
    <row r="93" spans="1:26" ht="15" customHeight="1" x14ac:dyDescent="0.2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row>
    <row r="94" spans="1:26" ht="15" customHeight="1" x14ac:dyDescent="0.2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row>
    <row r="95" spans="1:26" ht="15" customHeight="1" x14ac:dyDescent="0.2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row>
    <row r="96" spans="1:26" ht="15" customHeight="1" x14ac:dyDescent="0.2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row>
    <row r="97" spans="1:26" ht="12.75" customHeight="1" x14ac:dyDescent="0.2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row>
    <row r="98" spans="1:26" ht="12.75" customHeight="1" x14ac:dyDescent="0.2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row>
    <row r="99" spans="1:26" ht="12.75" customHeight="1" x14ac:dyDescent="0.2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row>
    <row r="100" spans="1:26" ht="12.75" customHeight="1" x14ac:dyDescent="0.25">
      <c r="A100" s="39"/>
      <c r="B100" s="39"/>
      <c r="C100" s="39"/>
      <c r="D100" s="39"/>
      <c r="E100" s="39"/>
      <c r="F100" s="748"/>
      <c r="G100" s="722"/>
      <c r="H100" s="722"/>
      <c r="I100" s="722"/>
      <c r="J100" s="722"/>
      <c r="K100" s="722"/>
      <c r="L100" s="722"/>
      <c r="M100" s="722"/>
      <c r="N100" s="722"/>
      <c r="O100" s="39"/>
      <c r="P100" s="39"/>
      <c r="Q100" s="39"/>
      <c r="R100" s="39"/>
      <c r="S100" s="39"/>
      <c r="T100" s="39"/>
      <c r="U100" s="39"/>
      <c r="V100" s="39"/>
      <c r="W100" s="39"/>
      <c r="X100" s="39"/>
      <c r="Y100" s="39"/>
      <c r="Z100" s="39"/>
    </row>
    <row r="101" spans="1:26" ht="12.75" customHeight="1" x14ac:dyDescent="0.2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row>
    <row r="102" spans="1:26" ht="12.75" customHeight="1" x14ac:dyDescent="0.2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row>
    <row r="103" spans="1:26" ht="12.75" customHeight="1" x14ac:dyDescent="0.2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row>
    <row r="104" spans="1:26" ht="12.75" customHeight="1" x14ac:dyDescent="0.2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row>
    <row r="105" spans="1:26" ht="12.75" customHeight="1" x14ac:dyDescent="0.2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row>
    <row r="106" spans="1:26" ht="12.75" customHeight="1" x14ac:dyDescent="0.2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row>
    <row r="107" spans="1:26" ht="12.75" customHeight="1" x14ac:dyDescent="0.2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row>
    <row r="108" spans="1:26" ht="12.75" customHeight="1" x14ac:dyDescent="0.2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row>
    <row r="109" spans="1:26" ht="12.75" customHeight="1" x14ac:dyDescent="0.2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row>
    <row r="110" spans="1:26" ht="12.75" customHeight="1" x14ac:dyDescent="0.2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row>
    <row r="111" spans="1:26" ht="12.75" customHeight="1" x14ac:dyDescent="0.2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row>
    <row r="112" spans="1:26" ht="12.75" customHeight="1" x14ac:dyDescent="0.2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row>
    <row r="113" spans="1:26" ht="12.75" customHeight="1" x14ac:dyDescent="0.2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row>
    <row r="114" spans="1:26" ht="12.75" customHeight="1" x14ac:dyDescent="0.2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row>
    <row r="115" spans="1:26" ht="12.75" customHeight="1" x14ac:dyDescent="0.2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row>
    <row r="116" spans="1:26" ht="12.75" customHeight="1" x14ac:dyDescent="0.2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row>
    <row r="117" spans="1:26" ht="12.75" customHeight="1" x14ac:dyDescent="0.2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row>
    <row r="118" spans="1:26" ht="12.75" customHeight="1" x14ac:dyDescent="0.2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row>
    <row r="119" spans="1:26" ht="12.75" customHeight="1" x14ac:dyDescent="0.2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row>
    <row r="120" spans="1:26" ht="12.75" customHeight="1" x14ac:dyDescent="0.2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row>
    <row r="121" spans="1:26" ht="12.75" customHeight="1" x14ac:dyDescent="0.2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row>
    <row r="122" spans="1:26" ht="12.75" customHeight="1" x14ac:dyDescent="0.2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row>
    <row r="123" spans="1:26" ht="12.75" customHeight="1" x14ac:dyDescent="0.2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row>
    <row r="124" spans="1:26" ht="12.75" customHeight="1" x14ac:dyDescent="0.2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row>
    <row r="125" spans="1:26" ht="12.75" customHeight="1" x14ac:dyDescent="0.2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row>
    <row r="126" spans="1:26" ht="12.75" customHeight="1" x14ac:dyDescent="0.2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row>
    <row r="127" spans="1:26" ht="12.75" customHeight="1" x14ac:dyDescent="0.2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row>
    <row r="128" spans="1:26" ht="12.75" customHeight="1" x14ac:dyDescent="0.2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row>
    <row r="129" spans="1:26" ht="12.75" customHeight="1" x14ac:dyDescent="0.2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row>
    <row r="130" spans="1:26" ht="12.75" customHeight="1" x14ac:dyDescent="0.2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row>
    <row r="131" spans="1:26" ht="12.75" customHeight="1" x14ac:dyDescent="0.2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row>
    <row r="132" spans="1:26" ht="12.75" customHeight="1" x14ac:dyDescent="0.2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row>
    <row r="133" spans="1:26" ht="12.75" customHeight="1" x14ac:dyDescent="0.2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row>
    <row r="134" spans="1:26" ht="12.75" customHeight="1" x14ac:dyDescent="0.2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row>
    <row r="135" spans="1:26" ht="12.75" customHeight="1" x14ac:dyDescent="0.2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row>
    <row r="136" spans="1:26" ht="12.75" customHeight="1" x14ac:dyDescent="0.2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row>
    <row r="137" spans="1:26" ht="12.75" customHeight="1" x14ac:dyDescent="0.2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row>
    <row r="138" spans="1:26" ht="12.75" customHeight="1" x14ac:dyDescent="0.2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row>
    <row r="139" spans="1:26" ht="12.75" customHeight="1" x14ac:dyDescent="0.2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row>
    <row r="140" spans="1:26" ht="12.75" customHeight="1" x14ac:dyDescent="0.2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row>
    <row r="141" spans="1:26" ht="12.75" customHeight="1" x14ac:dyDescent="0.2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row>
    <row r="142" spans="1:26" ht="12.75" customHeight="1" x14ac:dyDescent="0.2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row>
    <row r="143" spans="1:26" ht="12.75" customHeight="1" x14ac:dyDescent="0.2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row>
    <row r="144" spans="1:26" ht="12.75" customHeight="1" x14ac:dyDescent="0.2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row>
    <row r="145" spans="1:26" ht="12.75" customHeight="1" x14ac:dyDescent="0.2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row>
    <row r="146" spans="1:26" ht="12.75" customHeight="1" x14ac:dyDescent="0.2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row>
    <row r="147" spans="1:26" ht="12.75" customHeight="1" x14ac:dyDescent="0.2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row>
    <row r="148" spans="1:26" ht="12.75" customHeight="1" x14ac:dyDescent="0.2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row>
    <row r="149" spans="1:26" ht="12.75" customHeight="1" x14ac:dyDescent="0.2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row>
    <row r="150" spans="1:26" ht="12.75" customHeight="1" x14ac:dyDescent="0.2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row>
    <row r="151" spans="1:26" ht="12.75" customHeight="1" x14ac:dyDescent="0.2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row>
    <row r="152" spans="1:26" ht="12.75" customHeight="1" x14ac:dyDescent="0.2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row>
    <row r="153" spans="1:26" ht="12.75" customHeight="1" x14ac:dyDescent="0.2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row>
    <row r="154" spans="1:26" ht="12.75" customHeight="1" x14ac:dyDescent="0.2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row>
    <row r="155" spans="1:26" ht="12.75" customHeight="1" x14ac:dyDescent="0.2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row>
    <row r="156" spans="1:26" ht="12.75" customHeight="1" x14ac:dyDescent="0.2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row>
    <row r="157" spans="1:26" ht="12.75" customHeight="1" x14ac:dyDescent="0.2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row>
    <row r="158" spans="1:26" ht="12.75" customHeight="1" x14ac:dyDescent="0.2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row>
    <row r="159" spans="1:26" ht="12.75" customHeight="1" x14ac:dyDescent="0.2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row>
    <row r="160" spans="1:26" ht="12.75" customHeight="1" x14ac:dyDescent="0.2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row>
    <row r="161" spans="1:26" ht="12.75" customHeight="1" x14ac:dyDescent="0.2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row>
    <row r="162" spans="1:26" ht="12.75" customHeight="1" x14ac:dyDescent="0.2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row>
    <row r="163" spans="1:26" ht="12.75" customHeight="1" x14ac:dyDescent="0.2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row>
    <row r="164" spans="1:26" ht="12.75" customHeight="1" x14ac:dyDescent="0.2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row>
    <row r="165" spans="1:26" ht="12.75" customHeight="1" x14ac:dyDescent="0.2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row>
    <row r="166" spans="1:26" ht="12.75" customHeight="1" x14ac:dyDescent="0.2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row>
    <row r="167" spans="1:26" ht="12.75" customHeight="1" x14ac:dyDescent="0.2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row>
    <row r="168" spans="1:26" ht="12.75" customHeight="1" x14ac:dyDescent="0.2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row>
    <row r="169" spans="1:26" ht="12.75" customHeight="1" x14ac:dyDescent="0.2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row>
    <row r="170" spans="1:26" ht="12.75" customHeight="1" x14ac:dyDescent="0.2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row>
    <row r="171" spans="1:26" ht="12.75" customHeight="1" x14ac:dyDescent="0.2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row>
    <row r="172" spans="1:26" ht="12.75" customHeight="1" x14ac:dyDescent="0.2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row>
    <row r="173" spans="1:26" ht="12.75" customHeight="1" x14ac:dyDescent="0.2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row>
    <row r="174" spans="1:26" ht="12.75" customHeight="1" x14ac:dyDescent="0.2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row>
    <row r="175" spans="1:26" ht="12.75" customHeight="1" x14ac:dyDescent="0.2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row>
    <row r="176" spans="1:26" ht="12.75" customHeight="1" x14ac:dyDescent="0.2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row>
    <row r="177" spans="1:26" ht="12.75" customHeight="1" x14ac:dyDescent="0.2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row>
    <row r="178" spans="1:26" ht="12.75" customHeight="1" x14ac:dyDescent="0.2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row>
    <row r="179" spans="1:26" ht="12.75" customHeight="1" x14ac:dyDescent="0.2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row>
    <row r="180" spans="1:26" ht="12.75" customHeight="1" x14ac:dyDescent="0.2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row>
    <row r="181" spans="1:26" ht="12.75" customHeight="1" x14ac:dyDescent="0.2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row>
    <row r="182" spans="1:26" ht="12.75" customHeight="1" x14ac:dyDescent="0.2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row>
    <row r="183" spans="1:26" ht="12.75" customHeight="1" x14ac:dyDescent="0.2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row>
    <row r="184" spans="1:26" ht="12.75" customHeight="1" x14ac:dyDescent="0.2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row>
    <row r="185" spans="1:26" ht="12.75" customHeight="1" x14ac:dyDescent="0.2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row>
    <row r="186" spans="1:26" ht="12.75" customHeight="1" x14ac:dyDescent="0.2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row>
    <row r="187" spans="1:26" ht="12.75" customHeight="1" x14ac:dyDescent="0.2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row>
    <row r="188" spans="1:26" ht="12.75" customHeight="1" x14ac:dyDescent="0.2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row>
    <row r="189" spans="1:26" ht="12.75" customHeight="1" x14ac:dyDescent="0.2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row>
    <row r="190" spans="1:26" ht="12.75" customHeight="1" x14ac:dyDescent="0.2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row>
    <row r="191" spans="1:26" ht="12.75" customHeight="1" x14ac:dyDescent="0.2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row>
    <row r="192" spans="1:26" ht="12.75" customHeight="1" x14ac:dyDescent="0.2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row>
    <row r="193" spans="1:26" ht="12.75" customHeight="1" x14ac:dyDescent="0.2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row>
    <row r="194" spans="1:26" ht="12.75" customHeight="1" x14ac:dyDescent="0.2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row>
    <row r="195" spans="1:26" ht="12.75" customHeight="1" x14ac:dyDescent="0.2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row>
    <row r="196" spans="1:26" ht="12.75" customHeight="1" x14ac:dyDescent="0.2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row>
    <row r="197" spans="1:26" ht="12.75" customHeight="1" x14ac:dyDescent="0.2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row>
    <row r="198" spans="1:26" ht="12.75" customHeight="1" x14ac:dyDescent="0.2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row>
    <row r="199" spans="1:26" ht="12.75" customHeight="1" x14ac:dyDescent="0.2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row>
    <row r="200" spans="1:26" ht="12.75" customHeight="1" x14ac:dyDescent="0.2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row>
    <row r="201" spans="1:26" ht="12.75" customHeight="1" x14ac:dyDescent="0.2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row>
    <row r="202" spans="1:26" ht="12.75" customHeight="1" x14ac:dyDescent="0.2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row>
    <row r="203" spans="1:26" ht="12.75" customHeight="1" x14ac:dyDescent="0.2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row>
    <row r="204" spans="1:26" ht="12.75" customHeight="1" x14ac:dyDescent="0.2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row>
    <row r="205" spans="1:26" ht="12.75" customHeight="1" x14ac:dyDescent="0.2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row>
    <row r="206" spans="1:26" ht="12.75" customHeight="1" x14ac:dyDescent="0.2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row>
    <row r="207" spans="1:26" ht="12.75" customHeight="1" x14ac:dyDescent="0.2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row>
    <row r="208" spans="1:26" ht="12.75" customHeight="1" x14ac:dyDescent="0.2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row>
    <row r="209" spans="1:26" ht="12.75" customHeight="1" x14ac:dyDescent="0.2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row>
    <row r="210" spans="1:26" ht="12.75" customHeight="1" x14ac:dyDescent="0.2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row>
    <row r="211" spans="1:26" ht="12.75" customHeight="1" x14ac:dyDescent="0.2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row>
    <row r="212" spans="1:26" ht="12.75" customHeight="1" x14ac:dyDescent="0.2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row>
    <row r="213" spans="1:26" ht="12.75" customHeight="1" x14ac:dyDescent="0.2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row>
    <row r="214" spans="1:26" ht="12.75" customHeight="1" x14ac:dyDescent="0.2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row>
    <row r="215" spans="1:26" ht="12.75" customHeight="1" x14ac:dyDescent="0.2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row>
    <row r="216" spans="1:26" ht="12.75" customHeight="1" x14ac:dyDescent="0.2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row>
    <row r="217" spans="1:26" ht="12.75" customHeight="1" x14ac:dyDescent="0.2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row>
    <row r="218" spans="1:26" ht="12.75" customHeight="1" x14ac:dyDescent="0.2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row>
    <row r="219" spans="1:26" ht="12.75" customHeight="1" x14ac:dyDescent="0.2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row>
    <row r="220" spans="1:26" ht="12.75" customHeight="1" x14ac:dyDescent="0.2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row>
    <row r="221" spans="1:26" ht="12.75" customHeight="1" x14ac:dyDescent="0.2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row>
    <row r="222" spans="1:26" ht="12.75" customHeight="1" x14ac:dyDescent="0.2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row>
    <row r="223" spans="1:26" ht="12.75" customHeight="1" x14ac:dyDescent="0.2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row>
    <row r="224" spans="1:26" ht="12.75" customHeight="1" x14ac:dyDescent="0.2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row>
    <row r="225" spans="1:26" ht="12.75" customHeight="1" x14ac:dyDescent="0.2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row>
    <row r="226" spans="1:26" ht="12.75" customHeight="1" x14ac:dyDescent="0.2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row>
    <row r="227" spans="1:26" ht="12.75" customHeight="1" x14ac:dyDescent="0.2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row>
    <row r="228" spans="1:26" ht="12.75" customHeight="1" x14ac:dyDescent="0.2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row>
    <row r="229" spans="1:26" ht="12.75" customHeight="1" x14ac:dyDescent="0.2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row>
    <row r="230" spans="1:26" ht="12.75" customHeight="1" x14ac:dyDescent="0.2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row>
    <row r="231" spans="1:26" ht="12.75" customHeight="1" x14ac:dyDescent="0.2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row>
    <row r="232" spans="1:26" ht="12.75" customHeight="1" x14ac:dyDescent="0.2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row>
    <row r="233" spans="1:26" ht="12.75" customHeight="1" x14ac:dyDescent="0.2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row>
    <row r="234" spans="1:26" ht="12.75" customHeight="1" x14ac:dyDescent="0.2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row>
    <row r="235" spans="1:26" ht="12.75" customHeight="1" x14ac:dyDescent="0.2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row>
    <row r="236" spans="1:26" ht="12.75" customHeight="1" x14ac:dyDescent="0.2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row>
    <row r="237" spans="1:26" ht="12.75" customHeight="1" x14ac:dyDescent="0.2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row>
    <row r="238" spans="1:26" ht="12.75" customHeight="1" x14ac:dyDescent="0.2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row>
    <row r="239" spans="1:26" ht="12.75" customHeight="1" x14ac:dyDescent="0.2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row>
    <row r="240" spans="1:26" ht="12.75" customHeight="1" x14ac:dyDescent="0.2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row>
    <row r="241" spans="1:26" ht="12.75" customHeight="1" x14ac:dyDescent="0.2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row>
    <row r="242" spans="1:26" ht="12.75" customHeight="1" x14ac:dyDescent="0.2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row>
    <row r="243" spans="1:26" ht="12.75" customHeight="1" x14ac:dyDescent="0.2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row>
    <row r="244" spans="1:26" ht="12.75" customHeight="1" x14ac:dyDescent="0.2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row>
    <row r="245" spans="1:26" ht="12.75" customHeight="1" x14ac:dyDescent="0.2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row>
    <row r="246" spans="1:26" ht="12.75" customHeight="1" x14ac:dyDescent="0.2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row>
    <row r="247" spans="1:26" ht="12.75" customHeight="1" x14ac:dyDescent="0.2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row>
    <row r="248" spans="1:26" ht="12.75" customHeight="1" x14ac:dyDescent="0.2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row>
    <row r="249" spans="1:26" ht="12.75" customHeight="1" x14ac:dyDescent="0.2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row>
    <row r="250" spans="1:26" ht="12.75" customHeight="1" x14ac:dyDescent="0.2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row>
    <row r="251" spans="1:26" ht="12.75" customHeight="1" x14ac:dyDescent="0.2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row>
    <row r="252" spans="1:26" ht="12.75" customHeight="1" x14ac:dyDescent="0.2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row>
    <row r="253" spans="1:26" ht="12.75" customHeight="1" x14ac:dyDescent="0.2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row>
    <row r="254" spans="1:26" ht="12.75" customHeight="1" x14ac:dyDescent="0.2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row>
    <row r="255" spans="1:26" ht="12.75" customHeight="1" x14ac:dyDescent="0.2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row>
    <row r="256" spans="1:26" ht="12.75" customHeight="1" x14ac:dyDescent="0.2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row>
    <row r="257" spans="1:26" ht="12.75" customHeight="1" x14ac:dyDescent="0.2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row>
    <row r="258" spans="1:26" ht="12.75" customHeight="1" x14ac:dyDescent="0.2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row>
    <row r="259" spans="1:26" ht="12.75" customHeight="1" x14ac:dyDescent="0.2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row>
    <row r="260" spans="1:26" ht="12.75" customHeight="1" x14ac:dyDescent="0.2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row>
    <row r="261" spans="1:26" ht="12.75" customHeight="1" x14ac:dyDescent="0.2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row>
    <row r="262" spans="1:26" ht="12.75" customHeight="1" x14ac:dyDescent="0.2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row>
    <row r="263" spans="1:26" ht="12.75" customHeight="1" x14ac:dyDescent="0.2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row>
    <row r="264" spans="1:26" ht="12.75" customHeight="1" x14ac:dyDescent="0.2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row>
    <row r="265" spans="1:26" ht="12.75" customHeight="1" x14ac:dyDescent="0.2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row>
    <row r="266" spans="1:26" ht="12.75" customHeight="1" x14ac:dyDescent="0.2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row>
    <row r="267" spans="1:26" ht="12.75" customHeight="1" x14ac:dyDescent="0.2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row>
    <row r="268" spans="1:26" ht="12.75" customHeight="1" x14ac:dyDescent="0.2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row>
    <row r="269" spans="1:26" ht="12.75" customHeight="1" x14ac:dyDescent="0.2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row>
    <row r="270" spans="1:26" ht="12.75" customHeight="1" x14ac:dyDescent="0.2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row>
    <row r="271" spans="1:26" ht="12.75" customHeight="1" x14ac:dyDescent="0.2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row>
    <row r="272" spans="1:26" ht="12.75" customHeight="1" x14ac:dyDescent="0.2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row>
    <row r="273" spans="1:26" ht="12.75" customHeight="1" x14ac:dyDescent="0.2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row>
    <row r="274" spans="1:26" ht="12.75" customHeight="1" x14ac:dyDescent="0.2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row>
    <row r="275" spans="1:26" ht="12.75" customHeight="1" x14ac:dyDescent="0.2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row>
    <row r="276" spans="1:26" ht="12.75" customHeight="1" x14ac:dyDescent="0.2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row>
    <row r="277" spans="1:26" ht="12.75" customHeight="1" x14ac:dyDescent="0.2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row>
    <row r="278" spans="1:26" ht="12.75" customHeight="1" x14ac:dyDescent="0.2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row>
    <row r="279" spans="1:26" ht="12.75" customHeight="1" x14ac:dyDescent="0.2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row>
    <row r="280" spans="1:26" ht="12.75" customHeight="1" x14ac:dyDescent="0.2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row>
    <row r="281" spans="1:26" ht="12.75" customHeight="1" x14ac:dyDescent="0.2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row>
    <row r="282" spans="1:26" ht="12.75" customHeight="1" x14ac:dyDescent="0.2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row>
    <row r="283" spans="1:26" ht="12.75" customHeight="1" x14ac:dyDescent="0.2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row>
    <row r="284" spans="1:26" ht="12.75" customHeight="1" x14ac:dyDescent="0.2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row>
    <row r="285" spans="1:26" ht="12.75" customHeight="1" x14ac:dyDescent="0.2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row>
    <row r="286" spans="1:26" ht="12.75" customHeight="1" x14ac:dyDescent="0.2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row>
    <row r="287" spans="1:26" ht="12.75" customHeight="1" x14ac:dyDescent="0.2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row>
    <row r="288" spans="1:26" ht="12.75" customHeight="1" x14ac:dyDescent="0.2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row>
    <row r="289" spans="1:26" ht="12.75" customHeight="1" x14ac:dyDescent="0.2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row>
    <row r="290" spans="1:26" ht="12.75" customHeight="1" x14ac:dyDescent="0.2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row>
    <row r="291" spans="1:26" ht="12.75" customHeight="1" x14ac:dyDescent="0.2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row>
    <row r="292" spans="1:26" ht="12.75" customHeight="1" x14ac:dyDescent="0.2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row>
    <row r="293" spans="1:26" ht="12.75" customHeight="1" x14ac:dyDescent="0.2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row>
    <row r="294" spans="1:26" ht="12.75" customHeight="1" x14ac:dyDescent="0.2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row>
    <row r="295" spans="1:26" ht="12.75" customHeight="1" x14ac:dyDescent="0.2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row>
    <row r="296" spans="1:26" ht="12.75" customHeight="1" x14ac:dyDescent="0.2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row>
    <row r="297" spans="1:26" ht="12.75" customHeight="1" x14ac:dyDescent="0.2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row>
    <row r="298" spans="1:26" ht="12.75" customHeight="1" x14ac:dyDescent="0.2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row>
    <row r="299" spans="1:26" ht="12.75" customHeight="1" x14ac:dyDescent="0.2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row>
    <row r="300" spans="1:26" ht="12.75" customHeight="1" x14ac:dyDescent="0.2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row>
    <row r="301" spans="1:26" ht="12.75" customHeight="1" x14ac:dyDescent="0.2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row>
    <row r="302" spans="1:26" ht="12.75" customHeight="1" x14ac:dyDescent="0.2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row>
    <row r="303" spans="1:26" ht="12.75" customHeight="1" x14ac:dyDescent="0.2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row>
    <row r="304" spans="1:26" ht="12.75" customHeight="1" x14ac:dyDescent="0.2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row>
    <row r="305" spans="1:26" ht="12.75" customHeight="1" x14ac:dyDescent="0.2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row>
    <row r="306" spans="1:26" ht="12.75" customHeight="1" x14ac:dyDescent="0.2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row>
    <row r="307" spans="1:26" ht="12.75" customHeight="1" x14ac:dyDescent="0.2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row>
    <row r="308" spans="1:26" ht="12.75" customHeight="1" x14ac:dyDescent="0.2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row>
    <row r="309" spans="1:26" ht="12.75" customHeight="1" x14ac:dyDescent="0.2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row>
    <row r="310" spans="1:26" ht="12.75" customHeight="1" x14ac:dyDescent="0.2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row>
    <row r="311" spans="1:26" ht="12.75" customHeight="1" x14ac:dyDescent="0.2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row>
    <row r="312" spans="1:26" ht="12.75" customHeight="1" x14ac:dyDescent="0.2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row>
    <row r="313" spans="1:26" ht="12.75" customHeight="1" x14ac:dyDescent="0.2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row>
    <row r="314" spans="1:26" ht="12.75" customHeight="1" x14ac:dyDescent="0.2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row>
    <row r="315" spans="1:26" ht="12.75" customHeight="1" x14ac:dyDescent="0.2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row>
    <row r="316" spans="1:26" ht="12.75" customHeight="1" x14ac:dyDescent="0.2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row>
    <row r="317" spans="1:26" ht="12.75" customHeight="1" x14ac:dyDescent="0.2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row>
    <row r="318" spans="1:26" ht="12.75" customHeight="1" x14ac:dyDescent="0.2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row>
    <row r="319" spans="1:26" ht="12.75" customHeight="1" x14ac:dyDescent="0.2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row>
    <row r="320" spans="1:26" ht="12.75" customHeight="1" x14ac:dyDescent="0.2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row>
    <row r="321" spans="1:26" ht="12.75" customHeight="1" x14ac:dyDescent="0.2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row>
    <row r="322" spans="1:26" ht="12.75" customHeight="1" x14ac:dyDescent="0.2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row>
    <row r="323" spans="1:26" ht="12.75" customHeight="1" x14ac:dyDescent="0.2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row>
    <row r="324" spans="1:26" ht="12.75" customHeight="1" x14ac:dyDescent="0.2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row>
    <row r="325" spans="1:26" ht="12.75" customHeight="1" x14ac:dyDescent="0.2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row>
    <row r="326" spans="1:26" ht="12.75" customHeight="1" x14ac:dyDescent="0.2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row>
    <row r="327" spans="1:26" ht="12.75" customHeight="1" x14ac:dyDescent="0.2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row>
    <row r="328" spans="1:26" ht="12.75" customHeight="1" x14ac:dyDescent="0.2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row>
    <row r="329" spans="1:26" ht="12.75" customHeight="1" x14ac:dyDescent="0.2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row>
    <row r="330" spans="1:26" ht="12.75" customHeight="1" x14ac:dyDescent="0.2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row>
    <row r="331" spans="1:26" ht="12.75" customHeight="1" x14ac:dyDescent="0.2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row>
    <row r="332" spans="1:26" ht="12.75" customHeight="1" x14ac:dyDescent="0.2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row>
    <row r="333" spans="1:26" ht="12.75" customHeight="1" x14ac:dyDescent="0.2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row>
    <row r="334" spans="1:26" ht="12.75" customHeight="1" x14ac:dyDescent="0.2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row>
    <row r="335" spans="1:26" ht="12.75" customHeight="1" x14ac:dyDescent="0.2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row>
    <row r="336" spans="1:26" ht="12.75" customHeight="1" x14ac:dyDescent="0.2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row>
    <row r="337" spans="1:26" ht="12.75" customHeight="1" x14ac:dyDescent="0.2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row>
    <row r="338" spans="1:26" ht="12.75" customHeight="1" x14ac:dyDescent="0.2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row>
    <row r="339" spans="1:26" ht="12.75" customHeight="1" x14ac:dyDescent="0.2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row>
    <row r="340" spans="1:26" ht="12.75" customHeight="1" x14ac:dyDescent="0.2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row>
    <row r="341" spans="1:26" ht="12.75" customHeight="1" x14ac:dyDescent="0.2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row>
    <row r="342" spans="1:26" ht="12.75" customHeight="1" x14ac:dyDescent="0.2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row>
    <row r="343" spans="1:26" ht="12.75" customHeight="1" x14ac:dyDescent="0.2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row>
    <row r="344" spans="1:26" ht="12.75" customHeight="1" x14ac:dyDescent="0.2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row>
    <row r="345" spans="1:26" ht="12.75" customHeight="1" x14ac:dyDescent="0.2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row>
    <row r="346" spans="1:26" ht="12.75" customHeight="1" x14ac:dyDescent="0.2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row>
    <row r="347" spans="1:26" ht="12.75" customHeight="1" x14ac:dyDescent="0.2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row>
    <row r="348" spans="1:26" ht="12.75" customHeight="1" x14ac:dyDescent="0.2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row>
    <row r="349" spans="1:26" ht="12.75" customHeight="1" x14ac:dyDescent="0.2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row>
    <row r="350" spans="1:26" ht="12.75" customHeight="1" x14ac:dyDescent="0.2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row>
    <row r="351" spans="1:26" ht="12.75" customHeight="1" x14ac:dyDescent="0.2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row>
    <row r="352" spans="1:26" ht="12.75" customHeight="1" x14ac:dyDescent="0.2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row>
    <row r="353" spans="1:26" ht="12.75" customHeight="1" x14ac:dyDescent="0.2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row>
    <row r="354" spans="1:26" ht="12.75" customHeight="1" x14ac:dyDescent="0.2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row>
    <row r="355" spans="1:26" ht="12.75" customHeight="1" x14ac:dyDescent="0.2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row>
    <row r="356" spans="1:26" ht="12.75" customHeight="1" x14ac:dyDescent="0.2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row>
    <row r="357" spans="1:26" ht="12.75" customHeight="1" x14ac:dyDescent="0.2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row>
    <row r="358" spans="1:26" ht="12.75" customHeight="1" x14ac:dyDescent="0.2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row>
    <row r="359" spans="1:26" ht="12.75" customHeight="1" x14ac:dyDescent="0.2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row>
    <row r="360" spans="1:26" ht="12.75" customHeight="1" x14ac:dyDescent="0.2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row>
    <row r="361" spans="1:26" ht="12.75" customHeight="1" x14ac:dyDescent="0.2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row>
    <row r="362" spans="1:26" ht="12.75" customHeight="1" x14ac:dyDescent="0.2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row>
    <row r="363" spans="1:26" ht="12.75" customHeight="1" x14ac:dyDescent="0.2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row>
    <row r="364" spans="1:26" ht="12.75" customHeight="1" x14ac:dyDescent="0.2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row>
    <row r="365" spans="1:26" ht="12.75" customHeight="1" x14ac:dyDescent="0.2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row>
    <row r="366" spans="1:26" ht="12.75" customHeight="1" x14ac:dyDescent="0.2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row>
    <row r="367" spans="1:26" ht="12.75" customHeight="1" x14ac:dyDescent="0.2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row>
    <row r="368" spans="1:26" ht="12.75" customHeight="1" x14ac:dyDescent="0.2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row>
    <row r="369" spans="1:26" ht="12.75" customHeight="1" x14ac:dyDescent="0.2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row>
    <row r="370" spans="1:26" ht="12.75" customHeight="1" x14ac:dyDescent="0.2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row>
    <row r="371" spans="1:26" ht="12.75" customHeight="1" x14ac:dyDescent="0.2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row>
    <row r="372" spans="1:26" ht="12.75" customHeight="1" x14ac:dyDescent="0.2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row>
    <row r="373" spans="1:26" ht="12.75" customHeight="1" x14ac:dyDescent="0.2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row>
    <row r="374" spans="1:26" ht="12.75" customHeight="1" x14ac:dyDescent="0.2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row>
    <row r="375" spans="1:26" ht="12.75" customHeight="1" x14ac:dyDescent="0.2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row>
    <row r="376" spans="1:26" ht="12.75" customHeight="1" x14ac:dyDescent="0.2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row>
    <row r="377" spans="1:26" ht="12.75" customHeight="1" x14ac:dyDescent="0.2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row>
    <row r="378" spans="1:26" ht="12.75" customHeight="1" x14ac:dyDescent="0.2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row>
    <row r="379" spans="1:26" ht="12.75" customHeight="1" x14ac:dyDescent="0.2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row>
    <row r="380" spans="1:26" ht="12.75" customHeight="1" x14ac:dyDescent="0.2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row>
    <row r="381" spans="1:26" ht="12.75" customHeight="1" x14ac:dyDescent="0.2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row>
    <row r="382" spans="1:26" ht="12.75" customHeight="1" x14ac:dyDescent="0.2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row>
    <row r="383" spans="1:26" ht="12.75" customHeight="1" x14ac:dyDescent="0.2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row>
    <row r="384" spans="1:26" ht="12.75" customHeight="1" x14ac:dyDescent="0.2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row>
    <row r="385" spans="1:26" ht="12.75" customHeight="1" x14ac:dyDescent="0.2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row>
    <row r="386" spans="1:26" ht="12.75" customHeight="1" x14ac:dyDescent="0.2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row>
    <row r="387" spans="1:26" ht="12.75" customHeight="1" x14ac:dyDescent="0.2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row>
    <row r="388" spans="1:26" ht="12.75" customHeight="1" x14ac:dyDescent="0.2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row>
    <row r="389" spans="1:26" ht="12.75" customHeight="1" x14ac:dyDescent="0.2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row>
    <row r="390" spans="1:26" ht="12.75" customHeight="1" x14ac:dyDescent="0.2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row>
    <row r="391" spans="1:26" ht="12.75" customHeight="1" x14ac:dyDescent="0.2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row>
    <row r="392" spans="1:26" ht="12.75" customHeight="1" x14ac:dyDescent="0.2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row>
    <row r="393" spans="1:26" ht="12.75" customHeight="1" x14ac:dyDescent="0.2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row>
    <row r="394" spans="1:26" ht="12.75" customHeight="1" x14ac:dyDescent="0.2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row>
    <row r="395" spans="1:26" ht="12.75" customHeight="1" x14ac:dyDescent="0.2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row>
    <row r="396" spans="1:26" ht="12.75" customHeight="1" x14ac:dyDescent="0.2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row>
    <row r="397" spans="1:26" ht="12.75" customHeight="1" x14ac:dyDescent="0.2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row>
    <row r="398" spans="1:26" ht="12.75" customHeight="1" x14ac:dyDescent="0.2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row>
    <row r="399" spans="1:26" ht="12.75" customHeight="1" x14ac:dyDescent="0.2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row>
    <row r="400" spans="1:26" ht="12.75" customHeight="1" x14ac:dyDescent="0.2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row>
    <row r="401" spans="1:26" ht="12.75" customHeight="1" x14ac:dyDescent="0.2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row>
    <row r="402" spans="1:26" ht="12.75" customHeight="1" x14ac:dyDescent="0.2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row>
    <row r="403" spans="1:26" ht="12.75" customHeight="1" x14ac:dyDescent="0.2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row>
    <row r="404" spans="1:26" ht="12.75" customHeight="1" x14ac:dyDescent="0.2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row>
    <row r="405" spans="1:26" ht="12.75" customHeight="1" x14ac:dyDescent="0.2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row>
    <row r="406" spans="1:26" ht="12.75" customHeight="1" x14ac:dyDescent="0.2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row>
    <row r="407" spans="1:26" ht="12.75" customHeight="1" x14ac:dyDescent="0.2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row>
    <row r="408" spans="1:26" ht="12.75" customHeight="1" x14ac:dyDescent="0.2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row>
    <row r="409" spans="1:26" ht="12.75" customHeight="1" x14ac:dyDescent="0.2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row>
    <row r="410" spans="1:26" ht="12.75" customHeight="1" x14ac:dyDescent="0.2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row>
    <row r="411" spans="1:26" ht="12.75" customHeight="1" x14ac:dyDescent="0.2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row>
    <row r="412" spans="1:26" ht="12.75" customHeight="1" x14ac:dyDescent="0.2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row>
    <row r="413" spans="1:26" ht="12.75" customHeight="1" x14ac:dyDescent="0.2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row>
    <row r="414" spans="1:26" ht="12.75" customHeight="1" x14ac:dyDescent="0.2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row>
    <row r="415" spans="1:26" ht="12.75" customHeight="1" x14ac:dyDescent="0.2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row>
    <row r="416" spans="1:26" ht="12.75" customHeight="1" x14ac:dyDescent="0.2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row>
    <row r="417" spans="1:26" ht="12.75" customHeight="1" x14ac:dyDescent="0.2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row>
    <row r="418" spans="1:26" ht="12.75" customHeight="1" x14ac:dyDescent="0.2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row>
    <row r="419" spans="1:26" ht="12.75" customHeight="1" x14ac:dyDescent="0.2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row>
    <row r="420" spans="1:26" ht="12.75" customHeight="1" x14ac:dyDescent="0.2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row>
    <row r="421" spans="1:26" ht="12.75" customHeight="1" x14ac:dyDescent="0.2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row>
    <row r="422" spans="1:26" ht="12.75" customHeight="1" x14ac:dyDescent="0.2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row>
    <row r="423" spans="1:26" ht="12.75" customHeight="1" x14ac:dyDescent="0.2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row>
    <row r="424" spans="1:26" ht="12.75" customHeight="1" x14ac:dyDescent="0.2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row>
    <row r="425" spans="1:26" ht="12.75" customHeight="1" x14ac:dyDescent="0.2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row>
    <row r="426" spans="1:26" ht="12.75" customHeight="1" x14ac:dyDescent="0.2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row>
    <row r="427" spans="1:26" ht="12.75" customHeight="1" x14ac:dyDescent="0.2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row>
    <row r="428" spans="1:26" ht="12.75" customHeight="1" x14ac:dyDescent="0.2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row>
    <row r="429" spans="1:26" ht="12.75" customHeight="1" x14ac:dyDescent="0.2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row>
    <row r="430" spans="1:26" ht="12.75" customHeight="1" x14ac:dyDescent="0.2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row>
    <row r="431" spans="1:26" ht="12.75" customHeight="1" x14ac:dyDescent="0.2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row>
    <row r="432" spans="1:26" ht="12.75" customHeight="1" x14ac:dyDescent="0.2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row>
    <row r="433" spans="1:26" ht="12.75" customHeight="1" x14ac:dyDescent="0.2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row>
    <row r="434" spans="1:26" ht="12.75" customHeight="1" x14ac:dyDescent="0.2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row>
    <row r="435" spans="1:26" ht="12.75" customHeight="1" x14ac:dyDescent="0.2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row>
    <row r="436" spans="1:26" ht="12.75" customHeight="1" x14ac:dyDescent="0.2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row>
    <row r="437" spans="1:26" ht="12.75" customHeight="1" x14ac:dyDescent="0.2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row>
    <row r="438" spans="1:26" ht="12.75" customHeight="1" x14ac:dyDescent="0.2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row>
    <row r="439" spans="1:26" ht="12.75" customHeight="1" x14ac:dyDescent="0.2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row>
    <row r="440" spans="1:26" ht="12.75" customHeight="1" x14ac:dyDescent="0.2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row>
    <row r="441" spans="1:26" ht="12.75" customHeight="1" x14ac:dyDescent="0.2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row>
    <row r="442" spans="1:26" ht="12.75" customHeight="1" x14ac:dyDescent="0.2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row>
    <row r="443" spans="1:26" ht="12.75" customHeight="1" x14ac:dyDescent="0.2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row>
    <row r="444" spans="1:26" ht="12.75" customHeight="1" x14ac:dyDescent="0.2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row>
    <row r="445" spans="1:26" ht="12.75" customHeight="1" x14ac:dyDescent="0.2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row>
    <row r="446" spans="1:26" ht="12.75" customHeight="1" x14ac:dyDescent="0.2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row>
    <row r="447" spans="1:26" ht="12.75" customHeight="1" x14ac:dyDescent="0.2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row>
    <row r="448" spans="1:26" ht="12.75" customHeight="1" x14ac:dyDescent="0.2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row>
    <row r="449" spans="1:26" ht="12.75" customHeight="1" x14ac:dyDescent="0.2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row>
    <row r="450" spans="1:26" ht="12.75" customHeight="1" x14ac:dyDescent="0.2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row>
    <row r="451" spans="1:26" ht="12.75" customHeight="1" x14ac:dyDescent="0.2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row>
    <row r="452" spans="1:26" ht="12.75" customHeight="1" x14ac:dyDescent="0.2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row>
    <row r="453" spans="1:26" ht="12.75" customHeight="1" x14ac:dyDescent="0.2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row>
    <row r="454" spans="1:26" ht="12.75" customHeight="1" x14ac:dyDescent="0.2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row>
    <row r="455" spans="1:26" ht="12.75" customHeight="1" x14ac:dyDescent="0.2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row>
    <row r="456" spans="1:26" ht="12.75" customHeight="1" x14ac:dyDescent="0.2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row>
    <row r="457" spans="1:26" ht="12.75" customHeight="1" x14ac:dyDescent="0.2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row>
    <row r="458" spans="1:26" ht="12.75" customHeight="1" x14ac:dyDescent="0.2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row>
    <row r="459" spans="1:26" ht="12.75" customHeight="1" x14ac:dyDescent="0.2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row>
    <row r="460" spans="1:26" ht="12.75" customHeight="1" x14ac:dyDescent="0.2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row>
    <row r="461" spans="1:26" ht="12.75" customHeight="1" x14ac:dyDescent="0.2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row>
    <row r="462" spans="1:26" ht="12.75" customHeight="1" x14ac:dyDescent="0.2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row>
    <row r="463" spans="1:26" ht="12.75" customHeight="1" x14ac:dyDescent="0.2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row>
    <row r="464" spans="1:26" ht="12.75" customHeight="1" x14ac:dyDescent="0.2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row>
    <row r="465" spans="1:26" ht="12.75" customHeight="1" x14ac:dyDescent="0.2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row>
    <row r="466" spans="1:26" ht="12.75" customHeight="1" x14ac:dyDescent="0.2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row>
    <row r="467" spans="1:26" ht="12.75" customHeight="1" x14ac:dyDescent="0.2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row>
    <row r="468" spans="1:26" ht="12.75" customHeight="1" x14ac:dyDescent="0.2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row>
    <row r="469" spans="1:26" ht="12.75" customHeight="1" x14ac:dyDescent="0.2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row>
    <row r="470" spans="1:26" ht="12.75" customHeight="1" x14ac:dyDescent="0.2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row>
    <row r="471" spans="1:26" ht="12.75" customHeight="1" x14ac:dyDescent="0.2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row>
    <row r="472" spans="1:26" ht="12.75" customHeight="1" x14ac:dyDescent="0.2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row>
    <row r="473" spans="1:26" ht="12.75" customHeight="1" x14ac:dyDescent="0.2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row>
    <row r="474" spans="1:26" ht="12.75" customHeight="1" x14ac:dyDescent="0.2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row>
    <row r="475" spans="1:26" ht="12.75" customHeight="1" x14ac:dyDescent="0.2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row>
    <row r="476" spans="1:26" ht="12.75" customHeight="1" x14ac:dyDescent="0.2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row>
    <row r="477" spans="1:26" ht="12.75" customHeight="1" x14ac:dyDescent="0.2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row>
    <row r="478" spans="1:26" ht="12.75" customHeight="1" x14ac:dyDescent="0.2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row>
    <row r="479" spans="1:26" ht="12.75" customHeight="1" x14ac:dyDescent="0.2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row>
    <row r="480" spans="1:26" ht="12.75" customHeight="1" x14ac:dyDescent="0.2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row>
    <row r="481" spans="1:26" ht="12.75" customHeight="1" x14ac:dyDescent="0.2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row>
    <row r="482" spans="1:26" ht="12.75" customHeight="1" x14ac:dyDescent="0.2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row>
    <row r="483" spans="1:26" ht="12.75" customHeight="1" x14ac:dyDescent="0.2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row>
    <row r="484" spans="1:26" ht="12.75" customHeight="1" x14ac:dyDescent="0.2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row>
    <row r="485" spans="1:26" ht="12.75" customHeight="1" x14ac:dyDescent="0.2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row>
    <row r="486" spans="1:26" ht="12.75" customHeight="1" x14ac:dyDescent="0.2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row>
    <row r="487" spans="1:26" ht="12.75" customHeight="1" x14ac:dyDescent="0.2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row>
    <row r="488" spans="1:26" ht="12.75" customHeight="1" x14ac:dyDescent="0.2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row>
    <row r="489" spans="1:26" ht="12.75" customHeight="1" x14ac:dyDescent="0.2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row>
    <row r="490" spans="1:26" ht="12.75" customHeight="1" x14ac:dyDescent="0.2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row>
    <row r="491" spans="1:26" ht="12.75" customHeight="1" x14ac:dyDescent="0.2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row>
    <row r="492" spans="1:26" ht="12.75" customHeight="1" x14ac:dyDescent="0.2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row>
    <row r="493" spans="1:26" ht="12.75" customHeight="1" x14ac:dyDescent="0.2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row>
    <row r="494" spans="1:26" ht="12.75" customHeight="1" x14ac:dyDescent="0.2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row>
    <row r="495" spans="1:26" ht="12.75" customHeight="1" x14ac:dyDescent="0.2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row>
    <row r="496" spans="1:26" ht="12.75" customHeight="1" x14ac:dyDescent="0.2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row>
    <row r="497" spans="1:26" ht="12.75" customHeight="1" x14ac:dyDescent="0.2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row>
    <row r="498" spans="1:26" ht="12.75" customHeight="1" x14ac:dyDescent="0.2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row>
    <row r="499" spans="1:26" ht="12.75" customHeight="1" x14ac:dyDescent="0.2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row>
    <row r="500" spans="1:26" ht="12.75" customHeight="1" x14ac:dyDescent="0.2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row>
    <row r="501" spans="1:26" ht="12.75" customHeight="1" x14ac:dyDescent="0.2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row>
    <row r="502" spans="1:26" ht="12.75" customHeight="1" x14ac:dyDescent="0.2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row>
    <row r="503" spans="1:26" ht="12.75" customHeight="1" x14ac:dyDescent="0.2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row>
    <row r="504" spans="1:26" ht="12.75" customHeight="1" x14ac:dyDescent="0.2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row>
    <row r="505" spans="1:26" ht="12.75" customHeight="1" x14ac:dyDescent="0.2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row>
    <row r="506" spans="1:26" ht="12.75" customHeight="1" x14ac:dyDescent="0.2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row>
    <row r="507" spans="1:26" ht="12.75" customHeight="1" x14ac:dyDescent="0.2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row>
    <row r="508" spans="1:26" ht="12.75" customHeight="1" x14ac:dyDescent="0.2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row>
    <row r="509" spans="1:26" ht="12.75" customHeight="1" x14ac:dyDescent="0.2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row>
    <row r="510" spans="1:26" ht="12.75" customHeight="1" x14ac:dyDescent="0.2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row>
    <row r="511" spans="1:26" ht="12.75" customHeight="1" x14ac:dyDescent="0.2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row>
    <row r="512" spans="1:26" ht="12.75" customHeight="1" x14ac:dyDescent="0.2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row>
    <row r="513" spans="1:26" ht="12.75" customHeight="1" x14ac:dyDescent="0.2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row>
    <row r="514" spans="1:26" ht="12.75" customHeight="1" x14ac:dyDescent="0.2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row>
    <row r="515" spans="1:26" ht="12.75" customHeight="1" x14ac:dyDescent="0.2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row>
    <row r="516" spans="1:26" ht="12.75" customHeight="1" x14ac:dyDescent="0.2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row>
    <row r="517" spans="1:26" ht="12.75" customHeight="1" x14ac:dyDescent="0.2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row>
    <row r="518" spans="1:26" ht="12.75" customHeight="1" x14ac:dyDescent="0.2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row>
    <row r="519" spans="1:26" ht="12.75" customHeight="1" x14ac:dyDescent="0.2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row>
    <row r="520" spans="1:26" ht="12.75" customHeight="1" x14ac:dyDescent="0.2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row>
    <row r="521" spans="1:26" ht="12.75" customHeight="1" x14ac:dyDescent="0.2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row>
    <row r="522" spans="1:26" ht="12.75" customHeight="1" x14ac:dyDescent="0.2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row>
    <row r="523" spans="1:26" ht="12.75" customHeight="1" x14ac:dyDescent="0.2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row>
    <row r="524" spans="1:26" ht="12.75" customHeight="1" x14ac:dyDescent="0.2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row>
    <row r="525" spans="1:26" ht="12.75" customHeight="1" x14ac:dyDescent="0.2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row>
    <row r="526" spans="1:26" ht="12.75" customHeight="1" x14ac:dyDescent="0.2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row>
    <row r="527" spans="1:26" ht="12.75" customHeight="1" x14ac:dyDescent="0.2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row>
    <row r="528" spans="1:26" ht="12.75" customHeight="1" x14ac:dyDescent="0.2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row>
    <row r="529" spans="1:26" ht="12.75" customHeight="1" x14ac:dyDescent="0.2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row>
    <row r="530" spans="1:26" ht="12.75" customHeight="1" x14ac:dyDescent="0.2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row>
    <row r="531" spans="1:26" ht="12.75" customHeight="1" x14ac:dyDescent="0.2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row>
    <row r="532" spans="1:26" ht="12.75" customHeight="1" x14ac:dyDescent="0.2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row>
    <row r="533" spans="1:26" ht="12.75" customHeight="1" x14ac:dyDescent="0.2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row>
    <row r="534" spans="1:26" ht="12.75" customHeight="1" x14ac:dyDescent="0.2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row>
    <row r="535" spans="1:26" ht="12.75" customHeight="1" x14ac:dyDescent="0.2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row>
    <row r="536" spans="1:26" ht="12.75" customHeight="1" x14ac:dyDescent="0.2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row>
    <row r="537" spans="1:26" ht="12.75" customHeight="1" x14ac:dyDescent="0.2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row>
    <row r="538" spans="1:26" ht="12.75" customHeight="1" x14ac:dyDescent="0.2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row>
    <row r="539" spans="1:26" ht="12.75" customHeight="1" x14ac:dyDescent="0.2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row>
    <row r="540" spans="1:26" ht="12.75" customHeight="1" x14ac:dyDescent="0.2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row>
    <row r="541" spans="1:26" ht="12.75" customHeight="1" x14ac:dyDescent="0.2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row>
    <row r="542" spans="1:26" ht="12.75" customHeight="1" x14ac:dyDescent="0.2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row>
    <row r="543" spans="1:26" ht="12.75" customHeight="1" x14ac:dyDescent="0.2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row>
    <row r="544" spans="1:26" ht="12.75" customHeight="1" x14ac:dyDescent="0.2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row>
    <row r="545" spans="1:26" ht="12.75" customHeight="1" x14ac:dyDescent="0.2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row>
    <row r="546" spans="1:26" ht="12.75" customHeight="1" x14ac:dyDescent="0.2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row>
    <row r="547" spans="1:26" ht="12.75" customHeight="1" x14ac:dyDescent="0.2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row>
    <row r="548" spans="1:26" ht="12.75" customHeight="1" x14ac:dyDescent="0.2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row>
    <row r="549" spans="1:26" ht="12.75" customHeight="1" x14ac:dyDescent="0.2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row>
    <row r="550" spans="1:26" ht="12.75" customHeight="1" x14ac:dyDescent="0.2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row>
    <row r="551" spans="1:26" ht="12.75" customHeight="1" x14ac:dyDescent="0.2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row>
    <row r="552" spans="1:26" ht="12.75" customHeight="1" x14ac:dyDescent="0.2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row>
    <row r="553" spans="1:26" ht="12.75" customHeight="1" x14ac:dyDescent="0.2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row>
    <row r="554" spans="1:26" ht="12.75" customHeight="1" x14ac:dyDescent="0.2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row>
    <row r="555" spans="1:26" ht="12.75" customHeight="1" x14ac:dyDescent="0.2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row>
    <row r="556" spans="1:26" ht="12.75" customHeight="1" x14ac:dyDescent="0.2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row>
    <row r="557" spans="1:26" ht="12.75" customHeight="1" x14ac:dyDescent="0.2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row>
    <row r="558" spans="1:26" ht="12.75" customHeight="1" x14ac:dyDescent="0.2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row>
    <row r="559" spans="1:26" ht="12.75" customHeight="1" x14ac:dyDescent="0.2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row>
    <row r="560" spans="1:26" ht="12.75" customHeight="1" x14ac:dyDescent="0.2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row>
    <row r="561" spans="1:26" ht="12.75" customHeight="1" x14ac:dyDescent="0.2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row>
    <row r="562" spans="1:26" ht="12.75" customHeight="1" x14ac:dyDescent="0.2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row>
    <row r="563" spans="1:26" ht="12.75" customHeight="1" x14ac:dyDescent="0.2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row>
    <row r="564" spans="1:26" ht="12.75" customHeight="1" x14ac:dyDescent="0.2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row>
    <row r="565" spans="1:26" ht="12.75" customHeight="1" x14ac:dyDescent="0.2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row>
    <row r="566" spans="1:26" ht="12.75" customHeight="1" x14ac:dyDescent="0.2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row>
    <row r="567" spans="1:26" ht="12.75" customHeight="1" x14ac:dyDescent="0.2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row>
    <row r="568" spans="1:26" ht="12.75" customHeight="1" x14ac:dyDescent="0.2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row>
    <row r="569" spans="1:26" ht="12.75" customHeight="1" x14ac:dyDescent="0.2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row>
    <row r="570" spans="1:26" ht="12.75" customHeight="1" x14ac:dyDescent="0.2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row>
    <row r="571" spans="1:26" ht="12.75" customHeight="1" x14ac:dyDescent="0.2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row>
    <row r="572" spans="1:26" ht="12.75" customHeight="1" x14ac:dyDescent="0.2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row>
    <row r="573" spans="1:26" ht="12.75" customHeight="1" x14ac:dyDescent="0.2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row>
    <row r="574" spans="1:26" ht="12.75" customHeight="1" x14ac:dyDescent="0.2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row>
    <row r="575" spans="1:26" ht="12.75" customHeight="1" x14ac:dyDescent="0.2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row>
    <row r="576" spans="1:26" ht="12.75" customHeight="1" x14ac:dyDescent="0.2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row>
    <row r="577" spans="1:26" ht="12.75" customHeight="1" x14ac:dyDescent="0.2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row>
    <row r="578" spans="1:26" ht="12.75" customHeight="1" x14ac:dyDescent="0.2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row>
    <row r="579" spans="1:26" ht="12.75" customHeight="1" x14ac:dyDescent="0.2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row>
    <row r="580" spans="1:26" ht="12.75" customHeight="1" x14ac:dyDescent="0.2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row>
    <row r="581" spans="1:26" ht="12.75" customHeight="1" x14ac:dyDescent="0.2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row>
    <row r="582" spans="1:26" ht="12.75" customHeight="1" x14ac:dyDescent="0.2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row>
    <row r="583" spans="1:26" ht="12.75" customHeight="1" x14ac:dyDescent="0.2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row>
    <row r="584" spans="1:26" ht="12.75" customHeight="1" x14ac:dyDescent="0.2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row>
    <row r="585" spans="1:26" ht="12.75" customHeight="1" x14ac:dyDescent="0.2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row>
    <row r="586" spans="1:26" ht="12.75" customHeight="1" x14ac:dyDescent="0.2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row>
    <row r="587" spans="1:26" ht="12.75" customHeight="1" x14ac:dyDescent="0.2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row>
    <row r="588" spans="1:26" ht="12.75" customHeight="1" x14ac:dyDescent="0.2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row>
    <row r="589" spans="1:26" ht="12.75" customHeight="1" x14ac:dyDescent="0.2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row>
    <row r="590" spans="1:26" ht="12.75" customHeight="1" x14ac:dyDescent="0.2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row>
    <row r="591" spans="1:26" ht="12.75" customHeight="1" x14ac:dyDescent="0.2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row>
    <row r="592" spans="1:26" ht="12.75" customHeight="1" x14ac:dyDescent="0.2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row>
    <row r="593" spans="1:26" ht="12.75" customHeight="1" x14ac:dyDescent="0.2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row>
    <row r="594" spans="1:26" ht="12.75" customHeight="1" x14ac:dyDescent="0.2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row>
    <row r="595" spans="1:26" ht="12.75" customHeight="1" x14ac:dyDescent="0.2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row>
    <row r="596" spans="1:26" ht="12.75" customHeight="1" x14ac:dyDescent="0.2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row>
    <row r="597" spans="1:26" ht="12.75" customHeight="1" x14ac:dyDescent="0.2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row>
    <row r="598" spans="1:26" ht="12.75" customHeight="1" x14ac:dyDescent="0.2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row>
    <row r="599" spans="1:26" ht="12.75" customHeight="1" x14ac:dyDescent="0.2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row>
    <row r="600" spans="1:26" ht="12.75" customHeight="1" x14ac:dyDescent="0.2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row>
    <row r="601" spans="1:26" ht="12.75" customHeight="1" x14ac:dyDescent="0.2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row>
    <row r="602" spans="1:26" ht="12.75" customHeight="1" x14ac:dyDescent="0.2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row>
    <row r="603" spans="1:26" ht="12.75" customHeight="1" x14ac:dyDescent="0.2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row>
    <row r="604" spans="1:26" ht="12.75" customHeight="1" x14ac:dyDescent="0.2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row>
    <row r="605" spans="1:26" ht="12.75" customHeight="1" x14ac:dyDescent="0.2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row>
    <row r="606" spans="1:26" ht="12.75" customHeight="1" x14ac:dyDescent="0.2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row>
    <row r="607" spans="1:26" ht="12.75" customHeight="1" x14ac:dyDescent="0.2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row>
    <row r="608" spans="1:26" ht="12.75" customHeight="1" x14ac:dyDescent="0.2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row>
    <row r="609" spans="1:26" ht="12.75" customHeight="1" x14ac:dyDescent="0.2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row>
    <row r="610" spans="1:26" ht="12.75" customHeight="1" x14ac:dyDescent="0.2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row>
    <row r="611" spans="1:26" ht="12.75" customHeight="1" x14ac:dyDescent="0.2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row>
    <row r="612" spans="1:26" ht="12.75" customHeight="1" x14ac:dyDescent="0.2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row>
    <row r="613" spans="1:26" ht="12.75" customHeight="1" x14ac:dyDescent="0.2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row>
    <row r="614" spans="1:26" ht="12.75" customHeight="1" x14ac:dyDescent="0.2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row>
    <row r="615" spans="1:26" ht="12.75" customHeight="1" x14ac:dyDescent="0.2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row>
    <row r="616" spans="1:26" ht="12.75" customHeight="1" x14ac:dyDescent="0.2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row>
    <row r="617" spans="1:26" ht="12.75" customHeight="1" x14ac:dyDescent="0.2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row>
    <row r="618" spans="1:26" ht="12.75" customHeight="1" x14ac:dyDescent="0.2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row>
    <row r="619" spans="1:26" ht="12.75" customHeight="1" x14ac:dyDescent="0.2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row>
    <row r="620" spans="1:26" ht="12.75" customHeight="1" x14ac:dyDescent="0.2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row>
    <row r="621" spans="1:26" ht="12.75" customHeight="1" x14ac:dyDescent="0.2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row>
    <row r="622" spans="1:26" ht="12.75" customHeight="1" x14ac:dyDescent="0.2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row>
    <row r="623" spans="1:26" ht="12.75" customHeight="1" x14ac:dyDescent="0.2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row>
    <row r="624" spans="1:26" ht="12.75" customHeight="1" x14ac:dyDescent="0.2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row>
    <row r="625" spans="1:26" ht="12.75" customHeight="1" x14ac:dyDescent="0.2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row>
    <row r="626" spans="1:26" ht="12.75" customHeight="1" x14ac:dyDescent="0.2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row>
    <row r="627" spans="1:26" ht="12.75" customHeight="1" x14ac:dyDescent="0.2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row>
    <row r="628" spans="1:26" ht="12.75" customHeight="1" x14ac:dyDescent="0.2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row>
    <row r="629" spans="1:26" ht="12.75" customHeight="1" x14ac:dyDescent="0.2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row>
    <row r="630" spans="1:26" ht="12.75" customHeight="1" x14ac:dyDescent="0.2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row>
    <row r="631" spans="1:26" ht="12.75" customHeight="1" x14ac:dyDescent="0.2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row>
    <row r="632" spans="1:26" ht="12.75" customHeight="1" x14ac:dyDescent="0.2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row>
    <row r="633" spans="1:26" ht="12.75" customHeight="1" x14ac:dyDescent="0.2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row>
    <row r="634" spans="1:26" ht="12.75" customHeight="1" x14ac:dyDescent="0.2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row>
    <row r="635" spans="1:26" ht="12.75" customHeight="1" x14ac:dyDescent="0.2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row>
    <row r="636" spans="1:26" ht="12.75" customHeight="1" x14ac:dyDescent="0.2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row>
    <row r="637" spans="1:26" ht="12.75" customHeight="1" x14ac:dyDescent="0.2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row>
    <row r="638" spans="1:26" ht="12.75" customHeight="1" x14ac:dyDescent="0.2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row>
    <row r="639" spans="1:26" ht="12.75" customHeight="1" x14ac:dyDescent="0.2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row>
    <row r="640" spans="1:26" ht="12.75" customHeight="1" x14ac:dyDescent="0.2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row>
    <row r="641" spans="1:26" ht="12.75" customHeight="1" x14ac:dyDescent="0.2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row>
    <row r="642" spans="1:26" ht="12.75" customHeight="1" x14ac:dyDescent="0.2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row>
    <row r="643" spans="1:26" ht="12.75" customHeight="1" x14ac:dyDescent="0.2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row>
    <row r="644" spans="1:26" ht="12.75" customHeight="1" x14ac:dyDescent="0.2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row>
    <row r="645" spans="1:26" ht="12.75" customHeight="1" x14ac:dyDescent="0.2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row>
    <row r="646" spans="1:26" ht="12.75" customHeight="1" x14ac:dyDescent="0.2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row>
    <row r="647" spans="1:26" ht="12.75" customHeight="1" x14ac:dyDescent="0.2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row>
    <row r="648" spans="1:26" ht="12.75" customHeight="1" x14ac:dyDescent="0.2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row>
    <row r="649" spans="1:26" ht="12.75" customHeight="1" x14ac:dyDescent="0.2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row>
    <row r="650" spans="1:26" ht="12.75" customHeight="1" x14ac:dyDescent="0.2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row>
    <row r="651" spans="1:26" ht="12.75" customHeight="1" x14ac:dyDescent="0.2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row>
    <row r="652" spans="1:26" ht="12.75" customHeight="1" x14ac:dyDescent="0.2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row>
    <row r="653" spans="1:26" ht="12.75" customHeight="1" x14ac:dyDescent="0.2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row>
    <row r="654" spans="1:26" ht="12.75" customHeight="1" x14ac:dyDescent="0.2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row>
    <row r="655" spans="1:26" ht="12.75" customHeight="1" x14ac:dyDescent="0.2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row>
    <row r="656" spans="1:26" ht="12.75" customHeight="1" x14ac:dyDescent="0.2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row>
    <row r="657" spans="1:26" ht="12.75" customHeight="1" x14ac:dyDescent="0.2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row>
    <row r="658" spans="1:26" ht="12.75" customHeight="1" x14ac:dyDescent="0.2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row>
    <row r="659" spans="1:26" ht="12.75" customHeight="1" x14ac:dyDescent="0.2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row>
    <row r="660" spans="1:26" ht="12.75" customHeight="1" x14ac:dyDescent="0.2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row>
    <row r="661" spans="1:26" ht="12.75" customHeight="1" x14ac:dyDescent="0.2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row>
    <row r="662" spans="1:26" ht="12.75" customHeight="1" x14ac:dyDescent="0.2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row>
    <row r="663" spans="1:26" ht="12.75" customHeight="1" x14ac:dyDescent="0.2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row>
    <row r="664" spans="1:26" ht="12.75" customHeight="1" x14ac:dyDescent="0.2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row>
    <row r="665" spans="1:26" ht="12.75" customHeight="1" x14ac:dyDescent="0.2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row>
    <row r="666" spans="1:26" ht="12.75" customHeight="1" x14ac:dyDescent="0.2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row>
    <row r="667" spans="1:26" ht="12.75" customHeight="1" x14ac:dyDescent="0.25">
      <c r="A667" s="39"/>
      <c r="B667" s="39"/>
      <c r="C667" s="39"/>
      <c r="D667" s="39"/>
      <c r="E667" s="39"/>
      <c r="F667" s="39"/>
      <c r="G667" s="39"/>
      <c r="H667" s="39"/>
      <c r="I667" s="39"/>
      <c r="J667" s="39"/>
      <c r="K667" s="39"/>
      <c r="L667" s="39"/>
      <c r="M667" s="39"/>
      <c r="N667" s="39"/>
      <c r="O667" s="39"/>
      <c r="P667" s="39"/>
      <c r="Q667" s="39"/>
      <c r="R667" s="39"/>
      <c r="S667" s="39"/>
      <c r="T667" s="39"/>
      <c r="U667" s="39"/>
      <c r="V667" s="39"/>
      <c r="W667" s="39"/>
      <c r="X667" s="39"/>
      <c r="Y667" s="39"/>
      <c r="Z667" s="39"/>
    </row>
    <row r="668" spans="1:26" ht="12.75" customHeight="1" x14ac:dyDescent="0.25">
      <c r="A668" s="39"/>
      <c r="B668" s="39"/>
      <c r="C668" s="39"/>
      <c r="D668" s="39"/>
      <c r="E668" s="39"/>
      <c r="F668" s="39"/>
      <c r="G668" s="39"/>
      <c r="H668" s="39"/>
      <c r="I668" s="39"/>
      <c r="J668" s="39"/>
      <c r="K668" s="39"/>
      <c r="L668" s="39"/>
      <c r="M668" s="39"/>
      <c r="N668" s="39"/>
      <c r="O668" s="39"/>
      <c r="P668" s="39"/>
      <c r="Q668" s="39"/>
      <c r="R668" s="39"/>
      <c r="S668" s="39"/>
      <c r="T668" s="39"/>
      <c r="U668" s="39"/>
      <c r="V668" s="39"/>
      <c r="W668" s="39"/>
      <c r="X668" s="39"/>
      <c r="Y668" s="39"/>
      <c r="Z668" s="39"/>
    </row>
    <row r="669" spans="1:26" ht="12.75" customHeight="1" x14ac:dyDescent="0.25">
      <c r="A669" s="39"/>
      <c r="B669" s="39"/>
      <c r="C669" s="39"/>
      <c r="D669" s="39"/>
      <c r="E669" s="39"/>
      <c r="F669" s="39"/>
      <c r="G669" s="39"/>
      <c r="H669" s="39"/>
      <c r="I669" s="39"/>
      <c r="J669" s="39"/>
      <c r="K669" s="39"/>
      <c r="L669" s="39"/>
      <c r="M669" s="39"/>
      <c r="N669" s="39"/>
      <c r="O669" s="39"/>
      <c r="P669" s="39"/>
      <c r="Q669" s="39"/>
      <c r="R669" s="39"/>
      <c r="S669" s="39"/>
      <c r="T669" s="39"/>
      <c r="U669" s="39"/>
      <c r="V669" s="39"/>
      <c r="W669" s="39"/>
      <c r="X669" s="39"/>
      <c r="Y669" s="39"/>
      <c r="Z669" s="39"/>
    </row>
    <row r="670" spans="1:26" ht="12.75" customHeight="1" x14ac:dyDescent="0.25">
      <c r="A670" s="39"/>
      <c r="B670" s="39"/>
      <c r="C670" s="39"/>
      <c r="D670" s="39"/>
      <c r="E670" s="39"/>
      <c r="F670" s="39"/>
      <c r="G670" s="39"/>
      <c r="H670" s="39"/>
      <c r="I670" s="39"/>
      <c r="J670" s="39"/>
      <c r="K670" s="39"/>
      <c r="L670" s="39"/>
      <c r="M670" s="39"/>
      <c r="N670" s="39"/>
      <c r="O670" s="39"/>
      <c r="P670" s="39"/>
      <c r="Q670" s="39"/>
      <c r="R670" s="39"/>
      <c r="S670" s="39"/>
      <c r="T670" s="39"/>
      <c r="U670" s="39"/>
      <c r="V670" s="39"/>
      <c r="W670" s="39"/>
      <c r="X670" s="39"/>
      <c r="Y670" s="39"/>
      <c r="Z670" s="39"/>
    </row>
    <row r="671" spans="1:26" ht="12.75" customHeight="1" x14ac:dyDescent="0.25">
      <c r="A671" s="39"/>
      <c r="B671" s="39"/>
      <c r="C671" s="39"/>
      <c r="D671" s="39"/>
      <c r="E671" s="39"/>
      <c r="F671" s="39"/>
      <c r="G671" s="39"/>
      <c r="H671" s="39"/>
      <c r="I671" s="39"/>
      <c r="J671" s="39"/>
      <c r="K671" s="39"/>
      <c r="L671" s="39"/>
      <c r="M671" s="39"/>
      <c r="N671" s="39"/>
      <c r="O671" s="39"/>
      <c r="P671" s="39"/>
      <c r="Q671" s="39"/>
      <c r="R671" s="39"/>
      <c r="S671" s="39"/>
      <c r="T671" s="39"/>
      <c r="U671" s="39"/>
      <c r="V671" s="39"/>
      <c r="W671" s="39"/>
      <c r="X671" s="39"/>
      <c r="Y671" s="39"/>
      <c r="Z671" s="39"/>
    </row>
    <row r="672" spans="1:26" ht="12.75" customHeight="1" x14ac:dyDescent="0.25">
      <c r="A672" s="39"/>
      <c r="B672" s="39"/>
      <c r="C672" s="39"/>
      <c r="D672" s="39"/>
      <c r="E672" s="39"/>
      <c r="F672" s="39"/>
      <c r="G672" s="39"/>
      <c r="H672" s="39"/>
      <c r="I672" s="39"/>
      <c r="J672" s="39"/>
      <c r="K672" s="39"/>
      <c r="L672" s="39"/>
      <c r="M672" s="39"/>
      <c r="N672" s="39"/>
      <c r="O672" s="39"/>
      <c r="P672" s="39"/>
      <c r="Q672" s="39"/>
      <c r="R672" s="39"/>
      <c r="S672" s="39"/>
      <c r="T672" s="39"/>
      <c r="U672" s="39"/>
      <c r="V672" s="39"/>
      <c r="W672" s="39"/>
      <c r="X672" s="39"/>
      <c r="Y672" s="39"/>
      <c r="Z672" s="39"/>
    </row>
    <row r="673" spans="1:26" ht="12.75" customHeight="1" x14ac:dyDescent="0.25">
      <c r="A673" s="39"/>
      <c r="B673" s="39"/>
      <c r="C673" s="39"/>
      <c r="D673" s="39"/>
      <c r="E673" s="39"/>
      <c r="F673" s="39"/>
      <c r="G673" s="39"/>
      <c r="H673" s="39"/>
      <c r="I673" s="39"/>
      <c r="J673" s="39"/>
      <c r="K673" s="39"/>
      <c r="L673" s="39"/>
      <c r="M673" s="39"/>
      <c r="N673" s="39"/>
      <c r="O673" s="39"/>
      <c r="P673" s="39"/>
      <c r="Q673" s="39"/>
      <c r="R673" s="39"/>
      <c r="S673" s="39"/>
      <c r="T673" s="39"/>
      <c r="U673" s="39"/>
      <c r="V673" s="39"/>
      <c r="W673" s="39"/>
      <c r="X673" s="39"/>
      <c r="Y673" s="39"/>
      <c r="Z673" s="39"/>
    </row>
    <row r="674" spans="1:26" ht="12.75" customHeight="1" x14ac:dyDescent="0.25">
      <c r="A674" s="39"/>
      <c r="B674" s="39"/>
      <c r="C674" s="39"/>
      <c r="D674" s="39"/>
      <c r="E674" s="39"/>
      <c r="F674" s="39"/>
      <c r="G674" s="39"/>
      <c r="H674" s="39"/>
      <c r="I674" s="39"/>
      <c r="J674" s="39"/>
      <c r="K674" s="39"/>
      <c r="L674" s="39"/>
      <c r="M674" s="39"/>
      <c r="N674" s="39"/>
      <c r="O674" s="39"/>
      <c r="P674" s="39"/>
      <c r="Q674" s="39"/>
      <c r="R674" s="39"/>
      <c r="S674" s="39"/>
      <c r="T674" s="39"/>
      <c r="U674" s="39"/>
      <c r="V674" s="39"/>
      <c r="W674" s="39"/>
      <c r="X674" s="39"/>
      <c r="Y674" s="39"/>
      <c r="Z674" s="39"/>
    </row>
    <row r="675" spans="1:26" ht="12.75" customHeight="1" x14ac:dyDescent="0.25">
      <c r="A675" s="39"/>
      <c r="B675" s="39"/>
      <c r="C675" s="39"/>
      <c r="D675" s="39"/>
      <c r="E675" s="39"/>
      <c r="F675" s="39"/>
      <c r="G675" s="39"/>
      <c r="H675" s="39"/>
      <c r="I675" s="39"/>
      <c r="J675" s="39"/>
      <c r="K675" s="39"/>
      <c r="L675" s="39"/>
      <c r="M675" s="39"/>
      <c r="N675" s="39"/>
      <c r="O675" s="39"/>
      <c r="P675" s="39"/>
      <c r="Q675" s="39"/>
      <c r="R675" s="39"/>
      <c r="S675" s="39"/>
      <c r="T675" s="39"/>
      <c r="U675" s="39"/>
      <c r="V675" s="39"/>
      <c r="W675" s="39"/>
      <c r="X675" s="39"/>
      <c r="Y675" s="39"/>
      <c r="Z675" s="39"/>
    </row>
    <row r="676" spans="1:26" ht="12.75" customHeight="1" x14ac:dyDescent="0.25">
      <c r="A676" s="39"/>
      <c r="B676" s="39"/>
      <c r="C676" s="39"/>
      <c r="D676" s="39"/>
      <c r="E676" s="39"/>
      <c r="F676" s="39"/>
      <c r="G676" s="39"/>
      <c r="H676" s="39"/>
      <c r="I676" s="39"/>
      <c r="J676" s="39"/>
      <c r="K676" s="39"/>
      <c r="L676" s="39"/>
      <c r="M676" s="39"/>
      <c r="N676" s="39"/>
      <c r="O676" s="39"/>
      <c r="P676" s="39"/>
      <c r="Q676" s="39"/>
      <c r="R676" s="39"/>
      <c r="S676" s="39"/>
      <c r="T676" s="39"/>
      <c r="U676" s="39"/>
      <c r="V676" s="39"/>
      <c r="W676" s="39"/>
      <c r="X676" s="39"/>
      <c r="Y676" s="39"/>
      <c r="Z676" s="39"/>
    </row>
    <row r="677" spans="1:26" ht="12.75" customHeight="1" x14ac:dyDescent="0.25">
      <c r="A677" s="39"/>
      <c r="B677" s="39"/>
      <c r="C677" s="39"/>
      <c r="D677" s="39"/>
      <c r="E677" s="39"/>
      <c r="F677" s="39"/>
      <c r="G677" s="39"/>
      <c r="H677" s="39"/>
      <c r="I677" s="39"/>
      <c r="J677" s="39"/>
      <c r="K677" s="39"/>
      <c r="L677" s="39"/>
      <c r="M677" s="39"/>
      <c r="N677" s="39"/>
      <c r="O677" s="39"/>
      <c r="P677" s="39"/>
      <c r="Q677" s="39"/>
      <c r="R677" s="39"/>
      <c r="S677" s="39"/>
      <c r="T677" s="39"/>
      <c r="U677" s="39"/>
      <c r="V677" s="39"/>
      <c r="W677" s="39"/>
      <c r="X677" s="39"/>
      <c r="Y677" s="39"/>
      <c r="Z677" s="39"/>
    </row>
    <row r="678" spans="1:26" ht="12.75" customHeight="1" x14ac:dyDescent="0.25">
      <c r="A678" s="39"/>
      <c r="B678" s="39"/>
      <c r="C678" s="39"/>
      <c r="D678" s="39"/>
      <c r="E678" s="39"/>
      <c r="F678" s="39"/>
      <c r="G678" s="39"/>
      <c r="H678" s="39"/>
      <c r="I678" s="39"/>
      <c r="J678" s="39"/>
      <c r="K678" s="39"/>
      <c r="L678" s="39"/>
      <c r="M678" s="39"/>
      <c r="N678" s="39"/>
      <c r="O678" s="39"/>
      <c r="P678" s="39"/>
      <c r="Q678" s="39"/>
      <c r="R678" s="39"/>
      <c r="S678" s="39"/>
      <c r="T678" s="39"/>
      <c r="U678" s="39"/>
      <c r="V678" s="39"/>
      <c r="W678" s="39"/>
      <c r="X678" s="39"/>
      <c r="Y678" s="39"/>
      <c r="Z678" s="39"/>
    </row>
    <row r="679" spans="1:26" ht="12.75" customHeight="1" x14ac:dyDescent="0.25">
      <c r="A679" s="39"/>
      <c r="B679" s="39"/>
      <c r="C679" s="39"/>
      <c r="D679" s="39"/>
      <c r="E679" s="39"/>
      <c r="F679" s="39"/>
      <c r="G679" s="39"/>
      <c r="H679" s="39"/>
      <c r="I679" s="39"/>
      <c r="J679" s="39"/>
      <c r="K679" s="39"/>
      <c r="L679" s="39"/>
      <c r="M679" s="39"/>
      <c r="N679" s="39"/>
      <c r="O679" s="39"/>
      <c r="P679" s="39"/>
      <c r="Q679" s="39"/>
      <c r="R679" s="39"/>
      <c r="S679" s="39"/>
      <c r="T679" s="39"/>
      <c r="U679" s="39"/>
      <c r="V679" s="39"/>
      <c r="W679" s="39"/>
      <c r="X679" s="39"/>
      <c r="Y679" s="39"/>
      <c r="Z679" s="39"/>
    </row>
    <row r="680" spans="1:26" ht="12.75" customHeight="1" x14ac:dyDescent="0.25">
      <c r="A680" s="39"/>
      <c r="B680" s="39"/>
      <c r="C680" s="39"/>
      <c r="D680" s="39"/>
      <c r="E680" s="39"/>
      <c r="F680" s="39"/>
      <c r="G680" s="39"/>
      <c r="H680" s="39"/>
      <c r="I680" s="39"/>
      <c r="J680" s="39"/>
      <c r="K680" s="39"/>
      <c r="L680" s="39"/>
      <c r="M680" s="39"/>
      <c r="N680" s="39"/>
      <c r="O680" s="39"/>
      <c r="P680" s="39"/>
      <c r="Q680" s="39"/>
      <c r="R680" s="39"/>
      <c r="S680" s="39"/>
      <c r="T680" s="39"/>
      <c r="U680" s="39"/>
      <c r="V680" s="39"/>
      <c r="W680" s="39"/>
      <c r="X680" s="39"/>
      <c r="Y680" s="39"/>
      <c r="Z680" s="39"/>
    </row>
    <row r="681" spans="1:26" ht="12.75" customHeight="1" x14ac:dyDescent="0.25">
      <c r="A681" s="39"/>
      <c r="B681" s="39"/>
      <c r="C681" s="39"/>
      <c r="D681" s="39"/>
      <c r="E681" s="39"/>
      <c r="F681" s="39"/>
      <c r="G681" s="39"/>
      <c r="H681" s="39"/>
      <c r="I681" s="39"/>
      <c r="J681" s="39"/>
      <c r="K681" s="39"/>
      <c r="L681" s="39"/>
      <c r="M681" s="39"/>
      <c r="N681" s="39"/>
      <c r="O681" s="39"/>
      <c r="P681" s="39"/>
      <c r="Q681" s="39"/>
      <c r="R681" s="39"/>
      <c r="S681" s="39"/>
      <c r="T681" s="39"/>
      <c r="U681" s="39"/>
      <c r="V681" s="39"/>
      <c r="W681" s="39"/>
      <c r="X681" s="39"/>
      <c r="Y681" s="39"/>
      <c r="Z681" s="39"/>
    </row>
    <row r="682" spans="1:26" ht="12.75" customHeight="1" x14ac:dyDescent="0.25">
      <c r="A682" s="39"/>
      <c r="B682" s="39"/>
      <c r="C682" s="39"/>
      <c r="D682" s="39"/>
      <c r="E682" s="39"/>
      <c r="F682" s="39"/>
      <c r="G682" s="39"/>
      <c r="H682" s="39"/>
      <c r="I682" s="39"/>
      <c r="J682" s="39"/>
      <c r="K682" s="39"/>
      <c r="L682" s="39"/>
      <c r="M682" s="39"/>
      <c r="N682" s="39"/>
      <c r="O682" s="39"/>
      <c r="P682" s="39"/>
      <c r="Q682" s="39"/>
      <c r="R682" s="39"/>
      <c r="S682" s="39"/>
      <c r="T682" s="39"/>
      <c r="U682" s="39"/>
      <c r="V682" s="39"/>
      <c r="W682" s="39"/>
      <c r="X682" s="39"/>
      <c r="Y682" s="39"/>
      <c r="Z682" s="39"/>
    </row>
    <row r="683" spans="1:26" ht="12.75" customHeight="1" x14ac:dyDescent="0.25">
      <c r="A683" s="39"/>
      <c r="B683" s="39"/>
      <c r="C683" s="39"/>
      <c r="D683" s="39"/>
      <c r="E683" s="39"/>
      <c r="F683" s="39"/>
      <c r="G683" s="39"/>
      <c r="H683" s="39"/>
      <c r="I683" s="39"/>
      <c r="J683" s="39"/>
      <c r="K683" s="39"/>
      <c r="L683" s="39"/>
      <c r="M683" s="39"/>
      <c r="N683" s="39"/>
      <c r="O683" s="39"/>
      <c r="P683" s="39"/>
      <c r="Q683" s="39"/>
      <c r="R683" s="39"/>
      <c r="S683" s="39"/>
      <c r="T683" s="39"/>
      <c r="U683" s="39"/>
      <c r="V683" s="39"/>
      <c r="W683" s="39"/>
      <c r="X683" s="39"/>
      <c r="Y683" s="39"/>
      <c r="Z683" s="39"/>
    </row>
    <row r="684" spans="1:26" ht="12.75" customHeight="1" x14ac:dyDescent="0.25">
      <c r="A684" s="39"/>
      <c r="B684" s="39"/>
      <c r="C684" s="39"/>
      <c r="D684" s="39"/>
      <c r="E684" s="39"/>
      <c r="F684" s="39"/>
      <c r="G684" s="39"/>
      <c r="H684" s="39"/>
      <c r="I684" s="39"/>
      <c r="J684" s="39"/>
      <c r="K684" s="39"/>
      <c r="L684" s="39"/>
      <c r="M684" s="39"/>
      <c r="N684" s="39"/>
      <c r="O684" s="39"/>
      <c r="P684" s="39"/>
      <c r="Q684" s="39"/>
      <c r="R684" s="39"/>
      <c r="S684" s="39"/>
      <c r="T684" s="39"/>
      <c r="U684" s="39"/>
      <c r="V684" s="39"/>
      <c r="W684" s="39"/>
      <c r="X684" s="39"/>
      <c r="Y684" s="39"/>
      <c r="Z684" s="39"/>
    </row>
    <row r="685" spans="1:26" ht="12.75" customHeight="1" x14ac:dyDescent="0.25">
      <c r="A685" s="39"/>
      <c r="B685" s="39"/>
      <c r="C685" s="39"/>
      <c r="D685" s="39"/>
      <c r="E685" s="39"/>
      <c r="F685" s="39"/>
      <c r="G685" s="39"/>
      <c r="H685" s="39"/>
      <c r="I685" s="39"/>
      <c r="J685" s="39"/>
      <c r="K685" s="39"/>
      <c r="L685" s="39"/>
      <c r="M685" s="39"/>
      <c r="N685" s="39"/>
      <c r="O685" s="39"/>
      <c r="P685" s="39"/>
      <c r="Q685" s="39"/>
      <c r="R685" s="39"/>
      <c r="S685" s="39"/>
      <c r="T685" s="39"/>
      <c r="U685" s="39"/>
      <c r="V685" s="39"/>
      <c r="W685" s="39"/>
      <c r="X685" s="39"/>
      <c r="Y685" s="39"/>
      <c r="Z685" s="39"/>
    </row>
    <row r="686" spans="1:26" ht="12.75" customHeight="1" x14ac:dyDescent="0.25">
      <c r="A686" s="39"/>
      <c r="B686" s="39"/>
      <c r="C686" s="39"/>
      <c r="D686" s="39"/>
      <c r="E686" s="39"/>
      <c r="F686" s="39"/>
      <c r="G686" s="39"/>
      <c r="H686" s="39"/>
      <c r="I686" s="39"/>
      <c r="J686" s="39"/>
      <c r="K686" s="39"/>
      <c r="L686" s="39"/>
      <c r="M686" s="39"/>
      <c r="N686" s="39"/>
      <c r="O686" s="39"/>
      <c r="P686" s="39"/>
      <c r="Q686" s="39"/>
      <c r="R686" s="39"/>
      <c r="S686" s="39"/>
      <c r="T686" s="39"/>
      <c r="U686" s="39"/>
      <c r="V686" s="39"/>
      <c r="W686" s="39"/>
      <c r="X686" s="39"/>
      <c r="Y686" s="39"/>
      <c r="Z686" s="39"/>
    </row>
    <row r="687" spans="1:26" ht="12.75" customHeight="1" x14ac:dyDescent="0.25">
      <c r="A687" s="39"/>
      <c r="B687" s="39"/>
      <c r="C687" s="39"/>
      <c r="D687" s="39"/>
      <c r="E687" s="39"/>
      <c r="F687" s="39"/>
      <c r="G687" s="39"/>
      <c r="H687" s="39"/>
      <c r="I687" s="39"/>
      <c r="J687" s="39"/>
      <c r="K687" s="39"/>
      <c r="L687" s="39"/>
      <c r="M687" s="39"/>
      <c r="N687" s="39"/>
      <c r="O687" s="39"/>
      <c r="P687" s="39"/>
      <c r="Q687" s="39"/>
      <c r="R687" s="39"/>
      <c r="S687" s="39"/>
      <c r="T687" s="39"/>
      <c r="U687" s="39"/>
      <c r="V687" s="39"/>
      <c r="W687" s="39"/>
      <c r="X687" s="39"/>
      <c r="Y687" s="39"/>
      <c r="Z687" s="39"/>
    </row>
    <row r="688" spans="1:26" ht="12.75" customHeight="1" x14ac:dyDescent="0.25">
      <c r="A688" s="39"/>
      <c r="B688" s="39"/>
      <c r="C688" s="39"/>
      <c r="D688" s="39"/>
      <c r="E688" s="39"/>
      <c r="F688" s="39"/>
      <c r="G688" s="39"/>
      <c r="H688" s="39"/>
      <c r="I688" s="39"/>
      <c r="J688" s="39"/>
      <c r="K688" s="39"/>
      <c r="L688" s="39"/>
      <c r="M688" s="39"/>
      <c r="N688" s="39"/>
      <c r="O688" s="39"/>
      <c r="P688" s="39"/>
      <c r="Q688" s="39"/>
      <c r="R688" s="39"/>
      <c r="S688" s="39"/>
      <c r="T688" s="39"/>
      <c r="U688" s="39"/>
      <c r="V688" s="39"/>
      <c r="W688" s="39"/>
      <c r="X688" s="39"/>
      <c r="Y688" s="39"/>
      <c r="Z688" s="39"/>
    </row>
    <row r="689" spans="1:26" ht="12.75" customHeight="1" x14ac:dyDescent="0.25">
      <c r="A689" s="39"/>
      <c r="B689" s="39"/>
      <c r="C689" s="39"/>
      <c r="D689" s="39"/>
      <c r="E689" s="39"/>
      <c r="F689" s="39"/>
      <c r="G689" s="39"/>
      <c r="H689" s="39"/>
      <c r="I689" s="39"/>
      <c r="J689" s="39"/>
      <c r="K689" s="39"/>
      <c r="L689" s="39"/>
      <c r="M689" s="39"/>
      <c r="N689" s="39"/>
      <c r="O689" s="39"/>
      <c r="P689" s="39"/>
      <c r="Q689" s="39"/>
      <c r="R689" s="39"/>
      <c r="S689" s="39"/>
      <c r="T689" s="39"/>
      <c r="U689" s="39"/>
      <c r="V689" s="39"/>
      <c r="W689" s="39"/>
      <c r="X689" s="39"/>
      <c r="Y689" s="39"/>
      <c r="Z689" s="39"/>
    </row>
    <row r="690" spans="1:26" ht="12.75" customHeight="1" x14ac:dyDescent="0.25">
      <c r="A690" s="39"/>
      <c r="B690" s="39"/>
      <c r="C690" s="39"/>
      <c r="D690" s="39"/>
      <c r="E690" s="39"/>
      <c r="F690" s="39"/>
      <c r="G690" s="39"/>
      <c r="H690" s="39"/>
      <c r="I690" s="39"/>
      <c r="J690" s="39"/>
      <c r="K690" s="39"/>
      <c r="L690" s="39"/>
      <c r="M690" s="39"/>
      <c r="N690" s="39"/>
      <c r="O690" s="39"/>
      <c r="P690" s="39"/>
      <c r="Q690" s="39"/>
      <c r="R690" s="39"/>
      <c r="S690" s="39"/>
      <c r="T690" s="39"/>
      <c r="U690" s="39"/>
      <c r="V690" s="39"/>
      <c r="W690" s="39"/>
      <c r="X690" s="39"/>
      <c r="Y690" s="39"/>
      <c r="Z690" s="39"/>
    </row>
    <row r="691" spans="1:26" ht="12.75" customHeight="1" x14ac:dyDescent="0.25">
      <c r="A691" s="39"/>
      <c r="B691" s="39"/>
      <c r="C691" s="39"/>
      <c r="D691" s="39"/>
      <c r="E691" s="39"/>
      <c r="F691" s="39"/>
      <c r="G691" s="39"/>
      <c r="H691" s="39"/>
      <c r="I691" s="39"/>
      <c r="J691" s="39"/>
      <c r="K691" s="39"/>
      <c r="L691" s="39"/>
      <c r="M691" s="39"/>
      <c r="N691" s="39"/>
      <c r="O691" s="39"/>
      <c r="P691" s="39"/>
      <c r="Q691" s="39"/>
      <c r="R691" s="39"/>
      <c r="S691" s="39"/>
      <c r="T691" s="39"/>
      <c r="U691" s="39"/>
      <c r="V691" s="39"/>
      <c r="W691" s="39"/>
      <c r="X691" s="39"/>
      <c r="Y691" s="39"/>
      <c r="Z691" s="39"/>
    </row>
    <row r="692" spans="1:26" ht="12.75" customHeight="1" x14ac:dyDescent="0.25">
      <c r="A692" s="39"/>
      <c r="B692" s="39"/>
      <c r="C692" s="39"/>
      <c r="D692" s="39"/>
      <c r="E692" s="39"/>
      <c r="F692" s="39"/>
      <c r="G692" s="39"/>
      <c r="H692" s="39"/>
      <c r="I692" s="39"/>
      <c r="J692" s="39"/>
      <c r="K692" s="39"/>
      <c r="L692" s="39"/>
      <c r="M692" s="39"/>
      <c r="N692" s="39"/>
      <c r="O692" s="39"/>
      <c r="P692" s="39"/>
      <c r="Q692" s="39"/>
      <c r="R692" s="39"/>
      <c r="S692" s="39"/>
      <c r="T692" s="39"/>
      <c r="U692" s="39"/>
      <c r="V692" s="39"/>
      <c r="W692" s="39"/>
      <c r="X692" s="39"/>
      <c r="Y692" s="39"/>
      <c r="Z692" s="39"/>
    </row>
    <row r="693" spans="1:26" ht="12.75" customHeight="1" x14ac:dyDescent="0.25">
      <c r="A693" s="39"/>
      <c r="B693" s="39"/>
      <c r="C693" s="39"/>
      <c r="D693" s="39"/>
      <c r="E693" s="39"/>
      <c r="F693" s="39"/>
      <c r="G693" s="39"/>
      <c r="H693" s="39"/>
      <c r="I693" s="39"/>
      <c r="J693" s="39"/>
      <c r="K693" s="39"/>
      <c r="L693" s="39"/>
      <c r="M693" s="39"/>
      <c r="N693" s="39"/>
      <c r="O693" s="39"/>
      <c r="P693" s="39"/>
      <c r="Q693" s="39"/>
      <c r="R693" s="39"/>
      <c r="S693" s="39"/>
      <c r="T693" s="39"/>
      <c r="U693" s="39"/>
      <c r="V693" s="39"/>
      <c r="W693" s="39"/>
      <c r="X693" s="39"/>
      <c r="Y693" s="39"/>
      <c r="Z693" s="39"/>
    </row>
    <row r="694" spans="1:26" ht="12.75" customHeight="1" x14ac:dyDescent="0.25">
      <c r="A694" s="39"/>
      <c r="B694" s="39"/>
      <c r="C694" s="39"/>
      <c r="D694" s="39"/>
      <c r="E694" s="39"/>
      <c r="F694" s="39"/>
      <c r="G694" s="39"/>
      <c r="H694" s="39"/>
      <c r="I694" s="39"/>
      <c r="J694" s="39"/>
      <c r="K694" s="39"/>
      <c r="L694" s="39"/>
      <c r="M694" s="39"/>
      <c r="N694" s="39"/>
      <c r="O694" s="39"/>
      <c r="P694" s="39"/>
      <c r="Q694" s="39"/>
      <c r="R694" s="39"/>
      <c r="S694" s="39"/>
      <c r="T694" s="39"/>
      <c r="U694" s="39"/>
      <c r="V694" s="39"/>
      <c r="W694" s="39"/>
      <c r="X694" s="39"/>
      <c r="Y694" s="39"/>
      <c r="Z694" s="39"/>
    </row>
    <row r="695" spans="1:26" ht="12.75" customHeight="1" x14ac:dyDescent="0.25">
      <c r="A695" s="39"/>
      <c r="B695" s="39"/>
      <c r="C695" s="39"/>
      <c r="D695" s="39"/>
      <c r="E695" s="39"/>
      <c r="F695" s="39"/>
      <c r="G695" s="39"/>
      <c r="H695" s="39"/>
      <c r="I695" s="39"/>
      <c r="J695" s="39"/>
      <c r="K695" s="39"/>
      <c r="L695" s="39"/>
      <c r="M695" s="39"/>
      <c r="N695" s="39"/>
      <c r="O695" s="39"/>
      <c r="P695" s="39"/>
      <c r="Q695" s="39"/>
      <c r="R695" s="39"/>
      <c r="S695" s="39"/>
      <c r="T695" s="39"/>
      <c r="U695" s="39"/>
      <c r="V695" s="39"/>
      <c r="W695" s="39"/>
      <c r="X695" s="39"/>
      <c r="Y695" s="39"/>
      <c r="Z695" s="39"/>
    </row>
    <row r="696" spans="1:26" ht="12.75" customHeight="1" x14ac:dyDescent="0.25">
      <c r="A696" s="39"/>
      <c r="B696" s="39"/>
      <c r="C696" s="39"/>
      <c r="D696" s="39"/>
      <c r="E696" s="39"/>
      <c r="F696" s="39"/>
      <c r="G696" s="39"/>
      <c r="H696" s="39"/>
      <c r="I696" s="39"/>
      <c r="J696" s="39"/>
      <c r="K696" s="39"/>
      <c r="L696" s="39"/>
      <c r="M696" s="39"/>
      <c r="N696" s="39"/>
      <c r="O696" s="39"/>
      <c r="P696" s="39"/>
      <c r="Q696" s="39"/>
      <c r="R696" s="39"/>
      <c r="S696" s="39"/>
      <c r="T696" s="39"/>
      <c r="U696" s="39"/>
      <c r="V696" s="39"/>
      <c r="W696" s="39"/>
      <c r="X696" s="39"/>
      <c r="Y696" s="39"/>
      <c r="Z696" s="39"/>
    </row>
    <row r="697" spans="1:26" ht="12.75" customHeight="1" x14ac:dyDescent="0.25">
      <c r="A697" s="39"/>
      <c r="B697" s="39"/>
      <c r="C697" s="39"/>
      <c r="D697" s="39"/>
      <c r="E697" s="39"/>
      <c r="F697" s="39"/>
      <c r="G697" s="39"/>
      <c r="H697" s="39"/>
      <c r="I697" s="39"/>
      <c r="J697" s="39"/>
      <c r="K697" s="39"/>
      <c r="L697" s="39"/>
      <c r="M697" s="39"/>
      <c r="N697" s="39"/>
      <c r="O697" s="39"/>
      <c r="P697" s="39"/>
      <c r="Q697" s="39"/>
      <c r="R697" s="39"/>
      <c r="S697" s="39"/>
      <c r="T697" s="39"/>
      <c r="U697" s="39"/>
      <c r="V697" s="39"/>
      <c r="W697" s="39"/>
      <c r="X697" s="39"/>
      <c r="Y697" s="39"/>
      <c r="Z697" s="39"/>
    </row>
    <row r="698" spans="1:26" ht="12.75" customHeight="1" x14ac:dyDescent="0.25">
      <c r="A698" s="39"/>
      <c r="B698" s="39"/>
      <c r="C698" s="39"/>
      <c r="D698" s="39"/>
      <c r="E698" s="39"/>
      <c r="F698" s="39"/>
      <c r="G698" s="39"/>
      <c r="H698" s="39"/>
      <c r="I698" s="39"/>
      <c r="J698" s="39"/>
      <c r="K698" s="39"/>
      <c r="L698" s="39"/>
      <c r="M698" s="39"/>
      <c r="N698" s="39"/>
      <c r="O698" s="39"/>
      <c r="P698" s="39"/>
      <c r="Q698" s="39"/>
      <c r="R698" s="39"/>
      <c r="S698" s="39"/>
      <c r="T698" s="39"/>
      <c r="U698" s="39"/>
      <c r="V698" s="39"/>
      <c r="W698" s="39"/>
      <c r="X698" s="39"/>
      <c r="Y698" s="39"/>
      <c r="Z698" s="39"/>
    </row>
    <row r="699" spans="1:26" ht="12.75" customHeight="1" x14ac:dyDescent="0.25">
      <c r="A699" s="39"/>
      <c r="B699" s="39"/>
      <c r="C699" s="39"/>
      <c r="D699" s="39"/>
      <c r="E699" s="39"/>
      <c r="F699" s="39"/>
      <c r="G699" s="39"/>
      <c r="H699" s="39"/>
      <c r="I699" s="39"/>
      <c r="J699" s="39"/>
      <c r="K699" s="39"/>
      <c r="L699" s="39"/>
      <c r="M699" s="39"/>
      <c r="N699" s="39"/>
      <c r="O699" s="39"/>
      <c r="P699" s="39"/>
      <c r="Q699" s="39"/>
      <c r="R699" s="39"/>
      <c r="S699" s="39"/>
      <c r="T699" s="39"/>
      <c r="U699" s="39"/>
      <c r="V699" s="39"/>
      <c r="W699" s="39"/>
      <c r="X699" s="39"/>
      <c r="Y699" s="39"/>
      <c r="Z699" s="39"/>
    </row>
    <row r="700" spans="1:26" ht="12.75" customHeight="1" x14ac:dyDescent="0.25">
      <c r="A700" s="39"/>
      <c r="B700" s="39"/>
      <c r="C700" s="39"/>
      <c r="D700" s="39"/>
      <c r="E700" s="39"/>
      <c r="F700" s="39"/>
      <c r="G700" s="39"/>
      <c r="H700" s="39"/>
      <c r="I700" s="39"/>
      <c r="J700" s="39"/>
      <c r="K700" s="39"/>
      <c r="L700" s="39"/>
      <c r="M700" s="39"/>
      <c r="N700" s="39"/>
      <c r="O700" s="39"/>
      <c r="P700" s="39"/>
      <c r="Q700" s="39"/>
      <c r="R700" s="39"/>
      <c r="S700" s="39"/>
      <c r="T700" s="39"/>
      <c r="U700" s="39"/>
      <c r="V700" s="39"/>
      <c r="W700" s="39"/>
      <c r="X700" s="39"/>
      <c r="Y700" s="39"/>
      <c r="Z700" s="39"/>
    </row>
    <row r="701" spans="1:26" ht="12.75" customHeight="1" x14ac:dyDescent="0.25">
      <c r="A701" s="39"/>
      <c r="B701" s="39"/>
      <c r="C701" s="39"/>
      <c r="D701" s="39"/>
      <c r="E701" s="39"/>
      <c r="F701" s="39"/>
      <c r="G701" s="39"/>
      <c r="H701" s="39"/>
      <c r="I701" s="39"/>
      <c r="J701" s="39"/>
      <c r="K701" s="39"/>
      <c r="L701" s="39"/>
      <c r="M701" s="39"/>
      <c r="N701" s="39"/>
      <c r="O701" s="39"/>
      <c r="P701" s="39"/>
      <c r="Q701" s="39"/>
      <c r="R701" s="39"/>
      <c r="S701" s="39"/>
      <c r="T701" s="39"/>
      <c r="U701" s="39"/>
      <c r="V701" s="39"/>
      <c r="W701" s="39"/>
      <c r="X701" s="39"/>
      <c r="Y701" s="39"/>
      <c r="Z701" s="39"/>
    </row>
    <row r="702" spans="1:26" ht="12.75" customHeight="1" x14ac:dyDescent="0.25">
      <c r="A702" s="39"/>
      <c r="B702" s="39"/>
      <c r="C702" s="39"/>
      <c r="D702" s="39"/>
      <c r="E702" s="39"/>
      <c r="F702" s="39"/>
      <c r="G702" s="39"/>
      <c r="H702" s="39"/>
      <c r="I702" s="39"/>
      <c r="J702" s="39"/>
      <c r="K702" s="39"/>
      <c r="L702" s="39"/>
      <c r="M702" s="39"/>
      <c r="N702" s="39"/>
      <c r="O702" s="39"/>
      <c r="P702" s="39"/>
      <c r="Q702" s="39"/>
      <c r="R702" s="39"/>
      <c r="S702" s="39"/>
      <c r="T702" s="39"/>
      <c r="U702" s="39"/>
      <c r="V702" s="39"/>
      <c r="W702" s="39"/>
      <c r="X702" s="39"/>
      <c r="Y702" s="39"/>
      <c r="Z702" s="39"/>
    </row>
    <row r="703" spans="1:26" ht="12.75" customHeight="1" x14ac:dyDescent="0.25">
      <c r="A703" s="39"/>
      <c r="B703" s="39"/>
      <c r="C703" s="39"/>
      <c r="D703" s="39"/>
      <c r="E703" s="39"/>
      <c r="F703" s="39"/>
      <c r="G703" s="39"/>
      <c r="H703" s="39"/>
      <c r="I703" s="39"/>
      <c r="J703" s="39"/>
      <c r="K703" s="39"/>
      <c r="L703" s="39"/>
      <c r="M703" s="39"/>
      <c r="N703" s="39"/>
      <c r="O703" s="39"/>
      <c r="P703" s="39"/>
      <c r="Q703" s="39"/>
      <c r="R703" s="39"/>
      <c r="S703" s="39"/>
      <c r="T703" s="39"/>
      <c r="U703" s="39"/>
      <c r="V703" s="39"/>
      <c r="W703" s="39"/>
      <c r="X703" s="39"/>
      <c r="Y703" s="39"/>
      <c r="Z703" s="39"/>
    </row>
    <row r="704" spans="1:26" ht="12.75" customHeight="1" x14ac:dyDescent="0.25">
      <c r="A704" s="39"/>
      <c r="B704" s="39"/>
      <c r="C704" s="39"/>
      <c r="D704" s="39"/>
      <c r="E704" s="39"/>
      <c r="F704" s="39"/>
      <c r="G704" s="39"/>
      <c r="H704" s="39"/>
      <c r="I704" s="39"/>
      <c r="J704" s="39"/>
      <c r="K704" s="39"/>
      <c r="L704" s="39"/>
      <c r="M704" s="39"/>
      <c r="N704" s="39"/>
      <c r="O704" s="39"/>
      <c r="P704" s="39"/>
      <c r="Q704" s="39"/>
      <c r="R704" s="39"/>
      <c r="S704" s="39"/>
      <c r="T704" s="39"/>
      <c r="U704" s="39"/>
      <c r="V704" s="39"/>
      <c r="W704" s="39"/>
      <c r="X704" s="39"/>
      <c r="Y704" s="39"/>
      <c r="Z704" s="39"/>
    </row>
    <row r="705" spans="1:26" ht="12.75" customHeight="1" x14ac:dyDescent="0.25">
      <c r="A705" s="39"/>
      <c r="B705" s="39"/>
      <c r="C705" s="39"/>
      <c r="D705" s="39"/>
      <c r="E705" s="39"/>
      <c r="F705" s="39"/>
      <c r="G705" s="39"/>
      <c r="H705" s="39"/>
      <c r="I705" s="39"/>
      <c r="J705" s="39"/>
      <c r="K705" s="39"/>
      <c r="L705" s="39"/>
      <c r="M705" s="39"/>
      <c r="N705" s="39"/>
      <c r="O705" s="39"/>
      <c r="P705" s="39"/>
      <c r="Q705" s="39"/>
      <c r="R705" s="39"/>
      <c r="S705" s="39"/>
      <c r="T705" s="39"/>
      <c r="U705" s="39"/>
      <c r="V705" s="39"/>
      <c r="W705" s="39"/>
      <c r="X705" s="39"/>
      <c r="Y705" s="39"/>
      <c r="Z705" s="39"/>
    </row>
    <row r="706" spans="1:26" ht="12.75" customHeight="1" x14ac:dyDescent="0.25">
      <c r="A706" s="39"/>
      <c r="B706" s="39"/>
      <c r="C706" s="39"/>
      <c r="D706" s="39"/>
      <c r="E706" s="39"/>
      <c r="F706" s="39"/>
      <c r="G706" s="39"/>
      <c r="H706" s="39"/>
      <c r="I706" s="39"/>
      <c r="J706" s="39"/>
      <c r="K706" s="39"/>
      <c r="L706" s="39"/>
      <c r="M706" s="39"/>
      <c r="N706" s="39"/>
      <c r="O706" s="39"/>
      <c r="P706" s="39"/>
      <c r="Q706" s="39"/>
      <c r="R706" s="39"/>
      <c r="S706" s="39"/>
      <c r="T706" s="39"/>
      <c r="U706" s="39"/>
      <c r="V706" s="39"/>
      <c r="W706" s="39"/>
      <c r="X706" s="39"/>
      <c r="Y706" s="39"/>
      <c r="Z706" s="39"/>
    </row>
    <row r="707" spans="1:26" ht="12.75" customHeight="1" x14ac:dyDescent="0.25">
      <c r="A707" s="39"/>
      <c r="B707" s="39"/>
      <c r="C707" s="39"/>
      <c r="D707" s="39"/>
      <c r="E707" s="39"/>
      <c r="F707" s="39"/>
      <c r="G707" s="39"/>
      <c r="H707" s="39"/>
      <c r="I707" s="39"/>
      <c r="J707" s="39"/>
      <c r="K707" s="39"/>
      <c r="L707" s="39"/>
      <c r="M707" s="39"/>
      <c r="N707" s="39"/>
      <c r="O707" s="39"/>
      <c r="P707" s="39"/>
      <c r="Q707" s="39"/>
      <c r="R707" s="39"/>
      <c r="S707" s="39"/>
      <c r="T707" s="39"/>
      <c r="U707" s="39"/>
      <c r="V707" s="39"/>
      <c r="W707" s="39"/>
      <c r="X707" s="39"/>
      <c r="Y707" s="39"/>
      <c r="Z707" s="39"/>
    </row>
    <row r="708" spans="1:26" ht="12.75" customHeight="1" x14ac:dyDescent="0.25">
      <c r="A708" s="39"/>
      <c r="B708" s="39"/>
      <c r="C708" s="39"/>
      <c r="D708" s="39"/>
      <c r="E708" s="39"/>
      <c r="F708" s="39"/>
      <c r="G708" s="39"/>
      <c r="H708" s="39"/>
      <c r="I708" s="39"/>
      <c r="J708" s="39"/>
      <c r="K708" s="39"/>
      <c r="L708" s="39"/>
      <c r="M708" s="39"/>
      <c r="N708" s="39"/>
      <c r="O708" s="39"/>
      <c r="P708" s="39"/>
      <c r="Q708" s="39"/>
      <c r="R708" s="39"/>
      <c r="S708" s="39"/>
      <c r="T708" s="39"/>
      <c r="U708" s="39"/>
      <c r="V708" s="39"/>
      <c r="W708" s="39"/>
      <c r="X708" s="39"/>
      <c r="Y708" s="39"/>
      <c r="Z708" s="39"/>
    </row>
    <row r="709" spans="1:26" ht="12.75" customHeight="1" x14ac:dyDescent="0.25">
      <c r="A709" s="39"/>
      <c r="B709" s="39"/>
      <c r="C709" s="39"/>
      <c r="D709" s="39"/>
      <c r="E709" s="39"/>
      <c r="F709" s="39"/>
      <c r="G709" s="39"/>
      <c r="H709" s="39"/>
      <c r="I709" s="39"/>
      <c r="J709" s="39"/>
      <c r="K709" s="39"/>
      <c r="L709" s="39"/>
      <c r="M709" s="39"/>
      <c r="N709" s="39"/>
      <c r="O709" s="39"/>
      <c r="P709" s="39"/>
      <c r="Q709" s="39"/>
      <c r="R709" s="39"/>
      <c r="S709" s="39"/>
      <c r="T709" s="39"/>
      <c r="U709" s="39"/>
      <c r="V709" s="39"/>
      <c r="W709" s="39"/>
      <c r="X709" s="39"/>
      <c r="Y709" s="39"/>
      <c r="Z709" s="39"/>
    </row>
    <row r="710" spans="1:26" ht="12.75" customHeight="1" x14ac:dyDescent="0.25">
      <c r="A710" s="39"/>
      <c r="B710" s="39"/>
      <c r="C710" s="39"/>
      <c r="D710" s="39"/>
      <c r="E710" s="39"/>
      <c r="F710" s="39"/>
      <c r="G710" s="39"/>
      <c r="H710" s="39"/>
      <c r="I710" s="39"/>
      <c r="J710" s="39"/>
      <c r="K710" s="39"/>
      <c r="L710" s="39"/>
      <c r="M710" s="39"/>
      <c r="N710" s="39"/>
      <c r="O710" s="39"/>
      <c r="P710" s="39"/>
      <c r="Q710" s="39"/>
      <c r="R710" s="39"/>
      <c r="S710" s="39"/>
      <c r="T710" s="39"/>
      <c r="U710" s="39"/>
      <c r="V710" s="39"/>
      <c r="W710" s="39"/>
      <c r="X710" s="39"/>
      <c r="Y710" s="39"/>
      <c r="Z710" s="39"/>
    </row>
    <row r="711" spans="1:26" ht="12.75" customHeight="1" x14ac:dyDescent="0.25">
      <c r="A711" s="39"/>
      <c r="B711" s="39"/>
      <c r="C711" s="39"/>
      <c r="D711" s="39"/>
      <c r="E711" s="39"/>
      <c r="F711" s="39"/>
      <c r="G711" s="39"/>
      <c r="H711" s="39"/>
      <c r="I711" s="39"/>
      <c r="J711" s="39"/>
      <c r="K711" s="39"/>
      <c r="L711" s="39"/>
      <c r="M711" s="39"/>
      <c r="N711" s="39"/>
      <c r="O711" s="39"/>
      <c r="P711" s="39"/>
      <c r="Q711" s="39"/>
      <c r="R711" s="39"/>
      <c r="S711" s="39"/>
      <c r="T711" s="39"/>
      <c r="U711" s="39"/>
      <c r="V711" s="39"/>
      <c r="W711" s="39"/>
      <c r="X711" s="39"/>
      <c r="Y711" s="39"/>
      <c r="Z711" s="39"/>
    </row>
    <row r="712" spans="1:26" ht="12.75" customHeight="1" x14ac:dyDescent="0.25">
      <c r="A712" s="39"/>
      <c r="B712" s="39"/>
      <c r="C712" s="39"/>
      <c r="D712" s="39"/>
      <c r="E712" s="39"/>
      <c r="F712" s="39"/>
      <c r="G712" s="39"/>
      <c r="H712" s="39"/>
      <c r="I712" s="39"/>
      <c r="J712" s="39"/>
      <c r="K712" s="39"/>
      <c r="L712" s="39"/>
      <c r="M712" s="39"/>
      <c r="N712" s="39"/>
      <c r="O712" s="39"/>
      <c r="P712" s="39"/>
      <c r="Q712" s="39"/>
      <c r="R712" s="39"/>
      <c r="S712" s="39"/>
      <c r="T712" s="39"/>
      <c r="U712" s="39"/>
      <c r="V712" s="39"/>
      <c r="W712" s="39"/>
      <c r="X712" s="39"/>
      <c r="Y712" s="39"/>
      <c r="Z712" s="39"/>
    </row>
    <row r="713" spans="1:26" ht="12.75" customHeight="1" x14ac:dyDescent="0.25">
      <c r="A713" s="39"/>
      <c r="B713" s="39"/>
      <c r="C713" s="39"/>
      <c r="D713" s="39"/>
      <c r="E713" s="39"/>
      <c r="F713" s="39"/>
      <c r="G713" s="39"/>
      <c r="H713" s="39"/>
      <c r="I713" s="39"/>
      <c r="J713" s="39"/>
      <c r="K713" s="39"/>
      <c r="L713" s="39"/>
      <c r="M713" s="39"/>
      <c r="N713" s="39"/>
      <c r="O713" s="39"/>
      <c r="P713" s="39"/>
      <c r="Q713" s="39"/>
      <c r="R713" s="39"/>
      <c r="S713" s="39"/>
      <c r="T713" s="39"/>
      <c r="U713" s="39"/>
      <c r="V713" s="39"/>
      <c r="W713" s="39"/>
      <c r="X713" s="39"/>
      <c r="Y713" s="39"/>
      <c r="Z713" s="39"/>
    </row>
    <row r="714" spans="1:26" ht="12.75" customHeight="1" x14ac:dyDescent="0.25">
      <c r="A714" s="39"/>
      <c r="B714" s="39"/>
      <c r="C714" s="39"/>
      <c r="D714" s="39"/>
      <c r="E714" s="39"/>
      <c r="F714" s="39"/>
      <c r="G714" s="39"/>
      <c r="H714" s="39"/>
      <c r="I714" s="39"/>
      <c r="J714" s="39"/>
      <c r="K714" s="39"/>
      <c r="L714" s="39"/>
      <c r="M714" s="39"/>
      <c r="N714" s="39"/>
      <c r="O714" s="39"/>
      <c r="P714" s="39"/>
      <c r="Q714" s="39"/>
      <c r="R714" s="39"/>
      <c r="S714" s="39"/>
      <c r="T714" s="39"/>
      <c r="U714" s="39"/>
      <c r="V714" s="39"/>
      <c r="W714" s="39"/>
      <c r="X714" s="39"/>
      <c r="Y714" s="39"/>
      <c r="Z714" s="39"/>
    </row>
    <row r="715" spans="1:26" ht="12.75" customHeight="1" x14ac:dyDescent="0.25">
      <c r="A715" s="39"/>
      <c r="B715" s="39"/>
      <c r="C715" s="39"/>
      <c r="D715" s="39"/>
      <c r="E715" s="39"/>
      <c r="F715" s="39"/>
      <c r="G715" s="39"/>
      <c r="H715" s="39"/>
      <c r="I715" s="39"/>
      <c r="J715" s="39"/>
      <c r="K715" s="39"/>
      <c r="L715" s="39"/>
      <c r="M715" s="39"/>
      <c r="N715" s="39"/>
      <c r="O715" s="39"/>
      <c r="P715" s="39"/>
      <c r="Q715" s="39"/>
      <c r="R715" s="39"/>
      <c r="S715" s="39"/>
      <c r="T715" s="39"/>
      <c r="U715" s="39"/>
      <c r="V715" s="39"/>
      <c r="W715" s="39"/>
      <c r="X715" s="39"/>
      <c r="Y715" s="39"/>
      <c r="Z715" s="39"/>
    </row>
    <row r="716" spans="1:26" ht="12.75" customHeight="1" x14ac:dyDescent="0.25">
      <c r="A716" s="39"/>
      <c r="B716" s="39"/>
      <c r="C716" s="39"/>
      <c r="D716" s="39"/>
      <c r="E716" s="39"/>
      <c r="F716" s="39"/>
      <c r="G716" s="39"/>
      <c r="H716" s="39"/>
      <c r="I716" s="39"/>
      <c r="J716" s="39"/>
      <c r="K716" s="39"/>
      <c r="L716" s="39"/>
      <c r="M716" s="39"/>
      <c r="N716" s="39"/>
      <c r="O716" s="39"/>
      <c r="P716" s="39"/>
      <c r="Q716" s="39"/>
      <c r="R716" s="39"/>
      <c r="S716" s="39"/>
      <c r="T716" s="39"/>
      <c r="U716" s="39"/>
      <c r="V716" s="39"/>
      <c r="W716" s="39"/>
      <c r="X716" s="39"/>
      <c r="Y716" s="39"/>
      <c r="Z716" s="39"/>
    </row>
    <row r="717" spans="1:26" ht="12.75" customHeight="1" x14ac:dyDescent="0.25">
      <c r="A717" s="39"/>
      <c r="B717" s="39"/>
      <c r="C717" s="39"/>
      <c r="D717" s="39"/>
      <c r="E717" s="39"/>
      <c r="F717" s="39"/>
      <c r="G717" s="39"/>
      <c r="H717" s="39"/>
      <c r="I717" s="39"/>
      <c r="J717" s="39"/>
      <c r="K717" s="39"/>
      <c r="L717" s="39"/>
      <c r="M717" s="39"/>
      <c r="N717" s="39"/>
      <c r="O717" s="39"/>
      <c r="P717" s="39"/>
      <c r="Q717" s="39"/>
      <c r="R717" s="39"/>
      <c r="S717" s="39"/>
      <c r="T717" s="39"/>
      <c r="U717" s="39"/>
      <c r="V717" s="39"/>
      <c r="W717" s="39"/>
      <c r="X717" s="39"/>
      <c r="Y717" s="39"/>
      <c r="Z717" s="39"/>
    </row>
    <row r="718" spans="1:26" ht="12.75" customHeight="1" x14ac:dyDescent="0.25">
      <c r="A718" s="39"/>
      <c r="B718" s="39"/>
      <c r="C718" s="39"/>
      <c r="D718" s="39"/>
      <c r="E718" s="39"/>
      <c r="F718" s="39"/>
      <c r="G718" s="39"/>
      <c r="H718" s="39"/>
      <c r="I718" s="39"/>
      <c r="J718" s="39"/>
      <c r="K718" s="39"/>
      <c r="L718" s="39"/>
      <c r="M718" s="39"/>
      <c r="N718" s="39"/>
      <c r="O718" s="39"/>
      <c r="P718" s="39"/>
      <c r="Q718" s="39"/>
      <c r="R718" s="39"/>
      <c r="S718" s="39"/>
      <c r="T718" s="39"/>
      <c r="U718" s="39"/>
      <c r="V718" s="39"/>
      <c r="W718" s="39"/>
      <c r="X718" s="39"/>
      <c r="Y718" s="39"/>
      <c r="Z718" s="39"/>
    </row>
    <row r="719" spans="1:26" ht="12.75" customHeight="1" x14ac:dyDescent="0.25">
      <c r="A719" s="39"/>
      <c r="B719" s="39"/>
      <c r="C719" s="39"/>
      <c r="D719" s="39"/>
      <c r="E719" s="39"/>
      <c r="F719" s="39"/>
      <c r="G719" s="39"/>
      <c r="H719" s="39"/>
      <c r="I719" s="39"/>
      <c r="J719" s="39"/>
      <c r="K719" s="39"/>
      <c r="L719" s="39"/>
      <c r="M719" s="39"/>
      <c r="N719" s="39"/>
      <c r="O719" s="39"/>
      <c r="P719" s="39"/>
      <c r="Q719" s="39"/>
      <c r="R719" s="39"/>
      <c r="S719" s="39"/>
      <c r="T719" s="39"/>
      <c r="U719" s="39"/>
      <c r="V719" s="39"/>
      <c r="W719" s="39"/>
      <c r="X719" s="39"/>
      <c r="Y719" s="39"/>
      <c r="Z719" s="39"/>
    </row>
    <row r="720" spans="1:26" ht="12.75" customHeight="1" x14ac:dyDescent="0.25">
      <c r="A720" s="39"/>
      <c r="B720" s="39"/>
      <c r="C720" s="39"/>
      <c r="D720" s="39"/>
      <c r="E720" s="39"/>
      <c r="F720" s="39"/>
      <c r="G720" s="39"/>
      <c r="H720" s="39"/>
      <c r="I720" s="39"/>
      <c r="J720" s="39"/>
      <c r="K720" s="39"/>
      <c r="L720" s="39"/>
      <c r="M720" s="39"/>
      <c r="N720" s="39"/>
      <c r="O720" s="39"/>
      <c r="P720" s="39"/>
      <c r="Q720" s="39"/>
      <c r="R720" s="39"/>
      <c r="S720" s="39"/>
      <c r="T720" s="39"/>
      <c r="U720" s="39"/>
      <c r="V720" s="39"/>
      <c r="W720" s="39"/>
      <c r="X720" s="39"/>
      <c r="Y720" s="39"/>
      <c r="Z720" s="39"/>
    </row>
    <row r="721" spans="1:26" ht="12.75" customHeight="1" x14ac:dyDescent="0.25">
      <c r="A721" s="39"/>
      <c r="B721" s="39"/>
      <c r="C721" s="39"/>
      <c r="D721" s="39"/>
      <c r="E721" s="39"/>
      <c r="F721" s="39"/>
      <c r="G721" s="39"/>
      <c r="H721" s="39"/>
      <c r="I721" s="39"/>
      <c r="J721" s="39"/>
      <c r="K721" s="39"/>
      <c r="L721" s="39"/>
      <c r="M721" s="39"/>
      <c r="N721" s="39"/>
      <c r="O721" s="39"/>
      <c r="P721" s="39"/>
      <c r="Q721" s="39"/>
      <c r="R721" s="39"/>
      <c r="S721" s="39"/>
      <c r="T721" s="39"/>
      <c r="U721" s="39"/>
      <c r="V721" s="39"/>
      <c r="W721" s="39"/>
      <c r="X721" s="39"/>
      <c r="Y721" s="39"/>
      <c r="Z721" s="39"/>
    </row>
    <row r="722" spans="1:26" ht="12.75" customHeight="1" x14ac:dyDescent="0.25">
      <c r="A722" s="39"/>
      <c r="B722" s="39"/>
      <c r="C722" s="39"/>
      <c r="D722" s="39"/>
      <c r="E722" s="39"/>
      <c r="F722" s="39"/>
      <c r="G722" s="39"/>
      <c r="H722" s="39"/>
      <c r="I722" s="39"/>
      <c r="J722" s="39"/>
      <c r="K722" s="39"/>
      <c r="L722" s="39"/>
      <c r="M722" s="39"/>
      <c r="N722" s="39"/>
      <c r="O722" s="39"/>
      <c r="P722" s="39"/>
      <c r="Q722" s="39"/>
      <c r="R722" s="39"/>
      <c r="S722" s="39"/>
      <c r="T722" s="39"/>
      <c r="U722" s="39"/>
      <c r="V722" s="39"/>
      <c r="W722" s="39"/>
      <c r="X722" s="39"/>
      <c r="Y722" s="39"/>
      <c r="Z722" s="39"/>
    </row>
    <row r="723" spans="1:26" ht="12.75" customHeight="1" x14ac:dyDescent="0.25">
      <c r="A723" s="39"/>
      <c r="B723" s="39"/>
      <c r="C723" s="39"/>
      <c r="D723" s="39"/>
      <c r="E723" s="39"/>
      <c r="F723" s="39"/>
      <c r="G723" s="39"/>
      <c r="H723" s="39"/>
      <c r="I723" s="39"/>
      <c r="J723" s="39"/>
      <c r="K723" s="39"/>
      <c r="L723" s="39"/>
      <c r="M723" s="39"/>
      <c r="N723" s="39"/>
      <c r="O723" s="39"/>
      <c r="P723" s="39"/>
      <c r="Q723" s="39"/>
      <c r="R723" s="39"/>
      <c r="S723" s="39"/>
      <c r="T723" s="39"/>
      <c r="U723" s="39"/>
      <c r="V723" s="39"/>
      <c r="W723" s="39"/>
      <c r="X723" s="39"/>
      <c r="Y723" s="39"/>
      <c r="Z723" s="39"/>
    </row>
    <row r="724" spans="1:26" ht="12.75" customHeight="1" x14ac:dyDescent="0.25">
      <c r="A724" s="39"/>
      <c r="B724" s="39"/>
      <c r="C724" s="39"/>
      <c r="D724" s="39"/>
      <c r="E724" s="39"/>
      <c r="F724" s="39"/>
      <c r="G724" s="39"/>
      <c r="H724" s="39"/>
      <c r="I724" s="39"/>
      <c r="J724" s="39"/>
      <c r="K724" s="39"/>
      <c r="L724" s="39"/>
      <c r="M724" s="39"/>
      <c r="N724" s="39"/>
      <c r="O724" s="39"/>
      <c r="P724" s="39"/>
      <c r="Q724" s="39"/>
      <c r="R724" s="39"/>
      <c r="S724" s="39"/>
      <c r="T724" s="39"/>
      <c r="U724" s="39"/>
      <c r="V724" s="39"/>
      <c r="W724" s="39"/>
      <c r="X724" s="39"/>
      <c r="Y724" s="39"/>
      <c r="Z724" s="39"/>
    </row>
    <row r="725" spans="1:26" ht="12.75" customHeight="1" x14ac:dyDescent="0.25">
      <c r="A725" s="39"/>
      <c r="B725" s="39"/>
      <c r="C725" s="39"/>
      <c r="D725" s="39"/>
      <c r="E725" s="39"/>
      <c r="F725" s="39"/>
      <c r="G725" s="39"/>
      <c r="H725" s="39"/>
      <c r="I725" s="39"/>
      <c r="J725" s="39"/>
      <c r="K725" s="39"/>
      <c r="L725" s="39"/>
      <c r="M725" s="39"/>
      <c r="N725" s="39"/>
      <c r="O725" s="39"/>
      <c r="P725" s="39"/>
      <c r="Q725" s="39"/>
      <c r="R725" s="39"/>
      <c r="S725" s="39"/>
      <c r="T725" s="39"/>
      <c r="U725" s="39"/>
      <c r="V725" s="39"/>
      <c r="W725" s="39"/>
      <c r="X725" s="39"/>
      <c r="Y725" s="39"/>
      <c r="Z725" s="39"/>
    </row>
    <row r="726" spans="1:26" ht="12.75" customHeight="1" x14ac:dyDescent="0.25">
      <c r="A726" s="39"/>
      <c r="B726" s="39"/>
      <c r="C726" s="39"/>
      <c r="D726" s="39"/>
      <c r="E726" s="39"/>
      <c r="F726" s="39"/>
      <c r="G726" s="39"/>
      <c r="H726" s="39"/>
      <c r="I726" s="39"/>
      <c r="J726" s="39"/>
      <c r="K726" s="39"/>
      <c r="L726" s="39"/>
      <c r="M726" s="39"/>
      <c r="N726" s="39"/>
      <c r="O726" s="39"/>
      <c r="P726" s="39"/>
      <c r="Q726" s="39"/>
      <c r="R726" s="39"/>
      <c r="S726" s="39"/>
      <c r="T726" s="39"/>
      <c r="U726" s="39"/>
      <c r="V726" s="39"/>
      <c r="W726" s="39"/>
      <c r="X726" s="39"/>
      <c r="Y726" s="39"/>
      <c r="Z726" s="39"/>
    </row>
    <row r="727" spans="1:26" ht="12.75" customHeight="1" x14ac:dyDescent="0.25">
      <c r="A727" s="39"/>
      <c r="B727" s="39"/>
      <c r="C727" s="39"/>
      <c r="D727" s="39"/>
      <c r="E727" s="39"/>
      <c r="F727" s="39"/>
      <c r="G727" s="39"/>
      <c r="H727" s="39"/>
      <c r="I727" s="39"/>
      <c r="J727" s="39"/>
      <c r="K727" s="39"/>
      <c r="L727" s="39"/>
      <c r="M727" s="39"/>
      <c r="N727" s="39"/>
      <c r="O727" s="39"/>
      <c r="P727" s="39"/>
      <c r="Q727" s="39"/>
      <c r="R727" s="39"/>
      <c r="S727" s="39"/>
      <c r="T727" s="39"/>
      <c r="U727" s="39"/>
      <c r="V727" s="39"/>
      <c r="W727" s="39"/>
      <c r="X727" s="39"/>
      <c r="Y727" s="39"/>
      <c r="Z727" s="39"/>
    </row>
    <row r="728" spans="1:26" ht="12.75" customHeight="1" x14ac:dyDescent="0.25">
      <c r="A728" s="39"/>
      <c r="B728" s="39"/>
      <c r="C728" s="39"/>
      <c r="D728" s="39"/>
      <c r="E728" s="39"/>
      <c r="F728" s="39"/>
      <c r="G728" s="39"/>
      <c r="H728" s="39"/>
      <c r="I728" s="39"/>
      <c r="J728" s="39"/>
      <c r="K728" s="39"/>
      <c r="L728" s="39"/>
      <c r="M728" s="39"/>
      <c r="N728" s="39"/>
      <c r="O728" s="39"/>
      <c r="P728" s="39"/>
      <c r="Q728" s="39"/>
      <c r="R728" s="39"/>
      <c r="S728" s="39"/>
      <c r="T728" s="39"/>
      <c r="U728" s="39"/>
      <c r="V728" s="39"/>
      <c r="W728" s="39"/>
      <c r="X728" s="39"/>
      <c r="Y728" s="39"/>
      <c r="Z728" s="39"/>
    </row>
    <row r="729" spans="1:26" ht="12.75" customHeight="1" x14ac:dyDescent="0.25">
      <c r="A729" s="39"/>
      <c r="B729" s="39"/>
      <c r="C729" s="39"/>
      <c r="D729" s="39"/>
      <c r="E729" s="39"/>
      <c r="F729" s="39"/>
      <c r="G729" s="39"/>
      <c r="H729" s="39"/>
      <c r="I729" s="39"/>
      <c r="J729" s="39"/>
      <c r="K729" s="39"/>
      <c r="L729" s="39"/>
      <c r="M729" s="39"/>
      <c r="N729" s="39"/>
      <c r="O729" s="39"/>
      <c r="P729" s="39"/>
      <c r="Q729" s="39"/>
      <c r="R729" s="39"/>
      <c r="S729" s="39"/>
      <c r="T729" s="39"/>
      <c r="U729" s="39"/>
      <c r="V729" s="39"/>
      <c r="W729" s="39"/>
      <c r="X729" s="39"/>
      <c r="Y729" s="39"/>
      <c r="Z729" s="39"/>
    </row>
    <row r="730" spans="1:26" ht="12.75" customHeight="1" x14ac:dyDescent="0.25">
      <c r="A730" s="39"/>
      <c r="B730" s="39"/>
      <c r="C730" s="39"/>
      <c r="D730" s="39"/>
      <c r="E730" s="39"/>
      <c r="F730" s="39"/>
      <c r="G730" s="39"/>
      <c r="H730" s="39"/>
      <c r="I730" s="39"/>
      <c r="J730" s="39"/>
      <c r="K730" s="39"/>
      <c r="L730" s="39"/>
      <c r="M730" s="39"/>
      <c r="N730" s="39"/>
      <c r="O730" s="39"/>
      <c r="P730" s="39"/>
      <c r="Q730" s="39"/>
      <c r="R730" s="39"/>
      <c r="S730" s="39"/>
      <c r="T730" s="39"/>
      <c r="U730" s="39"/>
      <c r="V730" s="39"/>
      <c r="W730" s="39"/>
      <c r="X730" s="39"/>
      <c r="Y730" s="39"/>
      <c r="Z730" s="39"/>
    </row>
    <row r="731" spans="1:26" ht="12.75" customHeight="1" x14ac:dyDescent="0.25">
      <c r="A731" s="39"/>
      <c r="B731" s="39"/>
      <c r="C731" s="39"/>
      <c r="D731" s="39"/>
      <c r="E731" s="39"/>
      <c r="F731" s="39"/>
      <c r="G731" s="39"/>
      <c r="H731" s="39"/>
      <c r="I731" s="39"/>
      <c r="J731" s="39"/>
      <c r="K731" s="39"/>
      <c r="L731" s="39"/>
      <c r="M731" s="39"/>
      <c r="N731" s="39"/>
      <c r="O731" s="39"/>
      <c r="P731" s="39"/>
      <c r="Q731" s="39"/>
      <c r="R731" s="39"/>
      <c r="S731" s="39"/>
      <c r="T731" s="39"/>
      <c r="U731" s="39"/>
      <c r="V731" s="39"/>
      <c r="W731" s="39"/>
      <c r="X731" s="39"/>
      <c r="Y731" s="39"/>
      <c r="Z731" s="39"/>
    </row>
    <row r="732" spans="1:26" ht="12.75" customHeight="1" x14ac:dyDescent="0.25">
      <c r="A732" s="39"/>
      <c r="B732" s="39"/>
      <c r="C732" s="39"/>
      <c r="D732" s="39"/>
      <c r="E732" s="39"/>
      <c r="F732" s="39"/>
      <c r="G732" s="39"/>
      <c r="H732" s="39"/>
      <c r="I732" s="39"/>
      <c r="J732" s="39"/>
      <c r="K732" s="39"/>
      <c r="L732" s="39"/>
      <c r="M732" s="39"/>
      <c r="N732" s="39"/>
      <c r="O732" s="39"/>
      <c r="P732" s="39"/>
      <c r="Q732" s="39"/>
      <c r="R732" s="39"/>
      <c r="S732" s="39"/>
      <c r="T732" s="39"/>
      <c r="U732" s="39"/>
      <c r="V732" s="39"/>
      <c r="W732" s="39"/>
      <c r="X732" s="39"/>
      <c r="Y732" s="39"/>
      <c r="Z732" s="39"/>
    </row>
    <row r="733" spans="1:26" ht="12.75" customHeight="1" x14ac:dyDescent="0.25">
      <c r="A733" s="39"/>
      <c r="B733" s="39"/>
      <c r="C733" s="39"/>
      <c r="D733" s="39"/>
      <c r="E733" s="39"/>
      <c r="F733" s="39"/>
      <c r="G733" s="39"/>
      <c r="H733" s="39"/>
      <c r="I733" s="39"/>
      <c r="J733" s="39"/>
      <c r="K733" s="39"/>
      <c r="L733" s="39"/>
      <c r="M733" s="39"/>
      <c r="N733" s="39"/>
      <c r="O733" s="39"/>
      <c r="P733" s="39"/>
      <c r="Q733" s="39"/>
      <c r="R733" s="39"/>
      <c r="S733" s="39"/>
      <c r="T733" s="39"/>
      <c r="U733" s="39"/>
      <c r="V733" s="39"/>
      <c r="W733" s="39"/>
      <c r="X733" s="39"/>
      <c r="Y733" s="39"/>
      <c r="Z733" s="39"/>
    </row>
    <row r="734" spans="1:26" ht="12.75" customHeight="1" x14ac:dyDescent="0.25">
      <c r="A734" s="39"/>
      <c r="B734" s="39"/>
      <c r="C734" s="39"/>
      <c r="D734" s="39"/>
      <c r="E734" s="39"/>
      <c r="F734" s="39"/>
      <c r="G734" s="39"/>
      <c r="H734" s="39"/>
      <c r="I734" s="39"/>
      <c r="J734" s="39"/>
      <c r="K734" s="39"/>
      <c r="L734" s="39"/>
      <c r="M734" s="39"/>
      <c r="N734" s="39"/>
      <c r="O734" s="39"/>
      <c r="P734" s="39"/>
      <c r="Q734" s="39"/>
      <c r="R734" s="39"/>
      <c r="S734" s="39"/>
      <c r="T734" s="39"/>
      <c r="U734" s="39"/>
      <c r="V734" s="39"/>
      <c r="W734" s="39"/>
      <c r="X734" s="39"/>
      <c r="Y734" s="39"/>
      <c r="Z734" s="39"/>
    </row>
    <row r="735" spans="1:26" ht="12.75" customHeight="1" x14ac:dyDescent="0.25">
      <c r="A735" s="39"/>
      <c r="B735" s="39"/>
      <c r="C735" s="39"/>
      <c r="D735" s="39"/>
      <c r="E735" s="39"/>
      <c r="F735" s="39"/>
      <c r="G735" s="39"/>
      <c r="H735" s="39"/>
      <c r="I735" s="39"/>
      <c r="J735" s="39"/>
      <c r="K735" s="39"/>
      <c r="L735" s="39"/>
      <c r="M735" s="39"/>
      <c r="N735" s="39"/>
      <c r="O735" s="39"/>
      <c r="P735" s="39"/>
      <c r="Q735" s="39"/>
      <c r="R735" s="39"/>
      <c r="S735" s="39"/>
      <c r="T735" s="39"/>
      <c r="U735" s="39"/>
      <c r="V735" s="39"/>
      <c r="W735" s="39"/>
      <c r="X735" s="39"/>
      <c r="Y735" s="39"/>
      <c r="Z735" s="39"/>
    </row>
    <row r="736" spans="1:26" ht="12.75" customHeight="1" x14ac:dyDescent="0.25">
      <c r="A736" s="39"/>
      <c r="B736" s="39"/>
      <c r="C736" s="39"/>
      <c r="D736" s="39"/>
      <c r="E736" s="39"/>
      <c r="F736" s="39"/>
      <c r="G736" s="39"/>
      <c r="H736" s="39"/>
      <c r="I736" s="39"/>
      <c r="J736" s="39"/>
      <c r="K736" s="39"/>
      <c r="L736" s="39"/>
      <c r="M736" s="39"/>
      <c r="N736" s="39"/>
      <c r="O736" s="39"/>
      <c r="P736" s="39"/>
      <c r="Q736" s="39"/>
      <c r="R736" s="39"/>
      <c r="S736" s="39"/>
      <c r="T736" s="39"/>
      <c r="U736" s="39"/>
      <c r="V736" s="39"/>
      <c r="W736" s="39"/>
      <c r="X736" s="39"/>
      <c r="Y736" s="39"/>
      <c r="Z736" s="39"/>
    </row>
    <row r="737" spans="1:26" ht="12.75" customHeight="1" x14ac:dyDescent="0.25">
      <c r="A737" s="39"/>
      <c r="B737" s="39"/>
      <c r="C737" s="39"/>
      <c r="D737" s="39"/>
      <c r="E737" s="39"/>
      <c r="F737" s="39"/>
      <c r="G737" s="39"/>
      <c r="H737" s="39"/>
      <c r="I737" s="39"/>
      <c r="J737" s="39"/>
      <c r="K737" s="39"/>
      <c r="L737" s="39"/>
      <c r="M737" s="39"/>
      <c r="N737" s="39"/>
      <c r="O737" s="39"/>
      <c r="P737" s="39"/>
      <c r="Q737" s="39"/>
      <c r="R737" s="39"/>
      <c r="S737" s="39"/>
      <c r="T737" s="39"/>
      <c r="U737" s="39"/>
      <c r="V737" s="39"/>
      <c r="W737" s="39"/>
      <c r="X737" s="39"/>
      <c r="Y737" s="39"/>
      <c r="Z737" s="39"/>
    </row>
    <row r="738" spans="1:26" ht="12.75" customHeight="1" x14ac:dyDescent="0.25">
      <c r="A738" s="39"/>
      <c r="B738" s="39"/>
      <c r="C738" s="39"/>
      <c r="D738" s="39"/>
      <c r="E738" s="39"/>
      <c r="F738" s="39"/>
      <c r="G738" s="39"/>
      <c r="H738" s="39"/>
      <c r="I738" s="39"/>
      <c r="J738" s="39"/>
      <c r="K738" s="39"/>
      <c r="L738" s="39"/>
      <c r="M738" s="39"/>
      <c r="N738" s="39"/>
      <c r="O738" s="39"/>
      <c r="P738" s="39"/>
      <c r="Q738" s="39"/>
      <c r="R738" s="39"/>
      <c r="S738" s="39"/>
      <c r="T738" s="39"/>
      <c r="U738" s="39"/>
      <c r="V738" s="39"/>
      <c r="W738" s="39"/>
      <c r="X738" s="39"/>
      <c r="Y738" s="39"/>
      <c r="Z738" s="39"/>
    </row>
    <row r="739" spans="1:26" ht="12.75" customHeight="1" x14ac:dyDescent="0.25">
      <c r="A739" s="39"/>
      <c r="B739" s="39"/>
      <c r="C739" s="39"/>
      <c r="D739" s="39"/>
      <c r="E739" s="39"/>
      <c r="F739" s="39"/>
      <c r="G739" s="39"/>
      <c r="H739" s="39"/>
      <c r="I739" s="39"/>
      <c r="J739" s="39"/>
      <c r="K739" s="39"/>
      <c r="L739" s="39"/>
      <c r="M739" s="39"/>
      <c r="N739" s="39"/>
      <c r="O739" s="39"/>
      <c r="P739" s="39"/>
      <c r="Q739" s="39"/>
      <c r="R739" s="39"/>
      <c r="S739" s="39"/>
      <c r="T739" s="39"/>
      <c r="U739" s="39"/>
      <c r="V739" s="39"/>
      <c r="W739" s="39"/>
      <c r="X739" s="39"/>
      <c r="Y739" s="39"/>
      <c r="Z739" s="39"/>
    </row>
    <row r="740" spans="1:26" ht="12.75" customHeight="1" x14ac:dyDescent="0.25">
      <c r="A740" s="39"/>
      <c r="B740" s="39"/>
      <c r="C740" s="39"/>
      <c r="D740" s="39"/>
      <c r="E740" s="39"/>
      <c r="F740" s="39"/>
      <c r="G740" s="39"/>
      <c r="H740" s="39"/>
      <c r="I740" s="39"/>
      <c r="J740" s="39"/>
      <c r="K740" s="39"/>
      <c r="L740" s="39"/>
      <c r="M740" s="39"/>
      <c r="N740" s="39"/>
      <c r="O740" s="39"/>
      <c r="P740" s="39"/>
      <c r="Q740" s="39"/>
      <c r="R740" s="39"/>
      <c r="S740" s="39"/>
      <c r="T740" s="39"/>
      <c r="U740" s="39"/>
      <c r="V740" s="39"/>
      <c r="W740" s="39"/>
      <c r="X740" s="39"/>
      <c r="Y740" s="39"/>
      <c r="Z740" s="39"/>
    </row>
    <row r="741" spans="1:26" ht="12.75" customHeight="1" x14ac:dyDescent="0.25">
      <c r="A741" s="39"/>
      <c r="B741" s="39"/>
      <c r="C741" s="39"/>
      <c r="D741" s="39"/>
      <c r="E741" s="39"/>
      <c r="F741" s="39"/>
      <c r="G741" s="39"/>
      <c r="H741" s="39"/>
      <c r="I741" s="39"/>
      <c r="J741" s="39"/>
      <c r="K741" s="39"/>
      <c r="L741" s="39"/>
      <c r="M741" s="39"/>
      <c r="N741" s="39"/>
      <c r="O741" s="39"/>
      <c r="P741" s="39"/>
      <c r="Q741" s="39"/>
      <c r="R741" s="39"/>
      <c r="S741" s="39"/>
      <c r="T741" s="39"/>
      <c r="U741" s="39"/>
      <c r="V741" s="39"/>
      <c r="W741" s="39"/>
      <c r="X741" s="39"/>
      <c r="Y741" s="39"/>
      <c r="Z741" s="39"/>
    </row>
    <row r="742" spans="1:26" ht="12.75" customHeight="1" x14ac:dyDescent="0.25">
      <c r="A742" s="39"/>
      <c r="B742" s="39"/>
      <c r="C742" s="39"/>
      <c r="D742" s="39"/>
      <c r="E742" s="39"/>
      <c r="F742" s="39"/>
      <c r="G742" s="39"/>
      <c r="H742" s="39"/>
      <c r="I742" s="39"/>
      <c r="J742" s="39"/>
      <c r="K742" s="39"/>
      <c r="L742" s="39"/>
      <c r="M742" s="39"/>
      <c r="N742" s="39"/>
      <c r="O742" s="39"/>
      <c r="P742" s="39"/>
      <c r="Q742" s="39"/>
      <c r="R742" s="39"/>
      <c r="S742" s="39"/>
      <c r="T742" s="39"/>
      <c r="U742" s="39"/>
      <c r="V742" s="39"/>
      <c r="W742" s="39"/>
      <c r="X742" s="39"/>
      <c r="Y742" s="39"/>
      <c r="Z742" s="39"/>
    </row>
    <row r="743" spans="1:26" ht="12.75" customHeight="1" x14ac:dyDescent="0.25">
      <c r="A743" s="39"/>
      <c r="B743" s="39"/>
      <c r="C743" s="39"/>
      <c r="D743" s="39"/>
      <c r="E743" s="39"/>
      <c r="F743" s="39"/>
      <c r="G743" s="39"/>
      <c r="H743" s="39"/>
      <c r="I743" s="39"/>
      <c r="J743" s="39"/>
      <c r="K743" s="39"/>
      <c r="L743" s="39"/>
      <c r="M743" s="39"/>
      <c r="N743" s="39"/>
      <c r="O743" s="39"/>
      <c r="P743" s="39"/>
      <c r="Q743" s="39"/>
      <c r="R743" s="39"/>
      <c r="S743" s="39"/>
      <c r="T743" s="39"/>
      <c r="U743" s="39"/>
      <c r="V743" s="39"/>
      <c r="W743" s="39"/>
      <c r="X743" s="39"/>
      <c r="Y743" s="39"/>
      <c r="Z743" s="39"/>
    </row>
    <row r="744" spans="1:26" ht="12.75" customHeight="1" x14ac:dyDescent="0.25">
      <c r="A744" s="39"/>
      <c r="B744" s="39"/>
      <c r="C744" s="39"/>
      <c r="D744" s="39"/>
      <c r="E744" s="39"/>
      <c r="F744" s="39"/>
      <c r="G744" s="39"/>
      <c r="H744" s="39"/>
      <c r="I744" s="39"/>
      <c r="J744" s="39"/>
      <c r="K744" s="39"/>
      <c r="L744" s="39"/>
      <c r="M744" s="39"/>
      <c r="N744" s="39"/>
      <c r="O744" s="39"/>
      <c r="P744" s="39"/>
      <c r="Q744" s="39"/>
      <c r="R744" s="39"/>
      <c r="S744" s="39"/>
      <c r="T744" s="39"/>
      <c r="U744" s="39"/>
      <c r="V744" s="39"/>
      <c r="W744" s="39"/>
      <c r="X744" s="39"/>
      <c r="Y744" s="39"/>
      <c r="Z744" s="39"/>
    </row>
    <row r="745" spans="1:26" ht="12.75" customHeight="1" x14ac:dyDescent="0.25">
      <c r="A745" s="39"/>
      <c r="B745" s="39"/>
      <c r="C745" s="39"/>
      <c r="D745" s="39"/>
      <c r="E745" s="39"/>
      <c r="F745" s="39"/>
      <c r="G745" s="39"/>
      <c r="H745" s="39"/>
      <c r="I745" s="39"/>
      <c r="J745" s="39"/>
      <c r="K745" s="39"/>
      <c r="L745" s="39"/>
      <c r="M745" s="39"/>
      <c r="N745" s="39"/>
      <c r="O745" s="39"/>
      <c r="P745" s="39"/>
      <c r="Q745" s="39"/>
      <c r="R745" s="39"/>
      <c r="S745" s="39"/>
      <c r="T745" s="39"/>
      <c r="U745" s="39"/>
      <c r="V745" s="39"/>
      <c r="W745" s="39"/>
      <c r="X745" s="39"/>
      <c r="Y745" s="39"/>
      <c r="Z745" s="39"/>
    </row>
    <row r="746" spans="1:26" ht="12.75" customHeight="1" x14ac:dyDescent="0.25">
      <c r="A746" s="39"/>
      <c r="B746" s="39"/>
      <c r="C746" s="39"/>
      <c r="D746" s="39"/>
      <c r="E746" s="39"/>
      <c r="F746" s="39"/>
      <c r="G746" s="39"/>
      <c r="H746" s="39"/>
      <c r="I746" s="39"/>
      <c r="J746" s="39"/>
      <c r="K746" s="39"/>
      <c r="L746" s="39"/>
      <c r="M746" s="39"/>
      <c r="N746" s="39"/>
      <c r="O746" s="39"/>
      <c r="P746" s="39"/>
      <c r="Q746" s="39"/>
      <c r="R746" s="39"/>
      <c r="S746" s="39"/>
      <c r="T746" s="39"/>
      <c r="U746" s="39"/>
      <c r="V746" s="39"/>
      <c r="W746" s="39"/>
      <c r="X746" s="39"/>
      <c r="Y746" s="39"/>
      <c r="Z746" s="39"/>
    </row>
    <row r="747" spans="1:26" ht="12.75" customHeight="1" x14ac:dyDescent="0.25">
      <c r="A747" s="39"/>
      <c r="B747" s="39"/>
      <c r="C747" s="39"/>
      <c r="D747" s="39"/>
      <c r="E747" s="39"/>
      <c r="F747" s="39"/>
      <c r="G747" s="39"/>
      <c r="H747" s="39"/>
      <c r="I747" s="39"/>
      <c r="J747" s="39"/>
      <c r="K747" s="39"/>
      <c r="L747" s="39"/>
      <c r="M747" s="39"/>
      <c r="N747" s="39"/>
      <c r="O747" s="39"/>
      <c r="P747" s="39"/>
      <c r="Q747" s="39"/>
      <c r="R747" s="39"/>
      <c r="S747" s="39"/>
      <c r="T747" s="39"/>
      <c r="U747" s="39"/>
      <c r="V747" s="39"/>
      <c r="W747" s="39"/>
      <c r="X747" s="39"/>
      <c r="Y747" s="39"/>
      <c r="Z747" s="39"/>
    </row>
    <row r="748" spans="1:26" ht="12.75" customHeight="1" x14ac:dyDescent="0.25">
      <c r="A748" s="39"/>
      <c r="B748" s="39"/>
      <c r="C748" s="39"/>
      <c r="D748" s="39"/>
      <c r="E748" s="39"/>
      <c r="F748" s="39"/>
      <c r="G748" s="39"/>
      <c r="H748" s="39"/>
      <c r="I748" s="39"/>
      <c r="J748" s="39"/>
      <c r="K748" s="39"/>
      <c r="L748" s="39"/>
      <c r="M748" s="39"/>
      <c r="N748" s="39"/>
      <c r="O748" s="39"/>
      <c r="P748" s="39"/>
      <c r="Q748" s="39"/>
      <c r="R748" s="39"/>
      <c r="S748" s="39"/>
      <c r="T748" s="39"/>
      <c r="U748" s="39"/>
      <c r="V748" s="39"/>
      <c r="W748" s="39"/>
      <c r="X748" s="39"/>
      <c r="Y748" s="39"/>
      <c r="Z748" s="39"/>
    </row>
    <row r="749" spans="1:26" ht="12.75" customHeight="1" x14ac:dyDescent="0.25">
      <c r="A749" s="39"/>
      <c r="B749" s="39"/>
      <c r="C749" s="39"/>
      <c r="D749" s="39"/>
      <c r="E749" s="39"/>
      <c r="F749" s="39"/>
      <c r="G749" s="39"/>
      <c r="H749" s="39"/>
      <c r="I749" s="39"/>
      <c r="J749" s="39"/>
      <c r="K749" s="39"/>
      <c r="L749" s="39"/>
      <c r="M749" s="39"/>
      <c r="N749" s="39"/>
      <c r="O749" s="39"/>
      <c r="P749" s="39"/>
      <c r="Q749" s="39"/>
      <c r="R749" s="39"/>
      <c r="S749" s="39"/>
      <c r="T749" s="39"/>
      <c r="U749" s="39"/>
      <c r="V749" s="39"/>
      <c r="W749" s="39"/>
      <c r="X749" s="39"/>
      <c r="Y749" s="39"/>
      <c r="Z749" s="39"/>
    </row>
    <row r="750" spans="1:26" ht="12.75" customHeight="1" x14ac:dyDescent="0.25">
      <c r="A750" s="39"/>
      <c r="B750" s="39"/>
      <c r="C750" s="39"/>
      <c r="D750" s="39"/>
      <c r="E750" s="39"/>
      <c r="F750" s="39"/>
      <c r="G750" s="39"/>
      <c r="H750" s="39"/>
      <c r="I750" s="39"/>
      <c r="J750" s="39"/>
      <c r="K750" s="39"/>
      <c r="L750" s="39"/>
      <c r="M750" s="39"/>
      <c r="N750" s="39"/>
      <c r="O750" s="39"/>
      <c r="P750" s="39"/>
      <c r="Q750" s="39"/>
      <c r="R750" s="39"/>
      <c r="S750" s="39"/>
      <c r="T750" s="39"/>
      <c r="U750" s="39"/>
      <c r="V750" s="39"/>
      <c r="W750" s="39"/>
      <c r="X750" s="39"/>
      <c r="Y750" s="39"/>
      <c r="Z750" s="39"/>
    </row>
    <row r="751" spans="1:26" ht="12.75" customHeight="1" x14ac:dyDescent="0.25">
      <c r="A751" s="39"/>
      <c r="B751" s="39"/>
      <c r="C751" s="39"/>
      <c r="D751" s="39"/>
      <c r="E751" s="39"/>
      <c r="F751" s="39"/>
      <c r="G751" s="39"/>
      <c r="H751" s="39"/>
      <c r="I751" s="39"/>
      <c r="J751" s="39"/>
      <c r="K751" s="39"/>
      <c r="L751" s="39"/>
      <c r="M751" s="39"/>
      <c r="N751" s="39"/>
      <c r="O751" s="39"/>
      <c r="P751" s="39"/>
      <c r="Q751" s="39"/>
      <c r="R751" s="39"/>
      <c r="S751" s="39"/>
      <c r="T751" s="39"/>
      <c r="U751" s="39"/>
      <c r="V751" s="39"/>
      <c r="W751" s="39"/>
      <c r="X751" s="39"/>
      <c r="Y751" s="39"/>
      <c r="Z751" s="39"/>
    </row>
    <row r="752" spans="1:26" ht="12.75" customHeight="1" x14ac:dyDescent="0.25">
      <c r="A752" s="39"/>
      <c r="B752" s="39"/>
      <c r="C752" s="39"/>
      <c r="D752" s="39"/>
      <c r="E752" s="39"/>
      <c r="F752" s="39"/>
      <c r="G752" s="39"/>
      <c r="H752" s="39"/>
      <c r="I752" s="39"/>
      <c r="J752" s="39"/>
      <c r="K752" s="39"/>
      <c r="L752" s="39"/>
      <c r="M752" s="39"/>
      <c r="N752" s="39"/>
      <c r="O752" s="39"/>
      <c r="P752" s="39"/>
      <c r="Q752" s="39"/>
      <c r="R752" s="39"/>
      <c r="S752" s="39"/>
      <c r="T752" s="39"/>
      <c r="U752" s="39"/>
      <c r="V752" s="39"/>
      <c r="W752" s="39"/>
      <c r="X752" s="39"/>
      <c r="Y752" s="39"/>
      <c r="Z752" s="39"/>
    </row>
    <row r="753" spans="1:26" ht="12.75" customHeight="1" x14ac:dyDescent="0.25">
      <c r="A753" s="39"/>
      <c r="B753" s="39"/>
      <c r="C753" s="39"/>
      <c r="D753" s="39"/>
      <c r="E753" s="39"/>
      <c r="F753" s="39"/>
      <c r="G753" s="39"/>
      <c r="H753" s="39"/>
      <c r="I753" s="39"/>
      <c r="J753" s="39"/>
      <c r="K753" s="39"/>
      <c r="L753" s="39"/>
      <c r="M753" s="39"/>
      <c r="N753" s="39"/>
      <c r="O753" s="39"/>
      <c r="P753" s="39"/>
      <c r="Q753" s="39"/>
      <c r="R753" s="39"/>
      <c r="S753" s="39"/>
      <c r="T753" s="39"/>
      <c r="U753" s="39"/>
      <c r="V753" s="39"/>
      <c r="W753" s="39"/>
      <c r="X753" s="39"/>
      <c r="Y753" s="39"/>
      <c r="Z753" s="39"/>
    </row>
    <row r="754" spans="1:26" ht="12.75" customHeight="1" x14ac:dyDescent="0.25">
      <c r="A754" s="39"/>
      <c r="B754" s="39"/>
      <c r="C754" s="39"/>
      <c r="D754" s="39"/>
      <c r="E754" s="39"/>
      <c r="F754" s="39"/>
      <c r="G754" s="39"/>
      <c r="H754" s="39"/>
      <c r="I754" s="39"/>
      <c r="J754" s="39"/>
      <c r="K754" s="39"/>
      <c r="L754" s="39"/>
      <c r="M754" s="39"/>
      <c r="N754" s="39"/>
      <c r="O754" s="39"/>
      <c r="P754" s="39"/>
      <c r="Q754" s="39"/>
      <c r="R754" s="39"/>
      <c r="S754" s="39"/>
      <c r="T754" s="39"/>
      <c r="U754" s="39"/>
      <c r="V754" s="39"/>
      <c r="W754" s="39"/>
      <c r="X754" s="39"/>
      <c r="Y754" s="39"/>
      <c r="Z754" s="39"/>
    </row>
    <row r="755" spans="1:26" ht="12.75" customHeight="1" x14ac:dyDescent="0.25">
      <c r="A755" s="39"/>
      <c r="B755" s="39"/>
      <c r="C755" s="39"/>
      <c r="D755" s="39"/>
      <c r="E755" s="39"/>
      <c r="F755" s="39"/>
      <c r="G755" s="39"/>
      <c r="H755" s="39"/>
      <c r="I755" s="39"/>
      <c r="J755" s="39"/>
      <c r="K755" s="39"/>
      <c r="L755" s="39"/>
      <c r="M755" s="39"/>
      <c r="N755" s="39"/>
      <c r="O755" s="39"/>
      <c r="P755" s="39"/>
      <c r="Q755" s="39"/>
      <c r="R755" s="39"/>
      <c r="S755" s="39"/>
      <c r="T755" s="39"/>
      <c r="U755" s="39"/>
      <c r="V755" s="39"/>
      <c r="W755" s="39"/>
      <c r="X755" s="39"/>
      <c r="Y755" s="39"/>
      <c r="Z755" s="39"/>
    </row>
    <row r="756" spans="1:26" ht="12.75" customHeight="1" x14ac:dyDescent="0.25">
      <c r="A756" s="39"/>
      <c r="B756" s="39"/>
      <c r="C756" s="39"/>
      <c r="D756" s="39"/>
      <c r="E756" s="39"/>
      <c r="F756" s="39"/>
      <c r="G756" s="39"/>
      <c r="H756" s="39"/>
      <c r="I756" s="39"/>
      <c r="J756" s="39"/>
      <c r="K756" s="39"/>
      <c r="L756" s="39"/>
      <c r="M756" s="39"/>
      <c r="N756" s="39"/>
      <c r="O756" s="39"/>
      <c r="P756" s="39"/>
      <c r="Q756" s="39"/>
      <c r="R756" s="39"/>
      <c r="S756" s="39"/>
      <c r="T756" s="39"/>
      <c r="U756" s="39"/>
      <c r="V756" s="39"/>
      <c r="W756" s="39"/>
      <c r="X756" s="39"/>
      <c r="Y756" s="39"/>
      <c r="Z756" s="39"/>
    </row>
    <row r="757" spans="1:26" ht="12.75" customHeight="1" x14ac:dyDescent="0.25">
      <c r="A757" s="39"/>
      <c r="B757" s="39"/>
      <c r="C757" s="39"/>
      <c r="D757" s="39"/>
      <c r="E757" s="39"/>
      <c r="F757" s="39"/>
      <c r="G757" s="39"/>
      <c r="H757" s="39"/>
      <c r="I757" s="39"/>
      <c r="J757" s="39"/>
      <c r="K757" s="39"/>
      <c r="L757" s="39"/>
      <c r="M757" s="39"/>
      <c r="N757" s="39"/>
      <c r="O757" s="39"/>
      <c r="P757" s="39"/>
      <c r="Q757" s="39"/>
      <c r="R757" s="39"/>
      <c r="S757" s="39"/>
      <c r="T757" s="39"/>
      <c r="U757" s="39"/>
      <c r="V757" s="39"/>
      <c r="W757" s="39"/>
      <c r="X757" s="39"/>
      <c r="Y757" s="39"/>
      <c r="Z757" s="39"/>
    </row>
    <row r="758" spans="1:26" ht="12.75" customHeight="1" x14ac:dyDescent="0.25">
      <c r="A758" s="39"/>
      <c r="B758" s="39"/>
      <c r="C758" s="39"/>
      <c r="D758" s="39"/>
      <c r="E758" s="39"/>
      <c r="F758" s="39"/>
      <c r="G758" s="39"/>
      <c r="H758" s="39"/>
      <c r="I758" s="39"/>
      <c r="J758" s="39"/>
      <c r="K758" s="39"/>
      <c r="L758" s="39"/>
      <c r="M758" s="39"/>
      <c r="N758" s="39"/>
      <c r="O758" s="39"/>
      <c r="P758" s="39"/>
      <c r="Q758" s="39"/>
      <c r="R758" s="39"/>
      <c r="S758" s="39"/>
      <c r="T758" s="39"/>
      <c r="U758" s="39"/>
      <c r="V758" s="39"/>
      <c r="W758" s="39"/>
      <c r="X758" s="39"/>
      <c r="Y758" s="39"/>
      <c r="Z758" s="39"/>
    </row>
    <row r="759" spans="1:26" ht="12.75" customHeight="1" x14ac:dyDescent="0.25">
      <c r="A759" s="39"/>
      <c r="B759" s="39"/>
      <c r="C759" s="39"/>
      <c r="D759" s="39"/>
      <c r="E759" s="39"/>
      <c r="F759" s="39"/>
      <c r="G759" s="39"/>
      <c r="H759" s="39"/>
      <c r="I759" s="39"/>
      <c r="J759" s="39"/>
      <c r="K759" s="39"/>
      <c r="L759" s="39"/>
      <c r="M759" s="39"/>
      <c r="N759" s="39"/>
      <c r="O759" s="39"/>
      <c r="P759" s="39"/>
      <c r="Q759" s="39"/>
      <c r="R759" s="39"/>
      <c r="S759" s="39"/>
      <c r="T759" s="39"/>
      <c r="U759" s="39"/>
      <c r="V759" s="39"/>
      <c r="W759" s="39"/>
      <c r="X759" s="39"/>
      <c r="Y759" s="39"/>
      <c r="Z759" s="39"/>
    </row>
    <row r="760" spans="1:26" ht="12.75" customHeight="1" x14ac:dyDescent="0.25">
      <c r="A760" s="39"/>
      <c r="B760" s="39"/>
      <c r="C760" s="39"/>
      <c r="D760" s="39"/>
      <c r="E760" s="39"/>
      <c r="F760" s="39"/>
      <c r="G760" s="39"/>
      <c r="H760" s="39"/>
      <c r="I760" s="39"/>
      <c r="J760" s="39"/>
      <c r="K760" s="39"/>
      <c r="L760" s="39"/>
      <c r="M760" s="39"/>
      <c r="N760" s="39"/>
      <c r="O760" s="39"/>
      <c r="P760" s="39"/>
      <c r="Q760" s="39"/>
      <c r="R760" s="39"/>
      <c r="S760" s="39"/>
      <c r="T760" s="39"/>
      <c r="U760" s="39"/>
      <c r="V760" s="39"/>
      <c r="W760" s="39"/>
      <c r="X760" s="39"/>
      <c r="Y760" s="39"/>
      <c r="Z760" s="39"/>
    </row>
    <row r="761" spans="1:26" ht="12.75" customHeight="1" x14ac:dyDescent="0.25">
      <c r="A761" s="39"/>
      <c r="B761" s="39"/>
      <c r="C761" s="39"/>
      <c r="D761" s="39"/>
      <c r="E761" s="39"/>
      <c r="F761" s="39"/>
      <c r="G761" s="39"/>
      <c r="H761" s="39"/>
      <c r="I761" s="39"/>
      <c r="J761" s="39"/>
      <c r="K761" s="39"/>
      <c r="L761" s="39"/>
      <c r="M761" s="39"/>
      <c r="N761" s="39"/>
      <c r="O761" s="39"/>
      <c r="P761" s="39"/>
      <c r="Q761" s="39"/>
      <c r="R761" s="39"/>
      <c r="S761" s="39"/>
      <c r="T761" s="39"/>
      <c r="U761" s="39"/>
      <c r="V761" s="39"/>
      <c r="W761" s="39"/>
      <c r="X761" s="39"/>
      <c r="Y761" s="39"/>
      <c r="Z761" s="39"/>
    </row>
    <row r="762" spans="1:26" ht="12.75" customHeight="1" x14ac:dyDescent="0.25">
      <c r="A762" s="39"/>
      <c r="B762" s="39"/>
      <c r="C762" s="39"/>
      <c r="D762" s="39"/>
      <c r="E762" s="39"/>
      <c r="F762" s="39"/>
      <c r="G762" s="39"/>
      <c r="H762" s="39"/>
      <c r="I762" s="39"/>
      <c r="J762" s="39"/>
      <c r="K762" s="39"/>
      <c r="L762" s="39"/>
      <c r="M762" s="39"/>
      <c r="N762" s="39"/>
      <c r="O762" s="39"/>
      <c r="P762" s="39"/>
      <c r="Q762" s="39"/>
      <c r="R762" s="39"/>
      <c r="S762" s="39"/>
      <c r="T762" s="39"/>
      <c r="U762" s="39"/>
      <c r="V762" s="39"/>
      <c r="W762" s="39"/>
      <c r="X762" s="39"/>
      <c r="Y762" s="39"/>
      <c r="Z762" s="39"/>
    </row>
    <row r="763" spans="1:26" ht="12.75" customHeight="1" x14ac:dyDescent="0.25">
      <c r="A763" s="39"/>
      <c r="B763" s="39"/>
      <c r="C763" s="39"/>
      <c r="D763" s="39"/>
      <c r="E763" s="39"/>
      <c r="F763" s="39"/>
      <c r="G763" s="39"/>
      <c r="H763" s="39"/>
      <c r="I763" s="39"/>
      <c r="J763" s="39"/>
      <c r="K763" s="39"/>
      <c r="L763" s="39"/>
      <c r="M763" s="39"/>
      <c r="N763" s="39"/>
      <c r="O763" s="39"/>
      <c r="P763" s="39"/>
      <c r="Q763" s="39"/>
      <c r="R763" s="39"/>
      <c r="S763" s="39"/>
      <c r="T763" s="39"/>
      <c r="U763" s="39"/>
      <c r="V763" s="39"/>
      <c r="W763" s="39"/>
      <c r="X763" s="39"/>
      <c r="Y763" s="39"/>
      <c r="Z763" s="39"/>
    </row>
    <row r="764" spans="1:26" ht="12.75" customHeight="1" x14ac:dyDescent="0.25">
      <c r="A764" s="39"/>
      <c r="B764" s="39"/>
      <c r="C764" s="39"/>
      <c r="D764" s="39"/>
      <c r="E764" s="39"/>
      <c r="F764" s="39"/>
      <c r="G764" s="39"/>
      <c r="H764" s="39"/>
      <c r="I764" s="39"/>
      <c r="J764" s="39"/>
      <c r="K764" s="39"/>
      <c r="L764" s="39"/>
      <c r="M764" s="39"/>
      <c r="N764" s="39"/>
      <c r="O764" s="39"/>
      <c r="P764" s="39"/>
      <c r="Q764" s="39"/>
      <c r="R764" s="39"/>
      <c r="S764" s="39"/>
      <c r="T764" s="39"/>
      <c r="U764" s="39"/>
      <c r="V764" s="39"/>
      <c r="W764" s="39"/>
      <c r="X764" s="39"/>
      <c r="Y764" s="39"/>
      <c r="Z764" s="39"/>
    </row>
    <row r="765" spans="1:26" ht="12.75" customHeight="1" x14ac:dyDescent="0.25">
      <c r="A765" s="39"/>
      <c r="B765" s="39"/>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row>
    <row r="766" spans="1:26" ht="12.75" customHeight="1" x14ac:dyDescent="0.25">
      <c r="A766" s="39"/>
      <c r="B766" s="39"/>
      <c r="C766" s="39"/>
      <c r="D766" s="39"/>
      <c r="E766" s="39"/>
      <c r="F766" s="39"/>
      <c r="G766" s="39"/>
      <c r="H766" s="39"/>
      <c r="I766" s="39"/>
      <c r="J766" s="39"/>
      <c r="K766" s="39"/>
      <c r="L766" s="39"/>
      <c r="M766" s="39"/>
      <c r="N766" s="39"/>
      <c r="O766" s="39"/>
      <c r="P766" s="39"/>
      <c r="Q766" s="39"/>
      <c r="R766" s="39"/>
      <c r="S766" s="39"/>
      <c r="T766" s="39"/>
      <c r="U766" s="39"/>
      <c r="V766" s="39"/>
      <c r="W766" s="39"/>
      <c r="X766" s="39"/>
      <c r="Y766" s="39"/>
      <c r="Z766" s="39"/>
    </row>
    <row r="767" spans="1:26" ht="12.75" customHeight="1" x14ac:dyDescent="0.25">
      <c r="A767" s="39"/>
      <c r="B767" s="39"/>
      <c r="C767" s="39"/>
      <c r="D767" s="39"/>
      <c r="E767" s="39"/>
      <c r="F767" s="39"/>
      <c r="G767" s="39"/>
      <c r="H767" s="39"/>
      <c r="I767" s="39"/>
      <c r="J767" s="39"/>
      <c r="K767" s="39"/>
      <c r="L767" s="39"/>
      <c r="M767" s="39"/>
      <c r="N767" s="39"/>
      <c r="O767" s="39"/>
      <c r="P767" s="39"/>
      <c r="Q767" s="39"/>
      <c r="R767" s="39"/>
      <c r="S767" s="39"/>
      <c r="T767" s="39"/>
      <c r="U767" s="39"/>
      <c r="V767" s="39"/>
      <c r="W767" s="39"/>
      <c r="X767" s="39"/>
      <c r="Y767" s="39"/>
      <c r="Z767" s="39"/>
    </row>
    <row r="768" spans="1:26" ht="12.75" customHeight="1" x14ac:dyDescent="0.25">
      <c r="A768" s="39"/>
      <c r="B768" s="39"/>
      <c r="C768" s="39"/>
      <c r="D768" s="39"/>
      <c r="E768" s="39"/>
      <c r="F768" s="39"/>
      <c r="G768" s="39"/>
      <c r="H768" s="39"/>
      <c r="I768" s="39"/>
      <c r="J768" s="39"/>
      <c r="K768" s="39"/>
      <c r="L768" s="39"/>
      <c r="M768" s="39"/>
      <c r="N768" s="39"/>
      <c r="O768" s="39"/>
      <c r="P768" s="39"/>
      <c r="Q768" s="39"/>
      <c r="R768" s="39"/>
      <c r="S768" s="39"/>
      <c r="T768" s="39"/>
      <c r="U768" s="39"/>
      <c r="V768" s="39"/>
      <c r="W768" s="39"/>
      <c r="X768" s="39"/>
      <c r="Y768" s="39"/>
      <c r="Z768" s="39"/>
    </row>
    <row r="769" spans="1:26" ht="12.75" customHeight="1" x14ac:dyDescent="0.25">
      <c r="A769" s="39"/>
      <c r="B769" s="39"/>
      <c r="C769" s="39"/>
      <c r="D769" s="39"/>
      <c r="E769" s="39"/>
      <c r="F769" s="39"/>
      <c r="G769" s="39"/>
      <c r="H769" s="39"/>
      <c r="I769" s="39"/>
      <c r="J769" s="39"/>
      <c r="K769" s="39"/>
      <c r="L769" s="39"/>
      <c r="M769" s="39"/>
      <c r="N769" s="39"/>
      <c r="O769" s="39"/>
      <c r="P769" s="39"/>
      <c r="Q769" s="39"/>
      <c r="R769" s="39"/>
      <c r="S769" s="39"/>
      <c r="T769" s="39"/>
      <c r="U769" s="39"/>
      <c r="V769" s="39"/>
      <c r="W769" s="39"/>
      <c r="X769" s="39"/>
      <c r="Y769" s="39"/>
      <c r="Z769" s="39"/>
    </row>
    <row r="770" spans="1:26" ht="12.75" customHeight="1" x14ac:dyDescent="0.25">
      <c r="A770" s="39"/>
      <c r="B770" s="39"/>
      <c r="C770" s="39"/>
      <c r="D770" s="39"/>
      <c r="E770" s="39"/>
      <c r="F770" s="39"/>
      <c r="G770" s="39"/>
      <c r="H770" s="39"/>
      <c r="I770" s="39"/>
      <c r="J770" s="39"/>
      <c r="K770" s="39"/>
      <c r="L770" s="39"/>
      <c r="M770" s="39"/>
      <c r="N770" s="39"/>
      <c r="O770" s="39"/>
      <c r="P770" s="39"/>
      <c r="Q770" s="39"/>
      <c r="R770" s="39"/>
      <c r="S770" s="39"/>
      <c r="T770" s="39"/>
      <c r="U770" s="39"/>
      <c r="V770" s="39"/>
      <c r="W770" s="39"/>
      <c r="X770" s="39"/>
      <c r="Y770" s="39"/>
      <c r="Z770" s="39"/>
    </row>
    <row r="771" spans="1:26" ht="12.75" customHeight="1" x14ac:dyDescent="0.25">
      <c r="A771" s="39"/>
      <c r="B771" s="39"/>
      <c r="C771" s="39"/>
      <c r="D771" s="39"/>
      <c r="E771" s="39"/>
      <c r="F771" s="39"/>
      <c r="G771" s="39"/>
      <c r="H771" s="39"/>
      <c r="I771" s="39"/>
      <c r="J771" s="39"/>
      <c r="K771" s="39"/>
      <c r="L771" s="39"/>
      <c r="M771" s="39"/>
      <c r="N771" s="39"/>
      <c r="O771" s="39"/>
      <c r="P771" s="39"/>
      <c r="Q771" s="39"/>
      <c r="R771" s="39"/>
      <c r="S771" s="39"/>
      <c r="T771" s="39"/>
      <c r="U771" s="39"/>
      <c r="V771" s="39"/>
      <c r="W771" s="39"/>
      <c r="X771" s="39"/>
      <c r="Y771" s="39"/>
      <c r="Z771" s="39"/>
    </row>
    <row r="772" spans="1:26" ht="12.75" customHeight="1" x14ac:dyDescent="0.25">
      <c r="A772" s="39"/>
      <c r="B772" s="39"/>
      <c r="C772" s="39"/>
      <c r="D772" s="39"/>
      <c r="E772" s="39"/>
      <c r="F772" s="39"/>
      <c r="G772" s="39"/>
      <c r="H772" s="39"/>
      <c r="I772" s="39"/>
      <c r="J772" s="39"/>
      <c r="K772" s="39"/>
      <c r="L772" s="39"/>
      <c r="M772" s="39"/>
      <c r="N772" s="39"/>
      <c r="O772" s="39"/>
      <c r="P772" s="39"/>
      <c r="Q772" s="39"/>
      <c r="R772" s="39"/>
      <c r="S772" s="39"/>
      <c r="T772" s="39"/>
      <c r="U772" s="39"/>
      <c r="V772" s="39"/>
      <c r="W772" s="39"/>
      <c r="X772" s="39"/>
      <c r="Y772" s="39"/>
      <c r="Z772" s="39"/>
    </row>
    <row r="773" spans="1:26" ht="12.75" customHeight="1" x14ac:dyDescent="0.25">
      <c r="A773" s="39"/>
      <c r="B773" s="39"/>
      <c r="C773" s="39"/>
      <c r="D773" s="39"/>
      <c r="E773" s="39"/>
      <c r="F773" s="39"/>
      <c r="G773" s="39"/>
      <c r="H773" s="39"/>
      <c r="I773" s="39"/>
      <c r="J773" s="39"/>
      <c r="K773" s="39"/>
      <c r="L773" s="39"/>
      <c r="M773" s="39"/>
      <c r="N773" s="39"/>
      <c r="O773" s="39"/>
      <c r="P773" s="39"/>
      <c r="Q773" s="39"/>
      <c r="R773" s="39"/>
      <c r="S773" s="39"/>
      <c r="T773" s="39"/>
      <c r="U773" s="39"/>
      <c r="V773" s="39"/>
      <c r="W773" s="39"/>
      <c r="X773" s="39"/>
      <c r="Y773" s="39"/>
      <c r="Z773" s="39"/>
    </row>
    <row r="774" spans="1:26" ht="12.75" customHeight="1" x14ac:dyDescent="0.25">
      <c r="A774" s="39"/>
      <c r="B774" s="39"/>
      <c r="C774" s="39"/>
      <c r="D774" s="39"/>
      <c r="E774" s="39"/>
      <c r="F774" s="39"/>
      <c r="G774" s="39"/>
      <c r="H774" s="39"/>
      <c r="I774" s="39"/>
      <c r="J774" s="39"/>
      <c r="K774" s="39"/>
      <c r="L774" s="39"/>
      <c r="M774" s="39"/>
      <c r="N774" s="39"/>
      <c r="O774" s="39"/>
      <c r="P774" s="39"/>
      <c r="Q774" s="39"/>
      <c r="R774" s="39"/>
      <c r="S774" s="39"/>
      <c r="T774" s="39"/>
      <c r="U774" s="39"/>
      <c r="V774" s="39"/>
      <c r="W774" s="39"/>
      <c r="X774" s="39"/>
      <c r="Y774" s="39"/>
      <c r="Z774" s="39"/>
    </row>
    <row r="775" spans="1:26" ht="12.75" customHeight="1" x14ac:dyDescent="0.25">
      <c r="A775" s="39"/>
      <c r="B775" s="39"/>
      <c r="C775" s="39"/>
      <c r="D775" s="39"/>
      <c r="E775" s="39"/>
      <c r="F775" s="39"/>
      <c r="G775" s="39"/>
      <c r="H775" s="39"/>
      <c r="I775" s="39"/>
      <c r="J775" s="39"/>
      <c r="K775" s="39"/>
      <c r="L775" s="39"/>
      <c r="M775" s="39"/>
      <c r="N775" s="39"/>
      <c r="O775" s="39"/>
      <c r="P775" s="39"/>
      <c r="Q775" s="39"/>
      <c r="R775" s="39"/>
      <c r="S775" s="39"/>
      <c r="T775" s="39"/>
      <c r="U775" s="39"/>
      <c r="V775" s="39"/>
      <c r="W775" s="39"/>
      <c r="X775" s="39"/>
      <c r="Y775" s="39"/>
      <c r="Z775" s="39"/>
    </row>
    <row r="776" spans="1:26" ht="12.75" customHeight="1" x14ac:dyDescent="0.25">
      <c r="A776" s="39"/>
      <c r="B776" s="39"/>
      <c r="C776" s="39"/>
      <c r="D776" s="39"/>
      <c r="E776" s="39"/>
      <c r="F776" s="39"/>
      <c r="G776" s="39"/>
      <c r="H776" s="39"/>
      <c r="I776" s="39"/>
      <c r="J776" s="39"/>
      <c r="K776" s="39"/>
      <c r="L776" s="39"/>
      <c r="M776" s="39"/>
      <c r="N776" s="39"/>
      <c r="O776" s="39"/>
      <c r="P776" s="39"/>
      <c r="Q776" s="39"/>
      <c r="R776" s="39"/>
      <c r="S776" s="39"/>
      <c r="T776" s="39"/>
      <c r="U776" s="39"/>
      <c r="V776" s="39"/>
      <c r="W776" s="39"/>
      <c r="X776" s="39"/>
      <c r="Y776" s="39"/>
      <c r="Z776" s="39"/>
    </row>
    <row r="777" spans="1:26" ht="12.75" customHeight="1" x14ac:dyDescent="0.25">
      <c r="A777" s="39"/>
      <c r="B777" s="39"/>
      <c r="C777" s="39"/>
      <c r="D777" s="39"/>
      <c r="E777" s="39"/>
      <c r="F777" s="39"/>
      <c r="G777" s="39"/>
      <c r="H777" s="39"/>
      <c r="I777" s="39"/>
      <c r="J777" s="39"/>
      <c r="K777" s="39"/>
      <c r="L777" s="39"/>
      <c r="M777" s="39"/>
      <c r="N777" s="39"/>
      <c r="O777" s="39"/>
      <c r="P777" s="39"/>
      <c r="Q777" s="39"/>
      <c r="R777" s="39"/>
      <c r="S777" s="39"/>
      <c r="T777" s="39"/>
      <c r="U777" s="39"/>
      <c r="V777" s="39"/>
      <c r="W777" s="39"/>
      <c r="X777" s="39"/>
      <c r="Y777" s="39"/>
      <c r="Z777" s="39"/>
    </row>
    <row r="778" spans="1:26" ht="12.75" customHeight="1" x14ac:dyDescent="0.25">
      <c r="A778" s="39"/>
      <c r="B778" s="39"/>
      <c r="C778" s="39"/>
      <c r="D778" s="39"/>
      <c r="E778" s="39"/>
      <c r="F778" s="39"/>
      <c r="G778" s="39"/>
      <c r="H778" s="39"/>
      <c r="I778" s="39"/>
      <c r="J778" s="39"/>
      <c r="K778" s="39"/>
      <c r="L778" s="39"/>
      <c r="M778" s="39"/>
      <c r="N778" s="39"/>
      <c r="O778" s="39"/>
      <c r="P778" s="39"/>
      <c r="Q778" s="39"/>
      <c r="R778" s="39"/>
      <c r="S778" s="39"/>
      <c r="T778" s="39"/>
      <c r="U778" s="39"/>
      <c r="V778" s="39"/>
      <c r="W778" s="39"/>
      <c r="X778" s="39"/>
      <c r="Y778" s="39"/>
      <c r="Z778" s="39"/>
    </row>
    <row r="779" spans="1:26" ht="12.75" customHeight="1" x14ac:dyDescent="0.25">
      <c r="A779" s="39"/>
      <c r="B779" s="39"/>
      <c r="C779" s="39"/>
      <c r="D779" s="39"/>
      <c r="E779" s="39"/>
      <c r="F779" s="39"/>
      <c r="G779" s="39"/>
      <c r="H779" s="39"/>
      <c r="I779" s="39"/>
      <c r="J779" s="39"/>
      <c r="K779" s="39"/>
      <c r="L779" s="39"/>
      <c r="M779" s="39"/>
      <c r="N779" s="39"/>
      <c r="O779" s="39"/>
      <c r="P779" s="39"/>
      <c r="Q779" s="39"/>
      <c r="R779" s="39"/>
      <c r="S779" s="39"/>
      <c r="T779" s="39"/>
      <c r="U779" s="39"/>
      <c r="V779" s="39"/>
      <c r="W779" s="39"/>
      <c r="X779" s="39"/>
      <c r="Y779" s="39"/>
      <c r="Z779" s="39"/>
    </row>
    <row r="780" spans="1:26" ht="12.75" customHeight="1" x14ac:dyDescent="0.25">
      <c r="A780" s="39"/>
      <c r="B780" s="39"/>
      <c r="C780" s="39"/>
      <c r="D780" s="39"/>
      <c r="E780" s="39"/>
      <c r="F780" s="39"/>
      <c r="G780" s="39"/>
      <c r="H780" s="39"/>
      <c r="I780" s="39"/>
      <c r="J780" s="39"/>
      <c r="K780" s="39"/>
      <c r="L780" s="39"/>
      <c r="M780" s="39"/>
      <c r="N780" s="39"/>
      <c r="O780" s="39"/>
      <c r="P780" s="39"/>
      <c r="Q780" s="39"/>
      <c r="R780" s="39"/>
      <c r="S780" s="39"/>
      <c r="T780" s="39"/>
      <c r="U780" s="39"/>
      <c r="V780" s="39"/>
      <c r="W780" s="39"/>
      <c r="X780" s="39"/>
      <c r="Y780" s="39"/>
      <c r="Z780" s="39"/>
    </row>
    <row r="781" spans="1:26" ht="12.75" customHeight="1" x14ac:dyDescent="0.25">
      <c r="A781" s="39"/>
      <c r="B781" s="39"/>
      <c r="C781" s="39"/>
      <c r="D781" s="39"/>
      <c r="E781" s="39"/>
      <c r="F781" s="39"/>
      <c r="G781" s="39"/>
      <c r="H781" s="39"/>
      <c r="I781" s="39"/>
      <c r="J781" s="39"/>
      <c r="K781" s="39"/>
      <c r="L781" s="39"/>
      <c r="M781" s="39"/>
      <c r="N781" s="39"/>
      <c r="O781" s="39"/>
      <c r="P781" s="39"/>
      <c r="Q781" s="39"/>
      <c r="R781" s="39"/>
      <c r="S781" s="39"/>
      <c r="T781" s="39"/>
      <c r="U781" s="39"/>
      <c r="V781" s="39"/>
      <c r="W781" s="39"/>
      <c r="X781" s="39"/>
      <c r="Y781" s="39"/>
      <c r="Z781" s="39"/>
    </row>
    <row r="782" spans="1:26" ht="12.75" customHeight="1" x14ac:dyDescent="0.25">
      <c r="A782" s="39"/>
      <c r="B782" s="39"/>
      <c r="C782" s="39"/>
      <c r="D782" s="39"/>
      <c r="E782" s="39"/>
      <c r="F782" s="39"/>
      <c r="G782" s="39"/>
      <c r="H782" s="39"/>
      <c r="I782" s="39"/>
      <c r="J782" s="39"/>
      <c r="K782" s="39"/>
      <c r="L782" s="39"/>
      <c r="M782" s="39"/>
      <c r="N782" s="39"/>
      <c r="O782" s="39"/>
      <c r="P782" s="39"/>
      <c r="Q782" s="39"/>
      <c r="R782" s="39"/>
      <c r="S782" s="39"/>
      <c r="T782" s="39"/>
      <c r="U782" s="39"/>
      <c r="V782" s="39"/>
      <c r="W782" s="39"/>
      <c r="X782" s="39"/>
      <c r="Y782" s="39"/>
      <c r="Z782" s="39"/>
    </row>
    <row r="783" spans="1:26" ht="12.75" customHeight="1" x14ac:dyDescent="0.25">
      <c r="A783" s="39"/>
      <c r="B783" s="39"/>
      <c r="C783" s="39"/>
      <c r="D783" s="39"/>
      <c r="E783" s="39"/>
      <c r="F783" s="39"/>
      <c r="G783" s="39"/>
      <c r="H783" s="39"/>
      <c r="I783" s="39"/>
      <c r="J783" s="39"/>
      <c r="K783" s="39"/>
      <c r="L783" s="39"/>
      <c r="M783" s="39"/>
      <c r="N783" s="39"/>
      <c r="O783" s="39"/>
      <c r="P783" s="39"/>
      <c r="Q783" s="39"/>
      <c r="R783" s="39"/>
      <c r="S783" s="39"/>
      <c r="T783" s="39"/>
      <c r="U783" s="39"/>
      <c r="V783" s="39"/>
      <c r="W783" s="39"/>
      <c r="X783" s="39"/>
      <c r="Y783" s="39"/>
      <c r="Z783" s="39"/>
    </row>
    <row r="784" spans="1:26" ht="12.75" customHeight="1" x14ac:dyDescent="0.25">
      <c r="A784" s="39"/>
      <c r="B784" s="39"/>
      <c r="C784" s="39"/>
      <c r="D784" s="39"/>
      <c r="E784" s="39"/>
      <c r="F784" s="39"/>
      <c r="G784" s="39"/>
      <c r="H784" s="39"/>
      <c r="I784" s="39"/>
      <c r="J784" s="39"/>
      <c r="K784" s="39"/>
      <c r="L784" s="39"/>
      <c r="M784" s="39"/>
      <c r="N784" s="39"/>
      <c r="O784" s="39"/>
      <c r="P784" s="39"/>
      <c r="Q784" s="39"/>
      <c r="R784" s="39"/>
      <c r="S784" s="39"/>
      <c r="T784" s="39"/>
      <c r="U784" s="39"/>
      <c r="V784" s="39"/>
      <c r="W784" s="39"/>
      <c r="X784" s="39"/>
      <c r="Y784" s="39"/>
      <c r="Z784" s="39"/>
    </row>
    <row r="785" spans="1:26" ht="12.75" customHeight="1" x14ac:dyDescent="0.25">
      <c r="A785" s="39"/>
      <c r="B785" s="39"/>
      <c r="C785" s="39"/>
      <c r="D785" s="39"/>
      <c r="E785" s="39"/>
      <c r="F785" s="39"/>
      <c r="G785" s="39"/>
      <c r="H785" s="39"/>
      <c r="I785" s="39"/>
      <c r="J785" s="39"/>
      <c r="K785" s="39"/>
      <c r="L785" s="39"/>
      <c r="M785" s="39"/>
      <c r="N785" s="39"/>
      <c r="O785" s="39"/>
      <c r="P785" s="39"/>
      <c r="Q785" s="39"/>
      <c r="R785" s="39"/>
      <c r="S785" s="39"/>
      <c r="T785" s="39"/>
      <c r="U785" s="39"/>
      <c r="V785" s="39"/>
      <c r="W785" s="39"/>
      <c r="X785" s="39"/>
      <c r="Y785" s="39"/>
      <c r="Z785" s="39"/>
    </row>
    <row r="786" spans="1:26" ht="12.75" customHeight="1" x14ac:dyDescent="0.25">
      <c r="A786" s="39"/>
      <c r="B786" s="39"/>
      <c r="C786" s="39"/>
      <c r="D786" s="39"/>
      <c r="E786" s="39"/>
      <c r="F786" s="39"/>
      <c r="G786" s="39"/>
      <c r="H786" s="39"/>
      <c r="I786" s="39"/>
      <c r="J786" s="39"/>
      <c r="K786" s="39"/>
      <c r="L786" s="39"/>
      <c r="M786" s="39"/>
      <c r="N786" s="39"/>
      <c r="O786" s="39"/>
      <c r="P786" s="39"/>
      <c r="Q786" s="39"/>
      <c r="R786" s="39"/>
      <c r="S786" s="39"/>
      <c r="T786" s="39"/>
      <c r="U786" s="39"/>
      <c r="V786" s="39"/>
      <c r="W786" s="39"/>
      <c r="X786" s="39"/>
      <c r="Y786" s="39"/>
      <c r="Z786" s="39"/>
    </row>
    <row r="787" spans="1:26" ht="12.75" customHeight="1" x14ac:dyDescent="0.25">
      <c r="A787" s="39"/>
      <c r="B787" s="39"/>
      <c r="C787" s="39"/>
      <c r="D787" s="39"/>
      <c r="E787" s="39"/>
      <c r="F787" s="39"/>
      <c r="G787" s="39"/>
      <c r="H787" s="39"/>
      <c r="I787" s="39"/>
      <c r="J787" s="39"/>
      <c r="K787" s="39"/>
      <c r="L787" s="39"/>
      <c r="M787" s="39"/>
      <c r="N787" s="39"/>
      <c r="O787" s="39"/>
      <c r="P787" s="39"/>
      <c r="Q787" s="39"/>
      <c r="R787" s="39"/>
      <c r="S787" s="39"/>
      <c r="T787" s="39"/>
      <c r="U787" s="39"/>
      <c r="V787" s="39"/>
      <c r="W787" s="39"/>
      <c r="X787" s="39"/>
      <c r="Y787" s="39"/>
      <c r="Z787" s="39"/>
    </row>
    <row r="788" spans="1:26" ht="12.75" customHeight="1" x14ac:dyDescent="0.25">
      <c r="A788" s="39"/>
      <c r="B788" s="39"/>
      <c r="C788" s="39"/>
      <c r="D788" s="39"/>
      <c r="E788" s="39"/>
      <c r="F788" s="39"/>
      <c r="G788" s="39"/>
      <c r="H788" s="39"/>
      <c r="I788" s="39"/>
      <c r="J788" s="39"/>
      <c r="K788" s="39"/>
      <c r="L788" s="39"/>
      <c r="M788" s="39"/>
      <c r="N788" s="39"/>
      <c r="O788" s="39"/>
      <c r="P788" s="39"/>
      <c r="Q788" s="39"/>
      <c r="R788" s="39"/>
      <c r="S788" s="39"/>
      <c r="T788" s="39"/>
      <c r="U788" s="39"/>
      <c r="V788" s="39"/>
      <c r="W788" s="39"/>
      <c r="X788" s="39"/>
      <c r="Y788" s="39"/>
      <c r="Z788" s="39"/>
    </row>
    <row r="789" spans="1:26" ht="12.75" customHeight="1" x14ac:dyDescent="0.25">
      <c r="A789" s="39"/>
      <c r="B789" s="39"/>
      <c r="C789" s="39"/>
      <c r="D789" s="39"/>
      <c r="E789" s="39"/>
      <c r="F789" s="39"/>
      <c r="G789" s="39"/>
      <c r="H789" s="39"/>
      <c r="I789" s="39"/>
      <c r="J789" s="39"/>
      <c r="K789" s="39"/>
      <c r="L789" s="39"/>
      <c r="M789" s="39"/>
      <c r="N789" s="39"/>
      <c r="O789" s="39"/>
      <c r="P789" s="39"/>
      <c r="Q789" s="39"/>
      <c r="R789" s="39"/>
      <c r="S789" s="39"/>
      <c r="T789" s="39"/>
      <c r="U789" s="39"/>
      <c r="V789" s="39"/>
      <c r="W789" s="39"/>
      <c r="X789" s="39"/>
      <c r="Y789" s="39"/>
      <c r="Z789" s="39"/>
    </row>
    <row r="790" spans="1:26" ht="12.75" customHeight="1" x14ac:dyDescent="0.25">
      <c r="A790" s="39"/>
      <c r="B790" s="39"/>
      <c r="C790" s="39"/>
      <c r="D790" s="39"/>
      <c r="E790" s="39"/>
      <c r="F790" s="39"/>
      <c r="G790" s="39"/>
      <c r="H790" s="39"/>
      <c r="I790" s="39"/>
      <c r="J790" s="39"/>
      <c r="K790" s="39"/>
      <c r="L790" s="39"/>
      <c r="M790" s="39"/>
      <c r="N790" s="39"/>
      <c r="O790" s="39"/>
      <c r="P790" s="39"/>
      <c r="Q790" s="39"/>
      <c r="R790" s="39"/>
      <c r="S790" s="39"/>
      <c r="T790" s="39"/>
      <c r="U790" s="39"/>
      <c r="V790" s="39"/>
      <c r="W790" s="39"/>
      <c r="X790" s="39"/>
      <c r="Y790" s="39"/>
      <c r="Z790" s="39"/>
    </row>
    <row r="791" spans="1:26" ht="12.75" customHeight="1" x14ac:dyDescent="0.25">
      <c r="A791" s="39"/>
      <c r="B791" s="39"/>
      <c r="C791" s="39"/>
      <c r="D791" s="39"/>
      <c r="E791" s="39"/>
      <c r="F791" s="39"/>
      <c r="G791" s="39"/>
      <c r="H791" s="39"/>
      <c r="I791" s="39"/>
      <c r="J791" s="39"/>
      <c r="K791" s="39"/>
      <c r="L791" s="39"/>
      <c r="M791" s="39"/>
      <c r="N791" s="39"/>
      <c r="O791" s="39"/>
      <c r="P791" s="39"/>
      <c r="Q791" s="39"/>
      <c r="R791" s="39"/>
      <c r="S791" s="39"/>
      <c r="T791" s="39"/>
      <c r="U791" s="39"/>
      <c r="V791" s="39"/>
      <c r="W791" s="39"/>
      <c r="X791" s="39"/>
      <c r="Y791" s="39"/>
      <c r="Z791" s="39"/>
    </row>
    <row r="792" spans="1:26" ht="12.75" customHeight="1" x14ac:dyDescent="0.25">
      <c r="A792" s="39"/>
      <c r="B792" s="39"/>
      <c r="C792" s="39"/>
      <c r="D792" s="39"/>
      <c r="E792" s="39"/>
      <c r="F792" s="39"/>
      <c r="G792" s="39"/>
      <c r="H792" s="39"/>
      <c r="I792" s="39"/>
      <c r="J792" s="39"/>
      <c r="K792" s="39"/>
      <c r="L792" s="39"/>
      <c r="M792" s="39"/>
      <c r="N792" s="39"/>
      <c r="O792" s="39"/>
      <c r="P792" s="39"/>
      <c r="Q792" s="39"/>
      <c r="R792" s="39"/>
      <c r="S792" s="39"/>
      <c r="T792" s="39"/>
      <c r="U792" s="39"/>
      <c r="V792" s="39"/>
      <c r="W792" s="39"/>
      <c r="X792" s="39"/>
      <c r="Y792" s="39"/>
      <c r="Z792" s="39"/>
    </row>
    <row r="793" spans="1:26" ht="12.75" customHeight="1" x14ac:dyDescent="0.25">
      <c r="A793" s="39"/>
      <c r="B793" s="39"/>
      <c r="C793" s="39"/>
      <c r="D793" s="39"/>
      <c r="E793" s="39"/>
      <c r="F793" s="39"/>
      <c r="G793" s="39"/>
      <c r="H793" s="39"/>
      <c r="I793" s="39"/>
      <c r="J793" s="39"/>
      <c r="K793" s="39"/>
      <c r="L793" s="39"/>
      <c r="M793" s="39"/>
      <c r="N793" s="39"/>
      <c r="O793" s="39"/>
      <c r="P793" s="39"/>
      <c r="Q793" s="39"/>
      <c r="R793" s="39"/>
      <c r="S793" s="39"/>
      <c r="T793" s="39"/>
      <c r="U793" s="39"/>
      <c r="V793" s="39"/>
      <c r="W793" s="39"/>
      <c r="X793" s="39"/>
      <c r="Y793" s="39"/>
      <c r="Z793" s="39"/>
    </row>
    <row r="794" spans="1:26" ht="12.75" customHeight="1" x14ac:dyDescent="0.25">
      <c r="A794" s="39"/>
      <c r="B794" s="39"/>
      <c r="C794" s="39"/>
      <c r="D794" s="39"/>
      <c r="E794" s="39"/>
      <c r="F794" s="39"/>
      <c r="G794" s="39"/>
      <c r="H794" s="39"/>
      <c r="I794" s="39"/>
      <c r="J794" s="39"/>
      <c r="K794" s="39"/>
      <c r="L794" s="39"/>
      <c r="M794" s="39"/>
      <c r="N794" s="39"/>
      <c r="O794" s="39"/>
      <c r="P794" s="39"/>
      <c r="Q794" s="39"/>
      <c r="R794" s="39"/>
      <c r="S794" s="39"/>
      <c r="T794" s="39"/>
      <c r="U794" s="39"/>
      <c r="V794" s="39"/>
      <c r="W794" s="39"/>
      <c r="X794" s="39"/>
      <c r="Y794" s="39"/>
      <c r="Z794" s="39"/>
    </row>
    <row r="795" spans="1:26" ht="12.75" customHeight="1" x14ac:dyDescent="0.25">
      <c r="A795" s="39"/>
      <c r="B795" s="39"/>
      <c r="C795" s="39"/>
      <c r="D795" s="39"/>
      <c r="E795" s="39"/>
      <c r="F795" s="39"/>
      <c r="G795" s="39"/>
      <c r="H795" s="39"/>
      <c r="I795" s="39"/>
      <c r="J795" s="39"/>
      <c r="K795" s="39"/>
      <c r="L795" s="39"/>
      <c r="M795" s="39"/>
      <c r="N795" s="39"/>
      <c r="O795" s="39"/>
      <c r="P795" s="39"/>
      <c r="Q795" s="39"/>
      <c r="R795" s="39"/>
      <c r="S795" s="39"/>
      <c r="T795" s="39"/>
      <c r="U795" s="39"/>
      <c r="V795" s="39"/>
      <c r="W795" s="39"/>
      <c r="X795" s="39"/>
      <c r="Y795" s="39"/>
      <c r="Z795" s="39"/>
    </row>
    <row r="796" spans="1:26" ht="12.75" customHeight="1" x14ac:dyDescent="0.25">
      <c r="A796" s="39"/>
      <c r="B796" s="39"/>
      <c r="C796" s="39"/>
      <c r="D796" s="39"/>
      <c r="E796" s="39"/>
      <c r="F796" s="39"/>
      <c r="G796" s="39"/>
      <c r="H796" s="39"/>
      <c r="I796" s="39"/>
      <c r="J796" s="39"/>
      <c r="K796" s="39"/>
      <c r="L796" s="39"/>
      <c r="M796" s="39"/>
      <c r="N796" s="39"/>
      <c r="O796" s="39"/>
      <c r="P796" s="39"/>
      <c r="Q796" s="39"/>
      <c r="R796" s="39"/>
      <c r="S796" s="39"/>
      <c r="T796" s="39"/>
      <c r="U796" s="39"/>
      <c r="V796" s="39"/>
      <c r="W796" s="39"/>
      <c r="X796" s="39"/>
      <c r="Y796" s="39"/>
      <c r="Z796" s="39"/>
    </row>
    <row r="797" spans="1:26" ht="12.75" customHeight="1" x14ac:dyDescent="0.25">
      <c r="A797" s="39"/>
      <c r="B797" s="39"/>
      <c r="C797" s="39"/>
      <c r="D797" s="39"/>
      <c r="E797" s="39"/>
      <c r="F797" s="39"/>
      <c r="G797" s="39"/>
      <c r="H797" s="39"/>
      <c r="I797" s="39"/>
      <c r="J797" s="39"/>
      <c r="K797" s="39"/>
      <c r="L797" s="39"/>
      <c r="M797" s="39"/>
      <c r="N797" s="39"/>
      <c r="O797" s="39"/>
      <c r="P797" s="39"/>
      <c r="Q797" s="39"/>
      <c r="R797" s="39"/>
      <c r="S797" s="39"/>
      <c r="T797" s="39"/>
      <c r="U797" s="39"/>
      <c r="V797" s="39"/>
      <c r="W797" s="39"/>
      <c r="X797" s="39"/>
      <c r="Y797" s="39"/>
      <c r="Z797" s="39"/>
    </row>
    <row r="798" spans="1:26" ht="12.75" customHeight="1" x14ac:dyDescent="0.25">
      <c r="A798" s="39"/>
      <c r="B798" s="39"/>
      <c r="C798" s="39"/>
      <c r="D798" s="39"/>
      <c r="E798" s="39"/>
      <c r="F798" s="39"/>
      <c r="G798" s="39"/>
      <c r="H798" s="39"/>
      <c r="I798" s="39"/>
      <c r="J798" s="39"/>
      <c r="K798" s="39"/>
      <c r="L798" s="39"/>
      <c r="M798" s="39"/>
      <c r="N798" s="39"/>
      <c r="O798" s="39"/>
      <c r="P798" s="39"/>
      <c r="Q798" s="39"/>
      <c r="R798" s="39"/>
      <c r="S798" s="39"/>
      <c r="T798" s="39"/>
      <c r="U798" s="39"/>
      <c r="V798" s="39"/>
      <c r="W798" s="39"/>
      <c r="X798" s="39"/>
      <c r="Y798" s="39"/>
      <c r="Z798" s="39"/>
    </row>
    <row r="799" spans="1:26" ht="12.75" customHeight="1" x14ac:dyDescent="0.25">
      <c r="A799" s="39"/>
      <c r="B799" s="39"/>
      <c r="C799" s="39"/>
      <c r="D799" s="39"/>
      <c r="E799" s="39"/>
      <c r="F799" s="39"/>
      <c r="G799" s="39"/>
      <c r="H799" s="39"/>
      <c r="I799" s="39"/>
      <c r="J799" s="39"/>
      <c r="K799" s="39"/>
      <c r="L799" s="39"/>
      <c r="M799" s="39"/>
      <c r="N799" s="39"/>
      <c r="O799" s="39"/>
      <c r="P799" s="39"/>
      <c r="Q799" s="39"/>
      <c r="R799" s="39"/>
      <c r="S799" s="39"/>
      <c r="T799" s="39"/>
      <c r="U799" s="39"/>
      <c r="V799" s="39"/>
      <c r="W799" s="39"/>
      <c r="X799" s="39"/>
      <c r="Y799" s="39"/>
      <c r="Z799" s="39"/>
    </row>
    <row r="800" spans="1:26" ht="12.75" customHeight="1" x14ac:dyDescent="0.25">
      <c r="A800" s="39"/>
      <c r="B800" s="39"/>
      <c r="C800" s="39"/>
      <c r="D800" s="39"/>
      <c r="E800" s="39"/>
      <c r="F800" s="39"/>
      <c r="G800" s="39"/>
      <c r="H800" s="39"/>
      <c r="I800" s="39"/>
      <c r="J800" s="39"/>
      <c r="K800" s="39"/>
      <c r="L800" s="39"/>
      <c r="M800" s="39"/>
      <c r="N800" s="39"/>
      <c r="O800" s="39"/>
      <c r="P800" s="39"/>
      <c r="Q800" s="39"/>
      <c r="R800" s="39"/>
      <c r="S800" s="39"/>
      <c r="T800" s="39"/>
      <c r="U800" s="39"/>
      <c r="V800" s="39"/>
      <c r="W800" s="39"/>
      <c r="X800" s="39"/>
      <c r="Y800" s="39"/>
      <c r="Z800" s="39"/>
    </row>
    <row r="801" spans="1:26" ht="12.75" customHeight="1" x14ac:dyDescent="0.25">
      <c r="A801" s="39"/>
      <c r="B801" s="39"/>
      <c r="C801" s="39"/>
      <c r="D801" s="39"/>
      <c r="E801" s="39"/>
      <c r="F801" s="39"/>
      <c r="G801" s="39"/>
      <c r="H801" s="39"/>
      <c r="I801" s="39"/>
      <c r="J801" s="39"/>
      <c r="K801" s="39"/>
      <c r="L801" s="39"/>
      <c r="M801" s="39"/>
      <c r="N801" s="39"/>
      <c r="O801" s="39"/>
      <c r="P801" s="39"/>
      <c r="Q801" s="39"/>
      <c r="R801" s="39"/>
      <c r="S801" s="39"/>
      <c r="T801" s="39"/>
      <c r="U801" s="39"/>
      <c r="V801" s="39"/>
      <c r="W801" s="39"/>
      <c r="X801" s="39"/>
      <c r="Y801" s="39"/>
      <c r="Z801" s="39"/>
    </row>
    <row r="802" spans="1:26" ht="12.75" customHeight="1" x14ac:dyDescent="0.25">
      <c r="A802" s="39"/>
      <c r="B802" s="39"/>
      <c r="C802" s="39"/>
      <c r="D802" s="39"/>
      <c r="E802" s="39"/>
      <c r="F802" s="39"/>
      <c r="G802" s="39"/>
      <c r="H802" s="39"/>
      <c r="I802" s="39"/>
      <c r="J802" s="39"/>
      <c r="K802" s="39"/>
      <c r="L802" s="39"/>
      <c r="M802" s="39"/>
      <c r="N802" s="39"/>
      <c r="O802" s="39"/>
      <c r="P802" s="39"/>
      <c r="Q802" s="39"/>
      <c r="R802" s="39"/>
      <c r="S802" s="39"/>
      <c r="T802" s="39"/>
      <c r="U802" s="39"/>
      <c r="V802" s="39"/>
      <c r="W802" s="39"/>
      <c r="X802" s="39"/>
      <c r="Y802" s="39"/>
      <c r="Z802" s="39"/>
    </row>
    <row r="803" spans="1:26" ht="12.75" customHeight="1" x14ac:dyDescent="0.25">
      <c r="A803" s="39"/>
      <c r="B803" s="39"/>
      <c r="C803" s="39"/>
      <c r="D803" s="39"/>
      <c r="E803" s="39"/>
      <c r="F803" s="39"/>
      <c r="G803" s="39"/>
      <c r="H803" s="39"/>
      <c r="I803" s="39"/>
      <c r="J803" s="39"/>
      <c r="K803" s="39"/>
      <c r="L803" s="39"/>
      <c r="M803" s="39"/>
      <c r="N803" s="39"/>
      <c r="O803" s="39"/>
      <c r="P803" s="39"/>
      <c r="Q803" s="39"/>
      <c r="R803" s="39"/>
      <c r="S803" s="39"/>
      <c r="T803" s="39"/>
      <c r="U803" s="39"/>
      <c r="V803" s="39"/>
      <c r="W803" s="39"/>
      <c r="X803" s="39"/>
      <c r="Y803" s="39"/>
      <c r="Z803" s="39"/>
    </row>
    <row r="804" spans="1:26" ht="12.75" customHeight="1" x14ac:dyDescent="0.25">
      <c r="A804" s="39"/>
      <c r="B804" s="39"/>
      <c r="C804" s="39"/>
      <c r="D804" s="39"/>
      <c r="E804" s="39"/>
      <c r="F804" s="39"/>
      <c r="G804" s="39"/>
      <c r="H804" s="39"/>
      <c r="I804" s="39"/>
      <c r="J804" s="39"/>
      <c r="K804" s="39"/>
      <c r="L804" s="39"/>
      <c r="M804" s="39"/>
      <c r="N804" s="39"/>
      <c r="O804" s="39"/>
      <c r="P804" s="39"/>
      <c r="Q804" s="39"/>
      <c r="R804" s="39"/>
      <c r="S804" s="39"/>
      <c r="T804" s="39"/>
      <c r="U804" s="39"/>
      <c r="V804" s="39"/>
      <c r="W804" s="39"/>
      <c r="X804" s="39"/>
      <c r="Y804" s="39"/>
      <c r="Z804" s="39"/>
    </row>
    <row r="805" spans="1:26" ht="12.75" customHeight="1" x14ac:dyDescent="0.25">
      <c r="A805" s="39"/>
      <c r="B805" s="39"/>
      <c r="C805" s="39"/>
      <c r="D805" s="39"/>
      <c r="E805" s="39"/>
      <c r="F805" s="39"/>
      <c r="G805" s="39"/>
      <c r="H805" s="39"/>
      <c r="I805" s="39"/>
      <c r="J805" s="39"/>
      <c r="K805" s="39"/>
      <c r="L805" s="39"/>
      <c r="M805" s="39"/>
      <c r="N805" s="39"/>
      <c r="O805" s="39"/>
      <c r="P805" s="39"/>
      <c r="Q805" s="39"/>
      <c r="R805" s="39"/>
      <c r="S805" s="39"/>
      <c r="T805" s="39"/>
      <c r="U805" s="39"/>
      <c r="V805" s="39"/>
      <c r="W805" s="39"/>
      <c r="X805" s="39"/>
      <c r="Y805" s="39"/>
      <c r="Z805" s="39"/>
    </row>
    <row r="806" spans="1:26" ht="12.75" customHeight="1" x14ac:dyDescent="0.25">
      <c r="A806" s="39"/>
      <c r="B806" s="39"/>
      <c r="C806" s="39"/>
      <c r="D806" s="39"/>
      <c r="E806" s="39"/>
      <c r="F806" s="39"/>
      <c r="G806" s="39"/>
      <c r="H806" s="39"/>
      <c r="I806" s="39"/>
      <c r="J806" s="39"/>
      <c r="K806" s="39"/>
      <c r="L806" s="39"/>
      <c r="M806" s="39"/>
      <c r="N806" s="39"/>
      <c r="O806" s="39"/>
      <c r="P806" s="39"/>
      <c r="Q806" s="39"/>
      <c r="R806" s="39"/>
      <c r="S806" s="39"/>
      <c r="T806" s="39"/>
      <c r="U806" s="39"/>
      <c r="V806" s="39"/>
      <c r="W806" s="39"/>
      <c r="X806" s="39"/>
      <c r="Y806" s="39"/>
      <c r="Z806" s="39"/>
    </row>
    <row r="807" spans="1:26" ht="12.75" customHeight="1" x14ac:dyDescent="0.25">
      <c r="A807" s="39"/>
      <c r="B807" s="39"/>
      <c r="C807" s="39"/>
      <c r="D807" s="39"/>
      <c r="E807" s="39"/>
      <c r="F807" s="39"/>
      <c r="G807" s="39"/>
      <c r="H807" s="39"/>
      <c r="I807" s="39"/>
      <c r="J807" s="39"/>
      <c r="K807" s="39"/>
      <c r="L807" s="39"/>
      <c r="M807" s="39"/>
      <c r="N807" s="39"/>
      <c r="O807" s="39"/>
      <c r="P807" s="39"/>
      <c r="Q807" s="39"/>
      <c r="R807" s="39"/>
      <c r="S807" s="39"/>
      <c r="T807" s="39"/>
      <c r="U807" s="39"/>
      <c r="V807" s="39"/>
      <c r="W807" s="39"/>
      <c r="X807" s="39"/>
      <c r="Y807" s="39"/>
      <c r="Z807" s="39"/>
    </row>
    <row r="808" spans="1:26" ht="12.75" customHeight="1" x14ac:dyDescent="0.25">
      <c r="A808" s="39"/>
      <c r="B808" s="39"/>
      <c r="C808" s="39"/>
      <c r="D808" s="39"/>
      <c r="E808" s="39"/>
      <c r="F808" s="39"/>
      <c r="G808" s="39"/>
      <c r="H808" s="39"/>
      <c r="I808" s="39"/>
      <c r="J808" s="39"/>
      <c r="K808" s="39"/>
      <c r="L808" s="39"/>
      <c r="M808" s="39"/>
      <c r="N808" s="39"/>
      <c r="O808" s="39"/>
      <c r="P808" s="39"/>
      <c r="Q808" s="39"/>
      <c r="R808" s="39"/>
      <c r="S808" s="39"/>
      <c r="T808" s="39"/>
      <c r="U808" s="39"/>
      <c r="V808" s="39"/>
      <c r="W808" s="39"/>
      <c r="X808" s="39"/>
      <c r="Y808" s="39"/>
      <c r="Z808" s="39"/>
    </row>
    <row r="809" spans="1:26" ht="12.75" customHeight="1" x14ac:dyDescent="0.25">
      <c r="A809" s="39"/>
      <c r="B809" s="39"/>
      <c r="C809" s="39"/>
      <c r="D809" s="39"/>
      <c r="E809" s="39"/>
      <c r="F809" s="39"/>
      <c r="G809" s="39"/>
      <c r="H809" s="39"/>
      <c r="I809" s="39"/>
      <c r="J809" s="39"/>
      <c r="K809" s="39"/>
      <c r="L809" s="39"/>
      <c r="M809" s="39"/>
      <c r="N809" s="39"/>
      <c r="O809" s="39"/>
      <c r="P809" s="39"/>
      <c r="Q809" s="39"/>
      <c r="R809" s="39"/>
      <c r="S809" s="39"/>
      <c r="T809" s="39"/>
      <c r="U809" s="39"/>
      <c r="V809" s="39"/>
      <c r="W809" s="39"/>
      <c r="X809" s="39"/>
      <c r="Y809" s="39"/>
      <c r="Z809" s="39"/>
    </row>
    <row r="810" spans="1:26" ht="12.75" customHeight="1" x14ac:dyDescent="0.25">
      <c r="A810" s="39"/>
      <c r="B810" s="39"/>
      <c r="C810" s="39"/>
      <c r="D810" s="39"/>
      <c r="E810" s="39"/>
      <c r="F810" s="39"/>
      <c r="G810" s="39"/>
      <c r="H810" s="39"/>
      <c r="I810" s="39"/>
      <c r="J810" s="39"/>
      <c r="K810" s="39"/>
      <c r="L810" s="39"/>
      <c r="M810" s="39"/>
      <c r="N810" s="39"/>
      <c r="O810" s="39"/>
      <c r="P810" s="39"/>
      <c r="Q810" s="39"/>
      <c r="R810" s="39"/>
      <c r="S810" s="39"/>
      <c r="T810" s="39"/>
      <c r="U810" s="39"/>
      <c r="V810" s="39"/>
      <c r="W810" s="39"/>
      <c r="X810" s="39"/>
      <c r="Y810" s="39"/>
      <c r="Z810" s="39"/>
    </row>
    <row r="811" spans="1:26" ht="12.75" customHeight="1" x14ac:dyDescent="0.25">
      <c r="A811" s="39"/>
      <c r="B811" s="39"/>
      <c r="C811" s="39"/>
      <c r="D811" s="39"/>
      <c r="E811" s="39"/>
      <c r="F811" s="39"/>
      <c r="G811" s="39"/>
      <c r="H811" s="39"/>
      <c r="I811" s="39"/>
      <c r="J811" s="39"/>
      <c r="K811" s="39"/>
      <c r="L811" s="39"/>
      <c r="M811" s="39"/>
      <c r="N811" s="39"/>
      <c r="O811" s="39"/>
      <c r="P811" s="39"/>
      <c r="Q811" s="39"/>
      <c r="R811" s="39"/>
      <c r="S811" s="39"/>
      <c r="T811" s="39"/>
      <c r="U811" s="39"/>
      <c r="V811" s="39"/>
      <c r="W811" s="39"/>
      <c r="X811" s="39"/>
      <c r="Y811" s="39"/>
      <c r="Z811" s="39"/>
    </row>
    <row r="812" spans="1:26" ht="12.75" customHeight="1" x14ac:dyDescent="0.25">
      <c r="A812" s="39"/>
      <c r="B812" s="39"/>
      <c r="C812" s="39"/>
      <c r="D812" s="39"/>
      <c r="E812" s="39"/>
      <c r="F812" s="39"/>
      <c r="G812" s="39"/>
      <c r="H812" s="39"/>
      <c r="I812" s="39"/>
      <c r="J812" s="39"/>
      <c r="K812" s="39"/>
      <c r="L812" s="39"/>
      <c r="M812" s="39"/>
      <c r="N812" s="39"/>
      <c r="O812" s="39"/>
      <c r="P812" s="39"/>
      <c r="Q812" s="39"/>
      <c r="R812" s="39"/>
      <c r="S812" s="39"/>
      <c r="T812" s="39"/>
      <c r="U812" s="39"/>
      <c r="V812" s="39"/>
      <c r="W812" s="39"/>
      <c r="X812" s="39"/>
      <c r="Y812" s="39"/>
      <c r="Z812" s="39"/>
    </row>
    <row r="813" spans="1:26" ht="12.75" customHeight="1" x14ac:dyDescent="0.25">
      <c r="A813" s="39"/>
      <c r="B813" s="39"/>
      <c r="C813" s="39"/>
      <c r="D813" s="39"/>
      <c r="E813" s="39"/>
      <c r="F813" s="39"/>
      <c r="G813" s="39"/>
      <c r="H813" s="39"/>
      <c r="I813" s="39"/>
      <c r="J813" s="39"/>
      <c r="K813" s="39"/>
      <c r="L813" s="39"/>
      <c r="M813" s="39"/>
      <c r="N813" s="39"/>
      <c r="O813" s="39"/>
      <c r="P813" s="39"/>
      <c r="Q813" s="39"/>
      <c r="R813" s="39"/>
      <c r="S813" s="39"/>
      <c r="T813" s="39"/>
      <c r="U813" s="39"/>
      <c r="V813" s="39"/>
      <c r="W813" s="39"/>
      <c r="X813" s="39"/>
      <c r="Y813" s="39"/>
      <c r="Z813" s="39"/>
    </row>
    <row r="814" spans="1:26" ht="12.75" customHeight="1" x14ac:dyDescent="0.25">
      <c r="A814" s="39"/>
      <c r="B814" s="39"/>
      <c r="C814" s="39"/>
      <c r="D814" s="39"/>
      <c r="E814" s="39"/>
      <c r="F814" s="39"/>
      <c r="G814" s="39"/>
      <c r="H814" s="39"/>
      <c r="I814" s="39"/>
      <c r="J814" s="39"/>
      <c r="K814" s="39"/>
      <c r="L814" s="39"/>
      <c r="M814" s="39"/>
      <c r="N814" s="39"/>
      <c r="O814" s="39"/>
      <c r="P814" s="39"/>
      <c r="Q814" s="39"/>
      <c r="R814" s="39"/>
      <c r="S814" s="39"/>
      <c r="T814" s="39"/>
      <c r="U814" s="39"/>
      <c r="V814" s="39"/>
      <c r="W814" s="39"/>
      <c r="X814" s="39"/>
      <c r="Y814" s="39"/>
      <c r="Z814" s="39"/>
    </row>
    <row r="815" spans="1:26" ht="12.75" customHeight="1" x14ac:dyDescent="0.25">
      <c r="A815" s="39"/>
      <c r="B815" s="39"/>
      <c r="C815" s="39"/>
      <c r="D815" s="39"/>
      <c r="E815" s="39"/>
      <c r="F815" s="39"/>
      <c r="G815" s="39"/>
      <c r="H815" s="39"/>
      <c r="I815" s="39"/>
      <c r="J815" s="39"/>
      <c r="K815" s="39"/>
      <c r="L815" s="39"/>
      <c r="M815" s="39"/>
      <c r="N815" s="39"/>
      <c r="O815" s="39"/>
      <c r="P815" s="39"/>
      <c r="Q815" s="39"/>
      <c r="R815" s="39"/>
      <c r="S815" s="39"/>
      <c r="T815" s="39"/>
      <c r="U815" s="39"/>
      <c r="V815" s="39"/>
      <c r="W815" s="39"/>
      <c r="X815" s="39"/>
      <c r="Y815" s="39"/>
      <c r="Z815" s="39"/>
    </row>
    <row r="816" spans="1:26" ht="12.75" customHeight="1" x14ac:dyDescent="0.25">
      <c r="A816" s="39"/>
      <c r="B816" s="39"/>
      <c r="C816" s="39"/>
      <c r="D816" s="39"/>
      <c r="E816" s="39"/>
      <c r="F816" s="39"/>
      <c r="G816" s="39"/>
      <c r="H816" s="39"/>
      <c r="I816" s="39"/>
      <c r="J816" s="39"/>
      <c r="K816" s="39"/>
      <c r="L816" s="39"/>
      <c r="M816" s="39"/>
      <c r="N816" s="39"/>
      <c r="O816" s="39"/>
      <c r="P816" s="39"/>
      <c r="Q816" s="39"/>
      <c r="R816" s="39"/>
      <c r="S816" s="39"/>
      <c r="T816" s="39"/>
      <c r="U816" s="39"/>
      <c r="V816" s="39"/>
      <c r="W816" s="39"/>
      <c r="X816" s="39"/>
      <c r="Y816" s="39"/>
      <c r="Z816" s="39"/>
    </row>
    <row r="817" spans="1:26" ht="12.75" customHeight="1" x14ac:dyDescent="0.25">
      <c r="A817" s="39"/>
      <c r="B817" s="39"/>
      <c r="C817" s="39"/>
      <c r="D817" s="39"/>
      <c r="E817" s="39"/>
      <c r="F817" s="39"/>
      <c r="G817" s="39"/>
      <c r="H817" s="39"/>
      <c r="I817" s="39"/>
      <c r="J817" s="39"/>
      <c r="K817" s="39"/>
      <c r="L817" s="39"/>
      <c r="M817" s="39"/>
      <c r="N817" s="39"/>
      <c r="O817" s="39"/>
      <c r="P817" s="39"/>
      <c r="Q817" s="39"/>
      <c r="R817" s="39"/>
      <c r="S817" s="39"/>
      <c r="T817" s="39"/>
      <c r="U817" s="39"/>
      <c r="V817" s="39"/>
      <c r="W817" s="39"/>
      <c r="X817" s="39"/>
      <c r="Y817" s="39"/>
      <c r="Z817" s="39"/>
    </row>
    <row r="818" spans="1:26" ht="12.75" customHeight="1" x14ac:dyDescent="0.25">
      <c r="A818" s="39"/>
      <c r="B818" s="39"/>
      <c r="C818" s="39"/>
      <c r="D818" s="39"/>
      <c r="E818" s="39"/>
      <c r="F818" s="39"/>
      <c r="G818" s="39"/>
      <c r="H818" s="39"/>
      <c r="I818" s="39"/>
      <c r="J818" s="39"/>
      <c r="K818" s="39"/>
      <c r="L818" s="39"/>
      <c r="M818" s="39"/>
      <c r="N818" s="39"/>
      <c r="O818" s="39"/>
      <c r="P818" s="39"/>
      <c r="Q818" s="39"/>
      <c r="R818" s="39"/>
      <c r="S818" s="39"/>
      <c r="T818" s="39"/>
      <c r="U818" s="39"/>
      <c r="V818" s="39"/>
      <c r="W818" s="39"/>
      <c r="X818" s="39"/>
      <c r="Y818" s="39"/>
      <c r="Z818" s="39"/>
    </row>
    <row r="819" spans="1:26" ht="12.75" customHeight="1" x14ac:dyDescent="0.25">
      <c r="A819" s="39"/>
      <c r="B819" s="39"/>
      <c r="C819" s="39"/>
      <c r="D819" s="39"/>
      <c r="E819" s="39"/>
      <c r="F819" s="39"/>
      <c r="G819" s="39"/>
      <c r="H819" s="39"/>
      <c r="I819" s="39"/>
      <c r="J819" s="39"/>
      <c r="K819" s="39"/>
      <c r="L819" s="39"/>
      <c r="M819" s="39"/>
      <c r="N819" s="39"/>
      <c r="O819" s="39"/>
      <c r="P819" s="39"/>
      <c r="Q819" s="39"/>
      <c r="R819" s="39"/>
      <c r="S819" s="39"/>
      <c r="T819" s="39"/>
      <c r="U819" s="39"/>
      <c r="V819" s="39"/>
      <c r="W819" s="39"/>
      <c r="X819" s="39"/>
      <c r="Y819" s="39"/>
      <c r="Z819" s="39"/>
    </row>
    <row r="820" spans="1:26" ht="12.75" customHeight="1" x14ac:dyDescent="0.25">
      <c r="A820" s="39"/>
      <c r="B820" s="39"/>
      <c r="C820" s="39"/>
      <c r="D820" s="39"/>
      <c r="E820" s="39"/>
      <c r="F820" s="39"/>
      <c r="G820" s="39"/>
      <c r="H820" s="39"/>
      <c r="I820" s="39"/>
      <c r="J820" s="39"/>
      <c r="K820" s="39"/>
      <c r="L820" s="39"/>
      <c r="M820" s="39"/>
      <c r="N820" s="39"/>
      <c r="O820" s="39"/>
      <c r="P820" s="39"/>
      <c r="Q820" s="39"/>
      <c r="R820" s="39"/>
      <c r="S820" s="39"/>
      <c r="T820" s="39"/>
      <c r="U820" s="39"/>
      <c r="V820" s="39"/>
      <c r="W820" s="39"/>
      <c r="X820" s="39"/>
      <c r="Y820" s="39"/>
      <c r="Z820" s="39"/>
    </row>
    <row r="821" spans="1:26" ht="12.75" customHeight="1" x14ac:dyDescent="0.25">
      <c r="A821" s="39"/>
      <c r="B821" s="39"/>
      <c r="C821" s="39"/>
      <c r="D821" s="39"/>
      <c r="E821" s="39"/>
      <c r="F821" s="39"/>
      <c r="G821" s="39"/>
      <c r="H821" s="39"/>
      <c r="I821" s="39"/>
      <c r="J821" s="39"/>
      <c r="K821" s="39"/>
      <c r="L821" s="39"/>
      <c r="M821" s="39"/>
      <c r="N821" s="39"/>
      <c r="O821" s="39"/>
      <c r="P821" s="39"/>
      <c r="Q821" s="39"/>
      <c r="R821" s="39"/>
      <c r="S821" s="39"/>
      <c r="T821" s="39"/>
      <c r="U821" s="39"/>
      <c r="V821" s="39"/>
      <c r="W821" s="39"/>
      <c r="X821" s="39"/>
      <c r="Y821" s="39"/>
      <c r="Z821" s="39"/>
    </row>
    <row r="822" spans="1:26" ht="12.75" customHeight="1" x14ac:dyDescent="0.25">
      <c r="A822" s="39"/>
      <c r="B822" s="39"/>
      <c r="C822" s="39"/>
      <c r="D822" s="39"/>
      <c r="E822" s="39"/>
      <c r="F822" s="39"/>
      <c r="G822" s="39"/>
      <c r="H822" s="39"/>
      <c r="I822" s="39"/>
      <c r="J822" s="39"/>
      <c r="K822" s="39"/>
      <c r="L822" s="39"/>
      <c r="M822" s="39"/>
      <c r="N822" s="39"/>
      <c r="O822" s="39"/>
      <c r="P822" s="39"/>
      <c r="Q822" s="39"/>
      <c r="R822" s="39"/>
      <c r="S822" s="39"/>
      <c r="T822" s="39"/>
      <c r="U822" s="39"/>
      <c r="V822" s="39"/>
      <c r="W822" s="39"/>
      <c r="X822" s="39"/>
      <c r="Y822" s="39"/>
      <c r="Z822" s="39"/>
    </row>
    <row r="823" spans="1:26" ht="12.75" customHeight="1" x14ac:dyDescent="0.25">
      <c r="A823" s="39"/>
      <c r="B823" s="39"/>
      <c r="C823" s="39"/>
      <c r="D823" s="39"/>
      <c r="E823" s="39"/>
      <c r="F823" s="39"/>
      <c r="G823" s="39"/>
      <c r="H823" s="39"/>
      <c r="I823" s="39"/>
      <c r="J823" s="39"/>
      <c r="K823" s="39"/>
      <c r="L823" s="39"/>
      <c r="M823" s="39"/>
      <c r="N823" s="39"/>
      <c r="O823" s="39"/>
      <c r="P823" s="39"/>
      <c r="Q823" s="39"/>
      <c r="R823" s="39"/>
      <c r="S823" s="39"/>
      <c r="T823" s="39"/>
      <c r="U823" s="39"/>
      <c r="V823" s="39"/>
      <c r="W823" s="39"/>
      <c r="X823" s="39"/>
      <c r="Y823" s="39"/>
      <c r="Z823" s="39"/>
    </row>
    <row r="824" spans="1:26" ht="12.75" customHeight="1" x14ac:dyDescent="0.25">
      <c r="A824" s="39"/>
      <c r="B824" s="39"/>
      <c r="C824" s="39"/>
      <c r="D824" s="39"/>
      <c r="E824" s="39"/>
      <c r="F824" s="39"/>
      <c r="G824" s="39"/>
      <c r="H824" s="39"/>
      <c r="I824" s="39"/>
      <c r="J824" s="39"/>
      <c r="K824" s="39"/>
      <c r="L824" s="39"/>
      <c r="M824" s="39"/>
      <c r="N824" s="39"/>
      <c r="O824" s="39"/>
      <c r="P824" s="39"/>
      <c r="Q824" s="39"/>
      <c r="R824" s="39"/>
      <c r="S824" s="39"/>
      <c r="T824" s="39"/>
      <c r="U824" s="39"/>
      <c r="V824" s="39"/>
      <c r="W824" s="39"/>
      <c r="X824" s="39"/>
      <c r="Y824" s="39"/>
      <c r="Z824" s="39"/>
    </row>
    <row r="825" spans="1:26" ht="12.75" customHeight="1" x14ac:dyDescent="0.25">
      <c r="A825" s="39"/>
      <c r="B825" s="39"/>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row>
    <row r="826" spans="1:26" ht="12.75" customHeight="1" x14ac:dyDescent="0.25">
      <c r="A826" s="39"/>
      <c r="B826" s="39"/>
      <c r="C826" s="39"/>
      <c r="D826" s="39"/>
      <c r="E826" s="39"/>
      <c r="F826" s="39"/>
      <c r="G826" s="39"/>
      <c r="H826" s="39"/>
      <c r="I826" s="39"/>
      <c r="J826" s="39"/>
      <c r="K826" s="39"/>
      <c r="L826" s="39"/>
      <c r="M826" s="39"/>
      <c r="N826" s="39"/>
      <c r="O826" s="39"/>
      <c r="P826" s="39"/>
      <c r="Q826" s="39"/>
      <c r="R826" s="39"/>
      <c r="S826" s="39"/>
      <c r="T826" s="39"/>
      <c r="U826" s="39"/>
      <c r="V826" s="39"/>
      <c r="W826" s="39"/>
      <c r="X826" s="39"/>
      <c r="Y826" s="39"/>
      <c r="Z826" s="39"/>
    </row>
    <row r="827" spans="1:26" ht="12.75" customHeight="1" x14ac:dyDescent="0.25">
      <c r="A827" s="39"/>
      <c r="B827" s="39"/>
      <c r="C827" s="39"/>
      <c r="D827" s="39"/>
      <c r="E827" s="39"/>
      <c r="F827" s="39"/>
      <c r="G827" s="39"/>
      <c r="H827" s="39"/>
      <c r="I827" s="39"/>
      <c r="J827" s="39"/>
      <c r="K827" s="39"/>
      <c r="L827" s="39"/>
      <c r="M827" s="39"/>
      <c r="N827" s="39"/>
      <c r="O827" s="39"/>
      <c r="P827" s="39"/>
      <c r="Q827" s="39"/>
      <c r="R827" s="39"/>
      <c r="S827" s="39"/>
      <c r="T827" s="39"/>
      <c r="U827" s="39"/>
      <c r="V827" s="39"/>
      <c r="W827" s="39"/>
      <c r="X827" s="39"/>
      <c r="Y827" s="39"/>
      <c r="Z827" s="39"/>
    </row>
    <row r="828" spans="1:26" ht="12.75" customHeight="1" x14ac:dyDescent="0.25">
      <c r="A828" s="39"/>
      <c r="B828" s="39"/>
      <c r="C828" s="39"/>
      <c r="D828" s="39"/>
      <c r="E828" s="39"/>
      <c r="F828" s="39"/>
      <c r="G828" s="39"/>
      <c r="H828" s="39"/>
      <c r="I828" s="39"/>
      <c r="J828" s="39"/>
      <c r="K828" s="39"/>
      <c r="L828" s="39"/>
      <c r="M828" s="39"/>
      <c r="N828" s="39"/>
      <c r="O828" s="39"/>
      <c r="P828" s="39"/>
      <c r="Q828" s="39"/>
      <c r="R828" s="39"/>
      <c r="S828" s="39"/>
      <c r="T828" s="39"/>
      <c r="U828" s="39"/>
      <c r="V828" s="39"/>
      <c r="W828" s="39"/>
      <c r="X828" s="39"/>
      <c r="Y828" s="39"/>
      <c r="Z828" s="39"/>
    </row>
    <row r="829" spans="1:26" ht="12.75" customHeight="1" x14ac:dyDescent="0.25">
      <c r="A829" s="39"/>
      <c r="B829" s="39"/>
      <c r="C829" s="39"/>
      <c r="D829" s="39"/>
      <c r="E829" s="39"/>
      <c r="F829" s="39"/>
      <c r="G829" s="39"/>
      <c r="H829" s="39"/>
      <c r="I829" s="39"/>
      <c r="J829" s="39"/>
      <c r="K829" s="39"/>
      <c r="L829" s="39"/>
      <c r="M829" s="39"/>
      <c r="N829" s="39"/>
      <c r="O829" s="39"/>
      <c r="P829" s="39"/>
      <c r="Q829" s="39"/>
      <c r="R829" s="39"/>
      <c r="S829" s="39"/>
      <c r="T829" s="39"/>
      <c r="U829" s="39"/>
      <c r="V829" s="39"/>
      <c r="W829" s="39"/>
      <c r="X829" s="39"/>
      <c r="Y829" s="39"/>
      <c r="Z829" s="39"/>
    </row>
    <row r="830" spans="1:26" ht="12.75" customHeight="1" x14ac:dyDescent="0.25">
      <c r="A830" s="39"/>
      <c r="B830" s="39"/>
      <c r="C830" s="39"/>
      <c r="D830" s="39"/>
      <c r="E830" s="39"/>
      <c r="F830" s="39"/>
      <c r="G830" s="39"/>
      <c r="H830" s="39"/>
      <c r="I830" s="39"/>
      <c r="J830" s="39"/>
      <c r="K830" s="39"/>
      <c r="L830" s="39"/>
      <c r="M830" s="39"/>
      <c r="N830" s="39"/>
      <c r="O830" s="39"/>
      <c r="P830" s="39"/>
      <c r="Q830" s="39"/>
      <c r="R830" s="39"/>
      <c r="S830" s="39"/>
      <c r="T830" s="39"/>
      <c r="U830" s="39"/>
      <c r="V830" s="39"/>
      <c r="W830" s="39"/>
      <c r="X830" s="39"/>
      <c r="Y830" s="39"/>
      <c r="Z830" s="39"/>
    </row>
    <row r="831" spans="1:26" ht="12.75" customHeight="1" x14ac:dyDescent="0.25">
      <c r="A831" s="39"/>
      <c r="B831" s="39"/>
      <c r="C831" s="39"/>
      <c r="D831" s="39"/>
      <c r="E831" s="39"/>
      <c r="F831" s="39"/>
      <c r="G831" s="39"/>
      <c r="H831" s="39"/>
      <c r="I831" s="39"/>
      <c r="J831" s="39"/>
      <c r="K831" s="39"/>
      <c r="L831" s="39"/>
      <c r="M831" s="39"/>
      <c r="N831" s="39"/>
      <c r="O831" s="39"/>
      <c r="P831" s="39"/>
      <c r="Q831" s="39"/>
      <c r="R831" s="39"/>
      <c r="S831" s="39"/>
      <c r="T831" s="39"/>
      <c r="U831" s="39"/>
      <c r="V831" s="39"/>
      <c r="W831" s="39"/>
      <c r="X831" s="39"/>
      <c r="Y831" s="39"/>
      <c r="Z831" s="39"/>
    </row>
    <row r="832" spans="1:26" ht="12.75" customHeight="1" x14ac:dyDescent="0.25">
      <c r="A832" s="39"/>
      <c r="B832" s="39"/>
      <c r="C832" s="39"/>
      <c r="D832" s="39"/>
      <c r="E832" s="39"/>
      <c r="F832" s="39"/>
      <c r="G832" s="39"/>
      <c r="H832" s="39"/>
      <c r="I832" s="39"/>
      <c r="J832" s="39"/>
      <c r="K832" s="39"/>
      <c r="L832" s="39"/>
      <c r="M832" s="39"/>
      <c r="N832" s="39"/>
      <c r="O832" s="39"/>
      <c r="P832" s="39"/>
      <c r="Q832" s="39"/>
      <c r="R832" s="39"/>
      <c r="S832" s="39"/>
      <c r="T832" s="39"/>
      <c r="U832" s="39"/>
      <c r="V832" s="39"/>
      <c r="W832" s="39"/>
      <c r="X832" s="39"/>
      <c r="Y832" s="39"/>
      <c r="Z832" s="39"/>
    </row>
    <row r="833" spans="1:26" ht="12.75" customHeight="1" x14ac:dyDescent="0.25">
      <c r="A833" s="39"/>
      <c r="B833" s="39"/>
      <c r="C833" s="39"/>
      <c r="D833" s="39"/>
      <c r="E833" s="39"/>
      <c r="F833" s="39"/>
      <c r="G833" s="39"/>
      <c r="H833" s="39"/>
      <c r="I833" s="39"/>
      <c r="J833" s="39"/>
      <c r="K833" s="39"/>
      <c r="L833" s="39"/>
      <c r="M833" s="39"/>
      <c r="N833" s="39"/>
      <c r="O833" s="39"/>
      <c r="P833" s="39"/>
      <c r="Q833" s="39"/>
      <c r="R833" s="39"/>
      <c r="S833" s="39"/>
      <c r="T833" s="39"/>
      <c r="U833" s="39"/>
      <c r="V833" s="39"/>
      <c r="W833" s="39"/>
      <c r="X833" s="39"/>
      <c r="Y833" s="39"/>
      <c r="Z833" s="39"/>
    </row>
    <row r="834" spans="1:26" ht="12.75" customHeight="1" x14ac:dyDescent="0.25">
      <c r="A834" s="39"/>
      <c r="B834" s="39"/>
      <c r="C834" s="39"/>
      <c r="D834" s="39"/>
      <c r="E834" s="39"/>
      <c r="F834" s="39"/>
      <c r="G834" s="39"/>
      <c r="H834" s="39"/>
      <c r="I834" s="39"/>
      <c r="J834" s="39"/>
      <c r="K834" s="39"/>
      <c r="L834" s="39"/>
      <c r="M834" s="39"/>
      <c r="N834" s="39"/>
      <c r="O834" s="39"/>
      <c r="P834" s="39"/>
      <c r="Q834" s="39"/>
      <c r="R834" s="39"/>
      <c r="S834" s="39"/>
      <c r="T834" s="39"/>
      <c r="U834" s="39"/>
      <c r="V834" s="39"/>
      <c r="W834" s="39"/>
      <c r="X834" s="39"/>
      <c r="Y834" s="39"/>
      <c r="Z834" s="39"/>
    </row>
    <row r="835" spans="1:26" ht="12.75" customHeight="1" x14ac:dyDescent="0.25">
      <c r="A835" s="39"/>
      <c r="B835" s="39"/>
      <c r="C835" s="39"/>
      <c r="D835" s="39"/>
      <c r="E835" s="39"/>
      <c r="F835" s="39"/>
      <c r="G835" s="39"/>
      <c r="H835" s="39"/>
      <c r="I835" s="39"/>
      <c r="J835" s="39"/>
      <c r="K835" s="39"/>
      <c r="L835" s="39"/>
      <c r="M835" s="39"/>
      <c r="N835" s="39"/>
      <c r="O835" s="39"/>
      <c r="P835" s="39"/>
      <c r="Q835" s="39"/>
      <c r="R835" s="39"/>
      <c r="S835" s="39"/>
      <c r="T835" s="39"/>
      <c r="U835" s="39"/>
      <c r="V835" s="39"/>
      <c r="W835" s="39"/>
      <c r="X835" s="39"/>
      <c r="Y835" s="39"/>
      <c r="Z835" s="39"/>
    </row>
    <row r="836" spans="1:26" ht="12.75" customHeight="1" x14ac:dyDescent="0.25">
      <c r="A836" s="39"/>
      <c r="B836" s="39"/>
      <c r="C836" s="39"/>
      <c r="D836" s="39"/>
      <c r="E836" s="39"/>
      <c r="F836" s="39"/>
      <c r="G836" s="39"/>
      <c r="H836" s="39"/>
      <c r="I836" s="39"/>
      <c r="J836" s="39"/>
      <c r="K836" s="39"/>
      <c r="L836" s="39"/>
      <c r="M836" s="39"/>
      <c r="N836" s="39"/>
      <c r="O836" s="39"/>
      <c r="P836" s="39"/>
      <c r="Q836" s="39"/>
      <c r="R836" s="39"/>
      <c r="S836" s="39"/>
      <c r="T836" s="39"/>
      <c r="U836" s="39"/>
      <c r="V836" s="39"/>
      <c r="W836" s="39"/>
      <c r="X836" s="39"/>
      <c r="Y836" s="39"/>
      <c r="Z836" s="39"/>
    </row>
    <row r="837" spans="1:26" ht="12.75" customHeight="1" x14ac:dyDescent="0.25">
      <c r="A837" s="39"/>
      <c r="B837" s="39"/>
      <c r="C837" s="39"/>
      <c r="D837" s="39"/>
      <c r="E837" s="39"/>
      <c r="F837" s="39"/>
      <c r="G837" s="39"/>
      <c r="H837" s="39"/>
      <c r="I837" s="39"/>
      <c r="J837" s="39"/>
      <c r="K837" s="39"/>
      <c r="L837" s="39"/>
      <c r="M837" s="39"/>
      <c r="N837" s="39"/>
      <c r="O837" s="39"/>
      <c r="P837" s="39"/>
      <c r="Q837" s="39"/>
      <c r="R837" s="39"/>
      <c r="S837" s="39"/>
      <c r="T837" s="39"/>
      <c r="U837" s="39"/>
      <c r="V837" s="39"/>
      <c r="W837" s="39"/>
      <c r="X837" s="39"/>
      <c r="Y837" s="39"/>
      <c r="Z837" s="39"/>
    </row>
    <row r="838" spans="1:26" ht="12.75" customHeight="1" x14ac:dyDescent="0.25">
      <c r="A838" s="39"/>
      <c r="B838" s="39"/>
      <c r="C838" s="39"/>
      <c r="D838" s="39"/>
      <c r="E838" s="39"/>
      <c r="F838" s="39"/>
      <c r="G838" s="39"/>
      <c r="H838" s="39"/>
      <c r="I838" s="39"/>
      <c r="J838" s="39"/>
      <c r="K838" s="39"/>
      <c r="L838" s="39"/>
      <c r="M838" s="39"/>
      <c r="N838" s="39"/>
      <c r="O838" s="39"/>
      <c r="P838" s="39"/>
      <c r="Q838" s="39"/>
      <c r="R838" s="39"/>
      <c r="S838" s="39"/>
      <c r="T838" s="39"/>
      <c r="U838" s="39"/>
      <c r="V838" s="39"/>
      <c r="W838" s="39"/>
      <c r="X838" s="39"/>
      <c r="Y838" s="39"/>
      <c r="Z838" s="39"/>
    </row>
    <row r="839" spans="1:26" ht="12.75" customHeight="1" x14ac:dyDescent="0.25">
      <c r="A839" s="39"/>
      <c r="B839" s="39"/>
      <c r="C839" s="39"/>
      <c r="D839" s="39"/>
      <c r="E839" s="39"/>
      <c r="F839" s="39"/>
      <c r="G839" s="39"/>
      <c r="H839" s="39"/>
      <c r="I839" s="39"/>
      <c r="J839" s="39"/>
      <c r="K839" s="39"/>
      <c r="L839" s="39"/>
      <c r="M839" s="39"/>
      <c r="N839" s="39"/>
      <c r="O839" s="39"/>
      <c r="P839" s="39"/>
      <c r="Q839" s="39"/>
      <c r="R839" s="39"/>
      <c r="S839" s="39"/>
      <c r="T839" s="39"/>
      <c r="U839" s="39"/>
      <c r="V839" s="39"/>
      <c r="W839" s="39"/>
      <c r="X839" s="39"/>
      <c r="Y839" s="39"/>
      <c r="Z839" s="39"/>
    </row>
    <row r="840" spans="1:26" ht="12.75" customHeight="1" x14ac:dyDescent="0.25">
      <c r="A840" s="39"/>
      <c r="B840" s="39"/>
      <c r="C840" s="39"/>
      <c r="D840" s="39"/>
      <c r="E840" s="39"/>
      <c r="F840" s="39"/>
      <c r="G840" s="39"/>
      <c r="H840" s="39"/>
      <c r="I840" s="39"/>
      <c r="J840" s="39"/>
      <c r="K840" s="39"/>
      <c r="L840" s="39"/>
      <c r="M840" s="39"/>
      <c r="N840" s="39"/>
      <c r="O840" s="39"/>
      <c r="P840" s="39"/>
      <c r="Q840" s="39"/>
      <c r="R840" s="39"/>
      <c r="S840" s="39"/>
      <c r="T840" s="39"/>
      <c r="U840" s="39"/>
      <c r="V840" s="39"/>
      <c r="W840" s="39"/>
      <c r="X840" s="39"/>
      <c r="Y840" s="39"/>
      <c r="Z840" s="39"/>
    </row>
    <row r="841" spans="1:26" ht="12.75" customHeight="1" x14ac:dyDescent="0.25">
      <c r="A841" s="39"/>
      <c r="B841" s="39"/>
      <c r="C841" s="39"/>
      <c r="D841" s="39"/>
      <c r="E841" s="39"/>
      <c r="F841" s="39"/>
      <c r="G841" s="39"/>
      <c r="H841" s="39"/>
      <c r="I841" s="39"/>
      <c r="J841" s="39"/>
      <c r="K841" s="39"/>
      <c r="L841" s="39"/>
      <c r="M841" s="39"/>
      <c r="N841" s="39"/>
      <c r="O841" s="39"/>
      <c r="P841" s="39"/>
      <c r="Q841" s="39"/>
      <c r="R841" s="39"/>
      <c r="S841" s="39"/>
      <c r="T841" s="39"/>
      <c r="U841" s="39"/>
      <c r="V841" s="39"/>
      <c r="W841" s="39"/>
      <c r="X841" s="39"/>
      <c r="Y841" s="39"/>
      <c r="Z841" s="39"/>
    </row>
    <row r="842" spans="1:26" ht="12.75" customHeight="1" x14ac:dyDescent="0.25">
      <c r="A842" s="39"/>
      <c r="B842" s="39"/>
      <c r="C842" s="39"/>
      <c r="D842" s="39"/>
      <c r="E842" s="39"/>
      <c r="F842" s="39"/>
      <c r="G842" s="39"/>
      <c r="H842" s="39"/>
      <c r="I842" s="39"/>
      <c r="J842" s="39"/>
      <c r="K842" s="39"/>
      <c r="L842" s="39"/>
      <c r="M842" s="39"/>
      <c r="N842" s="39"/>
      <c r="O842" s="39"/>
      <c r="P842" s="39"/>
      <c r="Q842" s="39"/>
      <c r="R842" s="39"/>
      <c r="S842" s="39"/>
      <c r="T842" s="39"/>
      <c r="U842" s="39"/>
      <c r="V842" s="39"/>
      <c r="W842" s="39"/>
      <c r="X842" s="39"/>
      <c r="Y842" s="39"/>
      <c r="Z842" s="39"/>
    </row>
    <row r="843" spans="1:26" ht="12.75" customHeight="1" x14ac:dyDescent="0.25">
      <c r="A843" s="39"/>
      <c r="B843" s="39"/>
      <c r="C843" s="39"/>
      <c r="D843" s="39"/>
      <c r="E843" s="39"/>
      <c r="F843" s="39"/>
      <c r="G843" s="39"/>
      <c r="H843" s="39"/>
      <c r="I843" s="39"/>
      <c r="J843" s="39"/>
      <c r="K843" s="39"/>
      <c r="L843" s="39"/>
      <c r="M843" s="39"/>
      <c r="N843" s="39"/>
      <c r="O843" s="39"/>
      <c r="P843" s="39"/>
      <c r="Q843" s="39"/>
      <c r="R843" s="39"/>
      <c r="S843" s="39"/>
      <c r="T843" s="39"/>
      <c r="U843" s="39"/>
      <c r="V843" s="39"/>
      <c r="W843" s="39"/>
      <c r="X843" s="39"/>
      <c r="Y843" s="39"/>
      <c r="Z843" s="39"/>
    </row>
    <row r="844" spans="1:26" ht="12.75" customHeight="1" x14ac:dyDescent="0.25">
      <c r="A844" s="39"/>
      <c r="B844" s="39"/>
      <c r="C844" s="39"/>
      <c r="D844" s="39"/>
      <c r="E844" s="39"/>
      <c r="F844" s="39"/>
      <c r="G844" s="39"/>
      <c r="H844" s="39"/>
      <c r="I844" s="39"/>
      <c r="J844" s="39"/>
      <c r="K844" s="39"/>
      <c r="L844" s="39"/>
      <c r="M844" s="39"/>
      <c r="N844" s="39"/>
      <c r="O844" s="39"/>
      <c r="P844" s="39"/>
      <c r="Q844" s="39"/>
      <c r="R844" s="39"/>
      <c r="S844" s="39"/>
      <c r="T844" s="39"/>
      <c r="U844" s="39"/>
      <c r="V844" s="39"/>
      <c r="W844" s="39"/>
      <c r="X844" s="39"/>
      <c r="Y844" s="39"/>
      <c r="Z844" s="39"/>
    </row>
    <row r="845" spans="1:26" ht="12.75" customHeight="1" x14ac:dyDescent="0.25">
      <c r="A845" s="39"/>
      <c r="B845" s="39"/>
      <c r="C845" s="39"/>
      <c r="D845" s="39"/>
      <c r="E845" s="39"/>
      <c r="F845" s="39"/>
      <c r="G845" s="39"/>
      <c r="H845" s="39"/>
      <c r="I845" s="39"/>
      <c r="J845" s="39"/>
      <c r="K845" s="39"/>
      <c r="L845" s="39"/>
      <c r="M845" s="39"/>
      <c r="N845" s="39"/>
      <c r="O845" s="39"/>
      <c r="P845" s="39"/>
      <c r="Q845" s="39"/>
      <c r="R845" s="39"/>
      <c r="S845" s="39"/>
      <c r="T845" s="39"/>
      <c r="U845" s="39"/>
      <c r="V845" s="39"/>
      <c r="W845" s="39"/>
      <c r="X845" s="39"/>
      <c r="Y845" s="39"/>
      <c r="Z845" s="39"/>
    </row>
    <row r="846" spans="1:26" ht="12.75" customHeight="1" x14ac:dyDescent="0.25">
      <c r="A846" s="39"/>
      <c r="B846" s="39"/>
      <c r="C846" s="39"/>
      <c r="D846" s="39"/>
      <c r="E846" s="39"/>
      <c r="F846" s="39"/>
      <c r="G846" s="39"/>
      <c r="H846" s="39"/>
      <c r="I846" s="39"/>
      <c r="J846" s="39"/>
      <c r="K846" s="39"/>
      <c r="L846" s="39"/>
      <c r="M846" s="39"/>
      <c r="N846" s="39"/>
      <c r="O846" s="39"/>
      <c r="P846" s="39"/>
      <c r="Q846" s="39"/>
      <c r="R846" s="39"/>
      <c r="S846" s="39"/>
      <c r="T846" s="39"/>
      <c r="U846" s="39"/>
      <c r="V846" s="39"/>
      <c r="W846" s="39"/>
      <c r="X846" s="39"/>
      <c r="Y846" s="39"/>
      <c r="Z846" s="39"/>
    </row>
    <row r="847" spans="1:26" ht="12.75" customHeight="1" x14ac:dyDescent="0.25">
      <c r="A847" s="39"/>
      <c r="B847" s="39"/>
      <c r="C847" s="39"/>
      <c r="D847" s="39"/>
      <c r="E847" s="39"/>
      <c r="F847" s="39"/>
      <c r="G847" s="39"/>
      <c r="H847" s="39"/>
      <c r="I847" s="39"/>
      <c r="J847" s="39"/>
      <c r="K847" s="39"/>
      <c r="L847" s="39"/>
      <c r="M847" s="39"/>
      <c r="N847" s="39"/>
      <c r="O847" s="39"/>
      <c r="P847" s="39"/>
      <c r="Q847" s="39"/>
      <c r="R847" s="39"/>
      <c r="S847" s="39"/>
      <c r="T847" s="39"/>
      <c r="U847" s="39"/>
      <c r="V847" s="39"/>
      <c r="W847" s="39"/>
      <c r="X847" s="39"/>
      <c r="Y847" s="39"/>
      <c r="Z847" s="39"/>
    </row>
    <row r="848" spans="1:26" ht="12.75" customHeight="1" x14ac:dyDescent="0.25">
      <c r="A848" s="39"/>
      <c r="B848" s="39"/>
      <c r="C848" s="39"/>
      <c r="D848" s="39"/>
      <c r="E848" s="39"/>
      <c r="F848" s="39"/>
      <c r="G848" s="39"/>
      <c r="H848" s="39"/>
      <c r="I848" s="39"/>
      <c r="J848" s="39"/>
      <c r="K848" s="39"/>
      <c r="L848" s="39"/>
      <c r="M848" s="39"/>
      <c r="N848" s="39"/>
      <c r="O848" s="39"/>
      <c r="P848" s="39"/>
      <c r="Q848" s="39"/>
      <c r="R848" s="39"/>
      <c r="S848" s="39"/>
      <c r="T848" s="39"/>
      <c r="U848" s="39"/>
      <c r="V848" s="39"/>
      <c r="W848" s="39"/>
      <c r="X848" s="39"/>
      <c r="Y848" s="39"/>
      <c r="Z848" s="39"/>
    </row>
    <row r="849" spans="1:26" ht="12.75" customHeight="1" x14ac:dyDescent="0.25">
      <c r="A849" s="39"/>
      <c r="B849" s="39"/>
      <c r="C849" s="39"/>
      <c r="D849" s="39"/>
      <c r="E849" s="39"/>
      <c r="F849" s="39"/>
      <c r="G849" s="39"/>
      <c r="H849" s="39"/>
      <c r="I849" s="39"/>
      <c r="J849" s="39"/>
      <c r="K849" s="39"/>
      <c r="L849" s="39"/>
      <c r="M849" s="39"/>
      <c r="N849" s="39"/>
      <c r="O849" s="39"/>
      <c r="P849" s="39"/>
      <c r="Q849" s="39"/>
      <c r="R849" s="39"/>
      <c r="S849" s="39"/>
      <c r="T849" s="39"/>
      <c r="U849" s="39"/>
      <c r="V849" s="39"/>
      <c r="W849" s="39"/>
      <c r="X849" s="39"/>
      <c r="Y849" s="39"/>
      <c r="Z849" s="39"/>
    </row>
    <row r="850" spans="1:26" ht="12.75" customHeight="1" x14ac:dyDescent="0.25">
      <c r="A850" s="39"/>
      <c r="B850" s="39"/>
      <c r="C850" s="39"/>
      <c r="D850" s="39"/>
      <c r="E850" s="39"/>
      <c r="F850" s="39"/>
      <c r="G850" s="39"/>
      <c r="H850" s="39"/>
      <c r="I850" s="39"/>
      <c r="J850" s="39"/>
      <c r="K850" s="39"/>
      <c r="L850" s="39"/>
      <c r="M850" s="39"/>
      <c r="N850" s="39"/>
      <c r="O850" s="39"/>
      <c r="P850" s="39"/>
      <c r="Q850" s="39"/>
      <c r="R850" s="39"/>
      <c r="S850" s="39"/>
      <c r="T850" s="39"/>
      <c r="U850" s="39"/>
      <c r="V850" s="39"/>
      <c r="W850" s="39"/>
      <c r="X850" s="39"/>
      <c r="Y850" s="39"/>
      <c r="Z850" s="39"/>
    </row>
    <row r="851" spans="1:26" ht="12.75" customHeight="1" x14ac:dyDescent="0.25">
      <c r="A851" s="39"/>
      <c r="B851" s="39"/>
      <c r="C851" s="39"/>
      <c r="D851" s="39"/>
      <c r="E851" s="39"/>
      <c r="F851" s="39"/>
      <c r="G851" s="39"/>
      <c r="H851" s="39"/>
      <c r="I851" s="39"/>
      <c r="J851" s="39"/>
      <c r="K851" s="39"/>
      <c r="L851" s="39"/>
      <c r="M851" s="39"/>
      <c r="N851" s="39"/>
      <c r="O851" s="39"/>
      <c r="P851" s="39"/>
      <c r="Q851" s="39"/>
      <c r="R851" s="39"/>
      <c r="S851" s="39"/>
      <c r="T851" s="39"/>
      <c r="U851" s="39"/>
      <c r="V851" s="39"/>
      <c r="W851" s="39"/>
      <c r="X851" s="39"/>
      <c r="Y851" s="39"/>
      <c r="Z851" s="39"/>
    </row>
    <row r="852" spans="1:26" ht="12.75" customHeight="1" x14ac:dyDescent="0.25">
      <c r="A852" s="39"/>
      <c r="B852" s="39"/>
      <c r="C852" s="39"/>
      <c r="D852" s="39"/>
      <c r="E852" s="39"/>
      <c r="F852" s="39"/>
      <c r="G852" s="39"/>
      <c r="H852" s="39"/>
      <c r="I852" s="39"/>
      <c r="J852" s="39"/>
      <c r="K852" s="39"/>
      <c r="L852" s="39"/>
      <c r="M852" s="39"/>
      <c r="N852" s="39"/>
      <c r="O852" s="39"/>
      <c r="P852" s="39"/>
      <c r="Q852" s="39"/>
      <c r="R852" s="39"/>
      <c r="S852" s="39"/>
      <c r="T852" s="39"/>
      <c r="U852" s="39"/>
      <c r="V852" s="39"/>
      <c r="W852" s="39"/>
      <c r="X852" s="39"/>
      <c r="Y852" s="39"/>
      <c r="Z852" s="39"/>
    </row>
    <row r="853" spans="1:26" ht="12.75" customHeight="1" x14ac:dyDescent="0.25">
      <c r="A853" s="39"/>
      <c r="B853" s="39"/>
      <c r="C853" s="39"/>
      <c r="D853" s="39"/>
      <c r="E853" s="39"/>
      <c r="F853" s="39"/>
      <c r="G853" s="39"/>
      <c r="H853" s="39"/>
      <c r="I853" s="39"/>
      <c r="J853" s="39"/>
      <c r="K853" s="39"/>
      <c r="L853" s="39"/>
      <c r="M853" s="39"/>
      <c r="N853" s="39"/>
      <c r="O853" s="39"/>
      <c r="P853" s="39"/>
      <c r="Q853" s="39"/>
      <c r="R853" s="39"/>
      <c r="S853" s="39"/>
      <c r="T853" s="39"/>
      <c r="U853" s="39"/>
      <c r="V853" s="39"/>
      <c r="W853" s="39"/>
      <c r="X853" s="39"/>
      <c r="Y853" s="39"/>
      <c r="Z853" s="39"/>
    </row>
    <row r="854" spans="1:26" ht="12.75" customHeight="1" x14ac:dyDescent="0.25">
      <c r="A854" s="39"/>
      <c r="B854" s="39"/>
      <c r="C854" s="39"/>
      <c r="D854" s="39"/>
      <c r="E854" s="39"/>
      <c r="F854" s="39"/>
      <c r="G854" s="39"/>
      <c r="H854" s="39"/>
      <c r="I854" s="39"/>
      <c r="J854" s="39"/>
      <c r="K854" s="39"/>
      <c r="L854" s="39"/>
      <c r="M854" s="39"/>
      <c r="N854" s="39"/>
      <c r="O854" s="39"/>
      <c r="P854" s="39"/>
      <c r="Q854" s="39"/>
      <c r="R854" s="39"/>
      <c r="S854" s="39"/>
      <c r="T854" s="39"/>
      <c r="U854" s="39"/>
      <c r="V854" s="39"/>
      <c r="W854" s="39"/>
      <c r="X854" s="39"/>
      <c r="Y854" s="39"/>
      <c r="Z854" s="39"/>
    </row>
    <row r="855" spans="1:26" ht="12.75" customHeight="1" x14ac:dyDescent="0.25">
      <c r="A855" s="39"/>
      <c r="B855" s="39"/>
      <c r="C855" s="39"/>
      <c r="D855" s="39"/>
      <c r="E855" s="39"/>
      <c r="F855" s="39"/>
      <c r="G855" s="39"/>
      <c r="H855" s="39"/>
      <c r="I855" s="39"/>
      <c r="J855" s="39"/>
      <c r="K855" s="39"/>
      <c r="L855" s="39"/>
      <c r="M855" s="39"/>
      <c r="N855" s="39"/>
      <c r="O855" s="39"/>
      <c r="P855" s="39"/>
      <c r="Q855" s="39"/>
      <c r="R855" s="39"/>
      <c r="S855" s="39"/>
      <c r="T855" s="39"/>
      <c r="U855" s="39"/>
      <c r="V855" s="39"/>
      <c r="W855" s="39"/>
      <c r="X855" s="39"/>
      <c r="Y855" s="39"/>
      <c r="Z855" s="39"/>
    </row>
    <row r="856" spans="1:26" ht="12.75" customHeight="1" x14ac:dyDescent="0.25">
      <c r="A856" s="39"/>
      <c r="B856" s="39"/>
      <c r="C856" s="39"/>
      <c r="D856" s="39"/>
      <c r="E856" s="39"/>
      <c r="F856" s="39"/>
      <c r="G856" s="39"/>
      <c r="H856" s="39"/>
      <c r="I856" s="39"/>
      <c r="J856" s="39"/>
      <c r="K856" s="39"/>
      <c r="L856" s="39"/>
      <c r="M856" s="39"/>
      <c r="N856" s="39"/>
      <c r="O856" s="39"/>
      <c r="P856" s="39"/>
      <c r="Q856" s="39"/>
      <c r="R856" s="39"/>
      <c r="S856" s="39"/>
      <c r="T856" s="39"/>
      <c r="U856" s="39"/>
      <c r="V856" s="39"/>
      <c r="W856" s="39"/>
      <c r="X856" s="39"/>
      <c r="Y856" s="39"/>
      <c r="Z856" s="39"/>
    </row>
    <row r="857" spans="1:26" ht="12.75" customHeight="1" x14ac:dyDescent="0.25">
      <c r="A857" s="39"/>
      <c r="B857" s="39"/>
      <c r="C857" s="39"/>
      <c r="D857" s="39"/>
      <c r="E857" s="39"/>
      <c r="F857" s="39"/>
      <c r="G857" s="39"/>
      <c r="H857" s="39"/>
      <c r="I857" s="39"/>
      <c r="J857" s="39"/>
      <c r="K857" s="39"/>
      <c r="L857" s="39"/>
      <c r="M857" s="39"/>
      <c r="N857" s="39"/>
      <c r="O857" s="39"/>
      <c r="P857" s="39"/>
      <c r="Q857" s="39"/>
      <c r="R857" s="39"/>
      <c r="S857" s="39"/>
      <c r="T857" s="39"/>
      <c r="U857" s="39"/>
      <c r="V857" s="39"/>
      <c r="W857" s="39"/>
      <c r="X857" s="39"/>
      <c r="Y857" s="39"/>
      <c r="Z857" s="39"/>
    </row>
    <row r="858" spans="1:26" ht="12.75" customHeight="1" x14ac:dyDescent="0.25">
      <c r="A858" s="39"/>
      <c r="B858" s="39"/>
      <c r="C858" s="39"/>
      <c r="D858" s="39"/>
      <c r="E858" s="39"/>
      <c r="F858" s="39"/>
      <c r="G858" s="39"/>
      <c r="H858" s="39"/>
      <c r="I858" s="39"/>
      <c r="J858" s="39"/>
      <c r="K858" s="39"/>
      <c r="L858" s="39"/>
      <c r="M858" s="39"/>
      <c r="N858" s="39"/>
      <c r="O858" s="39"/>
      <c r="P858" s="39"/>
      <c r="Q858" s="39"/>
      <c r="R858" s="39"/>
      <c r="S858" s="39"/>
      <c r="T858" s="39"/>
      <c r="U858" s="39"/>
      <c r="V858" s="39"/>
      <c r="W858" s="39"/>
      <c r="X858" s="39"/>
      <c r="Y858" s="39"/>
      <c r="Z858" s="39"/>
    </row>
    <row r="859" spans="1:26" ht="12.75" customHeight="1" x14ac:dyDescent="0.25">
      <c r="A859" s="39"/>
      <c r="B859" s="39"/>
      <c r="C859" s="39"/>
      <c r="D859" s="39"/>
      <c r="E859" s="39"/>
      <c r="F859" s="39"/>
      <c r="G859" s="39"/>
      <c r="H859" s="39"/>
      <c r="I859" s="39"/>
      <c r="J859" s="39"/>
      <c r="K859" s="39"/>
      <c r="L859" s="39"/>
      <c r="M859" s="39"/>
      <c r="N859" s="39"/>
      <c r="O859" s="39"/>
      <c r="P859" s="39"/>
      <c r="Q859" s="39"/>
      <c r="R859" s="39"/>
      <c r="S859" s="39"/>
      <c r="T859" s="39"/>
      <c r="U859" s="39"/>
      <c r="V859" s="39"/>
      <c r="W859" s="39"/>
      <c r="X859" s="39"/>
      <c r="Y859" s="39"/>
      <c r="Z859" s="39"/>
    </row>
    <row r="860" spans="1:26" ht="12.75" customHeight="1" x14ac:dyDescent="0.25">
      <c r="A860" s="39"/>
      <c r="B860" s="39"/>
      <c r="C860" s="39"/>
      <c r="D860" s="39"/>
      <c r="E860" s="39"/>
      <c r="F860" s="39"/>
      <c r="G860" s="39"/>
      <c r="H860" s="39"/>
      <c r="I860" s="39"/>
      <c r="J860" s="39"/>
      <c r="K860" s="39"/>
      <c r="L860" s="39"/>
      <c r="M860" s="39"/>
      <c r="N860" s="39"/>
      <c r="O860" s="39"/>
      <c r="P860" s="39"/>
      <c r="Q860" s="39"/>
      <c r="R860" s="39"/>
      <c r="S860" s="39"/>
      <c r="T860" s="39"/>
      <c r="U860" s="39"/>
      <c r="V860" s="39"/>
      <c r="W860" s="39"/>
      <c r="X860" s="39"/>
      <c r="Y860" s="39"/>
      <c r="Z860" s="39"/>
    </row>
    <row r="861" spans="1:26" ht="12.75" customHeight="1" x14ac:dyDescent="0.25">
      <c r="A861" s="39"/>
      <c r="B861" s="39"/>
      <c r="C861" s="39"/>
      <c r="D861" s="39"/>
      <c r="E861" s="39"/>
      <c r="F861" s="39"/>
      <c r="G861" s="39"/>
      <c r="H861" s="39"/>
      <c r="I861" s="39"/>
      <c r="J861" s="39"/>
      <c r="K861" s="39"/>
      <c r="L861" s="39"/>
      <c r="M861" s="39"/>
      <c r="N861" s="39"/>
      <c r="O861" s="39"/>
      <c r="P861" s="39"/>
      <c r="Q861" s="39"/>
      <c r="R861" s="39"/>
      <c r="S861" s="39"/>
      <c r="T861" s="39"/>
      <c r="U861" s="39"/>
      <c r="V861" s="39"/>
      <c r="W861" s="39"/>
      <c r="X861" s="39"/>
      <c r="Y861" s="39"/>
      <c r="Z861" s="39"/>
    </row>
    <row r="862" spans="1:26" ht="12.75" customHeight="1" x14ac:dyDescent="0.25">
      <c r="A862" s="39"/>
      <c r="B862" s="39"/>
      <c r="C862" s="39"/>
      <c r="D862" s="39"/>
      <c r="E862" s="39"/>
      <c r="F862" s="39"/>
      <c r="G862" s="39"/>
      <c r="H862" s="39"/>
      <c r="I862" s="39"/>
      <c r="J862" s="39"/>
      <c r="K862" s="39"/>
      <c r="L862" s="39"/>
      <c r="M862" s="39"/>
      <c r="N862" s="39"/>
      <c r="O862" s="39"/>
      <c r="P862" s="39"/>
      <c r="Q862" s="39"/>
      <c r="R862" s="39"/>
      <c r="S862" s="39"/>
      <c r="T862" s="39"/>
      <c r="U862" s="39"/>
      <c r="V862" s="39"/>
      <c r="W862" s="39"/>
      <c r="X862" s="39"/>
      <c r="Y862" s="39"/>
      <c r="Z862" s="39"/>
    </row>
    <row r="863" spans="1:26" ht="12.75" customHeight="1" x14ac:dyDescent="0.25">
      <c r="A863" s="39"/>
      <c r="B863" s="39"/>
      <c r="C863" s="39"/>
      <c r="D863" s="39"/>
      <c r="E863" s="39"/>
      <c r="F863" s="39"/>
      <c r="G863" s="39"/>
      <c r="H863" s="39"/>
      <c r="I863" s="39"/>
      <c r="J863" s="39"/>
      <c r="K863" s="39"/>
      <c r="L863" s="39"/>
      <c r="M863" s="39"/>
      <c r="N863" s="39"/>
      <c r="O863" s="39"/>
      <c r="P863" s="39"/>
      <c r="Q863" s="39"/>
      <c r="R863" s="39"/>
      <c r="S863" s="39"/>
      <c r="T863" s="39"/>
      <c r="U863" s="39"/>
      <c r="V863" s="39"/>
      <c r="W863" s="39"/>
      <c r="X863" s="39"/>
      <c r="Y863" s="39"/>
      <c r="Z863" s="39"/>
    </row>
    <row r="864" spans="1:26" ht="12.75" customHeight="1" x14ac:dyDescent="0.25">
      <c r="A864" s="39"/>
      <c r="B864" s="39"/>
      <c r="C864" s="39"/>
      <c r="D864" s="39"/>
      <c r="E864" s="39"/>
      <c r="F864" s="39"/>
      <c r="G864" s="39"/>
      <c r="H864" s="39"/>
      <c r="I864" s="39"/>
      <c r="J864" s="39"/>
      <c r="K864" s="39"/>
      <c r="L864" s="39"/>
      <c r="M864" s="39"/>
      <c r="N864" s="39"/>
      <c r="O864" s="39"/>
      <c r="P864" s="39"/>
      <c r="Q864" s="39"/>
      <c r="R864" s="39"/>
      <c r="S864" s="39"/>
      <c r="T864" s="39"/>
      <c r="U864" s="39"/>
      <c r="V864" s="39"/>
      <c r="W864" s="39"/>
      <c r="X864" s="39"/>
      <c r="Y864" s="39"/>
      <c r="Z864" s="39"/>
    </row>
    <row r="865" spans="1:26" ht="12.75" customHeight="1" x14ac:dyDescent="0.25">
      <c r="A865" s="39"/>
      <c r="B865" s="39"/>
      <c r="C865" s="39"/>
      <c r="D865" s="39"/>
      <c r="E865" s="39"/>
      <c r="F865" s="39"/>
      <c r="G865" s="39"/>
      <c r="H865" s="39"/>
      <c r="I865" s="39"/>
      <c r="J865" s="39"/>
      <c r="K865" s="39"/>
      <c r="L865" s="39"/>
      <c r="M865" s="39"/>
      <c r="N865" s="39"/>
      <c r="O865" s="39"/>
      <c r="P865" s="39"/>
      <c r="Q865" s="39"/>
      <c r="R865" s="39"/>
      <c r="S865" s="39"/>
      <c r="T865" s="39"/>
      <c r="U865" s="39"/>
      <c r="V865" s="39"/>
      <c r="W865" s="39"/>
      <c r="X865" s="39"/>
      <c r="Y865" s="39"/>
      <c r="Z865" s="39"/>
    </row>
    <row r="866" spans="1:26" ht="12.75" customHeight="1" x14ac:dyDescent="0.25">
      <c r="A866" s="39"/>
      <c r="B866" s="39"/>
      <c r="C866" s="39"/>
      <c r="D866" s="39"/>
      <c r="E866" s="39"/>
      <c r="F866" s="39"/>
      <c r="G866" s="39"/>
      <c r="H866" s="39"/>
      <c r="I866" s="39"/>
      <c r="J866" s="39"/>
      <c r="K866" s="39"/>
      <c r="L866" s="39"/>
      <c r="M866" s="39"/>
      <c r="N866" s="39"/>
      <c r="O866" s="39"/>
      <c r="P866" s="39"/>
      <c r="Q866" s="39"/>
      <c r="R866" s="39"/>
      <c r="S866" s="39"/>
      <c r="T866" s="39"/>
      <c r="U866" s="39"/>
      <c r="V866" s="39"/>
      <c r="W866" s="39"/>
      <c r="X866" s="39"/>
      <c r="Y866" s="39"/>
      <c r="Z866" s="39"/>
    </row>
    <row r="867" spans="1:26" ht="12.75" customHeight="1" x14ac:dyDescent="0.25">
      <c r="A867" s="39"/>
      <c r="B867" s="39"/>
      <c r="C867" s="39"/>
      <c r="D867" s="39"/>
      <c r="E867" s="39"/>
      <c r="F867" s="39"/>
      <c r="G867" s="39"/>
      <c r="H867" s="39"/>
      <c r="I867" s="39"/>
      <c r="J867" s="39"/>
      <c r="K867" s="39"/>
      <c r="L867" s="39"/>
      <c r="M867" s="39"/>
      <c r="N867" s="39"/>
      <c r="O867" s="39"/>
      <c r="P867" s="39"/>
      <c r="Q867" s="39"/>
      <c r="R867" s="39"/>
      <c r="S867" s="39"/>
      <c r="T867" s="39"/>
      <c r="U867" s="39"/>
      <c r="V867" s="39"/>
      <c r="W867" s="39"/>
      <c r="X867" s="39"/>
      <c r="Y867" s="39"/>
      <c r="Z867" s="39"/>
    </row>
    <row r="868" spans="1:26" ht="12.75" customHeight="1" x14ac:dyDescent="0.25">
      <c r="A868" s="39"/>
      <c r="B868" s="39"/>
      <c r="C868" s="39"/>
      <c r="D868" s="39"/>
      <c r="E868" s="39"/>
      <c r="F868" s="39"/>
      <c r="G868" s="39"/>
      <c r="H868" s="39"/>
      <c r="I868" s="39"/>
      <c r="J868" s="39"/>
      <c r="K868" s="39"/>
      <c r="L868" s="39"/>
      <c r="M868" s="39"/>
      <c r="N868" s="39"/>
      <c r="O868" s="39"/>
      <c r="P868" s="39"/>
      <c r="Q868" s="39"/>
      <c r="R868" s="39"/>
      <c r="S868" s="39"/>
      <c r="T868" s="39"/>
      <c r="U868" s="39"/>
      <c r="V868" s="39"/>
      <c r="W868" s="39"/>
      <c r="X868" s="39"/>
      <c r="Y868" s="39"/>
      <c r="Z868" s="39"/>
    </row>
    <row r="869" spans="1:26" ht="12.75" customHeight="1" x14ac:dyDescent="0.25">
      <c r="A869" s="39"/>
      <c r="B869" s="39"/>
      <c r="C869" s="39"/>
      <c r="D869" s="39"/>
      <c r="E869" s="39"/>
      <c r="F869" s="39"/>
      <c r="G869" s="39"/>
      <c r="H869" s="39"/>
      <c r="I869" s="39"/>
      <c r="J869" s="39"/>
      <c r="K869" s="39"/>
      <c r="L869" s="39"/>
      <c r="M869" s="39"/>
      <c r="N869" s="39"/>
      <c r="O869" s="39"/>
      <c r="P869" s="39"/>
      <c r="Q869" s="39"/>
      <c r="R869" s="39"/>
      <c r="S869" s="39"/>
      <c r="T869" s="39"/>
      <c r="U869" s="39"/>
      <c r="V869" s="39"/>
      <c r="W869" s="39"/>
      <c r="X869" s="39"/>
      <c r="Y869" s="39"/>
      <c r="Z869" s="39"/>
    </row>
    <row r="870" spans="1:26" ht="12.75" customHeight="1" x14ac:dyDescent="0.25">
      <c r="A870" s="39"/>
      <c r="B870" s="39"/>
      <c r="C870" s="39"/>
      <c r="D870" s="39"/>
      <c r="E870" s="39"/>
      <c r="F870" s="39"/>
      <c r="G870" s="39"/>
      <c r="H870" s="39"/>
      <c r="I870" s="39"/>
      <c r="J870" s="39"/>
      <c r="K870" s="39"/>
      <c r="L870" s="39"/>
      <c r="M870" s="39"/>
      <c r="N870" s="39"/>
      <c r="O870" s="39"/>
      <c r="P870" s="39"/>
      <c r="Q870" s="39"/>
      <c r="R870" s="39"/>
      <c r="S870" s="39"/>
      <c r="T870" s="39"/>
      <c r="U870" s="39"/>
      <c r="V870" s="39"/>
      <c r="W870" s="39"/>
      <c r="X870" s="39"/>
      <c r="Y870" s="39"/>
      <c r="Z870" s="39"/>
    </row>
    <row r="871" spans="1:26" ht="12.75" customHeight="1" x14ac:dyDescent="0.25">
      <c r="A871" s="39"/>
      <c r="B871" s="39"/>
      <c r="C871" s="39"/>
      <c r="D871" s="39"/>
      <c r="E871" s="39"/>
      <c r="F871" s="39"/>
      <c r="G871" s="39"/>
      <c r="H871" s="39"/>
      <c r="I871" s="39"/>
      <c r="J871" s="39"/>
      <c r="K871" s="39"/>
      <c r="L871" s="39"/>
      <c r="M871" s="39"/>
      <c r="N871" s="39"/>
      <c r="O871" s="39"/>
      <c r="P871" s="39"/>
      <c r="Q871" s="39"/>
      <c r="R871" s="39"/>
      <c r="S871" s="39"/>
      <c r="T871" s="39"/>
      <c r="U871" s="39"/>
      <c r="V871" s="39"/>
      <c r="W871" s="39"/>
      <c r="X871" s="39"/>
      <c r="Y871" s="39"/>
      <c r="Z871" s="39"/>
    </row>
    <row r="872" spans="1:26" ht="12.75" customHeight="1" x14ac:dyDescent="0.25">
      <c r="A872" s="39"/>
      <c r="B872" s="39"/>
      <c r="C872" s="39"/>
      <c r="D872" s="39"/>
      <c r="E872" s="39"/>
      <c r="F872" s="39"/>
      <c r="G872" s="39"/>
      <c r="H872" s="39"/>
      <c r="I872" s="39"/>
      <c r="J872" s="39"/>
      <c r="K872" s="39"/>
      <c r="L872" s="39"/>
      <c r="M872" s="39"/>
      <c r="N872" s="39"/>
      <c r="O872" s="39"/>
      <c r="P872" s="39"/>
      <c r="Q872" s="39"/>
      <c r="R872" s="39"/>
      <c r="S872" s="39"/>
      <c r="T872" s="39"/>
      <c r="U872" s="39"/>
      <c r="V872" s="39"/>
      <c r="W872" s="39"/>
      <c r="X872" s="39"/>
      <c r="Y872" s="39"/>
      <c r="Z872" s="39"/>
    </row>
    <row r="873" spans="1:26" ht="12.75" customHeight="1" x14ac:dyDescent="0.25">
      <c r="A873" s="39"/>
      <c r="B873" s="39"/>
      <c r="C873" s="39"/>
      <c r="D873" s="39"/>
      <c r="E873" s="39"/>
      <c r="F873" s="39"/>
      <c r="G873" s="39"/>
      <c r="H873" s="39"/>
      <c r="I873" s="39"/>
      <c r="J873" s="39"/>
      <c r="K873" s="39"/>
      <c r="L873" s="39"/>
      <c r="M873" s="39"/>
      <c r="N873" s="39"/>
      <c r="O873" s="39"/>
      <c r="P873" s="39"/>
      <c r="Q873" s="39"/>
      <c r="R873" s="39"/>
      <c r="S873" s="39"/>
      <c r="T873" s="39"/>
      <c r="U873" s="39"/>
      <c r="V873" s="39"/>
      <c r="W873" s="39"/>
      <c r="X873" s="39"/>
      <c r="Y873" s="39"/>
      <c r="Z873" s="39"/>
    </row>
    <row r="874" spans="1:26" ht="12.75" customHeight="1" x14ac:dyDescent="0.25">
      <c r="A874" s="39"/>
      <c r="B874" s="39"/>
      <c r="C874" s="39"/>
      <c r="D874" s="39"/>
      <c r="E874" s="39"/>
      <c r="F874" s="39"/>
      <c r="G874" s="39"/>
      <c r="H874" s="39"/>
      <c r="I874" s="39"/>
      <c r="J874" s="39"/>
      <c r="K874" s="39"/>
      <c r="L874" s="39"/>
      <c r="M874" s="39"/>
      <c r="N874" s="39"/>
      <c r="O874" s="39"/>
      <c r="P874" s="39"/>
      <c r="Q874" s="39"/>
      <c r="R874" s="39"/>
      <c r="S874" s="39"/>
      <c r="T874" s="39"/>
      <c r="U874" s="39"/>
      <c r="V874" s="39"/>
      <c r="W874" s="39"/>
      <c r="X874" s="39"/>
      <c r="Y874" s="39"/>
      <c r="Z874" s="39"/>
    </row>
    <row r="875" spans="1:26" ht="12.75" customHeight="1" x14ac:dyDescent="0.25">
      <c r="A875" s="39"/>
      <c r="B875" s="39"/>
      <c r="C875" s="39"/>
      <c r="D875" s="39"/>
      <c r="E875" s="39"/>
      <c r="F875" s="39"/>
      <c r="G875" s="39"/>
      <c r="H875" s="39"/>
      <c r="I875" s="39"/>
      <c r="J875" s="39"/>
      <c r="K875" s="39"/>
      <c r="L875" s="39"/>
      <c r="M875" s="39"/>
      <c r="N875" s="39"/>
      <c r="O875" s="39"/>
      <c r="P875" s="39"/>
      <c r="Q875" s="39"/>
      <c r="R875" s="39"/>
      <c r="S875" s="39"/>
      <c r="T875" s="39"/>
      <c r="U875" s="39"/>
      <c r="V875" s="39"/>
      <c r="W875" s="39"/>
      <c r="X875" s="39"/>
      <c r="Y875" s="39"/>
      <c r="Z875" s="39"/>
    </row>
    <row r="876" spans="1:26" ht="12.75" customHeight="1" x14ac:dyDescent="0.25">
      <c r="A876" s="39"/>
      <c r="B876" s="39"/>
      <c r="C876" s="39"/>
      <c r="D876" s="39"/>
      <c r="E876" s="39"/>
      <c r="F876" s="39"/>
      <c r="G876" s="39"/>
      <c r="H876" s="39"/>
      <c r="I876" s="39"/>
      <c r="J876" s="39"/>
      <c r="K876" s="39"/>
      <c r="L876" s="39"/>
      <c r="M876" s="39"/>
      <c r="N876" s="39"/>
      <c r="O876" s="39"/>
      <c r="P876" s="39"/>
      <c r="Q876" s="39"/>
      <c r="R876" s="39"/>
      <c r="S876" s="39"/>
      <c r="T876" s="39"/>
      <c r="U876" s="39"/>
      <c r="V876" s="39"/>
      <c r="W876" s="39"/>
      <c r="X876" s="39"/>
      <c r="Y876" s="39"/>
      <c r="Z876" s="39"/>
    </row>
    <row r="877" spans="1:26" ht="12.75" customHeight="1" x14ac:dyDescent="0.25">
      <c r="A877" s="39"/>
      <c r="B877" s="39"/>
      <c r="C877" s="39"/>
      <c r="D877" s="39"/>
      <c r="E877" s="39"/>
      <c r="F877" s="39"/>
      <c r="G877" s="39"/>
      <c r="H877" s="39"/>
      <c r="I877" s="39"/>
      <c r="J877" s="39"/>
      <c r="K877" s="39"/>
      <c r="L877" s="39"/>
      <c r="M877" s="39"/>
      <c r="N877" s="39"/>
      <c r="O877" s="39"/>
      <c r="P877" s="39"/>
      <c r="Q877" s="39"/>
      <c r="R877" s="39"/>
      <c r="S877" s="39"/>
      <c r="T877" s="39"/>
      <c r="U877" s="39"/>
      <c r="V877" s="39"/>
      <c r="W877" s="39"/>
      <c r="X877" s="39"/>
      <c r="Y877" s="39"/>
      <c r="Z877" s="39"/>
    </row>
    <row r="878" spans="1:26" ht="12.75" customHeight="1" x14ac:dyDescent="0.25">
      <c r="A878" s="39"/>
      <c r="B878" s="39"/>
      <c r="C878" s="39"/>
      <c r="D878" s="39"/>
      <c r="E878" s="39"/>
      <c r="F878" s="39"/>
      <c r="G878" s="39"/>
      <c r="H878" s="39"/>
      <c r="I878" s="39"/>
      <c r="J878" s="39"/>
      <c r="K878" s="39"/>
      <c r="L878" s="39"/>
      <c r="M878" s="39"/>
      <c r="N878" s="39"/>
      <c r="O878" s="39"/>
      <c r="P878" s="39"/>
      <c r="Q878" s="39"/>
      <c r="R878" s="39"/>
      <c r="S878" s="39"/>
      <c r="T878" s="39"/>
      <c r="U878" s="39"/>
      <c r="V878" s="39"/>
      <c r="W878" s="39"/>
      <c r="X878" s="39"/>
      <c r="Y878" s="39"/>
      <c r="Z878" s="39"/>
    </row>
    <row r="879" spans="1:26" ht="12.75" customHeight="1" x14ac:dyDescent="0.25">
      <c r="A879" s="39"/>
      <c r="B879" s="39"/>
      <c r="C879" s="39"/>
      <c r="D879" s="39"/>
      <c r="E879" s="39"/>
      <c r="F879" s="39"/>
      <c r="G879" s="39"/>
      <c r="H879" s="39"/>
      <c r="I879" s="39"/>
      <c r="J879" s="39"/>
      <c r="K879" s="39"/>
      <c r="L879" s="39"/>
      <c r="M879" s="39"/>
      <c r="N879" s="39"/>
      <c r="O879" s="39"/>
      <c r="P879" s="39"/>
      <c r="Q879" s="39"/>
      <c r="R879" s="39"/>
      <c r="S879" s="39"/>
      <c r="T879" s="39"/>
      <c r="U879" s="39"/>
      <c r="V879" s="39"/>
      <c r="W879" s="39"/>
      <c r="X879" s="39"/>
      <c r="Y879" s="39"/>
      <c r="Z879" s="39"/>
    </row>
    <row r="880" spans="1:26" ht="12.75" customHeight="1" x14ac:dyDescent="0.25">
      <c r="A880" s="39"/>
      <c r="B880" s="39"/>
      <c r="C880" s="39"/>
      <c r="D880" s="39"/>
      <c r="E880" s="39"/>
      <c r="F880" s="39"/>
      <c r="G880" s="39"/>
      <c r="H880" s="39"/>
      <c r="I880" s="39"/>
      <c r="J880" s="39"/>
      <c r="K880" s="39"/>
      <c r="L880" s="39"/>
      <c r="M880" s="39"/>
      <c r="N880" s="39"/>
      <c r="O880" s="39"/>
      <c r="P880" s="39"/>
      <c r="Q880" s="39"/>
      <c r="R880" s="39"/>
      <c r="S880" s="39"/>
      <c r="T880" s="39"/>
      <c r="U880" s="39"/>
      <c r="V880" s="39"/>
      <c r="W880" s="39"/>
      <c r="X880" s="39"/>
      <c r="Y880" s="39"/>
      <c r="Z880" s="39"/>
    </row>
    <row r="881" spans="1:26" ht="12.75" customHeight="1" x14ac:dyDescent="0.25">
      <c r="A881" s="39"/>
      <c r="B881" s="39"/>
      <c r="C881" s="39"/>
      <c r="D881" s="39"/>
      <c r="E881" s="39"/>
      <c r="F881" s="39"/>
      <c r="G881" s="39"/>
      <c r="H881" s="39"/>
      <c r="I881" s="39"/>
      <c r="J881" s="39"/>
      <c r="K881" s="39"/>
      <c r="L881" s="39"/>
      <c r="M881" s="39"/>
      <c r="N881" s="39"/>
      <c r="O881" s="39"/>
      <c r="P881" s="39"/>
      <c r="Q881" s="39"/>
      <c r="R881" s="39"/>
      <c r="S881" s="39"/>
      <c r="T881" s="39"/>
      <c r="U881" s="39"/>
      <c r="V881" s="39"/>
      <c r="W881" s="39"/>
      <c r="X881" s="39"/>
      <c r="Y881" s="39"/>
      <c r="Z881" s="39"/>
    </row>
    <row r="882" spans="1:26" ht="12.75" customHeight="1" x14ac:dyDescent="0.25">
      <c r="A882" s="39"/>
      <c r="B882" s="39"/>
      <c r="C882" s="39"/>
      <c r="D882" s="39"/>
      <c r="E882" s="39"/>
      <c r="F882" s="39"/>
      <c r="G882" s="39"/>
      <c r="H882" s="39"/>
      <c r="I882" s="39"/>
      <c r="J882" s="39"/>
      <c r="K882" s="39"/>
      <c r="L882" s="39"/>
      <c r="M882" s="39"/>
      <c r="N882" s="39"/>
      <c r="O882" s="39"/>
      <c r="P882" s="39"/>
      <c r="Q882" s="39"/>
      <c r="R882" s="39"/>
      <c r="S882" s="39"/>
      <c r="T882" s="39"/>
      <c r="U882" s="39"/>
      <c r="V882" s="39"/>
      <c r="W882" s="39"/>
      <c r="X882" s="39"/>
      <c r="Y882" s="39"/>
      <c r="Z882" s="39"/>
    </row>
    <row r="883" spans="1:26" ht="12.75" customHeight="1" x14ac:dyDescent="0.25">
      <c r="A883" s="39"/>
      <c r="B883" s="39"/>
      <c r="C883" s="39"/>
      <c r="D883" s="39"/>
      <c r="E883" s="39"/>
      <c r="F883" s="39"/>
      <c r="G883" s="39"/>
      <c r="H883" s="39"/>
      <c r="I883" s="39"/>
      <c r="J883" s="39"/>
      <c r="K883" s="39"/>
      <c r="L883" s="39"/>
      <c r="M883" s="39"/>
      <c r="N883" s="39"/>
      <c r="O883" s="39"/>
      <c r="P883" s="39"/>
      <c r="Q883" s="39"/>
      <c r="R883" s="39"/>
      <c r="S883" s="39"/>
      <c r="T883" s="39"/>
      <c r="U883" s="39"/>
      <c r="V883" s="39"/>
      <c r="W883" s="39"/>
      <c r="X883" s="39"/>
      <c r="Y883" s="39"/>
      <c r="Z883" s="39"/>
    </row>
    <row r="884" spans="1:26" ht="12.75" customHeight="1" x14ac:dyDescent="0.25">
      <c r="A884" s="39"/>
      <c r="B884" s="39"/>
      <c r="C884" s="39"/>
      <c r="D884" s="39"/>
      <c r="E884" s="39"/>
      <c r="F884" s="39"/>
      <c r="G884" s="39"/>
      <c r="H884" s="39"/>
      <c r="I884" s="39"/>
      <c r="J884" s="39"/>
      <c r="K884" s="39"/>
      <c r="L884" s="39"/>
      <c r="M884" s="39"/>
      <c r="N884" s="39"/>
      <c r="O884" s="39"/>
      <c r="P884" s="39"/>
      <c r="Q884" s="39"/>
      <c r="R884" s="39"/>
      <c r="S884" s="39"/>
      <c r="T884" s="39"/>
      <c r="U884" s="39"/>
      <c r="V884" s="39"/>
      <c r="W884" s="39"/>
      <c r="X884" s="39"/>
      <c r="Y884" s="39"/>
      <c r="Z884" s="39"/>
    </row>
    <row r="885" spans="1:26" ht="12.75" customHeight="1" x14ac:dyDescent="0.25">
      <c r="A885" s="39"/>
      <c r="B885" s="39"/>
      <c r="C885" s="39"/>
      <c r="D885" s="39"/>
      <c r="E885" s="39"/>
      <c r="F885" s="39"/>
      <c r="G885" s="39"/>
      <c r="H885" s="39"/>
      <c r="I885" s="39"/>
      <c r="J885" s="39"/>
      <c r="K885" s="39"/>
      <c r="L885" s="39"/>
      <c r="M885" s="39"/>
      <c r="N885" s="39"/>
      <c r="O885" s="39"/>
      <c r="P885" s="39"/>
      <c r="Q885" s="39"/>
      <c r="R885" s="39"/>
      <c r="S885" s="39"/>
      <c r="T885" s="39"/>
      <c r="U885" s="39"/>
      <c r="V885" s="39"/>
      <c r="W885" s="39"/>
      <c r="X885" s="39"/>
      <c r="Y885" s="39"/>
      <c r="Z885" s="39"/>
    </row>
    <row r="886" spans="1:26" ht="12.75" customHeight="1" x14ac:dyDescent="0.25">
      <c r="A886" s="39"/>
      <c r="B886" s="39"/>
      <c r="C886" s="39"/>
      <c r="D886" s="39"/>
      <c r="E886" s="39"/>
      <c r="F886" s="39"/>
      <c r="G886" s="39"/>
      <c r="H886" s="39"/>
      <c r="I886" s="39"/>
      <c r="J886" s="39"/>
      <c r="K886" s="39"/>
      <c r="L886" s="39"/>
      <c r="M886" s="39"/>
      <c r="N886" s="39"/>
      <c r="O886" s="39"/>
      <c r="P886" s="39"/>
      <c r="Q886" s="39"/>
      <c r="R886" s="39"/>
      <c r="S886" s="39"/>
      <c r="T886" s="39"/>
      <c r="U886" s="39"/>
      <c r="V886" s="39"/>
      <c r="W886" s="39"/>
      <c r="X886" s="39"/>
      <c r="Y886" s="39"/>
      <c r="Z886" s="39"/>
    </row>
    <row r="887" spans="1:26" ht="12.75" customHeight="1" x14ac:dyDescent="0.25">
      <c r="A887" s="39"/>
      <c r="B887" s="39"/>
      <c r="C887" s="39"/>
      <c r="D887" s="39"/>
      <c r="E887" s="39"/>
      <c r="F887" s="39"/>
      <c r="G887" s="39"/>
      <c r="H887" s="39"/>
      <c r="I887" s="39"/>
      <c r="J887" s="39"/>
      <c r="K887" s="39"/>
      <c r="L887" s="39"/>
      <c r="M887" s="39"/>
      <c r="N887" s="39"/>
      <c r="O887" s="39"/>
      <c r="P887" s="39"/>
      <c r="Q887" s="39"/>
      <c r="R887" s="39"/>
      <c r="S887" s="39"/>
      <c r="T887" s="39"/>
      <c r="U887" s="39"/>
      <c r="V887" s="39"/>
      <c r="W887" s="39"/>
      <c r="X887" s="39"/>
      <c r="Y887" s="39"/>
      <c r="Z887" s="39"/>
    </row>
    <row r="888" spans="1:26" ht="12.75" customHeight="1" x14ac:dyDescent="0.25">
      <c r="A888" s="39"/>
      <c r="B888" s="39"/>
      <c r="C888" s="39"/>
      <c r="D888" s="39"/>
      <c r="E888" s="39"/>
      <c r="F888" s="39"/>
      <c r="G888" s="39"/>
      <c r="H888" s="39"/>
      <c r="I888" s="39"/>
      <c r="J888" s="39"/>
      <c r="K888" s="39"/>
      <c r="L888" s="39"/>
      <c r="M888" s="39"/>
      <c r="N888" s="39"/>
      <c r="O888" s="39"/>
      <c r="P888" s="39"/>
      <c r="Q888" s="39"/>
      <c r="R888" s="39"/>
      <c r="S888" s="39"/>
      <c r="T888" s="39"/>
      <c r="U888" s="39"/>
      <c r="V888" s="39"/>
      <c r="W888" s="39"/>
      <c r="X888" s="39"/>
      <c r="Y888" s="39"/>
      <c r="Z888" s="39"/>
    </row>
    <row r="889" spans="1:26" ht="12.75" customHeight="1" x14ac:dyDescent="0.25">
      <c r="A889" s="39"/>
      <c r="B889" s="39"/>
      <c r="C889" s="39"/>
      <c r="D889" s="39"/>
      <c r="E889" s="39"/>
      <c r="F889" s="39"/>
      <c r="G889" s="39"/>
      <c r="H889" s="39"/>
      <c r="I889" s="39"/>
      <c r="J889" s="39"/>
      <c r="K889" s="39"/>
      <c r="L889" s="39"/>
      <c r="M889" s="39"/>
      <c r="N889" s="39"/>
      <c r="O889" s="39"/>
      <c r="P889" s="39"/>
      <c r="Q889" s="39"/>
      <c r="R889" s="39"/>
      <c r="S889" s="39"/>
      <c r="T889" s="39"/>
      <c r="U889" s="39"/>
      <c r="V889" s="39"/>
      <c r="W889" s="39"/>
      <c r="X889" s="39"/>
      <c r="Y889" s="39"/>
      <c r="Z889" s="39"/>
    </row>
    <row r="890" spans="1:26" ht="12.75" customHeight="1" x14ac:dyDescent="0.25">
      <c r="A890" s="39"/>
      <c r="B890" s="39"/>
      <c r="C890" s="39"/>
      <c r="D890" s="39"/>
      <c r="E890" s="39"/>
      <c r="F890" s="39"/>
      <c r="G890" s="39"/>
      <c r="H890" s="39"/>
      <c r="I890" s="39"/>
      <c r="J890" s="39"/>
      <c r="K890" s="39"/>
      <c r="L890" s="39"/>
      <c r="M890" s="39"/>
      <c r="N890" s="39"/>
      <c r="O890" s="39"/>
      <c r="P890" s="39"/>
      <c r="Q890" s="39"/>
      <c r="R890" s="39"/>
      <c r="S890" s="39"/>
      <c r="T890" s="39"/>
      <c r="U890" s="39"/>
      <c r="V890" s="39"/>
      <c r="W890" s="39"/>
      <c r="X890" s="39"/>
      <c r="Y890" s="39"/>
      <c r="Z890" s="39"/>
    </row>
    <row r="891" spans="1:26" ht="12.75" customHeight="1" x14ac:dyDescent="0.25">
      <c r="A891" s="39"/>
      <c r="B891" s="39"/>
      <c r="C891" s="39"/>
      <c r="D891" s="39"/>
      <c r="E891" s="39"/>
      <c r="F891" s="39"/>
      <c r="G891" s="39"/>
      <c r="H891" s="39"/>
      <c r="I891" s="39"/>
      <c r="J891" s="39"/>
      <c r="K891" s="39"/>
      <c r="L891" s="39"/>
      <c r="M891" s="39"/>
      <c r="N891" s="39"/>
      <c r="O891" s="39"/>
      <c r="P891" s="39"/>
      <c r="Q891" s="39"/>
      <c r="R891" s="39"/>
      <c r="S891" s="39"/>
      <c r="T891" s="39"/>
      <c r="U891" s="39"/>
      <c r="V891" s="39"/>
      <c r="W891" s="39"/>
      <c r="X891" s="39"/>
      <c r="Y891" s="39"/>
      <c r="Z891" s="39"/>
    </row>
    <row r="892" spans="1:26" ht="12.75" customHeight="1" x14ac:dyDescent="0.25">
      <c r="A892" s="39"/>
      <c r="B892" s="39"/>
      <c r="C892" s="39"/>
      <c r="D892" s="39"/>
      <c r="E892" s="39"/>
      <c r="F892" s="39"/>
      <c r="G892" s="39"/>
      <c r="H892" s="39"/>
      <c r="I892" s="39"/>
      <c r="J892" s="39"/>
      <c r="K892" s="39"/>
      <c r="L892" s="39"/>
      <c r="M892" s="39"/>
      <c r="N892" s="39"/>
      <c r="O892" s="39"/>
      <c r="P892" s="39"/>
      <c r="Q892" s="39"/>
      <c r="R892" s="39"/>
      <c r="S892" s="39"/>
      <c r="T892" s="39"/>
      <c r="U892" s="39"/>
      <c r="V892" s="39"/>
      <c r="W892" s="39"/>
      <c r="X892" s="39"/>
      <c r="Y892" s="39"/>
      <c r="Z892" s="39"/>
    </row>
    <row r="893" spans="1:26" ht="12.75" customHeight="1" x14ac:dyDescent="0.25">
      <c r="A893" s="39"/>
      <c r="B893" s="39"/>
      <c r="C893" s="39"/>
      <c r="D893" s="39"/>
      <c r="E893" s="39"/>
      <c r="F893" s="39"/>
      <c r="G893" s="39"/>
      <c r="H893" s="39"/>
      <c r="I893" s="39"/>
      <c r="J893" s="39"/>
      <c r="K893" s="39"/>
      <c r="L893" s="39"/>
      <c r="M893" s="39"/>
      <c r="N893" s="39"/>
      <c r="O893" s="39"/>
      <c r="P893" s="39"/>
      <c r="Q893" s="39"/>
      <c r="R893" s="39"/>
      <c r="S893" s="39"/>
      <c r="T893" s="39"/>
      <c r="U893" s="39"/>
      <c r="V893" s="39"/>
      <c r="W893" s="39"/>
      <c r="X893" s="39"/>
      <c r="Y893" s="39"/>
      <c r="Z893" s="39"/>
    </row>
    <row r="894" spans="1:26" ht="12.75" customHeight="1" x14ac:dyDescent="0.25">
      <c r="A894" s="39"/>
      <c r="B894" s="39"/>
      <c r="C894" s="39"/>
      <c r="D894" s="39"/>
      <c r="E894" s="39"/>
      <c r="F894" s="39"/>
      <c r="G894" s="39"/>
      <c r="H894" s="39"/>
      <c r="I894" s="39"/>
      <c r="J894" s="39"/>
      <c r="K894" s="39"/>
      <c r="L894" s="39"/>
      <c r="M894" s="39"/>
      <c r="N894" s="39"/>
      <c r="O894" s="39"/>
      <c r="P894" s="39"/>
      <c r="Q894" s="39"/>
      <c r="R894" s="39"/>
      <c r="S894" s="39"/>
      <c r="T894" s="39"/>
      <c r="U894" s="39"/>
      <c r="V894" s="39"/>
      <c r="W894" s="39"/>
      <c r="X894" s="39"/>
      <c r="Y894" s="39"/>
      <c r="Z894" s="39"/>
    </row>
    <row r="895" spans="1:26" ht="12.75" customHeight="1" x14ac:dyDescent="0.25">
      <c r="A895" s="39"/>
      <c r="B895" s="39"/>
      <c r="C895" s="39"/>
      <c r="D895" s="39"/>
      <c r="E895" s="39"/>
      <c r="F895" s="39"/>
      <c r="G895" s="39"/>
      <c r="H895" s="39"/>
      <c r="I895" s="39"/>
      <c r="J895" s="39"/>
      <c r="K895" s="39"/>
      <c r="L895" s="39"/>
      <c r="M895" s="39"/>
      <c r="N895" s="39"/>
      <c r="O895" s="39"/>
      <c r="P895" s="39"/>
      <c r="Q895" s="39"/>
      <c r="R895" s="39"/>
      <c r="S895" s="39"/>
      <c r="T895" s="39"/>
      <c r="U895" s="39"/>
      <c r="V895" s="39"/>
      <c r="W895" s="39"/>
      <c r="X895" s="39"/>
      <c r="Y895" s="39"/>
      <c r="Z895" s="39"/>
    </row>
    <row r="896" spans="1:26" ht="12.75" customHeight="1" x14ac:dyDescent="0.25">
      <c r="A896" s="39"/>
      <c r="B896" s="39"/>
      <c r="C896" s="39"/>
      <c r="D896" s="39"/>
      <c r="E896" s="39"/>
      <c r="F896" s="39"/>
      <c r="G896" s="39"/>
      <c r="H896" s="39"/>
      <c r="I896" s="39"/>
      <c r="J896" s="39"/>
      <c r="K896" s="39"/>
      <c r="L896" s="39"/>
      <c r="M896" s="39"/>
      <c r="N896" s="39"/>
      <c r="O896" s="39"/>
      <c r="P896" s="39"/>
      <c r="Q896" s="39"/>
      <c r="R896" s="39"/>
      <c r="S896" s="39"/>
      <c r="T896" s="39"/>
      <c r="U896" s="39"/>
      <c r="V896" s="39"/>
      <c r="W896" s="39"/>
      <c r="X896" s="39"/>
      <c r="Y896" s="39"/>
      <c r="Z896" s="39"/>
    </row>
    <row r="897" spans="1:26" ht="12.75" customHeight="1" x14ac:dyDescent="0.25">
      <c r="A897" s="39"/>
      <c r="B897" s="39"/>
      <c r="C897" s="39"/>
      <c r="D897" s="39"/>
      <c r="E897" s="39"/>
      <c r="F897" s="39"/>
      <c r="G897" s="39"/>
      <c r="H897" s="39"/>
      <c r="I897" s="39"/>
      <c r="J897" s="39"/>
      <c r="K897" s="39"/>
      <c r="L897" s="39"/>
      <c r="M897" s="39"/>
      <c r="N897" s="39"/>
      <c r="O897" s="39"/>
      <c r="P897" s="39"/>
      <c r="Q897" s="39"/>
      <c r="R897" s="39"/>
      <c r="S897" s="39"/>
      <c r="T897" s="39"/>
      <c r="U897" s="39"/>
      <c r="V897" s="39"/>
      <c r="W897" s="39"/>
      <c r="X897" s="39"/>
      <c r="Y897" s="39"/>
      <c r="Z897" s="39"/>
    </row>
    <row r="898" spans="1:26" ht="12.75" customHeight="1" x14ac:dyDescent="0.25">
      <c r="A898" s="39"/>
      <c r="B898" s="39"/>
      <c r="C898" s="39"/>
      <c r="D898" s="39"/>
      <c r="E898" s="39"/>
      <c r="F898" s="39"/>
      <c r="G898" s="39"/>
      <c r="H898" s="39"/>
      <c r="I898" s="39"/>
      <c r="J898" s="39"/>
      <c r="K898" s="39"/>
      <c r="L898" s="39"/>
      <c r="M898" s="39"/>
      <c r="N898" s="39"/>
      <c r="O898" s="39"/>
      <c r="P898" s="39"/>
      <c r="Q898" s="39"/>
      <c r="R898" s="39"/>
      <c r="S898" s="39"/>
      <c r="T898" s="39"/>
      <c r="U898" s="39"/>
      <c r="V898" s="39"/>
      <c r="W898" s="39"/>
      <c r="X898" s="39"/>
      <c r="Y898" s="39"/>
      <c r="Z898" s="39"/>
    </row>
    <row r="899" spans="1:26" ht="12.75" customHeight="1" x14ac:dyDescent="0.25">
      <c r="A899" s="39"/>
      <c r="B899" s="39"/>
      <c r="C899" s="39"/>
      <c r="D899" s="39"/>
      <c r="E899" s="39"/>
      <c r="F899" s="39"/>
      <c r="G899" s="39"/>
      <c r="H899" s="39"/>
      <c r="I899" s="39"/>
      <c r="J899" s="39"/>
      <c r="K899" s="39"/>
      <c r="L899" s="39"/>
      <c r="M899" s="39"/>
      <c r="N899" s="39"/>
      <c r="O899" s="39"/>
      <c r="P899" s="39"/>
      <c r="Q899" s="39"/>
      <c r="R899" s="39"/>
      <c r="S899" s="39"/>
      <c r="T899" s="39"/>
      <c r="U899" s="39"/>
      <c r="V899" s="39"/>
      <c r="W899" s="39"/>
      <c r="X899" s="39"/>
      <c r="Y899" s="39"/>
      <c r="Z899" s="39"/>
    </row>
    <row r="900" spans="1:26" ht="12.75" customHeight="1" x14ac:dyDescent="0.25">
      <c r="A900" s="39"/>
      <c r="B900" s="39"/>
      <c r="C900" s="39"/>
      <c r="D900" s="39"/>
      <c r="E900" s="39"/>
      <c r="F900" s="39"/>
      <c r="G900" s="39"/>
      <c r="H900" s="39"/>
      <c r="I900" s="39"/>
      <c r="J900" s="39"/>
      <c r="K900" s="39"/>
      <c r="L900" s="39"/>
      <c r="M900" s="39"/>
      <c r="N900" s="39"/>
      <c r="O900" s="39"/>
      <c r="P900" s="39"/>
      <c r="Q900" s="39"/>
      <c r="R900" s="39"/>
      <c r="S900" s="39"/>
      <c r="T900" s="39"/>
      <c r="U900" s="39"/>
      <c r="V900" s="39"/>
      <c r="W900" s="39"/>
      <c r="X900" s="39"/>
      <c r="Y900" s="39"/>
      <c r="Z900" s="39"/>
    </row>
    <row r="901" spans="1:26" ht="12.75" customHeight="1" x14ac:dyDescent="0.25">
      <c r="A901" s="39"/>
      <c r="B901" s="39"/>
      <c r="C901" s="39"/>
      <c r="D901" s="39"/>
      <c r="E901" s="39"/>
      <c r="F901" s="39"/>
      <c r="G901" s="39"/>
      <c r="H901" s="39"/>
      <c r="I901" s="39"/>
      <c r="J901" s="39"/>
      <c r="K901" s="39"/>
      <c r="L901" s="39"/>
      <c r="M901" s="39"/>
      <c r="N901" s="39"/>
      <c r="O901" s="39"/>
      <c r="P901" s="39"/>
      <c r="Q901" s="39"/>
      <c r="R901" s="39"/>
      <c r="S901" s="39"/>
      <c r="T901" s="39"/>
      <c r="U901" s="39"/>
      <c r="V901" s="39"/>
      <c r="W901" s="39"/>
      <c r="X901" s="39"/>
      <c r="Y901" s="39"/>
      <c r="Z901" s="39"/>
    </row>
    <row r="902" spans="1:26" ht="12.75" customHeight="1" x14ac:dyDescent="0.25">
      <c r="A902" s="39"/>
      <c r="B902" s="39"/>
      <c r="C902" s="39"/>
      <c r="D902" s="39"/>
      <c r="E902" s="39"/>
      <c r="F902" s="39"/>
      <c r="G902" s="39"/>
      <c r="H902" s="39"/>
      <c r="I902" s="39"/>
      <c r="J902" s="39"/>
      <c r="K902" s="39"/>
      <c r="L902" s="39"/>
      <c r="M902" s="39"/>
      <c r="N902" s="39"/>
      <c r="O902" s="39"/>
      <c r="P902" s="39"/>
      <c r="Q902" s="39"/>
      <c r="R902" s="39"/>
      <c r="S902" s="39"/>
      <c r="T902" s="39"/>
      <c r="U902" s="39"/>
      <c r="V902" s="39"/>
      <c r="W902" s="39"/>
      <c r="X902" s="39"/>
      <c r="Y902" s="39"/>
      <c r="Z902" s="39"/>
    </row>
    <row r="903" spans="1:26" ht="12.75" customHeight="1" x14ac:dyDescent="0.25">
      <c r="A903" s="39"/>
      <c r="B903" s="39"/>
      <c r="C903" s="39"/>
      <c r="D903" s="39"/>
      <c r="E903" s="39"/>
      <c r="F903" s="39"/>
      <c r="G903" s="39"/>
      <c r="H903" s="39"/>
      <c r="I903" s="39"/>
      <c r="J903" s="39"/>
      <c r="K903" s="39"/>
      <c r="L903" s="39"/>
      <c r="M903" s="39"/>
      <c r="N903" s="39"/>
      <c r="O903" s="39"/>
      <c r="P903" s="39"/>
      <c r="Q903" s="39"/>
      <c r="R903" s="39"/>
      <c r="S903" s="39"/>
      <c r="T903" s="39"/>
      <c r="U903" s="39"/>
      <c r="V903" s="39"/>
      <c r="W903" s="39"/>
      <c r="X903" s="39"/>
      <c r="Y903" s="39"/>
      <c r="Z903" s="39"/>
    </row>
    <row r="904" spans="1:26" ht="12.75" customHeight="1" x14ac:dyDescent="0.25">
      <c r="A904" s="39"/>
      <c r="B904" s="39"/>
      <c r="C904" s="39"/>
      <c r="D904" s="39"/>
      <c r="E904" s="39"/>
      <c r="F904" s="39"/>
      <c r="G904" s="39"/>
      <c r="H904" s="39"/>
      <c r="I904" s="39"/>
      <c r="J904" s="39"/>
      <c r="K904" s="39"/>
      <c r="L904" s="39"/>
      <c r="M904" s="39"/>
      <c r="N904" s="39"/>
      <c r="O904" s="39"/>
      <c r="P904" s="39"/>
      <c r="Q904" s="39"/>
      <c r="R904" s="39"/>
      <c r="S904" s="39"/>
      <c r="T904" s="39"/>
      <c r="U904" s="39"/>
      <c r="V904" s="39"/>
      <c r="W904" s="39"/>
      <c r="X904" s="39"/>
      <c r="Y904" s="39"/>
      <c r="Z904" s="39"/>
    </row>
    <row r="905" spans="1:26" ht="12.75" customHeight="1" x14ac:dyDescent="0.25">
      <c r="A905" s="39"/>
      <c r="B905" s="39"/>
      <c r="C905" s="39"/>
      <c r="D905" s="39"/>
      <c r="E905" s="39"/>
      <c r="F905" s="39"/>
      <c r="G905" s="39"/>
      <c r="H905" s="39"/>
      <c r="I905" s="39"/>
      <c r="J905" s="39"/>
      <c r="K905" s="39"/>
      <c r="L905" s="39"/>
      <c r="M905" s="39"/>
      <c r="N905" s="39"/>
      <c r="O905" s="39"/>
      <c r="P905" s="39"/>
      <c r="Q905" s="39"/>
      <c r="R905" s="39"/>
      <c r="S905" s="39"/>
      <c r="T905" s="39"/>
      <c r="U905" s="39"/>
      <c r="V905" s="39"/>
      <c r="W905" s="39"/>
      <c r="X905" s="39"/>
      <c r="Y905" s="39"/>
      <c r="Z905" s="39"/>
    </row>
    <row r="906" spans="1:26" ht="12.75" customHeight="1" x14ac:dyDescent="0.25">
      <c r="A906" s="39"/>
      <c r="B906" s="39"/>
      <c r="C906" s="39"/>
      <c r="D906" s="39"/>
      <c r="E906" s="39"/>
      <c r="F906" s="39"/>
      <c r="G906" s="39"/>
      <c r="H906" s="39"/>
      <c r="I906" s="39"/>
      <c r="J906" s="39"/>
      <c r="K906" s="39"/>
      <c r="L906" s="39"/>
      <c r="M906" s="39"/>
      <c r="N906" s="39"/>
      <c r="O906" s="39"/>
      <c r="P906" s="39"/>
      <c r="Q906" s="39"/>
      <c r="R906" s="39"/>
      <c r="S906" s="39"/>
      <c r="T906" s="39"/>
      <c r="U906" s="39"/>
      <c r="V906" s="39"/>
      <c r="W906" s="39"/>
      <c r="X906" s="39"/>
      <c r="Y906" s="39"/>
      <c r="Z906" s="39"/>
    </row>
    <row r="907" spans="1:26" ht="12.75" customHeight="1" x14ac:dyDescent="0.25">
      <c r="A907" s="39"/>
      <c r="B907" s="39"/>
      <c r="C907" s="39"/>
      <c r="D907" s="39"/>
      <c r="E907" s="39"/>
      <c r="F907" s="39"/>
      <c r="G907" s="39"/>
      <c r="H907" s="39"/>
      <c r="I907" s="39"/>
      <c r="J907" s="39"/>
      <c r="K907" s="39"/>
      <c r="L907" s="39"/>
      <c r="M907" s="39"/>
      <c r="N907" s="39"/>
      <c r="O907" s="39"/>
      <c r="P907" s="39"/>
      <c r="Q907" s="39"/>
      <c r="R907" s="39"/>
      <c r="S907" s="39"/>
      <c r="T907" s="39"/>
      <c r="U907" s="39"/>
      <c r="V907" s="39"/>
      <c r="W907" s="39"/>
      <c r="X907" s="39"/>
      <c r="Y907" s="39"/>
      <c r="Z907" s="39"/>
    </row>
    <row r="908" spans="1:26" ht="12.75" customHeight="1" x14ac:dyDescent="0.25">
      <c r="A908" s="39"/>
      <c r="B908" s="39"/>
      <c r="C908" s="39"/>
      <c r="D908" s="39"/>
      <c r="E908" s="39"/>
      <c r="F908" s="39"/>
      <c r="G908" s="39"/>
      <c r="H908" s="39"/>
      <c r="I908" s="39"/>
      <c r="J908" s="39"/>
      <c r="K908" s="39"/>
      <c r="L908" s="39"/>
      <c r="M908" s="39"/>
      <c r="N908" s="39"/>
      <c r="O908" s="39"/>
      <c r="P908" s="39"/>
      <c r="Q908" s="39"/>
      <c r="R908" s="39"/>
      <c r="S908" s="39"/>
      <c r="T908" s="39"/>
      <c r="U908" s="39"/>
      <c r="V908" s="39"/>
      <c r="W908" s="39"/>
      <c r="X908" s="39"/>
      <c r="Y908" s="39"/>
      <c r="Z908" s="39"/>
    </row>
    <row r="909" spans="1:26" ht="12.75" customHeight="1" x14ac:dyDescent="0.25">
      <c r="A909" s="39"/>
      <c r="B909" s="39"/>
      <c r="C909" s="39"/>
      <c r="D909" s="39"/>
      <c r="E909" s="39"/>
      <c r="F909" s="39"/>
      <c r="G909" s="39"/>
      <c r="H909" s="39"/>
      <c r="I909" s="39"/>
      <c r="J909" s="39"/>
      <c r="K909" s="39"/>
      <c r="L909" s="39"/>
      <c r="M909" s="39"/>
      <c r="N909" s="39"/>
      <c r="O909" s="39"/>
      <c r="P909" s="39"/>
      <c r="Q909" s="39"/>
      <c r="R909" s="39"/>
      <c r="S909" s="39"/>
      <c r="T909" s="39"/>
      <c r="U909" s="39"/>
      <c r="V909" s="39"/>
      <c r="W909" s="39"/>
      <c r="X909" s="39"/>
      <c r="Y909" s="39"/>
      <c r="Z909" s="39"/>
    </row>
    <row r="910" spans="1:26" ht="12.75" customHeight="1" x14ac:dyDescent="0.25">
      <c r="A910" s="39"/>
      <c r="B910" s="39"/>
      <c r="C910" s="39"/>
      <c r="D910" s="39"/>
      <c r="E910" s="39"/>
      <c r="F910" s="39"/>
      <c r="G910" s="39"/>
      <c r="H910" s="39"/>
      <c r="I910" s="39"/>
      <c r="J910" s="39"/>
      <c r="K910" s="39"/>
      <c r="L910" s="39"/>
      <c r="M910" s="39"/>
      <c r="N910" s="39"/>
      <c r="O910" s="39"/>
      <c r="P910" s="39"/>
      <c r="Q910" s="39"/>
      <c r="R910" s="39"/>
      <c r="S910" s="39"/>
      <c r="T910" s="39"/>
      <c r="U910" s="39"/>
      <c r="V910" s="39"/>
      <c r="W910" s="39"/>
      <c r="X910" s="39"/>
      <c r="Y910" s="39"/>
      <c r="Z910" s="39"/>
    </row>
    <row r="911" spans="1:26" ht="12.75" customHeight="1" x14ac:dyDescent="0.25">
      <c r="A911" s="39"/>
      <c r="B911" s="39"/>
      <c r="C911" s="39"/>
      <c r="D911" s="39"/>
      <c r="E911" s="39"/>
      <c r="F911" s="39"/>
      <c r="G911" s="39"/>
      <c r="H911" s="39"/>
      <c r="I911" s="39"/>
      <c r="J911" s="39"/>
      <c r="K911" s="39"/>
      <c r="L911" s="39"/>
      <c r="M911" s="39"/>
      <c r="N911" s="39"/>
      <c r="O911" s="39"/>
      <c r="P911" s="39"/>
      <c r="Q911" s="39"/>
      <c r="R911" s="39"/>
      <c r="S911" s="39"/>
      <c r="T911" s="39"/>
      <c r="U911" s="39"/>
      <c r="V911" s="39"/>
      <c r="W911" s="39"/>
      <c r="X911" s="39"/>
      <c r="Y911" s="39"/>
      <c r="Z911" s="39"/>
    </row>
    <row r="912" spans="1:26" ht="12.75" customHeight="1" x14ac:dyDescent="0.25">
      <c r="A912" s="39"/>
      <c r="B912" s="39"/>
      <c r="C912" s="39"/>
      <c r="D912" s="39"/>
      <c r="E912" s="39"/>
      <c r="F912" s="39"/>
      <c r="G912" s="39"/>
      <c r="H912" s="39"/>
      <c r="I912" s="39"/>
      <c r="J912" s="39"/>
      <c r="K912" s="39"/>
      <c r="L912" s="39"/>
      <c r="M912" s="39"/>
      <c r="N912" s="39"/>
      <c r="O912" s="39"/>
      <c r="P912" s="39"/>
      <c r="Q912" s="39"/>
      <c r="R912" s="39"/>
      <c r="S912" s="39"/>
      <c r="T912" s="39"/>
      <c r="U912" s="39"/>
      <c r="V912" s="39"/>
      <c r="W912" s="39"/>
      <c r="X912" s="39"/>
      <c r="Y912" s="39"/>
      <c r="Z912" s="39"/>
    </row>
    <row r="913" spans="1:26" ht="12.75" customHeight="1" x14ac:dyDescent="0.25">
      <c r="A913" s="39"/>
      <c r="B913" s="39"/>
      <c r="C913" s="39"/>
      <c r="D913" s="39"/>
      <c r="E913" s="39"/>
      <c r="F913" s="39"/>
      <c r="G913" s="39"/>
      <c r="H913" s="39"/>
      <c r="I913" s="39"/>
      <c r="J913" s="39"/>
      <c r="K913" s="39"/>
      <c r="L913" s="39"/>
      <c r="M913" s="39"/>
      <c r="N913" s="39"/>
      <c r="O913" s="39"/>
      <c r="P913" s="39"/>
      <c r="Q913" s="39"/>
      <c r="R913" s="39"/>
      <c r="S913" s="39"/>
      <c r="T913" s="39"/>
      <c r="U913" s="39"/>
      <c r="V913" s="39"/>
      <c r="W913" s="39"/>
      <c r="X913" s="39"/>
      <c r="Y913" s="39"/>
      <c r="Z913" s="39"/>
    </row>
    <row r="914" spans="1:26" ht="12.75" customHeight="1" x14ac:dyDescent="0.25">
      <c r="A914" s="39"/>
      <c r="B914" s="39"/>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row>
    <row r="915" spans="1:26" ht="12.75" customHeight="1" x14ac:dyDescent="0.25">
      <c r="A915" s="39"/>
      <c r="B915" s="39"/>
      <c r="C915" s="39"/>
      <c r="D915" s="39"/>
      <c r="E915" s="39"/>
      <c r="F915" s="39"/>
      <c r="G915" s="39"/>
      <c r="H915" s="39"/>
      <c r="I915" s="39"/>
      <c r="J915" s="39"/>
      <c r="K915" s="39"/>
      <c r="L915" s="39"/>
      <c r="M915" s="39"/>
      <c r="N915" s="39"/>
      <c r="O915" s="39"/>
      <c r="P915" s="39"/>
      <c r="Q915" s="39"/>
      <c r="R915" s="39"/>
      <c r="S915" s="39"/>
      <c r="T915" s="39"/>
      <c r="U915" s="39"/>
      <c r="V915" s="39"/>
      <c r="W915" s="39"/>
      <c r="X915" s="39"/>
      <c r="Y915" s="39"/>
      <c r="Z915" s="39"/>
    </row>
    <row r="916" spans="1:26" ht="12.75" customHeight="1" x14ac:dyDescent="0.25">
      <c r="A916" s="39"/>
      <c r="B916" s="39"/>
      <c r="C916" s="39"/>
      <c r="D916" s="39"/>
      <c r="E916" s="39"/>
      <c r="F916" s="39"/>
      <c r="G916" s="39"/>
      <c r="H916" s="39"/>
      <c r="I916" s="39"/>
      <c r="J916" s="39"/>
      <c r="K916" s="39"/>
      <c r="L916" s="39"/>
      <c r="M916" s="39"/>
      <c r="N916" s="39"/>
      <c r="O916" s="39"/>
      <c r="P916" s="39"/>
      <c r="Q916" s="39"/>
      <c r="R916" s="39"/>
      <c r="S916" s="39"/>
      <c r="T916" s="39"/>
      <c r="U916" s="39"/>
      <c r="V916" s="39"/>
      <c r="W916" s="39"/>
      <c r="X916" s="39"/>
      <c r="Y916" s="39"/>
      <c r="Z916" s="39"/>
    </row>
    <row r="917" spans="1:26" ht="12.75" customHeight="1" x14ac:dyDescent="0.25">
      <c r="A917" s="39"/>
      <c r="B917" s="39"/>
      <c r="C917" s="39"/>
      <c r="D917" s="39"/>
      <c r="E917" s="39"/>
      <c r="F917" s="39"/>
      <c r="G917" s="39"/>
      <c r="H917" s="39"/>
      <c r="I917" s="39"/>
      <c r="J917" s="39"/>
      <c r="K917" s="39"/>
      <c r="L917" s="39"/>
      <c r="M917" s="39"/>
      <c r="N917" s="39"/>
      <c r="O917" s="39"/>
      <c r="P917" s="39"/>
      <c r="Q917" s="39"/>
      <c r="R917" s="39"/>
      <c r="S917" s="39"/>
      <c r="T917" s="39"/>
      <c r="U917" s="39"/>
      <c r="V917" s="39"/>
      <c r="W917" s="39"/>
      <c r="X917" s="39"/>
      <c r="Y917" s="39"/>
      <c r="Z917" s="39"/>
    </row>
    <row r="918" spans="1:26" ht="12.75" customHeight="1" x14ac:dyDescent="0.25">
      <c r="A918" s="39"/>
      <c r="B918" s="39"/>
      <c r="C918" s="39"/>
      <c r="D918" s="39"/>
      <c r="E918" s="39"/>
      <c r="F918" s="39"/>
      <c r="G918" s="39"/>
      <c r="H918" s="39"/>
      <c r="I918" s="39"/>
      <c r="J918" s="39"/>
      <c r="K918" s="39"/>
      <c r="L918" s="39"/>
      <c r="M918" s="39"/>
      <c r="N918" s="39"/>
      <c r="O918" s="39"/>
      <c r="P918" s="39"/>
      <c r="Q918" s="39"/>
      <c r="R918" s="39"/>
      <c r="S918" s="39"/>
      <c r="T918" s="39"/>
      <c r="U918" s="39"/>
      <c r="V918" s="39"/>
      <c r="W918" s="39"/>
      <c r="X918" s="39"/>
      <c r="Y918" s="39"/>
      <c r="Z918" s="39"/>
    </row>
    <row r="919" spans="1:26" ht="12.75" customHeight="1" x14ac:dyDescent="0.25">
      <c r="A919" s="39"/>
      <c r="B919" s="39"/>
      <c r="C919" s="39"/>
      <c r="D919" s="39"/>
      <c r="E919" s="39"/>
      <c r="F919" s="39"/>
      <c r="G919" s="39"/>
      <c r="H919" s="39"/>
      <c r="I919" s="39"/>
      <c r="J919" s="39"/>
      <c r="K919" s="39"/>
      <c r="L919" s="39"/>
      <c r="M919" s="39"/>
      <c r="N919" s="39"/>
      <c r="O919" s="39"/>
      <c r="P919" s="39"/>
      <c r="Q919" s="39"/>
      <c r="R919" s="39"/>
      <c r="S919" s="39"/>
      <c r="T919" s="39"/>
      <c r="U919" s="39"/>
      <c r="V919" s="39"/>
      <c r="W919" s="39"/>
      <c r="X919" s="39"/>
      <c r="Y919" s="39"/>
      <c r="Z919" s="39"/>
    </row>
    <row r="920" spans="1:26" ht="12.75" customHeight="1" x14ac:dyDescent="0.25">
      <c r="A920" s="39"/>
      <c r="B920" s="39"/>
      <c r="C920" s="39"/>
      <c r="D920" s="39"/>
      <c r="E920" s="39"/>
      <c r="F920" s="39"/>
      <c r="G920" s="39"/>
      <c r="H920" s="39"/>
      <c r="I920" s="39"/>
      <c r="J920" s="39"/>
      <c r="K920" s="39"/>
      <c r="L920" s="39"/>
      <c r="M920" s="39"/>
      <c r="N920" s="39"/>
      <c r="O920" s="39"/>
      <c r="P920" s="39"/>
      <c r="Q920" s="39"/>
      <c r="R920" s="39"/>
      <c r="S920" s="39"/>
      <c r="T920" s="39"/>
      <c r="U920" s="39"/>
      <c r="V920" s="39"/>
      <c r="W920" s="39"/>
      <c r="X920" s="39"/>
      <c r="Y920" s="39"/>
      <c r="Z920" s="39"/>
    </row>
    <row r="921" spans="1:26" ht="12.75" customHeight="1" x14ac:dyDescent="0.25">
      <c r="A921" s="39"/>
      <c r="B921" s="39"/>
      <c r="C921" s="39"/>
      <c r="D921" s="39"/>
      <c r="E921" s="39"/>
      <c r="F921" s="39"/>
      <c r="G921" s="39"/>
      <c r="H921" s="39"/>
      <c r="I921" s="39"/>
      <c r="J921" s="39"/>
      <c r="K921" s="39"/>
      <c r="L921" s="39"/>
      <c r="M921" s="39"/>
      <c r="N921" s="39"/>
      <c r="O921" s="39"/>
      <c r="P921" s="39"/>
      <c r="Q921" s="39"/>
      <c r="R921" s="39"/>
      <c r="S921" s="39"/>
      <c r="T921" s="39"/>
      <c r="U921" s="39"/>
      <c r="V921" s="39"/>
      <c r="W921" s="39"/>
      <c r="X921" s="39"/>
      <c r="Y921" s="39"/>
      <c r="Z921" s="39"/>
    </row>
    <row r="922" spans="1:26" ht="12.75" customHeight="1" x14ac:dyDescent="0.25">
      <c r="A922" s="39"/>
      <c r="B922" s="39"/>
      <c r="C922" s="39"/>
      <c r="D922" s="39"/>
      <c r="E922" s="39"/>
      <c r="F922" s="39"/>
      <c r="G922" s="39"/>
      <c r="H922" s="39"/>
      <c r="I922" s="39"/>
      <c r="J922" s="39"/>
      <c r="K922" s="39"/>
      <c r="L922" s="39"/>
      <c r="M922" s="39"/>
      <c r="N922" s="39"/>
      <c r="O922" s="39"/>
      <c r="P922" s="39"/>
      <c r="Q922" s="39"/>
      <c r="R922" s="39"/>
      <c r="S922" s="39"/>
      <c r="T922" s="39"/>
      <c r="U922" s="39"/>
      <c r="V922" s="39"/>
      <c r="W922" s="39"/>
      <c r="X922" s="39"/>
      <c r="Y922" s="39"/>
      <c r="Z922" s="39"/>
    </row>
    <row r="923" spans="1:26" ht="12.75" customHeight="1" x14ac:dyDescent="0.25">
      <c r="A923" s="39"/>
      <c r="B923" s="39"/>
      <c r="C923" s="39"/>
      <c r="D923" s="39"/>
      <c r="E923" s="39"/>
      <c r="F923" s="39"/>
      <c r="G923" s="39"/>
      <c r="H923" s="39"/>
      <c r="I923" s="39"/>
      <c r="J923" s="39"/>
      <c r="K923" s="39"/>
      <c r="L923" s="39"/>
      <c r="M923" s="39"/>
      <c r="N923" s="39"/>
      <c r="O923" s="39"/>
      <c r="P923" s="39"/>
      <c r="Q923" s="39"/>
      <c r="R923" s="39"/>
      <c r="S923" s="39"/>
      <c r="T923" s="39"/>
      <c r="U923" s="39"/>
      <c r="V923" s="39"/>
      <c r="W923" s="39"/>
      <c r="X923" s="39"/>
      <c r="Y923" s="39"/>
      <c r="Z923" s="39"/>
    </row>
    <row r="924" spans="1:26" ht="12.75" customHeight="1" x14ac:dyDescent="0.25">
      <c r="A924" s="39"/>
      <c r="B924" s="39"/>
      <c r="C924" s="39"/>
      <c r="D924" s="39"/>
      <c r="E924" s="39"/>
      <c r="F924" s="39"/>
      <c r="G924" s="39"/>
      <c r="H924" s="39"/>
      <c r="I924" s="39"/>
      <c r="J924" s="39"/>
      <c r="K924" s="39"/>
      <c r="L924" s="39"/>
      <c r="M924" s="39"/>
      <c r="N924" s="39"/>
      <c r="O924" s="39"/>
      <c r="P924" s="39"/>
      <c r="Q924" s="39"/>
      <c r="R924" s="39"/>
      <c r="S924" s="39"/>
      <c r="T924" s="39"/>
      <c r="U924" s="39"/>
      <c r="V924" s="39"/>
      <c r="W924" s="39"/>
      <c r="X924" s="39"/>
      <c r="Y924" s="39"/>
      <c r="Z924" s="39"/>
    </row>
    <row r="925" spans="1:26" ht="12.75" customHeight="1" x14ac:dyDescent="0.25">
      <c r="A925" s="39"/>
      <c r="B925" s="39"/>
      <c r="C925" s="39"/>
      <c r="D925" s="39"/>
      <c r="E925" s="39"/>
      <c r="F925" s="39"/>
      <c r="G925" s="39"/>
      <c r="H925" s="39"/>
      <c r="I925" s="39"/>
      <c r="J925" s="39"/>
      <c r="K925" s="39"/>
      <c r="L925" s="39"/>
      <c r="M925" s="39"/>
      <c r="N925" s="39"/>
      <c r="O925" s="39"/>
      <c r="P925" s="39"/>
      <c r="Q925" s="39"/>
      <c r="R925" s="39"/>
      <c r="S925" s="39"/>
      <c r="T925" s="39"/>
      <c r="U925" s="39"/>
      <c r="V925" s="39"/>
      <c r="W925" s="39"/>
      <c r="X925" s="39"/>
      <c r="Y925" s="39"/>
      <c r="Z925" s="39"/>
    </row>
    <row r="926" spans="1:26" ht="12.75" customHeight="1" x14ac:dyDescent="0.25">
      <c r="A926" s="39"/>
      <c r="B926" s="39"/>
      <c r="C926" s="39"/>
      <c r="D926" s="39"/>
      <c r="E926" s="39"/>
      <c r="F926" s="39"/>
      <c r="G926" s="39"/>
      <c r="H926" s="39"/>
      <c r="I926" s="39"/>
      <c r="J926" s="39"/>
      <c r="K926" s="39"/>
      <c r="L926" s="39"/>
      <c r="M926" s="39"/>
      <c r="N926" s="39"/>
      <c r="O926" s="39"/>
      <c r="P926" s="39"/>
      <c r="Q926" s="39"/>
      <c r="R926" s="39"/>
      <c r="S926" s="39"/>
      <c r="T926" s="39"/>
      <c r="U926" s="39"/>
      <c r="V926" s="39"/>
      <c r="W926" s="39"/>
      <c r="X926" s="39"/>
      <c r="Y926" s="39"/>
      <c r="Z926" s="39"/>
    </row>
    <row r="927" spans="1:26" ht="12.75" customHeight="1" x14ac:dyDescent="0.25">
      <c r="A927" s="39"/>
      <c r="B927" s="39"/>
      <c r="C927" s="39"/>
      <c r="D927" s="39"/>
      <c r="E927" s="39"/>
      <c r="F927" s="39"/>
      <c r="G927" s="39"/>
      <c r="H927" s="39"/>
      <c r="I927" s="39"/>
      <c r="J927" s="39"/>
      <c r="K927" s="39"/>
      <c r="L927" s="39"/>
      <c r="M927" s="39"/>
      <c r="N927" s="39"/>
      <c r="O927" s="39"/>
      <c r="P927" s="39"/>
      <c r="Q927" s="39"/>
      <c r="R927" s="39"/>
      <c r="S927" s="39"/>
      <c r="T927" s="39"/>
      <c r="U927" s="39"/>
      <c r="V927" s="39"/>
      <c r="W927" s="39"/>
      <c r="X927" s="39"/>
      <c r="Y927" s="39"/>
      <c r="Z927" s="39"/>
    </row>
    <row r="928" spans="1:26" ht="12.75" customHeight="1" x14ac:dyDescent="0.25">
      <c r="A928" s="39"/>
      <c r="B928" s="39"/>
      <c r="C928" s="39"/>
      <c r="D928" s="39"/>
      <c r="E928" s="39"/>
      <c r="F928" s="39"/>
      <c r="G928" s="39"/>
      <c r="H928" s="39"/>
      <c r="I928" s="39"/>
      <c r="J928" s="39"/>
      <c r="K928" s="39"/>
      <c r="L928" s="39"/>
      <c r="M928" s="39"/>
      <c r="N928" s="39"/>
      <c r="O928" s="39"/>
      <c r="P928" s="39"/>
      <c r="Q928" s="39"/>
      <c r="R928" s="39"/>
      <c r="S928" s="39"/>
      <c r="T928" s="39"/>
      <c r="U928" s="39"/>
      <c r="V928" s="39"/>
      <c r="W928" s="39"/>
      <c r="X928" s="39"/>
      <c r="Y928" s="39"/>
      <c r="Z928" s="39"/>
    </row>
    <row r="929" spans="1:26" ht="12.75" customHeight="1" x14ac:dyDescent="0.25">
      <c r="A929" s="39"/>
      <c r="B929" s="39"/>
      <c r="C929" s="39"/>
      <c r="D929" s="39"/>
      <c r="E929" s="39"/>
      <c r="F929" s="39"/>
      <c r="G929" s="39"/>
      <c r="H929" s="39"/>
      <c r="I929" s="39"/>
      <c r="J929" s="39"/>
      <c r="K929" s="39"/>
      <c r="L929" s="39"/>
      <c r="M929" s="39"/>
      <c r="N929" s="39"/>
      <c r="O929" s="39"/>
      <c r="P929" s="39"/>
      <c r="Q929" s="39"/>
      <c r="R929" s="39"/>
      <c r="S929" s="39"/>
      <c r="T929" s="39"/>
      <c r="U929" s="39"/>
      <c r="V929" s="39"/>
      <c r="W929" s="39"/>
      <c r="X929" s="39"/>
      <c r="Y929" s="39"/>
      <c r="Z929" s="39"/>
    </row>
    <row r="930" spans="1:26" ht="12.75" customHeight="1" x14ac:dyDescent="0.25">
      <c r="A930" s="39"/>
      <c r="B930" s="39"/>
      <c r="C930" s="39"/>
      <c r="D930" s="39"/>
      <c r="E930" s="39"/>
      <c r="F930" s="39"/>
      <c r="G930" s="39"/>
      <c r="H930" s="39"/>
      <c r="I930" s="39"/>
      <c r="J930" s="39"/>
      <c r="K930" s="39"/>
      <c r="L930" s="39"/>
      <c r="M930" s="39"/>
      <c r="N930" s="39"/>
      <c r="O930" s="39"/>
      <c r="P930" s="39"/>
      <c r="Q930" s="39"/>
      <c r="R930" s="39"/>
      <c r="S930" s="39"/>
      <c r="T930" s="39"/>
      <c r="U930" s="39"/>
      <c r="V930" s="39"/>
      <c r="W930" s="39"/>
      <c r="X930" s="39"/>
      <c r="Y930" s="39"/>
      <c r="Z930" s="39"/>
    </row>
    <row r="931" spans="1:26" ht="12.75" customHeight="1" x14ac:dyDescent="0.25">
      <c r="A931" s="39"/>
      <c r="B931" s="39"/>
      <c r="C931" s="39"/>
      <c r="D931" s="39"/>
      <c r="E931" s="39"/>
      <c r="F931" s="39"/>
      <c r="G931" s="39"/>
      <c r="H931" s="39"/>
      <c r="I931" s="39"/>
      <c r="J931" s="39"/>
      <c r="K931" s="39"/>
      <c r="L931" s="39"/>
      <c r="M931" s="39"/>
      <c r="N931" s="39"/>
      <c r="O931" s="39"/>
      <c r="P931" s="39"/>
      <c r="Q931" s="39"/>
      <c r="R931" s="39"/>
      <c r="S931" s="39"/>
      <c r="T931" s="39"/>
      <c r="U931" s="39"/>
      <c r="V931" s="39"/>
      <c r="W931" s="39"/>
      <c r="X931" s="39"/>
      <c r="Y931" s="39"/>
      <c r="Z931" s="39"/>
    </row>
    <row r="932" spans="1:26" ht="12.75" customHeight="1" x14ac:dyDescent="0.25">
      <c r="A932" s="39"/>
      <c r="B932" s="39"/>
      <c r="C932" s="39"/>
      <c r="D932" s="39"/>
      <c r="E932" s="39"/>
      <c r="F932" s="39"/>
      <c r="G932" s="39"/>
      <c r="H932" s="39"/>
      <c r="I932" s="39"/>
      <c r="J932" s="39"/>
      <c r="K932" s="39"/>
      <c r="L932" s="39"/>
      <c r="M932" s="39"/>
      <c r="N932" s="39"/>
      <c r="O932" s="39"/>
      <c r="P932" s="39"/>
      <c r="Q932" s="39"/>
      <c r="R932" s="39"/>
      <c r="S932" s="39"/>
      <c r="T932" s="39"/>
      <c r="U932" s="39"/>
      <c r="V932" s="39"/>
      <c r="W932" s="39"/>
      <c r="X932" s="39"/>
      <c r="Y932" s="39"/>
      <c r="Z932" s="39"/>
    </row>
    <row r="933" spans="1:26" ht="12.75" customHeight="1" x14ac:dyDescent="0.25">
      <c r="A933" s="39"/>
      <c r="B933" s="39"/>
      <c r="C933" s="39"/>
      <c r="D933" s="39"/>
      <c r="E933" s="39"/>
      <c r="F933" s="39"/>
      <c r="G933" s="39"/>
      <c r="H933" s="39"/>
      <c r="I933" s="39"/>
      <c r="J933" s="39"/>
      <c r="K933" s="39"/>
      <c r="L933" s="39"/>
      <c r="M933" s="39"/>
      <c r="N933" s="39"/>
      <c r="O933" s="39"/>
      <c r="P933" s="39"/>
      <c r="Q933" s="39"/>
      <c r="R933" s="39"/>
      <c r="S933" s="39"/>
      <c r="T933" s="39"/>
      <c r="U933" s="39"/>
      <c r="V933" s="39"/>
      <c r="W933" s="39"/>
      <c r="X933" s="39"/>
      <c r="Y933" s="39"/>
      <c r="Z933" s="39"/>
    </row>
    <row r="934" spans="1:26" ht="12.75" customHeight="1" x14ac:dyDescent="0.25">
      <c r="A934" s="39"/>
      <c r="B934" s="39"/>
      <c r="C934" s="39"/>
      <c r="D934" s="39"/>
      <c r="E934" s="39"/>
      <c r="F934" s="39"/>
      <c r="G934" s="39"/>
      <c r="H934" s="39"/>
      <c r="I934" s="39"/>
      <c r="J934" s="39"/>
      <c r="K934" s="39"/>
      <c r="L934" s="39"/>
      <c r="M934" s="39"/>
      <c r="N934" s="39"/>
      <c r="O934" s="39"/>
      <c r="P934" s="39"/>
      <c r="Q934" s="39"/>
      <c r="R934" s="39"/>
      <c r="S934" s="39"/>
      <c r="T934" s="39"/>
      <c r="U934" s="39"/>
      <c r="V934" s="39"/>
      <c r="W934" s="39"/>
      <c r="X934" s="39"/>
      <c r="Y934" s="39"/>
      <c r="Z934" s="39"/>
    </row>
    <row r="935" spans="1:26" ht="12.75" customHeight="1" x14ac:dyDescent="0.25">
      <c r="A935" s="39"/>
      <c r="B935" s="39"/>
      <c r="C935" s="39"/>
      <c r="D935" s="39"/>
      <c r="E935" s="39"/>
      <c r="F935" s="39"/>
      <c r="G935" s="39"/>
      <c r="H935" s="39"/>
      <c r="I935" s="39"/>
      <c r="J935" s="39"/>
      <c r="K935" s="39"/>
      <c r="L935" s="39"/>
      <c r="M935" s="39"/>
      <c r="N935" s="39"/>
      <c r="O935" s="39"/>
      <c r="P935" s="39"/>
      <c r="Q935" s="39"/>
      <c r="R935" s="39"/>
      <c r="S935" s="39"/>
      <c r="T935" s="39"/>
      <c r="U935" s="39"/>
      <c r="V935" s="39"/>
      <c r="W935" s="39"/>
      <c r="X935" s="39"/>
      <c r="Y935" s="39"/>
      <c r="Z935" s="39"/>
    </row>
    <row r="936" spans="1:26" ht="12.75" customHeight="1" x14ac:dyDescent="0.25">
      <c r="A936" s="39"/>
      <c r="B936" s="39"/>
      <c r="C936" s="39"/>
      <c r="D936" s="39"/>
      <c r="E936" s="39"/>
      <c r="F936" s="39"/>
      <c r="G936" s="39"/>
      <c r="H936" s="39"/>
      <c r="I936" s="39"/>
      <c r="J936" s="39"/>
      <c r="K936" s="39"/>
      <c r="L936" s="39"/>
      <c r="M936" s="39"/>
      <c r="N936" s="39"/>
      <c r="O936" s="39"/>
      <c r="P936" s="39"/>
      <c r="Q936" s="39"/>
      <c r="R936" s="39"/>
      <c r="S936" s="39"/>
      <c r="T936" s="39"/>
      <c r="U936" s="39"/>
      <c r="V936" s="39"/>
      <c r="W936" s="39"/>
      <c r="X936" s="39"/>
      <c r="Y936" s="39"/>
      <c r="Z936" s="39"/>
    </row>
    <row r="937" spans="1:26" ht="12.75" customHeight="1" x14ac:dyDescent="0.25">
      <c r="A937" s="39"/>
      <c r="B937" s="39"/>
      <c r="C937" s="39"/>
      <c r="D937" s="39"/>
      <c r="E937" s="39"/>
      <c r="F937" s="39"/>
      <c r="G937" s="39"/>
      <c r="H937" s="39"/>
      <c r="I937" s="39"/>
      <c r="J937" s="39"/>
      <c r="K937" s="39"/>
      <c r="L937" s="39"/>
      <c r="M937" s="39"/>
      <c r="N937" s="39"/>
      <c r="O937" s="39"/>
      <c r="P937" s="39"/>
      <c r="Q937" s="39"/>
      <c r="R937" s="39"/>
      <c r="S937" s="39"/>
      <c r="T937" s="39"/>
      <c r="U937" s="39"/>
      <c r="V937" s="39"/>
      <c r="W937" s="39"/>
      <c r="X937" s="39"/>
      <c r="Y937" s="39"/>
      <c r="Z937" s="39"/>
    </row>
    <row r="938" spans="1:26" ht="12.75" customHeight="1" x14ac:dyDescent="0.25">
      <c r="A938" s="39"/>
      <c r="B938" s="39"/>
      <c r="C938" s="39"/>
      <c r="D938" s="39"/>
      <c r="E938" s="39"/>
      <c r="F938" s="39"/>
      <c r="G938" s="39"/>
      <c r="H938" s="39"/>
      <c r="I938" s="39"/>
      <c r="J938" s="39"/>
      <c r="K938" s="39"/>
      <c r="L938" s="39"/>
      <c r="M938" s="39"/>
      <c r="N938" s="39"/>
      <c r="O938" s="39"/>
      <c r="P938" s="39"/>
      <c r="Q938" s="39"/>
      <c r="R938" s="39"/>
      <c r="S938" s="39"/>
      <c r="T938" s="39"/>
      <c r="U938" s="39"/>
      <c r="V938" s="39"/>
      <c r="W938" s="39"/>
      <c r="X938" s="39"/>
      <c r="Y938" s="39"/>
      <c r="Z938" s="39"/>
    </row>
    <row r="939" spans="1:26" ht="12.75" customHeight="1" x14ac:dyDescent="0.25">
      <c r="A939" s="39"/>
      <c r="B939" s="39"/>
      <c r="C939" s="39"/>
      <c r="D939" s="39"/>
      <c r="E939" s="39"/>
      <c r="F939" s="39"/>
      <c r="G939" s="39"/>
      <c r="H939" s="39"/>
      <c r="I939" s="39"/>
      <c r="J939" s="39"/>
      <c r="K939" s="39"/>
      <c r="L939" s="39"/>
      <c r="M939" s="39"/>
      <c r="N939" s="39"/>
      <c r="O939" s="39"/>
      <c r="P939" s="39"/>
      <c r="Q939" s="39"/>
      <c r="R939" s="39"/>
      <c r="S939" s="39"/>
      <c r="T939" s="39"/>
      <c r="U939" s="39"/>
      <c r="V939" s="39"/>
      <c r="W939" s="39"/>
      <c r="X939" s="39"/>
      <c r="Y939" s="39"/>
      <c r="Z939" s="39"/>
    </row>
    <row r="940" spans="1:26" ht="12.75" customHeight="1" x14ac:dyDescent="0.25">
      <c r="A940" s="39"/>
      <c r="B940" s="39"/>
      <c r="C940" s="39"/>
      <c r="D940" s="39"/>
      <c r="E940" s="39"/>
      <c r="F940" s="39"/>
      <c r="G940" s="39"/>
      <c r="H940" s="39"/>
      <c r="I940" s="39"/>
      <c r="J940" s="39"/>
      <c r="K940" s="39"/>
      <c r="L940" s="39"/>
      <c r="M940" s="39"/>
      <c r="N940" s="39"/>
      <c r="O940" s="39"/>
      <c r="P940" s="39"/>
      <c r="Q940" s="39"/>
      <c r="R940" s="39"/>
      <c r="S940" s="39"/>
      <c r="T940" s="39"/>
      <c r="U940" s="39"/>
      <c r="V940" s="39"/>
      <c r="W940" s="39"/>
      <c r="X940" s="39"/>
      <c r="Y940" s="39"/>
      <c r="Z940" s="39"/>
    </row>
    <row r="941" spans="1:26" ht="12.75" customHeight="1" x14ac:dyDescent="0.25">
      <c r="A941" s="39"/>
      <c r="B941" s="39"/>
      <c r="C941" s="39"/>
      <c r="D941" s="39"/>
      <c r="E941" s="39"/>
      <c r="F941" s="39"/>
      <c r="G941" s="39"/>
      <c r="H941" s="39"/>
      <c r="I941" s="39"/>
      <c r="J941" s="39"/>
      <c r="K941" s="39"/>
      <c r="L941" s="39"/>
      <c r="M941" s="39"/>
      <c r="N941" s="39"/>
      <c r="O941" s="39"/>
      <c r="P941" s="39"/>
      <c r="Q941" s="39"/>
      <c r="R941" s="39"/>
      <c r="S941" s="39"/>
      <c r="T941" s="39"/>
      <c r="U941" s="39"/>
      <c r="V941" s="39"/>
      <c r="W941" s="39"/>
      <c r="X941" s="39"/>
      <c r="Y941" s="39"/>
      <c r="Z941" s="39"/>
    </row>
    <row r="942" spans="1:26" ht="12.75" customHeight="1" x14ac:dyDescent="0.25">
      <c r="A942" s="39"/>
      <c r="B942" s="39"/>
      <c r="C942" s="39"/>
      <c r="D942" s="39"/>
      <c r="E942" s="39"/>
      <c r="F942" s="39"/>
      <c r="G942" s="39"/>
      <c r="H942" s="39"/>
      <c r="I942" s="39"/>
      <c r="J942" s="39"/>
      <c r="K942" s="39"/>
      <c r="L942" s="39"/>
      <c r="M942" s="39"/>
      <c r="N942" s="39"/>
      <c r="O942" s="39"/>
      <c r="P942" s="39"/>
      <c r="Q942" s="39"/>
      <c r="R942" s="39"/>
      <c r="S942" s="39"/>
      <c r="T942" s="39"/>
      <c r="U942" s="39"/>
      <c r="V942" s="39"/>
      <c r="W942" s="39"/>
      <c r="X942" s="39"/>
      <c r="Y942" s="39"/>
      <c r="Z942" s="39"/>
    </row>
    <row r="943" spans="1:26" ht="12.75" customHeight="1" x14ac:dyDescent="0.25">
      <c r="A943" s="39"/>
      <c r="B943" s="39"/>
      <c r="C943" s="39"/>
      <c r="D943" s="39"/>
      <c r="E943" s="39"/>
      <c r="F943" s="39"/>
      <c r="G943" s="39"/>
      <c r="H943" s="39"/>
      <c r="I943" s="39"/>
      <c r="J943" s="39"/>
      <c r="K943" s="39"/>
      <c r="L943" s="39"/>
      <c r="M943" s="39"/>
      <c r="N943" s="39"/>
      <c r="O943" s="39"/>
      <c r="P943" s="39"/>
      <c r="Q943" s="39"/>
      <c r="R943" s="39"/>
      <c r="S943" s="39"/>
      <c r="T943" s="39"/>
      <c r="U943" s="39"/>
      <c r="V943" s="39"/>
      <c r="W943" s="39"/>
      <c r="X943" s="39"/>
      <c r="Y943" s="39"/>
      <c r="Z943" s="39"/>
    </row>
    <row r="944" spans="1:26" ht="12.75" customHeight="1" x14ac:dyDescent="0.25">
      <c r="A944" s="39"/>
      <c r="B944" s="39"/>
      <c r="C944" s="39"/>
      <c r="D944" s="39"/>
      <c r="E944" s="39"/>
      <c r="F944" s="39"/>
      <c r="G944" s="39"/>
      <c r="H944" s="39"/>
      <c r="I944" s="39"/>
      <c r="J944" s="39"/>
      <c r="K944" s="39"/>
      <c r="L944" s="39"/>
      <c r="M944" s="39"/>
      <c r="N944" s="39"/>
      <c r="O944" s="39"/>
      <c r="P944" s="39"/>
      <c r="Q944" s="39"/>
      <c r="R944" s="39"/>
      <c r="S944" s="39"/>
      <c r="T944" s="39"/>
      <c r="U944" s="39"/>
      <c r="V944" s="39"/>
      <c r="W944" s="39"/>
      <c r="X944" s="39"/>
      <c r="Y944" s="39"/>
      <c r="Z944" s="39"/>
    </row>
    <row r="945" spans="1:26" ht="12.75" customHeight="1" x14ac:dyDescent="0.25">
      <c r="A945" s="39"/>
      <c r="B945" s="39"/>
      <c r="C945" s="39"/>
      <c r="D945" s="39"/>
      <c r="E945" s="39"/>
      <c r="F945" s="39"/>
      <c r="G945" s="39"/>
      <c r="H945" s="39"/>
      <c r="I945" s="39"/>
      <c r="J945" s="39"/>
      <c r="K945" s="39"/>
      <c r="L945" s="39"/>
      <c r="M945" s="39"/>
      <c r="N945" s="39"/>
      <c r="O945" s="39"/>
      <c r="P945" s="39"/>
      <c r="Q945" s="39"/>
      <c r="R945" s="39"/>
      <c r="S945" s="39"/>
      <c r="T945" s="39"/>
      <c r="U945" s="39"/>
      <c r="V945" s="39"/>
      <c r="W945" s="39"/>
      <c r="X945" s="39"/>
      <c r="Y945" s="39"/>
      <c r="Z945" s="39"/>
    </row>
    <row r="946" spans="1:26" ht="12.75" customHeight="1" x14ac:dyDescent="0.25">
      <c r="A946" s="39"/>
      <c r="B946" s="39"/>
      <c r="C946" s="39"/>
      <c r="D946" s="39"/>
      <c r="E946" s="39"/>
      <c r="F946" s="39"/>
      <c r="G946" s="39"/>
      <c r="H946" s="39"/>
      <c r="I946" s="39"/>
      <c r="J946" s="39"/>
      <c r="K946" s="39"/>
      <c r="L946" s="39"/>
      <c r="M946" s="39"/>
      <c r="N946" s="39"/>
      <c r="O946" s="39"/>
      <c r="P946" s="39"/>
      <c r="Q946" s="39"/>
      <c r="R946" s="39"/>
      <c r="S946" s="39"/>
      <c r="T946" s="39"/>
      <c r="U946" s="39"/>
      <c r="V946" s="39"/>
      <c r="W946" s="39"/>
      <c r="X946" s="39"/>
      <c r="Y946" s="39"/>
      <c r="Z946" s="39"/>
    </row>
    <row r="947" spans="1:26" ht="12.75" customHeight="1" x14ac:dyDescent="0.25">
      <c r="A947" s="39"/>
      <c r="B947" s="39"/>
      <c r="C947" s="39"/>
      <c r="D947" s="39"/>
      <c r="E947" s="39"/>
      <c r="F947" s="39"/>
      <c r="G947" s="39"/>
      <c r="H947" s="39"/>
      <c r="I947" s="39"/>
      <c r="J947" s="39"/>
      <c r="K947" s="39"/>
      <c r="L947" s="39"/>
      <c r="M947" s="39"/>
      <c r="N947" s="39"/>
      <c r="O947" s="39"/>
      <c r="P947" s="39"/>
      <c r="Q947" s="39"/>
      <c r="R947" s="39"/>
      <c r="S947" s="39"/>
      <c r="T947" s="39"/>
      <c r="U947" s="39"/>
      <c r="V947" s="39"/>
      <c r="W947" s="39"/>
      <c r="X947" s="39"/>
      <c r="Y947" s="39"/>
      <c r="Z947" s="39"/>
    </row>
    <row r="948" spans="1:26" ht="12.75" customHeight="1" x14ac:dyDescent="0.25">
      <c r="A948" s="39"/>
      <c r="B948" s="39"/>
      <c r="C948" s="39"/>
      <c r="D948" s="39"/>
      <c r="E948" s="39"/>
      <c r="F948" s="39"/>
      <c r="G948" s="39"/>
      <c r="H948" s="39"/>
      <c r="I948" s="39"/>
      <c r="J948" s="39"/>
      <c r="K948" s="39"/>
      <c r="L948" s="39"/>
      <c r="M948" s="39"/>
      <c r="N948" s="39"/>
      <c r="O948" s="39"/>
      <c r="P948" s="39"/>
      <c r="Q948" s="39"/>
      <c r="R948" s="39"/>
      <c r="S948" s="39"/>
      <c r="T948" s="39"/>
      <c r="U948" s="39"/>
      <c r="V948" s="39"/>
      <c r="W948" s="39"/>
      <c r="X948" s="39"/>
      <c r="Y948" s="39"/>
      <c r="Z948" s="39"/>
    </row>
    <row r="949" spans="1:26" ht="12.75" customHeight="1" x14ac:dyDescent="0.25">
      <c r="A949" s="39"/>
      <c r="B949" s="39"/>
      <c r="C949" s="39"/>
      <c r="D949" s="39"/>
      <c r="E949" s="39"/>
      <c r="F949" s="39"/>
      <c r="G949" s="39"/>
      <c r="H949" s="39"/>
      <c r="I949" s="39"/>
      <c r="J949" s="39"/>
      <c r="K949" s="39"/>
      <c r="L949" s="39"/>
      <c r="M949" s="39"/>
      <c r="N949" s="39"/>
      <c r="O949" s="39"/>
      <c r="P949" s="39"/>
      <c r="Q949" s="39"/>
      <c r="R949" s="39"/>
      <c r="S949" s="39"/>
      <c r="T949" s="39"/>
      <c r="U949" s="39"/>
      <c r="V949" s="39"/>
      <c r="W949" s="39"/>
      <c r="X949" s="39"/>
      <c r="Y949" s="39"/>
      <c r="Z949" s="39"/>
    </row>
    <row r="950" spans="1:26" ht="12.75" customHeight="1" x14ac:dyDescent="0.25">
      <c r="A950" s="39"/>
      <c r="B950" s="39"/>
      <c r="C950" s="39"/>
      <c r="D950" s="39"/>
      <c r="E950" s="39"/>
      <c r="F950" s="39"/>
      <c r="G950" s="39"/>
      <c r="H950" s="39"/>
      <c r="I950" s="39"/>
      <c r="J950" s="39"/>
      <c r="K950" s="39"/>
      <c r="L950" s="39"/>
      <c r="M950" s="39"/>
      <c r="N950" s="39"/>
      <c r="O950" s="39"/>
      <c r="P950" s="39"/>
      <c r="Q950" s="39"/>
      <c r="R950" s="39"/>
      <c r="S950" s="39"/>
      <c r="T950" s="39"/>
      <c r="U950" s="39"/>
      <c r="V950" s="39"/>
      <c r="W950" s="39"/>
      <c r="X950" s="39"/>
      <c r="Y950" s="39"/>
      <c r="Z950" s="39"/>
    </row>
    <row r="951" spans="1:26" ht="12.75" customHeight="1" x14ac:dyDescent="0.25">
      <c r="A951" s="39"/>
      <c r="B951" s="39"/>
      <c r="C951" s="39"/>
      <c r="D951" s="39"/>
      <c r="E951" s="39"/>
      <c r="F951" s="39"/>
      <c r="G951" s="39"/>
      <c r="H951" s="39"/>
      <c r="I951" s="39"/>
      <c r="J951" s="39"/>
      <c r="K951" s="39"/>
      <c r="L951" s="39"/>
      <c r="M951" s="39"/>
      <c r="N951" s="39"/>
      <c r="O951" s="39"/>
      <c r="P951" s="39"/>
      <c r="Q951" s="39"/>
      <c r="R951" s="39"/>
      <c r="S951" s="39"/>
      <c r="T951" s="39"/>
      <c r="U951" s="39"/>
      <c r="V951" s="39"/>
      <c r="W951" s="39"/>
      <c r="X951" s="39"/>
      <c r="Y951" s="39"/>
      <c r="Z951" s="39"/>
    </row>
    <row r="952" spans="1:26" ht="12.75" customHeight="1" x14ac:dyDescent="0.25">
      <c r="A952" s="39"/>
      <c r="B952" s="39"/>
      <c r="C952" s="39"/>
      <c r="D952" s="39"/>
      <c r="E952" s="39"/>
      <c r="F952" s="39"/>
      <c r="G952" s="39"/>
      <c r="H952" s="39"/>
      <c r="I952" s="39"/>
      <c r="J952" s="39"/>
      <c r="K952" s="39"/>
      <c r="L952" s="39"/>
      <c r="M952" s="39"/>
      <c r="N952" s="39"/>
      <c r="O952" s="39"/>
      <c r="P952" s="39"/>
      <c r="Q952" s="39"/>
      <c r="R952" s="39"/>
      <c r="S952" s="39"/>
      <c r="T952" s="39"/>
      <c r="U952" s="39"/>
      <c r="V952" s="39"/>
      <c r="W952" s="39"/>
      <c r="X952" s="39"/>
      <c r="Y952" s="39"/>
      <c r="Z952" s="39"/>
    </row>
    <row r="953" spans="1:26" ht="12.75" customHeight="1" x14ac:dyDescent="0.25">
      <c r="A953" s="39"/>
      <c r="B953" s="39"/>
      <c r="C953" s="39"/>
      <c r="D953" s="39"/>
      <c r="E953" s="39"/>
      <c r="F953" s="39"/>
      <c r="G953" s="39"/>
      <c r="H953" s="39"/>
      <c r="I953" s="39"/>
      <c r="J953" s="39"/>
      <c r="K953" s="39"/>
      <c r="L953" s="39"/>
      <c r="M953" s="39"/>
      <c r="N953" s="39"/>
      <c r="O953" s="39"/>
      <c r="P953" s="39"/>
      <c r="Q953" s="39"/>
      <c r="R953" s="39"/>
      <c r="S953" s="39"/>
      <c r="T953" s="39"/>
      <c r="U953" s="39"/>
      <c r="V953" s="39"/>
      <c r="W953" s="39"/>
      <c r="X953" s="39"/>
      <c r="Y953" s="39"/>
      <c r="Z953" s="39"/>
    </row>
    <row r="954" spans="1:26" ht="12.75" customHeight="1" x14ac:dyDescent="0.25">
      <c r="A954" s="39"/>
      <c r="B954" s="39"/>
      <c r="C954" s="39"/>
      <c r="D954" s="39"/>
      <c r="E954" s="39"/>
      <c r="F954" s="39"/>
      <c r="G954" s="39"/>
      <c r="H954" s="39"/>
      <c r="I954" s="39"/>
      <c r="J954" s="39"/>
      <c r="K954" s="39"/>
      <c r="L954" s="39"/>
      <c r="M954" s="39"/>
      <c r="N954" s="39"/>
      <c r="O954" s="39"/>
      <c r="P954" s="39"/>
      <c r="Q954" s="39"/>
      <c r="R954" s="39"/>
      <c r="S954" s="39"/>
      <c r="T954" s="39"/>
      <c r="U954" s="39"/>
      <c r="V954" s="39"/>
      <c r="W954" s="39"/>
      <c r="X954" s="39"/>
      <c r="Y954" s="39"/>
      <c r="Z954" s="39"/>
    </row>
    <row r="955" spans="1:26" ht="12.75" customHeight="1" x14ac:dyDescent="0.25">
      <c r="A955" s="39"/>
      <c r="B955" s="39"/>
      <c r="C955" s="39"/>
      <c r="D955" s="39"/>
      <c r="E955" s="39"/>
      <c r="F955" s="39"/>
      <c r="G955" s="39"/>
      <c r="H955" s="39"/>
      <c r="I955" s="39"/>
      <c r="J955" s="39"/>
      <c r="K955" s="39"/>
      <c r="L955" s="39"/>
      <c r="M955" s="39"/>
      <c r="N955" s="39"/>
      <c r="O955" s="39"/>
      <c r="P955" s="39"/>
      <c r="Q955" s="39"/>
      <c r="R955" s="39"/>
      <c r="S955" s="39"/>
      <c r="T955" s="39"/>
      <c r="U955" s="39"/>
      <c r="V955" s="39"/>
      <c r="W955" s="39"/>
      <c r="X955" s="39"/>
      <c r="Y955" s="39"/>
      <c r="Z955" s="39"/>
    </row>
    <row r="956" spans="1:26" ht="12.75" customHeight="1" x14ac:dyDescent="0.25">
      <c r="A956" s="39"/>
      <c r="B956" s="39"/>
      <c r="C956" s="39"/>
      <c r="D956" s="39"/>
      <c r="E956" s="39"/>
      <c r="F956" s="39"/>
      <c r="G956" s="39"/>
      <c r="H956" s="39"/>
      <c r="I956" s="39"/>
      <c r="J956" s="39"/>
      <c r="K956" s="39"/>
      <c r="L956" s="39"/>
      <c r="M956" s="39"/>
      <c r="N956" s="39"/>
      <c r="O956" s="39"/>
      <c r="P956" s="39"/>
      <c r="Q956" s="39"/>
      <c r="R956" s="39"/>
      <c r="S956" s="39"/>
      <c r="T956" s="39"/>
      <c r="U956" s="39"/>
      <c r="V956" s="39"/>
      <c r="W956" s="39"/>
      <c r="X956" s="39"/>
      <c r="Y956" s="39"/>
      <c r="Z956" s="39"/>
    </row>
    <row r="957" spans="1:26" ht="12.75" customHeight="1" x14ac:dyDescent="0.25">
      <c r="A957" s="39"/>
      <c r="B957" s="39"/>
      <c r="C957" s="39"/>
      <c r="D957" s="39"/>
      <c r="E957" s="39"/>
      <c r="F957" s="39"/>
      <c r="G957" s="39"/>
      <c r="H957" s="39"/>
      <c r="I957" s="39"/>
      <c r="J957" s="39"/>
      <c r="K957" s="39"/>
      <c r="L957" s="39"/>
      <c r="M957" s="39"/>
      <c r="N957" s="39"/>
      <c r="O957" s="39"/>
      <c r="P957" s="39"/>
      <c r="Q957" s="39"/>
      <c r="R957" s="39"/>
      <c r="S957" s="39"/>
      <c r="T957" s="39"/>
      <c r="U957" s="39"/>
      <c r="V957" s="39"/>
      <c r="W957" s="39"/>
      <c r="X957" s="39"/>
      <c r="Y957" s="39"/>
      <c r="Z957" s="39"/>
    </row>
    <row r="958" spans="1:26" ht="12.75" customHeight="1" x14ac:dyDescent="0.25">
      <c r="A958" s="39"/>
      <c r="B958" s="39"/>
      <c r="C958" s="39"/>
      <c r="D958" s="39"/>
      <c r="E958" s="39"/>
      <c r="F958" s="39"/>
      <c r="G958" s="39"/>
      <c r="H958" s="39"/>
      <c r="I958" s="39"/>
      <c r="J958" s="39"/>
      <c r="K958" s="39"/>
      <c r="L958" s="39"/>
      <c r="M958" s="39"/>
      <c r="N958" s="39"/>
      <c r="O958" s="39"/>
      <c r="P958" s="39"/>
      <c r="Q958" s="39"/>
      <c r="R958" s="39"/>
      <c r="S958" s="39"/>
      <c r="T958" s="39"/>
      <c r="U958" s="39"/>
      <c r="V958" s="39"/>
      <c r="W958" s="39"/>
      <c r="X958" s="39"/>
      <c r="Y958" s="39"/>
      <c r="Z958" s="39"/>
    </row>
    <row r="959" spans="1:26" ht="12.75" customHeight="1" x14ac:dyDescent="0.25">
      <c r="A959" s="39"/>
      <c r="B959" s="39"/>
      <c r="C959" s="39"/>
      <c r="D959" s="39"/>
      <c r="E959" s="39"/>
      <c r="F959" s="39"/>
      <c r="G959" s="39"/>
      <c r="H959" s="39"/>
      <c r="I959" s="39"/>
      <c r="J959" s="39"/>
      <c r="K959" s="39"/>
      <c r="L959" s="39"/>
      <c r="M959" s="39"/>
      <c r="N959" s="39"/>
      <c r="O959" s="39"/>
      <c r="P959" s="39"/>
      <c r="Q959" s="39"/>
      <c r="R959" s="39"/>
      <c r="S959" s="39"/>
      <c r="T959" s="39"/>
      <c r="U959" s="39"/>
      <c r="V959" s="39"/>
      <c r="W959" s="39"/>
      <c r="X959" s="39"/>
      <c r="Y959" s="39"/>
      <c r="Z959" s="39"/>
    </row>
    <row r="960" spans="1:26" ht="12.75" customHeight="1" x14ac:dyDescent="0.25">
      <c r="A960" s="39"/>
      <c r="B960" s="39"/>
      <c r="C960" s="39"/>
      <c r="D960" s="39"/>
      <c r="E960" s="39"/>
      <c r="F960" s="39"/>
      <c r="G960" s="39"/>
      <c r="H960" s="39"/>
      <c r="I960" s="39"/>
      <c r="J960" s="39"/>
      <c r="K960" s="39"/>
      <c r="L960" s="39"/>
      <c r="M960" s="39"/>
      <c r="N960" s="39"/>
      <c r="O960" s="39"/>
      <c r="P960" s="39"/>
      <c r="Q960" s="39"/>
      <c r="R960" s="39"/>
      <c r="S960" s="39"/>
      <c r="T960" s="39"/>
      <c r="U960" s="39"/>
      <c r="V960" s="39"/>
      <c r="W960" s="39"/>
      <c r="X960" s="39"/>
      <c r="Y960" s="39"/>
      <c r="Z960" s="39"/>
    </row>
    <row r="961" spans="1:26" ht="12.75" customHeight="1" x14ac:dyDescent="0.25">
      <c r="A961" s="39"/>
      <c r="B961" s="39"/>
      <c r="C961" s="39"/>
      <c r="D961" s="39"/>
      <c r="E961" s="39"/>
      <c r="F961" s="39"/>
      <c r="G961" s="39"/>
      <c r="H961" s="39"/>
      <c r="I961" s="39"/>
      <c r="J961" s="39"/>
      <c r="K961" s="39"/>
      <c r="L961" s="39"/>
      <c r="M961" s="39"/>
      <c r="N961" s="39"/>
      <c r="O961" s="39"/>
      <c r="P961" s="39"/>
      <c r="Q961" s="39"/>
      <c r="R961" s="39"/>
      <c r="S961" s="39"/>
      <c r="T961" s="39"/>
      <c r="U961" s="39"/>
      <c r="V961" s="39"/>
      <c r="W961" s="39"/>
      <c r="X961" s="39"/>
      <c r="Y961" s="39"/>
      <c r="Z961" s="39"/>
    </row>
    <row r="962" spans="1:26" ht="12.75" customHeight="1" x14ac:dyDescent="0.25">
      <c r="A962" s="39"/>
      <c r="B962" s="39"/>
      <c r="C962" s="39"/>
      <c r="D962" s="39"/>
      <c r="E962" s="39"/>
      <c r="F962" s="39"/>
      <c r="G962" s="39"/>
      <c r="H962" s="39"/>
      <c r="I962" s="39"/>
      <c r="J962" s="39"/>
      <c r="K962" s="39"/>
      <c r="L962" s="39"/>
      <c r="M962" s="39"/>
      <c r="N962" s="39"/>
      <c r="O962" s="39"/>
      <c r="P962" s="39"/>
      <c r="Q962" s="39"/>
      <c r="R962" s="39"/>
      <c r="S962" s="39"/>
      <c r="T962" s="39"/>
      <c r="U962" s="39"/>
      <c r="V962" s="39"/>
      <c r="W962" s="39"/>
      <c r="X962" s="39"/>
      <c r="Y962" s="39"/>
      <c r="Z962" s="39"/>
    </row>
    <row r="963" spans="1:26" ht="12.75" customHeight="1" x14ac:dyDescent="0.25">
      <c r="A963" s="39"/>
      <c r="B963" s="39"/>
      <c r="C963" s="39"/>
      <c r="D963" s="39"/>
      <c r="E963" s="39"/>
      <c r="F963" s="39"/>
      <c r="G963" s="39"/>
      <c r="H963" s="39"/>
      <c r="I963" s="39"/>
      <c r="J963" s="39"/>
      <c r="K963" s="39"/>
      <c r="L963" s="39"/>
      <c r="M963" s="39"/>
      <c r="N963" s="39"/>
      <c r="O963" s="39"/>
      <c r="P963" s="39"/>
      <c r="Q963" s="39"/>
      <c r="R963" s="39"/>
      <c r="S963" s="39"/>
      <c r="T963" s="39"/>
      <c r="U963" s="39"/>
      <c r="V963" s="39"/>
      <c r="W963" s="39"/>
      <c r="X963" s="39"/>
      <c r="Y963" s="39"/>
      <c r="Z963" s="39"/>
    </row>
    <row r="964" spans="1:26" ht="12.75" customHeight="1" x14ac:dyDescent="0.25">
      <c r="A964" s="39"/>
      <c r="B964" s="39"/>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row>
    <row r="965" spans="1:26" ht="12.75" customHeight="1" x14ac:dyDescent="0.25">
      <c r="A965" s="39"/>
      <c r="B965" s="39"/>
      <c r="C965" s="39"/>
      <c r="D965" s="39"/>
      <c r="E965" s="39"/>
      <c r="F965" s="39"/>
      <c r="G965" s="39"/>
      <c r="H965" s="39"/>
      <c r="I965" s="39"/>
      <c r="J965" s="39"/>
      <c r="K965" s="39"/>
      <c r="L965" s="39"/>
      <c r="M965" s="39"/>
      <c r="N965" s="39"/>
      <c r="O965" s="39"/>
      <c r="P965" s="39"/>
      <c r="Q965" s="39"/>
      <c r="R965" s="39"/>
      <c r="S965" s="39"/>
      <c r="T965" s="39"/>
      <c r="U965" s="39"/>
      <c r="V965" s="39"/>
      <c r="W965" s="39"/>
      <c r="X965" s="39"/>
      <c r="Y965" s="39"/>
      <c r="Z965" s="39"/>
    </row>
    <row r="966" spans="1:26" ht="12.75" customHeight="1" x14ac:dyDescent="0.25">
      <c r="A966" s="39"/>
      <c r="B966" s="39"/>
      <c r="C966" s="39"/>
      <c r="D966" s="39"/>
      <c r="E966" s="39"/>
      <c r="F966" s="39"/>
      <c r="G966" s="39"/>
      <c r="H966" s="39"/>
      <c r="I966" s="39"/>
      <c r="J966" s="39"/>
      <c r="K966" s="39"/>
      <c r="L966" s="39"/>
      <c r="M966" s="39"/>
      <c r="N966" s="39"/>
      <c r="O966" s="39"/>
      <c r="P966" s="39"/>
      <c r="Q966" s="39"/>
      <c r="R966" s="39"/>
      <c r="S966" s="39"/>
      <c r="T966" s="39"/>
      <c r="U966" s="39"/>
      <c r="V966" s="39"/>
      <c r="W966" s="39"/>
      <c r="X966" s="39"/>
      <c r="Y966" s="39"/>
      <c r="Z966" s="39"/>
    </row>
    <row r="967" spans="1:26" ht="12.75" customHeight="1" x14ac:dyDescent="0.25">
      <c r="A967" s="39"/>
      <c r="B967" s="39"/>
      <c r="C967" s="39"/>
      <c r="D967" s="39"/>
      <c r="E967" s="39"/>
      <c r="F967" s="39"/>
      <c r="G967" s="39"/>
      <c r="H967" s="39"/>
      <c r="I967" s="39"/>
      <c r="J967" s="39"/>
      <c r="K967" s="39"/>
      <c r="L967" s="39"/>
      <c r="M967" s="39"/>
      <c r="N967" s="39"/>
      <c r="O967" s="39"/>
      <c r="P967" s="39"/>
      <c r="Q967" s="39"/>
      <c r="R967" s="39"/>
      <c r="S967" s="39"/>
      <c r="T967" s="39"/>
      <c r="U967" s="39"/>
      <c r="V967" s="39"/>
      <c r="W967" s="39"/>
      <c r="X967" s="39"/>
      <c r="Y967" s="39"/>
      <c r="Z967" s="39"/>
    </row>
    <row r="968" spans="1:26" ht="12.75" customHeight="1" x14ac:dyDescent="0.25">
      <c r="A968" s="39"/>
      <c r="B968" s="39"/>
      <c r="C968" s="39"/>
      <c r="D968" s="39"/>
      <c r="E968" s="39"/>
      <c r="F968" s="39"/>
      <c r="G968" s="39"/>
      <c r="H968" s="39"/>
      <c r="I968" s="39"/>
      <c r="J968" s="39"/>
      <c r="K968" s="39"/>
      <c r="L968" s="39"/>
      <c r="M968" s="39"/>
      <c r="N968" s="39"/>
      <c r="O968" s="39"/>
      <c r="P968" s="39"/>
      <c r="Q968" s="39"/>
      <c r="R968" s="39"/>
      <c r="S968" s="39"/>
      <c r="T968" s="39"/>
      <c r="U968" s="39"/>
      <c r="V968" s="39"/>
      <c r="W968" s="39"/>
      <c r="X968" s="39"/>
      <c r="Y968" s="39"/>
      <c r="Z968" s="39"/>
    </row>
    <row r="969" spans="1:26" ht="12.75" customHeight="1" x14ac:dyDescent="0.25">
      <c r="A969" s="39"/>
      <c r="B969" s="39"/>
      <c r="C969" s="39"/>
      <c r="D969" s="39"/>
      <c r="E969" s="39"/>
      <c r="F969" s="39"/>
      <c r="G969" s="39"/>
      <c r="H969" s="39"/>
      <c r="I969" s="39"/>
      <c r="J969" s="39"/>
      <c r="K969" s="39"/>
      <c r="L969" s="39"/>
      <c r="M969" s="39"/>
      <c r="N969" s="39"/>
      <c r="O969" s="39"/>
      <c r="P969" s="39"/>
      <c r="Q969" s="39"/>
      <c r="R969" s="39"/>
      <c r="S969" s="39"/>
      <c r="T969" s="39"/>
      <c r="U969" s="39"/>
      <c r="V969" s="39"/>
      <c r="W969" s="39"/>
      <c r="X969" s="39"/>
      <c r="Y969" s="39"/>
      <c r="Z969" s="39"/>
    </row>
    <row r="970" spans="1:26" ht="12.75" customHeight="1" x14ac:dyDescent="0.25">
      <c r="A970" s="39"/>
      <c r="B970" s="39"/>
      <c r="C970" s="39"/>
      <c r="D970" s="39"/>
      <c r="E970" s="39"/>
      <c r="F970" s="39"/>
      <c r="G970" s="39"/>
      <c r="H970" s="39"/>
      <c r="I970" s="39"/>
      <c r="J970" s="39"/>
      <c r="K970" s="39"/>
      <c r="L970" s="39"/>
      <c r="M970" s="39"/>
      <c r="N970" s="39"/>
      <c r="O970" s="39"/>
      <c r="P970" s="39"/>
      <c r="Q970" s="39"/>
      <c r="R970" s="39"/>
      <c r="S970" s="39"/>
      <c r="T970" s="39"/>
      <c r="U970" s="39"/>
      <c r="V970" s="39"/>
      <c r="W970" s="39"/>
      <c r="X970" s="39"/>
      <c r="Y970" s="39"/>
      <c r="Z970" s="39"/>
    </row>
    <row r="971" spans="1:26" ht="12.75" customHeight="1" x14ac:dyDescent="0.25">
      <c r="A971" s="39"/>
      <c r="B971" s="39"/>
      <c r="C971" s="39"/>
      <c r="D971" s="39"/>
      <c r="E971" s="39"/>
      <c r="F971" s="39"/>
      <c r="G971" s="39"/>
      <c r="H971" s="39"/>
      <c r="I971" s="39"/>
      <c r="J971" s="39"/>
      <c r="K971" s="39"/>
      <c r="L971" s="39"/>
      <c r="M971" s="39"/>
      <c r="N971" s="39"/>
      <c r="O971" s="39"/>
      <c r="P971" s="39"/>
      <c r="Q971" s="39"/>
      <c r="R971" s="39"/>
      <c r="S971" s="39"/>
      <c r="T971" s="39"/>
      <c r="U971" s="39"/>
      <c r="V971" s="39"/>
      <c r="W971" s="39"/>
      <c r="X971" s="39"/>
      <c r="Y971" s="39"/>
      <c r="Z971" s="39"/>
    </row>
    <row r="972" spans="1:26" ht="12.75" customHeight="1" x14ac:dyDescent="0.25">
      <c r="A972" s="39"/>
      <c r="B972" s="39"/>
      <c r="C972" s="39"/>
      <c r="D972" s="39"/>
      <c r="E972" s="39"/>
      <c r="F972" s="39"/>
      <c r="G972" s="39"/>
      <c r="H972" s="39"/>
      <c r="I972" s="39"/>
      <c r="J972" s="39"/>
      <c r="K972" s="39"/>
      <c r="L972" s="39"/>
      <c r="M972" s="39"/>
      <c r="N972" s="39"/>
      <c r="O972" s="39"/>
      <c r="P972" s="39"/>
      <c r="Q972" s="39"/>
      <c r="R972" s="39"/>
      <c r="S972" s="39"/>
      <c r="T972" s="39"/>
      <c r="U972" s="39"/>
      <c r="V972" s="39"/>
      <c r="W972" s="39"/>
      <c r="X972" s="39"/>
      <c r="Y972" s="39"/>
      <c r="Z972" s="39"/>
    </row>
    <row r="973" spans="1:26" ht="12.75" customHeight="1" x14ac:dyDescent="0.25">
      <c r="A973" s="39"/>
      <c r="B973" s="39"/>
      <c r="C973" s="39"/>
      <c r="D973" s="39"/>
      <c r="E973" s="39"/>
      <c r="F973" s="39"/>
      <c r="G973" s="39"/>
      <c r="H973" s="39"/>
      <c r="I973" s="39"/>
      <c r="J973" s="39"/>
      <c r="K973" s="39"/>
      <c r="L973" s="39"/>
      <c r="M973" s="39"/>
      <c r="N973" s="39"/>
      <c r="O973" s="39"/>
      <c r="P973" s="39"/>
      <c r="Q973" s="39"/>
      <c r="R973" s="39"/>
      <c r="S973" s="39"/>
      <c r="T973" s="39"/>
      <c r="U973" s="39"/>
      <c r="V973" s="39"/>
      <c r="W973" s="39"/>
      <c r="X973" s="39"/>
      <c r="Y973" s="39"/>
      <c r="Z973" s="39"/>
    </row>
    <row r="974" spans="1:26" ht="12.75" customHeight="1" x14ac:dyDescent="0.25">
      <c r="A974" s="39"/>
      <c r="B974" s="39"/>
      <c r="C974" s="39"/>
      <c r="D974" s="39"/>
      <c r="E974" s="39"/>
      <c r="F974" s="39"/>
      <c r="G974" s="39"/>
      <c r="H974" s="39"/>
      <c r="I974" s="39"/>
      <c r="J974" s="39"/>
      <c r="K974" s="39"/>
      <c r="L974" s="39"/>
      <c r="M974" s="39"/>
      <c r="N974" s="39"/>
      <c r="O974" s="39"/>
      <c r="P974" s="39"/>
      <c r="Q974" s="39"/>
      <c r="R974" s="39"/>
      <c r="S974" s="39"/>
      <c r="T974" s="39"/>
      <c r="U974" s="39"/>
      <c r="V974" s="39"/>
      <c r="W974" s="39"/>
      <c r="X974" s="39"/>
      <c r="Y974" s="39"/>
      <c r="Z974" s="39"/>
    </row>
    <row r="975" spans="1:26" ht="12.75" customHeight="1" x14ac:dyDescent="0.25">
      <c r="A975" s="39"/>
      <c r="B975" s="39"/>
      <c r="C975" s="39"/>
      <c r="D975" s="39"/>
      <c r="E975" s="39"/>
      <c r="F975" s="39"/>
      <c r="G975" s="39"/>
      <c r="H975" s="39"/>
      <c r="I975" s="39"/>
      <c r="J975" s="39"/>
      <c r="K975" s="39"/>
      <c r="L975" s="39"/>
      <c r="M975" s="39"/>
      <c r="N975" s="39"/>
      <c r="O975" s="39"/>
      <c r="P975" s="39"/>
      <c r="Q975" s="39"/>
      <c r="R975" s="39"/>
      <c r="S975" s="39"/>
      <c r="T975" s="39"/>
      <c r="U975" s="39"/>
      <c r="V975" s="39"/>
      <c r="W975" s="39"/>
      <c r="X975" s="39"/>
      <c r="Y975" s="39"/>
      <c r="Z975" s="39"/>
    </row>
    <row r="976" spans="1:26" ht="12.75" customHeight="1" x14ac:dyDescent="0.25">
      <c r="A976" s="39"/>
      <c r="B976" s="39"/>
      <c r="C976" s="39"/>
      <c r="D976" s="39"/>
      <c r="E976" s="39"/>
      <c r="F976" s="39"/>
      <c r="G976" s="39"/>
      <c r="H976" s="39"/>
      <c r="I976" s="39"/>
      <c r="J976" s="39"/>
      <c r="K976" s="39"/>
      <c r="L976" s="39"/>
      <c r="M976" s="39"/>
      <c r="N976" s="39"/>
      <c r="O976" s="39"/>
      <c r="P976" s="39"/>
      <c r="Q976" s="39"/>
      <c r="R976" s="39"/>
      <c r="S976" s="39"/>
      <c r="T976" s="39"/>
      <c r="U976" s="39"/>
      <c r="V976" s="39"/>
      <c r="W976" s="39"/>
      <c r="X976" s="39"/>
      <c r="Y976" s="39"/>
      <c r="Z976" s="39"/>
    </row>
    <row r="977" spans="1:26" ht="12.75" customHeight="1" x14ac:dyDescent="0.25">
      <c r="A977" s="39"/>
      <c r="B977" s="39"/>
      <c r="C977" s="39"/>
      <c r="D977" s="39"/>
      <c r="E977" s="39"/>
      <c r="F977" s="39"/>
      <c r="G977" s="39"/>
      <c r="H977" s="39"/>
      <c r="I977" s="39"/>
      <c r="J977" s="39"/>
      <c r="K977" s="39"/>
      <c r="L977" s="39"/>
      <c r="M977" s="39"/>
      <c r="N977" s="39"/>
      <c r="O977" s="39"/>
      <c r="P977" s="39"/>
      <c r="Q977" s="39"/>
      <c r="R977" s="39"/>
      <c r="S977" s="39"/>
      <c r="T977" s="39"/>
      <c r="U977" s="39"/>
      <c r="V977" s="39"/>
      <c r="W977" s="39"/>
      <c r="X977" s="39"/>
      <c r="Y977" s="39"/>
      <c r="Z977" s="39"/>
    </row>
    <row r="978" spans="1:26" ht="12.75" customHeight="1" x14ac:dyDescent="0.25">
      <c r="A978" s="39"/>
      <c r="B978" s="39"/>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row>
    <row r="979" spans="1:26" ht="12.75" customHeight="1" x14ac:dyDescent="0.25">
      <c r="A979" s="39"/>
      <c r="B979" s="39"/>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row>
    <row r="980" spans="1:26" ht="12.75" customHeight="1" x14ac:dyDescent="0.25">
      <c r="A980" s="39"/>
      <c r="B980" s="39"/>
      <c r="C980" s="39"/>
      <c r="D980" s="39"/>
      <c r="E980" s="39"/>
      <c r="F980" s="39"/>
      <c r="G980" s="39"/>
      <c r="H980" s="39"/>
      <c r="I980" s="39"/>
      <c r="J980" s="39"/>
      <c r="K980" s="39"/>
      <c r="L980" s="39"/>
      <c r="M980" s="39"/>
      <c r="N980" s="39"/>
      <c r="O980" s="39"/>
      <c r="P980" s="39"/>
      <c r="Q980" s="39"/>
      <c r="R980" s="39"/>
      <c r="S980" s="39"/>
      <c r="T980" s="39"/>
      <c r="U980" s="39"/>
      <c r="V980" s="39"/>
      <c r="W980" s="39"/>
      <c r="X980" s="39"/>
      <c r="Y980" s="39"/>
      <c r="Z980" s="39"/>
    </row>
    <row r="981" spans="1:26" ht="12.75" customHeight="1" x14ac:dyDescent="0.25">
      <c r="A981" s="39"/>
      <c r="B981" s="39"/>
      <c r="C981" s="39"/>
      <c r="D981" s="39"/>
      <c r="E981" s="39"/>
      <c r="F981" s="39"/>
      <c r="G981" s="39"/>
      <c r="H981" s="39"/>
      <c r="I981" s="39"/>
      <c r="J981" s="39"/>
      <c r="K981" s="39"/>
      <c r="L981" s="39"/>
      <c r="M981" s="39"/>
      <c r="N981" s="39"/>
      <c r="O981" s="39"/>
      <c r="P981" s="39"/>
      <c r="Q981" s="39"/>
      <c r="R981" s="39"/>
      <c r="S981" s="39"/>
      <c r="T981" s="39"/>
      <c r="U981" s="39"/>
      <c r="V981" s="39"/>
      <c r="W981" s="39"/>
      <c r="X981" s="39"/>
      <c r="Y981" s="39"/>
      <c r="Z981" s="39"/>
    </row>
    <row r="982" spans="1:26" ht="12.75" customHeight="1" x14ac:dyDescent="0.25">
      <c r="A982" s="39"/>
      <c r="B982" s="39"/>
      <c r="C982" s="39"/>
      <c r="D982" s="39"/>
      <c r="E982" s="39"/>
      <c r="F982" s="39"/>
      <c r="G982" s="39"/>
      <c r="H982" s="39"/>
      <c r="I982" s="39"/>
      <c r="J982" s="39"/>
      <c r="K982" s="39"/>
      <c r="L982" s="39"/>
      <c r="M982" s="39"/>
      <c r="N982" s="39"/>
      <c r="O982" s="39"/>
      <c r="P982" s="39"/>
      <c r="Q982" s="39"/>
      <c r="R982" s="39"/>
      <c r="S982" s="39"/>
      <c r="T982" s="39"/>
      <c r="U982" s="39"/>
      <c r="V982" s="39"/>
      <c r="W982" s="39"/>
      <c r="X982" s="39"/>
      <c r="Y982" s="39"/>
      <c r="Z982" s="39"/>
    </row>
    <row r="983" spans="1:26" ht="12.75" customHeight="1" x14ac:dyDescent="0.25">
      <c r="A983" s="39"/>
      <c r="B983" s="39"/>
      <c r="C983" s="39"/>
      <c r="D983" s="39"/>
      <c r="E983" s="39"/>
      <c r="F983" s="39"/>
      <c r="G983" s="39"/>
      <c r="H983" s="39"/>
      <c r="I983" s="39"/>
      <c r="J983" s="39"/>
      <c r="K983" s="39"/>
      <c r="L983" s="39"/>
      <c r="M983" s="39"/>
      <c r="N983" s="39"/>
      <c r="O983" s="39"/>
      <c r="P983" s="39"/>
      <c r="Q983" s="39"/>
      <c r="R983" s="39"/>
      <c r="S983" s="39"/>
      <c r="T983" s="39"/>
      <c r="U983" s="39"/>
      <c r="V983" s="39"/>
      <c r="W983" s="39"/>
      <c r="X983" s="39"/>
      <c r="Y983" s="39"/>
      <c r="Z983" s="39"/>
    </row>
    <row r="984" spans="1:26" ht="12.75" customHeight="1" x14ac:dyDescent="0.25">
      <c r="A984" s="39"/>
      <c r="B984" s="39"/>
      <c r="C984" s="39"/>
      <c r="D984" s="39"/>
      <c r="E984" s="39"/>
      <c r="F984" s="39"/>
      <c r="G984" s="39"/>
      <c r="H984" s="39"/>
      <c r="I984" s="39"/>
      <c r="J984" s="39"/>
      <c r="K984" s="39"/>
      <c r="L984" s="39"/>
      <c r="M984" s="39"/>
      <c r="N984" s="39"/>
      <c r="O984" s="39"/>
      <c r="P984" s="39"/>
      <c r="Q984" s="39"/>
      <c r="R984" s="39"/>
      <c r="S984" s="39"/>
      <c r="T984" s="39"/>
      <c r="U984" s="39"/>
      <c r="V984" s="39"/>
      <c r="W984" s="39"/>
      <c r="X984" s="39"/>
      <c r="Y984" s="39"/>
      <c r="Z984" s="39"/>
    </row>
    <row r="985" spans="1:26" ht="12.75" customHeight="1" x14ac:dyDescent="0.25">
      <c r="A985" s="39"/>
      <c r="B985" s="39"/>
      <c r="C985" s="39"/>
      <c r="D985" s="39"/>
      <c r="E985" s="39"/>
      <c r="F985" s="39"/>
      <c r="G985" s="39"/>
      <c r="H985" s="39"/>
      <c r="I985" s="39"/>
      <c r="J985" s="39"/>
      <c r="K985" s="39"/>
      <c r="L985" s="39"/>
      <c r="M985" s="39"/>
      <c r="N985" s="39"/>
      <c r="O985" s="39"/>
      <c r="P985" s="39"/>
      <c r="Q985" s="39"/>
      <c r="R985" s="39"/>
      <c r="S985" s="39"/>
      <c r="T985" s="39"/>
      <c r="U985" s="39"/>
      <c r="V985" s="39"/>
      <c r="W985" s="39"/>
      <c r="X985" s="39"/>
      <c r="Y985" s="39"/>
      <c r="Z985" s="39"/>
    </row>
    <row r="986" spans="1:26" ht="12.75" customHeight="1" x14ac:dyDescent="0.25">
      <c r="A986" s="39"/>
      <c r="B986" s="39"/>
      <c r="C986" s="39"/>
      <c r="D986" s="39"/>
      <c r="E986" s="39"/>
      <c r="F986" s="39"/>
      <c r="G986" s="39"/>
      <c r="H986" s="39"/>
      <c r="I986" s="39"/>
      <c r="J986" s="39"/>
      <c r="K986" s="39"/>
      <c r="L986" s="39"/>
      <c r="M986" s="39"/>
      <c r="N986" s="39"/>
      <c r="O986" s="39"/>
      <c r="P986" s="39"/>
      <c r="Q986" s="39"/>
      <c r="R986" s="39"/>
      <c r="S986" s="39"/>
      <c r="T986" s="39"/>
      <c r="U986" s="39"/>
      <c r="V986" s="39"/>
      <c r="W986" s="39"/>
      <c r="X986" s="39"/>
      <c r="Y986" s="39"/>
      <c r="Z986" s="39"/>
    </row>
    <row r="987" spans="1:26" ht="12.75" customHeight="1" x14ac:dyDescent="0.25">
      <c r="A987" s="39"/>
      <c r="B987" s="39"/>
      <c r="C987" s="39"/>
      <c r="D987" s="39"/>
      <c r="E987" s="39"/>
      <c r="F987" s="39"/>
      <c r="G987" s="39"/>
      <c r="H987" s="39"/>
      <c r="I987" s="39"/>
      <c r="J987" s="39"/>
      <c r="K987" s="39"/>
      <c r="L987" s="39"/>
      <c r="M987" s="39"/>
      <c r="N987" s="39"/>
      <c r="O987" s="39"/>
      <c r="P987" s="39"/>
      <c r="Q987" s="39"/>
      <c r="R987" s="39"/>
      <c r="S987" s="39"/>
      <c r="T987" s="39"/>
      <c r="U987" s="39"/>
      <c r="V987" s="39"/>
      <c r="W987" s="39"/>
      <c r="X987" s="39"/>
      <c r="Y987" s="39"/>
      <c r="Z987" s="39"/>
    </row>
    <row r="988" spans="1:26" ht="12.75" customHeight="1" x14ac:dyDescent="0.25">
      <c r="A988" s="39"/>
      <c r="B988" s="39"/>
      <c r="C988" s="39"/>
      <c r="D988" s="39"/>
      <c r="E988" s="39"/>
      <c r="F988" s="39"/>
      <c r="G988" s="39"/>
      <c r="H988" s="39"/>
      <c r="I988" s="39"/>
      <c r="J988" s="39"/>
      <c r="K988" s="39"/>
      <c r="L988" s="39"/>
      <c r="M988" s="39"/>
      <c r="N988" s="39"/>
      <c r="O988" s="39"/>
      <c r="P988" s="39"/>
      <c r="Q988" s="39"/>
      <c r="R988" s="39"/>
      <c r="S988" s="39"/>
      <c r="T988" s="39"/>
      <c r="U988" s="39"/>
      <c r="V988" s="39"/>
      <c r="W988" s="39"/>
      <c r="X988" s="39"/>
      <c r="Y988" s="39"/>
      <c r="Z988" s="39"/>
    </row>
    <row r="989" spans="1:26" ht="12.75" customHeight="1" x14ac:dyDescent="0.25">
      <c r="A989" s="39"/>
      <c r="B989" s="39"/>
      <c r="C989" s="39"/>
      <c r="D989" s="39"/>
      <c r="E989" s="39"/>
      <c r="F989" s="39"/>
      <c r="G989" s="39"/>
      <c r="H989" s="39"/>
      <c r="I989" s="39"/>
      <c r="J989" s="39"/>
      <c r="K989" s="39"/>
      <c r="L989" s="39"/>
      <c r="M989" s="39"/>
      <c r="N989" s="39"/>
      <c r="O989" s="39"/>
      <c r="P989" s="39"/>
      <c r="Q989" s="39"/>
      <c r="R989" s="39"/>
      <c r="S989" s="39"/>
      <c r="T989" s="39"/>
      <c r="U989" s="39"/>
      <c r="V989" s="39"/>
      <c r="W989" s="39"/>
      <c r="X989" s="39"/>
      <c r="Y989" s="39"/>
      <c r="Z989" s="39"/>
    </row>
    <row r="990" spans="1:26" ht="12.75" customHeight="1" x14ac:dyDescent="0.25">
      <c r="A990" s="39"/>
      <c r="B990" s="39"/>
      <c r="C990" s="39"/>
      <c r="D990" s="39"/>
      <c r="E990" s="39"/>
      <c r="F990" s="39"/>
      <c r="G990" s="39"/>
      <c r="H990" s="39"/>
      <c r="I990" s="39"/>
      <c r="J990" s="39"/>
      <c r="K990" s="39"/>
      <c r="L990" s="39"/>
      <c r="M990" s="39"/>
      <c r="N990" s="39"/>
      <c r="O990" s="39"/>
      <c r="P990" s="39"/>
      <c r="Q990" s="39"/>
      <c r="R990" s="39"/>
      <c r="S990" s="39"/>
      <c r="T990" s="39"/>
      <c r="U990" s="39"/>
      <c r="V990" s="39"/>
      <c r="W990" s="39"/>
      <c r="X990" s="39"/>
      <c r="Y990" s="39"/>
      <c r="Z990" s="39"/>
    </row>
  </sheetData>
  <mergeCells count="75">
    <mergeCell ref="P20:Q20"/>
    <mergeCell ref="S20:T20"/>
    <mergeCell ref="J58:K58"/>
    <mergeCell ref="A46:I46"/>
    <mergeCell ref="J46:R46"/>
    <mergeCell ref="A47:I47"/>
    <mergeCell ref="J47:K47"/>
    <mergeCell ref="F22:G22"/>
    <mergeCell ref="C22:D22"/>
    <mergeCell ref="A40:I40"/>
    <mergeCell ref="A41:I41"/>
    <mergeCell ref="A44:I44"/>
    <mergeCell ref="J44:K44"/>
    <mergeCell ref="A45:I45"/>
    <mergeCell ref="J45:R45"/>
    <mergeCell ref="A42:I42"/>
    <mergeCell ref="J61:K61"/>
    <mergeCell ref="A61:I61"/>
    <mergeCell ref="A62:I62"/>
    <mergeCell ref="J62:K62"/>
    <mergeCell ref="A59:I59"/>
    <mergeCell ref="J59:K59"/>
    <mergeCell ref="J69:K69"/>
    <mergeCell ref="A19:I19"/>
    <mergeCell ref="A20:I20"/>
    <mergeCell ref="A26:I26"/>
    <mergeCell ref="A27:I27"/>
    <mergeCell ref="A21:I21"/>
    <mergeCell ref="A29:I29"/>
    <mergeCell ref="A33:I33"/>
    <mergeCell ref="A31:I31"/>
    <mergeCell ref="A30:I30"/>
    <mergeCell ref="A34:I34"/>
    <mergeCell ref="A35:I35"/>
    <mergeCell ref="A37:I37"/>
    <mergeCell ref="A38:I38"/>
    <mergeCell ref="A48:I48"/>
    <mergeCell ref="J60:K60"/>
    <mergeCell ref="A15:I15"/>
    <mergeCell ref="A16:I16"/>
    <mergeCell ref="A18:I18"/>
    <mergeCell ref="A17:I17"/>
    <mergeCell ref="A6:I6"/>
    <mergeCell ref="A7:I7"/>
    <mergeCell ref="A10:I10"/>
    <mergeCell ref="A11:I11"/>
    <mergeCell ref="A14:I14"/>
    <mergeCell ref="A13:I13"/>
    <mergeCell ref="A12:I12"/>
    <mergeCell ref="A83:I83"/>
    <mergeCell ref="F100:N100"/>
    <mergeCell ref="A55:I55"/>
    <mergeCell ref="J55:K55"/>
    <mergeCell ref="A56:I56"/>
    <mergeCell ref="A82:I82"/>
    <mergeCell ref="A75:I75"/>
    <mergeCell ref="A76:I76"/>
    <mergeCell ref="A80:I80"/>
    <mergeCell ref="A81:I81"/>
    <mergeCell ref="J68:K68"/>
    <mergeCell ref="A69:I69"/>
    <mergeCell ref="A72:I72"/>
    <mergeCell ref="A63:I63"/>
    <mergeCell ref="A64:I64"/>
    <mergeCell ref="A65:I65"/>
    <mergeCell ref="A77:I77"/>
    <mergeCell ref="A78:I78"/>
    <mergeCell ref="A49:I49"/>
    <mergeCell ref="A50:I50"/>
    <mergeCell ref="A52:I52"/>
    <mergeCell ref="A66:I66"/>
    <mergeCell ref="A67:I67"/>
    <mergeCell ref="A70:I70"/>
    <mergeCell ref="A58:I58"/>
    <mergeCell ref="A60:I60"/>
  </mergeCells>
  <hyperlinks>
    <hyperlink ref="I1" location="BG!A1" display="BG"/>
  </hyperlinks>
  <pageMargins left="0.70866141732283472" right="0.70866141732283472" top="0.74803149606299213" bottom="0.74803149606299213" header="0" footer="0"/>
  <pageSetup paperSize="5"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Y998"/>
  <sheetViews>
    <sheetView showGridLines="0" workbookViewId="0">
      <selection activeCell="C6" sqref="C6"/>
    </sheetView>
  </sheetViews>
  <sheetFormatPr baseColWidth="10" defaultColWidth="14.42578125" defaultRowHeight="15" customHeight="1" x14ac:dyDescent="0.25"/>
  <cols>
    <col min="1" max="1" width="45.42578125" style="41" customWidth="1"/>
    <col min="2" max="2" width="5.85546875" style="41" customWidth="1"/>
    <col min="3" max="3" width="22.85546875" style="41" customWidth="1"/>
    <col min="4" max="4" width="16.5703125" style="41" customWidth="1"/>
    <col min="5" max="5" width="11.42578125" style="55" customWidth="1"/>
    <col min="6" max="25" width="11.42578125" style="41" customWidth="1"/>
    <col min="26" max="16384" width="14.42578125" style="41"/>
  </cols>
  <sheetData>
    <row r="1" spans="1:25" ht="12.75" customHeight="1" x14ac:dyDescent="0.25">
      <c r="A1" s="48" t="s">
        <v>1</v>
      </c>
      <c r="B1" s="39"/>
      <c r="C1" s="39"/>
      <c r="D1" s="39"/>
      <c r="E1" s="422" t="s">
        <v>22</v>
      </c>
      <c r="F1" s="39"/>
      <c r="G1" s="39"/>
      <c r="H1" s="39"/>
      <c r="I1" s="39"/>
      <c r="J1" s="39"/>
      <c r="K1" s="39"/>
      <c r="L1" s="39"/>
      <c r="M1" s="39"/>
      <c r="N1" s="39"/>
      <c r="O1" s="39"/>
      <c r="P1" s="39"/>
      <c r="Q1" s="39"/>
      <c r="R1" s="39"/>
      <c r="S1" s="39"/>
      <c r="T1" s="39"/>
      <c r="U1" s="39"/>
      <c r="V1" s="39"/>
      <c r="W1" s="39"/>
      <c r="X1" s="39"/>
      <c r="Y1" s="39"/>
    </row>
    <row r="2" spans="1:25" ht="12.75" customHeight="1" x14ac:dyDescent="0.25">
      <c r="A2" s="39" t="s">
        <v>274</v>
      </c>
      <c r="B2" s="39"/>
      <c r="C2" s="39"/>
      <c r="D2" s="39"/>
      <c r="E2" s="383"/>
      <c r="F2" s="39"/>
      <c r="G2" s="39"/>
      <c r="H2" s="39"/>
      <c r="I2" s="39"/>
      <c r="J2" s="39"/>
      <c r="K2" s="39"/>
      <c r="L2" s="39"/>
      <c r="M2" s="39"/>
      <c r="N2" s="39"/>
      <c r="O2" s="39"/>
      <c r="P2" s="39"/>
      <c r="Q2" s="39"/>
      <c r="R2" s="39"/>
      <c r="S2" s="39"/>
      <c r="T2" s="39"/>
      <c r="U2" s="39"/>
      <c r="V2" s="39"/>
      <c r="W2" s="39"/>
      <c r="X2" s="39"/>
      <c r="Y2" s="39"/>
    </row>
    <row r="3" spans="1:25" ht="12.75" customHeight="1" x14ac:dyDescent="0.25">
      <c r="A3" s="39"/>
      <c r="B3" s="39"/>
      <c r="C3" s="39"/>
      <c r="D3" s="39"/>
      <c r="E3" s="383"/>
      <c r="F3" s="39"/>
      <c r="G3" s="39"/>
      <c r="H3" s="39"/>
      <c r="I3" s="39"/>
      <c r="J3" s="39"/>
      <c r="K3" s="39"/>
      <c r="L3" s="39"/>
      <c r="M3" s="39"/>
      <c r="N3" s="39"/>
      <c r="O3" s="39"/>
      <c r="P3" s="39"/>
      <c r="Q3" s="39"/>
      <c r="R3" s="39"/>
      <c r="S3" s="39"/>
      <c r="T3" s="39"/>
      <c r="U3" s="39"/>
      <c r="V3" s="39"/>
      <c r="W3" s="39"/>
      <c r="X3" s="39"/>
      <c r="Y3" s="39"/>
    </row>
    <row r="4" spans="1:25" ht="12.75" customHeight="1" x14ac:dyDescent="0.25">
      <c r="A4" s="39"/>
      <c r="B4" s="39"/>
      <c r="C4" s="39"/>
      <c r="D4" s="39"/>
      <c r="E4" s="383"/>
      <c r="F4" s="39"/>
      <c r="G4" s="39"/>
      <c r="H4" s="39"/>
      <c r="I4" s="39"/>
      <c r="J4" s="39"/>
      <c r="K4" s="39"/>
      <c r="L4" s="39"/>
      <c r="M4" s="39"/>
      <c r="N4" s="39"/>
      <c r="O4" s="39"/>
      <c r="P4" s="39"/>
      <c r="Q4" s="39"/>
      <c r="R4" s="39"/>
      <c r="S4" s="39"/>
      <c r="T4" s="39"/>
      <c r="U4" s="39"/>
      <c r="V4" s="39"/>
      <c r="W4" s="39"/>
      <c r="X4" s="39"/>
      <c r="Y4" s="39"/>
    </row>
    <row r="5" spans="1:25" ht="12.75" customHeight="1" x14ac:dyDescent="0.25">
      <c r="A5" s="39"/>
      <c r="B5" s="39"/>
      <c r="C5" s="39"/>
      <c r="D5" s="39"/>
      <c r="E5" s="383"/>
      <c r="F5" s="39"/>
      <c r="G5" s="39"/>
      <c r="H5" s="39"/>
      <c r="I5" s="39"/>
      <c r="J5" s="39"/>
      <c r="K5" s="39"/>
      <c r="L5" s="39"/>
      <c r="M5" s="39"/>
      <c r="N5" s="39"/>
      <c r="O5" s="39"/>
      <c r="P5" s="39"/>
      <c r="Q5" s="39"/>
      <c r="R5" s="39"/>
      <c r="S5" s="39"/>
      <c r="T5" s="39"/>
      <c r="U5" s="39"/>
      <c r="V5" s="39"/>
      <c r="W5" s="39"/>
      <c r="X5" s="39"/>
      <c r="Y5" s="39"/>
    </row>
    <row r="6" spans="1:25" ht="12.75" customHeight="1" x14ac:dyDescent="0.25">
      <c r="A6" s="39"/>
      <c r="B6" s="39"/>
      <c r="C6" s="39"/>
      <c r="D6" s="39"/>
      <c r="E6" s="383"/>
      <c r="F6" s="39"/>
      <c r="G6" s="39"/>
      <c r="H6" s="39"/>
      <c r="I6" s="39"/>
      <c r="J6" s="39"/>
      <c r="K6" s="39"/>
      <c r="L6" s="39"/>
      <c r="M6" s="39"/>
      <c r="N6" s="39"/>
      <c r="O6" s="39"/>
      <c r="P6" s="39"/>
      <c r="Q6" s="39"/>
      <c r="R6" s="39"/>
      <c r="S6" s="39"/>
      <c r="T6" s="39"/>
      <c r="U6" s="39"/>
      <c r="V6" s="39"/>
      <c r="W6" s="39"/>
      <c r="X6" s="39"/>
      <c r="Y6" s="39"/>
    </row>
    <row r="7" spans="1:25" ht="12.75" customHeight="1" x14ac:dyDescent="0.25">
      <c r="A7" s="210" t="s">
        <v>275</v>
      </c>
      <c r="B7" s="210"/>
      <c r="C7" s="210"/>
      <c r="D7" s="210"/>
      <c r="E7" s="383"/>
      <c r="F7" s="39"/>
      <c r="G7" s="39"/>
      <c r="H7" s="39"/>
      <c r="I7" s="39"/>
      <c r="J7" s="39"/>
      <c r="K7" s="39"/>
      <c r="L7" s="39"/>
      <c r="M7" s="39"/>
      <c r="N7" s="39"/>
      <c r="O7" s="39"/>
      <c r="P7" s="39"/>
      <c r="Q7" s="39"/>
      <c r="R7" s="39"/>
      <c r="S7" s="39"/>
      <c r="T7" s="39"/>
      <c r="U7" s="39"/>
      <c r="V7" s="39"/>
      <c r="W7" s="39"/>
      <c r="X7" s="39"/>
      <c r="Y7" s="39"/>
    </row>
    <row r="8" spans="1:25" ht="12.75" customHeight="1" x14ac:dyDescent="0.25">
      <c r="A8" s="211" t="s">
        <v>276</v>
      </c>
      <c r="B8" s="212"/>
      <c r="C8" s="39"/>
      <c r="D8" s="39"/>
      <c r="E8" s="383"/>
      <c r="F8" s="39"/>
      <c r="G8" s="39"/>
      <c r="H8" s="39"/>
      <c r="I8" s="39"/>
      <c r="J8" s="39"/>
      <c r="K8" s="39"/>
      <c r="L8" s="39"/>
      <c r="M8" s="39"/>
      <c r="N8" s="39"/>
      <c r="O8" s="39"/>
      <c r="P8" s="39"/>
      <c r="Q8" s="39"/>
      <c r="R8" s="39"/>
      <c r="S8" s="39"/>
      <c r="T8" s="39"/>
      <c r="U8" s="39"/>
      <c r="V8" s="39"/>
      <c r="W8" s="39"/>
      <c r="X8" s="39"/>
      <c r="Y8" s="39"/>
    </row>
    <row r="9" spans="1:25" ht="12.75" customHeight="1" x14ac:dyDescent="0.25">
      <c r="A9" s="83" t="s">
        <v>277</v>
      </c>
      <c r="B9" s="39"/>
      <c r="C9" s="39"/>
      <c r="D9" s="39"/>
      <c r="E9" s="383"/>
      <c r="F9" s="39"/>
      <c r="G9" s="39"/>
      <c r="H9" s="39"/>
      <c r="I9" s="39"/>
      <c r="J9" s="39"/>
      <c r="K9" s="39"/>
      <c r="L9" s="39"/>
      <c r="M9" s="39"/>
      <c r="N9" s="39"/>
      <c r="O9" s="39"/>
      <c r="P9" s="39"/>
      <c r="Q9" s="39"/>
      <c r="R9" s="39"/>
      <c r="S9" s="39"/>
      <c r="T9" s="39"/>
      <c r="U9" s="39"/>
      <c r="V9" s="39"/>
      <c r="W9" s="39"/>
      <c r="X9" s="39"/>
      <c r="Y9" s="39"/>
    </row>
    <row r="10" spans="1:25" ht="12.75" customHeight="1" x14ac:dyDescent="0.25">
      <c r="A10" s="83"/>
      <c r="B10" s="39"/>
      <c r="C10" s="39"/>
      <c r="D10" s="39"/>
      <c r="E10" s="383"/>
      <c r="F10" s="39"/>
      <c r="G10" s="39"/>
      <c r="H10" s="39"/>
      <c r="I10" s="39"/>
      <c r="J10" s="39"/>
      <c r="K10" s="39"/>
      <c r="L10" s="39"/>
      <c r="M10" s="39"/>
      <c r="N10" s="39"/>
      <c r="O10" s="39"/>
      <c r="P10" s="39"/>
      <c r="Q10" s="39"/>
      <c r="R10" s="39"/>
      <c r="S10" s="39"/>
      <c r="T10" s="39"/>
      <c r="U10" s="39"/>
      <c r="V10" s="39"/>
      <c r="W10" s="39"/>
      <c r="X10" s="39"/>
      <c r="Y10" s="39"/>
    </row>
    <row r="11" spans="1:25" ht="12.75" customHeight="1" x14ac:dyDescent="0.25">
      <c r="A11" s="84" t="s">
        <v>278</v>
      </c>
      <c r="B11" s="213"/>
      <c r="C11" s="561">
        <v>45473</v>
      </c>
      <c r="D11" s="561">
        <v>45291</v>
      </c>
      <c r="E11" s="383"/>
      <c r="F11" s="39"/>
      <c r="G11" s="39"/>
      <c r="H11" s="39"/>
      <c r="I11" s="39"/>
      <c r="J11" s="39"/>
      <c r="K11" s="39"/>
      <c r="L11" s="39"/>
      <c r="M11" s="39"/>
      <c r="N11" s="39"/>
      <c r="O11" s="39"/>
      <c r="P11" s="39"/>
      <c r="Q11" s="39"/>
      <c r="R11" s="39"/>
      <c r="S11" s="39"/>
      <c r="T11" s="39"/>
      <c r="U11" s="39"/>
      <c r="V11" s="39"/>
      <c r="W11" s="39"/>
      <c r="X11" s="39"/>
      <c r="Y11" s="39"/>
    </row>
    <row r="12" spans="1:25" ht="12.75" customHeight="1" x14ac:dyDescent="0.25">
      <c r="A12" s="213"/>
      <c r="B12" s="213"/>
      <c r="C12" s="214"/>
      <c r="D12" s="215"/>
      <c r="E12" s="383"/>
      <c r="F12" s="39"/>
      <c r="G12" s="39"/>
      <c r="H12" s="39"/>
      <c r="I12" s="39"/>
      <c r="J12" s="39"/>
      <c r="K12" s="39"/>
      <c r="L12" s="39"/>
      <c r="M12" s="39"/>
      <c r="N12" s="39"/>
      <c r="O12" s="39"/>
      <c r="P12" s="39"/>
      <c r="Q12" s="39"/>
      <c r="R12" s="39"/>
      <c r="S12" s="39"/>
      <c r="T12" s="39"/>
      <c r="U12" s="39"/>
      <c r="V12" s="39"/>
      <c r="W12" s="39"/>
      <c r="X12" s="39"/>
      <c r="Y12" s="39"/>
    </row>
    <row r="13" spans="1:25" ht="12.75" customHeight="1" x14ac:dyDescent="0.25">
      <c r="A13" s="86" t="s">
        <v>279</v>
      </c>
      <c r="B13" s="213"/>
      <c r="C13" s="383">
        <v>69484.934999999998</v>
      </c>
      <c r="D13" s="228">
        <v>63268.616000000002</v>
      </c>
      <c r="F13" s="39"/>
      <c r="G13" s="39"/>
      <c r="H13" s="39"/>
      <c r="I13" s="39"/>
      <c r="J13" s="39"/>
      <c r="K13" s="39"/>
      <c r="L13" s="39"/>
      <c r="M13" s="39"/>
      <c r="N13" s="39"/>
      <c r="O13" s="39"/>
      <c r="P13" s="39"/>
      <c r="Q13" s="39"/>
      <c r="R13" s="39"/>
      <c r="S13" s="39"/>
      <c r="T13" s="39"/>
      <c r="U13" s="39"/>
      <c r="V13" s="39"/>
      <c r="W13" s="39"/>
      <c r="X13" s="39"/>
      <c r="Y13" s="39"/>
    </row>
    <row r="14" spans="1:25" ht="12.75" customHeight="1" x14ac:dyDescent="0.25">
      <c r="A14" s="86" t="s">
        <v>281</v>
      </c>
      <c r="B14" s="86"/>
      <c r="C14" s="383">
        <v>9336.2790000000005</v>
      </c>
      <c r="D14" s="228">
        <v>88550.532000000007</v>
      </c>
      <c r="F14" s="39"/>
      <c r="G14" s="85"/>
      <c r="H14" s="39"/>
      <c r="I14" s="39"/>
      <c r="J14" s="39"/>
      <c r="K14" s="39"/>
      <c r="L14" s="39"/>
      <c r="M14" s="39"/>
      <c r="N14" s="39"/>
      <c r="O14" s="39"/>
      <c r="P14" s="39"/>
      <c r="Q14" s="39"/>
      <c r="R14" s="39"/>
      <c r="S14" s="39"/>
      <c r="T14" s="39"/>
      <c r="U14" s="39"/>
      <c r="V14" s="39"/>
      <c r="W14" s="39"/>
      <c r="X14" s="39"/>
      <c r="Y14" s="39"/>
    </row>
    <row r="15" spans="1:25" ht="12.75" customHeight="1" x14ac:dyDescent="0.25">
      <c r="A15" s="86" t="s">
        <v>283</v>
      </c>
      <c r="B15" s="86"/>
      <c r="C15" s="383">
        <v>1355240.1260000002</v>
      </c>
      <c r="D15" s="228">
        <v>604459.04899999988</v>
      </c>
      <c r="F15" s="39"/>
      <c r="G15" s="39"/>
      <c r="H15" s="39"/>
      <c r="I15" s="39"/>
      <c r="J15" s="39"/>
      <c r="K15" s="39"/>
      <c r="L15" s="39"/>
      <c r="M15" s="39"/>
      <c r="N15" s="39"/>
      <c r="O15" s="39"/>
      <c r="P15" s="39"/>
      <c r="Q15" s="39"/>
      <c r="R15" s="39"/>
      <c r="S15" s="39"/>
      <c r="T15" s="39"/>
      <c r="U15" s="39"/>
      <c r="V15" s="39"/>
      <c r="W15" s="39"/>
      <c r="X15" s="39"/>
      <c r="Y15" s="39"/>
    </row>
    <row r="16" spans="1:25" ht="13.5" customHeight="1" x14ac:dyDescent="0.25">
      <c r="A16" s="86" t="s">
        <v>284</v>
      </c>
      <c r="B16" s="86"/>
      <c r="C16" s="383">
        <v>103496.996</v>
      </c>
      <c r="D16" s="228">
        <v>37327.879999999997</v>
      </c>
      <c r="F16" s="39"/>
      <c r="G16" s="39"/>
      <c r="H16" s="39"/>
      <c r="I16" s="39"/>
      <c r="J16" s="39"/>
      <c r="K16" s="39"/>
      <c r="L16" s="39"/>
      <c r="M16" s="39"/>
      <c r="N16" s="39"/>
      <c r="O16" s="39"/>
      <c r="P16" s="39"/>
      <c r="Q16" s="39"/>
      <c r="R16" s="39"/>
      <c r="S16" s="39"/>
      <c r="T16" s="39"/>
      <c r="U16" s="39"/>
      <c r="V16" s="39"/>
      <c r="W16" s="39"/>
      <c r="X16" s="39"/>
      <c r="Y16" s="39"/>
    </row>
    <row r="17" spans="1:25" ht="12.75" customHeight="1" x14ac:dyDescent="0.25">
      <c r="A17" s="86" t="s">
        <v>285</v>
      </c>
      <c r="B17" s="86"/>
      <c r="C17" s="383">
        <v>29396.953000000001</v>
      </c>
      <c r="D17" s="228">
        <v>18269.136999999999</v>
      </c>
      <c r="F17" s="39"/>
      <c r="G17" s="39"/>
      <c r="H17" s="39"/>
      <c r="I17" s="39"/>
      <c r="J17" s="39"/>
      <c r="K17" s="39"/>
      <c r="L17" s="39"/>
      <c r="M17" s="39"/>
      <c r="N17" s="39"/>
      <c r="O17" s="39"/>
      <c r="P17" s="39"/>
      <c r="Q17" s="39"/>
      <c r="R17" s="39"/>
      <c r="S17" s="39"/>
      <c r="T17" s="39"/>
      <c r="U17" s="39"/>
      <c r="V17" s="39"/>
      <c r="W17" s="39"/>
      <c r="X17" s="39"/>
      <c r="Y17" s="39"/>
    </row>
    <row r="18" spans="1:25" ht="12.75" customHeight="1" x14ac:dyDescent="0.25">
      <c r="A18" s="217" t="s">
        <v>216</v>
      </c>
      <c r="B18" s="217"/>
      <c r="C18" s="88">
        <v>1566955.2890000001</v>
      </c>
      <c r="D18" s="698">
        <v>811875.21399999992</v>
      </c>
      <c r="E18" s="383"/>
      <c r="F18" s="39"/>
      <c r="G18" s="39"/>
      <c r="H18" s="39"/>
      <c r="I18" s="39"/>
      <c r="J18" s="39"/>
      <c r="K18" s="39"/>
      <c r="L18" s="39"/>
      <c r="M18" s="39"/>
      <c r="N18" s="39"/>
      <c r="O18" s="39"/>
      <c r="P18" s="39"/>
      <c r="Q18" s="39"/>
      <c r="R18" s="39"/>
      <c r="S18" s="39"/>
      <c r="T18" s="39"/>
      <c r="U18" s="39"/>
      <c r="V18" s="39"/>
      <c r="W18" s="39"/>
      <c r="X18" s="39"/>
      <c r="Y18" s="39"/>
    </row>
    <row r="19" spans="1:25" ht="12.75" customHeight="1" x14ac:dyDescent="0.25">
      <c r="A19" s="39"/>
      <c r="B19" s="39"/>
      <c r="C19" s="85">
        <v>0</v>
      </c>
      <c r="D19" s="85">
        <v>0</v>
      </c>
      <c r="E19" s="383"/>
      <c r="F19" s="39"/>
      <c r="G19" s="39"/>
      <c r="H19" s="39"/>
      <c r="I19" s="39"/>
      <c r="J19" s="39"/>
      <c r="K19" s="39"/>
      <c r="L19" s="39"/>
      <c r="M19" s="39"/>
      <c r="N19" s="39"/>
      <c r="O19" s="39"/>
      <c r="P19" s="39"/>
      <c r="Q19" s="39"/>
      <c r="R19" s="39"/>
      <c r="S19" s="39"/>
      <c r="T19" s="39"/>
      <c r="U19" s="39"/>
      <c r="V19" s="39"/>
      <c r="W19" s="39"/>
      <c r="X19" s="39"/>
      <c r="Y19" s="39"/>
    </row>
    <row r="20" spans="1:25" ht="12.75" customHeight="1" x14ac:dyDescent="0.25">
      <c r="A20" s="39"/>
      <c r="B20" s="39"/>
      <c r="C20" s="85"/>
      <c r="D20" s="39"/>
      <c r="E20" s="383"/>
      <c r="F20" s="39"/>
      <c r="G20" s="39"/>
      <c r="H20" s="39"/>
      <c r="I20" s="39"/>
      <c r="J20" s="39"/>
      <c r="K20" s="39"/>
      <c r="L20" s="39"/>
      <c r="M20" s="39"/>
      <c r="N20" s="39"/>
      <c r="O20" s="39"/>
      <c r="P20" s="39"/>
      <c r="Q20" s="39"/>
      <c r="R20" s="39"/>
      <c r="S20" s="39"/>
      <c r="T20" s="39"/>
      <c r="U20" s="39"/>
      <c r="V20" s="39"/>
      <c r="W20" s="39"/>
      <c r="X20" s="39"/>
      <c r="Y20" s="39"/>
    </row>
    <row r="21" spans="1:25" ht="12.75" customHeight="1" x14ac:dyDescent="0.25">
      <c r="A21" s="39"/>
      <c r="B21" s="39"/>
      <c r="C21" s="85"/>
      <c r="D21" s="39"/>
      <c r="E21" s="383"/>
      <c r="F21" s="39"/>
      <c r="G21" s="39"/>
      <c r="H21" s="39"/>
      <c r="I21" s="39"/>
      <c r="J21" s="39"/>
      <c r="K21" s="39"/>
      <c r="L21" s="39"/>
      <c r="M21" s="39"/>
      <c r="N21" s="39"/>
      <c r="O21" s="39"/>
      <c r="P21" s="39"/>
      <c r="Q21" s="39"/>
      <c r="R21" s="39"/>
      <c r="S21" s="39"/>
      <c r="T21" s="39"/>
      <c r="U21" s="39"/>
      <c r="V21" s="39"/>
      <c r="W21" s="39"/>
      <c r="X21" s="39"/>
      <c r="Y21" s="39"/>
    </row>
    <row r="22" spans="1:25" ht="12.75" customHeight="1" x14ac:dyDescent="0.25">
      <c r="A22" s="39"/>
      <c r="B22" s="39"/>
      <c r="C22" s="39"/>
      <c r="D22" s="39"/>
      <c r="E22" s="383"/>
      <c r="F22" s="39"/>
      <c r="G22" s="39"/>
      <c r="H22" s="39"/>
      <c r="I22" s="39"/>
      <c r="J22" s="39"/>
      <c r="K22" s="39"/>
      <c r="L22" s="39"/>
      <c r="M22" s="39"/>
      <c r="N22" s="39"/>
      <c r="O22" s="39"/>
      <c r="P22" s="39"/>
      <c r="Q22" s="39"/>
      <c r="R22" s="39"/>
      <c r="S22" s="39"/>
      <c r="T22" s="39"/>
      <c r="U22" s="39"/>
      <c r="V22" s="39"/>
      <c r="W22" s="39"/>
      <c r="X22" s="39"/>
      <c r="Y22" s="39"/>
    </row>
    <row r="23" spans="1:25" ht="12.75" customHeight="1" x14ac:dyDescent="0.25">
      <c r="A23" s="39"/>
      <c r="B23" s="39"/>
      <c r="C23" s="39"/>
      <c r="D23" s="39"/>
      <c r="E23" s="383"/>
      <c r="F23" s="39"/>
      <c r="G23" s="39"/>
      <c r="H23" s="39"/>
      <c r="I23" s="39"/>
      <c r="J23" s="39"/>
      <c r="K23" s="39"/>
      <c r="L23" s="39"/>
      <c r="M23" s="39"/>
      <c r="N23" s="39"/>
      <c r="O23" s="39"/>
      <c r="P23" s="39"/>
      <c r="Q23" s="39"/>
      <c r="R23" s="39"/>
      <c r="S23" s="39"/>
      <c r="T23" s="39"/>
      <c r="U23" s="39"/>
      <c r="V23" s="39"/>
      <c r="W23" s="39"/>
      <c r="X23" s="39"/>
      <c r="Y23" s="39"/>
    </row>
    <row r="24" spans="1:25" ht="12.75" customHeight="1" x14ac:dyDescent="0.25">
      <c r="A24" s="39"/>
      <c r="B24" s="39"/>
      <c r="C24" s="39"/>
      <c r="D24" s="39"/>
      <c r="E24" s="383"/>
      <c r="F24" s="39"/>
      <c r="G24" s="39"/>
      <c r="H24" s="39"/>
      <c r="I24" s="39"/>
      <c r="J24" s="39"/>
      <c r="K24" s="39"/>
      <c r="L24" s="39"/>
      <c r="M24" s="39"/>
      <c r="N24" s="39"/>
      <c r="O24" s="39"/>
      <c r="P24" s="39"/>
      <c r="Q24" s="39"/>
      <c r="R24" s="39"/>
      <c r="S24" s="39"/>
      <c r="T24" s="39"/>
      <c r="U24" s="39"/>
      <c r="V24" s="39"/>
      <c r="W24" s="39"/>
      <c r="X24" s="39"/>
      <c r="Y24" s="39"/>
    </row>
    <row r="25" spans="1:25" ht="12.75" customHeight="1" x14ac:dyDescent="0.25">
      <c r="A25" s="39"/>
      <c r="B25" s="39"/>
      <c r="C25" s="39"/>
      <c r="D25" s="39"/>
      <c r="E25" s="383"/>
      <c r="F25" s="39"/>
      <c r="G25" s="39"/>
      <c r="H25" s="39"/>
      <c r="I25" s="39"/>
      <c r="J25" s="39"/>
      <c r="K25" s="39"/>
      <c r="L25" s="39"/>
      <c r="M25" s="39"/>
      <c r="N25" s="39"/>
      <c r="O25" s="39"/>
      <c r="P25" s="39"/>
      <c r="Q25" s="39"/>
      <c r="R25" s="39"/>
      <c r="S25" s="39"/>
      <c r="T25" s="39"/>
      <c r="U25" s="39"/>
      <c r="V25" s="39"/>
      <c r="W25" s="39"/>
      <c r="X25" s="39"/>
      <c r="Y25" s="39"/>
    </row>
    <row r="26" spans="1:25" ht="12.75" customHeight="1" x14ac:dyDescent="0.25">
      <c r="A26" s="39"/>
      <c r="B26" s="39"/>
      <c r="C26" s="39"/>
      <c r="D26" s="39"/>
      <c r="E26" s="383"/>
      <c r="F26" s="39"/>
      <c r="G26" s="39"/>
      <c r="H26" s="39"/>
      <c r="I26" s="39"/>
      <c r="J26" s="39"/>
      <c r="K26" s="39"/>
      <c r="L26" s="39"/>
      <c r="M26" s="39"/>
      <c r="N26" s="39"/>
      <c r="O26" s="39"/>
      <c r="P26" s="39"/>
      <c r="Q26" s="39"/>
      <c r="R26" s="39"/>
      <c r="S26" s="39"/>
      <c r="T26" s="39"/>
      <c r="U26" s="39"/>
      <c r="V26" s="39"/>
      <c r="W26" s="39"/>
      <c r="X26" s="39"/>
      <c r="Y26" s="39"/>
    </row>
    <row r="27" spans="1:25" ht="12.75" customHeight="1" x14ac:dyDescent="0.25">
      <c r="A27" s="39"/>
      <c r="B27" s="39"/>
      <c r="C27" s="39"/>
      <c r="D27" s="39"/>
      <c r="E27" s="383"/>
      <c r="F27" s="39"/>
      <c r="G27" s="39"/>
      <c r="H27" s="39"/>
      <c r="I27" s="39"/>
      <c r="J27" s="39"/>
      <c r="K27" s="39"/>
      <c r="L27" s="39"/>
      <c r="M27" s="39"/>
      <c r="N27" s="39"/>
      <c r="O27" s="39"/>
      <c r="P27" s="39"/>
      <c r="Q27" s="39"/>
      <c r="R27" s="39"/>
      <c r="S27" s="39"/>
      <c r="T27" s="39"/>
      <c r="U27" s="39"/>
      <c r="V27" s="39"/>
      <c r="W27" s="39"/>
      <c r="X27" s="39"/>
      <c r="Y27" s="39"/>
    </row>
    <row r="28" spans="1:25" ht="12.75" customHeight="1" x14ac:dyDescent="0.25">
      <c r="A28" s="39"/>
      <c r="B28" s="39"/>
      <c r="C28" s="39"/>
      <c r="D28" s="39"/>
      <c r="E28" s="383"/>
      <c r="F28" s="39"/>
      <c r="G28" s="39"/>
      <c r="H28" s="39"/>
      <c r="I28" s="39"/>
      <c r="J28" s="39"/>
      <c r="K28" s="39"/>
      <c r="L28" s="39"/>
      <c r="M28" s="39"/>
      <c r="N28" s="39"/>
      <c r="O28" s="39"/>
      <c r="P28" s="39"/>
      <c r="Q28" s="39"/>
      <c r="R28" s="39"/>
      <c r="S28" s="39"/>
      <c r="T28" s="39"/>
      <c r="U28" s="39"/>
      <c r="V28" s="39"/>
      <c r="W28" s="39"/>
      <c r="X28" s="39"/>
      <c r="Y28" s="39"/>
    </row>
    <row r="29" spans="1:25" ht="12.75" customHeight="1" x14ac:dyDescent="0.25">
      <c r="A29" s="39"/>
      <c r="B29" s="39"/>
      <c r="C29" s="39"/>
      <c r="D29" s="39"/>
      <c r="E29" s="383"/>
      <c r="F29" s="39"/>
      <c r="G29" s="39"/>
      <c r="H29" s="39"/>
      <c r="I29" s="39"/>
      <c r="J29" s="39"/>
      <c r="K29" s="39"/>
      <c r="L29" s="39"/>
      <c r="M29" s="39"/>
      <c r="N29" s="39"/>
      <c r="O29" s="39"/>
      <c r="P29" s="39"/>
      <c r="Q29" s="39"/>
      <c r="R29" s="39"/>
      <c r="S29" s="39"/>
      <c r="T29" s="39"/>
      <c r="U29" s="39"/>
      <c r="V29" s="39"/>
      <c r="W29" s="39"/>
      <c r="X29" s="39"/>
      <c r="Y29" s="39"/>
    </row>
    <row r="30" spans="1:25" ht="12.75" customHeight="1" x14ac:dyDescent="0.25">
      <c r="A30" s="39"/>
      <c r="B30" s="39"/>
      <c r="C30" s="39"/>
      <c r="D30" s="39"/>
      <c r="E30" s="383"/>
      <c r="F30" s="39"/>
      <c r="G30" s="39"/>
      <c r="H30" s="39"/>
      <c r="I30" s="39"/>
      <c r="J30" s="39"/>
      <c r="K30" s="39"/>
      <c r="L30" s="39"/>
      <c r="M30" s="39"/>
      <c r="N30" s="39"/>
      <c r="O30" s="39"/>
      <c r="P30" s="39"/>
      <c r="Q30" s="39"/>
      <c r="R30" s="39"/>
      <c r="S30" s="39"/>
      <c r="T30" s="39"/>
      <c r="U30" s="39"/>
      <c r="V30" s="39"/>
      <c r="W30" s="39"/>
      <c r="X30" s="39"/>
      <c r="Y30" s="39"/>
    </row>
    <row r="31" spans="1:25" ht="12.75" customHeight="1" x14ac:dyDescent="0.25">
      <c r="A31" s="39"/>
      <c r="B31" s="39"/>
      <c r="C31" s="39"/>
      <c r="D31" s="39"/>
      <c r="E31" s="383"/>
      <c r="F31" s="39"/>
      <c r="G31" s="39"/>
      <c r="H31" s="39"/>
      <c r="I31" s="39"/>
      <c r="J31" s="39"/>
      <c r="K31" s="39"/>
      <c r="L31" s="39"/>
      <c r="M31" s="39"/>
      <c r="N31" s="39"/>
      <c r="O31" s="39"/>
      <c r="P31" s="39"/>
      <c r="Q31" s="39"/>
      <c r="R31" s="39"/>
      <c r="S31" s="39"/>
      <c r="T31" s="39"/>
      <c r="U31" s="39"/>
      <c r="V31" s="39"/>
      <c r="W31" s="39"/>
      <c r="X31" s="39"/>
      <c r="Y31" s="39"/>
    </row>
    <row r="32" spans="1:25" ht="12.75" customHeight="1" x14ac:dyDescent="0.25">
      <c r="A32" s="39"/>
      <c r="B32" s="39"/>
      <c r="C32" s="39"/>
      <c r="D32" s="39"/>
      <c r="E32" s="383"/>
      <c r="F32" s="39"/>
      <c r="G32" s="39"/>
      <c r="H32" s="39"/>
      <c r="I32" s="39"/>
      <c r="J32" s="39"/>
      <c r="K32" s="39"/>
      <c r="L32" s="39"/>
      <c r="M32" s="39"/>
      <c r="N32" s="39"/>
      <c r="O32" s="39"/>
      <c r="P32" s="39"/>
      <c r="Q32" s="39"/>
      <c r="R32" s="39"/>
      <c r="S32" s="39"/>
      <c r="T32" s="39"/>
      <c r="U32" s="39"/>
      <c r="V32" s="39"/>
      <c r="W32" s="39"/>
      <c r="X32" s="39"/>
      <c r="Y32" s="39"/>
    </row>
    <row r="33" spans="1:25" ht="12.75" customHeight="1" x14ac:dyDescent="0.25">
      <c r="A33" s="39"/>
      <c r="B33" s="39"/>
      <c r="C33" s="39"/>
      <c r="D33" s="39"/>
      <c r="E33" s="383"/>
      <c r="F33" s="39"/>
      <c r="G33" s="39"/>
      <c r="H33" s="39"/>
      <c r="I33" s="39"/>
      <c r="J33" s="39"/>
      <c r="K33" s="39"/>
      <c r="L33" s="39"/>
      <c r="M33" s="39"/>
      <c r="N33" s="39"/>
      <c r="O33" s="39"/>
      <c r="P33" s="39"/>
      <c r="Q33" s="39"/>
      <c r="R33" s="39"/>
      <c r="S33" s="39"/>
      <c r="T33" s="39"/>
      <c r="U33" s="39"/>
      <c r="V33" s="39"/>
      <c r="W33" s="39"/>
      <c r="X33" s="39"/>
      <c r="Y33" s="39"/>
    </row>
    <row r="34" spans="1:25" ht="12.75" customHeight="1" x14ac:dyDescent="0.25">
      <c r="A34" s="39"/>
      <c r="B34" s="39"/>
      <c r="C34" s="39"/>
      <c r="D34" s="39"/>
      <c r="E34" s="383"/>
      <c r="F34" s="39"/>
      <c r="G34" s="39"/>
      <c r="H34" s="39"/>
      <c r="I34" s="39"/>
      <c r="J34" s="39"/>
      <c r="K34" s="39"/>
      <c r="L34" s="39"/>
      <c r="M34" s="39"/>
      <c r="N34" s="39"/>
      <c r="O34" s="39"/>
      <c r="P34" s="39"/>
      <c r="Q34" s="39"/>
      <c r="R34" s="39"/>
      <c r="S34" s="39"/>
      <c r="T34" s="39"/>
      <c r="U34" s="39"/>
      <c r="V34" s="39"/>
      <c r="W34" s="39"/>
      <c r="X34" s="39"/>
      <c r="Y34" s="39"/>
    </row>
    <row r="35" spans="1:25" ht="12.75" customHeight="1" x14ac:dyDescent="0.25">
      <c r="A35" s="39"/>
      <c r="B35" s="39"/>
      <c r="C35" s="39"/>
      <c r="D35" s="39"/>
      <c r="E35" s="383"/>
      <c r="F35" s="39"/>
      <c r="G35" s="39"/>
      <c r="H35" s="39"/>
      <c r="I35" s="39"/>
      <c r="J35" s="39"/>
      <c r="K35" s="39"/>
      <c r="L35" s="39"/>
      <c r="M35" s="39"/>
      <c r="N35" s="39"/>
      <c r="O35" s="39"/>
      <c r="P35" s="39"/>
      <c r="Q35" s="39"/>
      <c r="R35" s="39"/>
      <c r="S35" s="39"/>
      <c r="T35" s="39"/>
      <c r="U35" s="39"/>
      <c r="V35" s="39"/>
      <c r="W35" s="39"/>
      <c r="X35" s="39"/>
      <c r="Y35" s="39"/>
    </row>
    <row r="36" spans="1:25" ht="12.75" customHeight="1" x14ac:dyDescent="0.25">
      <c r="A36" s="39"/>
      <c r="B36" s="39"/>
      <c r="C36" s="39"/>
      <c r="D36" s="39"/>
      <c r="E36" s="383"/>
      <c r="F36" s="39"/>
      <c r="G36" s="39"/>
      <c r="H36" s="39"/>
      <c r="I36" s="39"/>
      <c r="J36" s="39"/>
      <c r="K36" s="39"/>
      <c r="L36" s="39"/>
      <c r="M36" s="39"/>
      <c r="N36" s="39"/>
      <c r="O36" s="39"/>
      <c r="P36" s="39"/>
      <c r="Q36" s="39"/>
      <c r="R36" s="39"/>
      <c r="S36" s="39"/>
      <c r="T36" s="39"/>
      <c r="U36" s="39"/>
      <c r="V36" s="39"/>
      <c r="W36" s="39"/>
      <c r="X36" s="39"/>
      <c r="Y36" s="39"/>
    </row>
    <row r="37" spans="1:25" ht="12.75" customHeight="1" x14ac:dyDescent="0.25">
      <c r="A37" s="39"/>
      <c r="B37" s="39"/>
      <c r="C37" s="39"/>
      <c r="D37" s="39"/>
      <c r="E37" s="383"/>
      <c r="F37" s="39"/>
      <c r="G37" s="39"/>
      <c r="H37" s="39"/>
      <c r="I37" s="39"/>
      <c r="J37" s="39"/>
      <c r="K37" s="39"/>
      <c r="L37" s="39"/>
      <c r="M37" s="39"/>
      <c r="N37" s="39"/>
      <c r="O37" s="39"/>
      <c r="P37" s="39"/>
      <c r="Q37" s="39"/>
      <c r="R37" s="39"/>
      <c r="S37" s="39"/>
      <c r="T37" s="39"/>
      <c r="U37" s="39"/>
      <c r="V37" s="39"/>
      <c r="W37" s="39"/>
      <c r="X37" s="39"/>
      <c r="Y37" s="39"/>
    </row>
    <row r="38" spans="1:25" ht="12.75" customHeight="1" x14ac:dyDescent="0.25">
      <c r="A38" s="39"/>
      <c r="B38" s="39"/>
      <c r="C38" s="39"/>
      <c r="D38" s="39"/>
      <c r="E38" s="383"/>
      <c r="F38" s="39"/>
      <c r="G38" s="39"/>
      <c r="H38" s="39"/>
      <c r="I38" s="39"/>
      <c r="J38" s="39"/>
      <c r="K38" s="39"/>
      <c r="L38" s="39"/>
      <c r="M38" s="39"/>
      <c r="N38" s="39"/>
      <c r="O38" s="39"/>
      <c r="P38" s="39"/>
      <c r="Q38" s="39"/>
      <c r="R38" s="39"/>
      <c r="S38" s="39"/>
      <c r="T38" s="39"/>
      <c r="U38" s="39"/>
      <c r="V38" s="39"/>
      <c r="W38" s="39"/>
      <c r="X38" s="39"/>
      <c r="Y38" s="39"/>
    </row>
    <row r="39" spans="1:25" ht="12.75" customHeight="1" x14ac:dyDescent="0.25">
      <c r="A39" s="39"/>
      <c r="B39" s="39"/>
      <c r="C39" s="39"/>
      <c r="D39" s="39"/>
      <c r="E39" s="383"/>
      <c r="F39" s="39"/>
      <c r="G39" s="39"/>
      <c r="H39" s="39"/>
      <c r="I39" s="39"/>
      <c r="J39" s="39"/>
      <c r="K39" s="39"/>
      <c r="L39" s="39"/>
      <c r="M39" s="39"/>
      <c r="N39" s="39"/>
      <c r="O39" s="39"/>
      <c r="P39" s="39"/>
      <c r="Q39" s="39"/>
      <c r="R39" s="39"/>
      <c r="S39" s="39"/>
      <c r="T39" s="39"/>
      <c r="U39" s="39"/>
      <c r="V39" s="39"/>
      <c r="W39" s="39"/>
      <c r="X39" s="39"/>
      <c r="Y39" s="39"/>
    </row>
    <row r="40" spans="1:25" ht="12.75" customHeight="1" x14ac:dyDescent="0.25">
      <c r="A40" s="39"/>
      <c r="B40" s="39"/>
      <c r="C40" s="39"/>
      <c r="D40" s="39"/>
      <c r="E40" s="383"/>
      <c r="F40" s="39"/>
      <c r="G40" s="39"/>
      <c r="H40" s="39"/>
      <c r="I40" s="39"/>
      <c r="J40" s="39"/>
      <c r="K40" s="39"/>
      <c r="L40" s="39"/>
      <c r="M40" s="39"/>
      <c r="N40" s="39"/>
      <c r="O40" s="39"/>
      <c r="P40" s="39"/>
      <c r="Q40" s="39"/>
      <c r="R40" s="39"/>
      <c r="S40" s="39"/>
      <c r="T40" s="39"/>
      <c r="U40" s="39"/>
      <c r="V40" s="39"/>
      <c r="W40" s="39"/>
      <c r="X40" s="39"/>
      <c r="Y40" s="39"/>
    </row>
    <row r="41" spans="1:25" ht="12.75" customHeight="1" x14ac:dyDescent="0.25">
      <c r="A41" s="39"/>
      <c r="B41" s="39"/>
      <c r="C41" s="39"/>
      <c r="D41" s="39"/>
      <c r="E41" s="383"/>
      <c r="F41" s="39"/>
      <c r="G41" s="39"/>
      <c r="H41" s="39"/>
      <c r="I41" s="39"/>
      <c r="J41" s="39"/>
      <c r="K41" s="39"/>
      <c r="L41" s="39"/>
      <c r="M41" s="39"/>
      <c r="N41" s="39"/>
      <c r="O41" s="39"/>
      <c r="P41" s="39"/>
      <c r="Q41" s="39"/>
      <c r="R41" s="39"/>
      <c r="S41" s="39"/>
      <c r="T41" s="39"/>
      <c r="U41" s="39"/>
      <c r="V41" s="39"/>
      <c r="W41" s="39"/>
      <c r="X41" s="39"/>
      <c r="Y41" s="39"/>
    </row>
    <row r="42" spans="1:25" ht="12.75" customHeight="1" x14ac:dyDescent="0.25">
      <c r="A42" s="39"/>
      <c r="B42" s="39"/>
      <c r="C42" s="39"/>
      <c r="D42" s="39"/>
      <c r="E42" s="383"/>
      <c r="F42" s="39"/>
      <c r="G42" s="39"/>
      <c r="H42" s="39"/>
      <c r="I42" s="39"/>
      <c r="J42" s="39"/>
      <c r="K42" s="39"/>
      <c r="L42" s="39"/>
      <c r="M42" s="39"/>
      <c r="N42" s="39"/>
      <c r="O42" s="39"/>
      <c r="P42" s="39"/>
      <c r="Q42" s="39"/>
      <c r="R42" s="39"/>
      <c r="S42" s="39"/>
      <c r="T42" s="39"/>
      <c r="U42" s="39"/>
      <c r="V42" s="39"/>
      <c r="W42" s="39"/>
      <c r="X42" s="39"/>
      <c r="Y42" s="39"/>
    </row>
    <row r="43" spans="1:25" ht="12.75" customHeight="1" x14ac:dyDescent="0.25">
      <c r="A43" s="39"/>
      <c r="B43" s="39"/>
      <c r="C43" s="39"/>
      <c r="D43" s="39"/>
      <c r="E43" s="383"/>
      <c r="F43" s="39"/>
      <c r="G43" s="39"/>
      <c r="H43" s="39"/>
      <c r="I43" s="39"/>
      <c r="J43" s="39"/>
      <c r="K43" s="39"/>
      <c r="L43" s="39"/>
      <c r="M43" s="39"/>
      <c r="N43" s="39"/>
      <c r="O43" s="39"/>
      <c r="P43" s="39"/>
      <c r="Q43" s="39"/>
      <c r="R43" s="39"/>
      <c r="S43" s="39"/>
      <c r="T43" s="39"/>
      <c r="U43" s="39"/>
      <c r="V43" s="39"/>
      <c r="W43" s="39"/>
      <c r="X43" s="39"/>
      <c r="Y43" s="39"/>
    </row>
    <row r="44" spans="1:25" ht="12.75" customHeight="1" x14ac:dyDescent="0.25">
      <c r="A44" s="39"/>
      <c r="B44" s="39"/>
      <c r="C44" s="39"/>
      <c r="D44" s="39"/>
      <c r="E44" s="383"/>
      <c r="F44" s="39"/>
      <c r="G44" s="39"/>
      <c r="H44" s="39"/>
      <c r="I44" s="39"/>
      <c r="J44" s="39"/>
      <c r="K44" s="39"/>
      <c r="L44" s="39"/>
      <c r="M44" s="39"/>
      <c r="N44" s="39"/>
      <c r="O44" s="39"/>
      <c r="P44" s="39"/>
      <c r="Q44" s="39"/>
      <c r="R44" s="39"/>
      <c r="S44" s="39"/>
      <c r="T44" s="39"/>
      <c r="U44" s="39"/>
      <c r="V44" s="39"/>
      <c r="W44" s="39"/>
      <c r="X44" s="39"/>
      <c r="Y44" s="39"/>
    </row>
    <row r="45" spans="1:25" ht="12.75" customHeight="1" x14ac:dyDescent="0.25">
      <c r="A45" s="39"/>
      <c r="B45" s="39"/>
      <c r="C45" s="39"/>
      <c r="D45" s="39"/>
      <c r="E45" s="383"/>
      <c r="F45" s="39"/>
      <c r="G45" s="39"/>
      <c r="H45" s="39"/>
      <c r="I45" s="39"/>
      <c r="J45" s="39"/>
      <c r="K45" s="39"/>
      <c r="L45" s="39"/>
      <c r="M45" s="39"/>
      <c r="N45" s="39"/>
      <c r="O45" s="39"/>
      <c r="P45" s="39"/>
      <c r="Q45" s="39"/>
      <c r="R45" s="39"/>
      <c r="S45" s="39"/>
      <c r="T45" s="39"/>
      <c r="U45" s="39"/>
      <c r="V45" s="39"/>
      <c r="W45" s="39"/>
      <c r="X45" s="39"/>
      <c r="Y45" s="39"/>
    </row>
    <row r="46" spans="1:25" ht="12.75" customHeight="1" x14ac:dyDescent="0.25">
      <c r="A46" s="39"/>
      <c r="B46" s="39"/>
      <c r="C46" s="39"/>
      <c r="D46" s="39"/>
      <c r="E46" s="383"/>
      <c r="F46" s="39"/>
      <c r="G46" s="39"/>
      <c r="H46" s="39"/>
      <c r="I46" s="39"/>
      <c r="J46" s="39"/>
      <c r="K46" s="39"/>
      <c r="L46" s="39"/>
      <c r="M46" s="39"/>
      <c r="N46" s="39"/>
      <c r="O46" s="39"/>
      <c r="P46" s="39"/>
      <c r="Q46" s="39"/>
      <c r="R46" s="39"/>
      <c r="S46" s="39"/>
      <c r="T46" s="39"/>
      <c r="U46" s="39"/>
      <c r="V46" s="39"/>
      <c r="W46" s="39"/>
      <c r="X46" s="39"/>
      <c r="Y46" s="39"/>
    </row>
    <row r="47" spans="1:25" ht="12.75" customHeight="1" x14ac:dyDescent="0.25">
      <c r="A47" s="39"/>
      <c r="B47" s="39"/>
      <c r="C47" s="39"/>
      <c r="D47" s="39"/>
      <c r="E47" s="383"/>
      <c r="F47" s="39"/>
      <c r="G47" s="39"/>
      <c r="H47" s="39"/>
      <c r="I47" s="39"/>
      <c r="J47" s="39"/>
      <c r="K47" s="39"/>
      <c r="L47" s="39"/>
      <c r="M47" s="39"/>
      <c r="N47" s="39"/>
      <c r="O47" s="39"/>
      <c r="P47" s="39"/>
      <c r="Q47" s="39"/>
      <c r="R47" s="39"/>
      <c r="S47" s="39"/>
      <c r="T47" s="39"/>
      <c r="U47" s="39"/>
      <c r="V47" s="39"/>
      <c r="W47" s="39"/>
      <c r="X47" s="39"/>
      <c r="Y47" s="39"/>
    </row>
    <row r="48" spans="1:25" ht="12.75" customHeight="1" x14ac:dyDescent="0.25">
      <c r="A48" s="39"/>
      <c r="B48" s="39"/>
      <c r="C48" s="39"/>
      <c r="D48" s="39"/>
      <c r="E48" s="383"/>
      <c r="F48" s="39"/>
      <c r="G48" s="39"/>
      <c r="H48" s="39"/>
      <c r="I48" s="39"/>
      <c r="J48" s="39"/>
      <c r="K48" s="39"/>
      <c r="L48" s="39"/>
      <c r="M48" s="39"/>
      <c r="N48" s="39"/>
      <c r="O48" s="39"/>
      <c r="P48" s="39"/>
      <c r="Q48" s="39"/>
      <c r="R48" s="39"/>
      <c r="S48" s="39"/>
      <c r="T48" s="39"/>
      <c r="U48" s="39"/>
      <c r="V48" s="39"/>
      <c r="W48" s="39"/>
      <c r="X48" s="39"/>
      <c r="Y48" s="39"/>
    </row>
    <row r="49" spans="1:25" ht="12.75" customHeight="1" x14ac:dyDescent="0.25">
      <c r="A49" s="39"/>
      <c r="B49" s="39"/>
      <c r="C49" s="39"/>
      <c r="D49" s="39"/>
      <c r="E49" s="383"/>
      <c r="F49" s="39"/>
      <c r="G49" s="39"/>
      <c r="H49" s="39"/>
      <c r="I49" s="39"/>
      <c r="J49" s="39"/>
      <c r="K49" s="39"/>
      <c r="L49" s="39"/>
      <c r="M49" s="39"/>
      <c r="N49" s="39"/>
      <c r="O49" s="39"/>
      <c r="P49" s="39"/>
      <c r="Q49" s="39"/>
      <c r="R49" s="39"/>
      <c r="S49" s="39"/>
      <c r="T49" s="39"/>
      <c r="U49" s="39"/>
      <c r="V49" s="39"/>
      <c r="W49" s="39"/>
      <c r="X49" s="39"/>
      <c r="Y49" s="39"/>
    </row>
    <row r="50" spans="1:25" ht="12.75" customHeight="1" x14ac:dyDescent="0.25">
      <c r="A50" s="39"/>
      <c r="B50" s="39"/>
      <c r="C50" s="39"/>
      <c r="D50" s="39"/>
      <c r="E50" s="383"/>
      <c r="F50" s="39"/>
      <c r="G50" s="39"/>
      <c r="H50" s="39"/>
      <c r="I50" s="39"/>
      <c r="J50" s="39"/>
      <c r="K50" s="39"/>
      <c r="L50" s="39"/>
      <c r="M50" s="39"/>
      <c r="N50" s="39"/>
      <c r="O50" s="39"/>
      <c r="P50" s="39"/>
      <c r="Q50" s="39"/>
      <c r="R50" s="39"/>
      <c r="S50" s="39"/>
      <c r="T50" s="39"/>
      <c r="U50" s="39"/>
      <c r="V50" s="39"/>
      <c r="W50" s="39"/>
      <c r="X50" s="39"/>
      <c r="Y50" s="39"/>
    </row>
    <row r="51" spans="1:25" ht="12.75" customHeight="1" x14ac:dyDescent="0.25">
      <c r="A51" s="39"/>
      <c r="B51" s="39"/>
      <c r="C51" s="39"/>
      <c r="D51" s="39"/>
      <c r="E51" s="383"/>
      <c r="F51" s="39"/>
      <c r="G51" s="39"/>
      <c r="H51" s="39"/>
      <c r="I51" s="39"/>
      <c r="J51" s="39"/>
      <c r="K51" s="39"/>
      <c r="L51" s="39"/>
      <c r="M51" s="39"/>
      <c r="N51" s="39"/>
      <c r="O51" s="39"/>
      <c r="P51" s="39"/>
      <c r="Q51" s="39"/>
      <c r="R51" s="39"/>
      <c r="S51" s="39"/>
      <c r="T51" s="39"/>
      <c r="U51" s="39"/>
      <c r="V51" s="39"/>
      <c r="W51" s="39"/>
      <c r="X51" s="39"/>
      <c r="Y51" s="39"/>
    </row>
    <row r="52" spans="1:25" ht="12.75" customHeight="1" x14ac:dyDescent="0.25">
      <c r="A52" s="39"/>
      <c r="B52" s="39"/>
      <c r="C52" s="39"/>
      <c r="D52" s="39"/>
      <c r="E52" s="383"/>
      <c r="F52" s="39"/>
      <c r="G52" s="39"/>
      <c r="H52" s="39"/>
      <c r="I52" s="39"/>
      <c r="J52" s="39"/>
      <c r="K52" s="39"/>
      <c r="L52" s="39"/>
      <c r="M52" s="39"/>
      <c r="N52" s="39"/>
      <c r="O52" s="39"/>
      <c r="P52" s="39"/>
      <c r="Q52" s="39"/>
      <c r="R52" s="39"/>
      <c r="S52" s="39"/>
      <c r="T52" s="39"/>
      <c r="U52" s="39"/>
      <c r="V52" s="39"/>
      <c r="W52" s="39"/>
      <c r="X52" s="39"/>
      <c r="Y52" s="39"/>
    </row>
    <row r="53" spans="1:25" ht="12.75" customHeight="1" x14ac:dyDescent="0.25">
      <c r="A53" s="39"/>
      <c r="B53" s="39"/>
      <c r="C53" s="39"/>
      <c r="D53" s="39"/>
      <c r="E53" s="383"/>
      <c r="F53" s="39"/>
      <c r="G53" s="39"/>
      <c r="H53" s="39"/>
      <c r="I53" s="39"/>
      <c r="J53" s="39"/>
      <c r="K53" s="39"/>
      <c r="L53" s="39"/>
      <c r="M53" s="39"/>
      <c r="N53" s="39"/>
      <c r="O53" s="39"/>
      <c r="P53" s="39"/>
      <c r="Q53" s="39"/>
      <c r="R53" s="39"/>
      <c r="S53" s="39"/>
      <c r="T53" s="39"/>
      <c r="U53" s="39"/>
      <c r="V53" s="39"/>
      <c r="W53" s="39"/>
      <c r="X53" s="39"/>
      <c r="Y53" s="39"/>
    </row>
    <row r="54" spans="1:25" ht="12.75" customHeight="1" x14ac:dyDescent="0.25">
      <c r="A54" s="39"/>
      <c r="B54" s="39"/>
      <c r="C54" s="39"/>
      <c r="D54" s="39"/>
      <c r="E54" s="383"/>
      <c r="F54" s="39"/>
      <c r="G54" s="39"/>
      <c r="H54" s="39"/>
      <c r="I54" s="39"/>
      <c r="J54" s="39"/>
      <c r="K54" s="39"/>
      <c r="L54" s="39"/>
      <c r="M54" s="39"/>
      <c r="N54" s="39"/>
      <c r="O54" s="39"/>
      <c r="P54" s="39"/>
      <c r="Q54" s="39"/>
      <c r="R54" s="39"/>
      <c r="S54" s="39"/>
      <c r="T54" s="39"/>
      <c r="U54" s="39"/>
      <c r="V54" s="39"/>
      <c r="W54" s="39"/>
      <c r="X54" s="39"/>
      <c r="Y54" s="39"/>
    </row>
    <row r="55" spans="1:25" ht="12.75" customHeight="1" x14ac:dyDescent="0.25">
      <c r="A55" s="39"/>
      <c r="B55" s="39"/>
      <c r="C55" s="39"/>
      <c r="D55" s="39"/>
      <c r="E55" s="383"/>
      <c r="F55" s="39"/>
      <c r="G55" s="39"/>
      <c r="H55" s="39"/>
      <c r="I55" s="39"/>
      <c r="J55" s="39"/>
      <c r="K55" s="39"/>
      <c r="L55" s="39"/>
      <c r="M55" s="39"/>
      <c r="N55" s="39"/>
      <c r="O55" s="39"/>
      <c r="P55" s="39"/>
      <c r="Q55" s="39"/>
      <c r="R55" s="39"/>
      <c r="S55" s="39"/>
      <c r="T55" s="39"/>
      <c r="U55" s="39"/>
      <c r="V55" s="39"/>
      <c r="W55" s="39"/>
      <c r="X55" s="39"/>
      <c r="Y55" s="39"/>
    </row>
    <row r="56" spans="1:25" ht="12.75" customHeight="1" x14ac:dyDescent="0.25">
      <c r="A56" s="39"/>
      <c r="B56" s="39"/>
      <c r="C56" s="39"/>
      <c r="D56" s="39"/>
      <c r="E56" s="383"/>
      <c r="F56" s="39"/>
      <c r="G56" s="39"/>
      <c r="H56" s="39"/>
      <c r="I56" s="39"/>
      <c r="J56" s="39"/>
      <c r="K56" s="39"/>
      <c r="L56" s="39"/>
      <c r="M56" s="39"/>
      <c r="N56" s="39"/>
      <c r="O56" s="39"/>
      <c r="P56" s="39"/>
      <c r="Q56" s="39"/>
      <c r="R56" s="39"/>
      <c r="S56" s="39"/>
      <c r="T56" s="39"/>
      <c r="U56" s="39"/>
      <c r="V56" s="39"/>
      <c r="W56" s="39"/>
      <c r="X56" s="39"/>
      <c r="Y56" s="39"/>
    </row>
    <row r="57" spans="1:25" ht="12.75" customHeight="1" x14ac:dyDescent="0.25">
      <c r="A57" s="39"/>
      <c r="B57" s="39"/>
      <c r="C57" s="39"/>
      <c r="D57" s="39"/>
      <c r="E57" s="383"/>
      <c r="F57" s="39"/>
      <c r="G57" s="39"/>
      <c r="H57" s="39"/>
      <c r="I57" s="39"/>
      <c r="J57" s="39"/>
      <c r="K57" s="39"/>
      <c r="L57" s="39"/>
      <c r="M57" s="39"/>
      <c r="N57" s="39"/>
      <c r="O57" s="39"/>
      <c r="P57" s="39"/>
      <c r="Q57" s="39"/>
      <c r="R57" s="39"/>
      <c r="S57" s="39"/>
      <c r="T57" s="39"/>
      <c r="U57" s="39"/>
      <c r="V57" s="39"/>
      <c r="W57" s="39"/>
      <c r="X57" s="39"/>
      <c r="Y57" s="39"/>
    </row>
    <row r="58" spans="1:25" ht="12.75" customHeight="1" x14ac:dyDescent="0.25">
      <c r="A58" s="39"/>
      <c r="B58" s="39"/>
      <c r="C58" s="39"/>
      <c r="D58" s="39"/>
      <c r="E58" s="383"/>
      <c r="F58" s="39"/>
      <c r="G58" s="39"/>
      <c r="H58" s="39"/>
      <c r="I58" s="39"/>
      <c r="J58" s="39"/>
      <c r="K58" s="39"/>
      <c r="L58" s="39"/>
      <c r="M58" s="39"/>
      <c r="N58" s="39"/>
      <c r="O58" s="39"/>
      <c r="P58" s="39"/>
      <c r="Q58" s="39"/>
      <c r="R58" s="39"/>
      <c r="S58" s="39"/>
      <c r="T58" s="39"/>
      <c r="U58" s="39"/>
      <c r="V58" s="39"/>
      <c r="W58" s="39"/>
      <c r="X58" s="39"/>
      <c r="Y58" s="39"/>
    </row>
    <row r="59" spans="1:25" ht="12.75" customHeight="1" x14ac:dyDescent="0.25">
      <c r="A59" s="39"/>
      <c r="B59" s="39"/>
      <c r="C59" s="39"/>
      <c r="D59" s="39"/>
      <c r="E59" s="383"/>
      <c r="F59" s="39"/>
      <c r="G59" s="39"/>
      <c r="H59" s="39"/>
      <c r="I59" s="39"/>
      <c r="J59" s="39"/>
      <c r="K59" s="39"/>
      <c r="L59" s="39"/>
      <c r="M59" s="39"/>
      <c r="N59" s="39"/>
      <c r="O59" s="39"/>
      <c r="P59" s="39"/>
      <c r="Q59" s="39"/>
      <c r="R59" s="39"/>
      <c r="S59" s="39"/>
      <c r="T59" s="39"/>
      <c r="U59" s="39"/>
      <c r="V59" s="39"/>
      <c r="W59" s="39"/>
      <c r="X59" s="39"/>
      <c r="Y59" s="39"/>
    </row>
    <row r="60" spans="1:25" ht="12.75" customHeight="1" x14ac:dyDescent="0.25">
      <c r="A60" s="39"/>
      <c r="B60" s="39"/>
      <c r="C60" s="39"/>
      <c r="D60" s="39"/>
      <c r="E60" s="383"/>
      <c r="F60" s="39"/>
      <c r="G60" s="39"/>
      <c r="H60" s="39"/>
      <c r="I60" s="39"/>
      <c r="J60" s="39"/>
      <c r="K60" s="39"/>
      <c r="L60" s="39"/>
      <c r="M60" s="39"/>
      <c r="N60" s="39"/>
      <c r="O60" s="39"/>
      <c r="P60" s="39"/>
      <c r="Q60" s="39"/>
      <c r="R60" s="39"/>
      <c r="S60" s="39"/>
      <c r="T60" s="39"/>
      <c r="U60" s="39"/>
      <c r="V60" s="39"/>
      <c r="W60" s="39"/>
      <c r="X60" s="39"/>
      <c r="Y60" s="39"/>
    </row>
    <row r="61" spans="1:25" ht="12.75" customHeight="1" x14ac:dyDescent="0.25">
      <c r="A61" s="39"/>
      <c r="B61" s="39"/>
      <c r="C61" s="39"/>
      <c r="D61" s="39"/>
      <c r="E61" s="383"/>
      <c r="F61" s="39"/>
      <c r="G61" s="39"/>
      <c r="H61" s="39"/>
      <c r="I61" s="39"/>
      <c r="J61" s="39"/>
      <c r="K61" s="39"/>
      <c r="L61" s="39"/>
      <c r="M61" s="39"/>
      <c r="N61" s="39"/>
      <c r="O61" s="39"/>
      <c r="P61" s="39"/>
      <c r="Q61" s="39"/>
      <c r="R61" s="39"/>
      <c r="S61" s="39"/>
      <c r="T61" s="39"/>
      <c r="U61" s="39"/>
      <c r="V61" s="39"/>
      <c r="W61" s="39"/>
      <c r="X61" s="39"/>
      <c r="Y61" s="39"/>
    </row>
    <row r="62" spans="1:25" ht="12.75" customHeight="1" x14ac:dyDescent="0.25">
      <c r="A62" s="39"/>
      <c r="B62" s="39"/>
      <c r="C62" s="39"/>
      <c r="D62" s="39"/>
      <c r="E62" s="383"/>
      <c r="F62" s="39"/>
      <c r="G62" s="39"/>
      <c r="H62" s="39"/>
      <c r="I62" s="39"/>
      <c r="J62" s="39"/>
      <c r="K62" s="39"/>
      <c r="L62" s="39"/>
      <c r="M62" s="39"/>
      <c r="N62" s="39"/>
      <c r="O62" s="39"/>
      <c r="P62" s="39"/>
      <c r="Q62" s="39"/>
      <c r="R62" s="39"/>
      <c r="S62" s="39"/>
      <c r="T62" s="39"/>
      <c r="U62" s="39"/>
      <c r="V62" s="39"/>
      <c r="W62" s="39"/>
      <c r="X62" s="39"/>
      <c r="Y62" s="39"/>
    </row>
    <row r="63" spans="1:25" ht="12.75" customHeight="1" x14ac:dyDescent="0.25">
      <c r="A63" s="39"/>
      <c r="B63" s="39"/>
      <c r="C63" s="39"/>
      <c r="D63" s="39"/>
      <c r="E63" s="383"/>
      <c r="F63" s="39"/>
      <c r="G63" s="39"/>
      <c r="H63" s="39"/>
      <c r="I63" s="39"/>
      <c r="J63" s="39"/>
      <c r="K63" s="39"/>
      <c r="L63" s="39"/>
      <c r="M63" s="39"/>
      <c r="N63" s="39"/>
      <c r="O63" s="39"/>
      <c r="P63" s="39"/>
      <c r="Q63" s="39"/>
      <c r="R63" s="39"/>
      <c r="S63" s="39"/>
      <c r="T63" s="39"/>
      <c r="U63" s="39"/>
      <c r="V63" s="39"/>
      <c r="W63" s="39"/>
      <c r="X63" s="39"/>
      <c r="Y63" s="39"/>
    </row>
    <row r="64" spans="1:25" ht="12.75" customHeight="1" x14ac:dyDescent="0.25">
      <c r="A64" s="39"/>
      <c r="B64" s="39"/>
      <c r="C64" s="39"/>
      <c r="D64" s="39"/>
      <c r="E64" s="383"/>
      <c r="F64" s="39"/>
      <c r="G64" s="39"/>
      <c r="H64" s="39"/>
      <c r="I64" s="39"/>
      <c r="J64" s="39"/>
      <c r="K64" s="39"/>
      <c r="L64" s="39"/>
      <c r="M64" s="39"/>
      <c r="N64" s="39"/>
      <c r="O64" s="39"/>
      <c r="P64" s="39"/>
      <c r="Q64" s="39"/>
      <c r="R64" s="39"/>
      <c r="S64" s="39"/>
      <c r="T64" s="39"/>
      <c r="U64" s="39"/>
      <c r="V64" s="39"/>
      <c r="W64" s="39"/>
      <c r="X64" s="39"/>
      <c r="Y64" s="39"/>
    </row>
    <row r="65" spans="1:25" ht="12.75" customHeight="1" x14ac:dyDescent="0.25">
      <c r="A65" s="39"/>
      <c r="B65" s="39"/>
      <c r="C65" s="39"/>
      <c r="D65" s="39"/>
      <c r="E65" s="383"/>
      <c r="F65" s="39"/>
      <c r="G65" s="39"/>
      <c r="H65" s="39"/>
      <c r="I65" s="39"/>
      <c r="J65" s="39"/>
      <c r="K65" s="39"/>
      <c r="L65" s="39"/>
      <c r="M65" s="39"/>
      <c r="N65" s="39"/>
      <c r="O65" s="39"/>
      <c r="P65" s="39"/>
      <c r="Q65" s="39"/>
      <c r="R65" s="39"/>
      <c r="S65" s="39"/>
      <c r="T65" s="39"/>
      <c r="U65" s="39"/>
      <c r="V65" s="39"/>
      <c r="W65" s="39"/>
      <c r="X65" s="39"/>
      <c r="Y65" s="39"/>
    </row>
    <row r="66" spans="1:25" ht="12.75" customHeight="1" x14ac:dyDescent="0.25">
      <c r="A66" s="39"/>
      <c r="B66" s="39"/>
      <c r="C66" s="39"/>
      <c r="D66" s="39"/>
      <c r="E66" s="383"/>
      <c r="F66" s="39"/>
      <c r="G66" s="39"/>
      <c r="H66" s="39"/>
      <c r="I66" s="39"/>
      <c r="J66" s="39"/>
      <c r="K66" s="39"/>
      <c r="L66" s="39"/>
      <c r="M66" s="39"/>
      <c r="N66" s="39"/>
      <c r="O66" s="39"/>
      <c r="P66" s="39"/>
      <c r="Q66" s="39"/>
      <c r="R66" s="39"/>
      <c r="S66" s="39"/>
      <c r="T66" s="39"/>
      <c r="U66" s="39"/>
      <c r="V66" s="39"/>
      <c r="W66" s="39"/>
      <c r="X66" s="39"/>
      <c r="Y66" s="39"/>
    </row>
    <row r="67" spans="1:25" ht="12.75" customHeight="1" x14ac:dyDescent="0.25">
      <c r="A67" s="39"/>
      <c r="B67" s="39"/>
      <c r="C67" s="39"/>
      <c r="D67" s="39"/>
      <c r="E67" s="383"/>
      <c r="F67" s="39"/>
      <c r="G67" s="39"/>
      <c r="H67" s="39"/>
      <c r="I67" s="39"/>
      <c r="J67" s="39"/>
      <c r="K67" s="39"/>
      <c r="L67" s="39"/>
      <c r="M67" s="39"/>
      <c r="N67" s="39"/>
      <c r="O67" s="39"/>
      <c r="P67" s="39"/>
      <c r="Q67" s="39"/>
      <c r="R67" s="39"/>
      <c r="S67" s="39"/>
      <c r="T67" s="39"/>
      <c r="U67" s="39"/>
      <c r="V67" s="39"/>
      <c r="W67" s="39"/>
      <c r="X67" s="39"/>
      <c r="Y67" s="39"/>
    </row>
    <row r="68" spans="1:25" ht="12.75" customHeight="1" x14ac:dyDescent="0.25">
      <c r="A68" s="39"/>
      <c r="B68" s="39"/>
      <c r="C68" s="39"/>
      <c r="D68" s="39"/>
      <c r="E68" s="383"/>
      <c r="F68" s="39"/>
      <c r="G68" s="39"/>
      <c r="H68" s="39"/>
      <c r="I68" s="39"/>
      <c r="J68" s="39"/>
      <c r="K68" s="39"/>
      <c r="L68" s="39"/>
      <c r="M68" s="39"/>
      <c r="N68" s="39"/>
      <c r="O68" s="39"/>
      <c r="P68" s="39"/>
      <c r="Q68" s="39"/>
      <c r="R68" s="39"/>
      <c r="S68" s="39"/>
      <c r="T68" s="39"/>
      <c r="U68" s="39"/>
      <c r="V68" s="39"/>
      <c r="W68" s="39"/>
      <c r="X68" s="39"/>
      <c r="Y68" s="39"/>
    </row>
    <row r="69" spans="1:25" ht="12.75" customHeight="1" x14ac:dyDescent="0.25">
      <c r="A69" s="39"/>
      <c r="B69" s="39"/>
      <c r="C69" s="39"/>
      <c r="D69" s="39"/>
      <c r="E69" s="383"/>
      <c r="F69" s="39"/>
      <c r="G69" s="39"/>
      <c r="H69" s="39"/>
      <c r="I69" s="39"/>
      <c r="J69" s="39"/>
      <c r="K69" s="39"/>
      <c r="L69" s="39"/>
      <c r="M69" s="39"/>
      <c r="N69" s="39"/>
      <c r="O69" s="39"/>
      <c r="P69" s="39"/>
      <c r="Q69" s="39"/>
      <c r="R69" s="39"/>
      <c r="S69" s="39"/>
      <c r="T69" s="39"/>
      <c r="U69" s="39"/>
      <c r="V69" s="39"/>
      <c r="W69" s="39"/>
      <c r="X69" s="39"/>
      <c r="Y69" s="39"/>
    </row>
    <row r="70" spans="1:25" ht="12.75" customHeight="1" x14ac:dyDescent="0.25">
      <c r="A70" s="39"/>
      <c r="B70" s="39"/>
      <c r="C70" s="39"/>
      <c r="D70" s="39"/>
      <c r="E70" s="383"/>
      <c r="F70" s="39"/>
      <c r="G70" s="39"/>
      <c r="H70" s="39"/>
      <c r="I70" s="39"/>
      <c r="J70" s="39"/>
      <c r="K70" s="39"/>
      <c r="L70" s="39"/>
      <c r="M70" s="39"/>
      <c r="N70" s="39"/>
      <c r="O70" s="39"/>
      <c r="P70" s="39"/>
      <c r="Q70" s="39"/>
      <c r="R70" s="39"/>
      <c r="S70" s="39"/>
      <c r="T70" s="39"/>
      <c r="U70" s="39"/>
      <c r="V70" s="39"/>
      <c r="W70" s="39"/>
      <c r="X70" s="39"/>
      <c r="Y70" s="39"/>
    </row>
    <row r="71" spans="1:25" ht="12.75" customHeight="1" x14ac:dyDescent="0.25">
      <c r="A71" s="39"/>
      <c r="B71" s="39"/>
      <c r="C71" s="39"/>
      <c r="D71" s="39"/>
      <c r="E71" s="383"/>
      <c r="F71" s="39"/>
      <c r="G71" s="39"/>
      <c r="H71" s="39"/>
      <c r="I71" s="39"/>
      <c r="J71" s="39"/>
      <c r="K71" s="39"/>
      <c r="L71" s="39"/>
      <c r="M71" s="39"/>
      <c r="N71" s="39"/>
      <c r="O71" s="39"/>
      <c r="P71" s="39"/>
      <c r="Q71" s="39"/>
      <c r="R71" s="39"/>
      <c r="S71" s="39"/>
      <c r="T71" s="39"/>
      <c r="U71" s="39"/>
      <c r="V71" s="39"/>
      <c r="W71" s="39"/>
      <c r="X71" s="39"/>
      <c r="Y71" s="39"/>
    </row>
    <row r="72" spans="1:25" ht="12.75" customHeight="1" x14ac:dyDescent="0.25">
      <c r="A72" s="39"/>
      <c r="B72" s="39"/>
      <c r="C72" s="39"/>
      <c r="D72" s="39"/>
      <c r="E72" s="383"/>
      <c r="F72" s="39"/>
      <c r="G72" s="39"/>
      <c r="H72" s="39"/>
      <c r="I72" s="39"/>
      <c r="J72" s="39"/>
      <c r="K72" s="39"/>
      <c r="L72" s="39"/>
      <c r="M72" s="39"/>
      <c r="N72" s="39"/>
      <c r="O72" s="39"/>
      <c r="P72" s="39"/>
      <c r="Q72" s="39"/>
      <c r="R72" s="39"/>
      <c r="S72" s="39"/>
      <c r="T72" s="39"/>
      <c r="U72" s="39"/>
      <c r="V72" s="39"/>
      <c r="W72" s="39"/>
      <c r="X72" s="39"/>
      <c r="Y72" s="39"/>
    </row>
    <row r="73" spans="1:25" ht="12.75" customHeight="1" x14ac:dyDescent="0.25">
      <c r="A73" s="39"/>
      <c r="B73" s="39"/>
      <c r="C73" s="39"/>
      <c r="D73" s="39"/>
      <c r="E73" s="383"/>
      <c r="F73" s="39"/>
      <c r="G73" s="39"/>
      <c r="H73" s="39"/>
      <c r="I73" s="39"/>
      <c r="J73" s="39"/>
      <c r="K73" s="39"/>
      <c r="L73" s="39"/>
      <c r="M73" s="39"/>
      <c r="N73" s="39"/>
      <c r="O73" s="39"/>
      <c r="P73" s="39"/>
      <c r="Q73" s="39"/>
      <c r="R73" s="39"/>
      <c r="S73" s="39"/>
      <c r="T73" s="39"/>
      <c r="U73" s="39"/>
      <c r="V73" s="39"/>
      <c r="W73" s="39"/>
      <c r="X73" s="39"/>
      <c r="Y73" s="39"/>
    </row>
    <row r="74" spans="1:25" ht="12.75" customHeight="1" x14ac:dyDescent="0.25">
      <c r="A74" s="39"/>
      <c r="B74" s="39"/>
      <c r="C74" s="39"/>
      <c r="D74" s="39"/>
      <c r="E74" s="383"/>
      <c r="F74" s="39"/>
      <c r="G74" s="39"/>
      <c r="H74" s="39"/>
      <c r="I74" s="39"/>
      <c r="J74" s="39"/>
      <c r="K74" s="39"/>
      <c r="L74" s="39"/>
      <c r="M74" s="39"/>
      <c r="N74" s="39"/>
      <c r="O74" s="39"/>
      <c r="P74" s="39"/>
      <c r="Q74" s="39"/>
      <c r="R74" s="39"/>
      <c r="S74" s="39"/>
      <c r="T74" s="39"/>
      <c r="U74" s="39"/>
      <c r="V74" s="39"/>
      <c r="W74" s="39"/>
      <c r="X74" s="39"/>
      <c r="Y74" s="39"/>
    </row>
    <row r="75" spans="1:25" ht="12.75" customHeight="1" x14ac:dyDescent="0.25">
      <c r="A75" s="39"/>
      <c r="B75" s="39"/>
      <c r="C75" s="39"/>
      <c r="D75" s="39"/>
      <c r="E75" s="383"/>
      <c r="F75" s="39"/>
      <c r="G75" s="39"/>
      <c r="H75" s="39"/>
      <c r="I75" s="39"/>
      <c r="J75" s="39"/>
      <c r="K75" s="39"/>
      <c r="L75" s="39"/>
      <c r="M75" s="39"/>
      <c r="N75" s="39"/>
      <c r="O75" s="39"/>
      <c r="P75" s="39"/>
      <c r="Q75" s="39"/>
      <c r="R75" s="39"/>
      <c r="S75" s="39"/>
      <c r="T75" s="39"/>
      <c r="U75" s="39"/>
      <c r="V75" s="39"/>
      <c r="W75" s="39"/>
      <c r="X75" s="39"/>
      <c r="Y75" s="39"/>
    </row>
    <row r="76" spans="1:25" ht="12.75" customHeight="1" x14ac:dyDescent="0.25">
      <c r="A76" s="39"/>
      <c r="B76" s="39"/>
      <c r="C76" s="39"/>
      <c r="D76" s="39"/>
      <c r="E76" s="383"/>
      <c r="F76" s="39"/>
      <c r="G76" s="39"/>
      <c r="H76" s="39"/>
      <c r="I76" s="39"/>
      <c r="J76" s="39"/>
      <c r="K76" s="39"/>
      <c r="L76" s="39"/>
      <c r="M76" s="39"/>
      <c r="N76" s="39"/>
      <c r="O76" s="39"/>
      <c r="P76" s="39"/>
      <c r="Q76" s="39"/>
      <c r="R76" s="39"/>
      <c r="S76" s="39"/>
      <c r="T76" s="39"/>
      <c r="U76" s="39"/>
      <c r="V76" s="39"/>
      <c r="W76" s="39"/>
      <c r="X76" s="39"/>
      <c r="Y76" s="39"/>
    </row>
    <row r="77" spans="1:25" ht="12.75" customHeight="1" x14ac:dyDescent="0.25">
      <c r="A77" s="39"/>
      <c r="B77" s="39"/>
      <c r="C77" s="39"/>
      <c r="D77" s="39"/>
      <c r="E77" s="383"/>
      <c r="F77" s="39"/>
      <c r="G77" s="39"/>
      <c r="H77" s="39"/>
      <c r="I77" s="39"/>
      <c r="J77" s="39"/>
      <c r="K77" s="39"/>
      <c r="L77" s="39"/>
      <c r="M77" s="39"/>
      <c r="N77" s="39"/>
      <c r="O77" s="39"/>
      <c r="P77" s="39"/>
      <c r="Q77" s="39"/>
      <c r="R77" s="39"/>
      <c r="S77" s="39"/>
      <c r="T77" s="39"/>
      <c r="U77" s="39"/>
      <c r="V77" s="39"/>
      <c r="W77" s="39"/>
      <c r="X77" s="39"/>
      <c r="Y77" s="39"/>
    </row>
    <row r="78" spans="1:25" ht="12.75" customHeight="1" x14ac:dyDescent="0.25">
      <c r="A78" s="39"/>
      <c r="B78" s="39"/>
      <c r="C78" s="39"/>
      <c r="D78" s="39"/>
      <c r="E78" s="383"/>
      <c r="F78" s="39"/>
      <c r="G78" s="39"/>
      <c r="H78" s="39"/>
      <c r="I78" s="39"/>
      <c r="J78" s="39"/>
      <c r="K78" s="39"/>
      <c r="L78" s="39"/>
      <c r="M78" s="39"/>
      <c r="N78" s="39"/>
      <c r="O78" s="39"/>
      <c r="P78" s="39"/>
      <c r="Q78" s="39"/>
      <c r="R78" s="39"/>
      <c r="S78" s="39"/>
      <c r="T78" s="39"/>
      <c r="U78" s="39"/>
      <c r="V78" s="39"/>
      <c r="W78" s="39"/>
      <c r="X78" s="39"/>
      <c r="Y78" s="39"/>
    </row>
    <row r="79" spans="1:25" ht="12.75" customHeight="1" x14ac:dyDescent="0.25">
      <c r="A79" s="39"/>
      <c r="B79" s="39"/>
      <c r="C79" s="39"/>
      <c r="D79" s="39"/>
      <c r="E79" s="383"/>
      <c r="F79" s="39"/>
      <c r="G79" s="39"/>
      <c r="H79" s="39"/>
      <c r="I79" s="39"/>
      <c r="J79" s="39"/>
      <c r="K79" s="39"/>
      <c r="L79" s="39"/>
      <c r="M79" s="39"/>
      <c r="N79" s="39"/>
      <c r="O79" s="39"/>
      <c r="P79" s="39"/>
      <c r="Q79" s="39"/>
      <c r="R79" s="39"/>
      <c r="S79" s="39"/>
      <c r="T79" s="39"/>
      <c r="U79" s="39"/>
      <c r="V79" s="39"/>
      <c r="W79" s="39"/>
      <c r="X79" s="39"/>
      <c r="Y79" s="39"/>
    </row>
    <row r="80" spans="1:25" ht="12.75" customHeight="1" x14ac:dyDescent="0.25">
      <c r="A80" s="39"/>
      <c r="B80" s="39"/>
      <c r="C80" s="39"/>
      <c r="D80" s="39"/>
      <c r="E80" s="383"/>
      <c r="F80" s="39"/>
      <c r="G80" s="39"/>
      <c r="H80" s="39"/>
      <c r="I80" s="39"/>
      <c r="J80" s="39"/>
      <c r="K80" s="39"/>
      <c r="L80" s="39"/>
      <c r="M80" s="39"/>
      <c r="N80" s="39"/>
      <c r="O80" s="39"/>
      <c r="P80" s="39"/>
      <c r="Q80" s="39"/>
      <c r="R80" s="39"/>
      <c r="S80" s="39"/>
      <c r="T80" s="39"/>
      <c r="U80" s="39"/>
      <c r="V80" s="39"/>
      <c r="W80" s="39"/>
      <c r="X80" s="39"/>
      <c r="Y80" s="39"/>
    </row>
    <row r="81" spans="1:25" ht="12.75" customHeight="1" x14ac:dyDescent="0.25">
      <c r="A81" s="39"/>
      <c r="B81" s="39"/>
      <c r="C81" s="39"/>
      <c r="D81" s="39"/>
      <c r="E81" s="383"/>
      <c r="F81" s="39"/>
      <c r="G81" s="39"/>
      <c r="H81" s="39"/>
      <c r="I81" s="39"/>
      <c r="J81" s="39"/>
      <c r="K81" s="39"/>
      <c r="L81" s="39"/>
      <c r="M81" s="39"/>
      <c r="N81" s="39"/>
      <c r="O81" s="39"/>
      <c r="P81" s="39"/>
      <c r="Q81" s="39"/>
      <c r="R81" s="39"/>
      <c r="S81" s="39"/>
      <c r="T81" s="39"/>
      <c r="U81" s="39"/>
      <c r="V81" s="39"/>
      <c r="W81" s="39"/>
      <c r="X81" s="39"/>
      <c r="Y81" s="39"/>
    </row>
    <row r="82" spans="1:25" ht="12.75" customHeight="1" x14ac:dyDescent="0.25">
      <c r="A82" s="39"/>
      <c r="B82" s="39"/>
      <c r="C82" s="39"/>
      <c r="D82" s="39"/>
      <c r="E82" s="383"/>
      <c r="F82" s="39"/>
      <c r="G82" s="39"/>
      <c r="H82" s="39"/>
      <c r="I82" s="39"/>
      <c r="J82" s="39"/>
      <c r="K82" s="39"/>
      <c r="L82" s="39"/>
      <c r="M82" s="39"/>
      <c r="N82" s="39"/>
      <c r="O82" s="39"/>
      <c r="P82" s="39"/>
      <c r="Q82" s="39"/>
      <c r="R82" s="39"/>
      <c r="S82" s="39"/>
      <c r="T82" s="39"/>
      <c r="U82" s="39"/>
      <c r="V82" s="39"/>
      <c r="W82" s="39"/>
      <c r="X82" s="39"/>
      <c r="Y82" s="39"/>
    </row>
    <row r="83" spans="1:25" ht="12.75" customHeight="1" x14ac:dyDescent="0.25">
      <c r="A83" s="39"/>
      <c r="B83" s="39"/>
      <c r="C83" s="39"/>
      <c r="D83" s="39"/>
      <c r="E83" s="383"/>
      <c r="F83" s="39"/>
      <c r="G83" s="39"/>
      <c r="H83" s="39"/>
      <c r="I83" s="39"/>
      <c r="J83" s="39"/>
      <c r="K83" s="39"/>
      <c r="L83" s="39"/>
      <c r="M83" s="39"/>
      <c r="N83" s="39"/>
      <c r="O83" s="39"/>
      <c r="P83" s="39"/>
      <c r="Q83" s="39"/>
      <c r="R83" s="39"/>
      <c r="S83" s="39"/>
      <c r="T83" s="39"/>
      <c r="U83" s="39"/>
      <c r="V83" s="39"/>
      <c r="W83" s="39"/>
      <c r="X83" s="39"/>
      <c r="Y83" s="39"/>
    </row>
    <row r="84" spans="1:25" ht="12.75" customHeight="1" x14ac:dyDescent="0.25">
      <c r="A84" s="39"/>
      <c r="B84" s="39"/>
      <c r="C84" s="39"/>
      <c r="D84" s="39"/>
      <c r="E84" s="383"/>
      <c r="F84" s="39"/>
      <c r="G84" s="39"/>
      <c r="H84" s="39"/>
      <c r="I84" s="39"/>
      <c r="J84" s="39"/>
      <c r="K84" s="39"/>
      <c r="L84" s="39"/>
      <c r="M84" s="39"/>
      <c r="N84" s="39"/>
      <c r="O84" s="39"/>
      <c r="P84" s="39"/>
      <c r="Q84" s="39"/>
      <c r="R84" s="39"/>
      <c r="S84" s="39"/>
      <c r="T84" s="39"/>
      <c r="U84" s="39"/>
      <c r="V84" s="39"/>
      <c r="W84" s="39"/>
      <c r="X84" s="39"/>
      <c r="Y84" s="39"/>
    </row>
    <row r="85" spans="1:25" ht="12.75" customHeight="1" x14ac:dyDescent="0.25">
      <c r="A85" s="39"/>
      <c r="B85" s="39"/>
      <c r="C85" s="39"/>
      <c r="D85" s="39"/>
      <c r="E85" s="383"/>
      <c r="F85" s="39"/>
      <c r="G85" s="39"/>
      <c r="H85" s="39"/>
      <c r="I85" s="39"/>
      <c r="J85" s="39"/>
      <c r="K85" s="39"/>
      <c r="L85" s="39"/>
      <c r="M85" s="39"/>
      <c r="N85" s="39"/>
      <c r="O85" s="39"/>
      <c r="P85" s="39"/>
      <c r="Q85" s="39"/>
      <c r="R85" s="39"/>
      <c r="S85" s="39"/>
      <c r="T85" s="39"/>
      <c r="U85" s="39"/>
      <c r="V85" s="39"/>
      <c r="W85" s="39"/>
      <c r="X85" s="39"/>
      <c r="Y85" s="39"/>
    </row>
    <row r="86" spans="1:25" ht="12.75" customHeight="1" x14ac:dyDescent="0.25">
      <c r="A86" s="39"/>
      <c r="B86" s="39"/>
      <c r="C86" s="39"/>
      <c r="D86" s="39"/>
      <c r="E86" s="383"/>
      <c r="F86" s="39"/>
      <c r="G86" s="39"/>
      <c r="H86" s="39"/>
      <c r="I86" s="39"/>
      <c r="J86" s="39"/>
      <c r="K86" s="39"/>
      <c r="L86" s="39"/>
      <c r="M86" s="39"/>
      <c r="N86" s="39"/>
      <c r="O86" s="39"/>
      <c r="P86" s="39"/>
      <c r="Q86" s="39"/>
      <c r="R86" s="39"/>
      <c r="S86" s="39"/>
      <c r="T86" s="39"/>
      <c r="U86" s="39"/>
      <c r="V86" s="39"/>
      <c r="W86" s="39"/>
      <c r="X86" s="39"/>
      <c r="Y86" s="39"/>
    </row>
    <row r="87" spans="1:25" ht="12.75" customHeight="1" x14ac:dyDescent="0.25">
      <c r="A87" s="39"/>
      <c r="B87" s="39"/>
      <c r="C87" s="39"/>
      <c r="D87" s="39"/>
      <c r="E87" s="383"/>
      <c r="F87" s="39"/>
      <c r="G87" s="39"/>
      <c r="H87" s="39"/>
      <c r="I87" s="39"/>
      <c r="J87" s="39"/>
      <c r="K87" s="39"/>
      <c r="L87" s="39"/>
      <c r="M87" s="39"/>
      <c r="N87" s="39"/>
      <c r="O87" s="39"/>
      <c r="P87" s="39"/>
      <c r="Q87" s="39"/>
      <c r="R87" s="39"/>
      <c r="S87" s="39"/>
      <c r="T87" s="39"/>
      <c r="U87" s="39"/>
      <c r="V87" s="39"/>
      <c r="W87" s="39"/>
      <c r="X87" s="39"/>
      <c r="Y87" s="39"/>
    </row>
    <row r="88" spans="1:25" ht="12.75" customHeight="1" x14ac:dyDescent="0.25">
      <c r="A88" s="39"/>
      <c r="B88" s="39"/>
      <c r="C88" s="39"/>
      <c r="D88" s="39"/>
      <c r="E88" s="383"/>
      <c r="F88" s="39"/>
      <c r="G88" s="39"/>
      <c r="H88" s="39"/>
      <c r="I88" s="39"/>
      <c r="J88" s="39"/>
      <c r="K88" s="39"/>
      <c r="L88" s="39"/>
      <c r="M88" s="39"/>
      <c r="N88" s="39"/>
      <c r="O88" s="39"/>
      <c r="P88" s="39"/>
      <c r="Q88" s="39"/>
      <c r="R88" s="39"/>
      <c r="S88" s="39"/>
      <c r="T88" s="39"/>
      <c r="U88" s="39"/>
      <c r="V88" s="39"/>
      <c r="W88" s="39"/>
      <c r="X88" s="39"/>
      <c r="Y88" s="39"/>
    </row>
    <row r="89" spans="1:25" ht="12.75" customHeight="1" x14ac:dyDescent="0.25">
      <c r="A89" s="39"/>
      <c r="B89" s="39"/>
      <c r="C89" s="39"/>
      <c r="D89" s="39"/>
      <c r="E89" s="383"/>
      <c r="F89" s="39"/>
      <c r="G89" s="39"/>
      <c r="H89" s="39"/>
      <c r="I89" s="39"/>
      <c r="J89" s="39"/>
      <c r="K89" s="39"/>
      <c r="L89" s="39"/>
      <c r="M89" s="39"/>
      <c r="N89" s="39"/>
      <c r="O89" s="39"/>
      <c r="P89" s="39"/>
      <c r="Q89" s="39"/>
      <c r="R89" s="39"/>
      <c r="S89" s="39"/>
      <c r="T89" s="39"/>
      <c r="U89" s="39"/>
      <c r="V89" s="39"/>
      <c r="W89" s="39"/>
      <c r="X89" s="39"/>
      <c r="Y89" s="39"/>
    </row>
    <row r="90" spans="1:25" ht="12.75" customHeight="1" x14ac:dyDescent="0.25">
      <c r="A90" s="39"/>
      <c r="B90" s="39"/>
      <c r="C90" s="39"/>
      <c r="D90" s="39"/>
      <c r="E90" s="383"/>
      <c r="F90" s="39"/>
      <c r="G90" s="39"/>
      <c r="H90" s="39"/>
      <c r="I90" s="39"/>
      <c r="J90" s="39"/>
      <c r="K90" s="39"/>
      <c r="L90" s="39"/>
      <c r="M90" s="39"/>
      <c r="N90" s="39"/>
      <c r="O90" s="39"/>
      <c r="P90" s="39"/>
      <c r="Q90" s="39"/>
      <c r="R90" s="39"/>
      <c r="S90" s="39"/>
      <c r="T90" s="39"/>
      <c r="U90" s="39"/>
      <c r="V90" s="39"/>
      <c r="W90" s="39"/>
      <c r="X90" s="39"/>
      <c r="Y90" s="39"/>
    </row>
    <row r="91" spans="1:25" ht="12.75" customHeight="1" x14ac:dyDescent="0.25">
      <c r="A91" s="39"/>
      <c r="B91" s="39"/>
      <c r="C91" s="39"/>
      <c r="D91" s="39"/>
      <c r="E91" s="383"/>
      <c r="F91" s="39"/>
      <c r="G91" s="39"/>
      <c r="H91" s="39"/>
      <c r="I91" s="39"/>
      <c r="J91" s="39"/>
      <c r="K91" s="39"/>
      <c r="L91" s="39"/>
      <c r="M91" s="39"/>
      <c r="N91" s="39"/>
      <c r="O91" s="39"/>
      <c r="P91" s="39"/>
      <c r="Q91" s="39"/>
      <c r="R91" s="39"/>
      <c r="S91" s="39"/>
      <c r="T91" s="39"/>
      <c r="U91" s="39"/>
      <c r="V91" s="39"/>
      <c r="W91" s="39"/>
      <c r="X91" s="39"/>
      <c r="Y91" s="39"/>
    </row>
    <row r="92" spans="1:25" ht="12.75" customHeight="1" x14ac:dyDescent="0.25">
      <c r="A92" s="39"/>
      <c r="B92" s="39"/>
      <c r="C92" s="39"/>
      <c r="D92" s="39"/>
      <c r="E92" s="383"/>
      <c r="F92" s="39"/>
      <c r="G92" s="39"/>
      <c r="H92" s="39"/>
      <c r="I92" s="39"/>
      <c r="J92" s="39"/>
      <c r="K92" s="39"/>
      <c r="L92" s="39"/>
      <c r="M92" s="39"/>
      <c r="N92" s="39"/>
      <c r="O92" s="39"/>
      <c r="P92" s="39"/>
      <c r="Q92" s="39"/>
      <c r="R92" s="39"/>
      <c r="S92" s="39"/>
      <c r="T92" s="39"/>
      <c r="U92" s="39"/>
      <c r="V92" s="39"/>
      <c r="W92" s="39"/>
      <c r="X92" s="39"/>
      <c r="Y92" s="39"/>
    </row>
    <row r="93" spans="1:25" ht="12.75" customHeight="1" x14ac:dyDescent="0.25">
      <c r="A93" s="39"/>
      <c r="B93" s="39"/>
      <c r="C93" s="39"/>
      <c r="D93" s="39"/>
      <c r="E93" s="383"/>
      <c r="F93" s="39"/>
      <c r="G93" s="39"/>
      <c r="H93" s="39"/>
      <c r="I93" s="39"/>
      <c r="J93" s="39"/>
      <c r="K93" s="39"/>
      <c r="L93" s="39"/>
      <c r="M93" s="39"/>
      <c r="N93" s="39"/>
      <c r="O93" s="39"/>
      <c r="P93" s="39"/>
      <c r="Q93" s="39"/>
      <c r="R93" s="39"/>
      <c r="S93" s="39"/>
      <c r="T93" s="39"/>
      <c r="U93" s="39"/>
      <c r="V93" s="39"/>
      <c r="W93" s="39"/>
      <c r="X93" s="39"/>
      <c r="Y93" s="39"/>
    </row>
    <row r="94" spans="1:25" ht="12.75" customHeight="1" x14ac:dyDescent="0.25">
      <c r="A94" s="39"/>
      <c r="B94" s="39"/>
      <c r="C94" s="39"/>
      <c r="D94" s="39"/>
      <c r="E94" s="383"/>
      <c r="F94" s="39"/>
      <c r="G94" s="39"/>
      <c r="H94" s="39"/>
      <c r="I94" s="39"/>
      <c r="J94" s="39"/>
      <c r="K94" s="39"/>
      <c r="L94" s="39"/>
      <c r="M94" s="39"/>
      <c r="N94" s="39"/>
      <c r="O94" s="39"/>
      <c r="P94" s="39"/>
      <c r="Q94" s="39"/>
      <c r="R94" s="39"/>
      <c r="S94" s="39"/>
      <c r="T94" s="39"/>
      <c r="U94" s="39"/>
      <c r="V94" s="39"/>
      <c r="W94" s="39"/>
      <c r="X94" s="39"/>
      <c r="Y94" s="39"/>
    </row>
    <row r="95" spans="1:25" ht="12.75" customHeight="1" x14ac:dyDescent="0.25">
      <c r="A95" s="39"/>
      <c r="B95" s="39"/>
      <c r="C95" s="39"/>
      <c r="D95" s="39"/>
      <c r="E95" s="383"/>
      <c r="F95" s="39"/>
      <c r="G95" s="39"/>
      <c r="H95" s="39"/>
      <c r="I95" s="39"/>
      <c r="J95" s="39"/>
      <c r="K95" s="39"/>
      <c r="L95" s="39"/>
      <c r="M95" s="39"/>
      <c r="N95" s="39"/>
      <c r="O95" s="39"/>
      <c r="P95" s="39"/>
      <c r="Q95" s="39"/>
      <c r="R95" s="39"/>
      <c r="S95" s="39"/>
      <c r="T95" s="39"/>
      <c r="U95" s="39"/>
      <c r="V95" s="39"/>
      <c r="W95" s="39"/>
      <c r="X95" s="39"/>
      <c r="Y95" s="39"/>
    </row>
    <row r="96" spans="1:25" ht="12.75" customHeight="1" x14ac:dyDescent="0.25">
      <c r="A96" s="39"/>
      <c r="B96" s="39"/>
      <c r="C96" s="39"/>
      <c r="D96" s="39"/>
      <c r="E96" s="383"/>
      <c r="F96" s="39"/>
      <c r="G96" s="39"/>
      <c r="H96" s="39"/>
      <c r="I96" s="39"/>
      <c r="J96" s="39"/>
      <c r="K96" s="39"/>
      <c r="L96" s="39"/>
      <c r="M96" s="39"/>
      <c r="N96" s="39"/>
      <c r="O96" s="39"/>
      <c r="P96" s="39"/>
      <c r="Q96" s="39"/>
      <c r="R96" s="39"/>
      <c r="S96" s="39"/>
      <c r="T96" s="39"/>
      <c r="U96" s="39"/>
      <c r="V96" s="39"/>
      <c r="W96" s="39"/>
      <c r="X96" s="39"/>
      <c r="Y96" s="39"/>
    </row>
    <row r="97" spans="1:25" ht="12.75" customHeight="1" x14ac:dyDescent="0.25">
      <c r="A97" s="39"/>
      <c r="B97" s="39"/>
      <c r="C97" s="39"/>
      <c r="D97" s="39"/>
      <c r="E97" s="383"/>
      <c r="F97" s="39"/>
      <c r="G97" s="39"/>
      <c r="H97" s="39"/>
      <c r="I97" s="39"/>
      <c r="J97" s="39"/>
      <c r="K97" s="39"/>
      <c r="L97" s="39"/>
      <c r="M97" s="39"/>
      <c r="N97" s="39"/>
      <c r="O97" s="39"/>
      <c r="P97" s="39"/>
      <c r="Q97" s="39"/>
      <c r="R97" s="39"/>
      <c r="S97" s="39"/>
      <c r="T97" s="39"/>
      <c r="U97" s="39"/>
      <c r="V97" s="39"/>
      <c r="W97" s="39"/>
      <c r="X97" s="39"/>
      <c r="Y97" s="39"/>
    </row>
    <row r="98" spans="1:25" ht="12.75" customHeight="1" x14ac:dyDescent="0.25">
      <c r="A98" s="39"/>
      <c r="B98" s="39"/>
      <c r="C98" s="39"/>
      <c r="D98" s="39"/>
      <c r="E98" s="383"/>
      <c r="F98" s="39"/>
      <c r="G98" s="39"/>
      <c r="H98" s="39"/>
      <c r="I98" s="39"/>
      <c r="J98" s="39"/>
      <c r="K98" s="39"/>
      <c r="L98" s="39"/>
      <c r="M98" s="39"/>
      <c r="N98" s="39"/>
      <c r="O98" s="39"/>
      <c r="P98" s="39"/>
      <c r="Q98" s="39"/>
      <c r="R98" s="39"/>
      <c r="S98" s="39"/>
      <c r="T98" s="39"/>
      <c r="U98" s="39"/>
      <c r="V98" s="39"/>
      <c r="W98" s="39"/>
      <c r="X98" s="39"/>
      <c r="Y98" s="39"/>
    </row>
    <row r="99" spans="1:25" ht="12.75" customHeight="1" x14ac:dyDescent="0.25">
      <c r="A99" s="39"/>
      <c r="B99" s="39"/>
      <c r="C99" s="39"/>
      <c r="D99" s="39"/>
      <c r="E99" s="383"/>
      <c r="F99" s="39"/>
      <c r="G99" s="39"/>
      <c r="H99" s="39"/>
      <c r="I99" s="39"/>
      <c r="J99" s="39"/>
      <c r="K99" s="39"/>
      <c r="L99" s="39"/>
      <c r="M99" s="39"/>
      <c r="N99" s="39"/>
      <c r="O99" s="39"/>
      <c r="P99" s="39"/>
      <c r="Q99" s="39"/>
      <c r="R99" s="39"/>
      <c r="S99" s="39"/>
      <c r="T99" s="39"/>
      <c r="U99" s="39"/>
      <c r="V99" s="39"/>
      <c r="W99" s="39"/>
      <c r="X99" s="39"/>
      <c r="Y99" s="39"/>
    </row>
    <row r="100" spans="1:25" ht="12.75" customHeight="1" x14ac:dyDescent="0.25">
      <c r="A100" s="39"/>
      <c r="B100" s="39"/>
      <c r="C100" s="39"/>
      <c r="D100" s="39"/>
      <c r="E100" s="383"/>
      <c r="F100" s="39"/>
      <c r="G100" s="39"/>
      <c r="H100" s="39"/>
      <c r="I100" s="39"/>
      <c r="J100" s="39"/>
      <c r="K100" s="39"/>
      <c r="L100" s="39"/>
      <c r="M100" s="39"/>
      <c r="N100" s="39"/>
      <c r="O100" s="39"/>
      <c r="P100" s="39"/>
      <c r="Q100" s="39"/>
      <c r="R100" s="39"/>
      <c r="S100" s="39"/>
      <c r="T100" s="39"/>
      <c r="U100" s="39"/>
      <c r="V100" s="39"/>
      <c r="W100" s="39"/>
      <c r="X100" s="39"/>
      <c r="Y100" s="39"/>
    </row>
    <row r="101" spans="1:25" ht="12.75" customHeight="1" x14ac:dyDescent="0.25">
      <c r="A101" s="39"/>
      <c r="B101" s="39"/>
      <c r="C101" s="39"/>
      <c r="D101" s="39"/>
      <c r="E101" s="383"/>
      <c r="F101" s="39"/>
      <c r="G101" s="39"/>
      <c r="H101" s="39"/>
      <c r="I101" s="39"/>
      <c r="J101" s="39"/>
      <c r="K101" s="39"/>
      <c r="L101" s="39"/>
      <c r="M101" s="39"/>
      <c r="N101" s="39"/>
      <c r="O101" s="39"/>
      <c r="P101" s="39"/>
      <c r="Q101" s="39"/>
      <c r="R101" s="39"/>
      <c r="S101" s="39"/>
      <c r="T101" s="39"/>
      <c r="U101" s="39"/>
      <c r="V101" s="39"/>
      <c r="W101" s="39"/>
      <c r="X101" s="39"/>
      <c r="Y101" s="39"/>
    </row>
    <row r="102" spans="1:25" ht="12.75" customHeight="1" x14ac:dyDescent="0.25">
      <c r="A102" s="39"/>
      <c r="B102" s="39"/>
      <c r="C102" s="39"/>
      <c r="D102" s="39"/>
      <c r="E102" s="383"/>
      <c r="F102" s="39"/>
      <c r="G102" s="39"/>
      <c r="H102" s="39"/>
      <c r="I102" s="39"/>
      <c r="J102" s="39"/>
      <c r="K102" s="39"/>
      <c r="L102" s="39"/>
      <c r="M102" s="39"/>
      <c r="N102" s="39"/>
      <c r="O102" s="39"/>
      <c r="P102" s="39"/>
      <c r="Q102" s="39"/>
      <c r="R102" s="39"/>
      <c r="S102" s="39"/>
      <c r="T102" s="39"/>
      <c r="U102" s="39"/>
      <c r="V102" s="39"/>
      <c r="W102" s="39"/>
      <c r="X102" s="39"/>
      <c r="Y102" s="39"/>
    </row>
    <row r="103" spans="1:25" ht="12.75" customHeight="1" x14ac:dyDescent="0.25">
      <c r="A103" s="39"/>
      <c r="B103" s="39"/>
      <c r="C103" s="39"/>
      <c r="D103" s="39"/>
      <c r="E103" s="383"/>
      <c r="F103" s="39"/>
      <c r="G103" s="39"/>
      <c r="H103" s="39"/>
      <c r="I103" s="39"/>
      <c r="J103" s="39"/>
      <c r="K103" s="39"/>
      <c r="L103" s="39"/>
      <c r="M103" s="39"/>
      <c r="N103" s="39"/>
      <c r="O103" s="39"/>
      <c r="P103" s="39"/>
      <c r="Q103" s="39"/>
      <c r="R103" s="39"/>
      <c r="S103" s="39"/>
      <c r="T103" s="39"/>
      <c r="U103" s="39"/>
      <c r="V103" s="39"/>
      <c r="W103" s="39"/>
      <c r="X103" s="39"/>
      <c r="Y103" s="39"/>
    </row>
    <row r="104" spans="1:25" ht="12.75" customHeight="1" x14ac:dyDescent="0.25">
      <c r="A104" s="39"/>
      <c r="B104" s="39"/>
      <c r="C104" s="39"/>
      <c r="D104" s="39"/>
      <c r="E104" s="383"/>
      <c r="F104" s="39"/>
      <c r="G104" s="39"/>
      <c r="H104" s="39"/>
      <c r="I104" s="39"/>
      <c r="J104" s="39"/>
      <c r="K104" s="39"/>
      <c r="L104" s="39"/>
      <c r="M104" s="39"/>
      <c r="N104" s="39"/>
      <c r="O104" s="39"/>
      <c r="P104" s="39"/>
      <c r="Q104" s="39"/>
      <c r="R104" s="39"/>
      <c r="S104" s="39"/>
      <c r="T104" s="39"/>
      <c r="U104" s="39"/>
      <c r="V104" s="39"/>
      <c r="W104" s="39"/>
      <c r="X104" s="39"/>
      <c r="Y104" s="39"/>
    </row>
    <row r="105" spans="1:25" ht="12.75" customHeight="1" x14ac:dyDescent="0.25">
      <c r="A105" s="39"/>
      <c r="B105" s="39"/>
      <c r="C105" s="39"/>
      <c r="D105" s="39"/>
      <c r="E105" s="383"/>
      <c r="F105" s="39"/>
      <c r="G105" s="39"/>
      <c r="H105" s="39"/>
      <c r="I105" s="39"/>
      <c r="J105" s="39"/>
      <c r="K105" s="39"/>
      <c r="L105" s="39"/>
      <c r="M105" s="39"/>
      <c r="N105" s="39"/>
      <c r="O105" s="39"/>
      <c r="P105" s="39"/>
      <c r="Q105" s="39"/>
      <c r="R105" s="39"/>
      <c r="S105" s="39"/>
      <c r="T105" s="39"/>
      <c r="U105" s="39"/>
      <c r="V105" s="39"/>
      <c r="W105" s="39"/>
      <c r="X105" s="39"/>
      <c r="Y105" s="39"/>
    </row>
    <row r="106" spans="1:25" ht="12.75" customHeight="1" x14ac:dyDescent="0.25">
      <c r="A106" s="39"/>
      <c r="B106" s="39"/>
      <c r="C106" s="39"/>
      <c r="D106" s="39"/>
      <c r="E106" s="383"/>
      <c r="F106" s="39"/>
      <c r="G106" s="39"/>
      <c r="H106" s="39"/>
      <c r="I106" s="39"/>
      <c r="J106" s="39"/>
      <c r="K106" s="39"/>
      <c r="L106" s="39"/>
      <c r="M106" s="39"/>
      <c r="N106" s="39"/>
      <c r="O106" s="39"/>
      <c r="P106" s="39"/>
      <c r="Q106" s="39"/>
      <c r="R106" s="39"/>
      <c r="S106" s="39"/>
      <c r="T106" s="39"/>
      <c r="U106" s="39"/>
      <c r="V106" s="39"/>
      <c r="W106" s="39"/>
      <c r="X106" s="39"/>
      <c r="Y106" s="39"/>
    </row>
    <row r="107" spans="1:25" ht="12.75" customHeight="1" x14ac:dyDescent="0.25">
      <c r="A107" s="39"/>
      <c r="B107" s="39"/>
      <c r="C107" s="39"/>
      <c r="D107" s="39"/>
      <c r="E107" s="383"/>
      <c r="F107" s="39"/>
      <c r="G107" s="39"/>
      <c r="H107" s="39"/>
      <c r="I107" s="39"/>
      <c r="J107" s="39"/>
      <c r="K107" s="39"/>
      <c r="L107" s="39"/>
      <c r="M107" s="39"/>
      <c r="N107" s="39"/>
      <c r="O107" s="39"/>
      <c r="P107" s="39"/>
      <c r="Q107" s="39"/>
      <c r="R107" s="39"/>
      <c r="S107" s="39"/>
      <c r="T107" s="39"/>
      <c r="U107" s="39"/>
      <c r="V107" s="39"/>
      <c r="W107" s="39"/>
      <c r="X107" s="39"/>
      <c r="Y107" s="39"/>
    </row>
    <row r="108" spans="1:25" ht="12.75" customHeight="1" x14ac:dyDescent="0.25">
      <c r="A108" s="39"/>
      <c r="B108" s="39"/>
      <c r="C108" s="39"/>
      <c r="D108" s="39"/>
      <c r="E108" s="383"/>
      <c r="F108" s="39"/>
      <c r="G108" s="39"/>
      <c r="H108" s="39"/>
      <c r="I108" s="39"/>
      <c r="J108" s="39"/>
      <c r="K108" s="39"/>
      <c r="L108" s="39"/>
      <c r="M108" s="39"/>
      <c r="N108" s="39"/>
      <c r="O108" s="39"/>
      <c r="P108" s="39"/>
      <c r="Q108" s="39"/>
      <c r="R108" s="39"/>
      <c r="S108" s="39"/>
      <c r="T108" s="39"/>
      <c r="U108" s="39"/>
      <c r="V108" s="39"/>
      <c r="W108" s="39"/>
      <c r="X108" s="39"/>
      <c r="Y108" s="39"/>
    </row>
    <row r="109" spans="1:25" ht="12.75" customHeight="1" x14ac:dyDescent="0.25">
      <c r="A109" s="39"/>
      <c r="B109" s="39"/>
      <c r="C109" s="39"/>
      <c r="D109" s="39"/>
      <c r="E109" s="383"/>
      <c r="F109" s="39"/>
      <c r="G109" s="39"/>
      <c r="H109" s="39"/>
      <c r="I109" s="39"/>
      <c r="J109" s="39"/>
      <c r="K109" s="39"/>
      <c r="L109" s="39"/>
      <c r="M109" s="39"/>
      <c r="N109" s="39"/>
      <c r="O109" s="39"/>
      <c r="P109" s="39"/>
      <c r="Q109" s="39"/>
      <c r="R109" s="39"/>
      <c r="S109" s="39"/>
      <c r="T109" s="39"/>
      <c r="U109" s="39"/>
      <c r="V109" s="39"/>
      <c r="W109" s="39"/>
      <c r="X109" s="39"/>
      <c r="Y109" s="39"/>
    </row>
    <row r="110" spans="1:25" ht="12.75" customHeight="1" x14ac:dyDescent="0.25">
      <c r="A110" s="39"/>
      <c r="B110" s="39"/>
      <c r="C110" s="39"/>
      <c r="D110" s="39"/>
      <c r="E110" s="383"/>
      <c r="F110" s="39"/>
      <c r="G110" s="39"/>
      <c r="H110" s="39"/>
      <c r="I110" s="39"/>
      <c r="J110" s="39"/>
      <c r="K110" s="39"/>
      <c r="L110" s="39"/>
      <c r="M110" s="39"/>
      <c r="N110" s="39"/>
      <c r="O110" s="39"/>
      <c r="P110" s="39"/>
      <c r="Q110" s="39"/>
      <c r="R110" s="39"/>
      <c r="S110" s="39"/>
      <c r="T110" s="39"/>
      <c r="U110" s="39"/>
      <c r="V110" s="39"/>
      <c r="W110" s="39"/>
      <c r="X110" s="39"/>
      <c r="Y110" s="39"/>
    </row>
    <row r="111" spans="1:25" ht="12.75" customHeight="1" x14ac:dyDescent="0.25">
      <c r="A111" s="39"/>
      <c r="B111" s="39"/>
      <c r="C111" s="39"/>
      <c r="D111" s="39"/>
      <c r="E111" s="383"/>
      <c r="F111" s="39"/>
      <c r="G111" s="39"/>
      <c r="H111" s="39"/>
      <c r="I111" s="39"/>
      <c r="J111" s="39"/>
      <c r="K111" s="39"/>
      <c r="L111" s="39"/>
      <c r="M111" s="39"/>
      <c r="N111" s="39"/>
      <c r="O111" s="39"/>
      <c r="P111" s="39"/>
      <c r="Q111" s="39"/>
      <c r="R111" s="39"/>
      <c r="S111" s="39"/>
      <c r="T111" s="39"/>
      <c r="U111" s="39"/>
      <c r="V111" s="39"/>
      <c r="W111" s="39"/>
      <c r="X111" s="39"/>
      <c r="Y111" s="39"/>
    </row>
    <row r="112" spans="1:25" ht="12.75" customHeight="1" x14ac:dyDescent="0.25">
      <c r="A112" s="39"/>
      <c r="B112" s="39"/>
      <c r="C112" s="39"/>
      <c r="D112" s="39"/>
      <c r="E112" s="383"/>
      <c r="F112" s="39"/>
      <c r="G112" s="39"/>
      <c r="H112" s="39"/>
      <c r="I112" s="39"/>
      <c r="J112" s="39"/>
      <c r="K112" s="39"/>
      <c r="L112" s="39"/>
      <c r="M112" s="39"/>
      <c r="N112" s="39"/>
      <c r="O112" s="39"/>
      <c r="P112" s="39"/>
      <c r="Q112" s="39"/>
      <c r="R112" s="39"/>
      <c r="S112" s="39"/>
      <c r="T112" s="39"/>
      <c r="U112" s="39"/>
      <c r="V112" s="39"/>
      <c r="W112" s="39"/>
      <c r="X112" s="39"/>
      <c r="Y112" s="39"/>
    </row>
    <row r="113" spans="1:25" ht="12.75" customHeight="1" x14ac:dyDescent="0.25">
      <c r="A113" s="39"/>
      <c r="B113" s="39"/>
      <c r="C113" s="39"/>
      <c r="D113" s="39"/>
      <c r="E113" s="383"/>
      <c r="F113" s="39"/>
      <c r="G113" s="39"/>
      <c r="H113" s="39"/>
      <c r="I113" s="39"/>
      <c r="J113" s="39"/>
      <c r="K113" s="39"/>
      <c r="L113" s="39"/>
      <c r="M113" s="39"/>
      <c r="N113" s="39"/>
      <c r="O113" s="39"/>
      <c r="P113" s="39"/>
      <c r="Q113" s="39"/>
      <c r="R113" s="39"/>
      <c r="S113" s="39"/>
      <c r="T113" s="39"/>
      <c r="U113" s="39"/>
      <c r="V113" s="39"/>
      <c r="W113" s="39"/>
      <c r="X113" s="39"/>
      <c r="Y113" s="39"/>
    </row>
    <row r="114" spans="1:25" ht="12.75" customHeight="1" x14ac:dyDescent="0.25">
      <c r="A114" s="39"/>
      <c r="B114" s="39"/>
      <c r="C114" s="39"/>
      <c r="D114" s="39"/>
      <c r="E114" s="383"/>
      <c r="F114" s="39"/>
      <c r="G114" s="39"/>
      <c r="H114" s="39"/>
      <c r="I114" s="39"/>
      <c r="J114" s="39"/>
      <c r="K114" s="39"/>
      <c r="L114" s="39"/>
      <c r="M114" s="39"/>
      <c r="N114" s="39"/>
      <c r="O114" s="39"/>
      <c r="P114" s="39"/>
      <c r="Q114" s="39"/>
      <c r="R114" s="39"/>
      <c r="S114" s="39"/>
      <c r="T114" s="39"/>
      <c r="U114" s="39"/>
      <c r="V114" s="39"/>
      <c r="W114" s="39"/>
      <c r="X114" s="39"/>
      <c r="Y114" s="39"/>
    </row>
    <row r="115" spans="1:25" ht="12.75" customHeight="1" x14ac:dyDescent="0.25">
      <c r="A115" s="39"/>
      <c r="B115" s="39"/>
      <c r="C115" s="39"/>
      <c r="D115" s="39"/>
      <c r="E115" s="383"/>
      <c r="F115" s="39"/>
      <c r="G115" s="39"/>
      <c r="H115" s="39"/>
      <c r="I115" s="39"/>
      <c r="J115" s="39"/>
      <c r="K115" s="39"/>
      <c r="L115" s="39"/>
      <c r="M115" s="39"/>
      <c r="N115" s="39"/>
      <c r="O115" s="39"/>
      <c r="P115" s="39"/>
      <c r="Q115" s="39"/>
      <c r="R115" s="39"/>
      <c r="S115" s="39"/>
      <c r="T115" s="39"/>
      <c r="U115" s="39"/>
      <c r="V115" s="39"/>
      <c r="W115" s="39"/>
      <c r="X115" s="39"/>
      <c r="Y115" s="39"/>
    </row>
    <row r="116" spans="1:25" ht="12.75" customHeight="1" x14ac:dyDescent="0.25">
      <c r="A116" s="39"/>
      <c r="B116" s="39"/>
      <c r="C116" s="39"/>
      <c r="D116" s="39"/>
      <c r="E116" s="383"/>
      <c r="F116" s="39"/>
      <c r="G116" s="39"/>
      <c r="H116" s="39"/>
      <c r="I116" s="39"/>
      <c r="J116" s="39"/>
      <c r="K116" s="39"/>
      <c r="L116" s="39"/>
      <c r="M116" s="39"/>
      <c r="N116" s="39"/>
      <c r="O116" s="39"/>
      <c r="P116" s="39"/>
      <c r="Q116" s="39"/>
      <c r="R116" s="39"/>
      <c r="S116" s="39"/>
      <c r="T116" s="39"/>
      <c r="U116" s="39"/>
      <c r="V116" s="39"/>
      <c r="W116" s="39"/>
      <c r="X116" s="39"/>
      <c r="Y116" s="39"/>
    </row>
    <row r="117" spans="1:25" ht="12.75" customHeight="1" x14ac:dyDescent="0.25">
      <c r="A117" s="39"/>
      <c r="B117" s="39"/>
      <c r="C117" s="39"/>
      <c r="D117" s="39"/>
      <c r="E117" s="383"/>
      <c r="F117" s="39"/>
      <c r="G117" s="39"/>
      <c r="H117" s="39"/>
      <c r="I117" s="39"/>
      <c r="J117" s="39"/>
      <c r="K117" s="39"/>
      <c r="L117" s="39"/>
      <c r="M117" s="39"/>
      <c r="N117" s="39"/>
      <c r="O117" s="39"/>
      <c r="P117" s="39"/>
      <c r="Q117" s="39"/>
      <c r="R117" s="39"/>
      <c r="S117" s="39"/>
      <c r="T117" s="39"/>
      <c r="U117" s="39"/>
      <c r="V117" s="39"/>
      <c r="W117" s="39"/>
      <c r="X117" s="39"/>
      <c r="Y117" s="39"/>
    </row>
    <row r="118" spans="1:25" ht="12.75" customHeight="1" x14ac:dyDescent="0.25">
      <c r="A118" s="39"/>
      <c r="B118" s="39"/>
      <c r="C118" s="39"/>
      <c r="D118" s="39"/>
      <c r="E118" s="383"/>
      <c r="F118" s="39"/>
      <c r="G118" s="39"/>
      <c r="H118" s="39"/>
      <c r="I118" s="39"/>
      <c r="J118" s="39"/>
      <c r="K118" s="39"/>
      <c r="L118" s="39"/>
      <c r="M118" s="39"/>
      <c r="N118" s="39"/>
      <c r="O118" s="39"/>
      <c r="P118" s="39"/>
      <c r="Q118" s="39"/>
      <c r="R118" s="39"/>
      <c r="S118" s="39"/>
      <c r="T118" s="39"/>
      <c r="U118" s="39"/>
      <c r="V118" s="39"/>
      <c r="W118" s="39"/>
      <c r="X118" s="39"/>
      <c r="Y118" s="39"/>
    </row>
    <row r="119" spans="1:25" ht="12.75" customHeight="1" x14ac:dyDescent="0.25">
      <c r="A119" s="39"/>
      <c r="B119" s="39"/>
      <c r="C119" s="39"/>
      <c r="D119" s="39"/>
      <c r="E119" s="383"/>
      <c r="F119" s="39"/>
      <c r="G119" s="39"/>
      <c r="H119" s="39"/>
      <c r="I119" s="39"/>
      <c r="J119" s="39"/>
      <c r="K119" s="39"/>
      <c r="L119" s="39"/>
      <c r="M119" s="39"/>
      <c r="N119" s="39"/>
      <c r="O119" s="39"/>
      <c r="P119" s="39"/>
      <c r="Q119" s="39"/>
      <c r="R119" s="39"/>
      <c r="S119" s="39"/>
      <c r="T119" s="39"/>
      <c r="U119" s="39"/>
      <c r="V119" s="39"/>
      <c r="W119" s="39"/>
      <c r="X119" s="39"/>
      <c r="Y119" s="39"/>
    </row>
    <row r="120" spans="1:25" ht="12.75" customHeight="1" x14ac:dyDescent="0.25">
      <c r="A120" s="39"/>
      <c r="B120" s="39"/>
      <c r="C120" s="39"/>
      <c r="D120" s="39"/>
      <c r="E120" s="383"/>
      <c r="F120" s="39"/>
      <c r="G120" s="39"/>
      <c r="H120" s="39"/>
      <c r="I120" s="39"/>
      <c r="J120" s="39"/>
      <c r="K120" s="39"/>
      <c r="L120" s="39"/>
      <c r="M120" s="39"/>
      <c r="N120" s="39"/>
      <c r="O120" s="39"/>
      <c r="P120" s="39"/>
      <c r="Q120" s="39"/>
      <c r="R120" s="39"/>
      <c r="S120" s="39"/>
      <c r="T120" s="39"/>
      <c r="U120" s="39"/>
      <c r="V120" s="39"/>
      <c r="W120" s="39"/>
      <c r="X120" s="39"/>
      <c r="Y120" s="39"/>
    </row>
    <row r="121" spans="1:25" ht="12.75" customHeight="1" x14ac:dyDescent="0.25">
      <c r="A121" s="39"/>
      <c r="B121" s="39"/>
      <c r="C121" s="39"/>
      <c r="D121" s="39"/>
      <c r="E121" s="383"/>
      <c r="F121" s="39"/>
      <c r="G121" s="39"/>
      <c r="H121" s="39"/>
      <c r="I121" s="39"/>
      <c r="J121" s="39"/>
      <c r="K121" s="39"/>
      <c r="L121" s="39"/>
      <c r="M121" s="39"/>
      <c r="N121" s="39"/>
      <c r="O121" s="39"/>
      <c r="P121" s="39"/>
      <c r="Q121" s="39"/>
      <c r="R121" s="39"/>
      <c r="S121" s="39"/>
      <c r="T121" s="39"/>
      <c r="U121" s="39"/>
      <c r="V121" s="39"/>
      <c r="W121" s="39"/>
      <c r="X121" s="39"/>
      <c r="Y121" s="39"/>
    </row>
    <row r="122" spans="1:25" ht="12.75" customHeight="1" x14ac:dyDescent="0.25">
      <c r="A122" s="39"/>
      <c r="B122" s="39"/>
      <c r="C122" s="39"/>
      <c r="D122" s="39"/>
      <c r="E122" s="383"/>
      <c r="F122" s="39"/>
      <c r="G122" s="39"/>
      <c r="H122" s="39"/>
      <c r="I122" s="39"/>
      <c r="J122" s="39"/>
      <c r="K122" s="39"/>
      <c r="L122" s="39"/>
      <c r="M122" s="39"/>
      <c r="N122" s="39"/>
      <c r="O122" s="39"/>
      <c r="P122" s="39"/>
      <c r="Q122" s="39"/>
      <c r="R122" s="39"/>
      <c r="S122" s="39"/>
      <c r="T122" s="39"/>
      <c r="U122" s="39"/>
      <c r="V122" s="39"/>
      <c r="W122" s="39"/>
      <c r="X122" s="39"/>
      <c r="Y122" s="39"/>
    </row>
    <row r="123" spans="1:25" ht="12.75" customHeight="1" x14ac:dyDescent="0.25">
      <c r="A123" s="39"/>
      <c r="B123" s="39"/>
      <c r="C123" s="39"/>
      <c r="D123" s="39"/>
      <c r="E123" s="383"/>
      <c r="F123" s="39"/>
      <c r="G123" s="39"/>
      <c r="H123" s="39"/>
      <c r="I123" s="39"/>
      <c r="J123" s="39"/>
      <c r="K123" s="39"/>
      <c r="L123" s="39"/>
      <c r="M123" s="39"/>
      <c r="N123" s="39"/>
      <c r="O123" s="39"/>
      <c r="P123" s="39"/>
      <c r="Q123" s="39"/>
      <c r="R123" s="39"/>
      <c r="S123" s="39"/>
      <c r="T123" s="39"/>
      <c r="U123" s="39"/>
      <c r="V123" s="39"/>
      <c r="W123" s="39"/>
      <c r="X123" s="39"/>
      <c r="Y123" s="39"/>
    </row>
    <row r="124" spans="1:25" ht="12.75" customHeight="1" x14ac:dyDescent="0.25">
      <c r="A124" s="39"/>
      <c r="B124" s="39"/>
      <c r="C124" s="39"/>
      <c r="D124" s="39"/>
      <c r="E124" s="383"/>
      <c r="F124" s="39"/>
      <c r="G124" s="39"/>
      <c r="H124" s="39"/>
      <c r="I124" s="39"/>
      <c r="J124" s="39"/>
      <c r="K124" s="39"/>
      <c r="L124" s="39"/>
      <c r="M124" s="39"/>
      <c r="N124" s="39"/>
      <c r="O124" s="39"/>
      <c r="P124" s="39"/>
      <c r="Q124" s="39"/>
      <c r="R124" s="39"/>
      <c r="S124" s="39"/>
      <c r="T124" s="39"/>
      <c r="U124" s="39"/>
      <c r="V124" s="39"/>
      <c r="W124" s="39"/>
      <c r="X124" s="39"/>
      <c r="Y124" s="39"/>
    </row>
    <row r="125" spans="1:25" ht="12.75" customHeight="1" x14ac:dyDescent="0.25">
      <c r="A125" s="39"/>
      <c r="B125" s="39"/>
      <c r="C125" s="39"/>
      <c r="D125" s="39"/>
      <c r="E125" s="383"/>
      <c r="F125" s="39"/>
      <c r="G125" s="39"/>
      <c r="H125" s="39"/>
      <c r="I125" s="39"/>
      <c r="J125" s="39"/>
      <c r="K125" s="39"/>
      <c r="L125" s="39"/>
      <c r="M125" s="39"/>
      <c r="N125" s="39"/>
      <c r="O125" s="39"/>
      <c r="P125" s="39"/>
      <c r="Q125" s="39"/>
      <c r="R125" s="39"/>
      <c r="S125" s="39"/>
      <c r="T125" s="39"/>
      <c r="U125" s="39"/>
      <c r="V125" s="39"/>
      <c r="W125" s="39"/>
      <c r="X125" s="39"/>
      <c r="Y125" s="39"/>
    </row>
    <row r="126" spans="1:25" ht="12.75" customHeight="1" x14ac:dyDescent="0.25">
      <c r="A126" s="39"/>
      <c r="B126" s="39"/>
      <c r="C126" s="39"/>
      <c r="D126" s="39"/>
      <c r="E126" s="383"/>
      <c r="F126" s="39"/>
      <c r="G126" s="39"/>
      <c r="H126" s="39"/>
      <c r="I126" s="39"/>
      <c r="J126" s="39"/>
      <c r="K126" s="39"/>
      <c r="L126" s="39"/>
      <c r="M126" s="39"/>
      <c r="N126" s="39"/>
      <c r="O126" s="39"/>
      <c r="P126" s="39"/>
      <c r="Q126" s="39"/>
      <c r="R126" s="39"/>
      <c r="S126" s="39"/>
      <c r="T126" s="39"/>
      <c r="U126" s="39"/>
      <c r="V126" s="39"/>
      <c r="W126" s="39"/>
      <c r="X126" s="39"/>
      <c r="Y126" s="39"/>
    </row>
    <row r="127" spans="1:25" ht="12.75" customHeight="1" x14ac:dyDescent="0.25">
      <c r="A127" s="39"/>
      <c r="B127" s="39"/>
      <c r="C127" s="39"/>
      <c r="D127" s="39"/>
      <c r="E127" s="383"/>
      <c r="F127" s="39"/>
      <c r="G127" s="39"/>
      <c r="H127" s="39"/>
      <c r="I127" s="39"/>
      <c r="J127" s="39"/>
      <c r="K127" s="39"/>
      <c r="L127" s="39"/>
      <c r="M127" s="39"/>
      <c r="N127" s="39"/>
      <c r="O127" s="39"/>
      <c r="P127" s="39"/>
      <c r="Q127" s="39"/>
      <c r="R127" s="39"/>
      <c r="S127" s="39"/>
      <c r="T127" s="39"/>
      <c r="U127" s="39"/>
      <c r="V127" s="39"/>
      <c r="W127" s="39"/>
      <c r="X127" s="39"/>
      <c r="Y127" s="39"/>
    </row>
    <row r="128" spans="1:25" ht="12.75" customHeight="1" x14ac:dyDescent="0.25">
      <c r="A128" s="39"/>
      <c r="B128" s="39"/>
      <c r="C128" s="39"/>
      <c r="D128" s="39"/>
      <c r="E128" s="383"/>
      <c r="F128" s="39"/>
      <c r="G128" s="39"/>
      <c r="H128" s="39"/>
      <c r="I128" s="39"/>
      <c r="J128" s="39"/>
      <c r="K128" s="39"/>
      <c r="L128" s="39"/>
      <c r="M128" s="39"/>
      <c r="N128" s="39"/>
      <c r="O128" s="39"/>
      <c r="P128" s="39"/>
      <c r="Q128" s="39"/>
      <c r="R128" s="39"/>
      <c r="S128" s="39"/>
      <c r="T128" s="39"/>
      <c r="U128" s="39"/>
      <c r="V128" s="39"/>
      <c r="W128" s="39"/>
      <c r="X128" s="39"/>
      <c r="Y128" s="39"/>
    </row>
    <row r="129" spans="1:25" ht="12.75" customHeight="1" x14ac:dyDescent="0.25">
      <c r="A129" s="39"/>
      <c r="B129" s="39"/>
      <c r="C129" s="39"/>
      <c r="D129" s="39"/>
      <c r="E129" s="383"/>
      <c r="F129" s="39"/>
      <c r="G129" s="39"/>
      <c r="H129" s="39"/>
      <c r="I129" s="39"/>
      <c r="J129" s="39"/>
      <c r="K129" s="39"/>
      <c r="L129" s="39"/>
      <c r="M129" s="39"/>
      <c r="N129" s="39"/>
      <c r="O129" s="39"/>
      <c r="P129" s="39"/>
      <c r="Q129" s="39"/>
      <c r="R129" s="39"/>
      <c r="S129" s="39"/>
      <c r="T129" s="39"/>
      <c r="U129" s="39"/>
      <c r="V129" s="39"/>
      <c r="W129" s="39"/>
      <c r="X129" s="39"/>
      <c r="Y129" s="39"/>
    </row>
    <row r="130" spans="1:25" ht="12.75" customHeight="1" x14ac:dyDescent="0.25">
      <c r="A130" s="39"/>
      <c r="B130" s="39"/>
      <c r="C130" s="39"/>
      <c r="D130" s="39"/>
      <c r="E130" s="383"/>
      <c r="F130" s="39"/>
      <c r="G130" s="39"/>
      <c r="H130" s="39"/>
      <c r="I130" s="39"/>
      <c r="J130" s="39"/>
      <c r="K130" s="39"/>
      <c r="L130" s="39"/>
      <c r="M130" s="39"/>
      <c r="N130" s="39"/>
      <c r="O130" s="39"/>
      <c r="P130" s="39"/>
      <c r="Q130" s="39"/>
      <c r="R130" s="39"/>
      <c r="S130" s="39"/>
      <c r="T130" s="39"/>
      <c r="U130" s="39"/>
      <c r="V130" s="39"/>
      <c r="W130" s="39"/>
      <c r="X130" s="39"/>
      <c r="Y130" s="39"/>
    </row>
    <row r="131" spans="1:25" ht="12.75" customHeight="1" x14ac:dyDescent="0.25">
      <c r="A131" s="39"/>
      <c r="B131" s="39"/>
      <c r="C131" s="39"/>
      <c r="D131" s="39"/>
      <c r="E131" s="383"/>
      <c r="F131" s="39"/>
      <c r="G131" s="39"/>
      <c r="H131" s="39"/>
      <c r="I131" s="39"/>
      <c r="J131" s="39"/>
      <c r="K131" s="39"/>
      <c r="L131" s="39"/>
      <c r="M131" s="39"/>
      <c r="N131" s="39"/>
      <c r="O131" s="39"/>
      <c r="P131" s="39"/>
      <c r="Q131" s="39"/>
      <c r="R131" s="39"/>
      <c r="S131" s="39"/>
      <c r="T131" s="39"/>
      <c r="U131" s="39"/>
      <c r="V131" s="39"/>
      <c r="W131" s="39"/>
      <c r="X131" s="39"/>
      <c r="Y131" s="39"/>
    </row>
    <row r="132" spans="1:25" ht="12.75" customHeight="1" x14ac:dyDescent="0.25">
      <c r="A132" s="39"/>
      <c r="B132" s="39"/>
      <c r="C132" s="39"/>
      <c r="D132" s="39"/>
      <c r="E132" s="383"/>
      <c r="F132" s="39"/>
      <c r="G132" s="39"/>
      <c r="H132" s="39"/>
      <c r="I132" s="39"/>
      <c r="J132" s="39"/>
      <c r="K132" s="39"/>
      <c r="L132" s="39"/>
      <c r="M132" s="39"/>
      <c r="N132" s="39"/>
      <c r="O132" s="39"/>
      <c r="P132" s="39"/>
      <c r="Q132" s="39"/>
      <c r="R132" s="39"/>
      <c r="S132" s="39"/>
      <c r="T132" s="39"/>
      <c r="U132" s="39"/>
      <c r="V132" s="39"/>
      <c r="W132" s="39"/>
      <c r="X132" s="39"/>
      <c r="Y132" s="39"/>
    </row>
    <row r="133" spans="1:25" ht="12.75" customHeight="1" x14ac:dyDescent="0.25">
      <c r="A133" s="39"/>
      <c r="B133" s="39"/>
      <c r="C133" s="39"/>
      <c r="D133" s="39"/>
      <c r="E133" s="383"/>
      <c r="F133" s="39"/>
      <c r="G133" s="39"/>
      <c r="H133" s="39"/>
      <c r="I133" s="39"/>
      <c r="J133" s="39"/>
      <c r="K133" s="39"/>
      <c r="L133" s="39"/>
      <c r="M133" s="39"/>
      <c r="N133" s="39"/>
      <c r="O133" s="39"/>
      <c r="P133" s="39"/>
      <c r="Q133" s="39"/>
      <c r="R133" s="39"/>
      <c r="S133" s="39"/>
      <c r="T133" s="39"/>
      <c r="U133" s="39"/>
      <c r="V133" s="39"/>
      <c r="W133" s="39"/>
      <c r="X133" s="39"/>
      <c r="Y133" s="39"/>
    </row>
    <row r="134" spans="1:25" ht="12.75" customHeight="1" x14ac:dyDescent="0.25">
      <c r="A134" s="39"/>
      <c r="B134" s="39"/>
      <c r="C134" s="39"/>
      <c r="D134" s="39"/>
      <c r="E134" s="383"/>
      <c r="F134" s="39"/>
      <c r="G134" s="39"/>
      <c r="H134" s="39"/>
      <c r="I134" s="39"/>
      <c r="J134" s="39"/>
      <c r="K134" s="39"/>
      <c r="L134" s="39"/>
      <c r="M134" s="39"/>
      <c r="N134" s="39"/>
      <c r="O134" s="39"/>
      <c r="P134" s="39"/>
      <c r="Q134" s="39"/>
      <c r="R134" s="39"/>
      <c r="S134" s="39"/>
      <c r="T134" s="39"/>
      <c r="U134" s="39"/>
      <c r="V134" s="39"/>
      <c r="W134" s="39"/>
      <c r="X134" s="39"/>
      <c r="Y134" s="39"/>
    </row>
    <row r="135" spans="1:25" ht="12.75" customHeight="1" x14ac:dyDescent="0.25">
      <c r="A135" s="39"/>
      <c r="B135" s="39"/>
      <c r="C135" s="39"/>
      <c r="D135" s="39"/>
      <c r="E135" s="383"/>
      <c r="F135" s="39"/>
      <c r="G135" s="39"/>
      <c r="H135" s="39"/>
      <c r="I135" s="39"/>
      <c r="J135" s="39"/>
      <c r="K135" s="39"/>
      <c r="L135" s="39"/>
      <c r="M135" s="39"/>
      <c r="N135" s="39"/>
      <c r="O135" s="39"/>
      <c r="P135" s="39"/>
      <c r="Q135" s="39"/>
      <c r="R135" s="39"/>
      <c r="S135" s="39"/>
      <c r="T135" s="39"/>
      <c r="U135" s="39"/>
      <c r="V135" s="39"/>
      <c r="W135" s="39"/>
      <c r="X135" s="39"/>
      <c r="Y135" s="39"/>
    </row>
    <row r="136" spans="1:25" ht="12.75" customHeight="1" x14ac:dyDescent="0.25">
      <c r="A136" s="39"/>
      <c r="B136" s="39"/>
      <c r="C136" s="39"/>
      <c r="D136" s="39"/>
      <c r="E136" s="383"/>
      <c r="F136" s="39"/>
      <c r="G136" s="39"/>
      <c r="H136" s="39"/>
      <c r="I136" s="39"/>
      <c r="J136" s="39"/>
      <c r="K136" s="39"/>
      <c r="L136" s="39"/>
      <c r="M136" s="39"/>
      <c r="N136" s="39"/>
      <c r="O136" s="39"/>
      <c r="P136" s="39"/>
      <c r="Q136" s="39"/>
      <c r="R136" s="39"/>
      <c r="S136" s="39"/>
      <c r="T136" s="39"/>
      <c r="U136" s="39"/>
      <c r="V136" s="39"/>
      <c r="W136" s="39"/>
      <c r="X136" s="39"/>
      <c r="Y136" s="39"/>
    </row>
    <row r="137" spans="1:25" ht="12.75" customHeight="1" x14ac:dyDescent="0.25">
      <c r="A137" s="39"/>
      <c r="B137" s="39"/>
      <c r="C137" s="39"/>
      <c r="D137" s="39"/>
      <c r="E137" s="383"/>
      <c r="F137" s="39"/>
      <c r="G137" s="39"/>
      <c r="H137" s="39"/>
      <c r="I137" s="39"/>
      <c r="J137" s="39"/>
      <c r="K137" s="39"/>
      <c r="L137" s="39"/>
      <c r="M137" s="39"/>
      <c r="N137" s="39"/>
      <c r="O137" s="39"/>
      <c r="P137" s="39"/>
      <c r="Q137" s="39"/>
      <c r="R137" s="39"/>
      <c r="S137" s="39"/>
      <c r="T137" s="39"/>
      <c r="U137" s="39"/>
      <c r="V137" s="39"/>
      <c r="W137" s="39"/>
      <c r="X137" s="39"/>
      <c r="Y137" s="39"/>
    </row>
    <row r="138" spans="1:25" ht="12.75" customHeight="1" x14ac:dyDescent="0.25">
      <c r="A138" s="39"/>
      <c r="B138" s="39"/>
      <c r="C138" s="39"/>
      <c r="D138" s="39"/>
      <c r="E138" s="383"/>
      <c r="F138" s="39"/>
      <c r="G138" s="39"/>
      <c r="H138" s="39"/>
      <c r="I138" s="39"/>
      <c r="J138" s="39"/>
      <c r="K138" s="39"/>
      <c r="L138" s="39"/>
      <c r="M138" s="39"/>
      <c r="N138" s="39"/>
      <c r="O138" s="39"/>
      <c r="P138" s="39"/>
      <c r="Q138" s="39"/>
      <c r="R138" s="39"/>
      <c r="S138" s="39"/>
      <c r="T138" s="39"/>
      <c r="U138" s="39"/>
      <c r="V138" s="39"/>
      <c r="W138" s="39"/>
      <c r="X138" s="39"/>
      <c r="Y138" s="39"/>
    </row>
    <row r="139" spans="1:25" ht="12.75" customHeight="1" x14ac:dyDescent="0.25">
      <c r="A139" s="39"/>
      <c r="B139" s="39"/>
      <c r="C139" s="39"/>
      <c r="D139" s="39"/>
      <c r="E139" s="383"/>
      <c r="F139" s="39"/>
      <c r="G139" s="39"/>
      <c r="H139" s="39"/>
      <c r="I139" s="39"/>
      <c r="J139" s="39"/>
      <c r="K139" s="39"/>
      <c r="L139" s="39"/>
      <c r="M139" s="39"/>
      <c r="N139" s="39"/>
      <c r="O139" s="39"/>
      <c r="P139" s="39"/>
      <c r="Q139" s="39"/>
      <c r="R139" s="39"/>
      <c r="S139" s="39"/>
      <c r="T139" s="39"/>
      <c r="U139" s="39"/>
      <c r="V139" s="39"/>
      <c r="W139" s="39"/>
      <c r="X139" s="39"/>
      <c r="Y139" s="39"/>
    </row>
    <row r="140" spans="1:25" ht="12.75" customHeight="1" x14ac:dyDescent="0.25">
      <c r="A140" s="39"/>
      <c r="B140" s="39"/>
      <c r="C140" s="39"/>
      <c r="D140" s="39"/>
      <c r="E140" s="383"/>
      <c r="F140" s="39"/>
      <c r="G140" s="39"/>
      <c r="H140" s="39"/>
      <c r="I140" s="39"/>
      <c r="J140" s="39"/>
      <c r="K140" s="39"/>
      <c r="L140" s="39"/>
      <c r="M140" s="39"/>
      <c r="N140" s="39"/>
      <c r="O140" s="39"/>
      <c r="P140" s="39"/>
      <c r="Q140" s="39"/>
      <c r="R140" s="39"/>
      <c r="S140" s="39"/>
      <c r="T140" s="39"/>
      <c r="U140" s="39"/>
      <c r="V140" s="39"/>
      <c r="W140" s="39"/>
      <c r="X140" s="39"/>
      <c r="Y140" s="39"/>
    </row>
    <row r="141" spans="1:25" ht="12.75" customHeight="1" x14ac:dyDescent="0.25">
      <c r="A141" s="39"/>
      <c r="B141" s="39"/>
      <c r="C141" s="39"/>
      <c r="D141" s="39"/>
      <c r="E141" s="383"/>
      <c r="F141" s="39"/>
      <c r="G141" s="39"/>
      <c r="H141" s="39"/>
      <c r="I141" s="39"/>
      <c r="J141" s="39"/>
      <c r="K141" s="39"/>
      <c r="L141" s="39"/>
      <c r="M141" s="39"/>
      <c r="N141" s="39"/>
      <c r="O141" s="39"/>
      <c r="P141" s="39"/>
      <c r="Q141" s="39"/>
      <c r="R141" s="39"/>
      <c r="S141" s="39"/>
      <c r="T141" s="39"/>
      <c r="U141" s="39"/>
      <c r="V141" s="39"/>
      <c r="W141" s="39"/>
      <c r="X141" s="39"/>
      <c r="Y141" s="39"/>
    </row>
    <row r="142" spans="1:25" ht="12.75" customHeight="1" x14ac:dyDescent="0.25">
      <c r="A142" s="39"/>
      <c r="B142" s="39"/>
      <c r="C142" s="39"/>
      <c r="D142" s="39"/>
      <c r="E142" s="383"/>
      <c r="F142" s="39"/>
      <c r="G142" s="39"/>
      <c r="H142" s="39"/>
      <c r="I142" s="39"/>
      <c r="J142" s="39"/>
      <c r="K142" s="39"/>
      <c r="L142" s="39"/>
      <c r="M142" s="39"/>
      <c r="N142" s="39"/>
      <c r="O142" s="39"/>
      <c r="P142" s="39"/>
      <c r="Q142" s="39"/>
      <c r="R142" s="39"/>
      <c r="S142" s="39"/>
      <c r="T142" s="39"/>
      <c r="U142" s="39"/>
      <c r="V142" s="39"/>
      <c r="W142" s="39"/>
      <c r="X142" s="39"/>
      <c r="Y142" s="39"/>
    </row>
    <row r="143" spans="1:25" ht="12.75" customHeight="1" x14ac:dyDescent="0.25">
      <c r="A143" s="39"/>
      <c r="B143" s="39"/>
      <c r="C143" s="39"/>
      <c r="D143" s="39"/>
      <c r="E143" s="383"/>
      <c r="F143" s="39"/>
      <c r="G143" s="39"/>
      <c r="H143" s="39"/>
      <c r="I143" s="39"/>
      <c r="J143" s="39"/>
      <c r="K143" s="39"/>
      <c r="L143" s="39"/>
      <c r="M143" s="39"/>
      <c r="N143" s="39"/>
      <c r="O143" s="39"/>
      <c r="P143" s="39"/>
      <c r="Q143" s="39"/>
      <c r="R143" s="39"/>
      <c r="S143" s="39"/>
      <c r="T143" s="39"/>
      <c r="U143" s="39"/>
      <c r="V143" s="39"/>
      <c r="W143" s="39"/>
      <c r="X143" s="39"/>
      <c r="Y143" s="39"/>
    </row>
    <row r="144" spans="1:25" ht="12.75" customHeight="1" x14ac:dyDescent="0.25">
      <c r="A144" s="39"/>
      <c r="B144" s="39"/>
      <c r="C144" s="39"/>
      <c r="D144" s="39"/>
      <c r="E144" s="383"/>
      <c r="F144" s="39"/>
      <c r="G144" s="39"/>
      <c r="H144" s="39"/>
      <c r="I144" s="39"/>
      <c r="J144" s="39"/>
      <c r="K144" s="39"/>
      <c r="L144" s="39"/>
      <c r="M144" s="39"/>
      <c r="N144" s="39"/>
      <c r="O144" s="39"/>
      <c r="P144" s="39"/>
      <c r="Q144" s="39"/>
      <c r="R144" s="39"/>
      <c r="S144" s="39"/>
      <c r="T144" s="39"/>
      <c r="U144" s="39"/>
      <c r="V144" s="39"/>
      <c r="W144" s="39"/>
      <c r="X144" s="39"/>
      <c r="Y144" s="39"/>
    </row>
    <row r="145" spans="1:25" ht="12.75" customHeight="1" x14ac:dyDescent="0.25">
      <c r="A145" s="39"/>
      <c r="B145" s="39"/>
      <c r="C145" s="39"/>
      <c r="D145" s="39"/>
      <c r="E145" s="383"/>
      <c r="F145" s="39"/>
      <c r="G145" s="39"/>
      <c r="H145" s="39"/>
      <c r="I145" s="39"/>
      <c r="J145" s="39"/>
      <c r="K145" s="39"/>
      <c r="L145" s="39"/>
      <c r="M145" s="39"/>
      <c r="N145" s="39"/>
      <c r="O145" s="39"/>
      <c r="P145" s="39"/>
      <c r="Q145" s="39"/>
      <c r="R145" s="39"/>
      <c r="S145" s="39"/>
      <c r="T145" s="39"/>
      <c r="U145" s="39"/>
      <c r="V145" s="39"/>
      <c r="W145" s="39"/>
      <c r="X145" s="39"/>
      <c r="Y145" s="39"/>
    </row>
    <row r="146" spans="1:25" ht="12.75" customHeight="1" x14ac:dyDescent="0.25">
      <c r="A146" s="39"/>
      <c r="B146" s="39"/>
      <c r="C146" s="39"/>
      <c r="D146" s="39"/>
      <c r="E146" s="383"/>
      <c r="F146" s="39"/>
      <c r="G146" s="39"/>
      <c r="H146" s="39"/>
      <c r="I146" s="39"/>
      <c r="J146" s="39"/>
      <c r="K146" s="39"/>
      <c r="L146" s="39"/>
      <c r="M146" s="39"/>
      <c r="N146" s="39"/>
      <c r="O146" s="39"/>
      <c r="P146" s="39"/>
      <c r="Q146" s="39"/>
      <c r="R146" s="39"/>
      <c r="S146" s="39"/>
      <c r="T146" s="39"/>
      <c r="U146" s="39"/>
      <c r="V146" s="39"/>
      <c r="W146" s="39"/>
      <c r="X146" s="39"/>
      <c r="Y146" s="39"/>
    </row>
    <row r="147" spans="1:25" ht="12.75" customHeight="1" x14ac:dyDescent="0.25">
      <c r="A147" s="39"/>
      <c r="B147" s="39"/>
      <c r="C147" s="39"/>
      <c r="D147" s="39"/>
      <c r="E147" s="383"/>
      <c r="F147" s="39"/>
      <c r="G147" s="39"/>
      <c r="H147" s="39"/>
      <c r="I147" s="39"/>
      <c r="J147" s="39"/>
      <c r="K147" s="39"/>
      <c r="L147" s="39"/>
      <c r="M147" s="39"/>
      <c r="N147" s="39"/>
      <c r="O147" s="39"/>
      <c r="P147" s="39"/>
      <c r="Q147" s="39"/>
      <c r="R147" s="39"/>
      <c r="S147" s="39"/>
      <c r="T147" s="39"/>
      <c r="U147" s="39"/>
      <c r="V147" s="39"/>
      <c r="W147" s="39"/>
      <c r="X147" s="39"/>
      <c r="Y147" s="39"/>
    </row>
    <row r="148" spans="1:25" ht="12.75" customHeight="1" x14ac:dyDescent="0.25">
      <c r="A148" s="39"/>
      <c r="B148" s="39"/>
      <c r="C148" s="39"/>
      <c r="D148" s="39"/>
      <c r="E148" s="383"/>
      <c r="F148" s="39"/>
      <c r="G148" s="39"/>
      <c r="H148" s="39"/>
      <c r="I148" s="39"/>
      <c r="J148" s="39"/>
      <c r="K148" s="39"/>
      <c r="L148" s="39"/>
      <c r="M148" s="39"/>
      <c r="N148" s="39"/>
      <c r="O148" s="39"/>
      <c r="P148" s="39"/>
      <c r="Q148" s="39"/>
      <c r="R148" s="39"/>
      <c r="S148" s="39"/>
      <c r="T148" s="39"/>
      <c r="U148" s="39"/>
      <c r="V148" s="39"/>
      <c r="W148" s="39"/>
      <c r="X148" s="39"/>
      <c r="Y148" s="39"/>
    </row>
    <row r="149" spans="1:25" ht="12.75" customHeight="1" x14ac:dyDescent="0.25">
      <c r="A149" s="39"/>
      <c r="B149" s="39"/>
      <c r="C149" s="39"/>
      <c r="D149" s="39"/>
      <c r="E149" s="383"/>
      <c r="F149" s="39"/>
      <c r="G149" s="39"/>
      <c r="H149" s="39"/>
      <c r="I149" s="39"/>
      <c r="J149" s="39"/>
      <c r="K149" s="39"/>
      <c r="L149" s="39"/>
      <c r="M149" s="39"/>
      <c r="N149" s="39"/>
      <c r="O149" s="39"/>
      <c r="P149" s="39"/>
      <c r="Q149" s="39"/>
      <c r="R149" s="39"/>
      <c r="S149" s="39"/>
      <c r="T149" s="39"/>
      <c r="U149" s="39"/>
      <c r="V149" s="39"/>
      <c r="W149" s="39"/>
      <c r="X149" s="39"/>
      <c r="Y149" s="39"/>
    </row>
    <row r="150" spans="1:25" ht="12.75" customHeight="1" x14ac:dyDescent="0.25">
      <c r="A150" s="39"/>
      <c r="B150" s="39"/>
      <c r="C150" s="39"/>
      <c r="D150" s="39"/>
      <c r="E150" s="383"/>
      <c r="F150" s="39"/>
      <c r="G150" s="39"/>
      <c r="H150" s="39"/>
      <c r="I150" s="39"/>
      <c r="J150" s="39"/>
      <c r="K150" s="39"/>
      <c r="L150" s="39"/>
      <c r="M150" s="39"/>
      <c r="N150" s="39"/>
      <c r="O150" s="39"/>
      <c r="P150" s="39"/>
      <c r="Q150" s="39"/>
      <c r="R150" s="39"/>
      <c r="S150" s="39"/>
      <c r="T150" s="39"/>
      <c r="U150" s="39"/>
      <c r="V150" s="39"/>
      <c r="W150" s="39"/>
      <c r="X150" s="39"/>
      <c r="Y150" s="39"/>
    </row>
    <row r="151" spans="1:25" ht="12.75" customHeight="1" x14ac:dyDescent="0.25">
      <c r="A151" s="39"/>
      <c r="B151" s="39"/>
      <c r="C151" s="39"/>
      <c r="D151" s="39"/>
      <c r="E151" s="383"/>
      <c r="F151" s="39"/>
      <c r="G151" s="39"/>
      <c r="H151" s="39"/>
      <c r="I151" s="39"/>
      <c r="J151" s="39"/>
      <c r="K151" s="39"/>
      <c r="L151" s="39"/>
      <c r="M151" s="39"/>
      <c r="N151" s="39"/>
      <c r="O151" s="39"/>
      <c r="P151" s="39"/>
      <c r="Q151" s="39"/>
      <c r="R151" s="39"/>
      <c r="S151" s="39"/>
      <c r="T151" s="39"/>
      <c r="U151" s="39"/>
      <c r="V151" s="39"/>
      <c r="W151" s="39"/>
      <c r="X151" s="39"/>
      <c r="Y151" s="39"/>
    </row>
    <row r="152" spans="1:25" ht="12.75" customHeight="1" x14ac:dyDescent="0.25">
      <c r="A152" s="39"/>
      <c r="B152" s="39"/>
      <c r="C152" s="39"/>
      <c r="D152" s="39"/>
      <c r="E152" s="383"/>
      <c r="F152" s="39"/>
      <c r="G152" s="39"/>
      <c r="H152" s="39"/>
      <c r="I152" s="39"/>
      <c r="J152" s="39"/>
      <c r="K152" s="39"/>
      <c r="L152" s="39"/>
      <c r="M152" s="39"/>
      <c r="N152" s="39"/>
      <c r="O152" s="39"/>
      <c r="P152" s="39"/>
      <c r="Q152" s="39"/>
      <c r="R152" s="39"/>
      <c r="S152" s="39"/>
      <c r="T152" s="39"/>
      <c r="U152" s="39"/>
      <c r="V152" s="39"/>
      <c r="W152" s="39"/>
      <c r="X152" s="39"/>
      <c r="Y152" s="39"/>
    </row>
    <row r="153" spans="1:25" ht="12.75" customHeight="1" x14ac:dyDescent="0.25">
      <c r="A153" s="39"/>
      <c r="B153" s="39"/>
      <c r="C153" s="39"/>
      <c r="D153" s="39"/>
      <c r="E153" s="383"/>
      <c r="F153" s="39"/>
      <c r="G153" s="39"/>
      <c r="H153" s="39"/>
      <c r="I153" s="39"/>
      <c r="J153" s="39"/>
      <c r="K153" s="39"/>
      <c r="L153" s="39"/>
      <c r="M153" s="39"/>
      <c r="N153" s="39"/>
      <c r="O153" s="39"/>
      <c r="P153" s="39"/>
      <c r="Q153" s="39"/>
      <c r="R153" s="39"/>
      <c r="S153" s="39"/>
      <c r="T153" s="39"/>
      <c r="U153" s="39"/>
      <c r="V153" s="39"/>
      <c r="W153" s="39"/>
      <c r="X153" s="39"/>
      <c r="Y153" s="39"/>
    </row>
    <row r="154" spans="1:25" ht="12.75" customHeight="1" x14ac:dyDescent="0.25">
      <c r="A154" s="39"/>
      <c r="B154" s="39"/>
      <c r="C154" s="39"/>
      <c r="D154" s="39"/>
      <c r="E154" s="383"/>
      <c r="F154" s="39"/>
      <c r="G154" s="39"/>
      <c r="H154" s="39"/>
      <c r="I154" s="39"/>
      <c r="J154" s="39"/>
      <c r="K154" s="39"/>
      <c r="L154" s="39"/>
      <c r="M154" s="39"/>
      <c r="N154" s="39"/>
      <c r="O154" s="39"/>
      <c r="P154" s="39"/>
      <c r="Q154" s="39"/>
      <c r="R154" s="39"/>
      <c r="S154" s="39"/>
      <c r="T154" s="39"/>
      <c r="U154" s="39"/>
      <c r="V154" s="39"/>
      <c r="W154" s="39"/>
      <c r="X154" s="39"/>
      <c r="Y154" s="39"/>
    </row>
    <row r="155" spans="1:25" ht="12.75" customHeight="1" x14ac:dyDescent="0.25">
      <c r="A155" s="39"/>
      <c r="B155" s="39"/>
      <c r="C155" s="39"/>
      <c r="D155" s="39"/>
      <c r="E155" s="383"/>
      <c r="F155" s="39"/>
      <c r="G155" s="39"/>
      <c r="H155" s="39"/>
      <c r="I155" s="39"/>
      <c r="J155" s="39"/>
      <c r="K155" s="39"/>
      <c r="L155" s="39"/>
      <c r="M155" s="39"/>
      <c r="N155" s="39"/>
      <c r="O155" s="39"/>
      <c r="P155" s="39"/>
      <c r="Q155" s="39"/>
      <c r="R155" s="39"/>
      <c r="S155" s="39"/>
      <c r="T155" s="39"/>
      <c r="U155" s="39"/>
      <c r="V155" s="39"/>
      <c r="W155" s="39"/>
      <c r="X155" s="39"/>
      <c r="Y155" s="39"/>
    </row>
    <row r="156" spans="1:25" ht="12.75" customHeight="1" x14ac:dyDescent="0.25">
      <c r="A156" s="39"/>
      <c r="B156" s="39"/>
      <c r="C156" s="39"/>
      <c r="D156" s="39"/>
      <c r="E156" s="383"/>
      <c r="F156" s="39"/>
      <c r="G156" s="39"/>
      <c r="H156" s="39"/>
      <c r="I156" s="39"/>
      <c r="J156" s="39"/>
      <c r="K156" s="39"/>
      <c r="L156" s="39"/>
      <c r="M156" s="39"/>
      <c r="N156" s="39"/>
      <c r="O156" s="39"/>
      <c r="P156" s="39"/>
      <c r="Q156" s="39"/>
      <c r="R156" s="39"/>
      <c r="S156" s="39"/>
      <c r="T156" s="39"/>
      <c r="U156" s="39"/>
      <c r="V156" s="39"/>
      <c r="W156" s="39"/>
      <c r="X156" s="39"/>
      <c r="Y156" s="39"/>
    </row>
    <row r="157" spans="1:25" ht="12.75" customHeight="1" x14ac:dyDescent="0.25">
      <c r="A157" s="39"/>
      <c r="B157" s="39"/>
      <c r="C157" s="39"/>
      <c r="D157" s="39"/>
      <c r="E157" s="383"/>
      <c r="F157" s="39"/>
      <c r="G157" s="39"/>
      <c r="H157" s="39"/>
      <c r="I157" s="39"/>
      <c r="J157" s="39"/>
      <c r="K157" s="39"/>
      <c r="L157" s="39"/>
      <c r="M157" s="39"/>
      <c r="N157" s="39"/>
      <c r="O157" s="39"/>
      <c r="P157" s="39"/>
      <c r="Q157" s="39"/>
      <c r="R157" s="39"/>
      <c r="S157" s="39"/>
      <c r="T157" s="39"/>
      <c r="U157" s="39"/>
      <c r="V157" s="39"/>
      <c r="W157" s="39"/>
      <c r="X157" s="39"/>
      <c r="Y157" s="39"/>
    </row>
    <row r="158" spans="1:25" ht="12.75" customHeight="1" x14ac:dyDescent="0.25">
      <c r="A158" s="39"/>
      <c r="B158" s="39"/>
      <c r="C158" s="39"/>
      <c r="D158" s="39"/>
      <c r="E158" s="383"/>
      <c r="F158" s="39"/>
      <c r="G158" s="39"/>
      <c r="H158" s="39"/>
      <c r="I158" s="39"/>
      <c r="J158" s="39"/>
      <c r="K158" s="39"/>
      <c r="L158" s="39"/>
      <c r="M158" s="39"/>
      <c r="N158" s="39"/>
      <c r="O158" s="39"/>
      <c r="P158" s="39"/>
      <c r="Q158" s="39"/>
      <c r="R158" s="39"/>
      <c r="S158" s="39"/>
      <c r="T158" s="39"/>
      <c r="U158" s="39"/>
      <c r="V158" s="39"/>
      <c r="W158" s="39"/>
      <c r="X158" s="39"/>
      <c r="Y158" s="39"/>
    </row>
    <row r="159" spans="1:25" ht="12.75" customHeight="1" x14ac:dyDescent="0.25">
      <c r="A159" s="39"/>
      <c r="B159" s="39"/>
      <c r="C159" s="39"/>
      <c r="D159" s="39"/>
      <c r="E159" s="383"/>
      <c r="F159" s="39"/>
      <c r="G159" s="39"/>
      <c r="H159" s="39"/>
      <c r="I159" s="39"/>
      <c r="J159" s="39"/>
      <c r="K159" s="39"/>
      <c r="L159" s="39"/>
      <c r="M159" s="39"/>
      <c r="N159" s="39"/>
      <c r="O159" s="39"/>
      <c r="P159" s="39"/>
      <c r="Q159" s="39"/>
      <c r="R159" s="39"/>
      <c r="S159" s="39"/>
      <c r="T159" s="39"/>
      <c r="U159" s="39"/>
      <c r="V159" s="39"/>
      <c r="W159" s="39"/>
      <c r="X159" s="39"/>
      <c r="Y159" s="39"/>
    </row>
    <row r="160" spans="1:25" ht="12.75" customHeight="1" x14ac:dyDescent="0.25">
      <c r="A160" s="39"/>
      <c r="B160" s="39"/>
      <c r="C160" s="39"/>
      <c r="D160" s="39"/>
      <c r="E160" s="383"/>
      <c r="F160" s="39"/>
      <c r="G160" s="39"/>
      <c r="H160" s="39"/>
      <c r="I160" s="39"/>
      <c r="J160" s="39"/>
      <c r="K160" s="39"/>
      <c r="L160" s="39"/>
      <c r="M160" s="39"/>
      <c r="N160" s="39"/>
      <c r="O160" s="39"/>
      <c r="P160" s="39"/>
      <c r="Q160" s="39"/>
      <c r="R160" s="39"/>
      <c r="S160" s="39"/>
      <c r="T160" s="39"/>
      <c r="U160" s="39"/>
      <c r="V160" s="39"/>
      <c r="W160" s="39"/>
      <c r="X160" s="39"/>
      <c r="Y160" s="39"/>
    </row>
    <row r="161" spans="1:25" ht="12.75" customHeight="1" x14ac:dyDescent="0.25">
      <c r="A161" s="39"/>
      <c r="B161" s="39"/>
      <c r="C161" s="39"/>
      <c r="D161" s="39"/>
      <c r="E161" s="383"/>
      <c r="F161" s="39"/>
      <c r="G161" s="39"/>
      <c r="H161" s="39"/>
      <c r="I161" s="39"/>
      <c r="J161" s="39"/>
      <c r="K161" s="39"/>
      <c r="L161" s="39"/>
      <c r="M161" s="39"/>
      <c r="N161" s="39"/>
      <c r="O161" s="39"/>
      <c r="P161" s="39"/>
      <c r="Q161" s="39"/>
      <c r="R161" s="39"/>
      <c r="S161" s="39"/>
      <c r="T161" s="39"/>
      <c r="U161" s="39"/>
      <c r="V161" s="39"/>
      <c r="W161" s="39"/>
      <c r="X161" s="39"/>
      <c r="Y161" s="39"/>
    </row>
    <row r="162" spans="1:25" ht="12.75" customHeight="1" x14ac:dyDescent="0.25">
      <c r="A162" s="39"/>
      <c r="B162" s="39"/>
      <c r="C162" s="39"/>
      <c r="D162" s="39"/>
      <c r="E162" s="383"/>
      <c r="F162" s="39"/>
      <c r="G162" s="39"/>
      <c r="H162" s="39"/>
      <c r="I162" s="39"/>
      <c r="J162" s="39"/>
      <c r="K162" s="39"/>
      <c r="L162" s="39"/>
      <c r="M162" s="39"/>
      <c r="N162" s="39"/>
      <c r="O162" s="39"/>
      <c r="P162" s="39"/>
      <c r="Q162" s="39"/>
      <c r="R162" s="39"/>
      <c r="S162" s="39"/>
      <c r="T162" s="39"/>
      <c r="U162" s="39"/>
      <c r="V162" s="39"/>
      <c r="W162" s="39"/>
      <c r="X162" s="39"/>
      <c r="Y162" s="39"/>
    </row>
    <row r="163" spans="1:25" ht="12.75" customHeight="1" x14ac:dyDescent="0.25">
      <c r="A163" s="39"/>
      <c r="B163" s="39"/>
      <c r="C163" s="39"/>
      <c r="D163" s="39"/>
      <c r="E163" s="383"/>
      <c r="F163" s="39"/>
      <c r="G163" s="39"/>
      <c r="H163" s="39"/>
      <c r="I163" s="39"/>
      <c r="J163" s="39"/>
      <c r="K163" s="39"/>
      <c r="L163" s="39"/>
      <c r="M163" s="39"/>
      <c r="N163" s="39"/>
      <c r="O163" s="39"/>
      <c r="P163" s="39"/>
      <c r="Q163" s="39"/>
      <c r="R163" s="39"/>
      <c r="S163" s="39"/>
      <c r="T163" s="39"/>
      <c r="U163" s="39"/>
      <c r="V163" s="39"/>
      <c r="W163" s="39"/>
      <c r="X163" s="39"/>
      <c r="Y163" s="39"/>
    </row>
    <row r="164" spans="1:25" ht="12.75" customHeight="1" x14ac:dyDescent="0.25">
      <c r="A164" s="39"/>
      <c r="B164" s="39"/>
      <c r="C164" s="39"/>
      <c r="D164" s="39"/>
      <c r="E164" s="383"/>
      <c r="F164" s="39"/>
      <c r="G164" s="39"/>
      <c r="H164" s="39"/>
      <c r="I164" s="39"/>
      <c r="J164" s="39"/>
      <c r="K164" s="39"/>
      <c r="L164" s="39"/>
      <c r="M164" s="39"/>
      <c r="N164" s="39"/>
      <c r="O164" s="39"/>
      <c r="P164" s="39"/>
      <c r="Q164" s="39"/>
      <c r="R164" s="39"/>
      <c r="S164" s="39"/>
      <c r="T164" s="39"/>
      <c r="U164" s="39"/>
      <c r="V164" s="39"/>
      <c r="W164" s="39"/>
      <c r="X164" s="39"/>
      <c r="Y164" s="39"/>
    </row>
    <row r="165" spans="1:25" ht="12.75" customHeight="1" x14ac:dyDescent="0.25">
      <c r="A165" s="39"/>
      <c r="B165" s="39"/>
      <c r="C165" s="39"/>
      <c r="D165" s="39"/>
      <c r="E165" s="383"/>
      <c r="F165" s="39"/>
      <c r="G165" s="39"/>
      <c r="H165" s="39"/>
      <c r="I165" s="39"/>
      <c r="J165" s="39"/>
      <c r="K165" s="39"/>
      <c r="L165" s="39"/>
      <c r="M165" s="39"/>
      <c r="N165" s="39"/>
      <c r="O165" s="39"/>
      <c r="P165" s="39"/>
      <c r="Q165" s="39"/>
      <c r="R165" s="39"/>
      <c r="S165" s="39"/>
      <c r="T165" s="39"/>
      <c r="U165" s="39"/>
      <c r="V165" s="39"/>
      <c r="W165" s="39"/>
      <c r="X165" s="39"/>
      <c r="Y165" s="39"/>
    </row>
    <row r="166" spans="1:25" ht="12.75" customHeight="1" x14ac:dyDescent="0.25">
      <c r="A166" s="39"/>
      <c r="B166" s="39"/>
      <c r="C166" s="39"/>
      <c r="D166" s="39"/>
      <c r="E166" s="383"/>
      <c r="F166" s="39"/>
      <c r="G166" s="39"/>
      <c r="H166" s="39"/>
      <c r="I166" s="39"/>
      <c r="J166" s="39"/>
      <c r="K166" s="39"/>
      <c r="L166" s="39"/>
      <c r="M166" s="39"/>
      <c r="N166" s="39"/>
      <c r="O166" s="39"/>
      <c r="P166" s="39"/>
      <c r="Q166" s="39"/>
      <c r="R166" s="39"/>
      <c r="S166" s="39"/>
      <c r="T166" s="39"/>
      <c r="U166" s="39"/>
      <c r="V166" s="39"/>
      <c r="W166" s="39"/>
      <c r="X166" s="39"/>
      <c r="Y166" s="39"/>
    </row>
    <row r="167" spans="1:25" ht="12.75" customHeight="1" x14ac:dyDescent="0.25">
      <c r="A167" s="39"/>
      <c r="B167" s="39"/>
      <c r="C167" s="39"/>
      <c r="D167" s="39"/>
      <c r="E167" s="383"/>
      <c r="F167" s="39"/>
      <c r="G167" s="39"/>
      <c r="H167" s="39"/>
      <c r="I167" s="39"/>
      <c r="J167" s="39"/>
      <c r="K167" s="39"/>
      <c r="L167" s="39"/>
      <c r="M167" s="39"/>
      <c r="N167" s="39"/>
      <c r="O167" s="39"/>
      <c r="P167" s="39"/>
      <c r="Q167" s="39"/>
      <c r="R167" s="39"/>
      <c r="S167" s="39"/>
      <c r="T167" s="39"/>
      <c r="U167" s="39"/>
      <c r="V167" s="39"/>
      <c r="W167" s="39"/>
      <c r="X167" s="39"/>
      <c r="Y167" s="39"/>
    </row>
    <row r="168" spans="1:25" ht="12.75" customHeight="1" x14ac:dyDescent="0.25">
      <c r="A168" s="39"/>
      <c r="B168" s="39"/>
      <c r="C168" s="39"/>
      <c r="D168" s="39"/>
      <c r="E168" s="383"/>
      <c r="F168" s="39"/>
      <c r="G168" s="39"/>
      <c r="H168" s="39"/>
      <c r="I168" s="39"/>
      <c r="J168" s="39"/>
      <c r="K168" s="39"/>
      <c r="L168" s="39"/>
      <c r="M168" s="39"/>
      <c r="N168" s="39"/>
      <c r="O168" s="39"/>
      <c r="P168" s="39"/>
      <c r="Q168" s="39"/>
      <c r="R168" s="39"/>
      <c r="S168" s="39"/>
      <c r="T168" s="39"/>
      <c r="U168" s="39"/>
      <c r="V168" s="39"/>
      <c r="W168" s="39"/>
      <c r="X168" s="39"/>
      <c r="Y168" s="39"/>
    </row>
    <row r="169" spans="1:25" ht="12.75" customHeight="1" x14ac:dyDescent="0.25">
      <c r="A169" s="39"/>
      <c r="B169" s="39"/>
      <c r="C169" s="39"/>
      <c r="D169" s="39"/>
      <c r="E169" s="383"/>
      <c r="F169" s="39"/>
      <c r="G169" s="39"/>
      <c r="H169" s="39"/>
      <c r="I169" s="39"/>
      <c r="J169" s="39"/>
      <c r="K169" s="39"/>
      <c r="L169" s="39"/>
      <c r="M169" s="39"/>
      <c r="N169" s="39"/>
      <c r="O169" s="39"/>
      <c r="P169" s="39"/>
      <c r="Q169" s="39"/>
      <c r="R169" s="39"/>
      <c r="S169" s="39"/>
      <c r="T169" s="39"/>
      <c r="U169" s="39"/>
      <c r="V169" s="39"/>
      <c r="W169" s="39"/>
      <c r="X169" s="39"/>
      <c r="Y169" s="39"/>
    </row>
    <row r="170" spans="1:25" ht="12.75" customHeight="1" x14ac:dyDescent="0.25">
      <c r="A170" s="39"/>
      <c r="B170" s="39"/>
      <c r="C170" s="39"/>
      <c r="D170" s="39"/>
      <c r="E170" s="383"/>
      <c r="F170" s="39"/>
      <c r="G170" s="39"/>
      <c r="H170" s="39"/>
      <c r="I170" s="39"/>
      <c r="J170" s="39"/>
      <c r="K170" s="39"/>
      <c r="L170" s="39"/>
      <c r="M170" s="39"/>
      <c r="N170" s="39"/>
      <c r="O170" s="39"/>
      <c r="P170" s="39"/>
      <c r="Q170" s="39"/>
      <c r="R170" s="39"/>
      <c r="S170" s="39"/>
      <c r="T170" s="39"/>
      <c r="U170" s="39"/>
      <c r="V170" s="39"/>
      <c r="W170" s="39"/>
      <c r="X170" s="39"/>
      <c r="Y170" s="39"/>
    </row>
    <row r="171" spans="1:25" ht="12.75" customHeight="1" x14ac:dyDescent="0.25">
      <c r="A171" s="39"/>
      <c r="B171" s="39"/>
      <c r="C171" s="39"/>
      <c r="D171" s="39"/>
      <c r="E171" s="383"/>
      <c r="F171" s="39"/>
      <c r="G171" s="39"/>
      <c r="H171" s="39"/>
      <c r="I171" s="39"/>
      <c r="J171" s="39"/>
      <c r="K171" s="39"/>
      <c r="L171" s="39"/>
      <c r="M171" s="39"/>
      <c r="N171" s="39"/>
      <c r="O171" s="39"/>
      <c r="P171" s="39"/>
      <c r="Q171" s="39"/>
      <c r="R171" s="39"/>
      <c r="S171" s="39"/>
      <c r="T171" s="39"/>
      <c r="U171" s="39"/>
      <c r="V171" s="39"/>
      <c r="W171" s="39"/>
      <c r="X171" s="39"/>
      <c r="Y171" s="39"/>
    </row>
    <row r="172" spans="1:25" ht="12.75" customHeight="1" x14ac:dyDescent="0.25">
      <c r="A172" s="39"/>
      <c r="B172" s="39"/>
      <c r="C172" s="39"/>
      <c r="D172" s="39"/>
      <c r="E172" s="383"/>
      <c r="F172" s="39"/>
      <c r="G172" s="39"/>
      <c r="H172" s="39"/>
      <c r="I172" s="39"/>
      <c r="J172" s="39"/>
      <c r="K172" s="39"/>
      <c r="L172" s="39"/>
      <c r="M172" s="39"/>
      <c r="N172" s="39"/>
      <c r="O172" s="39"/>
      <c r="P172" s="39"/>
      <c r="Q172" s="39"/>
      <c r="R172" s="39"/>
      <c r="S172" s="39"/>
      <c r="T172" s="39"/>
      <c r="U172" s="39"/>
      <c r="V172" s="39"/>
      <c r="W172" s="39"/>
      <c r="X172" s="39"/>
      <c r="Y172" s="39"/>
    </row>
    <row r="173" spans="1:25" ht="12.75" customHeight="1" x14ac:dyDescent="0.25">
      <c r="A173" s="39"/>
      <c r="B173" s="39"/>
      <c r="C173" s="39"/>
      <c r="D173" s="39"/>
      <c r="E173" s="383"/>
      <c r="F173" s="39"/>
      <c r="G173" s="39"/>
      <c r="H173" s="39"/>
      <c r="I173" s="39"/>
      <c r="J173" s="39"/>
      <c r="K173" s="39"/>
      <c r="L173" s="39"/>
      <c r="M173" s="39"/>
      <c r="N173" s="39"/>
      <c r="O173" s="39"/>
      <c r="P173" s="39"/>
      <c r="Q173" s="39"/>
      <c r="R173" s="39"/>
      <c r="S173" s="39"/>
      <c r="T173" s="39"/>
      <c r="U173" s="39"/>
      <c r="V173" s="39"/>
      <c r="W173" s="39"/>
      <c r="X173" s="39"/>
      <c r="Y173" s="39"/>
    </row>
    <row r="174" spans="1:25" ht="12.75" customHeight="1" x14ac:dyDescent="0.25">
      <c r="A174" s="39"/>
      <c r="B174" s="39"/>
      <c r="C174" s="39"/>
      <c r="D174" s="39"/>
      <c r="E174" s="383"/>
      <c r="F174" s="39"/>
      <c r="G174" s="39"/>
      <c r="H174" s="39"/>
      <c r="I174" s="39"/>
      <c r="J174" s="39"/>
      <c r="K174" s="39"/>
      <c r="L174" s="39"/>
      <c r="M174" s="39"/>
      <c r="N174" s="39"/>
      <c r="O174" s="39"/>
      <c r="P174" s="39"/>
      <c r="Q174" s="39"/>
      <c r="R174" s="39"/>
      <c r="S174" s="39"/>
      <c r="T174" s="39"/>
      <c r="U174" s="39"/>
      <c r="V174" s="39"/>
      <c r="W174" s="39"/>
      <c r="X174" s="39"/>
      <c r="Y174" s="39"/>
    </row>
    <row r="175" spans="1:25" ht="12.75" customHeight="1" x14ac:dyDescent="0.25">
      <c r="A175" s="39"/>
      <c r="B175" s="39"/>
      <c r="C175" s="39"/>
      <c r="D175" s="39"/>
      <c r="E175" s="383"/>
      <c r="F175" s="39"/>
      <c r="G175" s="39"/>
      <c r="H175" s="39"/>
      <c r="I175" s="39"/>
      <c r="J175" s="39"/>
      <c r="K175" s="39"/>
      <c r="L175" s="39"/>
      <c r="M175" s="39"/>
      <c r="N175" s="39"/>
      <c r="O175" s="39"/>
      <c r="P175" s="39"/>
      <c r="Q175" s="39"/>
      <c r="R175" s="39"/>
      <c r="S175" s="39"/>
      <c r="T175" s="39"/>
      <c r="U175" s="39"/>
      <c r="V175" s="39"/>
      <c r="W175" s="39"/>
      <c r="X175" s="39"/>
      <c r="Y175" s="39"/>
    </row>
    <row r="176" spans="1:25" ht="12.75" customHeight="1" x14ac:dyDescent="0.25">
      <c r="A176" s="39"/>
      <c r="B176" s="39"/>
      <c r="C176" s="39"/>
      <c r="D176" s="39"/>
      <c r="E176" s="383"/>
      <c r="F176" s="39"/>
      <c r="G176" s="39"/>
      <c r="H176" s="39"/>
      <c r="I176" s="39"/>
      <c r="J176" s="39"/>
      <c r="K176" s="39"/>
      <c r="L176" s="39"/>
      <c r="M176" s="39"/>
      <c r="N176" s="39"/>
      <c r="O176" s="39"/>
      <c r="P176" s="39"/>
      <c r="Q176" s="39"/>
      <c r="R176" s="39"/>
      <c r="S176" s="39"/>
      <c r="T176" s="39"/>
      <c r="U176" s="39"/>
      <c r="V176" s="39"/>
      <c r="W176" s="39"/>
      <c r="X176" s="39"/>
      <c r="Y176" s="39"/>
    </row>
    <row r="177" spans="1:25" ht="12.75" customHeight="1" x14ac:dyDescent="0.25">
      <c r="A177" s="39"/>
      <c r="B177" s="39"/>
      <c r="C177" s="39"/>
      <c r="D177" s="39"/>
      <c r="E177" s="383"/>
      <c r="F177" s="39"/>
      <c r="G177" s="39"/>
      <c r="H177" s="39"/>
      <c r="I177" s="39"/>
      <c r="J177" s="39"/>
      <c r="K177" s="39"/>
      <c r="L177" s="39"/>
      <c r="M177" s="39"/>
      <c r="N177" s="39"/>
      <c r="O177" s="39"/>
      <c r="P177" s="39"/>
      <c r="Q177" s="39"/>
      <c r="R177" s="39"/>
      <c r="S177" s="39"/>
      <c r="T177" s="39"/>
      <c r="U177" s="39"/>
      <c r="V177" s="39"/>
      <c r="W177" s="39"/>
      <c r="X177" s="39"/>
      <c r="Y177" s="39"/>
    </row>
    <row r="178" spans="1:25" ht="12.75" customHeight="1" x14ac:dyDescent="0.25">
      <c r="A178" s="39"/>
      <c r="B178" s="39"/>
      <c r="C178" s="39"/>
      <c r="D178" s="39"/>
      <c r="E178" s="383"/>
      <c r="F178" s="39"/>
      <c r="G178" s="39"/>
      <c r="H178" s="39"/>
      <c r="I178" s="39"/>
      <c r="J178" s="39"/>
      <c r="K178" s="39"/>
      <c r="L178" s="39"/>
      <c r="M178" s="39"/>
      <c r="N178" s="39"/>
      <c r="O178" s="39"/>
      <c r="P178" s="39"/>
      <c r="Q178" s="39"/>
      <c r="R178" s="39"/>
      <c r="S178" s="39"/>
      <c r="T178" s="39"/>
      <c r="U178" s="39"/>
      <c r="V178" s="39"/>
      <c r="W178" s="39"/>
      <c r="X178" s="39"/>
      <c r="Y178" s="39"/>
    </row>
    <row r="179" spans="1:25" ht="12.75" customHeight="1" x14ac:dyDescent="0.25">
      <c r="A179" s="39"/>
      <c r="B179" s="39"/>
      <c r="C179" s="39"/>
      <c r="D179" s="39"/>
      <c r="E179" s="383"/>
      <c r="F179" s="39"/>
      <c r="G179" s="39"/>
      <c r="H179" s="39"/>
      <c r="I179" s="39"/>
      <c r="J179" s="39"/>
      <c r="K179" s="39"/>
      <c r="L179" s="39"/>
      <c r="M179" s="39"/>
      <c r="N179" s="39"/>
      <c r="O179" s="39"/>
      <c r="P179" s="39"/>
      <c r="Q179" s="39"/>
      <c r="R179" s="39"/>
      <c r="S179" s="39"/>
      <c r="T179" s="39"/>
      <c r="U179" s="39"/>
      <c r="V179" s="39"/>
      <c r="W179" s="39"/>
      <c r="X179" s="39"/>
      <c r="Y179" s="39"/>
    </row>
    <row r="180" spans="1:25" ht="12.75" customHeight="1" x14ac:dyDescent="0.25">
      <c r="A180" s="39"/>
      <c r="B180" s="39"/>
      <c r="C180" s="39"/>
      <c r="D180" s="39"/>
      <c r="E180" s="383"/>
      <c r="F180" s="39"/>
      <c r="G180" s="39"/>
      <c r="H180" s="39"/>
      <c r="I180" s="39"/>
      <c r="J180" s="39"/>
      <c r="K180" s="39"/>
      <c r="L180" s="39"/>
      <c r="M180" s="39"/>
      <c r="N180" s="39"/>
      <c r="O180" s="39"/>
      <c r="P180" s="39"/>
      <c r="Q180" s="39"/>
      <c r="R180" s="39"/>
      <c r="S180" s="39"/>
      <c r="T180" s="39"/>
      <c r="U180" s="39"/>
      <c r="V180" s="39"/>
      <c r="W180" s="39"/>
      <c r="X180" s="39"/>
      <c r="Y180" s="39"/>
    </row>
    <row r="181" spans="1:25" ht="12.75" customHeight="1" x14ac:dyDescent="0.25">
      <c r="A181" s="39"/>
      <c r="B181" s="39"/>
      <c r="C181" s="39"/>
      <c r="D181" s="39"/>
      <c r="E181" s="383"/>
      <c r="F181" s="39"/>
      <c r="G181" s="39"/>
      <c r="H181" s="39"/>
      <c r="I181" s="39"/>
      <c r="J181" s="39"/>
      <c r="K181" s="39"/>
      <c r="L181" s="39"/>
      <c r="M181" s="39"/>
      <c r="N181" s="39"/>
      <c r="O181" s="39"/>
      <c r="P181" s="39"/>
      <c r="Q181" s="39"/>
      <c r="R181" s="39"/>
      <c r="S181" s="39"/>
      <c r="T181" s="39"/>
      <c r="U181" s="39"/>
      <c r="V181" s="39"/>
      <c r="W181" s="39"/>
      <c r="X181" s="39"/>
      <c r="Y181" s="39"/>
    </row>
    <row r="182" spans="1:25" ht="12.75" customHeight="1" x14ac:dyDescent="0.25">
      <c r="A182" s="39"/>
      <c r="B182" s="39"/>
      <c r="C182" s="39"/>
      <c r="D182" s="39"/>
      <c r="E182" s="383"/>
      <c r="F182" s="39"/>
      <c r="G182" s="39"/>
      <c r="H182" s="39"/>
      <c r="I182" s="39"/>
      <c r="J182" s="39"/>
      <c r="K182" s="39"/>
      <c r="L182" s="39"/>
      <c r="M182" s="39"/>
      <c r="N182" s="39"/>
      <c r="O182" s="39"/>
      <c r="P182" s="39"/>
      <c r="Q182" s="39"/>
      <c r="R182" s="39"/>
      <c r="S182" s="39"/>
      <c r="T182" s="39"/>
      <c r="U182" s="39"/>
      <c r="V182" s="39"/>
      <c r="W182" s="39"/>
      <c r="X182" s="39"/>
      <c r="Y182" s="39"/>
    </row>
    <row r="183" spans="1:25" ht="12.75" customHeight="1" x14ac:dyDescent="0.25">
      <c r="A183" s="39"/>
      <c r="B183" s="39"/>
      <c r="C183" s="39"/>
      <c r="D183" s="39"/>
      <c r="E183" s="383"/>
      <c r="F183" s="39"/>
      <c r="G183" s="39"/>
      <c r="H183" s="39"/>
      <c r="I183" s="39"/>
      <c r="J183" s="39"/>
      <c r="K183" s="39"/>
      <c r="L183" s="39"/>
      <c r="M183" s="39"/>
      <c r="N183" s="39"/>
      <c r="O183" s="39"/>
      <c r="P183" s="39"/>
      <c r="Q183" s="39"/>
      <c r="R183" s="39"/>
      <c r="S183" s="39"/>
      <c r="T183" s="39"/>
      <c r="U183" s="39"/>
      <c r="V183" s="39"/>
      <c r="W183" s="39"/>
      <c r="X183" s="39"/>
      <c r="Y183" s="39"/>
    </row>
    <row r="184" spans="1:25" ht="12.75" customHeight="1" x14ac:dyDescent="0.25">
      <c r="A184" s="39"/>
      <c r="B184" s="39"/>
      <c r="C184" s="39"/>
      <c r="D184" s="39"/>
      <c r="E184" s="383"/>
      <c r="F184" s="39"/>
      <c r="G184" s="39"/>
      <c r="H184" s="39"/>
      <c r="I184" s="39"/>
      <c r="J184" s="39"/>
      <c r="K184" s="39"/>
      <c r="L184" s="39"/>
      <c r="M184" s="39"/>
      <c r="N184" s="39"/>
      <c r="O184" s="39"/>
      <c r="P184" s="39"/>
      <c r="Q184" s="39"/>
      <c r="R184" s="39"/>
      <c r="S184" s="39"/>
      <c r="T184" s="39"/>
      <c r="U184" s="39"/>
      <c r="V184" s="39"/>
      <c r="W184" s="39"/>
      <c r="X184" s="39"/>
      <c r="Y184" s="39"/>
    </row>
    <row r="185" spans="1:25" ht="12.75" customHeight="1" x14ac:dyDescent="0.25">
      <c r="A185" s="39"/>
      <c r="B185" s="39"/>
      <c r="C185" s="39"/>
      <c r="D185" s="39"/>
      <c r="E185" s="383"/>
      <c r="F185" s="39"/>
      <c r="G185" s="39"/>
      <c r="H185" s="39"/>
      <c r="I185" s="39"/>
      <c r="J185" s="39"/>
      <c r="K185" s="39"/>
      <c r="L185" s="39"/>
      <c r="M185" s="39"/>
      <c r="N185" s="39"/>
      <c r="O185" s="39"/>
      <c r="P185" s="39"/>
      <c r="Q185" s="39"/>
      <c r="R185" s="39"/>
      <c r="S185" s="39"/>
      <c r="T185" s="39"/>
      <c r="U185" s="39"/>
      <c r="V185" s="39"/>
      <c r="W185" s="39"/>
      <c r="X185" s="39"/>
      <c r="Y185" s="39"/>
    </row>
    <row r="186" spans="1:25" ht="12.75" customHeight="1" x14ac:dyDescent="0.25">
      <c r="A186" s="39"/>
      <c r="B186" s="39"/>
      <c r="C186" s="39"/>
      <c r="D186" s="39"/>
      <c r="E186" s="383"/>
      <c r="F186" s="39"/>
      <c r="G186" s="39"/>
      <c r="H186" s="39"/>
      <c r="I186" s="39"/>
      <c r="J186" s="39"/>
      <c r="K186" s="39"/>
      <c r="L186" s="39"/>
      <c r="M186" s="39"/>
      <c r="N186" s="39"/>
      <c r="O186" s="39"/>
      <c r="P186" s="39"/>
      <c r="Q186" s="39"/>
      <c r="R186" s="39"/>
      <c r="S186" s="39"/>
      <c r="T186" s="39"/>
      <c r="U186" s="39"/>
      <c r="V186" s="39"/>
      <c r="W186" s="39"/>
      <c r="X186" s="39"/>
      <c r="Y186" s="39"/>
    </row>
    <row r="187" spans="1:25" ht="12.75" customHeight="1" x14ac:dyDescent="0.25">
      <c r="A187" s="39"/>
      <c r="B187" s="39"/>
      <c r="C187" s="39"/>
      <c r="D187" s="39"/>
      <c r="E187" s="383"/>
      <c r="F187" s="39"/>
      <c r="G187" s="39"/>
      <c r="H187" s="39"/>
      <c r="I187" s="39"/>
      <c r="J187" s="39"/>
      <c r="K187" s="39"/>
      <c r="L187" s="39"/>
      <c r="M187" s="39"/>
      <c r="N187" s="39"/>
      <c r="O187" s="39"/>
      <c r="P187" s="39"/>
      <c r="Q187" s="39"/>
      <c r="R187" s="39"/>
      <c r="S187" s="39"/>
      <c r="T187" s="39"/>
      <c r="U187" s="39"/>
      <c r="V187" s="39"/>
      <c r="W187" s="39"/>
      <c r="X187" s="39"/>
      <c r="Y187" s="39"/>
    </row>
    <row r="188" spans="1:25" ht="12.75" customHeight="1" x14ac:dyDescent="0.25">
      <c r="A188" s="39"/>
      <c r="B188" s="39"/>
      <c r="C188" s="39"/>
      <c r="D188" s="39"/>
      <c r="E188" s="383"/>
      <c r="F188" s="39"/>
      <c r="G188" s="39"/>
      <c r="H188" s="39"/>
      <c r="I188" s="39"/>
      <c r="J188" s="39"/>
      <c r="K188" s="39"/>
      <c r="L188" s="39"/>
      <c r="M188" s="39"/>
      <c r="N188" s="39"/>
      <c r="O188" s="39"/>
      <c r="P188" s="39"/>
      <c r="Q188" s="39"/>
      <c r="R188" s="39"/>
      <c r="S188" s="39"/>
      <c r="T188" s="39"/>
      <c r="U188" s="39"/>
      <c r="V188" s="39"/>
      <c r="W188" s="39"/>
      <c r="X188" s="39"/>
      <c r="Y188" s="39"/>
    </row>
    <row r="189" spans="1:25" ht="12.75" customHeight="1" x14ac:dyDescent="0.25">
      <c r="A189" s="39"/>
      <c r="B189" s="39"/>
      <c r="C189" s="39"/>
      <c r="D189" s="39"/>
      <c r="E189" s="383"/>
      <c r="F189" s="39"/>
      <c r="G189" s="39"/>
      <c r="H189" s="39"/>
      <c r="I189" s="39"/>
      <c r="J189" s="39"/>
      <c r="K189" s="39"/>
      <c r="L189" s="39"/>
      <c r="M189" s="39"/>
      <c r="N189" s="39"/>
      <c r="O189" s="39"/>
      <c r="P189" s="39"/>
      <c r="Q189" s="39"/>
      <c r="R189" s="39"/>
      <c r="S189" s="39"/>
      <c r="T189" s="39"/>
      <c r="U189" s="39"/>
      <c r="V189" s="39"/>
      <c r="W189" s="39"/>
      <c r="X189" s="39"/>
      <c r="Y189" s="39"/>
    </row>
    <row r="190" spans="1:25" ht="12.75" customHeight="1" x14ac:dyDescent="0.25">
      <c r="A190" s="39"/>
      <c r="B190" s="39"/>
      <c r="C190" s="39"/>
      <c r="D190" s="39"/>
      <c r="E190" s="383"/>
      <c r="F190" s="39"/>
      <c r="G190" s="39"/>
      <c r="H190" s="39"/>
      <c r="I190" s="39"/>
      <c r="J190" s="39"/>
      <c r="K190" s="39"/>
      <c r="L190" s="39"/>
      <c r="M190" s="39"/>
      <c r="N190" s="39"/>
      <c r="O190" s="39"/>
      <c r="P190" s="39"/>
      <c r="Q190" s="39"/>
      <c r="R190" s="39"/>
      <c r="S190" s="39"/>
      <c r="T190" s="39"/>
      <c r="U190" s="39"/>
      <c r="V190" s="39"/>
      <c r="W190" s="39"/>
      <c r="X190" s="39"/>
      <c r="Y190" s="39"/>
    </row>
    <row r="191" spans="1:25" ht="12.75" customHeight="1" x14ac:dyDescent="0.25">
      <c r="A191" s="39"/>
      <c r="B191" s="39"/>
      <c r="C191" s="39"/>
      <c r="D191" s="39"/>
      <c r="E191" s="383"/>
      <c r="F191" s="39"/>
      <c r="G191" s="39"/>
      <c r="H191" s="39"/>
      <c r="I191" s="39"/>
      <c r="J191" s="39"/>
      <c r="K191" s="39"/>
      <c r="L191" s="39"/>
      <c r="M191" s="39"/>
      <c r="N191" s="39"/>
      <c r="O191" s="39"/>
      <c r="P191" s="39"/>
      <c r="Q191" s="39"/>
      <c r="R191" s="39"/>
      <c r="S191" s="39"/>
      <c r="T191" s="39"/>
      <c r="U191" s="39"/>
      <c r="V191" s="39"/>
      <c r="W191" s="39"/>
      <c r="X191" s="39"/>
      <c r="Y191" s="39"/>
    </row>
    <row r="192" spans="1:25" ht="12.75" customHeight="1" x14ac:dyDescent="0.25">
      <c r="A192" s="39"/>
      <c r="B192" s="39"/>
      <c r="C192" s="39"/>
      <c r="D192" s="39"/>
      <c r="E192" s="383"/>
      <c r="F192" s="39"/>
      <c r="G192" s="39"/>
      <c r="H192" s="39"/>
      <c r="I192" s="39"/>
      <c r="J192" s="39"/>
      <c r="K192" s="39"/>
      <c r="L192" s="39"/>
      <c r="M192" s="39"/>
      <c r="N192" s="39"/>
      <c r="O192" s="39"/>
      <c r="P192" s="39"/>
      <c r="Q192" s="39"/>
      <c r="R192" s="39"/>
      <c r="S192" s="39"/>
      <c r="T192" s="39"/>
      <c r="U192" s="39"/>
      <c r="V192" s="39"/>
      <c r="W192" s="39"/>
      <c r="X192" s="39"/>
      <c r="Y192" s="39"/>
    </row>
    <row r="193" spans="1:25" ht="12.75" customHeight="1" x14ac:dyDescent="0.25">
      <c r="A193" s="39"/>
      <c r="B193" s="39"/>
      <c r="C193" s="39"/>
      <c r="D193" s="39"/>
      <c r="E193" s="383"/>
      <c r="F193" s="39"/>
      <c r="G193" s="39"/>
      <c r="H193" s="39"/>
      <c r="I193" s="39"/>
      <c r="J193" s="39"/>
      <c r="K193" s="39"/>
      <c r="L193" s="39"/>
      <c r="M193" s="39"/>
      <c r="N193" s="39"/>
      <c r="O193" s="39"/>
      <c r="P193" s="39"/>
      <c r="Q193" s="39"/>
      <c r="R193" s="39"/>
      <c r="S193" s="39"/>
      <c r="T193" s="39"/>
      <c r="U193" s="39"/>
      <c r="V193" s="39"/>
      <c r="W193" s="39"/>
      <c r="X193" s="39"/>
      <c r="Y193" s="39"/>
    </row>
    <row r="194" spans="1:25" ht="12.75" customHeight="1" x14ac:dyDescent="0.25">
      <c r="A194" s="39"/>
      <c r="B194" s="39"/>
      <c r="C194" s="39"/>
      <c r="D194" s="39"/>
      <c r="E194" s="383"/>
      <c r="F194" s="39"/>
      <c r="G194" s="39"/>
      <c r="H194" s="39"/>
      <c r="I194" s="39"/>
      <c r="J194" s="39"/>
      <c r="K194" s="39"/>
      <c r="L194" s="39"/>
      <c r="M194" s="39"/>
      <c r="N194" s="39"/>
      <c r="O194" s="39"/>
      <c r="P194" s="39"/>
      <c r="Q194" s="39"/>
      <c r="R194" s="39"/>
      <c r="S194" s="39"/>
      <c r="T194" s="39"/>
      <c r="U194" s="39"/>
      <c r="V194" s="39"/>
      <c r="W194" s="39"/>
      <c r="X194" s="39"/>
      <c r="Y194" s="39"/>
    </row>
    <row r="195" spans="1:25" ht="12.75" customHeight="1" x14ac:dyDescent="0.25">
      <c r="A195" s="39"/>
      <c r="B195" s="39"/>
      <c r="C195" s="39"/>
      <c r="D195" s="39"/>
      <c r="E195" s="383"/>
      <c r="F195" s="39"/>
      <c r="G195" s="39"/>
      <c r="H195" s="39"/>
      <c r="I195" s="39"/>
      <c r="J195" s="39"/>
      <c r="K195" s="39"/>
      <c r="L195" s="39"/>
      <c r="M195" s="39"/>
      <c r="N195" s="39"/>
      <c r="O195" s="39"/>
      <c r="P195" s="39"/>
      <c r="Q195" s="39"/>
      <c r="R195" s="39"/>
      <c r="S195" s="39"/>
      <c r="T195" s="39"/>
      <c r="U195" s="39"/>
      <c r="V195" s="39"/>
      <c r="W195" s="39"/>
      <c r="X195" s="39"/>
      <c r="Y195" s="39"/>
    </row>
    <row r="196" spans="1:25" ht="12.75" customHeight="1" x14ac:dyDescent="0.25">
      <c r="A196" s="39"/>
      <c r="B196" s="39"/>
      <c r="C196" s="39"/>
      <c r="D196" s="39"/>
      <c r="E196" s="383"/>
      <c r="F196" s="39"/>
      <c r="G196" s="39"/>
      <c r="H196" s="39"/>
      <c r="I196" s="39"/>
      <c r="J196" s="39"/>
      <c r="K196" s="39"/>
      <c r="L196" s="39"/>
      <c r="M196" s="39"/>
      <c r="N196" s="39"/>
      <c r="O196" s="39"/>
      <c r="P196" s="39"/>
      <c r="Q196" s="39"/>
      <c r="R196" s="39"/>
      <c r="S196" s="39"/>
      <c r="T196" s="39"/>
      <c r="U196" s="39"/>
      <c r="V196" s="39"/>
      <c r="W196" s="39"/>
      <c r="X196" s="39"/>
      <c r="Y196" s="39"/>
    </row>
    <row r="197" spans="1:25" ht="12.75" customHeight="1" x14ac:dyDescent="0.25">
      <c r="A197" s="39"/>
      <c r="B197" s="39"/>
      <c r="C197" s="39"/>
      <c r="D197" s="39"/>
      <c r="E197" s="383"/>
      <c r="F197" s="39"/>
      <c r="G197" s="39"/>
      <c r="H197" s="39"/>
      <c r="I197" s="39"/>
      <c r="J197" s="39"/>
      <c r="K197" s="39"/>
      <c r="L197" s="39"/>
      <c r="M197" s="39"/>
      <c r="N197" s="39"/>
      <c r="O197" s="39"/>
      <c r="P197" s="39"/>
      <c r="Q197" s="39"/>
      <c r="R197" s="39"/>
      <c r="S197" s="39"/>
      <c r="T197" s="39"/>
      <c r="U197" s="39"/>
      <c r="V197" s="39"/>
      <c r="W197" s="39"/>
      <c r="X197" s="39"/>
      <c r="Y197" s="39"/>
    </row>
    <row r="198" spans="1:25" ht="12.75" customHeight="1" x14ac:dyDescent="0.25">
      <c r="A198" s="39"/>
      <c r="B198" s="39"/>
      <c r="C198" s="39"/>
      <c r="D198" s="39"/>
      <c r="E198" s="383"/>
      <c r="F198" s="39"/>
      <c r="G198" s="39"/>
      <c r="H198" s="39"/>
      <c r="I198" s="39"/>
      <c r="J198" s="39"/>
      <c r="K198" s="39"/>
      <c r="L198" s="39"/>
      <c r="M198" s="39"/>
      <c r="N198" s="39"/>
      <c r="O198" s="39"/>
      <c r="P198" s="39"/>
      <c r="Q198" s="39"/>
      <c r="R198" s="39"/>
      <c r="S198" s="39"/>
      <c r="T198" s="39"/>
      <c r="U198" s="39"/>
      <c r="V198" s="39"/>
      <c r="W198" s="39"/>
      <c r="X198" s="39"/>
      <c r="Y198" s="39"/>
    </row>
    <row r="199" spans="1:25" ht="12.75" customHeight="1" x14ac:dyDescent="0.25">
      <c r="A199" s="39"/>
      <c r="B199" s="39"/>
      <c r="C199" s="39"/>
      <c r="D199" s="39"/>
      <c r="E199" s="383"/>
      <c r="F199" s="39"/>
      <c r="G199" s="39"/>
      <c r="H199" s="39"/>
      <c r="I199" s="39"/>
      <c r="J199" s="39"/>
      <c r="K199" s="39"/>
      <c r="L199" s="39"/>
      <c r="M199" s="39"/>
      <c r="N199" s="39"/>
      <c r="O199" s="39"/>
      <c r="P199" s="39"/>
      <c r="Q199" s="39"/>
      <c r="R199" s="39"/>
      <c r="S199" s="39"/>
      <c r="T199" s="39"/>
      <c r="U199" s="39"/>
      <c r="V199" s="39"/>
      <c r="W199" s="39"/>
      <c r="X199" s="39"/>
      <c r="Y199" s="39"/>
    </row>
    <row r="200" spans="1:25" ht="12.75" customHeight="1" x14ac:dyDescent="0.25">
      <c r="A200" s="39"/>
      <c r="B200" s="39"/>
      <c r="C200" s="39"/>
      <c r="D200" s="39"/>
      <c r="E200" s="383"/>
      <c r="F200" s="39"/>
      <c r="G200" s="39"/>
      <c r="H200" s="39"/>
      <c r="I200" s="39"/>
      <c r="J200" s="39"/>
      <c r="K200" s="39"/>
      <c r="L200" s="39"/>
      <c r="M200" s="39"/>
      <c r="N200" s="39"/>
      <c r="O200" s="39"/>
      <c r="P200" s="39"/>
      <c r="Q200" s="39"/>
      <c r="R200" s="39"/>
      <c r="S200" s="39"/>
      <c r="T200" s="39"/>
      <c r="U200" s="39"/>
      <c r="V200" s="39"/>
      <c r="W200" s="39"/>
      <c r="X200" s="39"/>
      <c r="Y200" s="39"/>
    </row>
    <row r="201" spans="1:25" ht="12.75" customHeight="1" x14ac:dyDescent="0.25">
      <c r="A201" s="39"/>
      <c r="B201" s="39"/>
      <c r="C201" s="39"/>
      <c r="D201" s="39"/>
      <c r="E201" s="383"/>
      <c r="F201" s="39"/>
      <c r="G201" s="39"/>
      <c r="H201" s="39"/>
      <c r="I201" s="39"/>
      <c r="J201" s="39"/>
      <c r="K201" s="39"/>
      <c r="L201" s="39"/>
      <c r="M201" s="39"/>
      <c r="N201" s="39"/>
      <c r="O201" s="39"/>
      <c r="P201" s="39"/>
      <c r="Q201" s="39"/>
      <c r="R201" s="39"/>
      <c r="S201" s="39"/>
      <c r="T201" s="39"/>
      <c r="U201" s="39"/>
      <c r="V201" s="39"/>
      <c r="W201" s="39"/>
      <c r="X201" s="39"/>
      <c r="Y201" s="39"/>
    </row>
    <row r="202" spans="1:25" ht="12.75" customHeight="1" x14ac:dyDescent="0.25">
      <c r="A202" s="39"/>
      <c r="B202" s="39"/>
      <c r="C202" s="39"/>
      <c r="D202" s="39"/>
      <c r="E202" s="383"/>
      <c r="F202" s="39"/>
      <c r="G202" s="39"/>
      <c r="H202" s="39"/>
      <c r="I202" s="39"/>
      <c r="J202" s="39"/>
      <c r="K202" s="39"/>
      <c r="L202" s="39"/>
      <c r="M202" s="39"/>
      <c r="N202" s="39"/>
      <c r="O202" s="39"/>
      <c r="P202" s="39"/>
      <c r="Q202" s="39"/>
      <c r="R202" s="39"/>
      <c r="S202" s="39"/>
      <c r="T202" s="39"/>
      <c r="U202" s="39"/>
      <c r="V202" s="39"/>
      <c r="W202" s="39"/>
      <c r="X202" s="39"/>
      <c r="Y202" s="39"/>
    </row>
    <row r="203" spans="1:25" ht="12.75" customHeight="1" x14ac:dyDescent="0.25">
      <c r="A203" s="39"/>
      <c r="B203" s="39"/>
      <c r="C203" s="39"/>
      <c r="D203" s="39"/>
      <c r="E203" s="383"/>
      <c r="F203" s="39"/>
      <c r="G203" s="39"/>
      <c r="H203" s="39"/>
      <c r="I203" s="39"/>
      <c r="J203" s="39"/>
      <c r="K203" s="39"/>
      <c r="L203" s="39"/>
      <c r="M203" s="39"/>
      <c r="N203" s="39"/>
      <c r="O203" s="39"/>
      <c r="P203" s="39"/>
      <c r="Q203" s="39"/>
      <c r="R203" s="39"/>
      <c r="S203" s="39"/>
      <c r="T203" s="39"/>
      <c r="U203" s="39"/>
      <c r="V203" s="39"/>
      <c r="W203" s="39"/>
      <c r="X203" s="39"/>
      <c r="Y203" s="39"/>
    </row>
    <row r="204" spans="1:25" ht="12.75" customHeight="1" x14ac:dyDescent="0.25">
      <c r="A204" s="39"/>
      <c r="B204" s="39"/>
      <c r="C204" s="39"/>
      <c r="D204" s="39"/>
      <c r="E204" s="383"/>
      <c r="F204" s="39"/>
      <c r="G204" s="39"/>
      <c r="H204" s="39"/>
      <c r="I204" s="39"/>
      <c r="J204" s="39"/>
      <c r="K204" s="39"/>
      <c r="L204" s="39"/>
      <c r="M204" s="39"/>
      <c r="N204" s="39"/>
      <c r="O204" s="39"/>
      <c r="P204" s="39"/>
      <c r="Q204" s="39"/>
      <c r="R204" s="39"/>
      <c r="S204" s="39"/>
      <c r="T204" s="39"/>
      <c r="U204" s="39"/>
      <c r="V204" s="39"/>
      <c r="W204" s="39"/>
      <c r="X204" s="39"/>
      <c r="Y204" s="39"/>
    </row>
    <row r="205" spans="1:25" ht="12.75" customHeight="1" x14ac:dyDescent="0.25">
      <c r="A205" s="39"/>
      <c r="B205" s="39"/>
      <c r="C205" s="39"/>
      <c r="D205" s="39"/>
      <c r="E205" s="383"/>
      <c r="F205" s="39"/>
      <c r="G205" s="39"/>
      <c r="H205" s="39"/>
      <c r="I205" s="39"/>
      <c r="J205" s="39"/>
      <c r="K205" s="39"/>
      <c r="L205" s="39"/>
      <c r="M205" s="39"/>
      <c r="N205" s="39"/>
      <c r="O205" s="39"/>
      <c r="P205" s="39"/>
      <c r="Q205" s="39"/>
      <c r="R205" s="39"/>
      <c r="S205" s="39"/>
      <c r="T205" s="39"/>
      <c r="U205" s="39"/>
      <c r="V205" s="39"/>
      <c r="W205" s="39"/>
      <c r="X205" s="39"/>
      <c r="Y205" s="39"/>
    </row>
    <row r="206" spans="1:25" ht="12.75" customHeight="1" x14ac:dyDescent="0.25">
      <c r="A206" s="39"/>
      <c r="B206" s="39"/>
      <c r="C206" s="39"/>
      <c r="D206" s="39"/>
      <c r="E206" s="383"/>
      <c r="F206" s="39"/>
      <c r="G206" s="39"/>
      <c r="H206" s="39"/>
      <c r="I206" s="39"/>
      <c r="J206" s="39"/>
      <c r="K206" s="39"/>
      <c r="L206" s="39"/>
      <c r="M206" s="39"/>
      <c r="N206" s="39"/>
      <c r="O206" s="39"/>
      <c r="P206" s="39"/>
      <c r="Q206" s="39"/>
      <c r="R206" s="39"/>
      <c r="S206" s="39"/>
      <c r="T206" s="39"/>
      <c r="U206" s="39"/>
      <c r="V206" s="39"/>
      <c r="W206" s="39"/>
      <c r="X206" s="39"/>
      <c r="Y206" s="39"/>
    </row>
    <row r="207" spans="1:25" ht="12.75" customHeight="1" x14ac:dyDescent="0.25">
      <c r="A207" s="39"/>
      <c r="B207" s="39"/>
      <c r="C207" s="39"/>
      <c r="D207" s="39"/>
      <c r="E207" s="383"/>
      <c r="F207" s="39"/>
      <c r="G207" s="39"/>
      <c r="H207" s="39"/>
      <c r="I207" s="39"/>
      <c r="J207" s="39"/>
      <c r="K207" s="39"/>
      <c r="L207" s="39"/>
      <c r="M207" s="39"/>
      <c r="N207" s="39"/>
      <c r="O207" s="39"/>
      <c r="P207" s="39"/>
      <c r="Q207" s="39"/>
      <c r="R207" s="39"/>
      <c r="S207" s="39"/>
      <c r="T207" s="39"/>
      <c r="U207" s="39"/>
      <c r="V207" s="39"/>
      <c r="W207" s="39"/>
      <c r="X207" s="39"/>
      <c r="Y207" s="39"/>
    </row>
    <row r="208" spans="1:25" ht="12.75" customHeight="1" x14ac:dyDescent="0.25">
      <c r="A208" s="39"/>
      <c r="B208" s="39"/>
      <c r="C208" s="39"/>
      <c r="D208" s="39"/>
      <c r="E208" s="383"/>
      <c r="F208" s="39"/>
      <c r="G208" s="39"/>
      <c r="H208" s="39"/>
      <c r="I208" s="39"/>
      <c r="J208" s="39"/>
      <c r="K208" s="39"/>
      <c r="L208" s="39"/>
      <c r="M208" s="39"/>
      <c r="N208" s="39"/>
      <c r="O208" s="39"/>
      <c r="P208" s="39"/>
      <c r="Q208" s="39"/>
      <c r="R208" s="39"/>
      <c r="S208" s="39"/>
      <c r="T208" s="39"/>
      <c r="U208" s="39"/>
      <c r="V208" s="39"/>
      <c r="W208" s="39"/>
      <c r="X208" s="39"/>
      <c r="Y208" s="39"/>
    </row>
    <row r="209" spans="1:25" ht="12.75" customHeight="1" x14ac:dyDescent="0.25">
      <c r="A209" s="39"/>
      <c r="B209" s="39"/>
      <c r="C209" s="39"/>
      <c r="D209" s="39"/>
      <c r="E209" s="383"/>
      <c r="F209" s="39"/>
      <c r="G209" s="39"/>
      <c r="H209" s="39"/>
      <c r="I209" s="39"/>
      <c r="J209" s="39"/>
      <c r="K209" s="39"/>
      <c r="L209" s="39"/>
      <c r="M209" s="39"/>
      <c r="N209" s="39"/>
      <c r="O209" s="39"/>
      <c r="P209" s="39"/>
      <c r="Q209" s="39"/>
      <c r="R209" s="39"/>
      <c r="S209" s="39"/>
      <c r="T209" s="39"/>
      <c r="U209" s="39"/>
      <c r="V209" s="39"/>
      <c r="W209" s="39"/>
      <c r="X209" s="39"/>
      <c r="Y209" s="39"/>
    </row>
    <row r="210" spans="1:25" ht="12.75" customHeight="1" x14ac:dyDescent="0.25">
      <c r="A210" s="39"/>
      <c r="B210" s="39"/>
      <c r="C210" s="39"/>
      <c r="D210" s="39"/>
      <c r="E210" s="383"/>
      <c r="F210" s="39"/>
      <c r="G210" s="39"/>
      <c r="H210" s="39"/>
      <c r="I210" s="39"/>
      <c r="J210" s="39"/>
      <c r="K210" s="39"/>
      <c r="L210" s="39"/>
      <c r="M210" s="39"/>
      <c r="N210" s="39"/>
      <c r="O210" s="39"/>
      <c r="P210" s="39"/>
      <c r="Q210" s="39"/>
      <c r="R210" s="39"/>
      <c r="S210" s="39"/>
      <c r="T210" s="39"/>
      <c r="U210" s="39"/>
      <c r="V210" s="39"/>
      <c r="W210" s="39"/>
      <c r="X210" s="39"/>
      <c r="Y210" s="39"/>
    </row>
    <row r="211" spans="1:25" ht="12.75" customHeight="1" x14ac:dyDescent="0.25">
      <c r="A211" s="39"/>
      <c r="B211" s="39"/>
      <c r="C211" s="39"/>
      <c r="D211" s="39"/>
      <c r="E211" s="383"/>
      <c r="F211" s="39"/>
      <c r="G211" s="39"/>
      <c r="H211" s="39"/>
      <c r="I211" s="39"/>
      <c r="J211" s="39"/>
      <c r="K211" s="39"/>
      <c r="L211" s="39"/>
      <c r="M211" s="39"/>
      <c r="N211" s="39"/>
      <c r="O211" s="39"/>
      <c r="P211" s="39"/>
      <c r="Q211" s="39"/>
      <c r="R211" s="39"/>
      <c r="S211" s="39"/>
      <c r="T211" s="39"/>
      <c r="U211" s="39"/>
      <c r="V211" s="39"/>
      <c r="W211" s="39"/>
      <c r="X211" s="39"/>
      <c r="Y211" s="39"/>
    </row>
    <row r="212" spans="1:25" ht="12.75" customHeight="1" x14ac:dyDescent="0.25">
      <c r="A212" s="39"/>
      <c r="B212" s="39"/>
      <c r="C212" s="39"/>
      <c r="D212" s="39"/>
      <c r="E212" s="383"/>
      <c r="F212" s="39"/>
      <c r="G212" s="39"/>
      <c r="H212" s="39"/>
      <c r="I212" s="39"/>
      <c r="J212" s="39"/>
      <c r="K212" s="39"/>
      <c r="L212" s="39"/>
      <c r="M212" s="39"/>
      <c r="N212" s="39"/>
      <c r="O212" s="39"/>
      <c r="P212" s="39"/>
      <c r="Q212" s="39"/>
      <c r="R212" s="39"/>
      <c r="S212" s="39"/>
      <c r="T212" s="39"/>
      <c r="U212" s="39"/>
      <c r="V212" s="39"/>
      <c r="W212" s="39"/>
      <c r="X212" s="39"/>
      <c r="Y212" s="39"/>
    </row>
    <row r="213" spans="1:25" ht="12.75" customHeight="1" x14ac:dyDescent="0.25">
      <c r="A213" s="39"/>
      <c r="B213" s="39"/>
      <c r="C213" s="39"/>
      <c r="D213" s="39"/>
      <c r="E213" s="383"/>
      <c r="F213" s="39"/>
      <c r="G213" s="39"/>
      <c r="H213" s="39"/>
      <c r="I213" s="39"/>
      <c r="J213" s="39"/>
      <c r="K213" s="39"/>
      <c r="L213" s="39"/>
      <c r="M213" s="39"/>
      <c r="N213" s="39"/>
      <c r="O213" s="39"/>
      <c r="P213" s="39"/>
      <c r="Q213" s="39"/>
      <c r="R213" s="39"/>
      <c r="S213" s="39"/>
      <c r="T213" s="39"/>
      <c r="U213" s="39"/>
      <c r="V213" s="39"/>
      <c r="W213" s="39"/>
      <c r="X213" s="39"/>
      <c r="Y213" s="39"/>
    </row>
    <row r="214" spans="1:25" ht="12.75" customHeight="1" x14ac:dyDescent="0.25">
      <c r="A214" s="39"/>
      <c r="B214" s="39"/>
      <c r="C214" s="39"/>
      <c r="D214" s="39"/>
      <c r="E214" s="383"/>
      <c r="F214" s="39"/>
      <c r="G214" s="39"/>
      <c r="H214" s="39"/>
      <c r="I214" s="39"/>
      <c r="J214" s="39"/>
      <c r="K214" s="39"/>
      <c r="L214" s="39"/>
      <c r="M214" s="39"/>
      <c r="N214" s="39"/>
      <c r="O214" s="39"/>
      <c r="P214" s="39"/>
      <c r="Q214" s="39"/>
      <c r="R214" s="39"/>
      <c r="S214" s="39"/>
      <c r="T214" s="39"/>
      <c r="U214" s="39"/>
      <c r="V214" s="39"/>
      <c r="W214" s="39"/>
      <c r="X214" s="39"/>
      <c r="Y214" s="39"/>
    </row>
    <row r="215" spans="1:25" ht="12.75" customHeight="1" x14ac:dyDescent="0.25">
      <c r="A215" s="39"/>
      <c r="B215" s="39"/>
      <c r="C215" s="39"/>
      <c r="D215" s="39"/>
      <c r="E215" s="383"/>
      <c r="F215" s="39"/>
      <c r="G215" s="39"/>
      <c r="H215" s="39"/>
      <c r="I215" s="39"/>
      <c r="J215" s="39"/>
      <c r="K215" s="39"/>
      <c r="L215" s="39"/>
      <c r="M215" s="39"/>
      <c r="N215" s="39"/>
      <c r="O215" s="39"/>
      <c r="P215" s="39"/>
      <c r="Q215" s="39"/>
      <c r="R215" s="39"/>
      <c r="S215" s="39"/>
      <c r="T215" s="39"/>
      <c r="U215" s="39"/>
      <c r="V215" s="39"/>
      <c r="W215" s="39"/>
      <c r="X215" s="39"/>
      <c r="Y215" s="39"/>
    </row>
    <row r="216" spans="1:25" ht="12.75" customHeight="1" x14ac:dyDescent="0.25">
      <c r="A216" s="39"/>
      <c r="B216" s="39"/>
      <c r="C216" s="39"/>
      <c r="D216" s="39"/>
      <c r="E216" s="383"/>
      <c r="F216" s="39"/>
      <c r="G216" s="39"/>
      <c r="H216" s="39"/>
      <c r="I216" s="39"/>
      <c r="J216" s="39"/>
      <c r="K216" s="39"/>
      <c r="L216" s="39"/>
      <c r="M216" s="39"/>
      <c r="N216" s="39"/>
      <c r="O216" s="39"/>
      <c r="P216" s="39"/>
      <c r="Q216" s="39"/>
      <c r="R216" s="39"/>
      <c r="S216" s="39"/>
      <c r="T216" s="39"/>
      <c r="U216" s="39"/>
      <c r="V216" s="39"/>
      <c r="W216" s="39"/>
      <c r="X216" s="39"/>
      <c r="Y216" s="39"/>
    </row>
    <row r="217" spans="1:25" ht="12.75" customHeight="1" x14ac:dyDescent="0.25">
      <c r="A217" s="39"/>
      <c r="B217" s="39"/>
      <c r="C217" s="39"/>
      <c r="D217" s="39"/>
      <c r="E217" s="383"/>
      <c r="F217" s="39"/>
      <c r="G217" s="39"/>
      <c r="H217" s="39"/>
      <c r="I217" s="39"/>
      <c r="J217" s="39"/>
      <c r="K217" s="39"/>
      <c r="L217" s="39"/>
      <c r="M217" s="39"/>
      <c r="N217" s="39"/>
      <c r="O217" s="39"/>
      <c r="P217" s="39"/>
      <c r="Q217" s="39"/>
      <c r="R217" s="39"/>
      <c r="S217" s="39"/>
      <c r="T217" s="39"/>
      <c r="U217" s="39"/>
      <c r="V217" s="39"/>
      <c r="W217" s="39"/>
      <c r="X217" s="39"/>
      <c r="Y217" s="39"/>
    </row>
    <row r="218" spans="1:25" ht="12.75" customHeight="1" x14ac:dyDescent="0.25">
      <c r="A218" s="39"/>
      <c r="B218" s="39"/>
      <c r="C218" s="39"/>
      <c r="D218" s="39"/>
      <c r="E218" s="383"/>
      <c r="F218" s="39"/>
      <c r="G218" s="39"/>
      <c r="H218" s="39"/>
      <c r="I218" s="39"/>
      <c r="J218" s="39"/>
      <c r="K218" s="39"/>
      <c r="L218" s="39"/>
      <c r="M218" s="39"/>
      <c r="N218" s="39"/>
      <c r="O218" s="39"/>
      <c r="P218" s="39"/>
      <c r="Q218" s="39"/>
      <c r="R218" s="39"/>
      <c r="S218" s="39"/>
      <c r="T218" s="39"/>
      <c r="U218" s="39"/>
      <c r="V218" s="39"/>
      <c r="W218" s="39"/>
      <c r="X218" s="39"/>
      <c r="Y218" s="39"/>
    </row>
    <row r="219" spans="1:25" ht="12.75" customHeight="1" x14ac:dyDescent="0.25">
      <c r="A219" s="39"/>
      <c r="B219" s="39"/>
      <c r="C219" s="39"/>
      <c r="D219" s="39"/>
      <c r="E219" s="383"/>
      <c r="F219" s="39"/>
      <c r="G219" s="39"/>
      <c r="H219" s="39"/>
      <c r="I219" s="39"/>
      <c r="J219" s="39"/>
      <c r="K219" s="39"/>
      <c r="L219" s="39"/>
      <c r="M219" s="39"/>
      <c r="N219" s="39"/>
      <c r="O219" s="39"/>
      <c r="P219" s="39"/>
      <c r="Q219" s="39"/>
      <c r="R219" s="39"/>
      <c r="S219" s="39"/>
      <c r="T219" s="39"/>
      <c r="U219" s="39"/>
      <c r="V219" s="39"/>
      <c r="W219" s="39"/>
      <c r="X219" s="39"/>
      <c r="Y219" s="39"/>
    </row>
    <row r="220" spans="1:25" ht="12.75" customHeight="1" x14ac:dyDescent="0.25">
      <c r="A220" s="39"/>
      <c r="B220" s="39"/>
      <c r="C220" s="39"/>
      <c r="D220" s="39"/>
      <c r="E220" s="383"/>
      <c r="F220" s="39"/>
      <c r="G220" s="39"/>
      <c r="H220" s="39"/>
      <c r="I220" s="39"/>
      <c r="J220" s="39"/>
      <c r="K220" s="39"/>
      <c r="L220" s="39"/>
      <c r="M220" s="39"/>
      <c r="N220" s="39"/>
      <c r="O220" s="39"/>
      <c r="P220" s="39"/>
      <c r="Q220" s="39"/>
      <c r="R220" s="39"/>
      <c r="S220" s="39"/>
      <c r="T220" s="39"/>
      <c r="U220" s="39"/>
      <c r="V220" s="39"/>
      <c r="W220" s="39"/>
      <c r="X220" s="39"/>
      <c r="Y220" s="39"/>
    </row>
    <row r="221" spans="1:25" ht="12.75" customHeight="1" x14ac:dyDescent="0.25">
      <c r="A221" s="39"/>
      <c r="B221" s="39"/>
      <c r="C221" s="39"/>
      <c r="D221" s="39"/>
      <c r="E221" s="383"/>
      <c r="F221" s="39"/>
      <c r="G221" s="39"/>
      <c r="H221" s="39"/>
      <c r="I221" s="39"/>
      <c r="J221" s="39"/>
      <c r="K221" s="39"/>
      <c r="L221" s="39"/>
      <c r="M221" s="39"/>
      <c r="N221" s="39"/>
      <c r="O221" s="39"/>
      <c r="P221" s="39"/>
      <c r="Q221" s="39"/>
      <c r="R221" s="39"/>
      <c r="S221" s="39"/>
      <c r="T221" s="39"/>
      <c r="U221" s="39"/>
      <c r="V221" s="39"/>
      <c r="W221" s="39"/>
      <c r="X221" s="39"/>
      <c r="Y221" s="39"/>
    </row>
    <row r="222" spans="1:25" ht="12.75" customHeight="1" x14ac:dyDescent="0.25">
      <c r="A222" s="39"/>
      <c r="B222" s="39"/>
      <c r="C222" s="39"/>
      <c r="D222" s="39"/>
      <c r="E222" s="383"/>
      <c r="F222" s="39"/>
      <c r="G222" s="39"/>
      <c r="H222" s="39"/>
      <c r="I222" s="39"/>
      <c r="J222" s="39"/>
      <c r="K222" s="39"/>
      <c r="L222" s="39"/>
      <c r="M222" s="39"/>
      <c r="N222" s="39"/>
      <c r="O222" s="39"/>
      <c r="P222" s="39"/>
      <c r="Q222" s="39"/>
      <c r="R222" s="39"/>
      <c r="S222" s="39"/>
      <c r="T222" s="39"/>
      <c r="U222" s="39"/>
      <c r="V222" s="39"/>
      <c r="W222" s="39"/>
      <c r="X222" s="39"/>
      <c r="Y222" s="39"/>
    </row>
    <row r="223" spans="1:25" ht="12.75" customHeight="1" x14ac:dyDescent="0.25">
      <c r="A223" s="39"/>
      <c r="B223" s="39"/>
      <c r="C223" s="39"/>
      <c r="D223" s="39"/>
      <c r="E223" s="383"/>
      <c r="F223" s="39"/>
      <c r="G223" s="39"/>
      <c r="H223" s="39"/>
      <c r="I223" s="39"/>
      <c r="J223" s="39"/>
      <c r="K223" s="39"/>
      <c r="L223" s="39"/>
      <c r="M223" s="39"/>
      <c r="N223" s="39"/>
      <c r="O223" s="39"/>
      <c r="P223" s="39"/>
      <c r="Q223" s="39"/>
      <c r="R223" s="39"/>
      <c r="S223" s="39"/>
      <c r="T223" s="39"/>
      <c r="U223" s="39"/>
      <c r="V223" s="39"/>
      <c r="W223" s="39"/>
      <c r="X223" s="39"/>
      <c r="Y223" s="39"/>
    </row>
    <row r="224" spans="1:25" ht="12.75" customHeight="1" x14ac:dyDescent="0.25">
      <c r="A224" s="39"/>
      <c r="B224" s="39"/>
      <c r="C224" s="39"/>
      <c r="D224" s="39"/>
      <c r="E224" s="383"/>
      <c r="F224" s="39"/>
      <c r="G224" s="39"/>
      <c r="H224" s="39"/>
      <c r="I224" s="39"/>
      <c r="J224" s="39"/>
      <c r="K224" s="39"/>
      <c r="L224" s="39"/>
      <c r="M224" s="39"/>
      <c r="N224" s="39"/>
      <c r="O224" s="39"/>
      <c r="P224" s="39"/>
      <c r="Q224" s="39"/>
      <c r="R224" s="39"/>
      <c r="S224" s="39"/>
      <c r="T224" s="39"/>
      <c r="U224" s="39"/>
      <c r="V224" s="39"/>
      <c r="W224" s="39"/>
      <c r="X224" s="39"/>
      <c r="Y224" s="39"/>
    </row>
    <row r="225" spans="1:25" ht="12.75" customHeight="1" x14ac:dyDescent="0.25">
      <c r="A225" s="39"/>
      <c r="B225" s="39"/>
      <c r="C225" s="39"/>
      <c r="D225" s="39"/>
      <c r="E225" s="383"/>
      <c r="F225" s="39"/>
      <c r="G225" s="39"/>
      <c r="H225" s="39"/>
      <c r="I225" s="39"/>
      <c r="J225" s="39"/>
      <c r="K225" s="39"/>
      <c r="L225" s="39"/>
      <c r="M225" s="39"/>
      <c r="N225" s="39"/>
      <c r="O225" s="39"/>
      <c r="P225" s="39"/>
      <c r="Q225" s="39"/>
      <c r="R225" s="39"/>
      <c r="S225" s="39"/>
      <c r="T225" s="39"/>
      <c r="U225" s="39"/>
      <c r="V225" s="39"/>
      <c r="W225" s="39"/>
      <c r="X225" s="39"/>
      <c r="Y225" s="39"/>
    </row>
    <row r="226" spans="1:25" ht="12.75" customHeight="1" x14ac:dyDescent="0.25">
      <c r="A226" s="39"/>
      <c r="B226" s="39"/>
      <c r="C226" s="39"/>
      <c r="D226" s="39"/>
      <c r="E226" s="383"/>
      <c r="F226" s="39"/>
      <c r="G226" s="39"/>
      <c r="H226" s="39"/>
      <c r="I226" s="39"/>
      <c r="J226" s="39"/>
      <c r="K226" s="39"/>
      <c r="L226" s="39"/>
      <c r="M226" s="39"/>
      <c r="N226" s="39"/>
      <c r="O226" s="39"/>
      <c r="P226" s="39"/>
      <c r="Q226" s="39"/>
      <c r="R226" s="39"/>
      <c r="S226" s="39"/>
      <c r="T226" s="39"/>
      <c r="U226" s="39"/>
      <c r="V226" s="39"/>
      <c r="W226" s="39"/>
      <c r="X226" s="39"/>
      <c r="Y226" s="39"/>
    </row>
    <row r="227" spans="1:25" ht="12.75" customHeight="1" x14ac:dyDescent="0.25">
      <c r="A227" s="39"/>
      <c r="B227" s="39"/>
      <c r="C227" s="39"/>
      <c r="D227" s="39"/>
      <c r="E227" s="383"/>
      <c r="F227" s="39"/>
      <c r="G227" s="39"/>
      <c r="H227" s="39"/>
      <c r="I227" s="39"/>
      <c r="J227" s="39"/>
      <c r="K227" s="39"/>
      <c r="L227" s="39"/>
      <c r="M227" s="39"/>
      <c r="N227" s="39"/>
      <c r="O227" s="39"/>
      <c r="P227" s="39"/>
      <c r="Q227" s="39"/>
      <c r="R227" s="39"/>
      <c r="S227" s="39"/>
      <c r="T227" s="39"/>
      <c r="U227" s="39"/>
      <c r="V227" s="39"/>
      <c r="W227" s="39"/>
      <c r="X227" s="39"/>
      <c r="Y227" s="39"/>
    </row>
    <row r="228" spans="1:25" ht="12.75" customHeight="1" x14ac:dyDescent="0.25">
      <c r="A228" s="39"/>
      <c r="B228" s="39"/>
      <c r="C228" s="39"/>
      <c r="D228" s="39"/>
      <c r="E228" s="383"/>
      <c r="F228" s="39"/>
      <c r="G228" s="39"/>
      <c r="H228" s="39"/>
      <c r="I228" s="39"/>
      <c r="J228" s="39"/>
      <c r="K228" s="39"/>
      <c r="L228" s="39"/>
      <c r="M228" s="39"/>
      <c r="N228" s="39"/>
      <c r="O228" s="39"/>
      <c r="P228" s="39"/>
      <c r="Q228" s="39"/>
      <c r="R228" s="39"/>
      <c r="S228" s="39"/>
      <c r="T228" s="39"/>
      <c r="U228" s="39"/>
      <c r="V228" s="39"/>
      <c r="W228" s="39"/>
      <c r="X228" s="39"/>
      <c r="Y228" s="39"/>
    </row>
    <row r="229" spans="1:25" ht="12.75" customHeight="1" x14ac:dyDescent="0.25">
      <c r="A229" s="39"/>
      <c r="B229" s="39"/>
      <c r="C229" s="39"/>
      <c r="D229" s="39"/>
      <c r="E229" s="383"/>
      <c r="F229" s="39"/>
      <c r="G229" s="39"/>
      <c r="H229" s="39"/>
      <c r="I229" s="39"/>
      <c r="J229" s="39"/>
      <c r="K229" s="39"/>
      <c r="L229" s="39"/>
      <c r="M229" s="39"/>
      <c r="N229" s="39"/>
      <c r="O229" s="39"/>
      <c r="P229" s="39"/>
      <c r="Q229" s="39"/>
      <c r="R229" s="39"/>
      <c r="S229" s="39"/>
      <c r="T229" s="39"/>
      <c r="U229" s="39"/>
      <c r="V229" s="39"/>
      <c r="W229" s="39"/>
      <c r="X229" s="39"/>
      <c r="Y229" s="39"/>
    </row>
    <row r="230" spans="1:25" ht="12.75" customHeight="1" x14ac:dyDescent="0.25">
      <c r="A230" s="39"/>
      <c r="B230" s="39"/>
      <c r="C230" s="39"/>
      <c r="D230" s="39"/>
      <c r="E230" s="383"/>
      <c r="F230" s="39"/>
      <c r="G230" s="39"/>
      <c r="H230" s="39"/>
      <c r="I230" s="39"/>
      <c r="J230" s="39"/>
      <c r="K230" s="39"/>
      <c r="L230" s="39"/>
      <c r="M230" s="39"/>
      <c r="N230" s="39"/>
      <c r="O230" s="39"/>
      <c r="P230" s="39"/>
      <c r="Q230" s="39"/>
      <c r="R230" s="39"/>
      <c r="S230" s="39"/>
      <c r="T230" s="39"/>
      <c r="U230" s="39"/>
      <c r="V230" s="39"/>
      <c r="W230" s="39"/>
      <c r="X230" s="39"/>
      <c r="Y230" s="39"/>
    </row>
    <row r="231" spans="1:25" ht="12.75" customHeight="1" x14ac:dyDescent="0.25">
      <c r="A231" s="39"/>
      <c r="B231" s="39"/>
      <c r="C231" s="39"/>
      <c r="D231" s="39"/>
      <c r="E231" s="383"/>
      <c r="F231" s="39"/>
      <c r="G231" s="39"/>
      <c r="H231" s="39"/>
      <c r="I231" s="39"/>
      <c r="J231" s="39"/>
      <c r="K231" s="39"/>
      <c r="L231" s="39"/>
      <c r="M231" s="39"/>
      <c r="N231" s="39"/>
      <c r="O231" s="39"/>
      <c r="P231" s="39"/>
      <c r="Q231" s="39"/>
      <c r="R231" s="39"/>
      <c r="S231" s="39"/>
      <c r="T231" s="39"/>
      <c r="U231" s="39"/>
      <c r="V231" s="39"/>
      <c r="W231" s="39"/>
      <c r="X231" s="39"/>
      <c r="Y231" s="39"/>
    </row>
    <row r="232" spans="1:25" ht="12.75" customHeight="1" x14ac:dyDescent="0.25">
      <c r="A232" s="39"/>
      <c r="B232" s="39"/>
      <c r="C232" s="39"/>
      <c r="D232" s="39"/>
      <c r="E232" s="383"/>
      <c r="F232" s="39"/>
      <c r="G232" s="39"/>
      <c r="H232" s="39"/>
      <c r="I232" s="39"/>
      <c r="J232" s="39"/>
      <c r="K232" s="39"/>
      <c r="L232" s="39"/>
      <c r="M232" s="39"/>
      <c r="N232" s="39"/>
      <c r="O232" s="39"/>
      <c r="P232" s="39"/>
      <c r="Q232" s="39"/>
      <c r="R232" s="39"/>
      <c r="S232" s="39"/>
      <c r="T232" s="39"/>
      <c r="U232" s="39"/>
      <c r="V232" s="39"/>
      <c r="W232" s="39"/>
      <c r="X232" s="39"/>
      <c r="Y232" s="39"/>
    </row>
    <row r="233" spans="1:25" ht="12.75" customHeight="1" x14ac:dyDescent="0.25">
      <c r="A233" s="39"/>
      <c r="B233" s="39"/>
      <c r="C233" s="39"/>
      <c r="D233" s="39"/>
      <c r="E233" s="383"/>
      <c r="F233" s="39"/>
      <c r="G233" s="39"/>
      <c r="H233" s="39"/>
      <c r="I233" s="39"/>
      <c r="J233" s="39"/>
      <c r="K233" s="39"/>
      <c r="L233" s="39"/>
      <c r="M233" s="39"/>
      <c r="N233" s="39"/>
      <c r="O233" s="39"/>
      <c r="P233" s="39"/>
      <c r="Q233" s="39"/>
      <c r="R233" s="39"/>
      <c r="S233" s="39"/>
      <c r="T233" s="39"/>
      <c r="U233" s="39"/>
      <c r="V233" s="39"/>
      <c r="W233" s="39"/>
      <c r="X233" s="39"/>
      <c r="Y233" s="39"/>
    </row>
    <row r="234" spans="1:25" ht="12.75" customHeight="1" x14ac:dyDescent="0.25">
      <c r="A234" s="39"/>
      <c r="B234" s="39"/>
      <c r="C234" s="39"/>
      <c r="D234" s="39"/>
      <c r="E234" s="383"/>
      <c r="F234" s="39"/>
      <c r="G234" s="39"/>
      <c r="H234" s="39"/>
      <c r="I234" s="39"/>
      <c r="J234" s="39"/>
      <c r="K234" s="39"/>
      <c r="L234" s="39"/>
      <c r="M234" s="39"/>
      <c r="N234" s="39"/>
      <c r="O234" s="39"/>
      <c r="P234" s="39"/>
      <c r="Q234" s="39"/>
      <c r="R234" s="39"/>
      <c r="S234" s="39"/>
      <c r="T234" s="39"/>
      <c r="U234" s="39"/>
      <c r="V234" s="39"/>
      <c r="W234" s="39"/>
      <c r="X234" s="39"/>
      <c r="Y234" s="39"/>
    </row>
    <row r="235" spans="1:25" ht="12.75" customHeight="1" x14ac:dyDescent="0.25">
      <c r="A235" s="39"/>
      <c r="B235" s="39"/>
      <c r="C235" s="39"/>
      <c r="D235" s="39"/>
      <c r="E235" s="383"/>
      <c r="F235" s="39"/>
      <c r="G235" s="39"/>
      <c r="H235" s="39"/>
      <c r="I235" s="39"/>
      <c r="J235" s="39"/>
      <c r="K235" s="39"/>
      <c r="L235" s="39"/>
      <c r="M235" s="39"/>
      <c r="N235" s="39"/>
      <c r="O235" s="39"/>
      <c r="P235" s="39"/>
      <c r="Q235" s="39"/>
      <c r="R235" s="39"/>
      <c r="S235" s="39"/>
      <c r="T235" s="39"/>
      <c r="U235" s="39"/>
      <c r="V235" s="39"/>
      <c r="W235" s="39"/>
      <c r="X235" s="39"/>
      <c r="Y235" s="39"/>
    </row>
    <row r="236" spans="1:25" ht="12.75" customHeight="1" x14ac:dyDescent="0.25">
      <c r="A236" s="39"/>
      <c r="B236" s="39"/>
      <c r="C236" s="39"/>
      <c r="D236" s="39"/>
      <c r="E236" s="383"/>
      <c r="F236" s="39"/>
      <c r="G236" s="39"/>
      <c r="H236" s="39"/>
      <c r="I236" s="39"/>
      <c r="J236" s="39"/>
      <c r="K236" s="39"/>
      <c r="L236" s="39"/>
      <c r="M236" s="39"/>
      <c r="N236" s="39"/>
      <c r="O236" s="39"/>
      <c r="P236" s="39"/>
      <c r="Q236" s="39"/>
      <c r="R236" s="39"/>
      <c r="S236" s="39"/>
      <c r="T236" s="39"/>
      <c r="U236" s="39"/>
      <c r="V236" s="39"/>
      <c r="W236" s="39"/>
      <c r="X236" s="39"/>
      <c r="Y236" s="39"/>
    </row>
    <row r="237" spans="1:25" ht="12.75" customHeight="1" x14ac:dyDescent="0.25">
      <c r="A237" s="39"/>
      <c r="B237" s="39"/>
      <c r="C237" s="39"/>
      <c r="D237" s="39"/>
      <c r="E237" s="383"/>
      <c r="F237" s="39"/>
      <c r="G237" s="39"/>
      <c r="H237" s="39"/>
      <c r="I237" s="39"/>
      <c r="J237" s="39"/>
      <c r="K237" s="39"/>
      <c r="L237" s="39"/>
      <c r="M237" s="39"/>
      <c r="N237" s="39"/>
      <c r="O237" s="39"/>
      <c r="P237" s="39"/>
      <c r="Q237" s="39"/>
      <c r="R237" s="39"/>
      <c r="S237" s="39"/>
      <c r="T237" s="39"/>
      <c r="U237" s="39"/>
      <c r="V237" s="39"/>
      <c r="W237" s="39"/>
      <c r="X237" s="39"/>
      <c r="Y237" s="39"/>
    </row>
    <row r="238" spans="1:25" ht="12.75" customHeight="1" x14ac:dyDescent="0.25">
      <c r="A238" s="39"/>
      <c r="B238" s="39"/>
      <c r="C238" s="39"/>
      <c r="D238" s="39"/>
      <c r="E238" s="383"/>
      <c r="F238" s="39"/>
      <c r="G238" s="39"/>
      <c r="H238" s="39"/>
      <c r="I238" s="39"/>
      <c r="J238" s="39"/>
      <c r="K238" s="39"/>
      <c r="L238" s="39"/>
      <c r="M238" s="39"/>
      <c r="N238" s="39"/>
      <c r="O238" s="39"/>
      <c r="P238" s="39"/>
      <c r="Q238" s="39"/>
      <c r="R238" s="39"/>
      <c r="S238" s="39"/>
      <c r="T238" s="39"/>
      <c r="U238" s="39"/>
      <c r="V238" s="39"/>
      <c r="W238" s="39"/>
      <c r="X238" s="39"/>
      <c r="Y238" s="39"/>
    </row>
    <row r="239" spans="1:25" ht="12.75" customHeight="1" x14ac:dyDescent="0.25">
      <c r="A239" s="39"/>
      <c r="B239" s="39"/>
      <c r="C239" s="39"/>
      <c r="D239" s="39"/>
      <c r="E239" s="383"/>
      <c r="F239" s="39"/>
      <c r="G239" s="39"/>
      <c r="H239" s="39"/>
      <c r="I239" s="39"/>
      <c r="J239" s="39"/>
      <c r="K239" s="39"/>
      <c r="L239" s="39"/>
      <c r="M239" s="39"/>
      <c r="N239" s="39"/>
      <c r="O239" s="39"/>
      <c r="P239" s="39"/>
      <c r="Q239" s="39"/>
      <c r="R239" s="39"/>
      <c r="S239" s="39"/>
      <c r="T239" s="39"/>
      <c r="U239" s="39"/>
      <c r="V239" s="39"/>
      <c r="W239" s="39"/>
      <c r="X239" s="39"/>
      <c r="Y239" s="39"/>
    </row>
    <row r="240" spans="1:25" ht="12.75" customHeight="1" x14ac:dyDescent="0.25">
      <c r="A240" s="39"/>
      <c r="B240" s="39"/>
      <c r="C240" s="39"/>
      <c r="D240" s="39"/>
      <c r="E240" s="383"/>
      <c r="F240" s="39"/>
      <c r="G240" s="39"/>
      <c r="H240" s="39"/>
      <c r="I240" s="39"/>
      <c r="J240" s="39"/>
      <c r="K240" s="39"/>
      <c r="L240" s="39"/>
      <c r="M240" s="39"/>
      <c r="N240" s="39"/>
      <c r="O240" s="39"/>
      <c r="P240" s="39"/>
      <c r="Q240" s="39"/>
      <c r="R240" s="39"/>
      <c r="S240" s="39"/>
      <c r="T240" s="39"/>
      <c r="U240" s="39"/>
      <c r="V240" s="39"/>
      <c r="W240" s="39"/>
      <c r="X240" s="39"/>
      <c r="Y240" s="39"/>
    </row>
    <row r="241" spans="1:25" ht="12.75" customHeight="1" x14ac:dyDescent="0.25">
      <c r="A241" s="39"/>
      <c r="B241" s="39"/>
      <c r="C241" s="39"/>
      <c r="D241" s="39"/>
      <c r="E241" s="383"/>
      <c r="F241" s="39"/>
      <c r="G241" s="39"/>
      <c r="H241" s="39"/>
      <c r="I241" s="39"/>
      <c r="J241" s="39"/>
      <c r="K241" s="39"/>
      <c r="L241" s="39"/>
      <c r="M241" s="39"/>
      <c r="N241" s="39"/>
      <c r="O241" s="39"/>
      <c r="P241" s="39"/>
      <c r="Q241" s="39"/>
      <c r="R241" s="39"/>
      <c r="S241" s="39"/>
      <c r="T241" s="39"/>
      <c r="U241" s="39"/>
      <c r="V241" s="39"/>
      <c r="W241" s="39"/>
      <c r="X241" s="39"/>
      <c r="Y241" s="39"/>
    </row>
    <row r="242" spans="1:25" ht="12.75" customHeight="1" x14ac:dyDescent="0.25">
      <c r="A242" s="39"/>
      <c r="B242" s="39"/>
      <c r="C242" s="39"/>
      <c r="D242" s="39"/>
      <c r="E242" s="383"/>
      <c r="F242" s="39"/>
      <c r="G242" s="39"/>
      <c r="H242" s="39"/>
      <c r="I242" s="39"/>
      <c r="J242" s="39"/>
      <c r="K242" s="39"/>
      <c r="L242" s="39"/>
      <c r="M242" s="39"/>
      <c r="N242" s="39"/>
      <c r="O242" s="39"/>
      <c r="P242" s="39"/>
      <c r="Q242" s="39"/>
      <c r="R242" s="39"/>
      <c r="S242" s="39"/>
      <c r="T242" s="39"/>
      <c r="U242" s="39"/>
      <c r="V242" s="39"/>
      <c r="W242" s="39"/>
      <c r="X242" s="39"/>
      <c r="Y242" s="39"/>
    </row>
    <row r="243" spans="1:25" ht="12.75" customHeight="1" x14ac:dyDescent="0.25">
      <c r="A243" s="39"/>
      <c r="B243" s="39"/>
      <c r="C243" s="39"/>
      <c r="D243" s="39"/>
      <c r="E243" s="383"/>
      <c r="F243" s="39"/>
      <c r="G243" s="39"/>
      <c r="H243" s="39"/>
      <c r="I243" s="39"/>
      <c r="J243" s="39"/>
      <c r="K243" s="39"/>
      <c r="L243" s="39"/>
      <c r="M243" s="39"/>
      <c r="N243" s="39"/>
      <c r="O243" s="39"/>
      <c r="P243" s="39"/>
      <c r="Q243" s="39"/>
      <c r="R243" s="39"/>
      <c r="S243" s="39"/>
      <c r="T243" s="39"/>
      <c r="U243" s="39"/>
      <c r="V243" s="39"/>
      <c r="W243" s="39"/>
      <c r="X243" s="39"/>
      <c r="Y243" s="39"/>
    </row>
    <row r="244" spans="1:25" ht="12.75" customHeight="1" x14ac:dyDescent="0.25">
      <c r="A244" s="39"/>
      <c r="B244" s="39"/>
      <c r="C244" s="39"/>
      <c r="D244" s="39"/>
      <c r="E244" s="383"/>
      <c r="F244" s="39"/>
      <c r="G244" s="39"/>
      <c r="H244" s="39"/>
      <c r="I244" s="39"/>
      <c r="J244" s="39"/>
      <c r="K244" s="39"/>
      <c r="L244" s="39"/>
      <c r="M244" s="39"/>
      <c r="N244" s="39"/>
      <c r="O244" s="39"/>
      <c r="P244" s="39"/>
      <c r="Q244" s="39"/>
      <c r="R244" s="39"/>
      <c r="S244" s="39"/>
      <c r="T244" s="39"/>
      <c r="U244" s="39"/>
      <c r="V244" s="39"/>
      <c r="W244" s="39"/>
      <c r="X244" s="39"/>
      <c r="Y244" s="39"/>
    </row>
    <row r="245" spans="1:25" ht="12.75" customHeight="1" x14ac:dyDescent="0.25">
      <c r="A245" s="39"/>
      <c r="B245" s="39"/>
      <c r="C245" s="39"/>
      <c r="D245" s="39"/>
      <c r="E245" s="383"/>
      <c r="F245" s="39"/>
      <c r="G245" s="39"/>
      <c r="H245" s="39"/>
      <c r="I245" s="39"/>
      <c r="J245" s="39"/>
      <c r="K245" s="39"/>
      <c r="L245" s="39"/>
      <c r="M245" s="39"/>
      <c r="N245" s="39"/>
      <c r="O245" s="39"/>
      <c r="P245" s="39"/>
      <c r="Q245" s="39"/>
      <c r="R245" s="39"/>
      <c r="S245" s="39"/>
      <c r="T245" s="39"/>
      <c r="U245" s="39"/>
      <c r="V245" s="39"/>
      <c r="W245" s="39"/>
      <c r="X245" s="39"/>
      <c r="Y245" s="39"/>
    </row>
    <row r="246" spans="1:25" ht="12.75" customHeight="1" x14ac:dyDescent="0.25">
      <c r="A246" s="39"/>
      <c r="B246" s="39"/>
      <c r="C246" s="39"/>
      <c r="D246" s="39"/>
      <c r="E246" s="383"/>
      <c r="F246" s="39"/>
      <c r="G246" s="39"/>
      <c r="H246" s="39"/>
      <c r="I246" s="39"/>
      <c r="J246" s="39"/>
      <c r="K246" s="39"/>
      <c r="L246" s="39"/>
      <c r="M246" s="39"/>
      <c r="N246" s="39"/>
      <c r="O246" s="39"/>
      <c r="P246" s="39"/>
      <c r="Q246" s="39"/>
      <c r="R246" s="39"/>
      <c r="S246" s="39"/>
      <c r="T246" s="39"/>
      <c r="U246" s="39"/>
      <c r="V246" s="39"/>
      <c r="W246" s="39"/>
      <c r="X246" s="39"/>
      <c r="Y246" s="39"/>
    </row>
    <row r="247" spans="1:25" ht="12.75" customHeight="1" x14ac:dyDescent="0.25">
      <c r="A247" s="39"/>
      <c r="B247" s="39"/>
      <c r="C247" s="39"/>
      <c r="D247" s="39"/>
      <c r="E247" s="383"/>
      <c r="F247" s="39"/>
      <c r="G247" s="39"/>
      <c r="H247" s="39"/>
      <c r="I247" s="39"/>
      <c r="J247" s="39"/>
      <c r="K247" s="39"/>
      <c r="L247" s="39"/>
      <c r="M247" s="39"/>
      <c r="N247" s="39"/>
      <c r="O247" s="39"/>
      <c r="P247" s="39"/>
      <c r="Q247" s="39"/>
      <c r="R247" s="39"/>
      <c r="S247" s="39"/>
      <c r="T247" s="39"/>
      <c r="U247" s="39"/>
      <c r="V247" s="39"/>
      <c r="W247" s="39"/>
      <c r="X247" s="39"/>
      <c r="Y247" s="39"/>
    </row>
    <row r="248" spans="1:25" ht="12.75" customHeight="1" x14ac:dyDescent="0.25">
      <c r="A248" s="39"/>
      <c r="B248" s="39"/>
      <c r="C248" s="39"/>
      <c r="D248" s="39"/>
      <c r="E248" s="383"/>
      <c r="F248" s="39"/>
      <c r="G248" s="39"/>
      <c r="H248" s="39"/>
      <c r="I248" s="39"/>
      <c r="J248" s="39"/>
      <c r="K248" s="39"/>
      <c r="L248" s="39"/>
      <c r="M248" s="39"/>
      <c r="N248" s="39"/>
      <c r="O248" s="39"/>
      <c r="P248" s="39"/>
      <c r="Q248" s="39"/>
      <c r="R248" s="39"/>
      <c r="S248" s="39"/>
      <c r="T248" s="39"/>
      <c r="U248" s="39"/>
      <c r="V248" s="39"/>
      <c r="W248" s="39"/>
      <c r="X248" s="39"/>
      <c r="Y248" s="39"/>
    </row>
    <row r="249" spans="1:25" ht="12.75" customHeight="1" x14ac:dyDescent="0.25">
      <c r="A249" s="39"/>
      <c r="B249" s="39"/>
      <c r="C249" s="39"/>
      <c r="D249" s="39"/>
      <c r="E249" s="383"/>
      <c r="F249" s="39"/>
      <c r="G249" s="39"/>
      <c r="H249" s="39"/>
      <c r="I249" s="39"/>
      <c r="J249" s="39"/>
      <c r="K249" s="39"/>
      <c r="L249" s="39"/>
      <c r="M249" s="39"/>
      <c r="N249" s="39"/>
      <c r="O249" s="39"/>
      <c r="P249" s="39"/>
      <c r="Q249" s="39"/>
      <c r="R249" s="39"/>
      <c r="S249" s="39"/>
      <c r="T249" s="39"/>
      <c r="U249" s="39"/>
      <c r="V249" s="39"/>
      <c r="W249" s="39"/>
      <c r="X249" s="39"/>
      <c r="Y249" s="39"/>
    </row>
    <row r="250" spans="1:25" ht="12.75" customHeight="1" x14ac:dyDescent="0.25">
      <c r="A250" s="39"/>
      <c r="B250" s="39"/>
      <c r="C250" s="39"/>
      <c r="D250" s="39"/>
      <c r="E250" s="383"/>
      <c r="F250" s="39"/>
      <c r="G250" s="39"/>
      <c r="H250" s="39"/>
      <c r="I250" s="39"/>
      <c r="J250" s="39"/>
      <c r="K250" s="39"/>
      <c r="L250" s="39"/>
      <c r="M250" s="39"/>
      <c r="N250" s="39"/>
      <c r="O250" s="39"/>
      <c r="P250" s="39"/>
      <c r="Q250" s="39"/>
      <c r="R250" s="39"/>
      <c r="S250" s="39"/>
      <c r="T250" s="39"/>
      <c r="U250" s="39"/>
      <c r="V250" s="39"/>
      <c r="W250" s="39"/>
      <c r="X250" s="39"/>
      <c r="Y250" s="39"/>
    </row>
    <row r="251" spans="1:25" ht="12.75" customHeight="1" x14ac:dyDescent="0.25">
      <c r="A251" s="39"/>
      <c r="B251" s="39"/>
      <c r="C251" s="39"/>
      <c r="D251" s="39"/>
      <c r="E251" s="383"/>
      <c r="F251" s="39"/>
      <c r="G251" s="39"/>
      <c r="H251" s="39"/>
      <c r="I251" s="39"/>
      <c r="J251" s="39"/>
      <c r="K251" s="39"/>
      <c r="L251" s="39"/>
      <c r="M251" s="39"/>
      <c r="N251" s="39"/>
      <c r="O251" s="39"/>
      <c r="P251" s="39"/>
      <c r="Q251" s="39"/>
      <c r="R251" s="39"/>
      <c r="S251" s="39"/>
      <c r="T251" s="39"/>
      <c r="U251" s="39"/>
      <c r="V251" s="39"/>
      <c r="W251" s="39"/>
      <c r="X251" s="39"/>
      <c r="Y251" s="39"/>
    </row>
    <row r="252" spans="1:25" ht="12.75" customHeight="1" x14ac:dyDescent="0.25">
      <c r="A252" s="39"/>
      <c r="B252" s="39"/>
      <c r="C252" s="39"/>
      <c r="D252" s="39"/>
      <c r="E252" s="383"/>
      <c r="F252" s="39"/>
      <c r="G252" s="39"/>
      <c r="H252" s="39"/>
      <c r="I252" s="39"/>
      <c r="J252" s="39"/>
      <c r="K252" s="39"/>
      <c r="L252" s="39"/>
      <c r="M252" s="39"/>
      <c r="N252" s="39"/>
      <c r="O252" s="39"/>
      <c r="P252" s="39"/>
      <c r="Q252" s="39"/>
      <c r="R252" s="39"/>
      <c r="S252" s="39"/>
      <c r="T252" s="39"/>
      <c r="U252" s="39"/>
      <c r="V252" s="39"/>
      <c r="W252" s="39"/>
      <c r="X252" s="39"/>
      <c r="Y252" s="39"/>
    </row>
    <row r="253" spans="1:25" ht="12.75" customHeight="1" x14ac:dyDescent="0.25">
      <c r="A253" s="39"/>
      <c r="B253" s="39"/>
      <c r="C253" s="39"/>
      <c r="D253" s="39"/>
      <c r="E253" s="383"/>
      <c r="F253" s="39"/>
      <c r="G253" s="39"/>
      <c r="H253" s="39"/>
      <c r="I253" s="39"/>
      <c r="J253" s="39"/>
      <c r="K253" s="39"/>
      <c r="L253" s="39"/>
      <c r="M253" s="39"/>
      <c r="N253" s="39"/>
      <c r="O253" s="39"/>
      <c r="P253" s="39"/>
      <c r="Q253" s="39"/>
      <c r="R253" s="39"/>
      <c r="S253" s="39"/>
      <c r="T253" s="39"/>
      <c r="U253" s="39"/>
      <c r="V253" s="39"/>
      <c r="W253" s="39"/>
      <c r="X253" s="39"/>
      <c r="Y253" s="39"/>
    </row>
    <row r="254" spans="1:25" ht="12.75" customHeight="1" x14ac:dyDescent="0.25">
      <c r="A254" s="39"/>
      <c r="B254" s="39"/>
      <c r="C254" s="39"/>
      <c r="D254" s="39"/>
      <c r="E254" s="383"/>
      <c r="F254" s="39"/>
      <c r="G254" s="39"/>
      <c r="H254" s="39"/>
      <c r="I254" s="39"/>
      <c r="J254" s="39"/>
      <c r="K254" s="39"/>
      <c r="L254" s="39"/>
      <c r="M254" s="39"/>
      <c r="N254" s="39"/>
      <c r="O254" s="39"/>
      <c r="P254" s="39"/>
      <c r="Q254" s="39"/>
      <c r="R254" s="39"/>
      <c r="S254" s="39"/>
      <c r="T254" s="39"/>
      <c r="U254" s="39"/>
      <c r="V254" s="39"/>
      <c r="W254" s="39"/>
      <c r="X254" s="39"/>
      <c r="Y254" s="39"/>
    </row>
    <row r="255" spans="1:25" ht="12.75" customHeight="1" x14ac:dyDescent="0.25">
      <c r="A255" s="39"/>
      <c r="B255" s="39"/>
      <c r="C255" s="39"/>
      <c r="D255" s="39"/>
      <c r="E255" s="383"/>
      <c r="F255" s="39"/>
      <c r="G255" s="39"/>
      <c r="H255" s="39"/>
      <c r="I255" s="39"/>
      <c r="J255" s="39"/>
      <c r="K255" s="39"/>
      <c r="L255" s="39"/>
      <c r="M255" s="39"/>
      <c r="N255" s="39"/>
      <c r="O255" s="39"/>
      <c r="P255" s="39"/>
      <c r="Q255" s="39"/>
      <c r="R255" s="39"/>
      <c r="S255" s="39"/>
      <c r="T255" s="39"/>
      <c r="U255" s="39"/>
      <c r="V255" s="39"/>
      <c r="W255" s="39"/>
      <c r="X255" s="39"/>
      <c r="Y255" s="39"/>
    </row>
    <row r="256" spans="1:25" ht="12.75" customHeight="1" x14ac:dyDescent="0.25">
      <c r="A256" s="39"/>
      <c r="B256" s="39"/>
      <c r="C256" s="39"/>
      <c r="D256" s="39"/>
      <c r="E256" s="383"/>
      <c r="F256" s="39"/>
      <c r="G256" s="39"/>
      <c r="H256" s="39"/>
      <c r="I256" s="39"/>
      <c r="J256" s="39"/>
      <c r="K256" s="39"/>
      <c r="L256" s="39"/>
      <c r="M256" s="39"/>
      <c r="N256" s="39"/>
      <c r="O256" s="39"/>
      <c r="P256" s="39"/>
      <c r="Q256" s="39"/>
      <c r="R256" s="39"/>
      <c r="S256" s="39"/>
      <c r="T256" s="39"/>
      <c r="U256" s="39"/>
      <c r="V256" s="39"/>
      <c r="W256" s="39"/>
      <c r="X256" s="39"/>
      <c r="Y256" s="39"/>
    </row>
    <row r="257" spans="1:25" ht="12.75" customHeight="1" x14ac:dyDescent="0.25">
      <c r="A257" s="39"/>
      <c r="B257" s="39"/>
      <c r="C257" s="39"/>
      <c r="D257" s="39"/>
      <c r="E257" s="383"/>
      <c r="F257" s="39"/>
      <c r="G257" s="39"/>
      <c r="H257" s="39"/>
      <c r="I257" s="39"/>
      <c r="J257" s="39"/>
      <c r="K257" s="39"/>
      <c r="L257" s="39"/>
      <c r="M257" s="39"/>
      <c r="N257" s="39"/>
      <c r="O257" s="39"/>
      <c r="P257" s="39"/>
      <c r="Q257" s="39"/>
      <c r="R257" s="39"/>
      <c r="S257" s="39"/>
      <c r="T257" s="39"/>
      <c r="U257" s="39"/>
      <c r="V257" s="39"/>
      <c r="W257" s="39"/>
      <c r="X257" s="39"/>
      <c r="Y257" s="39"/>
    </row>
    <row r="258" spans="1:25" ht="12.75" customHeight="1" x14ac:dyDescent="0.25">
      <c r="A258" s="39"/>
      <c r="B258" s="39"/>
      <c r="C258" s="39"/>
      <c r="D258" s="39"/>
      <c r="E258" s="383"/>
      <c r="F258" s="39"/>
      <c r="G258" s="39"/>
      <c r="H258" s="39"/>
      <c r="I258" s="39"/>
      <c r="J258" s="39"/>
      <c r="K258" s="39"/>
      <c r="L258" s="39"/>
      <c r="M258" s="39"/>
      <c r="N258" s="39"/>
      <c r="O258" s="39"/>
      <c r="P258" s="39"/>
      <c r="Q258" s="39"/>
      <c r="R258" s="39"/>
      <c r="S258" s="39"/>
      <c r="T258" s="39"/>
      <c r="U258" s="39"/>
      <c r="V258" s="39"/>
      <c r="W258" s="39"/>
      <c r="X258" s="39"/>
      <c r="Y258" s="39"/>
    </row>
    <row r="259" spans="1:25" ht="12.75" customHeight="1" x14ac:dyDescent="0.25">
      <c r="A259" s="39"/>
      <c r="B259" s="39"/>
      <c r="C259" s="39"/>
      <c r="D259" s="39"/>
      <c r="E259" s="383"/>
      <c r="F259" s="39"/>
      <c r="G259" s="39"/>
      <c r="H259" s="39"/>
      <c r="I259" s="39"/>
      <c r="J259" s="39"/>
      <c r="K259" s="39"/>
      <c r="L259" s="39"/>
      <c r="M259" s="39"/>
      <c r="N259" s="39"/>
      <c r="O259" s="39"/>
      <c r="P259" s="39"/>
      <c r="Q259" s="39"/>
      <c r="R259" s="39"/>
      <c r="S259" s="39"/>
      <c r="T259" s="39"/>
      <c r="U259" s="39"/>
      <c r="V259" s="39"/>
      <c r="W259" s="39"/>
      <c r="X259" s="39"/>
      <c r="Y259" s="39"/>
    </row>
    <row r="260" spans="1:25" ht="12.75" customHeight="1" x14ac:dyDescent="0.25">
      <c r="A260" s="39"/>
      <c r="B260" s="39"/>
      <c r="C260" s="39"/>
      <c r="D260" s="39"/>
      <c r="E260" s="383"/>
      <c r="F260" s="39"/>
      <c r="G260" s="39"/>
      <c r="H260" s="39"/>
      <c r="I260" s="39"/>
      <c r="J260" s="39"/>
      <c r="K260" s="39"/>
      <c r="L260" s="39"/>
      <c r="M260" s="39"/>
      <c r="N260" s="39"/>
      <c r="O260" s="39"/>
      <c r="P260" s="39"/>
      <c r="Q260" s="39"/>
      <c r="R260" s="39"/>
      <c r="S260" s="39"/>
      <c r="T260" s="39"/>
      <c r="U260" s="39"/>
      <c r="V260" s="39"/>
      <c r="W260" s="39"/>
      <c r="X260" s="39"/>
      <c r="Y260" s="39"/>
    </row>
    <row r="261" spans="1:25" ht="12.75" customHeight="1" x14ac:dyDescent="0.25">
      <c r="A261" s="39"/>
      <c r="B261" s="39"/>
      <c r="C261" s="39"/>
      <c r="D261" s="39"/>
      <c r="E261" s="383"/>
      <c r="F261" s="39"/>
      <c r="G261" s="39"/>
      <c r="H261" s="39"/>
      <c r="I261" s="39"/>
      <c r="J261" s="39"/>
      <c r="K261" s="39"/>
      <c r="L261" s="39"/>
      <c r="M261" s="39"/>
      <c r="N261" s="39"/>
      <c r="O261" s="39"/>
      <c r="P261" s="39"/>
      <c r="Q261" s="39"/>
      <c r="R261" s="39"/>
      <c r="S261" s="39"/>
      <c r="T261" s="39"/>
      <c r="U261" s="39"/>
      <c r="V261" s="39"/>
      <c r="W261" s="39"/>
      <c r="X261" s="39"/>
      <c r="Y261" s="39"/>
    </row>
    <row r="262" spans="1:25" ht="12.75" customHeight="1" x14ac:dyDescent="0.25">
      <c r="A262" s="39"/>
      <c r="B262" s="39"/>
      <c r="C262" s="39"/>
      <c r="D262" s="39"/>
      <c r="E262" s="383"/>
      <c r="F262" s="39"/>
      <c r="G262" s="39"/>
      <c r="H262" s="39"/>
      <c r="I262" s="39"/>
      <c r="J262" s="39"/>
      <c r="K262" s="39"/>
      <c r="L262" s="39"/>
      <c r="M262" s="39"/>
      <c r="N262" s="39"/>
      <c r="O262" s="39"/>
      <c r="P262" s="39"/>
      <c r="Q262" s="39"/>
      <c r="R262" s="39"/>
      <c r="S262" s="39"/>
      <c r="T262" s="39"/>
      <c r="U262" s="39"/>
      <c r="V262" s="39"/>
      <c r="W262" s="39"/>
      <c r="X262" s="39"/>
      <c r="Y262" s="39"/>
    </row>
    <row r="263" spans="1:25" ht="12.75" customHeight="1" x14ac:dyDescent="0.25">
      <c r="A263" s="39"/>
      <c r="B263" s="39"/>
      <c r="C263" s="39"/>
      <c r="D263" s="39"/>
      <c r="E263" s="383"/>
      <c r="F263" s="39"/>
      <c r="G263" s="39"/>
      <c r="H263" s="39"/>
      <c r="I263" s="39"/>
      <c r="J263" s="39"/>
      <c r="K263" s="39"/>
      <c r="L263" s="39"/>
      <c r="M263" s="39"/>
      <c r="N263" s="39"/>
      <c r="O263" s="39"/>
      <c r="P263" s="39"/>
      <c r="Q263" s="39"/>
      <c r="R263" s="39"/>
      <c r="S263" s="39"/>
      <c r="T263" s="39"/>
      <c r="U263" s="39"/>
      <c r="V263" s="39"/>
      <c r="W263" s="39"/>
      <c r="X263" s="39"/>
      <c r="Y263" s="39"/>
    </row>
    <row r="264" spans="1:25" ht="12.75" customHeight="1" x14ac:dyDescent="0.25">
      <c r="A264" s="39"/>
      <c r="B264" s="39"/>
      <c r="C264" s="39"/>
      <c r="D264" s="39"/>
      <c r="E264" s="383"/>
      <c r="F264" s="39"/>
      <c r="G264" s="39"/>
      <c r="H264" s="39"/>
      <c r="I264" s="39"/>
      <c r="J264" s="39"/>
      <c r="K264" s="39"/>
      <c r="L264" s="39"/>
      <c r="M264" s="39"/>
      <c r="N264" s="39"/>
      <c r="O264" s="39"/>
      <c r="P264" s="39"/>
      <c r="Q264" s="39"/>
      <c r="R264" s="39"/>
      <c r="S264" s="39"/>
      <c r="T264" s="39"/>
      <c r="U264" s="39"/>
      <c r="V264" s="39"/>
      <c r="W264" s="39"/>
      <c r="X264" s="39"/>
      <c r="Y264" s="39"/>
    </row>
    <row r="265" spans="1:25" ht="12.75" customHeight="1" x14ac:dyDescent="0.25">
      <c r="A265" s="39"/>
      <c r="B265" s="39"/>
      <c r="C265" s="39"/>
      <c r="D265" s="39"/>
      <c r="E265" s="383"/>
      <c r="F265" s="39"/>
      <c r="G265" s="39"/>
      <c r="H265" s="39"/>
      <c r="I265" s="39"/>
      <c r="J265" s="39"/>
      <c r="K265" s="39"/>
      <c r="L265" s="39"/>
      <c r="M265" s="39"/>
      <c r="N265" s="39"/>
      <c r="O265" s="39"/>
      <c r="P265" s="39"/>
      <c r="Q265" s="39"/>
      <c r="R265" s="39"/>
      <c r="S265" s="39"/>
      <c r="T265" s="39"/>
      <c r="U265" s="39"/>
      <c r="V265" s="39"/>
      <c r="W265" s="39"/>
      <c r="X265" s="39"/>
      <c r="Y265" s="39"/>
    </row>
    <row r="266" spans="1:25" ht="12.75" customHeight="1" x14ac:dyDescent="0.25">
      <c r="A266" s="39"/>
      <c r="B266" s="39"/>
      <c r="C266" s="39"/>
      <c r="D266" s="39"/>
      <c r="E266" s="383"/>
      <c r="F266" s="39"/>
      <c r="G266" s="39"/>
      <c r="H266" s="39"/>
      <c r="I266" s="39"/>
      <c r="J266" s="39"/>
      <c r="K266" s="39"/>
      <c r="L266" s="39"/>
      <c r="M266" s="39"/>
      <c r="N266" s="39"/>
      <c r="O266" s="39"/>
      <c r="P266" s="39"/>
      <c r="Q266" s="39"/>
      <c r="R266" s="39"/>
      <c r="S266" s="39"/>
      <c r="T266" s="39"/>
      <c r="U266" s="39"/>
      <c r="V266" s="39"/>
      <c r="W266" s="39"/>
      <c r="X266" s="39"/>
      <c r="Y266" s="39"/>
    </row>
    <row r="267" spans="1:25" ht="12.75" customHeight="1" x14ac:dyDescent="0.25">
      <c r="A267" s="39"/>
      <c r="B267" s="39"/>
      <c r="C267" s="39"/>
      <c r="D267" s="39"/>
      <c r="E267" s="383"/>
      <c r="F267" s="39"/>
      <c r="G267" s="39"/>
      <c r="H267" s="39"/>
      <c r="I267" s="39"/>
      <c r="J267" s="39"/>
      <c r="K267" s="39"/>
      <c r="L267" s="39"/>
      <c r="M267" s="39"/>
      <c r="N267" s="39"/>
      <c r="O267" s="39"/>
      <c r="P267" s="39"/>
      <c r="Q267" s="39"/>
      <c r="R267" s="39"/>
      <c r="S267" s="39"/>
      <c r="T267" s="39"/>
      <c r="U267" s="39"/>
      <c r="V267" s="39"/>
      <c r="W267" s="39"/>
      <c r="X267" s="39"/>
      <c r="Y267" s="39"/>
    </row>
    <row r="268" spans="1:25" ht="12.75" customHeight="1" x14ac:dyDescent="0.25">
      <c r="A268" s="39"/>
      <c r="B268" s="39"/>
      <c r="C268" s="39"/>
      <c r="D268" s="39"/>
      <c r="E268" s="383"/>
      <c r="F268" s="39"/>
      <c r="G268" s="39"/>
      <c r="H268" s="39"/>
      <c r="I268" s="39"/>
      <c r="J268" s="39"/>
      <c r="K268" s="39"/>
      <c r="L268" s="39"/>
      <c r="M268" s="39"/>
      <c r="N268" s="39"/>
      <c r="O268" s="39"/>
      <c r="P268" s="39"/>
      <c r="Q268" s="39"/>
      <c r="R268" s="39"/>
      <c r="S268" s="39"/>
      <c r="T268" s="39"/>
      <c r="U268" s="39"/>
      <c r="V268" s="39"/>
      <c r="W268" s="39"/>
      <c r="X268" s="39"/>
      <c r="Y268" s="39"/>
    </row>
    <row r="269" spans="1:25" ht="12.75" customHeight="1" x14ac:dyDescent="0.25">
      <c r="A269" s="39"/>
      <c r="B269" s="39"/>
      <c r="C269" s="39"/>
      <c r="D269" s="39"/>
      <c r="E269" s="383"/>
      <c r="F269" s="39"/>
      <c r="G269" s="39"/>
      <c r="H269" s="39"/>
      <c r="I269" s="39"/>
      <c r="J269" s="39"/>
      <c r="K269" s="39"/>
      <c r="L269" s="39"/>
      <c r="M269" s="39"/>
      <c r="N269" s="39"/>
      <c r="O269" s="39"/>
      <c r="P269" s="39"/>
      <c r="Q269" s="39"/>
      <c r="R269" s="39"/>
      <c r="S269" s="39"/>
      <c r="T269" s="39"/>
      <c r="U269" s="39"/>
      <c r="V269" s="39"/>
      <c r="W269" s="39"/>
      <c r="X269" s="39"/>
      <c r="Y269" s="39"/>
    </row>
    <row r="270" spans="1:25" ht="12.75" customHeight="1" x14ac:dyDescent="0.25">
      <c r="A270" s="39"/>
      <c r="B270" s="39"/>
      <c r="C270" s="39"/>
      <c r="D270" s="39"/>
      <c r="E270" s="383"/>
      <c r="F270" s="39"/>
      <c r="G270" s="39"/>
      <c r="H270" s="39"/>
      <c r="I270" s="39"/>
      <c r="J270" s="39"/>
      <c r="K270" s="39"/>
      <c r="L270" s="39"/>
      <c r="M270" s="39"/>
      <c r="N270" s="39"/>
      <c r="O270" s="39"/>
      <c r="P270" s="39"/>
      <c r="Q270" s="39"/>
      <c r="R270" s="39"/>
      <c r="S270" s="39"/>
      <c r="T270" s="39"/>
      <c r="U270" s="39"/>
      <c r="V270" s="39"/>
      <c r="W270" s="39"/>
      <c r="X270" s="39"/>
      <c r="Y270" s="39"/>
    </row>
    <row r="271" spans="1:25" ht="12.75" customHeight="1" x14ac:dyDescent="0.25">
      <c r="A271" s="39"/>
      <c r="B271" s="39"/>
      <c r="C271" s="39"/>
      <c r="D271" s="39"/>
      <c r="E271" s="383"/>
      <c r="F271" s="39"/>
      <c r="G271" s="39"/>
      <c r="H271" s="39"/>
      <c r="I271" s="39"/>
      <c r="J271" s="39"/>
      <c r="K271" s="39"/>
      <c r="L271" s="39"/>
      <c r="M271" s="39"/>
      <c r="N271" s="39"/>
      <c r="O271" s="39"/>
      <c r="P271" s="39"/>
      <c r="Q271" s="39"/>
      <c r="R271" s="39"/>
      <c r="S271" s="39"/>
      <c r="T271" s="39"/>
      <c r="U271" s="39"/>
      <c r="V271" s="39"/>
      <c r="W271" s="39"/>
      <c r="X271" s="39"/>
      <c r="Y271" s="39"/>
    </row>
    <row r="272" spans="1:25" ht="12.75" customHeight="1" x14ac:dyDescent="0.25">
      <c r="A272" s="39"/>
      <c r="B272" s="39"/>
      <c r="C272" s="39"/>
      <c r="D272" s="39"/>
      <c r="E272" s="383"/>
      <c r="F272" s="39"/>
      <c r="G272" s="39"/>
      <c r="H272" s="39"/>
      <c r="I272" s="39"/>
      <c r="J272" s="39"/>
      <c r="K272" s="39"/>
      <c r="L272" s="39"/>
      <c r="M272" s="39"/>
      <c r="N272" s="39"/>
      <c r="O272" s="39"/>
      <c r="P272" s="39"/>
      <c r="Q272" s="39"/>
      <c r="R272" s="39"/>
      <c r="S272" s="39"/>
      <c r="T272" s="39"/>
      <c r="U272" s="39"/>
      <c r="V272" s="39"/>
      <c r="W272" s="39"/>
      <c r="X272" s="39"/>
      <c r="Y272" s="39"/>
    </row>
    <row r="273" spans="1:25" ht="12.75" customHeight="1" x14ac:dyDescent="0.25">
      <c r="A273" s="39"/>
      <c r="B273" s="39"/>
      <c r="C273" s="39"/>
      <c r="D273" s="39"/>
      <c r="E273" s="383"/>
      <c r="F273" s="39"/>
      <c r="G273" s="39"/>
      <c r="H273" s="39"/>
      <c r="I273" s="39"/>
      <c r="J273" s="39"/>
      <c r="K273" s="39"/>
      <c r="L273" s="39"/>
      <c r="M273" s="39"/>
      <c r="N273" s="39"/>
      <c r="O273" s="39"/>
      <c r="P273" s="39"/>
      <c r="Q273" s="39"/>
      <c r="R273" s="39"/>
      <c r="S273" s="39"/>
      <c r="T273" s="39"/>
      <c r="U273" s="39"/>
      <c r="V273" s="39"/>
      <c r="W273" s="39"/>
      <c r="X273" s="39"/>
      <c r="Y273" s="39"/>
    </row>
    <row r="274" spans="1:25" ht="12.75" customHeight="1" x14ac:dyDescent="0.25">
      <c r="A274" s="39"/>
      <c r="B274" s="39"/>
      <c r="C274" s="39"/>
      <c r="D274" s="39"/>
      <c r="E274" s="383"/>
      <c r="F274" s="39"/>
      <c r="G274" s="39"/>
      <c r="H274" s="39"/>
      <c r="I274" s="39"/>
      <c r="J274" s="39"/>
      <c r="K274" s="39"/>
      <c r="L274" s="39"/>
      <c r="M274" s="39"/>
      <c r="N274" s="39"/>
      <c r="O274" s="39"/>
      <c r="P274" s="39"/>
      <c r="Q274" s="39"/>
      <c r="R274" s="39"/>
      <c r="S274" s="39"/>
      <c r="T274" s="39"/>
      <c r="U274" s="39"/>
      <c r="V274" s="39"/>
      <c r="W274" s="39"/>
      <c r="X274" s="39"/>
      <c r="Y274" s="39"/>
    </row>
    <row r="275" spans="1:25" ht="12.75" customHeight="1" x14ac:dyDescent="0.25">
      <c r="A275" s="39"/>
      <c r="B275" s="39"/>
      <c r="C275" s="39"/>
      <c r="D275" s="39"/>
      <c r="E275" s="383"/>
      <c r="F275" s="39"/>
      <c r="G275" s="39"/>
      <c r="H275" s="39"/>
      <c r="I275" s="39"/>
      <c r="J275" s="39"/>
      <c r="K275" s="39"/>
      <c r="L275" s="39"/>
      <c r="M275" s="39"/>
      <c r="N275" s="39"/>
      <c r="O275" s="39"/>
      <c r="P275" s="39"/>
      <c r="Q275" s="39"/>
      <c r="R275" s="39"/>
      <c r="S275" s="39"/>
      <c r="T275" s="39"/>
      <c r="U275" s="39"/>
      <c r="V275" s="39"/>
      <c r="W275" s="39"/>
      <c r="X275" s="39"/>
      <c r="Y275" s="39"/>
    </row>
    <row r="276" spans="1:25" ht="12.75" customHeight="1" x14ac:dyDescent="0.25">
      <c r="A276" s="39"/>
      <c r="B276" s="39"/>
      <c r="C276" s="39"/>
      <c r="D276" s="39"/>
      <c r="E276" s="383"/>
      <c r="F276" s="39"/>
      <c r="G276" s="39"/>
      <c r="H276" s="39"/>
      <c r="I276" s="39"/>
      <c r="J276" s="39"/>
      <c r="K276" s="39"/>
      <c r="L276" s="39"/>
      <c r="M276" s="39"/>
      <c r="N276" s="39"/>
      <c r="O276" s="39"/>
      <c r="P276" s="39"/>
      <c r="Q276" s="39"/>
      <c r="R276" s="39"/>
      <c r="S276" s="39"/>
      <c r="T276" s="39"/>
      <c r="U276" s="39"/>
      <c r="V276" s="39"/>
      <c r="W276" s="39"/>
      <c r="X276" s="39"/>
      <c r="Y276" s="39"/>
    </row>
    <row r="277" spans="1:25" ht="12.75" customHeight="1" x14ac:dyDescent="0.25">
      <c r="A277" s="39"/>
      <c r="B277" s="39"/>
      <c r="C277" s="39"/>
      <c r="D277" s="39"/>
      <c r="E277" s="383"/>
      <c r="F277" s="39"/>
      <c r="G277" s="39"/>
      <c r="H277" s="39"/>
      <c r="I277" s="39"/>
      <c r="J277" s="39"/>
      <c r="K277" s="39"/>
      <c r="L277" s="39"/>
      <c r="M277" s="39"/>
      <c r="N277" s="39"/>
      <c r="O277" s="39"/>
      <c r="P277" s="39"/>
      <c r="Q277" s="39"/>
      <c r="R277" s="39"/>
      <c r="S277" s="39"/>
      <c r="T277" s="39"/>
      <c r="U277" s="39"/>
      <c r="V277" s="39"/>
      <c r="W277" s="39"/>
      <c r="X277" s="39"/>
      <c r="Y277" s="39"/>
    </row>
    <row r="278" spans="1:25" ht="12.75" customHeight="1" x14ac:dyDescent="0.25">
      <c r="A278" s="39"/>
      <c r="B278" s="39"/>
      <c r="C278" s="39"/>
      <c r="D278" s="39"/>
      <c r="E278" s="383"/>
      <c r="F278" s="39"/>
      <c r="G278" s="39"/>
      <c r="H278" s="39"/>
      <c r="I278" s="39"/>
      <c r="J278" s="39"/>
      <c r="K278" s="39"/>
      <c r="L278" s="39"/>
      <c r="M278" s="39"/>
      <c r="N278" s="39"/>
      <c r="O278" s="39"/>
      <c r="P278" s="39"/>
      <c r="Q278" s="39"/>
      <c r="R278" s="39"/>
      <c r="S278" s="39"/>
      <c r="T278" s="39"/>
      <c r="U278" s="39"/>
      <c r="V278" s="39"/>
      <c r="W278" s="39"/>
      <c r="X278" s="39"/>
      <c r="Y278" s="39"/>
    </row>
    <row r="279" spans="1:25" ht="12.75" customHeight="1" x14ac:dyDescent="0.25">
      <c r="A279" s="39"/>
      <c r="B279" s="39"/>
      <c r="C279" s="39"/>
      <c r="D279" s="39"/>
      <c r="E279" s="383"/>
      <c r="F279" s="39"/>
      <c r="G279" s="39"/>
      <c r="H279" s="39"/>
      <c r="I279" s="39"/>
      <c r="J279" s="39"/>
      <c r="K279" s="39"/>
      <c r="L279" s="39"/>
      <c r="M279" s="39"/>
      <c r="N279" s="39"/>
      <c r="O279" s="39"/>
      <c r="P279" s="39"/>
      <c r="Q279" s="39"/>
      <c r="R279" s="39"/>
      <c r="S279" s="39"/>
      <c r="T279" s="39"/>
      <c r="U279" s="39"/>
      <c r="V279" s="39"/>
      <c r="W279" s="39"/>
      <c r="X279" s="39"/>
      <c r="Y279" s="39"/>
    </row>
    <row r="280" spans="1:25" ht="12.75" customHeight="1" x14ac:dyDescent="0.25">
      <c r="A280" s="39"/>
      <c r="B280" s="39"/>
      <c r="C280" s="39"/>
      <c r="D280" s="39"/>
      <c r="E280" s="383"/>
      <c r="F280" s="39"/>
      <c r="G280" s="39"/>
      <c r="H280" s="39"/>
      <c r="I280" s="39"/>
      <c r="J280" s="39"/>
      <c r="K280" s="39"/>
      <c r="L280" s="39"/>
      <c r="M280" s="39"/>
      <c r="N280" s="39"/>
      <c r="O280" s="39"/>
      <c r="P280" s="39"/>
      <c r="Q280" s="39"/>
      <c r="R280" s="39"/>
      <c r="S280" s="39"/>
      <c r="T280" s="39"/>
      <c r="U280" s="39"/>
      <c r="V280" s="39"/>
      <c r="W280" s="39"/>
      <c r="X280" s="39"/>
      <c r="Y280" s="39"/>
    </row>
    <row r="281" spans="1:25" ht="12.75" customHeight="1" x14ac:dyDescent="0.25">
      <c r="A281" s="39"/>
      <c r="B281" s="39"/>
      <c r="C281" s="39"/>
      <c r="D281" s="39"/>
      <c r="E281" s="383"/>
      <c r="F281" s="39"/>
      <c r="G281" s="39"/>
      <c r="H281" s="39"/>
      <c r="I281" s="39"/>
      <c r="J281" s="39"/>
      <c r="K281" s="39"/>
      <c r="L281" s="39"/>
      <c r="M281" s="39"/>
      <c r="N281" s="39"/>
      <c r="O281" s="39"/>
      <c r="P281" s="39"/>
      <c r="Q281" s="39"/>
      <c r="R281" s="39"/>
      <c r="S281" s="39"/>
      <c r="T281" s="39"/>
      <c r="U281" s="39"/>
      <c r="V281" s="39"/>
      <c r="W281" s="39"/>
      <c r="X281" s="39"/>
      <c r="Y281" s="39"/>
    </row>
    <row r="282" spans="1:25" ht="12.75" customHeight="1" x14ac:dyDescent="0.25">
      <c r="A282" s="39"/>
      <c r="B282" s="39"/>
      <c r="C282" s="39"/>
      <c r="D282" s="39"/>
      <c r="E282" s="383"/>
      <c r="F282" s="39"/>
      <c r="G282" s="39"/>
      <c r="H282" s="39"/>
      <c r="I282" s="39"/>
      <c r="J282" s="39"/>
      <c r="K282" s="39"/>
      <c r="L282" s="39"/>
      <c r="M282" s="39"/>
      <c r="N282" s="39"/>
      <c r="O282" s="39"/>
      <c r="P282" s="39"/>
      <c r="Q282" s="39"/>
      <c r="R282" s="39"/>
      <c r="S282" s="39"/>
      <c r="T282" s="39"/>
      <c r="U282" s="39"/>
      <c r="V282" s="39"/>
      <c r="W282" s="39"/>
      <c r="X282" s="39"/>
      <c r="Y282" s="39"/>
    </row>
    <row r="283" spans="1:25" ht="12.75" customHeight="1" x14ac:dyDescent="0.25">
      <c r="A283" s="39"/>
      <c r="B283" s="39"/>
      <c r="C283" s="39"/>
      <c r="D283" s="39"/>
      <c r="E283" s="383"/>
      <c r="F283" s="39"/>
      <c r="G283" s="39"/>
      <c r="H283" s="39"/>
      <c r="I283" s="39"/>
      <c r="J283" s="39"/>
      <c r="K283" s="39"/>
      <c r="L283" s="39"/>
      <c r="M283" s="39"/>
      <c r="N283" s="39"/>
      <c r="O283" s="39"/>
      <c r="P283" s="39"/>
      <c r="Q283" s="39"/>
      <c r="R283" s="39"/>
      <c r="S283" s="39"/>
      <c r="T283" s="39"/>
      <c r="U283" s="39"/>
      <c r="V283" s="39"/>
      <c r="W283" s="39"/>
      <c r="X283" s="39"/>
      <c r="Y283" s="39"/>
    </row>
    <row r="284" spans="1:25" ht="12.75" customHeight="1" x14ac:dyDescent="0.25">
      <c r="A284" s="39"/>
      <c r="B284" s="39"/>
      <c r="C284" s="39"/>
      <c r="D284" s="39"/>
      <c r="E284" s="383"/>
      <c r="F284" s="39"/>
      <c r="G284" s="39"/>
      <c r="H284" s="39"/>
      <c r="I284" s="39"/>
      <c r="J284" s="39"/>
      <c r="K284" s="39"/>
      <c r="L284" s="39"/>
      <c r="M284" s="39"/>
      <c r="N284" s="39"/>
      <c r="O284" s="39"/>
      <c r="P284" s="39"/>
      <c r="Q284" s="39"/>
      <c r="R284" s="39"/>
      <c r="S284" s="39"/>
      <c r="T284" s="39"/>
      <c r="U284" s="39"/>
      <c r="V284" s="39"/>
      <c r="W284" s="39"/>
      <c r="X284" s="39"/>
      <c r="Y284" s="39"/>
    </row>
    <row r="285" spans="1:25" ht="12.75" customHeight="1" x14ac:dyDescent="0.25">
      <c r="A285" s="39"/>
      <c r="B285" s="39"/>
      <c r="C285" s="39"/>
      <c r="D285" s="39"/>
      <c r="E285" s="383"/>
      <c r="F285" s="39"/>
      <c r="G285" s="39"/>
      <c r="H285" s="39"/>
      <c r="I285" s="39"/>
      <c r="J285" s="39"/>
      <c r="K285" s="39"/>
      <c r="L285" s="39"/>
      <c r="M285" s="39"/>
      <c r="N285" s="39"/>
      <c r="O285" s="39"/>
      <c r="P285" s="39"/>
      <c r="Q285" s="39"/>
      <c r="R285" s="39"/>
      <c r="S285" s="39"/>
      <c r="T285" s="39"/>
      <c r="U285" s="39"/>
      <c r="V285" s="39"/>
      <c r="W285" s="39"/>
      <c r="X285" s="39"/>
      <c r="Y285" s="39"/>
    </row>
    <row r="286" spans="1:25" ht="12.75" customHeight="1" x14ac:dyDescent="0.25">
      <c r="A286" s="39"/>
      <c r="B286" s="39"/>
      <c r="C286" s="39"/>
      <c r="D286" s="39"/>
      <c r="E286" s="383"/>
      <c r="F286" s="39"/>
      <c r="G286" s="39"/>
      <c r="H286" s="39"/>
      <c r="I286" s="39"/>
      <c r="J286" s="39"/>
      <c r="K286" s="39"/>
      <c r="L286" s="39"/>
      <c r="M286" s="39"/>
      <c r="N286" s="39"/>
      <c r="O286" s="39"/>
      <c r="P286" s="39"/>
      <c r="Q286" s="39"/>
      <c r="R286" s="39"/>
      <c r="S286" s="39"/>
      <c r="T286" s="39"/>
      <c r="U286" s="39"/>
      <c r="V286" s="39"/>
      <c r="W286" s="39"/>
      <c r="X286" s="39"/>
      <c r="Y286" s="39"/>
    </row>
    <row r="287" spans="1:25" ht="12.75" customHeight="1" x14ac:dyDescent="0.25">
      <c r="A287" s="39"/>
      <c r="B287" s="39"/>
      <c r="C287" s="39"/>
      <c r="D287" s="39"/>
      <c r="E287" s="383"/>
      <c r="F287" s="39"/>
      <c r="G287" s="39"/>
      <c r="H287" s="39"/>
      <c r="I287" s="39"/>
      <c r="J287" s="39"/>
      <c r="K287" s="39"/>
      <c r="L287" s="39"/>
      <c r="M287" s="39"/>
      <c r="N287" s="39"/>
      <c r="O287" s="39"/>
      <c r="P287" s="39"/>
      <c r="Q287" s="39"/>
      <c r="R287" s="39"/>
      <c r="S287" s="39"/>
      <c r="T287" s="39"/>
      <c r="U287" s="39"/>
      <c r="V287" s="39"/>
      <c r="W287" s="39"/>
      <c r="X287" s="39"/>
      <c r="Y287" s="39"/>
    </row>
    <row r="288" spans="1:25" ht="12.75" customHeight="1" x14ac:dyDescent="0.25">
      <c r="A288" s="39"/>
      <c r="B288" s="39"/>
      <c r="C288" s="39"/>
      <c r="D288" s="39"/>
      <c r="E288" s="383"/>
      <c r="F288" s="39"/>
      <c r="G288" s="39"/>
      <c r="H288" s="39"/>
      <c r="I288" s="39"/>
      <c r="J288" s="39"/>
      <c r="K288" s="39"/>
      <c r="L288" s="39"/>
      <c r="M288" s="39"/>
      <c r="N288" s="39"/>
      <c r="O288" s="39"/>
      <c r="P288" s="39"/>
      <c r="Q288" s="39"/>
      <c r="R288" s="39"/>
      <c r="S288" s="39"/>
      <c r="T288" s="39"/>
      <c r="U288" s="39"/>
      <c r="V288" s="39"/>
      <c r="W288" s="39"/>
      <c r="X288" s="39"/>
      <c r="Y288" s="39"/>
    </row>
    <row r="289" spans="1:25" ht="12.75" customHeight="1" x14ac:dyDescent="0.25">
      <c r="A289" s="39"/>
      <c r="B289" s="39"/>
      <c r="C289" s="39"/>
      <c r="D289" s="39"/>
      <c r="E289" s="383"/>
      <c r="F289" s="39"/>
      <c r="G289" s="39"/>
      <c r="H289" s="39"/>
      <c r="I289" s="39"/>
      <c r="J289" s="39"/>
      <c r="K289" s="39"/>
      <c r="L289" s="39"/>
      <c r="M289" s="39"/>
      <c r="N289" s="39"/>
      <c r="O289" s="39"/>
      <c r="P289" s="39"/>
      <c r="Q289" s="39"/>
      <c r="R289" s="39"/>
      <c r="S289" s="39"/>
      <c r="T289" s="39"/>
      <c r="U289" s="39"/>
      <c r="V289" s="39"/>
      <c r="W289" s="39"/>
      <c r="X289" s="39"/>
      <c r="Y289" s="39"/>
    </row>
    <row r="290" spans="1:25" ht="12.75" customHeight="1" x14ac:dyDescent="0.25">
      <c r="A290" s="39"/>
      <c r="B290" s="39"/>
      <c r="C290" s="39"/>
      <c r="D290" s="39"/>
      <c r="E290" s="383"/>
      <c r="F290" s="39"/>
      <c r="G290" s="39"/>
      <c r="H290" s="39"/>
      <c r="I290" s="39"/>
      <c r="J290" s="39"/>
      <c r="K290" s="39"/>
      <c r="L290" s="39"/>
      <c r="M290" s="39"/>
      <c r="N290" s="39"/>
      <c r="O290" s="39"/>
      <c r="P290" s="39"/>
      <c r="Q290" s="39"/>
      <c r="R290" s="39"/>
      <c r="S290" s="39"/>
      <c r="T290" s="39"/>
      <c r="U290" s="39"/>
      <c r="V290" s="39"/>
      <c r="W290" s="39"/>
      <c r="X290" s="39"/>
      <c r="Y290" s="39"/>
    </row>
    <row r="291" spans="1:25" ht="12.75" customHeight="1" x14ac:dyDescent="0.25">
      <c r="A291" s="39"/>
      <c r="B291" s="39"/>
      <c r="C291" s="39"/>
      <c r="D291" s="39"/>
      <c r="E291" s="383"/>
      <c r="F291" s="39"/>
      <c r="G291" s="39"/>
      <c r="H291" s="39"/>
      <c r="I291" s="39"/>
      <c r="J291" s="39"/>
      <c r="K291" s="39"/>
      <c r="L291" s="39"/>
      <c r="M291" s="39"/>
      <c r="N291" s="39"/>
      <c r="O291" s="39"/>
      <c r="P291" s="39"/>
      <c r="Q291" s="39"/>
      <c r="R291" s="39"/>
      <c r="S291" s="39"/>
      <c r="T291" s="39"/>
      <c r="U291" s="39"/>
      <c r="V291" s="39"/>
      <c r="W291" s="39"/>
      <c r="X291" s="39"/>
      <c r="Y291" s="39"/>
    </row>
    <row r="292" spans="1:25" ht="12.75" customHeight="1" x14ac:dyDescent="0.25">
      <c r="A292" s="39"/>
      <c r="B292" s="39"/>
      <c r="C292" s="39"/>
      <c r="D292" s="39"/>
      <c r="E292" s="383"/>
      <c r="F292" s="39"/>
      <c r="G292" s="39"/>
      <c r="H292" s="39"/>
      <c r="I292" s="39"/>
      <c r="J292" s="39"/>
      <c r="K292" s="39"/>
      <c r="L292" s="39"/>
      <c r="M292" s="39"/>
      <c r="N292" s="39"/>
      <c r="O292" s="39"/>
      <c r="P292" s="39"/>
      <c r="Q292" s="39"/>
      <c r="R292" s="39"/>
      <c r="S292" s="39"/>
      <c r="T292" s="39"/>
      <c r="U292" s="39"/>
      <c r="V292" s="39"/>
      <c r="W292" s="39"/>
      <c r="X292" s="39"/>
      <c r="Y292" s="39"/>
    </row>
    <row r="293" spans="1:25" ht="12.75" customHeight="1" x14ac:dyDescent="0.25">
      <c r="A293" s="39"/>
      <c r="B293" s="39"/>
      <c r="C293" s="39"/>
      <c r="D293" s="39"/>
      <c r="E293" s="383"/>
      <c r="F293" s="39"/>
      <c r="G293" s="39"/>
      <c r="H293" s="39"/>
      <c r="I293" s="39"/>
      <c r="J293" s="39"/>
      <c r="K293" s="39"/>
      <c r="L293" s="39"/>
      <c r="M293" s="39"/>
      <c r="N293" s="39"/>
      <c r="O293" s="39"/>
      <c r="P293" s="39"/>
      <c r="Q293" s="39"/>
      <c r="R293" s="39"/>
      <c r="S293" s="39"/>
      <c r="T293" s="39"/>
      <c r="U293" s="39"/>
      <c r="V293" s="39"/>
      <c r="W293" s="39"/>
      <c r="X293" s="39"/>
      <c r="Y293" s="39"/>
    </row>
    <row r="294" spans="1:25" ht="12.75" customHeight="1" x14ac:dyDescent="0.25">
      <c r="A294" s="39"/>
      <c r="B294" s="39"/>
      <c r="C294" s="39"/>
      <c r="D294" s="39"/>
      <c r="E294" s="383"/>
      <c r="F294" s="39"/>
      <c r="G294" s="39"/>
      <c r="H294" s="39"/>
      <c r="I294" s="39"/>
      <c r="J294" s="39"/>
      <c r="K294" s="39"/>
      <c r="L294" s="39"/>
      <c r="M294" s="39"/>
      <c r="N294" s="39"/>
      <c r="O294" s="39"/>
      <c r="P294" s="39"/>
      <c r="Q294" s="39"/>
      <c r="R294" s="39"/>
      <c r="S294" s="39"/>
      <c r="T294" s="39"/>
      <c r="U294" s="39"/>
      <c r="V294" s="39"/>
      <c r="W294" s="39"/>
      <c r="X294" s="39"/>
      <c r="Y294" s="39"/>
    </row>
    <row r="295" spans="1:25" ht="12.75" customHeight="1" x14ac:dyDescent="0.25">
      <c r="A295" s="39"/>
      <c r="B295" s="39"/>
      <c r="C295" s="39"/>
      <c r="D295" s="39"/>
      <c r="E295" s="383"/>
      <c r="F295" s="39"/>
      <c r="G295" s="39"/>
      <c r="H295" s="39"/>
      <c r="I295" s="39"/>
      <c r="J295" s="39"/>
      <c r="K295" s="39"/>
      <c r="L295" s="39"/>
      <c r="M295" s="39"/>
      <c r="N295" s="39"/>
      <c r="O295" s="39"/>
      <c r="P295" s="39"/>
      <c r="Q295" s="39"/>
      <c r="R295" s="39"/>
      <c r="S295" s="39"/>
      <c r="T295" s="39"/>
      <c r="U295" s="39"/>
      <c r="V295" s="39"/>
      <c r="W295" s="39"/>
      <c r="X295" s="39"/>
      <c r="Y295" s="39"/>
    </row>
    <row r="296" spans="1:25" ht="12.75" customHeight="1" x14ac:dyDescent="0.25">
      <c r="A296" s="39"/>
      <c r="B296" s="39"/>
      <c r="C296" s="39"/>
      <c r="D296" s="39"/>
      <c r="E296" s="383"/>
      <c r="F296" s="39"/>
      <c r="G296" s="39"/>
      <c r="H296" s="39"/>
      <c r="I296" s="39"/>
      <c r="J296" s="39"/>
      <c r="K296" s="39"/>
      <c r="L296" s="39"/>
      <c r="M296" s="39"/>
      <c r="N296" s="39"/>
      <c r="O296" s="39"/>
      <c r="P296" s="39"/>
      <c r="Q296" s="39"/>
      <c r="R296" s="39"/>
      <c r="S296" s="39"/>
      <c r="T296" s="39"/>
      <c r="U296" s="39"/>
      <c r="V296" s="39"/>
      <c r="W296" s="39"/>
      <c r="X296" s="39"/>
      <c r="Y296" s="39"/>
    </row>
    <row r="297" spans="1:25" ht="12.75" customHeight="1" x14ac:dyDescent="0.25">
      <c r="A297" s="39"/>
      <c r="B297" s="39"/>
      <c r="C297" s="39"/>
      <c r="D297" s="39"/>
      <c r="E297" s="383"/>
      <c r="F297" s="39"/>
      <c r="G297" s="39"/>
      <c r="H297" s="39"/>
      <c r="I297" s="39"/>
      <c r="J297" s="39"/>
      <c r="K297" s="39"/>
      <c r="L297" s="39"/>
      <c r="M297" s="39"/>
      <c r="N297" s="39"/>
      <c r="O297" s="39"/>
      <c r="P297" s="39"/>
      <c r="Q297" s="39"/>
      <c r="R297" s="39"/>
      <c r="S297" s="39"/>
      <c r="T297" s="39"/>
      <c r="U297" s="39"/>
      <c r="V297" s="39"/>
      <c r="W297" s="39"/>
      <c r="X297" s="39"/>
      <c r="Y297" s="39"/>
    </row>
    <row r="298" spans="1:25" ht="12.75" customHeight="1" x14ac:dyDescent="0.25">
      <c r="A298" s="39"/>
      <c r="B298" s="39"/>
      <c r="C298" s="39"/>
      <c r="D298" s="39"/>
      <c r="E298" s="383"/>
      <c r="F298" s="39"/>
      <c r="G298" s="39"/>
      <c r="H298" s="39"/>
      <c r="I298" s="39"/>
      <c r="J298" s="39"/>
      <c r="K298" s="39"/>
      <c r="L298" s="39"/>
      <c r="M298" s="39"/>
      <c r="N298" s="39"/>
      <c r="O298" s="39"/>
      <c r="P298" s="39"/>
      <c r="Q298" s="39"/>
      <c r="R298" s="39"/>
      <c r="S298" s="39"/>
      <c r="T298" s="39"/>
      <c r="U298" s="39"/>
      <c r="V298" s="39"/>
      <c r="W298" s="39"/>
      <c r="X298" s="39"/>
      <c r="Y298" s="39"/>
    </row>
    <row r="299" spans="1:25" ht="12.75" customHeight="1" x14ac:dyDescent="0.25">
      <c r="A299" s="39"/>
      <c r="B299" s="39"/>
      <c r="C299" s="39"/>
      <c r="D299" s="39"/>
      <c r="E299" s="383"/>
      <c r="F299" s="39"/>
      <c r="G299" s="39"/>
      <c r="H299" s="39"/>
      <c r="I299" s="39"/>
      <c r="J299" s="39"/>
      <c r="K299" s="39"/>
      <c r="L299" s="39"/>
      <c r="M299" s="39"/>
      <c r="N299" s="39"/>
      <c r="O299" s="39"/>
      <c r="P299" s="39"/>
      <c r="Q299" s="39"/>
      <c r="R299" s="39"/>
      <c r="S299" s="39"/>
      <c r="T299" s="39"/>
      <c r="U299" s="39"/>
      <c r="V299" s="39"/>
      <c r="W299" s="39"/>
      <c r="X299" s="39"/>
      <c r="Y299" s="39"/>
    </row>
    <row r="300" spans="1:25" ht="12.75" customHeight="1" x14ac:dyDescent="0.25">
      <c r="A300" s="39"/>
      <c r="B300" s="39"/>
      <c r="C300" s="39"/>
      <c r="D300" s="39"/>
      <c r="E300" s="383"/>
      <c r="F300" s="39"/>
      <c r="G300" s="39"/>
      <c r="H300" s="39"/>
      <c r="I300" s="39"/>
      <c r="J300" s="39"/>
      <c r="K300" s="39"/>
      <c r="L300" s="39"/>
      <c r="M300" s="39"/>
      <c r="N300" s="39"/>
      <c r="O300" s="39"/>
      <c r="P300" s="39"/>
      <c r="Q300" s="39"/>
      <c r="R300" s="39"/>
      <c r="S300" s="39"/>
      <c r="T300" s="39"/>
      <c r="U300" s="39"/>
      <c r="V300" s="39"/>
      <c r="W300" s="39"/>
      <c r="X300" s="39"/>
      <c r="Y300" s="39"/>
    </row>
    <row r="301" spans="1:25" ht="12.75" customHeight="1" x14ac:dyDescent="0.25">
      <c r="A301" s="39"/>
      <c r="B301" s="39"/>
      <c r="C301" s="39"/>
      <c r="D301" s="39"/>
      <c r="E301" s="383"/>
      <c r="F301" s="39"/>
      <c r="G301" s="39"/>
      <c r="H301" s="39"/>
      <c r="I301" s="39"/>
      <c r="J301" s="39"/>
      <c r="K301" s="39"/>
      <c r="L301" s="39"/>
      <c r="M301" s="39"/>
      <c r="N301" s="39"/>
      <c r="O301" s="39"/>
      <c r="P301" s="39"/>
      <c r="Q301" s="39"/>
      <c r="R301" s="39"/>
      <c r="S301" s="39"/>
      <c r="T301" s="39"/>
      <c r="U301" s="39"/>
      <c r="V301" s="39"/>
      <c r="W301" s="39"/>
      <c r="X301" s="39"/>
      <c r="Y301" s="39"/>
    </row>
    <row r="302" spans="1:25" ht="12.75" customHeight="1" x14ac:dyDescent="0.25">
      <c r="A302" s="39"/>
      <c r="B302" s="39"/>
      <c r="C302" s="39"/>
      <c r="D302" s="39"/>
      <c r="E302" s="383"/>
      <c r="F302" s="39"/>
      <c r="G302" s="39"/>
      <c r="H302" s="39"/>
      <c r="I302" s="39"/>
      <c r="J302" s="39"/>
      <c r="K302" s="39"/>
      <c r="L302" s="39"/>
      <c r="M302" s="39"/>
      <c r="N302" s="39"/>
      <c r="O302" s="39"/>
      <c r="P302" s="39"/>
      <c r="Q302" s="39"/>
      <c r="R302" s="39"/>
      <c r="S302" s="39"/>
      <c r="T302" s="39"/>
      <c r="U302" s="39"/>
      <c r="V302" s="39"/>
      <c r="W302" s="39"/>
      <c r="X302" s="39"/>
      <c r="Y302" s="39"/>
    </row>
    <row r="303" spans="1:25" ht="12.75" customHeight="1" x14ac:dyDescent="0.25">
      <c r="A303" s="39"/>
      <c r="B303" s="39"/>
      <c r="C303" s="39"/>
      <c r="D303" s="39"/>
      <c r="E303" s="383"/>
      <c r="F303" s="39"/>
      <c r="G303" s="39"/>
      <c r="H303" s="39"/>
      <c r="I303" s="39"/>
      <c r="J303" s="39"/>
      <c r="K303" s="39"/>
      <c r="L303" s="39"/>
      <c r="M303" s="39"/>
      <c r="N303" s="39"/>
      <c r="O303" s="39"/>
      <c r="P303" s="39"/>
      <c r="Q303" s="39"/>
      <c r="R303" s="39"/>
      <c r="S303" s="39"/>
      <c r="T303" s="39"/>
      <c r="U303" s="39"/>
      <c r="V303" s="39"/>
      <c r="W303" s="39"/>
      <c r="X303" s="39"/>
      <c r="Y303" s="39"/>
    </row>
    <row r="304" spans="1:25" ht="12.75" customHeight="1" x14ac:dyDescent="0.25">
      <c r="A304" s="39"/>
      <c r="B304" s="39"/>
      <c r="C304" s="39"/>
      <c r="D304" s="39"/>
      <c r="E304" s="383"/>
      <c r="F304" s="39"/>
      <c r="G304" s="39"/>
      <c r="H304" s="39"/>
      <c r="I304" s="39"/>
      <c r="J304" s="39"/>
      <c r="K304" s="39"/>
      <c r="L304" s="39"/>
      <c r="M304" s="39"/>
      <c r="N304" s="39"/>
      <c r="O304" s="39"/>
      <c r="P304" s="39"/>
      <c r="Q304" s="39"/>
      <c r="R304" s="39"/>
      <c r="S304" s="39"/>
      <c r="T304" s="39"/>
      <c r="U304" s="39"/>
      <c r="V304" s="39"/>
      <c r="W304" s="39"/>
      <c r="X304" s="39"/>
      <c r="Y304" s="39"/>
    </row>
    <row r="305" spans="1:25" ht="12.75" customHeight="1" x14ac:dyDescent="0.25">
      <c r="A305" s="39"/>
      <c r="B305" s="39"/>
      <c r="C305" s="39"/>
      <c r="D305" s="39"/>
      <c r="E305" s="383"/>
      <c r="F305" s="39"/>
      <c r="G305" s="39"/>
      <c r="H305" s="39"/>
      <c r="I305" s="39"/>
      <c r="J305" s="39"/>
      <c r="K305" s="39"/>
      <c r="L305" s="39"/>
      <c r="M305" s="39"/>
      <c r="N305" s="39"/>
      <c r="O305" s="39"/>
      <c r="P305" s="39"/>
      <c r="Q305" s="39"/>
      <c r="R305" s="39"/>
      <c r="S305" s="39"/>
      <c r="T305" s="39"/>
      <c r="U305" s="39"/>
      <c r="V305" s="39"/>
      <c r="W305" s="39"/>
      <c r="X305" s="39"/>
      <c r="Y305" s="39"/>
    </row>
    <row r="306" spans="1:25" ht="12.75" customHeight="1" x14ac:dyDescent="0.25">
      <c r="A306" s="39"/>
      <c r="B306" s="39"/>
      <c r="C306" s="39"/>
      <c r="D306" s="39"/>
      <c r="E306" s="383"/>
      <c r="F306" s="39"/>
      <c r="G306" s="39"/>
      <c r="H306" s="39"/>
      <c r="I306" s="39"/>
      <c r="J306" s="39"/>
      <c r="K306" s="39"/>
      <c r="L306" s="39"/>
      <c r="M306" s="39"/>
      <c r="N306" s="39"/>
      <c r="O306" s="39"/>
      <c r="P306" s="39"/>
      <c r="Q306" s="39"/>
      <c r="R306" s="39"/>
      <c r="S306" s="39"/>
      <c r="T306" s="39"/>
      <c r="U306" s="39"/>
      <c r="V306" s="39"/>
      <c r="W306" s="39"/>
      <c r="X306" s="39"/>
      <c r="Y306" s="39"/>
    </row>
    <row r="307" spans="1:25" ht="12.75" customHeight="1" x14ac:dyDescent="0.25">
      <c r="A307" s="39"/>
      <c r="B307" s="39"/>
      <c r="C307" s="39"/>
      <c r="D307" s="39"/>
      <c r="E307" s="383"/>
      <c r="F307" s="39"/>
      <c r="G307" s="39"/>
      <c r="H307" s="39"/>
      <c r="I307" s="39"/>
      <c r="J307" s="39"/>
      <c r="K307" s="39"/>
      <c r="L307" s="39"/>
      <c r="M307" s="39"/>
      <c r="N307" s="39"/>
      <c r="O307" s="39"/>
      <c r="P307" s="39"/>
      <c r="Q307" s="39"/>
      <c r="R307" s="39"/>
      <c r="S307" s="39"/>
      <c r="T307" s="39"/>
      <c r="U307" s="39"/>
      <c r="V307" s="39"/>
      <c r="W307" s="39"/>
      <c r="X307" s="39"/>
      <c r="Y307" s="39"/>
    </row>
    <row r="308" spans="1:25" ht="12.75" customHeight="1" x14ac:dyDescent="0.25">
      <c r="A308" s="39"/>
      <c r="B308" s="39"/>
      <c r="C308" s="39"/>
      <c r="D308" s="39"/>
      <c r="E308" s="383"/>
      <c r="F308" s="39"/>
      <c r="G308" s="39"/>
      <c r="H308" s="39"/>
      <c r="I308" s="39"/>
      <c r="J308" s="39"/>
      <c r="K308" s="39"/>
      <c r="L308" s="39"/>
      <c r="M308" s="39"/>
      <c r="N308" s="39"/>
      <c r="O308" s="39"/>
      <c r="P308" s="39"/>
      <c r="Q308" s="39"/>
      <c r="R308" s="39"/>
      <c r="S308" s="39"/>
      <c r="T308" s="39"/>
      <c r="U308" s="39"/>
      <c r="V308" s="39"/>
      <c r="W308" s="39"/>
      <c r="X308" s="39"/>
      <c r="Y308" s="39"/>
    </row>
    <row r="309" spans="1:25" ht="12.75" customHeight="1" x14ac:dyDescent="0.25">
      <c r="A309" s="39"/>
      <c r="B309" s="39"/>
      <c r="C309" s="39"/>
      <c r="D309" s="39"/>
      <c r="E309" s="383"/>
      <c r="F309" s="39"/>
      <c r="G309" s="39"/>
      <c r="H309" s="39"/>
      <c r="I309" s="39"/>
      <c r="J309" s="39"/>
      <c r="K309" s="39"/>
      <c r="L309" s="39"/>
      <c r="M309" s="39"/>
      <c r="N309" s="39"/>
      <c r="O309" s="39"/>
      <c r="P309" s="39"/>
      <c r="Q309" s="39"/>
      <c r="R309" s="39"/>
      <c r="S309" s="39"/>
      <c r="T309" s="39"/>
      <c r="U309" s="39"/>
      <c r="V309" s="39"/>
      <c r="W309" s="39"/>
      <c r="X309" s="39"/>
      <c r="Y309" s="39"/>
    </row>
    <row r="310" spans="1:25" ht="12.75" customHeight="1" x14ac:dyDescent="0.25">
      <c r="A310" s="39"/>
      <c r="B310" s="39"/>
      <c r="C310" s="39"/>
      <c r="D310" s="39"/>
      <c r="E310" s="383"/>
      <c r="F310" s="39"/>
      <c r="G310" s="39"/>
      <c r="H310" s="39"/>
      <c r="I310" s="39"/>
      <c r="J310" s="39"/>
      <c r="K310" s="39"/>
      <c r="L310" s="39"/>
      <c r="M310" s="39"/>
      <c r="N310" s="39"/>
      <c r="O310" s="39"/>
      <c r="P310" s="39"/>
      <c r="Q310" s="39"/>
      <c r="R310" s="39"/>
      <c r="S310" s="39"/>
      <c r="T310" s="39"/>
      <c r="U310" s="39"/>
      <c r="V310" s="39"/>
      <c r="W310" s="39"/>
      <c r="X310" s="39"/>
      <c r="Y310" s="39"/>
    </row>
    <row r="311" spans="1:25" ht="12.75" customHeight="1" x14ac:dyDescent="0.25">
      <c r="A311" s="39"/>
      <c r="B311" s="39"/>
      <c r="C311" s="39"/>
      <c r="D311" s="39"/>
      <c r="E311" s="383"/>
      <c r="F311" s="39"/>
      <c r="G311" s="39"/>
      <c r="H311" s="39"/>
      <c r="I311" s="39"/>
      <c r="J311" s="39"/>
      <c r="K311" s="39"/>
      <c r="L311" s="39"/>
      <c r="M311" s="39"/>
      <c r="N311" s="39"/>
      <c r="O311" s="39"/>
      <c r="P311" s="39"/>
      <c r="Q311" s="39"/>
      <c r="R311" s="39"/>
      <c r="S311" s="39"/>
      <c r="T311" s="39"/>
      <c r="U311" s="39"/>
      <c r="V311" s="39"/>
      <c r="W311" s="39"/>
      <c r="X311" s="39"/>
      <c r="Y311" s="39"/>
    </row>
    <row r="312" spans="1:25" ht="12.75" customHeight="1" x14ac:dyDescent="0.25">
      <c r="A312" s="39"/>
      <c r="B312" s="39"/>
      <c r="C312" s="39"/>
      <c r="D312" s="39"/>
      <c r="E312" s="383"/>
      <c r="F312" s="39"/>
      <c r="G312" s="39"/>
      <c r="H312" s="39"/>
      <c r="I312" s="39"/>
      <c r="J312" s="39"/>
      <c r="K312" s="39"/>
      <c r="L312" s="39"/>
      <c r="M312" s="39"/>
      <c r="N312" s="39"/>
      <c r="O312" s="39"/>
      <c r="P312" s="39"/>
      <c r="Q312" s="39"/>
      <c r="R312" s="39"/>
      <c r="S312" s="39"/>
      <c r="T312" s="39"/>
      <c r="U312" s="39"/>
      <c r="V312" s="39"/>
      <c r="W312" s="39"/>
      <c r="X312" s="39"/>
      <c r="Y312" s="39"/>
    </row>
    <row r="313" spans="1:25" ht="12.75" customHeight="1" x14ac:dyDescent="0.25">
      <c r="A313" s="39"/>
      <c r="B313" s="39"/>
      <c r="C313" s="39"/>
      <c r="D313" s="39"/>
      <c r="E313" s="383"/>
      <c r="F313" s="39"/>
      <c r="G313" s="39"/>
      <c r="H313" s="39"/>
      <c r="I313" s="39"/>
      <c r="J313" s="39"/>
      <c r="K313" s="39"/>
      <c r="L313" s="39"/>
      <c r="M313" s="39"/>
      <c r="N313" s="39"/>
      <c r="O313" s="39"/>
      <c r="P313" s="39"/>
      <c r="Q313" s="39"/>
      <c r="R313" s="39"/>
      <c r="S313" s="39"/>
      <c r="T313" s="39"/>
      <c r="U313" s="39"/>
      <c r="V313" s="39"/>
      <c r="W313" s="39"/>
      <c r="X313" s="39"/>
      <c r="Y313" s="39"/>
    </row>
    <row r="314" spans="1:25" ht="12.75" customHeight="1" x14ac:dyDescent="0.25">
      <c r="A314" s="39"/>
      <c r="B314" s="39"/>
      <c r="C314" s="39"/>
      <c r="D314" s="39"/>
      <c r="E314" s="383"/>
      <c r="F314" s="39"/>
      <c r="G314" s="39"/>
      <c r="H314" s="39"/>
      <c r="I314" s="39"/>
      <c r="J314" s="39"/>
      <c r="K314" s="39"/>
      <c r="L314" s="39"/>
      <c r="M314" s="39"/>
      <c r="N314" s="39"/>
      <c r="O314" s="39"/>
      <c r="P314" s="39"/>
      <c r="Q314" s="39"/>
      <c r="R314" s="39"/>
      <c r="S314" s="39"/>
      <c r="T314" s="39"/>
      <c r="U314" s="39"/>
      <c r="V314" s="39"/>
      <c r="W314" s="39"/>
      <c r="X314" s="39"/>
      <c r="Y314" s="39"/>
    </row>
    <row r="315" spans="1:25" ht="12.75" customHeight="1" x14ac:dyDescent="0.25">
      <c r="A315" s="39"/>
      <c r="B315" s="39"/>
      <c r="C315" s="39"/>
      <c r="D315" s="39"/>
      <c r="E315" s="383"/>
      <c r="F315" s="39"/>
      <c r="G315" s="39"/>
      <c r="H315" s="39"/>
      <c r="I315" s="39"/>
      <c r="J315" s="39"/>
      <c r="K315" s="39"/>
      <c r="L315" s="39"/>
      <c r="M315" s="39"/>
      <c r="N315" s="39"/>
      <c r="O315" s="39"/>
      <c r="P315" s="39"/>
      <c r="Q315" s="39"/>
      <c r="R315" s="39"/>
      <c r="S315" s="39"/>
      <c r="T315" s="39"/>
      <c r="U315" s="39"/>
      <c r="V315" s="39"/>
      <c r="W315" s="39"/>
      <c r="X315" s="39"/>
      <c r="Y315" s="39"/>
    </row>
    <row r="316" spans="1:25" ht="12.75" customHeight="1" x14ac:dyDescent="0.25">
      <c r="A316" s="39"/>
      <c r="B316" s="39"/>
      <c r="C316" s="39"/>
      <c r="D316" s="39"/>
      <c r="E316" s="383"/>
      <c r="F316" s="39"/>
      <c r="G316" s="39"/>
      <c r="H316" s="39"/>
      <c r="I316" s="39"/>
      <c r="J316" s="39"/>
      <c r="K316" s="39"/>
      <c r="L316" s="39"/>
      <c r="M316" s="39"/>
      <c r="N316" s="39"/>
      <c r="O316" s="39"/>
      <c r="P316" s="39"/>
      <c r="Q316" s="39"/>
      <c r="R316" s="39"/>
      <c r="S316" s="39"/>
      <c r="T316" s="39"/>
      <c r="U316" s="39"/>
      <c r="V316" s="39"/>
      <c r="W316" s="39"/>
      <c r="X316" s="39"/>
      <c r="Y316" s="39"/>
    </row>
    <row r="317" spans="1:25" ht="12.75" customHeight="1" x14ac:dyDescent="0.25">
      <c r="A317" s="39"/>
      <c r="B317" s="39"/>
      <c r="C317" s="39"/>
      <c r="D317" s="39"/>
      <c r="E317" s="383"/>
      <c r="F317" s="39"/>
      <c r="G317" s="39"/>
      <c r="H317" s="39"/>
      <c r="I317" s="39"/>
      <c r="J317" s="39"/>
      <c r="K317" s="39"/>
      <c r="L317" s="39"/>
      <c r="M317" s="39"/>
      <c r="N317" s="39"/>
      <c r="O317" s="39"/>
      <c r="P317" s="39"/>
      <c r="Q317" s="39"/>
      <c r="R317" s="39"/>
      <c r="S317" s="39"/>
      <c r="T317" s="39"/>
      <c r="U317" s="39"/>
      <c r="V317" s="39"/>
      <c r="W317" s="39"/>
      <c r="X317" s="39"/>
      <c r="Y317" s="39"/>
    </row>
    <row r="318" spans="1:25" ht="12.75" customHeight="1" x14ac:dyDescent="0.25">
      <c r="A318" s="39"/>
      <c r="B318" s="39"/>
      <c r="C318" s="39"/>
      <c r="D318" s="39"/>
      <c r="E318" s="383"/>
      <c r="F318" s="39"/>
      <c r="G318" s="39"/>
      <c r="H318" s="39"/>
      <c r="I318" s="39"/>
      <c r="J318" s="39"/>
      <c r="K318" s="39"/>
      <c r="L318" s="39"/>
      <c r="M318" s="39"/>
      <c r="N318" s="39"/>
      <c r="O318" s="39"/>
      <c r="P318" s="39"/>
      <c r="Q318" s="39"/>
      <c r="R318" s="39"/>
      <c r="S318" s="39"/>
      <c r="T318" s="39"/>
      <c r="U318" s="39"/>
      <c r="V318" s="39"/>
      <c r="W318" s="39"/>
      <c r="X318" s="39"/>
      <c r="Y318" s="39"/>
    </row>
    <row r="319" spans="1:25" ht="12.75" customHeight="1" x14ac:dyDescent="0.25">
      <c r="A319" s="39"/>
      <c r="B319" s="39"/>
      <c r="C319" s="39"/>
      <c r="D319" s="39"/>
      <c r="E319" s="383"/>
      <c r="F319" s="39"/>
      <c r="G319" s="39"/>
      <c r="H319" s="39"/>
      <c r="I319" s="39"/>
      <c r="J319" s="39"/>
      <c r="K319" s="39"/>
      <c r="L319" s="39"/>
      <c r="M319" s="39"/>
      <c r="N319" s="39"/>
      <c r="O319" s="39"/>
      <c r="P319" s="39"/>
      <c r="Q319" s="39"/>
      <c r="R319" s="39"/>
      <c r="S319" s="39"/>
      <c r="T319" s="39"/>
      <c r="U319" s="39"/>
      <c r="V319" s="39"/>
      <c r="W319" s="39"/>
      <c r="X319" s="39"/>
      <c r="Y319" s="39"/>
    </row>
    <row r="320" spans="1:25" ht="12.75" customHeight="1" x14ac:dyDescent="0.25">
      <c r="A320" s="39"/>
      <c r="B320" s="39"/>
      <c r="C320" s="39"/>
      <c r="D320" s="39"/>
      <c r="E320" s="383"/>
      <c r="F320" s="39"/>
      <c r="G320" s="39"/>
      <c r="H320" s="39"/>
      <c r="I320" s="39"/>
      <c r="J320" s="39"/>
      <c r="K320" s="39"/>
      <c r="L320" s="39"/>
      <c r="M320" s="39"/>
      <c r="N320" s="39"/>
      <c r="O320" s="39"/>
      <c r="P320" s="39"/>
      <c r="Q320" s="39"/>
      <c r="R320" s="39"/>
      <c r="S320" s="39"/>
      <c r="T320" s="39"/>
      <c r="U320" s="39"/>
      <c r="V320" s="39"/>
      <c r="W320" s="39"/>
      <c r="X320" s="39"/>
      <c r="Y320" s="39"/>
    </row>
    <row r="321" spans="1:25" ht="12.75" customHeight="1" x14ac:dyDescent="0.25">
      <c r="A321" s="39"/>
      <c r="B321" s="39"/>
      <c r="C321" s="39"/>
      <c r="D321" s="39"/>
      <c r="E321" s="383"/>
      <c r="F321" s="39"/>
      <c r="G321" s="39"/>
      <c r="H321" s="39"/>
      <c r="I321" s="39"/>
      <c r="J321" s="39"/>
      <c r="K321" s="39"/>
      <c r="L321" s="39"/>
      <c r="M321" s="39"/>
      <c r="N321" s="39"/>
      <c r="O321" s="39"/>
      <c r="P321" s="39"/>
      <c r="Q321" s="39"/>
      <c r="R321" s="39"/>
      <c r="S321" s="39"/>
      <c r="T321" s="39"/>
      <c r="U321" s="39"/>
      <c r="V321" s="39"/>
      <c r="W321" s="39"/>
      <c r="X321" s="39"/>
      <c r="Y321" s="39"/>
    </row>
    <row r="322" spans="1:25" ht="12.75" customHeight="1" x14ac:dyDescent="0.25">
      <c r="A322" s="39"/>
      <c r="B322" s="39"/>
      <c r="C322" s="39"/>
      <c r="D322" s="39"/>
      <c r="E322" s="383"/>
      <c r="F322" s="39"/>
      <c r="G322" s="39"/>
      <c r="H322" s="39"/>
      <c r="I322" s="39"/>
      <c r="J322" s="39"/>
      <c r="K322" s="39"/>
      <c r="L322" s="39"/>
      <c r="M322" s="39"/>
      <c r="N322" s="39"/>
      <c r="O322" s="39"/>
      <c r="P322" s="39"/>
      <c r="Q322" s="39"/>
      <c r="R322" s="39"/>
      <c r="S322" s="39"/>
      <c r="T322" s="39"/>
      <c r="U322" s="39"/>
      <c r="V322" s="39"/>
      <c r="W322" s="39"/>
      <c r="X322" s="39"/>
      <c r="Y322" s="39"/>
    </row>
    <row r="323" spans="1:25" ht="12.75" customHeight="1" x14ac:dyDescent="0.25">
      <c r="A323" s="39"/>
      <c r="B323" s="39"/>
      <c r="C323" s="39"/>
      <c r="D323" s="39"/>
      <c r="E323" s="383"/>
      <c r="F323" s="39"/>
      <c r="G323" s="39"/>
      <c r="H323" s="39"/>
      <c r="I323" s="39"/>
      <c r="J323" s="39"/>
      <c r="K323" s="39"/>
      <c r="L323" s="39"/>
      <c r="M323" s="39"/>
      <c r="N323" s="39"/>
      <c r="O323" s="39"/>
      <c r="P323" s="39"/>
      <c r="Q323" s="39"/>
      <c r="R323" s="39"/>
      <c r="S323" s="39"/>
      <c r="T323" s="39"/>
      <c r="U323" s="39"/>
      <c r="V323" s="39"/>
      <c r="W323" s="39"/>
      <c r="X323" s="39"/>
      <c r="Y323" s="39"/>
    </row>
    <row r="324" spans="1:25" ht="12.75" customHeight="1" x14ac:dyDescent="0.25">
      <c r="A324" s="39"/>
      <c r="B324" s="39"/>
      <c r="C324" s="39"/>
      <c r="D324" s="39"/>
      <c r="E324" s="383"/>
      <c r="F324" s="39"/>
      <c r="G324" s="39"/>
      <c r="H324" s="39"/>
      <c r="I324" s="39"/>
      <c r="J324" s="39"/>
      <c r="K324" s="39"/>
      <c r="L324" s="39"/>
      <c r="M324" s="39"/>
      <c r="N324" s="39"/>
      <c r="O324" s="39"/>
      <c r="P324" s="39"/>
      <c r="Q324" s="39"/>
      <c r="R324" s="39"/>
      <c r="S324" s="39"/>
      <c r="T324" s="39"/>
      <c r="U324" s="39"/>
      <c r="V324" s="39"/>
      <c r="W324" s="39"/>
      <c r="X324" s="39"/>
      <c r="Y324" s="39"/>
    </row>
    <row r="325" spans="1:25" ht="12.75" customHeight="1" x14ac:dyDescent="0.25">
      <c r="A325" s="39"/>
      <c r="B325" s="39"/>
      <c r="C325" s="39"/>
      <c r="D325" s="39"/>
      <c r="E325" s="383"/>
      <c r="F325" s="39"/>
      <c r="G325" s="39"/>
      <c r="H325" s="39"/>
      <c r="I325" s="39"/>
      <c r="J325" s="39"/>
      <c r="K325" s="39"/>
      <c r="L325" s="39"/>
      <c r="M325" s="39"/>
      <c r="N325" s="39"/>
      <c r="O325" s="39"/>
      <c r="P325" s="39"/>
      <c r="Q325" s="39"/>
      <c r="R325" s="39"/>
      <c r="S325" s="39"/>
      <c r="T325" s="39"/>
      <c r="U325" s="39"/>
      <c r="V325" s="39"/>
      <c r="W325" s="39"/>
      <c r="X325" s="39"/>
      <c r="Y325" s="39"/>
    </row>
    <row r="326" spans="1:25" ht="12.75" customHeight="1" x14ac:dyDescent="0.25">
      <c r="A326" s="39"/>
      <c r="B326" s="39"/>
      <c r="C326" s="39"/>
      <c r="D326" s="39"/>
      <c r="E326" s="383"/>
      <c r="F326" s="39"/>
      <c r="G326" s="39"/>
      <c r="H326" s="39"/>
      <c r="I326" s="39"/>
      <c r="J326" s="39"/>
      <c r="K326" s="39"/>
      <c r="L326" s="39"/>
      <c r="M326" s="39"/>
      <c r="N326" s="39"/>
      <c r="O326" s="39"/>
      <c r="P326" s="39"/>
      <c r="Q326" s="39"/>
      <c r="R326" s="39"/>
      <c r="S326" s="39"/>
      <c r="T326" s="39"/>
      <c r="U326" s="39"/>
      <c r="V326" s="39"/>
      <c r="W326" s="39"/>
      <c r="X326" s="39"/>
      <c r="Y326" s="39"/>
    </row>
    <row r="327" spans="1:25" ht="12.75" customHeight="1" x14ac:dyDescent="0.25">
      <c r="A327" s="39"/>
      <c r="B327" s="39"/>
      <c r="C327" s="39"/>
      <c r="D327" s="39"/>
      <c r="E327" s="383"/>
      <c r="F327" s="39"/>
      <c r="G327" s="39"/>
      <c r="H327" s="39"/>
      <c r="I327" s="39"/>
      <c r="J327" s="39"/>
      <c r="K327" s="39"/>
      <c r="L327" s="39"/>
      <c r="M327" s="39"/>
      <c r="N327" s="39"/>
      <c r="O327" s="39"/>
      <c r="P327" s="39"/>
      <c r="Q327" s="39"/>
      <c r="R327" s="39"/>
      <c r="S327" s="39"/>
      <c r="T327" s="39"/>
      <c r="U327" s="39"/>
      <c r="V327" s="39"/>
      <c r="W327" s="39"/>
      <c r="X327" s="39"/>
      <c r="Y327" s="39"/>
    </row>
    <row r="328" spans="1:25" ht="12.75" customHeight="1" x14ac:dyDescent="0.25">
      <c r="A328" s="39"/>
      <c r="B328" s="39"/>
      <c r="C328" s="39"/>
      <c r="D328" s="39"/>
      <c r="E328" s="383"/>
      <c r="F328" s="39"/>
      <c r="G328" s="39"/>
      <c r="H328" s="39"/>
      <c r="I328" s="39"/>
      <c r="J328" s="39"/>
      <c r="K328" s="39"/>
      <c r="L328" s="39"/>
      <c r="M328" s="39"/>
      <c r="N328" s="39"/>
      <c r="O328" s="39"/>
      <c r="P328" s="39"/>
      <c r="Q328" s="39"/>
      <c r="R328" s="39"/>
      <c r="S328" s="39"/>
      <c r="T328" s="39"/>
      <c r="U328" s="39"/>
      <c r="V328" s="39"/>
      <c r="W328" s="39"/>
      <c r="X328" s="39"/>
      <c r="Y328" s="39"/>
    </row>
    <row r="329" spans="1:25" ht="12.75" customHeight="1" x14ac:dyDescent="0.25">
      <c r="A329" s="39"/>
      <c r="B329" s="39"/>
      <c r="C329" s="39"/>
      <c r="D329" s="39"/>
      <c r="E329" s="383"/>
      <c r="F329" s="39"/>
      <c r="G329" s="39"/>
      <c r="H329" s="39"/>
      <c r="I329" s="39"/>
      <c r="J329" s="39"/>
      <c r="K329" s="39"/>
      <c r="L329" s="39"/>
      <c r="M329" s="39"/>
      <c r="N329" s="39"/>
      <c r="O329" s="39"/>
      <c r="P329" s="39"/>
      <c r="Q329" s="39"/>
      <c r="R329" s="39"/>
      <c r="S329" s="39"/>
      <c r="T329" s="39"/>
      <c r="U329" s="39"/>
      <c r="V329" s="39"/>
      <c r="W329" s="39"/>
      <c r="X329" s="39"/>
      <c r="Y329" s="39"/>
    </row>
    <row r="330" spans="1:25" ht="12.75" customHeight="1" x14ac:dyDescent="0.25">
      <c r="A330" s="39"/>
      <c r="B330" s="39"/>
      <c r="C330" s="39"/>
      <c r="D330" s="39"/>
      <c r="E330" s="383"/>
      <c r="F330" s="39"/>
      <c r="G330" s="39"/>
      <c r="H330" s="39"/>
      <c r="I330" s="39"/>
      <c r="J330" s="39"/>
      <c r="K330" s="39"/>
      <c r="L330" s="39"/>
      <c r="M330" s="39"/>
      <c r="N330" s="39"/>
      <c r="O330" s="39"/>
      <c r="P330" s="39"/>
      <c r="Q330" s="39"/>
      <c r="R330" s="39"/>
      <c r="S330" s="39"/>
      <c r="T330" s="39"/>
      <c r="U330" s="39"/>
      <c r="V330" s="39"/>
      <c r="W330" s="39"/>
      <c r="X330" s="39"/>
      <c r="Y330" s="39"/>
    </row>
    <row r="331" spans="1:25" ht="12.75" customHeight="1" x14ac:dyDescent="0.25">
      <c r="A331" s="39"/>
      <c r="B331" s="39"/>
      <c r="C331" s="39"/>
      <c r="D331" s="39"/>
      <c r="E331" s="383"/>
      <c r="F331" s="39"/>
      <c r="G331" s="39"/>
      <c r="H331" s="39"/>
      <c r="I331" s="39"/>
      <c r="J331" s="39"/>
      <c r="K331" s="39"/>
      <c r="L331" s="39"/>
      <c r="M331" s="39"/>
      <c r="N331" s="39"/>
      <c r="O331" s="39"/>
      <c r="P331" s="39"/>
      <c r="Q331" s="39"/>
      <c r="R331" s="39"/>
      <c r="S331" s="39"/>
      <c r="T331" s="39"/>
      <c r="U331" s="39"/>
      <c r="V331" s="39"/>
      <c r="W331" s="39"/>
      <c r="X331" s="39"/>
      <c r="Y331" s="39"/>
    </row>
    <row r="332" spans="1:25" ht="12.75" customHeight="1" x14ac:dyDescent="0.25">
      <c r="A332" s="39"/>
      <c r="B332" s="39"/>
      <c r="C332" s="39"/>
      <c r="D332" s="39"/>
      <c r="E332" s="383"/>
      <c r="F332" s="39"/>
      <c r="G332" s="39"/>
      <c r="H332" s="39"/>
      <c r="I332" s="39"/>
      <c r="J332" s="39"/>
      <c r="K332" s="39"/>
      <c r="L332" s="39"/>
      <c r="M332" s="39"/>
      <c r="N332" s="39"/>
      <c r="O332" s="39"/>
      <c r="P332" s="39"/>
      <c r="Q332" s="39"/>
      <c r="R332" s="39"/>
      <c r="S332" s="39"/>
      <c r="T332" s="39"/>
      <c r="U332" s="39"/>
      <c r="V332" s="39"/>
      <c r="W332" s="39"/>
      <c r="X332" s="39"/>
      <c r="Y332" s="39"/>
    </row>
    <row r="333" spans="1:25" ht="12.75" customHeight="1" x14ac:dyDescent="0.25">
      <c r="A333" s="39"/>
      <c r="B333" s="39"/>
      <c r="C333" s="39"/>
      <c r="D333" s="39"/>
      <c r="E333" s="383"/>
      <c r="F333" s="39"/>
      <c r="G333" s="39"/>
      <c r="H333" s="39"/>
      <c r="I333" s="39"/>
      <c r="J333" s="39"/>
      <c r="K333" s="39"/>
      <c r="L333" s="39"/>
      <c r="M333" s="39"/>
      <c r="N333" s="39"/>
      <c r="O333" s="39"/>
      <c r="P333" s="39"/>
      <c r="Q333" s="39"/>
      <c r="R333" s="39"/>
      <c r="S333" s="39"/>
      <c r="T333" s="39"/>
      <c r="U333" s="39"/>
      <c r="V333" s="39"/>
      <c r="W333" s="39"/>
      <c r="X333" s="39"/>
      <c r="Y333" s="39"/>
    </row>
    <row r="334" spans="1:25" ht="12.75" customHeight="1" x14ac:dyDescent="0.25">
      <c r="A334" s="39"/>
      <c r="B334" s="39"/>
      <c r="C334" s="39"/>
      <c r="D334" s="39"/>
      <c r="E334" s="383"/>
      <c r="F334" s="39"/>
      <c r="G334" s="39"/>
      <c r="H334" s="39"/>
      <c r="I334" s="39"/>
      <c r="J334" s="39"/>
      <c r="K334" s="39"/>
      <c r="L334" s="39"/>
      <c r="M334" s="39"/>
      <c r="N334" s="39"/>
      <c r="O334" s="39"/>
      <c r="P334" s="39"/>
      <c r="Q334" s="39"/>
      <c r="R334" s="39"/>
      <c r="S334" s="39"/>
      <c r="T334" s="39"/>
      <c r="U334" s="39"/>
      <c r="V334" s="39"/>
      <c r="W334" s="39"/>
      <c r="X334" s="39"/>
      <c r="Y334" s="39"/>
    </row>
    <row r="335" spans="1:25" ht="12.75" customHeight="1" x14ac:dyDescent="0.25">
      <c r="A335" s="39"/>
      <c r="B335" s="39"/>
      <c r="C335" s="39"/>
      <c r="D335" s="39"/>
      <c r="E335" s="383"/>
      <c r="F335" s="39"/>
      <c r="G335" s="39"/>
      <c r="H335" s="39"/>
      <c r="I335" s="39"/>
      <c r="J335" s="39"/>
      <c r="K335" s="39"/>
      <c r="L335" s="39"/>
      <c r="M335" s="39"/>
      <c r="N335" s="39"/>
      <c r="O335" s="39"/>
      <c r="P335" s="39"/>
      <c r="Q335" s="39"/>
      <c r="R335" s="39"/>
      <c r="S335" s="39"/>
      <c r="T335" s="39"/>
      <c r="U335" s="39"/>
      <c r="V335" s="39"/>
      <c r="W335" s="39"/>
      <c r="X335" s="39"/>
      <c r="Y335" s="39"/>
    </row>
    <row r="336" spans="1:25" ht="12.75" customHeight="1" x14ac:dyDescent="0.25">
      <c r="A336" s="39"/>
      <c r="B336" s="39"/>
      <c r="C336" s="39"/>
      <c r="D336" s="39"/>
      <c r="E336" s="383"/>
      <c r="F336" s="39"/>
      <c r="G336" s="39"/>
      <c r="H336" s="39"/>
      <c r="I336" s="39"/>
      <c r="J336" s="39"/>
      <c r="K336" s="39"/>
      <c r="L336" s="39"/>
      <c r="M336" s="39"/>
      <c r="N336" s="39"/>
      <c r="O336" s="39"/>
      <c r="P336" s="39"/>
      <c r="Q336" s="39"/>
      <c r="R336" s="39"/>
      <c r="S336" s="39"/>
      <c r="T336" s="39"/>
      <c r="U336" s="39"/>
      <c r="V336" s="39"/>
      <c r="W336" s="39"/>
      <c r="X336" s="39"/>
      <c r="Y336" s="39"/>
    </row>
    <row r="337" spans="1:25" ht="12.75" customHeight="1" x14ac:dyDescent="0.25">
      <c r="A337" s="39"/>
      <c r="B337" s="39"/>
      <c r="C337" s="39"/>
      <c r="D337" s="39"/>
      <c r="E337" s="383"/>
      <c r="F337" s="39"/>
      <c r="G337" s="39"/>
      <c r="H337" s="39"/>
      <c r="I337" s="39"/>
      <c r="J337" s="39"/>
      <c r="K337" s="39"/>
      <c r="L337" s="39"/>
      <c r="M337" s="39"/>
      <c r="N337" s="39"/>
      <c r="O337" s="39"/>
      <c r="P337" s="39"/>
      <c r="Q337" s="39"/>
      <c r="R337" s="39"/>
      <c r="S337" s="39"/>
      <c r="T337" s="39"/>
      <c r="U337" s="39"/>
      <c r="V337" s="39"/>
      <c r="W337" s="39"/>
      <c r="X337" s="39"/>
      <c r="Y337" s="39"/>
    </row>
    <row r="338" spans="1:25" ht="12.75" customHeight="1" x14ac:dyDescent="0.25">
      <c r="A338" s="39"/>
      <c r="B338" s="39"/>
      <c r="C338" s="39"/>
      <c r="D338" s="39"/>
      <c r="E338" s="383"/>
      <c r="F338" s="39"/>
      <c r="G338" s="39"/>
      <c r="H338" s="39"/>
      <c r="I338" s="39"/>
      <c r="J338" s="39"/>
      <c r="K338" s="39"/>
      <c r="L338" s="39"/>
      <c r="M338" s="39"/>
      <c r="N338" s="39"/>
      <c r="O338" s="39"/>
      <c r="P338" s="39"/>
      <c r="Q338" s="39"/>
      <c r="R338" s="39"/>
      <c r="S338" s="39"/>
      <c r="T338" s="39"/>
      <c r="U338" s="39"/>
      <c r="V338" s="39"/>
      <c r="W338" s="39"/>
      <c r="X338" s="39"/>
      <c r="Y338" s="39"/>
    </row>
    <row r="339" spans="1:25" ht="12.75" customHeight="1" x14ac:dyDescent="0.25">
      <c r="A339" s="39"/>
      <c r="B339" s="39"/>
      <c r="C339" s="39"/>
      <c r="D339" s="39"/>
      <c r="E339" s="383"/>
      <c r="F339" s="39"/>
      <c r="G339" s="39"/>
      <c r="H339" s="39"/>
      <c r="I339" s="39"/>
      <c r="J339" s="39"/>
      <c r="K339" s="39"/>
      <c r="L339" s="39"/>
      <c r="M339" s="39"/>
      <c r="N339" s="39"/>
      <c r="O339" s="39"/>
      <c r="P339" s="39"/>
      <c r="Q339" s="39"/>
      <c r="R339" s="39"/>
      <c r="S339" s="39"/>
      <c r="T339" s="39"/>
      <c r="U339" s="39"/>
      <c r="V339" s="39"/>
      <c r="W339" s="39"/>
      <c r="X339" s="39"/>
      <c r="Y339" s="39"/>
    </row>
    <row r="340" spans="1:25" ht="12.75" customHeight="1" x14ac:dyDescent="0.25">
      <c r="A340" s="39"/>
      <c r="B340" s="39"/>
      <c r="C340" s="39"/>
      <c r="D340" s="39"/>
      <c r="E340" s="383"/>
      <c r="F340" s="39"/>
      <c r="G340" s="39"/>
      <c r="H340" s="39"/>
      <c r="I340" s="39"/>
      <c r="J340" s="39"/>
      <c r="K340" s="39"/>
      <c r="L340" s="39"/>
      <c r="M340" s="39"/>
      <c r="N340" s="39"/>
      <c r="O340" s="39"/>
      <c r="P340" s="39"/>
      <c r="Q340" s="39"/>
      <c r="R340" s="39"/>
      <c r="S340" s="39"/>
      <c r="T340" s="39"/>
      <c r="U340" s="39"/>
      <c r="V340" s="39"/>
      <c r="W340" s="39"/>
      <c r="X340" s="39"/>
      <c r="Y340" s="39"/>
    </row>
    <row r="341" spans="1:25" ht="12.75" customHeight="1" x14ac:dyDescent="0.25">
      <c r="A341" s="39"/>
      <c r="B341" s="39"/>
      <c r="C341" s="39"/>
      <c r="D341" s="39"/>
      <c r="E341" s="383"/>
      <c r="F341" s="39"/>
      <c r="G341" s="39"/>
      <c r="H341" s="39"/>
      <c r="I341" s="39"/>
      <c r="J341" s="39"/>
      <c r="K341" s="39"/>
      <c r="L341" s="39"/>
      <c r="M341" s="39"/>
      <c r="N341" s="39"/>
      <c r="O341" s="39"/>
      <c r="P341" s="39"/>
      <c r="Q341" s="39"/>
      <c r="R341" s="39"/>
      <c r="S341" s="39"/>
      <c r="T341" s="39"/>
      <c r="U341" s="39"/>
      <c r="V341" s="39"/>
      <c r="W341" s="39"/>
      <c r="X341" s="39"/>
      <c r="Y341" s="39"/>
    </row>
    <row r="342" spans="1:25" ht="12.75" customHeight="1" x14ac:dyDescent="0.25">
      <c r="A342" s="39"/>
      <c r="B342" s="39"/>
      <c r="C342" s="39"/>
      <c r="D342" s="39"/>
      <c r="E342" s="383"/>
      <c r="F342" s="39"/>
      <c r="G342" s="39"/>
      <c r="H342" s="39"/>
      <c r="I342" s="39"/>
      <c r="J342" s="39"/>
      <c r="K342" s="39"/>
      <c r="L342" s="39"/>
      <c r="M342" s="39"/>
      <c r="N342" s="39"/>
      <c r="O342" s="39"/>
      <c r="P342" s="39"/>
      <c r="Q342" s="39"/>
      <c r="R342" s="39"/>
      <c r="S342" s="39"/>
      <c r="T342" s="39"/>
      <c r="U342" s="39"/>
      <c r="V342" s="39"/>
      <c r="W342" s="39"/>
      <c r="X342" s="39"/>
      <c r="Y342" s="39"/>
    </row>
    <row r="343" spans="1:25" ht="12.75" customHeight="1" x14ac:dyDescent="0.25">
      <c r="A343" s="39"/>
      <c r="B343" s="39"/>
      <c r="C343" s="39"/>
      <c r="D343" s="39"/>
      <c r="E343" s="383"/>
      <c r="F343" s="39"/>
      <c r="G343" s="39"/>
      <c r="H343" s="39"/>
      <c r="I343" s="39"/>
      <c r="J343" s="39"/>
      <c r="K343" s="39"/>
      <c r="L343" s="39"/>
      <c r="M343" s="39"/>
      <c r="N343" s="39"/>
      <c r="O343" s="39"/>
      <c r="P343" s="39"/>
      <c r="Q343" s="39"/>
      <c r="R343" s="39"/>
      <c r="S343" s="39"/>
      <c r="T343" s="39"/>
      <c r="U343" s="39"/>
      <c r="V343" s="39"/>
      <c r="W343" s="39"/>
      <c r="X343" s="39"/>
      <c r="Y343" s="39"/>
    </row>
    <row r="344" spans="1:25" ht="12.75" customHeight="1" x14ac:dyDescent="0.25">
      <c r="A344" s="39"/>
      <c r="B344" s="39"/>
      <c r="C344" s="39"/>
      <c r="D344" s="39"/>
      <c r="E344" s="383"/>
      <c r="F344" s="39"/>
      <c r="G344" s="39"/>
      <c r="H344" s="39"/>
      <c r="I344" s="39"/>
      <c r="J344" s="39"/>
      <c r="K344" s="39"/>
      <c r="L344" s="39"/>
      <c r="M344" s="39"/>
      <c r="N344" s="39"/>
      <c r="O344" s="39"/>
      <c r="P344" s="39"/>
      <c r="Q344" s="39"/>
      <c r="R344" s="39"/>
      <c r="S344" s="39"/>
      <c r="T344" s="39"/>
      <c r="U344" s="39"/>
      <c r="V344" s="39"/>
      <c r="W344" s="39"/>
      <c r="X344" s="39"/>
      <c r="Y344" s="39"/>
    </row>
    <row r="345" spans="1:25" ht="12.75" customHeight="1" x14ac:dyDescent="0.25">
      <c r="A345" s="39"/>
      <c r="B345" s="39"/>
      <c r="C345" s="39"/>
      <c r="D345" s="39"/>
      <c r="E345" s="383"/>
      <c r="F345" s="39"/>
      <c r="G345" s="39"/>
      <c r="H345" s="39"/>
      <c r="I345" s="39"/>
      <c r="J345" s="39"/>
      <c r="K345" s="39"/>
      <c r="L345" s="39"/>
      <c r="M345" s="39"/>
      <c r="N345" s="39"/>
      <c r="O345" s="39"/>
      <c r="P345" s="39"/>
      <c r="Q345" s="39"/>
      <c r="R345" s="39"/>
      <c r="S345" s="39"/>
      <c r="T345" s="39"/>
      <c r="U345" s="39"/>
      <c r="V345" s="39"/>
      <c r="W345" s="39"/>
      <c r="X345" s="39"/>
      <c r="Y345" s="39"/>
    </row>
    <row r="346" spans="1:25" ht="12.75" customHeight="1" x14ac:dyDescent="0.25">
      <c r="A346" s="39"/>
      <c r="B346" s="39"/>
      <c r="C346" s="39"/>
      <c r="D346" s="39"/>
      <c r="E346" s="383"/>
      <c r="F346" s="39"/>
      <c r="G346" s="39"/>
      <c r="H346" s="39"/>
      <c r="I346" s="39"/>
      <c r="J346" s="39"/>
      <c r="K346" s="39"/>
      <c r="L346" s="39"/>
      <c r="M346" s="39"/>
      <c r="N346" s="39"/>
      <c r="O346" s="39"/>
      <c r="P346" s="39"/>
      <c r="Q346" s="39"/>
      <c r="R346" s="39"/>
      <c r="S346" s="39"/>
      <c r="T346" s="39"/>
      <c r="U346" s="39"/>
      <c r="V346" s="39"/>
      <c r="W346" s="39"/>
      <c r="X346" s="39"/>
      <c r="Y346" s="39"/>
    </row>
    <row r="347" spans="1:25" ht="12.75" customHeight="1" x14ac:dyDescent="0.25">
      <c r="A347" s="39"/>
      <c r="B347" s="39"/>
      <c r="C347" s="39"/>
      <c r="D347" s="39"/>
      <c r="E347" s="383"/>
      <c r="F347" s="39"/>
      <c r="G347" s="39"/>
      <c r="H347" s="39"/>
      <c r="I347" s="39"/>
      <c r="J347" s="39"/>
      <c r="K347" s="39"/>
      <c r="L347" s="39"/>
      <c r="M347" s="39"/>
      <c r="N347" s="39"/>
      <c r="O347" s="39"/>
      <c r="P347" s="39"/>
      <c r="Q347" s="39"/>
      <c r="R347" s="39"/>
      <c r="S347" s="39"/>
      <c r="T347" s="39"/>
      <c r="U347" s="39"/>
      <c r="V347" s="39"/>
      <c r="W347" s="39"/>
      <c r="X347" s="39"/>
      <c r="Y347" s="39"/>
    </row>
    <row r="348" spans="1:25" ht="12.75" customHeight="1" x14ac:dyDescent="0.25">
      <c r="A348" s="39"/>
      <c r="B348" s="39"/>
      <c r="C348" s="39"/>
      <c r="D348" s="39"/>
      <c r="E348" s="383"/>
      <c r="F348" s="39"/>
      <c r="G348" s="39"/>
      <c r="H348" s="39"/>
      <c r="I348" s="39"/>
      <c r="J348" s="39"/>
      <c r="K348" s="39"/>
      <c r="L348" s="39"/>
      <c r="M348" s="39"/>
      <c r="N348" s="39"/>
      <c r="O348" s="39"/>
      <c r="P348" s="39"/>
      <c r="Q348" s="39"/>
      <c r="R348" s="39"/>
      <c r="S348" s="39"/>
      <c r="T348" s="39"/>
      <c r="U348" s="39"/>
      <c r="V348" s="39"/>
      <c r="W348" s="39"/>
      <c r="X348" s="39"/>
      <c r="Y348" s="39"/>
    </row>
    <row r="349" spans="1:25" ht="12.75" customHeight="1" x14ac:dyDescent="0.25">
      <c r="A349" s="39"/>
      <c r="B349" s="39"/>
      <c r="C349" s="39"/>
      <c r="D349" s="39"/>
      <c r="E349" s="383"/>
      <c r="F349" s="39"/>
      <c r="G349" s="39"/>
      <c r="H349" s="39"/>
      <c r="I349" s="39"/>
      <c r="J349" s="39"/>
      <c r="K349" s="39"/>
      <c r="L349" s="39"/>
      <c r="M349" s="39"/>
      <c r="N349" s="39"/>
      <c r="O349" s="39"/>
      <c r="P349" s="39"/>
      <c r="Q349" s="39"/>
      <c r="R349" s="39"/>
      <c r="S349" s="39"/>
      <c r="T349" s="39"/>
      <c r="U349" s="39"/>
      <c r="V349" s="39"/>
      <c r="W349" s="39"/>
      <c r="X349" s="39"/>
      <c r="Y349" s="39"/>
    </row>
    <row r="350" spans="1:25" ht="12.75" customHeight="1" x14ac:dyDescent="0.25">
      <c r="A350" s="39"/>
      <c r="B350" s="39"/>
      <c r="C350" s="39"/>
      <c r="D350" s="39"/>
      <c r="E350" s="383"/>
      <c r="F350" s="39"/>
      <c r="G350" s="39"/>
      <c r="H350" s="39"/>
      <c r="I350" s="39"/>
      <c r="J350" s="39"/>
      <c r="K350" s="39"/>
      <c r="L350" s="39"/>
      <c r="M350" s="39"/>
      <c r="N350" s="39"/>
      <c r="O350" s="39"/>
      <c r="P350" s="39"/>
      <c r="Q350" s="39"/>
      <c r="R350" s="39"/>
      <c r="S350" s="39"/>
      <c r="T350" s="39"/>
      <c r="U350" s="39"/>
      <c r="V350" s="39"/>
      <c r="W350" s="39"/>
      <c r="X350" s="39"/>
      <c r="Y350" s="39"/>
    </row>
    <row r="351" spans="1:25" ht="12.75" customHeight="1" x14ac:dyDescent="0.25">
      <c r="A351" s="39"/>
      <c r="B351" s="39"/>
      <c r="C351" s="39"/>
      <c r="D351" s="39"/>
      <c r="E351" s="383"/>
      <c r="F351" s="39"/>
      <c r="G351" s="39"/>
      <c r="H351" s="39"/>
      <c r="I351" s="39"/>
      <c r="J351" s="39"/>
      <c r="K351" s="39"/>
      <c r="L351" s="39"/>
      <c r="M351" s="39"/>
      <c r="N351" s="39"/>
      <c r="O351" s="39"/>
      <c r="P351" s="39"/>
      <c r="Q351" s="39"/>
      <c r="R351" s="39"/>
      <c r="S351" s="39"/>
      <c r="T351" s="39"/>
      <c r="U351" s="39"/>
      <c r="V351" s="39"/>
      <c r="W351" s="39"/>
      <c r="X351" s="39"/>
      <c r="Y351" s="39"/>
    </row>
    <row r="352" spans="1:25" ht="12.75" customHeight="1" x14ac:dyDescent="0.25">
      <c r="A352" s="39"/>
      <c r="B352" s="39"/>
      <c r="C352" s="39"/>
      <c r="D352" s="39"/>
      <c r="E352" s="383"/>
      <c r="F352" s="39"/>
      <c r="G352" s="39"/>
      <c r="H352" s="39"/>
      <c r="I352" s="39"/>
      <c r="J352" s="39"/>
      <c r="K352" s="39"/>
      <c r="L352" s="39"/>
      <c r="M352" s="39"/>
      <c r="N352" s="39"/>
      <c r="O352" s="39"/>
      <c r="P352" s="39"/>
      <c r="Q352" s="39"/>
      <c r="R352" s="39"/>
      <c r="S352" s="39"/>
      <c r="T352" s="39"/>
      <c r="U352" s="39"/>
      <c r="V352" s="39"/>
      <c r="W352" s="39"/>
      <c r="X352" s="39"/>
      <c r="Y352" s="39"/>
    </row>
    <row r="353" spans="1:25" ht="12.75" customHeight="1" x14ac:dyDescent="0.25">
      <c r="A353" s="39"/>
      <c r="B353" s="39"/>
      <c r="C353" s="39"/>
      <c r="D353" s="39"/>
      <c r="E353" s="383"/>
      <c r="F353" s="39"/>
      <c r="G353" s="39"/>
      <c r="H353" s="39"/>
      <c r="I353" s="39"/>
      <c r="J353" s="39"/>
      <c r="K353" s="39"/>
      <c r="L353" s="39"/>
      <c r="M353" s="39"/>
      <c r="N353" s="39"/>
      <c r="O353" s="39"/>
      <c r="P353" s="39"/>
      <c r="Q353" s="39"/>
      <c r="R353" s="39"/>
      <c r="S353" s="39"/>
      <c r="T353" s="39"/>
      <c r="U353" s="39"/>
      <c r="V353" s="39"/>
      <c r="W353" s="39"/>
      <c r="X353" s="39"/>
      <c r="Y353" s="39"/>
    </row>
    <row r="354" spans="1:25" ht="12.75" customHeight="1" x14ac:dyDescent="0.25">
      <c r="A354" s="39"/>
      <c r="B354" s="39"/>
      <c r="C354" s="39"/>
      <c r="D354" s="39"/>
      <c r="E354" s="383"/>
      <c r="F354" s="39"/>
      <c r="G354" s="39"/>
      <c r="H354" s="39"/>
      <c r="I354" s="39"/>
      <c r="J354" s="39"/>
      <c r="K354" s="39"/>
      <c r="L354" s="39"/>
      <c r="M354" s="39"/>
      <c r="N354" s="39"/>
      <c r="O354" s="39"/>
      <c r="P354" s="39"/>
      <c r="Q354" s="39"/>
      <c r="R354" s="39"/>
      <c r="S354" s="39"/>
      <c r="T354" s="39"/>
      <c r="U354" s="39"/>
      <c r="V354" s="39"/>
      <c r="W354" s="39"/>
      <c r="X354" s="39"/>
      <c r="Y354" s="39"/>
    </row>
    <row r="355" spans="1:25" ht="12.75" customHeight="1" x14ac:dyDescent="0.25">
      <c r="A355" s="39"/>
      <c r="B355" s="39"/>
      <c r="C355" s="39"/>
      <c r="D355" s="39"/>
      <c r="E355" s="383"/>
      <c r="F355" s="39"/>
      <c r="G355" s="39"/>
      <c r="H355" s="39"/>
      <c r="I355" s="39"/>
      <c r="J355" s="39"/>
      <c r="K355" s="39"/>
      <c r="L355" s="39"/>
      <c r="M355" s="39"/>
      <c r="N355" s="39"/>
      <c r="O355" s="39"/>
      <c r="P355" s="39"/>
      <c r="Q355" s="39"/>
      <c r="R355" s="39"/>
      <c r="S355" s="39"/>
      <c r="T355" s="39"/>
      <c r="U355" s="39"/>
      <c r="V355" s="39"/>
      <c r="W355" s="39"/>
      <c r="X355" s="39"/>
      <c r="Y355" s="39"/>
    </row>
    <row r="356" spans="1:25" ht="12.75" customHeight="1" x14ac:dyDescent="0.25">
      <c r="A356" s="39"/>
      <c r="B356" s="39"/>
      <c r="C356" s="39"/>
      <c r="D356" s="39"/>
      <c r="E356" s="383"/>
      <c r="F356" s="39"/>
      <c r="G356" s="39"/>
      <c r="H356" s="39"/>
      <c r="I356" s="39"/>
      <c r="J356" s="39"/>
      <c r="K356" s="39"/>
      <c r="L356" s="39"/>
      <c r="M356" s="39"/>
      <c r="N356" s="39"/>
      <c r="O356" s="39"/>
      <c r="P356" s="39"/>
      <c r="Q356" s="39"/>
      <c r="R356" s="39"/>
      <c r="S356" s="39"/>
      <c r="T356" s="39"/>
      <c r="U356" s="39"/>
      <c r="V356" s="39"/>
      <c r="W356" s="39"/>
      <c r="X356" s="39"/>
      <c r="Y356" s="39"/>
    </row>
    <row r="357" spans="1:25" ht="12.75" customHeight="1" x14ac:dyDescent="0.25">
      <c r="A357" s="39"/>
      <c r="B357" s="39"/>
      <c r="C357" s="39"/>
      <c r="D357" s="39"/>
      <c r="E357" s="383"/>
      <c r="F357" s="39"/>
      <c r="G357" s="39"/>
      <c r="H357" s="39"/>
      <c r="I357" s="39"/>
      <c r="J357" s="39"/>
      <c r="K357" s="39"/>
      <c r="L357" s="39"/>
      <c r="M357" s="39"/>
      <c r="N357" s="39"/>
      <c r="O357" s="39"/>
      <c r="P357" s="39"/>
      <c r="Q357" s="39"/>
      <c r="R357" s="39"/>
      <c r="S357" s="39"/>
      <c r="T357" s="39"/>
      <c r="U357" s="39"/>
      <c r="V357" s="39"/>
      <c r="W357" s="39"/>
      <c r="X357" s="39"/>
      <c r="Y357" s="39"/>
    </row>
    <row r="358" spans="1:25" ht="12.75" customHeight="1" x14ac:dyDescent="0.25">
      <c r="A358" s="39"/>
      <c r="B358" s="39"/>
      <c r="C358" s="39"/>
      <c r="D358" s="39"/>
      <c r="E358" s="383"/>
      <c r="F358" s="39"/>
      <c r="G358" s="39"/>
      <c r="H358" s="39"/>
      <c r="I358" s="39"/>
      <c r="J358" s="39"/>
      <c r="K358" s="39"/>
      <c r="L358" s="39"/>
      <c r="M358" s="39"/>
      <c r="N358" s="39"/>
      <c r="O358" s="39"/>
      <c r="P358" s="39"/>
      <c r="Q358" s="39"/>
      <c r="R358" s="39"/>
      <c r="S358" s="39"/>
      <c r="T358" s="39"/>
      <c r="U358" s="39"/>
      <c r="V358" s="39"/>
      <c r="W358" s="39"/>
      <c r="X358" s="39"/>
      <c r="Y358" s="39"/>
    </row>
    <row r="359" spans="1:25" ht="12.75" customHeight="1" x14ac:dyDescent="0.25">
      <c r="A359" s="39"/>
      <c r="B359" s="39"/>
      <c r="C359" s="39"/>
      <c r="D359" s="39"/>
      <c r="E359" s="383"/>
      <c r="F359" s="39"/>
      <c r="G359" s="39"/>
      <c r="H359" s="39"/>
      <c r="I359" s="39"/>
      <c r="J359" s="39"/>
      <c r="K359" s="39"/>
      <c r="L359" s="39"/>
      <c r="M359" s="39"/>
      <c r="N359" s="39"/>
      <c r="O359" s="39"/>
      <c r="P359" s="39"/>
      <c r="Q359" s="39"/>
      <c r="R359" s="39"/>
      <c r="S359" s="39"/>
      <c r="T359" s="39"/>
      <c r="U359" s="39"/>
      <c r="V359" s="39"/>
      <c r="W359" s="39"/>
      <c r="X359" s="39"/>
      <c r="Y359" s="39"/>
    </row>
    <row r="360" spans="1:25" ht="12.75" customHeight="1" x14ac:dyDescent="0.25">
      <c r="A360" s="39"/>
      <c r="B360" s="39"/>
      <c r="C360" s="39"/>
      <c r="D360" s="39"/>
      <c r="E360" s="383"/>
      <c r="F360" s="39"/>
      <c r="G360" s="39"/>
      <c r="H360" s="39"/>
      <c r="I360" s="39"/>
      <c r="J360" s="39"/>
      <c r="K360" s="39"/>
      <c r="L360" s="39"/>
      <c r="M360" s="39"/>
      <c r="N360" s="39"/>
      <c r="O360" s="39"/>
      <c r="P360" s="39"/>
      <c r="Q360" s="39"/>
      <c r="R360" s="39"/>
      <c r="S360" s="39"/>
      <c r="T360" s="39"/>
      <c r="U360" s="39"/>
      <c r="V360" s="39"/>
      <c r="W360" s="39"/>
      <c r="X360" s="39"/>
      <c r="Y360" s="39"/>
    </row>
    <row r="361" spans="1:25" ht="12.75" customHeight="1" x14ac:dyDescent="0.25">
      <c r="A361" s="39"/>
      <c r="B361" s="39"/>
      <c r="C361" s="39"/>
      <c r="D361" s="39"/>
      <c r="E361" s="383"/>
      <c r="F361" s="39"/>
      <c r="G361" s="39"/>
      <c r="H361" s="39"/>
      <c r="I361" s="39"/>
      <c r="J361" s="39"/>
      <c r="K361" s="39"/>
      <c r="L361" s="39"/>
      <c r="M361" s="39"/>
      <c r="N361" s="39"/>
      <c r="O361" s="39"/>
      <c r="P361" s="39"/>
      <c r="Q361" s="39"/>
      <c r="R361" s="39"/>
      <c r="S361" s="39"/>
      <c r="T361" s="39"/>
      <c r="U361" s="39"/>
      <c r="V361" s="39"/>
      <c r="W361" s="39"/>
      <c r="X361" s="39"/>
      <c r="Y361" s="39"/>
    </row>
    <row r="362" spans="1:25" ht="12.75" customHeight="1" x14ac:dyDescent="0.25">
      <c r="A362" s="39"/>
      <c r="B362" s="39"/>
      <c r="C362" s="39"/>
      <c r="D362" s="39"/>
      <c r="E362" s="383"/>
      <c r="F362" s="39"/>
      <c r="G362" s="39"/>
      <c r="H362" s="39"/>
      <c r="I362" s="39"/>
      <c r="J362" s="39"/>
      <c r="K362" s="39"/>
      <c r="L362" s="39"/>
      <c r="M362" s="39"/>
      <c r="N362" s="39"/>
      <c r="O362" s="39"/>
      <c r="P362" s="39"/>
      <c r="Q362" s="39"/>
      <c r="R362" s="39"/>
      <c r="S362" s="39"/>
      <c r="T362" s="39"/>
      <c r="U362" s="39"/>
      <c r="V362" s="39"/>
      <c r="W362" s="39"/>
      <c r="X362" s="39"/>
      <c r="Y362" s="39"/>
    </row>
    <row r="363" spans="1:25" ht="12.75" customHeight="1" x14ac:dyDescent="0.25">
      <c r="A363" s="39"/>
      <c r="B363" s="39"/>
      <c r="C363" s="39"/>
      <c r="D363" s="39"/>
      <c r="E363" s="383"/>
      <c r="F363" s="39"/>
      <c r="G363" s="39"/>
      <c r="H363" s="39"/>
      <c r="I363" s="39"/>
      <c r="J363" s="39"/>
      <c r="K363" s="39"/>
      <c r="L363" s="39"/>
      <c r="M363" s="39"/>
      <c r="N363" s="39"/>
      <c r="O363" s="39"/>
      <c r="P363" s="39"/>
      <c r="Q363" s="39"/>
      <c r="R363" s="39"/>
      <c r="S363" s="39"/>
      <c r="T363" s="39"/>
      <c r="U363" s="39"/>
      <c r="V363" s="39"/>
      <c r="W363" s="39"/>
      <c r="X363" s="39"/>
      <c r="Y363" s="39"/>
    </row>
    <row r="364" spans="1:25" ht="12.75" customHeight="1" x14ac:dyDescent="0.25">
      <c r="A364" s="39"/>
      <c r="B364" s="39"/>
      <c r="C364" s="39"/>
      <c r="D364" s="39"/>
      <c r="E364" s="383"/>
      <c r="F364" s="39"/>
      <c r="G364" s="39"/>
      <c r="H364" s="39"/>
      <c r="I364" s="39"/>
      <c r="J364" s="39"/>
      <c r="K364" s="39"/>
      <c r="L364" s="39"/>
      <c r="M364" s="39"/>
      <c r="N364" s="39"/>
      <c r="O364" s="39"/>
      <c r="P364" s="39"/>
      <c r="Q364" s="39"/>
      <c r="R364" s="39"/>
      <c r="S364" s="39"/>
      <c r="T364" s="39"/>
      <c r="U364" s="39"/>
      <c r="V364" s="39"/>
      <c r="W364" s="39"/>
      <c r="X364" s="39"/>
      <c r="Y364" s="39"/>
    </row>
    <row r="365" spans="1:25" ht="12.75" customHeight="1" x14ac:dyDescent="0.25">
      <c r="A365" s="39"/>
      <c r="B365" s="39"/>
      <c r="C365" s="39"/>
      <c r="D365" s="39"/>
      <c r="E365" s="383"/>
      <c r="F365" s="39"/>
      <c r="G365" s="39"/>
      <c r="H365" s="39"/>
      <c r="I365" s="39"/>
      <c r="J365" s="39"/>
      <c r="K365" s="39"/>
      <c r="L365" s="39"/>
      <c r="M365" s="39"/>
      <c r="N365" s="39"/>
      <c r="O365" s="39"/>
      <c r="P365" s="39"/>
      <c r="Q365" s="39"/>
      <c r="R365" s="39"/>
      <c r="S365" s="39"/>
      <c r="T365" s="39"/>
      <c r="U365" s="39"/>
      <c r="V365" s="39"/>
      <c r="W365" s="39"/>
      <c r="X365" s="39"/>
      <c r="Y365" s="39"/>
    </row>
    <row r="366" spans="1:25" ht="12.75" customHeight="1" x14ac:dyDescent="0.25">
      <c r="A366" s="39"/>
      <c r="B366" s="39"/>
      <c r="C366" s="39"/>
      <c r="D366" s="39"/>
      <c r="E366" s="383"/>
      <c r="F366" s="39"/>
      <c r="G366" s="39"/>
      <c r="H366" s="39"/>
      <c r="I366" s="39"/>
      <c r="J366" s="39"/>
      <c r="K366" s="39"/>
      <c r="L366" s="39"/>
      <c r="M366" s="39"/>
      <c r="N366" s="39"/>
      <c r="O366" s="39"/>
      <c r="P366" s="39"/>
      <c r="Q366" s="39"/>
      <c r="R366" s="39"/>
      <c r="S366" s="39"/>
      <c r="T366" s="39"/>
      <c r="U366" s="39"/>
      <c r="V366" s="39"/>
      <c r="W366" s="39"/>
      <c r="X366" s="39"/>
      <c r="Y366" s="39"/>
    </row>
    <row r="367" spans="1:25" ht="12.75" customHeight="1" x14ac:dyDescent="0.25">
      <c r="A367" s="39"/>
      <c r="B367" s="39"/>
      <c r="C367" s="39"/>
      <c r="D367" s="39"/>
      <c r="E367" s="383"/>
      <c r="F367" s="39"/>
      <c r="G367" s="39"/>
      <c r="H367" s="39"/>
      <c r="I367" s="39"/>
      <c r="J367" s="39"/>
      <c r="K367" s="39"/>
      <c r="L367" s="39"/>
      <c r="M367" s="39"/>
      <c r="N367" s="39"/>
      <c r="O367" s="39"/>
      <c r="P367" s="39"/>
      <c r="Q367" s="39"/>
      <c r="R367" s="39"/>
      <c r="S367" s="39"/>
      <c r="T367" s="39"/>
      <c r="U367" s="39"/>
      <c r="V367" s="39"/>
      <c r="W367" s="39"/>
      <c r="X367" s="39"/>
      <c r="Y367" s="39"/>
    </row>
    <row r="368" spans="1:25" ht="12.75" customHeight="1" x14ac:dyDescent="0.25">
      <c r="A368" s="39"/>
      <c r="B368" s="39"/>
      <c r="C368" s="39"/>
      <c r="D368" s="39"/>
      <c r="E368" s="383"/>
      <c r="F368" s="39"/>
      <c r="G368" s="39"/>
      <c r="H368" s="39"/>
      <c r="I368" s="39"/>
      <c r="J368" s="39"/>
      <c r="K368" s="39"/>
      <c r="L368" s="39"/>
      <c r="M368" s="39"/>
      <c r="N368" s="39"/>
      <c r="O368" s="39"/>
      <c r="P368" s="39"/>
      <c r="Q368" s="39"/>
      <c r="R368" s="39"/>
      <c r="S368" s="39"/>
      <c r="T368" s="39"/>
      <c r="U368" s="39"/>
      <c r="V368" s="39"/>
      <c r="W368" s="39"/>
      <c r="X368" s="39"/>
      <c r="Y368" s="39"/>
    </row>
    <row r="369" spans="1:25" ht="12.75" customHeight="1" x14ac:dyDescent="0.25">
      <c r="A369" s="39"/>
      <c r="B369" s="39"/>
      <c r="C369" s="39"/>
      <c r="D369" s="39"/>
      <c r="E369" s="383"/>
      <c r="F369" s="39"/>
      <c r="G369" s="39"/>
      <c r="H369" s="39"/>
      <c r="I369" s="39"/>
      <c r="J369" s="39"/>
      <c r="K369" s="39"/>
      <c r="L369" s="39"/>
      <c r="M369" s="39"/>
      <c r="N369" s="39"/>
      <c r="O369" s="39"/>
      <c r="P369" s="39"/>
      <c r="Q369" s="39"/>
      <c r="R369" s="39"/>
      <c r="S369" s="39"/>
      <c r="T369" s="39"/>
      <c r="U369" s="39"/>
      <c r="V369" s="39"/>
      <c r="W369" s="39"/>
      <c r="X369" s="39"/>
      <c r="Y369" s="39"/>
    </row>
    <row r="370" spans="1:25" ht="12.75" customHeight="1" x14ac:dyDescent="0.25">
      <c r="A370" s="39"/>
      <c r="B370" s="39"/>
      <c r="C370" s="39"/>
      <c r="D370" s="39"/>
      <c r="E370" s="383"/>
      <c r="F370" s="39"/>
      <c r="G370" s="39"/>
      <c r="H370" s="39"/>
      <c r="I370" s="39"/>
      <c r="J370" s="39"/>
      <c r="K370" s="39"/>
      <c r="L370" s="39"/>
      <c r="M370" s="39"/>
      <c r="N370" s="39"/>
      <c r="O370" s="39"/>
      <c r="P370" s="39"/>
      <c r="Q370" s="39"/>
      <c r="R370" s="39"/>
      <c r="S370" s="39"/>
      <c r="T370" s="39"/>
      <c r="U370" s="39"/>
      <c r="V370" s="39"/>
      <c r="W370" s="39"/>
      <c r="X370" s="39"/>
      <c r="Y370" s="39"/>
    </row>
    <row r="371" spans="1:25" ht="12.75" customHeight="1" x14ac:dyDescent="0.25">
      <c r="A371" s="39"/>
      <c r="B371" s="39"/>
      <c r="C371" s="39"/>
      <c r="D371" s="39"/>
      <c r="E371" s="383"/>
      <c r="F371" s="39"/>
      <c r="G371" s="39"/>
      <c r="H371" s="39"/>
      <c r="I371" s="39"/>
      <c r="J371" s="39"/>
      <c r="K371" s="39"/>
      <c r="L371" s="39"/>
      <c r="M371" s="39"/>
      <c r="N371" s="39"/>
      <c r="O371" s="39"/>
      <c r="P371" s="39"/>
      <c r="Q371" s="39"/>
      <c r="R371" s="39"/>
      <c r="S371" s="39"/>
      <c r="T371" s="39"/>
      <c r="U371" s="39"/>
      <c r="V371" s="39"/>
      <c r="W371" s="39"/>
      <c r="X371" s="39"/>
      <c r="Y371" s="39"/>
    </row>
    <row r="372" spans="1:25" ht="12.75" customHeight="1" x14ac:dyDescent="0.25">
      <c r="A372" s="39"/>
      <c r="B372" s="39"/>
      <c r="C372" s="39"/>
      <c r="D372" s="39"/>
      <c r="E372" s="383"/>
      <c r="F372" s="39"/>
      <c r="G372" s="39"/>
      <c r="H372" s="39"/>
      <c r="I372" s="39"/>
      <c r="J372" s="39"/>
      <c r="K372" s="39"/>
      <c r="L372" s="39"/>
      <c r="M372" s="39"/>
      <c r="N372" s="39"/>
      <c r="O372" s="39"/>
      <c r="P372" s="39"/>
      <c r="Q372" s="39"/>
      <c r="R372" s="39"/>
      <c r="S372" s="39"/>
      <c r="T372" s="39"/>
      <c r="U372" s="39"/>
      <c r="V372" s="39"/>
      <c r="W372" s="39"/>
      <c r="X372" s="39"/>
      <c r="Y372" s="39"/>
    </row>
    <row r="373" spans="1:25" ht="12.75" customHeight="1" x14ac:dyDescent="0.25">
      <c r="A373" s="39"/>
      <c r="B373" s="39"/>
      <c r="C373" s="39"/>
      <c r="D373" s="39"/>
      <c r="E373" s="383"/>
      <c r="F373" s="39"/>
      <c r="G373" s="39"/>
      <c r="H373" s="39"/>
      <c r="I373" s="39"/>
      <c r="J373" s="39"/>
      <c r="K373" s="39"/>
      <c r="L373" s="39"/>
      <c r="M373" s="39"/>
      <c r="N373" s="39"/>
      <c r="O373" s="39"/>
      <c r="P373" s="39"/>
      <c r="Q373" s="39"/>
      <c r="R373" s="39"/>
      <c r="S373" s="39"/>
      <c r="T373" s="39"/>
      <c r="U373" s="39"/>
      <c r="V373" s="39"/>
      <c r="W373" s="39"/>
      <c r="X373" s="39"/>
      <c r="Y373" s="39"/>
    </row>
    <row r="374" spans="1:25" ht="12.75" customHeight="1" x14ac:dyDescent="0.25">
      <c r="A374" s="39"/>
      <c r="B374" s="39"/>
      <c r="C374" s="39"/>
      <c r="D374" s="39"/>
      <c r="E374" s="383"/>
      <c r="F374" s="39"/>
      <c r="G374" s="39"/>
      <c r="H374" s="39"/>
      <c r="I374" s="39"/>
      <c r="J374" s="39"/>
      <c r="K374" s="39"/>
      <c r="L374" s="39"/>
      <c r="M374" s="39"/>
      <c r="N374" s="39"/>
      <c r="O374" s="39"/>
      <c r="P374" s="39"/>
      <c r="Q374" s="39"/>
      <c r="R374" s="39"/>
      <c r="S374" s="39"/>
      <c r="T374" s="39"/>
      <c r="U374" s="39"/>
      <c r="V374" s="39"/>
      <c r="W374" s="39"/>
      <c r="X374" s="39"/>
      <c r="Y374" s="39"/>
    </row>
    <row r="375" spans="1:25" ht="12.75" customHeight="1" x14ac:dyDescent="0.25">
      <c r="A375" s="39"/>
      <c r="B375" s="39"/>
      <c r="C375" s="39"/>
      <c r="D375" s="39"/>
      <c r="E375" s="383"/>
      <c r="F375" s="39"/>
      <c r="G375" s="39"/>
      <c r="H375" s="39"/>
      <c r="I375" s="39"/>
      <c r="J375" s="39"/>
      <c r="K375" s="39"/>
      <c r="L375" s="39"/>
      <c r="M375" s="39"/>
      <c r="N375" s="39"/>
      <c r="O375" s="39"/>
      <c r="P375" s="39"/>
      <c r="Q375" s="39"/>
      <c r="R375" s="39"/>
      <c r="S375" s="39"/>
      <c r="T375" s="39"/>
      <c r="U375" s="39"/>
      <c r="V375" s="39"/>
      <c r="W375" s="39"/>
      <c r="X375" s="39"/>
      <c r="Y375" s="39"/>
    </row>
    <row r="376" spans="1:25" ht="12.75" customHeight="1" x14ac:dyDescent="0.25">
      <c r="A376" s="39"/>
      <c r="B376" s="39"/>
      <c r="C376" s="39"/>
      <c r="D376" s="39"/>
      <c r="E376" s="383"/>
      <c r="F376" s="39"/>
      <c r="G376" s="39"/>
      <c r="H376" s="39"/>
      <c r="I376" s="39"/>
      <c r="J376" s="39"/>
      <c r="K376" s="39"/>
      <c r="L376" s="39"/>
      <c r="M376" s="39"/>
      <c r="N376" s="39"/>
      <c r="O376" s="39"/>
      <c r="P376" s="39"/>
      <c r="Q376" s="39"/>
      <c r="R376" s="39"/>
      <c r="S376" s="39"/>
      <c r="T376" s="39"/>
      <c r="U376" s="39"/>
      <c r="V376" s="39"/>
      <c r="W376" s="39"/>
      <c r="X376" s="39"/>
      <c r="Y376" s="39"/>
    </row>
    <row r="377" spans="1:25" ht="12.75" customHeight="1" x14ac:dyDescent="0.25">
      <c r="A377" s="39"/>
      <c r="B377" s="39"/>
      <c r="C377" s="39"/>
      <c r="D377" s="39"/>
      <c r="E377" s="383"/>
      <c r="F377" s="39"/>
      <c r="G377" s="39"/>
      <c r="H377" s="39"/>
      <c r="I377" s="39"/>
      <c r="J377" s="39"/>
      <c r="K377" s="39"/>
      <c r="L377" s="39"/>
      <c r="M377" s="39"/>
      <c r="N377" s="39"/>
      <c r="O377" s="39"/>
      <c r="P377" s="39"/>
      <c r="Q377" s="39"/>
      <c r="R377" s="39"/>
      <c r="S377" s="39"/>
      <c r="T377" s="39"/>
      <c r="U377" s="39"/>
      <c r="V377" s="39"/>
      <c r="W377" s="39"/>
      <c r="X377" s="39"/>
      <c r="Y377" s="39"/>
    </row>
    <row r="378" spans="1:25" ht="12.75" customHeight="1" x14ac:dyDescent="0.25">
      <c r="A378" s="39"/>
      <c r="B378" s="39"/>
      <c r="C378" s="39"/>
      <c r="D378" s="39"/>
      <c r="E378" s="383"/>
      <c r="F378" s="39"/>
      <c r="G378" s="39"/>
      <c r="H378" s="39"/>
      <c r="I378" s="39"/>
      <c r="J378" s="39"/>
      <c r="K378" s="39"/>
      <c r="L378" s="39"/>
      <c r="M378" s="39"/>
      <c r="N378" s="39"/>
      <c r="O378" s="39"/>
      <c r="P378" s="39"/>
      <c r="Q378" s="39"/>
      <c r="R378" s="39"/>
      <c r="S378" s="39"/>
      <c r="T378" s="39"/>
      <c r="U378" s="39"/>
      <c r="V378" s="39"/>
      <c r="W378" s="39"/>
      <c r="X378" s="39"/>
      <c r="Y378" s="39"/>
    </row>
    <row r="379" spans="1:25" ht="12.75" customHeight="1" x14ac:dyDescent="0.25">
      <c r="A379" s="39"/>
      <c r="B379" s="39"/>
      <c r="C379" s="39"/>
      <c r="D379" s="39"/>
      <c r="E379" s="383"/>
      <c r="F379" s="39"/>
      <c r="G379" s="39"/>
      <c r="H379" s="39"/>
      <c r="I379" s="39"/>
      <c r="J379" s="39"/>
      <c r="K379" s="39"/>
      <c r="L379" s="39"/>
      <c r="M379" s="39"/>
      <c r="N379" s="39"/>
      <c r="O379" s="39"/>
      <c r="P379" s="39"/>
      <c r="Q379" s="39"/>
      <c r="R379" s="39"/>
      <c r="S379" s="39"/>
      <c r="T379" s="39"/>
      <c r="U379" s="39"/>
      <c r="V379" s="39"/>
      <c r="W379" s="39"/>
      <c r="X379" s="39"/>
      <c r="Y379" s="39"/>
    </row>
    <row r="380" spans="1:25" ht="12.75" customHeight="1" x14ac:dyDescent="0.25">
      <c r="A380" s="39"/>
      <c r="B380" s="39"/>
      <c r="C380" s="39"/>
      <c r="D380" s="39"/>
      <c r="E380" s="383"/>
      <c r="F380" s="39"/>
      <c r="G380" s="39"/>
      <c r="H380" s="39"/>
      <c r="I380" s="39"/>
      <c r="J380" s="39"/>
      <c r="K380" s="39"/>
      <c r="L380" s="39"/>
      <c r="M380" s="39"/>
      <c r="N380" s="39"/>
      <c r="O380" s="39"/>
      <c r="P380" s="39"/>
      <c r="Q380" s="39"/>
      <c r="R380" s="39"/>
      <c r="S380" s="39"/>
      <c r="T380" s="39"/>
      <c r="U380" s="39"/>
      <c r="V380" s="39"/>
      <c r="W380" s="39"/>
      <c r="X380" s="39"/>
      <c r="Y380" s="39"/>
    </row>
    <row r="381" spans="1:25" ht="12.75" customHeight="1" x14ac:dyDescent="0.25">
      <c r="A381" s="39"/>
      <c r="B381" s="39"/>
      <c r="C381" s="39"/>
      <c r="D381" s="39"/>
      <c r="E381" s="383"/>
      <c r="F381" s="39"/>
      <c r="G381" s="39"/>
      <c r="H381" s="39"/>
      <c r="I381" s="39"/>
      <c r="J381" s="39"/>
      <c r="K381" s="39"/>
      <c r="L381" s="39"/>
      <c r="M381" s="39"/>
      <c r="N381" s="39"/>
      <c r="O381" s="39"/>
      <c r="P381" s="39"/>
      <c r="Q381" s="39"/>
      <c r="R381" s="39"/>
      <c r="S381" s="39"/>
      <c r="T381" s="39"/>
      <c r="U381" s="39"/>
      <c r="V381" s="39"/>
      <c r="W381" s="39"/>
      <c r="X381" s="39"/>
      <c r="Y381" s="39"/>
    </row>
    <row r="382" spans="1:25" ht="12.75" customHeight="1" x14ac:dyDescent="0.25">
      <c r="A382" s="39"/>
      <c r="B382" s="39"/>
      <c r="C382" s="39"/>
      <c r="D382" s="39"/>
      <c r="E382" s="383"/>
      <c r="F382" s="39"/>
      <c r="G382" s="39"/>
      <c r="H382" s="39"/>
      <c r="I382" s="39"/>
      <c r="J382" s="39"/>
      <c r="K382" s="39"/>
      <c r="L382" s="39"/>
      <c r="M382" s="39"/>
      <c r="N382" s="39"/>
      <c r="O382" s="39"/>
      <c r="P382" s="39"/>
      <c r="Q382" s="39"/>
      <c r="R382" s="39"/>
      <c r="S382" s="39"/>
      <c r="T382" s="39"/>
      <c r="U382" s="39"/>
      <c r="V382" s="39"/>
      <c r="W382" s="39"/>
      <c r="X382" s="39"/>
      <c r="Y382" s="39"/>
    </row>
    <row r="383" spans="1:25" ht="12.75" customHeight="1" x14ac:dyDescent="0.25">
      <c r="A383" s="39"/>
      <c r="B383" s="39"/>
      <c r="C383" s="39"/>
      <c r="D383" s="39"/>
      <c r="E383" s="383"/>
      <c r="F383" s="39"/>
      <c r="G383" s="39"/>
      <c r="H383" s="39"/>
      <c r="I383" s="39"/>
      <c r="J383" s="39"/>
      <c r="K383" s="39"/>
      <c r="L383" s="39"/>
      <c r="M383" s="39"/>
      <c r="N383" s="39"/>
      <c r="O383" s="39"/>
      <c r="P383" s="39"/>
      <c r="Q383" s="39"/>
      <c r="R383" s="39"/>
      <c r="S383" s="39"/>
      <c r="T383" s="39"/>
      <c r="U383" s="39"/>
      <c r="V383" s="39"/>
      <c r="W383" s="39"/>
      <c r="X383" s="39"/>
      <c r="Y383" s="39"/>
    </row>
    <row r="384" spans="1:25" ht="12.75" customHeight="1" x14ac:dyDescent="0.25">
      <c r="A384" s="39"/>
      <c r="B384" s="39"/>
      <c r="C384" s="39"/>
      <c r="D384" s="39"/>
      <c r="E384" s="383"/>
      <c r="F384" s="39"/>
      <c r="G384" s="39"/>
      <c r="H384" s="39"/>
      <c r="I384" s="39"/>
      <c r="J384" s="39"/>
      <c r="K384" s="39"/>
      <c r="L384" s="39"/>
      <c r="M384" s="39"/>
      <c r="N384" s="39"/>
      <c r="O384" s="39"/>
      <c r="P384" s="39"/>
      <c r="Q384" s="39"/>
      <c r="R384" s="39"/>
      <c r="S384" s="39"/>
      <c r="T384" s="39"/>
      <c r="U384" s="39"/>
      <c r="V384" s="39"/>
      <c r="W384" s="39"/>
      <c r="X384" s="39"/>
      <c r="Y384" s="39"/>
    </row>
    <row r="385" spans="1:25" ht="12.75" customHeight="1" x14ac:dyDescent="0.25">
      <c r="A385" s="39"/>
      <c r="B385" s="39"/>
      <c r="C385" s="39"/>
      <c r="D385" s="39"/>
      <c r="E385" s="383"/>
      <c r="F385" s="39"/>
      <c r="G385" s="39"/>
      <c r="H385" s="39"/>
      <c r="I385" s="39"/>
      <c r="J385" s="39"/>
      <c r="K385" s="39"/>
      <c r="L385" s="39"/>
      <c r="M385" s="39"/>
      <c r="N385" s="39"/>
      <c r="O385" s="39"/>
      <c r="P385" s="39"/>
      <c r="Q385" s="39"/>
      <c r="R385" s="39"/>
      <c r="S385" s="39"/>
      <c r="T385" s="39"/>
      <c r="U385" s="39"/>
      <c r="V385" s="39"/>
      <c r="W385" s="39"/>
      <c r="X385" s="39"/>
      <c r="Y385" s="39"/>
    </row>
    <row r="386" spans="1:25" ht="12.75" customHeight="1" x14ac:dyDescent="0.25">
      <c r="A386" s="39"/>
      <c r="B386" s="39"/>
      <c r="C386" s="39"/>
      <c r="D386" s="39"/>
      <c r="E386" s="383"/>
      <c r="F386" s="39"/>
      <c r="G386" s="39"/>
      <c r="H386" s="39"/>
      <c r="I386" s="39"/>
      <c r="J386" s="39"/>
      <c r="K386" s="39"/>
      <c r="L386" s="39"/>
      <c r="M386" s="39"/>
      <c r="N386" s="39"/>
      <c r="O386" s="39"/>
      <c r="P386" s="39"/>
      <c r="Q386" s="39"/>
      <c r="R386" s="39"/>
      <c r="S386" s="39"/>
      <c r="T386" s="39"/>
      <c r="U386" s="39"/>
      <c r="V386" s="39"/>
      <c r="W386" s="39"/>
      <c r="X386" s="39"/>
      <c r="Y386" s="39"/>
    </row>
    <row r="387" spans="1:25" ht="12.75" customHeight="1" x14ac:dyDescent="0.25">
      <c r="A387" s="39"/>
      <c r="B387" s="39"/>
      <c r="C387" s="39"/>
      <c r="D387" s="39"/>
      <c r="E387" s="383"/>
      <c r="F387" s="39"/>
      <c r="G387" s="39"/>
      <c r="H387" s="39"/>
      <c r="I387" s="39"/>
      <c r="J387" s="39"/>
      <c r="K387" s="39"/>
      <c r="L387" s="39"/>
      <c r="M387" s="39"/>
      <c r="N387" s="39"/>
      <c r="O387" s="39"/>
      <c r="P387" s="39"/>
      <c r="Q387" s="39"/>
      <c r="R387" s="39"/>
      <c r="S387" s="39"/>
      <c r="T387" s="39"/>
      <c r="U387" s="39"/>
      <c r="V387" s="39"/>
      <c r="W387" s="39"/>
      <c r="X387" s="39"/>
      <c r="Y387" s="39"/>
    </row>
    <row r="388" spans="1:25" ht="12.75" customHeight="1" x14ac:dyDescent="0.25">
      <c r="A388" s="39"/>
      <c r="B388" s="39"/>
      <c r="C388" s="39"/>
      <c r="D388" s="39"/>
      <c r="E388" s="383"/>
      <c r="F388" s="39"/>
      <c r="G388" s="39"/>
      <c r="H388" s="39"/>
      <c r="I388" s="39"/>
      <c r="J388" s="39"/>
      <c r="K388" s="39"/>
      <c r="L388" s="39"/>
      <c r="M388" s="39"/>
      <c r="N388" s="39"/>
      <c r="O388" s="39"/>
      <c r="P388" s="39"/>
      <c r="Q388" s="39"/>
      <c r="R388" s="39"/>
      <c r="S388" s="39"/>
      <c r="T388" s="39"/>
      <c r="U388" s="39"/>
      <c r="V388" s="39"/>
      <c r="W388" s="39"/>
      <c r="X388" s="39"/>
      <c r="Y388" s="39"/>
    </row>
    <row r="389" spans="1:25" ht="12.75" customHeight="1" x14ac:dyDescent="0.25">
      <c r="A389" s="39"/>
      <c r="B389" s="39"/>
      <c r="C389" s="39"/>
      <c r="D389" s="39"/>
      <c r="E389" s="383"/>
      <c r="F389" s="39"/>
      <c r="G389" s="39"/>
      <c r="H389" s="39"/>
      <c r="I389" s="39"/>
      <c r="J389" s="39"/>
      <c r="K389" s="39"/>
      <c r="L389" s="39"/>
      <c r="M389" s="39"/>
      <c r="N389" s="39"/>
      <c r="O389" s="39"/>
      <c r="P389" s="39"/>
      <c r="Q389" s="39"/>
      <c r="R389" s="39"/>
      <c r="S389" s="39"/>
      <c r="T389" s="39"/>
      <c r="U389" s="39"/>
      <c r="V389" s="39"/>
      <c r="W389" s="39"/>
      <c r="X389" s="39"/>
      <c r="Y389" s="39"/>
    </row>
    <row r="390" spans="1:25" ht="12.75" customHeight="1" x14ac:dyDescent="0.25">
      <c r="A390" s="39"/>
      <c r="B390" s="39"/>
      <c r="C390" s="39"/>
      <c r="D390" s="39"/>
      <c r="E390" s="383"/>
      <c r="F390" s="39"/>
      <c r="G390" s="39"/>
      <c r="H390" s="39"/>
      <c r="I390" s="39"/>
      <c r="J390" s="39"/>
      <c r="K390" s="39"/>
      <c r="L390" s="39"/>
      <c r="M390" s="39"/>
      <c r="N390" s="39"/>
      <c r="O390" s="39"/>
      <c r="P390" s="39"/>
      <c r="Q390" s="39"/>
      <c r="R390" s="39"/>
      <c r="S390" s="39"/>
      <c r="T390" s="39"/>
      <c r="U390" s="39"/>
      <c r="V390" s="39"/>
      <c r="W390" s="39"/>
      <c r="X390" s="39"/>
      <c r="Y390" s="39"/>
    </row>
    <row r="391" spans="1:25" ht="12.75" customHeight="1" x14ac:dyDescent="0.25">
      <c r="A391" s="39"/>
      <c r="B391" s="39"/>
      <c r="C391" s="39"/>
      <c r="D391" s="39"/>
      <c r="E391" s="383"/>
      <c r="F391" s="39"/>
      <c r="G391" s="39"/>
      <c r="H391" s="39"/>
      <c r="I391" s="39"/>
      <c r="J391" s="39"/>
      <c r="K391" s="39"/>
      <c r="L391" s="39"/>
      <c r="M391" s="39"/>
      <c r="N391" s="39"/>
      <c r="O391" s="39"/>
      <c r="P391" s="39"/>
      <c r="Q391" s="39"/>
      <c r="R391" s="39"/>
      <c r="S391" s="39"/>
      <c r="T391" s="39"/>
      <c r="U391" s="39"/>
      <c r="V391" s="39"/>
      <c r="W391" s="39"/>
      <c r="X391" s="39"/>
      <c r="Y391" s="39"/>
    </row>
    <row r="392" spans="1:25" ht="12.75" customHeight="1" x14ac:dyDescent="0.25">
      <c r="A392" s="39"/>
      <c r="B392" s="39"/>
      <c r="C392" s="39"/>
      <c r="D392" s="39"/>
      <c r="E392" s="383"/>
      <c r="F392" s="39"/>
      <c r="G392" s="39"/>
      <c r="H392" s="39"/>
      <c r="I392" s="39"/>
      <c r="J392" s="39"/>
      <c r="K392" s="39"/>
      <c r="L392" s="39"/>
      <c r="M392" s="39"/>
      <c r="N392" s="39"/>
      <c r="O392" s="39"/>
      <c r="P392" s="39"/>
      <c r="Q392" s="39"/>
      <c r="R392" s="39"/>
      <c r="S392" s="39"/>
      <c r="T392" s="39"/>
      <c r="U392" s="39"/>
      <c r="V392" s="39"/>
      <c r="W392" s="39"/>
      <c r="X392" s="39"/>
      <c r="Y392" s="39"/>
    </row>
    <row r="393" spans="1:25" ht="12.75" customHeight="1" x14ac:dyDescent="0.25">
      <c r="A393" s="39"/>
      <c r="B393" s="39"/>
      <c r="C393" s="39"/>
      <c r="D393" s="39"/>
      <c r="E393" s="383"/>
      <c r="F393" s="39"/>
      <c r="G393" s="39"/>
      <c r="H393" s="39"/>
      <c r="I393" s="39"/>
      <c r="J393" s="39"/>
      <c r="K393" s="39"/>
      <c r="L393" s="39"/>
      <c r="M393" s="39"/>
      <c r="N393" s="39"/>
      <c r="O393" s="39"/>
      <c r="P393" s="39"/>
      <c r="Q393" s="39"/>
      <c r="R393" s="39"/>
      <c r="S393" s="39"/>
      <c r="T393" s="39"/>
      <c r="U393" s="39"/>
      <c r="V393" s="39"/>
      <c r="W393" s="39"/>
      <c r="X393" s="39"/>
      <c r="Y393" s="39"/>
    </row>
    <row r="394" spans="1:25" ht="12.75" customHeight="1" x14ac:dyDescent="0.25">
      <c r="A394" s="39"/>
      <c r="B394" s="39"/>
      <c r="C394" s="39"/>
      <c r="D394" s="39"/>
      <c r="E394" s="383"/>
      <c r="F394" s="39"/>
      <c r="G394" s="39"/>
      <c r="H394" s="39"/>
      <c r="I394" s="39"/>
      <c r="J394" s="39"/>
      <c r="K394" s="39"/>
      <c r="L394" s="39"/>
      <c r="M394" s="39"/>
      <c r="N394" s="39"/>
      <c r="O394" s="39"/>
      <c r="P394" s="39"/>
      <c r="Q394" s="39"/>
      <c r="R394" s="39"/>
      <c r="S394" s="39"/>
      <c r="T394" s="39"/>
      <c r="U394" s="39"/>
      <c r="V394" s="39"/>
      <c r="W394" s="39"/>
      <c r="X394" s="39"/>
      <c r="Y394" s="39"/>
    </row>
    <row r="395" spans="1:25" ht="12.75" customHeight="1" x14ac:dyDescent="0.25">
      <c r="A395" s="39"/>
      <c r="B395" s="39"/>
      <c r="C395" s="39"/>
      <c r="D395" s="39"/>
      <c r="E395" s="383"/>
      <c r="F395" s="39"/>
      <c r="G395" s="39"/>
      <c r="H395" s="39"/>
      <c r="I395" s="39"/>
      <c r="J395" s="39"/>
      <c r="K395" s="39"/>
      <c r="L395" s="39"/>
      <c r="M395" s="39"/>
      <c r="N395" s="39"/>
      <c r="O395" s="39"/>
      <c r="P395" s="39"/>
      <c r="Q395" s="39"/>
      <c r="R395" s="39"/>
      <c r="S395" s="39"/>
      <c r="T395" s="39"/>
      <c r="U395" s="39"/>
      <c r="V395" s="39"/>
      <c r="W395" s="39"/>
      <c r="X395" s="39"/>
      <c r="Y395" s="39"/>
    </row>
    <row r="396" spans="1:25" ht="12.75" customHeight="1" x14ac:dyDescent="0.25">
      <c r="A396" s="39"/>
      <c r="B396" s="39"/>
      <c r="C396" s="39"/>
      <c r="D396" s="39"/>
      <c r="E396" s="383"/>
      <c r="F396" s="39"/>
      <c r="G396" s="39"/>
      <c r="H396" s="39"/>
      <c r="I396" s="39"/>
      <c r="J396" s="39"/>
      <c r="K396" s="39"/>
      <c r="L396" s="39"/>
      <c r="M396" s="39"/>
      <c r="N396" s="39"/>
      <c r="O396" s="39"/>
      <c r="P396" s="39"/>
      <c r="Q396" s="39"/>
      <c r="R396" s="39"/>
      <c r="S396" s="39"/>
      <c r="T396" s="39"/>
      <c r="U396" s="39"/>
      <c r="V396" s="39"/>
      <c r="W396" s="39"/>
      <c r="X396" s="39"/>
      <c r="Y396" s="39"/>
    </row>
    <row r="397" spans="1:25" ht="12.75" customHeight="1" x14ac:dyDescent="0.25">
      <c r="A397" s="39"/>
      <c r="B397" s="39"/>
      <c r="C397" s="39"/>
      <c r="D397" s="39"/>
      <c r="E397" s="383"/>
      <c r="F397" s="39"/>
      <c r="G397" s="39"/>
      <c r="H397" s="39"/>
      <c r="I397" s="39"/>
      <c r="J397" s="39"/>
      <c r="K397" s="39"/>
      <c r="L397" s="39"/>
      <c r="M397" s="39"/>
      <c r="N397" s="39"/>
      <c r="O397" s="39"/>
      <c r="P397" s="39"/>
      <c r="Q397" s="39"/>
      <c r="R397" s="39"/>
      <c r="S397" s="39"/>
      <c r="T397" s="39"/>
      <c r="U397" s="39"/>
      <c r="V397" s="39"/>
      <c r="W397" s="39"/>
      <c r="X397" s="39"/>
      <c r="Y397" s="39"/>
    </row>
    <row r="398" spans="1:25" ht="12.75" customHeight="1" x14ac:dyDescent="0.25">
      <c r="A398" s="39"/>
      <c r="B398" s="39"/>
      <c r="C398" s="39"/>
      <c r="D398" s="39"/>
      <c r="E398" s="383"/>
      <c r="F398" s="39"/>
      <c r="G398" s="39"/>
      <c r="H398" s="39"/>
      <c r="I398" s="39"/>
      <c r="J398" s="39"/>
      <c r="K398" s="39"/>
      <c r="L398" s="39"/>
      <c r="M398" s="39"/>
      <c r="N398" s="39"/>
      <c r="O398" s="39"/>
      <c r="P398" s="39"/>
      <c r="Q398" s="39"/>
      <c r="R398" s="39"/>
      <c r="S398" s="39"/>
      <c r="T398" s="39"/>
      <c r="U398" s="39"/>
      <c r="V398" s="39"/>
      <c r="W398" s="39"/>
      <c r="X398" s="39"/>
      <c r="Y398" s="39"/>
    </row>
    <row r="399" spans="1:25" ht="12.75" customHeight="1" x14ac:dyDescent="0.25">
      <c r="A399" s="39"/>
      <c r="B399" s="39"/>
      <c r="C399" s="39"/>
      <c r="D399" s="39"/>
      <c r="E399" s="383"/>
      <c r="F399" s="39"/>
      <c r="G399" s="39"/>
      <c r="H399" s="39"/>
      <c r="I399" s="39"/>
      <c r="J399" s="39"/>
      <c r="K399" s="39"/>
      <c r="L399" s="39"/>
      <c r="M399" s="39"/>
      <c r="N399" s="39"/>
      <c r="O399" s="39"/>
      <c r="P399" s="39"/>
      <c r="Q399" s="39"/>
      <c r="R399" s="39"/>
      <c r="S399" s="39"/>
      <c r="T399" s="39"/>
      <c r="U399" s="39"/>
      <c r="V399" s="39"/>
      <c r="W399" s="39"/>
      <c r="X399" s="39"/>
      <c r="Y399" s="39"/>
    </row>
    <row r="400" spans="1:25" ht="12.75" customHeight="1" x14ac:dyDescent="0.25">
      <c r="A400" s="39"/>
      <c r="B400" s="39"/>
      <c r="C400" s="39"/>
      <c r="D400" s="39"/>
      <c r="E400" s="383"/>
      <c r="F400" s="39"/>
      <c r="G400" s="39"/>
      <c r="H400" s="39"/>
      <c r="I400" s="39"/>
      <c r="J400" s="39"/>
      <c r="K400" s="39"/>
      <c r="L400" s="39"/>
      <c r="M400" s="39"/>
      <c r="N400" s="39"/>
      <c r="O400" s="39"/>
      <c r="P400" s="39"/>
      <c r="Q400" s="39"/>
      <c r="R400" s="39"/>
      <c r="S400" s="39"/>
      <c r="T400" s="39"/>
      <c r="U400" s="39"/>
      <c r="V400" s="39"/>
      <c r="W400" s="39"/>
      <c r="X400" s="39"/>
      <c r="Y400" s="39"/>
    </row>
    <row r="401" spans="1:25" ht="12.75" customHeight="1" x14ac:dyDescent="0.25">
      <c r="A401" s="39"/>
      <c r="B401" s="39"/>
      <c r="C401" s="39"/>
      <c r="D401" s="39"/>
      <c r="E401" s="383"/>
      <c r="F401" s="39"/>
      <c r="G401" s="39"/>
      <c r="H401" s="39"/>
      <c r="I401" s="39"/>
      <c r="J401" s="39"/>
      <c r="K401" s="39"/>
      <c r="L401" s="39"/>
      <c r="M401" s="39"/>
      <c r="N401" s="39"/>
      <c r="O401" s="39"/>
      <c r="P401" s="39"/>
      <c r="Q401" s="39"/>
      <c r="R401" s="39"/>
      <c r="S401" s="39"/>
      <c r="T401" s="39"/>
      <c r="U401" s="39"/>
      <c r="V401" s="39"/>
      <c r="W401" s="39"/>
      <c r="X401" s="39"/>
      <c r="Y401" s="39"/>
    </row>
    <row r="402" spans="1:25" ht="12.75" customHeight="1" x14ac:dyDescent="0.25">
      <c r="A402" s="39"/>
      <c r="B402" s="39"/>
      <c r="C402" s="39"/>
      <c r="D402" s="39"/>
      <c r="E402" s="383"/>
      <c r="F402" s="39"/>
      <c r="G402" s="39"/>
      <c r="H402" s="39"/>
      <c r="I402" s="39"/>
      <c r="J402" s="39"/>
      <c r="K402" s="39"/>
      <c r="L402" s="39"/>
      <c r="M402" s="39"/>
      <c r="N402" s="39"/>
      <c r="O402" s="39"/>
      <c r="P402" s="39"/>
      <c r="Q402" s="39"/>
      <c r="R402" s="39"/>
      <c r="S402" s="39"/>
      <c r="T402" s="39"/>
      <c r="U402" s="39"/>
      <c r="V402" s="39"/>
      <c r="W402" s="39"/>
      <c r="X402" s="39"/>
      <c r="Y402" s="39"/>
    </row>
    <row r="403" spans="1:25" ht="12.75" customHeight="1" x14ac:dyDescent="0.25">
      <c r="A403" s="39"/>
      <c r="B403" s="39"/>
      <c r="C403" s="39"/>
      <c r="D403" s="39"/>
      <c r="E403" s="383"/>
      <c r="F403" s="39"/>
      <c r="G403" s="39"/>
      <c r="H403" s="39"/>
      <c r="I403" s="39"/>
      <c r="J403" s="39"/>
      <c r="K403" s="39"/>
      <c r="L403" s="39"/>
      <c r="M403" s="39"/>
      <c r="N403" s="39"/>
      <c r="O403" s="39"/>
      <c r="P403" s="39"/>
      <c r="Q403" s="39"/>
      <c r="R403" s="39"/>
      <c r="S403" s="39"/>
      <c r="T403" s="39"/>
      <c r="U403" s="39"/>
      <c r="V403" s="39"/>
      <c r="W403" s="39"/>
      <c r="X403" s="39"/>
      <c r="Y403" s="39"/>
    </row>
    <row r="404" spans="1:25" ht="12.75" customHeight="1" x14ac:dyDescent="0.25">
      <c r="A404" s="39"/>
      <c r="B404" s="39"/>
      <c r="C404" s="39"/>
      <c r="D404" s="39"/>
      <c r="E404" s="383"/>
      <c r="F404" s="39"/>
      <c r="G404" s="39"/>
      <c r="H404" s="39"/>
      <c r="I404" s="39"/>
      <c r="J404" s="39"/>
      <c r="K404" s="39"/>
      <c r="L404" s="39"/>
      <c r="M404" s="39"/>
      <c r="N404" s="39"/>
      <c r="O404" s="39"/>
      <c r="P404" s="39"/>
      <c r="Q404" s="39"/>
      <c r="R404" s="39"/>
      <c r="S404" s="39"/>
      <c r="T404" s="39"/>
      <c r="U404" s="39"/>
      <c r="V404" s="39"/>
      <c r="W404" s="39"/>
      <c r="X404" s="39"/>
      <c r="Y404" s="39"/>
    </row>
    <row r="405" spans="1:25" ht="12.75" customHeight="1" x14ac:dyDescent="0.25">
      <c r="A405" s="39"/>
      <c r="B405" s="39"/>
      <c r="C405" s="39"/>
      <c r="D405" s="39"/>
      <c r="E405" s="383"/>
      <c r="F405" s="39"/>
      <c r="G405" s="39"/>
      <c r="H405" s="39"/>
      <c r="I405" s="39"/>
      <c r="J405" s="39"/>
      <c r="K405" s="39"/>
      <c r="L405" s="39"/>
      <c r="M405" s="39"/>
      <c r="N405" s="39"/>
      <c r="O405" s="39"/>
      <c r="P405" s="39"/>
      <c r="Q405" s="39"/>
      <c r="R405" s="39"/>
      <c r="S405" s="39"/>
      <c r="T405" s="39"/>
      <c r="U405" s="39"/>
      <c r="V405" s="39"/>
      <c r="W405" s="39"/>
      <c r="X405" s="39"/>
      <c r="Y405" s="39"/>
    </row>
    <row r="406" spans="1:25" ht="12.75" customHeight="1" x14ac:dyDescent="0.25">
      <c r="A406" s="39"/>
      <c r="B406" s="39"/>
      <c r="C406" s="39"/>
      <c r="D406" s="39"/>
      <c r="E406" s="383"/>
      <c r="F406" s="39"/>
      <c r="G406" s="39"/>
      <c r="H406" s="39"/>
      <c r="I406" s="39"/>
      <c r="J406" s="39"/>
      <c r="K406" s="39"/>
      <c r="L406" s="39"/>
      <c r="M406" s="39"/>
      <c r="N406" s="39"/>
      <c r="O406" s="39"/>
      <c r="P406" s="39"/>
      <c r="Q406" s="39"/>
      <c r="R406" s="39"/>
      <c r="S406" s="39"/>
      <c r="T406" s="39"/>
      <c r="U406" s="39"/>
      <c r="V406" s="39"/>
      <c r="W406" s="39"/>
      <c r="X406" s="39"/>
      <c r="Y406" s="39"/>
    </row>
    <row r="407" spans="1:25" ht="12.75" customHeight="1" x14ac:dyDescent="0.25">
      <c r="A407" s="39"/>
      <c r="B407" s="39"/>
      <c r="C407" s="39"/>
      <c r="D407" s="39"/>
      <c r="E407" s="383"/>
      <c r="F407" s="39"/>
      <c r="G407" s="39"/>
      <c r="H407" s="39"/>
      <c r="I407" s="39"/>
      <c r="J407" s="39"/>
      <c r="K407" s="39"/>
      <c r="L407" s="39"/>
      <c r="M407" s="39"/>
      <c r="N407" s="39"/>
      <c r="O407" s="39"/>
      <c r="P407" s="39"/>
      <c r="Q407" s="39"/>
      <c r="R407" s="39"/>
      <c r="S407" s="39"/>
      <c r="T407" s="39"/>
      <c r="U407" s="39"/>
      <c r="V407" s="39"/>
      <c r="W407" s="39"/>
      <c r="X407" s="39"/>
      <c r="Y407" s="39"/>
    </row>
    <row r="408" spans="1:25" ht="12.75" customHeight="1" x14ac:dyDescent="0.25">
      <c r="A408" s="39"/>
      <c r="B408" s="39"/>
      <c r="C408" s="39"/>
      <c r="D408" s="39"/>
      <c r="E408" s="383"/>
      <c r="F408" s="39"/>
      <c r="G408" s="39"/>
      <c r="H408" s="39"/>
      <c r="I408" s="39"/>
      <c r="J408" s="39"/>
      <c r="K408" s="39"/>
      <c r="L408" s="39"/>
      <c r="M408" s="39"/>
      <c r="N408" s="39"/>
      <c r="O408" s="39"/>
      <c r="P408" s="39"/>
      <c r="Q408" s="39"/>
      <c r="R408" s="39"/>
      <c r="S408" s="39"/>
      <c r="T408" s="39"/>
      <c r="U408" s="39"/>
      <c r="V408" s="39"/>
      <c r="W408" s="39"/>
      <c r="X408" s="39"/>
      <c r="Y408" s="39"/>
    </row>
    <row r="409" spans="1:25" ht="12.75" customHeight="1" x14ac:dyDescent="0.25">
      <c r="A409" s="39"/>
      <c r="B409" s="39"/>
      <c r="C409" s="39"/>
      <c r="D409" s="39"/>
      <c r="E409" s="383"/>
      <c r="F409" s="39"/>
      <c r="G409" s="39"/>
      <c r="H409" s="39"/>
      <c r="I409" s="39"/>
      <c r="J409" s="39"/>
      <c r="K409" s="39"/>
      <c r="L409" s="39"/>
      <c r="M409" s="39"/>
      <c r="N409" s="39"/>
      <c r="O409" s="39"/>
      <c r="P409" s="39"/>
      <c r="Q409" s="39"/>
      <c r="R409" s="39"/>
      <c r="S409" s="39"/>
      <c r="T409" s="39"/>
      <c r="U409" s="39"/>
      <c r="V409" s="39"/>
      <c r="W409" s="39"/>
      <c r="X409" s="39"/>
      <c r="Y409" s="39"/>
    </row>
    <row r="410" spans="1:25" ht="12.75" customHeight="1" x14ac:dyDescent="0.25">
      <c r="A410" s="39"/>
      <c r="B410" s="39"/>
      <c r="C410" s="39"/>
      <c r="D410" s="39"/>
      <c r="E410" s="383"/>
      <c r="F410" s="39"/>
      <c r="G410" s="39"/>
      <c r="H410" s="39"/>
      <c r="I410" s="39"/>
      <c r="J410" s="39"/>
      <c r="K410" s="39"/>
      <c r="L410" s="39"/>
      <c r="M410" s="39"/>
      <c r="N410" s="39"/>
      <c r="O410" s="39"/>
      <c r="P410" s="39"/>
      <c r="Q410" s="39"/>
      <c r="R410" s="39"/>
      <c r="S410" s="39"/>
      <c r="T410" s="39"/>
      <c r="U410" s="39"/>
      <c r="V410" s="39"/>
      <c r="W410" s="39"/>
      <c r="X410" s="39"/>
      <c r="Y410" s="39"/>
    </row>
    <row r="411" spans="1:25" ht="12.75" customHeight="1" x14ac:dyDescent="0.25">
      <c r="A411" s="39"/>
      <c r="B411" s="39"/>
      <c r="C411" s="39"/>
      <c r="D411" s="39"/>
      <c r="E411" s="383"/>
      <c r="F411" s="39"/>
      <c r="G411" s="39"/>
      <c r="H411" s="39"/>
      <c r="I411" s="39"/>
      <c r="J411" s="39"/>
      <c r="K411" s="39"/>
      <c r="L411" s="39"/>
      <c r="M411" s="39"/>
      <c r="N411" s="39"/>
      <c r="O411" s="39"/>
      <c r="P411" s="39"/>
      <c r="Q411" s="39"/>
      <c r="R411" s="39"/>
      <c r="S411" s="39"/>
      <c r="T411" s="39"/>
      <c r="U411" s="39"/>
      <c r="V411" s="39"/>
      <c r="W411" s="39"/>
      <c r="X411" s="39"/>
      <c r="Y411" s="39"/>
    </row>
    <row r="412" spans="1:25" ht="12.75" customHeight="1" x14ac:dyDescent="0.25">
      <c r="A412" s="39"/>
      <c r="B412" s="39"/>
      <c r="C412" s="39"/>
      <c r="D412" s="39"/>
      <c r="E412" s="383"/>
      <c r="F412" s="39"/>
      <c r="G412" s="39"/>
      <c r="H412" s="39"/>
      <c r="I412" s="39"/>
      <c r="J412" s="39"/>
      <c r="K412" s="39"/>
      <c r="L412" s="39"/>
      <c r="M412" s="39"/>
      <c r="N412" s="39"/>
      <c r="O412" s="39"/>
      <c r="P412" s="39"/>
      <c r="Q412" s="39"/>
      <c r="R412" s="39"/>
      <c r="S412" s="39"/>
      <c r="T412" s="39"/>
      <c r="U412" s="39"/>
      <c r="V412" s="39"/>
      <c r="W412" s="39"/>
      <c r="X412" s="39"/>
      <c r="Y412" s="39"/>
    </row>
    <row r="413" spans="1:25" ht="12.75" customHeight="1" x14ac:dyDescent="0.25">
      <c r="A413" s="39"/>
      <c r="B413" s="39"/>
      <c r="C413" s="39"/>
      <c r="D413" s="39"/>
      <c r="E413" s="383"/>
      <c r="F413" s="39"/>
      <c r="G413" s="39"/>
      <c r="H413" s="39"/>
      <c r="I413" s="39"/>
      <c r="J413" s="39"/>
      <c r="K413" s="39"/>
      <c r="L413" s="39"/>
      <c r="M413" s="39"/>
      <c r="N413" s="39"/>
      <c r="O413" s="39"/>
      <c r="P413" s="39"/>
      <c r="Q413" s="39"/>
      <c r="R413" s="39"/>
      <c r="S413" s="39"/>
      <c r="T413" s="39"/>
      <c r="U413" s="39"/>
      <c r="V413" s="39"/>
      <c r="W413" s="39"/>
      <c r="X413" s="39"/>
      <c r="Y413" s="39"/>
    </row>
    <row r="414" spans="1:25" ht="12.75" customHeight="1" x14ac:dyDescent="0.25">
      <c r="A414" s="39"/>
      <c r="B414" s="39"/>
      <c r="C414" s="39"/>
      <c r="D414" s="39"/>
      <c r="E414" s="383"/>
      <c r="F414" s="39"/>
      <c r="G414" s="39"/>
      <c r="H414" s="39"/>
      <c r="I414" s="39"/>
      <c r="J414" s="39"/>
      <c r="K414" s="39"/>
      <c r="L414" s="39"/>
      <c r="M414" s="39"/>
      <c r="N414" s="39"/>
      <c r="O414" s="39"/>
      <c r="P414" s="39"/>
      <c r="Q414" s="39"/>
      <c r="R414" s="39"/>
      <c r="S414" s="39"/>
      <c r="T414" s="39"/>
      <c r="U414" s="39"/>
      <c r="V414" s="39"/>
      <c r="W414" s="39"/>
      <c r="X414" s="39"/>
      <c r="Y414" s="39"/>
    </row>
    <row r="415" spans="1:25" ht="12.75" customHeight="1" x14ac:dyDescent="0.25">
      <c r="A415" s="39"/>
      <c r="B415" s="39"/>
      <c r="C415" s="39"/>
      <c r="D415" s="39"/>
      <c r="E415" s="383"/>
      <c r="F415" s="39"/>
      <c r="G415" s="39"/>
      <c r="H415" s="39"/>
      <c r="I415" s="39"/>
      <c r="J415" s="39"/>
      <c r="K415" s="39"/>
      <c r="L415" s="39"/>
      <c r="M415" s="39"/>
      <c r="N415" s="39"/>
      <c r="O415" s="39"/>
      <c r="P415" s="39"/>
      <c r="Q415" s="39"/>
      <c r="R415" s="39"/>
      <c r="S415" s="39"/>
      <c r="T415" s="39"/>
      <c r="U415" s="39"/>
      <c r="V415" s="39"/>
      <c r="W415" s="39"/>
      <c r="X415" s="39"/>
      <c r="Y415" s="39"/>
    </row>
    <row r="416" spans="1:25" ht="12.75" customHeight="1" x14ac:dyDescent="0.25">
      <c r="A416" s="39"/>
      <c r="B416" s="39"/>
      <c r="C416" s="39"/>
      <c r="D416" s="39"/>
      <c r="E416" s="383"/>
      <c r="F416" s="39"/>
      <c r="G416" s="39"/>
      <c r="H416" s="39"/>
      <c r="I416" s="39"/>
      <c r="J416" s="39"/>
      <c r="K416" s="39"/>
      <c r="L416" s="39"/>
      <c r="M416" s="39"/>
      <c r="N416" s="39"/>
      <c r="O416" s="39"/>
      <c r="P416" s="39"/>
      <c r="Q416" s="39"/>
      <c r="R416" s="39"/>
      <c r="S416" s="39"/>
      <c r="T416" s="39"/>
      <c r="U416" s="39"/>
      <c r="V416" s="39"/>
      <c r="W416" s="39"/>
      <c r="X416" s="39"/>
      <c r="Y416" s="39"/>
    </row>
    <row r="417" spans="1:25" ht="12.75" customHeight="1" x14ac:dyDescent="0.25">
      <c r="A417" s="39"/>
      <c r="B417" s="39"/>
      <c r="C417" s="39"/>
      <c r="D417" s="39"/>
      <c r="E417" s="383"/>
      <c r="F417" s="39"/>
      <c r="G417" s="39"/>
      <c r="H417" s="39"/>
      <c r="I417" s="39"/>
      <c r="J417" s="39"/>
      <c r="K417" s="39"/>
      <c r="L417" s="39"/>
      <c r="M417" s="39"/>
      <c r="N417" s="39"/>
      <c r="O417" s="39"/>
      <c r="P417" s="39"/>
      <c r="Q417" s="39"/>
      <c r="R417" s="39"/>
      <c r="S417" s="39"/>
      <c r="T417" s="39"/>
      <c r="U417" s="39"/>
      <c r="V417" s="39"/>
      <c r="W417" s="39"/>
      <c r="X417" s="39"/>
      <c r="Y417" s="39"/>
    </row>
    <row r="418" spans="1:25" ht="12.75" customHeight="1" x14ac:dyDescent="0.25">
      <c r="A418" s="39"/>
      <c r="B418" s="39"/>
      <c r="C418" s="39"/>
      <c r="D418" s="39"/>
      <c r="E418" s="383"/>
      <c r="F418" s="39"/>
      <c r="G418" s="39"/>
      <c r="H418" s="39"/>
      <c r="I418" s="39"/>
      <c r="J418" s="39"/>
      <c r="K418" s="39"/>
      <c r="L418" s="39"/>
      <c r="M418" s="39"/>
      <c r="N418" s="39"/>
      <c r="O418" s="39"/>
      <c r="P418" s="39"/>
      <c r="Q418" s="39"/>
      <c r="R418" s="39"/>
      <c r="S418" s="39"/>
      <c r="T418" s="39"/>
      <c r="U418" s="39"/>
      <c r="V418" s="39"/>
      <c r="W418" s="39"/>
      <c r="X418" s="39"/>
      <c r="Y418" s="39"/>
    </row>
    <row r="419" spans="1:25" ht="12.75" customHeight="1" x14ac:dyDescent="0.25">
      <c r="A419" s="39"/>
      <c r="B419" s="39"/>
      <c r="C419" s="39"/>
      <c r="D419" s="39"/>
      <c r="E419" s="383"/>
      <c r="F419" s="39"/>
      <c r="G419" s="39"/>
      <c r="H419" s="39"/>
      <c r="I419" s="39"/>
      <c r="J419" s="39"/>
      <c r="K419" s="39"/>
      <c r="L419" s="39"/>
      <c r="M419" s="39"/>
      <c r="N419" s="39"/>
      <c r="O419" s="39"/>
      <c r="P419" s="39"/>
      <c r="Q419" s="39"/>
      <c r="R419" s="39"/>
      <c r="S419" s="39"/>
      <c r="T419" s="39"/>
      <c r="U419" s="39"/>
      <c r="V419" s="39"/>
      <c r="W419" s="39"/>
      <c r="X419" s="39"/>
      <c r="Y419" s="39"/>
    </row>
    <row r="420" spans="1:25" ht="12.75" customHeight="1" x14ac:dyDescent="0.25">
      <c r="A420" s="39"/>
      <c r="B420" s="39"/>
      <c r="C420" s="39"/>
      <c r="D420" s="39"/>
      <c r="E420" s="383"/>
      <c r="F420" s="39"/>
      <c r="G420" s="39"/>
      <c r="H420" s="39"/>
      <c r="I420" s="39"/>
      <c r="J420" s="39"/>
      <c r="K420" s="39"/>
      <c r="L420" s="39"/>
      <c r="M420" s="39"/>
      <c r="N420" s="39"/>
      <c r="O420" s="39"/>
      <c r="P420" s="39"/>
      <c r="Q420" s="39"/>
      <c r="R420" s="39"/>
      <c r="S420" s="39"/>
      <c r="T420" s="39"/>
      <c r="U420" s="39"/>
      <c r="V420" s="39"/>
      <c r="W420" s="39"/>
      <c r="X420" s="39"/>
      <c r="Y420" s="39"/>
    </row>
    <row r="421" spans="1:25" ht="12.75" customHeight="1" x14ac:dyDescent="0.25">
      <c r="A421" s="39"/>
      <c r="B421" s="39"/>
      <c r="C421" s="39"/>
      <c r="D421" s="39"/>
      <c r="E421" s="383"/>
      <c r="F421" s="39"/>
      <c r="G421" s="39"/>
      <c r="H421" s="39"/>
      <c r="I421" s="39"/>
      <c r="J421" s="39"/>
      <c r="K421" s="39"/>
      <c r="L421" s="39"/>
      <c r="M421" s="39"/>
      <c r="N421" s="39"/>
      <c r="O421" s="39"/>
      <c r="P421" s="39"/>
      <c r="Q421" s="39"/>
      <c r="R421" s="39"/>
      <c r="S421" s="39"/>
      <c r="T421" s="39"/>
      <c r="U421" s="39"/>
      <c r="V421" s="39"/>
      <c r="W421" s="39"/>
      <c r="X421" s="39"/>
      <c r="Y421" s="39"/>
    </row>
    <row r="422" spans="1:25" ht="12.75" customHeight="1" x14ac:dyDescent="0.25">
      <c r="A422" s="39"/>
      <c r="B422" s="39"/>
      <c r="C422" s="39"/>
      <c r="D422" s="39"/>
      <c r="E422" s="383"/>
      <c r="F422" s="39"/>
      <c r="G422" s="39"/>
      <c r="H422" s="39"/>
      <c r="I422" s="39"/>
      <c r="J422" s="39"/>
      <c r="K422" s="39"/>
      <c r="L422" s="39"/>
      <c r="M422" s="39"/>
      <c r="N422" s="39"/>
      <c r="O422" s="39"/>
      <c r="P422" s="39"/>
      <c r="Q422" s="39"/>
      <c r="R422" s="39"/>
      <c r="S422" s="39"/>
      <c r="T422" s="39"/>
      <c r="U422" s="39"/>
      <c r="V422" s="39"/>
      <c r="W422" s="39"/>
      <c r="X422" s="39"/>
      <c r="Y422" s="39"/>
    </row>
    <row r="423" spans="1:25" ht="12.75" customHeight="1" x14ac:dyDescent="0.25">
      <c r="A423" s="39"/>
      <c r="B423" s="39"/>
      <c r="C423" s="39"/>
      <c r="D423" s="39"/>
      <c r="E423" s="383"/>
      <c r="F423" s="39"/>
      <c r="G423" s="39"/>
      <c r="H423" s="39"/>
      <c r="I423" s="39"/>
      <c r="J423" s="39"/>
      <c r="K423" s="39"/>
      <c r="L423" s="39"/>
      <c r="M423" s="39"/>
      <c r="N423" s="39"/>
      <c r="O423" s="39"/>
      <c r="P423" s="39"/>
      <c r="Q423" s="39"/>
      <c r="R423" s="39"/>
      <c r="S423" s="39"/>
      <c r="T423" s="39"/>
      <c r="U423" s="39"/>
      <c r="V423" s="39"/>
      <c r="W423" s="39"/>
      <c r="X423" s="39"/>
      <c r="Y423" s="39"/>
    </row>
    <row r="424" spans="1:25" ht="12.75" customHeight="1" x14ac:dyDescent="0.25">
      <c r="A424" s="39"/>
      <c r="B424" s="39"/>
      <c r="C424" s="39"/>
      <c r="D424" s="39"/>
      <c r="E424" s="383"/>
      <c r="F424" s="39"/>
      <c r="G424" s="39"/>
      <c r="H424" s="39"/>
      <c r="I424" s="39"/>
      <c r="J424" s="39"/>
      <c r="K424" s="39"/>
      <c r="L424" s="39"/>
      <c r="M424" s="39"/>
      <c r="N424" s="39"/>
      <c r="O424" s="39"/>
      <c r="P424" s="39"/>
      <c r="Q424" s="39"/>
      <c r="R424" s="39"/>
      <c r="S424" s="39"/>
      <c r="T424" s="39"/>
      <c r="U424" s="39"/>
      <c r="V424" s="39"/>
      <c r="W424" s="39"/>
      <c r="X424" s="39"/>
      <c r="Y424" s="39"/>
    </row>
    <row r="425" spans="1:25" ht="12.75" customHeight="1" x14ac:dyDescent="0.25">
      <c r="A425" s="39"/>
      <c r="B425" s="39"/>
      <c r="C425" s="39"/>
      <c r="D425" s="39"/>
      <c r="E425" s="383"/>
      <c r="F425" s="39"/>
      <c r="G425" s="39"/>
      <c r="H425" s="39"/>
      <c r="I425" s="39"/>
      <c r="J425" s="39"/>
      <c r="K425" s="39"/>
      <c r="L425" s="39"/>
      <c r="M425" s="39"/>
      <c r="N425" s="39"/>
      <c r="O425" s="39"/>
      <c r="P425" s="39"/>
      <c r="Q425" s="39"/>
      <c r="R425" s="39"/>
      <c r="S425" s="39"/>
      <c r="T425" s="39"/>
      <c r="U425" s="39"/>
      <c r="V425" s="39"/>
      <c r="W425" s="39"/>
      <c r="X425" s="39"/>
      <c r="Y425" s="39"/>
    </row>
    <row r="426" spans="1:25" ht="12.75" customHeight="1" x14ac:dyDescent="0.25">
      <c r="A426" s="39"/>
      <c r="B426" s="39"/>
      <c r="C426" s="39"/>
      <c r="D426" s="39"/>
      <c r="E426" s="383"/>
      <c r="F426" s="39"/>
      <c r="G426" s="39"/>
      <c r="H426" s="39"/>
      <c r="I426" s="39"/>
      <c r="J426" s="39"/>
      <c r="K426" s="39"/>
      <c r="L426" s="39"/>
      <c r="M426" s="39"/>
      <c r="N426" s="39"/>
      <c r="O426" s="39"/>
      <c r="P426" s="39"/>
      <c r="Q426" s="39"/>
      <c r="R426" s="39"/>
      <c r="S426" s="39"/>
      <c r="T426" s="39"/>
      <c r="U426" s="39"/>
      <c r="V426" s="39"/>
      <c r="W426" s="39"/>
      <c r="X426" s="39"/>
      <c r="Y426" s="39"/>
    </row>
    <row r="427" spans="1:25" ht="12.75" customHeight="1" x14ac:dyDescent="0.25">
      <c r="A427" s="39"/>
      <c r="B427" s="39"/>
      <c r="C427" s="39"/>
      <c r="D427" s="39"/>
      <c r="E427" s="383"/>
      <c r="F427" s="39"/>
      <c r="G427" s="39"/>
      <c r="H427" s="39"/>
      <c r="I427" s="39"/>
      <c r="J427" s="39"/>
      <c r="K427" s="39"/>
      <c r="L427" s="39"/>
      <c r="M427" s="39"/>
      <c r="N427" s="39"/>
      <c r="O427" s="39"/>
      <c r="P427" s="39"/>
      <c r="Q427" s="39"/>
      <c r="R427" s="39"/>
      <c r="S427" s="39"/>
      <c r="T427" s="39"/>
      <c r="U427" s="39"/>
      <c r="V427" s="39"/>
      <c r="W427" s="39"/>
      <c r="X427" s="39"/>
      <c r="Y427" s="39"/>
    </row>
    <row r="428" spans="1:25" ht="12.75" customHeight="1" x14ac:dyDescent="0.25">
      <c r="A428" s="39"/>
      <c r="B428" s="39"/>
      <c r="C428" s="39"/>
      <c r="D428" s="39"/>
      <c r="E428" s="383"/>
      <c r="F428" s="39"/>
      <c r="G428" s="39"/>
      <c r="H428" s="39"/>
      <c r="I428" s="39"/>
      <c r="J428" s="39"/>
      <c r="K428" s="39"/>
      <c r="L428" s="39"/>
      <c r="M428" s="39"/>
      <c r="N428" s="39"/>
      <c r="O428" s="39"/>
      <c r="P428" s="39"/>
      <c r="Q428" s="39"/>
      <c r="R428" s="39"/>
      <c r="S428" s="39"/>
      <c r="T428" s="39"/>
      <c r="U428" s="39"/>
      <c r="V428" s="39"/>
      <c r="W428" s="39"/>
      <c r="X428" s="39"/>
      <c r="Y428" s="39"/>
    </row>
    <row r="429" spans="1:25" ht="12.75" customHeight="1" x14ac:dyDescent="0.25">
      <c r="A429" s="39"/>
      <c r="B429" s="39"/>
      <c r="C429" s="39"/>
      <c r="D429" s="39"/>
      <c r="E429" s="383"/>
      <c r="F429" s="39"/>
      <c r="G429" s="39"/>
      <c r="H429" s="39"/>
      <c r="I429" s="39"/>
      <c r="J429" s="39"/>
      <c r="K429" s="39"/>
      <c r="L429" s="39"/>
      <c r="M429" s="39"/>
      <c r="N429" s="39"/>
      <c r="O429" s="39"/>
      <c r="P429" s="39"/>
      <c r="Q429" s="39"/>
      <c r="R429" s="39"/>
      <c r="S429" s="39"/>
      <c r="T429" s="39"/>
      <c r="U429" s="39"/>
      <c r="V429" s="39"/>
      <c r="W429" s="39"/>
      <c r="X429" s="39"/>
      <c r="Y429" s="39"/>
    </row>
    <row r="430" spans="1:25" ht="12.75" customHeight="1" x14ac:dyDescent="0.25">
      <c r="A430" s="39"/>
      <c r="B430" s="39"/>
      <c r="C430" s="39"/>
      <c r="D430" s="39"/>
      <c r="E430" s="383"/>
      <c r="F430" s="39"/>
      <c r="G430" s="39"/>
      <c r="H430" s="39"/>
      <c r="I430" s="39"/>
      <c r="J430" s="39"/>
      <c r="K430" s="39"/>
      <c r="L430" s="39"/>
      <c r="M430" s="39"/>
      <c r="N430" s="39"/>
      <c r="O430" s="39"/>
      <c r="P430" s="39"/>
      <c r="Q430" s="39"/>
      <c r="R430" s="39"/>
      <c r="S430" s="39"/>
      <c r="T430" s="39"/>
      <c r="U430" s="39"/>
      <c r="V430" s="39"/>
      <c r="W430" s="39"/>
      <c r="X430" s="39"/>
      <c r="Y430" s="39"/>
    </row>
    <row r="431" spans="1:25" ht="12.75" customHeight="1" x14ac:dyDescent="0.25">
      <c r="A431" s="39"/>
      <c r="B431" s="39"/>
      <c r="C431" s="39"/>
      <c r="D431" s="39"/>
      <c r="E431" s="383"/>
      <c r="F431" s="39"/>
      <c r="G431" s="39"/>
      <c r="H431" s="39"/>
      <c r="I431" s="39"/>
      <c r="J431" s="39"/>
      <c r="K431" s="39"/>
      <c r="L431" s="39"/>
      <c r="M431" s="39"/>
      <c r="N431" s="39"/>
      <c r="O431" s="39"/>
      <c r="P431" s="39"/>
      <c r="Q431" s="39"/>
      <c r="R431" s="39"/>
      <c r="S431" s="39"/>
      <c r="T431" s="39"/>
      <c r="U431" s="39"/>
      <c r="V431" s="39"/>
      <c r="W431" s="39"/>
      <c r="X431" s="39"/>
      <c r="Y431" s="39"/>
    </row>
    <row r="432" spans="1:25" ht="12.75" customHeight="1" x14ac:dyDescent="0.25">
      <c r="A432" s="39"/>
      <c r="B432" s="39"/>
      <c r="C432" s="39"/>
      <c r="D432" s="39"/>
      <c r="E432" s="383"/>
      <c r="F432" s="39"/>
      <c r="G432" s="39"/>
      <c r="H432" s="39"/>
      <c r="I432" s="39"/>
      <c r="J432" s="39"/>
      <c r="K432" s="39"/>
      <c r="L432" s="39"/>
      <c r="M432" s="39"/>
      <c r="N432" s="39"/>
      <c r="O432" s="39"/>
      <c r="P432" s="39"/>
      <c r="Q432" s="39"/>
      <c r="R432" s="39"/>
      <c r="S432" s="39"/>
      <c r="T432" s="39"/>
      <c r="U432" s="39"/>
      <c r="V432" s="39"/>
      <c r="W432" s="39"/>
      <c r="X432" s="39"/>
      <c r="Y432" s="39"/>
    </row>
    <row r="433" spans="1:25" ht="12.75" customHeight="1" x14ac:dyDescent="0.25">
      <c r="A433" s="39"/>
      <c r="B433" s="39"/>
      <c r="C433" s="39"/>
      <c r="D433" s="39"/>
      <c r="E433" s="383"/>
      <c r="F433" s="39"/>
      <c r="G433" s="39"/>
      <c r="H433" s="39"/>
      <c r="I433" s="39"/>
      <c r="J433" s="39"/>
      <c r="K433" s="39"/>
      <c r="L433" s="39"/>
      <c r="M433" s="39"/>
      <c r="N433" s="39"/>
      <c r="O433" s="39"/>
      <c r="P433" s="39"/>
      <c r="Q433" s="39"/>
      <c r="R433" s="39"/>
      <c r="S433" s="39"/>
      <c r="T433" s="39"/>
      <c r="U433" s="39"/>
      <c r="V433" s="39"/>
      <c r="W433" s="39"/>
      <c r="X433" s="39"/>
      <c r="Y433" s="39"/>
    </row>
    <row r="434" spans="1:25" ht="12.75" customHeight="1" x14ac:dyDescent="0.25">
      <c r="A434" s="39"/>
      <c r="B434" s="39"/>
      <c r="C434" s="39"/>
      <c r="D434" s="39"/>
      <c r="E434" s="383"/>
      <c r="F434" s="39"/>
      <c r="G434" s="39"/>
      <c r="H434" s="39"/>
      <c r="I434" s="39"/>
      <c r="J434" s="39"/>
      <c r="K434" s="39"/>
      <c r="L434" s="39"/>
      <c r="M434" s="39"/>
      <c r="N434" s="39"/>
      <c r="O434" s="39"/>
      <c r="P434" s="39"/>
      <c r="Q434" s="39"/>
      <c r="R434" s="39"/>
      <c r="S434" s="39"/>
      <c r="T434" s="39"/>
      <c r="U434" s="39"/>
      <c r="V434" s="39"/>
      <c r="W434" s="39"/>
      <c r="X434" s="39"/>
      <c r="Y434" s="39"/>
    </row>
    <row r="435" spans="1:25" ht="12.75" customHeight="1" x14ac:dyDescent="0.25">
      <c r="A435" s="39"/>
      <c r="B435" s="39"/>
      <c r="C435" s="39"/>
      <c r="D435" s="39"/>
      <c r="E435" s="383"/>
      <c r="F435" s="39"/>
      <c r="G435" s="39"/>
      <c r="H435" s="39"/>
      <c r="I435" s="39"/>
      <c r="J435" s="39"/>
      <c r="K435" s="39"/>
      <c r="L435" s="39"/>
      <c r="M435" s="39"/>
      <c r="N435" s="39"/>
      <c r="O435" s="39"/>
      <c r="P435" s="39"/>
      <c r="Q435" s="39"/>
      <c r="R435" s="39"/>
      <c r="S435" s="39"/>
      <c r="T435" s="39"/>
      <c r="U435" s="39"/>
      <c r="V435" s="39"/>
      <c r="W435" s="39"/>
      <c r="X435" s="39"/>
      <c r="Y435" s="39"/>
    </row>
    <row r="436" spans="1:25" ht="12.75" customHeight="1" x14ac:dyDescent="0.25">
      <c r="A436" s="39"/>
      <c r="B436" s="39"/>
      <c r="C436" s="39"/>
      <c r="D436" s="39"/>
      <c r="E436" s="383"/>
      <c r="F436" s="39"/>
      <c r="G436" s="39"/>
      <c r="H436" s="39"/>
      <c r="I436" s="39"/>
      <c r="J436" s="39"/>
      <c r="K436" s="39"/>
      <c r="L436" s="39"/>
      <c r="M436" s="39"/>
      <c r="N436" s="39"/>
      <c r="O436" s="39"/>
      <c r="P436" s="39"/>
      <c r="Q436" s="39"/>
      <c r="R436" s="39"/>
      <c r="S436" s="39"/>
      <c r="T436" s="39"/>
      <c r="U436" s="39"/>
      <c r="V436" s="39"/>
      <c r="W436" s="39"/>
      <c r="X436" s="39"/>
      <c r="Y436" s="39"/>
    </row>
    <row r="437" spans="1:25" ht="12.75" customHeight="1" x14ac:dyDescent="0.25">
      <c r="A437" s="39"/>
      <c r="B437" s="39"/>
      <c r="C437" s="39"/>
      <c r="D437" s="39"/>
      <c r="E437" s="383"/>
      <c r="F437" s="39"/>
      <c r="G437" s="39"/>
      <c r="H437" s="39"/>
      <c r="I437" s="39"/>
      <c r="J437" s="39"/>
      <c r="K437" s="39"/>
      <c r="L437" s="39"/>
      <c r="M437" s="39"/>
      <c r="N437" s="39"/>
      <c r="O437" s="39"/>
      <c r="P437" s="39"/>
      <c r="Q437" s="39"/>
      <c r="R437" s="39"/>
      <c r="S437" s="39"/>
      <c r="T437" s="39"/>
      <c r="U437" s="39"/>
      <c r="V437" s="39"/>
      <c r="W437" s="39"/>
      <c r="X437" s="39"/>
      <c r="Y437" s="39"/>
    </row>
    <row r="438" spans="1:25" ht="12.75" customHeight="1" x14ac:dyDescent="0.25">
      <c r="A438" s="39"/>
      <c r="B438" s="39"/>
      <c r="C438" s="39"/>
      <c r="D438" s="39"/>
      <c r="E438" s="383"/>
      <c r="F438" s="39"/>
      <c r="G438" s="39"/>
      <c r="H438" s="39"/>
      <c r="I438" s="39"/>
      <c r="J438" s="39"/>
      <c r="K438" s="39"/>
      <c r="L438" s="39"/>
      <c r="M438" s="39"/>
      <c r="N438" s="39"/>
      <c r="O438" s="39"/>
      <c r="P438" s="39"/>
      <c r="Q438" s="39"/>
      <c r="R438" s="39"/>
      <c r="S438" s="39"/>
      <c r="T438" s="39"/>
      <c r="U438" s="39"/>
      <c r="V438" s="39"/>
      <c r="W438" s="39"/>
      <c r="X438" s="39"/>
      <c r="Y438" s="39"/>
    </row>
    <row r="439" spans="1:25" ht="12.75" customHeight="1" x14ac:dyDescent="0.25">
      <c r="A439" s="39"/>
      <c r="B439" s="39"/>
      <c r="C439" s="39"/>
      <c r="D439" s="39"/>
      <c r="E439" s="383"/>
      <c r="F439" s="39"/>
      <c r="G439" s="39"/>
      <c r="H439" s="39"/>
      <c r="I439" s="39"/>
      <c r="J439" s="39"/>
      <c r="K439" s="39"/>
      <c r="L439" s="39"/>
      <c r="M439" s="39"/>
      <c r="N439" s="39"/>
      <c r="O439" s="39"/>
      <c r="P439" s="39"/>
      <c r="Q439" s="39"/>
      <c r="R439" s="39"/>
      <c r="S439" s="39"/>
      <c r="T439" s="39"/>
      <c r="U439" s="39"/>
      <c r="V439" s="39"/>
      <c r="W439" s="39"/>
      <c r="X439" s="39"/>
      <c r="Y439" s="39"/>
    </row>
    <row r="440" spans="1:25" ht="12.75" customHeight="1" x14ac:dyDescent="0.25">
      <c r="A440" s="39"/>
      <c r="B440" s="39"/>
      <c r="C440" s="39"/>
      <c r="D440" s="39"/>
      <c r="E440" s="383"/>
      <c r="F440" s="39"/>
      <c r="G440" s="39"/>
      <c r="H440" s="39"/>
      <c r="I440" s="39"/>
      <c r="J440" s="39"/>
      <c r="K440" s="39"/>
      <c r="L440" s="39"/>
      <c r="M440" s="39"/>
      <c r="N440" s="39"/>
      <c r="O440" s="39"/>
      <c r="P440" s="39"/>
      <c r="Q440" s="39"/>
      <c r="R440" s="39"/>
      <c r="S440" s="39"/>
      <c r="T440" s="39"/>
      <c r="U440" s="39"/>
      <c r="V440" s="39"/>
      <c r="W440" s="39"/>
      <c r="X440" s="39"/>
      <c r="Y440" s="39"/>
    </row>
    <row r="441" spans="1:25" ht="12.75" customHeight="1" x14ac:dyDescent="0.25">
      <c r="A441" s="39"/>
      <c r="B441" s="39"/>
      <c r="C441" s="39"/>
      <c r="D441" s="39"/>
      <c r="E441" s="383"/>
      <c r="F441" s="39"/>
      <c r="G441" s="39"/>
      <c r="H441" s="39"/>
      <c r="I441" s="39"/>
      <c r="J441" s="39"/>
      <c r="K441" s="39"/>
      <c r="L441" s="39"/>
      <c r="M441" s="39"/>
      <c r="N441" s="39"/>
      <c r="O441" s="39"/>
      <c r="P441" s="39"/>
      <c r="Q441" s="39"/>
      <c r="R441" s="39"/>
      <c r="S441" s="39"/>
      <c r="T441" s="39"/>
      <c r="U441" s="39"/>
      <c r="V441" s="39"/>
      <c r="W441" s="39"/>
      <c r="X441" s="39"/>
      <c r="Y441" s="39"/>
    </row>
    <row r="442" spans="1:25" ht="12.75" customHeight="1" x14ac:dyDescent="0.25">
      <c r="A442" s="39"/>
      <c r="B442" s="39"/>
      <c r="C442" s="39"/>
      <c r="D442" s="39"/>
      <c r="E442" s="383"/>
      <c r="F442" s="39"/>
      <c r="G442" s="39"/>
      <c r="H442" s="39"/>
      <c r="I442" s="39"/>
      <c r="J442" s="39"/>
      <c r="K442" s="39"/>
      <c r="L442" s="39"/>
      <c r="M442" s="39"/>
      <c r="N442" s="39"/>
      <c r="O442" s="39"/>
      <c r="P442" s="39"/>
      <c r="Q442" s="39"/>
      <c r="R442" s="39"/>
      <c r="S442" s="39"/>
      <c r="T442" s="39"/>
      <c r="U442" s="39"/>
      <c r="V442" s="39"/>
      <c r="W442" s="39"/>
      <c r="X442" s="39"/>
      <c r="Y442" s="39"/>
    </row>
    <row r="443" spans="1:25" ht="12.75" customHeight="1" x14ac:dyDescent="0.25">
      <c r="A443" s="39"/>
      <c r="B443" s="39"/>
      <c r="C443" s="39"/>
      <c r="D443" s="39"/>
      <c r="E443" s="383"/>
      <c r="F443" s="39"/>
      <c r="G443" s="39"/>
      <c r="H443" s="39"/>
      <c r="I443" s="39"/>
      <c r="J443" s="39"/>
      <c r="K443" s="39"/>
      <c r="L443" s="39"/>
      <c r="M443" s="39"/>
      <c r="N443" s="39"/>
      <c r="O443" s="39"/>
      <c r="P443" s="39"/>
      <c r="Q443" s="39"/>
      <c r="R443" s="39"/>
      <c r="S443" s="39"/>
      <c r="T443" s="39"/>
      <c r="U443" s="39"/>
      <c r="V443" s="39"/>
      <c r="W443" s="39"/>
      <c r="X443" s="39"/>
      <c r="Y443" s="39"/>
    </row>
    <row r="444" spans="1:25" ht="12.75" customHeight="1" x14ac:dyDescent="0.25">
      <c r="A444" s="39"/>
      <c r="B444" s="39"/>
      <c r="C444" s="39"/>
      <c r="D444" s="39"/>
      <c r="E444" s="383"/>
      <c r="F444" s="39"/>
      <c r="G444" s="39"/>
      <c r="H444" s="39"/>
      <c r="I444" s="39"/>
      <c r="J444" s="39"/>
      <c r="K444" s="39"/>
      <c r="L444" s="39"/>
      <c r="M444" s="39"/>
      <c r="N444" s="39"/>
      <c r="O444" s="39"/>
      <c r="P444" s="39"/>
      <c r="Q444" s="39"/>
      <c r="R444" s="39"/>
      <c r="S444" s="39"/>
      <c r="T444" s="39"/>
      <c r="U444" s="39"/>
      <c r="V444" s="39"/>
      <c r="W444" s="39"/>
      <c r="X444" s="39"/>
      <c r="Y444" s="39"/>
    </row>
    <row r="445" spans="1:25" ht="12.75" customHeight="1" x14ac:dyDescent="0.25">
      <c r="A445" s="39"/>
      <c r="B445" s="39"/>
      <c r="C445" s="39"/>
      <c r="D445" s="39"/>
      <c r="E445" s="383"/>
      <c r="F445" s="39"/>
      <c r="G445" s="39"/>
      <c r="H445" s="39"/>
      <c r="I445" s="39"/>
      <c r="J445" s="39"/>
      <c r="K445" s="39"/>
      <c r="L445" s="39"/>
      <c r="M445" s="39"/>
      <c r="N445" s="39"/>
      <c r="O445" s="39"/>
      <c r="P445" s="39"/>
      <c r="Q445" s="39"/>
      <c r="R445" s="39"/>
      <c r="S445" s="39"/>
      <c r="T445" s="39"/>
      <c r="U445" s="39"/>
      <c r="V445" s="39"/>
      <c r="W445" s="39"/>
      <c r="X445" s="39"/>
      <c r="Y445" s="39"/>
    </row>
    <row r="446" spans="1:25" ht="12.75" customHeight="1" x14ac:dyDescent="0.25">
      <c r="A446" s="39"/>
      <c r="B446" s="39"/>
      <c r="C446" s="39"/>
      <c r="D446" s="39"/>
      <c r="E446" s="383"/>
      <c r="F446" s="39"/>
      <c r="G446" s="39"/>
      <c r="H446" s="39"/>
      <c r="I446" s="39"/>
      <c r="J446" s="39"/>
      <c r="K446" s="39"/>
      <c r="L446" s="39"/>
      <c r="M446" s="39"/>
      <c r="N446" s="39"/>
      <c r="O446" s="39"/>
      <c r="P446" s="39"/>
      <c r="Q446" s="39"/>
      <c r="R446" s="39"/>
      <c r="S446" s="39"/>
      <c r="T446" s="39"/>
      <c r="U446" s="39"/>
      <c r="V446" s="39"/>
      <c r="W446" s="39"/>
      <c r="X446" s="39"/>
      <c r="Y446" s="39"/>
    </row>
    <row r="447" spans="1:25" ht="12.75" customHeight="1" x14ac:dyDescent="0.25">
      <c r="A447" s="39"/>
      <c r="B447" s="39"/>
      <c r="C447" s="39"/>
      <c r="D447" s="39"/>
      <c r="E447" s="383"/>
      <c r="F447" s="39"/>
      <c r="G447" s="39"/>
      <c r="H447" s="39"/>
      <c r="I447" s="39"/>
      <c r="J447" s="39"/>
      <c r="K447" s="39"/>
      <c r="L447" s="39"/>
      <c r="M447" s="39"/>
      <c r="N447" s="39"/>
      <c r="O447" s="39"/>
      <c r="P447" s="39"/>
      <c r="Q447" s="39"/>
      <c r="R447" s="39"/>
      <c r="S447" s="39"/>
      <c r="T447" s="39"/>
      <c r="U447" s="39"/>
      <c r="V447" s="39"/>
      <c r="W447" s="39"/>
      <c r="X447" s="39"/>
      <c r="Y447" s="39"/>
    </row>
    <row r="448" spans="1:25" ht="12.75" customHeight="1" x14ac:dyDescent="0.25">
      <c r="A448" s="39"/>
      <c r="B448" s="39"/>
      <c r="C448" s="39"/>
      <c r="D448" s="39"/>
      <c r="E448" s="383"/>
      <c r="F448" s="39"/>
      <c r="G448" s="39"/>
      <c r="H448" s="39"/>
      <c r="I448" s="39"/>
      <c r="J448" s="39"/>
      <c r="K448" s="39"/>
      <c r="L448" s="39"/>
      <c r="M448" s="39"/>
      <c r="N448" s="39"/>
      <c r="O448" s="39"/>
      <c r="P448" s="39"/>
      <c r="Q448" s="39"/>
      <c r="R448" s="39"/>
      <c r="S448" s="39"/>
      <c r="T448" s="39"/>
      <c r="U448" s="39"/>
      <c r="V448" s="39"/>
      <c r="W448" s="39"/>
      <c r="X448" s="39"/>
      <c r="Y448" s="39"/>
    </row>
    <row r="449" spans="1:25" ht="12.75" customHeight="1" x14ac:dyDescent="0.25">
      <c r="A449" s="39"/>
      <c r="B449" s="39"/>
      <c r="C449" s="39"/>
      <c r="D449" s="39"/>
      <c r="E449" s="383"/>
      <c r="F449" s="39"/>
      <c r="G449" s="39"/>
      <c r="H449" s="39"/>
      <c r="I449" s="39"/>
      <c r="J449" s="39"/>
      <c r="K449" s="39"/>
      <c r="L449" s="39"/>
      <c r="M449" s="39"/>
      <c r="N449" s="39"/>
      <c r="O449" s="39"/>
      <c r="P449" s="39"/>
      <c r="Q449" s="39"/>
      <c r="R449" s="39"/>
      <c r="S449" s="39"/>
      <c r="T449" s="39"/>
      <c r="U449" s="39"/>
      <c r="V449" s="39"/>
      <c r="W449" s="39"/>
      <c r="X449" s="39"/>
      <c r="Y449" s="39"/>
    </row>
    <row r="450" spans="1:25" ht="12.75" customHeight="1" x14ac:dyDescent="0.25">
      <c r="A450" s="39"/>
      <c r="B450" s="39"/>
      <c r="C450" s="39"/>
      <c r="D450" s="39"/>
      <c r="E450" s="383"/>
      <c r="F450" s="39"/>
      <c r="G450" s="39"/>
      <c r="H450" s="39"/>
      <c r="I450" s="39"/>
      <c r="J450" s="39"/>
      <c r="K450" s="39"/>
      <c r="L450" s="39"/>
      <c r="M450" s="39"/>
      <c r="N450" s="39"/>
      <c r="O450" s="39"/>
      <c r="P450" s="39"/>
      <c r="Q450" s="39"/>
      <c r="R450" s="39"/>
      <c r="S450" s="39"/>
      <c r="T450" s="39"/>
      <c r="U450" s="39"/>
      <c r="V450" s="39"/>
      <c r="W450" s="39"/>
      <c r="X450" s="39"/>
      <c r="Y450" s="39"/>
    </row>
    <row r="451" spans="1:25" ht="12.75" customHeight="1" x14ac:dyDescent="0.25">
      <c r="A451" s="39"/>
      <c r="B451" s="39"/>
      <c r="C451" s="39"/>
      <c r="D451" s="39"/>
      <c r="E451" s="383"/>
      <c r="F451" s="39"/>
      <c r="G451" s="39"/>
      <c r="H451" s="39"/>
      <c r="I451" s="39"/>
      <c r="J451" s="39"/>
      <c r="K451" s="39"/>
      <c r="L451" s="39"/>
      <c r="M451" s="39"/>
      <c r="N451" s="39"/>
      <c r="O451" s="39"/>
      <c r="P451" s="39"/>
      <c r="Q451" s="39"/>
      <c r="R451" s="39"/>
      <c r="S451" s="39"/>
      <c r="T451" s="39"/>
      <c r="U451" s="39"/>
      <c r="V451" s="39"/>
      <c r="W451" s="39"/>
      <c r="X451" s="39"/>
      <c r="Y451" s="39"/>
    </row>
    <row r="452" spans="1:25" ht="12.75" customHeight="1" x14ac:dyDescent="0.25">
      <c r="A452" s="39"/>
      <c r="B452" s="39"/>
      <c r="C452" s="39"/>
      <c r="D452" s="39"/>
      <c r="E452" s="383"/>
      <c r="F452" s="39"/>
      <c r="G452" s="39"/>
      <c r="H452" s="39"/>
      <c r="I452" s="39"/>
      <c r="J452" s="39"/>
      <c r="K452" s="39"/>
      <c r="L452" s="39"/>
      <c r="M452" s="39"/>
      <c r="N452" s="39"/>
      <c r="O452" s="39"/>
      <c r="P452" s="39"/>
      <c r="Q452" s="39"/>
      <c r="R452" s="39"/>
      <c r="S452" s="39"/>
      <c r="T452" s="39"/>
      <c r="U452" s="39"/>
      <c r="V452" s="39"/>
      <c r="W452" s="39"/>
      <c r="X452" s="39"/>
      <c r="Y452" s="39"/>
    </row>
    <row r="453" spans="1:25" ht="12.75" customHeight="1" x14ac:dyDescent="0.25">
      <c r="A453" s="39"/>
      <c r="B453" s="39"/>
      <c r="C453" s="39"/>
      <c r="D453" s="39"/>
      <c r="E453" s="383"/>
      <c r="F453" s="39"/>
      <c r="G453" s="39"/>
      <c r="H453" s="39"/>
      <c r="I453" s="39"/>
      <c r="J453" s="39"/>
      <c r="K453" s="39"/>
      <c r="L453" s="39"/>
      <c r="M453" s="39"/>
      <c r="N453" s="39"/>
      <c r="O453" s="39"/>
      <c r="P453" s="39"/>
      <c r="Q453" s="39"/>
      <c r="R453" s="39"/>
      <c r="S453" s="39"/>
      <c r="T453" s="39"/>
      <c r="U453" s="39"/>
      <c r="V453" s="39"/>
      <c r="W453" s="39"/>
      <c r="X453" s="39"/>
      <c r="Y453" s="39"/>
    </row>
    <row r="454" spans="1:25" ht="12.75" customHeight="1" x14ac:dyDescent="0.25">
      <c r="A454" s="39"/>
      <c r="B454" s="39"/>
      <c r="C454" s="39"/>
      <c r="D454" s="39"/>
      <c r="E454" s="383"/>
      <c r="F454" s="39"/>
      <c r="G454" s="39"/>
      <c r="H454" s="39"/>
      <c r="I454" s="39"/>
      <c r="J454" s="39"/>
      <c r="K454" s="39"/>
      <c r="L454" s="39"/>
      <c r="M454" s="39"/>
      <c r="N454" s="39"/>
      <c r="O454" s="39"/>
      <c r="P454" s="39"/>
      <c r="Q454" s="39"/>
      <c r="R454" s="39"/>
      <c r="S454" s="39"/>
      <c r="T454" s="39"/>
      <c r="U454" s="39"/>
      <c r="V454" s="39"/>
      <c r="W454" s="39"/>
      <c r="X454" s="39"/>
      <c r="Y454" s="39"/>
    </row>
    <row r="455" spans="1:25" ht="12.75" customHeight="1" x14ac:dyDescent="0.25">
      <c r="A455" s="39"/>
      <c r="B455" s="39"/>
      <c r="C455" s="39"/>
      <c r="D455" s="39"/>
      <c r="E455" s="383"/>
      <c r="F455" s="39"/>
      <c r="G455" s="39"/>
      <c r="H455" s="39"/>
      <c r="I455" s="39"/>
      <c r="J455" s="39"/>
      <c r="K455" s="39"/>
      <c r="L455" s="39"/>
      <c r="M455" s="39"/>
      <c r="N455" s="39"/>
      <c r="O455" s="39"/>
      <c r="P455" s="39"/>
      <c r="Q455" s="39"/>
      <c r="R455" s="39"/>
      <c r="S455" s="39"/>
      <c r="T455" s="39"/>
      <c r="U455" s="39"/>
      <c r="V455" s="39"/>
      <c r="W455" s="39"/>
      <c r="X455" s="39"/>
      <c r="Y455" s="39"/>
    </row>
    <row r="456" spans="1:25" ht="12.75" customHeight="1" x14ac:dyDescent="0.25">
      <c r="A456" s="39"/>
      <c r="B456" s="39"/>
      <c r="C456" s="39"/>
      <c r="D456" s="39"/>
      <c r="E456" s="383"/>
      <c r="F456" s="39"/>
      <c r="G456" s="39"/>
      <c r="H456" s="39"/>
      <c r="I456" s="39"/>
      <c r="J456" s="39"/>
      <c r="K456" s="39"/>
      <c r="L456" s="39"/>
      <c r="M456" s="39"/>
      <c r="N456" s="39"/>
      <c r="O456" s="39"/>
      <c r="P456" s="39"/>
      <c r="Q456" s="39"/>
      <c r="R456" s="39"/>
      <c r="S456" s="39"/>
      <c r="T456" s="39"/>
      <c r="U456" s="39"/>
      <c r="V456" s="39"/>
      <c r="W456" s="39"/>
      <c r="X456" s="39"/>
      <c r="Y456" s="39"/>
    </row>
    <row r="457" spans="1:25" ht="12.75" customHeight="1" x14ac:dyDescent="0.25">
      <c r="A457" s="39"/>
      <c r="B457" s="39"/>
      <c r="C457" s="39"/>
      <c r="D457" s="39"/>
      <c r="E457" s="383"/>
      <c r="F457" s="39"/>
      <c r="G457" s="39"/>
      <c r="H457" s="39"/>
      <c r="I457" s="39"/>
      <c r="J457" s="39"/>
      <c r="K457" s="39"/>
      <c r="L457" s="39"/>
      <c r="M457" s="39"/>
      <c r="N457" s="39"/>
      <c r="O457" s="39"/>
      <c r="P457" s="39"/>
      <c r="Q457" s="39"/>
      <c r="R457" s="39"/>
      <c r="S457" s="39"/>
      <c r="T457" s="39"/>
      <c r="U457" s="39"/>
      <c r="V457" s="39"/>
      <c r="W457" s="39"/>
      <c r="X457" s="39"/>
      <c r="Y457" s="39"/>
    </row>
    <row r="458" spans="1:25" ht="12.75" customHeight="1" x14ac:dyDescent="0.25">
      <c r="A458" s="39"/>
      <c r="B458" s="39"/>
      <c r="C458" s="39"/>
      <c r="D458" s="39"/>
      <c r="E458" s="383"/>
      <c r="F458" s="39"/>
      <c r="G458" s="39"/>
      <c r="H458" s="39"/>
      <c r="I458" s="39"/>
      <c r="J458" s="39"/>
      <c r="K458" s="39"/>
      <c r="L458" s="39"/>
      <c r="M458" s="39"/>
      <c r="N458" s="39"/>
      <c r="O458" s="39"/>
      <c r="P458" s="39"/>
      <c r="Q458" s="39"/>
      <c r="R458" s="39"/>
      <c r="S458" s="39"/>
      <c r="T458" s="39"/>
      <c r="U458" s="39"/>
      <c r="V458" s="39"/>
      <c r="W458" s="39"/>
      <c r="X458" s="39"/>
      <c r="Y458" s="39"/>
    </row>
    <row r="459" spans="1:25" ht="12.75" customHeight="1" x14ac:dyDescent="0.25">
      <c r="A459" s="39"/>
      <c r="B459" s="39"/>
      <c r="C459" s="39"/>
      <c r="D459" s="39"/>
      <c r="E459" s="383"/>
      <c r="F459" s="39"/>
      <c r="G459" s="39"/>
      <c r="H459" s="39"/>
      <c r="I459" s="39"/>
      <c r="J459" s="39"/>
      <c r="K459" s="39"/>
      <c r="L459" s="39"/>
      <c r="M459" s="39"/>
      <c r="N459" s="39"/>
      <c r="O459" s="39"/>
      <c r="P459" s="39"/>
      <c r="Q459" s="39"/>
      <c r="R459" s="39"/>
      <c r="S459" s="39"/>
      <c r="T459" s="39"/>
      <c r="U459" s="39"/>
      <c r="V459" s="39"/>
      <c r="W459" s="39"/>
      <c r="X459" s="39"/>
      <c r="Y459" s="39"/>
    </row>
    <row r="460" spans="1:25" ht="12.75" customHeight="1" x14ac:dyDescent="0.25">
      <c r="A460" s="39"/>
      <c r="B460" s="39"/>
      <c r="C460" s="39"/>
      <c r="D460" s="39"/>
      <c r="E460" s="383"/>
      <c r="F460" s="39"/>
      <c r="G460" s="39"/>
      <c r="H460" s="39"/>
      <c r="I460" s="39"/>
      <c r="J460" s="39"/>
      <c r="K460" s="39"/>
      <c r="L460" s="39"/>
      <c r="M460" s="39"/>
      <c r="N460" s="39"/>
      <c r="O460" s="39"/>
      <c r="P460" s="39"/>
      <c r="Q460" s="39"/>
      <c r="R460" s="39"/>
      <c r="S460" s="39"/>
      <c r="T460" s="39"/>
      <c r="U460" s="39"/>
      <c r="V460" s="39"/>
      <c r="W460" s="39"/>
      <c r="X460" s="39"/>
      <c r="Y460" s="39"/>
    </row>
    <row r="461" spans="1:25" ht="12.75" customHeight="1" x14ac:dyDescent="0.25">
      <c r="A461" s="39"/>
      <c r="B461" s="39"/>
      <c r="C461" s="39"/>
      <c r="D461" s="39"/>
      <c r="E461" s="383"/>
      <c r="F461" s="39"/>
      <c r="G461" s="39"/>
      <c r="H461" s="39"/>
      <c r="I461" s="39"/>
      <c r="J461" s="39"/>
      <c r="K461" s="39"/>
      <c r="L461" s="39"/>
      <c r="M461" s="39"/>
      <c r="N461" s="39"/>
      <c r="O461" s="39"/>
      <c r="P461" s="39"/>
      <c r="Q461" s="39"/>
      <c r="R461" s="39"/>
      <c r="S461" s="39"/>
      <c r="T461" s="39"/>
      <c r="U461" s="39"/>
      <c r="V461" s="39"/>
      <c r="W461" s="39"/>
      <c r="X461" s="39"/>
      <c r="Y461" s="39"/>
    </row>
    <row r="462" spans="1:25" ht="12.75" customHeight="1" x14ac:dyDescent="0.25">
      <c r="A462" s="39"/>
      <c r="B462" s="39"/>
      <c r="C462" s="39"/>
      <c r="D462" s="39"/>
      <c r="E462" s="383"/>
      <c r="F462" s="39"/>
      <c r="G462" s="39"/>
      <c r="H462" s="39"/>
      <c r="I462" s="39"/>
      <c r="J462" s="39"/>
      <c r="K462" s="39"/>
      <c r="L462" s="39"/>
      <c r="M462" s="39"/>
      <c r="N462" s="39"/>
      <c r="O462" s="39"/>
      <c r="P462" s="39"/>
      <c r="Q462" s="39"/>
      <c r="R462" s="39"/>
      <c r="S462" s="39"/>
      <c r="T462" s="39"/>
      <c r="U462" s="39"/>
      <c r="V462" s="39"/>
      <c r="W462" s="39"/>
      <c r="X462" s="39"/>
      <c r="Y462" s="39"/>
    </row>
    <row r="463" spans="1:25" ht="12.75" customHeight="1" x14ac:dyDescent="0.25">
      <c r="A463" s="39"/>
      <c r="B463" s="39"/>
      <c r="C463" s="39"/>
      <c r="D463" s="39"/>
      <c r="E463" s="383"/>
      <c r="F463" s="39"/>
      <c r="G463" s="39"/>
      <c r="H463" s="39"/>
      <c r="I463" s="39"/>
      <c r="J463" s="39"/>
      <c r="K463" s="39"/>
      <c r="L463" s="39"/>
      <c r="M463" s="39"/>
      <c r="N463" s="39"/>
      <c r="O463" s="39"/>
      <c r="P463" s="39"/>
      <c r="Q463" s="39"/>
      <c r="R463" s="39"/>
      <c r="S463" s="39"/>
      <c r="T463" s="39"/>
      <c r="U463" s="39"/>
      <c r="V463" s="39"/>
      <c r="W463" s="39"/>
      <c r="X463" s="39"/>
      <c r="Y463" s="39"/>
    </row>
    <row r="464" spans="1:25" ht="12.75" customHeight="1" x14ac:dyDescent="0.25">
      <c r="A464" s="39"/>
      <c r="B464" s="39"/>
      <c r="C464" s="39"/>
      <c r="D464" s="39"/>
      <c r="E464" s="383"/>
      <c r="F464" s="39"/>
      <c r="G464" s="39"/>
      <c r="H464" s="39"/>
      <c r="I464" s="39"/>
      <c r="J464" s="39"/>
      <c r="K464" s="39"/>
      <c r="L464" s="39"/>
      <c r="M464" s="39"/>
      <c r="N464" s="39"/>
      <c r="O464" s="39"/>
      <c r="P464" s="39"/>
      <c r="Q464" s="39"/>
      <c r="R464" s="39"/>
      <c r="S464" s="39"/>
      <c r="T464" s="39"/>
      <c r="U464" s="39"/>
      <c r="V464" s="39"/>
      <c r="W464" s="39"/>
      <c r="X464" s="39"/>
      <c r="Y464" s="39"/>
    </row>
    <row r="465" spans="1:25" ht="12.75" customHeight="1" x14ac:dyDescent="0.25">
      <c r="A465" s="39"/>
      <c r="B465" s="39"/>
      <c r="C465" s="39"/>
      <c r="D465" s="39"/>
      <c r="E465" s="383"/>
      <c r="F465" s="39"/>
      <c r="G465" s="39"/>
      <c r="H465" s="39"/>
      <c r="I465" s="39"/>
      <c r="J465" s="39"/>
      <c r="K465" s="39"/>
      <c r="L465" s="39"/>
      <c r="M465" s="39"/>
      <c r="N465" s="39"/>
      <c r="O465" s="39"/>
      <c r="P465" s="39"/>
      <c r="Q465" s="39"/>
      <c r="R465" s="39"/>
      <c r="S465" s="39"/>
      <c r="T465" s="39"/>
      <c r="U465" s="39"/>
      <c r="V465" s="39"/>
      <c r="W465" s="39"/>
      <c r="X465" s="39"/>
      <c r="Y465" s="39"/>
    </row>
    <row r="466" spans="1:25" ht="12.75" customHeight="1" x14ac:dyDescent="0.25">
      <c r="A466" s="39"/>
      <c r="B466" s="39"/>
      <c r="C466" s="39"/>
      <c r="D466" s="39"/>
      <c r="E466" s="383"/>
      <c r="F466" s="39"/>
      <c r="G466" s="39"/>
      <c r="H466" s="39"/>
      <c r="I466" s="39"/>
      <c r="J466" s="39"/>
      <c r="K466" s="39"/>
      <c r="L466" s="39"/>
      <c r="M466" s="39"/>
      <c r="N466" s="39"/>
      <c r="O466" s="39"/>
      <c r="P466" s="39"/>
      <c r="Q466" s="39"/>
      <c r="R466" s="39"/>
      <c r="S466" s="39"/>
      <c r="T466" s="39"/>
      <c r="U466" s="39"/>
      <c r="V466" s="39"/>
      <c r="W466" s="39"/>
      <c r="X466" s="39"/>
      <c r="Y466" s="39"/>
    </row>
    <row r="467" spans="1:25" ht="12.75" customHeight="1" x14ac:dyDescent="0.25">
      <c r="A467" s="39"/>
      <c r="B467" s="39"/>
      <c r="C467" s="39"/>
      <c r="D467" s="39"/>
      <c r="E467" s="383"/>
      <c r="F467" s="39"/>
      <c r="G467" s="39"/>
      <c r="H467" s="39"/>
      <c r="I467" s="39"/>
      <c r="J467" s="39"/>
      <c r="K467" s="39"/>
      <c r="L467" s="39"/>
      <c r="M467" s="39"/>
      <c r="N467" s="39"/>
      <c r="O467" s="39"/>
      <c r="P467" s="39"/>
      <c r="Q467" s="39"/>
      <c r="R467" s="39"/>
      <c r="S467" s="39"/>
      <c r="T467" s="39"/>
      <c r="U467" s="39"/>
      <c r="V467" s="39"/>
      <c r="W467" s="39"/>
      <c r="X467" s="39"/>
      <c r="Y467" s="39"/>
    </row>
    <row r="468" spans="1:25" ht="12.75" customHeight="1" x14ac:dyDescent="0.25">
      <c r="A468" s="39"/>
      <c r="B468" s="39"/>
      <c r="C468" s="39"/>
      <c r="D468" s="39"/>
      <c r="E468" s="383"/>
      <c r="F468" s="39"/>
      <c r="G468" s="39"/>
      <c r="H468" s="39"/>
      <c r="I468" s="39"/>
      <c r="J468" s="39"/>
      <c r="K468" s="39"/>
      <c r="L468" s="39"/>
      <c r="M468" s="39"/>
      <c r="N468" s="39"/>
      <c r="O468" s="39"/>
      <c r="P468" s="39"/>
      <c r="Q468" s="39"/>
      <c r="R468" s="39"/>
      <c r="S468" s="39"/>
      <c r="T468" s="39"/>
      <c r="U468" s="39"/>
      <c r="V468" s="39"/>
      <c r="W468" s="39"/>
      <c r="X468" s="39"/>
      <c r="Y468" s="39"/>
    </row>
    <row r="469" spans="1:25" ht="12.75" customHeight="1" x14ac:dyDescent="0.25">
      <c r="A469" s="39"/>
      <c r="B469" s="39"/>
      <c r="C469" s="39"/>
      <c r="D469" s="39"/>
      <c r="E469" s="383"/>
      <c r="F469" s="39"/>
      <c r="G469" s="39"/>
      <c r="H469" s="39"/>
      <c r="I469" s="39"/>
      <c r="J469" s="39"/>
      <c r="K469" s="39"/>
      <c r="L469" s="39"/>
      <c r="M469" s="39"/>
      <c r="N469" s="39"/>
      <c r="O469" s="39"/>
      <c r="P469" s="39"/>
      <c r="Q469" s="39"/>
      <c r="R469" s="39"/>
      <c r="S469" s="39"/>
      <c r="T469" s="39"/>
      <c r="U469" s="39"/>
      <c r="V469" s="39"/>
      <c r="W469" s="39"/>
      <c r="X469" s="39"/>
      <c r="Y469" s="39"/>
    </row>
    <row r="470" spans="1:25" ht="12.75" customHeight="1" x14ac:dyDescent="0.25">
      <c r="A470" s="39"/>
      <c r="B470" s="39"/>
      <c r="C470" s="39"/>
      <c r="D470" s="39"/>
      <c r="E470" s="383"/>
      <c r="F470" s="39"/>
      <c r="G470" s="39"/>
      <c r="H470" s="39"/>
      <c r="I470" s="39"/>
      <c r="J470" s="39"/>
      <c r="K470" s="39"/>
      <c r="L470" s="39"/>
      <c r="M470" s="39"/>
      <c r="N470" s="39"/>
      <c r="O470" s="39"/>
      <c r="P470" s="39"/>
      <c r="Q470" s="39"/>
      <c r="R470" s="39"/>
      <c r="S470" s="39"/>
      <c r="T470" s="39"/>
      <c r="U470" s="39"/>
      <c r="V470" s="39"/>
      <c r="W470" s="39"/>
      <c r="X470" s="39"/>
      <c r="Y470" s="39"/>
    </row>
    <row r="471" spans="1:25" ht="12.75" customHeight="1" x14ac:dyDescent="0.25">
      <c r="A471" s="39"/>
      <c r="B471" s="39"/>
      <c r="C471" s="39"/>
      <c r="D471" s="39"/>
      <c r="E471" s="383"/>
      <c r="F471" s="39"/>
      <c r="G471" s="39"/>
      <c r="H471" s="39"/>
      <c r="I471" s="39"/>
      <c r="J471" s="39"/>
      <c r="K471" s="39"/>
      <c r="L471" s="39"/>
      <c r="M471" s="39"/>
      <c r="N471" s="39"/>
      <c r="O471" s="39"/>
      <c r="P471" s="39"/>
      <c r="Q471" s="39"/>
      <c r="R471" s="39"/>
      <c r="S471" s="39"/>
      <c r="T471" s="39"/>
      <c r="U471" s="39"/>
      <c r="V471" s="39"/>
      <c r="W471" s="39"/>
      <c r="X471" s="39"/>
      <c r="Y471" s="39"/>
    </row>
    <row r="472" spans="1:25" ht="12.75" customHeight="1" x14ac:dyDescent="0.25">
      <c r="A472" s="39"/>
      <c r="B472" s="39"/>
      <c r="C472" s="39"/>
      <c r="D472" s="39"/>
      <c r="E472" s="383"/>
      <c r="F472" s="39"/>
      <c r="G472" s="39"/>
      <c r="H472" s="39"/>
      <c r="I472" s="39"/>
      <c r="J472" s="39"/>
      <c r="K472" s="39"/>
      <c r="L472" s="39"/>
      <c r="M472" s="39"/>
      <c r="N472" s="39"/>
      <c r="O472" s="39"/>
      <c r="P472" s="39"/>
      <c r="Q472" s="39"/>
      <c r="R472" s="39"/>
      <c r="S472" s="39"/>
      <c r="T472" s="39"/>
      <c r="U472" s="39"/>
      <c r="V472" s="39"/>
      <c r="W472" s="39"/>
      <c r="X472" s="39"/>
      <c r="Y472" s="39"/>
    </row>
    <row r="473" spans="1:25" ht="12.75" customHeight="1" x14ac:dyDescent="0.25">
      <c r="A473" s="39"/>
      <c r="B473" s="39"/>
      <c r="C473" s="39"/>
      <c r="D473" s="39"/>
      <c r="E473" s="383"/>
      <c r="F473" s="39"/>
      <c r="G473" s="39"/>
      <c r="H473" s="39"/>
      <c r="I473" s="39"/>
      <c r="J473" s="39"/>
      <c r="K473" s="39"/>
      <c r="L473" s="39"/>
      <c r="M473" s="39"/>
      <c r="N473" s="39"/>
      <c r="O473" s="39"/>
      <c r="P473" s="39"/>
      <c r="Q473" s="39"/>
      <c r="R473" s="39"/>
      <c r="S473" s="39"/>
      <c r="T473" s="39"/>
      <c r="U473" s="39"/>
      <c r="V473" s="39"/>
      <c r="W473" s="39"/>
      <c r="X473" s="39"/>
      <c r="Y473" s="39"/>
    </row>
    <row r="474" spans="1:25" ht="12.75" customHeight="1" x14ac:dyDescent="0.25">
      <c r="A474" s="39"/>
      <c r="B474" s="39"/>
      <c r="C474" s="39"/>
      <c r="D474" s="39"/>
      <c r="E474" s="383"/>
      <c r="F474" s="39"/>
      <c r="G474" s="39"/>
      <c r="H474" s="39"/>
      <c r="I474" s="39"/>
      <c r="J474" s="39"/>
      <c r="K474" s="39"/>
      <c r="L474" s="39"/>
      <c r="M474" s="39"/>
      <c r="N474" s="39"/>
      <c r="O474" s="39"/>
      <c r="P474" s="39"/>
      <c r="Q474" s="39"/>
      <c r="R474" s="39"/>
      <c r="S474" s="39"/>
      <c r="T474" s="39"/>
      <c r="U474" s="39"/>
      <c r="V474" s="39"/>
      <c r="W474" s="39"/>
      <c r="X474" s="39"/>
      <c r="Y474" s="39"/>
    </row>
    <row r="475" spans="1:25" ht="12.75" customHeight="1" x14ac:dyDescent="0.25">
      <c r="A475" s="39"/>
      <c r="B475" s="39"/>
      <c r="C475" s="39"/>
      <c r="D475" s="39"/>
      <c r="E475" s="383"/>
      <c r="F475" s="39"/>
      <c r="G475" s="39"/>
      <c r="H475" s="39"/>
      <c r="I475" s="39"/>
      <c r="J475" s="39"/>
      <c r="K475" s="39"/>
      <c r="L475" s="39"/>
      <c r="M475" s="39"/>
      <c r="N475" s="39"/>
      <c r="O475" s="39"/>
      <c r="P475" s="39"/>
      <c r="Q475" s="39"/>
      <c r="R475" s="39"/>
      <c r="S475" s="39"/>
      <c r="T475" s="39"/>
      <c r="U475" s="39"/>
      <c r="V475" s="39"/>
      <c r="W475" s="39"/>
      <c r="X475" s="39"/>
      <c r="Y475" s="39"/>
    </row>
    <row r="476" spans="1:25" ht="12.75" customHeight="1" x14ac:dyDescent="0.25">
      <c r="A476" s="39"/>
      <c r="B476" s="39"/>
      <c r="C476" s="39"/>
      <c r="D476" s="39"/>
      <c r="E476" s="383"/>
      <c r="F476" s="39"/>
      <c r="G476" s="39"/>
      <c r="H476" s="39"/>
      <c r="I476" s="39"/>
      <c r="J476" s="39"/>
      <c r="K476" s="39"/>
      <c r="L476" s="39"/>
      <c r="M476" s="39"/>
      <c r="N476" s="39"/>
      <c r="O476" s="39"/>
      <c r="P476" s="39"/>
      <c r="Q476" s="39"/>
      <c r="R476" s="39"/>
      <c r="S476" s="39"/>
      <c r="T476" s="39"/>
      <c r="U476" s="39"/>
      <c r="V476" s="39"/>
      <c r="W476" s="39"/>
      <c r="X476" s="39"/>
      <c r="Y476" s="39"/>
    </row>
    <row r="477" spans="1:25" ht="12.75" customHeight="1" x14ac:dyDescent="0.25">
      <c r="A477" s="39"/>
      <c r="B477" s="39"/>
      <c r="C477" s="39"/>
      <c r="D477" s="39"/>
      <c r="E477" s="383"/>
      <c r="F477" s="39"/>
      <c r="G477" s="39"/>
      <c r="H477" s="39"/>
      <c r="I477" s="39"/>
      <c r="J477" s="39"/>
      <c r="K477" s="39"/>
      <c r="L477" s="39"/>
      <c r="M477" s="39"/>
      <c r="N477" s="39"/>
      <c r="O477" s="39"/>
      <c r="P477" s="39"/>
      <c r="Q477" s="39"/>
      <c r="R477" s="39"/>
      <c r="S477" s="39"/>
      <c r="T477" s="39"/>
      <c r="U477" s="39"/>
      <c r="V477" s="39"/>
      <c r="W477" s="39"/>
      <c r="X477" s="39"/>
      <c r="Y477" s="39"/>
    </row>
    <row r="478" spans="1:25" ht="12.75" customHeight="1" x14ac:dyDescent="0.25">
      <c r="A478" s="39"/>
      <c r="B478" s="39"/>
      <c r="C478" s="39"/>
      <c r="D478" s="39"/>
      <c r="E478" s="383"/>
      <c r="F478" s="39"/>
      <c r="G478" s="39"/>
      <c r="H478" s="39"/>
      <c r="I478" s="39"/>
      <c r="J478" s="39"/>
      <c r="K478" s="39"/>
      <c r="L478" s="39"/>
      <c r="M478" s="39"/>
      <c r="N478" s="39"/>
      <c r="O478" s="39"/>
      <c r="P478" s="39"/>
      <c r="Q478" s="39"/>
      <c r="R478" s="39"/>
      <c r="S478" s="39"/>
      <c r="T478" s="39"/>
      <c r="U478" s="39"/>
      <c r="V478" s="39"/>
      <c r="W478" s="39"/>
      <c r="X478" s="39"/>
      <c r="Y478" s="39"/>
    </row>
    <row r="479" spans="1:25" ht="12.75" customHeight="1" x14ac:dyDescent="0.25">
      <c r="A479" s="39"/>
      <c r="B479" s="39"/>
      <c r="C479" s="39"/>
      <c r="D479" s="39"/>
      <c r="E479" s="383"/>
      <c r="F479" s="39"/>
      <c r="G479" s="39"/>
      <c r="H479" s="39"/>
      <c r="I479" s="39"/>
      <c r="J479" s="39"/>
      <c r="K479" s="39"/>
      <c r="L479" s="39"/>
      <c r="M479" s="39"/>
      <c r="N479" s="39"/>
      <c r="O479" s="39"/>
      <c r="P479" s="39"/>
      <c r="Q479" s="39"/>
      <c r="R479" s="39"/>
      <c r="S479" s="39"/>
      <c r="T479" s="39"/>
      <c r="U479" s="39"/>
      <c r="V479" s="39"/>
      <c r="W479" s="39"/>
      <c r="X479" s="39"/>
      <c r="Y479" s="39"/>
    </row>
    <row r="480" spans="1:25" ht="12.75" customHeight="1" x14ac:dyDescent="0.25">
      <c r="A480" s="39"/>
      <c r="B480" s="39"/>
      <c r="C480" s="39"/>
      <c r="D480" s="39"/>
      <c r="E480" s="383"/>
      <c r="F480" s="39"/>
      <c r="G480" s="39"/>
      <c r="H480" s="39"/>
      <c r="I480" s="39"/>
      <c r="J480" s="39"/>
      <c r="K480" s="39"/>
      <c r="L480" s="39"/>
      <c r="M480" s="39"/>
      <c r="N480" s="39"/>
      <c r="O480" s="39"/>
      <c r="P480" s="39"/>
      <c r="Q480" s="39"/>
      <c r="R480" s="39"/>
      <c r="S480" s="39"/>
      <c r="T480" s="39"/>
      <c r="U480" s="39"/>
      <c r="V480" s="39"/>
      <c r="W480" s="39"/>
      <c r="X480" s="39"/>
      <c r="Y480" s="39"/>
    </row>
    <row r="481" spans="1:25" ht="12.75" customHeight="1" x14ac:dyDescent="0.25">
      <c r="A481" s="39"/>
      <c r="B481" s="39"/>
      <c r="C481" s="39"/>
      <c r="D481" s="39"/>
      <c r="E481" s="383"/>
      <c r="F481" s="39"/>
      <c r="G481" s="39"/>
      <c r="H481" s="39"/>
      <c r="I481" s="39"/>
      <c r="J481" s="39"/>
      <c r="K481" s="39"/>
      <c r="L481" s="39"/>
      <c r="M481" s="39"/>
      <c r="N481" s="39"/>
      <c r="O481" s="39"/>
      <c r="P481" s="39"/>
      <c r="Q481" s="39"/>
      <c r="R481" s="39"/>
      <c r="S481" s="39"/>
      <c r="T481" s="39"/>
      <c r="U481" s="39"/>
      <c r="V481" s="39"/>
      <c r="W481" s="39"/>
      <c r="X481" s="39"/>
      <c r="Y481" s="39"/>
    </row>
    <row r="482" spans="1:25" ht="12.75" customHeight="1" x14ac:dyDescent="0.25">
      <c r="A482" s="39"/>
      <c r="B482" s="39"/>
      <c r="C482" s="39"/>
      <c r="D482" s="39"/>
      <c r="E482" s="383"/>
      <c r="F482" s="39"/>
      <c r="G482" s="39"/>
      <c r="H482" s="39"/>
      <c r="I482" s="39"/>
      <c r="J482" s="39"/>
      <c r="K482" s="39"/>
      <c r="L482" s="39"/>
      <c r="M482" s="39"/>
      <c r="N482" s="39"/>
      <c r="O482" s="39"/>
      <c r="P482" s="39"/>
      <c r="Q482" s="39"/>
      <c r="R482" s="39"/>
      <c r="S482" s="39"/>
      <c r="T482" s="39"/>
      <c r="U482" s="39"/>
      <c r="V482" s="39"/>
      <c r="W482" s="39"/>
      <c r="X482" s="39"/>
      <c r="Y482" s="39"/>
    </row>
    <row r="483" spans="1:25" ht="12.75" customHeight="1" x14ac:dyDescent="0.25">
      <c r="A483" s="39"/>
      <c r="B483" s="39"/>
      <c r="C483" s="39"/>
      <c r="D483" s="39"/>
      <c r="E483" s="383"/>
      <c r="F483" s="39"/>
      <c r="G483" s="39"/>
      <c r="H483" s="39"/>
      <c r="I483" s="39"/>
      <c r="J483" s="39"/>
      <c r="K483" s="39"/>
      <c r="L483" s="39"/>
      <c r="M483" s="39"/>
      <c r="N483" s="39"/>
      <c r="O483" s="39"/>
      <c r="P483" s="39"/>
      <c r="Q483" s="39"/>
      <c r="R483" s="39"/>
      <c r="S483" s="39"/>
      <c r="T483" s="39"/>
      <c r="U483" s="39"/>
      <c r="V483" s="39"/>
      <c r="W483" s="39"/>
      <c r="X483" s="39"/>
      <c r="Y483" s="39"/>
    </row>
    <row r="484" spans="1:25" ht="12.75" customHeight="1" x14ac:dyDescent="0.25">
      <c r="A484" s="39"/>
      <c r="B484" s="39"/>
      <c r="C484" s="39"/>
      <c r="D484" s="39"/>
      <c r="E484" s="383"/>
      <c r="F484" s="39"/>
      <c r="G484" s="39"/>
      <c r="H484" s="39"/>
      <c r="I484" s="39"/>
      <c r="J484" s="39"/>
      <c r="K484" s="39"/>
      <c r="L484" s="39"/>
      <c r="M484" s="39"/>
      <c r="N484" s="39"/>
      <c r="O484" s="39"/>
      <c r="P484" s="39"/>
      <c r="Q484" s="39"/>
      <c r="R484" s="39"/>
      <c r="S484" s="39"/>
      <c r="T484" s="39"/>
      <c r="U484" s="39"/>
      <c r="V484" s="39"/>
      <c r="W484" s="39"/>
      <c r="X484" s="39"/>
      <c r="Y484" s="39"/>
    </row>
    <row r="485" spans="1:25" ht="12.75" customHeight="1" x14ac:dyDescent="0.25">
      <c r="A485" s="39"/>
      <c r="B485" s="39"/>
      <c r="C485" s="39"/>
      <c r="D485" s="39"/>
      <c r="E485" s="383"/>
      <c r="F485" s="39"/>
      <c r="G485" s="39"/>
      <c r="H485" s="39"/>
      <c r="I485" s="39"/>
      <c r="J485" s="39"/>
      <c r="K485" s="39"/>
      <c r="L485" s="39"/>
      <c r="M485" s="39"/>
      <c r="N485" s="39"/>
      <c r="O485" s="39"/>
      <c r="P485" s="39"/>
      <c r="Q485" s="39"/>
      <c r="R485" s="39"/>
      <c r="S485" s="39"/>
      <c r="T485" s="39"/>
      <c r="U485" s="39"/>
      <c r="V485" s="39"/>
      <c r="W485" s="39"/>
      <c r="X485" s="39"/>
      <c r="Y485" s="39"/>
    </row>
    <row r="486" spans="1:25" ht="12.75" customHeight="1" x14ac:dyDescent="0.25">
      <c r="A486" s="39"/>
      <c r="B486" s="39"/>
      <c r="C486" s="39"/>
      <c r="D486" s="39"/>
      <c r="E486" s="383"/>
      <c r="F486" s="39"/>
      <c r="G486" s="39"/>
      <c r="H486" s="39"/>
      <c r="I486" s="39"/>
      <c r="J486" s="39"/>
      <c r="K486" s="39"/>
      <c r="L486" s="39"/>
      <c r="M486" s="39"/>
      <c r="N486" s="39"/>
      <c r="O486" s="39"/>
      <c r="P486" s="39"/>
      <c r="Q486" s="39"/>
      <c r="R486" s="39"/>
      <c r="S486" s="39"/>
      <c r="T486" s="39"/>
      <c r="U486" s="39"/>
      <c r="V486" s="39"/>
      <c r="W486" s="39"/>
      <c r="X486" s="39"/>
      <c r="Y486" s="39"/>
    </row>
    <row r="487" spans="1:25" ht="12.75" customHeight="1" x14ac:dyDescent="0.25">
      <c r="A487" s="39"/>
      <c r="B487" s="39"/>
      <c r="C487" s="39"/>
      <c r="D487" s="39"/>
      <c r="E487" s="383"/>
      <c r="F487" s="39"/>
      <c r="G487" s="39"/>
      <c r="H487" s="39"/>
      <c r="I487" s="39"/>
      <c r="J487" s="39"/>
      <c r="K487" s="39"/>
      <c r="L487" s="39"/>
      <c r="M487" s="39"/>
      <c r="N487" s="39"/>
      <c r="O487" s="39"/>
      <c r="P487" s="39"/>
      <c r="Q487" s="39"/>
      <c r="R487" s="39"/>
      <c r="S487" s="39"/>
      <c r="T487" s="39"/>
      <c r="U487" s="39"/>
      <c r="V487" s="39"/>
      <c r="W487" s="39"/>
      <c r="X487" s="39"/>
      <c r="Y487" s="39"/>
    </row>
    <row r="488" spans="1:25" ht="12.75" customHeight="1" x14ac:dyDescent="0.25">
      <c r="A488" s="39"/>
      <c r="B488" s="39"/>
      <c r="C488" s="39"/>
      <c r="D488" s="39"/>
      <c r="E488" s="383"/>
      <c r="F488" s="39"/>
      <c r="G488" s="39"/>
      <c r="H488" s="39"/>
      <c r="I488" s="39"/>
      <c r="J488" s="39"/>
      <c r="K488" s="39"/>
      <c r="L488" s="39"/>
      <c r="M488" s="39"/>
      <c r="N488" s="39"/>
      <c r="O488" s="39"/>
      <c r="P488" s="39"/>
      <c r="Q488" s="39"/>
      <c r="R488" s="39"/>
      <c r="S488" s="39"/>
      <c r="T488" s="39"/>
      <c r="U488" s="39"/>
      <c r="V488" s="39"/>
      <c r="W488" s="39"/>
      <c r="X488" s="39"/>
      <c r="Y488" s="39"/>
    </row>
    <row r="489" spans="1:25" ht="12.75" customHeight="1" x14ac:dyDescent="0.25">
      <c r="A489" s="39"/>
      <c r="B489" s="39"/>
      <c r="C489" s="39"/>
      <c r="D489" s="39"/>
      <c r="E489" s="383"/>
      <c r="F489" s="39"/>
      <c r="G489" s="39"/>
      <c r="H489" s="39"/>
      <c r="I489" s="39"/>
      <c r="J489" s="39"/>
      <c r="K489" s="39"/>
      <c r="L489" s="39"/>
      <c r="M489" s="39"/>
      <c r="N489" s="39"/>
      <c r="O489" s="39"/>
      <c r="P489" s="39"/>
      <c r="Q489" s="39"/>
      <c r="R489" s="39"/>
      <c r="S489" s="39"/>
      <c r="T489" s="39"/>
      <c r="U489" s="39"/>
      <c r="V489" s="39"/>
      <c r="W489" s="39"/>
      <c r="X489" s="39"/>
      <c r="Y489" s="39"/>
    </row>
    <row r="490" spans="1:25" ht="12.75" customHeight="1" x14ac:dyDescent="0.25">
      <c r="A490" s="39"/>
      <c r="B490" s="39"/>
      <c r="C490" s="39"/>
      <c r="D490" s="39"/>
      <c r="E490" s="383"/>
      <c r="F490" s="39"/>
      <c r="G490" s="39"/>
      <c r="H490" s="39"/>
      <c r="I490" s="39"/>
      <c r="J490" s="39"/>
      <c r="K490" s="39"/>
      <c r="L490" s="39"/>
      <c r="M490" s="39"/>
      <c r="N490" s="39"/>
      <c r="O490" s="39"/>
      <c r="P490" s="39"/>
      <c r="Q490" s="39"/>
      <c r="R490" s="39"/>
      <c r="S490" s="39"/>
      <c r="T490" s="39"/>
      <c r="U490" s="39"/>
      <c r="V490" s="39"/>
      <c r="W490" s="39"/>
      <c r="X490" s="39"/>
      <c r="Y490" s="39"/>
    </row>
    <row r="491" spans="1:25" ht="12.75" customHeight="1" x14ac:dyDescent="0.25">
      <c r="A491" s="39"/>
      <c r="B491" s="39"/>
      <c r="C491" s="39"/>
      <c r="D491" s="39"/>
      <c r="E491" s="383"/>
      <c r="F491" s="39"/>
      <c r="G491" s="39"/>
      <c r="H491" s="39"/>
      <c r="I491" s="39"/>
      <c r="J491" s="39"/>
      <c r="K491" s="39"/>
      <c r="L491" s="39"/>
      <c r="M491" s="39"/>
      <c r="N491" s="39"/>
      <c r="O491" s="39"/>
      <c r="P491" s="39"/>
      <c r="Q491" s="39"/>
      <c r="R491" s="39"/>
      <c r="S491" s="39"/>
      <c r="T491" s="39"/>
      <c r="U491" s="39"/>
      <c r="V491" s="39"/>
      <c r="W491" s="39"/>
      <c r="X491" s="39"/>
      <c r="Y491" s="39"/>
    </row>
    <row r="492" spans="1:25" ht="12.75" customHeight="1" x14ac:dyDescent="0.25">
      <c r="A492" s="39"/>
      <c r="B492" s="39"/>
      <c r="C492" s="39"/>
      <c r="D492" s="39"/>
      <c r="E492" s="383"/>
      <c r="F492" s="39"/>
      <c r="G492" s="39"/>
      <c r="H492" s="39"/>
      <c r="I492" s="39"/>
      <c r="J492" s="39"/>
      <c r="K492" s="39"/>
      <c r="L492" s="39"/>
      <c r="M492" s="39"/>
      <c r="N492" s="39"/>
      <c r="O492" s="39"/>
      <c r="P492" s="39"/>
      <c r="Q492" s="39"/>
      <c r="R492" s="39"/>
      <c r="S492" s="39"/>
      <c r="T492" s="39"/>
      <c r="U492" s="39"/>
      <c r="V492" s="39"/>
      <c r="W492" s="39"/>
      <c r="X492" s="39"/>
      <c r="Y492" s="39"/>
    </row>
    <row r="493" spans="1:25" ht="12.75" customHeight="1" x14ac:dyDescent="0.25">
      <c r="A493" s="39"/>
      <c r="B493" s="39"/>
      <c r="C493" s="39"/>
      <c r="D493" s="39"/>
      <c r="E493" s="383"/>
      <c r="F493" s="39"/>
      <c r="G493" s="39"/>
      <c r="H493" s="39"/>
      <c r="I493" s="39"/>
      <c r="J493" s="39"/>
      <c r="K493" s="39"/>
      <c r="L493" s="39"/>
      <c r="M493" s="39"/>
      <c r="N493" s="39"/>
      <c r="O493" s="39"/>
      <c r="P493" s="39"/>
      <c r="Q493" s="39"/>
      <c r="R493" s="39"/>
      <c r="S493" s="39"/>
      <c r="T493" s="39"/>
      <c r="U493" s="39"/>
      <c r="V493" s="39"/>
      <c r="W493" s="39"/>
      <c r="X493" s="39"/>
      <c r="Y493" s="39"/>
    </row>
    <row r="494" spans="1:25" ht="12.75" customHeight="1" x14ac:dyDescent="0.25">
      <c r="A494" s="39"/>
      <c r="B494" s="39"/>
      <c r="C494" s="39"/>
      <c r="D494" s="39"/>
      <c r="E494" s="383"/>
      <c r="F494" s="39"/>
      <c r="G494" s="39"/>
      <c r="H494" s="39"/>
      <c r="I494" s="39"/>
      <c r="J494" s="39"/>
      <c r="K494" s="39"/>
      <c r="L494" s="39"/>
      <c r="M494" s="39"/>
      <c r="N494" s="39"/>
      <c r="O494" s="39"/>
      <c r="P494" s="39"/>
      <c r="Q494" s="39"/>
      <c r="R494" s="39"/>
      <c r="S494" s="39"/>
      <c r="T494" s="39"/>
      <c r="U494" s="39"/>
      <c r="V494" s="39"/>
      <c r="W494" s="39"/>
      <c r="X494" s="39"/>
      <c r="Y494" s="39"/>
    </row>
    <row r="495" spans="1:25" ht="12.75" customHeight="1" x14ac:dyDescent="0.25">
      <c r="A495" s="39"/>
      <c r="B495" s="39"/>
      <c r="C495" s="39"/>
      <c r="D495" s="39"/>
      <c r="E495" s="383"/>
      <c r="F495" s="39"/>
      <c r="G495" s="39"/>
      <c r="H495" s="39"/>
      <c r="I495" s="39"/>
      <c r="J495" s="39"/>
      <c r="K495" s="39"/>
      <c r="L495" s="39"/>
      <c r="M495" s="39"/>
      <c r="N495" s="39"/>
      <c r="O495" s="39"/>
      <c r="P495" s="39"/>
      <c r="Q495" s="39"/>
      <c r="R495" s="39"/>
      <c r="S495" s="39"/>
      <c r="T495" s="39"/>
      <c r="U495" s="39"/>
      <c r="V495" s="39"/>
      <c r="W495" s="39"/>
      <c r="X495" s="39"/>
      <c r="Y495" s="39"/>
    </row>
    <row r="496" spans="1:25" ht="12.75" customHeight="1" x14ac:dyDescent="0.25">
      <c r="A496" s="39"/>
      <c r="B496" s="39"/>
      <c r="C496" s="39"/>
      <c r="D496" s="39"/>
      <c r="E496" s="383"/>
      <c r="F496" s="39"/>
      <c r="G496" s="39"/>
      <c r="H496" s="39"/>
      <c r="I496" s="39"/>
      <c r="J496" s="39"/>
      <c r="K496" s="39"/>
      <c r="L496" s="39"/>
      <c r="M496" s="39"/>
      <c r="N496" s="39"/>
      <c r="O496" s="39"/>
      <c r="P496" s="39"/>
      <c r="Q496" s="39"/>
      <c r="R496" s="39"/>
      <c r="S496" s="39"/>
      <c r="T496" s="39"/>
      <c r="U496" s="39"/>
      <c r="V496" s="39"/>
      <c r="W496" s="39"/>
      <c r="X496" s="39"/>
      <c r="Y496" s="39"/>
    </row>
    <row r="497" spans="1:25" ht="12.75" customHeight="1" x14ac:dyDescent="0.25">
      <c r="A497" s="39"/>
      <c r="B497" s="39"/>
      <c r="C497" s="39"/>
      <c r="D497" s="39"/>
      <c r="E497" s="383"/>
      <c r="F497" s="39"/>
      <c r="G497" s="39"/>
      <c r="H497" s="39"/>
      <c r="I497" s="39"/>
      <c r="J497" s="39"/>
      <c r="K497" s="39"/>
      <c r="L497" s="39"/>
      <c r="M497" s="39"/>
      <c r="N497" s="39"/>
      <c r="O497" s="39"/>
      <c r="P497" s="39"/>
      <c r="Q497" s="39"/>
      <c r="R497" s="39"/>
      <c r="S497" s="39"/>
      <c r="T497" s="39"/>
      <c r="U497" s="39"/>
      <c r="V497" s="39"/>
      <c r="W497" s="39"/>
      <c r="X497" s="39"/>
      <c r="Y497" s="39"/>
    </row>
    <row r="498" spans="1:25" ht="12.75" customHeight="1" x14ac:dyDescent="0.25">
      <c r="A498" s="39"/>
      <c r="B498" s="39"/>
      <c r="C498" s="39"/>
      <c r="D498" s="39"/>
      <c r="E498" s="383"/>
      <c r="F498" s="39"/>
      <c r="G498" s="39"/>
      <c r="H498" s="39"/>
      <c r="I498" s="39"/>
      <c r="J498" s="39"/>
      <c r="K498" s="39"/>
      <c r="L498" s="39"/>
      <c r="M498" s="39"/>
      <c r="N498" s="39"/>
      <c r="O498" s="39"/>
      <c r="P498" s="39"/>
      <c r="Q498" s="39"/>
      <c r="R498" s="39"/>
      <c r="S498" s="39"/>
      <c r="T498" s="39"/>
      <c r="U498" s="39"/>
      <c r="V498" s="39"/>
      <c r="W498" s="39"/>
      <c r="X498" s="39"/>
      <c r="Y498" s="39"/>
    </row>
    <row r="499" spans="1:25" ht="12.75" customHeight="1" x14ac:dyDescent="0.25">
      <c r="A499" s="39"/>
      <c r="B499" s="39"/>
      <c r="C499" s="39"/>
      <c r="D499" s="39"/>
      <c r="E499" s="383"/>
      <c r="F499" s="39"/>
      <c r="G499" s="39"/>
      <c r="H499" s="39"/>
      <c r="I499" s="39"/>
      <c r="J499" s="39"/>
      <c r="K499" s="39"/>
      <c r="L499" s="39"/>
      <c r="M499" s="39"/>
      <c r="N499" s="39"/>
      <c r="O499" s="39"/>
      <c r="P499" s="39"/>
      <c r="Q499" s="39"/>
      <c r="R499" s="39"/>
      <c r="S499" s="39"/>
      <c r="T499" s="39"/>
      <c r="U499" s="39"/>
      <c r="V499" s="39"/>
      <c r="W499" s="39"/>
      <c r="X499" s="39"/>
      <c r="Y499" s="39"/>
    </row>
    <row r="500" spans="1:25" ht="12.75" customHeight="1" x14ac:dyDescent="0.25">
      <c r="A500" s="39"/>
      <c r="B500" s="39"/>
      <c r="C500" s="39"/>
      <c r="D500" s="39"/>
      <c r="E500" s="383"/>
      <c r="F500" s="39"/>
      <c r="G500" s="39"/>
      <c r="H500" s="39"/>
      <c r="I500" s="39"/>
      <c r="J500" s="39"/>
      <c r="K500" s="39"/>
      <c r="L500" s="39"/>
      <c r="M500" s="39"/>
      <c r="N500" s="39"/>
      <c r="O500" s="39"/>
      <c r="P500" s="39"/>
      <c r="Q500" s="39"/>
      <c r="R500" s="39"/>
      <c r="S500" s="39"/>
      <c r="T500" s="39"/>
      <c r="U500" s="39"/>
      <c r="V500" s="39"/>
      <c r="W500" s="39"/>
      <c r="X500" s="39"/>
      <c r="Y500" s="39"/>
    </row>
    <row r="501" spans="1:25" ht="12.75" customHeight="1" x14ac:dyDescent="0.25">
      <c r="A501" s="39"/>
      <c r="B501" s="39"/>
      <c r="C501" s="39"/>
      <c r="D501" s="39"/>
      <c r="E501" s="383"/>
      <c r="F501" s="39"/>
      <c r="G501" s="39"/>
      <c r="H501" s="39"/>
      <c r="I501" s="39"/>
      <c r="J501" s="39"/>
      <c r="K501" s="39"/>
      <c r="L501" s="39"/>
      <c r="M501" s="39"/>
      <c r="N501" s="39"/>
      <c r="O501" s="39"/>
      <c r="P501" s="39"/>
      <c r="Q501" s="39"/>
      <c r="R501" s="39"/>
      <c r="S501" s="39"/>
      <c r="T501" s="39"/>
      <c r="U501" s="39"/>
      <c r="V501" s="39"/>
      <c r="W501" s="39"/>
      <c r="X501" s="39"/>
      <c r="Y501" s="39"/>
    </row>
    <row r="502" spans="1:25" ht="12.75" customHeight="1" x14ac:dyDescent="0.25">
      <c r="A502" s="39"/>
      <c r="B502" s="39"/>
      <c r="C502" s="39"/>
      <c r="D502" s="39"/>
      <c r="E502" s="383"/>
      <c r="F502" s="39"/>
      <c r="G502" s="39"/>
      <c r="H502" s="39"/>
      <c r="I502" s="39"/>
      <c r="J502" s="39"/>
      <c r="K502" s="39"/>
      <c r="L502" s="39"/>
      <c r="M502" s="39"/>
      <c r="N502" s="39"/>
      <c r="O502" s="39"/>
      <c r="P502" s="39"/>
      <c r="Q502" s="39"/>
      <c r="R502" s="39"/>
      <c r="S502" s="39"/>
      <c r="T502" s="39"/>
      <c r="U502" s="39"/>
      <c r="V502" s="39"/>
      <c r="W502" s="39"/>
      <c r="X502" s="39"/>
      <c r="Y502" s="39"/>
    </row>
    <row r="503" spans="1:25" ht="12.75" customHeight="1" x14ac:dyDescent="0.25">
      <c r="A503" s="39"/>
      <c r="B503" s="39"/>
      <c r="C503" s="39"/>
      <c r="D503" s="39"/>
      <c r="E503" s="383"/>
      <c r="F503" s="39"/>
      <c r="G503" s="39"/>
      <c r="H503" s="39"/>
      <c r="I503" s="39"/>
      <c r="J503" s="39"/>
      <c r="K503" s="39"/>
      <c r="L503" s="39"/>
      <c r="M503" s="39"/>
      <c r="N503" s="39"/>
      <c r="O503" s="39"/>
      <c r="P503" s="39"/>
      <c r="Q503" s="39"/>
      <c r="R503" s="39"/>
      <c r="S503" s="39"/>
      <c r="T503" s="39"/>
      <c r="U503" s="39"/>
      <c r="V503" s="39"/>
      <c r="W503" s="39"/>
      <c r="X503" s="39"/>
      <c r="Y503" s="39"/>
    </row>
    <row r="504" spans="1:25" ht="12.75" customHeight="1" x14ac:dyDescent="0.25">
      <c r="A504" s="39"/>
      <c r="B504" s="39"/>
      <c r="C504" s="39"/>
      <c r="D504" s="39"/>
      <c r="E504" s="383"/>
      <c r="F504" s="39"/>
      <c r="G504" s="39"/>
      <c r="H504" s="39"/>
      <c r="I504" s="39"/>
      <c r="J504" s="39"/>
      <c r="K504" s="39"/>
      <c r="L504" s="39"/>
      <c r="M504" s="39"/>
      <c r="N504" s="39"/>
      <c r="O504" s="39"/>
      <c r="P504" s="39"/>
      <c r="Q504" s="39"/>
      <c r="R504" s="39"/>
      <c r="S504" s="39"/>
      <c r="T504" s="39"/>
      <c r="U504" s="39"/>
      <c r="V504" s="39"/>
      <c r="W504" s="39"/>
      <c r="X504" s="39"/>
      <c r="Y504" s="39"/>
    </row>
    <row r="505" spans="1:25" ht="12.75" customHeight="1" x14ac:dyDescent="0.25">
      <c r="A505" s="39"/>
      <c r="B505" s="39"/>
      <c r="C505" s="39"/>
      <c r="D505" s="39"/>
      <c r="E505" s="383"/>
      <c r="F505" s="39"/>
      <c r="G505" s="39"/>
      <c r="H505" s="39"/>
      <c r="I505" s="39"/>
      <c r="J505" s="39"/>
      <c r="K505" s="39"/>
      <c r="L505" s="39"/>
      <c r="M505" s="39"/>
      <c r="N505" s="39"/>
      <c r="O505" s="39"/>
      <c r="P505" s="39"/>
      <c r="Q505" s="39"/>
      <c r="R505" s="39"/>
      <c r="S505" s="39"/>
      <c r="T505" s="39"/>
      <c r="U505" s="39"/>
      <c r="V505" s="39"/>
      <c r="W505" s="39"/>
      <c r="X505" s="39"/>
      <c r="Y505" s="39"/>
    </row>
    <row r="506" spans="1:25" ht="12.75" customHeight="1" x14ac:dyDescent="0.25">
      <c r="A506" s="39"/>
      <c r="B506" s="39"/>
      <c r="C506" s="39"/>
      <c r="D506" s="39"/>
      <c r="E506" s="383"/>
      <c r="F506" s="39"/>
      <c r="G506" s="39"/>
      <c r="H506" s="39"/>
      <c r="I506" s="39"/>
      <c r="J506" s="39"/>
      <c r="K506" s="39"/>
      <c r="L506" s="39"/>
      <c r="M506" s="39"/>
      <c r="N506" s="39"/>
      <c r="O506" s="39"/>
      <c r="P506" s="39"/>
      <c r="Q506" s="39"/>
      <c r="R506" s="39"/>
      <c r="S506" s="39"/>
      <c r="T506" s="39"/>
      <c r="U506" s="39"/>
      <c r="V506" s="39"/>
      <c r="W506" s="39"/>
      <c r="X506" s="39"/>
      <c r="Y506" s="39"/>
    </row>
    <row r="507" spans="1:25" ht="12.75" customHeight="1" x14ac:dyDescent="0.25">
      <c r="A507" s="39"/>
      <c r="B507" s="39"/>
      <c r="C507" s="39"/>
      <c r="D507" s="39"/>
      <c r="E507" s="383"/>
      <c r="F507" s="39"/>
      <c r="G507" s="39"/>
      <c r="H507" s="39"/>
      <c r="I507" s="39"/>
      <c r="J507" s="39"/>
      <c r="K507" s="39"/>
      <c r="L507" s="39"/>
      <c r="M507" s="39"/>
      <c r="N507" s="39"/>
      <c r="O507" s="39"/>
      <c r="P507" s="39"/>
      <c r="Q507" s="39"/>
      <c r="R507" s="39"/>
      <c r="S507" s="39"/>
      <c r="T507" s="39"/>
      <c r="U507" s="39"/>
      <c r="V507" s="39"/>
      <c r="W507" s="39"/>
      <c r="X507" s="39"/>
      <c r="Y507" s="39"/>
    </row>
    <row r="508" spans="1:25" ht="12.75" customHeight="1" x14ac:dyDescent="0.25">
      <c r="A508" s="39"/>
      <c r="B508" s="39"/>
      <c r="C508" s="39"/>
      <c r="D508" s="39"/>
      <c r="E508" s="383"/>
      <c r="F508" s="39"/>
      <c r="G508" s="39"/>
      <c r="H508" s="39"/>
      <c r="I508" s="39"/>
      <c r="J508" s="39"/>
      <c r="K508" s="39"/>
      <c r="L508" s="39"/>
      <c r="M508" s="39"/>
      <c r="N508" s="39"/>
      <c r="O508" s="39"/>
      <c r="P508" s="39"/>
      <c r="Q508" s="39"/>
      <c r="R508" s="39"/>
      <c r="S508" s="39"/>
      <c r="T508" s="39"/>
      <c r="U508" s="39"/>
      <c r="V508" s="39"/>
      <c r="W508" s="39"/>
      <c r="X508" s="39"/>
      <c r="Y508" s="39"/>
    </row>
    <row r="509" spans="1:25" ht="12.75" customHeight="1" x14ac:dyDescent="0.25">
      <c r="A509" s="39"/>
      <c r="B509" s="39"/>
      <c r="C509" s="39"/>
      <c r="D509" s="39"/>
      <c r="E509" s="383"/>
      <c r="F509" s="39"/>
      <c r="G509" s="39"/>
      <c r="H509" s="39"/>
      <c r="I509" s="39"/>
      <c r="J509" s="39"/>
      <c r="K509" s="39"/>
      <c r="L509" s="39"/>
      <c r="M509" s="39"/>
      <c r="N509" s="39"/>
      <c r="O509" s="39"/>
      <c r="P509" s="39"/>
      <c r="Q509" s="39"/>
      <c r="R509" s="39"/>
      <c r="S509" s="39"/>
      <c r="T509" s="39"/>
      <c r="U509" s="39"/>
      <c r="V509" s="39"/>
      <c r="W509" s="39"/>
      <c r="X509" s="39"/>
      <c r="Y509" s="39"/>
    </row>
    <row r="510" spans="1:25" ht="12.75" customHeight="1" x14ac:dyDescent="0.25">
      <c r="A510" s="39"/>
      <c r="B510" s="39"/>
      <c r="C510" s="39"/>
      <c r="D510" s="39"/>
      <c r="E510" s="383"/>
      <c r="F510" s="39"/>
      <c r="G510" s="39"/>
      <c r="H510" s="39"/>
      <c r="I510" s="39"/>
      <c r="J510" s="39"/>
      <c r="K510" s="39"/>
      <c r="L510" s="39"/>
      <c r="M510" s="39"/>
      <c r="N510" s="39"/>
      <c r="O510" s="39"/>
      <c r="P510" s="39"/>
      <c r="Q510" s="39"/>
      <c r="R510" s="39"/>
      <c r="S510" s="39"/>
      <c r="T510" s="39"/>
      <c r="U510" s="39"/>
      <c r="V510" s="39"/>
      <c r="W510" s="39"/>
      <c r="X510" s="39"/>
      <c r="Y510" s="39"/>
    </row>
    <row r="511" spans="1:25" ht="12.75" customHeight="1" x14ac:dyDescent="0.25">
      <c r="A511" s="39"/>
      <c r="B511" s="39"/>
      <c r="C511" s="39"/>
      <c r="D511" s="39"/>
      <c r="E511" s="383"/>
      <c r="F511" s="39"/>
      <c r="G511" s="39"/>
      <c r="H511" s="39"/>
      <c r="I511" s="39"/>
      <c r="J511" s="39"/>
      <c r="K511" s="39"/>
      <c r="L511" s="39"/>
      <c r="M511" s="39"/>
      <c r="N511" s="39"/>
      <c r="O511" s="39"/>
      <c r="P511" s="39"/>
      <c r="Q511" s="39"/>
      <c r="R511" s="39"/>
      <c r="S511" s="39"/>
      <c r="T511" s="39"/>
      <c r="U511" s="39"/>
      <c r="V511" s="39"/>
      <c r="W511" s="39"/>
      <c r="X511" s="39"/>
      <c r="Y511" s="39"/>
    </row>
    <row r="512" spans="1:25" ht="12.75" customHeight="1" x14ac:dyDescent="0.25">
      <c r="A512" s="39"/>
      <c r="B512" s="39"/>
      <c r="C512" s="39"/>
      <c r="D512" s="39"/>
      <c r="E512" s="383"/>
      <c r="F512" s="39"/>
      <c r="G512" s="39"/>
      <c r="H512" s="39"/>
      <c r="I512" s="39"/>
      <c r="J512" s="39"/>
      <c r="K512" s="39"/>
      <c r="L512" s="39"/>
      <c r="M512" s="39"/>
      <c r="N512" s="39"/>
      <c r="O512" s="39"/>
      <c r="P512" s="39"/>
      <c r="Q512" s="39"/>
      <c r="R512" s="39"/>
      <c r="S512" s="39"/>
      <c r="T512" s="39"/>
      <c r="U512" s="39"/>
      <c r="V512" s="39"/>
      <c r="W512" s="39"/>
      <c r="X512" s="39"/>
      <c r="Y512" s="39"/>
    </row>
    <row r="513" spans="1:25" ht="12.75" customHeight="1" x14ac:dyDescent="0.25">
      <c r="A513" s="39"/>
      <c r="B513" s="39"/>
      <c r="C513" s="39"/>
      <c r="D513" s="39"/>
      <c r="E513" s="383"/>
      <c r="F513" s="39"/>
      <c r="G513" s="39"/>
      <c r="H513" s="39"/>
      <c r="I513" s="39"/>
      <c r="J513" s="39"/>
      <c r="K513" s="39"/>
      <c r="L513" s="39"/>
      <c r="M513" s="39"/>
      <c r="N513" s="39"/>
      <c r="O513" s="39"/>
      <c r="P513" s="39"/>
      <c r="Q513" s="39"/>
      <c r="R513" s="39"/>
      <c r="S513" s="39"/>
      <c r="T513" s="39"/>
      <c r="U513" s="39"/>
      <c r="V513" s="39"/>
      <c r="W513" s="39"/>
      <c r="X513" s="39"/>
      <c r="Y513" s="39"/>
    </row>
    <row r="514" spans="1:25" ht="12.75" customHeight="1" x14ac:dyDescent="0.25">
      <c r="A514" s="39"/>
      <c r="B514" s="39"/>
      <c r="C514" s="39"/>
      <c r="D514" s="39"/>
      <c r="E514" s="383"/>
      <c r="F514" s="39"/>
      <c r="G514" s="39"/>
      <c r="H514" s="39"/>
      <c r="I514" s="39"/>
      <c r="J514" s="39"/>
      <c r="K514" s="39"/>
      <c r="L514" s="39"/>
      <c r="M514" s="39"/>
      <c r="N514" s="39"/>
      <c r="O514" s="39"/>
      <c r="P514" s="39"/>
      <c r="Q514" s="39"/>
      <c r="R514" s="39"/>
      <c r="S514" s="39"/>
      <c r="T514" s="39"/>
      <c r="U514" s="39"/>
      <c r="V514" s="39"/>
      <c r="W514" s="39"/>
      <c r="X514" s="39"/>
      <c r="Y514" s="39"/>
    </row>
    <row r="515" spans="1:25" ht="12.75" customHeight="1" x14ac:dyDescent="0.25">
      <c r="A515" s="39"/>
      <c r="B515" s="39"/>
      <c r="C515" s="39"/>
      <c r="D515" s="39"/>
      <c r="E515" s="383"/>
      <c r="F515" s="39"/>
      <c r="G515" s="39"/>
      <c r="H515" s="39"/>
      <c r="I515" s="39"/>
      <c r="J515" s="39"/>
      <c r="K515" s="39"/>
      <c r="L515" s="39"/>
      <c r="M515" s="39"/>
      <c r="N515" s="39"/>
      <c r="O515" s="39"/>
      <c r="P515" s="39"/>
      <c r="Q515" s="39"/>
      <c r="R515" s="39"/>
      <c r="S515" s="39"/>
      <c r="T515" s="39"/>
      <c r="U515" s="39"/>
      <c r="V515" s="39"/>
      <c r="W515" s="39"/>
      <c r="X515" s="39"/>
      <c r="Y515" s="39"/>
    </row>
    <row r="516" spans="1:25" ht="12.75" customHeight="1" x14ac:dyDescent="0.25">
      <c r="A516" s="39"/>
      <c r="B516" s="39"/>
      <c r="C516" s="39"/>
      <c r="D516" s="39"/>
      <c r="E516" s="383"/>
      <c r="F516" s="39"/>
      <c r="G516" s="39"/>
      <c r="H516" s="39"/>
      <c r="I516" s="39"/>
      <c r="J516" s="39"/>
      <c r="K516" s="39"/>
      <c r="L516" s="39"/>
      <c r="M516" s="39"/>
      <c r="N516" s="39"/>
      <c r="O516" s="39"/>
      <c r="P516" s="39"/>
      <c r="Q516" s="39"/>
      <c r="R516" s="39"/>
      <c r="S516" s="39"/>
      <c r="T516" s="39"/>
      <c r="U516" s="39"/>
      <c r="V516" s="39"/>
      <c r="W516" s="39"/>
      <c r="X516" s="39"/>
      <c r="Y516" s="39"/>
    </row>
    <row r="517" spans="1:25" ht="12.75" customHeight="1" x14ac:dyDescent="0.25">
      <c r="A517" s="39"/>
      <c r="B517" s="39"/>
      <c r="C517" s="39"/>
      <c r="D517" s="39"/>
      <c r="E517" s="383"/>
      <c r="F517" s="39"/>
      <c r="G517" s="39"/>
      <c r="H517" s="39"/>
      <c r="I517" s="39"/>
      <c r="J517" s="39"/>
      <c r="K517" s="39"/>
      <c r="L517" s="39"/>
      <c r="M517" s="39"/>
      <c r="N517" s="39"/>
      <c r="O517" s="39"/>
      <c r="P517" s="39"/>
      <c r="Q517" s="39"/>
      <c r="R517" s="39"/>
      <c r="S517" s="39"/>
      <c r="T517" s="39"/>
      <c r="U517" s="39"/>
      <c r="V517" s="39"/>
      <c r="W517" s="39"/>
      <c r="X517" s="39"/>
      <c r="Y517" s="39"/>
    </row>
    <row r="518" spans="1:25" ht="12.75" customHeight="1" x14ac:dyDescent="0.25">
      <c r="A518" s="39"/>
      <c r="B518" s="39"/>
      <c r="C518" s="39"/>
      <c r="D518" s="39"/>
      <c r="E518" s="383"/>
      <c r="F518" s="39"/>
      <c r="G518" s="39"/>
      <c r="H518" s="39"/>
      <c r="I518" s="39"/>
      <c r="J518" s="39"/>
      <c r="K518" s="39"/>
      <c r="L518" s="39"/>
      <c r="M518" s="39"/>
      <c r="N518" s="39"/>
      <c r="O518" s="39"/>
      <c r="P518" s="39"/>
      <c r="Q518" s="39"/>
      <c r="R518" s="39"/>
      <c r="S518" s="39"/>
      <c r="T518" s="39"/>
      <c r="U518" s="39"/>
      <c r="V518" s="39"/>
      <c r="W518" s="39"/>
      <c r="X518" s="39"/>
      <c r="Y518" s="39"/>
    </row>
    <row r="519" spans="1:25" ht="12.75" customHeight="1" x14ac:dyDescent="0.25">
      <c r="A519" s="39"/>
      <c r="B519" s="39"/>
      <c r="C519" s="39"/>
      <c r="D519" s="39"/>
      <c r="E519" s="383"/>
      <c r="F519" s="39"/>
      <c r="G519" s="39"/>
      <c r="H519" s="39"/>
      <c r="I519" s="39"/>
      <c r="J519" s="39"/>
      <c r="K519" s="39"/>
      <c r="L519" s="39"/>
      <c r="M519" s="39"/>
      <c r="N519" s="39"/>
      <c r="O519" s="39"/>
      <c r="P519" s="39"/>
      <c r="Q519" s="39"/>
      <c r="R519" s="39"/>
      <c r="S519" s="39"/>
      <c r="T519" s="39"/>
      <c r="U519" s="39"/>
      <c r="V519" s="39"/>
      <c r="W519" s="39"/>
      <c r="X519" s="39"/>
      <c r="Y519" s="39"/>
    </row>
    <row r="520" spans="1:25" ht="12.75" customHeight="1" x14ac:dyDescent="0.25">
      <c r="A520" s="39"/>
      <c r="B520" s="39"/>
      <c r="C520" s="39"/>
      <c r="D520" s="39"/>
      <c r="E520" s="383"/>
      <c r="F520" s="39"/>
      <c r="G520" s="39"/>
      <c r="H520" s="39"/>
      <c r="I520" s="39"/>
      <c r="J520" s="39"/>
      <c r="K520" s="39"/>
      <c r="L520" s="39"/>
      <c r="M520" s="39"/>
      <c r="N520" s="39"/>
      <c r="O520" s="39"/>
      <c r="P520" s="39"/>
      <c r="Q520" s="39"/>
      <c r="R520" s="39"/>
      <c r="S520" s="39"/>
      <c r="T520" s="39"/>
      <c r="U520" s="39"/>
      <c r="V520" s="39"/>
      <c r="W520" s="39"/>
      <c r="X520" s="39"/>
      <c r="Y520" s="39"/>
    </row>
    <row r="521" spans="1:25" ht="12.75" customHeight="1" x14ac:dyDescent="0.25">
      <c r="A521" s="39"/>
      <c r="B521" s="39"/>
      <c r="C521" s="39"/>
      <c r="D521" s="39"/>
      <c r="E521" s="383"/>
      <c r="F521" s="39"/>
      <c r="G521" s="39"/>
      <c r="H521" s="39"/>
      <c r="I521" s="39"/>
      <c r="J521" s="39"/>
      <c r="K521" s="39"/>
      <c r="L521" s="39"/>
      <c r="M521" s="39"/>
      <c r="N521" s="39"/>
      <c r="O521" s="39"/>
      <c r="P521" s="39"/>
      <c r="Q521" s="39"/>
      <c r="R521" s="39"/>
      <c r="S521" s="39"/>
      <c r="T521" s="39"/>
      <c r="U521" s="39"/>
      <c r="V521" s="39"/>
      <c r="W521" s="39"/>
      <c r="X521" s="39"/>
      <c r="Y521" s="39"/>
    </row>
    <row r="522" spans="1:25" ht="12.75" customHeight="1" x14ac:dyDescent="0.25">
      <c r="A522" s="39"/>
      <c r="B522" s="39"/>
      <c r="C522" s="39"/>
      <c r="D522" s="39"/>
      <c r="E522" s="383"/>
      <c r="F522" s="39"/>
      <c r="G522" s="39"/>
      <c r="H522" s="39"/>
      <c r="I522" s="39"/>
      <c r="J522" s="39"/>
      <c r="K522" s="39"/>
      <c r="L522" s="39"/>
      <c r="M522" s="39"/>
      <c r="N522" s="39"/>
      <c r="O522" s="39"/>
      <c r="P522" s="39"/>
      <c r="Q522" s="39"/>
      <c r="R522" s="39"/>
      <c r="S522" s="39"/>
      <c r="T522" s="39"/>
      <c r="U522" s="39"/>
      <c r="V522" s="39"/>
      <c r="W522" s="39"/>
      <c r="X522" s="39"/>
      <c r="Y522" s="39"/>
    </row>
    <row r="523" spans="1:25" ht="12.75" customHeight="1" x14ac:dyDescent="0.25">
      <c r="A523" s="39"/>
      <c r="B523" s="39"/>
      <c r="C523" s="39"/>
      <c r="D523" s="39"/>
      <c r="E523" s="383"/>
      <c r="F523" s="39"/>
      <c r="G523" s="39"/>
      <c r="H523" s="39"/>
      <c r="I523" s="39"/>
      <c r="J523" s="39"/>
      <c r="K523" s="39"/>
      <c r="L523" s="39"/>
      <c r="M523" s="39"/>
      <c r="N523" s="39"/>
      <c r="O523" s="39"/>
      <c r="P523" s="39"/>
      <c r="Q523" s="39"/>
      <c r="R523" s="39"/>
      <c r="S523" s="39"/>
      <c r="T523" s="39"/>
      <c r="U523" s="39"/>
      <c r="V523" s="39"/>
      <c r="W523" s="39"/>
      <c r="X523" s="39"/>
      <c r="Y523" s="39"/>
    </row>
    <row r="524" spans="1:25" ht="12.75" customHeight="1" x14ac:dyDescent="0.25">
      <c r="A524" s="39"/>
      <c r="B524" s="39"/>
      <c r="C524" s="39"/>
      <c r="D524" s="39"/>
      <c r="E524" s="383"/>
      <c r="F524" s="39"/>
      <c r="G524" s="39"/>
      <c r="H524" s="39"/>
      <c r="I524" s="39"/>
      <c r="J524" s="39"/>
      <c r="K524" s="39"/>
      <c r="L524" s="39"/>
      <c r="M524" s="39"/>
      <c r="N524" s="39"/>
      <c r="O524" s="39"/>
      <c r="P524" s="39"/>
      <c r="Q524" s="39"/>
      <c r="R524" s="39"/>
      <c r="S524" s="39"/>
      <c r="T524" s="39"/>
      <c r="U524" s="39"/>
      <c r="V524" s="39"/>
      <c r="W524" s="39"/>
      <c r="X524" s="39"/>
      <c r="Y524" s="39"/>
    </row>
    <row r="525" spans="1:25" ht="12.75" customHeight="1" x14ac:dyDescent="0.25">
      <c r="A525" s="39"/>
      <c r="B525" s="39"/>
      <c r="C525" s="39"/>
      <c r="D525" s="39"/>
      <c r="E525" s="383"/>
      <c r="F525" s="39"/>
      <c r="G525" s="39"/>
      <c r="H525" s="39"/>
      <c r="I525" s="39"/>
      <c r="J525" s="39"/>
      <c r="K525" s="39"/>
      <c r="L525" s="39"/>
      <c r="M525" s="39"/>
      <c r="N525" s="39"/>
      <c r="O525" s="39"/>
      <c r="P525" s="39"/>
      <c r="Q525" s="39"/>
      <c r="R525" s="39"/>
      <c r="S525" s="39"/>
      <c r="T525" s="39"/>
      <c r="U525" s="39"/>
      <c r="V525" s="39"/>
      <c r="W525" s="39"/>
      <c r="X525" s="39"/>
      <c r="Y525" s="39"/>
    </row>
    <row r="526" spans="1:25" ht="12.75" customHeight="1" x14ac:dyDescent="0.25">
      <c r="A526" s="39"/>
      <c r="B526" s="39"/>
      <c r="C526" s="39"/>
      <c r="D526" s="39"/>
      <c r="E526" s="383"/>
      <c r="F526" s="39"/>
      <c r="G526" s="39"/>
      <c r="H526" s="39"/>
      <c r="I526" s="39"/>
      <c r="J526" s="39"/>
      <c r="K526" s="39"/>
      <c r="L526" s="39"/>
      <c r="M526" s="39"/>
      <c r="N526" s="39"/>
      <c r="O526" s="39"/>
      <c r="P526" s="39"/>
      <c r="Q526" s="39"/>
      <c r="R526" s="39"/>
      <c r="S526" s="39"/>
      <c r="T526" s="39"/>
      <c r="U526" s="39"/>
      <c r="V526" s="39"/>
      <c r="W526" s="39"/>
      <c r="X526" s="39"/>
      <c r="Y526" s="39"/>
    </row>
    <row r="527" spans="1:25" ht="12.75" customHeight="1" x14ac:dyDescent="0.25">
      <c r="A527" s="39"/>
      <c r="B527" s="39"/>
      <c r="C527" s="39"/>
      <c r="D527" s="39"/>
      <c r="E527" s="383"/>
      <c r="F527" s="39"/>
      <c r="G527" s="39"/>
      <c r="H527" s="39"/>
      <c r="I527" s="39"/>
      <c r="J527" s="39"/>
      <c r="K527" s="39"/>
      <c r="L527" s="39"/>
      <c r="M527" s="39"/>
      <c r="N527" s="39"/>
      <c r="O527" s="39"/>
      <c r="P527" s="39"/>
      <c r="Q527" s="39"/>
      <c r="R527" s="39"/>
      <c r="S527" s="39"/>
      <c r="T527" s="39"/>
      <c r="U527" s="39"/>
      <c r="V527" s="39"/>
      <c r="W527" s="39"/>
      <c r="X527" s="39"/>
      <c r="Y527" s="39"/>
    </row>
    <row r="528" spans="1:25" ht="12.75" customHeight="1" x14ac:dyDescent="0.25">
      <c r="A528" s="39"/>
      <c r="B528" s="39"/>
      <c r="C528" s="39"/>
      <c r="D528" s="39"/>
      <c r="E528" s="383"/>
      <c r="F528" s="39"/>
      <c r="G528" s="39"/>
      <c r="H528" s="39"/>
      <c r="I528" s="39"/>
      <c r="J528" s="39"/>
      <c r="K528" s="39"/>
      <c r="L528" s="39"/>
      <c r="M528" s="39"/>
      <c r="N528" s="39"/>
      <c r="O528" s="39"/>
      <c r="P528" s="39"/>
      <c r="Q528" s="39"/>
      <c r="R528" s="39"/>
      <c r="S528" s="39"/>
      <c r="T528" s="39"/>
      <c r="U528" s="39"/>
      <c r="V528" s="39"/>
      <c r="W528" s="39"/>
      <c r="X528" s="39"/>
      <c r="Y528" s="39"/>
    </row>
    <row r="529" spans="1:25" ht="12.75" customHeight="1" x14ac:dyDescent="0.25">
      <c r="A529" s="39"/>
      <c r="B529" s="39"/>
      <c r="C529" s="39"/>
      <c r="D529" s="39"/>
      <c r="E529" s="383"/>
      <c r="F529" s="39"/>
      <c r="G529" s="39"/>
      <c r="H529" s="39"/>
      <c r="I529" s="39"/>
      <c r="J529" s="39"/>
      <c r="K529" s="39"/>
      <c r="L529" s="39"/>
      <c r="M529" s="39"/>
      <c r="N529" s="39"/>
      <c r="O529" s="39"/>
      <c r="P529" s="39"/>
      <c r="Q529" s="39"/>
      <c r="R529" s="39"/>
      <c r="S529" s="39"/>
      <c r="T529" s="39"/>
      <c r="U529" s="39"/>
      <c r="V529" s="39"/>
      <c r="W529" s="39"/>
      <c r="X529" s="39"/>
      <c r="Y529" s="39"/>
    </row>
    <row r="530" spans="1:25" ht="12.75" customHeight="1" x14ac:dyDescent="0.25">
      <c r="A530" s="39"/>
      <c r="B530" s="39"/>
      <c r="C530" s="39"/>
      <c r="D530" s="39"/>
      <c r="E530" s="383"/>
      <c r="F530" s="39"/>
      <c r="G530" s="39"/>
      <c r="H530" s="39"/>
      <c r="I530" s="39"/>
      <c r="J530" s="39"/>
      <c r="K530" s="39"/>
      <c r="L530" s="39"/>
      <c r="M530" s="39"/>
      <c r="N530" s="39"/>
      <c r="O530" s="39"/>
      <c r="P530" s="39"/>
      <c r="Q530" s="39"/>
      <c r="R530" s="39"/>
      <c r="S530" s="39"/>
      <c r="T530" s="39"/>
      <c r="U530" s="39"/>
      <c r="V530" s="39"/>
      <c r="W530" s="39"/>
      <c r="X530" s="39"/>
      <c r="Y530" s="39"/>
    </row>
    <row r="531" spans="1:25" ht="12.75" customHeight="1" x14ac:dyDescent="0.25">
      <c r="A531" s="39"/>
      <c r="B531" s="39"/>
      <c r="C531" s="39"/>
      <c r="D531" s="39"/>
      <c r="E531" s="383"/>
      <c r="F531" s="39"/>
      <c r="G531" s="39"/>
      <c r="H531" s="39"/>
      <c r="I531" s="39"/>
      <c r="J531" s="39"/>
      <c r="K531" s="39"/>
      <c r="L531" s="39"/>
      <c r="M531" s="39"/>
      <c r="N531" s="39"/>
      <c r="O531" s="39"/>
      <c r="P531" s="39"/>
      <c r="Q531" s="39"/>
      <c r="R531" s="39"/>
      <c r="S531" s="39"/>
      <c r="T531" s="39"/>
      <c r="U531" s="39"/>
      <c r="V531" s="39"/>
      <c r="W531" s="39"/>
      <c r="X531" s="39"/>
      <c r="Y531" s="39"/>
    </row>
    <row r="532" spans="1:25" ht="12.75" customHeight="1" x14ac:dyDescent="0.25">
      <c r="A532" s="39"/>
      <c r="B532" s="39"/>
      <c r="C532" s="39"/>
      <c r="D532" s="39"/>
      <c r="E532" s="383"/>
      <c r="F532" s="39"/>
      <c r="G532" s="39"/>
      <c r="H532" s="39"/>
      <c r="I532" s="39"/>
      <c r="J532" s="39"/>
      <c r="K532" s="39"/>
      <c r="L532" s="39"/>
      <c r="M532" s="39"/>
      <c r="N532" s="39"/>
      <c r="O532" s="39"/>
      <c r="P532" s="39"/>
      <c r="Q532" s="39"/>
      <c r="R532" s="39"/>
      <c r="S532" s="39"/>
      <c r="T532" s="39"/>
      <c r="U532" s="39"/>
      <c r="V532" s="39"/>
      <c r="W532" s="39"/>
      <c r="X532" s="39"/>
      <c r="Y532" s="39"/>
    </row>
    <row r="533" spans="1:25" ht="12.75" customHeight="1" x14ac:dyDescent="0.25">
      <c r="A533" s="39"/>
      <c r="B533" s="39"/>
      <c r="C533" s="39"/>
      <c r="D533" s="39"/>
      <c r="E533" s="383"/>
      <c r="F533" s="39"/>
      <c r="G533" s="39"/>
      <c r="H533" s="39"/>
      <c r="I533" s="39"/>
      <c r="J533" s="39"/>
      <c r="K533" s="39"/>
      <c r="L533" s="39"/>
      <c r="M533" s="39"/>
      <c r="N533" s="39"/>
      <c r="O533" s="39"/>
      <c r="P533" s="39"/>
      <c r="Q533" s="39"/>
      <c r="R533" s="39"/>
      <c r="S533" s="39"/>
      <c r="T533" s="39"/>
      <c r="U533" s="39"/>
      <c r="V533" s="39"/>
      <c r="W533" s="39"/>
      <c r="X533" s="39"/>
      <c r="Y533" s="39"/>
    </row>
    <row r="534" spans="1:25" ht="12.75" customHeight="1" x14ac:dyDescent="0.25">
      <c r="A534" s="39"/>
      <c r="B534" s="39"/>
      <c r="C534" s="39"/>
      <c r="D534" s="39"/>
      <c r="E534" s="383"/>
      <c r="F534" s="39"/>
      <c r="G534" s="39"/>
      <c r="H534" s="39"/>
      <c r="I534" s="39"/>
      <c r="J534" s="39"/>
      <c r="K534" s="39"/>
      <c r="L534" s="39"/>
      <c r="M534" s="39"/>
      <c r="N534" s="39"/>
      <c r="O534" s="39"/>
      <c r="P534" s="39"/>
      <c r="Q534" s="39"/>
      <c r="R534" s="39"/>
      <c r="S534" s="39"/>
      <c r="T534" s="39"/>
      <c r="U534" s="39"/>
      <c r="V534" s="39"/>
      <c r="W534" s="39"/>
      <c r="X534" s="39"/>
      <c r="Y534" s="39"/>
    </row>
    <row r="535" spans="1:25" ht="12.75" customHeight="1" x14ac:dyDescent="0.25">
      <c r="A535" s="39"/>
      <c r="B535" s="39"/>
      <c r="C535" s="39"/>
      <c r="D535" s="39"/>
      <c r="E535" s="383"/>
      <c r="F535" s="39"/>
      <c r="G535" s="39"/>
      <c r="H535" s="39"/>
      <c r="I535" s="39"/>
      <c r="J535" s="39"/>
      <c r="K535" s="39"/>
      <c r="L535" s="39"/>
      <c r="M535" s="39"/>
      <c r="N535" s="39"/>
      <c r="O535" s="39"/>
      <c r="P535" s="39"/>
      <c r="Q535" s="39"/>
      <c r="R535" s="39"/>
      <c r="S535" s="39"/>
      <c r="T535" s="39"/>
      <c r="U535" s="39"/>
      <c r="V535" s="39"/>
      <c r="W535" s="39"/>
      <c r="X535" s="39"/>
      <c r="Y535" s="39"/>
    </row>
    <row r="536" spans="1:25" ht="12.75" customHeight="1" x14ac:dyDescent="0.25">
      <c r="A536" s="39"/>
      <c r="B536" s="39"/>
      <c r="C536" s="39"/>
      <c r="D536" s="39"/>
      <c r="E536" s="383"/>
      <c r="F536" s="39"/>
      <c r="G536" s="39"/>
      <c r="H536" s="39"/>
      <c r="I536" s="39"/>
      <c r="J536" s="39"/>
      <c r="K536" s="39"/>
      <c r="L536" s="39"/>
      <c r="M536" s="39"/>
      <c r="N536" s="39"/>
      <c r="O536" s="39"/>
      <c r="P536" s="39"/>
      <c r="Q536" s="39"/>
      <c r="R536" s="39"/>
      <c r="S536" s="39"/>
      <c r="T536" s="39"/>
      <c r="U536" s="39"/>
      <c r="V536" s="39"/>
      <c r="W536" s="39"/>
      <c r="X536" s="39"/>
      <c r="Y536" s="39"/>
    </row>
    <row r="537" spans="1:25" ht="12.75" customHeight="1" x14ac:dyDescent="0.25">
      <c r="A537" s="39"/>
      <c r="B537" s="39"/>
      <c r="C537" s="39"/>
      <c r="D537" s="39"/>
      <c r="E537" s="383"/>
      <c r="F537" s="39"/>
      <c r="G537" s="39"/>
      <c r="H537" s="39"/>
      <c r="I537" s="39"/>
      <c r="J537" s="39"/>
      <c r="K537" s="39"/>
      <c r="L537" s="39"/>
      <c r="M537" s="39"/>
      <c r="N537" s="39"/>
      <c r="O537" s="39"/>
      <c r="P537" s="39"/>
      <c r="Q537" s="39"/>
      <c r="R537" s="39"/>
      <c r="S537" s="39"/>
      <c r="T537" s="39"/>
      <c r="U537" s="39"/>
      <c r="V537" s="39"/>
      <c r="W537" s="39"/>
      <c r="X537" s="39"/>
      <c r="Y537" s="39"/>
    </row>
    <row r="538" spans="1:25" ht="12.75" customHeight="1" x14ac:dyDescent="0.25">
      <c r="A538" s="39"/>
      <c r="B538" s="39"/>
      <c r="C538" s="39"/>
      <c r="D538" s="39"/>
      <c r="E538" s="383"/>
      <c r="F538" s="39"/>
      <c r="G538" s="39"/>
      <c r="H538" s="39"/>
      <c r="I538" s="39"/>
      <c r="J538" s="39"/>
      <c r="K538" s="39"/>
      <c r="L538" s="39"/>
      <c r="M538" s="39"/>
      <c r="N538" s="39"/>
      <c r="O538" s="39"/>
      <c r="P538" s="39"/>
      <c r="Q538" s="39"/>
      <c r="R538" s="39"/>
      <c r="S538" s="39"/>
      <c r="T538" s="39"/>
      <c r="U538" s="39"/>
      <c r="V538" s="39"/>
      <c r="W538" s="39"/>
      <c r="X538" s="39"/>
      <c r="Y538" s="39"/>
    </row>
    <row r="539" spans="1:25" ht="12.75" customHeight="1" x14ac:dyDescent="0.25">
      <c r="A539" s="39"/>
      <c r="B539" s="39"/>
      <c r="C539" s="39"/>
      <c r="D539" s="39"/>
      <c r="E539" s="383"/>
      <c r="F539" s="39"/>
      <c r="G539" s="39"/>
      <c r="H539" s="39"/>
      <c r="I539" s="39"/>
      <c r="J539" s="39"/>
      <c r="K539" s="39"/>
      <c r="L539" s="39"/>
      <c r="M539" s="39"/>
      <c r="N539" s="39"/>
      <c r="O539" s="39"/>
      <c r="P539" s="39"/>
      <c r="Q539" s="39"/>
      <c r="R539" s="39"/>
      <c r="S539" s="39"/>
      <c r="T539" s="39"/>
      <c r="U539" s="39"/>
      <c r="V539" s="39"/>
      <c r="W539" s="39"/>
      <c r="X539" s="39"/>
      <c r="Y539" s="39"/>
    </row>
    <row r="540" spans="1:25" ht="12.75" customHeight="1" x14ac:dyDescent="0.25">
      <c r="A540" s="39"/>
      <c r="B540" s="39"/>
      <c r="C540" s="39"/>
      <c r="D540" s="39"/>
      <c r="E540" s="383"/>
      <c r="F540" s="39"/>
      <c r="G540" s="39"/>
      <c r="H540" s="39"/>
      <c r="I540" s="39"/>
      <c r="J540" s="39"/>
      <c r="K540" s="39"/>
      <c r="L540" s="39"/>
      <c r="M540" s="39"/>
      <c r="N540" s="39"/>
      <c r="O540" s="39"/>
      <c r="P540" s="39"/>
      <c r="Q540" s="39"/>
      <c r="R540" s="39"/>
      <c r="S540" s="39"/>
      <c r="T540" s="39"/>
      <c r="U540" s="39"/>
      <c r="V540" s="39"/>
      <c r="W540" s="39"/>
      <c r="X540" s="39"/>
      <c r="Y540" s="39"/>
    </row>
    <row r="541" spans="1:25" ht="12.75" customHeight="1" x14ac:dyDescent="0.25">
      <c r="A541" s="39"/>
      <c r="B541" s="39"/>
      <c r="C541" s="39"/>
      <c r="D541" s="39"/>
      <c r="E541" s="383"/>
      <c r="F541" s="39"/>
      <c r="G541" s="39"/>
      <c r="H541" s="39"/>
      <c r="I541" s="39"/>
      <c r="J541" s="39"/>
      <c r="K541" s="39"/>
      <c r="L541" s="39"/>
      <c r="M541" s="39"/>
      <c r="N541" s="39"/>
      <c r="O541" s="39"/>
      <c r="P541" s="39"/>
      <c r="Q541" s="39"/>
      <c r="R541" s="39"/>
      <c r="S541" s="39"/>
      <c r="T541" s="39"/>
      <c r="U541" s="39"/>
      <c r="V541" s="39"/>
      <c r="W541" s="39"/>
      <c r="X541" s="39"/>
      <c r="Y541" s="39"/>
    </row>
    <row r="542" spans="1:25" ht="12.75" customHeight="1" x14ac:dyDescent="0.25">
      <c r="A542" s="39"/>
      <c r="B542" s="39"/>
      <c r="C542" s="39"/>
      <c r="D542" s="39"/>
      <c r="E542" s="383"/>
      <c r="F542" s="39"/>
      <c r="G542" s="39"/>
      <c r="H542" s="39"/>
      <c r="I542" s="39"/>
      <c r="J542" s="39"/>
      <c r="K542" s="39"/>
      <c r="L542" s="39"/>
      <c r="M542" s="39"/>
      <c r="N542" s="39"/>
      <c r="O542" s="39"/>
      <c r="P542" s="39"/>
      <c r="Q542" s="39"/>
      <c r="R542" s="39"/>
      <c r="S542" s="39"/>
      <c r="T542" s="39"/>
      <c r="U542" s="39"/>
      <c r="V542" s="39"/>
      <c r="W542" s="39"/>
      <c r="X542" s="39"/>
      <c r="Y542" s="39"/>
    </row>
    <row r="543" spans="1:25" ht="12.75" customHeight="1" x14ac:dyDescent="0.25">
      <c r="A543" s="39"/>
      <c r="B543" s="39"/>
      <c r="C543" s="39"/>
      <c r="D543" s="39"/>
      <c r="E543" s="383"/>
      <c r="F543" s="39"/>
      <c r="G543" s="39"/>
      <c r="H543" s="39"/>
      <c r="I543" s="39"/>
      <c r="J543" s="39"/>
      <c r="K543" s="39"/>
      <c r="L543" s="39"/>
      <c r="M543" s="39"/>
      <c r="N543" s="39"/>
      <c r="O543" s="39"/>
      <c r="P543" s="39"/>
      <c r="Q543" s="39"/>
      <c r="R543" s="39"/>
      <c r="S543" s="39"/>
      <c r="T543" s="39"/>
      <c r="U543" s="39"/>
      <c r="V543" s="39"/>
      <c r="W543" s="39"/>
      <c r="X543" s="39"/>
      <c r="Y543" s="39"/>
    </row>
    <row r="544" spans="1:25" ht="12.75" customHeight="1" x14ac:dyDescent="0.25">
      <c r="A544" s="39"/>
      <c r="B544" s="39"/>
      <c r="C544" s="39"/>
      <c r="D544" s="39"/>
      <c r="E544" s="383"/>
      <c r="F544" s="39"/>
      <c r="G544" s="39"/>
      <c r="H544" s="39"/>
      <c r="I544" s="39"/>
      <c r="J544" s="39"/>
      <c r="K544" s="39"/>
      <c r="L544" s="39"/>
      <c r="M544" s="39"/>
      <c r="N544" s="39"/>
      <c r="O544" s="39"/>
      <c r="P544" s="39"/>
      <c r="Q544" s="39"/>
      <c r="R544" s="39"/>
      <c r="S544" s="39"/>
      <c r="T544" s="39"/>
      <c r="U544" s="39"/>
      <c r="V544" s="39"/>
      <c r="W544" s="39"/>
      <c r="X544" s="39"/>
      <c r="Y544" s="39"/>
    </row>
    <row r="545" spans="1:25" ht="12.75" customHeight="1" x14ac:dyDescent="0.25">
      <c r="A545" s="39"/>
      <c r="B545" s="39"/>
      <c r="C545" s="39"/>
      <c r="D545" s="39"/>
      <c r="E545" s="383"/>
      <c r="F545" s="39"/>
      <c r="G545" s="39"/>
      <c r="H545" s="39"/>
      <c r="I545" s="39"/>
      <c r="J545" s="39"/>
      <c r="K545" s="39"/>
      <c r="L545" s="39"/>
      <c r="M545" s="39"/>
      <c r="N545" s="39"/>
      <c r="O545" s="39"/>
      <c r="P545" s="39"/>
      <c r="Q545" s="39"/>
      <c r="R545" s="39"/>
      <c r="S545" s="39"/>
      <c r="T545" s="39"/>
      <c r="U545" s="39"/>
      <c r="V545" s="39"/>
      <c r="W545" s="39"/>
      <c r="X545" s="39"/>
      <c r="Y545" s="39"/>
    </row>
    <row r="546" spans="1:25" ht="12.75" customHeight="1" x14ac:dyDescent="0.25">
      <c r="A546" s="39"/>
      <c r="B546" s="39"/>
      <c r="C546" s="39"/>
      <c r="D546" s="39"/>
      <c r="E546" s="383"/>
      <c r="F546" s="39"/>
      <c r="G546" s="39"/>
      <c r="H546" s="39"/>
      <c r="I546" s="39"/>
      <c r="J546" s="39"/>
      <c r="K546" s="39"/>
      <c r="L546" s="39"/>
      <c r="M546" s="39"/>
      <c r="N546" s="39"/>
      <c r="O546" s="39"/>
      <c r="P546" s="39"/>
      <c r="Q546" s="39"/>
      <c r="R546" s="39"/>
      <c r="S546" s="39"/>
      <c r="T546" s="39"/>
      <c r="U546" s="39"/>
      <c r="V546" s="39"/>
      <c r="W546" s="39"/>
      <c r="X546" s="39"/>
      <c r="Y546" s="39"/>
    </row>
    <row r="547" spans="1:25" ht="12.75" customHeight="1" x14ac:dyDescent="0.25">
      <c r="A547" s="39"/>
      <c r="B547" s="39"/>
      <c r="C547" s="39"/>
      <c r="D547" s="39"/>
      <c r="E547" s="383"/>
      <c r="F547" s="39"/>
      <c r="G547" s="39"/>
      <c r="H547" s="39"/>
      <c r="I547" s="39"/>
      <c r="J547" s="39"/>
      <c r="K547" s="39"/>
      <c r="L547" s="39"/>
      <c r="M547" s="39"/>
      <c r="N547" s="39"/>
      <c r="O547" s="39"/>
      <c r="P547" s="39"/>
      <c r="Q547" s="39"/>
      <c r="R547" s="39"/>
      <c r="S547" s="39"/>
      <c r="T547" s="39"/>
      <c r="U547" s="39"/>
      <c r="V547" s="39"/>
      <c r="W547" s="39"/>
      <c r="X547" s="39"/>
      <c r="Y547" s="39"/>
    </row>
    <row r="548" spans="1:25" ht="12.75" customHeight="1" x14ac:dyDescent="0.25">
      <c r="A548" s="39"/>
      <c r="B548" s="39"/>
      <c r="C548" s="39"/>
      <c r="D548" s="39"/>
      <c r="E548" s="383"/>
      <c r="F548" s="39"/>
      <c r="G548" s="39"/>
      <c r="H548" s="39"/>
      <c r="I548" s="39"/>
      <c r="J548" s="39"/>
      <c r="K548" s="39"/>
      <c r="L548" s="39"/>
      <c r="M548" s="39"/>
      <c r="N548" s="39"/>
      <c r="O548" s="39"/>
      <c r="P548" s="39"/>
      <c r="Q548" s="39"/>
      <c r="R548" s="39"/>
      <c r="S548" s="39"/>
      <c r="T548" s="39"/>
      <c r="U548" s="39"/>
      <c r="V548" s="39"/>
      <c r="W548" s="39"/>
      <c r="X548" s="39"/>
      <c r="Y548" s="39"/>
    </row>
    <row r="549" spans="1:25" ht="12.75" customHeight="1" x14ac:dyDescent="0.25">
      <c r="A549" s="39"/>
      <c r="B549" s="39"/>
      <c r="C549" s="39"/>
      <c r="D549" s="39"/>
      <c r="E549" s="383"/>
      <c r="F549" s="39"/>
      <c r="G549" s="39"/>
      <c r="H549" s="39"/>
      <c r="I549" s="39"/>
      <c r="J549" s="39"/>
      <c r="K549" s="39"/>
      <c r="L549" s="39"/>
      <c r="M549" s="39"/>
      <c r="N549" s="39"/>
      <c r="O549" s="39"/>
      <c r="P549" s="39"/>
      <c r="Q549" s="39"/>
      <c r="R549" s="39"/>
      <c r="S549" s="39"/>
      <c r="T549" s="39"/>
      <c r="U549" s="39"/>
      <c r="V549" s="39"/>
      <c r="W549" s="39"/>
      <c r="X549" s="39"/>
      <c r="Y549" s="39"/>
    </row>
    <row r="550" spans="1:25" ht="12.75" customHeight="1" x14ac:dyDescent="0.25">
      <c r="A550" s="39"/>
      <c r="B550" s="39"/>
      <c r="C550" s="39"/>
      <c r="D550" s="39"/>
      <c r="E550" s="383"/>
      <c r="F550" s="39"/>
      <c r="G550" s="39"/>
      <c r="H550" s="39"/>
      <c r="I550" s="39"/>
      <c r="J550" s="39"/>
      <c r="K550" s="39"/>
      <c r="L550" s="39"/>
      <c r="M550" s="39"/>
      <c r="N550" s="39"/>
      <c r="O550" s="39"/>
      <c r="P550" s="39"/>
      <c r="Q550" s="39"/>
      <c r="R550" s="39"/>
      <c r="S550" s="39"/>
      <c r="T550" s="39"/>
      <c r="U550" s="39"/>
      <c r="V550" s="39"/>
      <c r="W550" s="39"/>
      <c r="X550" s="39"/>
      <c r="Y550" s="39"/>
    </row>
    <row r="551" spans="1:25" ht="12.75" customHeight="1" x14ac:dyDescent="0.25">
      <c r="A551" s="39"/>
      <c r="B551" s="39"/>
      <c r="C551" s="39"/>
      <c r="D551" s="39"/>
      <c r="E551" s="383"/>
      <c r="F551" s="39"/>
      <c r="G551" s="39"/>
      <c r="H551" s="39"/>
      <c r="I551" s="39"/>
      <c r="J551" s="39"/>
      <c r="K551" s="39"/>
      <c r="L551" s="39"/>
      <c r="M551" s="39"/>
      <c r="N551" s="39"/>
      <c r="O551" s="39"/>
      <c r="P551" s="39"/>
      <c r="Q551" s="39"/>
      <c r="R551" s="39"/>
      <c r="S551" s="39"/>
      <c r="T551" s="39"/>
      <c r="U551" s="39"/>
      <c r="V551" s="39"/>
      <c r="W551" s="39"/>
      <c r="X551" s="39"/>
      <c r="Y551" s="39"/>
    </row>
    <row r="552" spans="1:25" ht="12.75" customHeight="1" x14ac:dyDescent="0.25">
      <c r="A552" s="39"/>
      <c r="B552" s="39"/>
      <c r="C552" s="39"/>
      <c r="D552" s="39"/>
      <c r="E552" s="383"/>
      <c r="F552" s="39"/>
      <c r="G552" s="39"/>
      <c r="H552" s="39"/>
      <c r="I552" s="39"/>
      <c r="J552" s="39"/>
      <c r="K552" s="39"/>
      <c r="L552" s="39"/>
      <c r="M552" s="39"/>
      <c r="N552" s="39"/>
      <c r="O552" s="39"/>
      <c r="P552" s="39"/>
      <c r="Q552" s="39"/>
      <c r="R552" s="39"/>
      <c r="S552" s="39"/>
      <c r="T552" s="39"/>
      <c r="U552" s="39"/>
      <c r="V552" s="39"/>
      <c r="W552" s="39"/>
      <c r="X552" s="39"/>
      <c r="Y552" s="39"/>
    </row>
    <row r="553" spans="1:25" ht="12.75" customHeight="1" x14ac:dyDescent="0.25">
      <c r="A553" s="39"/>
      <c r="B553" s="39"/>
      <c r="C553" s="39"/>
      <c r="D553" s="39"/>
      <c r="E553" s="383"/>
      <c r="F553" s="39"/>
      <c r="G553" s="39"/>
      <c r="H553" s="39"/>
      <c r="I553" s="39"/>
      <c r="J553" s="39"/>
      <c r="K553" s="39"/>
      <c r="L553" s="39"/>
      <c r="M553" s="39"/>
      <c r="N553" s="39"/>
      <c r="O553" s="39"/>
      <c r="P553" s="39"/>
      <c r="Q553" s="39"/>
      <c r="R553" s="39"/>
      <c r="S553" s="39"/>
      <c r="T553" s="39"/>
      <c r="U553" s="39"/>
      <c r="V553" s="39"/>
      <c r="W553" s="39"/>
      <c r="X553" s="39"/>
      <c r="Y553" s="39"/>
    </row>
    <row r="554" spans="1:25" ht="12.75" customHeight="1" x14ac:dyDescent="0.25">
      <c r="A554" s="39"/>
      <c r="B554" s="39"/>
      <c r="C554" s="39"/>
      <c r="D554" s="39"/>
      <c r="E554" s="383"/>
      <c r="F554" s="39"/>
      <c r="G554" s="39"/>
      <c r="H554" s="39"/>
      <c r="I554" s="39"/>
      <c r="J554" s="39"/>
      <c r="K554" s="39"/>
      <c r="L554" s="39"/>
      <c r="M554" s="39"/>
      <c r="N554" s="39"/>
      <c r="O554" s="39"/>
      <c r="P554" s="39"/>
      <c r="Q554" s="39"/>
      <c r="R554" s="39"/>
      <c r="S554" s="39"/>
      <c r="T554" s="39"/>
      <c r="U554" s="39"/>
      <c r="V554" s="39"/>
      <c r="W554" s="39"/>
      <c r="X554" s="39"/>
      <c r="Y554" s="39"/>
    </row>
    <row r="555" spans="1:25" ht="12.75" customHeight="1" x14ac:dyDescent="0.25">
      <c r="A555" s="39"/>
      <c r="B555" s="39"/>
      <c r="C555" s="39"/>
      <c r="D555" s="39"/>
      <c r="E555" s="383"/>
      <c r="F555" s="39"/>
      <c r="G555" s="39"/>
      <c r="H555" s="39"/>
      <c r="I555" s="39"/>
      <c r="J555" s="39"/>
      <c r="K555" s="39"/>
      <c r="L555" s="39"/>
      <c r="M555" s="39"/>
      <c r="N555" s="39"/>
      <c r="O555" s="39"/>
      <c r="P555" s="39"/>
      <c r="Q555" s="39"/>
      <c r="R555" s="39"/>
      <c r="S555" s="39"/>
      <c r="T555" s="39"/>
      <c r="U555" s="39"/>
      <c r="V555" s="39"/>
      <c r="W555" s="39"/>
      <c r="X555" s="39"/>
      <c r="Y555" s="39"/>
    </row>
    <row r="556" spans="1:25" ht="12.75" customHeight="1" x14ac:dyDescent="0.25">
      <c r="A556" s="39"/>
      <c r="B556" s="39"/>
      <c r="C556" s="39"/>
      <c r="D556" s="39"/>
      <c r="E556" s="383"/>
      <c r="F556" s="39"/>
      <c r="G556" s="39"/>
      <c r="H556" s="39"/>
      <c r="I556" s="39"/>
      <c r="J556" s="39"/>
      <c r="K556" s="39"/>
      <c r="L556" s="39"/>
      <c r="M556" s="39"/>
      <c r="N556" s="39"/>
      <c r="O556" s="39"/>
      <c r="P556" s="39"/>
      <c r="Q556" s="39"/>
      <c r="R556" s="39"/>
      <c r="S556" s="39"/>
      <c r="T556" s="39"/>
      <c r="U556" s="39"/>
      <c r="V556" s="39"/>
      <c r="W556" s="39"/>
      <c r="X556" s="39"/>
      <c r="Y556" s="39"/>
    </row>
    <row r="557" spans="1:25" ht="12.75" customHeight="1" x14ac:dyDescent="0.25">
      <c r="A557" s="39"/>
      <c r="B557" s="39"/>
      <c r="C557" s="39"/>
      <c r="D557" s="39"/>
      <c r="E557" s="383"/>
      <c r="F557" s="39"/>
      <c r="G557" s="39"/>
      <c r="H557" s="39"/>
      <c r="I557" s="39"/>
      <c r="J557" s="39"/>
      <c r="K557" s="39"/>
      <c r="L557" s="39"/>
      <c r="M557" s="39"/>
      <c r="N557" s="39"/>
      <c r="O557" s="39"/>
      <c r="P557" s="39"/>
      <c r="Q557" s="39"/>
      <c r="R557" s="39"/>
      <c r="S557" s="39"/>
      <c r="T557" s="39"/>
      <c r="U557" s="39"/>
      <c r="V557" s="39"/>
      <c r="W557" s="39"/>
      <c r="X557" s="39"/>
      <c r="Y557" s="39"/>
    </row>
    <row r="558" spans="1:25" ht="12.75" customHeight="1" x14ac:dyDescent="0.25">
      <c r="A558" s="39"/>
      <c r="B558" s="39"/>
      <c r="C558" s="39"/>
      <c r="D558" s="39"/>
      <c r="E558" s="383"/>
      <c r="F558" s="39"/>
      <c r="G558" s="39"/>
      <c r="H558" s="39"/>
      <c r="I558" s="39"/>
      <c r="J558" s="39"/>
      <c r="K558" s="39"/>
      <c r="L558" s="39"/>
      <c r="M558" s="39"/>
      <c r="N558" s="39"/>
      <c r="O558" s="39"/>
      <c r="P558" s="39"/>
      <c r="Q558" s="39"/>
      <c r="R558" s="39"/>
      <c r="S558" s="39"/>
      <c r="T558" s="39"/>
      <c r="U558" s="39"/>
      <c r="V558" s="39"/>
      <c r="W558" s="39"/>
      <c r="X558" s="39"/>
      <c r="Y558" s="39"/>
    </row>
    <row r="559" spans="1:25" ht="12.75" customHeight="1" x14ac:dyDescent="0.25">
      <c r="A559" s="39"/>
      <c r="B559" s="39"/>
      <c r="C559" s="39"/>
      <c r="D559" s="39"/>
      <c r="E559" s="383"/>
      <c r="F559" s="39"/>
      <c r="G559" s="39"/>
      <c r="H559" s="39"/>
      <c r="I559" s="39"/>
      <c r="J559" s="39"/>
      <c r="K559" s="39"/>
      <c r="L559" s="39"/>
      <c r="M559" s="39"/>
      <c r="N559" s="39"/>
      <c r="O559" s="39"/>
      <c r="P559" s="39"/>
      <c r="Q559" s="39"/>
      <c r="R559" s="39"/>
      <c r="S559" s="39"/>
      <c r="T559" s="39"/>
      <c r="U559" s="39"/>
      <c r="V559" s="39"/>
      <c r="W559" s="39"/>
      <c r="X559" s="39"/>
      <c r="Y559" s="39"/>
    </row>
    <row r="560" spans="1:25" ht="12.75" customHeight="1" x14ac:dyDescent="0.25">
      <c r="A560" s="39"/>
      <c r="B560" s="39"/>
      <c r="C560" s="39"/>
      <c r="D560" s="39"/>
      <c r="E560" s="383"/>
      <c r="F560" s="39"/>
      <c r="G560" s="39"/>
      <c r="H560" s="39"/>
      <c r="I560" s="39"/>
      <c r="J560" s="39"/>
      <c r="K560" s="39"/>
      <c r="L560" s="39"/>
      <c r="M560" s="39"/>
      <c r="N560" s="39"/>
      <c r="O560" s="39"/>
      <c r="P560" s="39"/>
      <c r="Q560" s="39"/>
      <c r="R560" s="39"/>
      <c r="S560" s="39"/>
      <c r="T560" s="39"/>
      <c r="U560" s="39"/>
      <c r="V560" s="39"/>
      <c r="W560" s="39"/>
      <c r="X560" s="39"/>
      <c r="Y560" s="39"/>
    </row>
    <row r="561" spans="1:25" ht="12.75" customHeight="1" x14ac:dyDescent="0.25">
      <c r="A561" s="39"/>
      <c r="B561" s="39"/>
      <c r="C561" s="39"/>
      <c r="D561" s="39"/>
      <c r="E561" s="383"/>
      <c r="F561" s="39"/>
      <c r="G561" s="39"/>
      <c r="H561" s="39"/>
      <c r="I561" s="39"/>
      <c r="J561" s="39"/>
      <c r="K561" s="39"/>
      <c r="L561" s="39"/>
      <c r="M561" s="39"/>
      <c r="N561" s="39"/>
      <c r="O561" s="39"/>
      <c r="P561" s="39"/>
      <c r="Q561" s="39"/>
      <c r="R561" s="39"/>
      <c r="S561" s="39"/>
      <c r="T561" s="39"/>
      <c r="U561" s="39"/>
      <c r="V561" s="39"/>
      <c r="W561" s="39"/>
      <c r="X561" s="39"/>
      <c r="Y561" s="39"/>
    </row>
    <row r="562" spans="1:25" ht="12.75" customHeight="1" x14ac:dyDescent="0.25">
      <c r="A562" s="39"/>
      <c r="B562" s="39"/>
      <c r="C562" s="39"/>
      <c r="D562" s="39"/>
      <c r="E562" s="383"/>
      <c r="F562" s="39"/>
      <c r="G562" s="39"/>
      <c r="H562" s="39"/>
      <c r="I562" s="39"/>
      <c r="J562" s="39"/>
      <c r="K562" s="39"/>
      <c r="L562" s="39"/>
      <c r="M562" s="39"/>
      <c r="N562" s="39"/>
      <c r="O562" s="39"/>
      <c r="P562" s="39"/>
      <c r="Q562" s="39"/>
      <c r="R562" s="39"/>
      <c r="S562" s="39"/>
      <c r="T562" s="39"/>
      <c r="U562" s="39"/>
      <c r="V562" s="39"/>
      <c r="W562" s="39"/>
      <c r="X562" s="39"/>
      <c r="Y562" s="39"/>
    </row>
    <row r="563" spans="1:25" ht="12.75" customHeight="1" x14ac:dyDescent="0.25">
      <c r="A563" s="39"/>
      <c r="B563" s="39"/>
      <c r="C563" s="39"/>
      <c r="D563" s="39"/>
      <c r="E563" s="383"/>
      <c r="F563" s="39"/>
      <c r="G563" s="39"/>
      <c r="H563" s="39"/>
      <c r="I563" s="39"/>
      <c r="J563" s="39"/>
      <c r="K563" s="39"/>
      <c r="L563" s="39"/>
      <c r="M563" s="39"/>
      <c r="N563" s="39"/>
      <c r="O563" s="39"/>
      <c r="P563" s="39"/>
      <c r="Q563" s="39"/>
      <c r="R563" s="39"/>
      <c r="S563" s="39"/>
      <c r="T563" s="39"/>
      <c r="U563" s="39"/>
      <c r="V563" s="39"/>
      <c r="W563" s="39"/>
      <c r="X563" s="39"/>
      <c r="Y563" s="39"/>
    </row>
    <row r="564" spans="1:25" ht="12.75" customHeight="1" x14ac:dyDescent="0.25">
      <c r="A564" s="39"/>
      <c r="B564" s="39"/>
      <c r="C564" s="39"/>
      <c r="D564" s="39"/>
      <c r="E564" s="383"/>
      <c r="F564" s="39"/>
      <c r="G564" s="39"/>
      <c r="H564" s="39"/>
      <c r="I564" s="39"/>
      <c r="J564" s="39"/>
      <c r="K564" s="39"/>
      <c r="L564" s="39"/>
      <c r="M564" s="39"/>
      <c r="N564" s="39"/>
      <c r="O564" s="39"/>
      <c r="P564" s="39"/>
      <c r="Q564" s="39"/>
      <c r="R564" s="39"/>
      <c r="S564" s="39"/>
      <c r="T564" s="39"/>
      <c r="U564" s="39"/>
      <c r="V564" s="39"/>
      <c r="W564" s="39"/>
      <c r="X564" s="39"/>
      <c r="Y564" s="39"/>
    </row>
    <row r="565" spans="1:25" ht="12.75" customHeight="1" x14ac:dyDescent="0.25">
      <c r="A565" s="39"/>
      <c r="B565" s="39"/>
      <c r="C565" s="39"/>
      <c r="D565" s="39"/>
      <c r="E565" s="383"/>
      <c r="F565" s="39"/>
      <c r="G565" s="39"/>
      <c r="H565" s="39"/>
      <c r="I565" s="39"/>
      <c r="J565" s="39"/>
      <c r="K565" s="39"/>
      <c r="L565" s="39"/>
      <c r="M565" s="39"/>
      <c r="N565" s="39"/>
      <c r="O565" s="39"/>
      <c r="P565" s="39"/>
      <c r="Q565" s="39"/>
      <c r="R565" s="39"/>
      <c r="S565" s="39"/>
      <c r="T565" s="39"/>
      <c r="U565" s="39"/>
      <c r="V565" s="39"/>
      <c r="W565" s="39"/>
      <c r="X565" s="39"/>
      <c r="Y565" s="39"/>
    </row>
    <row r="566" spans="1:25" ht="12.75" customHeight="1" x14ac:dyDescent="0.25">
      <c r="A566" s="39"/>
      <c r="B566" s="39"/>
      <c r="C566" s="39"/>
      <c r="D566" s="39"/>
      <c r="E566" s="383"/>
      <c r="F566" s="39"/>
      <c r="G566" s="39"/>
      <c r="H566" s="39"/>
      <c r="I566" s="39"/>
      <c r="J566" s="39"/>
      <c r="K566" s="39"/>
      <c r="L566" s="39"/>
      <c r="M566" s="39"/>
      <c r="N566" s="39"/>
      <c r="O566" s="39"/>
      <c r="P566" s="39"/>
      <c r="Q566" s="39"/>
      <c r="R566" s="39"/>
      <c r="S566" s="39"/>
      <c r="T566" s="39"/>
      <c r="U566" s="39"/>
      <c r="V566" s="39"/>
      <c r="W566" s="39"/>
      <c r="X566" s="39"/>
      <c r="Y566" s="39"/>
    </row>
    <row r="567" spans="1:25" ht="12.75" customHeight="1" x14ac:dyDescent="0.25">
      <c r="A567" s="39"/>
      <c r="B567" s="39"/>
      <c r="C567" s="39"/>
      <c r="D567" s="39"/>
      <c r="E567" s="383"/>
      <c r="F567" s="39"/>
      <c r="G567" s="39"/>
      <c r="H567" s="39"/>
      <c r="I567" s="39"/>
      <c r="J567" s="39"/>
      <c r="K567" s="39"/>
      <c r="L567" s="39"/>
      <c r="M567" s="39"/>
      <c r="N567" s="39"/>
      <c r="O567" s="39"/>
      <c r="P567" s="39"/>
      <c r="Q567" s="39"/>
      <c r="R567" s="39"/>
      <c r="S567" s="39"/>
      <c r="T567" s="39"/>
      <c r="U567" s="39"/>
      <c r="V567" s="39"/>
      <c r="W567" s="39"/>
      <c r="X567" s="39"/>
      <c r="Y567" s="39"/>
    </row>
    <row r="568" spans="1:25" ht="12.75" customHeight="1" x14ac:dyDescent="0.25">
      <c r="A568" s="39"/>
      <c r="B568" s="39"/>
      <c r="C568" s="39"/>
      <c r="D568" s="39"/>
      <c r="E568" s="383"/>
      <c r="F568" s="39"/>
      <c r="G568" s="39"/>
      <c r="H568" s="39"/>
      <c r="I568" s="39"/>
      <c r="J568" s="39"/>
      <c r="K568" s="39"/>
      <c r="L568" s="39"/>
      <c r="M568" s="39"/>
      <c r="N568" s="39"/>
      <c r="O568" s="39"/>
      <c r="P568" s="39"/>
      <c r="Q568" s="39"/>
      <c r="R568" s="39"/>
      <c r="S568" s="39"/>
      <c r="T568" s="39"/>
      <c r="U568" s="39"/>
      <c r="V568" s="39"/>
      <c r="W568" s="39"/>
      <c r="X568" s="39"/>
      <c r="Y568" s="39"/>
    </row>
    <row r="569" spans="1:25" ht="12.75" customHeight="1" x14ac:dyDescent="0.25">
      <c r="A569" s="39"/>
      <c r="B569" s="39"/>
      <c r="C569" s="39"/>
      <c r="D569" s="39"/>
      <c r="E569" s="383"/>
      <c r="F569" s="39"/>
      <c r="G569" s="39"/>
      <c r="H569" s="39"/>
      <c r="I569" s="39"/>
      <c r="J569" s="39"/>
      <c r="K569" s="39"/>
      <c r="L569" s="39"/>
      <c r="M569" s="39"/>
      <c r="N569" s="39"/>
      <c r="O569" s="39"/>
      <c r="P569" s="39"/>
      <c r="Q569" s="39"/>
      <c r="R569" s="39"/>
      <c r="S569" s="39"/>
      <c r="T569" s="39"/>
      <c r="U569" s="39"/>
      <c r="V569" s="39"/>
      <c r="W569" s="39"/>
      <c r="X569" s="39"/>
      <c r="Y569" s="39"/>
    </row>
    <row r="570" spans="1:25" ht="12.75" customHeight="1" x14ac:dyDescent="0.25">
      <c r="A570" s="39"/>
      <c r="B570" s="39"/>
      <c r="C570" s="39"/>
      <c r="D570" s="39"/>
      <c r="E570" s="383"/>
      <c r="F570" s="39"/>
      <c r="G570" s="39"/>
      <c r="H570" s="39"/>
      <c r="I570" s="39"/>
      <c r="J570" s="39"/>
      <c r="K570" s="39"/>
      <c r="L570" s="39"/>
      <c r="M570" s="39"/>
      <c r="N570" s="39"/>
      <c r="O570" s="39"/>
      <c r="P570" s="39"/>
      <c r="Q570" s="39"/>
      <c r="R570" s="39"/>
      <c r="S570" s="39"/>
      <c r="T570" s="39"/>
      <c r="U570" s="39"/>
      <c r="V570" s="39"/>
      <c r="W570" s="39"/>
      <c r="X570" s="39"/>
      <c r="Y570" s="39"/>
    </row>
    <row r="571" spans="1:25" ht="12.75" customHeight="1" x14ac:dyDescent="0.25">
      <c r="A571" s="39"/>
      <c r="B571" s="39"/>
      <c r="C571" s="39"/>
      <c r="D571" s="39"/>
      <c r="E571" s="383"/>
      <c r="F571" s="39"/>
      <c r="G571" s="39"/>
      <c r="H571" s="39"/>
      <c r="I571" s="39"/>
      <c r="J571" s="39"/>
      <c r="K571" s="39"/>
      <c r="L571" s="39"/>
      <c r="M571" s="39"/>
      <c r="N571" s="39"/>
      <c r="O571" s="39"/>
      <c r="P571" s="39"/>
      <c r="Q571" s="39"/>
      <c r="R571" s="39"/>
      <c r="S571" s="39"/>
      <c r="T571" s="39"/>
      <c r="U571" s="39"/>
      <c r="V571" s="39"/>
      <c r="W571" s="39"/>
      <c r="X571" s="39"/>
      <c r="Y571" s="39"/>
    </row>
    <row r="572" spans="1:25" ht="12.75" customHeight="1" x14ac:dyDescent="0.25">
      <c r="A572" s="39"/>
      <c r="B572" s="39"/>
      <c r="C572" s="39"/>
      <c r="D572" s="39"/>
      <c r="E572" s="383"/>
      <c r="F572" s="39"/>
      <c r="G572" s="39"/>
      <c r="H572" s="39"/>
      <c r="I572" s="39"/>
      <c r="J572" s="39"/>
      <c r="K572" s="39"/>
      <c r="L572" s="39"/>
      <c r="M572" s="39"/>
      <c r="N572" s="39"/>
      <c r="O572" s="39"/>
      <c r="P572" s="39"/>
      <c r="Q572" s="39"/>
      <c r="R572" s="39"/>
      <c r="S572" s="39"/>
      <c r="T572" s="39"/>
      <c r="U572" s="39"/>
      <c r="V572" s="39"/>
      <c r="W572" s="39"/>
      <c r="X572" s="39"/>
      <c r="Y572" s="39"/>
    </row>
    <row r="573" spans="1:25" ht="12.75" customHeight="1" x14ac:dyDescent="0.25">
      <c r="A573" s="39"/>
      <c r="B573" s="39"/>
      <c r="C573" s="39"/>
      <c r="D573" s="39"/>
      <c r="E573" s="383"/>
      <c r="F573" s="39"/>
      <c r="G573" s="39"/>
      <c r="H573" s="39"/>
      <c r="I573" s="39"/>
      <c r="J573" s="39"/>
      <c r="K573" s="39"/>
      <c r="L573" s="39"/>
      <c r="M573" s="39"/>
      <c r="N573" s="39"/>
      <c r="O573" s="39"/>
      <c r="P573" s="39"/>
      <c r="Q573" s="39"/>
      <c r="R573" s="39"/>
      <c r="S573" s="39"/>
      <c r="T573" s="39"/>
      <c r="U573" s="39"/>
      <c r="V573" s="39"/>
      <c r="W573" s="39"/>
      <c r="X573" s="39"/>
      <c r="Y573" s="39"/>
    </row>
    <row r="574" spans="1:25" ht="12.75" customHeight="1" x14ac:dyDescent="0.25">
      <c r="A574" s="39"/>
      <c r="B574" s="39"/>
      <c r="C574" s="39"/>
      <c r="D574" s="39"/>
      <c r="E574" s="383"/>
      <c r="F574" s="39"/>
      <c r="G574" s="39"/>
      <c r="H574" s="39"/>
      <c r="I574" s="39"/>
      <c r="J574" s="39"/>
      <c r="K574" s="39"/>
      <c r="L574" s="39"/>
      <c r="M574" s="39"/>
      <c r="N574" s="39"/>
      <c r="O574" s="39"/>
      <c r="P574" s="39"/>
      <c r="Q574" s="39"/>
      <c r="R574" s="39"/>
      <c r="S574" s="39"/>
      <c r="T574" s="39"/>
      <c r="U574" s="39"/>
      <c r="V574" s="39"/>
      <c r="W574" s="39"/>
      <c r="X574" s="39"/>
      <c r="Y574" s="39"/>
    </row>
    <row r="575" spans="1:25" ht="12.75" customHeight="1" x14ac:dyDescent="0.25">
      <c r="A575" s="39"/>
      <c r="B575" s="39"/>
      <c r="C575" s="39"/>
      <c r="D575" s="39"/>
      <c r="E575" s="383"/>
      <c r="F575" s="39"/>
      <c r="G575" s="39"/>
      <c r="H575" s="39"/>
      <c r="I575" s="39"/>
      <c r="J575" s="39"/>
      <c r="K575" s="39"/>
      <c r="L575" s="39"/>
      <c r="M575" s="39"/>
      <c r="N575" s="39"/>
      <c r="O575" s="39"/>
      <c r="P575" s="39"/>
      <c r="Q575" s="39"/>
      <c r="R575" s="39"/>
      <c r="S575" s="39"/>
      <c r="T575" s="39"/>
      <c r="U575" s="39"/>
      <c r="V575" s="39"/>
      <c r="W575" s="39"/>
      <c r="X575" s="39"/>
      <c r="Y575" s="39"/>
    </row>
    <row r="576" spans="1:25" ht="12.75" customHeight="1" x14ac:dyDescent="0.25">
      <c r="A576" s="39"/>
      <c r="B576" s="39"/>
      <c r="C576" s="39"/>
      <c r="D576" s="39"/>
      <c r="E576" s="383"/>
      <c r="F576" s="39"/>
      <c r="G576" s="39"/>
      <c r="H576" s="39"/>
      <c r="I576" s="39"/>
      <c r="J576" s="39"/>
      <c r="K576" s="39"/>
      <c r="L576" s="39"/>
      <c r="M576" s="39"/>
      <c r="N576" s="39"/>
      <c r="O576" s="39"/>
      <c r="P576" s="39"/>
      <c r="Q576" s="39"/>
      <c r="R576" s="39"/>
      <c r="S576" s="39"/>
      <c r="T576" s="39"/>
      <c r="U576" s="39"/>
      <c r="V576" s="39"/>
      <c r="W576" s="39"/>
      <c r="X576" s="39"/>
      <c r="Y576" s="39"/>
    </row>
    <row r="577" spans="1:25" ht="12.75" customHeight="1" x14ac:dyDescent="0.25">
      <c r="A577" s="39"/>
      <c r="B577" s="39"/>
      <c r="C577" s="39"/>
      <c r="D577" s="39"/>
      <c r="E577" s="383"/>
      <c r="F577" s="39"/>
      <c r="G577" s="39"/>
      <c r="H577" s="39"/>
      <c r="I577" s="39"/>
      <c r="J577" s="39"/>
      <c r="K577" s="39"/>
      <c r="L577" s="39"/>
      <c r="M577" s="39"/>
      <c r="N577" s="39"/>
      <c r="O577" s="39"/>
      <c r="P577" s="39"/>
      <c r="Q577" s="39"/>
      <c r="R577" s="39"/>
      <c r="S577" s="39"/>
      <c r="T577" s="39"/>
      <c r="U577" s="39"/>
      <c r="V577" s="39"/>
      <c r="W577" s="39"/>
      <c r="X577" s="39"/>
      <c r="Y577" s="39"/>
    </row>
    <row r="578" spans="1:25" ht="12.75" customHeight="1" x14ac:dyDescent="0.25">
      <c r="A578" s="39"/>
      <c r="B578" s="39"/>
      <c r="C578" s="39"/>
      <c r="D578" s="39"/>
      <c r="E578" s="383"/>
      <c r="F578" s="39"/>
      <c r="G578" s="39"/>
      <c r="H578" s="39"/>
      <c r="I578" s="39"/>
      <c r="J578" s="39"/>
      <c r="K578" s="39"/>
      <c r="L578" s="39"/>
      <c r="M578" s="39"/>
      <c r="N578" s="39"/>
      <c r="O578" s="39"/>
      <c r="P578" s="39"/>
      <c r="Q578" s="39"/>
      <c r="R578" s="39"/>
      <c r="S578" s="39"/>
      <c r="T578" s="39"/>
      <c r="U578" s="39"/>
      <c r="V578" s="39"/>
      <c r="W578" s="39"/>
      <c r="X578" s="39"/>
      <c r="Y578" s="39"/>
    </row>
    <row r="579" spans="1:25" ht="12.75" customHeight="1" x14ac:dyDescent="0.25">
      <c r="A579" s="39"/>
      <c r="B579" s="39"/>
      <c r="C579" s="39"/>
      <c r="D579" s="39"/>
      <c r="E579" s="383"/>
      <c r="F579" s="39"/>
      <c r="G579" s="39"/>
      <c r="H579" s="39"/>
      <c r="I579" s="39"/>
      <c r="J579" s="39"/>
      <c r="K579" s="39"/>
      <c r="L579" s="39"/>
      <c r="M579" s="39"/>
      <c r="N579" s="39"/>
      <c r="O579" s="39"/>
      <c r="P579" s="39"/>
      <c r="Q579" s="39"/>
      <c r="R579" s="39"/>
      <c r="S579" s="39"/>
      <c r="T579" s="39"/>
      <c r="U579" s="39"/>
      <c r="V579" s="39"/>
      <c r="W579" s="39"/>
      <c r="X579" s="39"/>
      <c r="Y579" s="39"/>
    </row>
    <row r="580" spans="1:25" ht="12.75" customHeight="1" x14ac:dyDescent="0.25">
      <c r="A580" s="39"/>
      <c r="B580" s="39"/>
      <c r="C580" s="39"/>
      <c r="D580" s="39"/>
      <c r="E580" s="383"/>
      <c r="F580" s="39"/>
      <c r="G580" s="39"/>
      <c r="H580" s="39"/>
      <c r="I580" s="39"/>
      <c r="J580" s="39"/>
      <c r="K580" s="39"/>
      <c r="L580" s="39"/>
      <c r="M580" s="39"/>
      <c r="N580" s="39"/>
      <c r="O580" s="39"/>
      <c r="P580" s="39"/>
      <c r="Q580" s="39"/>
      <c r="R580" s="39"/>
      <c r="S580" s="39"/>
      <c r="T580" s="39"/>
      <c r="U580" s="39"/>
      <c r="V580" s="39"/>
      <c r="W580" s="39"/>
      <c r="X580" s="39"/>
      <c r="Y580" s="39"/>
    </row>
    <row r="581" spans="1:25" ht="12.75" customHeight="1" x14ac:dyDescent="0.25">
      <c r="A581" s="39"/>
      <c r="B581" s="39"/>
      <c r="C581" s="39"/>
      <c r="D581" s="39"/>
      <c r="E581" s="383"/>
      <c r="F581" s="39"/>
      <c r="G581" s="39"/>
      <c r="H581" s="39"/>
      <c r="I581" s="39"/>
      <c r="J581" s="39"/>
      <c r="K581" s="39"/>
      <c r="L581" s="39"/>
      <c r="M581" s="39"/>
      <c r="N581" s="39"/>
      <c r="O581" s="39"/>
      <c r="P581" s="39"/>
      <c r="Q581" s="39"/>
      <c r="R581" s="39"/>
      <c r="S581" s="39"/>
      <c r="T581" s="39"/>
      <c r="U581" s="39"/>
      <c r="V581" s="39"/>
      <c r="W581" s="39"/>
      <c r="X581" s="39"/>
      <c r="Y581" s="39"/>
    </row>
    <row r="582" spans="1:25" ht="12.75" customHeight="1" x14ac:dyDescent="0.25">
      <c r="A582" s="39"/>
      <c r="B582" s="39"/>
      <c r="C582" s="39"/>
      <c r="D582" s="39"/>
      <c r="E582" s="383"/>
      <c r="F582" s="39"/>
      <c r="G582" s="39"/>
      <c r="H582" s="39"/>
      <c r="I582" s="39"/>
      <c r="J582" s="39"/>
      <c r="K582" s="39"/>
      <c r="L582" s="39"/>
      <c r="M582" s="39"/>
      <c r="N582" s="39"/>
      <c r="O582" s="39"/>
      <c r="P582" s="39"/>
      <c r="Q582" s="39"/>
      <c r="R582" s="39"/>
      <c r="S582" s="39"/>
      <c r="T582" s="39"/>
      <c r="U582" s="39"/>
      <c r="V582" s="39"/>
      <c r="W582" s="39"/>
      <c r="X582" s="39"/>
      <c r="Y582" s="39"/>
    </row>
    <row r="583" spans="1:25" ht="12.75" customHeight="1" x14ac:dyDescent="0.25">
      <c r="A583" s="39"/>
      <c r="B583" s="39"/>
      <c r="C583" s="39"/>
      <c r="D583" s="39"/>
      <c r="E583" s="383"/>
      <c r="F583" s="39"/>
      <c r="G583" s="39"/>
      <c r="H583" s="39"/>
      <c r="I583" s="39"/>
      <c r="J583" s="39"/>
      <c r="K583" s="39"/>
      <c r="L583" s="39"/>
      <c r="M583" s="39"/>
      <c r="N583" s="39"/>
      <c r="O583" s="39"/>
      <c r="P583" s="39"/>
      <c r="Q583" s="39"/>
      <c r="R583" s="39"/>
      <c r="S583" s="39"/>
      <c r="T583" s="39"/>
      <c r="U583" s="39"/>
      <c r="V583" s="39"/>
      <c r="W583" s="39"/>
      <c r="X583" s="39"/>
      <c r="Y583" s="39"/>
    </row>
    <row r="584" spans="1:25" ht="12.75" customHeight="1" x14ac:dyDescent="0.25">
      <c r="A584" s="39"/>
      <c r="B584" s="39"/>
      <c r="C584" s="39"/>
      <c r="D584" s="39"/>
      <c r="E584" s="383"/>
      <c r="F584" s="39"/>
      <c r="G584" s="39"/>
      <c r="H584" s="39"/>
      <c r="I584" s="39"/>
      <c r="J584" s="39"/>
      <c r="K584" s="39"/>
      <c r="L584" s="39"/>
      <c r="M584" s="39"/>
      <c r="N584" s="39"/>
      <c r="O584" s="39"/>
      <c r="P584" s="39"/>
      <c r="Q584" s="39"/>
      <c r="R584" s="39"/>
      <c r="S584" s="39"/>
      <c r="T584" s="39"/>
      <c r="U584" s="39"/>
      <c r="V584" s="39"/>
      <c r="W584" s="39"/>
      <c r="X584" s="39"/>
      <c r="Y584" s="39"/>
    </row>
    <row r="585" spans="1:25" ht="12.75" customHeight="1" x14ac:dyDescent="0.25">
      <c r="A585" s="39"/>
      <c r="B585" s="39"/>
      <c r="C585" s="39"/>
      <c r="D585" s="39"/>
      <c r="E585" s="383"/>
      <c r="F585" s="39"/>
      <c r="G585" s="39"/>
      <c r="H585" s="39"/>
      <c r="I585" s="39"/>
      <c r="J585" s="39"/>
      <c r="K585" s="39"/>
      <c r="L585" s="39"/>
      <c r="M585" s="39"/>
      <c r="N585" s="39"/>
      <c r="O585" s="39"/>
      <c r="P585" s="39"/>
      <c r="Q585" s="39"/>
      <c r="R585" s="39"/>
      <c r="S585" s="39"/>
      <c r="T585" s="39"/>
      <c r="U585" s="39"/>
      <c r="V585" s="39"/>
      <c r="W585" s="39"/>
      <c r="X585" s="39"/>
      <c r="Y585" s="39"/>
    </row>
    <row r="586" spans="1:25" ht="12.75" customHeight="1" x14ac:dyDescent="0.25">
      <c r="A586" s="39"/>
      <c r="B586" s="39"/>
      <c r="C586" s="39"/>
      <c r="D586" s="39"/>
      <c r="E586" s="383"/>
      <c r="F586" s="39"/>
      <c r="G586" s="39"/>
      <c r="H586" s="39"/>
      <c r="I586" s="39"/>
      <c r="J586" s="39"/>
      <c r="K586" s="39"/>
      <c r="L586" s="39"/>
      <c r="M586" s="39"/>
      <c r="N586" s="39"/>
      <c r="O586" s="39"/>
      <c r="P586" s="39"/>
      <c r="Q586" s="39"/>
      <c r="R586" s="39"/>
      <c r="S586" s="39"/>
      <c r="T586" s="39"/>
      <c r="U586" s="39"/>
      <c r="V586" s="39"/>
      <c r="W586" s="39"/>
      <c r="X586" s="39"/>
      <c r="Y586" s="39"/>
    </row>
    <row r="587" spans="1:25" ht="12.75" customHeight="1" x14ac:dyDescent="0.25">
      <c r="A587" s="39"/>
      <c r="B587" s="39"/>
      <c r="C587" s="39"/>
      <c r="D587" s="39"/>
      <c r="E587" s="383"/>
      <c r="F587" s="39"/>
      <c r="G587" s="39"/>
      <c r="H587" s="39"/>
      <c r="I587" s="39"/>
      <c r="J587" s="39"/>
      <c r="K587" s="39"/>
      <c r="L587" s="39"/>
      <c r="M587" s="39"/>
      <c r="N587" s="39"/>
      <c r="O587" s="39"/>
      <c r="P587" s="39"/>
      <c r="Q587" s="39"/>
      <c r="R587" s="39"/>
      <c r="S587" s="39"/>
      <c r="T587" s="39"/>
      <c r="U587" s="39"/>
      <c r="V587" s="39"/>
      <c r="W587" s="39"/>
      <c r="X587" s="39"/>
      <c r="Y587" s="39"/>
    </row>
    <row r="588" spans="1:25" ht="12.75" customHeight="1" x14ac:dyDescent="0.25">
      <c r="A588" s="39"/>
      <c r="B588" s="39"/>
      <c r="C588" s="39"/>
      <c r="D588" s="39"/>
      <c r="E588" s="383"/>
      <c r="F588" s="39"/>
      <c r="G588" s="39"/>
      <c r="H588" s="39"/>
      <c r="I588" s="39"/>
      <c r="J588" s="39"/>
      <c r="K588" s="39"/>
      <c r="L588" s="39"/>
      <c r="M588" s="39"/>
      <c r="N588" s="39"/>
      <c r="O588" s="39"/>
      <c r="P588" s="39"/>
      <c r="Q588" s="39"/>
      <c r="R588" s="39"/>
      <c r="S588" s="39"/>
      <c r="T588" s="39"/>
      <c r="U588" s="39"/>
      <c r="V588" s="39"/>
      <c r="W588" s="39"/>
      <c r="X588" s="39"/>
      <c r="Y588" s="39"/>
    </row>
    <row r="589" spans="1:25" ht="12.75" customHeight="1" x14ac:dyDescent="0.25">
      <c r="A589" s="39"/>
      <c r="B589" s="39"/>
      <c r="C589" s="39"/>
      <c r="D589" s="39"/>
      <c r="E589" s="383"/>
      <c r="F589" s="39"/>
      <c r="G589" s="39"/>
      <c r="H589" s="39"/>
      <c r="I589" s="39"/>
      <c r="J589" s="39"/>
      <c r="K589" s="39"/>
      <c r="L589" s="39"/>
      <c r="M589" s="39"/>
      <c r="N589" s="39"/>
      <c r="O589" s="39"/>
      <c r="P589" s="39"/>
      <c r="Q589" s="39"/>
      <c r="R589" s="39"/>
      <c r="S589" s="39"/>
      <c r="T589" s="39"/>
      <c r="U589" s="39"/>
      <c r="V589" s="39"/>
      <c r="W589" s="39"/>
      <c r="X589" s="39"/>
      <c r="Y589" s="39"/>
    </row>
    <row r="590" spans="1:25" ht="12.75" customHeight="1" x14ac:dyDescent="0.25">
      <c r="A590" s="39"/>
      <c r="B590" s="39"/>
      <c r="C590" s="39"/>
      <c r="D590" s="39"/>
      <c r="E590" s="383"/>
      <c r="F590" s="39"/>
      <c r="G590" s="39"/>
      <c r="H590" s="39"/>
      <c r="I590" s="39"/>
      <c r="J590" s="39"/>
      <c r="K590" s="39"/>
      <c r="L590" s="39"/>
      <c r="M590" s="39"/>
      <c r="N590" s="39"/>
      <c r="O590" s="39"/>
      <c r="P590" s="39"/>
      <c r="Q590" s="39"/>
      <c r="R590" s="39"/>
      <c r="S590" s="39"/>
      <c r="T590" s="39"/>
      <c r="U590" s="39"/>
      <c r="V590" s="39"/>
      <c r="W590" s="39"/>
      <c r="X590" s="39"/>
      <c r="Y590" s="39"/>
    </row>
    <row r="591" spans="1:25" ht="12.75" customHeight="1" x14ac:dyDescent="0.25">
      <c r="A591" s="39"/>
      <c r="B591" s="39"/>
      <c r="C591" s="39"/>
      <c r="D591" s="39"/>
      <c r="E591" s="383"/>
      <c r="F591" s="39"/>
      <c r="G591" s="39"/>
      <c r="H591" s="39"/>
      <c r="I591" s="39"/>
      <c r="J591" s="39"/>
      <c r="K591" s="39"/>
      <c r="L591" s="39"/>
      <c r="M591" s="39"/>
      <c r="N591" s="39"/>
      <c r="O591" s="39"/>
      <c r="P591" s="39"/>
      <c r="Q591" s="39"/>
      <c r="R591" s="39"/>
      <c r="S591" s="39"/>
      <c r="T591" s="39"/>
      <c r="U591" s="39"/>
      <c r="V591" s="39"/>
      <c r="W591" s="39"/>
      <c r="X591" s="39"/>
      <c r="Y591" s="39"/>
    </row>
    <row r="592" spans="1:25" ht="12.75" customHeight="1" x14ac:dyDescent="0.25">
      <c r="A592" s="39"/>
      <c r="B592" s="39"/>
      <c r="C592" s="39"/>
      <c r="D592" s="39"/>
      <c r="E592" s="383"/>
      <c r="F592" s="39"/>
      <c r="G592" s="39"/>
      <c r="H592" s="39"/>
      <c r="I592" s="39"/>
      <c r="J592" s="39"/>
      <c r="K592" s="39"/>
      <c r="L592" s="39"/>
      <c r="M592" s="39"/>
      <c r="N592" s="39"/>
      <c r="O592" s="39"/>
      <c r="P592" s="39"/>
      <c r="Q592" s="39"/>
      <c r="R592" s="39"/>
      <c r="S592" s="39"/>
      <c r="T592" s="39"/>
      <c r="U592" s="39"/>
      <c r="V592" s="39"/>
      <c r="W592" s="39"/>
      <c r="X592" s="39"/>
      <c r="Y592" s="39"/>
    </row>
    <row r="593" spans="1:25" ht="12.75" customHeight="1" x14ac:dyDescent="0.25">
      <c r="A593" s="39"/>
      <c r="B593" s="39"/>
      <c r="C593" s="39"/>
      <c r="D593" s="39"/>
      <c r="E593" s="383"/>
      <c r="F593" s="39"/>
      <c r="G593" s="39"/>
      <c r="H593" s="39"/>
      <c r="I593" s="39"/>
      <c r="J593" s="39"/>
      <c r="K593" s="39"/>
      <c r="L593" s="39"/>
      <c r="M593" s="39"/>
      <c r="N593" s="39"/>
      <c r="O593" s="39"/>
      <c r="P593" s="39"/>
      <c r="Q593" s="39"/>
      <c r="R593" s="39"/>
      <c r="S593" s="39"/>
      <c r="T593" s="39"/>
      <c r="U593" s="39"/>
      <c r="V593" s="39"/>
      <c r="W593" s="39"/>
      <c r="X593" s="39"/>
      <c r="Y593" s="39"/>
    </row>
    <row r="594" spans="1:25" ht="12.75" customHeight="1" x14ac:dyDescent="0.25">
      <c r="A594" s="39"/>
      <c r="B594" s="39"/>
      <c r="C594" s="39"/>
      <c r="D594" s="39"/>
      <c r="E594" s="383"/>
      <c r="F594" s="39"/>
      <c r="G594" s="39"/>
      <c r="H594" s="39"/>
      <c r="I594" s="39"/>
      <c r="J594" s="39"/>
      <c r="K594" s="39"/>
      <c r="L594" s="39"/>
      <c r="M594" s="39"/>
      <c r="N594" s="39"/>
      <c r="O594" s="39"/>
      <c r="P594" s="39"/>
      <c r="Q594" s="39"/>
      <c r="R594" s="39"/>
      <c r="S594" s="39"/>
      <c r="T594" s="39"/>
      <c r="U594" s="39"/>
      <c r="V594" s="39"/>
      <c r="W594" s="39"/>
      <c r="X594" s="39"/>
      <c r="Y594" s="39"/>
    </row>
    <row r="595" spans="1:25" ht="12.75" customHeight="1" x14ac:dyDescent="0.25">
      <c r="A595" s="39"/>
      <c r="B595" s="39"/>
      <c r="C595" s="39"/>
      <c r="D595" s="39"/>
      <c r="E595" s="383"/>
      <c r="F595" s="39"/>
      <c r="G595" s="39"/>
      <c r="H595" s="39"/>
      <c r="I595" s="39"/>
      <c r="J595" s="39"/>
      <c r="K595" s="39"/>
      <c r="L595" s="39"/>
      <c r="M595" s="39"/>
      <c r="N595" s="39"/>
      <c r="O595" s="39"/>
      <c r="P595" s="39"/>
      <c r="Q595" s="39"/>
      <c r="R595" s="39"/>
      <c r="S595" s="39"/>
      <c r="T595" s="39"/>
      <c r="U595" s="39"/>
      <c r="V595" s="39"/>
      <c r="W595" s="39"/>
      <c r="X595" s="39"/>
      <c r="Y595" s="39"/>
    </row>
    <row r="596" spans="1:25" ht="12.75" customHeight="1" x14ac:dyDescent="0.25">
      <c r="A596" s="39"/>
      <c r="B596" s="39"/>
      <c r="C596" s="39"/>
      <c r="D596" s="39"/>
      <c r="E596" s="383"/>
      <c r="F596" s="39"/>
      <c r="G596" s="39"/>
      <c r="H596" s="39"/>
      <c r="I596" s="39"/>
      <c r="J596" s="39"/>
      <c r="K596" s="39"/>
      <c r="L596" s="39"/>
      <c r="M596" s="39"/>
      <c r="N596" s="39"/>
      <c r="O596" s="39"/>
      <c r="P596" s="39"/>
      <c r="Q596" s="39"/>
      <c r="R596" s="39"/>
      <c r="S596" s="39"/>
      <c r="T596" s="39"/>
      <c r="U596" s="39"/>
      <c r="V596" s="39"/>
      <c r="W596" s="39"/>
      <c r="X596" s="39"/>
      <c r="Y596" s="39"/>
    </row>
    <row r="597" spans="1:25" ht="12.75" customHeight="1" x14ac:dyDescent="0.25">
      <c r="A597" s="39"/>
      <c r="B597" s="39"/>
      <c r="C597" s="39"/>
      <c r="D597" s="39"/>
      <c r="E597" s="383"/>
      <c r="F597" s="39"/>
      <c r="G597" s="39"/>
      <c r="H597" s="39"/>
      <c r="I597" s="39"/>
      <c r="J597" s="39"/>
      <c r="K597" s="39"/>
      <c r="L597" s="39"/>
      <c r="M597" s="39"/>
      <c r="N597" s="39"/>
      <c r="O597" s="39"/>
      <c r="P597" s="39"/>
      <c r="Q597" s="39"/>
      <c r="R597" s="39"/>
      <c r="S597" s="39"/>
      <c r="T597" s="39"/>
      <c r="U597" s="39"/>
      <c r="V597" s="39"/>
      <c r="W597" s="39"/>
      <c r="X597" s="39"/>
      <c r="Y597" s="39"/>
    </row>
    <row r="598" spans="1:25" ht="12.75" customHeight="1" x14ac:dyDescent="0.25">
      <c r="A598" s="39"/>
      <c r="B598" s="39"/>
      <c r="C598" s="39"/>
      <c r="D598" s="39"/>
      <c r="E598" s="383"/>
      <c r="F598" s="39"/>
      <c r="G598" s="39"/>
      <c r="H598" s="39"/>
      <c r="I598" s="39"/>
      <c r="J598" s="39"/>
      <c r="K598" s="39"/>
      <c r="L598" s="39"/>
      <c r="M598" s="39"/>
      <c r="N598" s="39"/>
      <c r="O598" s="39"/>
      <c r="P598" s="39"/>
      <c r="Q598" s="39"/>
      <c r="R598" s="39"/>
      <c r="S598" s="39"/>
      <c r="T598" s="39"/>
      <c r="U598" s="39"/>
      <c r="V598" s="39"/>
      <c r="W598" s="39"/>
      <c r="X598" s="39"/>
      <c r="Y598" s="39"/>
    </row>
    <row r="599" spans="1:25" ht="12.75" customHeight="1" x14ac:dyDescent="0.25">
      <c r="A599" s="39"/>
      <c r="B599" s="39"/>
      <c r="C599" s="39"/>
      <c r="D599" s="39"/>
      <c r="E599" s="383"/>
      <c r="F599" s="39"/>
      <c r="G599" s="39"/>
      <c r="H599" s="39"/>
      <c r="I599" s="39"/>
      <c r="J599" s="39"/>
      <c r="K599" s="39"/>
      <c r="L599" s="39"/>
      <c r="M599" s="39"/>
      <c r="N599" s="39"/>
      <c r="O599" s="39"/>
      <c r="P599" s="39"/>
      <c r="Q599" s="39"/>
      <c r="R599" s="39"/>
      <c r="S599" s="39"/>
      <c r="T599" s="39"/>
      <c r="U599" s="39"/>
      <c r="V599" s="39"/>
      <c r="W599" s="39"/>
      <c r="X599" s="39"/>
      <c r="Y599" s="39"/>
    </row>
    <row r="600" spans="1:25" ht="12.75" customHeight="1" x14ac:dyDescent="0.25">
      <c r="A600" s="39"/>
      <c r="B600" s="39"/>
      <c r="C600" s="39"/>
      <c r="D600" s="39"/>
      <c r="E600" s="383"/>
      <c r="F600" s="39"/>
      <c r="G600" s="39"/>
      <c r="H600" s="39"/>
      <c r="I600" s="39"/>
      <c r="J600" s="39"/>
      <c r="K600" s="39"/>
      <c r="L600" s="39"/>
      <c r="M600" s="39"/>
      <c r="N600" s="39"/>
      <c r="O600" s="39"/>
      <c r="P600" s="39"/>
      <c r="Q600" s="39"/>
      <c r="R600" s="39"/>
      <c r="S600" s="39"/>
      <c r="T600" s="39"/>
      <c r="U600" s="39"/>
      <c r="V600" s="39"/>
      <c r="W600" s="39"/>
      <c r="X600" s="39"/>
      <c r="Y600" s="39"/>
    </row>
    <row r="601" spans="1:25" ht="12.75" customHeight="1" x14ac:dyDescent="0.25">
      <c r="A601" s="39"/>
      <c r="B601" s="39"/>
      <c r="C601" s="39"/>
      <c r="D601" s="39"/>
      <c r="E601" s="383"/>
      <c r="F601" s="39"/>
      <c r="G601" s="39"/>
      <c r="H601" s="39"/>
      <c r="I601" s="39"/>
      <c r="J601" s="39"/>
      <c r="K601" s="39"/>
      <c r="L601" s="39"/>
      <c r="M601" s="39"/>
      <c r="N601" s="39"/>
      <c r="O601" s="39"/>
      <c r="P601" s="39"/>
      <c r="Q601" s="39"/>
      <c r="R601" s="39"/>
      <c r="S601" s="39"/>
      <c r="T601" s="39"/>
      <c r="U601" s="39"/>
      <c r="V601" s="39"/>
      <c r="W601" s="39"/>
      <c r="X601" s="39"/>
      <c r="Y601" s="39"/>
    </row>
    <row r="602" spans="1:25" ht="12.75" customHeight="1" x14ac:dyDescent="0.25">
      <c r="A602" s="39"/>
      <c r="B602" s="39"/>
      <c r="C602" s="39"/>
      <c r="D602" s="39"/>
      <c r="E602" s="383"/>
      <c r="F602" s="39"/>
      <c r="G602" s="39"/>
      <c r="H602" s="39"/>
      <c r="I602" s="39"/>
      <c r="J602" s="39"/>
      <c r="K602" s="39"/>
      <c r="L602" s="39"/>
      <c r="M602" s="39"/>
      <c r="N602" s="39"/>
      <c r="O602" s="39"/>
      <c r="P602" s="39"/>
      <c r="Q602" s="39"/>
      <c r="R602" s="39"/>
      <c r="S602" s="39"/>
      <c r="T602" s="39"/>
      <c r="U602" s="39"/>
      <c r="V602" s="39"/>
      <c r="W602" s="39"/>
      <c r="X602" s="39"/>
      <c r="Y602" s="39"/>
    </row>
    <row r="603" spans="1:25" ht="12.75" customHeight="1" x14ac:dyDescent="0.25">
      <c r="A603" s="39"/>
      <c r="B603" s="39"/>
      <c r="C603" s="39"/>
      <c r="D603" s="39"/>
      <c r="E603" s="383"/>
      <c r="F603" s="39"/>
      <c r="G603" s="39"/>
      <c r="H603" s="39"/>
      <c r="I603" s="39"/>
      <c r="J603" s="39"/>
      <c r="K603" s="39"/>
      <c r="L603" s="39"/>
      <c r="M603" s="39"/>
      <c r="N603" s="39"/>
      <c r="O603" s="39"/>
      <c r="P603" s="39"/>
      <c r="Q603" s="39"/>
      <c r="R603" s="39"/>
      <c r="S603" s="39"/>
      <c r="T603" s="39"/>
      <c r="U603" s="39"/>
      <c r="V603" s="39"/>
      <c r="W603" s="39"/>
      <c r="X603" s="39"/>
      <c r="Y603" s="39"/>
    </row>
    <row r="604" spans="1:25" ht="12.75" customHeight="1" x14ac:dyDescent="0.25">
      <c r="A604" s="39"/>
      <c r="B604" s="39"/>
      <c r="C604" s="39"/>
      <c r="D604" s="39"/>
      <c r="E604" s="383"/>
      <c r="F604" s="39"/>
      <c r="G604" s="39"/>
      <c r="H604" s="39"/>
      <c r="I604" s="39"/>
      <c r="J604" s="39"/>
      <c r="K604" s="39"/>
      <c r="L604" s="39"/>
      <c r="M604" s="39"/>
      <c r="N604" s="39"/>
      <c r="O604" s="39"/>
      <c r="P604" s="39"/>
      <c r="Q604" s="39"/>
      <c r="R604" s="39"/>
      <c r="S604" s="39"/>
      <c r="T604" s="39"/>
      <c r="U604" s="39"/>
      <c r="V604" s="39"/>
      <c r="W604" s="39"/>
      <c r="X604" s="39"/>
      <c r="Y604" s="39"/>
    </row>
    <row r="605" spans="1:25" ht="12.75" customHeight="1" x14ac:dyDescent="0.25">
      <c r="A605" s="39"/>
      <c r="B605" s="39"/>
      <c r="C605" s="39"/>
      <c r="D605" s="39"/>
      <c r="E605" s="383"/>
      <c r="F605" s="39"/>
      <c r="G605" s="39"/>
      <c r="H605" s="39"/>
      <c r="I605" s="39"/>
      <c r="J605" s="39"/>
      <c r="K605" s="39"/>
      <c r="L605" s="39"/>
      <c r="M605" s="39"/>
      <c r="N605" s="39"/>
      <c r="O605" s="39"/>
      <c r="P605" s="39"/>
      <c r="Q605" s="39"/>
      <c r="R605" s="39"/>
      <c r="S605" s="39"/>
      <c r="T605" s="39"/>
      <c r="U605" s="39"/>
      <c r="V605" s="39"/>
      <c r="W605" s="39"/>
      <c r="X605" s="39"/>
      <c r="Y605" s="39"/>
    </row>
    <row r="606" spans="1:25" ht="12.75" customHeight="1" x14ac:dyDescent="0.25">
      <c r="A606" s="39"/>
      <c r="B606" s="39"/>
      <c r="C606" s="39"/>
      <c r="D606" s="39"/>
      <c r="E606" s="383"/>
      <c r="F606" s="39"/>
      <c r="G606" s="39"/>
      <c r="H606" s="39"/>
      <c r="I606" s="39"/>
      <c r="J606" s="39"/>
      <c r="K606" s="39"/>
      <c r="L606" s="39"/>
      <c r="M606" s="39"/>
      <c r="N606" s="39"/>
      <c r="O606" s="39"/>
      <c r="P606" s="39"/>
      <c r="Q606" s="39"/>
      <c r="R606" s="39"/>
      <c r="S606" s="39"/>
      <c r="T606" s="39"/>
      <c r="U606" s="39"/>
      <c r="V606" s="39"/>
      <c r="W606" s="39"/>
      <c r="X606" s="39"/>
      <c r="Y606" s="39"/>
    </row>
    <row r="607" spans="1:25" ht="12.75" customHeight="1" x14ac:dyDescent="0.25">
      <c r="A607" s="39"/>
      <c r="B607" s="39"/>
      <c r="C607" s="39"/>
      <c r="D607" s="39"/>
      <c r="E607" s="383"/>
      <c r="F607" s="39"/>
      <c r="G607" s="39"/>
      <c r="H607" s="39"/>
      <c r="I607" s="39"/>
      <c r="J607" s="39"/>
      <c r="K607" s="39"/>
      <c r="L607" s="39"/>
      <c r="M607" s="39"/>
      <c r="N607" s="39"/>
      <c r="O607" s="39"/>
      <c r="P607" s="39"/>
      <c r="Q607" s="39"/>
      <c r="R607" s="39"/>
      <c r="S607" s="39"/>
      <c r="T607" s="39"/>
      <c r="U607" s="39"/>
      <c r="V607" s="39"/>
      <c r="W607" s="39"/>
      <c r="X607" s="39"/>
      <c r="Y607" s="39"/>
    </row>
    <row r="608" spans="1:25" ht="12.75" customHeight="1" x14ac:dyDescent="0.25">
      <c r="A608" s="39"/>
      <c r="B608" s="39"/>
      <c r="C608" s="39"/>
      <c r="D608" s="39"/>
      <c r="E608" s="383"/>
      <c r="F608" s="39"/>
      <c r="G608" s="39"/>
      <c r="H608" s="39"/>
      <c r="I608" s="39"/>
      <c r="J608" s="39"/>
      <c r="K608" s="39"/>
      <c r="L608" s="39"/>
      <c r="M608" s="39"/>
      <c r="N608" s="39"/>
      <c r="O608" s="39"/>
      <c r="P608" s="39"/>
      <c r="Q608" s="39"/>
      <c r="R608" s="39"/>
      <c r="S608" s="39"/>
      <c r="T608" s="39"/>
      <c r="U608" s="39"/>
      <c r="V608" s="39"/>
      <c r="W608" s="39"/>
      <c r="X608" s="39"/>
      <c r="Y608" s="39"/>
    </row>
    <row r="609" spans="1:25" ht="12.75" customHeight="1" x14ac:dyDescent="0.25">
      <c r="A609" s="39"/>
      <c r="B609" s="39"/>
      <c r="C609" s="39"/>
      <c r="D609" s="39"/>
      <c r="E609" s="383"/>
      <c r="F609" s="39"/>
      <c r="G609" s="39"/>
      <c r="H609" s="39"/>
      <c r="I609" s="39"/>
      <c r="J609" s="39"/>
      <c r="K609" s="39"/>
      <c r="L609" s="39"/>
      <c r="M609" s="39"/>
      <c r="N609" s="39"/>
      <c r="O609" s="39"/>
      <c r="P609" s="39"/>
      <c r="Q609" s="39"/>
      <c r="R609" s="39"/>
      <c r="S609" s="39"/>
      <c r="T609" s="39"/>
      <c r="U609" s="39"/>
      <c r="V609" s="39"/>
      <c r="W609" s="39"/>
      <c r="X609" s="39"/>
      <c r="Y609" s="39"/>
    </row>
    <row r="610" spans="1:25" ht="12.75" customHeight="1" x14ac:dyDescent="0.25">
      <c r="A610" s="39"/>
      <c r="B610" s="39"/>
      <c r="C610" s="39"/>
      <c r="D610" s="39"/>
      <c r="E610" s="383"/>
      <c r="F610" s="39"/>
      <c r="G610" s="39"/>
      <c r="H610" s="39"/>
      <c r="I610" s="39"/>
      <c r="J610" s="39"/>
      <c r="K610" s="39"/>
      <c r="L610" s="39"/>
      <c r="M610" s="39"/>
      <c r="N610" s="39"/>
      <c r="O610" s="39"/>
      <c r="P610" s="39"/>
      <c r="Q610" s="39"/>
      <c r="R610" s="39"/>
      <c r="S610" s="39"/>
      <c r="T610" s="39"/>
      <c r="U610" s="39"/>
      <c r="V610" s="39"/>
      <c r="W610" s="39"/>
      <c r="X610" s="39"/>
      <c r="Y610" s="39"/>
    </row>
    <row r="611" spans="1:25" ht="12.75" customHeight="1" x14ac:dyDescent="0.25">
      <c r="A611" s="39"/>
      <c r="B611" s="39"/>
      <c r="C611" s="39"/>
      <c r="D611" s="39"/>
      <c r="E611" s="383"/>
      <c r="F611" s="39"/>
      <c r="G611" s="39"/>
      <c r="H611" s="39"/>
      <c r="I611" s="39"/>
      <c r="J611" s="39"/>
      <c r="K611" s="39"/>
      <c r="L611" s="39"/>
      <c r="M611" s="39"/>
      <c r="N611" s="39"/>
      <c r="O611" s="39"/>
      <c r="P611" s="39"/>
      <c r="Q611" s="39"/>
      <c r="R611" s="39"/>
      <c r="S611" s="39"/>
      <c r="T611" s="39"/>
      <c r="U611" s="39"/>
      <c r="V611" s="39"/>
      <c r="W611" s="39"/>
      <c r="X611" s="39"/>
      <c r="Y611" s="39"/>
    </row>
    <row r="612" spans="1:25" ht="12.75" customHeight="1" x14ac:dyDescent="0.25">
      <c r="A612" s="39"/>
      <c r="B612" s="39"/>
      <c r="C612" s="39"/>
      <c r="D612" s="39"/>
      <c r="E612" s="383"/>
      <c r="F612" s="39"/>
      <c r="G612" s="39"/>
      <c r="H612" s="39"/>
      <c r="I612" s="39"/>
      <c r="J612" s="39"/>
      <c r="K612" s="39"/>
      <c r="L612" s="39"/>
      <c r="M612" s="39"/>
      <c r="N612" s="39"/>
      <c r="O612" s="39"/>
      <c r="P612" s="39"/>
      <c r="Q612" s="39"/>
      <c r="R612" s="39"/>
      <c r="S612" s="39"/>
      <c r="T612" s="39"/>
      <c r="U612" s="39"/>
      <c r="V612" s="39"/>
      <c r="W612" s="39"/>
      <c r="X612" s="39"/>
      <c r="Y612" s="39"/>
    </row>
    <row r="613" spans="1:25" ht="12.75" customHeight="1" x14ac:dyDescent="0.25">
      <c r="A613" s="39"/>
      <c r="B613" s="39"/>
      <c r="C613" s="39"/>
      <c r="D613" s="39"/>
      <c r="E613" s="383"/>
      <c r="F613" s="39"/>
      <c r="G613" s="39"/>
      <c r="H613" s="39"/>
      <c r="I613" s="39"/>
      <c r="J613" s="39"/>
      <c r="K613" s="39"/>
      <c r="L613" s="39"/>
      <c r="M613" s="39"/>
      <c r="N613" s="39"/>
      <c r="O613" s="39"/>
      <c r="P613" s="39"/>
      <c r="Q613" s="39"/>
      <c r="R613" s="39"/>
      <c r="S613" s="39"/>
      <c r="T613" s="39"/>
      <c r="U613" s="39"/>
      <c r="V613" s="39"/>
      <c r="W613" s="39"/>
      <c r="X613" s="39"/>
      <c r="Y613" s="39"/>
    </row>
    <row r="614" spans="1:25" ht="12.75" customHeight="1" x14ac:dyDescent="0.25">
      <c r="A614" s="39"/>
      <c r="B614" s="39"/>
      <c r="C614" s="39"/>
      <c r="D614" s="39"/>
      <c r="E614" s="383"/>
      <c r="F614" s="39"/>
      <c r="G614" s="39"/>
      <c r="H614" s="39"/>
      <c r="I614" s="39"/>
      <c r="J614" s="39"/>
      <c r="K614" s="39"/>
      <c r="L614" s="39"/>
      <c r="M614" s="39"/>
      <c r="N614" s="39"/>
      <c r="O614" s="39"/>
      <c r="P614" s="39"/>
      <c r="Q614" s="39"/>
      <c r="R614" s="39"/>
      <c r="S614" s="39"/>
      <c r="T614" s="39"/>
      <c r="U614" s="39"/>
      <c r="V614" s="39"/>
      <c r="W614" s="39"/>
      <c r="X614" s="39"/>
      <c r="Y614" s="39"/>
    </row>
    <row r="615" spans="1:25" ht="12.75" customHeight="1" x14ac:dyDescent="0.25">
      <c r="A615" s="39"/>
      <c r="B615" s="39"/>
      <c r="C615" s="39"/>
      <c r="D615" s="39"/>
      <c r="E615" s="383"/>
      <c r="F615" s="39"/>
      <c r="G615" s="39"/>
      <c r="H615" s="39"/>
      <c r="I615" s="39"/>
      <c r="J615" s="39"/>
      <c r="K615" s="39"/>
      <c r="L615" s="39"/>
      <c r="M615" s="39"/>
      <c r="N615" s="39"/>
      <c r="O615" s="39"/>
      <c r="P615" s="39"/>
      <c r="Q615" s="39"/>
      <c r="R615" s="39"/>
      <c r="S615" s="39"/>
      <c r="T615" s="39"/>
      <c r="U615" s="39"/>
      <c r="V615" s="39"/>
      <c r="W615" s="39"/>
      <c r="X615" s="39"/>
      <c r="Y615" s="39"/>
    </row>
    <row r="616" spans="1:25" ht="12.75" customHeight="1" x14ac:dyDescent="0.25">
      <c r="A616" s="39"/>
      <c r="B616" s="39"/>
      <c r="C616" s="39"/>
      <c r="D616" s="39"/>
      <c r="E616" s="383"/>
      <c r="F616" s="39"/>
      <c r="G616" s="39"/>
      <c r="H616" s="39"/>
      <c r="I616" s="39"/>
      <c r="J616" s="39"/>
      <c r="K616" s="39"/>
      <c r="L616" s="39"/>
      <c r="M616" s="39"/>
      <c r="N616" s="39"/>
      <c r="O616" s="39"/>
      <c r="P616" s="39"/>
      <c r="Q616" s="39"/>
      <c r="R616" s="39"/>
      <c r="S616" s="39"/>
      <c r="T616" s="39"/>
      <c r="U616" s="39"/>
      <c r="V616" s="39"/>
      <c r="W616" s="39"/>
      <c r="X616" s="39"/>
      <c r="Y616" s="39"/>
    </row>
    <row r="617" spans="1:25" ht="12.75" customHeight="1" x14ac:dyDescent="0.25">
      <c r="A617" s="39"/>
      <c r="B617" s="39"/>
      <c r="C617" s="39"/>
      <c r="D617" s="39"/>
      <c r="E617" s="383"/>
      <c r="F617" s="39"/>
      <c r="G617" s="39"/>
      <c r="H617" s="39"/>
      <c r="I617" s="39"/>
      <c r="J617" s="39"/>
      <c r="K617" s="39"/>
      <c r="L617" s="39"/>
      <c r="M617" s="39"/>
      <c r="N617" s="39"/>
      <c r="O617" s="39"/>
      <c r="P617" s="39"/>
      <c r="Q617" s="39"/>
      <c r="R617" s="39"/>
      <c r="S617" s="39"/>
      <c r="T617" s="39"/>
      <c r="U617" s="39"/>
      <c r="V617" s="39"/>
      <c r="W617" s="39"/>
      <c r="X617" s="39"/>
      <c r="Y617" s="39"/>
    </row>
    <row r="618" spans="1:25" ht="12.75" customHeight="1" x14ac:dyDescent="0.25">
      <c r="A618" s="39"/>
      <c r="B618" s="39"/>
      <c r="C618" s="39"/>
      <c r="D618" s="39"/>
      <c r="E618" s="383"/>
      <c r="F618" s="39"/>
      <c r="G618" s="39"/>
      <c r="H618" s="39"/>
      <c r="I618" s="39"/>
      <c r="J618" s="39"/>
      <c r="K618" s="39"/>
      <c r="L618" s="39"/>
      <c r="M618" s="39"/>
      <c r="N618" s="39"/>
      <c r="O618" s="39"/>
      <c r="P618" s="39"/>
      <c r="Q618" s="39"/>
      <c r="R618" s="39"/>
      <c r="S618" s="39"/>
      <c r="T618" s="39"/>
      <c r="U618" s="39"/>
      <c r="V618" s="39"/>
      <c r="W618" s="39"/>
      <c r="X618" s="39"/>
      <c r="Y618" s="39"/>
    </row>
    <row r="619" spans="1:25" ht="12.75" customHeight="1" x14ac:dyDescent="0.25">
      <c r="A619" s="39"/>
      <c r="B619" s="39"/>
      <c r="C619" s="39"/>
      <c r="D619" s="39"/>
      <c r="E619" s="383"/>
      <c r="F619" s="39"/>
      <c r="G619" s="39"/>
      <c r="H619" s="39"/>
      <c r="I619" s="39"/>
      <c r="J619" s="39"/>
      <c r="K619" s="39"/>
      <c r="L619" s="39"/>
      <c r="M619" s="39"/>
      <c r="N619" s="39"/>
      <c r="O619" s="39"/>
      <c r="P619" s="39"/>
      <c r="Q619" s="39"/>
      <c r="R619" s="39"/>
      <c r="S619" s="39"/>
      <c r="T619" s="39"/>
      <c r="U619" s="39"/>
      <c r="V619" s="39"/>
      <c r="W619" s="39"/>
      <c r="X619" s="39"/>
      <c r="Y619" s="39"/>
    </row>
    <row r="620" spans="1:25" ht="12.75" customHeight="1" x14ac:dyDescent="0.25">
      <c r="A620" s="39"/>
      <c r="B620" s="39"/>
      <c r="C620" s="39"/>
      <c r="D620" s="39"/>
      <c r="E620" s="383"/>
      <c r="F620" s="39"/>
      <c r="G620" s="39"/>
      <c r="H620" s="39"/>
      <c r="I620" s="39"/>
      <c r="J620" s="39"/>
      <c r="K620" s="39"/>
      <c r="L620" s="39"/>
      <c r="M620" s="39"/>
      <c r="N620" s="39"/>
      <c r="O620" s="39"/>
      <c r="P620" s="39"/>
      <c r="Q620" s="39"/>
      <c r="R620" s="39"/>
      <c r="S620" s="39"/>
      <c r="T620" s="39"/>
      <c r="U620" s="39"/>
      <c r="V620" s="39"/>
      <c r="W620" s="39"/>
      <c r="X620" s="39"/>
      <c r="Y620" s="39"/>
    </row>
    <row r="621" spans="1:25" ht="12.75" customHeight="1" x14ac:dyDescent="0.25">
      <c r="A621" s="39"/>
      <c r="B621" s="39"/>
      <c r="C621" s="39"/>
      <c r="D621" s="39"/>
      <c r="E621" s="383"/>
      <c r="F621" s="39"/>
      <c r="G621" s="39"/>
      <c r="H621" s="39"/>
      <c r="I621" s="39"/>
      <c r="J621" s="39"/>
      <c r="K621" s="39"/>
      <c r="L621" s="39"/>
      <c r="M621" s="39"/>
      <c r="N621" s="39"/>
      <c r="O621" s="39"/>
      <c r="P621" s="39"/>
      <c r="Q621" s="39"/>
      <c r="R621" s="39"/>
      <c r="S621" s="39"/>
      <c r="T621" s="39"/>
      <c r="U621" s="39"/>
      <c r="V621" s="39"/>
      <c r="W621" s="39"/>
      <c r="X621" s="39"/>
      <c r="Y621" s="39"/>
    </row>
    <row r="622" spans="1:25" ht="12.75" customHeight="1" x14ac:dyDescent="0.25">
      <c r="A622" s="39"/>
      <c r="B622" s="39"/>
      <c r="C622" s="39"/>
      <c r="D622" s="39"/>
      <c r="E622" s="383"/>
      <c r="F622" s="39"/>
      <c r="G622" s="39"/>
      <c r="H622" s="39"/>
      <c r="I622" s="39"/>
      <c r="J622" s="39"/>
      <c r="K622" s="39"/>
      <c r="L622" s="39"/>
      <c r="M622" s="39"/>
      <c r="N622" s="39"/>
      <c r="O622" s="39"/>
      <c r="P622" s="39"/>
      <c r="Q622" s="39"/>
      <c r="R622" s="39"/>
      <c r="S622" s="39"/>
      <c r="T622" s="39"/>
      <c r="U622" s="39"/>
      <c r="V622" s="39"/>
      <c r="W622" s="39"/>
      <c r="X622" s="39"/>
      <c r="Y622" s="39"/>
    </row>
    <row r="623" spans="1:25" ht="12.75" customHeight="1" x14ac:dyDescent="0.25">
      <c r="A623" s="39"/>
      <c r="B623" s="39"/>
      <c r="C623" s="39"/>
      <c r="D623" s="39"/>
      <c r="E623" s="383"/>
      <c r="F623" s="39"/>
      <c r="G623" s="39"/>
      <c r="H623" s="39"/>
      <c r="I623" s="39"/>
      <c r="J623" s="39"/>
      <c r="K623" s="39"/>
      <c r="L623" s="39"/>
      <c r="M623" s="39"/>
      <c r="N623" s="39"/>
      <c r="O623" s="39"/>
      <c r="P623" s="39"/>
      <c r="Q623" s="39"/>
      <c r="R623" s="39"/>
      <c r="S623" s="39"/>
      <c r="T623" s="39"/>
      <c r="U623" s="39"/>
      <c r="V623" s="39"/>
      <c r="W623" s="39"/>
      <c r="X623" s="39"/>
      <c r="Y623" s="39"/>
    </row>
    <row r="624" spans="1:25" ht="12.75" customHeight="1" x14ac:dyDescent="0.25">
      <c r="A624" s="39"/>
      <c r="B624" s="39"/>
      <c r="C624" s="39"/>
      <c r="D624" s="39"/>
      <c r="E624" s="383"/>
      <c r="F624" s="39"/>
      <c r="G624" s="39"/>
      <c r="H624" s="39"/>
      <c r="I624" s="39"/>
      <c r="J624" s="39"/>
      <c r="K624" s="39"/>
      <c r="L624" s="39"/>
      <c r="M624" s="39"/>
      <c r="N624" s="39"/>
      <c r="O624" s="39"/>
      <c r="P624" s="39"/>
      <c r="Q624" s="39"/>
      <c r="R624" s="39"/>
      <c r="S624" s="39"/>
      <c r="T624" s="39"/>
      <c r="U624" s="39"/>
      <c r="V624" s="39"/>
      <c r="W624" s="39"/>
      <c r="X624" s="39"/>
      <c r="Y624" s="39"/>
    </row>
    <row r="625" spans="1:25" ht="12.75" customHeight="1" x14ac:dyDescent="0.25">
      <c r="A625" s="39"/>
      <c r="B625" s="39"/>
      <c r="C625" s="39"/>
      <c r="D625" s="39"/>
      <c r="E625" s="383"/>
      <c r="F625" s="39"/>
      <c r="G625" s="39"/>
      <c r="H625" s="39"/>
      <c r="I625" s="39"/>
      <c r="J625" s="39"/>
      <c r="K625" s="39"/>
      <c r="L625" s="39"/>
      <c r="M625" s="39"/>
      <c r="N625" s="39"/>
      <c r="O625" s="39"/>
      <c r="P625" s="39"/>
      <c r="Q625" s="39"/>
      <c r="R625" s="39"/>
      <c r="S625" s="39"/>
      <c r="T625" s="39"/>
      <c r="U625" s="39"/>
      <c r="V625" s="39"/>
      <c r="W625" s="39"/>
      <c r="X625" s="39"/>
      <c r="Y625" s="39"/>
    </row>
    <row r="626" spans="1:25" ht="12.75" customHeight="1" x14ac:dyDescent="0.25">
      <c r="A626" s="39"/>
      <c r="B626" s="39"/>
      <c r="C626" s="39"/>
      <c r="D626" s="39"/>
      <c r="E626" s="383"/>
      <c r="F626" s="39"/>
      <c r="G626" s="39"/>
      <c r="H626" s="39"/>
      <c r="I626" s="39"/>
      <c r="J626" s="39"/>
      <c r="K626" s="39"/>
      <c r="L626" s="39"/>
      <c r="M626" s="39"/>
      <c r="N626" s="39"/>
      <c r="O626" s="39"/>
      <c r="P626" s="39"/>
      <c r="Q626" s="39"/>
      <c r="R626" s="39"/>
      <c r="S626" s="39"/>
      <c r="T626" s="39"/>
      <c r="U626" s="39"/>
      <c r="V626" s="39"/>
      <c r="W626" s="39"/>
      <c r="X626" s="39"/>
      <c r="Y626" s="39"/>
    </row>
    <row r="627" spans="1:25" ht="12.75" customHeight="1" x14ac:dyDescent="0.25">
      <c r="A627" s="39"/>
      <c r="B627" s="39"/>
      <c r="C627" s="39"/>
      <c r="D627" s="39"/>
      <c r="E627" s="383"/>
      <c r="F627" s="39"/>
      <c r="G627" s="39"/>
      <c r="H627" s="39"/>
      <c r="I627" s="39"/>
      <c r="J627" s="39"/>
      <c r="K627" s="39"/>
      <c r="L627" s="39"/>
      <c r="M627" s="39"/>
      <c r="N627" s="39"/>
      <c r="O627" s="39"/>
      <c r="P627" s="39"/>
      <c r="Q627" s="39"/>
      <c r="R627" s="39"/>
      <c r="S627" s="39"/>
      <c r="T627" s="39"/>
      <c r="U627" s="39"/>
      <c r="V627" s="39"/>
      <c r="W627" s="39"/>
      <c r="X627" s="39"/>
      <c r="Y627" s="39"/>
    </row>
    <row r="628" spans="1:25" ht="12.75" customHeight="1" x14ac:dyDescent="0.25">
      <c r="A628" s="39"/>
      <c r="B628" s="39"/>
      <c r="C628" s="39"/>
      <c r="D628" s="39"/>
      <c r="E628" s="383"/>
      <c r="F628" s="39"/>
      <c r="G628" s="39"/>
      <c r="H628" s="39"/>
      <c r="I628" s="39"/>
      <c r="J628" s="39"/>
      <c r="K628" s="39"/>
      <c r="L628" s="39"/>
      <c r="M628" s="39"/>
      <c r="N628" s="39"/>
      <c r="O628" s="39"/>
      <c r="P628" s="39"/>
      <c r="Q628" s="39"/>
      <c r="R628" s="39"/>
      <c r="S628" s="39"/>
      <c r="T628" s="39"/>
      <c r="U628" s="39"/>
      <c r="V628" s="39"/>
      <c r="W628" s="39"/>
      <c r="X628" s="39"/>
      <c r="Y628" s="39"/>
    </row>
    <row r="629" spans="1:25" ht="12.75" customHeight="1" x14ac:dyDescent="0.25">
      <c r="A629" s="39"/>
      <c r="B629" s="39"/>
      <c r="C629" s="39"/>
      <c r="D629" s="39"/>
      <c r="E629" s="383"/>
      <c r="F629" s="39"/>
      <c r="G629" s="39"/>
      <c r="H629" s="39"/>
      <c r="I629" s="39"/>
      <c r="J629" s="39"/>
      <c r="K629" s="39"/>
      <c r="L629" s="39"/>
      <c r="M629" s="39"/>
      <c r="N629" s="39"/>
      <c r="O629" s="39"/>
      <c r="P629" s="39"/>
      <c r="Q629" s="39"/>
      <c r="R629" s="39"/>
      <c r="S629" s="39"/>
      <c r="T629" s="39"/>
      <c r="U629" s="39"/>
      <c r="V629" s="39"/>
      <c r="W629" s="39"/>
      <c r="X629" s="39"/>
      <c r="Y629" s="39"/>
    </row>
    <row r="630" spans="1:25" ht="12.75" customHeight="1" x14ac:dyDescent="0.25">
      <c r="A630" s="39"/>
      <c r="B630" s="39"/>
      <c r="C630" s="39"/>
      <c r="D630" s="39"/>
      <c r="E630" s="383"/>
      <c r="F630" s="39"/>
      <c r="G630" s="39"/>
      <c r="H630" s="39"/>
      <c r="I630" s="39"/>
      <c r="J630" s="39"/>
      <c r="K630" s="39"/>
      <c r="L630" s="39"/>
      <c r="M630" s="39"/>
      <c r="N630" s="39"/>
      <c r="O630" s="39"/>
      <c r="P630" s="39"/>
      <c r="Q630" s="39"/>
      <c r="R630" s="39"/>
      <c r="S630" s="39"/>
      <c r="T630" s="39"/>
      <c r="U630" s="39"/>
      <c r="V630" s="39"/>
      <c r="W630" s="39"/>
      <c r="X630" s="39"/>
      <c r="Y630" s="39"/>
    </row>
    <row r="631" spans="1:25" ht="12.75" customHeight="1" x14ac:dyDescent="0.25">
      <c r="A631" s="39"/>
      <c r="B631" s="39"/>
      <c r="C631" s="39"/>
      <c r="D631" s="39"/>
      <c r="E631" s="383"/>
      <c r="F631" s="39"/>
      <c r="G631" s="39"/>
      <c r="H631" s="39"/>
      <c r="I631" s="39"/>
      <c r="J631" s="39"/>
      <c r="K631" s="39"/>
      <c r="L631" s="39"/>
      <c r="M631" s="39"/>
      <c r="N631" s="39"/>
      <c r="O631" s="39"/>
      <c r="P631" s="39"/>
      <c r="Q631" s="39"/>
      <c r="R631" s="39"/>
      <c r="S631" s="39"/>
      <c r="T631" s="39"/>
      <c r="U631" s="39"/>
      <c r="V631" s="39"/>
      <c r="W631" s="39"/>
      <c r="X631" s="39"/>
      <c r="Y631" s="39"/>
    </row>
    <row r="632" spans="1:25" ht="12.75" customHeight="1" x14ac:dyDescent="0.25">
      <c r="A632" s="39"/>
      <c r="B632" s="39"/>
      <c r="C632" s="39"/>
      <c r="D632" s="39"/>
      <c r="E632" s="383"/>
      <c r="F632" s="39"/>
      <c r="G632" s="39"/>
      <c r="H632" s="39"/>
      <c r="I632" s="39"/>
      <c r="J632" s="39"/>
      <c r="K632" s="39"/>
      <c r="L632" s="39"/>
      <c r="M632" s="39"/>
      <c r="N632" s="39"/>
      <c r="O632" s="39"/>
      <c r="P632" s="39"/>
      <c r="Q632" s="39"/>
      <c r="R632" s="39"/>
      <c r="S632" s="39"/>
      <c r="T632" s="39"/>
      <c r="U632" s="39"/>
      <c r="V632" s="39"/>
      <c r="W632" s="39"/>
      <c r="X632" s="39"/>
      <c r="Y632" s="39"/>
    </row>
    <row r="633" spans="1:25" ht="12.75" customHeight="1" x14ac:dyDescent="0.25">
      <c r="A633" s="39"/>
      <c r="B633" s="39"/>
      <c r="C633" s="39"/>
      <c r="D633" s="39"/>
      <c r="E633" s="383"/>
      <c r="F633" s="39"/>
      <c r="G633" s="39"/>
      <c r="H633" s="39"/>
      <c r="I633" s="39"/>
      <c r="J633" s="39"/>
      <c r="K633" s="39"/>
      <c r="L633" s="39"/>
      <c r="M633" s="39"/>
      <c r="N633" s="39"/>
      <c r="O633" s="39"/>
      <c r="P633" s="39"/>
      <c r="Q633" s="39"/>
      <c r="R633" s="39"/>
      <c r="S633" s="39"/>
      <c r="T633" s="39"/>
      <c r="U633" s="39"/>
      <c r="V633" s="39"/>
      <c r="W633" s="39"/>
      <c r="X633" s="39"/>
      <c r="Y633" s="39"/>
    </row>
    <row r="634" spans="1:25" ht="12.75" customHeight="1" x14ac:dyDescent="0.25">
      <c r="A634" s="39"/>
      <c r="B634" s="39"/>
      <c r="C634" s="39"/>
      <c r="D634" s="39"/>
      <c r="E634" s="383"/>
      <c r="F634" s="39"/>
      <c r="G634" s="39"/>
      <c r="H634" s="39"/>
      <c r="I634" s="39"/>
      <c r="J634" s="39"/>
      <c r="K634" s="39"/>
      <c r="L634" s="39"/>
      <c r="M634" s="39"/>
      <c r="N634" s="39"/>
      <c r="O634" s="39"/>
      <c r="P634" s="39"/>
      <c r="Q634" s="39"/>
      <c r="R634" s="39"/>
      <c r="S634" s="39"/>
      <c r="T634" s="39"/>
      <c r="U634" s="39"/>
      <c r="V634" s="39"/>
      <c r="W634" s="39"/>
      <c r="X634" s="39"/>
      <c r="Y634" s="39"/>
    </row>
    <row r="635" spans="1:25" ht="12.75" customHeight="1" x14ac:dyDescent="0.25">
      <c r="A635" s="39"/>
      <c r="B635" s="39"/>
      <c r="C635" s="39"/>
      <c r="D635" s="39"/>
      <c r="E635" s="383"/>
      <c r="F635" s="39"/>
      <c r="G635" s="39"/>
      <c r="H635" s="39"/>
      <c r="I635" s="39"/>
      <c r="J635" s="39"/>
      <c r="K635" s="39"/>
      <c r="L635" s="39"/>
      <c r="M635" s="39"/>
      <c r="N635" s="39"/>
      <c r="O635" s="39"/>
      <c r="P635" s="39"/>
      <c r="Q635" s="39"/>
      <c r="R635" s="39"/>
      <c r="S635" s="39"/>
      <c r="T635" s="39"/>
      <c r="U635" s="39"/>
      <c r="V635" s="39"/>
      <c r="W635" s="39"/>
      <c r="X635" s="39"/>
      <c r="Y635" s="39"/>
    </row>
    <row r="636" spans="1:25" ht="12.75" customHeight="1" x14ac:dyDescent="0.25">
      <c r="A636" s="39"/>
      <c r="B636" s="39"/>
      <c r="C636" s="39"/>
      <c r="D636" s="39"/>
      <c r="E636" s="383"/>
      <c r="F636" s="39"/>
      <c r="G636" s="39"/>
      <c r="H636" s="39"/>
      <c r="I636" s="39"/>
      <c r="J636" s="39"/>
      <c r="K636" s="39"/>
      <c r="L636" s="39"/>
      <c r="M636" s="39"/>
      <c r="N636" s="39"/>
      <c r="O636" s="39"/>
      <c r="P636" s="39"/>
      <c r="Q636" s="39"/>
      <c r="R636" s="39"/>
      <c r="S636" s="39"/>
      <c r="T636" s="39"/>
      <c r="U636" s="39"/>
      <c r="V636" s="39"/>
      <c r="W636" s="39"/>
      <c r="X636" s="39"/>
      <c r="Y636" s="39"/>
    </row>
    <row r="637" spans="1:25" ht="12.75" customHeight="1" x14ac:dyDescent="0.25">
      <c r="A637" s="39"/>
      <c r="B637" s="39"/>
      <c r="C637" s="39"/>
      <c r="D637" s="39"/>
      <c r="E637" s="383"/>
      <c r="F637" s="39"/>
      <c r="G637" s="39"/>
      <c r="H637" s="39"/>
      <c r="I637" s="39"/>
      <c r="J637" s="39"/>
      <c r="K637" s="39"/>
      <c r="L637" s="39"/>
      <c r="M637" s="39"/>
      <c r="N637" s="39"/>
      <c r="O637" s="39"/>
      <c r="P637" s="39"/>
      <c r="Q637" s="39"/>
      <c r="R637" s="39"/>
      <c r="S637" s="39"/>
      <c r="T637" s="39"/>
      <c r="U637" s="39"/>
      <c r="V637" s="39"/>
      <c r="W637" s="39"/>
      <c r="X637" s="39"/>
      <c r="Y637" s="39"/>
    </row>
    <row r="638" spans="1:25" ht="12.75" customHeight="1" x14ac:dyDescent="0.25">
      <c r="A638" s="39"/>
      <c r="B638" s="39"/>
      <c r="C638" s="39"/>
      <c r="D638" s="39"/>
      <c r="E638" s="383"/>
      <c r="F638" s="39"/>
      <c r="G638" s="39"/>
      <c r="H638" s="39"/>
      <c r="I638" s="39"/>
      <c r="J638" s="39"/>
      <c r="K638" s="39"/>
      <c r="L638" s="39"/>
      <c r="M638" s="39"/>
      <c r="N638" s="39"/>
      <c r="O638" s="39"/>
      <c r="P638" s="39"/>
      <c r="Q638" s="39"/>
      <c r="R638" s="39"/>
      <c r="S638" s="39"/>
      <c r="T638" s="39"/>
      <c r="U638" s="39"/>
      <c r="V638" s="39"/>
      <c r="W638" s="39"/>
      <c r="X638" s="39"/>
      <c r="Y638" s="39"/>
    </row>
    <row r="639" spans="1:25" ht="12.75" customHeight="1" x14ac:dyDescent="0.25">
      <c r="A639" s="39"/>
      <c r="B639" s="39"/>
      <c r="C639" s="39"/>
      <c r="D639" s="39"/>
      <c r="E639" s="383"/>
      <c r="F639" s="39"/>
      <c r="G639" s="39"/>
      <c r="H639" s="39"/>
      <c r="I639" s="39"/>
      <c r="J639" s="39"/>
      <c r="K639" s="39"/>
      <c r="L639" s="39"/>
      <c r="M639" s="39"/>
      <c r="N639" s="39"/>
      <c r="O639" s="39"/>
      <c r="P639" s="39"/>
      <c r="Q639" s="39"/>
      <c r="R639" s="39"/>
      <c r="S639" s="39"/>
      <c r="T639" s="39"/>
      <c r="U639" s="39"/>
      <c r="V639" s="39"/>
      <c r="W639" s="39"/>
      <c r="X639" s="39"/>
      <c r="Y639" s="39"/>
    </row>
    <row r="640" spans="1:25" ht="12.75" customHeight="1" x14ac:dyDescent="0.25">
      <c r="A640" s="39"/>
      <c r="B640" s="39"/>
      <c r="C640" s="39"/>
      <c r="D640" s="39"/>
      <c r="E640" s="383"/>
      <c r="F640" s="39"/>
      <c r="G640" s="39"/>
      <c r="H640" s="39"/>
      <c r="I640" s="39"/>
      <c r="J640" s="39"/>
      <c r="K640" s="39"/>
      <c r="L640" s="39"/>
      <c r="M640" s="39"/>
      <c r="N640" s="39"/>
      <c r="O640" s="39"/>
      <c r="P640" s="39"/>
      <c r="Q640" s="39"/>
      <c r="R640" s="39"/>
      <c r="S640" s="39"/>
      <c r="T640" s="39"/>
      <c r="U640" s="39"/>
      <c r="V640" s="39"/>
      <c r="W640" s="39"/>
      <c r="X640" s="39"/>
      <c r="Y640" s="39"/>
    </row>
    <row r="641" spans="1:25" ht="12.75" customHeight="1" x14ac:dyDescent="0.25">
      <c r="A641" s="39"/>
      <c r="B641" s="39"/>
      <c r="C641" s="39"/>
      <c r="D641" s="39"/>
      <c r="E641" s="383"/>
      <c r="F641" s="39"/>
      <c r="G641" s="39"/>
      <c r="H641" s="39"/>
      <c r="I641" s="39"/>
      <c r="J641" s="39"/>
      <c r="K641" s="39"/>
      <c r="L641" s="39"/>
      <c r="M641" s="39"/>
      <c r="N641" s="39"/>
      <c r="O641" s="39"/>
      <c r="P641" s="39"/>
      <c r="Q641" s="39"/>
      <c r="R641" s="39"/>
      <c r="S641" s="39"/>
      <c r="T641" s="39"/>
      <c r="U641" s="39"/>
      <c r="V641" s="39"/>
      <c r="W641" s="39"/>
      <c r="X641" s="39"/>
      <c r="Y641" s="39"/>
    </row>
    <row r="642" spans="1:25" ht="12.75" customHeight="1" x14ac:dyDescent="0.25">
      <c r="A642" s="39"/>
      <c r="B642" s="39"/>
      <c r="C642" s="39"/>
      <c r="D642" s="39"/>
      <c r="E642" s="383"/>
      <c r="F642" s="39"/>
      <c r="G642" s="39"/>
      <c r="H642" s="39"/>
      <c r="I642" s="39"/>
      <c r="J642" s="39"/>
      <c r="K642" s="39"/>
      <c r="L642" s="39"/>
      <c r="M642" s="39"/>
      <c r="N642" s="39"/>
      <c r="O642" s="39"/>
      <c r="P642" s="39"/>
      <c r="Q642" s="39"/>
      <c r="R642" s="39"/>
      <c r="S642" s="39"/>
      <c r="T642" s="39"/>
      <c r="U642" s="39"/>
      <c r="V642" s="39"/>
      <c r="W642" s="39"/>
      <c r="X642" s="39"/>
      <c r="Y642" s="39"/>
    </row>
    <row r="643" spans="1:25" ht="12.75" customHeight="1" x14ac:dyDescent="0.25">
      <c r="A643" s="39"/>
      <c r="B643" s="39"/>
      <c r="C643" s="39"/>
      <c r="D643" s="39"/>
      <c r="E643" s="383"/>
      <c r="F643" s="39"/>
      <c r="G643" s="39"/>
      <c r="H643" s="39"/>
      <c r="I643" s="39"/>
      <c r="J643" s="39"/>
      <c r="K643" s="39"/>
      <c r="L643" s="39"/>
      <c r="M643" s="39"/>
      <c r="N643" s="39"/>
      <c r="O643" s="39"/>
      <c r="P643" s="39"/>
      <c r="Q643" s="39"/>
      <c r="R643" s="39"/>
      <c r="S643" s="39"/>
      <c r="T643" s="39"/>
      <c r="U643" s="39"/>
      <c r="V643" s="39"/>
      <c r="W643" s="39"/>
      <c r="X643" s="39"/>
      <c r="Y643" s="39"/>
    </row>
    <row r="644" spans="1:25" ht="12.75" customHeight="1" x14ac:dyDescent="0.25">
      <c r="A644" s="39"/>
      <c r="B644" s="39"/>
      <c r="C644" s="39"/>
      <c r="D644" s="39"/>
      <c r="E644" s="383"/>
      <c r="F644" s="39"/>
      <c r="G644" s="39"/>
      <c r="H644" s="39"/>
      <c r="I644" s="39"/>
      <c r="J644" s="39"/>
      <c r="K644" s="39"/>
      <c r="L644" s="39"/>
      <c r="M644" s="39"/>
      <c r="N644" s="39"/>
      <c r="O644" s="39"/>
      <c r="P644" s="39"/>
      <c r="Q644" s="39"/>
      <c r="R644" s="39"/>
      <c r="S644" s="39"/>
      <c r="T644" s="39"/>
      <c r="U644" s="39"/>
      <c r="V644" s="39"/>
      <c r="W644" s="39"/>
      <c r="X644" s="39"/>
      <c r="Y644" s="39"/>
    </row>
    <row r="645" spans="1:25" ht="12.75" customHeight="1" x14ac:dyDescent="0.25">
      <c r="A645" s="39"/>
      <c r="B645" s="39"/>
      <c r="C645" s="39"/>
      <c r="D645" s="39"/>
      <c r="E645" s="383"/>
      <c r="F645" s="39"/>
      <c r="G645" s="39"/>
      <c r="H645" s="39"/>
      <c r="I645" s="39"/>
      <c r="J645" s="39"/>
      <c r="K645" s="39"/>
      <c r="L645" s="39"/>
      <c r="M645" s="39"/>
      <c r="N645" s="39"/>
      <c r="O645" s="39"/>
      <c r="P645" s="39"/>
      <c r="Q645" s="39"/>
      <c r="R645" s="39"/>
      <c r="S645" s="39"/>
      <c r="T645" s="39"/>
      <c r="U645" s="39"/>
      <c r="V645" s="39"/>
      <c r="W645" s="39"/>
      <c r="X645" s="39"/>
      <c r="Y645" s="39"/>
    </row>
    <row r="646" spans="1:25" ht="12.75" customHeight="1" x14ac:dyDescent="0.25">
      <c r="A646" s="39"/>
      <c r="B646" s="39"/>
      <c r="C646" s="39"/>
      <c r="D646" s="39"/>
      <c r="E646" s="383"/>
      <c r="F646" s="39"/>
      <c r="G646" s="39"/>
      <c r="H646" s="39"/>
      <c r="I646" s="39"/>
      <c r="J646" s="39"/>
      <c r="K646" s="39"/>
      <c r="L646" s="39"/>
      <c r="M646" s="39"/>
      <c r="N646" s="39"/>
      <c r="O646" s="39"/>
      <c r="P646" s="39"/>
      <c r="Q646" s="39"/>
      <c r="R646" s="39"/>
      <c r="S646" s="39"/>
      <c r="T646" s="39"/>
      <c r="U646" s="39"/>
      <c r="V646" s="39"/>
      <c r="W646" s="39"/>
      <c r="X646" s="39"/>
      <c r="Y646" s="39"/>
    </row>
    <row r="647" spans="1:25" ht="12.75" customHeight="1" x14ac:dyDescent="0.25">
      <c r="A647" s="39"/>
      <c r="B647" s="39"/>
      <c r="C647" s="39"/>
      <c r="D647" s="39"/>
      <c r="E647" s="383"/>
      <c r="F647" s="39"/>
      <c r="G647" s="39"/>
      <c r="H647" s="39"/>
      <c r="I647" s="39"/>
      <c r="J647" s="39"/>
      <c r="K647" s="39"/>
      <c r="L647" s="39"/>
      <c r="M647" s="39"/>
      <c r="N647" s="39"/>
      <c r="O647" s="39"/>
      <c r="P647" s="39"/>
      <c r="Q647" s="39"/>
      <c r="R647" s="39"/>
      <c r="S647" s="39"/>
      <c r="T647" s="39"/>
      <c r="U647" s="39"/>
      <c r="V647" s="39"/>
      <c r="W647" s="39"/>
      <c r="X647" s="39"/>
      <c r="Y647" s="39"/>
    </row>
    <row r="648" spans="1:25" ht="12.75" customHeight="1" x14ac:dyDescent="0.25">
      <c r="A648" s="39"/>
      <c r="B648" s="39"/>
      <c r="C648" s="39"/>
      <c r="D648" s="39"/>
      <c r="E648" s="383"/>
      <c r="F648" s="39"/>
      <c r="G648" s="39"/>
      <c r="H648" s="39"/>
      <c r="I648" s="39"/>
      <c r="J648" s="39"/>
      <c r="K648" s="39"/>
      <c r="L648" s="39"/>
      <c r="M648" s="39"/>
      <c r="N648" s="39"/>
      <c r="O648" s="39"/>
      <c r="P648" s="39"/>
      <c r="Q648" s="39"/>
      <c r="R648" s="39"/>
      <c r="S648" s="39"/>
      <c r="T648" s="39"/>
      <c r="U648" s="39"/>
      <c r="V648" s="39"/>
      <c r="W648" s="39"/>
      <c r="X648" s="39"/>
      <c r="Y648" s="39"/>
    </row>
    <row r="649" spans="1:25" ht="12.75" customHeight="1" x14ac:dyDescent="0.25">
      <c r="A649" s="39"/>
      <c r="B649" s="39"/>
      <c r="C649" s="39"/>
      <c r="D649" s="39"/>
      <c r="E649" s="383"/>
      <c r="F649" s="39"/>
      <c r="G649" s="39"/>
      <c r="H649" s="39"/>
      <c r="I649" s="39"/>
      <c r="J649" s="39"/>
      <c r="K649" s="39"/>
      <c r="L649" s="39"/>
      <c r="M649" s="39"/>
      <c r="N649" s="39"/>
      <c r="O649" s="39"/>
      <c r="P649" s="39"/>
      <c r="Q649" s="39"/>
      <c r="R649" s="39"/>
      <c r="S649" s="39"/>
      <c r="T649" s="39"/>
      <c r="U649" s="39"/>
      <c r="V649" s="39"/>
      <c r="W649" s="39"/>
      <c r="X649" s="39"/>
      <c r="Y649" s="39"/>
    </row>
    <row r="650" spans="1:25" ht="12.75" customHeight="1" x14ac:dyDescent="0.25">
      <c r="A650" s="39"/>
      <c r="B650" s="39"/>
      <c r="C650" s="39"/>
      <c r="D650" s="39"/>
      <c r="E650" s="383"/>
      <c r="F650" s="39"/>
      <c r="G650" s="39"/>
      <c r="H650" s="39"/>
      <c r="I650" s="39"/>
      <c r="J650" s="39"/>
      <c r="K650" s="39"/>
      <c r="L650" s="39"/>
      <c r="M650" s="39"/>
      <c r="N650" s="39"/>
      <c r="O650" s="39"/>
      <c r="P650" s="39"/>
      <c r="Q650" s="39"/>
      <c r="R650" s="39"/>
      <c r="S650" s="39"/>
      <c r="T650" s="39"/>
      <c r="U650" s="39"/>
      <c r="V650" s="39"/>
      <c r="W650" s="39"/>
      <c r="X650" s="39"/>
      <c r="Y650" s="39"/>
    </row>
    <row r="651" spans="1:25" ht="12.75" customHeight="1" x14ac:dyDescent="0.25">
      <c r="A651" s="39"/>
      <c r="B651" s="39"/>
      <c r="C651" s="39"/>
      <c r="D651" s="39"/>
      <c r="E651" s="383"/>
      <c r="F651" s="39"/>
      <c r="G651" s="39"/>
      <c r="H651" s="39"/>
      <c r="I651" s="39"/>
      <c r="J651" s="39"/>
      <c r="K651" s="39"/>
      <c r="L651" s="39"/>
      <c r="M651" s="39"/>
      <c r="N651" s="39"/>
      <c r="O651" s="39"/>
      <c r="P651" s="39"/>
      <c r="Q651" s="39"/>
      <c r="R651" s="39"/>
      <c r="S651" s="39"/>
      <c r="T651" s="39"/>
      <c r="U651" s="39"/>
      <c r="V651" s="39"/>
      <c r="W651" s="39"/>
      <c r="X651" s="39"/>
      <c r="Y651" s="39"/>
    </row>
    <row r="652" spans="1:25" ht="12.75" customHeight="1" x14ac:dyDescent="0.25">
      <c r="A652" s="39"/>
      <c r="B652" s="39"/>
      <c r="C652" s="39"/>
      <c r="D652" s="39"/>
      <c r="E652" s="383"/>
      <c r="F652" s="39"/>
      <c r="G652" s="39"/>
      <c r="H652" s="39"/>
      <c r="I652" s="39"/>
      <c r="J652" s="39"/>
      <c r="K652" s="39"/>
      <c r="L652" s="39"/>
      <c r="M652" s="39"/>
      <c r="N652" s="39"/>
      <c r="O652" s="39"/>
      <c r="P652" s="39"/>
      <c r="Q652" s="39"/>
      <c r="R652" s="39"/>
      <c r="S652" s="39"/>
      <c r="T652" s="39"/>
      <c r="U652" s="39"/>
      <c r="V652" s="39"/>
      <c r="W652" s="39"/>
      <c r="X652" s="39"/>
      <c r="Y652" s="39"/>
    </row>
    <row r="653" spans="1:25" ht="12.75" customHeight="1" x14ac:dyDescent="0.25">
      <c r="A653" s="39"/>
      <c r="B653" s="39"/>
      <c r="C653" s="39"/>
      <c r="D653" s="39"/>
      <c r="E653" s="383"/>
      <c r="F653" s="39"/>
      <c r="G653" s="39"/>
      <c r="H653" s="39"/>
      <c r="I653" s="39"/>
      <c r="J653" s="39"/>
      <c r="K653" s="39"/>
      <c r="L653" s="39"/>
      <c r="M653" s="39"/>
      <c r="N653" s="39"/>
      <c r="O653" s="39"/>
      <c r="P653" s="39"/>
      <c r="Q653" s="39"/>
      <c r="R653" s="39"/>
      <c r="S653" s="39"/>
      <c r="T653" s="39"/>
      <c r="U653" s="39"/>
      <c r="V653" s="39"/>
      <c r="W653" s="39"/>
      <c r="X653" s="39"/>
      <c r="Y653" s="39"/>
    </row>
    <row r="654" spans="1:25" ht="12.75" customHeight="1" x14ac:dyDescent="0.25">
      <c r="A654" s="39"/>
      <c r="B654" s="39"/>
      <c r="C654" s="39"/>
      <c r="D654" s="39"/>
      <c r="E654" s="383"/>
      <c r="F654" s="39"/>
      <c r="G654" s="39"/>
      <c r="H654" s="39"/>
      <c r="I654" s="39"/>
      <c r="J654" s="39"/>
      <c r="K654" s="39"/>
      <c r="L654" s="39"/>
      <c r="M654" s="39"/>
      <c r="N654" s="39"/>
      <c r="O654" s="39"/>
      <c r="P654" s="39"/>
      <c r="Q654" s="39"/>
      <c r="R654" s="39"/>
      <c r="S654" s="39"/>
      <c r="T654" s="39"/>
      <c r="U654" s="39"/>
      <c r="V654" s="39"/>
      <c r="W654" s="39"/>
      <c r="X654" s="39"/>
      <c r="Y654" s="39"/>
    </row>
    <row r="655" spans="1:25" ht="12.75" customHeight="1" x14ac:dyDescent="0.25">
      <c r="A655" s="39"/>
      <c r="B655" s="39"/>
      <c r="C655" s="39"/>
      <c r="D655" s="39"/>
      <c r="E655" s="383"/>
      <c r="F655" s="39"/>
      <c r="G655" s="39"/>
      <c r="H655" s="39"/>
      <c r="I655" s="39"/>
      <c r="J655" s="39"/>
      <c r="K655" s="39"/>
      <c r="L655" s="39"/>
      <c r="M655" s="39"/>
      <c r="N655" s="39"/>
      <c r="O655" s="39"/>
      <c r="P655" s="39"/>
      <c r="Q655" s="39"/>
      <c r="R655" s="39"/>
      <c r="S655" s="39"/>
      <c r="T655" s="39"/>
      <c r="U655" s="39"/>
      <c r="V655" s="39"/>
      <c r="W655" s="39"/>
      <c r="X655" s="39"/>
      <c r="Y655" s="39"/>
    </row>
    <row r="656" spans="1:25" ht="12.75" customHeight="1" x14ac:dyDescent="0.25">
      <c r="A656" s="39"/>
      <c r="B656" s="39"/>
      <c r="C656" s="39"/>
      <c r="D656" s="39"/>
      <c r="E656" s="383"/>
      <c r="F656" s="39"/>
      <c r="G656" s="39"/>
      <c r="H656" s="39"/>
      <c r="I656" s="39"/>
      <c r="J656" s="39"/>
      <c r="K656" s="39"/>
      <c r="L656" s="39"/>
      <c r="M656" s="39"/>
      <c r="N656" s="39"/>
      <c r="O656" s="39"/>
      <c r="P656" s="39"/>
      <c r="Q656" s="39"/>
      <c r="R656" s="39"/>
      <c r="S656" s="39"/>
      <c r="T656" s="39"/>
      <c r="U656" s="39"/>
      <c r="V656" s="39"/>
      <c r="W656" s="39"/>
      <c r="X656" s="39"/>
      <c r="Y656" s="39"/>
    </row>
    <row r="657" spans="1:25" ht="12.75" customHeight="1" x14ac:dyDescent="0.25">
      <c r="A657" s="39"/>
      <c r="B657" s="39"/>
      <c r="C657" s="39"/>
      <c r="D657" s="39"/>
      <c r="E657" s="383"/>
      <c r="F657" s="39"/>
      <c r="G657" s="39"/>
      <c r="H657" s="39"/>
      <c r="I657" s="39"/>
      <c r="J657" s="39"/>
      <c r="K657" s="39"/>
      <c r="L657" s="39"/>
      <c r="M657" s="39"/>
      <c r="N657" s="39"/>
      <c r="O657" s="39"/>
      <c r="P657" s="39"/>
      <c r="Q657" s="39"/>
      <c r="R657" s="39"/>
      <c r="S657" s="39"/>
      <c r="T657" s="39"/>
      <c r="U657" s="39"/>
      <c r="V657" s="39"/>
      <c r="W657" s="39"/>
      <c r="X657" s="39"/>
      <c r="Y657" s="39"/>
    </row>
    <row r="658" spans="1:25" ht="12.75" customHeight="1" x14ac:dyDescent="0.25">
      <c r="A658" s="39"/>
      <c r="B658" s="39"/>
      <c r="C658" s="39"/>
      <c r="D658" s="39"/>
      <c r="E658" s="383"/>
      <c r="F658" s="39"/>
      <c r="G658" s="39"/>
      <c r="H658" s="39"/>
      <c r="I658" s="39"/>
      <c r="J658" s="39"/>
      <c r="K658" s="39"/>
      <c r="L658" s="39"/>
      <c r="M658" s="39"/>
      <c r="N658" s="39"/>
      <c r="O658" s="39"/>
      <c r="P658" s="39"/>
      <c r="Q658" s="39"/>
      <c r="R658" s="39"/>
      <c r="S658" s="39"/>
      <c r="T658" s="39"/>
      <c r="U658" s="39"/>
      <c r="V658" s="39"/>
      <c r="W658" s="39"/>
      <c r="X658" s="39"/>
      <c r="Y658" s="39"/>
    </row>
    <row r="659" spans="1:25" ht="12.75" customHeight="1" x14ac:dyDescent="0.25">
      <c r="A659" s="39"/>
      <c r="B659" s="39"/>
      <c r="C659" s="39"/>
      <c r="D659" s="39"/>
      <c r="E659" s="383"/>
      <c r="F659" s="39"/>
      <c r="G659" s="39"/>
      <c r="H659" s="39"/>
      <c r="I659" s="39"/>
      <c r="J659" s="39"/>
      <c r="K659" s="39"/>
      <c r="L659" s="39"/>
      <c r="M659" s="39"/>
      <c r="N659" s="39"/>
      <c r="O659" s="39"/>
      <c r="P659" s="39"/>
      <c r="Q659" s="39"/>
      <c r="R659" s="39"/>
      <c r="S659" s="39"/>
      <c r="T659" s="39"/>
      <c r="U659" s="39"/>
      <c r="V659" s="39"/>
      <c r="W659" s="39"/>
      <c r="X659" s="39"/>
      <c r="Y659" s="39"/>
    </row>
    <row r="660" spans="1:25" ht="12.75" customHeight="1" x14ac:dyDescent="0.25">
      <c r="A660" s="39"/>
      <c r="B660" s="39"/>
      <c r="C660" s="39"/>
      <c r="D660" s="39"/>
      <c r="E660" s="383"/>
      <c r="F660" s="39"/>
      <c r="G660" s="39"/>
      <c r="H660" s="39"/>
      <c r="I660" s="39"/>
      <c r="J660" s="39"/>
      <c r="K660" s="39"/>
      <c r="L660" s="39"/>
      <c r="M660" s="39"/>
      <c r="N660" s="39"/>
      <c r="O660" s="39"/>
      <c r="P660" s="39"/>
      <c r="Q660" s="39"/>
      <c r="R660" s="39"/>
      <c r="S660" s="39"/>
      <c r="T660" s="39"/>
      <c r="U660" s="39"/>
      <c r="V660" s="39"/>
      <c r="W660" s="39"/>
      <c r="X660" s="39"/>
      <c r="Y660" s="39"/>
    </row>
    <row r="661" spans="1:25" ht="12.75" customHeight="1" x14ac:dyDescent="0.25">
      <c r="A661" s="39"/>
      <c r="B661" s="39"/>
      <c r="C661" s="39"/>
      <c r="D661" s="39"/>
      <c r="E661" s="383"/>
      <c r="F661" s="39"/>
      <c r="G661" s="39"/>
      <c r="H661" s="39"/>
      <c r="I661" s="39"/>
      <c r="J661" s="39"/>
      <c r="K661" s="39"/>
      <c r="L661" s="39"/>
      <c r="M661" s="39"/>
      <c r="N661" s="39"/>
      <c r="O661" s="39"/>
      <c r="P661" s="39"/>
      <c r="Q661" s="39"/>
      <c r="R661" s="39"/>
      <c r="S661" s="39"/>
      <c r="T661" s="39"/>
      <c r="U661" s="39"/>
      <c r="V661" s="39"/>
      <c r="W661" s="39"/>
      <c r="X661" s="39"/>
      <c r="Y661" s="39"/>
    </row>
    <row r="662" spans="1:25" ht="12.75" customHeight="1" x14ac:dyDescent="0.25">
      <c r="A662" s="39"/>
      <c r="B662" s="39"/>
      <c r="C662" s="39"/>
      <c r="D662" s="39"/>
      <c r="E662" s="383"/>
      <c r="F662" s="39"/>
      <c r="G662" s="39"/>
      <c r="H662" s="39"/>
      <c r="I662" s="39"/>
      <c r="J662" s="39"/>
      <c r="K662" s="39"/>
      <c r="L662" s="39"/>
      <c r="M662" s="39"/>
      <c r="N662" s="39"/>
      <c r="O662" s="39"/>
      <c r="P662" s="39"/>
      <c r="Q662" s="39"/>
      <c r="R662" s="39"/>
      <c r="S662" s="39"/>
      <c r="T662" s="39"/>
      <c r="U662" s="39"/>
      <c r="V662" s="39"/>
      <c r="W662" s="39"/>
      <c r="X662" s="39"/>
      <c r="Y662" s="39"/>
    </row>
    <row r="663" spans="1:25" ht="12.75" customHeight="1" x14ac:dyDescent="0.25">
      <c r="A663" s="39"/>
      <c r="B663" s="39"/>
      <c r="C663" s="39"/>
      <c r="D663" s="39"/>
      <c r="E663" s="383"/>
      <c r="F663" s="39"/>
      <c r="G663" s="39"/>
      <c r="H663" s="39"/>
      <c r="I663" s="39"/>
      <c r="J663" s="39"/>
      <c r="K663" s="39"/>
      <c r="L663" s="39"/>
      <c r="M663" s="39"/>
      <c r="N663" s="39"/>
      <c r="O663" s="39"/>
      <c r="P663" s="39"/>
      <c r="Q663" s="39"/>
      <c r="R663" s="39"/>
      <c r="S663" s="39"/>
      <c r="T663" s="39"/>
      <c r="U663" s="39"/>
      <c r="V663" s="39"/>
      <c r="W663" s="39"/>
      <c r="X663" s="39"/>
      <c r="Y663" s="39"/>
    </row>
    <row r="664" spans="1:25" ht="12.75" customHeight="1" x14ac:dyDescent="0.25">
      <c r="A664" s="39"/>
      <c r="B664" s="39"/>
      <c r="C664" s="39"/>
      <c r="D664" s="39"/>
      <c r="E664" s="383"/>
      <c r="F664" s="39"/>
      <c r="G664" s="39"/>
      <c r="H664" s="39"/>
      <c r="I664" s="39"/>
      <c r="J664" s="39"/>
      <c r="K664" s="39"/>
      <c r="L664" s="39"/>
      <c r="M664" s="39"/>
      <c r="N664" s="39"/>
      <c r="O664" s="39"/>
      <c r="P664" s="39"/>
      <c r="Q664" s="39"/>
      <c r="R664" s="39"/>
      <c r="S664" s="39"/>
      <c r="T664" s="39"/>
      <c r="U664" s="39"/>
      <c r="V664" s="39"/>
      <c r="W664" s="39"/>
      <c r="X664" s="39"/>
      <c r="Y664" s="39"/>
    </row>
    <row r="665" spans="1:25" ht="12.75" customHeight="1" x14ac:dyDescent="0.25">
      <c r="A665" s="39"/>
      <c r="B665" s="39"/>
      <c r="C665" s="39"/>
      <c r="D665" s="39"/>
      <c r="E665" s="383"/>
      <c r="F665" s="39"/>
      <c r="G665" s="39"/>
      <c r="H665" s="39"/>
      <c r="I665" s="39"/>
      <c r="J665" s="39"/>
      <c r="K665" s="39"/>
      <c r="L665" s="39"/>
      <c r="M665" s="39"/>
      <c r="N665" s="39"/>
      <c r="O665" s="39"/>
      <c r="P665" s="39"/>
      <c r="Q665" s="39"/>
      <c r="R665" s="39"/>
      <c r="S665" s="39"/>
      <c r="T665" s="39"/>
      <c r="U665" s="39"/>
      <c r="V665" s="39"/>
      <c r="W665" s="39"/>
      <c r="X665" s="39"/>
      <c r="Y665" s="39"/>
    </row>
    <row r="666" spans="1:25" ht="12.75" customHeight="1" x14ac:dyDescent="0.25">
      <c r="A666" s="39"/>
      <c r="B666" s="39"/>
      <c r="C666" s="39"/>
      <c r="D666" s="39"/>
      <c r="E666" s="383"/>
      <c r="F666" s="39"/>
      <c r="G666" s="39"/>
      <c r="H666" s="39"/>
      <c r="I666" s="39"/>
      <c r="J666" s="39"/>
      <c r="K666" s="39"/>
      <c r="L666" s="39"/>
      <c r="M666" s="39"/>
      <c r="N666" s="39"/>
      <c r="O666" s="39"/>
      <c r="P666" s="39"/>
      <c r="Q666" s="39"/>
      <c r="R666" s="39"/>
      <c r="S666" s="39"/>
      <c r="T666" s="39"/>
      <c r="U666" s="39"/>
      <c r="V666" s="39"/>
      <c r="W666" s="39"/>
      <c r="X666" s="39"/>
      <c r="Y666" s="39"/>
    </row>
    <row r="667" spans="1:25" ht="12.75" customHeight="1" x14ac:dyDescent="0.25">
      <c r="A667" s="39"/>
      <c r="B667" s="39"/>
      <c r="C667" s="39"/>
      <c r="D667" s="39"/>
      <c r="E667" s="383"/>
      <c r="F667" s="39"/>
      <c r="G667" s="39"/>
      <c r="H667" s="39"/>
      <c r="I667" s="39"/>
      <c r="J667" s="39"/>
      <c r="K667" s="39"/>
      <c r="L667" s="39"/>
      <c r="M667" s="39"/>
      <c r="N667" s="39"/>
      <c r="O667" s="39"/>
      <c r="P667" s="39"/>
      <c r="Q667" s="39"/>
      <c r="R667" s="39"/>
      <c r="S667" s="39"/>
      <c r="T667" s="39"/>
      <c r="U667" s="39"/>
      <c r="V667" s="39"/>
      <c r="W667" s="39"/>
      <c r="X667" s="39"/>
      <c r="Y667" s="39"/>
    </row>
    <row r="668" spans="1:25" ht="12.75" customHeight="1" x14ac:dyDescent="0.25">
      <c r="A668" s="39"/>
      <c r="B668" s="39"/>
      <c r="C668" s="39"/>
      <c r="D668" s="39"/>
      <c r="E668" s="383"/>
      <c r="F668" s="39"/>
      <c r="G668" s="39"/>
      <c r="H668" s="39"/>
      <c r="I668" s="39"/>
      <c r="J668" s="39"/>
      <c r="K668" s="39"/>
      <c r="L668" s="39"/>
      <c r="M668" s="39"/>
      <c r="N668" s="39"/>
      <c r="O668" s="39"/>
      <c r="P668" s="39"/>
      <c r="Q668" s="39"/>
      <c r="R668" s="39"/>
      <c r="S668" s="39"/>
      <c r="T668" s="39"/>
      <c r="U668" s="39"/>
      <c r="V668" s="39"/>
      <c r="W668" s="39"/>
      <c r="X668" s="39"/>
      <c r="Y668" s="39"/>
    </row>
    <row r="669" spans="1:25" ht="12.75" customHeight="1" x14ac:dyDescent="0.25">
      <c r="A669" s="39"/>
      <c r="B669" s="39"/>
      <c r="C669" s="39"/>
      <c r="D669" s="39"/>
      <c r="E669" s="383"/>
      <c r="F669" s="39"/>
      <c r="G669" s="39"/>
      <c r="H669" s="39"/>
      <c r="I669" s="39"/>
      <c r="J669" s="39"/>
      <c r="K669" s="39"/>
      <c r="L669" s="39"/>
      <c r="M669" s="39"/>
      <c r="N669" s="39"/>
      <c r="O669" s="39"/>
      <c r="P669" s="39"/>
      <c r="Q669" s="39"/>
      <c r="R669" s="39"/>
      <c r="S669" s="39"/>
      <c r="T669" s="39"/>
      <c r="U669" s="39"/>
      <c r="V669" s="39"/>
      <c r="W669" s="39"/>
      <c r="X669" s="39"/>
      <c r="Y669" s="39"/>
    </row>
    <row r="670" spans="1:25" ht="12.75" customHeight="1" x14ac:dyDescent="0.25">
      <c r="A670" s="39"/>
      <c r="B670" s="39"/>
      <c r="C670" s="39"/>
      <c r="D670" s="39"/>
      <c r="E670" s="383"/>
      <c r="F670" s="39"/>
      <c r="G670" s="39"/>
      <c r="H670" s="39"/>
      <c r="I670" s="39"/>
      <c r="J670" s="39"/>
      <c r="K670" s="39"/>
      <c r="L670" s="39"/>
      <c r="M670" s="39"/>
      <c r="N670" s="39"/>
      <c r="O670" s="39"/>
      <c r="P670" s="39"/>
      <c r="Q670" s="39"/>
      <c r="R670" s="39"/>
      <c r="S670" s="39"/>
      <c r="T670" s="39"/>
      <c r="U670" s="39"/>
      <c r="V670" s="39"/>
      <c r="W670" s="39"/>
      <c r="X670" s="39"/>
      <c r="Y670" s="39"/>
    </row>
    <row r="671" spans="1:25" ht="12.75" customHeight="1" x14ac:dyDescent="0.25">
      <c r="A671" s="39"/>
      <c r="B671" s="39"/>
      <c r="C671" s="39"/>
      <c r="D671" s="39"/>
      <c r="E671" s="383"/>
      <c r="F671" s="39"/>
      <c r="G671" s="39"/>
      <c r="H671" s="39"/>
      <c r="I671" s="39"/>
      <c r="J671" s="39"/>
      <c r="K671" s="39"/>
      <c r="L671" s="39"/>
      <c r="M671" s="39"/>
      <c r="N671" s="39"/>
      <c r="O671" s="39"/>
      <c r="P671" s="39"/>
      <c r="Q671" s="39"/>
      <c r="R671" s="39"/>
      <c r="S671" s="39"/>
      <c r="T671" s="39"/>
      <c r="U671" s="39"/>
      <c r="V671" s="39"/>
      <c r="W671" s="39"/>
      <c r="X671" s="39"/>
      <c r="Y671" s="39"/>
    </row>
    <row r="672" spans="1:25" ht="12.75" customHeight="1" x14ac:dyDescent="0.25">
      <c r="A672" s="39"/>
      <c r="B672" s="39"/>
      <c r="C672" s="39"/>
      <c r="D672" s="39"/>
      <c r="E672" s="383"/>
      <c r="F672" s="39"/>
      <c r="G672" s="39"/>
      <c r="H672" s="39"/>
      <c r="I672" s="39"/>
      <c r="J672" s="39"/>
      <c r="K672" s="39"/>
      <c r="L672" s="39"/>
      <c r="M672" s="39"/>
      <c r="N672" s="39"/>
      <c r="O672" s="39"/>
      <c r="P672" s="39"/>
      <c r="Q672" s="39"/>
      <c r="R672" s="39"/>
      <c r="S672" s="39"/>
      <c r="T672" s="39"/>
      <c r="U672" s="39"/>
      <c r="V672" s="39"/>
      <c r="W672" s="39"/>
      <c r="X672" s="39"/>
      <c r="Y672" s="39"/>
    </row>
    <row r="673" spans="1:25" ht="12.75" customHeight="1" x14ac:dyDescent="0.25">
      <c r="A673" s="39"/>
      <c r="B673" s="39"/>
      <c r="C673" s="39"/>
      <c r="D673" s="39"/>
      <c r="E673" s="383"/>
      <c r="F673" s="39"/>
      <c r="G673" s="39"/>
      <c r="H673" s="39"/>
      <c r="I673" s="39"/>
      <c r="J673" s="39"/>
      <c r="K673" s="39"/>
      <c r="L673" s="39"/>
      <c r="M673" s="39"/>
      <c r="N673" s="39"/>
      <c r="O673" s="39"/>
      <c r="P673" s="39"/>
      <c r="Q673" s="39"/>
      <c r="R673" s="39"/>
      <c r="S673" s="39"/>
      <c r="T673" s="39"/>
      <c r="U673" s="39"/>
      <c r="V673" s="39"/>
      <c r="W673" s="39"/>
      <c r="X673" s="39"/>
      <c r="Y673" s="39"/>
    </row>
    <row r="674" spans="1:25" ht="12.75" customHeight="1" x14ac:dyDescent="0.25">
      <c r="A674" s="39"/>
      <c r="B674" s="39"/>
      <c r="C674" s="39"/>
      <c r="D674" s="39"/>
      <c r="E674" s="383"/>
      <c r="F674" s="39"/>
      <c r="G674" s="39"/>
      <c r="H674" s="39"/>
      <c r="I674" s="39"/>
      <c r="J674" s="39"/>
      <c r="K674" s="39"/>
      <c r="L674" s="39"/>
      <c r="M674" s="39"/>
      <c r="N674" s="39"/>
      <c r="O674" s="39"/>
      <c r="P674" s="39"/>
      <c r="Q674" s="39"/>
      <c r="R674" s="39"/>
      <c r="S674" s="39"/>
      <c r="T674" s="39"/>
      <c r="U674" s="39"/>
      <c r="V674" s="39"/>
      <c r="W674" s="39"/>
      <c r="X674" s="39"/>
      <c r="Y674" s="39"/>
    </row>
    <row r="675" spans="1:25" ht="12.75" customHeight="1" x14ac:dyDescent="0.25">
      <c r="A675" s="39"/>
      <c r="B675" s="39"/>
      <c r="C675" s="39"/>
      <c r="D675" s="39"/>
      <c r="E675" s="383"/>
      <c r="F675" s="39"/>
      <c r="G675" s="39"/>
      <c r="H675" s="39"/>
      <c r="I675" s="39"/>
      <c r="J675" s="39"/>
      <c r="K675" s="39"/>
      <c r="L675" s="39"/>
      <c r="M675" s="39"/>
      <c r="N675" s="39"/>
      <c r="O675" s="39"/>
      <c r="P675" s="39"/>
      <c r="Q675" s="39"/>
      <c r="R675" s="39"/>
      <c r="S675" s="39"/>
      <c r="T675" s="39"/>
      <c r="U675" s="39"/>
      <c r="V675" s="39"/>
      <c r="W675" s="39"/>
      <c r="X675" s="39"/>
      <c r="Y675" s="39"/>
    </row>
    <row r="676" spans="1:25" ht="12.75" customHeight="1" x14ac:dyDescent="0.25">
      <c r="A676" s="39"/>
      <c r="B676" s="39"/>
      <c r="C676" s="39"/>
      <c r="D676" s="39"/>
      <c r="E676" s="383"/>
      <c r="F676" s="39"/>
      <c r="G676" s="39"/>
      <c r="H676" s="39"/>
      <c r="I676" s="39"/>
      <c r="J676" s="39"/>
      <c r="K676" s="39"/>
      <c r="L676" s="39"/>
      <c r="M676" s="39"/>
      <c r="N676" s="39"/>
      <c r="O676" s="39"/>
      <c r="P676" s="39"/>
      <c r="Q676" s="39"/>
      <c r="R676" s="39"/>
      <c r="S676" s="39"/>
      <c r="T676" s="39"/>
      <c r="U676" s="39"/>
      <c r="V676" s="39"/>
      <c r="W676" s="39"/>
      <c r="X676" s="39"/>
      <c r="Y676" s="39"/>
    </row>
    <row r="677" spans="1:25" ht="12.75" customHeight="1" x14ac:dyDescent="0.25">
      <c r="A677" s="39"/>
      <c r="B677" s="39"/>
      <c r="C677" s="39"/>
      <c r="D677" s="39"/>
      <c r="E677" s="383"/>
      <c r="F677" s="39"/>
      <c r="G677" s="39"/>
      <c r="H677" s="39"/>
      <c r="I677" s="39"/>
      <c r="J677" s="39"/>
      <c r="K677" s="39"/>
      <c r="L677" s="39"/>
      <c r="M677" s="39"/>
      <c r="N677" s="39"/>
      <c r="O677" s="39"/>
      <c r="P677" s="39"/>
      <c r="Q677" s="39"/>
      <c r="R677" s="39"/>
      <c r="S677" s="39"/>
      <c r="T677" s="39"/>
      <c r="U677" s="39"/>
      <c r="V677" s="39"/>
      <c r="W677" s="39"/>
      <c r="X677" s="39"/>
      <c r="Y677" s="39"/>
    </row>
    <row r="678" spans="1:25" ht="12.75" customHeight="1" x14ac:dyDescent="0.25">
      <c r="A678" s="39"/>
      <c r="B678" s="39"/>
      <c r="C678" s="39"/>
      <c r="D678" s="39"/>
      <c r="E678" s="383"/>
      <c r="F678" s="39"/>
      <c r="G678" s="39"/>
      <c r="H678" s="39"/>
      <c r="I678" s="39"/>
      <c r="J678" s="39"/>
      <c r="K678" s="39"/>
      <c r="L678" s="39"/>
      <c r="M678" s="39"/>
      <c r="N678" s="39"/>
      <c r="O678" s="39"/>
      <c r="P678" s="39"/>
      <c r="Q678" s="39"/>
      <c r="R678" s="39"/>
      <c r="S678" s="39"/>
      <c r="T678" s="39"/>
      <c r="U678" s="39"/>
      <c r="V678" s="39"/>
      <c r="W678" s="39"/>
      <c r="X678" s="39"/>
      <c r="Y678" s="39"/>
    </row>
    <row r="679" spans="1:25" ht="12.75" customHeight="1" x14ac:dyDescent="0.25">
      <c r="A679" s="39"/>
      <c r="B679" s="39"/>
      <c r="C679" s="39"/>
      <c r="D679" s="39"/>
      <c r="E679" s="383"/>
      <c r="F679" s="39"/>
      <c r="G679" s="39"/>
      <c r="H679" s="39"/>
      <c r="I679" s="39"/>
      <c r="J679" s="39"/>
      <c r="K679" s="39"/>
      <c r="L679" s="39"/>
      <c r="M679" s="39"/>
      <c r="N679" s="39"/>
      <c r="O679" s="39"/>
      <c r="P679" s="39"/>
      <c r="Q679" s="39"/>
      <c r="R679" s="39"/>
      <c r="S679" s="39"/>
      <c r="T679" s="39"/>
      <c r="U679" s="39"/>
      <c r="V679" s="39"/>
      <c r="W679" s="39"/>
      <c r="X679" s="39"/>
      <c r="Y679" s="39"/>
    </row>
    <row r="680" spans="1:25" ht="12.75" customHeight="1" x14ac:dyDescent="0.25">
      <c r="A680" s="39"/>
      <c r="B680" s="39"/>
      <c r="C680" s="39"/>
      <c r="D680" s="39"/>
      <c r="E680" s="383"/>
      <c r="F680" s="39"/>
      <c r="G680" s="39"/>
      <c r="H680" s="39"/>
      <c r="I680" s="39"/>
      <c r="J680" s="39"/>
      <c r="K680" s="39"/>
      <c r="L680" s="39"/>
      <c r="M680" s="39"/>
      <c r="N680" s="39"/>
      <c r="O680" s="39"/>
      <c r="P680" s="39"/>
      <c r="Q680" s="39"/>
      <c r="R680" s="39"/>
      <c r="S680" s="39"/>
      <c r="T680" s="39"/>
      <c r="U680" s="39"/>
      <c r="V680" s="39"/>
      <c r="W680" s="39"/>
      <c r="X680" s="39"/>
      <c r="Y680" s="39"/>
    </row>
    <row r="681" spans="1:25" ht="12.75" customHeight="1" x14ac:dyDescent="0.25">
      <c r="A681" s="39"/>
      <c r="B681" s="39"/>
      <c r="C681" s="39"/>
      <c r="D681" s="39"/>
      <c r="E681" s="383"/>
      <c r="F681" s="39"/>
      <c r="G681" s="39"/>
      <c r="H681" s="39"/>
      <c r="I681" s="39"/>
      <c r="J681" s="39"/>
      <c r="K681" s="39"/>
      <c r="L681" s="39"/>
      <c r="M681" s="39"/>
      <c r="N681" s="39"/>
      <c r="O681" s="39"/>
      <c r="P681" s="39"/>
      <c r="Q681" s="39"/>
      <c r="R681" s="39"/>
      <c r="S681" s="39"/>
      <c r="T681" s="39"/>
      <c r="U681" s="39"/>
      <c r="V681" s="39"/>
      <c r="W681" s="39"/>
      <c r="X681" s="39"/>
      <c r="Y681" s="39"/>
    </row>
    <row r="682" spans="1:25" ht="12.75" customHeight="1" x14ac:dyDescent="0.25">
      <c r="A682" s="39"/>
      <c r="B682" s="39"/>
      <c r="C682" s="39"/>
      <c r="D682" s="39"/>
      <c r="E682" s="383"/>
      <c r="F682" s="39"/>
      <c r="G682" s="39"/>
      <c r="H682" s="39"/>
      <c r="I682" s="39"/>
      <c r="J682" s="39"/>
      <c r="K682" s="39"/>
      <c r="L682" s="39"/>
      <c r="M682" s="39"/>
      <c r="N682" s="39"/>
      <c r="O682" s="39"/>
      <c r="P682" s="39"/>
      <c r="Q682" s="39"/>
      <c r="R682" s="39"/>
      <c r="S682" s="39"/>
      <c r="T682" s="39"/>
      <c r="U682" s="39"/>
      <c r="V682" s="39"/>
      <c r="W682" s="39"/>
      <c r="X682" s="39"/>
      <c r="Y682" s="39"/>
    </row>
    <row r="683" spans="1:25" ht="12.75" customHeight="1" x14ac:dyDescent="0.25">
      <c r="A683" s="39"/>
      <c r="B683" s="39"/>
      <c r="C683" s="39"/>
      <c r="D683" s="39"/>
      <c r="E683" s="383"/>
      <c r="F683" s="39"/>
      <c r="G683" s="39"/>
      <c r="H683" s="39"/>
      <c r="I683" s="39"/>
      <c r="J683" s="39"/>
      <c r="K683" s="39"/>
      <c r="L683" s="39"/>
      <c r="M683" s="39"/>
      <c r="N683" s="39"/>
      <c r="O683" s="39"/>
      <c r="P683" s="39"/>
      <c r="Q683" s="39"/>
      <c r="R683" s="39"/>
      <c r="S683" s="39"/>
      <c r="T683" s="39"/>
      <c r="U683" s="39"/>
      <c r="V683" s="39"/>
      <c r="W683" s="39"/>
      <c r="X683" s="39"/>
      <c r="Y683" s="39"/>
    </row>
    <row r="684" spans="1:25" ht="12.75" customHeight="1" x14ac:dyDescent="0.25">
      <c r="A684" s="39"/>
      <c r="B684" s="39"/>
      <c r="C684" s="39"/>
      <c r="D684" s="39"/>
      <c r="E684" s="383"/>
      <c r="F684" s="39"/>
      <c r="G684" s="39"/>
      <c r="H684" s="39"/>
      <c r="I684" s="39"/>
      <c r="J684" s="39"/>
      <c r="K684" s="39"/>
      <c r="L684" s="39"/>
      <c r="M684" s="39"/>
      <c r="N684" s="39"/>
      <c r="O684" s="39"/>
      <c r="P684" s="39"/>
      <c r="Q684" s="39"/>
      <c r="R684" s="39"/>
      <c r="S684" s="39"/>
      <c r="T684" s="39"/>
      <c r="U684" s="39"/>
      <c r="V684" s="39"/>
      <c r="W684" s="39"/>
      <c r="X684" s="39"/>
      <c r="Y684" s="39"/>
    </row>
    <row r="685" spans="1:25" ht="12.75" customHeight="1" x14ac:dyDescent="0.25">
      <c r="A685" s="39"/>
      <c r="B685" s="39"/>
      <c r="C685" s="39"/>
      <c r="D685" s="39"/>
      <c r="E685" s="383"/>
      <c r="F685" s="39"/>
      <c r="G685" s="39"/>
      <c r="H685" s="39"/>
      <c r="I685" s="39"/>
      <c r="J685" s="39"/>
      <c r="K685" s="39"/>
      <c r="L685" s="39"/>
      <c r="M685" s="39"/>
      <c r="N685" s="39"/>
      <c r="O685" s="39"/>
      <c r="P685" s="39"/>
      <c r="Q685" s="39"/>
      <c r="R685" s="39"/>
      <c r="S685" s="39"/>
      <c r="T685" s="39"/>
      <c r="U685" s="39"/>
      <c r="V685" s="39"/>
      <c r="W685" s="39"/>
      <c r="X685" s="39"/>
      <c r="Y685" s="39"/>
    </row>
    <row r="686" spans="1:25" ht="12.75" customHeight="1" x14ac:dyDescent="0.25">
      <c r="A686" s="39"/>
      <c r="B686" s="39"/>
      <c r="C686" s="39"/>
      <c r="D686" s="39"/>
      <c r="E686" s="383"/>
      <c r="F686" s="39"/>
      <c r="G686" s="39"/>
      <c r="H686" s="39"/>
      <c r="I686" s="39"/>
      <c r="J686" s="39"/>
      <c r="K686" s="39"/>
      <c r="L686" s="39"/>
      <c r="M686" s="39"/>
      <c r="N686" s="39"/>
      <c r="O686" s="39"/>
      <c r="P686" s="39"/>
      <c r="Q686" s="39"/>
      <c r="R686" s="39"/>
      <c r="S686" s="39"/>
      <c r="T686" s="39"/>
      <c r="U686" s="39"/>
      <c r="V686" s="39"/>
      <c r="W686" s="39"/>
      <c r="X686" s="39"/>
      <c r="Y686" s="39"/>
    </row>
    <row r="687" spans="1:25" ht="12.75" customHeight="1" x14ac:dyDescent="0.25">
      <c r="A687" s="39"/>
      <c r="B687" s="39"/>
      <c r="C687" s="39"/>
      <c r="D687" s="39"/>
      <c r="E687" s="383"/>
      <c r="F687" s="39"/>
      <c r="G687" s="39"/>
      <c r="H687" s="39"/>
      <c r="I687" s="39"/>
      <c r="J687" s="39"/>
      <c r="K687" s="39"/>
      <c r="L687" s="39"/>
      <c r="M687" s="39"/>
      <c r="N687" s="39"/>
      <c r="O687" s="39"/>
      <c r="P687" s="39"/>
      <c r="Q687" s="39"/>
      <c r="R687" s="39"/>
      <c r="S687" s="39"/>
      <c r="T687" s="39"/>
      <c r="U687" s="39"/>
      <c r="V687" s="39"/>
      <c r="W687" s="39"/>
      <c r="X687" s="39"/>
      <c r="Y687" s="39"/>
    </row>
    <row r="688" spans="1:25" ht="12.75" customHeight="1" x14ac:dyDescent="0.25">
      <c r="A688" s="39"/>
      <c r="B688" s="39"/>
      <c r="C688" s="39"/>
      <c r="D688" s="39"/>
      <c r="E688" s="383"/>
      <c r="F688" s="39"/>
      <c r="G688" s="39"/>
      <c r="H688" s="39"/>
      <c r="I688" s="39"/>
      <c r="J688" s="39"/>
      <c r="K688" s="39"/>
      <c r="L688" s="39"/>
      <c r="M688" s="39"/>
      <c r="N688" s="39"/>
      <c r="O688" s="39"/>
      <c r="P688" s="39"/>
      <c r="Q688" s="39"/>
      <c r="R688" s="39"/>
      <c r="S688" s="39"/>
      <c r="T688" s="39"/>
      <c r="U688" s="39"/>
      <c r="V688" s="39"/>
      <c r="W688" s="39"/>
      <c r="X688" s="39"/>
      <c r="Y688" s="39"/>
    </row>
    <row r="689" spans="1:25" ht="12.75" customHeight="1" x14ac:dyDescent="0.25">
      <c r="A689" s="39"/>
      <c r="B689" s="39"/>
      <c r="C689" s="39"/>
      <c r="D689" s="39"/>
      <c r="E689" s="383"/>
      <c r="F689" s="39"/>
      <c r="G689" s="39"/>
      <c r="H689" s="39"/>
      <c r="I689" s="39"/>
      <c r="J689" s="39"/>
      <c r="K689" s="39"/>
      <c r="L689" s="39"/>
      <c r="M689" s="39"/>
      <c r="N689" s="39"/>
      <c r="O689" s="39"/>
      <c r="P689" s="39"/>
      <c r="Q689" s="39"/>
      <c r="R689" s="39"/>
      <c r="S689" s="39"/>
      <c r="T689" s="39"/>
      <c r="U689" s="39"/>
      <c r="V689" s="39"/>
      <c r="W689" s="39"/>
      <c r="X689" s="39"/>
      <c r="Y689" s="39"/>
    </row>
    <row r="690" spans="1:25" ht="12.75" customHeight="1" x14ac:dyDescent="0.25">
      <c r="A690" s="39"/>
      <c r="B690" s="39"/>
      <c r="C690" s="39"/>
      <c r="D690" s="39"/>
      <c r="E690" s="383"/>
      <c r="F690" s="39"/>
      <c r="G690" s="39"/>
      <c r="H690" s="39"/>
      <c r="I690" s="39"/>
      <c r="J690" s="39"/>
      <c r="K690" s="39"/>
      <c r="L690" s="39"/>
      <c r="M690" s="39"/>
      <c r="N690" s="39"/>
      <c r="O690" s="39"/>
      <c r="P690" s="39"/>
      <c r="Q690" s="39"/>
      <c r="R690" s="39"/>
      <c r="S690" s="39"/>
      <c r="T690" s="39"/>
      <c r="U690" s="39"/>
      <c r="V690" s="39"/>
      <c r="W690" s="39"/>
      <c r="X690" s="39"/>
      <c r="Y690" s="39"/>
    </row>
    <row r="691" spans="1:25" ht="12.75" customHeight="1" x14ac:dyDescent="0.25">
      <c r="A691" s="39"/>
      <c r="B691" s="39"/>
      <c r="C691" s="39"/>
      <c r="D691" s="39"/>
      <c r="E691" s="383"/>
      <c r="F691" s="39"/>
      <c r="G691" s="39"/>
      <c r="H691" s="39"/>
      <c r="I691" s="39"/>
      <c r="J691" s="39"/>
      <c r="K691" s="39"/>
      <c r="L691" s="39"/>
      <c r="M691" s="39"/>
      <c r="N691" s="39"/>
      <c r="O691" s="39"/>
      <c r="P691" s="39"/>
      <c r="Q691" s="39"/>
      <c r="R691" s="39"/>
      <c r="S691" s="39"/>
      <c r="T691" s="39"/>
      <c r="U691" s="39"/>
      <c r="V691" s="39"/>
      <c r="W691" s="39"/>
      <c r="X691" s="39"/>
      <c r="Y691" s="39"/>
    </row>
    <row r="692" spans="1:25" ht="12.75" customHeight="1" x14ac:dyDescent="0.25">
      <c r="A692" s="39"/>
      <c r="B692" s="39"/>
      <c r="C692" s="39"/>
      <c r="D692" s="39"/>
      <c r="E692" s="383"/>
      <c r="F692" s="39"/>
      <c r="G692" s="39"/>
      <c r="H692" s="39"/>
      <c r="I692" s="39"/>
      <c r="J692" s="39"/>
      <c r="K692" s="39"/>
      <c r="L692" s="39"/>
      <c r="M692" s="39"/>
      <c r="N692" s="39"/>
      <c r="O692" s="39"/>
      <c r="P692" s="39"/>
      <c r="Q692" s="39"/>
      <c r="R692" s="39"/>
      <c r="S692" s="39"/>
      <c r="T692" s="39"/>
      <c r="U692" s="39"/>
      <c r="V692" s="39"/>
      <c r="W692" s="39"/>
      <c r="X692" s="39"/>
      <c r="Y692" s="39"/>
    </row>
    <row r="693" spans="1:25" ht="12.75" customHeight="1" x14ac:dyDescent="0.25">
      <c r="A693" s="39"/>
      <c r="B693" s="39"/>
      <c r="C693" s="39"/>
      <c r="D693" s="39"/>
      <c r="E693" s="383"/>
      <c r="F693" s="39"/>
      <c r="G693" s="39"/>
      <c r="H693" s="39"/>
      <c r="I693" s="39"/>
      <c r="J693" s="39"/>
      <c r="K693" s="39"/>
      <c r="L693" s="39"/>
      <c r="M693" s="39"/>
      <c r="N693" s="39"/>
      <c r="O693" s="39"/>
      <c r="P693" s="39"/>
      <c r="Q693" s="39"/>
      <c r="R693" s="39"/>
      <c r="S693" s="39"/>
      <c r="T693" s="39"/>
      <c r="U693" s="39"/>
      <c r="V693" s="39"/>
      <c r="W693" s="39"/>
      <c r="X693" s="39"/>
      <c r="Y693" s="39"/>
    </row>
    <row r="694" spans="1:25" ht="12.75" customHeight="1" x14ac:dyDescent="0.25">
      <c r="A694" s="39"/>
      <c r="B694" s="39"/>
      <c r="C694" s="39"/>
      <c r="D694" s="39"/>
      <c r="E694" s="383"/>
      <c r="F694" s="39"/>
      <c r="G694" s="39"/>
      <c r="H694" s="39"/>
      <c r="I694" s="39"/>
      <c r="J694" s="39"/>
      <c r="K694" s="39"/>
      <c r="L694" s="39"/>
      <c r="M694" s="39"/>
      <c r="N694" s="39"/>
      <c r="O694" s="39"/>
      <c r="P694" s="39"/>
      <c r="Q694" s="39"/>
      <c r="R694" s="39"/>
      <c r="S694" s="39"/>
      <c r="T694" s="39"/>
      <c r="U694" s="39"/>
      <c r="V694" s="39"/>
      <c r="W694" s="39"/>
      <c r="X694" s="39"/>
      <c r="Y694" s="39"/>
    </row>
    <row r="695" spans="1:25" ht="12.75" customHeight="1" x14ac:dyDescent="0.25">
      <c r="A695" s="39"/>
      <c r="B695" s="39"/>
      <c r="C695" s="39"/>
      <c r="D695" s="39"/>
      <c r="E695" s="383"/>
      <c r="F695" s="39"/>
      <c r="G695" s="39"/>
      <c r="H695" s="39"/>
      <c r="I695" s="39"/>
      <c r="J695" s="39"/>
      <c r="K695" s="39"/>
      <c r="L695" s="39"/>
      <c r="M695" s="39"/>
      <c r="N695" s="39"/>
      <c r="O695" s="39"/>
      <c r="P695" s="39"/>
      <c r="Q695" s="39"/>
      <c r="R695" s="39"/>
      <c r="S695" s="39"/>
      <c r="T695" s="39"/>
      <c r="U695" s="39"/>
      <c r="V695" s="39"/>
      <c r="W695" s="39"/>
      <c r="X695" s="39"/>
      <c r="Y695" s="39"/>
    </row>
    <row r="696" spans="1:25" ht="12.75" customHeight="1" x14ac:dyDescent="0.25">
      <c r="A696" s="39"/>
      <c r="B696" s="39"/>
      <c r="C696" s="39"/>
      <c r="D696" s="39"/>
      <c r="E696" s="383"/>
      <c r="F696" s="39"/>
      <c r="G696" s="39"/>
      <c r="H696" s="39"/>
      <c r="I696" s="39"/>
      <c r="J696" s="39"/>
      <c r="K696" s="39"/>
      <c r="L696" s="39"/>
      <c r="M696" s="39"/>
      <c r="N696" s="39"/>
      <c r="O696" s="39"/>
      <c r="P696" s="39"/>
      <c r="Q696" s="39"/>
      <c r="R696" s="39"/>
      <c r="S696" s="39"/>
      <c r="T696" s="39"/>
      <c r="U696" s="39"/>
      <c r="V696" s="39"/>
      <c r="W696" s="39"/>
      <c r="X696" s="39"/>
      <c r="Y696" s="39"/>
    </row>
    <row r="697" spans="1:25" ht="12.75" customHeight="1" x14ac:dyDescent="0.25">
      <c r="A697" s="39"/>
      <c r="B697" s="39"/>
      <c r="C697" s="39"/>
      <c r="D697" s="39"/>
      <c r="E697" s="383"/>
      <c r="F697" s="39"/>
      <c r="G697" s="39"/>
      <c r="H697" s="39"/>
      <c r="I697" s="39"/>
      <c r="J697" s="39"/>
      <c r="K697" s="39"/>
      <c r="L697" s="39"/>
      <c r="M697" s="39"/>
      <c r="N697" s="39"/>
      <c r="O697" s="39"/>
      <c r="P697" s="39"/>
      <c r="Q697" s="39"/>
      <c r="R697" s="39"/>
      <c r="S697" s="39"/>
      <c r="T697" s="39"/>
      <c r="U697" s="39"/>
      <c r="V697" s="39"/>
      <c r="W697" s="39"/>
      <c r="X697" s="39"/>
      <c r="Y697" s="39"/>
    </row>
    <row r="698" spans="1:25" ht="12.75" customHeight="1" x14ac:dyDescent="0.25">
      <c r="A698" s="39"/>
      <c r="B698" s="39"/>
      <c r="C698" s="39"/>
      <c r="D698" s="39"/>
      <c r="E698" s="383"/>
      <c r="F698" s="39"/>
      <c r="G698" s="39"/>
      <c r="H698" s="39"/>
      <c r="I698" s="39"/>
      <c r="J698" s="39"/>
      <c r="K698" s="39"/>
      <c r="L698" s="39"/>
      <c r="M698" s="39"/>
      <c r="N698" s="39"/>
      <c r="O698" s="39"/>
      <c r="P698" s="39"/>
      <c r="Q698" s="39"/>
      <c r="R698" s="39"/>
      <c r="S698" s="39"/>
      <c r="T698" s="39"/>
      <c r="U698" s="39"/>
      <c r="V698" s="39"/>
      <c r="W698" s="39"/>
      <c r="X698" s="39"/>
      <c r="Y698" s="39"/>
    </row>
    <row r="699" spans="1:25" ht="12.75" customHeight="1" x14ac:dyDescent="0.25">
      <c r="A699" s="39"/>
      <c r="B699" s="39"/>
      <c r="C699" s="39"/>
      <c r="D699" s="39"/>
      <c r="E699" s="383"/>
      <c r="F699" s="39"/>
      <c r="G699" s="39"/>
      <c r="H699" s="39"/>
      <c r="I699" s="39"/>
      <c r="J699" s="39"/>
      <c r="K699" s="39"/>
      <c r="L699" s="39"/>
      <c r="M699" s="39"/>
      <c r="N699" s="39"/>
      <c r="O699" s="39"/>
      <c r="P699" s="39"/>
      <c r="Q699" s="39"/>
      <c r="R699" s="39"/>
      <c r="S699" s="39"/>
      <c r="T699" s="39"/>
      <c r="U699" s="39"/>
      <c r="V699" s="39"/>
      <c r="W699" s="39"/>
      <c r="X699" s="39"/>
      <c r="Y699" s="39"/>
    </row>
    <row r="700" spans="1:25" ht="12.75" customHeight="1" x14ac:dyDescent="0.25">
      <c r="A700" s="39"/>
      <c r="B700" s="39"/>
      <c r="C700" s="39"/>
      <c r="D700" s="39"/>
      <c r="E700" s="383"/>
      <c r="F700" s="39"/>
      <c r="G700" s="39"/>
      <c r="H700" s="39"/>
      <c r="I700" s="39"/>
      <c r="J700" s="39"/>
      <c r="K700" s="39"/>
      <c r="L700" s="39"/>
      <c r="M700" s="39"/>
      <c r="N700" s="39"/>
      <c r="O700" s="39"/>
      <c r="P700" s="39"/>
      <c r="Q700" s="39"/>
      <c r="R700" s="39"/>
      <c r="S700" s="39"/>
      <c r="T700" s="39"/>
      <c r="U700" s="39"/>
      <c r="V700" s="39"/>
      <c r="W700" s="39"/>
      <c r="X700" s="39"/>
      <c r="Y700" s="39"/>
    </row>
    <row r="701" spans="1:25" ht="12.75" customHeight="1" x14ac:dyDescent="0.25">
      <c r="A701" s="39"/>
      <c r="B701" s="39"/>
      <c r="C701" s="39"/>
      <c r="D701" s="39"/>
      <c r="E701" s="383"/>
      <c r="F701" s="39"/>
      <c r="G701" s="39"/>
      <c r="H701" s="39"/>
      <c r="I701" s="39"/>
      <c r="J701" s="39"/>
      <c r="K701" s="39"/>
      <c r="L701" s="39"/>
      <c r="M701" s="39"/>
      <c r="N701" s="39"/>
      <c r="O701" s="39"/>
      <c r="P701" s="39"/>
      <c r="Q701" s="39"/>
      <c r="R701" s="39"/>
      <c r="S701" s="39"/>
      <c r="T701" s="39"/>
      <c r="U701" s="39"/>
      <c r="V701" s="39"/>
      <c r="W701" s="39"/>
      <c r="X701" s="39"/>
      <c r="Y701" s="39"/>
    </row>
    <row r="702" spans="1:25" ht="12.75" customHeight="1" x14ac:dyDescent="0.25">
      <c r="A702" s="39"/>
      <c r="B702" s="39"/>
      <c r="C702" s="39"/>
      <c r="D702" s="39"/>
      <c r="E702" s="383"/>
      <c r="F702" s="39"/>
      <c r="G702" s="39"/>
      <c r="H702" s="39"/>
      <c r="I702" s="39"/>
      <c r="J702" s="39"/>
      <c r="K702" s="39"/>
      <c r="L702" s="39"/>
      <c r="M702" s="39"/>
      <c r="N702" s="39"/>
      <c r="O702" s="39"/>
      <c r="P702" s="39"/>
      <c r="Q702" s="39"/>
      <c r="R702" s="39"/>
      <c r="S702" s="39"/>
      <c r="T702" s="39"/>
      <c r="U702" s="39"/>
      <c r="V702" s="39"/>
      <c r="W702" s="39"/>
      <c r="X702" s="39"/>
      <c r="Y702" s="39"/>
    </row>
    <row r="703" spans="1:25" ht="12.75" customHeight="1" x14ac:dyDescent="0.25">
      <c r="A703" s="39"/>
      <c r="B703" s="39"/>
      <c r="C703" s="39"/>
      <c r="D703" s="39"/>
      <c r="E703" s="383"/>
      <c r="F703" s="39"/>
      <c r="G703" s="39"/>
      <c r="H703" s="39"/>
      <c r="I703" s="39"/>
      <c r="J703" s="39"/>
      <c r="K703" s="39"/>
      <c r="L703" s="39"/>
      <c r="M703" s="39"/>
      <c r="N703" s="39"/>
      <c r="O703" s="39"/>
      <c r="P703" s="39"/>
      <c r="Q703" s="39"/>
      <c r="R703" s="39"/>
      <c r="S703" s="39"/>
      <c r="T703" s="39"/>
      <c r="U703" s="39"/>
      <c r="V703" s="39"/>
      <c r="W703" s="39"/>
      <c r="X703" s="39"/>
      <c r="Y703" s="39"/>
    </row>
    <row r="704" spans="1:25" ht="12.75" customHeight="1" x14ac:dyDescent="0.25">
      <c r="A704" s="39"/>
      <c r="B704" s="39"/>
      <c r="C704" s="39"/>
      <c r="D704" s="39"/>
      <c r="E704" s="383"/>
      <c r="F704" s="39"/>
      <c r="G704" s="39"/>
      <c r="H704" s="39"/>
      <c r="I704" s="39"/>
      <c r="J704" s="39"/>
      <c r="K704" s="39"/>
      <c r="L704" s="39"/>
      <c r="M704" s="39"/>
      <c r="N704" s="39"/>
      <c r="O704" s="39"/>
      <c r="P704" s="39"/>
      <c r="Q704" s="39"/>
      <c r="R704" s="39"/>
      <c r="S704" s="39"/>
      <c r="T704" s="39"/>
      <c r="U704" s="39"/>
      <c r="V704" s="39"/>
      <c r="W704" s="39"/>
      <c r="X704" s="39"/>
      <c r="Y704" s="39"/>
    </row>
    <row r="705" spans="1:25" ht="12.75" customHeight="1" x14ac:dyDescent="0.25">
      <c r="A705" s="39"/>
      <c r="B705" s="39"/>
      <c r="C705" s="39"/>
      <c r="D705" s="39"/>
      <c r="E705" s="383"/>
      <c r="F705" s="39"/>
      <c r="G705" s="39"/>
      <c r="H705" s="39"/>
      <c r="I705" s="39"/>
      <c r="J705" s="39"/>
      <c r="K705" s="39"/>
      <c r="L705" s="39"/>
      <c r="M705" s="39"/>
      <c r="N705" s="39"/>
      <c r="O705" s="39"/>
      <c r="P705" s="39"/>
      <c r="Q705" s="39"/>
      <c r="R705" s="39"/>
      <c r="S705" s="39"/>
      <c r="T705" s="39"/>
      <c r="U705" s="39"/>
      <c r="V705" s="39"/>
      <c r="W705" s="39"/>
      <c r="X705" s="39"/>
      <c r="Y705" s="39"/>
    </row>
    <row r="706" spans="1:25" ht="12.75" customHeight="1" x14ac:dyDescent="0.25">
      <c r="A706" s="39"/>
      <c r="B706" s="39"/>
      <c r="C706" s="39"/>
      <c r="D706" s="39"/>
      <c r="E706" s="383"/>
      <c r="F706" s="39"/>
      <c r="G706" s="39"/>
      <c r="H706" s="39"/>
      <c r="I706" s="39"/>
      <c r="J706" s="39"/>
      <c r="K706" s="39"/>
      <c r="L706" s="39"/>
      <c r="M706" s="39"/>
      <c r="N706" s="39"/>
      <c r="O706" s="39"/>
      <c r="P706" s="39"/>
      <c r="Q706" s="39"/>
      <c r="R706" s="39"/>
      <c r="S706" s="39"/>
      <c r="T706" s="39"/>
      <c r="U706" s="39"/>
      <c r="V706" s="39"/>
      <c r="W706" s="39"/>
      <c r="X706" s="39"/>
      <c r="Y706" s="39"/>
    </row>
    <row r="707" spans="1:25" ht="12.75" customHeight="1" x14ac:dyDescent="0.25">
      <c r="A707" s="39"/>
      <c r="B707" s="39"/>
      <c r="C707" s="39"/>
      <c r="D707" s="39"/>
      <c r="E707" s="383"/>
      <c r="F707" s="39"/>
      <c r="G707" s="39"/>
      <c r="H707" s="39"/>
      <c r="I707" s="39"/>
      <c r="J707" s="39"/>
      <c r="K707" s="39"/>
      <c r="L707" s="39"/>
      <c r="M707" s="39"/>
      <c r="N707" s="39"/>
      <c r="O707" s="39"/>
      <c r="P707" s="39"/>
      <c r="Q707" s="39"/>
      <c r="R707" s="39"/>
      <c r="S707" s="39"/>
      <c r="T707" s="39"/>
      <c r="U707" s="39"/>
      <c r="V707" s="39"/>
      <c r="W707" s="39"/>
      <c r="X707" s="39"/>
      <c r="Y707" s="39"/>
    </row>
    <row r="708" spans="1:25" ht="12.75" customHeight="1" x14ac:dyDescent="0.25">
      <c r="A708" s="39"/>
      <c r="B708" s="39"/>
      <c r="C708" s="39"/>
      <c r="D708" s="39"/>
      <c r="E708" s="383"/>
      <c r="F708" s="39"/>
      <c r="G708" s="39"/>
      <c r="H708" s="39"/>
      <c r="I708" s="39"/>
      <c r="J708" s="39"/>
      <c r="K708" s="39"/>
      <c r="L708" s="39"/>
      <c r="M708" s="39"/>
      <c r="N708" s="39"/>
      <c r="O708" s="39"/>
      <c r="P708" s="39"/>
      <c r="Q708" s="39"/>
      <c r="R708" s="39"/>
      <c r="S708" s="39"/>
      <c r="T708" s="39"/>
      <c r="U708" s="39"/>
      <c r="V708" s="39"/>
      <c r="W708" s="39"/>
      <c r="X708" s="39"/>
      <c r="Y708" s="39"/>
    </row>
    <row r="709" spans="1:25" ht="12.75" customHeight="1" x14ac:dyDescent="0.25">
      <c r="A709" s="39"/>
      <c r="B709" s="39"/>
      <c r="C709" s="39"/>
      <c r="D709" s="39"/>
      <c r="E709" s="383"/>
      <c r="F709" s="39"/>
      <c r="G709" s="39"/>
      <c r="H709" s="39"/>
      <c r="I709" s="39"/>
      <c r="J709" s="39"/>
      <c r="K709" s="39"/>
      <c r="L709" s="39"/>
      <c r="M709" s="39"/>
      <c r="N709" s="39"/>
      <c r="O709" s="39"/>
      <c r="P709" s="39"/>
      <c r="Q709" s="39"/>
      <c r="R709" s="39"/>
      <c r="S709" s="39"/>
      <c r="T709" s="39"/>
      <c r="U709" s="39"/>
      <c r="V709" s="39"/>
      <c r="W709" s="39"/>
      <c r="X709" s="39"/>
      <c r="Y709" s="39"/>
    </row>
    <row r="710" spans="1:25" ht="12.75" customHeight="1" x14ac:dyDescent="0.25">
      <c r="A710" s="39"/>
      <c r="B710" s="39"/>
      <c r="C710" s="39"/>
      <c r="D710" s="39"/>
      <c r="E710" s="383"/>
      <c r="F710" s="39"/>
      <c r="G710" s="39"/>
      <c r="H710" s="39"/>
      <c r="I710" s="39"/>
      <c r="J710" s="39"/>
      <c r="K710" s="39"/>
      <c r="L710" s="39"/>
      <c r="M710" s="39"/>
      <c r="N710" s="39"/>
      <c r="O710" s="39"/>
      <c r="P710" s="39"/>
      <c r="Q710" s="39"/>
      <c r="R710" s="39"/>
      <c r="S710" s="39"/>
      <c r="T710" s="39"/>
      <c r="U710" s="39"/>
      <c r="V710" s="39"/>
      <c r="W710" s="39"/>
      <c r="X710" s="39"/>
      <c r="Y710" s="39"/>
    </row>
    <row r="711" spans="1:25" ht="12.75" customHeight="1" x14ac:dyDescent="0.25">
      <c r="A711" s="39"/>
      <c r="B711" s="39"/>
      <c r="C711" s="39"/>
      <c r="D711" s="39"/>
      <c r="E711" s="383"/>
      <c r="F711" s="39"/>
      <c r="G711" s="39"/>
      <c r="H711" s="39"/>
      <c r="I711" s="39"/>
      <c r="J711" s="39"/>
      <c r="K711" s="39"/>
      <c r="L711" s="39"/>
      <c r="M711" s="39"/>
      <c r="N711" s="39"/>
      <c r="O711" s="39"/>
      <c r="P711" s="39"/>
      <c r="Q711" s="39"/>
      <c r="R711" s="39"/>
      <c r="S711" s="39"/>
      <c r="T711" s="39"/>
      <c r="U711" s="39"/>
      <c r="V711" s="39"/>
      <c r="W711" s="39"/>
      <c r="X711" s="39"/>
      <c r="Y711" s="39"/>
    </row>
    <row r="712" spans="1:25" ht="12.75" customHeight="1" x14ac:dyDescent="0.25">
      <c r="A712" s="39"/>
      <c r="B712" s="39"/>
      <c r="C712" s="39"/>
      <c r="D712" s="39"/>
      <c r="E712" s="383"/>
      <c r="F712" s="39"/>
      <c r="G712" s="39"/>
      <c r="H712" s="39"/>
      <c r="I712" s="39"/>
      <c r="J712" s="39"/>
      <c r="K712" s="39"/>
      <c r="L712" s="39"/>
      <c r="M712" s="39"/>
      <c r="N712" s="39"/>
      <c r="O712" s="39"/>
      <c r="P712" s="39"/>
      <c r="Q712" s="39"/>
      <c r="R712" s="39"/>
      <c r="S712" s="39"/>
      <c r="T712" s="39"/>
      <c r="U712" s="39"/>
      <c r="V712" s="39"/>
      <c r="W712" s="39"/>
      <c r="X712" s="39"/>
      <c r="Y712" s="39"/>
    </row>
    <row r="713" spans="1:25" ht="12.75" customHeight="1" x14ac:dyDescent="0.25">
      <c r="A713" s="39"/>
      <c r="B713" s="39"/>
      <c r="C713" s="39"/>
      <c r="D713" s="39"/>
      <c r="E713" s="383"/>
      <c r="F713" s="39"/>
      <c r="G713" s="39"/>
      <c r="H713" s="39"/>
      <c r="I713" s="39"/>
      <c r="J713" s="39"/>
      <c r="K713" s="39"/>
      <c r="L713" s="39"/>
      <c r="M713" s="39"/>
      <c r="N713" s="39"/>
      <c r="O713" s="39"/>
      <c r="P713" s="39"/>
      <c r="Q713" s="39"/>
      <c r="R713" s="39"/>
      <c r="S713" s="39"/>
      <c r="T713" s="39"/>
      <c r="U713" s="39"/>
      <c r="V713" s="39"/>
      <c r="W713" s="39"/>
      <c r="X713" s="39"/>
      <c r="Y713" s="39"/>
    </row>
    <row r="714" spans="1:25" ht="12.75" customHeight="1" x14ac:dyDescent="0.25">
      <c r="A714" s="39"/>
      <c r="B714" s="39"/>
      <c r="C714" s="39"/>
      <c r="D714" s="39"/>
      <c r="E714" s="383"/>
      <c r="F714" s="39"/>
      <c r="G714" s="39"/>
      <c r="H714" s="39"/>
      <c r="I714" s="39"/>
      <c r="J714" s="39"/>
      <c r="K714" s="39"/>
      <c r="L714" s="39"/>
      <c r="M714" s="39"/>
      <c r="N714" s="39"/>
      <c r="O714" s="39"/>
      <c r="P714" s="39"/>
      <c r="Q714" s="39"/>
      <c r="R714" s="39"/>
      <c r="S714" s="39"/>
      <c r="T714" s="39"/>
      <c r="U714" s="39"/>
      <c r="V714" s="39"/>
      <c r="W714" s="39"/>
      <c r="X714" s="39"/>
      <c r="Y714" s="39"/>
    </row>
    <row r="715" spans="1:25" ht="12.75" customHeight="1" x14ac:dyDescent="0.25">
      <c r="A715" s="39"/>
      <c r="B715" s="39"/>
      <c r="C715" s="39"/>
      <c r="D715" s="39"/>
      <c r="E715" s="383"/>
      <c r="F715" s="39"/>
      <c r="G715" s="39"/>
      <c r="H715" s="39"/>
      <c r="I715" s="39"/>
      <c r="J715" s="39"/>
      <c r="K715" s="39"/>
      <c r="L715" s="39"/>
      <c r="M715" s="39"/>
      <c r="N715" s="39"/>
      <c r="O715" s="39"/>
      <c r="P715" s="39"/>
      <c r="Q715" s="39"/>
      <c r="R715" s="39"/>
      <c r="S715" s="39"/>
      <c r="T715" s="39"/>
      <c r="U715" s="39"/>
      <c r="V715" s="39"/>
      <c r="W715" s="39"/>
      <c r="X715" s="39"/>
      <c r="Y715" s="39"/>
    </row>
    <row r="716" spans="1:25" ht="12.75" customHeight="1" x14ac:dyDescent="0.25">
      <c r="A716" s="39"/>
      <c r="B716" s="39"/>
      <c r="C716" s="39"/>
      <c r="D716" s="39"/>
      <c r="E716" s="383"/>
      <c r="F716" s="39"/>
      <c r="G716" s="39"/>
      <c r="H716" s="39"/>
      <c r="I716" s="39"/>
      <c r="J716" s="39"/>
      <c r="K716" s="39"/>
      <c r="L716" s="39"/>
      <c r="M716" s="39"/>
      <c r="N716" s="39"/>
      <c r="O716" s="39"/>
      <c r="P716" s="39"/>
      <c r="Q716" s="39"/>
      <c r="R716" s="39"/>
      <c r="S716" s="39"/>
      <c r="T716" s="39"/>
      <c r="U716" s="39"/>
      <c r="V716" s="39"/>
      <c r="W716" s="39"/>
      <c r="X716" s="39"/>
      <c r="Y716" s="39"/>
    </row>
    <row r="717" spans="1:25" ht="12.75" customHeight="1" x14ac:dyDescent="0.25">
      <c r="A717" s="39"/>
      <c r="B717" s="39"/>
      <c r="C717" s="39"/>
      <c r="D717" s="39"/>
      <c r="E717" s="383"/>
      <c r="F717" s="39"/>
      <c r="G717" s="39"/>
      <c r="H717" s="39"/>
      <c r="I717" s="39"/>
      <c r="J717" s="39"/>
      <c r="K717" s="39"/>
      <c r="L717" s="39"/>
      <c r="M717" s="39"/>
      <c r="N717" s="39"/>
      <c r="O717" s="39"/>
      <c r="P717" s="39"/>
      <c r="Q717" s="39"/>
      <c r="R717" s="39"/>
      <c r="S717" s="39"/>
      <c r="T717" s="39"/>
      <c r="U717" s="39"/>
      <c r="V717" s="39"/>
      <c r="W717" s="39"/>
      <c r="X717" s="39"/>
      <c r="Y717" s="39"/>
    </row>
    <row r="718" spans="1:25" ht="12.75" customHeight="1" x14ac:dyDescent="0.25">
      <c r="A718" s="39"/>
      <c r="B718" s="39"/>
      <c r="C718" s="39"/>
      <c r="D718" s="39"/>
      <c r="E718" s="383"/>
      <c r="F718" s="39"/>
      <c r="G718" s="39"/>
      <c r="H718" s="39"/>
      <c r="I718" s="39"/>
      <c r="J718" s="39"/>
      <c r="K718" s="39"/>
      <c r="L718" s="39"/>
      <c r="M718" s="39"/>
      <c r="N718" s="39"/>
      <c r="O718" s="39"/>
      <c r="P718" s="39"/>
      <c r="Q718" s="39"/>
      <c r="R718" s="39"/>
      <c r="S718" s="39"/>
      <c r="T718" s="39"/>
      <c r="U718" s="39"/>
      <c r="V718" s="39"/>
      <c r="W718" s="39"/>
      <c r="X718" s="39"/>
      <c r="Y718" s="39"/>
    </row>
    <row r="719" spans="1:25" ht="12.75" customHeight="1" x14ac:dyDescent="0.25">
      <c r="A719" s="39"/>
      <c r="B719" s="39"/>
      <c r="C719" s="39"/>
      <c r="D719" s="39"/>
      <c r="E719" s="383"/>
      <c r="F719" s="39"/>
      <c r="G719" s="39"/>
      <c r="H719" s="39"/>
      <c r="I719" s="39"/>
      <c r="J719" s="39"/>
      <c r="K719" s="39"/>
      <c r="L719" s="39"/>
      <c r="M719" s="39"/>
      <c r="N719" s="39"/>
      <c r="O719" s="39"/>
      <c r="P719" s="39"/>
      <c r="Q719" s="39"/>
      <c r="R719" s="39"/>
      <c r="S719" s="39"/>
      <c r="T719" s="39"/>
      <c r="U719" s="39"/>
      <c r="V719" s="39"/>
      <c r="W719" s="39"/>
      <c r="X719" s="39"/>
      <c r="Y719" s="39"/>
    </row>
    <row r="720" spans="1:25" ht="12.75" customHeight="1" x14ac:dyDescent="0.25">
      <c r="A720" s="39"/>
      <c r="B720" s="39"/>
      <c r="C720" s="39"/>
      <c r="D720" s="39"/>
      <c r="E720" s="383"/>
      <c r="F720" s="39"/>
      <c r="G720" s="39"/>
      <c r="H720" s="39"/>
      <c r="I720" s="39"/>
      <c r="J720" s="39"/>
      <c r="K720" s="39"/>
      <c r="L720" s="39"/>
      <c r="M720" s="39"/>
      <c r="N720" s="39"/>
      <c r="O720" s="39"/>
      <c r="P720" s="39"/>
      <c r="Q720" s="39"/>
      <c r="R720" s="39"/>
      <c r="S720" s="39"/>
      <c r="T720" s="39"/>
      <c r="U720" s="39"/>
      <c r="V720" s="39"/>
      <c r="W720" s="39"/>
      <c r="X720" s="39"/>
      <c r="Y720" s="39"/>
    </row>
    <row r="721" spans="1:25" ht="12.75" customHeight="1" x14ac:dyDescent="0.25">
      <c r="A721" s="39"/>
      <c r="B721" s="39"/>
      <c r="C721" s="39"/>
      <c r="D721" s="39"/>
      <c r="E721" s="383"/>
      <c r="F721" s="39"/>
      <c r="G721" s="39"/>
      <c r="H721" s="39"/>
      <c r="I721" s="39"/>
      <c r="J721" s="39"/>
      <c r="K721" s="39"/>
      <c r="L721" s="39"/>
      <c r="M721" s="39"/>
      <c r="N721" s="39"/>
      <c r="O721" s="39"/>
      <c r="P721" s="39"/>
      <c r="Q721" s="39"/>
      <c r="R721" s="39"/>
      <c r="S721" s="39"/>
      <c r="T721" s="39"/>
      <c r="U721" s="39"/>
      <c r="V721" s="39"/>
      <c r="W721" s="39"/>
      <c r="X721" s="39"/>
      <c r="Y721" s="39"/>
    </row>
    <row r="722" spans="1:25" ht="12.75" customHeight="1" x14ac:dyDescent="0.25">
      <c r="A722" s="39"/>
      <c r="B722" s="39"/>
      <c r="C722" s="39"/>
      <c r="D722" s="39"/>
      <c r="E722" s="383"/>
      <c r="F722" s="39"/>
      <c r="G722" s="39"/>
      <c r="H722" s="39"/>
      <c r="I722" s="39"/>
      <c r="J722" s="39"/>
      <c r="K722" s="39"/>
      <c r="L722" s="39"/>
      <c r="M722" s="39"/>
      <c r="N722" s="39"/>
      <c r="O722" s="39"/>
      <c r="P722" s="39"/>
      <c r="Q722" s="39"/>
      <c r="R722" s="39"/>
      <c r="S722" s="39"/>
      <c r="T722" s="39"/>
      <c r="U722" s="39"/>
      <c r="V722" s="39"/>
      <c r="W722" s="39"/>
      <c r="X722" s="39"/>
      <c r="Y722" s="39"/>
    </row>
    <row r="723" spans="1:25" ht="12.75" customHeight="1" x14ac:dyDescent="0.25">
      <c r="A723" s="39"/>
      <c r="B723" s="39"/>
      <c r="C723" s="39"/>
      <c r="D723" s="39"/>
      <c r="E723" s="383"/>
      <c r="F723" s="39"/>
      <c r="G723" s="39"/>
      <c r="H723" s="39"/>
      <c r="I723" s="39"/>
      <c r="J723" s="39"/>
      <c r="K723" s="39"/>
      <c r="L723" s="39"/>
      <c r="M723" s="39"/>
      <c r="N723" s="39"/>
      <c r="O723" s="39"/>
      <c r="P723" s="39"/>
      <c r="Q723" s="39"/>
      <c r="R723" s="39"/>
      <c r="S723" s="39"/>
      <c r="T723" s="39"/>
      <c r="U723" s="39"/>
      <c r="V723" s="39"/>
      <c r="W723" s="39"/>
      <c r="X723" s="39"/>
      <c r="Y723" s="39"/>
    </row>
    <row r="724" spans="1:25" ht="12.75" customHeight="1" x14ac:dyDescent="0.25">
      <c r="A724" s="39"/>
      <c r="B724" s="39"/>
      <c r="C724" s="39"/>
      <c r="D724" s="39"/>
      <c r="E724" s="383"/>
      <c r="F724" s="39"/>
      <c r="G724" s="39"/>
      <c r="H724" s="39"/>
      <c r="I724" s="39"/>
      <c r="J724" s="39"/>
      <c r="K724" s="39"/>
      <c r="L724" s="39"/>
      <c r="M724" s="39"/>
      <c r="N724" s="39"/>
      <c r="O724" s="39"/>
      <c r="P724" s="39"/>
      <c r="Q724" s="39"/>
      <c r="R724" s="39"/>
      <c r="S724" s="39"/>
      <c r="T724" s="39"/>
      <c r="U724" s="39"/>
      <c r="V724" s="39"/>
      <c r="W724" s="39"/>
      <c r="X724" s="39"/>
      <c r="Y724" s="39"/>
    </row>
    <row r="725" spans="1:25" ht="12.75" customHeight="1" x14ac:dyDescent="0.25">
      <c r="A725" s="39"/>
      <c r="B725" s="39"/>
      <c r="C725" s="39"/>
      <c r="D725" s="39"/>
      <c r="E725" s="383"/>
      <c r="F725" s="39"/>
      <c r="G725" s="39"/>
      <c r="H725" s="39"/>
      <c r="I725" s="39"/>
      <c r="J725" s="39"/>
      <c r="K725" s="39"/>
      <c r="L725" s="39"/>
      <c r="M725" s="39"/>
      <c r="N725" s="39"/>
      <c r="O725" s="39"/>
      <c r="P725" s="39"/>
      <c r="Q725" s="39"/>
      <c r="R725" s="39"/>
      <c r="S725" s="39"/>
      <c r="T725" s="39"/>
      <c r="U725" s="39"/>
      <c r="V725" s="39"/>
      <c r="W725" s="39"/>
      <c r="X725" s="39"/>
      <c r="Y725" s="39"/>
    </row>
    <row r="726" spans="1:25" ht="12.75" customHeight="1" x14ac:dyDescent="0.25">
      <c r="A726" s="39"/>
      <c r="B726" s="39"/>
      <c r="C726" s="39"/>
      <c r="D726" s="39"/>
      <c r="E726" s="383"/>
      <c r="F726" s="39"/>
      <c r="G726" s="39"/>
      <c r="H726" s="39"/>
      <c r="I726" s="39"/>
      <c r="J726" s="39"/>
      <c r="K726" s="39"/>
      <c r="L726" s="39"/>
      <c r="M726" s="39"/>
      <c r="N726" s="39"/>
      <c r="O726" s="39"/>
      <c r="P726" s="39"/>
      <c r="Q726" s="39"/>
      <c r="R726" s="39"/>
      <c r="S726" s="39"/>
      <c r="T726" s="39"/>
      <c r="U726" s="39"/>
      <c r="V726" s="39"/>
      <c r="W726" s="39"/>
      <c r="X726" s="39"/>
      <c r="Y726" s="39"/>
    </row>
    <row r="727" spans="1:25" ht="12.75" customHeight="1" x14ac:dyDescent="0.25">
      <c r="A727" s="39"/>
      <c r="B727" s="39"/>
      <c r="C727" s="39"/>
      <c r="D727" s="39"/>
      <c r="E727" s="383"/>
      <c r="F727" s="39"/>
      <c r="G727" s="39"/>
      <c r="H727" s="39"/>
      <c r="I727" s="39"/>
      <c r="J727" s="39"/>
      <c r="K727" s="39"/>
      <c r="L727" s="39"/>
      <c r="M727" s="39"/>
      <c r="N727" s="39"/>
      <c r="O727" s="39"/>
      <c r="P727" s="39"/>
      <c r="Q727" s="39"/>
      <c r="R727" s="39"/>
      <c r="S727" s="39"/>
      <c r="T727" s="39"/>
      <c r="U727" s="39"/>
      <c r="V727" s="39"/>
      <c r="W727" s="39"/>
      <c r="X727" s="39"/>
      <c r="Y727" s="39"/>
    </row>
    <row r="728" spans="1:25" ht="12.75" customHeight="1" x14ac:dyDescent="0.25">
      <c r="A728" s="39"/>
      <c r="B728" s="39"/>
      <c r="C728" s="39"/>
      <c r="D728" s="39"/>
      <c r="E728" s="383"/>
      <c r="F728" s="39"/>
      <c r="G728" s="39"/>
      <c r="H728" s="39"/>
      <c r="I728" s="39"/>
      <c r="J728" s="39"/>
      <c r="K728" s="39"/>
      <c r="L728" s="39"/>
      <c r="M728" s="39"/>
      <c r="N728" s="39"/>
      <c r="O728" s="39"/>
      <c r="P728" s="39"/>
      <c r="Q728" s="39"/>
      <c r="R728" s="39"/>
      <c r="S728" s="39"/>
      <c r="T728" s="39"/>
      <c r="U728" s="39"/>
      <c r="V728" s="39"/>
      <c r="W728" s="39"/>
      <c r="X728" s="39"/>
      <c r="Y728" s="39"/>
    </row>
    <row r="729" spans="1:25" ht="12.75" customHeight="1" x14ac:dyDescent="0.25">
      <c r="A729" s="39"/>
      <c r="B729" s="39"/>
      <c r="C729" s="39"/>
      <c r="D729" s="39"/>
      <c r="E729" s="383"/>
      <c r="F729" s="39"/>
      <c r="G729" s="39"/>
      <c r="H729" s="39"/>
      <c r="I729" s="39"/>
      <c r="J729" s="39"/>
      <c r="K729" s="39"/>
      <c r="L729" s="39"/>
      <c r="M729" s="39"/>
      <c r="N729" s="39"/>
      <c r="O729" s="39"/>
      <c r="P729" s="39"/>
      <c r="Q729" s="39"/>
      <c r="R729" s="39"/>
      <c r="S729" s="39"/>
      <c r="T729" s="39"/>
      <c r="U729" s="39"/>
      <c r="V729" s="39"/>
      <c r="W729" s="39"/>
      <c r="X729" s="39"/>
      <c r="Y729" s="39"/>
    </row>
    <row r="730" spans="1:25" ht="12.75" customHeight="1" x14ac:dyDescent="0.25">
      <c r="A730" s="39"/>
      <c r="B730" s="39"/>
      <c r="C730" s="39"/>
      <c r="D730" s="39"/>
      <c r="E730" s="383"/>
      <c r="F730" s="39"/>
      <c r="G730" s="39"/>
      <c r="H730" s="39"/>
      <c r="I730" s="39"/>
      <c r="J730" s="39"/>
      <c r="K730" s="39"/>
      <c r="L730" s="39"/>
      <c r="M730" s="39"/>
      <c r="N730" s="39"/>
      <c r="O730" s="39"/>
      <c r="P730" s="39"/>
      <c r="Q730" s="39"/>
      <c r="R730" s="39"/>
      <c r="S730" s="39"/>
      <c r="T730" s="39"/>
      <c r="U730" s="39"/>
      <c r="V730" s="39"/>
      <c r="W730" s="39"/>
      <c r="X730" s="39"/>
      <c r="Y730" s="39"/>
    </row>
    <row r="731" spans="1:25" ht="12.75" customHeight="1" x14ac:dyDescent="0.25">
      <c r="A731" s="39"/>
      <c r="B731" s="39"/>
      <c r="C731" s="39"/>
      <c r="D731" s="39"/>
      <c r="E731" s="383"/>
      <c r="F731" s="39"/>
      <c r="G731" s="39"/>
      <c r="H731" s="39"/>
      <c r="I731" s="39"/>
      <c r="J731" s="39"/>
      <c r="K731" s="39"/>
      <c r="L731" s="39"/>
      <c r="M731" s="39"/>
      <c r="N731" s="39"/>
      <c r="O731" s="39"/>
      <c r="P731" s="39"/>
      <c r="Q731" s="39"/>
      <c r="R731" s="39"/>
      <c r="S731" s="39"/>
      <c r="T731" s="39"/>
      <c r="U731" s="39"/>
      <c r="V731" s="39"/>
      <c r="W731" s="39"/>
      <c r="X731" s="39"/>
      <c r="Y731" s="39"/>
    </row>
    <row r="732" spans="1:25" ht="12.75" customHeight="1" x14ac:dyDescent="0.25">
      <c r="A732" s="39"/>
      <c r="B732" s="39"/>
      <c r="C732" s="39"/>
      <c r="D732" s="39"/>
      <c r="E732" s="383"/>
      <c r="F732" s="39"/>
      <c r="G732" s="39"/>
      <c r="H732" s="39"/>
      <c r="I732" s="39"/>
      <c r="J732" s="39"/>
      <c r="K732" s="39"/>
      <c r="L732" s="39"/>
      <c r="M732" s="39"/>
      <c r="N732" s="39"/>
      <c r="O732" s="39"/>
      <c r="P732" s="39"/>
      <c r="Q732" s="39"/>
      <c r="R732" s="39"/>
      <c r="S732" s="39"/>
      <c r="T732" s="39"/>
      <c r="U732" s="39"/>
      <c r="V732" s="39"/>
      <c r="W732" s="39"/>
      <c r="X732" s="39"/>
      <c r="Y732" s="39"/>
    </row>
    <row r="733" spans="1:25" ht="12.75" customHeight="1" x14ac:dyDescent="0.25">
      <c r="A733" s="39"/>
      <c r="B733" s="39"/>
      <c r="C733" s="39"/>
      <c r="D733" s="39"/>
      <c r="E733" s="383"/>
      <c r="F733" s="39"/>
      <c r="G733" s="39"/>
      <c r="H733" s="39"/>
      <c r="I733" s="39"/>
      <c r="J733" s="39"/>
      <c r="K733" s="39"/>
      <c r="L733" s="39"/>
      <c r="M733" s="39"/>
      <c r="N733" s="39"/>
      <c r="O733" s="39"/>
      <c r="P733" s="39"/>
      <c r="Q733" s="39"/>
      <c r="R733" s="39"/>
      <c r="S733" s="39"/>
      <c r="T733" s="39"/>
      <c r="U733" s="39"/>
      <c r="V733" s="39"/>
      <c r="W733" s="39"/>
      <c r="X733" s="39"/>
      <c r="Y733" s="39"/>
    </row>
    <row r="734" spans="1:25" ht="12.75" customHeight="1" x14ac:dyDescent="0.25">
      <c r="A734" s="39"/>
      <c r="B734" s="39"/>
      <c r="C734" s="39"/>
      <c r="D734" s="39"/>
      <c r="E734" s="383"/>
      <c r="F734" s="39"/>
      <c r="G734" s="39"/>
      <c r="H734" s="39"/>
      <c r="I734" s="39"/>
      <c r="J734" s="39"/>
      <c r="K734" s="39"/>
      <c r="L734" s="39"/>
      <c r="M734" s="39"/>
      <c r="N734" s="39"/>
      <c r="O734" s="39"/>
      <c r="P734" s="39"/>
      <c r="Q734" s="39"/>
      <c r="R734" s="39"/>
      <c r="S734" s="39"/>
      <c r="T734" s="39"/>
      <c r="U734" s="39"/>
      <c r="V734" s="39"/>
      <c r="W734" s="39"/>
      <c r="X734" s="39"/>
      <c r="Y734" s="39"/>
    </row>
    <row r="735" spans="1:25" ht="12.75" customHeight="1" x14ac:dyDescent="0.25">
      <c r="A735" s="39"/>
      <c r="B735" s="39"/>
      <c r="C735" s="39"/>
      <c r="D735" s="39"/>
      <c r="E735" s="383"/>
      <c r="F735" s="39"/>
      <c r="G735" s="39"/>
      <c r="H735" s="39"/>
      <c r="I735" s="39"/>
      <c r="J735" s="39"/>
      <c r="K735" s="39"/>
      <c r="L735" s="39"/>
      <c r="M735" s="39"/>
      <c r="N735" s="39"/>
      <c r="O735" s="39"/>
      <c r="P735" s="39"/>
      <c r="Q735" s="39"/>
      <c r="R735" s="39"/>
      <c r="S735" s="39"/>
      <c r="T735" s="39"/>
      <c r="U735" s="39"/>
      <c r="V735" s="39"/>
      <c r="W735" s="39"/>
      <c r="X735" s="39"/>
      <c r="Y735" s="39"/>
    </row>
    <row r="736" spans="1:25" ht="12.75" customHeight="1" x14ac:dyDescent="0.25">
      <c r="A736" s="39"/>
      <c r="B736" s="39"/>
      <c r="C736" s="39"/>
      <c r="D736" s="39"/>
      <c r="E736" s="383"/>
      <c r="F736" s="39"/>
      <c r="G736" s="39"/>
      <c r="H736" s="39"/>
      <c r="I736" s="39"/>
      <c r="J736" s="39"/>
      <c r="K736" s="39"/>
      <c r="L736" s="39"/>
      <c r="M736" s="39"/>
      <c r="N736" s="39"/>
      <c r="O736" s="39"/>
      <c r="P736" s="39"/>
      <c r="Q736" s="39"/>
      <c r="R736" s="39"/>
      <c r="S736" s="39"/>
      <c r="T736" s="39"/>
      <c r="U736" s="39"/>
      <c r="V736" s="39"/>
      <c r="W736" s="39"/>
      <c r="X736" s="39"/>
      <c r="Y736" s="39"/>
    </row>
    <row r="737" spans="1:25" ht="12.75" customHeight="1" x14ac:dyDescent="0.25">
      <c r="A737" s="39"/>
      <c r="B737" s="39"/>
      <c r="C737" s="39"/>
      <c r="D737" s="39"/>
      <c r="E737" s="383"/>
      <c r="F737" s="39"/>
      <c r="G737" s="39"/>
      <c r="H737" s="39"/>
      <c r="I737" s="39"/>
      <c r="J737" s="39"/>
      <c r="K737" s="39"/>
      <c r="L737" s="39"/>
      <c r="M737" s="39"/>
      <c r="N737" s="39"/>
      <c r="O737" s="39"/>
      <c r="P737" s="39"/>
      <c r="Q737" s="39"/>
      <c r="R737" s="39"/>
      <c r="S737" s="39"/>
      <c r="T737" s="39"/>
      <c r="U737" s="39"/>
      <c r="V737" s="39"/>
      <c r="W737" s="39"/>
      <c r="X737" s="39"/>
      <c r="Y737" s="39"/>
    </row>
    <row r="738" spans="1:25" ht="12.75" customHeight="1" x14ac:dyDescent="0.25">
      <c r="A738" s="39"/>
      <c r="B738" s="39"/>
      <c r="C738" s="39"/>
      <c r="D738" s="39"/>
      <c r="E738" s="383"/>
      <c r="F738" s="39"/>
      <c r="G738" s="39"/>
      <c r="H738" s="39"/>
      <c r="I738" s="39"/>
      <c r="J738" s="39"/>
      <c r="K738" s="39"/>
      <c r="L738" s="39"/>
      <c r="M738" s="39"/>
      <c r="N738" s="39"/>
      <c r="O738" s="39"/>
      <c r="P738" s="39"/>
      <c r="Q738" s="39"/>
      <c r="R738" s="39"/>
      <c r="S738" s="39"/>
      <c r="T738" s="39"/>
      <c r="U738" s="39"/>
      <c r="V738" s="39"/>
      <c r="W738" s="39"/>
      <c r="X738" s="39"/>
      <c r="Y738" s="39"/>
    </row>
    <row r="739" spans="1:25" ht="12.75" customHeight="1" x14ac:dyDescent="0.25">
      <c r="A739" s="39"/>
      <c r="B739" s="39"/>
      <c r="C739" s="39"/>
      <c r="D739" s="39"/>
      <c r="E739" s="383"/>
      <c r="F739" s="39"/>
      <c r="G739" s="39"/>
      <c r="H739" s="39"/>
      <c r="I739" s="39"/>
      <c r="J739" s="39"/>
      <c r="K739" s="39"/>
      <c r="L739" s="39"/>
      <c r="M739" s="39"/>
      <c r="N739" s="39"/>
      <c r="O739" s="39"/>
      <c r="P739" s="39"/>
      <c r="Q739" s="39"/>
      <c r="R739" s="39"/>
      <c r="S739" s="39"/>
      <c r="T739" s="39"/>
      <c r="U739" s="39"/>
      <c r="V739" s="39"/>
      <c r="W739" s="39"/>
      <c r="X739" s="39"/>
      <c r="Y739" s="39"/>
    </row>
    <row r="740" spans="1:25" ht="12.75" customHeight="1" x14ac:dyDescent="0.25">
      <c r="A740" s="39"/>
      <c r="B740" s="39"/>
      <c r="C740" s="39"/>
      <c r="D740" s="39"/>
      <c r="E740" s="383"/>
      <c r="F740" s="39"/>
      <c r="G740" s="39"/>
      <c r="H740" s="39"/>
      <c r="I740" s="39"/>
      <c r="J740" s="39"/>
      <c r="K740" s="39"/>
      <c r="L740" s="39"/>
      <c r="M740" s="39"/>
      <c r="N740" s="39"/>
      <c r="O740" s="39"/>
      <c r="P740" s="39"/>
      <c r="Q740" s="39"/>
      <c r="R740" s="39"/>
      <c r="S740" s="39"/>
      <c r="T740" s="39"/>
      <c r="U740" s="39"/>
      <c r="V740" s="39"/>
      <c r="W740" s="39"/>
      <c r="X740" s="39"/>
      <c r="Y740" s="39"/>
    </row>
    <row r="741" spans="1:25" ht="12.75" customHeight="1" x14ac:dyDescent="0.25">
      <c r="A741" s="39"/>
      <c r="B741" s="39"/>
      <c r="C741" s="39"/>
      <c r="D741" s="39"/>
      <c r="E741" s="383"/>
      <c r="F741" s="39"/>
      <c r="G741" s="39"/>
      <c r="H741" s="39"/>
      <c r="I741" s="39"/>
      <c r="J741" s="39"/>
      <c r="K741" s="39"/>
      <c r="L741" s="39"/>
      <c r="M741" s="39"/>
      <c r="N741" s="39"/>
      <c r="O741" s="39"/>
      <c r="P741" s="39"/>
      <c r="Q741" s="39"/>
      <c r="R741" s="39"/>
      <c r="S741" s="39"/>
      <c r="T741" s="39"/>
      <c r="U741" s="39"/>
      <c r="V741" s="39"/>
      <c r="W741" s="39"/>
      <c r="X741" s="39"/>
      <c r="Y741" s="39"/>
    </row>
    <row r="742" spans="1:25" ht="12.75" customHeight="1" x14ac:dyDescent="0.25">
      <c r="A742" s="39"/>
      <c r="B742" s="39"/>
      <c r="C742" s="39"/>
      <c r="D742" s="39"/>
      <c r="E742" s="383"/>
      <c r="F742" s="39"/>
      <c r="G742" s="39"/>
      <c r="H742" s="39"/>
      <c r="I742" s="39"/>
      <c r="J742" s="39"/>
      <c r="K742" s="39"/>
      <c r="L742" s="39"/>
      <c r="M742" s="39"/>
      <c r="N742" s="39"/>
      <c r="O742" s="39"/>
      <c r="P742" s="39"/>
      <c r="Q742" s="39"/>
      <c r="R742" s="39"/>
      <c r="S742" s="39"/>
      <c r="T742" s="39"/>
      <c r="U742" s="39"/>
      <c r="V742" s="39"/>
      <c r="W742" s="39"/>
      <c r="X742" s="39"/>
      <c r="Y742" s="39"/>
    </row>
    <row r="743" spans="1:25" ht="12.75" customHeight="1" x14ac:dyDescent="0.25">
      <c r="A743" s="39"/>
      <c r="B743" s="39"/>
      <c r="C743" s="39"/>
      <c r="D743" s="39"/>
      <c r="E743" s="383"/>
      <c r="F743" s="39"/>
      <c r="G743" s="39"/>
      <c r="H743" s="39"/>
      <c r="I743" s="39"/>
      <c r="J743" s="39"/>
      <c r="K743" s="39"/>
      <c r="L743" s="39"/>
      <c r="M743" s="39"/>
      <c r="N743" s="39"/>
      <c r="O743" s="39"/>
      <c r="P743" s="39"/>
      <c r="Q743" s="39"/>
      <c r="R743" s="39"/>
      <c r="S743" s="39"/>
      <c r="T743" s="39"/>
      <c r="U743" s="39"/>
      <c r="V743" s="39"/>
      <c r="W743" s="39"/>
      <c r="X743" s="39"/>
      <c r="Y743" s="39"/>
    </row>
    <row r="744" spans="1:25" ht="12.75" customHeight="1" x14ac:dyDescent="0.25">
      <c r="A744" s="39"/>
      <c r="B744" s="39"/>
      <c r="C744" s="39"/>
      <c r="D744" s="39"/>
      <c r="E744" s="383"/>
      <c r="F744" s="39"/>
      <c r="G744" s="39"/>
      <c r="H744" s="39"/>
      <c r="I744" s="39"/>
      <c r="J744" s="39"/>
      <c r="K744" s="39"/>
      <c r="L744" s="39"/>
      <c r="M744" s="39"/>
      <c r="N744" s="39"/>
      <c r="O744" s="39"/>
      <c r="P744" s="39"/>
      <c r="Q744" s="39"/>
      <c r="R744" s="39"/>
      <c r="S744" s="39"/>
      <c r="T744" s="39"/>
      <c r="U744" s="39"/>
      <c r="V744" s="39"/>
      <c r="W744" s="39"/>
      <c r="X744" s="39"/>
      <c r="Y744" s="39"/>
    </row>
    <row r="745" spans="1:25" ht="12.75" customHeight="1" x14ac:dyDescent="0.25">
      <c r="A745" s="39"/>
      <c r="B745" s="39"/>
      <c r="C745" s="39"/>
      <c r="D745" s="39"/>
      <c r="E745" s="383"/>
      <c r="F745" s="39"/>
      <c r="G745" s="39"/>
      <c r="H745" s="39"/>
      <c r="I745" s="39"/>
      <c r="J745" s="39"/>
      <c r="K745" s="39"/>
      <c r="L745" s="39"/>
      <c r="M745" s="39"/>
      <c r="N745" s="39"/>
      <c r="O745" s="39"/>
      <c r="P745" s="39"/>
      <c r="Q745" s="39"/>
      <c r="R745" s="39"/>
      <c r="S745" s="39"/>
      <c r="T745" s="39"/>
      <c r="U745" s="39"/>
      <c r="V745" s="39"/>
      <c r="W745" s="39"/>
      <c r="X745" s="39"/>
      <c r="Y745" s="39"/>
    </row>
    <row r="746" spans="1:25" ht="12.75" customHeight="1" x14ac:dyDescent="0.25">
      <c r="A746" s="39"/>
      <c r="B746" s="39"/>
      <c r="C746" s="39"/>
      <c r="D746" s="39"/>
      <c r="E746" s="383"/>
      <c r="F746" s="39"/>
      <c r="G746" s="39"/>
      <c r="H746" s="39"/>
      <c r="I746" s="39"/>
      <c r="J746" s="39"/>
      <c r="K746" s="39"/>
      <c r="L746" s="39"/>
      <c r="M746" s="39"/>
      <c r="N746" s="39"/>
      <c r="O746" s="39"/>
      <c r="P746" s="39"/>
      <c r="Q746" s="39"/>
      <c r="R746" s="39"/>
      <c r="S746" s="39"/>
      <c r="T746" s="39"/>
      <c r="U746" s="39"/>
      <c r="V746" s="39"/>
      <c r="W746" s="39"/>
      <c r="X746" s="39"/>
      <c r="Y746" s="39"/>
    </row>
    <row r="747" spans="1:25" ht="12.75" customHeight="1" x14ac:dyDescent="0.25">
      <c r="A747" s="39"/>
      <c r="B747" s="39"/>
      <c r="C747" s="39"/>
      <c r="D747" s="39"/>
      <c r="E747" s="383"/>
      <c r="F747" s="39"/>
      <c r="G747" s="39"/>
      <c r="H747" s="39"/>
      <c r="I747" s="39"/>
      <c r="J747" s="39"/>
      <c r="K747" s="39"/>
      <c r="L747" s="39"/>
      <c r="M747" s="39"/>
      <c r="N747" s="39"/>
      <c r="O747" s="39"/>
      <c r="P747" s="39"/>
      <c r="Q747" s="39"/>
      <c r="R747" s="39"/>
      <c r="S747" s="39"/>
      <c r="T747" s="39"/>
      <c r="U747" s="39"/>
      <c r="V747" s="39"/>
      <c r="W747" s="39"/>
      <c r="X747" s="39"/>
      <c r="Y747" s="39"/>
    </row>
    <row r="748" spans="1:25" ht="12.75" customHeight="1" x14ac:dyDescent="0.25">
      <c r="A748" s="39"/>
      <c r="B748" s="39"/>
      <c r="C748" s="39"/>
      <c r="D748" s="39"/>
      <c r="E748" s="383"/>
      <c r="F748" s="39"/>
      <c r="G748" s="39"/>
      <c r="H748" s="39"/>
      <c r="I748" s="39"/>
      <c r="J748" s="39"/>
      <c r="K748" s="39"/>
      <c r="L748" s="39"/>
      <c r="M748" s="39"/>
      <c r="N748" s="39"/>
      <c r="O748" s="39"/>
      <c r="P748" s="39"/>
      <c r="Q748" s="39"/>
      <c r="R748" s="39"/>
      <c r="S748" s="39"/>
      <c r="T748" s="39"/>
      <c r="U748" s="39"/>
      <c r="V748" s="39"/>
      <c r="W748" s="39"/>
      <c r="X748" s="39"/>
      <c r="Y748" s="39"/>
    </row>
    <row r="749" spans="1:25" ht="12.75" customHeight="1" x14ac:dyDescent="0.25">
      <c r="A749" s="39"/>
      <c r="B749" s="39"/>
      <c r="C749" s="39"/>
      <c r="D749" s="39"/>
      <c r="E749" s="383"/>
      <c r="F749" s="39"/>
      <c r="G749" s="39"/>
      <c r="H749" s="39"/>
      <c r="I749" s="39"/>
      <c r="J749" s="39"/>
      <c r="K749" s="39"/>
      <c r="L749" s="39"/>
      <c r="M749" s="39"/>
      <c r="N749" s="39"/>
      <c r="O749" s="39"/>
      <c r="P749" s="39"/>
      <c r="Q749" s="39"/>
      <c r="R749" s="39"/>
      <c r="S749" s="39"/>
      <c r="T749" s="39"/>
      <c r="U749" s="39"/>
      <c r="V749" s="39"/>
      <c r="W749" s="39"/>
      <c r="X749" s="39"/>
      <c r="Y749" s="39"/>
    </row>
    <row r="750" spans="1:25" ht="12.75" customHeight="1" x14ac:dyDescent="0.25">
      <c r="A750" s="39"/>
      <c r="B750" s="39"/>
      <c r="C750" s="39"/>
      <c r="D750" s="39"/>
      <c r="E750" s="383"/>
      <c r="F750" s="39"/>
      <c r="G750" s="39"/>
      <c r="H750" s="39"/>
      <c r="I750" s="39"/>
      <c r="J750" s="39"/>
      <c r="K750" s="39"/>
      <c r="L750" s="39"/>
      <c r="M750" s="39"/>
      <c r="N750" s="39"/>
      <c r="O750" s="39"/>
      <c r="P750" s="39"/>
      <c r="Q750" s="39"/>
      <c r="R750" s="39"/>
      <c r="S750" s="39"/>
      <c r="T750" s="39"/>
      <c r="U750" s="39"/>
      <c r="V750" s="39"/>
      <c r="W750" s="39"/>
      <c r="X750" s="39"/>
      <c r="Y750" s="39"/>
    </row>
    <row r="751" spans="1:25" ht="12.75" customHeight="1" x14ac:dyDescent="0.25">
      <c r="A751" s="39"/>
      <c r="B751" s="39"/>
      <c r="C751" s="39"/>
      <c r="D751" s="39"/>
      <c r="E751" s="383"/>
      <c r="F751" s="39"/>
      <c r="G751" s="39"/>
      <c r="H751" s="39"/>
      <c r="I751" s="39"/>
      <c r="J751" s="39"/>
      <c r="K751" s="39"/>
      <c r="L751" s="39"/>
      <c r="M751" s="39"/>
      <c r="N751" s="39"/>
      <c r="O751" s="39"/>
      <c r="P751" s="39"/>
      <c r="Q751" s="39"/>
      <c r="R751" s="39"/>
      <c r="S751" s="39"/>
      <c r="T751" s="39"/>
      <c r="U751" s="39"/>
      <c r="V751" s="39"/>
      <c r="W751" s="39"/>
      <c r="X751" s="39"/>
      <c r="Y751" s="39"/>
    </row>
    <row r="752" spans="1:25" ht="12.75" customHeight="1" x14ac:dyDescent="0.25">
      <c r="A752" s="39"/>
      <c r="B752" s="39"/>
      <c r="C752" s="39"/>
      <c r="D752" s="39"/>
      <c r="E752" s="383"/>
      <c r="F752" s="39"/>
      <c r="G752" s="39"/>
      <c r="H752" s="39"/>
      <c r="I752" s="39"/>
      <c r="J752" s="39"/>
      <c r="K752" s="39"/>
      <c r="L752" s="39"/>
      <c r="M752" s="39"/>
      <c r="N752" s="39"/>
      <c r="O752" s="39"/>
      <c r="P752" s="39"/>
      <c r="Q752" s="39"/>
      <c r="R752" s="39"/>
      <c r="S752" s="39"/>
      <c r="T752" s="39"/>
      <c r="U752" s="39"/>
      <c r="V752" s="39"/>
      <c r="W752" s="39"/>
      <c r="X752" s="39"/>
      <c r="Y752" s="39"/>
    </row>
    <row r="753" spans="1:25" ht="12.75" customHeight="1" x14ac:dyDescent="0.25">
      <c r="A753" s="39"/>
      <c r="B753" s="39"/>
      <c r="C753" s="39"/>
      <c r="D753" s="39"/>
      <c r="E753" s="383"/>
      <c r="F753" s="39"/>
      <c r="G753" s="39"/>
      <c r="H753" s="39"/>
      <c r="I753" s="39"/>
      <c r="J753" s="39"/>
      <c r="K753" s="39"/>
      <c r="L753" s="39"/>
      <c r="M753" s="39"/>
      <c r="N753" s="39"/>
      <c r="O753" s="39"/>
      <c r="P753" s="39"/>
      <c r="Q753" s="39"/>
      <c r="R753" s="39"/>
      <c r="S753" s="39"/>
      <c r="T753" s="39"/>
      <c r="U753" s="39"/>
      <c r="V753" s="39"/>
      <c r="W753" s="39"/>
      <c r="X753" s="39"/>
      <c r="Y753" s="39"/>
    </row>
    <row r="754" spans="1:25" ht="12.75" customHeight="1" x14ac:dyDescent="0.25">
      <c r="A754" s="39"/>
      <c r="B754" s="39"/>
      <c r="C754" s="39"/>
      <c r="D754" s="39"/>
      <c r="E754" s="383"/>
      <c r="F754" s="39"/>
      <c r="G754" s="39"/>
      <c r="H754" s="39"/>
      <c r="I754" s="39"/>
      <c r="J754" s="39"/>
      <c r="K754" s="39"/>
      <c r="L754" s="39"/>
      <c r="M754" s="39"/>
      <c r="N754" s="39"/>
      <c r="O754" s="39"/>
      <c r="P754" s="39"/>
      <c r="Q754" s="39"/>
      <c r="R754" s="39"/>
      <c r="S754" s="39"/>
      <c r="T754" s="39"/>
      <c r="U754" s="39"/>
      <c r="V754" s="39"/>
      <c r="W754" s="39"/>
      <c r="X754" s="39"/>
      <c r="Y754" s="39"/>
    </row>
    <row r="755" spans="1:25" ht="12.75" customHeight="1" x14ac:dyDescent="0.25">
      <c r="A755" s="39"/>
      <c r="B755" s="39"/>
      <c r="C755" s="39"/>
      <c r="D755" s="39"/>
      <c r="E755" s="383"/>
      <c r="F755" s="39"/>
      <c r="G755" s="39"/>
      <c r="H755" s="39"/>
      <c r="I755" s="39"/>
      <c r="J755" s="39"/>
      <c r="K755" s="39"/>
      <c r="L755" s="39"/>
      <c r="M755" s="39"/>
      <c r="N755" s="39"/>
      <c r="O755" s="39"/>
      <c r="P755" s="39"/>
      <c r="Q755" s="39"/>
      <c r="R755" s="39"/>
      <c r="S755" s="39"/>
      <c r="T755" s="39"/>
      <c r="U755" s="39"/>
      <c r="V755" s="39"/>
      <c r="W755" s="39"/>
      <c r="X755" s="39"/>
      <c r="Y755" s="39"/>
    </row>
    <row r="756" spans="1:25" ht="12.75" customHeight="1" x14ac:dyDescent="0.25">
      <c r="A756" s="39"/>
      <c r="B756" s="39"/>
      <c r="C756" s="39"/>
      <c r="D756" s="39"/>
      <c r="E756" s="383"/>
      <c r="F756" s="39"/>
      <c r="G756" s="39"/>
      <c r="H756" s="39"/>
      <c r="I756" s="39"/>
      <c r="J756" s="39"/>
      <c r="K756" s="39"/>
      <c r="L756" s="39"/>
      <c r="M756" s="39"/>
      <c r="N756" s="39"/>
      <c r="O756" s="39"/>
      <c r="P756" s="39"/>
      <c r="Q756" s="39"/>
      <c r="R756" s="39"/>
      <c r="S756" s="39"/>
      <c r="T756" s="39"/>
      <c r="U756" s="39"/>
      <c r="V756" s="39"/>
      <c r="W756" s="39"/>
      <c r="X756" s="39"/>
      <c r="Y756" s="39"/>
    </row>
    <row r="757" spans="1:25" ht="12.75" customHeight="1" x14ac:dyDescent="0.25">
      <c r="A757" s="39"/>
      <c r="B757" s="39"/>
      <c r="C757" s="39"/>
      <c r="D757" s="39"/>
      <c r="E757" s="383"/>
      <c r="F757" s="39"/>
      <c r="G757" s="39"/>
      <c r="H757" s="39"/>
      <c r="I757" s="39"/>
      <c r="J757" s="39"/>
      <c r="K757" s="39"/>
      <c r="L757" s="39"/>
      <c r="M757" s="39"/>
      <c r="N757" s="39"/>
      <c r="O757" s="39"/>
      <c r="P757" s="39"/>
      <c r="Q757" s="39"/>
      <c r="R757" s="39"/>
      <c r="S757" s="39"/>
      <c r="T757" s="39"/>
      <c r="U757" s="39"/>
      <c r="V757" s="39"/>
      <c r="W757" s="39"/>
      <c r="X757" s="39"/>
      <c r="Y757" s="39"/>
    </row>
    <row r="758" spans="1:25" ht="12.75" customHeight="1" x14ac:dyDescent="0.25">
      <c r="A758" s="39"/>
      <c r="B758" s="39"/>
      <c r="C758" s="39"/>
      <c r="D758" s="39"/>
      <c r="E758" s="383"/>
      <c r="F758" s="39"/>
      <c r="G758" s="39"/>
      <c r="H758" s="39"/>
      <c r="I758" s="39"/>
      <c r="J758" s="39"/>
      <c r="K758" s="39"/>
      <c r="L758" s="39"/>
      <c r="M758" s="39"/>
      <c r="N758" s="39"/>
      <c r="O758" s="39"/>
      <c r="P758" s="39"/>
      <c r="Q758" s="39"/>
      <c r="R758" s="39"/>
      <c r="S758" s="39"/>
      <c r="T758" s="39"/>
      <c r="U758" s="39"/>
      <c r="V758" s="39"/>
      <c r="W758" s="39"/>
      <c r="X758" s="39"/>
      <c r="Y758" s="39"/>
    </row>
    <row r="759" spans="1:25" ht="12.75" customHeight="1" x14ac:dyDescent="0.25">
      <c r="A759" s="39"/>
      <c r="B759" s="39"/>
      <c r="C759" s="39"/>
      <c r="D759" s="39"/>
      <c r="E759" s="383"/>
      <c r="F759" s="39"/>
      <c r="G759" s="39"/>
      <c r="H759" s="39"/>
      <c r="I759" s="39"/>
      <c r="J759" s="39"/>
      <c r="K759" s="39"/>
      <c r="L759" s="39"/>
      <c r="M759" s="39"/>
      <c r="N759" s="39"/>
      <c r="O759" s="39"/>
      <c r="P759" s="39"/>
      <c r="Q759" s="39"/>
      <c r="R759" s="39"/>
      <c r="S759" s="39"/>
      <c r="T759" s="39"/>
      <c r="U759" s="39"/>
      <c r="V759" s="39"/>
      <c r="W759" s="39"/>
      <c r="X759" s="39"/>
      <c r="Y759" s="39"/>
    </row>
    <row r="760" spans="1:25" ht="12.75" customHeight="1" x14ac:dyDescent="0.25">
      <c r="A760" s="39"/>
      <c r="B760" s="39"/>
      <c r="C760" s="39"/>
      <c r="D760" s="39"/>
      <c r="E760" s="383"/>
      <c r="F760" s="39"/>
      <c r="G760" s="39"/>
      <c r="H760" s="39"/>
      <c r="I760" s="39"/>
      <c r="J760" s="39"/>
      <c r="K760" s="39"/>
      <c r="L760" s="39"/>
      <c r="M760" s="39"/>
      <c r="N760" s="39"/>
      <c r="O760" s="39"/>
      <c r="P760" s="39"/>
      <c r="Q760" s="39"/>
      <c r="R760" s="39"/>
      <c r="S760" s="39"/>
      <c r="T760" s="39"/>
      <c r="U760" s="39"/>
      <c r="V760" s="39"/>
      <c r="W760" s="39"/>
      <c r="X760" s="39"/>
      <c r="Y760" s="39"/>
    </row>
    <row r="761" spans="1:25" ht="12.75" customHeight="1" x14ac:dyDescent="0.25">
      <c r="A761" s="39"/>
      <c r="B761" s="39"/>
      <c r="C761" s="39"/>
      <c r="D761" s="39"/>
      <c r="E761" s="383"/>
      <c r="F761" s="39"/>
      <c r="G761" s="39"/>
      <c r="H761" s="39"/>
      <c r="I761" s="39"/>
      <c r="J761" s="39"/>
      <c r="K761" s="39"/>
      <c r="L761" s="39"/>
      <c r="M761" s="39"/>
      <c r="N761" s="39"/>
      <c r="O761" s="39"/>
      <c r="P761" s="39"/>
      <c r="Q761" s="39"/>
      <c r="R761" s="39"/>
      <c r="S761" s="39"/>
      <c r="T761" s="39"/>
      <c r="U761" s="39"/>
      <c r="V761" s="39"/>
      <c r="W761" s="39"/>
      <c r="X761" s="39"/>
      <c r="Y761" s="39"/>
    </row>
    <row r="762" spans="1:25" ht="12.75" customHeight="1" x14ac:dyDescent="0.25">
      <c r="A762" s="39"/>
      <c r="B762" s="39"/>
      <c r="C762" s="39"/>
      <c r="D762" s="39"/>
      <c r="E762" s="383"/>
      <c r="F762" s="39"/>
      <c r="G762" s="39"/>
      <c r="H762" s="39"/>
      <c r="I762" s="39"/>
      <c r="J762" s="39"/>
      <c r="K762" s="39"/>
      <c r="L762" s="39"/>
      <c r="M762" s="39"/>
      <c r="N762" s="39"/>
      <c r="O762" s="39"/>
      <c r="P762" s="39"/>
      <c r="Q762" s="39"/>
      <c r="R762" s="39"/>
      <c r="S762" s="39"/>
      <c r="T762" s="39"/>
      <c r="U762" s="39"/>
      <c r="V762" s="39"/>
      <c r="W762" s="39"/>
      <c r="X762" s="39"/>
      <c r="Y762" s="39"/>
    </row>
    <row r="763" spans="1:25" ht="12.75" customHeight="1" x14ac:dyDescent="0.25">
      <c r="A763" s="39"/>
      <c r="B763" s="39"/>
      <c r="C763" s="39"/>
      <c r="D763" s="39"/>
      <c r="E763" s="383"/>
      <c r="F763" s="39"/>
      <c r="G763" s="39"/>
      <c r="H763" s="39"/>
      <c r="I763" s="39"/>
      <c r="J763" s="39"/>
      <c r="K763" s="39"/>
      <c r="L763" s="39"/>
      <c r="M763" s="39"/>
      <c r="N763" s="39"/>
      <c r="O763" s="39"/>
      <c r="P763" s="39"/>
      <c r="Q763" s="39"/>
      <c r="R763" s="39"/>
      <c r="S763" s="39"/>
      <c r="T763" s="39"/>
      <c r="U763" s="39"/>
      <c r="V763" s="39"/>
      <c r="W763" s="39"/>
      <c r="X763" s="39"/>
      <c r="Y763" s="39"/>
    </row>
    <row r="764" spans="1:25" ht="12.75" customHeight="1" x14ac:dyDescent="0.25">
      <c r="A764" s="39"/>
      <c r="B764" s="39"/>
      <c r="C764" s="39"/>
      <c r="D764" s="39"/>
      <c r="E764" s="383"/>
      <c r="F764" s="39"/>
      <c r="G764" s="39"/>
      <c r="H764" s="39"/>
      <c r="I764" s="39"/>
      <c r="J764" s="39"/>
      <c r="K764" s="39"/>
      <c r="L764" s="39"/>
      <c r="M764" s="39"/>
      <c r="N764" s="39"/>
      <c r="O764" s="39"/>
      <c r="P764" s="39"/>
      <c r="Q764" s="39"/>
      <c r="R764" s="39"/>
      <c r="S764" s="39"/>
      <c r="T764" s="39"/>
      <c r="U764" s="39"/>
      <c r="V764" s="39"/>
      <c r="W764" s="39"/>
      <c r="X764" s="39"/>
      <c r="Y764" s="39"/>
    </row>
    <row r="765" spans="1:25" ht="12.75" customHeight="1" x14ac:dyDescent="0.25">
      <c r="A765" s="39"/>
      <c r="B765" s="39"/>
      <c r="C765" s="39"/>
      <c r="D765" s="39"/>
      <c r="E765" s="383"/>
      <c r="F765" s="39"/>
      <c r="G765" s="39"/>
      <c r="H765" s="39"/>
      <c r="I765" s="39"/>
      <c r="J765" s="39"/>
      <c r="K765" s="39"/>
      <c r="L765" s="39"/>
      <c r="M765" s="39"/>
      <c r="N765" s="39"/>
      <c r="O765" s="39"/>
      <c r="P765" s="39"/>
      <c r="Q765" s="39"/>
      <c r="R765" s="39"/>
      <c r="S765" s="39"/>
      <c r="T765" s="39"/>
      <c r="U765" s="39"/>
      <c r="V765" s="39"/>
      <c r="W765" s="39"/>
      <c r="X765" s="39"/>
      <c r="Y765" s="39"/>
    </row>
    <row r="766" spans="1:25" ht="12.75" customHeight="1" x14ac:dyDescent="0.25">
      <c r="A766" s="39"/>
      <c r="B766" s="39"/>
      <c r="C766" s="39"/>
      <c r="D766" s="39"/>
      <c r="E766" s="383"/>
      <c r="F766" s="39"/>
      <c r="G766" s="39"/>
      <c r="H766" s="39"/>
      <c r="I766" s="39"/>
      <c r="J766" s="39"/>
      <c r="K766" s="39"/>
      <c r="L766" s="39"/>
      <c r="M766" s="39"/>
      <c r="N766" s="39"/>
      <c r="O766" s="39"/>
      <c r="P766" s="39"/>
      <c r="Q766" s="39"/>
      <c r="R766" s="39"/>
      <c r="S766" s="39"/>
      <c r="T766" s="39"/>
      <c r="U766" s="39"/>
      <c r="V766" s="39"/>
      <c r="W766" s="39"/>
      <c r="X766" s="39"/>
      <c r="Y766" s="39"/>
    </row>
    <row r="767" spans="1:25" ht="12.75" customHeight="1" x14ac:dyDescent="0.25">
      <c r="A767" s="39"/>
      <c r="B767" s="39"/>
      <c r="C767" s="39"/>
      <c r="D767" s="39"/>
      <c r="E767" s="383"/>
      <c r="F767" s="39"/>
      <c r="G767" s="39"/>
      <c r="H767" s="39"/>
      <c r="I767" s="39"/>
      <c r="J767" s="39"/>
      <c r="K767" s="39"/>
      <c r="L767" s="39"/>
      <c r="M767" s="39"/>
      <c r="N767" s="39"/>
      <c r="O767" s="39"/>
      <c r="P767" s="39"/>
      <c r="Q767" s="39"/>
      <c r="R767" s="39"/>
      <c r="S767" s="39"/>
      <c r="T767" s="39"/>
      <c r="U767" s="39"/>
      <c r="V767" s="39"/>
      <c r="W767" s="39"/>
      <c r="X767" s="39"/>
      <c r="Y767" s="39"/>
    </row>
    <row r="768" spans="1:25" ht="12.75" customHeight="1" x14ac:dyDescent="0.25">
      <c r="A768" s="39"/>
      <c r="B768" s="39"/>
      <c r="C768" s="39"/>
      <c r="D768" s="39"/>
      <c r="E768" s="383"/>
      <c r="F768" s="39"/>
      <c r="G768" s="39"/>
      <c r="H768" s="39"/>
      <c r="I768" s="39"/>
      <c r="J768" s="39"/>
      <c r="K768" s="39"/>
      <c r="L768" s="39"/>
      <c r="M768" s="39"/>
      <c r="N768" s="39"/>
      <c r="O768" s="39"/>
      <c r="P768" s="39"/>
      <c r="Q768" s="39"/>
      <c r="R768" s="39"/>
      <c r="S768" s="39"/>
      <c r="T768" s="39"/>
      <c r="U768" s="39"/>
      <c r="V768" s="39"/>
      <c r="W768" s="39"/>
      <c r="X768" s="39"/>
      <c r="Y768" s="39"/>
    </row>
    <row r="769" spans="1:25" ht="12.75" customHeight="1" x14ac:dyDescent="0.25">
      <c r="A769" s="39"/>
      <c r="B769" s="39"/>
      <c r="C769" s="39"/>
      <c r="D769" s="39"/>
      <c r="E769" s="383"/>
      <c r="F769" s="39"/>
      <c r="G769" s="39"/>
      <c r="H769" s="39"/>
      <c r="I769" s="39"/>
      <c r="J769" s="39"/>
      <c r="K769" s="39"/>
      <c r="L769" s="39"/>
      <c r="M769" s="39"/>
      <c r="N769" s="39"/>
      <c r="O769" s="39"/>
      <c r="P769" s="39"/>
      <c r="Q769" s="39"/>
      <c r="R769" s="39"/>
      <c r="S769" s="39"/>
      <c r="T769" s="39"/>
      <c r="U769" s="39"/>
      <c r="V769" s="39"/>
      <c r="W769" s="39"/>
      <c r="X769" s="39"/>
      <c r="Y769" s="39"/>
    </row>
    <row r="770" spans="1:25" ht="12.75" customHeight="1" x14ac:dyDescent="0.25">
      <c r="A770" s="39"/>
      <c r="B770" s="39"/>
      <c r="C770" s="39"/>
      <c r="D770" s="39"/>
      <c r="E770" s="383"/>
      <c r="F770" s="39"/>
      <c r="G770" s="39"/>
      <c r="H770" s="39"/>
      <c r="I770" s="39"/>
      <c r="J770" s="39"/>
      <c r="K770" s="39"/>
      <c r="L770" s="39"/>
      <c r="M770" s="39"/>
      <c r="N770" s="39"/>
      <c r="O770" s="39"/>
      <c r="P770" s="39"/>
      <c r="Q770" s="39"/>
      <c r="R770" s="39"/>
      <c r="S770" s="39"/>
      <c r="T770" s="39"/>
      <c r="U770" s="39"/>
      <c r="V770" s="39"/>
      <c r="W770" s="39"/>
      <c r="X770" s="39"/>
      <c r="Y770" s="39"/>
    </row>
    <row r="771" spans="1:25" ht="12.75" customHeight="1" x14ac:dyDescent="0.25">
      <c r="A771" s="39"/>
      <c r="B771" s="39"/>
      <c r="C771" s="39"/>
      <c r="D771" s="39"/>
      <c r="E771" s="383"/>
      <c r="F771" s="39"/>
      <c r="G771" s="39"/>
      <c r="H771" s="39"/>
      <c r="I771" s="39"/>
      <c r="J771" s="39"/>
      <c r="K771" s="39"/>
      <c r="L771" s="39"/>
      <c r="M771" s="39"/>
      <c r="N771" s="39"/>
      <c r="O771" s="39"/>
      <c r="P771" s="39"/>
      <c r="Q771" s="39"/>
      <c r="R771" s="39"/>
      <c r="S771" s="39"/>
      <c r="T771" s="39"/>
      <c r="U771" s="39"/>
      <c r="V771" s="39"/>
      <c r="W771" s="39"/>
      <c r="X771" s="39"/>
      <c r="Y771" s="39"/>
    </row>
    <row r="772" spans="1:25" ht="12.75" customHeight="1" x14ac:dyDescent="0.25">
      <c r="A772" s="39"/>
      <c r="B772" s="39"/>
      <c r="C772" s="39"/>
      <c r="D772" s="39"/>
      <c r="E772" s="383"/>
      <c r="F772" s="39"/>
      <c r="G772" s="39"/>
      <c r="H772" s="39"/>
      <c r="I772" s="39"/>
      <c r="J772" s="39"/>
      <c r="K772" s="39"/>
      <c r="L772" s="39"/>
      <c r="M772" s="39"/>
      <c r="N772" s="39"/>
      <c r="O772" s="39"/>
      <c r="P772" s="39"/>
      <c r="Q772" s="39"/>
      <c r="R772" s="39"/>
      <c r="S772" s="39"/>
      <c r="T772" s="39"/>
      <c r="U772" s="39"/>
      <c r="V772" s="39"/>
      <c r="W772" s="39"/>
      <c r="X772" s="39"/>
      <c r="Y772" s="39"/>
    </row>
    <row r="773" spans="1:25" ht="12.75" customHeight="1" x14ac:dyDescent="0.25">
      <c r="A773" s="39"/>
      <c r="B773" s="39"/>
      <c r="C773" s="39"/>
      <c r="D773" s="39"/>
      <c r="E773" s="383"/>
      <c r="F773" s="39"/>
      <c r="G773" s="39"/>
      <c r="H773" s="39"/>
      <c r="I773" s="39"/>
      <c r="J773" s="39"/>
      <c r="K773" s="39"/>
      <c r="L773" s="39"/>
      <c r="M773" s="39"/>
      <c r="N773" s="39"/>
      <c r="O773" s="39"/>
      <c r="P773" s="39"/>
      <c r="Q773" s="39"/>
      <c r="R773" s="39"/>
      <c r="S773" s="39"/>
      <c r="T773" s="39"/>
      <c r="U773" s="39"/>
      <c r="V773" s="39"/>
      <c r="W773" s="39"/>
      <c r="X773" s="39"/>
      <c r="Y773" s="39"/>
    </row>
    <row r="774" spans="1:25" ht="12.75" customHeight="1" x14ac:dyDescent="0.25">
      <c r="A774" s="39"/>
      <c r="B774" s="39"/>
      <c r="C774" s="39"/>
      <c r="D774" s="39"/>
      <c r="E774" s="383"/>
      <c r="F774" s="39"/>
      <c r="G774" s="39"/>
      <c r="H774" s="39"/>
      <c r="I774" s="39"/>
      <c r="J774" s="39"/>
      <c r="K774" s="39"/>
      <c r="L774" s="39"/>
      <c r="M774" s="39"/>
      <c r="N774" s="39"/>
      <c r="O774" s="39"/>
      <c r="P774" s="39"/>
      <c r="Q774" s="39"/>
      <c r="R774" s="39"/>
      <c r="S774" s="39"/>
      <c r="T774" s="39"/>
      <c r="U774" s="39"/>
      <c r="V774" s="39"/>
      <c r="W774" s="39"/>
      <c r="X774" s="39"/>
      <c r="Y774" s="39"/>
    </row>
    <row r="775" spans="1:25" ht="12.75" customHeight="1" x14ac:dyDescent="0.25">
      <c r="A775" s="39"/>
      <c r="B775" s="39"/>
      <c r="C775" s="39"/>
      <c r="D775" s="39"/>
      <c r="E775" s="383"/>
      <c r="F775" s="39"/>
      <c r="G775" s="39"/>
      <c r="H775" s="39"/>
      <c r="I775" s="39"/>
      <c r="J775" s="39"/>
      <c r="K775" s="39"/>
      <c r="L775" s="39"/>
      <c r="M775" s="39"/>
      <c r="N775" s="39"/>
      <c r="O775" s="39"/>
      <c r="P775" s="39"/>
      <c r="Q775" s="39"/>
      <c r="R775" s="39"/>
      <c r="S775" s="39"/>
      <c r="T775" s="39"/>
      <c r="U775" s="39"/>
      <c r="V775" s="39"/>
      <c r="W775" s="39"/>
      <c r="X775" s="39"/>
      <c r="Y775" s="39"/>
    </row>
    <row r="776" spans="1:25" ht="12.75" customHeight="1" x14ac:dyDescent="0.25">
      <c r="A776" s="39"/>
      <c r="B776" s="39"/>
      <c r="C776" s="39"/>
      <c r="D776" s="39"/>
      <c r="E776" s="383"/>
      <c r="F776" s="39"/>
      <c r="G776" s="39"/>
      <c r="H776" s="39"/>
      <c r="I776" s="39"/>
      <c r="J776" s="39"/>
      <c r="K776" s="39"/>
      <c r="L776" s="39"/>
      <c r="M776" s="39"/>
      <c r="N776" s="39"/>
      <c r="O776" s="39"/>
      <c r="P776" s="39"/>
      <c r="Q776" s="39"/>
      <c r="R776" s="39"/>
      <c r="S776" s="39"/>
      <c r="T776" s="39"/>
      <c r="U776" s="39"/>
      <c r="V776" s="39"/>
      <c r="W776" s="39"/>
      <c r="X776" s="39"/>
      <c r="Y776" s="39"/>
    </row>
    <row r="777" spans="1:25" ht="12.75" customHeight="1" x14ac:dyDescent="0.25">
      <c r="A777" s="39"/>
      <c r="B777" s="39"/>
      <c r="C777" s="39"/>
      <c r="D777" s="39"/>
      <c r="E777" s="383"/>
      <c r="F777" s="39"/>
      <c r="G777" s="39"/>
      <c r="H777" s="39"/>
      <c r="I777" s="39"/>
      <c r="J777" s="39"/>
      <c r="K777" s="39"/>
      <c r="L777" s="39"/>
      <c r="M777" s="39"/>
      <c r="N777" s="39"/>
      <c r="O777" s="39"/>
      <c r="P777" s="39"/>
      <c r="Q777" s="39"/>
      <c r="R777" s="39"/>
      <c r="S777" s="39"/>
      <c r="T777" s="39"/>
      <c r="U777" s="39"/>
      <c r="V777" s="39"/>
      <c r="W777" s="39"/>
      <c r="X777" s="39"/>
      <c r="Y777" s="39"/>
    </row>
    <row r="778" spans="1:25" ht="12.75" customHeight="1" x14ac:dyDescent="0.25">
      <c r="A778" s="39"/>
      <c r="B778" s="39"/>
      <c r="C778" s="39"/>
      <c r="D778" s="39"/>
      <c r="E778" s="383"/>
      <c r="F778" s="39"/>
      <c r="G778" s="39"/>
      <c r="H778" s="39"/>
      <c r="I778" s="39"/>
      <c r="J778" s="39"/>
      <c r="K778" s="39"/>
      <c r="L778" s="39"/>
      <c r="M778" s="39"/>
      <c r="N778" s="39"/>
      <c r="O778" s="39"/>
      <c r="P778" s="39"/>
      <c r="Q778" s="39"/>
      <c r="R778" s="39"/>
      <c r="S778" s="39"/>
      <c r="T778" s="39"/>
      <c r="U778" s="39"/>
      <c r="V778" s="39"/>
      <c r="W778" s="39"/>
      <c r="X778" s="39"/>
      <c r="Y778" s="39"/>
    </row>
    <row r="779" spans="1:25" ht="12.75" customHeight="1" x14ac:dyDescent="0.25">
      <c r="A779" s="39"/>
      <c r="B779" s="39"/>
      <c r="C779" s="39"/>
      <c r="D779" s="39"/>
      <c r="E779" s="383"/>
      <c r="F779" s="39"/>
      <c r="G779" s="39"/>
      <c r="H779" s="39"/>
      <c r="I779" s="39"/>
      <c r="J779" s="39"/>
      <c r="K779" s="39"/>
      <c r="L779" s="39"/>
      <c r="M779" s="39"/>
      <c r="N779" s="39"/>
      <c r="O779" s="39"/>
      <c r="P779" s="39"/>
      <c r="Q779" s="39"/>
      <c r="R779" s="39"/>
      <c r="S779" s="39"/>
      <c r="T779" s="39"/>
      <c r="U779" s="39"/>
      <c r="V779" s="39"/>
      <c r="W779" s="39"/>
      <c r="X779" s="39"/>
      <c r="Y779" s="39"/>
    </row>
    <row r="780" spans="1:25" ht="12.75" customHeight="1" x14ac:dyDescent="0.25">
      <c r="A780" s="39"/>
      <c r="B780" s="39"/>
      <c r="C780" s="39"/>
      <c r="D780" s="39"/>
      <c r="E780" s="383"/>
      <c r="F780" s="39"/>
      <c r="G780" s="39"/>
      <c r="H780" s="39"/>
      <c r="I780" s="39"/>
      <c r="J780" s="39"/>
      <c r="K780" s="39"/>
      <c r="L780" s="39"/>
      <c r="M780" s="39"/>
      <c r="N780" s="39"/>
      <c r="O780" s="39"/>
      <c r="P780" s="39"/>
      <c r="Q780" s="39"/>
      <c r="R780" s="39"/>
      <c r="S780" s="39"/>
      <c r="T780" s="39"/>
      <c r="U780" s="39"/>
      <c r="V780" s="39"/>
      <c r="W780" s="39"/>
      <c r="X780" s="39"/>
      <c r="Y780" s="39"/>
    </row>
    <row r="781" spans="1:25" ht="12.75" customHeight="1" x14ac:dyDescent="0.25">
      <c r="A781" s="39"/>
      <c r="B781" s="39"/>
      <c r="C781" s="39"/>
      <c r="D781" s="39"/>
      <c r="E781" s="383"/>
      <c r="F781" s="39"/>
      <c r="G781" s="39"/>
      <c r="H781" s="39"/>
      <c r="I781" s="39"/>
      <c r="J781" s="39"/>
      <c r="K781" s="39"/>
      <c r="L781" s="39"/>
      <c r="M781" s="39"/>
      <c r="N781" s="39"/>
      <c r="O781" s="39"/>
      <c r="P781" s="39"/>
      <c r="Q781" s="39"/>
      <c r="R781" s="39"/>
      <c r="S781" s="39"/>
      <c r="T781" s="39"/>
      <c r="U781" s="39"/>
      <c r="V781" s="39"/>
      <c r="W781" s="39"/>
      <c r="X781" s="39"/>
      <c r="Y781" s="39"/>
    </row>
    <row r="782" spans="1:25" ht="12.75" customHeight="1" x14ac:dyDescent="0.25">
      <c r="A782" s="39"/>
      <c r="B782" s="39"/>
      <c r="C782" s="39"/>
      <c r="D782" s="39"/>
      <c r="E782" s="383"/>
      <c r="F782" s="39"/>
      <c r="G782" s="39"/>
      <c r="H782" s="39"/>
      <c r="I782" s="39"/>
      <c r="J782" s="39"/>
      <c r="K782" s="39"/>
      <c r="L782" s="39"/>
      <c r="M782" s="39"/>
      <c r="N782" s="39"/>
      <c r="O782" s="39"/>
      <c r="P782" s="39"/>
      <c r="Q782" s="39"/>
      <c r="R782" s="39"/>
      <c r="S782" s="39"/>
      <c r="T782" s="39"/>
      <c r="U782" s="39"/>
      <c r="V782" s="39"/>
      <c r="W782" s="39"/>
      <c r="X782" s="39"/>
      <c r="Y782" s="39"/>
    </row>
    <row r="783" spans="1:25" ht="12.75" customHeight="1" x14ac:dyDescent="0.25">
      <c r="A783" s="39"/>
      <c r="B783" s="39"/>
      <c r="C783" s="39"/>
      <c r="D783" s="39"/>
      <c r="E783" s="383"/>
      <c r="F783" s="39"/>
      <c r="G783" s="39"/>
      <c r="H783" s="39"/>
      <c r="I783" s="39"/>
      <c r="J783" s="39"/>
      <c r="K783" s="39"/>
      <c r="L783" s="39"/>
      <c r="M783" s="39"/>
      <c r="N783" s="39"/>
      <c r="O783" s="39"/>
      <c r="P783" s="39"/>
      <c r="Q783" s="39"/>
      <c r="R783" s="39"/>
      <c r="S783" s="39"/>
      <c r="T783" s="39"/>
      <c r="U783" s="39"/>
      <c r="V783" s="39"/>
      <c r="W783" s="39"/>
      <c r="X783" s="39"/>
      <c r="Y783" s="39"/>
    </row>
    <row r="784" spans="1:25" ht="12.75" customHeight="1" x14ac:dyDescent="0.25">
      <c r="A784" s="39"/>
      <c r="B784" s="39"/>
      <c r="C784" s="39"/>
      <c r="D784" s="39"/>
      <c r="E784" s="383"/>
      <c r="F784" s="39"/>
      <c r="G784" s="39"/>
      <c r="H784" s="39"/>
      <c r="I784" s="39"/>
      <c r="J784" s="39"/>
      <c r="K784" s="39"/>
      <c r="L784" s="39"/>
      <c r="M784" s="39"/>
      <c r="N784" s="39"/>
      <c r="O784" s="39"/>
      <c r="P784" s="39"/>
      <c r="Q784" s="39"/>
      <c r="R784" s="39"/>
      <c r="S784" s="39"/>
      <c r="T784" s="39"/>
      <c r="U784" s="39"/>
      <c r="V784" s="39"/>
      <c r="W784" s="39"/>
      <c r="X784" s="39"/>
      <c r="Y784" s="39"/>
    </row>
    <row r="785" spans="1:25" ht="12.75" customHeight="1" x14ac:dyDescent="0.25">
      <c r="A785" s="39"/>
      <c r="B785" s="39"/>
      <c r="C785" s="39"/>
      <c r="D785" s="39"/>
      <c r="E785" s="383"/>
      <c r="F785" s="39"/>
      <c r="G785" s="39"/>
      <c r="H785" s="39"/>
      <c r="I785" s="39"/>
      <c r="J785" s="39"/>
      <c r="K785" s="39"/>
      <c r="L785" s="39"/>
      <c r="M785" s="39"/>
      <c r="N785" s="39"/>
      <c r="O785" s="39"/>
      <c r="P785" s="39"/>
      <c r="Q785" s="39"/>
      <c r="R785" s="39"/>
      <c r="S785" s="39"/>
      <c r="T785" s="39"/>
      <c r="U785" s="39"/>
      <c r="V785" s="39"/>
      <c r="W785" s="39"/>
      <c r="X785" s="39"/>
      <c r="Y785" s="39"/>
    </row>
    <row r="786" spans="1:25" ht="12.75" customHeight="1" x14ac:dyDescent="0.25">
      <c r="A786" s="39"/>
      <c r="B786" s="39"/>
      <c r="C786" s="39"/>
      <c r="D786" s="39"/>
      <c r="E786" s="383"/>
      <c r="F786" s="39"/>
      <c r="G786" s="39"/>
      <c r="H786" s="39"/>
      <c r="I786" s="39"/>
      <c r="J786" s="39"/>
      <c r="K786" s="39"/>
      <c r="L786" s="39"/>
      <c r="M786" s="39"/>
      <c r="N786" s="39"/>
      <c r="O786" s="39"/>
      <c r="P786" s="39"/>
      <c r="Q786" s="39"/>
      <c r="R786" s="39"/>
      <c r="S786" s="39"/>
      <c r="T786" s="39"/>
      <c r="U786" s="39"/>
      <c r="V786" s="39"/>
      <c r="W786" s="39"/>
      <c r="X786" s="39"/>
      <c r="Y786" s="39"/>
    </row>
    <row r="787" spans="1:25" ht="12.75" customHeight="1" x14ac:dyDescent="0.25">
      <c r="A787" s="39"/>
      <c r="B787" s="39"/>
      <c r="C787" s="39"/>
      <c r="D787" s="39"/>
      <c r="E787" s="383"/>
      <c r="F787" s="39"/>
      <c r="G787" s="39"/>
      <c r="H787" s="39"/>
      <c r="I787" s="39"/>
      <c r="J787" s="39"/>
      <c r="K787" s="39"/>
      <c r="L787" s="39"/>
      <c r="M787" s="39"/>
      <c r="N787" s="39"/>
      <c r="O787" s="39"/>
      <c r="P787" s="39"/>
      <c r="Q787" s="39"/>
      <c r="R787" s="39"/>
      <c r="S787" s="39"/>
      <c r="T787" s="39"/>
      <c r="U787" s="39"/>
      <c r="V787" s="39"/>
      <c r="W787" s="39"/>
      <c r="X787" s="39"/>
      <c r="Y787" s="39"/>
    </row>
    <row r="788" spans="1:25" ht="12.75" customHeight="1" x14ac:dyDescent="0.25">
      <c r="A788" s="39"/>
      <c r="B788" s="39"/>
      <c r="C788" s="39"/>
      <c r="D788" s="39"/>
      <c r="E788" s="383"/>
      <c r="F788" s="39"/>
      <c r="G788" s="39"/>
      <c r="H788" s="39"/>
      <c r="I788" s="39"/>
      <c r="J788" s="39"/>
      <c r="K788" s="39"/>
      <c r="L788" s="39"/>
      <c r="M788" s="39"/>
      <c r="N788" s="39"/>
      <c r="O788" s="39"/>
      <c r="P788" s="39"/>
      <c r="Q788" s="39"/>
      <c r="R788" s="39"/>
      <c r="S788" s="39"/>
      <c r="T788" s="39"/>
      <c r="U788" s="39"/>
      <c r="V788" s="39"/>
      <c r="W788" s="39"/>
      <c r="X788" s="39"/>
      <c r="Y788" s="39"/>
    </row>
    <row r="789" spans="1:25" ht="12.75" customHeight="1" x14ac:dyDescent="0.25">
      <c r="A789" s="39"/>
      <c r="B789" s="39"/>
      <c r="C789" s="39"/>
      <c r="D789" s="39"/>
      <c r="E789" s="383"/>
      <c r="F789" s="39"/>
      <c r="G789" s="39"/>
      <c r="H789" s="39"/>
      <c r="I789" s="39"/>
      <c r="J789" s="39"/>
      <c r="K789" s="39"/>
      <c r="L789" s="39"/>
      <c r="M789" s="39"/>
      <c r="N789" s="39"/>
      <c r="O789" s="39"/>
      <c r="P789" s="39"/>
      <c r="Q789" s="39"/>
      <c r="R789" s="39"/>
      <c r="S789" s="39"/>
      <c r="T789" s="39"/>
      <c r="U789" s="39"/>
      <c r="V789" s="39"/>
      <c r="W789" s="39"/>
      <c r="X789" s="39"/>
      <c r="Y789" s="39"/>
    </row>
    <row r="790" spans="1:25" ht="12.75" customHeight="1" x14ac:dyDescent="0.25">
      <c r="A790" s="39"/>
      <c r="B790" s="39"/>
      <c r="C790" s="39"/>
      <c r="D790" s="39"/>
      <c r="E790" s="383"/>
      <c r="F790" s="39"/>
      <c r="G790" s="39"/>
      <c r="H790" s="39"/>
      <c r="I790" s="39"/>
      <c r="J790" s="39"/>
      <c r="K790" s="39"/>
      <c r="L790" s="39"/>
      <c r="M790" s="39"/>
      <c r="N790" s="39"/>
      <c r="O790" s="39"/>
      <c r="P790" s="39"/>
      <c r="Q790" s="39"/>
      <c r="R790" s="39"/>
      <c r="S790" s="39"/>
      <c r="T790" s="39"/>
      <c r="U790" s="39"/>
      <c r="V790" s="39"/>
      <c r="W790" s="39"/>
      <c r="X790" s="39"/>
      <c r="Y790" s="39"/>
    </row>
    <row r="791" spans="1:25" ht="12.75" customHeight="1" x14ac:dyDescent="0.25">
      <c r="A791" s="39"/>
      <c r="B791" s="39"/>
      <c r="C791" s="39"/>
      <c r="D791" s="39"/>
      <c r="E791" s="383"/>
      <c r="F791" s="39"/>
      <c r="G791" s="39"/>
      <c r="H791" s="39"/>
      <c r="I791" s="39"/>
      <c r="J791" s="39"/>
      <c r="K791" s="39"/>
      <c r="L791" s="39"/>
      <c r="M791" s="39"/>
      <c r="N791" s="39"/>
      <c r="O791" s="39"/>
      <c r="P791" s="39"/>
      <c r="Q791" s="39"/>
      <c r="R791" s="39"/>
      <c r="S791" s="39"/>
      <c r="T791" s="39"/>
      <c r="U791" s="39"/>
      <c r="V791" s="39"/>
      <c r="W791" s="39"/>
      <c r="X791" s="39"/>
      <c r="Y791" s="39"/>
    </row>
    <row r="792" spans="1:25" ht="12.75" customHeight="1" x14ac:dyDescent="0.25">
      <c r="A792" s="39"/>
      <c r="B792" s="39"/>
      <c r="C792" s="39"/>
      <c r="D792" s="39"/>
      <c r="E792" s="383"/>
      <c r="F792" s="39"/>
      <c r="G792" s="39"/>
      <c r="H792" s="39"/>
      <c r="I792" s="39"/>
      <c r="J792" s="39"/>
      <c r="K792" s="39"/>
      <c r="L792" s="39"/>
      <c r="M792" s="39"/>
      <c r="N792" s="39"/>
      <c r="O792" s="39"/>
      <c r="P792" s="39"/>
      <c r="Q792" s="39"/>
      <c r="R792" s="39"/>
      <c r="S792" s="39"/>
      <c r="T792" s="39"/>
      <c r="U792" s="39"/>
      <c r="V792" s="39"/>
      <c r="W792" s="39"/>
      <c r="X792" s="39"/>
      <c r="Y792" s="39"/>
    </row>
    <row r="793" spans="1:25" ht="12.75" customHeight="1" x14ac:dyDescent="0.25">
      <c r="A793" s="39"/>
      <c r="B793" s="39"/>
      <c r="C793" s="39"/>
      <c r="D793" s="39"/>
      <c r="E793" s="383"/>
      <c r="F793" s="39"/>
      <c r="G793" s="39"/>
      <c r="H793" s="39"/>
      <c r="I793" s="39"/>
      <c r="J793" s="39"/>
      <c r="K793" s="39"/>
      <c r="L793" s="39"/>
      <c r="M793" s="39"/>
      <c r="N793" s="39"/>
      <c r="O793" s="39"/>
      <c r="P793" s="39"/>
      <c r="Q793" s="39"/>
      <c r="R793" s="39"/>
      <c r="S793" s="39"/>
      <c r="T793" s="39"/>
      <c r="U793" s="39"/>
      <c r="V793" s="39"/>
      <c r="W793" s="39"/>
      <c r="X793" s="39"/>
      <c r="Y793" s="39"/>
    </row>
    <row r="794" spans="1:25" ht="12.75" customHeight="1" x14ac:dyDescent="0.25">
      <c r="A794" s="39"/>
      <c r="B794" s="39"/>
      <c r="C794" s="39"/>
      <c r="D794" s="39"/>
      <c r="E794" s="383"/>
      <c r="F794" s="39"/>
      <c r="G794" s="39"/>
      <c r="H794" s="39"/>
      <c r="I794" s="39"/>
      <c r="J794" s="39"/>
      <c r="K794" s="39"/>
      <c r="L794" s="39"/>
      <c r="M794" s="39"/>
      <c r="N794" s="39"/>
      <c r="O794" s="39"/>
      <c r="P794" s="39"/>
      <c r="Q794" s="39"/>
      <c r="R794" s="39"/>
      <c r="S794" s="39"/>
      <c r="T794" s="39"/>
      <c r="U794" s="39"/>
      <c r="V794" s="39"/>
      <c r="W794" s="39"/>
      <c r="X794" s="39"/>
      <c r="Y794" s="39"/>
    </row>
    <row r="795" spans="1:25" ht="12.75" customHeight="1" x14ac:dyDescent="0.25">
      <c r="A795" s="39"/>
      <c r="B795" s="39"/>
      <c r="C795" s="39"/>
      <c r="D795" s="39"/>
      <c r="E795" s="383"/>
      <c r="F795" s="39"/>
      <c r="G795" s="39"/>
      <c r="H795" s="39"/>
      <c r="I795" s="39"/>
      <c r="J795" s="39"/>
      <c r="K795" s="39"/>
      <c r="L795" s="39"/>
      <c r="M795" s="39"/>
      <c r="N795" s="39"/>
      <c r="O795" s="39"/>
      <c r="P795" s="39"/>
      <c r="Q795" s="39"/>
      <c r="R795" s="39"/>
      <c r="S795" s="39"/>
      <c r="T795" s="39"/>
      <c r="U795" s="39"/>
      <c r="V795" s="39"/>
      <c r="W795" s="39"/>
      <c r="X795" s="39"/>
      <c r="Y795" s="39"/>
    </row>
    <row r="796" spans="1:25" ht="12.75" customHeight="1" x14ac:dyDescent="0.25">
      <c r="A796" s="39"/>
      <c r="B796" s="39"/>
      <c r="C796" s="39"/>
      <c r="D796" s="39"/>
      <c r="E796" s="383"/>
      <c r="F796" s="39"/>
      <c r="G796" s="39"/>
      <c r="H796" s="39"/>
      <c r="I796" s="39"/>
      <c r="J796" s="39"/>
      <c r="K796" s="39"/>
      <c r="L796" s="39"/>
      <c r="M796" s="39"/>
      <c r="N796" s="39"/>
      <c r="O796" s="39"/>
      <c r="P796" s="39"/>
      <c r="Q796" s="39"/>
      <c r="R796" s="39"/>
      <c r="S796" s="39"/>
      <c r="T796" s="39"/>
      <c r="U796" s="39"/>
      <c r="V796" s="39"/>
      <c r="W796" s="39"/>
      <c r="X796" s="39"/>
      <c r="Y796" s="39"/>
    </row>
    <row r="797" spans="1:25" ht="12.75" customHeight="1" x14ac:dyDescent="0.25">
      <c r="A797" s="39"/>
      <c r="B797" s="39"/>
      <c r="C797" s="39"/>
      <c r="D797" s="39"/>
      <c r="E797" s="383"/>
      <c r="F797" s="39"/>
      <c r="G797" s="39"/>
      <c r="H797" s="39"/>
      <c r="I797" s="39"/>
      <c r="J797" s="39"/>
      <c r="K797" s="39"/>
      <c r="L797" s="39"/>
      <c r="M797" s="39"/>
      <c r="N797" s="39"/>
      <c r="O797" s="39"/>
      <c r="P797" s="39"/>
      <c r="Q797" s="39"/>
      <c r="R797" s="39"/>
      <c r="S797" s="39"/>
      <c r="T797" s="39"/>
      <c r="U797" s="39"/>
      <c r="V797" s="39"/>
      <c r="W797" s="39"/>
      <c r="X797" s="39"/>
      <c r="Y797" s="39"/>
    </row>
    <row r="798" spans="1:25" ht="12.75" customHeight="1" x14ac:dyDescent="0.25">
      <c r="A798" s="39"/>
      <c r="B798" s="39"/>
      <c r="C798" s="39"/>
      <c r="D798" s="39"/>
      <c r="E798" s="383"/>
      <c r="F798" s="39"/>
      <c r="G798" s="39"/>
      <c r="H798" s="39"/>
      <c r="I798" s="39"/>
      <c r="J798" s="39"/>
      <c r="K798" s="39"/>
      <c r="L798" s="39"/>
      <c r="M798" s="39"/>
      <c r="N798" s="39"/>
      <c r="O798" s="39"/>
      <c r="P798" s="39"/>
      <c r="Q798" s="39"/>
      <c r="R798" s="39"/>
      <c r="S798" s="39"/>
      <c r="T798" s="39"/>
      <c r="U798" s="39"/>
      <c r="V798" s="39"/>
      <c r="W798" s="39"/>
      <c r="X798" s="39"/>
      <c r="Y798" s="39"/>
    </row>
    <row r="799" spans="1:25" ht="12.75" customHeight="1" x14ac:dyDescent="0.25">
      <c r="A799" s="39"/>
      <c r="B799" s="39"/>
      <c r="C799" s="39"/>
      <c r="D799" s="39"/>
      <c r="E799" s="383"/>
      <c r="F799" s="39"/>
      <c r="G799" s="39"/>
      <c r="H799" s="39"/>
      <c r="I799" s="39"/>
      <c r="J799" s="39"/>
      <c r="K799" s="39"/>
      <c r="L799" s="39"/>
      <c r="M799" s="39"/>
      <c r="N799" s="39"/>
      <c r="O799" s="39"/>
      <c r="P799" s="39"/>
      <c r="Q799" s="39"/>
      <c r="R799" s="39"/>
      <c r="S799" s="39"/>
      <c r="T799" s="39"/>
      <c r="U799" s="39"/>
      <c r="V799" s="39"/>
      <c r="W799" s="39"/>
      <c r="X799" s="39"/>
      <c r="Y799" s="39"/>
    </row>
    <row r="800" spans="1:25" ht="12.75" customHeight="1" x14ac:dyDescent="0.25">
      <c r="A800" s="39"/>
      <c r="B800" s="39"/>
      <c r="C800" s="39"/>
      <c r="D800" s="39"/>
      <c r="E800" s="383"/>
      <c r="F800" s="39"/>
      <c r="G800" s="39"/>
      <c r="H800" s="39"/>
      <c r="I800" s="39"/>
      <c r="J800" s="39"/>
      <c r="K800" s="39"/>
      <c r="L800" s="39"/>
      <c r="M800" s="39"/>
      <c r="N800" s="39"/>
      <c r="O800" s="39"/>
      <c r="P800" s="39"/>
      <c r="Q800" s="39"/>
      <c r="R800" s="39"/>
      <c r="S800" s="39"/>
      <c r="T800" s="39"/>
      <c r="U800" s="39"/>
      <c r="V800" s="39"/>
      <c r="W800" s="39"/>
      <c r="X800" s="39"/>
      <c r="Y800" s="39"/>
    </row>
    <row r="801" spans="1:25" ht="12.75" customHeight="1" x14ac:dyDescent="0.25">
      <c r="A801" s="39"/>
      <c r="B801" s="39"/>
      <c r="C801" s="39"/>
      <c r="D801" s="39"/>
      <c r="E801" s="383"/>
      <c r="F801" s="39"/>
      <c r="G801" s="39"/>
      <c r="H801" s="39"/>
      <c r="I801" s="39"/>
      <c r="J801" s="39"/>
      <c r="K801" s="39"/>
      <c r="L801" s="39"/>
      <c r="M801" s="39"/>
      <c r="N801" s="39"/>
      <c r="O801" s="39"/>
      <c r="P801" s="39"/>
      <c r="Q801" s="39"/>
      <c r="R801" s="39"/>
      <c r="S801" s="39"/>
      <c r="T801" s="39"/>
      <c r="U801" s="39"/>
      <c r="V801" s="39"/>
      <c r="W801" s="39"/>
      <c r="X801" s="39"/>
      <c r="Y801" s="39"/>
    </row>
    <row r="802" spans="1:25" ht="12.75" customHeight="1" x14ac:dyDescent="0.25">
      <c r="A802" s="39"/>
      <c r="B802" s="39"/>
      <c r="C802" s="39"/>
      <c r="D802" s="39"/>
      <c r="E802" s="383"/>
      <c r="F802" s="39"/>
      <c r="G802" s="39"/>
      <c r="H802" s="39"/>
      <c r="I802" s="39"/>
      <c r="J802" s="39"/>
      <c r="K802" s="39"/>
      <c r="L802" s="39"/>
      <c r="M802" s="39"/>
      <c r="N802" s="39"/>
      <c r="O802" s="39"/>
      <c r="P802" s="39"/>
      <c r="Q802" s="39"/>
      <c r="R802" s="39"/>
      <c r="S802" s="39"/>
      <c r="T802" s="39"/>
      <c r="U802" s="39"/>
      <c r="V802" s="39"/>
      <c r="W802" s="39"/>
      <c r="X802" s="39"/>
      <c r="Y802" s="39"/>
    </row>
    <row r="803" spans="1:25" ht="12.75" customHeight="1" x14ac:dyDescent="0.25">
      <c r="A803" s="39"/>
      <c r="B803" s="39"/>
      <c r="C803" s="39"/>
      <c r="D803" s="39"/>
      <c r="E803" s="383"/>
      <c r="F803" s="39"/>
      <c r="G803" s="39"/>
      <c r="H803" s="39"/>
      <c r="I803" s="39"/>
      <c r="J803" s="39"/>
      <c r="K803" s="39"/>
      <c r="L803" s="39"/>
      <c r="M803" s="39"/>
      <c r="N803" s="39"/>
      <c r="O803" s="39"/>
      <c r="P803" s="39"/>
      <c r="Q803" s="39"/>
      <c r="R803" s="39"/>
      <c r="S803" s="39"/>
      <c r="T803" s="39"/>
      <c r="U803" s="39"/>
      <c r="V803" s="39"/>
      <c r="W803" s="39"/>
      <c r="X803" s="39"/>
      <c r="Y803" s="39"/>
    </row>
    <row r="804" spans="1:25" ht="12.75" customHeight="1" x14ac:dyDescent="0.25">
      <c r="A804" s="39"/>
      <c r="B804" s="39"/>
      <c r="C804" s="39"/>
      <c r="D804" s="39"/>
      <c r="E804" s="383"/>
      <c r="F804" s="39"/>
      <c r="G804" s="39"/>
      <c r="H804" s="39"/>
      <c r="I804" s="39"/>
      <c r="J804" s="39"/>
      <c r="K804" s="39"/>
      <c r="L804" s="39"/>
      <c r="M804" s="39"/>
      <c r="N804" s="39"/>
      <c r="O804" s="39"/>
      <c r="P804" s="39"/>
      <c r="Q804" s="39"/>
      <c r="R804" s="39"/>
      <c r="S804" s="39"/>
      <c r="T804" s="39"/>
      <c r="U804" s="39"/>
      <c r="V804" s="39"/>
      <c r="W804" s="39"/>
      <c r="X804" s="39"/>
      <c r="Y804" s="39"/>
    </row>
    <row r="805" spans="1:25" ht="12.75" customHeight="1" x14ac:dyDescent="0.25">
      <c r="A805" s="39"/>
      <c r="B805" s="39"/>
      <c r="C805" s="39"/>
      <c r="D805" s="39"/>
      <c r="E805" s="383"/>
      <c r="F805" s="39"/>
      <c r="G805" s="39"/>
      <c r="H805" s="39"/>
      <c r="I805" s="39"/>
      <c r="J805" s="39"/>
      <c r="K805" s="39"/>
      <c r="L805" s="39"/>
      <c r="M805" s="39"/>
      <c r="N805" s="39"/>
      <c r="O805" s="39"/>
      <c r="P805" s="39"/>
      <c r="Q805" s="39"/>
      <c r="R805" s="39"/>
      <c r="S805" s="39"/>
      <c r="T805" s="39"/>
      <c r="U805" s="39"/>
      <c r="V805" s="39"/>
      <c r="W805" s="39"/>
      <c r="X805" s="39"/>
      <c r="Y805" s="39"/>
    </row>
    <row r="806" spans="1:25" ht="12.75" customHeight="1" x14ac:dyDescent="0.25">
      <c r="A806" s="39"/>
      <c r="B806" s="39"/>
      <c r="C806" s="39"/>
      <c r="D806" s="39"/>
      <c r="E806" s="383"/>
      <c r="F806" s="39"/>
      <c r="G806" s="39"/>
      <c r="H806" s="39"/>
      <c r="I806" s="39"/>
      <c r="J806" s="39"/>
      <c r="K806" s="39"/>
      <c r="L806" s="39"/>
      <c r="M806" s="39"/>
      <c r="N806" s="39"/>
      <c r="O806" s="39"/>
      <c r="P806" s="39"/>
      <c r="Q806" s="39"/>
      <c r="R806" s="39"/>
      <c r="S806" s="39"/>
      <c r="T806" s="39"/>
      <c r="U806" s="39"/>
      <c r="V806" s="39"/>
      <c r="W806" s="39"/>
      <c r="X806" s="39"/>
      <c r="Y806" s="39"/>
    </row>
    <row r="807" spans="1:25" ht="12.75" customHeight="1" x14ac:dyDescent="0.25">
      <c r="A807" s="39"/>
      <c r="B807" s="39"/>
      <c r="C807" s="39"/>
      <c r="D807" s="39"/>
      <c r="E807" s="383"/>
      <c r="F807" s="39"/>
      <c r="G807" s="39"/>
      <c r="H807" s="39"/>
      <c r="I807" s="39"/>
      <c r="J807" s="39"/>
      <c r="K807" s="39"/>
      <c r="L807" s="39"/>
      <c r="M807" s="39"/>
      <c r="N807" s="39"/>
      <c r="O807" s="39"/>
      <c r="P807" s="39"/>
      <c r="Q807" s="39"/>
      <c r="R807" s="39"/>
      <c r="S807" s="39"/>
      <c r="T807" s="39"/>
      <c r="U807" s="39"/>
      <c r="V807" s="39"/>
      <c r="W807" s="39"/>
      <c r="X807" s="39"/>
      <c r="Y807" s="39"/>
    </row>
    <row r="808" spans="1:25" ht="12.75" customHeight="1" x14ac:dyDescent="0.25">
      <c r="A808" s="39"/>
      <c r="B808" s="39"/>
      <c r="C808" s="39"/>
      <c r="D808" s="39"/>
      <c r="E808" s="383"/>
      <c r="F808" s="39"/>
      <c r="G808" s="39"/>
      <c r="H808" s="39"/>
      <c r="I808" s="39"/>
      <c r="J808" s="39"/>
      <c r="K808" s="39"/>
      <c r="L808" s="39"/>
      <c r="M808" s="39"/>
      <c r="N808" s="39"/>
      <c r="O808" s="39"/>
      <c r="P808" s="39"/>
      <c r="Q808" s="39"/>
      <c r="R808" s="39"/>
      <c r="S808" s="39"/>
      <c r="T808" s="39"/>
      <c r="U808" s="39"/>
      <c r="V808" s="39"/>
      <c r="W808" s="39"/>
      <c r="X808" s="39"/>
      <c r="Y808" s="39"/>
    </row>
    <row r="809" spans="1:25" ht="12.75" customHeight="1" x14ac:dyDescent="0.25">
      <c r="A809" s="39"/>
      <c r="B809" s="39"/>
      <c r="C809" s="39"/>
      <c r="D809" s="39"/>
      <c r="E809" s="383"/>
      <c r="F809" s="39"/>
      <c r="G809" s="39"/>
      <c r="H809" s="39"/>
      <c r="I809" s="39"/>
      <c r="J809" s="39"/>
      <c r="K809" s="39"/>
      <c r="L809" s="39"/>
      <c r="M809" s="39"/>
      <c r="N809" s="39"/>
      <c r="O809" s="39"/>
      <c r="P809" s="39"/>
      <c r="Q809" s="39"/>
      <c r="R809" s="39"/>
      <c r="S809" s="39"/>
      <c r="T809" s="39"/>
      <c r="U809" s="39"/>
      <c r="V809" s="39"/>
      <c r="W809" s="39"/>
      <c r="X809" s="39"/>
      <c r="Y809" s="39"/>
    </row>
    <row r="810" spans="1:25" ht="12.75" customHeight="1" x14ac:dyDescent="0.25">
      <c r="A810" s="39"/>
      <c r="B810" s="39"/>
      <c r="C810" s="39"/>
      <c r="D810" s="39"/>
      <c r="E810" s="383"/>
      <c r="F810" s="39"/>
      <c r="G810" s="39"/>
      <c r="H810" s="39"/>
      <c r="I810" s="39"/>
      <c r="J810" s="39"/>
      <c r="K810" s="39"/>
      <c r="L810" s="39"/>
      <c r="M810" s="39"/>
      <c r="N810" s="39"/>
      <c r="O810" s="39"/>
      <c r="P810" s="39"/>
      <c r="Q810" s="39"/>
      <c r="R810" s="39"/>
      <c r="S810" s="39"/>
      <c r="T810" s="39"/>
      <c r="U810" s="39"/>
      <c r="V810" s="39"/>
      <c r="W810" s="39"/>
      <c r="X810" s="39"/>
      <c r="Y810" s="39"/>
    </row>
    <row r="811" spans="1:25" ht="12.75" customHeight="1" x14ac:dyDescent="0.25">
      <c r="A811" s="39"/>
      <c r="B811" s="39"/>
      <c r="C811" s="39"/>
      <c r="D811" s="39"/>
      <c r="E811" s="383"/>
      <c r="F811" s="39"/>
      <c r="G811" s="39"/>
      <c r="H811" s="39"/>
      <c r="I811" s="39"/>
      <c r="J811" s="39"/>
      <c r="K811" s="39"/>
      <c r="L811" s="39"/>
      <c r="M811" s="39"/>
      <c r="N811" s="39"/>
      <c r="O811" s="39"/>
      <c r="P811" s="39"/>
      <c r="Q811" s="39"/>
      <c r="R811" s="39"/>
      <c r="S811" s="39"/>
      <c r="T811" s="39"/>
      <c r="U811" s="39"/>
      <c r="V811" s="39"/>
      <c r="W811" s="39"/>
      <c r="X811" s="39"/>
      <c r="Y811" s="39"/>
    </row>
    <row r="812" spans="1:25" ht="12.75" customHeight="1" x14ac:dyDescent="0.25">
      <c r="A812" s="39"/>
      <c r="B812" s="39"/>
      <c r="C812" s="39"/>
      <c r="D812" s="39"/>
      <c r="E812" s="383"/>
      <c r="F812" s="39"/>
      <c r="G812" s="39"/>
      <c r="H812" s="39"/>
      <c r="I812" s="39"/>
      <c r="J812" s="39"/>
      <c r="K812" s="39"/>
      <c r="L812" s="39"/>
      <c r="M812" s="39"/>
      <c r="N812" s="39"/>
      <c r="O812" s="39"/>
      <c r="P812" s="39"/>
      <c r="Q812" s="39"/>
      <c r="R812" s="39"/>
      <c r="S812" s="39"/>
      <c r="T812" s="39"/>
      <c r="U812" s="39"/>
      <c r="V812" s="39"/>
      <c r="W812" s="39"/>
      <c r="X812" s="39"/>
      <c r="Y812" s="39"/>
    </row>
    <row r="813" spans="1:25" ht="12.75" customHeight="1" x14ac:dyDescent="0.25">
      <c r="A813" s="39"/>
      <c r="B813" s="39"/>
      <c r="C813" s="39"/>
      <c r="D813" s="39"/>
      <c r="E813" s="383"/>
      <c r="F813" s="39"/>
      <c r="G813" s="39"/>
      <c r="H813" s="39"/>
      <c r="I813" s="39"/>
      <c r="J813" s="39"/>
      <c r="K813" s="39"/>
      <c r="L813" s="39"/>
      <c r="M813" s="39"/>
      <c r="N813" s="39"/>
      <c r="O813" s="39"/>
      <c r="P813" s="39"/>
      <c r="Q813" s="39"/>
      <c r="R813" s="39"/>
      <c r="S813" s="39"/>
      <c r="T813" s="39"/>
      <c r="U813" s="39"/>
      <c r="V813" s="39"/>
      <c r="W813" s="39"/>
      <c r="X813" s="39"/>
      <c r="Y813" s="39"/>
    </row>
    <row r="814" spans="1:25" ht="12.75" customHeight="1" x14ac:dyDescent="0.25">
      <c r="A814" s="39"/>
      <c r="B814" s="39"/>
      <c r="C814" s="39"/>
      <c r="D814" s="39"/>
      <c r="E814" s="383"/>
      <c r="F814" s="39"/>
      <c r="G814" s="39"/>
      <c r="H814" s="39"/>
      <c r="I814" s="39"/>
      <c r="J814" s="39"/>
      <c r="K814" s="39"/>
      <c r="L814" s="39"/>
      <c r="M814" s="39"/>
      <c r="N814" s="39"/>
      <c r="O814" s="39"/>
      <c r="P814" s="39"/>
      <c r="Q814" s="39"/>
      <c r="R814" s="39"/>
      <c r="S814" s="39"/>
      <c r="T814" s="39"/>
      <c r="U814" s="39"/>
      <c r="V814" s="39"/>
      <c r="W814" s="39"/>
      <c r="X814" s="39"/>
      <c r="Y814" s="39"/>
    </row>
    <row r="815" spans="1:25" ht="12.75" customHeight="1" x14ac:dyDescent="0.25">
      <c r="A815" s="39"/>
      <c r="B815" s="39"/>
      <c r="C815" s="39"/>
      <c r="D815" s="39"/>
      <c r="E815" s="383"/>
      <c r="F815" s="39"/>
      <c r="G815" s="39"/>
      <c r="H815" s="39"/>
      <c r="I815" s="39"/>
      <c r="J815" s="39"/>
      <c r="K815" s="39"/>
      <c r="L815" s="39"/>
      <c r="M815" s="39"/>
      <c r="N815" s="39"/>
      <c r="O815" s="39"/>
      <c r="P815" s="39"/>
      <c r="Q815" s="39"/>
      <c r="R815" s="39"/>
      <c r="S815" s="39"/>
      <c r="T815" s="39"/>
      <c r="U815" s="39"/>
      <c r="V815" s="39"/>
      <c r="W815" s="39"/>
      <c r="X815" s="39"/>
      <c r="Y815" s="39"/>
    </row>
    <row r="816" spans="1:25" ht="12.75" customHeight="1" x14ac:dyDescent="0.25">
      <c r="A816" s="39"/>
      <c r="B816" s="39"/>
      <c r="C816" s="39"/>
      <c r="D816" s="39"/>
      <c r="E816" s="383"/>
      <c r="F816" s="39"/>
      <c r="G816" s="39"/>
      <c r="H816" s="39"/>
      <c r="I816" s="39"/>
      <c r="J816" s="39"/>
      <c r="K816" s="39"/>
      <c r="L816" s="39"/>
      <c r="M816" s="39"/>
      <c r="N816" s="39"/>
      <c r="O816" s="39"/>
      <c r="P816" s="39"/>
      <c r="Q816" s="39"/>
      <c r="R816" s="39"/>
      <c r="S816" s="39"/>
      <c r="T816" s="39"/>
      <c r="U816" s="39"/>
      <c r="V816" s="39"/>
      <c r="W816" s="39"/>
      <c r="X816" s="39"/>
      <c r="Y816" s="39"/>
    </row>
    <row r="817" spans="1:25" ht="12.75" customHeight="1" x14ac:dyDescent="0.25">
      <c r="A817" s="39"/>
      <c r="B817" s="39"/>
      <c r="C817" s="39"/>
      <c r="D817" s="39"/>
      <c r="E817" s="383"/>
      <c r="F817" s="39"/>
      <c r="G817" s="39"/>
      <c r="H817" s="39"/>
      <c r="I817" s="39"/>
      <c r="J817" s="39"/>
      <c r="K817" s="39"/>
      <c r="L817" s="39"/>
      <c r="M817" s="39"/>
      <c r="N817" s="39"/>
      <c r="O817" s="39"/>
      <c r="P817" s="39"/>
      <c r="Q817" s="39"/>
      <c r="R817" s="39"/>
      <c r="S817" s="39"/>
      <c r="T817" s="39"/>
      <c r="U817" s="39"/>
      <c r="V817" s="39"/>
      <c r="W817" s="39"/>
      <c r="X817" s="39"/>
      <c r="Y817" s="39"/>
    </row>
    <row r="818" spans="1:25" ht="12.75" customHeight="1" x14ac:dyDescent="0.25">
      <c r="A818" s="39"/>
      <c r="B818" s="39"/>
      <c r="C818" s="39"/>
      <c r="D818" s="39"/>
      <c r="E818" s="383"/>
      <c r="F818" s="39"/>
      <c r="G818" s="39"/>
      <c r="H818" s="39"/>
      <c r="I818" s="39"/>
      <c r="J818" s="39"/>
      <c r="K818" s="39"/>
      <c r="L818" s="39"/>
      <c r="M818" s="39"/>
      <c r="N818" s="39"/>
      <c r="O818" s="39"/>
      <c r="P818" s="39"/>
      <c r="Q818" s="39"/>
      <c r="R818" s="39"/>
      <c r="S818" s="39"/>
      <c r="T818" s="39"/>
      <c r="U818" s="39"/>
      <c r="V818" s="39"/>
      <c r="W818" s="39"/>
      <c r="X818" s="39"/>
      <c r="Y818" s="39"/>
    </row>
    <row r="819" spans="1:25" ht="12.75" customHeight="1" x14ac:dyDescent="0.25">
      <c r="A819" s="39"/>
      <c r="B819" s="39"/>
      <c r="C819" s="39"/>
      <c r="D819" s="39"/>
      <c r="E819" s="383"/>
      <c r="F819" s="39"/>
      <c r="G819" s="39"/>
      <c r="H819" s="39"/>
      <c r="I819" s="39"/>
      <c r="J819" s="39"/>
      <c r="K819" s="39"/>
      <c r="L819" s="39"/>
      <c r="M819" s="39"/>
      <c r="N819" s="39"/>
      <c r="O819" s="39"/>
      <c r="P819" s="39"/>
      <c r="Q819" s="39"/>
      <c r="R819" s="39"/>
      <c r="S819" s="39"/>
      <c r="T819" s="39"/>
      <c r="U819" s="39"/>
      <c r="V819" s="39"/>
      <c r="W819" s="39"/>
      <c r="X819" s="39"/>
      <c r="Y819" s="39"/>
    </row>
    <row r="820" spans="1:25" ht="12.75" customHeight="1" x14ac:dyDescent="0.25">
      <c r="A820" s="39"/>
      <c r="B820" s="39"/>
      <c r="C820" s="39"/>
      <c r="D820" s="39"/>
      <c r="E820" s="383"/>
      <c r="F820" s="39"/>
      <c r="G820" s="39"/>
      <c r="H820" s="39"/>
      <c r="I820" s="39"/>
      <c r="J820" s="39"/>
      <c r="K820" s="39"/>
      <c r="L820" s="39"/>
      <c r="M820" s="39"/>
      <c r="N820" s="39"/>
      <c r="O820" s="39"/>
      <c r="P820" s="39"/>
      <c r="Q820" s="39"/>
      <c r="R820" s="39"/>
      <c r="S820" s="39"/>
      <c r="T820" s="39"/>
      <c r="U820" s="39"/>
      <c r="V820" s="39"/>
      <c r="W820" s="39"/>
      <c r="X820" s="39"/>
      <c r="Y820" s="39"/>
    </row>
    <row r="821" spans="1:25" ht="12.75" customHeight="1" x14ac:dyDescent="0.25">
      <c r="A821" s="39"/>
      <c r="B821" s="39"/>
      <c r="C821" s="39"/>
      <c r="D821" s="39"/>
      <c r="E821" s="383"/>
      <c r="F821" s="39"/>
      <c r="G821" s="39"/>
      <c r="H821" s="39"/>
      <c r="I821" s="39"/>
      <c r="J821" s="39"/>
      <c r="K821" s="39"/>
      <c r="L821" s="39"/>
      <c r="M821" s="39"/>
      <c r="N821" s="39"/>
      <c r="O821" s="39"/>
      <c r="P821" s="39"/>
      <c r="Q821" s="39"/>
      <c r="R821" s="39"/>
      <c r="S821" s="39"/>
      <c r="T821" s="39"/>
      <c r="U821" s="39"/>
      <c r="V821" s="39"/>
      <c r="W821" s="39"/>
      <c r="X821" s="39"/>
      <c r="Y821" s="39"/>
    </row>
    <row r="822" spans="1:25" ht="12.75" customHeight="1" x14ac:dyDescent="0.25">
      <c r="A822" s="39"/>
      <c r="B822" s="39"/>
      <c r="C822" s="39"/>
      <c r="D822" s="39"/>
      <c r="E822" s="383"/>
      <c r="F822" s="39"/>
      <c r="G822" s="39"/>
      <c r="H822" s="39"/>
      <c r="I822" s="39"/>
      <c r="J822" s="39"/>
      <c r="K822" s="39"/>
      <c r="L822" s="39"/>
      <c r="M822" s="39"/>
      <c r="N822" s="39"/>
      <c r="O822" s="39"/>
      <c r="P822" s="39"/>
      <c r="Q822" s="39"/>
      <c r="R822" s="39"/>
      <c r="S822" s="39"/>
      <c r="T822" s="39"/>
      <c r="U822" s="39"/>
      <c r="V822" s="39"/>
      <c r="W822" s="39"/>
      <c r="X822" s="39"/>
      <c r="Y822" s="39"/>
    </row>
    <row r="823" spans="1:25" ht="12.75" customHeight="1" x14ac:dyDescent="0.25">
      <c r="A823" s="39"/>
      <c r="B823" s="39"/>
      <c r="C823" s="39"/>
      <c r="D823" s="39"/>
      <c r="E823" s="383"/>
      <c r="F823" s="39"/>
      <c r="G823" s="39"/>
      <c r="H823" s="39"/>
      <c r="I823" s="39"/>
      <c r="J823" s="39"/>
      <c r="K823" s="39"/>
      <c r="L823" s="39"/>
      <c r="M823" s="39"/>
      <c r="N823" s="39"/>
      <c r="O823" s="39"/>
      <c r="P823" s="39"/>
      <c r="Q823" s="39"/>
      <c r="R823" s="39"/>
      <c r="S823" s="39"/>
      <c r="T823" s="39"/>
      <c r="U823" s="39"/>
      <c r="V823" s="39"/>
      <c r="W823" s="39"/>
      <c r="X823" s="39"/>
      <c r="Y823" s="39"/>
    </row>
    <row r="824" spans="1:25" ht="12.75" customHeight="1" x14ac:dyDescent="0.25">
      <c r="A824" s="39"/>
      <c r="B824" s="39"/>
      <c r="C824" s="39"/>
      <c r="D824" s="39"/>
      <c r="E824" s="383"/>
      <c r="F824" s="39"/>
      <c r="G824" s="39"/>
      <c r="H824" s="39"/>
      <c r="I824" s="39"/>
      <c r="J824" s="39"/>
      <c r="K824" s="39"/>
      <c r="L824" s="39"/>
      <c r="M824" s="39"/>
      <c r="N824" s="39"/>
      <c r="O824" s="39"/>
      <c r="P824" s="39"/>
      <c r="Q824" s="39"/>
      <c r="R824" s="39"/>
      <c r="S824" s="39"/>
      <c r="T824" s="39"/>
      <c r="U824" s="39"/>
      <c r="V824" s="39"/>
      <c r="W824" s="39"/>
      <c r="X824" s="39"/>
      <c r="Y824" s="39"/>
    </row>
    <row r="825" spans="1:25" ht="12.75" customHeight="1" x14ac:dyDescent="0.25">
      <c r="A825" s="39"/>
      <c r="B825" s="39"/>
      <c r="C825" s="39"/>
      <c r="D825" s="39"/>
      <c r="E825" s="383"/>
      <c r="F825" s="39"/>
      <c r="G825" s="39"/>
      <c r="H825" s="39"/>
      <c r="I825" s="39"/>
      <c r="J825" s="39"/>
      <c r="K825" s="39"/>
      <c r="L825" s="39"/>
      <c r="M825" s="39"/>
      <c r="N825" s="39"/>
      <c r="O825" s="39"/>
      <c r="P825" s="39"/>
      <c r="Q825" s="39"/>
      <c r="R825" s="39"/>
      <c r="S825" s="39"/>
      <c r="T825" s="39"/>
      <c r="U825" s="39"/>
      <c r="V825" s="39"/>
      <c r="W825" s="39"/>
      <c r="X825" s="39"/>
      <c r="Y825" s="39"/>
    </row>
    <row r="826" spans="1:25" ht="12.75" customHeight="1" x14ac:dyDescent="0.25">
      <c r="A826" s="39"/>
      <c r="B826" s="39"/>
      <c r="C826" s="39"/>
      <c r="D826" s="39"/>
      <c r="E826" s="383"/>
      <c r="F826" s="39"/>
      <c r="G826" s="39"/>
      <c r="H826" s="39"/>
      <c r="I826" s="39"/>
      <c r="J826" s="39"/>
      <c r="K826" s="39"/>
      <c r="L826" s="39"/>
      <c r="M826" s="39"/>
      <c r="N826" s="39"/>
      <c r="O826" s="39"/>
      <c r="P826" s="39"/>
      <c r="Q826" s="39"/>
      <c r="R826" s="39"/>
      <c r="S826" s="39"/>
      <c r="T826" s="39"/>
      <c r="U826" s="39"/>
      <c r="V826" s="39"/>
      <c r="W826" s="39"/>
      <c r="X826" s="39"/>
      <c r="Y826" s="39"/>
    </row>
    <row r="827" spans="1:25" ht="12.75" customHeight="1" x14ac:dyDescent="0.25">
      <c r="A827" s="39"/>
      <c r="B827" s="39"/>
      <c r="C827" s="39"/>
      <c r="D827" s="39"/>
      <c r="E827" s="383"/>
      <c r="F827" s="39"/>
      <c r="G827" s="39"/>
      <c r="H827" s="39"/>
      <c r="I827" s="39"/>
      <c r="J827" s="39"/>
      <c r="K827" s="39"/>
      <c r="L827" s="39"/>
      <c r="M827" s="39"/>
      <c r="N827" s="39"/>
      <c r="O827" s="39"/>
      <c r="P827" s="39"/>
      <c r="Q827" s="39"/>
      <c r="R827" s="39"/>
      <c r="S827" s="39"/>
      <c r="T827" s="39"/>
      <c r="U827" s="39"/>
      <c r="V827" s="39"/>
      <c r="W827" s="39"/>
      <c r="X827" s="39"/>
      <c r="Y827" s="39"/>
    </row>
    <row r="828" spans="1:25" ht="12.75" customHeight="1" x14ac:dyDescent="0.25">
      <c r="A828" s="39"/>
      <c r="B828" s="39"/>
      <c r="C828" s="39"/>
      <c r="D828" s="39"/>
      <c r="E828" s="383"/>
      <c r="F828" s="39"/>
      <c r="G828" s="39"/>
      <c r="H828" s="39"/>
      <c r="I828" s="39"/>
      <c r="J828" s="39"/>
      <c r="K828" s="39"/>
      <c r="L828" s="39"/>
      <c r="M828" s="39"/>
      <c r="N828" s="39"/>
      <c r="O828" s="39"/>
      <c r="P828" s="39"/>
      <c r="Q828" s="39"/>
      <c r="R828" s="39"/>
      <c r="S828" s="39"/>
      <c r="T828" s="39"/>
      <c r="U828" s="39"/>
      <c r="V828" s="39"/>
      <c r="W828" s="39"/>
      <c r="X828" s="39"/>
      <c r="Y828" s="39"/>
    </row>
    <row r="829" spans="1:25" ht="12.75" customHeight="1" x14ac:dyDescent="0.25">
      <c r="A829" s="39"/>
      <c r="B829" s="39"/>
      <c r="C829" s="39"/>
      <c r="D829" s="39"/>
      <c r="E829" s="383"/>
      <c r="F829" s="39"/>
      <c r="G829" s="39"/>
      <c r="H829" s="39"/>
      <c r="I829" s="39"/>
      <c r="J829" s="39"/>
      <c r="K829" s="39"/>
      <c r="L829" s="39"/>
      <c r="M829" s="39"/>
      <c r="N829" s="39"/>
      <c r="O829" s="39"/>
      <c r="P829" s="39"/>
      <c r="Q829" s="39"/>
      <c r="R829" s="39"/>
      <c r="S829" s="39"/>
      <c r="T829" s="39"/>
      <c r="U829" s="39"/>
      <c r="V829" s="39"/>
      <c r="W829" s="39"/>
      <c r="X829" s="39"/>
      <c r="Y829" s="39"/>
    </row>
    <row r="830" spans="1:25" ht="12.75" customHeight="1" x14ac:dyDescent="0.25">
      <c r="A830" s="39"/>
      <c r="B830" s="39"/>
      <c r="C830" s="39"/>
      <c r="D830" s="39"/>
      <c r="E830" s="383"/>
      <c r="F830" s="39"/>
      <c r="G830" s="39"/>
      <c r="H830" s="39"/>
      <c r="I830" s="39"/>
      <c r="J830" s="39"/>
      <c r="K830" s="39"/>
      <c r="L830" s="39"/>
      <c r="M830" s="39"/>
      <c r="N830" s="39"/>
      <c r="O830" s="39"/>
      <c r="P830" s="39"/>
      <c r="Q830" s="39"/>
      <c r="R830" s="39"/>
      <c r="S830" s="39"/>
      <c r="T830" s="39"/>
      <c r="U830" s="39"/>
      <c r="V830" s="39"/>
      <c r="W830" s="39"/>
      <c r="X830" s="39"/>
      <c r="Y830" s="39"/>
    </row>
    <row r="831" spans="1:25" ht="12.75" customHeight="1" x14ac:dyDescent="0.25">
      <c r="A831" s="39"/>
      <c r="B831" s="39"/>
      <c r="C831" s="39"/>
      <c r="D831" s="39"/>
      <c r="E831" s="383"/>
      <c r="F831" s="39"/>
      <c r="G831" s="39"/>
      <c r="H831" s="39"/>
      <c r="I831" s="39"/>
      <c r="J831" s="39"/>
      <c r="K831" s="39"/>
      <c r="L831" s="39"/>
      <c r="M831" s="39"/>
      <c r="N831" s="39"/>
      <c r="O831" s="39"/>
      <c r="P831" s="39"/>
      <c r="Q831" s="39"/>
      <c r="R831" s="39"/>
      <c r="S831" s="39"/>
      <c r="T831" s="39"/>
      <c r="U831" s="39"/>
      <c r="V831" s="39"/>
      <c r="W831" s="39"/>
      <c r="X831" s="39"/>
      <c r="Y831" s="39"/>
    </row>
    <row r="832" spans="1:25" ht="12.75" customHeight="1" x14ac:dyDescent="0.25">
      <c r="A832" s="39"/>
      <c r="B832" s="39"/>
      <c r="C832" s="39"/>
      <c r="D832" s="39"/>
      <c r="E832" s="383"/>
      <c r="F832" s="39"/>
      <c r="G832" s="39"/>
      <c r="H832" s="39"/>
      <c r="I832" s="39"/>
      <c r="J832" s="39"/>
      <c r="K832" s="39"/>
      <c r="L832" s="39"/>
      <c r="M832" s="39"/>
      <c r="N832" s="39"/>
      <c r="O832" s="39"/>
      <c r="P832" s="39"/>
      <c r="Q832" s="39"/>
      <c r="R832" s="39"/>
      <c r="S832" s="39"/>
      <c r="T832" s="39"/>
      <c r="U832" s="39"/>
      <c r="V832" s="39"/>
      <c r="W832" s="39"/>
      <c r="X832" s="39"/>
      <c r="Y832" s="39"/>
    </row>
    <row r="833" spans="1:25" ht="12.75" customHeight="1" x14ac:dyDescent="0.25">
      <c r="A833" s="39"/>
      <c r="B833" s="39"/>
      <c r="C833" s="39"/>
      <c r="D833" s="39"/>
      <c r="E833" s="383"/>
      <c r="F833" s="39"/>
      <c r="G833" s="39"/>
      <c r="H833" s="39"/>
      <c r="I833" s="39"/>
      <c r="J833" s="39"/>
      <c r="K833" s="39"/>
      <c r="L833" s="39"/>
      <c r="M833" s="39"/>
      <c r="N833" s="39"/>
      <c r="O833" s="39"/>
      <c r="P833" s="39"/>
      <c r="Q833" s="39"/>
      <c r="R833" s="39"/>
      <c r="S833" s="39"/>
      <c r="T833" s="39"/>
      <c r="U833" s="39"/>
      <c r="V833" s="39"/>
      <c r="W833" s="39"/>
      <c r="X833" s="39"/>
      <c r="Y833" s="39"/>
    </row>
    <row r="834" spans="1:25" ht="12.75" customHeight="1" x14ac:dyDescent="0.25">
      <c r="A834" s="39"/>
      <c r="B834" s="39"/>
      <c r="C834" s="39"/>
      <c r="D834" s="39"/>
      <c r="E834" s="383"/>
      <c r="F834" s="39"/>
      <c r="G834" s="39"/>
      <c r="H834" s="39"/>
      <c r="I834" s="39"/>
      <c r="J834" s="39"/>
      <c r="K834" s="39"/>
      <c r="L834" s="39"/>
      <c r="M834" s="39"/>
      <c r="N834" s="39"/>
      <c r="O834" s="39"/>
      <c r="P834" s="39"/>
      <c r="Q834" s="39"/>
      <c r="R834" s="39"/>
      <c r="S834" s="39"/>
      <c r="T834" s="39"/>
      <c r="U834" s="39"/>
      <c r="V834" s="39"/>
      <c r="W834" s="39"/>
      <c r="X834" s="39"/>
      <c r="Y834" s="39"/>
    </row>
    <row r="835" spans="1:25" ht="12.75" customHeight="1" x14ac:dyDescent="0.25">
      <c r="A835" s="39"/>
      <c r="B835" s="39"/>
      <c r="C835" s="39"/>
      <c r="D835" s="39"/>
      <c r="E835" s="383"/>
      <c r="F835" s="39"/>
      <c r="G835" s="39"/>
      <c r="H835" s="39"/>
      <c r="I835" s="39"/>
      <c r="J835" s="39"/>
      <c r="K835" s="39"/>
      <c r="L835" s="39"/>
      <c r="M835" s="39"/>
      <c r="N835" s="39"/>
      <c r="O835" s="39"/>
      <c r="P835" s="39"/>
      <c r="Q835" s="39"/>
      <c r="R835" s="39"/>
      <c r="S835" s="39"/>
      <c r="T835" s="39"/>
      <c r="U835" s="39"/>
      <c r="V835" s="39"/>
      <c r="W835" s="39"/>
      <c r="X835" s="39"/>
      <c r="Y835" s="39"/>
    </row>
    <row r="836" spans="1:25" ht="12.75" customHeight="1" x14ac:dyDescent="0.25">
      <c r="A836" s="39"/>
      <c r="B836" s="39"/>
      <c r="C836" s="39"/>
      <c r="D836" s="39"/>
      <c r="E836" s="383"/>
      <c r="F836" s="39"/>
      <c r="G836" s="39"/>
      <c r="H836" s="39"/>
      <c r="I836" s="39"/>
      <c r="J836" s="39"/>
      <c r="K836" s="39"/>
      <c r="L836" s="39"/>
      <c r="M836" s="39"/>
      <c r="N836" s="39"/>
      <c r="O836" s="39"/>
      <c r="P836" s="39"/>
      <c r="Q836" s="39"/>
      <c r="R836" s="39"/>
      <c r="S836" s="39"/>
      <c r="T836" s="39"/>
      <c r="U836" s="39"/>
      <c r="V836" s="39"/>
      <c r="W836" s="39"/>
      <c r="X836" s="39"/>
      <c r="Y836" s="39"/>
    </row>
    <row r="837" spans="1:25" ht="12.75" customHeight="1" x14ac:dyDescent="0.25">
      <c r="A837" s="39"/>
      <c r="B837" s="39"/>
      <c r="C837" s="39"/>
      <c r="D837" s="39"/>
      <c r="E837" s="383"/>
      <c r="F837" s="39"/>
      <c r="G837" s="39"/>
      <c r="H837" s="39"/>
      <c r="I837" s="39"/>
      <c r="J837" s="39"/>
      <c r="K837" s="39"/>
      <c r="L837" s="39"/>
      <c r="M837" s="39"/>
      <c r="N837" s="39"/>
      <c r="O837" s="39"/>
      <c r="P837" s="39"/>
      <c r="Q837" s="39"/>
      <c r="R837" s="39"/>
      <c r="S837" s="39"/>
      <c r="T837" s="39"/>
      <c r="U837" s="39"/>
      <c r="V837" s="39"/>
      <c r="W837" s="39"/>
      <c r="X837" s="39"/>
      <c r="Y837" s="39"/>
    </row>
    <row r="838" spans="1:25" ht="12.75" customHeight="1" x14ac:dyDescent="0.25">
      <c r="A838" s="39"/>
      <c r="B838" s="39"/>
      <c r="C838" s="39"/>
      <c r="D838" s="39"/>
      <c r="E838" s="383"/>
      <c r="F838" s="39"/>
      <c r="G838" s="39"/>
      <c r="H838" s="39"/>
      <c r="I838" s="39"/>
      <c r="J838" s="39"/>
      <c r="K838" s="39"/>
      <c r="L838" s="39"/>
      <c r="M838" s="39"/>
      <c r="N838" s="39"/>
      <c r="O838" s="39"/>
      <c r="P838" s="39"/>
      <c r="Q838" s="39"/>
      <c r="R838" s="39"/>
      <c r="S838" s="39"/>
      <c r="T838" s="39"/>
      <c r="U838" s="39"/>
      <c r="V838" s="39"/>
      <c r="W838" s="39"/>
      <c r="X838" s="39"/>
      <c r="Y838" s="39"/>
    </row>
    <row r="839" spans="1:25" ht="12.75" customHeight="1" x14ac:dyDescent="0.25">
      <c r="A839" s="39"/>
      <c r="B839" s="39"/>
      <c r="C839" s="39"/>
      <c r="D839" s="39"/>
      <c r="E839" s="383"/>
      <c r="F839" s="39"/>
      <c r="G839" s="39"/>
      <c r="H839" s="39"/>
      <c r="I839" s="39"/>
      <c r="J839" s="39"/>
      <c r="K839" s="39"/>
      <c r="L839" s="39"/>
      <c r="M839" s="39"/>
      <c r="N839" s="39"/>
      <c r="O839" s="39"/>
      <c r="P839" s="39"/>
      <c r="Q839" s="39"/>
      <c r="R839" s="39"/>
      <c r="S839" s="39"/>
      <c r="T839" s="39"/>
      <c r="U839" s="39"/>
      <c r="V839" s="39"/>
      <c r="W839" s="39"/>
      <c r="X839" s="39"/>
      <c r="Y839" s="39"/>
    </row>
    <row r="840" spans="1:25" ht="12.75" customHeight="1" x14ac:dyDescent="0.25">
      <c r="A840" s="39"/>
      <c r="B840" s="39"/>
      <c r="C840" s="39"/>
      <c r="D840" s="39"/>
      <c r="E840" s="383"/>
      <c r="F840" s="39"/>
      <c r="G840" s="39"/>
      <c r="H840" s="39"/>
      <c r="I840" s="39"/>
      <c r="J840" s="39"/>
      <c r="K840" s="39"/>
      <c r="L840" s="39"/>
      <c r="M840" s="39"/>
      <c r="N840" s="39"/>
      <c r="O840" s="39"/>
      <c r="P840" s="39"/>
      <c r="Q840" s="39"/>
      <c r="R840" s="39"/>
      <c r="S840" s="39"/>
      <c r="T840" s="39"/>
      <c r="U840" s="39"/>
      <c r="V840" s="39"/>
      <c r="W840" s="39"/>
      <c r="X840" s="39"/>
      <c r="Y840" s="39"/>
    </row>
    <row r="841" spans="1:25" ht="12.75" customHeight="1" x14ac:dyDescent="0.25">
      <c r="A841" s="39"/>
      <c r="B841" s="39"/>
      <c r="C841" s="39"/>
      <c r="D841" s="39"/>
      <c r="E841" s="383"/>
      <c r="F841" s="39"/>
      <c r="G841" s="39"/>
      <c r="H841" s="39"/>
      <c r="I841" s="39"/>
      <c r="J841" s="39"/>
      <c r="K841" s="39"/>
      <c r="L841" s="39"/>
      <c r="M841" s="39"/>
      <c r="N841" s="39"/>
      <c r="O841" s="39"/>
      <c r="P841" s="39"/>
      <c r="Q841" s="39"/>
      <c r="R841" s="39"/>
      <c r="S841" s="39"/>
      <c r="T841" s="39"/>
      <c r="U841" s="39"/>
      <c r="V841" s="39"/>
      <c r="W841" s="39"/>
      <c r="X841" s="39"/>
      <c r="Y841" s="39"/>
    </row>
    <row r="842" spans="1:25" ht="12.75" customHeight="1" x14ac:dyDescent="0.25">
      <c r="A842" s="39"/>
      <c r="B842" s="39"/>
      <c r="C842" s="39"/>
      <c r="D842" s="39"/>
      <c r="E842" s="383"/>
      <c r="F842" s="39"/>
      <c r="G842" s="39"/>
      <c r="H842" s="39"/>
      <c r="I842" s="39"/>
      <c r="J842" s="39"/>
      <c r="K842" s="39"/>
      <c r="L842" s="39"/>
      <c r="M842" s="39"/>
      <c r="N842" s="39"/>
      <c r="O842" s="39"/>
      <c r="P842" s="39"/>
      <c r="Q842" s="39"/>
      <c r="R842" s="39"/>
      <c r="S842" s="39"/>
      <c r="T842" s="39"/>
      <c r="U842" s="39"/>
      <c r="V842" s="39"/>
      <c r="W842" s="39"/>
      <c r="X842" s="39"/>
      <c r="Y842" s="39"/>
    </row>
    <row r="843" spans="1:25" ht="12.75" customHeight="1" x14ac:dyDescent="0.25">
      <c r="A843" s="39"/>
      <c r="B843" s="39"/>
      <c r="C843" s="39"/>
      <c r="D843" s="39"/>
      <c r="E843" s="383"/>
      <c r="F843" s="39"/>
      <c r="G843" s="39"/>
      <c r="H843" s="39"/>
      <c r="I843" s="39"/>
      <c r="J843" s="39"/>
      <c r="K843" s="39"/>
      <c r="L843" s="39"/>
      <c r="M843" s="39"/>
      <c r="N843" s="39"/>
      <c r="O843" s="39"/>
      <c r="P843" s="39"/>
      <c r="Q843" s="39"/>
      <c r="R843" s="39"/>
      <c r="S843" s="39"/>
      <c r="T843" s="39"/>
      <c r="U843" s="39"/>
      <c r="V843" s="39"/>
      <c r="W843" s="39"/>
      <c r="X843" s="39"/>
      <c r="Y843" s="39"/>
    </row>
    <row r="844" spans="1:25" ht="12.75" customHeight="1" x14ac:dyDescent="0.25">
      <c r="A844" s="39"/>
      <c r="B844" s="39"/>
      <c r="C844" s="39"/>
      <c r="D844" s="39"/>
      <c r="E844" s="383"/>
      <c r="F844" s="39"/>
      <c r="G844" s="39"/>
      <c r="H844" s="39"/>
      <c r="I844" s="39"/>
      <c r="J844" s="39"/>
      <c r="K844" s="39"/>
      <c r="L844" s="39"/>
      <c r="M844" s="39"/>
      <c r="N844" s="39"/>
      <c r="O844" s="39"/>
      <c r="P844" s="39"/>
      <c r="Q844" s="39"/>
      <c r="R844" s="39"/>
      <c r="S844" s="39"/>
      <c r="T844" s="39"/>
      <c r="U844" s="39"/>
      <c r="V844" s="39"/>
      <c r="W844" s="39"/>
      <c r="X844" s="39"/>
      <c r="Y844" s="39"/>
    </row>
    <row r="845" spans="1:25" ht="12.75" customHeight="1" x14ac:dyDescent="0.25">
      <c r="A845" s="39"/>
      <c r="B845" s="39"/>
      <c r="C845" s="39"/>
      <c r="D845" s="39"/>
      <c r="E845" s="383"/>
      <c r="F845" s="39"/>
      <c r="G845" s="39"/>
      <c r="H845" s="39"/>
      <c r="I845" s="39"/>
      <c r="J845" s="39"/>
      <c r="K845" s="39"/>
      <c r="L845" s="39"/>
      <c r="M845" s="39"/>
      <c r="N845" s="39"/>
      <c r="O845" s="39"/>
      <c r="P845" s="39"/>
      <c r="Q845" s="39"/>
      <c r="R845" s="39"/>
      <c r="S845" s="39"/>
      <c r="T845" s="39"/>
      <c r="U845" s="39"/>
      <c r="V845" s="39"/>
      <c r="W845" s="39"/>
      <c r="X845" s="39"/>
      <c r="Y845" s="39"/>
    </row>
    <row r="846" spans="1:25" ht="12.75" customHeight="1" x14ac:dyDescent="0.25">
      <c r="A846" s="39"/>
      <c r="B846" s="39"/>
      <c r="C846" s="39"/>
      <c r="D846" s="39"/>
      <c r="E846" s="383"/>
      <c r="F846" s="39"/>
      <c r="G846" s="39"/>
      <c r="H846" s="39"/>
      <c r="I846" s="39"/>
      <c r="J846" s="39"/>
      <c r="K846" s="39"/>
      <c r="L846" s="39"/>
      <c r="M846" s="39"/>
      <c r="N846" s="39"/>
      <c r="O846" s="39"/>
      <c r="P846" s="39"/>
      <c r="Q846" s="39"/>
      <c r="R846" s="39"/>
      <c r="S846" s="39"/>
      <c r="T846" s="39"/>
      <c r="U846" s="39"/>
      <c r="V846" s="39"/>
      <c r="W846" s="39"/>
      <c r="X846" s="39"/>
      <c r="Y846" s="39"/>
    </row>
    <row r="847" spans="1:25" ht="12.75" customHeight="1" x14ac:dyDescent="0.25">
      <c r="A847" s="39"/>
      <c r="B847" s="39"/>
      <c r="C847" s="39"/>
      <c r="D847" s="39"/>
      <c r="E847" s="383"/>
      <c r="F847" s="39"/>
      <c r="G847" s="39"/>
      <c r="H847" s="39"/>
      <c r="I847" s="39"/>
      <c r="J847" s="39"/>
      <c r="K847" s="39"/>
      <c r="L847" s="39"/>
      <c r="M847" s="39"/>
      <c r="N847" s="39"/>
      <c r="O847" s="39"/>
      <c r="P847" s="39"/>
      <c r="Q847" s="39"/>
      <c r="R847" s="39"/>
      <c r="S847" s="39"/>
      <c r="T847" s="39"/>
      <c r="U847" s="39"/>
      <c r="V847" s="39"/>
      <c r="W847" s="39"/>
      <c r="X847" s="39"/>
      <c r="Y847" s="39"/>
    </row>
    <row r="848" spans="1:25" ht="12.75" customHeight="1" x14ac:dyDescent="0.25">
      <c r="A848" s="39"/>
      <c r="B848" s="39"/>
      <c r="C848" s="39"/>
      <c r="D848" s="39"/>
      <c r="E848" s="383"/>
      <c r="F848" s="39"/>
      <c r="G848" s="39"/>
      <c r="H848" s="39"/>
      <c r="I848" s="39"/>
      <c r="J848" s="39"/>
      <c r="K848" s="39"/>
      <c r="L848" s="39"/>
      <c r="M848" s="39"/>
      <c r="N848" s="39"/>
      <c r="O848" s="39"/>
      <c r="P848" s="39"/>
      <c r="Q848" s="39"/>
      <c r="R848" s="39"/>
      <c r="S848" s="39"/>
      <c r="T848" s="39"/>
      <c r="U848" s="39"/>
      <c r="V848" s="39"/>
      <c r="W848" s="39"/>
      <c r="X848" s="39"/>
      <c r="Y848" s="39"/>
    </row>
    <row r="849" spans="1:25" ht="12.75" customHeight="1" x14ac:dyDescent="0.25">
      <c r="A849" s="39"/>
      <c r="B849" s="39"/>
      <c r="C849" s="39"/>
      <c r="D849" s="39"/>
      <c r="E849" s="383"/>
      <c r="F849" s="39"/>
      <c r="G849" s="39"/>
      <c r="H849" s="39"/>
      <c r="I849" s="39"/>
      <c r="J849" s="39"/>
      <c r="K849" s="39"/>
      <c r="L849" s="39"/>
      <c r="M849" s="39"/>
      <c r="N849" s="39"/>
      <c r="O849" s="39"/>
      <c r="P849" s="39"/>
      <c r="Q849" s="39"/>
      <c r="R849" s="39"/>
      <c r="S849" s="39"/>
      <c r="T849" s="39"/>
      <c r="U849" s="39"/>
      <c r="V849" s="39"/>
      <c r="W849" s="39"/>
      <c r="X849" s="39"/>
      <c r="Y849" s="39"/>
    </row>
    <row r="850" spans="1:25" ht="12.75" customHeight="1" x14ac:dyDescent="0.25">
      <c r="A850" s="39"/>
      <c r="B850" s="39"/>
      <c r="C850" s="39"/>
      <c r="D850" s="39"/>
      <c r="E850" s="383"/>
      <c r="F850" s="39"/>
      <c r="G850" s="39"/>
      <c r="H850" s="39"/>
      <c r="I850" s="39"/>
      <c r="J850" s="39"/>
      <c r="K850" s="39"/>
      <c r="L850" s="39"/>
      <c r="M850" s="39"/>
      <c r="N850" s="39"/>
      <c r="O850" s="39"/>
      <c r="P850" s="39"/>
      <c r="Q850" s="39"/>
      <c r="R850" s="39"/>
      <c r="S850" s="39"/>
      <c r="T850" s="39"/>
      <c r="U850" s="39"/>
      <c r="V850" s="39"/>
      <c r="W850" s="39"/>
      <c r="X850" s="39"/>
      <c r="Y850" s="39"/>
    </row>
    <row r="851" spans="1:25" ht="12.75" customHeight="1" x14ac:dyDescent="0.25">
      <c r="A851" s="39"/>
      <c r="B851" s="39"/>
      <c r="C851" s="39"/>
      <c r="D851" s="39"/>
      <c r="E851" s="383"/>
      <c r="F851" s="39"/>
      <c r="G851" s="39"/>
      <c r="H851" s="39"/>
      <c r="I851" s="39"/>
      <c r="J851" s="39"/>
      <c r="K851" s="39"/>
      <c r="L851" s="39"/>
      <c r="M851" s="39"/>
      <c r="N851" s="39"/>
      <c r="O851" s="39"/>
      <c r="P851" s="39"/>
      <c r="Q851" s="39"/>
      <c r="R851" s="39"/>
      <c r="S851" s="39"/>
      <c r="T851" s="39"/>
      <c r="U851" s="39"/>
      <c r="V851" s="39"/>
      <c r="W851" s="39"/>
      <c r="X851" s="39"/>
      <c r="Y851" s="39"/>
    </row>
    <row r="852" spans="1:25" ht="12.75" customHeight="1" x14ac:dyDescent="0.25">
      <c r="A852" s="39"/>
      <c r="B852" s="39"/>
      <c r="C852" s="39"/>
      <c r="D852" s="39"/>
      <c r="E852" s="383"/>
      <c r="F852" s="39"/>
      <c r="G852" s="39"/>
      <c r="H852" s="39"/>
      <c r="I852" s="39"/>
      <c r="J852" s="39"/>
      <c r="K852" s="39"/>
      <c r="L852" s="39"/>
      <c r="M852" s="39"/>
      <c r="N852" s="39"/>
      <c r="O852" s="39"/>
      <c r="P852" s="39"/>
      <c r="Q852" s="39"/>
      <c r="R852" s="39"/>
      <c r="S852" s="39"/>
      <c r="T852" s="39"/>
      <c r="U852" s="39"/>
      <c r="V852" s="39"/>
      <c r="W852" s="39"/>
      <c r="X852" s="39"/>
      <c r="Y852" s="39"/>
    </row>
    <row r="853" spans="1:25" ht="12.75" customHeight="1" x14ac:dyDescent="0.25">
      <c r="A853" s="39"/>
      <c r="B853" s="39"/>
      <c r="C853" s="39"/>
      <c r="D853" s="39"/>
      <c r="E853" s="383"/>
      <c r="F853" s="39"/>
      <c r="G853" s="39"/>
      <c r="H853" s="39"/>
      <c r="I853" s="39"/>
      <c r="J853" s="39"/>
      <c r="K853" s="39"/>
      <c r="L853" s="39"/>
      <c r="M853" s="39"/>
      <c r="N853" s="39"/>
      <c r="O853" s="39"/>
      <c r="P853" s="39"/>
      <c r="Q853" s="39"/>
      <c r="R853" s="39"/>
      <c r="S853" s="39"/>
      <c r="T853" s="39"/>
      <c r="U853" s="39"/>
      <c r="V853" s="39"/>
      <c r="W853" s="39"/>
      <c r="X853" s="39"/>
      <c r="Y853" s="39"/>
    </row>
    <row r="854" spans="1:25" ht="12.75" customHeight="1" x14ac:dyDescent="0.25">
      <c r="A854" s="39"/>
      <c r="B854" s="39"/>
      <c r="C854" s="39"/>
      <c r="D854" s="39"/>
      <c r="E854" s="383"/>
      <c r="F854" s="39"/>
      <c r="G854" s="39"/>
      <c r="H854" s="39"/>
      <c r="I854" s="39"/>
      <c r="J854" s="39"/>
      <c r="K854" s="39"/>
      <c r="L854" s="39"/>
      <c r="M854" s="39"/>
      <c r="N854" s="39"/>
      <c r="O854" s="39"/>
      <c r="P854" s="39"/>
      <c r="Q854" s="39"/>
      <c r="R854" s="39"/>
      <c r="S854" s="39"/>
      <c r="T854" s="39"/>
      <c r="U854" s="39"/>
      <c r="V854" s="39"/>
      <c r="W854" s="39"/>
      <c r="X854" s="39"/>
      <c r="Y854" s="39"/>
    </row>
    <row r="855" spans="1:25" ht="12.75" customHeight="1" x14ac:dyDescent="0.25">
      <c r="A855" s="39"/>
      <c r="B855" s="39"/>
      <c r="C855" s="39"/>
      <c r="D855" s="39"/>
      <c r="E855" s="383"/>
      <c r="F855" s="39"/>
      <c r="G855" s="39"/>
      <c r="H855" s="39"/>
      <c r="I855" s="39"/>
      <c r="J855" s="39"/>
      <c r="K855" s="39"/>
      <c r="L855" s="39"/>
      <c r="M855" s="39"/>
      <c r="N855" s="39"/>
      <c r="O855" s="39"/>
      <c r="P855" s="39"/>
      <c r="Q855" s="39"/>
      <c r="R855" s="39"/>
      <c r="S855" s="39"/>
      <c r="T855" s="39"/>
      <c r="U855" s="39"/>
      <c r="V855" s="39"/>
      <c r="W855" s="39"/>
      <c r="X855" s="39"/>
      <c r="Y855" s="39"/>
    </row>
    <row r="856" spans="1:25" ht="12.75" customHeight="1" x14ac:dyDescent="0.25">
      <c r="A856" s="39"/>
      <c r="B856" s="39"/>
      <c r="C856" s="39"/>
      <c r="D856" s="39"/>
      <c r="E856" s="383"/>
      <c r="F856" s="39"/>
      <c r="G856" s="39"/>
      <c r="H856" s="39"/>
      <c r="I856" s="39"/>
      <c r="J856" s="39"/>
      <c r="K856" s="39"/>
      <c r="L856" s="39"/>
      <c r="M856" s="39"/>
      <c r="N856" s="39"/>
      <c r="O856" s="39"/>
      <c r="P856" s="39"/>
      <c r="Q856" s="39"/>
      <c r="R856" s="39"/>
      <c r="S856" s="39"/>
      <c r="T856" s="39"/>
      <c r="U856" s="39"/>
      <c r="V856" s="39"/>
      <c r="W856" s="39"/>
      <c r="X856" s="39"/>
      <c r="Y856" s="39"/>
    </row>
    <row r="857" spans="1:25" ht="12.75" customHeight="1" x14ac:dyDescent="0.25">
      <c r="A857" s="39"/>
      <c r="B857" s="39"/>
      <c r="C857" s="39"/>
      <c r="D857" s="39"/>
      <c r="E857" s="383"/>
      <c r="F857" s="39"/>
      <c r="G857" s="39"/>
      <c r="H857" s="39"/>
      <c r="I857" s="39"/>
      <c r="J857" s="39"/>
      <c r="K857" s="39"/>
      <c r="L857" s="39"/>
      <c r="M857" s="39"/>
      <c r="N857" s="39"/>
      <c r="O857" s="39"/>
      <c r="P857" s="39"/>
      <c r="Q857" s="39"/>
      <c r="R857" s="39"/>
      <c r="S857" s="39"/>
      <c r="T857" s="39"/>
      <c r="U857" s="39"/>
      <c r="V857" s="39"/>
      <c r="W857" s="39"/>
      <c r="X857" s="39"/>
      <c r="Y857" s="39"/>
    </row>
    <row r="858" spans="1:25" ht="12.75" customHeight="1" x14ac:dyDescent="0.25">
      <c r="A858" s="39"/>
      <c r="B858" s="39"/>
      <c r="C858" s="39"/>
      <c r="D858" s="39"/>
      <c r="E858" s="383"/>
      <c r="F858" s="39"/>
      <c r="G858" s="39"/>
      <c r="H858" s="39"/>
      <c r="I858" s="39"/>
      <c r="J858" s="39"/>
      <c r="K858" s="39"/>
      <c r="L858" s="39"/>
      <c r="M858" s="39"/>
      <c r="N858" s="39"/>
      <c r="O858" s="39"/>
      <c r="P858" s="39"/>
      <c r="Q858" s="39"/>
      <c r="R858" s="39"/>
      <c r="S858" s="39"/>
      <c r="T858" s="39"/>
      <c r="U858" s="39"/>
      <c r="V858" s="39"/>
      <c r="W858" s="39"/>
      <c r="X858" s="39"/>
      <c r="Y858" s="39"/>
    </row>
    <row r="859" spans="1:25" ht="12.75" customHeight="1" x14ac:dyDescent="0.25">
      <c r="A859" s="39"/>
      <c r="B859" s="39"/>
      <c r="C859" s="39"/>
      <c r="D859" s="39"/>
      <c r="E859" s="383"/>
      <c r="F859" s="39"/>
      <c r="G859" s="39"/>
      <c r="H859" s="39"/>
      <c r="I859" s="39"/>
      <c r="J859" s="39"/>
      <c r="K859" s="39"/>
      <c r="L859" s="39"/>
      <c r="M859" s="39"/>
      <c r="N859" s="39"/>
      <c r="O859" s="39"/>
      <c r="P859" s="39"/>
      <c r="Q859" s="39"/>
      <c r="R859" s="39"/>
      <c r="S859" s="39"/>
      <c r="T859" s="39"/>
      <c r="U859" s="39"/>
      <c r="V859" s="39"/>
      <c r="W859" s="39"/>
      <c r="X859" s="39"/>
      <c r="Y859" s="39"/>
    </row>
    <row r="860" spans="1:25" ht="12.75" customHeight="1" x14ac:dyDescent="0.25">
      <c r="A860" s="39"/>
      <c r="B860" s="39"/>
      <c r="C860" s="39"/>
      <c r="D860" s="39"/>
      <c r="E860" s="383"/>
      <c r="F860" s="39"/>
      <c r="G860" s="39"/>
      <c r="H860" s="39"/>
      <c r="I860" s="39"/>
      <c r="J860" s="39"/>
      <c r="K860" s="39"/>
      <c r="L860" s="39"/>
      <c r="M860" s="39"/>
      <c r="N860" s="39"/>
      <c r="O860" s="39"/>
      <c r="P860" s="39"/>
      <c r="Q860" s="39"/>
      <c r="R860" s="39"/>
      <c r="S860" s="39"/>
      <c r="T860" s="39"/>
      <c r="U860" s="39"/>
      <c r="V860" s="39"/>
      <c r="W860" s="39"/>
      <c r="X860" s="39"/>
      <c r="Y860" s="39"/>
    </row>
    <row r="861" spans="1:25" ht="12.75" customHeight="1" x14ac:dyDescent="0.25">
      <c r="A861" s="39"/>
      <c r="B861" s="39"/>
      <c r="C861" s="39"/>
      <c r="D861" s="39"/>
      <c r="E861" s="383"/>
      <c r="F861" s="39"/>
      <c r="G861" s="39"/>
      <c r="H861" s="39"/>
      <c r="I861" s="39"/>
      <c r="J861" s="39"/>
      <c r="K861" s="39"/>
      <c r="L861" s="39"/>
      <c r="M861" s="39"/>
      <c r="N861" s="39"/>
      <c r="O861" s="39"/>
      <c r="P861" s="39"/>
      <c r="Q861" s="39"/>
      <c r="R861" s="39"/>
      <c r="S861" s="39"/>
      <c r="T861" s="39"/>
      <c r="U861" s="39"/>
      <c r="V861" s="39"/>
      <c r="W861" s="39"/>
      <c r="X861" s="39"/>
      <c r="Y861" s="39"/>
    </row>
    <row r="862" spans="1:25" ht="12.75" customHeight="1" x14ac:dyDescent="0.25">
      <c r="A862" s="39"/>
      <c r="B862" s="39"/>
      <c r="C862" s="39"/>
      <c r="D862" s="39"/>
      <c r="E862" s="383"/>
      <c r="F862" s="39"/>
      <c r="G862" s="39"/>
      <c r="H862" s="39"/>
      <c r="I862" s="39"/>
      <c r="J862" s="39"/>
      <c r="K862" s="39"/>
      <c r="L862" s="39"/>
      <c r="M862" s="39"/>
      <c r="N862" s="39"/>
      <c r="O862" s="39"/>
      <c r="P862" s="39"/>
      <c r="Q862" s="39"/>
      <c r="R862" s="39"/>
      <c r="S862" s="39"/>
      <c r="T862" s="39"/>
      <c r="U862" s="39"/>
      <c r="V862" s="39"/>
      <c r="W862" s="39"/>
      <c r="X862" s="39"/>
      <c r="Y862" s="39"/>
    </row>
    <row r="863" spans="1:25" ht="12.75" customHeight="1" x14ac:dyDescent="0.25">
      <c r="A863" s="39"/>
      <c r="B863" s="39"/>
      <c r="C863" s="39"/>
      <c r="D863" s="39"/>
      <c r="E863" s="383"/>
      <c r="F863" s="39"/>
      <c r="G863" s="39"/>
      <c r="H863" s="39"/>
      <c r="I863" s="39"/>
      <c r="J863" s="39"/>
      <c r="K863" s="39"/>
      <c r="L863" s="39"/>
      <c r="M863" s="39"/>
      <c r="N863" s="39"/>
      <c r="O863" s="39"/>
      <c r="P863" s="39"/>
      <c r="Q863" s="39"/>
      <c r="R863" s="39"/>
      <c r="S863" s="39"/>
      <c r="T863" s="39"/>
      <c r="U863" s="39"/>
      <c r="V863" s="39"/>
      <c r="W863" s="39"/>
      <c r="X863" s="39"/>
      <c r="Y863" s="39"/>
    </row>
    <row r="864" spans="1:25" ht="12.75" customHeight="1" x14ac:dyDescent="0.25">
      <c r="A864" s="39"/>
      <c r="B864" s="39"/>
      <c r="C864" s="39"/>
      <c r="D864" s="39"/>
      <c r="E864" s="383"/>
      <c r="F864" s="39"/>
      <c r="G864" s="39"/>
      <c r="H864" s="39"/>
      <c r="I864" s="39"/>
      <c r="J864" s="39"/>
      <c r="K864" s="39"/>
      <c r="L864" s="39"/>
      <c r="M864" s="39"/>
      <c r="N864" s="39"/>
      <c r="O864" s="39"/>
      <c r="P864" s="39"/>
      <c r="Q864" s="39"/>
      <c r="R864" s="39"/>
      <c r="S864" s="39"/>
      <c r="T864" s="39"/>
      <c r="U864" s="39"/>
      <c r="V864" s="39"/>
      <c r="W864" s="39"/>
      <c r="X864" s="39"/>
      <c r="Y864" s="39"/>
    </row>
    <row r="865" spans="1:25" ht="12.75" customHeight="1" x14ac:dyDescent="0.25">
      <c r="A865" s="39"/>
      <c r="B865" s="39"/>
      <c r="C865" s="39"/>
      <c r="D865" s="39"/>
      <c r="E865" s="383"/>
      <c r="F865" s="39"/>
      <c r="G865" s="39"/>
      <c r="H865" s="39"/>
      <c r="I865" s="39"/>
      <c r="J865" s="39"/>
      <c r="K865" s="39"/>
      <c r="L865" s="39"/>
      <c r="M865" s="39"/>
      <c r="N865" s="39"/>
      <c r="O865" s="39"/>
      <c r="P865" s="39"/>
      <c r="Q865" s="39"/>
      <c r="R865" s="39"/>
      <c r="S865" s="39"/>
      <c r="T865" s="39"/>
      <c r="U865" s="39"/>
      <c r="V865" s="39"/>
      <c r="W865" s="39"/>
      <c r="X865" s="39"/>
      <c r="Y865" s="39"/>
    </row>
    <row r="866" spans="1:25" ht="12.75" customHeight="1" x14ac:dyDescent="0.25">
      <c r="A866" s="39"/>
      <c r="B866" s="39"/>
      <c r="C866" s="39"/>
      <c r="D866" s="39"/>
      <c r="E866" s="383"/>
      <c r="F866" s="39"/>
      <c r="G866" s="39"/>
      <c r="H866" s="39"/>
      <c r="I866" s="39"/>
      <c r="J866" s="39"/>
      <c r="K866" s="39"/>
      <c r="L866" s="39"/>
      <c r="M866" s="39"/>
      <c r="N866" s="39"/>
      <c r="O866" s="39"/>
      <c r="P866" s="39"/>
      <c r="Q866" s="39"/>
      <c r="R866" s="39"/>
      <c r="S866" s="39"/>
      <c r="T866" s="39"/>
      <c r="U866" s="39"/>
      <c r="V866" s="39"/>
      <c r="W866" s="39"/>
      <c r="X866" s="39"/>
      <c r="Y866" s="39"/>
    </row>
    <row r="867" spans="1:25" ht="12.75" customHeight="1" x14ac:dyDescent="0.25">
      <c r="A867" s="39"/>
      <c r="B867" s="39"/>
      <c r="C867" s="39"/>
      <c r="D867" s="39"/>
      <c r="E867" s="383"/>
      <c r="F867" s="39"/>
      <c r="G867" s="39"/>
      <c r="H867" s="39"/>
      <c r="I867" s="39"/>
      <c r="J867" s="39"/>
      <c r="K867" s="39"/>
      <c r="L867" s="39"/>
      <c r="M867" s="39"/>
      <c r="N867" s="39"/>
      <c r="O867" s="39"/>
      <c r="P867" s="39"/>
      <c r="Q867" s="39"/>
      <c r="R867" s="39"/>
      <c r="S867" s="39"/>
      <c r="T867" s="39"/>
      <c r="U867" s="39"/>
      <c r="V867" s="39"/>
      <c r="W867" s="39"/>
      <c r="X867" s="39"/>
      <c r="Y867" s="39"/>
    </row>
    <row r="868" spans="1:25" ht="12.75" customHeight="1" x14ac:dyDescent="0.25">
      <c r="A868" s="39"/>
      <c r="B868" s="39"/>
      <c r="C868" s="39"/>
      <c r="D868" s="39"/>
      <c r="E868" s="383"/>
      <c r="F868" s="39"/>
      <c r="G868" s="39"/>
      <c r="H868" s="39"/>
      <c r="I868" s="39"/>
      <c r="J868" s="39"/>
      <c r="K868" s="39"/>
      <c r="L868" s="39"/>
      <c r="M868" s="39"/>
      <c r="N868" s="39"/>
      <c r="O868" s="39"/>
      <c r="P868" s="39"/>
      <c r="Q868" s="39"/>
      <c r="R868" s="39"/>
      <c r="S868" s="39"/>
      <c r="T868" s="39"/>
      <c r="U868" s="39"/>
      <c r="V868" s="39"/>
      <c r="W868" s="39"/>
      <c r="X868" s="39"/>
      <c r="Y868" s="39"/>
    </row>
    <row r="869" spans="1:25" ht="12.75" customHeight="1" x14ac:dyDescent="0.25">
      <c r="A869" s="39"/>
      <c r="B869" s="39"/>
      <c r="C869" s="39"/>
      <c r="D869" s="39"/>
      <c r="E869" s="383"/>
      <c r="F869" s="39"/>
      <c r="G869" s="39"/>
      <c r="H869" s="39"/>
      <c r="I869" s="39"/>
      <c r="J869" s="39"/>
      <c r="K869" s="39"/>
      <c r="L869" s="39"/>
      <c r="M869" s="39"/>
      <c r="N869" s="39"/>
      <c r="O869" s="39"/>
      <c r="P869" s="39"/>
      <c r="Q869" s="39"/>
      <c r="R869" s="39"/>
      <c r="S869" s="39"/>
      <c r="T869" s="39"/>
      <c r="U869" s="39"/>
      <c r="V869" s="39"/>
      <c r="W869" s="39"/>
      <c r="X869" s="39"/>
      <c r="Y869" s="39"/>
    </row>
    <row r="870" spans="1:25" ht="12.75" customHeight="1" x14ac:dyDescent="0.25">
      <c r="A870" s="39"/>
      <c r="B870" s="39"/>
      <c r="C870" s="39"/>
      <c r="D870" s="39"/>
      <c r="E870" s="383"/>
      <c r="F870" s="39"/>
      <c r="G870" s="39"/>
      <c r="H870" s="39"/>
      <c r="I870" s="39"/>
      <c r="J870" s="39"/>
      <c r="K870" s="39"/>
      <c r="L870" s="39"/>
      <c r="M870" s="39"/>
      <c r="N870" s="39"/>
      <c r="O870" s="39"/>
      <c r="P870" s="39"/>
      <c r="Q870" s="39"/>
      <c r="R870" s="39"/>
      <c r="S870" s="39"/>
      <c r="T870" s="39"/>
      <c r="U870" s="39"/>
      <c r="V870" s="39"/>
      <c r="W870" s="39"/>
      <c r="X870" s="39"/>
      <c r="Y870" s="39"/>
    </row>
    <row r="871" spans="1:25" ht="12.75" customHeight="1" x14ac:dyDescent="0.25">
      <c r="A871" s="39"/>
      <c r="B871" s="39"/>
      <c r="C871" s="39"/>
      <c r="D871" s="39"/>
      <c r="E871" s="383"/>
      <c r="F871" s="39"/>
      <c r="G871" s="39"/>
      <c r="H871" s="39"/>
      <c r="I871" s="39"/>
      <c r="J871" s="39"/>
      <c r="K871" s="39"/>
      <c r="L871" s="39"/>
      <c r="M871" s="39"/>
      <c r="N871" s="39"/>
      <c r="O871" s="39"/>
      <c r="P871" s="39"/>
      <c r="Q871" s="39"/>
      <c r="R871" s="39"/>
      <c r="S871" s="39"/>
      <c r="T871" s="39"/>
      <c r="U871" s="39"/>
      <c r="V871" s="39"/>
      <c r="W871" s="39"/>
      <c r="X871" s="39"/>
      <c r="Y871" s="39"/>
    </row>
    <row r="872" spans="1:25" ht="12.75" customHeight="1" x14ac:dyDescent="0.25">
      <c r="A872" s="39"/>
      <c r="B872" s="39"/>
      <c r="C872" s="39"/>
      <c r="D872" s="39"/>
      <c r="E872" s="383"/>
      <c r="F872" s="39"/>
      <c r="G872" s="39"/>
      <c r="H872" s="39"/>
      <c r="I872" s="39"/>
      <c r="J872" s="39"/>
      <c r="K872" s="39"/>
      <c r="L872" s="39"/>
      <c r="M872" s="39"/>
      <c r="N872" s="39"/>
      <c r="O872" s="39"/>
      <c r="P872" s="39"/>
      <c r="Q872" s="39"/>
      <c r="R872" s="39"/>
      <c r="S872" s="39"/>
      <c r="T872" s="39"/>
      <c r="U872" s="39"/>
      <c r="V872" s="39"/>
      <c r="W872" s="39"/>
      <c r="X872" s="39"/>
      <c r="Y872" s="39"/>
    </row>
    <row r="873" spans="1:25" ht="12.75" customHeight="1" x14ac:dyDescent="0.25">
      <c r="A873" s="39"/>
      <c r="B873" s="39"/>
      <c r="C873" s="39"/>
      <c r="D873" s="39"/>
      <c r="E873" s="383"/>
      <c r="F873" s="39"/>
      <c r="G873" s="39"/>
      <c r="H873" s="39"/>
      <c r="I873" s="39"/>
      <c r="J873" s="39"/>
      <c r="K873" s="39"/>
      <c r="L873" s="39"/>
      <c r="M873" s="39"/>
      <c r="N873" s="39"/>
      <c r="O873" s="39"/>
      <c r="P873" s="39"/>
      <c r="Q873" s="39"/>
      <c r="R873" s="39"/>
      <c r="S873" s="39"/>
      <c r="T873" s="39"/>
      <c r="U873" s="39"/>
      <c r="V873" s="39"/>
      <c r="W873" s="39"/>
      <c r="X873" s="39"/>
      <c r="Y873" s="39"/>
    </row>
    <row r="874" spans="1:25" ht="12.75" customHeight="1" x14ac:dyDescent="0.25">
      <c r="A874" s="39"/>
      <c r="B874" s="39"/>
      <c r="C874" s="39"/>
      <c r="D874" s="39"/>
      <c r="E874" s="383"/>
      <c r="F874" s="39"/>
      <c r="G874" s="39"/>
      <c r="H874" s="39"/>
      <c r="I874" s="39"/>
      <c r="J874" s="39"/>
      <c r="K874" s="39"/>
      <c r="L874" s="39"/>
      <c r="M874" s="39"/>
      <c r="N874" s="39"/>
      <c r="O874" s="39"/>
      <c r="P874" s="39"/>
      <c r="Q874" s="39"/>
      <c r="R874" s="39"/>
      <c r="S874" s="39"/>
      <c r="T874" s="39"/>
      <c r="U874" s="39"/>
      <c r="V874" s="39"/>
      <c r="W874" s="39"/>
      <c r="X874" s="39"/>
      <c r="Y874" s="39"/>
    </row>
    <row r="875" spans="1:25" ht="12.75" customHeight="1" x14ac:dyDescent="0.25">
      <c r="A875" s="39"/>
      <c r="B875" s="39"/>
      <c r="C875" s="39"/>
      <c r="D875" s="39"/>
      <c r="E875" s="383"/>
      <c r="F875" s="39"/>
      <c r="G875" s="39"/>
      <c r="H875" s="39"/>
      <c r="I875" s="39"/>
      <c r="J875" s="39"/>
      <c r="K875" s="39"/>
      <c r="L875" s="39"/>
      <c r="M875" s="39"/>
      <c r="N875" s="39"/>
      <c r="O875" s="39"/>
      <c r="P875" s="39"/>
      <c r="Q875" s="39"/>
      <c r="R875" s="39"/>
      <c r="S875" s="39"/>
      <c r="T875" s="39"/>
      <c r="U875" s="39"/>
      <c r="V875" s="39"/>
      <c r="W875" s="39"/>
      <c r="X875" s="39"/>
      <c r="Y875" s="39"/>
    </row>
    <row r="876" spans="1:25" ht="12.75" customHeight="1" x14ac:dyDescent="0.25">
      <c r="A876" s="39"/>
      <c r="B876" s="39"/>
      <c r="C876" s="39"/>
      <c r="D876" s="39"/>
      <c r="E876" s="383"/>
      <c r="F876" s="39"/>
      <c r="G876" s="39"/>
      <c r="H876" s="39"/>
      <c r="I876" s="39"/>
      <c r="J876" s="39"/>
      <c r="K876" s="39"/>
      <c r="L876" s="39"/>
      <c r="M876" s="39"/>
      <c r="N876" s="39"/>
      <c r="O876" s="39"/>
      <c r="P876" s="39"/>
      <c r="Q876" s="39"/>
      <c r="R876" s="39"/>
      <c r="S876" s="39"/>
      <c r="T876" s="39"/>
      <c r="U876" s="39"/>
      <c r="V876" s="39"/>
      <c r="W876" s="39"/>
      <c r="X876" s="39"/>
      <c r="Y876" s="39"/>
    </row>
    <row r="877" spans="1:25" ht="12.75" customHeight="1" x14ac:dyDescent="0.25">
      <c r="A877" s="39"/>
      <c r="B877" s="39"/>
      <c r="C877" s="39"/>
      <c r="D877" s="39"/>
      <c r="E877" s="383"/>
      <c r="F877" s="39"/>
      <c r="G877" s="39"/>
      <c r="H877" s="39"/>
      <c r="I877" s="39"/>
      <c r="J877" s="39"/>
      <c r="K877" s="39"/>
      <c r="L877" s="39"/>
      <c r="M877" s="39"/>
      <c r="N877" s="39"/>
      <c r="O877" s="39"/>
      <c r="P877" s="39"/>
      <c r="Q877" s="39"/>
      <c r="R877" s="39"/>
      <c r="S877" s="39"/>
      <c r="T877" s="39"/>
      <c r="U877" s="39"/>
      <c r="V877" s="39"/>
      <c r="W877" s="39"/>
      <c r="X877" s="39"/>
      <c r="Y877" s="39"/>
    </row>
    <row r="878" spans="1:25" ht="12.75" customHeight="1" x14ac:dyDescent="0.25">
      <c r="A878" s="39"/>
      <c r="B878" s="39"/>
      <c r="C878" s="39"/>
      <c r="D878" s="39"/>
      <c r="E878" s="383"/>
      <c r="F878" s="39"/>
      <c r="G878" s="39"/>
      <c r="H878" s="39"/>
      <c r="I878" s="39"/>
      <c r="J878" s="39"/>
      <c r="K878" s="39"/>
      <c r="L878" s="39"/>
      <c r="M878" s="39"/>
      <c r="N878" s="39"/>
      <c r="O878" s="39"/>
      <c r="P878" s="39"/>
      <c r="Q878" s="39"/>
      <c r="R878" s="39"/>
      <c r="S878" s="39"/>
      <c r="T878" s="39"/>
      <c r="U878" s="39"/>
      <c r="V878" s="39"/>
      <c r="W878" s="39"/>
      <c r="X878" s="39"/>
      <c r="Y878" s="39"/>
    </row>
    <row r="879" spans="1:25" ht="12.75" customHeight="1" x14ac:dyDescent="0.25">
      <c r="A879" s="39"/>
      <c r="B879" s="39"/>
      <c r="C879" s="39"/>
      <c r="D879" s="39"/>
      <c r="E879" s="383"/>
      <c r="F879" s="39"/>
      <c r="G879" s="39"/>
      <c r="H879" s="39"/>
      <c r="I879" s="39"/>
      <c r="J879" s="39"/>
      <c r="K879" s="39"/>
      <c r="L879" s="39"/>
      <c r="M879" s="39"/>
      <c r="N879" s="39"/>
      <c r="O879" s="39"/>
      <c r="P879" s="39"/>
      <c r="Q879" s="39"/>
      <c r="R879" s="39"/>
      <c r="S879" s="39"/>
      <c r="T879" s="39"/>
      <c r="U879" s="39"/>
      <c r="V879" s="39"/>
      <c r="W879" s="39"/>
      <c r="X879" s="39"/>
      <c r="Y879" s="39"/>
    </row>
    <row r="880" spans="1:25" ht="12.75" customHeight="1" x14ac:dyDescent="0.25">
      <c r="A880" s="39"/>
      <c r="B880" s="39"/>
      <c r="C880" s="39"/>
      <c r="D880" s="39"/>
      <c r="E880" s="383"/>
      <c r="F880" s="39"/>
      <c r="G880" s="39"/>
      <c r="H880" s="39"/>
      <c r="I880" s="39"/>
      <c r="J880" s="39"/>
      <c r="K880" s="39"/>
      <c r="L880" s="39"/>
      <c r="M880" s="39"/>
      <c r="N880" s="39"/>
      <c r="O880" s="39"/>
      <c r="P880" s="39"/>
      <c r="Q880" s="39"/>
      <c r="R880" s="39"/>
      <c r="S880" s="39"/>
      <c r="T880" s="39"/>
      <c r="U880" s="39"/>
      <c r="V880" s="39"/>
      <c r="W880" s="39"/>
      <c r="X880" s="39"/>
      <c r="Y880" s="39"/>
    </row>
    <row r="881" spans="1:25" ht="12.75" customHeight="1" x14ac:dyDescent="0.25">
      <c r="A881" s="39"/>
      <c r="B881" s="39"/>
      <c r="C881" s="39"/>
      <c r="D881" s="39"/>
      <c r="E881" s="383"/>
      <c r="F881" s="39"/>
      <c r="G881" s="39"/>
      <c r="H881" s="39"/>
      <c r="I881" s="39"/>
      <c r="J881" s="39"/>
      <c r="K881" s="39"/>
      <c r="L881" s="39"/>
      <c r="M881" s="39"/>
      <c r="N881" s="39"/>
      <c r="O881" s="39"/>
      <c r="P881" s="39"/>
      <c r="Q881" s="39"/>
      <c r="R881" s="39"/>
      <c r="S881" s="39"/>
      <c r="T881" s="39"/>
      <c r="U881" s="39"/>
      <c r="V881" s="39"/>
      <c r="W881" s="39"/>
      <c r="X881" s="39"/>
      <c r="Y881" s="39"/>
    </row>
    <row r="882" spans="1:25" ht="12.75" customHeight="1" x14ac:dyDescent="0.25">
      <c r="A882" s="39"/>
      <c r="B882" s="39"/>
      <c r="C882" s="39"/>
      <c r="D882" s="39"/>
      <c r="E882" s="383"/>
      <c r="F882" s="39"/>
      <c r="G882" s="39"/>
      <c r="H882" s="39"/>
      <c r="I882" s="39"/>
      <c r="J882" s="39"/>
      <c r="K882" s="39"/>
      <c r="L882" s="39"/>
      <c r="M882" s="39"/>
      <c r="N882" s="39"/>
      <c r="O882" s="39"/>
      <c r="P882" s="39"/>
      <c r="Q882" s="39"/>
      <c r="R882" s="39"/>
      <c r="S882" s="39"/>
      <c r="T882" s="39"/>
      <c r="U882" s="39"/>
      <c r="V882" s="39"/>
      <c r="W882" s="39"/>
      <c r="X882" s="39"/>
      <c r="Y882" s="39"/>
    </row>
    <row r="883" spans="1:25" ht="12.75" customHeight="1" x14ac:dyDescent="0.25">
      <c r="A883" s="39"/>
      <c r="B883" s="39"/>
      <c r="C883" s="39"/>
      <c r="D883" s="39"/>
      <c r="E883" s="383"/>
      <c r="F883" s="39"/>
      <c r="G883" s="39"/>
      <c r="H883" s="39"/>
      <c r="I883" s="39"/>
      <c r="J883" s="39"/>
      <c r="K883" s="39"/>
      <c r="L883" s="39"/>
      <c r="M883" s="39"/>
      <c r="N883" s="39"/>
      <c r="O883" s="39"/>
      <c r="P883" s="39"/>
      <c r="Q883" s="39"/>
      <c r="R883" s="39"/>
      <c r="S883" s="39"/>
      <c r="T883" s="39"/>
      <c r="U883" s="39"/>
      <c r="V883" s="39"/>
      <c r="W883" s="39"/>
      <c r="X883" s="39"/>
      <c r="Y883" s="39"/>
    </row>
    <row r="884" spans="1:25" ht="12.75" customHeight="1" x14ac:dyDescent="0.25">
      <c r="A884" s="39"/>
      <c r="B884" s="39"/>
      <c r="C884" s="39"/>
      <c r="D884" s="39"/>
      <c r="E884" s="383"/>
      <c r="F884" s="39"/>
      <c r="G884" s="39"/>
      <c r="H884" s="39"/>
      <c r="I884" s="39"/>
      <c r="J884" s="39"/>
      <c r="K884" s="39"/>
      <c r="L884" s="39"/>
      <c r="M884" s="39"/>
      <c r="N884" s="39"/>
      <c r="O884" s="39"/>
      <c r="P884" s="39"/>
      <c r="Q884" s="39"/>
      <c r="R884" s="39"/>
      <c r="S884" s="39"/>
      <c r="T884" s="39"/>
      <c r="U884" s="39"/>
      <c r="V884" s="39"/>
      <c r="W884" s="39"/>
      <c r="X884" s="39"/>
      <c r="Y884" s="39"/>
    </row>
    <row r="885" spans="1:25" ht="12.75" customHeight="1" x14ac:dyDescent="0.25">
      <c r="A885" s="39"/>
      <c r="B885" s="39"/>
      <c r="C885" s="39"/>
      <c r="D885" s="39"/>
      <c r="E885" s="383"/>
      <c r="F885" s="39"/>
      <c r="G885" s="39"/>
      <c r="H885" s="39"/>
      <c r="I885" s="39"/>
      <c r="J885" s="39"/>
      <c r="K885" s="39"/>
      <c r="L885" s="39"/>
      <c r="M885" s="39"/>
      <c r="N885" s="39"/>
      <c r="O885" s="39"/>
      <c r="P885" s="39"/>
      <c r="Q885" s="39"/>
      <c r="R885" s="39"/>
      <c r="S885" s="39"/>
      <c r="T885" s="39"/>
      <c r="U885" s="39"/>
      <c r="V885" s="39"/>
      <c r="W885" s="39"/>
      <c r="X885" s="39"/>
      <c r="Y885" s="39"/>
    </row>
    <row r="886" spans="1:25" ht="12.75" customHeight="1" x14ac:dyDescent="0.25">
      <c r="A886" s="39"/>
      <c r="B886" s="39"/>
      <c r="C886" s="39"/>
      <c r="D886" s="39"/>
      <c r="E886" s="383"/>
      <c r="F886" s="39"/>
      <c r="G886" s="39"/>
      <c r="H886" s="39"/>
      <c r="I886" s="39"/>
      <c r="J886" s="39"/>
      <c r="K886" s="39"/>
      <c r="L886" s="39"/>
      <c r="M886" s="39"/>
      <c r="N886" s="39"/>
      <c r="O886" s="39"/>
      <c r="P886" s="39"/>
      <c r="Q886" s="39"/>
      <c r="R886" s="39"/>
      <c r="S886" s="39"/>
      <c r="T886" s="39"/>
      <c r="U886" s="39"/>
      <c r="V886" s="39"/>
      <c r="W886" s="39"/>
      <c r="X886" s="39"/>
      <c r="Y886" s="39"/>
    </row>
    <row r="887" spans="1:25" ht="12.75" customHeight="1" x14ac:dyDescent="0.25">
      <c r="A887" s="39"/>
      <c r="B887" s="39"/>
      <c r="C887" s="39"/>
      <c r="D887" s="39"/>
      <c r="E887" s="383"/>
      <c r="F887" s="39"/>
      <c r="G887" s="39"/>
      <c r="H887" s="39"/>
      <c r="I887" s="39"/>
      <c r="J887" s="39"/>
      <c r="K887" s="39"/>
      <c r="L887" s="39"/>
      <c r="M887" s="39"/>
      <c r="N887" s="39"/>
      <c r="O887" s="39"/>
      <c r="P887" s="39"/>
      <c r="Q887" s="39"/>
      <c r="R887" s="39"/>
      <c r="S887" s="39"/>
      <c r="T887" s="39"/>
      <c r="U887" s="39"/>
      <c r="V887" s="39"/>
      <c r="W887" s="39"/>
      <c r="X887" s="39"/>
      <c r="Y887" s="39"/>
    </row>
    <row r="888" spans="1:25" ht="12.75" customHeight="1" x14ac:dyDescent="0.25">
      <c r="A888" s="39"/>
      <c r="B888" s="39"/>
      <c r="C888" s="39"/>
      <c r="D888" s="39"/>
      <c r="E888" s="383"/>
      <c r="F888" s="39"/>
      <c r="G888" s="39"/>
      <c r="H888" s="39"/>
      <c r="I888" s="39"/>
      <c r="J888" s="39"/>
      <c r="K888" s="39"/>
      <c r="L888" s="39"/>
      <c r="M888" s="39"/>
      <c r="N888" s="39"/>
      <c r="O888" s="39"/>
      <c r="P888" s="39"/>
      <c r="Q888" s="39"/>
      <c r="R888" s="39"/>
      <c r="S888" s="39"/>
      <c r="T888" s="39"/>
      <c r="U888" s="39"/>
      <c r="V888" s="39"/>
      <c r="W888" s="39"/>
      <c r="X888" s="39"/>
      <c r="Y888" s="39"/>
    </row>
    <row r="889" spans="1:25" ht="12.75" customHeight="1" x14ac:dyDescent="0.25">
      <c r="A889" s="39"/>
      <c r="B889" s="39"/>
      <c r="C889" s="39"/>
      <c r="D889" s="39"/>
      <c r="E889" s="383"/>
      <c r="F889" s="39"/>
      <c r="G889" s="39"/>
      <c r="H889" s="39"/>
      <c r="I889" s="39"/>
      <c r="J889" s="39"/>
      <c r="K889" s="39"/>
      <c r="L889" s="39"/>
      <c r="M889" s="39"/>
      <c r="N889" s="39"/>
      <c r="O889" s="39"/>
      <c r="P889" s="39"/>
      <c r="Q889" s="39"/>
      <c r="R889" s="39"/>
      <c r="S889" s="39"/>
      <c r="T889" s="39"/>
      <c r="U889" s="39"/>
      <c r="V889" s="39"/>
      <c r="W889" s="39"/>
      <c r="X889" s="39"/>
      <c r="Y889" s="39"/>
    </row>
    <row r="890" spans="1:25" ht="12.75" customHeight="1" x14ac:dyDescent="0.25">
      <c r="A890" s="39"/>
      <c r="B890" s="39"/>
      <c r="C890" s="39"/>
      <c r="D890" s="39"/>
      <c r="E890" s="383"/>
      <c r="F890" s="39"/>
      <c r="G890" s="39"/>
      <c r="H890" s="39"/>
      <c r="I890" s="39"/>
      <c r="J890" s="39"/>
      <c r="K890" s="39"/>
      <c r="L890" s="39"/>
      <c r="M890" s="39"/>
      <c r="N890" s="39"/>
      <c r="O890" s="39"/>
      <c r="P890" s="39"/>
      <c r="Q890" s="39"/>
      <c r="R890" s="39"/>
      <c r="S890" s="39"/>
      <c r="T890" s="39"/>
      <c r="U890" s="39"/>
      <c r="V890" s="39"/>
      <c r="W890" s="39"/>
      <c r="X890" s="39"/>
      <c r="Y890" s="39"/>
    </row>
    <row r="891" spans="1:25" ht="12.75" customHeight="1" x14ac:dyDescent="0.25">
      <c r="A891" s="39"/>
      <c r="B891" s="39"/>
      <c r="C891" s="39"/>
      <c r="D891" s="39"/>
      <c r="E891" s="383"/>
      <c r="F891" s="39"/>
      <c r="G891" s="39"/>
      <c r="H891" s="39"/>
      <c r="I891" s="39"/>
      <c r="J891" s="39"/>
      <c r="K891" s="39"/>
      <c r="L891" s="39"/>
      <c r="M891" s="39"/>
      <c r="N891" s="39"/>
      <c r="O891" s="39"/>
      <c r="P891" s="39"/>
      <c r="Q891" s="39"/>
      <c r="R891" s="39"/>
      <c r="S891" s="39"/>
      <c r="T891" s="39"/>
      <c r="U891" s="39"/>
      <c r="V891" s="39"/>
      <c r="W891" s="39"/>
      <c r="X891" s="39"/>
      <c r="Y891" s="39"/>
    </row>
    <row r="892" spans="1:25" ht="12.75" customHeight="1" x14ac:dyDescent="0.25">
      <c r="A892" s="39"/>
      <c r="B892" s="39"/>
      <c r="C892" s="39"/>
      <c r="D892" s="39"/>
      <c r="E892" s="383"/>
      <c r="F892" s="39"/>
      <c r="G892" s="39"/>
      <c r="H892" s="39"/>
      <c r="I892" s="39"/>
      <c r="J892" s="39"/>
      <c r="K892" s="39"/>
      <c r="L892" s="39"/>
      <c r="M892" s="39"/>
      <c r="N892" s="39"/>
      <c r="O892" s="39"/>
      <c r="P892" s="39"/>
      <c r="Q892" s="39"/>
      <c r="R892" s="39"/>
      <c r="S892" s="39"/>
      <c r="T892" s="39"/>
      <c r="U892" s="39"/>
      <c r="V892" s="39"/>
      <c r="W892" s="39"/>
      <c r="X892" s="39"/>
      <c r="Y892" s="39"/>
    </row>
    <row r="893" spans="1:25" ht="12.75" customHeight="1" x14ac:dyDescent="0.25">
      <c r="A893" s="39"/>
      <c r="B893" s="39"/>
      <c r="C893" s="39"/>
      <c r="D893" s="39"/>
      <c r="E893" s="383"/>
      <c r="F893" s="39"/>
      <c r="G893" s="39"/>
      <c r="H893" s="39"/>
      <c r="I893" s="39"/>
      <c r="J893" s="39"/>
      <c r="K893" s="39"/>
      <c r="L893" s="39"/>
      <c r="M893" s="39"/>
      <c r="N893" s="39"/>
      <c r="O893" s="39"/>
      <c r="P893" s="39"/>
      <c r="Q893" s="39"/>
      <c r="R893" s="39"/>
      <c r="S893" s="39"/>
      <c r="T893" s="39"/>
      <c r="U893" s="39"/>
      <c r="V893" s="39"/>
      <c r="W893" s="39"/>
      <c r="X893" s="39"/>
      <c r="Y893" s="39"/>
    </row>
    <row r="894" spans="1:25" ht="12.75" customHeight="1" x14ac:dyDescent="0.25">
      <c r="A894" s="39"/>
      <c r="B894" s="39"/>
      <c r="C894" s="39"/>
      <c r="D894" s="39"/>
      <c r="E894" s="383"/>
      <c r="F894" s="39"/>
      <c r="G894" s="39"/>
      <c r="H894" s="39"/>
      <c r="I894" s="39"/>
      <c r="J894" s="39"/>
      <c r="K894" s="39"/>
      <c r="L894" s="39"/>
      <c r="M894" s="39"/>
      <c r="N894" s="39"/>
      <c r="O894" s="39"/>
      <c r="P894" s="39"/>
      <c r="Q894" s="39"/>
      <c r="R894" s="39"/>
      <c r="S894" s="39"/>
      <c r="T894" s="39"/>
      <c r="U894" s="39"/>
      <c r="V894" s="39"/>
      <c r="W894" s="39"/>
      <c r="X894" s="39"/>
      <c r="Y894" s="39"/>
    </row>
    <row r="895" spans="1:25" ht="12.75" customHeight="1" x14ac:dyDescent="0.25">
      <c r="A895" s="39"/>
      <c r="B895" s="39"/>
      <c r="C895" s="39"/>
      <c r="D895" s="39"/>
      <c r="E895" s="383"/>
      <c r="F895" s="39"/>
      <c r="G895" s="39"/>
      <c r="H895" s="39"/>
      <c r="I895" s="39"/>
      <c r="J895" s="39"/>
      <c r="K895" s="39"/>
      <c r="L895" s="39"/>
      <c r="M895" s="39"/>
      <c r="N895" s="39"/>
      <c r="O895" s="39"/>
      <c r="P895" s="39"/>
      <c r="Q895" s="39"/>
      <c r="R895" s="39"/>
      <c r="S895" s="39"/>
      <c r="T895" s="39"/>
      <c r="U895" s="39"/>
      <c r="V895" s="39"/>
      <c r="W895" s="39"/>
      <c r="X895" s="39"/>
      <c r="Y895" s="39"/>
    </row>
    <row r="896" spans="1:25" ht="12.75" customHeight="1" x14ac:dyDescent="0.25">
      <c r="A896" s="39"/>
      <c r="B896" s="39"/>
      <c r="C896" s="39"/>
      <c r="D896" s="39"/>
      <c r="E896" s="383"/>
      <c r="F896" s="39"/>
      <c r="G896" s="39"/>
      <c r="H896" s="39"/>
      <c r="I896" s="39"/>
      <c r="J896" s="39"/>
      <c r="K896" s="39"/>
      <c r="L896" s="39"/>
      <c r="M896" s="39"/>
      <c r="N896" s="39"/>
      <c r="O896" s="39"/>
      <c r="P896" s="39"/>
      <c r="Q896" s="39"/>
      <c r="R896" s="39"/>
      <c r="S896" s="39"/>
      <c r="T896" s="39"/>
      <c r="U896" s="39"/>
      <c r="V896" s="39"/>
      <c r="W896" s="39"/>
      <c r="X896" s="39"/>
      <c r="Y896" s="39"/>
    </row>
    <row r="897" spans="1:25" ht="12.75" customHeight="1" x14ac:dyDescent="0.25">
      <c r="A897" s="39"/>
      <c r="B897" s="39"/>
      <c r="C897" s="39"/>
      <c r="D897" s="39"/>
      <c r="E897" s="383"/>
      <c r="F897" s="39"/>
      <c r="G897" s="39"/>
      <c r="H897" s="39"/>
      <c r="I897" s="39"/>
      <c r="J897" s="39"/>
      <c r="K897" s="39"/>
      <c r="L897" s="39"/>
      <c r="M897" s="39"/>
      <c r="N897" s="39"/>
      <c r="O897" s="39"/>
      <c r="P897" s="39"/>
      <c r="Q897" s="39"/>
      <c r="R897" s="39"/>
      <c r="S897" s="39"/>
      <c r="T897" s="39"/>
      <c r="U897" s="39"/>
      <c r="V897" s="39"/>
      <c r="W897" s="39"/>
      <c r="X897" s="39"/>
      <c r="Y897" s="39"/>
    </row>
    <row r="898" spans="1:25" ht="12.75" customHeight="1" x14ac:dyDescent="0.25">
      <c r="A898" s="39"/>
      <c r="B898" s="39"/>
      <c r="C898" s="39"/>
      <c r="D898" s="39"/>
      <c r="E898" s="383"/>
      <c r="F898" s="39"/>
      <c r="G898" s="39"/>
      <c r="H898" s="39"/>
      <c r="I898" s="39"/>
      <c r="J898" s="39"/>
      <c r="K898" s="39"/>
      <c r="L898" s="39"/>
      <c r="M898" s="39"/>
      <c r="N898" s="39"/>
      <c r="O898" s="39"/>
      <c r="P898" s="39"/>
      <c r="Q898" s="39"/>
      <c r="R898" s="39"/>
      <c r="S898" s="39"/>
      <c r="T898" s="39"/>
      <c r="U898" s="39"/>
      <c r="V898" s="39"/>
      <c r="W898" s="39"/>
      <c r="X898" s="39"/>
      <c r="Y898" s="39"/>
    </row>
    <row r="899" spans="1:25" ht="12.75" customHeight="1" x14ac:dyDescent="0.25">
      <c r="A899" s="39"/>
      <c r="B899" s="39"/>
      <c r="C899" s="39"/>
      <c r="D899" s="39"/>
      <c r="E899" s="383"/>
      <c r="F899" s="39"/>
      <c r="G899" s="39"/>
      <c r="H899" s="39"/>
      <c r="I899" s="39"/>
      <c r="J899" s="39"/>
      <c r="K899" s="39"/>
      <c r="L899" s="39"/>
      <c r="M899" s="39"/>
      <c r="N899" s="39"/>
      <c r="O899" s="39"/>
      <c r="P899" s="39"/>
      <c r="Q899" s="39"/>
      <c r="R899" s="39"/>
      <c r="S899" s="39"/>
      <c r="T899" s="39"/>
      <c r="U899" s="39"/>
      <c r="V899" s="39"/>
      <c r="W899" s="39"/>
      <c r="X899" s="39"/>
      <c r="Y899" s="39"/>
    </row>
    <row r="900" spans="1:25" ht="12.75" customHeight="1" x14ac:dyDescent="0.25">
      <c r="A900" s="39"/>
      <c r="B900" s="39"/>
      <c r="C900" s="39"/>
      <c r="D900" s="39"/>
      <c r="E900" s="383"/>
      <c r="F900" s="39"/>
      <c r="G900" s="39"/>
      <c r="H900" s="39"/>
      <c r="I900" s="39"/>
      <c r="J900" s="39"/>
      <c r="K900" s="39"/>
      <c r="L900" s="39"/>
      <c r="M900" s="39"/>
      <c r="N900" s="39"/>
      <c r="O900" s="39"/>
      <c r="P900" s="39"/>
      <c r="Q900" s="39"/>
      <c r="R900" s="39"/>
      <c r="S900" s="39"/>
      <c r="T900" s="39"/>
      <c r="U900" s="39"/>
      <c r="V900" s="39"/>
      <c r="W900" s="39"/>
      <c r="X900" s="39"/>
      <c r="Y900" s="39"/>
    </row>
    <row r="901" spans="1:25" ht="12.75" customHeight="1" x14ac:dyDescent="0.25">
      <c r="A901" s="39"/>
      <c r="B901" s="39"/>
      <c r="C901" s="39"/>
      <c r="D901" s="39"/>
      <c r="E901" s="383"/>
      <c r="F901" s="39"/>
      <c r="G901" s="39"/>
      <c r="H901" s="39"/>
      <c r="I901" s="39"/>
      <c r="J901" s="39"/>
      <c r="K901" s="39"/>
      <c r="L901" s="39"/>
      <c r="M901" s="39"/>
      <c r="N901" s="39"/>
      <c r="O901" s="39"/>
      <c r="P901" s="39"/>
      <c r="Q901" s="39"/>
      <c r="R901" s="39"/>
      <c r="S901" s="39"/>
      <c r="T901" s="39"/>
      <c r="U901" s="39"/>
      <c r="V901" s="39"/>
      <c r="W901" s="39"/>
      <c r="X901" s="39"/>
      <c r="Y901" s="39"/>
    </row>
    <row r="902" spans="1:25" ht="12.75" customHeight="1" x14ac:dyDescent="0.25">
      <c r="A902" s="39"/>
      <c r="B902" s="39"/>
      <c r="C902" s="39"/>
      <c r="D902" s="39"/>
      <c r="E902" s="383"/>
      <c r="F902" s="39"/>
      <c r="G902" s="39"/>
      <c r="H902" s="39"/>
      <c r="I902" s="39"/>
      <c r="J902" s="39"/>
      <c r="K902" s="39"/>
      <c r="L902" s="39"/>
      <c r="M902" s="39"/>
      <c r="N902" s="39"/>
      <c r="O902" s="39"/>
      <c r="P902" s="39"/>
      <c r="Q902" s="39"/>
      <c r="R902" s="39"/>
      <c r="S902" s="39"/>
      <c r="T902" s="39"/>
      <c r="U902" s="39"/>
      <c r="V902" s="39"/>
      <c r="W902" s="39"/>
      <c r="X902" s="39"/>
      <c r="Y902" s="39"/>
    </row>
    <row r="903" spans="1:25" ht="12.75" customHeight="1" x14ac:dyDescent="0.25">
      <c r="A903" s="39"/>
      <c r="B903" s="39"/>
      <c r="C903" s="39"/>
      <c r="D903" s="39"/>
      <c r="E903" s="383"/>
      <c r="F903" s="39"/>
      <c r="G903" s="39"/>
      <c r="H903" s="39"/>
      <c r="I903" s="39"/>
      <c r="J903" s="39"/>
      <c r="K903" s="39"/>
      <c r="L903" s="39"/>
      <c r="M903" s="39"/>
      <c r="N903" s="39"/>
      <c r="O903" s="39"/>
      <c r="P903" s="39"/>
      <c r="Q903" s="39"/>
      <c r="R903" s="39"/>
      <c r="S903" s="39"/>
      <c r="T903" s="39"/>
      <c r="U903" s="39"/>
      <c r="V903" s="39"/>
      <c r="W903" s="39"/>
      <c r="X903" s="39"/>
      <c r="Y903" s="39"/>
    </row>
    <row r="904" spans="1:25" ht="12.75" customHeight="1" x14ac:dyDescent="0.25">
      <c r="A904" s="39"/>
      <c r="B904" s="39"/>
      <c r="C904" s="39"/>
      <c r="D904" s="39"/>
      <c r="E904" s="383"/>
      <c r="F904" s="39"/>
      <c r="G904" s="39"/>
      <c r="H904" s="39"/>
      <c r="I904" s="39"/>
      <c r="J904" s="39"/>
      <c r="K904" s="39"/>
      <c r="L904" s="39"/>
      <c r="M904" s="39"/>
      <c r="N904" s="39"/>
      <c r="O904" s="39"/>
      <c r="P904" s="39"/>
      <c r="Q904" s="39"/>
      <c r="R904" s="39"/>
      <c r="S904" s="39"/>
      <c r="T904" s="39"/>
      <c r="U904" s="39"/>
      <c r="V904" s="39"/>
      <c r="W904" s="39"/>
      <c r="X904" s="39"/>
      <c r="Y904" s="39"/>
    </row>
    <row r="905" spans="1:25" ht="12.75" customHeight="1" x14ac:dyDescent="0.25">
      <c r="A905" s="39"/>
      <c r="B905" s="39"/>
      <c r="C905" s="39"/>
      <c r="D905" s="39"/>
      <c r="E905" s="383"/>
      <c r="F905" s="39"/>
      <c r="G905" s="39"/>
      <c r="H905" s="39"/>
      <c r="I905" s="39"/>
      <c r="J905" s="39"/>
      <c r="K905" s="39"/>
      <c r="L905" s="39"/>
      <c r="M905" s="39"/>
      <c r="N905" s="39"/>
      <c r="O905" s="39"/>
      <c r="P905" s="39"/>
      <c r="Q905" s="39"/>
      <c r="R905" s="39"/>
      <c r="S905" s="39"/>
      <c r="T905" s="39"/>
      <c r="U905" s="39"/>
      <c r="V905" s="39"/>
      <c r="W905" s="39"/>
      <c r="X905" s="39"/>
      <c r="Y905" s="39"/>
    </row>
    <row r="906" spans="1:25" ht="12.75" customHeight="1" x14ac:dyDescent="0.25">
      <c r="A906" s="39"/>
      <c r="B906" s="39"/>
      <c r="C906" s="39"/>
      <c r="D906" s="39"/>
      <c r="E906" s="383"/>
      <c r="F906" s="39"/>
      <c r="G906" s="39"/>
      <c r="H906" s="39"/>
      <c r="I906" s="39"/>
      <c r="J906" s="39"/>
      <c r="K906" s="39"/>
      <c r="L906" s="39"/>
      <c r="M906" s="39"/>
      <c r="N906" s="39"/>
      <c r="O906" s="39"/>
      <c r="P906" s="39"/>
      <c r="Q906" s="39"/>
      <c r="R906" s="39"/>
      <c r="S906" s="39"/>
      <c r="T906" s="39"/>
      <c r="U906" s="39"/>
      <c r="V906" s="39"/>
      <c r="W906" s="39"/>
      <c r="X906" s="39"/>
      <c r="Y906" s="39"/>
    </row>
    <row r="907" spans="1:25" ht="12.75" customHeight="1" x14ac:dyDescent="0.25">
      <c r="A907" s="39"/>
      <c r="B907" s="39"/>
      <c r="C907" s="39"/>
      <c r="D907" s="39"/>
      <c r="E907" s="383"/>
      <c r="F907" s="39"/>
      <c r="G907" s="39"/>
      <c r="H907" s="39"/>
      <c r="I907" s="39"/>
      <c r="J907" s="39"/>
      <c r="K907" s="39"/>
      <c r="L907" s="39"/>
      <c r="M907" s="39"/>
      <c r="N907" s="39"/>
      <c r="O907" s="39"/>
      <c r="P907" s="39"/>
      <c r="Q907" s="39"/>
      <c r="R907" s="39"/>
      <c r="S907" s="39"/>
      <c r="T907" s="39"/>
      <c r="U907" s="39"/>
      <c r="V907" s="39"/>
      <c r="W907" s="39"/>
      <c r="X907" s="39"/>
      <c r="Y907" s="39"/>
    </row>
    <row r="908" spans="1:25" ht="12.75" customHeight="1" x14ac:dyDescent="0.25">
      <c r="A908" s="39"/>
      <c r="B908" s="39"/>
      <c r="C908" s="39"/>
      <c r="D908" s="39"/>
      <c r="E908" s="383"/>
      <c r="F908" s="39"/>
      <c r="G908" s="39"/>
      <c r="H908" s="39"/>
      <c r="I908" s="39"/>
      <c r="J908" s="39"/>
      <c r="K908" s="39"/>
      <c r="L908" s="39"/>
      <c r="M908" s="39"/>
      <c r="N908" s="39"/>
      <c r="O908" s="39"/>
      <c r="P908" s="39"/>
      <c r="Q908" s="39"/>
      <c r="R908" s="39"/>
      <c r="S908" s="39"/>
      <c r="T908" s="39"/>
      <c r="U908" s="39"/>
      <c r="V908" s="39"/>
      <c r="W908" s="39"/>
      <c r="X908" s="39"/>
      <c r="Y908" s="39"/>
    </row>
    <row r="909" spans="1:25" ht="12.75" customHeight="1" x14ac:dyDescent="0.25">
      <c r="A909" s="39"/>
      <c r="B909" s="39"/>
      <c r="C909" s="39"/>
      <c r="D909" s="39"/>
      <c r="E909" s="383"/>
      <c r="F909" s="39"/>
      <c r="G909" s="39"/>
      <c r="H909" s="39"/>
      <c r="I909" s="39"/>
      <c r="J909" s="39"/>
      <c r="K909" s="39"/>
      <c r="L909" s="39"/>
      <c r="M909" s="39"/>
      <c r="N909" s="39"/>
      <c r="O909" s="39"/>
      <c r="P909" s="39"/>
      <c r="Q909" s="39"/>
      <c r="R909" s="39"/>
      <c r="S909" s="39"/>
      <c r="T909" s="39"/>
      <c r="U909" s="39"/>
      <c r="V909" s="39"/>
      <c r="W909" s="39"/>
      <c r="X909" s="39"/>
      <c r="Y909" s="39"/>
    </row>
    <row r="910" spans="1:25" ht="12.75" customHeight="1" x14ac:dyDescent="0.25">
      <c r="A910" s="39"/>
      <c r="B910" s="39"/>
      <c r="C910" s="39"/>
      <c r="D910" s="39"/>
      <c r="E910" s="383"/>
      <c r="F910" s="39"/>
      <c r="G910" s="39"/>
      <c r="H910" s="39"/>
      <c r="I910" s="39"/>
      <c r="J910" s="39"/>
      <c r="K910" s="39"/>
      <c r="L910" s="39"/>
      <c r="M910" s="39"/>
      <c r="N910" s="39"/>
      <c r="O910" s="39"/>
      <c r="P910" s="39"/>
      <c r="Q910" s="39"/>
      <c r="R910" s="39"/>
      <c r="S910" s="39"/>
      <c r="T910" s="39"/>
      <c r="U910" s="39"/>
      <c r="V910" s="39"/>
      <c r="W910" s="39"/>
      <c r="X910" s="39"/>
      <c r="Y910" s="39"/>
    </row>
    <row r="911" spans="1:25" ht="12.75" customHeight="1" x14ac:dyDescent="0.25">
      <c r="A911" s="39"/>
      <c r="B911" s="39"/>
      <c r="C911" s="39"/>
      <c r="D911" s="39"/>
      <c r="E911" s="383"/>
      <c r="F911" s="39"/>
      <c r="G911" s="39"/>
      <c r="H911" s="39"/>
      <c r="I911" s="39"/>
      <c r="J911" s="39"/>
      <c r="K911" s="39"/>
      <c r="L911" s="39"/>
      <c r="M911" s="39"/>
      <c r="N911" s="39"/>
      <c r="O911" s="39"/>
      <c r="P911" s="39"/>
      <c r="Q911" s="39"/>
      <c r="R911" s="39"/>
      <c r="S911" s="39"/>
      <c r="T911" s="39"/>
      <c r="U911" s="39"/>
      <c r="V911" s="39"/>
      <c r="W911" s="39"/>
      <c r="X911" s="39"/>
      <c r="Y911" s="39"/>
    </row>
    <row r="912" spans="1:25" ht="12.75" customHeight="1" x14ac:dyDescent="0.25">
      <c r="A912" s="39"/>
      <c r="B912" s="39"/>
      <c r="C912" s="39"/>
      <c r="D912" s="39"/>
      <c r="E912" s="383"/>
      <c r="F912" s="39"/>
      <c r="G912" s="39"/>
      <c r="H912" s="39"/>
      <c r="I912" s="39"/>
      <c r="J912" s="39"/>
      <c r="K912" s="39"/>
      <c r="L912" s="39"/>
      <c r="M912" s="39"/>
      <c r="N912" s="39"/>
      <c r="O912" s="39"/>
      <c r="P912" s="39"/>
      <c r="Q912" s="39"/>
      <c r="R912" s="39"/>
      <c r="S912" s="39"/>
      <c r="T912" s="39"/>
      <c r="U912" s="39"/>
      <c r="V912" s="39"/>
      <c r="W912" s="39"/>
      <c r="X912" s="39"/>
      <c r="Y912" s="39"/>
    </row>
    <row r="913" spans="1:25" ht="12.75" customHeight="1" x14ac:dyDescent="0.25">
      <c r="A913" s="39"/>
      <c r="B913" s="39"/>
      <c r="C913" s="39"/>
      <c r="D913" s="39"/>
      <c r="E913" s="383"/>
      <c r="F913" s="39"/>
      <c r="G913" s="39"/>
      <c r="H913" s="39"/>
      <c r="I913" s="39"/>
      <c r="J913" s="39"/>
      <c r="K913" s="39"/>
      <c r="L913" s="39"/>
      <c r="M913" s="39"/>
      <c r="N913" s="39"/>
      <c r="O913" s="39"/>
      <c r="P913" s="39"/>
      <c r="Q913" s="39"/>
      <c r="R913" s="39"/>
      <c r="S913" s="39"/>
      <c r="T913" s="39"/>
      <c r="U913" s="39"/>
      <c r="V913" s="39"/>
      <c r="W913" s="39"/>
      <c r="X913" s="39"/>
      <c r="Y913" s="39"/>
    </row>
    <row r="914" spans="1:25" ht="12.75" customHeight="1" x14ac:dyDescent="0.25">
      <c r="A914" s="39"/>
      <c r="B914" s="39"/>
      <c r="C914" s="39"/>
      <c r="D914" s="39"/>
      <c r="E914" s="383"/>
      <c r="F914" s="39"/>
      <c r="G914" s="39"/>
      <c r="H914" s="39"/>
      <c r="I914" s="39"/>
      <c r="J914" s="39"/>
      <c r="K914" s="39"/>
      <c r="L914" s="39"/>
      <c r="M914" s="39"/>
      <c r="N914" s="39"/>
      <c r="O914" s="39"/>
      <c r="P914" s="39"/>
      <c r="Q914" s="39"/>
      <c r="R914" s="39"/>
      <c r="S914" s="39"/>
      <c r="T914" s="39"/>
      <c r="U914" s="39"/>
      <c r="V914" s="39"/>
      <c r="W914" s="39"/>
      <c r="X914" s="39"/>
      <c r="Y914" s="39"/>
    </row>
    <row r="915" spans="1:25" ht="12.75" customHeight="1" x14ac:dyDescent="0.25">
      <c r="A915" s="39"/>
      <c r="B915" s="39"/>
      <c r="C915" s="39"/>
      <c r="D915" s="39"/>
      <c r="E915" s="383"/>
      <c r="F915" s="39"/>
      <c r="G915" s="39"/>
      <c r="H915" s="39"/>
      <c r="I915" s="39"/>
      <c r="J915" s="39"/>
      <c r="K915" s="39"/>
      <c r="L915" s="39"/>
      <c r="M915" s="39"/>
      <c r="N915" s="39"/>
      <c r="O915" s="39"/>
      <c r="P915" s="39"/>
      <c r="Q915" s="39"/>
      <c r="R915" s="39"/>
      <c r="S915" s="39"/>
      <c r="T915" s="39"/>
      <c r="U915" s="39"/>
      <c r="V915" s="39"/>
      <c r="W915" s="39"/>
      <c r="X915" s="39"/>
      <c r="Y915" s="39"/>
    </row>
    <row r="916" spans="1:25" ht="12.75" customHeight="1" x14ac:dyDescent="0.25">
      <c r="A916" s="39"/>
      <c r="B916" s="39"/>
      <c r="C916" s="39"/>
      <c r="D916" s="39"/>
      <c r="E916" s="383"/>
      <c r="F916" s="39"/>
      <c r="G916" s="39"/>
      <c r="H916" s="39"/>
      <c r="I916" s="39"/>
      <c r="J916" s="39"/>
      <c r="K916" s="39"/>
      <c r="L916" s="39"/>
      <c r="M916" s="39"/>
      <c r="N916" s="39"/>
      <c r="O916" s="39"/>
      <c r="P916" s="39"/>
      <c r="Q916" s="39"/>
      <c r="R916" s="39"/>
      <c r="S916" s="39"/>
      <c r="T916" s="39"/>
      <c r="U916" s="39"/>
      <c r="V916" s="39"/>
      <c r="W916" s="39"/>
      <c r="X916" s="39"/>
      <c r="Y916" s="39"/>
    </row>
    <row r="917" spans="1:25" ht="12.75" customHeight="1" x14ac:dyDescent="0.25">
      <c r="A917" s="39"/>
      <c r="B917" s="39"/>
      <c r="C917" s="39"/>
      <c r="D917" s="39"/>
      <c r="E917" s="383"/>
      <c r="F917" s="39"/>
      <c r="G917" s="39"/>
      <c r="H917" s="39"/>
      <c r="I917" s="39"/>
      <c r="J917" s="39"/>
      <c r="K917" s="39"/>
      <c r="L917" s="39"/>
      <c r="M917" s="39"/>
      <c r="N917" s="39"/>
      <c r="O917" s="39"/>
      <c r="P917" s="39"/>
      <c r="Q917" s="39"/>
      <c r="R917" s="39"/>
      <c r="S917" s="39"/>
      <c r="T917" s="39"/>
      <c r="U917" s="39"/>
      <c r="V917" s="39"/>
      <c r="W917" s="39"/>
      <c r="X917" s="39"/>
      <c r="Y917" s="39"/>
    </row>
    <row r="918" spans="1:25" ht="12.75" customHeight="1" x14ac:dyDescent="0.25">
      <c r="A918" s="39"/>
      <c r="B918" s="39"/>
      <c r="C918" s="39"/>
      <c r="D918" s="39"/>
      <c r="E918" s="383"/>
      <c r="F918" s="39"/>
      <c r="G918" s="39"/>
      <c r="H918" s="39"/>
      <c r="I918" s="39"/>
      <c r="J918" s="39"/>
      <c r="K918" s="39"/>
      <c r="L918" s="39"/>
      <c r="M918" s="39"/>
      <c r="N918" s="39"/>
      <c r="O918" s="39"/>
      <c r="P918" s="39"/>
      <c r="Q918" s="39"/>
      <c r="R918" s="39"/>
      <c r="S918" s="39"/>
      <c r="T918" s="39"/>
      <c r="U918" s="39"/>
      <c r="V918" s="39"/>
      <c r="W918" s="39"/>
      <c r="X918" s="39"/>
      <c r="Y918" s="39"/>
    </row>
    <row r="919" spans="1:25" ht="12.75" customHeight="1" x14ac:dyDescent="0.25">
      <c r="A919" s="39"/>
      <c r="B919" s="39"/>
      <c r="C919" s="39"/>
      <c r="D919" s="39"/>
      <c r="E919" s="383"/>
      <c r="F919" s="39"/>
      <c r="G919" s="39"/>
      <c r="H919" s="39"/>
      <c r="I919" s="39"/>
      <c r="J919" s="39"/>
      <c r="K919" s="39"/>
      <c r="L919" s="39"/>
      <c r="M919" s="39"/>
      <c r="N919" s="39"/>
      <c r="O919" s="39"/>
      <c r="P919" s="39"/>
      <c r="Q919" s="39"/>
      <c r="R919" s="39"/>
      <c r="S919" s="39"/>
      <c r="T919" s="39"/>
      <c r="U919" s="39"/>
      <c r="V919" s="39"/>
      <c r="W919" s="39"/>
      <c r="X919" s="39"/>
      <c r="Y919" s="39"/>
    </row>
    <row r="920" spans="1:25" ht="12.75" customHeight="1" x14ac:dyDescent="0.25">
      <c r="A920" s="39"/>
      <c r="B920" s="39"/>
      <c r="C920" s="39"/>
      <c r="D920" s="39"/>
      <c r="E920" s="383"/>
      <c r="F920" s="39"/>
      <c r="G920" s="39"/>
      <c r="H920" s="39"/>
      <c r="I920" s="39"/>
      <c r="J920" s="39"/>
      <c r="K920" s="39"/>
      <c r="L920" s="39"/>
      <c r="M920" s="39"/>
      <c r="N920" s="39"/>
      <c r="O920" s="39"/>
      <c r="P920" s="39"/>
      <c r="Q920" s="39"/>
      <c r="R920" s="39"/>
      <c r="S920" s="39"/>
      <c r="T920" s="39"/>
      <c r="U920" s="39"/>
      <c r="V920" s="39"/>
      <c r="W920" s="39"/>
      <c r="X920" s="39"/>
      <c r="Y920" s="39"/>
    </row>
    <row r="921" spans="1:25" ht="12.75" customHeight="1" x14ac:dyDescent="0.25">
      <c r="A921" s="39"/>
      <c r="B921" s="39"/>
      <c r="C921" s="39"/>
      <c r="D921" s="39"/>
      <c r="E921" s="383"/>
      <c r="F921" s="39"/>
      <c r="G921" s="39"/>
      <c r="H921" s="39"/>
      <c r="I921" s="39"/>
      <c r="J921" s="39"/>
      <c r="K921" s="39"/>
      <c r="L921" s="39"/>
      <c r="M921" s="39"/>
      <c r="N921" s="39"/>
      <c r="O921" s="39"/>
      <c r="P921" s="39"/>
      <c r="Q921" s="39"/>
      <c r="R921" s="39"/>
      <c r="S921" s="39"/>
      <c r="T921" s="39"/>
      <c r="U921" s="39"/>
      <c r="V921" s="39"/>
      <c r="W921" s="39"/>
      <c r="X921" s="39"/>
      <c r="Y921" s="39"/>
    </row>
    <row r="922" spans="1:25" ht="12.75" customHeight="1" x14ac:dyDescent="0.25">
      <c r="A922" s="39"/>
      <c r="B922" s="39"/>
      <c r="C922" s="39"/>
      <c r="D922" s="39"/>
      <c r="E922" s="383"/>
      <c r="F922" s="39"/>
      <c r="G922" s="39"/>
      <c r="H922" s="39"/>
      <c r="I922" s="39"/>
      <c r="J922" s="39"/>
      <c r="K922" s="39"/>
      <c r="L922" s="39"/>
      <c r="M922" s="39"/>
      <c r="N922" s="39"/>
      <c r="O922" s="39"/>
      <c r="P922" s="39"/>
      <c r="Q922" s="39"/>
      <c r="R922" s="39"/>
      <c r="S922" s="39"/>
      <c r="T922" s="39"/>
      <c r="U922" s="39"/>
      <c r="V922" s="39"/>
      <c r="W922" s="39"/>
      <c r="X922" s="39"/>
      <c r="Y922" s="39"/>
    </row>
    <row r="923" spans="1:25" ht="12.75" customHeight="1" x14ac:dyDescent="0.25">
      <c r="A923" s="39"/>
      <c r="B923" s="39"/>
      <c r="C923" s="39"/>
      <c r="D923" s="39"/>
      <c r="E923" s="383"/>
      <c r="F923" s="39"/>
      <c r="G923" s="39"/>
      <c r="H923" s="39"/>
      <c r="I923" s="39"/>
      <c r="J923" s="39"/>
      <c r="K923" s="39"/>
      <c r="L923" s="39"/>
      <c r="M923" s="39"/>
      <c r="N923" s="39"/>
      <c r="O923" s="39"/>
      <c r="P923" s="39"/>
      <c r="Q923" s="39"/>
      <c r="R923" s="39"/>
      <c r="S923" s="39"/>
      <c r="T923" s="39"/>
      <c r="U923" s="39"/>
      <c r="V923" s="39"/>
      <c r="W923" s="39"/>
      <c r="X923" s="39"/>
      <c r="Y923" s="39"/>
    </row>
    <row r="924" spans="1:25" ht="12.75" customHeight="1" x14ac:dyDescent="0.25">
      <c r="A924" s="39"/>
      <c r="B924" s="39"/>
      <c r="C924" s="39"/>
      <c r="D924" s="39"/>
      <c r="E924" s="383"/>
      <c r="F924" s="39"/>
      <c r="G924" s="39"/>
      <c r="H924" s="39"/>
      <c r="I924" s="39"/>
      <c r="J924" s="39"/>
      <c r="K924" s="39"/>
      <c r="L924" s="39"/>
      <c r="M924" s="39"/>
      <c r="N924" s="39"/>
      <c r="O924" s="39"/>
      <c r="P924" s="39"/>
      <c r="Q924" s="39"/>
      <c r="R924" s="39"/>
      <c r="S924" s="39"/>
      <c r="T924" s="39"/>
      <c r="U924" s="39"/>
      <c r="V924" s="39"/>
      <c r="W924" s="39"/>
      <c r="X924" s="39"/>
      <c r="Y924" s="39"/>
    </row>
    <row r="925" spans="1:25" ht="12.75" customHeight="1" x14ac:dyDescent="0.25">
      <c r="A925" s="39"/>
      <c r="B925" s="39"/>
      <c r="C925" s="39"/>
      <c r="D925" s="39"/>
      <c r="E925" s="383"/>
      <c r="F925" s="39"/>
      <c r="G925" s="39"/>
      <c r="H925" s="39"/>
      <c r="I925" s="39"/>
      <c r="J925" s="39"/>
      <c r="K925" s="39"/>
      <c r="L925" s="39"/>
      <c r="M925" s="39"/>
      <c r="N925" s="39"/>
      <c r="O925" s="39"/>
      <c r="P925" s="39"/>
      <c r="Q925" s="39"/>
      <c r="R925" s="39"/>
      <c r="S925" s="39"/>
      <c r="T925" s="39"/>
      <c r="U925" s="39"/>
      <c r="V925" s="39"/>
      <c r="W925" s="39"/>
      <c r="X925" s="39"/>
      <c r="Y925" s="39"/>
    </row>
    <row r="926" spans="1:25" ht="12.75" customHeight="1" x14ac:dyDescent="0.25">
      <c r="A926" s="39"/>
      <c r="B926" s="39"/>
      <c r="C926" s="39"/>
      <c r="D926" s="39"/>
      <c r="E926" s="383"/>
      <c r="F926" s="39"/>
      <c r="G926" s="39"/>
      <c r="H926" s="39"/>
      <c r="I926" s="39"/>
      <c r="J926" s="39"/>
      <c r="K926" s="39"/>
      <c r="L926" s="39"/>
      <c r="M926" s="39"/>
      <c r="N926" s="39"/>
      <c r="O926" s="39"/>
      <c r="P926" s="39"/>
      <c r="Q926" s="39"/>
      <c r="R926" s="39"/>
      <c r="S926" s="39"/>
      <c r="T926" s="39"/>
      <c r="U926" s="39"/>
      <c r="V926" s="39"/>
      <c r="W926" s="39"/>
      <c r="X926" s="39"/>
      <c r="Y926" s="39"/>
    </row>
    <row r="927" spans="1:25" ht="12.75" customHeight="1" x14ac:dyDescent="0.25">
      <c r="A927" s="39"/>
      <c r="B927" s="39"/>
      <c r="C927" s="39"/>
      <c r="D927" s="39"/>
      <c r="E927" s="383"/>
      <c r="F927" s="39"/>
      <c r="G927" s="39"/>
      <c r="H927" s="39"/>
      <c r="I927" s="39"/>
      <c r="J927" s="39"/>
      <c r="K927" s="39"/>
      <c r="L927" s="39"/>
      <c r="M927" s="39"/>
      <c r="N927" s="39"/>
      <c r="O927" s="39"/>
      <c r="P927" s="39"/>
      <c r="Q927" s="39"/>
      <c r="R927" s="39"/>
      <c r="S927" s="39"/>
      <c r="T927" s="39"/>
      <c r="U927" s="39"/>
      <c r="V927" s="39"/>
      <c r="W927" s="39"/>
      <c r="X927" s="39"/>
      <c r="Y927" s="39"/>
    </row>
    <row r="928" spans="1:25" ht="12.75" customHeight="1" x14ac:dyDescent="0.25">
      <c r="A928" s="39"/>
      <c r="B928" s="39"/>
      <c r="C928" s="39"/>
      <c r="D928" s="39"/>
      <c r="E928" s="383"/>
      <c r="F928" s="39"/>
      <c r="G928" s="39"/>
      <c r="H928" s="39"/>
      <c r="I928" s="39"/>
      <c r="J928" s="39"/>
      <c r="K928" s="39"/>
      <c r="L928" s="39"/>
      <c r="M928" s="39"/>
      <c r="N928" s="39"/>
      <c r="O928" s="39"/>
      <c r="P928" s="39"/>
      <c r="Q928" s="39"/>
      <c r="R928" s="39"/>
      <c r="S928" s="39"/>
      <c r="T928" s="39"/>
      <c r="U928" s="39"/>
      <c r="V928" s="39"/>
      <c r="W928" s="39"/>
      <c r="X928" s="39"/>
      <c r="Y928" s="39"/>
    </row>
    <row r="929" spans="1:25" ht="12.75" customHeight="1" x14ac:dyDescent="0.25">
      <c r="A929" s="39"/>
      <c r="B929" s="39"/>
      <c r="C929" s="39"/>
      <c r="D929" s="39"/>
      <c r="E929" s="383"/>
      <c r="F929" s="39"/>
      <c r="G929" s="39"/>
      <c r="H929" s="39"/>
      <c r="I929" s="39"/>
      <c r="J929" s="39"/>
      <c r="K929" s="39"/>
      <c r="L929" s="39"/>
      <c r="M929" s="39"/>
      <c r="N929" s="39"/>
      <c r="O929" s="39"/>
      <c r="P929" s="39"/>
      <c r="Q929" s="39"/>
      <c r="R929" s="39"/>
      <c r="S929" s="39"/>
      <c r="T929" s="39"/>
      <c r="U929" s="39"/>
      <c r="V929" s="39"/>
      <c r="W929" s="39"/>
      <c r="X929" s="39"/>
      <c r="Y929" s="39"/>
    </row>
    <row r="930" spans="1:25" ht="12.75" customHeight="1" x14ac:dyDescent="0.25">
      <c r="A930" s="39"/>
      <c r="B930" s="39"/>
      <c r="C930" s="39"/>
      <c r="D930" s="39"/>
      <c r="E930" s="383"/>
      <c r="F930" s="39"/>
      <c r="G930" s="39"/>
      <c r="H930" s="39"/>
      <c r="I930" s="39"/>
      <c r="J930" s="39"/>
      <c r="K930" s="39"/>
      <c r="L930" s="39"/>
      <c r="M930" s="39"/>
      <c r="N930" s="39"/>
      <c r="O930" s="39"/>
      <c r="P930" s="39"/>
      <c r="Q930" s="39"/>
      <c r="R930" s="39"/>
      <c r="S930" s="39"/>
      <c r="T930" s="39"/>
      <c r="U930" s="39"/>
      <c r="V930" s="39"/>
      <c r="W930" s="39"/>
      <c r="X930" s="39"/>
      <c r="Y930" s="39"/>
    </row>
    <row r="931" spans="1:25" ht="12.75" customHeight="1" x14ac:dyDescent="0.25">
      <c r="A931" s="39"/>
      <c r="B931" s="39"/>
      <c r="C931" s="39"/>
      <c r="D931" s="39"/>
      <c r="E931" s="383"/>
      <c r="F931" s="39"/>
      <c r="G931" s="39"/>
      <c r="H931" s="39"/>
      <c r="I931" s="39"/>
      <c r="J931" s="39"/>
      <c r="K931" s="39"/>
      <c r="L931" s="39"/>
      <c r="M931" s="39"/>
      <c r="N931" s="39"/>
      <c r="O931" s="39"/>
      <c r="P931" s="39"/>
      <c r="Q931" s="39"/>
      <c r="R931" s="39"/>
      <c r="S931" s="39"/>
      <c r="T931" s="39"/>
      <c r="U931" s="39"/>
      <c r="V931" s="39"/>
      <c r="W931" s="39"/>
      <c r="X931" s="39"/>
      <c r="Y931" s="39"/>
    </row>
    <row r="932" spans="1:25" ht="12.75" customHeight="1" x14ac:dyDescent="0.25">
      <c r="A932" s="39"/>
      <c r="B932" s="39"/>
      <c r="C932" s="39"/>
      <c r="D932" s="39"/>
      <c r="E932" s="383"/>
      <c r="F932" s="39"/>
      <c r="G932" s="39"/>
      <c r="H932" s="39"/>
      <c r="I932" s="39"/>
      <c r="J932" s="39"/>
      <c r="K932" s="39"/>
      <c r="L932" s="39"/>
      <c r="M932" s="39"/>
      <c r="N932" s="39"/>
      <c r="O932" s="39"/>
      <c r="P932" s="39"/>
      <c r="Q932" s="39"/>
      <c r="R932" s="39"/>
      <c r="S932" s="39"/>
      <c r="T932" s="39"/>
      <c r="U932" s="39"/>
      <c r="V932" s="39"/>
      <c r="W932" s="39"/>
      <c r="X932" s="39"/>
      <c r="Y932" s="39"/>
    </row>
    <row r="933" spans="1:25" ht="12.75" customHeight="1" x14ac:dyDescent="0.25">
      <c r="A933" s="39"/>
      <c r="B933" s="39"/>
      <c r="C933" s="39"/>
      <c r="D933" s="39"/>
      <c r="E933" s="383"/>
      <c r="F933" s="39"/>
      <c r="G933" s="39"/>
      <c r="H933" s="39"/>
      <c r="I933" s="39"/>
      <c r="J933" s="39"/>
      <c r="K933" s="39"/>
      <c r="L933" s="39"/>
      <c r="M933" s="39"/>
      <c r="N933" s="39"/>
      <c r="O933" s="39"/>
      <c r="P933" s="39"/>
      <c r="Q933" s="39"/>
      <c r="R933" s="39"/>
      <c r="S933" s="39"/>
      <c r="T933" s="39"/>
      <c r="U933" s="39"/>
      <c r="V933" s="39"/>
      <c r="W933" s="39"/>
      <c r="X933" s="39"/>
      <c r="Y933" s="39"/>
    </row>
    <row r="934" spans="1:25" ht="12.75" customHeight="1" x14ac:dyDescent="0.25">
      <c r="A934" s="39"/>
      <c r="B934" s="39"/>
      <c r="C934" s="39"/>
      <c r="D934" s="39"/>
      <c r="E934" s="383"/>
      <c r="F934" s="39"/>
      <c r="G934" s="39"/>
      <c r="H934" s="39"/>
      <c r="I934" s="39"/>
      <c r="J934" s="39"/>
      <c r="K934" s="39"/>
      <c r="L934" s="39"/>
      <c r="M934" s="39"/>
      <c r="N934" s="39"/>
      <c r="O934" s="39"/>
      <c r="P934" s="39"/>
      <c r="Q934" s="39"/>
      <c r="R934" s="39"/>
      <c r="S934" s="39"/>
      <c r="T934" s="39"/>
      <c r="U934" s="39"/>
      <c r="V934" s="39"/>
      <c r="W934" s="39"/>
      <c r="X934" s="39"/>
      <c r="Y934" s="39"/>
    </row>
    <row r="935" spans="1:25" ht="12.75" customHeight="1" x14ac:dyDescent="0.25">
      <c r="A935" s="39"/>
      <c r="B935" s="39"/>
      <c r="C935" s="39"/>
      <c r="D935" s="39"/>
      <c r="E935" s="383"/>
      <c r="F935" s="39"/>
      <c r="G935" s="39"/>
      <c r="H935" s="39"/>
      <c r="I935" s="39"/>
      <c r="J935" s="39"/>
      <c r="K935" s="39"/>
      <c r="L935" s="39"/>
      <c r="M935" s="39"/>
      <c r="N935" s="39"/>
      <c r="O935" s="39"/>
      <c r="P935" s="39"/>
      <c r="Q935" s="39"/>
      <c r="R935" s="39"/>
      <c r="S935" s="39"/>
      <c r="T935" s="39"/>
      <c r="U935" s="39"/>
      <c r="V935" s="39"/>
      <c r="W935" s="39"/>
      <c r="X935" s="39"/>
      <c r="Y935" s="39"/>
    </row>
    <row r="936" spans="1:25" ht="12.75" customHeight="1" x14ac:dyDescent="0.25">
      <c r="A936" s="39"/>
      <c r="B936" s="39"/>
      <c r="C936" s="39"/>
      <c r="D936" s="39"/>
      <c r="E936" s="383"/>
      <c r="F936" s="39"/>
      <c r="G936" s="39"/>
      <c r="H936" s="39"/>
      <c r="I936" s="39"/>
      <c r="J936" s="39"/>
      <c r="K936" s="39"/>
      <c r="L936" s="39"/>
      <c r="M936" s="39"/>
      <c r="N936" s="39"/>
      <c r="O936" s="39"/>
      <c r="P936" s="39"/>
      <c r="Q936" s="39"/>
      <c r="R936" s="39"/>
      <c r="S936" s="39"/>
      <c r="T936" s="39"/>
      <c r="U936" s="39"/>
      <c r="V936" s="39"/>
      <c r="W936" s="39"/>
      <c r="X936" s="39"/>
      <c r="Y936" s="39"/>
    </row>
    <row r="937" spans="1:25" ht="12.75" customHeight="1" x14ac:dyDescent="0.25">
      <c r="A937" s="39"/>
      <c r="B937" s="39"/>
      <c r="C937" s="39"/>
      <c r="D937" s="39"/>
      <c r="E937" s="383"/>
      <c r="F937" s="39"/>
      <c r="G937" s="39"/>
      <c r="H937" s="39"/>
      <c r="I937" s="39"/>
      <c r="J937" s="39"/>
      <c r="K937" s="39"/>
      <c r="L937" s="39"/>
      <c r="M937" s="39"/>
      <c r="N937" s="39"/>
      <c r="O937" s="39"/>
      <c r="P937" s="39"/>
      <c r="Q937" s="39"/>
      <c r="R937" s="39"/>
      <c r="S937" s="39"/>
      <c r="T937" s="39"/>
      <c r="U937" s="39"/>
      <c r="V937" s="39"/>
      <c r="W937" s="39"/>
      <c r="X937" s="39"/>
      <c r="Y937" s="39"/>
    </row>
    <row r="938" spans="1:25" ht="12.75" customHeight="1" x14ac:dyDescent="0.25">
      <c r="A938" s="39"/>
      <c r="B938" s="39"/>
      <c r="C938" s="39"/>
      <c r="D938" s="39"/>
      <c r="E938" s="383"/>
      <c r="F938" s="39"/>
      <c r="G938" s="39"/>
      <c r="H938" s="39"/>
      <c r="I938" s="39"/>
      <c r="J938" s="39"/>
      <c r="K938" s="39"/>
      <c r="L938" s="39"/>
      <c r="M938" s="39"/>
      <c r="N938" s="39"/>
      <c r="O938" s="39"/>
      <c r="P938" s="39"/>
      <c r="Q938" s="39"/>
      <c r="R938" s="39"/>
      <c r="S938" s="39"/>
      <c r="T938" s="39"/>
      <c r="U938" s="39"/>
      <c r="V938" s="39"/>
      <c r="W938" s="39"/>
      <c r="X938" s="39"/>
      <c r="Y938" s="39"/>
    </row>
    <row r="939" spans="1:25" ht="12.75" customHeight="1" x14ac:dyDescent="0.25">
      <c r="A939" s="39"/>
      <c r="B939" s="39"/>
      <c r="C939" s="39"/>
      <c r="D939" s="39"/>
      <c r="E939" s="383"/>
      <c r="F939" s="39"/>
      <c r="G939" s="39"/>
      <c r="H939" s="39"/>
      <c r="I939" s="39"/>
      <c r="J939" s="39"/>
      <c r="K939" s="39"/>
      <c r="L939" s="39"/>
      <c r="M939" s="39"/>
      <c r="N939" s="39"/>
      <c r="O939" s="39"/>
      <c r="P939" s="39"/>
      <c r="Q939" s="39"/>
      <c r="R939" s="39"/>
      <c r="S939" s="39"/>
      <c r="T939" s="39"/>
      <c r="U939" s="39"/>
      <c r="V939" s="39"/>
      <c r="W939" s="39"/>
      <c r="X939" s="39"/>
      <c r="Y939" s="39"/>
    </row>
    <row r="940" spans="1:25" ht="12.75" customHeight="1" x14ac:dyDescent="0.25">
      <c r="A940" s="39"/>
      <c r="B940" s="39"/>
      <c r="C940" s="39"/>
      <c r="D940" s="39"/>
      <c r="E940" s="383"/>
      <c r="F940" s="39"/>
      <c r="G940" s="39"/>
      <c r="H940" s="39"/>
      <c r="I940" s="39"/>
      <c r="J940" s="39"/>
      <c r="K940" s="39"/>
      <c r="L940" s="39"/>
      <c r="M940" s="39"/>
      <c r="N940" s="39"/>
      <c r="O940" s="39"/>
      <c r="P940" s="39"/>
      <c r="Q940" s="39"/>
      <c r="R940" s="39"/>
      <c r="S940" s="39"/>
      <c r="T940" s="39"/>
      <c r="U940" s="39"/>
      <c r="V940" s="39"/>
      <c r="W940" s="39"/>
      <c r="X940" s="39"/>
      <c r="Y940" s="39"/>
    </row>
    <row r="941" spans="1:25" ht="12.75" customHeight="1" x14ac:dyDescent="0.25">
      <c r="A941" s="39"/>
      <c r="B941" s="39"/>
      <c r="C941" s="39"/>
      <c r="D941" s="39"/>
      <c r="E941" s="383"/>
      <c r="F941" s="39"/>
      <c r="G941" s="39"/>
      <c r="H941" s="39"/>
      <c r="I941" s="39"/>
      <c r="J941" s="39"/>
      <c r="K941" s="39"/>
      <c r="L941" s="39"/>
      <c r="M941" s="39"/>
      <c r="N941" s="39"/>
      <c r="O941" s="39"/>
      <c r="P941" s="39"/>
      <c r="Q941" s="39"/>
      <c r="R941" s="39"/>
      <c r="S941" s="39"/>
      <c r="T941" s="39"/>
      <c r="U941" s="39"/>
      <c r="V941" s="39"/>
      <c r="W941" s="39"/>
      <c r="X941" s="39"/>
      <c r="Y941" s="39"/>
    </row>
    <row r="942" spans="1:25" ht="12.75" customHeight="1" x14ac:dyDescent="0.25">
      <c r="A942" s="39"/>
      <c r="B942" s="39"/>
      <c r="C942" s="39"/>
      <c r="D942" s="39"/>
      <c r="E942" s="383"/>
      <c r="F942" s="39"/>
      <c r="G942" s="39"/>
      <c r="H942" s="39"/>
      <c r="I942" s="39"/>
      <c r="J942" s="39"/>
      <c r="K942" s="39"/>
      <c r="L942" s="39"/>
      <c r="M942" s="39"/>
      <c r="N942" s="39"/>
      <c r="O942" s="39"/>
      <c r="P942" s="39"/>
      <c r="Q942" s="39"/>
      <c r="R942" s="39"/>
      <c r="S942" s="39"/>
      <c r="T942" s="39"/>
      <c r="U942" s="39"/>
      <c r="V942" s="39"/>
      <c r="W942" s="39"/>
      <c r="X942" s="39"/>
      <c r="Y942" s="39"/>
    </row>
    <row r="943" spans="1:25" ht="12.75" customHeight="1" x14ac:dyDescent="0.25">
      <c r="A943" s="39"/>
      <c r="B943" s="39"/>
      <c r="C943" s="39"/>
      <c r="D943" s="39"/>
      <c r="E943" s="383"/>
      <c r="F943" s="39"/>
      <c r="G943" s="39"/>
      <c r="H943" s="39"/>
      <c r="I943" s="39"/>
      <c r="J943" s="39"/>
      <c r="K943" s="39"/>
      <c r="L943" s="39"/>
      <c r="M943" s="39"/>
      <c r="N943" s="39"/>
      <c r="O943" s="39"/>
      <c r="P943" s="39"/>
      <c r="Q943" s="39"/>
      <c r="R943" s="39"/>
      <c r="S943" s="39"/>
      <c r="T943" s="39"/>
      <c r="U943" s="39"/>
      <c r="V943" s="39"/>
      <c r="W943" s="39"/>
      <c r="X943" s="39"/>
      <c r="Y943" s="39"/>
    </row>
    <row r="944" spans="1:25" ht="12.75" customHeight="1" x14ac:dyDescent="0.25">
      <c r="A944" s="39"/>
      <c r="B944" s="39"/>
      <c r="C944" s="39"/>
      <c r="D944" s="39"/>
      <c r="E944" s="383"/>
      <c r="F944" s="39"/>
      <c r="G944" s="39"/>
      <c r="H944" s="39"/>
      <c r="I944" s="39"/>
      <c r="J944" s="39"/>
      <c r="K944" s="39"/>
      <c r="L944" s="39"/>
      <c r="M944" s="39"/>
      <c r="N944" s="39"/>
      <c r="O944" s="39"/>
      <c r="P944" s="39"/>
      <c r="Q944" s="39"/>
      <c r="R944" s="39"/>
      <c r="S944" s="39"/>
      <c r="T944" s="39"/>
      <c r="U944" s="39"/>
      <c r="V944" s="39"/>
      <c r="W944" s="39"/>
      <c r="X944" s="39"/>
      <c r="Y944" s="39"/>
    </row>
    <row r="945" spans="1:25" ht="12.75" customHeight="1" x14ac:dyDescent="0.25">
      <c r="A945" s="39"/>
      <c r="B945" s="39"/>
      <c r="C945" s="39"/>
      <c r="D945" s="39"/>
      <c r="E945" s="383"/>
      <c r="F945" s="39"/>
      <c r="G945" s="39"/>
      <c r="H945" s="39"/>
      <c r="I945" s="39"/>
      <c r="J945" s="39"/>
      <c r="K945" s="39"/>
      <c r="L945" s="39"/>
      <c r="M945" s="39"/>
      <c r="N945" s="39"/>
      <c r="O945" s="39"/>
      <c r="P945" s="39"/>
      <c r="Q945" s="39"/>
      <c r="R945" s="39"/>
      <c r="S945" s="39"/>
      <c r="T945" s="39"/>
      <c r="U945" s="39"/>
      <c r="V945" s="39"/>
      <c r="W945" s="39"/>
      <c r="X945" s="39"/>
      <c r="Y945" s="39"/>
    </row>
    <row r="946" spans="1:25" ht="12.75" customHeight="1" x14ac:dyDescent="0.25">
      <c r="A946" s="39"/>
      <c r="B946" s="39"/>
      <c r="C946" s="39"/>
      <c r="D946" s="39"/>
      <c r="E946" s="383"/>
      <c r="F946" s="39"/>
      <c r="G946" s="39"/>
      <c r="H946" s="39"/>
      <c r="I946" s="39"/>
      <c r="J946" s="39"/>
      <c r="K946" s="39"/>
      <c r="L946" s="39"/>
      <c r="M946" s="39"/>
      <c r="N946" s="39"/>
      <c r="O946" s="39"/>
      <c r="P946" s="39"/>
      <c r="Q946" s="39"/>
      <c r="R946" s="39"/>
      <c r="S946" s="39"/>
      <c r="T946" s="39"/>
      <c r="U946" s="39"/>
      <c r="V946" s="39"/>
      <c r="W946" s="39"/>
      <c r="X946" s="39"/>
      <c r="Y946" s="39"/>
    </row>
    <row r="947" spans="1:25" ht="12.75" customHeight="1" x14ac:dyDescent="0.25">
      <c r="A947" s="39"/>
      <c r="B947" s="39"/>
      <c r="C947" s="39"/>
      <c r="D947" s="39"/>
      <c r="E947" s="383"/>
      <c r="F947" s="39"/>
      <c r="G947" s="39"/>
      <c r="H947" s="39"/>
      <c r="I947" s="39"/>
      <c r="J947" s="39"/>
      <c r="K947" s="39"/>
      <c r="L947" s="39"/>
      <c r="M947" s="39"/>
      <c r="N947" s="39"/>
      <c r="O947" s="39"/>
      <c r="P947" s="39"/>
      <c r="Q947" s="39"/>
      <c r="R947" s="39"/>
      <c r="S947" s="39"/>
      <c r="T947" s="39"/>
      <c r="U947" s="39"/>
      <c r="V947" s="39"/>
      <c r="W947" s="39"/>
      <c r="X947" s="39"/>
      <c r="Y947" s="39"/>
    </row>
    <row r="948" spans="1:25" ht="12.75" customHeight="1" x14ac:dyDescent="0.25">
      <c r="A948" s="39"/>
      <c r="B948" s="39"/>
      <c r="C948" s="39"/>
      <c r="D948" s="39"/>
      <c r="E948" s="383"/>
      <c r="F948" s="39"/>
      <c r="G948" s="39"/>
      <c r="H948" s="39"/>
      <c r="I948" s="39"/>
      <c r="J948" s="39"/>
      <c r="K948" s="39"/>
      <c r="L948" s="39"/>
      <c r="M948" s="39"/>
      <c r="N948" s="39"/>
      <c r="O948" s="39"/>
      <c r="P948" s="39"/>
      <c r="Q948" s="39"/>
      <c r="R948" s="39"/>
      <c r="S948" s="39"/>
      <c r="T948" s="39"/>
      <c r="U948" s="39"/>
      <c r="V948" s="39"/>
      <c r="W948" s="39"/>
      <c r="X948" s="39"/>
      <c r="Y948" s="39"/>
    </row>
    <row r="949" spans="1:25" ht="12.75" customHeight="1" x14ac:dyDescent="0.25">
      <c r="A949" s="39"/>
      <c r="B949" s="39"/>
      <c r="C949" s="39"/>
      <c r="D949" s="39"/>
      <c r="E949" s="383"/>
      <c r="F949" s="39"/>
      <c r="G949" s="39"/>
      <c r="H949" s="39"/>
      <c r="I949" s="39"/>
      <c r="J949" s="39"/>
      <c r="K949" s="39"/>
      <c r="L949" s="39"/>
      <c r="M949" s="39"/>
      <c r="N949" s="39"/>
      <c r="O949" s="39"/>
      <c r="P949" s="39"/>
      <c r="Q949" s="39"/>
      <c r="R949" s="39"/>
      <c r="S949" s="39"/>
      <c r="T949" s="39"/>
      <c r="U949" s="39"/>
      <c r="V949" s="39"/>
      <c r="W949" s="39"/>
      <c r="X949" s="39"/>
      <c r="Y949" s="39"/>
    </row>
    <row r="950" spans="1:25" ht="12.75" customHeight="1" x14ac:dyDescent="0.25">
      <c r="A950" s="39"/>
      <c r="B950" s="39"/>
      <c r="C950" s="39"/>
      <c r="D950" s="39"/>
      <c r="E950" s="383"/>
      <c r="F950" s="39"/>
      <c r="G950" s="39"/>
      <c r="H950" s="39"/>
      <c r="I950" s="39"/>
      <c r="J950" s="39"/>
      <c r="K950" s="39"/>
      <c r="L950" s="39"/>
      <c r="M950" s="39"/>
      <c r="N950" s="39"/>
      <c r="O950" s="39"/>
      <c r="P950" s="39"/>
      <c r="Q950" s="39"/>
      <c r="R950" s="39"/>
      <c r="S950" s="39"/>
      <c r="T950" s="39"/>
      <c r="U950" s="39"/>
      <c r="V950" s="39"/>
      <c r="W950" s="39"/>
      <c r="X950" s="39"/>
      <c r="Y950" s="39"/>
    </row>
    <row r="951" spans="1:25" ht="12.75" customHeight="1" x14ac:dyDescent="0.25">
      <c r="A951" s="39"/>
      <c r="B951" s="39"/>
      <c r="C951" s="39"/>
      <c r="D951" s="39"/>
      <c r="E951" s="383"/>
      <c r="F951" s="39"/>
      <c r="G951" s="39"/>
      <c r="H951" s="39"/>
      <c r="I951" s="39"/>
      <c r="J951" s="39"/>
      <c r="K951" s="39"/>
      <c r="L951" s="39"/>
      <c r="M951" s="39"/>
      <c r="N951" s="39"/>
      <c r="O951" s="39"/>
      <c r="P951" s="39"/>
      <c r="Q951" s="39"/>
      <c r="R951" s="39"/>
      <c r="S951" s="39"/>
      <c r="T951" s="39"/>
      <c r="U951" s="39"/>
      <c r="V951" s="39"/>
      <c r="W951" s="39"/>
      <c r="X951" s="39"/>
      <c r="Y951" s="39"/>
    </row>
    <row r="952" spans="1:25" ht="12.75" customHeight="1" x14ac:dyDescent="0.25">
      <c r="A952" s="39"/>
      <c r="B952" s="39"/>
      <c r="C952" s="39"/>
      <c r="D952" s="39"/>
      <c r="E952" s="383"/>
      <c r="F952" s="39"/>
      <c r="G952" s="39"/>
      <c r="H952" s="39"/>
      <c r="I952" s="39"/>
      <c r="J952" s="39"/>
      <c r="K952" s="39"/>
      <c r="L952" s="39"/>
      <c r="M952" s="39"/>
      <c r="N952" s="39"/>
      <c r="O952" s="39"/>
      <c r="P952" s="39"/>
      <c r="Q952" s="39"/>
      <c r="R952" s="39"/>
      <c r="S952" s="39"/>
      <c r="T952" s="39"/>
      <c r="U952" s="39"/>
      <c r="V952" s="39"/>
      <c r="W952" s="39"/>
      <c r="X952" s="39"/>
      <c r="Y952" s="39"/>
    </row>
    <row r="953" spans="1:25" ht="12.75" customHeight="1" x14ac:dyDescent="0.25">
      <c r="A953" s="39"/>
      <c r="B953" s="39"/>
      <c r="C953" s="39"/>
      <c r="D953" s="39"/>
      <c r="E953" s="383"/>
      <c r="F953" s="39"/>
      <c r="G953" s="39"/>
      <c r="H953" s="39"/>
      <c r="I953" s="39"/>
      <c r="J953" s="39"/>
      <c r="K953" s="39"/>
      <c r="L953" s="39"/>
      <c r="M953" s="39"/>
      <c r="N953" s="39"/>
      <c r="O953" s="39"/>
      <c r="P953" s="39"/>
      <c r="Q953" s="39"/>
      <c r="R953" s="39"/>
      <c r="S953" s="39"/>
      <c r="T953" s="39"/>
      <c r="U953" s="39"/>
      <c r="V953" s="39"/>
      <c r="W953" s="39"/>
      <c r="X953" s="39"/>
      <c r="Y953" s="39"/>
    </row>
    <row r="954" spans="1:25" ht="12.75" customHeight="1" x14ac:dyDescent="0.25">
      <c r="A954" s="39"/>
      <c r="B954" s="39"/>
      <c r="C954" s="39"/>
      <c r="D954" s="39"/>
      <c r="E954" s="383"/>
      <c r="F954" s="39"/>
      <c r="G954" s="39"/>
      <c r="H954" s="39"/>
      <c r="I954" s="39"/>
      <c r="J954" s="39"/>
      <c r="K954" s="39"/>
      <c r="L954" s="39"/>
      <c r="M954" s="39"/>
      <c r="N954" s="39"/>
      <c r="O954" s="39"/>
      <c r="P954" s="39"/>
      <c r="Q954" s="39"/>
      <c r="R954" s="39"/>
      <c r="S954" s="39"/>
      <c r="T954" s="39"/>
      <c r="U954" s="39"/>
      <c r="V954" s="39"/>
      <c r="W954" s="39"/>
      <c r="X954" s="39"/>
      <c r="Y954" s="39"/>
    </row>
    <row r="955" spans="1:25" ht="12.75" customHeight="1" x14ac:dyDescent="0.25">
      <c r="A955" s="39"/>
      <c r="B955" s="39"/>
      <c r="C955" s="39"/>
      <c r="D955" s="39"/>
      <c r="E955" s="383"/>
      <c r="F955" s="39"/>
      <c r="G955" s="39"/>
      <c r="H955" s="39"/>
      <c r="I955" s="39"/>
      <c r="J955" s="39"/>
      <c r="K955" s="39"/>
      <c r="L955" s="39"/>
      <c r="M955" s="39"/>
      <c r="N955" s="39"/>
      <c r="O955" s="39"/>
      <c r="P955" s="39"/>
      <c r="Q955" s="39"/>
      <c r="R955" s="39"/>
      <c r="S955" s="39"/>
      <c r="T955" s="39"/>
      <c r="U955" s="39"/>
      <c r="V955" s="39"/>
      <c r="W955" s="39"/>
      <c r="X955" s="39"/>
      <c r="Y955" s="39"/>
    </row>
    <row r="956" spans="1:25" ht="12.75" customHeight="1" x14ac:dyDescent="0.25">
      <c r="A956" s="39"/>
      <c r="B956" s="39"/>
      <c r="C956" s="39"/>
      <c r="D956" s="39"/>
      <c r="E956" s="383"/>
      <c r="F956" s="39"/>
      <c r="G956" s="39"/>
      <c r="H956" s="39"/>
      <c r="I956" s="39"/>
      <c r="J956" s="39"/>
      <c r="K956" s="39"/>
      <c r="L956" s="39"/>
      <c r="M956" s="39"/>
      <c r="N956" s="39"/>
      <c r="O956" s="39"/>
      <c r="P956" s="39"/>
      <c r="Q956" s="39"/>
      <c r="R956" s="39"/>
      <c r="S956" s="39"/>
      <c r="T956" s="39"/>
      <c r="U956" s="39"/>
      <c r="V956" s="39"/>
      <c r="W956" s="39"/>
      <c r="X956" s="39"/>
      <c r="Y956" s="39"/>
    </row>
    <row r="957" spans="1:25" ht="12.75" customHeight="1" x14ac:dyDescent="0.25">
      <c r="A957" s="39"/>
      <c r="B957" s="39"/>
      <c r="C957" s="39"/>
      <c r="D957" s="39"/>
      <c r="E957" s="383"/>
      <c r="F957" s="39"/>
      <c r="G957" s="39"/>
      <c r="H957" s="39"/>
      <c r="I957" s="39"/>
      <c r="J957" s="39"/>
      <c r="K957" s="39"/>
      <c r="L957" s="39"/>
      <c r="M957" s="39"/>
      <c r="N957" s="39"/>
      <c r="O957" s="39"/>
      <c r="P957" s="39"/>
      <c r="Q957" s="39"/>
      <c r="R957" s="39"/>
      <c r="S957" s="39"/>
      <c r="T957" s="39"/>
      <c r="U957" s="39"/>
      <c r="V957" s="39"/>
      <c r="W957" s="39"/>
      <c r="X957" s="39"/>
      <c r="Y957" s="39"/>
    </row>
    <row r="958" spans="1:25" ht="12.75" customHeight="1" x14ac:dyDescent="0.25">
      <c r="A958" s="39"/>
      <c r="B958" s="39"/>
      <c r="C958" s="39"/>
      <c r="D958" s="39"/>
      <c r="E958" s="383"/>
      <c r="F958" s="39"/>
      <c r="G958" s="39"/>
      <c r="H958" s="39"/>
      <c r="I958" s="39"/>
      <c r="J958" s="39"/>
      <c r="K958" s="39"/>
      <c r="L958" s="39"/>
      <c r="M958" s="39"/>
      <c r="N958" s="39"/>
      <c r="O958" s="39"/>
      <c r="P958" s="39"/>
      <c r="Q958" s="39"/>
      <c r="R958" s="39"/>
      <c r="S958" s="39"/>
      <c r="T958" s="39"/>
      <c r="U958" s="39"/>
      <c r="V958" s="39"/>
      <c r="W958" s="39"/>
      <c r="X958" s="39"/>
      <c r="Y958" s="39"/>
    </row>
    <row r="959" spans="1:25" ht="12.75" customHeight="1" x14ac:dyDescent="0.25">
      <c r="A959" s="39"/>
      <c r="B959" s="39"/>
      <c r="C959" s="39"/>
      <c r="D959" s="39"/>
      <c r="E959" s="383"/>
      <c r="F959" s="39"/>
      <c r="G959" s="39"/>
      <c r="H959" s="39"/>
      <c r="I959" s="39"/>
      <c r="J959" s="39"/>
      <c r="K959" s="39"/>
      <c r="L959" s="39"/>
      <c r="M959" s="39"/>
      <c r="N959" s="39"/>
      <c r="O959" s="39"/>
      <c r="P959" s="39"/>
      <c r="Q959" s="39"/>
      <c r="R959" s="39"/>
      <c r="S959" s="39"/>
      <c r="T959" s="39"/>
      <c r="U959" s="39"/>
      <c r="V959" s="39"/>
      <c r="W959" s="39"/>
      <c r="X959" s="39"/>
      <c r="Y959" s="39"/>
    </row>
    <row r="960" spans="1:25" ht="12.75" customHeight="1" x14ac:dyDescent="0.25">
      <c r="A960" s="39"/>
      <c r="B960" s="39"/>
      <c r="C960" s="39"/>
      <c r="D960" s="39"/>
      <c r="E960" s="383"/>
      <c r="F960" s="39"/>
      <c r="G960" s="39"/>
      <c r="H960" s="39"/>
      <c r="I960" s="39"/>
      <c r="J960" s="39"/>
      <c r="K960" s="39"/>
      <c r="L960" s="39"/>
      <c r="M960" s="39"/>
      <c r="N960" s="39"/>
      <c r="O960" s="39"/>
      <c r="P960" s="39"/>
      <c r="Q960" s="39"/>
      <c r="R960" s="39"/>
      <c r="S960" s="39"/>
      <c r="T960" s="39"/>
      <c r="U960" s="39"/>
      <c r="V960" s="39"/>
      <c r="W960" s="39"/>
      <c r="X960" s="39"/>
      <c r="Y960" s="39"/>
    </row>
    <row r="961" spans="1:25" ht="12.75" customHeight="1" x14ac:dyDescent="0.25">
      <c r="A961" s="39"/>
      <c r="B961" s="39"/>
      <c r="C961" s="39"/>
      <c r="D961" s="39"/>
      <c r="E961" s="383"/>
      <c r="F961" s="39"/>
      <c r="G961" s="39"/>
      <c r="H961" s="39"/>
      <c r="I961" s="39"/>
      <c r="J961" s="39"/>
      <c r="K961" s="39"/>
      <c r="L961" s="39"/>
      <c r="M961" s="39"/>
      <c r="N961" s="39"/>
      <c r="O961" s="39"/>
      <c r="P961" s="39"/>
      <c r="Q961" s="39"/>
      <c r="R961" s="39"/>
      <c r="S961" s="39"/>
      <c r="T961" s="39"/>
      <c r="U961" s="39"/>
      <c r="V961" s="39"/>
      <c r="W961" s="39"/>
      <c r="X961" s="39"/>
      <c r="Y961" s="39"/>
    </row>
    <row r="962" spans="1:25" ht="12.75" customHeight="1" x14ac:dyDescent="0.25">
      <c r="A962" s="39"/>
      <c r="B962" s="39"/>
      <c r="C962" s="39"/>
      <c r="D962" s="39"/>
      <c r="E962" s="383"/>
      <c r="F962" s="39"/>
      <c r="G962" s="39"/>
      <c r="H962" s="39"/>
      <c r="I962" s="39"/>
      <c r="J962" s="39"/>
      <c r="K962" s="39"/>
      <c r="L962" s="39"/>
      <c r="M962" s="39"/>
      <c r="N962" s="39"/>
      <c r="O962" s="39"/>
      <c r="P962" s="39"/>
      <c r="Q962" s="39"/>
      <c r="R962" s="39"/>
      <c r="S962" s="39"/>
      <c r="T962" s="39"/>
      <c r="U962" s="39"/>
      <c r="V962" s="39"/>
      <c r="W962" s="39"/>
      <c r="X962" s="39"/>
      <c r="Y962" s="39"/>
    </row>
    <row r="963" spans="1:25" ht="12.75" customHeight="1" x14ac:dyDescent="0.25">
      <c r="A963" s="39"/>
      <c r="B963" s="39"/>
      <c r="C963" s="39"/>
      <c r="D963" s="39"/>
      <c r="E963" s="383"/>
      <c r="F963" s="39"/>
      <c r="G963" s="39"/>
      <c r="H963" s="39"/>
      <c r="I963" s="39"/>
      <c r="J963" s="39"/>
      <c r="K963" s="39"/>
      <c r="L963" s="39"/>
      <c r="M963" s="39"/>
      <c r="N963" s="39"/>
      <c r="O963" s="39"/>
      <c r="P963" s="39"/>
      <c r="Q963" s="39"/>
      <c r="R963" s="39"/>
      <c r="S963" s="39"/>
      <c r="T963" s="39"/>
      <c r="U963" s="39"/>
      <c r="V963" s="39"/>
      <c r="W963" s="39"/>
      <c r="X963" s="39"/>
      <c r="Y963" s="39"/>
    </row>
    <row r="964" spans="1:25" ht="12.75" customHeight="1" x14ac:dyDescent="0.25">
      <c r="A964" s="39"/>
      <c r="B964" s="39"/>
      <c r="C964" s="39"/>
      <c r="D964" s="39"/>
      <c r="E964" s="383"/>
      <c r="F964" s="39"/>
      <c r="G964" s="39"/>
      <c r="H964" s="39"/>
      <c r="I964" s="39"/>
      <c r="J964" s="39"/>
      <c r="K964" s="39"/>
      <c r="L964" s="39"/>
      <c r="M964" s="39"/>
      <c r="N964" s="39"/>
      <c r="O964" s="39"/>
      <c r="P964" s="39"/>
      <c r="Q964" s="39"/>
      <c r="R964" s="39"/>
      <c r="S964" s="39"/>
      <c r="T964" s="39"/>
      <c r="U964" s="39"/>
      <c r="V964" s="39"/>
      <c r="W964" s="39"/>
      <c r="X964" s="39"/>
      <c r="Y964" s="39"/>
    </row>
    <row r="965" spans="1:25" ht="12.75" customHeight="1" x14ac:dyDescent="0.25">
      <c r="A965" s="39"/>
      <c r="B965" s="39"/>
      <c r="C965" s="39"/>
      <c r="D965" s="39"/>
      <c r="E965" s="383"/>
      <c r="F965" s="39"/>
      <c r="G965" s="39"/>
      <c r="H965" s="39"/>
      <c r="I965" s="39"/>
      <c r="J965" s="39"/>
      <c r="K965" s="39"/>
      <c r="L965" s="39"/>
      <c r="M965" s="39"/>
      <c r="N965" s="39"/>
      <c r="O965" s="39"/>
      <c r="P965" s="39"/>
      <c r="Q965" s="39"/>
      <c r="R965" s="39"/>
      <c r="S965" s="39"/>
      <c r="T965" s="39"/>
      <c r="U965" s="39"/>
      <c r="V965" s="39"/>
      <c r="W965" s="39"/>
      <c r="X965" s="39"/>
      <c r="Y965" s="39"/>
    </row>
    <row r="966" spans="1:25" ht="12.75" customHeight="1" x14ac:dyDescent="0.25">
      <c r="A966" s="39"/>
      <c r="B966" s="39"/>
      <c r="C966" s="39"/>
      <c r="D966" s="39"/>
      <c r="E966" s="383"/>
      <c r="F966" s="39"/>
      <c r="G966" s="39"/>
      <c r="H966" s="39"/>
      <c r="I966" s="39"/>
      <c r="J966" s="39"/>
      <c r="K966" s="39"/>
      <c r="L966" s="39"/>
      <c r="M966" s="39"/>
      <c r="N966" s="39"/>
      <c r="O966" s="39"/>
      <c r="P966" s="39"/>
      <c r="Q966" s="39"/>
      <c r="R966" s="39"/>
      <c r="S966" s="39"/>
      <c r="T966" s="39"/>
      <c r="U966" s="39"/>
      <c r="V966" s="39"/>
      <c r="W966" s="39"/>
      <c r="X966" s="39"/>
      <c r="Y966" s="39"/>
    </row>
    <row r="967" spans="1:25" ht="12.75" customHeight="1" x14ac:dyDescent="0.25">
      <c r="A967" s="39"/>
      <c r="B967" s="39"/>
      <c r="C967" s="39"/>
      <c r="D967" s="39"/>
      <c r="E967" s="383"/>
      <c r="F967" s="39"/>
      <c r="G967" s="39"/>
      <c r="H967" s="39"/>
      <c r="I967" s="39"/>
      <c r="J967" s="39"/>
      <c r="K967" s="39"/>
      <c r="L967" s="39"/>
      <c r="M967" s="39"/>
      <c r="N967" s="39"/>
      <c r="O967" s="39"/>
      <c r="P967" s="39"/>
      <c r="Q967" s="39"/>
      <c r="R967" s="39"/>
      <c r="S967" s="39"/>
      <c r="T967" s="39"/>
      <c r="U967" s="39"/>
      <c r="V967" s="39"/>
      <c r="W967" s="39"/>
      <c r="X967" s="39"/>
      <c r="Y967" s="39"/>
    </row>
    <row r="968" spans="1:25" ht="12.75" customHeight="1" x14ac:dyDescent="0.25">
      <c r="A968" s="39"/>
      <c r="B968" s="39"/>
      <c r="C968" s="39"/>
      <c r="D968" s="39"/>
      <c r="E968" s="383"/>
      <c r="F968" s="39"/>
      <c r="G968" s="39"/>
      <c r="H968" s="39"/>
      <c r="I968" s="39"/>
      <c r="J968" s="39"/>
      <c r="K968" s="39"/>
      <c r="L968" s="39"/>
      <c r="M968" s="39"/>
      <c r="N968" s="39"/>
      <c r="O968" s="39"/>
      <c r="P968" s="39"/>
      <c r="Q968" s="39"/>
      <c r="R968" s="39"/>
      <c r="S968" s="39"/>
      <c r="T968" s="39"/>
      <c r="U968" s="39"/>
      <c r="V968" s="39"/>
      <c r="W968" s="39"/>
      <c r="X968" s="39"/>
      <c r="Y968" s="39"/>
    </row>
    <row r="969" spans="1:25" ht="12.75" customHeight="1" x14ac:dyDescent="0.25">
      <c r="A969" s="39"/>
      <c r="B969" s="39"/>
      <c r="C969" s="39"/>
      <c r="D969" s="39"/>
      <c r="E969" s="383"/>
      <c r="F969" s="39"/>
      <c r="G969" s="39"/>
      <c r="H969" s="39"/>
      <c r="I969" s="39"/>
      <c r="J969" s="39"/>
      <c r="K969" s="39"/>
      <c r="L969" s="39"/>
      <c r="M969" s="39"/>
      <c r="N969" s="39"/>
      <c r="O969" s="39"/>
      <c r="P969" s="39"/>
      <c r="Q969" s="39"/>
      <c r="R969" s="39"/>
      <c r="S969" s="39"/>
      <c r="T969" s="39"/>
      <c r="U969" s="39"/>
      <c r="V969" s="39"/>
      <c r="W969" s="39"/>
      <c r="X969" s="39"/>
      <c r="Y969" s="39"/>
    </row>
    <row r="970" spans="1:25" ht="12.75" customHeight="1" x14ac:dyDescent="0.25">
      <c r="A970" s="39"/>
      <c r="B970" s="39"/>
      <c r="C970" s="39"/>
      <c r="D970" s="39"/>
      <c r="E970" s="383"/>
      <c r="F970" s="39"/>
      <c r="G970" s="39"/>
      <c r="H970" s="39"/>
      <c r="I970" s="39"/>
      <c r="J970" s="39"/>
      <c r="K970" s="39"/>
      <c r="L970" s="39"/>
      <c r="M970" s="39"/>
      <c r="N970" s="39"/>
      <c r="O970" s="39"/>
      <c r="P970" s="39"/>
      <c r="Q970" s="39"/>
      <c r="R970" s="39"/>
      <c r="S970" s="39"/>
      <c r="T970" s="39"/>
      <c r="U970" s="39"/>
      <c r="V970" s="39"/>
      <c r="W970" s="39"/>
      <c r="X970" s="39"/>
      <c r="Y970" s="39"/>
    </row>
    <row r="971" spans="1:25" ht="12.75" customHeight="1" x14ac:dyDescent="0.25">
      <c r="A971" s="39"/>
      <c r="B971" s="39"/>
      <c r="C971" s="39"/>
      <c r="D971" s="39"/>
      <c r="E971" s="383"/>
      <c r="F971" s="39"/>
      <c r="G971" s="39"/>
      <c r="H971" s="39"/>
      <c r="I971" s="39"/>
      <c r="J971" s="39"/>
      <c r="K971" s="39"/>
      <c r="L971" s="39"/>
      <c r="M971" s="39"/>
      <c r="N971" s="39"/>
      <c r="O971" s="39"/>
      <c r="P971" s="39"/>
      <c r="Q971" s="39"/>
      <c r="R971" s="39"/>
      <c r="S971" s="39"/>
      <c r="T971" s="39"/>
      <c r="U971" s="39"/>
      <c r="V971" s="39"/>
      <c r="W971" s="39"/>
      <c r="X971" s="39"/>
      <c r="Y971" s="39"/>
    </row>
    <row r="972" spans="1:25" ht="12.75" customHeight="1" x14ac:dyDescent="0.25">
      <c r="A972" s="39"/>
      <c r="B972" s="39"/>
      <c r="C972" s="39"/>
      <c r="D972" s="39"/>
      <c r="E972" s="383"/>
      <c r="F972" s="39"/>
      <c r="G972" s="39"/>
      <c r="H972" s="39"/>
      <c r="I972" s="39"/>
      <c r="J972" s="39"/>
      <c r="K972" s="39"/>
      <c r="L972" s="39"/>
      <c r="M972" s="39"/>
      <c r="N972" s="39"/>
      <c r="O972" s="39"/>
      <c r="P972" s="39"/>
      <c r="Q972" s="39"/>
      <c r="R972" s="39"/>
      <c r="S972" s="39"/>
      <c r="T972" s="39"/>
      <c r="U972" s="39"/>
      <c r="V972" s="39"/>
      <c r="W972" s="39"/>
      <c r="X972" s="39"/>
      <c r="Y972" s="39"/>
    </row>
    <row r="973" spans="1:25" ht="12.75" customHeight="1" x14ac:dyDescent="0.25">
      <c r="A973" s="39"/>
      <c r="B973" s="39"/>
      <c r="C973" s="39"/>
      <c r="D973" s="39"/>
      <c r="E973" s="383"/>
      <c r="F973" s="39"/>
      <c r="G973" s="39"/>
      <c r="H973" s="39"/>
      <c r="I973" s="39"/>
      <c r="J973" s="39"/>
      <c r="K973" s="39"/>
      <c r="L973" s="39"/>
      <c r="M973" s="39"/>
      <c r="N973" s="39"/>
      <c r="O973" s="39"/>
      <c r="P973" s="39"/>
      <c r="Q973" s="39"/>
      <c r="R973" s="39"/>
      <c r="S973" s="39"/>
      <c r="T973" s="39"/>
      <c r="U973" s="39"/>
      <c r="V973" s="39"/>
      <c r="W973" s="39"/>
      <c r="X973" s="39"/>
      <c r="Y973" s="39"/>
    </row>
    <row r="974" spans="1:25" ht="12.75" customHeight="1" x14ac:dyDescent="0.25">
      <c r="A974" s="39"/>
      <c r="B974" s="39"/>
      <c r="C974" s="39"/>
      <c r="D974" s="39"/>
      <c r="E974" s="383"/>
      <c r="F974" s="39"/>
      <c r="G974" s="39"/>
      <c r="H974" s="39"/>
      <c r="I974" s="39"/>
      <c r="J974" s="39"/>
      <c r="K974" s="39"/>
      <c r="L974" s="39"/>
      <c r="M974" s="39"/>
      <c r="N974" s="39"/>
      <c r="O974" s="39"/>
      <c r="P974" s="39"/>
      <c r="Q974" s="39"/>
      <c r="R974" s="39"/>
      <c r="S974" s="39"/>
      <c r="T974" s="39"/>
      <c r="U974" s="39"/>
      <c r="V974" s="39"/>
      <c r="W974" s="39"/>
      <c r="X974" s="39"/>
      <c r="Y974" s="39"/>
    </row>
    <row r="975" spans="1:25" ht="12.75" customHeight="1" x14ac:dyDescent="0.25">
      <c r="A975" s="39"/>
      <c r="B975" s="39"/>
      <c r="C975" s="39"/>
      <c r="D975" s="39"/>
      <c r="E975" s="383"/>
      <c r="F975" s="39"/>
      <c r="G975" s="39"/>
      <c r="H975" s="39"/>
      <c r="I975" s="39"/>
      <c r="J975" s="39"/>
      <c r="K975" s="39"/>
      <c r="L975" s="39"/>
      <c r="M975" s="39"/>
      <c r="N975" s="39"/>
      <c r="O975" s="39"/>
      <c r="P975" s="39"/>
      <c r="Q975" s="39"/>
      <c r="R975" s="39"/>
      <c r="S975" s="39"/>
      <c r="T975" s="39"/>
      <c r="U975" s="39"/>
      <c r="V975" s="39"/>
      <c r="W975" s="39"/>
      <c r="X975" s="39"/>
      <c r="Y975" s="39"/>
    </row>
    <row r="976" spans="1:25" ht="12.75" customHeight="1" x14ac:dyDescent="0.25">
      <c r="A976" s="39"/>
      <c r="B976" s="39"/>
      <c r="C976" s="39"/>
      <c r="D976" s="39"/>
      <c r="E976" s="383"/>
      <c r="F976" s="39"/>
      <c r="G976" s="39"/>
      <c r="H976" s="39"/>
      <c r="I976" s="39"/>
      <c r="J976" s="39"/>
      <c r="K976" s="39"/>
      <c r="L976" s="39"/>
      <c r="M976" s="39"/>
      <c r="N976" s="39"/>
      <c r="O976" s="39"/>
      <c r="P976" s="39"/>
      <c r="Q976" s="39"/>
      <c r="R976" s="39"/>
      <c r="S976" s="39"/>
      <c r="T976" s="39"/>
      <c r="U976" s="39"/>
      <c r="V976" s="39"/>
      <c r="W976" s="39"/>
      <c r="X976" s="39"/>
      <c r="Y976" s="39"/>
    </row>
    <row r="977" spans="1:25" ht="12.75" customHeight="1" x14ac:dyDescent="0.25">
      <c r="A977" s="39"/>
      <c r="B977" s="39"/>
      <c r="C977" s="39"/>
      <c r="D977" s="39"/>
      <c r="E977" s="383"/>
      <c r="F977" s="39"/>
      <c r="G977" s="39"/>
      <c r="H977" s="39"/>
      <c r="I977" s="39"/>
      <c r="J977" s="39"/>
      <c r="K977" s="39"/>
      <c r="L977" s="39"/>
      <c r="M977" s="39"/>
      <c r="N977" s="39"/>
      <c r="O977" s="39"/>
      <c r="P977" s="39"/>
      <c r="Q977" s="39"/>
      <c r="R977" s="39"/>
      <c r="S977" s="39"/>
      <c r="T977" s="39"/>
      <c r="U977" s="39"/>
      <c r="V977" s="39"/>
      <c r="W977" s="39"/>
      <c r="X977" s="39"/>
      <c r="Y977" s="39"/>
    </row>
    <row r="978" spans="1:25" ht="12.75" customHeight="1" x14ac:dyDescent="0.25">
      <c r="A978" s="39"/>
      <c r="B978" s="39"/>
      <c r="C978" s="39"/>
      <c r="D978" s="39"/>
      <c r="E978" s="383"/>
      <c r="F978" s="39"/>
      <c r="G978" s="39"/>
      <c r="H978" s="39"/>
      <c r="I978" s="39"/>
      <c r="J978" s="39"/>
      <c r="K978" s="39"/>
      <c r="L978" s="39"/>
      <c r="M978" s="39"/>
      <c r="N978" s="39"/>
      <c r="O978" s="39"/>
      <c r="P978" s="39"/>
      <c r="Q978" s="39"/>
      <c r="R978" s="39"/>
      <c r="S978" s="39"/>
      <c r="T978" s="39"/>
      <c r="U978" s="39"/>
      <c r="V978" s="39"/>
      <c r="W978" s="39"/>
      <c r="X978" s="39"/>
      <c r="Y978" s="39"/>
    </row>
    <row r="979" spans="1:25" ht="12.75" customHeight="1" x14ac:dyDescent="0.25">
      <c r="A979" s="39"/>
      <c r="B979" s="39"/>
      <c r="C979" s="39"/>
      <c r="D979" s="39"/>
      <c r="E979" s="383"/>
      <c r="F979" s="39"/>
      <c r="G979" s="39"/>
      <c r="H979" s="39"/>
      <c r="I979" s="39"/>
      <c r="J979" s="39"/>
      <c r="K979" s="39"/>
      <c r="L979" s="39"/>
      <c r="M979" s="39"/>
      <c r="N979" s="39"/>
      <c r="O979" s="39"/>
      <c r="P979" s="39"/>
      <c r="Q979" s="39"/>
      <c r="R979" s="39"/>
      <c r="S979" s="39"/>
      <c r="T979" s="39"/>
      <c r="U979" s="39"/>
      <c r="V979" s="39"/>
      <c r="W979" s="39"/>
      <c r="X979" s="39"/>
      <c r="Y979" s="39"/>
    </row>
    <row r="980" spans="1:25" ht="12.75" customHeight="1" x14ac:dyDescent="0.25">
      <c r="A980" s="39"/>
      <c r="B980" s="39"/>
      <c r="C980" s="39"/>
      <c r="D980" s="39"/>
      <c r="E980" s="383"/>
      <c r="F980" s="39"/>
      <c r="G980" s="39"/>
      <c r="H980" s="39"/>
      <c r="I980" s="39"/>
      <c r="J980" s="39"/>
      <c r="K980" s="39"/>
      <c r="L980" s="39"/>
      <c r="M980" s="39"/>
      <c r="N980" s="39"/>
      <c r="O980" s="39"/>
      <c r="P980" s="39"/>
      <c r="Q980" s="39"/>
      <c r="R980" s="39"/>
      <c r="S980" s="39"/>
      <c r="T980" s="39"/>
      <c r="U980" s="39"/>
      <c r="V980" s="39"/>
      <c r="W980" s="39"/>
      <c r="X980" s="39"/>
      <c r="Y980" s="39"/>
    </row>
    <row r="981" spans="1:25" ht="12.75" customHeight="1" x14ac:dyDescent="0.25">
      <c r="A981" s="39"/>
      <c r="B981" s="39"/>
      <c r="C981" s="39"/>
      <c r="D981" s="39"/>
      <c r="E981" s="383"/>
      <c r="F981" s="39"/>
      <c r="G981" s="39"/>
      <c r="H981" s="39"/>
      <c r="I981" s="39"/>
      <c r="J981" s="39"/>
      <c r="K981" s="39"/>
      <c r="L981" s="39"/>
      <c r="M981" s="39"/>
      <c r="N981" s="39"/>
      <c r="O981" s="39"/>
      <c r="P981" s="39"/>
      <c r="Q981" s="39"/>
      <c r="R981" s="39"/>
      <c r="S981" s="39"/>
      <c r="T981" s="39"/>
      <c r="U981" s="39"/>
      <c r="V981" s="39"/>
      <c r="W981" s="39"/>
      <c r="X981" s="39"/>
      <c r="Y981" s="39"/>
    </row>
    <row r="982" spans="1:25" ht="12.75" customHeight="1" x14ac:dyDescent="0.25">
      <c r="A982" s="39"/>
      <c r="B982" s="39"/>
      <c r="C982" s="39"/>
      <c r="D982" s="39"/>
      <c r="E982" s="383"/>
      <c r="F982" s="39"/>
      <c r="G982" s="39"/>
      <c r="H982" s="39"/>
      <c r="I982" s="39"/>
      <c r="J982" s="39"/>
      <c r="K982" s="39"/>
      <c r="L982" s="39"/>
      <c r="M982" s="39"/>
      <c r="N982" s="39"/>
      <c r="O982" s="39"/>
      <c r="P982" s="39"/>
      <c r="Q982" s="39"/>
      <c r="R982" s="39"/>
      <c r="S982" s="39"/>
      <c r="T982" s="39"/>
      <c r="U982" s="39"/>
      <c r="V982" s="39"/>
      <c r="W982" s="39"/>
      <c r="X982" s="39"/>
      <c r="Y982" s="39"/>
    </row>
    <row r="983" spans="1:25" ht="12.75" customHeight="1" x14ac:dyDescent="0.25">
      <c r="A983" s="39"/>
      <c r="B983" s="39"/>
      <c r="C983" s="39"/>
      <c r="D983" s="39"/>
      <c r="E983" s="383"/>
      <c r="F983" s="39"/>
      <c r="G983" s="39"/>
      <c r="H983" s="39"/>
      <c r="I983" s="39"/>
      <c r="J983" s="39"/>
      <c r="K983" s="39"/>
      <c r="L983" s="39"/>
      <c r="M983" s="39"/>
      <c r="N983" s="39"/>
      <c r="O983" s="39"/>
      <c r="P983" s="39"/>
      <c r="Q983" s="39"/>
      <c r="R983" s="39"/>
      <c r="S983" s="39"/>
      <c r="T983" s="39"/>
      <c r="U983" s="39"/>
      <c r="V983" s="39"/>
      <c r="W983" s="39"/>
      <c r="X983" s="39"/>
      <c r="Y983" s="39"/>
    </row>
    <row r="984" spans="1:25" ht="12.75" customHeight="1" x14ac:dyDescent="0.25">
      <c r="A984" s="39"/>
      <c r="B984" s="39"/>
      <c r="C984" s="39"/>
      <c r="D984" s="39"/>
      <c r="E984" s="383"/>
      <c r="F984" s="39"/>
      <c r="G984" s="39"/>
      <c r="H984" s="39"/>
      <c r="I984" s="39"/>
      <c r="J984" s="39"/>
      <c r="K984" s="39"/>
      <c r="L984" s="39"/>
      <c r="M984" s="39"/>
      <c r="N984" s="39"/>
      <c r="O984" s="39"/>
      <c r="P984" s="39"/>
      <c r="Q984" s="39"/>
      <c r="R984" s="39"/>
      <c r="S984" s="39"/>
      <c r="T984" s="39"/>
      <c r="U984" s="39"/>
      <c r="V984" s="39"/>
      <c r="W984" s="39"/>
      <c r="X984" s="39"/>
      <c r="Y984" s="39"/>
    </row>
    <row r="985" spans="1:25" ht="12.75" customHeight="1" x14ac:dyDescent="0.25">
      <c r="A985" s="39"/>
      <c r="B985" s="39"/>
      <c r="C985" s="39"/>
      <c r="D985" s="39"/>
      <c r="E985" s="383"/>
      <c r="F985" s="39"/>
      <c r="G985" s="39"/>
      <c r="H985" s="39"/>
      <c r="I985" s="39"/>
      <c r="J985" s="39"/>
      <c r="K985" s="39"/>
      <c r="L985" s="39"/>
      <c r="M985" s="39"/>
      <c r="N985" s="39"/>
      <c r="O985" s="39"/>
      <c r="P985" s="39"/>
      <c r="Q985" s="39"/>
      <c r="R985" s="39"/>
      <c r="S985" s="39"/>
      <c r="T985" s="39"/>
      <c r="U985" s="39"/>
      <c r="V985" s="39"/>
      <c r="W985" s="39"/>
      <c r="X985" s="39"/>
      <c r="Y985" s="39"/>
    </row>
    <row r="986" spans="1:25" ht="12.75" customHeight="1" x14ac:dyDescent="0.25">
      <c r="A986" s="39"/>
      <c r="B986" s="39"/>
      <c r="C986" s="39"/>
      <c r="D986" s="39"/>
      <c r="E986" s="383"/>
      <c r="F986" s="39"/>
      <c r="G986" s="39"/>
      <c r="H986" s="39"/>
      <c r="I986" s="39"/>
      <c r="J986" s="39"/>
      <c r="K986" s="39"/>
      <c r="L986" s="39"/>
      <c r="M986" s="39"/>
      <c r="N986" s="39"/>
      <c r="O986" s="39"/>
      <c r="P986" s="39"/>
      <c r="Q986" s="39"/>
      <c r="R986" s="39"/>
      <c r="S986" s="39"/>
      <c r="T986" s="39"/>
      <c r="U986" s="39"/>
      <c r="V986" s="39"/>
      <c r="W986" s="39"/>
      <c r="X986" s="39"/>
      <c r="Y986" s="39"/>
    </row>
    <row r="987" spans="1:25" ht="12.75" customHeight="1" x14ac:dyDescent="0.25">
      <c r="A987" s="39"/>
      <c r="B987" s="39"/>
      <c r="C987" s="39"/>
      <c r="D987" s="39"/>
      <c r="E987" s="383"/>
      <c r="F987" s="39"/>
      <c r="G987" s="39"/>
      <c r="H987" s="39"/>
      <c r="I987" s="39"/>
      <c r="J987" s="39"/>
      <c r="K987" s="39"/>
      <c r="L987" s="39"/>
      <c r="M987" s="39"/>
      <c r="N987" s="39"/>
      <c r="O987" s="39"/>
      <c r="P987" s="39"/>
      <c r="Q987" s="39"/>
      <c r="R987" s="39"/>
      <c r="S987" s="39"/>
      <c r="T987" s="39"/>
      <c r="U987" s="39"/>
      <c r="V987" s="39"/>
      <c r="W987" s="39"/>
      <c r="X987" s="39"/>
      <c r="Y987" s="39"/>
    </row>
    <row r="988" spans="1:25" ht="12.75" customHeight="1" x14ac:dyDescent="0.25">
      <c r="A988" s="39"/>
      <c r="B988" s="39"/>
      <c r="C988" s="39"/>
      <c r="D988" s="39"/>
      <c r="E988" s="383"/>
      <c r="F988" s="39"/>
      <c r="G988" s="39"/>
      <c r="H988" s="39"/>
      <c r="I988" s="39"/>
      <c r="J988" s="39"/>
      <c r="K988" s="39"/>
      <c r="L988" s="39"/>
      <c r="M988" s="39"/>
      <c r="N988" s="39"/>
      <c r="O988" s="39"/>
      <c r="P988" s="39"/>
      <c r="Q988" s="39"/>
      <c r="R988" s="39"/>
      <c r="S988" s="39"/>
      <c r="T988" s="39"/>
      <c r="U988" s="39"/>
      <c r="V988" s="39"/>
      <c r="W988" s="39"/>
      <c r="X988" s="39"/>
      <c r="Y988" s="39"/>
    </row>
    <row r="989" spans="1:25" ht="12.75" customHeight="1" x14ac:dyDescent="0.25">
      <c r="A989" s="39"/>
      <c r="B989" s="39"/>
      <c r="C989" s="39"/>
      <c r="D989" s="39"/>
      <c r="E989" s="383"/>
      <c r="F989" s="39"/>
      <c r="G989" s="39"/>
      <c r="H989" s="39"/>
      <c r="I989" s="39"/>
      <c r="J989" s="39"/>
      <c r="K989" s="39"/>
      <c r="L989" s="39"/>
      <c r="M989" s="39"/>
      <c r="N989" s="39"/>
      <c r="O989" s="39"/>
      <c r="P989" s="39"/>
      <c r="Q989" s="39"/>
      <c r="R989" s="39"/>
      <c r="S989" s="39"/>
      <c r="T989" s="39"/>
      <c r="U989" s="39"/>
      <c r="V989" s="39"/>
      <c r="W989" s="39"/>
      <c r="X989" s="39"/>
      <c r="Y989" s="39"/>
    </row>
    <row r="990" spans="1:25" ht="12.75" customHeight="1" x14ac:dyDescent="0.25">
      <c r="A990" s="39"/>
      <c r="B990" s="39"/>
      <c r="C990" s="39"/>
      <c r="D990" s="39"/>
      <c r="E990" s="383"/>
      <c r="F990" s="39"/>
      <c r="G990" s="39"/>
      <c r="H990" s="39"/>
      <c r="I990" s="39"/>
      <c r="J990" s="39"/>
      <c r="K990" s="39"/>
      <c r="L990" s="39"/>
      <c r="M990" s="39"/>
      <c r="N990" s="39"/>
      <c r="O990" s="39"/>
      <c r="P990" s="39"/>
      <c r="Q990" s="39"/>
      <c r="R990" s="39"/>
      <c r="S990" s="39"/>
      <c r="T990" s="39"/>
      <c r="U990" s="39"/>
      <c r="V990" s="39"/>
      <c r="W990" s="39"/>
      <c r="X990" s="39"/>
      <c r="Y990" s="39"/>
    </row>
    <row r="991" spans="1:25" ht="12.75" customHeight="1" x14ac:dyDescent="0.25">
      <c r="A991" s="39"/>
      <c r="B991" s="39"/>
      <c r="C991" s="39"/>
      <c r="D991" s="39"/>
      <c r="E991" s="383"/>
      <c r="F991" s="39"/>
      <c r="G991" s="39"/>
      <c r="H991" s="39"/>
      <c r="I991" s="39"/>
      <c r="J991" s="39"/>
      <c r="K991" s="39"/>
      <c r="L991" s="39"/>
      <c r="M991" s="39"/>
      <c r="N991" s="39"/>
      <c r="O991" s="39"/>
      <c r="P991" s="39"/>
      <c r="Q991" s="39"/>
      <c r="R991" s="39"/>
      <c r="S991" s="39"/>
      <c r="T991" s="39"/>
      <c r="U991" s="39"/>
      <c r="V991" s="39"/>
      <c r="W991" s="39"/>
      <c r="X991" s="39"/>
      <c r="Y991" s="39"/>
    </row>
    <row r="992" spans="1:25" ht="12.75" customHeight="1" x14ac:dyDescent="0.25">
      <c r="A992" s="39"/>
      <c r="B992" s="39"/>
      <c r="C992" s="39"/>
      <c r="D992" s="39"/>
      <c r="E992" s="383"/>
      <c r="F992" s="39"/>
      <c r="G992" s="39"/>
      <c r="H992" s="39"/>
      <c r="I992" s="39"/>
      <c r="J992" s="39"/>
      <c r="K992" s="39"/>
      <c r="L992" s="39"/>
      <c r="M992" s="39"/>
      <c r="N992" s="39"/>
      <c r="O992" s="39"/>
      <c r="P992" s="39"/>
      <c r="Q992" s="39"/>
      <c r="R992" s="39"/>
      <c r="S992" s="39"/>
      <c r="T992" s="39"/>
      <c r="U992" s="39"/>
      <c r="V992" s="39"/>
      <c r="W992" s="39"/>
      <c r="X992" s="39"/>
      <c r="Y992" s="39"/>
    </row>
    <row r="993" spans="1:25" ht="12.75" customHeight="1" x14ac:dyDescent="0.25">
      <c r="A993" s="39"/>
      <c r="B993" s="39"/>
      <c r="C993" s="39"/>
      <c r="D993" s="39"/>
      <c r="E993" s="383"/>
      <c r="F993" s="39"/>
      <c r="G993" s="39"/>
      <c r="H993" s="39"/>
      <c r="I993" s="39"/>
      <c r="J993" s="39"/>
      <c r="K993" s="39"/>
      <c r="L993" s="39"/>
      <c r="M993" s="39"/>
      <c r="N993" s="39"/>
      <c r="O993" s="39"/>
      <c r="P993" s="39"/>
      <c r="Q993" s="39"/>
      <c r="R993" s="39"/>
      <c r="S993" s="39"/>
      <c r="T993" s="39"/>
      <c r="U993" s="39"/>
      <c r="V993" s="39"/>
      <c r="W993" s="39"/>
      <c r="X993" s="39"/>
      <c r="Y993" s="39"/>
    </row>
    <row r="994" spans="1:25" ht="12.75" customHeight="1" x14ac:dyDescent="0.25">
      <c r="A994" s="39"/>
      <c r="B994" s="39"/>
      <c r="C994" s="39"/>
      <c r="D994" s="39"/>
      <c r="E994" s="383"/>
      <c r="F994" s="39"/>
      <c r="G994" s="39"/>
      <c r="H994" s="39"/>
      <c r="I994" s="39"/>
      <c r="J994" s="39"/>
      <c r="K994" s="39"/>
      <c r="L994" s="39"/>
      <c r="M994" s="39"/>
      <c r="N994" s="39"/>
      <c r="O994" s="39"/>
      <c r="P994" s="39"/>
      <c r="Q994" s="39"/>
      <c r="R994" s="39"/>
      <c r="S994" s="39"/>
      <c r="T994" s="39"/>
      <c r="U994" s="39"/>
      <c r="V994" s="39"/>
      <c r="W994" s="39"/>
      <c r="X994" s="39"/>
      <c r="Y994" s="39"/>
    </row>
    <row r="995" spans="1:25" ht="12.75" customHeight="1" x14ac:dyDescent="0.25">
      <c r="A995" s="39"/>
      <c r="B995" s="39"/>
      <c r="C995" s="39"/>
      <c r="D995" s="39"/>
      <c r="E995" s="383"/>
      <c r="F995" s="39"/>
      <c r="G995" s="39"/>
      <c r="H995" s="39"/>
      <c r="I995" s="39"/>
      <c r="J995" s="39"/>
      <c r="K995" s="39"/>
      <c r="L995" s="39"/>
      <c r="M995" s="39"/>
      <c r="N995" s="39"/>
      <c r="O995" s="39"/>
      <c r="P995" s="39"/>
      <c r="Q995" s="39"/>
      <c r="R995" s="39"/>
      <c r="S995" s="39"/>
      <c r="T995" s="39"/>
      <c r="U995" s="39"/>
      <c r="V995" s="39"/>
      <c r="W995" s="39"/>
      <c r="X995" s="39"/>
      <c r="Y995" s="39"/>
    </row>
    <row r="996" spans="1:25" ht="12.75" customHeight="1" x14ac:dyDescent="0.25">
      <c r="A996" s="39"/>
      <c r="B996" s="39"/>
      <c r="C996" s="39"/>
      <c r="D996" s="39"/>
      <c r="E996" s="383"/>
      <c r="F996" s="39"/>
      <c r="G996" s="39"/>
      <c r="H996" s="39"/>
      <c r="I996" s="39"/>
      <c r="J996" s="39"/>
      <c r="K996" s="39"/>
      <c r="L996" s="39"/>
      <c r="M996" s="39"/>
      <c r="N996" s="39"/>
      <c r="O996" s="39"/>
      <c r="P996" s="39"/>
      <c r="Q996" s="39"/>
      <c r="R996" s="39"/>
      <c r="S996" s="39"/>
      <c r="T996" s="39"/>
      <c r="U996" s="39"/>
      <c r="V996" s="39"/>
      <c r="W996" s="39"/>
      <c r="X996" s="39"/>
      <c r="Y996" s="39"/>
    </row>
    <row r="997" spans="1:25" ht="12.75" customHeight="1" x14ac:dyDescent="0.25">
      <c r="A997" s="39"/>
      <c r="B997" s="39"/>
      <c r="C997" s="39"/>
      <c r="D997" s="39"/>
      <c r="E997" s="383"/>
      <c r="F997" s="39"/>
      <c r="G997" s="39"/>
      <c r="H997" s="39"/>
      <c r="I997" s="39"/>
      <c r="J997" s="39"/>
      <c r="K997" s="39"/>
      <c r="L997" s="39"/>
      <c r="M997" s="39"/>
      <c r="N997" s="39"/>
      <c r="O997" s="39"/>
      <c r="P997" s="39"/>
      <c r="Q997" s="39"/>
      <c r="R997" s="39"/>
      <c r="S997" s="39"/>
      <c r="T997" s="39"/>
      <c r="U997" s="39"/>
      <c r="V997" s="39"/>
      <c r="W997" s="39"/>
      <c r="X997" s="39"/>
      <c r="Y997" s="39"/>
    </row>
    <row r="998" spans="1:25" ht="12.75" customHeight="1" x14ac:dyDescent="0.25">
      <c r="A998" s="39"/>
      <c r="B998" s="39"/>
      <c r="C998" s="39"/>
      <c r="D998" s="39"/>
      <c r="E998" s="383"/>
      <c r="F998" s="39"/>
      <c r="G998" s="39"/>
      <c r="H998" s="39"/>
      <c r="I998" s="39"/>
      <c r="J998" s="39"/>
      <c r="K998" s="39"/>
      <c r="L998" s="39"/>
      <c r="M998" s="39"/>
      <c r="N998" s="39"/>
      <c r="O998" s="39"/>
      <c r="P998" s="39"/>
      <c r="Q998" s="39"/>
      <c r="R998" s="39"/>
      <c r="S998" s="39"/>
      <c r="T998" s="39"/>
      <c r="U998" s="39"/>
      <c r="V998" s="39"/>
      <c r="W998" s="39"/>
      <c r="X998" s="39"/>
      <c r="Y998" s="39"/>
    </row>
  </sheetData>
  <hyperlinks>
    <hyperlink ref="E1" location="BG!A1" display="BG"/>
  </hyperlinks>
  <pageMargins left="0.70866141732283472" right="0.70866141732283472" top="0.74803149606299213" bottom="0.74803149606299213" header="0" footer="0"/>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Z1000"/>
  <sheetViews>
    <sheetView workbookViewId="0"/>
  </sheetViews>
  <sheetFormatPr baseColWidth="10" defaultColWidth="14.42578125" defaultRowHeight="15" customHeight="1" x14ac:dyDescent="0.25"/>
  <cols>
    <col min="1" max="1" width="72.85546875" customWidth="1"/>
    <col min="2" max="2" width="16.140625" customWidth="1"/>
    <col min="3" max="3" width="18.28515625" customWidth="1"/>
    <col min="4" max="5" width="10.7109375" customWidth="1"/>
    <col min="6" max="24" width="11.42578125" customWidth="1"/>
    <col min="25" max="26" width="10.7109375" customWidth="1"/>
  </cols>
  <sheetData>
    <row r="1" spans="1:26" x14ac:dyDescent="0.25">
      <c r="A1" s="209" t="str">
        <f>Indice!C1</f>
        <v>GROW S.A.E.C.A.</v>
      </c>
      <c r="B1" s="209"/>
      <c r="C1" s="209"/>
      <c r="D1" s="218" t="s">
        <v>22</v>
      </c>
      <c r="E1" s="209"/>
      <c r="F1" s="209"/>
      <c r="G1" s="209"/>
      <c r="H1" s="209"/>
      <c r="I1" s="209"/>
      <c r="J1" s="209"/>
      <c r="K1" s="209"/>
      <c r="L1" s="209"/>
      <c r="M1" s="209"/>
      <c r="N1" s="209"/>
      <c r="O1" s="209"/>
      <c r="P1" s="209"/>
      <c r="Q1" s="209"/>
      <c r="R1" s="209"/>
      <c r="S1" s="209"/>
      <c r="T1" s="209"/>
      <c r="U1" s="209"/>
      <c r="V1" s="209"/>
      <c r="W1" s="209"/>
      <c r="X1" s="209"/>
      <c r="Y1" s="209"/>
      <c r="Z1" s="209"/>
    </row>
    <row r="2" spans="1:26" x14ac:dyDescent="0.25">
      <c r="A2" s="209"/>
      <c r="B2" s="209"/>
      <c r="C2" s="209"/>
      <c r="D2" s="209"/>
      <c r="E2" s="209"/>
      <c r="F2" s="209"/>
      <c r="G2" s="209"/>
      <c r="H2" s="209"/>
      <c r="I2" s="209"/>
      <c r="J2" s="209"/>
      <c r="K2" s="209"/>
      <c r="L2" s="209"/>
      <c r="M2" s="209"/>
      <c r="N2" s="209"/>
      <c r="O2" s="209"/>
      <c r="P2" s="209"/>
      <c r="Q2" s="209"/>
      <c r="R2" s="209"/>
      <c r="S2" s="209"/>
      <c r="T2" s="209"/>
      <c r="U2" s="209"/>
      <c r="V2" s="209"/>
      <c r="W2" s="209"/>
      <c r="X2" s="209"/>
      <c r="Y2" s="209"/>
      <c r="Z2" s="209"/>
    </row>
    <row r="3" spans="1:26" x14ac:dyDescent="0.25">
      <c r="A3" s="209"/>
      <c r="B3" s="209"/>
      <c r="C3" s="209"/>
      <c r="D3" s="209"/>
      <c r="E3" s="209"/>
      <c r="F3" s="209"/>
      <c r="G3" s="209"/>
      <c r="H3" s="209"/>
      <c r="I3" s="209"/>
      <c r="J3" s="209"/>
      <c r="K3" s="209"/>
      <c r="L3" s="209"/>
      <c r="M3" s="209"/>
      <c r="N3" s="209"/>
      <c r="O3" s="209"/>
      <c r="P3" s="209"/>
      <c r="Q3" s="209"/>
      <c r="R3" s="209"/>
      <c r="S3" s="209"/>
      <c r="T3" s="209"/>
      <c r="U3" s="209"/>
      <c r="V3" s="209"/>
      <c r="W3" s="209"/>
      <c r="X3" s="209"/>
      <c r="Y3" s="209"/>
      <c r="Z3" s="209"/>
    </row>
    <row r="4" spans="1:26" x14ac:dyDescent="0.25">
      <c r="A4" s="771" t="s">
        <v>287</v>
      </c>
      <c r="B4" s="772"/>
      <c r="C4" s="772"/>
      <c r="D4" s="209"/>
      <c r="E4" s="209"/>
      <c r="F4" s="209"/>
      <c r="G4" s="209"/>
      <c r="H4" s="209"/>
      <c r="I4" s="209"/>
      <c r="J4" s="209"/>
      <c r="K4" s="209"/>
      <c r="L4" s="209"/>
      <c r="M4" s="209"/>
      <c r="N4" s="209"/>
      <c r="O4" s="209"/>
      <c r="P4" s="209"/>
      <c r="Q4" s="209"/>
      <c r="R4" s="209"/>
      <c r="S4" s="209"/>
      <c r="T4" s="209"/>
      <c r="U4" s="209"/>
      <c r="V4" s="209"/>
      <c r="W4" s="209"/>
      <c r="X4" s="209"/>
      <c r="Y4" s="209"/>
      <c r="Z4" s="209"/>
    </row>
    <row r="5" spans="1:26" x14ac:dyDescent="0.25">
      <c r="A5" s="219"/>
      <c r="B5" s="219"/>
      <c r="C5" s="219"/>
      <c r="D5" s="209"/>
      <c r="E5" s="209"/>
      <c r="F5" s="209"/>
      <c r="G5" s="209"/>
      <c r="H5" s="209"/>
      <c r="I5" s="209"/>
      <c r="J5" s="209"/>
      <c r="K5" s="209"/>
      <c r="L5" s="209"/>
      <c r="M5" s="209"/>
      <c r="N5" s="209"/>
      <c r="O5" s="209"/>
      <c r="P5" s="209"/>
      <c r="Q5" s="209"/>
      <c r="R5" s="209"/>
      <c r="S5" s="209"/>
      <c r="T5" s="209"/>
      <c r="U5" s="209"/>
      <c r="V5" s="209"/>
      <c r="W5" s="209"/>
      <c r="X5" s="209"/>
      <c r="Y5" s="209"/>
      <c r="Z5" s="209"/>
    </row>
    <row r="6" spans="1:26" x14ac:dyDescent="0.25">
      <c r="A6" s="220" t="s">
        <v>277</v>
      </c>
      <c r="B6" s="219"/>
      <c r="C6" s="219"/>
      <c r="D6" s="209"/>
      <c r="E6" s="209"/>
      <c r="F6" s="209"/>
      <c r="G6" s="209"/>
      <c r="H6" s="209"/>
      <c r="I6" s="209"/>
      <c r="J6" s="209"/>
      <c r="K6" s="209"/>
      <c r="L6" s="209"/>
      <c r="M6" s="209"/>
      <c r="N6" s="209"/>
      <c r="O6" s="209"/>
      <c r="P6" s="209"/>
      <c r="Q6" s="209"/>
      <c r="R6" s="209"/>
      <c r="S6" s="209"/>
      <c r="T6" s="209"/>
      <c r="U6" s="209"/>
      <c r="V6" s="209"/>
      <c r="W6" s="209"/>
      <c r="X6" s="209"/>
      <c r="Y6" s="209"/>
      <c r="Z6" s="209"/>
    </row>
    <row r="7" spans="1:26" x14ac:dyDescent="0.25">
      <c r="A7" s="220"/>
      <c r="B7" s="773" t="s">
        <v>288</v>
      </c>
      <c r="C7" s="772"/>
      <c r="D7" s="209"/>
      <c r="E7" s="209"/>
      <c r="F7" s="209"/>
      <c r="G7" s="209"/>
      <c r="H7" s="209"/>
      <c r="I7" s="209"/>
      <c r="J7" s="209"/>
      <c r="K7" s="209"/>
      <c r="L7" s="209"/>
      <c r="M7" s="209"/>
      <c r="N7" s="209"/>
      <c r="O7" s="209"/>
      <c r="P7" s="209"/>
      <c r="Q7" s="209"/>
      <c r="R7" s="209"/>
      <c r="S7" s="209"/>
      <c r="T7" s="209"/>
      <c r="U7" s="209"/>
      <c r="V7" s="209"/>
      <c r="W7" s="209"/>
      <c r="X7" s="209"/>
      <c r="Y7" s="209"/>
      <c r="Z7" s="209"/>
    </row>
    <row r="8" spans="1:26" x14ac:dyDescent="0.25">
      <c r="A8" s="4" t="s">
        <v>278</v>
      </c>
      <c r="B8" s="221">
        <f>IFERROR(IF(Indice!B6="","2XX2",YEAR(Indice!B6)),"2XX2")</f>
        <v>2024</v>
      </c>
      <c r="C8" s="221">
        <f>IFERROR(YEAR(Indice!B6-365),"2XX1")</f>
        <v>2023</v>
      </c>
      <c r="D8" s="209"/>
      <c r="E8" s="209"/>
      <c r="F8" s="209"/>
      <c r="G8" s="209"/>
      <c r="H8" s="209"/>
      <c r="I8" s="209"/>
      <c r="J8" s="209"/>
      <c r="K8" s="209"/>
      <c r="L8" s="209"/>
      <c r="M8" s="209"/>
      <c r="N8" s="209"/>
      <c r="O8" s="209"/>
      <c r="P8" s="209"/>
      <c r="Q8" s="209"/>
      <c r="R8" s="209"/>
      <c r="S8" s="209"/>
      <c r="T8" s="209"/>
      <c r="U8" s="209"/>
      <c r="V8" s="209"/>
      <c r="W8" s="209"/>
      <c r="X8" s="209"/>
      <c r="Y8" s="209"/>
      <c r="Z8" s="209"/>
    </row>
    <row r="9" spans="1:26" x14ac:dyDescent="0.25">
      <c r="A9" s="209" t="s">
        <v>289</v>
      </c>
      <c r="B9" s="209"/>
      <c r="C9" s="209"/>
      <c r="D9" s="209"/>
      <c r="E9" s="209"/>
      <c r="F9" s="209"/>
      <c r="G9" s="209"/>
      <c r="H9" s="209"/>
      <c r="I9" s="209"/>
      <c r="J9" s="209"/>
      <c r="K9" s="209"/>
      <c r="L9" s="209"/>
      <c r="M9" s="209"/>
      <c r="N9" s="209"/>
      <c r="O9" s="209"/>
      <c r="P9" s="209"/>
      <c r="Q9" s="209"/>
      <c r="R9" s="209"/>
      <c r="S9" s="209"/>
      <c r="T9" s="209"/>
      <c r="U9" s="209"/>
      <c r="V9" s="209"/>
      <c r="W9" s="209"/>
      <c r="X9" s="209"/>
      <c r="Y9" s="209"/>
      <c r="Z9" s="209"/>
    </row>
    <row r="10" spans="1:26" x14ac:dyDescent="0.25">
      <c r="A10" s="209" t="s">
        <v>290</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
      <c r="Z10" s="2"/>
    </row>
    <row r="11" spans="1:26" x14ac:dyDescent="0.25">
      <c r="A11" s="209" t="s">
        <v>291</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
      <c r="Z11" s="2"/>
    </row>
    <row r="12" spans="1:26" x14ac:dyDescent="0.25">
      <c r="A12" s="209" t="s">
        <v>292</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
      <c r="Z12" s="2"/>
    </row>
    <row r="13" spans="1:26" x14ac:dyDescent="0.25">
      <c r="A13" s="209" t="s">
        <v>293</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
      <c r="Z13" s="2"/>
    </row>
    <row r="14" spans="1:26" x14ac:dyDescent="0.25">
      <c r="A14" s="209" t="s">
        <v>294</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
      <c r="Z14" s="2"/>
    </row>
    <row r="15" spans="1:26" x14ac:dyDescent="0.25">
      <c r="A15" s="209" t="s">
        <v>295</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
      <c r="Z15" s="2"/>
    </row>
    <row r="16" spans="1:26" x14ac:dyDescent="0.25">
      <c r="A16" s="209" t="s">
        <v>296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row>
    <row r="17" spans="1:26" x14ac:dyDescent="0.25">
      <c r="A17" s="209" t="s">
        <v>297</v>
      </c>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row>
    <row r="18" spans="1:26" x14ac:dyDescent="0.25">
      <c r="A18" s="222" t="s">
        <v>216</v>
      </c>
      <c r="B18" s="5">
        <f>SUM($B$9:B17)</f>
        <v>0</v>
      </c>
      <c r="C18" s="5">
        <f>SUM($C$9:C17)</f>
        <v>0</v>
      </c>
      <c r="D18" s="209"/>
      <c r="E18" s="209"/>
      <c r="F18" s="209"/>
      <c r="G18" s="209"/>
      <c r="H18" s="209"/>
      <c r="I18" s="209"/>
      <c r="J18" s="209"/>
      <c r="K18" s="209"/>
      <c r="L18" s="209"/>
      <c r="M18" s="209"/>
      <c r="N18" s="209"/>
      <c r="O18" s="209"/>
      <c r="P18" s="209"/>
      <c r="Q18" s="209"/>
      <c r="R18" s="209"/>
      <c r="S18" s="209"/>
      <c r="T18" s="209"/>
      <c r="U18" s="209"/>
      <c r="V18" s="209"/>
      <c r="W18" s="209"/>
      <c r="X18" s="209"/>
      <c r="Y18" s="209"/>
      <c r="Z18" s="209"/>
    </row>
    <row r="19" spans="1:26"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row>
    <row r="20" spans="1:26"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row>
    <row r="21" spans="1:26" ht="15.75" customHeight="1" x14ac:dyDescent="0.25">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row>
    <row r="22" spans="1:26" ht="15.75" customHeight="1" x14ac:dyDescent="0.25">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row>
    <row r="23" spans="1:26" ht="15.75" customHeight="1"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row>
    <row r="24" spans="1:26" ht="15.75" customHeight="1" x14ac:dyDescent="0.25">
      <c r="A24" s="209"/>
      <c r="B24" s="209"/>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row>
    <row r="25" spans="1:26" ht="15.75" customHeight="1" x14ac:dyDescent="0.25">
      <c r="A25" s="209"/>
      <c r="B25" s="209"/>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row>
    <row r="26" spans="1:26" ht="1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row>
    <row r="27" spans="1:26" ht="15.75" customHeight="1" x14ac:dyDescent="0.25">
      <c r="A27" s="209"/>
      <c r="B27" s="209"/>
      <c r="C27" s="209"/>
      <c r="D27" s="209"/>
      <c r="E27" s="209"/>
      <c r="F27" s="209"/>
      <c r="G27" s="209"/>
      <c r="H27" s="209"/>
      <c r="I27" s="209"/>
      <c r="J27" s="209"/>
      <c r="K27" s="209"/>
      <c r="L27" s="209"/>
      <c r="M27" s="209"/>
      <c r="N27" s="209"/>
      <c r="O27" s="209"/>
      <c r="P27" s="209"/>
      <c r="Q27" s="209"/>
      <c r="R27" s="209"/>
      <c r="S27" s="209"/>
      <c r="T27" s="209"/>
      <c r="U27" s="209"/>
      <c r="V27" s="209"/>
      <c r="W27" s="209"/>
      <c r="X27" s="209"/>
      <c r="Y27" s="209"/>
      <c r="Z27" s="209"/>
    </row>
    <row r="28" spans="1:26" ht="15.75" customHeight="1" x14ac:dyDescent="0.25">
      <c r="A28" s="209"/>
      <c r="B28" s="209"/>
      <c r="C28" s="209"/>
      <c r="D28" s="209"/>
      <c r="E28" s="209"/>
      <c r="F28" s="209"/>
      <c r="G28" s="209"/>
      <c r="H28" s="209"/>
      <c r="I28" s="209"/>
      <c r="J28" s="209"/>
      <c r="K28" s="209"/>
      <c r="L28" s="209"/>
      <c r="M28" s="209"/>
      <c r="N28" s="209"/>
      <c r="O28" s="209"/>
      <c r="P28" s="209"/>
      <c r="Q28" s="209"/>
      <c r="R28" s="209"/>
      <c r="S28" s="209"/>
      <c r="T28" s="209"/>
      <c r="U28" s="209"/>
      <c r="V28" s="209"/>
      <c r="W28" s="209"/>
      <c r="X28" s="209"/>
      <c r="Y28" s="209"/>
      <c r="Z28" s="209"/>
    </row>
    <row r="29" spans="1:26" ht="15.75" customHeight="1" x14ac:dyDescent="0.25">
      <c r="A29" s="209"/>
      <c r="B29" s="209"/>
      <c r="C29" s="209"/>
      <c r="D29" s="209"/>
      <c r="E29" s="209"/>
      <c r="F29" s="209"/>
      <c r="G29" s="209"/>
      <c r="H29" s="209"/>
      <c r="I29" s="209"/>
      <c r="J29" s="209"/>
      <c r="K29" s="209"/>
      <c r="L29" s="209"/>
      <c r="M29" s="209"/>
      <c r="N29" s="209"/>
      <c r="O29" s="209"/>
      <c r="P29" s="209"/>
      <c r="Q29" s="209"/>
      <c r="R29" s="209"/>
      <c r="S29" s="209"/>
      <c r="T29" s="209"/>
      <c r="U29" s="209"/>
      <c r="V29" s="209"/>
      <c r="W29" s="209"/>
      <c r="X29" s="209"/>
      <c r="Y29" s="209"/>
      <c r="Z29" s="209"/>
    </row>
    <row r="30" spans="1:26" ht="15.75" customHeight="1" x14ac:dyDescent="0.25">
      <c r="A30" s="209"/>
      <c r="B30" s="209"/>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row>
    <row r="31" spans="1:26" ht="15.75"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c r="V31" s="209"/>
      <c r="W31" s="209"/>
      <c r="X31" s="209"/>
      <c r="Y31" s="209"/>
      <c r="Z31" s="209"/>
    </row>
    <row r="32" spans="1:26" ht="15.75" customHeight="1" x14ac:dyDescent="0.25">
      <c r="A32" s="209"/>
      <c r="B32" s="209"/>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row>
    <row r="33" spans="1:26" ht="15.75" customHeight="1" x14ac:dyDescent="0.25">
      <c r="A33" s="209"/>
      <c r="B33" s="209"/>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row>
    <row r="34" spans="1:26" ht="15.75" customHeight="1" x14ac:dyDescent="0.25">
      <c r="A34" s="209"/>
      <c r="B34" s="209"/>
      <c r="C34" s="209"/>
      <c r="D34" s="209"/>
      <c r="E34" s="209"/>
      <c r="F34" s="209"/>
      <c r="G34" s="209"/>
      <c r="H34" s="209"/>
      <c r="I34" s="209"/>
      <c r="J34" s="209"/>
      <c r="K34" s="209"/>
      <c r="L34" s="209"/>
      <c r="M34" s="209"/>
      <c r="N34" s="209"/>
      <c r="O34" s="209"/>
      <c r="P34" s="209"/>
      <c r="Q34" s="209"/>
      <c r="R34" s="209"/>
      <c r="S34" s="209"/>
      <c r="T34" s="209"/>
      <c r="U34" s="209"/>
      <c r="V34" s="209"/>
      <c r="W34" s="209"/>
      <c r="X34" s="209"/>
      <c r="Y34" s="209"/>
      <c r="Z34" s="209"/>
    </row>
    <row r="35" spans="1:26" ht="15.75" customHeight="1" x14ac:dyDescent="0.25">
      <c r="A35" s="209"/>
      <c r="B35" s="209"/>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row>
    <row r="36" spans="1:26" ht="15.75" customHeight="1" x14ac:dyDescent="0.25">
      <c r="A36" s="209"/>
      <c r="B36" s="209"/>
      <c r="C36" s="209"/>
      <c r="D36" s="209"/>
      <c r="E36" s="209"/>
      <c r="F36" s="209"/>
      <c r="G36" s="209"/>
      <c r="H36" s="209"/>
      <c r="I36" s="209"/>
      <c r="J36" s="209"/>
      <c r="K36" s="209"/>
      <c r="L36" s="209"/>
      <c r="M36" s="209"/>
      <c r="N36" s="209"/>
      <c r="O36" s="209"/>
      <c r="P36" s="209"/>
      <c r="Q36" s="209"/>
      <c r="R36" s="209"/>
      <c r="S36" s="209"/>
      <c r="T36" s="209"/>
      <c r="U36" s="209"/>
      <c r="V36" s="209"/>
      <c r="W36" s="209"/>
      <c r="X36" s="209"/>
      <c r="Y36" s="209"/>
      <c r="Z36" s="209"/>
    </row>
    <row r="37" spans="1:26" ht="15.75" customHeight="1" x14ac:dyDescent="0.25">
      <c r="A37" s="209"/>
      <c r="B37" s="209"/>
      <c r="C37" s="209"/>
      <c r="D37" s="209"/>
      <c r="E37" s="209"/>
      <c r="F37" s="209"/>
      <c r="G37" s="209"/>
      <c r="H37" s="209"/>
      <c r="I37" s="209"/>
      <c r="J37" s="209"/>
      <c r="K37" s="209"/>
      <c r="L37" s="209"/>
      <c r="M37" s="209"/>
      <c r="N37" s="209"/>
      <c r="O37" s="209"/>
      <c r="P37" s="209"/>
      <c r="Q37" s="209"/>
      <c r="R37" s="209"/>
      <c r="S37" s="209"/>
      <c r="T37" s="209"/>
      <c r="U37" s="209"/>
      <c r="V37" s="209"/>
      <c r="W37" s="209"/>
      <c r="X37" s="209"/>
      <c r="Y37" s="209"/>
      <c r="Z37" s="209"/>
    </row>
    <row r="38" spans="1:26" ht="15.75" customHeight="1" x14ac:dyDescent="0.25">
      <c r="A38" s="209"/>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row>
    <row r="39" spans="1:26" ht="15.75" customHeight="1" x14ac:dyDescent="0.25">
      <c r="A39" s="209"/>
      <c r="B39" s="209"/>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09"/>
    </row>
    <row r="40" spans="1:26" ht="15.75" customHeight="1" x14ac:dyDescent="0.25">
      <c r="A40" s="209"/>
      <c r="B40" s="209"/>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09"/>
    </row>
    <row r="41" spans="1:26" ht="15.75" customHeight="1" x14ac:dyDescent="0.25">
      <c r="A41" s="209"/>
      <c r="B41" s="209"/>
      <c r="C41" s="209"/>
      <c r="D41" s="209"/>
      <c r="E41" s="209"/>
      <c r="F41" s="209"/>
      <c r="G41" s="209"/>
      <c r="H41" s="209"/>
      <c r="I41" s="209"/>
      <c r="J41" s="209"/>
      <c r="K41" s="209"/>
      <c r="L41" s="209"/>
      <c r="M41" s="209"/>
      <c r="N41" s="209"/>
      <c r="O41" s="209"/>
      <c r="P41" s="209"/>
      <c r="Q41" s="209"/>
      <c r="R41" s="209"/>
      <c r="S41" s="209"/>
      <c r="T41" s="209"/>
      <c r="U41" s="209"/>
      <c r="V41" s="209"/>
      <c r="W41" s="209"/>
      <c r="X41" s="209"/>
      <c r="Y41" s="209"/>
      <c r="Z41" s="209"/>
    </row>
    <row r="42" spans="1:26" ht="15.75" customHeight="1" x14ac:dyDescent="0.25">
      <c r="A42" s="209"/>
      <c r="B42" s="209"/>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09"/>
    </row>
    <row r="43" spans="1:26" ht="15.75" customHeight="1" x14ac:dyDescent="0.25">
      <c r="A43" s="209"/>
      <c r="B43" s="209"/>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09"/>
    </row>
    <row r="44" spans="1:26" ht="15.75" customHeight="1" x14ac:dyDescent="0.25">
      <c r="A44" s="209"/>
      <c r="B44" s="209"/>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09"/>
    </row>
    <row r="45" spans="1:26" ht="15.75" customHeight="1" x14ac:dyDescent="0.25">
      <c r="A45" s="209"/>
      <c r="B45" s="209"/>
      <c r="C45" s="209"/>
      <c r="D45" s="209"/>
      <c r="E45" s="209"/>
      <c r="F45" s="209"/>
      <c r="G45" s="209"/>
      <c r="H45" s="209"/>
      <c r="I45" s="209"/>
      <c r="J45" s="209"/>
      <c r="K45" s="209"/>
      <c r="L45" s="209"/>
      <c r="M45" s="209"/>
      <c r="N45" s="209"/>
      <c r="O45" s="209"/>
      <c r="P45" s="209"/>
      <c r="Q45" s="209"/>
      <c r="R45" s="209"/>
      <c r="S45" s="209"/>
      <c r="T45" s="209"/>
      <c r="U45" s="209"/>
      <c r="V45" s="209"/>
      <c r="W45" s="209"/>
      <c r="X45" s="209"/>
      <c r="Y45" s="209"/>
      <c r="Z45" s="209"/>
    </row>
    <row r="46" spans="1:26" ht="15.75" customHeight="1" x14ac:dyDescent="0.25">
      <c r="A46" s="209"/>
      <c r="B46" s="209"/>
      <c r="C46" s="209"/>
      <c r="D46" s="209"/>
      <c r="E46" s="209"/>
      <c r="F46" s="209"/>
      <c r="G46" s="209"/>
      <c r="H46" s="209"/>
      <c r="I46" s="209"/>
      <c r="J46" s="209"/>
      <c r="K46" s="209"/>
      <c r="L46" s="209"/>
      <c r="M46" s="209"/>
      <c r="N46" s="209"/>
      <c r="O46" s="209"/>
      <c r="P46" s="209"/>
      <c r="Q46" s="209"/>
      <c r="R46" s="209"/>
      <c r="S46" s="209"/>
      <c r="T46" s="209"/>
      <c r="U46" s="209"/>
      <c r="V46" s="209"/>
      <c r="W46" s="209"/>
      <c r="X46" s="209"/>
      <c r="Y46" s="209"/>
      <c r="Z46" s="209"/>
    </row>
    <row r="47" spans="1:26" ht="15.75" customHeight="1" x14ac:dyDescent="0.25">
      <c r="A47" s="209"/>
      <c r="B47" s="209"/>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row>
    <row r="48" spans="1:26" ht="15.75" customHeight="1" x14ac:dyDescent="0.25">
      <c r="A48" s="209"/>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row>
    <row r="49" spans="1:26" ht="15.75" customHeight="1" x14ac:dyDescent="0.25">
      <c r="A49" s="209"/>
      <c r="B49" s="209"/>
      <c r="C49" s="209"/>
      <c r="D49" s="209"/>
      <c r="E49" s="209"/>
      <c r="F49" s="209"/>
      <c r="G49" s="209"/>
      <c r="H49" s="209"/>
      <c r="I49" s="209"/>
      <c r="J49" s="209"/>
      <c r="K49" s="209"/>
      <c r="L49" s="209"/>
      <c r="M49" s="209"/>
      <c r="N49" s="209"/>
      <c r="O49" s="209"/>
      <c r="P49" s="209"/>
      <c r="Q49" s="209"/>
      <c r="R49" s="209"/>
      <c r="S49" s="209"/>
      <c r="T49" s="209"/>
      <c r="U49" s="209"/>
      <c r="V49" s="209"/>
      <c r="W49" s="209"/>
      <c r="X49" s="209"/>
      <c r="Y49" s="209"/>
      <c r="Z49" s="209"/>
    </row>
    <row r="50" spans="1:26" ht="15.75" customHeight="1"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row>
    <row r="51" spans="1:26" ht="15.75" customHeight="1"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row>
    <row r="52" spans="1:26" ht="15.75" customHeight="1"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row>
    <row r="53" spans="1:26" ht="15.75" customHeight="1"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row>
    <row r="54" spans="1:26" ht="15.75" customHeight="1"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row>
    <row r="55" spans="1:26" ht="15.75" customHeight="1"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row>
    <row r="56" spans="1:26" ht="15.75" customHeight="1"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c r="W56" s="209"/>
      <c r="X56" s="209"/>
      <c r="Y56" s="209"/>
      <c r="Z56" s="209"/>
    </row>
    <row r="57" spans="1:26" ht="15.75" customHeight="1"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row>
    <row r="58" spans="1:26" ht="15.75" customHeight="1" x14ac:dyDescent="0.25">
      <c r="A58" s="209"/>
      <c r="B58" s="209"/>
      <c r="C58" s="209"/>
      <c r="D58" s="209"/>
      <c r="E58" s="209"/>
      <c r="F58" s="209"/>
      <c r="G58" s="209"/>
      <c r="H58" s="209"/>
      <c r="I58" s="209"/>
      <c r="J58" s="209"/>
      <c r="K58" s="209"/>
      <c r="L58" s="209"/>
      <c r="M58" s="209"/>
      <c r="N58" s="209"/>
      <c r="O58" s="209"/>
      <c r="P58" s="209"/>
      <c r="Q58" s="209"/>
      <c r="R58" s="209"/>
      <c r="S58" s="209"/>
      <c r="T58" s="209"/>
      <c r="U58" s="209"/>
      <c r="V58" s="209"/>
      <c r="W58" s="209"/>
      <c r="X58" s="209"/>
      <c r="Y58" s="209"/>
      <c r="Z58" s="209"/>
    </row>
    <row r="59" spans="1:26" ht="15.75" customHeight="1" x14ac:dyDescent="0.25">
      <c r="A59" s="209"/>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row>
    <row r="60" spans="1:26" ht="15.75" customHeight="1" x14ac:dyDescent="0.25">
      <c r="A60" s="209"/>
      <c r="B60" s="209"/>
      <c r="C60" s="209"/>
      <c r="D60" s="209"/>
      <c r="E60" s="209"/>
      <c r="F60" s="209"/>
      <c r="G60" s="209"/>
      <c r="H60" s="209"/>
      <c r="I60" s="209"/>
      <c r="J60" s="209"/>
      <c r="K60" s="209"/>
      <c r="L60" s="209"/>
      <c r="M60" s="209"/>
      <c r="N60" s="209"/>
      <c r="O60" s="209"/>
      <c r="P60" s="209"/>
      <c r="Q60" s="209"/>
      <c r="R60" s="209"/>
      <c r="S60" s="209"/>
      <c r="T60" s="209"/>
      <c r="U60" s="209"/>
      <c r="V60" s="209"/>
      <c r="W60" s="209"/>
      <c r="X60" s="209"/>
      <c r="Y60" s="209"/>
      <c r="Z60" s="209"/>
    </row>
    <row r="61" spans="1:26" ht="15.75" customHeight="1" x14ac:dyDescent="0.25">
      <c r="A61" s="209"/>
      <c r="B61" s="209"/>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row>
    <row r="62" spans="1:26" ht="15.75" customHeight="1" x14ac:dyDescent="0.25">
      <c r="A62" s="209"/>
      <c r="B62" s="209"/>
      <c r="C62" s="209"/>
      <c r="D62" s="209"/>
      <c r="E62" s="209"/>
      <c r="F62" s="209"/>
      <c r="G62" s="209"/>
      <c r="H62" s="209"/>
      <c r="I62" s="209"/>
      <c r="J62" s="209"/>
      <c r="K62" s="209"/>
      <c r="L62" s="209"/>
      <c r="M62" s="209"/>
      <c r="N62" s="209"/>
      <c r="O62" s="209"/>
      <c r="P62" s="209"/>
      <c r="Q62" s="209"/>
      <c r="R62" s="209"/>
      <c r="S62" s="209"/>
      <c r="T62" s="209"/>
      <c r="U62" s="209"/>
      <c r="V62" s="209"/>
      <c r="W62" s="209"/>
      <c r="X62" s="209"/>
      <c r="Y62" s="209"/>
      <c r="Z62" s="209"/>
    </row>
    <row r="63" spans="1:26" ht="15.75" customHeight="1" x14ac:dyDescent="0.25">
      <c r="A63" s="209"/>
      <c r="B63" s="209"/>
      <c r="C63" s="209"/>
      <c r="D63" s="209"/>
      <c r="E63" s="209"/>
      <c r="F63" s="209"/>
      <c r="G63" s="209"/>
      <c r="H63" s="209"/>
      <c r="I63" s="209"/>
      <c r="J63" s="209"/>
      <c r="K63" s="209"/>
      <c r="L63" s="209"/>
      <c r="M63" s="209"/>
      <c r="N63" s="209"/>
      <c r="O63" s="209"/>
      <c r="P63" s="209"/>
      <c r="Q63" s="209"/>
      <c r="R63" s="209"/>
      <c r="S63" s="209"/>
      <c r="T63" s="209"/>
      <c r="U63" s="209"/>
      <c r="V63" s="209"/>
      <c r="W63" s="209"/>
      <c r="X63" s="209"/>
      <c r="Y63" s="209"/>
      <c r="Z63" s="209"/>
    </row>
    <row r="64" spans="1:26" ht="15.75" customHeight="1" x14ac:dyDescent="0.25">
      <c r="A64" s="209"/>
      <c r="B64" s="209"/>
      <c r="C64" s="209"/>
      <c r="D64" s="209"/>
      <c r="E64" s="209"/>
      <c r="F64" s="209"/>
      <c r="G64" s="209"/>
      <c r="H64" s="209"/>
      <c r="I64" s="209"/>
      <c r="J64" s="209"/>
      <c r="K64" s="209"/>
      <c r="L64" s="209"/>
      <c r="M64" s="209"/>
      <c r="N64" s="209"/>
      <c r="O64" s="209"/>
      <c r="P64" s="209"/>
      <c r="Q64" s="209"/>
      <c r="R64" s="209"/>
      <c r="S64" s="209"/>
      <c r="T64" s="209"/>
      <c r="U64" s="209"/>
      <c r="V64" s="209"/>
      <c r="W64" s="209"/>
      <c r="X64" s="209"/>
      <c r="Y64" s="209"/>
      <c r="Z64" s="209"/>
    </row>
    <row r="65" spans="1:26" ht="15.75" customHeight="1" x14ac:dyDescent="0.25">
      <c r="A65" s="209"/>
      <c r="B65" s="209"/>
      <c r="C65" s="209"/>
      <c r="D65" s="209"/>
      <c r="E65" s="209"/>
      <c r="F65" s="209"/>
      <c r="G65" s="209"/>
      <c r="H65" s="209"/>
      <c r="I65" s="209"/>
      <c r="J65" s="209"/>
      <c r="K65" s="209"/>
      <c r="L65" s="209"/>
      <c r="M65" s="209"/>
      <c r="N65" s="209"/>
      <c r="O65" s="209"/>
      <c r="P65" s="209"/>
      <c r="Q65" s="209"/>
      <c r="R65" s="209"/>
      <c r="S65" s="209"/>
      <c r="T65" s="209"/>
      <c r="U65" s="209"/>
      <c r="V65" s="209"/>
      <c r="W65" s="209"/>
      <c r="X65" s="209"/>
      <c r="Y65" s="209"/>
      <c r="Z65" s="209"/>
    </row>
    <row r="66" spans="1:26" ht="15.75" customHeight="1" x14ac:dyDescent="0.25">
      <c r="A66" s="209"/>
      <c r="B66" s="209"/>
      <c r="C66" s="209"/>
      <c r="D66" s="209"/>
      <c r="E66" s="209"/>
      <c r="F66" s="209"/>
      <c r="G66" s="209"/>
      <c r="H66" s="209"/>
      <c r="I66" s="209"/>
      <c r="J66" s="209"/>
      <c r="K66" s="209"/>
      <c r="L66" s="209"/>
      <c r="M66" s="209"/>
      <c r="N66" s="209"/>
      <c r="O66" s="209"/>
      <c r="P66" s="209"/>
      <c r="Q66" s="209"/>
      <c r="R66" s="209"/>
      <c r="S66" s="209"/>
      <c r="T66" s="209"/>
      <c r="U66" s="209"/>
      <c r="V66" s="209"/>
      <c r="W66" s="209"/>
      <c r="X66" s="209"/>
      <c r="Y66" s="209"/>
      <c r="Z66" s="209"/>
    </row>
    <row r="67" spans="1:26" ht="15.75" customHeight="1" x14ac:dyDescent="0.25">
      <c r="A67" s="209"/>
      <c r="B67" s="209"/>
      <c r="C67" s="209"/>
      <c r="D67" s="209"/>
      <c r="E67" s="209"/>
      <c r="F67" s="209"/>
      <c r="G67" s="209"/>
      <c r="H67" s="209"/>
      <c r="I67" s="209"/>
      <c r="J67" s="209"/>
      <c r="K67" s="209"/>
      <c r="L67" s="209"/>
      <c r="M67" s="209"/>
      <c r="N67" s="209"/>
      <c r="O67" s="209"/>
      <c r="P67" s="209"/>
      <c r="Q67" s="209"/>
      <c r="R67" s="209"/>
      <c r="S67" s="209"/>
      <c r="T67" s="209"/>
      <c r="U67" s="209"/>
      <c r="V67" s="209"/>
      <c r="W67" s="209"/>
      <c r="X67" s="209"/>
      <c r="Y67" s="209"/>
      <c r="Z67" s="209"/>
    </row>
    <row r="68" spans="1:26" ht="15.75" customHeight="1" x14ac:dyDescent="0.25">
      <c r="A68" s="209"/>
      <c r="B68" s="209"/>
      <c r="C68" s="209"/>
      <c r="D68" s="209"/>
      <c r="E68" s="209"/>
      <c r="F68" s="209"/>
      <c r="G68" s="209"/>
      <c r="H68" s="209"/>
      <c r="I68" s="209"/>
      <c r="J68" s="209"/>
      <c r="K68" s="209"/>
      <c r="L68" s="209"/>
      <c r="M68" s="209"/>
      <c r="N68" s="209"/>
      <c r="O68" s="209"/>
      <c r="P68" s="209"/>
      <c r="Q68" s="209"/>
      <c r="R68" s="209"/>
      <c r="S68" s="209"/>
      <c r="T68" s="209"/>
      <c r="U68" s="209"/>
      <c r="V68" s="209"/>
      <c r="W68" s="209"/>
      <c r="X68" s="209"/>
      <c r="Y68" s="209"/>
      <c r="Z68" s="209"/>
    </row>
    <row r="69" spans="1:26" ht="15.75" customHeight="1" x14ac:dyDescent="0.25">
      <c r="A69" s="209"/>
      <c r="B69" s="209"/>
      <c r="C69" s="209"/>
      <c r="D69" s="209"/>
      <c r="E69" s="209"/>
      <c r="F69" s="209"/>
      <c r="G69" s="209"/>
      <c r="H69" s="209"/>
      <c r="I69" s="209"/>
      <c r="J69" s="209"/>
      <c r="K69" s="209"/>
      <c r="L69" s="209"/>
      <c r="M69" s="209"/>
      <c r="N69" s="209"/>
      <c r="O69" s="209"/>
      <c r="P69" s="209"/>
      <c r="Q69" s="209"/>
      <c r="R69" s="209"/>
      <c r="S69" s="209"/>
      <c r="T69" s="209"/>
      <c r="U69" s="209"/>
      <c r="V69" s="209"/>
      <c r="W69" s="209"/>
      <c r="X69" s="209"/>
      <c r="Y69" s="209"/>
      <c r="Z69" s="209"/>
    </row>
    <row r="70" spans="1:26" ht="15.75" customHeight="1" x14ac:dyDescent="0.25">
      <c r="A70" s="209"/>
      <c r="B70" s="209"/>
      <c r="C70" s="209"/>
      <c r="D70" s="209"/>
      <c r="E70" s="209"/>
      <c r="F70" s="209"/>
      <c r="G70" s="209"/>
      <c r="H70" s="209"/>
      <c r="I70" s="209"/>
      <c r="J70" s="209"/>
      <c r="K70" s="209"/>
      <c r="L70" s="209"/>
      <c r="M70" s="209"/>
      <c r="N70" s="209"/>
      <c r="O70" s="209"/>
      <c r="P70" s="209"/>
      <c r="Q70" s="209"/>
      <c r="R70" s="209"/>
      <c r="S70" s="209"/>
      <c r="T70" s="209"/>
      <c r="U70" s="209"/>
      <c r="V70" s="209"/>
      <c r="W70" s="209"/>
      <c r="X70" s="209"/>
      <c r="Y70" s="209"/>
      <c r="Z70" s="209"/>
    </row>
    <row r="71" spans="1:26" ht="15.75" customHeight="1" x14ac:dyDescent="0.25">
      <c r="G71" s="209"/>
      <c r="H71" s="209"/>
      <c r="I71" s="209"/>
      <c r="J71" s="209"/>
      <c r="K71" s="209"/>
      <c r="L71" s="209"/>
      <c r="M71" s="209"/>
      <c r="N71" s="209"/>
      <c r="O71" s="209"/>
      <c r="P71" s="209"/>
      <c r="Q71" s="209"/>
      <c r="R71" s="209"/>
      <c r="S71" s="209"/>
      <c r="T71" s="209"/>
      <c r="U71" s="209"/>
      <c r="V71" s="209"/>
      <c r="W71" s="209"/>
      <c r="X71" s="209"/>
      <c r="Y71" s="209"/>
      <c r="Z71" s="209"/>
    </row>
    <row r="72" spans="1:26" ht="15.75" customHeight="1" x14ac:dyDescent="0.25">
      <c r="G72" s="209"/>
      <c r="H72" s="209"/>
      <c r="I72" s="209"/>
      <c r="J72" s="209"/>
      <c r="K72" s="209"/>
      <c r="L72" s="209"/>
      <c r="M72" s="209"/>
      <c r="N72" s="209"/>
      <c r="O72" s="209"/>
      <c r="P72" s="209"/>
      <c r="Q72" s="209"/>
      <c r="R72" s="209"/>
      <c r="S72" s="209"/>
      <c r="T72" s="209"/>
      <c r="U72" s="209"/>
      <c r="V72" s="209"/>
      <c r="W72" s="209"/>
      <c r="X72" s="209"/>
      <c r="Y72" s="209"/>
      <c r="Z72" s="209"/>
    </row>
    <row r="73" spans="1:26" ht="15.75" customHeight="1" x14ac:dyDescent="0.25">
      <c r="G73" s="209"/>
      <c r="H73" s="209"/>
      <c r="I73" s="209"/>
      <c r="J73" s="209"/>
      <c r="K73" s="209"/>
      <c r="L73" s="209"/>
      <c r="M73" s="209"/>
      <c r="N73" s="209"/>
      <c r="O73" s="209"/>
      <c r="P73" s="209"/>
      <c r="Q73" s="209"/>
      <c r="R73" s="209"/>
      <c r="S73" s="209"/>
      <c r="T73" s="209"/>
      <c r="U73" s="209"/>
      <c r="V73" s="209"/>
      <c r="W73" s="209"/>
      <c r="X73" s="209"/>
      <c r="Y73" s="209"/>
      <c r="Z73" s="209"/>
    </row>
    <row r="74" spans="1:26" ht="15.75" customHeight="1" x14ac:dyDescent="0.25">
      <c r="G74" s="209"/>
      <c r="H74" s="209"/>
      <c r="I74" s="209"/>
      <c r="J74" s="209"/>
      <c r="K74" s="209"/>
      <c r="L74" s="209"/>
      <c r="M74" s="209"/>
      <c r="N74" s="209"/>
      <c r="O74" s="209"/>
      <c r="P74" s="209"/>
      <c r="Q74" s="209"/>
      <c r="R74" s="209"/>
      <c r="S74" s="209"/>
      <c r="T74" s="209"/>
      <c r="U74" s="209"/>
      <c r="V74" s="209"/>
      <c r="W74" s="209"/>
      <c r="X74" s="209"/>
      <c r="Y74" s="209"/>
      <c r="Z74" s="209"/>
    </row>
    <row r="75" spans="1:26" ht="15.75" customHeight="1" x14ac:dyDescent="0.25">
      <c r="G75" s="209"/>
      <c r="H75" s="209"/>
      <c r="I75" s="209"/>
      <c r="J75" s="209"/>
      <c r="K75" s="209"/>
      <c r="L75" s="209"/>
      <c r="M75" s="209"/>
      <c r="N75" s="209"/>
      <c r="O75" s="209"/>
      <c r="P75" s="209"/>
      <c r="Q75" s="209"/>
      <c r="R75" s="209"/>
      <c r="S75" s="209"/>
      <c r="T75" s="209"/>
      <c r="U75" s="209"/>
      <c r="V75" s="209"/>
      <c r="W75" s="209"/>
      <c r="X75" s="209"/>
      <c r="Y75" s="209"/>
      <c r="Z75" s="209"/>
    </row>
    <row r="76" spans="1:26" ht="15.75" customHeight="1" x14ac:dyDescent="0.25">
      <c r="G76" s="209"/>
      <c r="H76" s="209"/>
      <c r="I76" s="209"/>
      <c r="J76" s="209"/>
      <c r="K76" s="209"/>
      <c r="L76" s="209"/>
      <c r="M76" s="209"/>
      <c r="N76" s="209"/>
      <c r="O76" s="209"/>
      <c r="P76" s="209"/>
      <c r="Q76" s="209"/>
      <c r="R76" s="209"/>
      <c r="S76" s="209"/>
      <c r="T76" s="209"/>
      <c r="U76" s="209"/>
      <c r="V76" s="209"/>
      <c r="W76" s="209"/>
      <c r="X76" s="209"/>
      <c r="Y76" s="209"/>
      <c r="Z76" s="209"/>
    </row>
    <row r="77" spans="1:26" ht="15.75" customHeight="1" x14ac:dyDescent="0.25">
      <c r="G77" s="209"/>
      <c r="H77" s="209"/>
      <c r="I77" s="209"/>
      <c r="J77" s="209"/>
      <c r="K77" s="209"/>
      <c r="L77" s="209"/>
      <c r="M77" s="209"/>
      <c r="N77" s="209"/>
      <c r="O77" s="209"/>
      <c r="P77" s="209"/>
      <c r="Q77" s="209"/>
      <c r="R77" s="209"/>
      <c r="S77" s="209"/>
      <c r="T77" s="209"/>
      <c r="U77" s="209"/>
      <c r="V77" s="209"/>
      <c r="W77" s="209"/>
      <c r="X77" s="209"/>
      <c r="Y77" s="209"/>
      <c r="Z77" s="209"/>
    </row>
    <row r="78" spans="1:26" ht="15.75" customHeight="1" x14ac:dyDescent="0.25">
      <c r="G78" s="209"/>
      <c r="H78" s="209"/>
      <c r="I78" s="209"/>
      <c r="J78" s="209"/>
      <c r="K78" s="209"/>
      <c r="L78" s="209"/>
      <c r="M78" s="209"/>
      <c r="N78" s="209"/>
      <c r="O78" s="209"/>
      <c r="P78" s="209"/>
      <c r="Q78" s="209"/>
      <c r="R78" s="209"/>
      <c r="S78" s="209"/>
      <c r="T78" s="209"/>
      <c r="U78" s="209"/>
      <c r="V78" s="209"/>
      <c r="W78" s="209"/>
      <c r="X78" s="209"/>
      <c r="Y78" s="209"/>
      <c r="Z78" s="209"/>
    </row>
    <row r="79" spans="1:26" ht="15.75" customHeight="1" x14ac:dyDescent="0.25">
      <c r="G79" s="209"/>
      <c r="H79" s="209"/>
      <c r="I79" s="209"/>
      <c r="J79" s="209"/>
      <c r="K79" s="209"/>
      <c r="L79" s="209"/>
      <c r="M79" s="209"/>
      <c r="N79" s="209"/>
      <c r="O79" s="209"/>
      <c r="P79" s="209"/>
      <c r="Q79" s="209"/>
      <c r="R79" s="209"/>
      <c r="S79" s="209"/>
      <c r="T79" s="209"/>
      <c r="U79" s="209"/>
      <c r="V79" s="209"/>
      <c r="W79" s="209"/>
      <c r="X79" s="209"/>
      <c r="Y79" s="209"/>
      <c r="Z79" s="209"/>
    </row>
    <row r="80" spans="1:26" ht="15.75" customHeight="1" x14ac:dyDescent="0.25">
      <c r="G80" s="209"/>
      <c r="H80" s="209"/>
      <c r="I80" s="209"/>
      <c r="J80" s="209"/>
      <c r="K80" s="209"/>
      <c r="L80" s="209"/>
      <c r="M80" s="209"/>
      <c r="N80" s="209"/>
      <c r="O80" s="209"/>
      <c r="P80" s="209"/>
      <c r="Q80" s="209"/>
      <c r="R80" s="209"/>
      <c r="S80" s="209"/>
      <c r="T80" s="209"/>
      <c r="U80" s="209"/>
      <c r="V80" s="209"/>
      <c r="W80" s="209"/>
      <c r="X80" s="209"/>
      <c r="Y80" s="209"/>
      <c r="Z80" s="209"/>
    </row>
    <row r="81" spans="7:26" ht="15.75" customHeight="1" x14ac:dyDescent="0.25">
      <c r="G81" s="209"/>
      <c r="H81" s="209"/>
      <c r="I81" s="209"/>
      <c r="J81" s="209"/>
      <c r="K81" s="209"/>
      <c r="L81" s="209"/>
      <c r="M81" s="209"/>
      <c r="N81" s="209"/>
      <c r="O81" s="209"/>
      <c r="P81" s="209"/>
      <c r="Q81" s="209"/>
      <c r="R81" s="209"/>
      <c r="S81" s="209"/>
      <c r="T81" s="209"/>
      <c r="U81" s="209"/>
      <c r="V81" s="209"/>
      <c r="W81" s="209"/>
      <c r="X81" s="209"/>
      <c r="Y81" s="209"/>
      <c r="Z81" s="209"/>
    </row>
    <row r="82" spans="7:26" ht="15.75" customHeight="1" x14ac:dyDescent="0.25">
      <c r="G82" s="209"/>
      <c r="H82" s="209"/>
      <c r="I82" s="209"/>
      <c r="J82" s="209"/>
      <c r="K82" s="209"/>
      <c r="L82" s="209"/>
      <c r="M82" s="209"/>
      <c r="N82" s="209"/>
      <c r="O82" s="209"/>
      <c r="P82" s="209"/>
      <c r="Q82" s="209"/>
      <c r="R82" s="209"/>
      <c r="S82" s="209"/>
      <c r="T82" s="209"/>
      <c r="U82" s="209"/>
      <c r="V82" s="209"/>
      <c r="W82" s="209"/>
      <c r="X82" s="209"/>
      <c r="Y82" s="209"/>
      <c r="Z82" s="209"/>
    </row>
    <row r="83" spans="7:26" ht="15.75" customHeight="1" x14ac:dyDescent="0.25">
      <c r="G83" s="209"/>
      <c r="H83" s="209"/>
      <c r="I83" s="209"/>
      <c r="J83" s="209"/>
      <c r="K83" s="209"/>
      <c r="L83" s="209"/>
      <c r="M83" s="209"/>
      <c r="N83" s="209"/>
      <c r="O83" s="209"/>
      <c r="P83" s="209"/>
      <c r="Q83" s="209"/>
      <c r="R83" s="209"/>
      <c r="S83" s="209"/>
      <c r="T83" s="209"/>
      <c r="U83" s="209"/>
      <c r="V83" s="209"/>
      <c r="W83" s="209"/>
      <c r="X83" s="209"/>
      <c r="Y83" s="209"/>
      <c r="Z83" s="209"/>
    </row>
    <row r="84" spans="7:26" ht="15.75" customHeight="1" x14ac:dyDescent="0.25">
      <c r="G84" s="209"/>
      <c r="H84" s="209"/>
      <c r="I84" s="209"/>
      <c r="J84" s="209"/>
      <c r="K84" s="209"/>
      <c r="L84" s="209"/>
      <c r="M84" s="209"/>
      <c r="N84" s="209"/>
      <c r="O84" s="209"/>
      <c r="P84" s="209"/>
      <c r="Q84" s="209"/>
      <c r="R84" s="209"/>
      <c r="S84" s="209"/>
      <c r="T84" s="209"/>
      <c r="U84" s="209"/>
      <c r="V84" s="209"/>
      <c r="W84" s="209"/>
      <c r="X84" s="209"/>
      <c r="Y84" s="209"/>
      <c r="Z84" s="209"/>
    </row>
    <row r="85" spans="7:26" ht="15.75" customHeight="1" x14ac:dyDescent="0.25">
      <c r="G85" s="209"/>
      <c r="H85" s="209"/>
      <c r="I85" s="209"/>
      <c r="J85" s="209"/>
      <c r="K85" s="209"/>
      <c r="L85" s="209"/>
      <c r="M85" s="209"/>
      <c r="N85" s="209"/>
      <c r="O85" s="209"/>
      <c r="P85" s="209"/>
      <c r="Q85" s="209"/>
      <c r="R85" s="209"/>
      <c r="S85" s="209"/>
      <c r="T85" s="209"/>
      <c r="U85" s="209"/>
      <c r="V85" s="209"/>
      <c r="W85" s="209"/>
      <c r="X85" s="209"/>
      <c r="Y85" s="209"/>
      <c r="Z85" s="209"/>
    </row>
    <row r="86" spans="7:26" ht="15.75" customHeight="1" x14ac:dyDescent="0.25">
      <c r="G86" s="209"/>
      <c r="H86" s="209"/>
      <c r="I86" s="209"/>
      <c r="J86" s="209"/>
      <c r="K86" s="209"/>
      <c r="L86" s="209"/>
      <c r="M86" s="209"/>
      <c r="N86" s="209"/>
      <c r="O86" s="209"/>
      <c r="P86" s="209"/>
      <c r="Q86" s="209"/>
      <c r="R86" s="209"/>
      <c r="S86" s="209"/>
      <c r="T86" s="209"/>
      <c r="U86" s="209"/>
      <c r="V86" s="209"/>
      <c r="W86" s="209"/>
      <c r="X86" s="209"/>
      <c r="Y86" s="209"/>
      <c r="Z86" s="209"/>
    </row>
    <row r="87" spans="7:26" ht="15.75" customHeight="1" x14ac:dyDescent="0.25">
      <c r="G87" s="209"/>
      <c r="H87" s="209"/>
      <c r="I87" s="209"/>
      <c r="J87" s="209"/>
      <c r="K87" s="209"/>
      <c r="L87" s="209"/>
      <c r="M87" s="209"/>
      <c r="N87" s="209"/>
      <c r="O87" s="209"/>
      <c r="P87" s="209"/>
      <c r="Q87" s="209"/>
      <c r="R87" s="209"/>
      <c r="S87" s="209"/>
      <c r="T87" s="209"/>
      <c r="U87" s="209"/>
      <c r="V87" s="209"/>
      <c r="W87" s="209"/>
      <c r="X87" s="209"/>
      <c r="Y87" s="209"/>
      <c r="Z87" s="209"/>
    </row>
    <row r="88" spans="7:26" ht="15.75" customHeight="1" x14ac:dyDescent="0.25">
      <c r="G88" s="209"/>
      <c r="H88" s="209"/>
      <c r="I88" s="209"/>
      <c r="J88" s="209"/>
      <c r="K88" s="209"/>
      <c r="L88" s="209"/>
      <c r="M88" s="209"/>
      <c r="N88" s="209"/>
      <c r="O88" s="209"/>
      <c r="P88" s="209"/>
      <c r="Q88" s="209"/>
      <c r="R88" s="209"/>
      <c r="S88" s="209"/>
      <c r="T88" s="209"/>
      <c r="U88" s="209"/>
      <c r="V88" s="209"/>
      <c r="W88" s="209"/>
      <c r="X88" s="209"/>
      <c r="Y88" s="209"/>
      <c r="Z88" s="209"/>
    </row>
    <row r="89" spans="7:26" ht="15.75" customHeight="1" x14ac:dyDescent="0.25">
      <c r="G89" s="209"/>
      <c r="H89" s="209"/>
      <c r="I89" s="209"/>
      <c r="J89" s="209"/>
      <c r="K89" s="209"/>
      <c r="L89" s="209"/>
      <c r="M89" s="209"/>
      <c r="N89" s="209"/>
      <c r="O89" s="209"/>
      <c r="P89" s="209"/>
      <c r="Q89" s="209"/>
      <c r="R89" s="209"/>
      <c r="S89" s="209"/>
      <c r="T89" s="209"/>
      <c r="U89" s="209"/>
      <c r="V89" s="209"/>
      <c r="W89" s="209"/>
      <c r="X89" s="209"/>
      <c r="Y89" s="209"/>
      <c r="Z89" s="209"/>
    </row>
    <row r="90" spans="7:26" ht="15.75" customHeight="1" x14ac:dyDescent="0.25">
      <c r="G90" s="209"/>
      <c r="H90" s="209"/>
      <c r="I90" s="209"/>
      <c r="J90" s="209"/>
      <c r="K90" s="209"/>
      <c r="L90" s="209"/>
      <c r="M90" s="209"/>
      <c r="N90" s="209"/>
      <c r="O90" s="209"/>
      <c r="P90" s="209"/>
      <c r="Q90" s="209"/>
      <c r="R90" s="209"/>
      <c r="S90" s="209"/>
      <c r="T90" s="209"/>
      <c r="U90" s="209"/>
      <c r="V90" s="209"/>
      <c r="W90" s="209"/>
      <c r="X90" s="209"/>
      <c r="Y90" s="209"/>
      <c r="Z90" s="209"/>
    </row>
    <row r="91" spans="7:26" ht="15.75" customHeight="1" x14ac:dyDescent="0.25">
      <c r="G91" s="209"/>
      <c r="H91" s="209"/>
      <c r="I91" s="209"/>
      <c r="J91" s="209"/>
      <c r="K91" s="209"/>
      <c r="L91" s="209"/>
      <c r="M91" s="209"/>
      <c r="N91" s="209"/>
      <c r="O91" s="209"/>
      <c r="P91" s="209"/>
      <c r="Q91" s="209"/>
      <c r="R91" s="209"/>
      <c r="S91" s="209"/>
      <c r="T91" s="209"/>
      <c r="U91" s="209"/>
      <c r="V91" s="209"/>
      <c r="W91" s="209"/>
      <c r="X91" s="209"/>
      <c r="Y91" s="209"/>
      <c r="Z91" s="209"/>
    </row>
    <row r="92" spans="7:26" ht="15.75" customHeight="1" x14ac:dyDescent="0.25">
      <c r="G92" s="209"/>
      <c r="H92" s="209"/>
      <c r="I92" s="209"/>
      <c r="J92" s="209"/>
      <c r="K92" s="209"/>
      <c r="L92" s="209"/>
      <c r="M92" s="209"/>
      <c r="N92" s="209"/>
      <c r="O92" s="209"/>
      <c r="P92" s="209"/>
      <c r="Q92" s="209"/>
      <c r="R92" s="209"/>
      <c r="S92" s="209"/>
      <c r="T92" s="209"/>
      <c r="U92" s="209"/>
      <c r="V92" s="209"/>
      <c r="W92" s="209"/>
      <c r="X92" s="209"/>
      <c r="Y92" s="209"/>
      <c r="Z92" s="209"/>
    </row>
    <row r="93" spans="7:26" ht="15.75" customHeight="1" x14ac:dyDescent="0.25">
      <c r="G93" s="209"/>
      <c r="H93" s="209"/>
      <c r="I93" s="209"/>
      <c r="J93" s="209"/>
      <c r="K93" s="209"/>
      <c r="L93" s="209"/>
      <c r="M93" s="209"/>
      <c r="N93" s="209"/>
      <c r="O93" s="209"/>
      <c r="P93" s="209"/>
      <c r="Q93" s="209"/>
      <c r="R93" s="209"/>
      <c r="S93" s="209"/>
      <c r="T93" s="209"/>
      <c r="U93" s="209"/>
      <c r="V93" s="209"/>
      <c r="W93" s="209"/>
      <c r="X93" s="209"/>
      <c r="Y93" s="209"/>
      <c r="Z93" s="209"/>
    </row>
    <row r="94" spans="7:26" ht="15.75" customHeight="1" x14ac:dyDescent="0.25">
      <c r="G94" s="209"/>
      <c r="H94" s="209"/>
      <c r="I94" s="209"/>
      <c r="J94" s="209"/>
      <c r="K94" s="209"/>
      <c r="L94" s="209"/>
      <c r="M94" s="209"/>
      <c r="N94" s="209"/>
      <c r="O94" s="209"/>
      <c r="P94" s="209"/>
      <c r="Q94" s="209"/>
      <c r="R94" s="209"/>
      <c r="S94" s="209"/>
      <c r="T94" s="209"/>
      <c r="U94" s="209"/>
      <c r="V94" s="209"/>
      <c r="W94" s="209"/>
      <c r="X94" s="209"/>
      <c r="Y94" s="209"/>
      <c r="Z94" s="209"/>
    </row>
    <row r="95" spans="7:26" ht="15.75" customHeight="1" x14ac:dyDescent="0.25">
      <c r="G95" s="209"/>
      <c r="H95" s="209"/>
      <c r="I95" s="209"/>
      <c r="J95" s="209"/>
      <c r="K95" s="209"/>
      <c r="L95" s="209"/>
      <c r="M95" s="209"/>
      <c r="N95" s="209"/>
      <c r="O95" s="209"/>
      <c r="P95" s="209"/>
      <c r="Q95" s="209"/>
      <c r="R95" s="209"/>
      <c r="S95" s="209"/>
      <c r="T95" s="209"/>
      <c r="U95" s="209"/>
      <c r="V95" s="209"/>
      <c r="W95" s="209"/>
      <c r="X95" s="209"/>
      <c r="Y95" s="209"/>
      <c r="Z95" s="209"/>
    </row>
    <row r="96" spans="7:26" ht="15.75" customHeight="1" x14ac:dyDescent="0.25">
      <c r="G96" s="209"/>
      <c r="H96" s="209"/>
      <c r="I96" s="209"/>
      <c r="J96" s="209"/>
      <c r="K96" s="209"/>
      <c r="L96" s="209"/>
      <c r="M96" s="209"/>
      <c r="N96" s="209"/>
      <c r="O96" s="209"/>
      <c r="P96" s="209"/>
      <c r="Q96" s="209"/>
      <c r="R96" s="209"/>
      <c r="S96" s="209"/>
      <c r="T96" s="209"/>
      <c r="U96" s="209"/>
      <c r="V96" s="209"/>
      <c r="W96" s="209"/>
      <c r="X96" s="209"/>
      <c r="Y96" s="209"/>
      <c r="Z96" s="209"/>
    </row>
    <row r="97" spans="7:26" ht="15.75" customHeight="1" x14ac:dyDescent="0.25">
      <c r="G97" s="209"/>
      <c r="H97" s="209"/>
      <c r="I97" s="209"/>
      <c r="J97" s="209"/>
      <c r="K97" s="209"/>
      <c r="L97" s="209"/>
      <c r="M97" s="209"/>
      <c r="N97" s="209"/>
      <c r="O97" s="209"/>
      <c r="P97" s="209"/>
      <c r="Q97" s="209"/>
      <c r="R97" s="209"/>
      <c r="S97" s="209"/>
      <c r="T97" s="209"/>
      <c r="U97" s="209"/>
      <c r="V97" s="209"/>
      <c r="W97" s="209"/>
      <c r="X97" s="209"/>
      <c r="Y97" s="209"/>
      <c r="Z97" s="209"/>
    </row>
    <row r="98" spans="7:26" ht="15.75" customHeight="1" x14ac:dyDescent="0.25">
      <c r="G98" s="209"/>
      <c r="H98" s="209"/>
      <c r="I98" s="209"/>
      <c r="J98" s="209"/>
      <c r="K98" s="209"/>
      <c r="L98" s="209"/>
      <c r="M98" s="209"/>
      <c r="N98" s="209"/>
      <c r="O98" s="209"/>
      <c r="P98" s="209"/>
      <c r="Q98" s="209"/>
      <c r="R98" s="209"/>
      <c r="S98" s="209"/>
      <c r="T98" s="209"/>
      <c r="U98" s="209"/>
      <c r="V98" s="209"/>
      <c r="W98" s="209"/>
      <c r="X98" s="209"/>
      <c r="Y98" s="209"/>
      <c r="Z98" s="209"/>
    </row>
    <row r="99" spans="7:26" ht="15.75" customHeight="1" x14ac:dyDescent="0.25">
      <c r="G99" s="209"/>
      <c r="H99" s="209"/>
      <c r="I99" s="209"/>
      <c r="J99" s="209"/>
      <c r="K99" s="209"/>
      <c r="L99" s="209"/>
      <c r="M99" s="209"/>
      <c r="N99" s="209"/>
      <c r="O99" s="209"/>
      <c r="P99" s="209"/>
      <c r="Q99" s="209"/>
      <c r="R99" s="209"/>
      <c r="S99" s="209"/>
      <c r="T99" s="209"/>
      <c r="U99" s="209"/>
      <c r="V99" s="209"/>
      <c r="W99" s="209"/>
      <c r="X99" s="209"/>
      <c r="Y99" s="209"/>
      <c r="Z99" s="209"/>
    </row>
    <row r="100" spans="7:26" ht="15.75" customHeight="1" x14ac:dyDescent="0.25">
      <c r="G100" s="209"/>
      <c r="H100" s="209"/>
      <c r="I100" s="209"/>
      <c r="J100" s="209"/>
      <c r="K100" s="209"/>
      <c r="L100" s="209"/>
      <c r="M100" s="209"/>
      <c r="N100" s="209"/>
      <c r="O100" s="209"/>
      <c r="P100" s="209"/>
      <c r="Q100" s="209"/>
      <c r="R100" s="209"/>
      <c r="S100" s="209"/>
      <c r="T100" s="209"/>
      <c r="U100" s="209"/>
      <c r="V100" s="209"/>
      <c r="W100" s="209"/>
      <c r="X100" s="209"/>
      <c r="Y100" s="209"/>
      <c r="Z100" s="209"/>
    </row>
    <row r="101" spans="7:26" ht="15.75" customHeight="1" x14ac:dyDescent="0.25">
      <c r="G101" s="209"/>
      <c r="H101" s="209"/>
      <c r="I101" s="209"/>
      <c r="J101" s="209"/>
      <c r="K101" s="209"/>
      <c r="L101" s="209"/>
      <c r="M101" s="209"/>
      <c r="N101" s="209"/>
      <c r="O101" s="209"/>
      <c r="P101" s="209"/>
      <c r="Q101" s="209"/>
      <c r="R101" s="209"/>
      <c r="S101" s="209"/>
      <c r="T101" s="209"/>
      <c r="U101" s="209"/>
      <c r="V101" s="209"/>
      <c r="W101" s="209"/>
      <c r="X101" s="209"/>
      <c r="Y101" s="209"/>
      <c r="Z101" s="209"/>
    </row>
    <row r="102" spans="7:26" ht="15.75" customHeight="1" x14ac:dyDescent="0.25">
      <c r="G102" s="209"/>
      <c r="H102" s="209"/>
      <c r="I102" s="209"/>
      <c r="J102" s="209"/>
      <c r="K102" s="209"/>
      <c r="L102" s="209"/>
      <c r="M102" s="209"/>
      <c r="N102" s="209"/>
      <c r="O102" s="209"/>
      <c r="P102" s="209"/>
      <c r="Q102" s="209"/>
      <c r="R102" s="209"/>
      <c r="S102" s="209"/>
      <c r="T102" s="209"/>
      <c r="U102" s="209"/>
      <c r="V102" s="209"/>
      <c r="W102" s="209"/>
      <c r="X102" s="209"/>
      <c r="Y102" s="209"/>
      <c r="Z102" s="209"/>
    </row>
    <row r="103" spans="7:26" ht="15.75" customHeight="1" x14ac:dyDescent="0.25">
      <c r="G103" s="209"/>
      <c r="H103" s="209"/>
      <c r="I103" s="209"/>
      <c r="J103" s="209"/>
      <c r="K103" s="209"/>
      <c r="L103" s="209"/>
      <c r="M103" s="209"/>
      <c r="N103" s="209"/>
      <c r="O103" s="209"/>
      <c r="P103" s="209"/>
      <c r="Q103" s="209"/>
      <c r="R103" s="209"/>
      <c r="S103" s="209"/>
      <c r="T103" s="209"/>
      <c r="U103" s="209"/>
      <c r="V103" s="209"/>
      <c r="W103" s="209"/>
      <c r="X103" s="209"/>
      <c r="Y103" s="209"/>
      <c r="Z103" s="209"/>
    </row>
    <row r="104" spans="7:26" ht="15.75" customHeight="1" x14ac:dyDescent="0.25">
      <c r="G104" s="209"/>
      <c r="H104" s="209"/>
      <c r="I104" s="209"/>
      <c r="J104" s="209"/>
      <c r="K104" s="209"/>
      <c r="L104" s="209"/>
      <c r="M104" s="209"/>
      <c r="N104" s="209"/>
      <c r="O104" s="209"/>
      <c r="P104" s="209"/>
      <c r="Q104" s="209"/>
      <c r="R104" s="209"/>
      <c r="S104" s="209"/>
      <c r="T104" s="209"/>
      <c r="U104" s="209"/>
      <c r="V104" s="209"/>
      <c r="W104" s="209"/>
      <c r="X104" s="209"/>
      <c r="Y104" s="209"/>
      <c r="Z104" s="209"/>
    </row>
    <row r="105" spans="7:26" ht="15.75" customHeight="1" x14ac:dyDescent="0.25">
      <c r="G105" s="209"/>
      <c r="H105" s="209"/>
      <c r="I105" s="209"/>
      <c r="J105" s="209"/>
      <c r="K105" s="209"/>
      <c r="L105" s="209"/>
      <c r="M105" s="209"/>
      <c r="N105" s="209"/>
      <c r="O105" s="209"/>
      <c r="P105" s="209"/>
      <c r="Q105" s="209"/>
      <c r="R105" s="209"/>
      <c r="S105" s="209"/>
      <c r="T105" s="209"/>
      <c r="U105" s="209"/>
      <c r="V105" s="209"/>
      <c r="W105" s="209"/>
      <c r="X105" s="209"/>
      <c r="Y105" s="209"/>
      <c r="Z105" s="209"/>
    </row>
    <row r="106" spans="7:26" ht="15.75" customHeight="1" x14ac:dyDescent="0.25">
      <c r="G106" s="209"/>
      <c r="H106" s="209"/>
      <c r="I106" s="209"/>
      <c r="J106" s="209"/>
      <c r="K106" s="209"/>
      <c r="L106" s="209"/>
      <c r="M106" s="209"/>
      <c r="N106" s="209"/>
      <c r="O106" s="209"/>
      <c r="P106" s="209"/>
      <c r="Q106" s="209"/>
      <c r="R106" s="209"/>
      <c r="S106" s="209"/>
      <c r="T106" s="209"/>
      <c r="U106" s="209"/>
      <c r="V106" s="209"/>
      <c r="W106" s="209"/>
      <c r="X106" s="209"/>
      <c r="Y106" s="209"/>
      <c r="Z106" s="209"/>
    </row>
    <row r="107" spans="7:26" ht="15.75" customHeight="1" x14ac:dyDescent="0.25">
      <c r="G107" s="209"/>
      <c r="H107" s="209"/>
      <c r="I107" s="209"/>
      <c r="J107" s="209"/>
      <c r="K107" s="209"/>
      <c r="L107" s="209"/>
      <c r="M107" s="209"/>
      <c r="N107" s="209"/>
      <c r="O107" s="209"/>
      <c r="P107" s="209"/>
      <c r="Q107" s="209"/>
      <c r="R107" s="209"/>
      <c r="S107" s="209"/>
      <c r="T107" s="209"/>
      <c r="U107" s="209"/>
      <c r="V107" s="209"/>
      <c r="W107" s="209"/>
      <c r="X107" s="209"/>
      <c r="Y107" s="209"/>
      <c r="Z107" s="209"/>
    </row>
    <row r="108" spans="7:26" ht="15.75" customHeight="1" x14ac:dyDescent="0.25">
      <c r="G108" s="209"/>
      <c r="H108" s="209"/>
      <c r="I108" s="209"/>
      <c r="J108" s="209"/>
      <c r="K108" s="209"/>
      <c r="L108" s="209"/>
      <c r="M108" s="209"/>
      <c r="N108" s="209"/>
      <c r="O108" s="209"/>
      <c r="P108" s="209"/>
      <c r="Q108" s="209"/>
      <c r="R108" s="209"/>
      <c r="S108" s="209"/>
      <c r="T108" s="209"/>
      <c r="U108" s="209"/>
      <c r="V108" s="209"/>
      <c r="W108" s="209"/>
      <c r="X108" s="209"/>
      <c r="Y108" s="209"/>
      <c r="Z108" s="209"/>
    </row>
    <row r="109" spans="7:26" ht="15.75" customHeight="1" x14ac:dyDescent="0.25">
      <c r="G109" s="209"/>
      <c r="H109" s="209"/>
      <c r="I109" s="209"/>
      <c r="J109" s="209"/>
      <c r="K109" s="209"/>
      <c r="L109" s="209"/>
      <c r="M109" s="209"/>
      <c r="N109" s="209"/>
      <c r="O109" s="209"/>
      <c r="P109" s="209"/>
      <c r="Q109" s="209"/>
      <c r="R109" s="209"/>
      <c r="S109" s="209"/>
      <c r="T109" s="209"/>
      <c r="U109" s="209"/>
      <c r="V109" s="209"/>
      <c r="W109" s="209"/>
      <c r="X109" s="209"/>
      <c r="Y109" s="209"/>
      <c r="Z109" s="209"/>
    </row>
    <row r="110" spans="7:26" ht="15.75" customHeight="1" x14ac:dyDescent="0.25">
      <c r="G110" s="209"/>
      <c r="H110" s="209"/>
      <c r="I110" s="209"/>
      <c r="J110" s="209"/>
      <c r="K110" s="209"/>
      <c r="L110" s="209"/>
      <c r="M110" s="209"/>
      <c r="N110" s="209"/>
      <c r="O110" s="209"/>
      <c r="P110" s="209"/>
      <c r="Q110" s="209"/>
      <c r="R110" s="209"/>
      <c r="S110" s="209"/>
      <c r="T110" s="209"/>
      <c r="U110" s="209"/>
      <c r="V110" s="209"/>
      <c r="W110" s="209"/>
      <c r="X110" s="209"/>
      <c r="Y110" s="209"/>
      <c r="Z110" s="209"/>
    </row>
    <row r="111" spans="7:26" ht="15.75" customHeight="1" x14ac:dyDescent="0.25">
      <c r="G111" s="209"/>
      <c r="H111" s="209"/>
      <c r="I111" s="209"/>
      <c r="J111" s="209"/>
      <c r="K111" s="209"/>
      <c r="L111" s="209"/>
      <c r="M111" s="209"/>
      <c r="N111" s="209"/>
      <c r="O111" s="209"/>
      <c r="P111" s="209"/>
      <c r="Q111" s="209"/>
      <c r="R111" s="209"/>
      <c r="S111" s="209"/>
      <c r="T111" s="209"/>
      <c r="U111" s="209"/>
      <c r="V111" s="209"/>
      <c r="W111" s="209"/>
      <c r="X111" s="209"/>
      <c r="Y111" s="209"/>
      <c r="Z111" s="209"/>
    </row>
    <row r="112" spans="7:26" ht="15.75" customHeight="1" x14ac:dyDescent="0.25">
      <c r="G112" s="209"/>
      <c r="H112" s="209"/>
      <c r="I112" s="209"/>
      <c r="J112" s="209"/>
      <c r="K112" s="209"/>
      <c r="L112" s="209"/>
      <c r="M112" s="209"/>
      <c r="N112" s="209"/>
      <c r="O112" s="209"/>
      <c r="P112" s="209"/>
      <c r="Q112" s="209"/>
      <c r="R112" s="209"/>
      <c r="S112" s="209"/>
      <c r="T112" s="209"/>
      <c r="U112" s="209"/>
      <c r="V112" s="209"/>
      <c r="W112" s="209"/>
      <c r="X112" s="209"/>
      <c r="Y112" s="209"/>
      <c r="Z112" s="209"/>
    </row>
    <row r="113" spans="7:26" ht="15.75" customHeight="1" x14ac:dyDescent="0.25">
      <c r="G113" s="209"/>
      <c r="H113" s="209"/>
      <c r="I113" s="209"/>
      <c r="J113" s="209"/>
      <c r="K113" s="209"/>
      <c r="L113" s="209"/>
      <c r="M113" s="209"/>
      <c r="N113" s="209"/>
      <c r="O113" s="209"/>
      <c r="P113" s="209"/>
      <c r="Q113" s="209"/>
      <c r="R113" s="209"/>
      <c r="S113" s="209"/>
      <c r="T113" s="209"/>
      <c r="U113" s="209"/>
      <c r="V113" s="209"/>
      <c r="W113" s="209"/>
      <c r="X113" s="209"/>
      <c r="Y113" s="209"/>
      <c r="Z113" s="209"/>
    </row>
    <row r="114" spans="7:26" ht="15.75" customHeight="1" x14ac:dyDescent="0.25">
      <c r="G114" s="209"/>
      <c r="H114" s="209"/>
      <c r="I114" s="209"/>
      <c r="J114" s="209"/>
      <c r="K114" s="209"/>
      <c r="L114" s="209"/>
      <c r="M114" s="209"/>
      <c r="N114" s="209"/>
      <c r="O114" s="209"/>
      <c r="P114" s="209"/>
      <c r="Q114" s="209"/>
      <c r="R114" s="209"/>
      <c r="S114" s="209"/>
      <c r="T114" s="209"/>
      <c r="U114" s="209"/>
      <c r="V114" s="209"/>
      <c r="W114" s="209"/>
      <c r="X114" s="209"/>
      <c r="Y114" s="209"/>
      <c r="Z114" s="209"/>
    </row>
    <row r="115" spans="7:26" ht="15.75" customHeight="1" x14ac:dyDescent="0.25">
      <c r="G115" s="209"/>
      <c r="H115" s="209"/>
      <c r="I115" s="209"/>
      <c r="J115" s="209"/>
      <c r="K115" s="209"/>
      <c r="L115" s="209"/>
      <c r="M115" s="209"/>
      <c r="N115" s="209"/>
      <c r="O115" s="209"/>
      <c r="P115" s="209"/>
      <c r="Q115" s="209"/>
      <c r="R115" s="209"/>
      <c r="S115" s="209"/>
      <c r="T115" s="209"/>
      <c r="U115" s="209"/>
      <c r="V115" s="209"/>
      <c r="W115" s="209"/>
      <c r="X115" s="209"/>
      <c r="Y115" s="209"/>
      <c r="Z115" s="209"/>
    </row>
    <row r="116" spans="7:26" ht="15.75" customHeight="1" x14ac:dyDescent="0.25">
      <c r="G116" s="209"/>
      <c r="H116" s="209"/>
      <c r="I116" s="209"/>
      <c r="J116" s="209"/>
      <c r="K116" s="209"/>
      <c r="L116" s="209"/>
      <c r="M116" s="209"/>
      <c r="N116" s="209"/>
      <c r="O116" s="209"/>
      <c r="P116" s="209"/>
      <c r="Q116" s="209"/>
      <c r="R116" s="209"/>
      <c r="S116" s="209"/>
      <c r="T116" s="209"/>
      <c r="U116" s="209"/>
      <c r="V116" s="209"/>
      <c r="W116" s="209"/>
      <c r="X116" s="209"/>
      <c r="Y116" s="209"/>
      <c r="Z116" s="209"/>
    </row>
    <row r="117" spans="7:26" ht="15.75" customHeight="1" x14ac:dyDescent="0.25">
      <c r="G117" s="209"/>
      <c r="H117" s="209"/>
      <c r="I117" s="209"/>
      <c r="J117" s="209"/>
      <c r="K117" s="209"/>
      <c r="L117" s="209"/>
      <c r="M117" s="209"/>
      <c r="N117" s="209"/>
      <c r="O117" s="209"/>
      <c r="P117" s="209"/>
      <c r="Q117" s="209"/>
      <c r="R117" s="209"/>
      <c r="S117" s="209"/>
      <c r="T117" s="209"/>
      <c r="U117" s="209"/>
      <c r="V117" s="209"/>
      <c r="W117" s="209"/>
      <c r="X117" s="209"/>
      <c r="Y117" s="209"/>
      <c r="Z117" s="209"/>
    </row>
    <row r="118" spans="7:26" ht="15.75" customHeight="1" x14ac:dyDescent="0.25">
      <c r="G118" s="209"/>
      <c r="H118" s="209"/>
      <c r="I118" s="209"/>
      <c r="J118" s="209"/>
      <c r="K118" s="209"/>
      <c r="L118" s="209"/>
      <c r="M118" s="209"/>
      <c r="N118" s="209"/>
      <c r="O118" s="209"/>
      <c r="P118" s="209"/>
      <c r="Q118" s="209"/>
      <c r="R118" s="209"/>
      <c r="S118" s="209"/>
      <c r="T118" s="209"/>
      <c r="U118" s="209"/>
      <c r="V118" s="209"/>
      <c r="W118" s="209"/>
      <c r="X118" s="209"/>
      <c r="Y118" s="209"/>
      <c r="Z118" s="209"/>
    </row>
    <row r="119" spans="7:26" ht="15.75" customHeight="1" x14ac:dyDescent="0.25">
      <c r="G119" s="209"/>
      <c r="H119" s="209"/>
      <c r="I119" s="209"/>
      <c r="J119" s="209"/>
      <c r="K119" s="209"/>
      <c r="L119" s="209"/>
      <c r="M119" s="209"/>
      <c r="N119" s="209"/>
      <c r="O119" s="209"/>
      <c r="P119" s="209"/>
      <c r="Q119" s="209"/>
      <c r="R119" s="209"/>
      <c r="S119" s="209"/>
      <c r="T119" s="209"/>
      <c r="U119" s="209"/>
      <c r="V119" s="209"/>
      <c r="W119" s="209"/>
      <c r="X119" s="209"/>
      <c r="Y119" s="209"/>
      <c r="Z119" s="209"/>
    </row>
    <row r="120" spans="7:26" ht="15.75" customHeight="1" x14ac:dyDescent="0.25">
      <c r="G120" s="209"/>
      <c r="H120" s="209"/>
      <c r="I120" s="209"/>
      <c r="J120" s="209"/>
      <c r="K120" s="209"/>
      <c r="L120" s="209"/>
      <c r="M120" s="209"/>
      <c r="N120" s="209"/>
      <c r="O120" s="209"/>
      <c r="P120" s="209"/>
      <c r="Q120" s="209"/>
      <c r="R120" s="209"/>
      <c r="S120" s="209"/>
      <c r="T120" s="209"/>
      <c r="U120" s="209"/>
      <c r="V120" s="209"/>
      <c r="W120" s="209"/>
      <c r="X120" s="209"/>
      <c r="Y120" s="209"/>
      <c r="Z120" s="209"/>
    </row>
    <row r="121" spans="7:26" ht="15.75" customHeight="1" x14ac:dyDescent="0.25">
      <c r="G121" s="209"/>
      <c r="H121" s="209"/>
      <c r="I121" s="209"/>
      <c r="J121" s="209"/>
      <c r="K121" s="209"/>
      <c r="L121" s="209"/>
      <c r="M121" s="209"/>
      <c r="N121" s="209"/>
      <c r="O121" s="209"/>
      <c r="P121" s="209"/>
      <c r="Q121" s="209"/>
      <c r="R121" s="209"/>
      <c r="S121" s="209"/>
      <c r="T121" s="209"/>
      <c r="U121" s="209"/>
      <c r="V121" s="209"/>
      <c r="W121" s="209"/>
      <c r="X121" s="209"/>
      <c r="Y121" s="209"/>
      <c r="Z121" s="209"/>
    </row>
    <row r="122" spans="7:26" ht="15.75" customHeight="1" x14ac:dyDescent="0.25">
      <c r="G122" s="209"/>
      <c r="H122" s="209"/>
      <c r="I122" s="209"/>
      <c r="J122" s="209"/>
      <c r="K122" s="209"/>
      <c r="L122" s="209"/>
      <c r="M122" s="209"/>
      <c r="N122" s="209"/>
      <c r="O122" s="209"/>
      <c r="P122" s="209"/>
      <c r="Q122" s="209"/>
      <c r="R122" s="209"/>
      <c r="S122" s="209"/>
      <c r="T122" s="209"/>
      <c r="U122" s="209"/>
      <c r="V122" s="209"/>
      <c r="W122" s="209"/>
      <c r="X122" s="209"/>
      <c r="Y122" s="209"/>
      <c r="Z122" s="209"/>
    </row>
    <row r="123" spans="7:26" ht="15.75" customHeight="1" x14ac:dyDescent="0.25">
      <c r="G123" s="209"/>
      <c r="H123" s="209"/>
      <c r="I123" s="209"/>
      <c r="J123" s="209"/>
      <c r="K123" s="209"/>
      <c r="L123" s="209"/>
      <c r="M123" s="209"/>
      <c r="N123" s="209"/>
      <c r="O123" s="209"/>
      <c r="P123" s="209"/>
      <c r="Q123" s="209"/>
      <c r="R123" s="209"/>
      <c r="S123" s="209"/>
      <c r="T123" s="209"/>
      <c r="U123" s="209"/>
      <c r="V123" s="209"/>
      <c r="W123" s="209"/>
      <c r="X123" s="209"/>
      <c r="Y123" s="209"/>
      <c r="Z123" s="209"/>
    </row>
    <row r="124" spans="7:26" ht="15.75" customHeight="1" x14ac:dyDescent="0.25">
      <c r="G124" s="209"/>
      <c r="H124" s="209"/>
      <c r="I124" s="209"/>
      <c r="J124" s="209"/>
      <c r="K124" s="209"/>
      <c r="L124" s="209"/>
      <c r="M124" s="209"/>
      <c r="N124" s="209"/>
      <c r="O124" s="209"/>
      <c r="P124" s="209"/>
      <c r="Q124" s="209"/>
      <c r="R124" s="209"/>
      <c r="S124" s="209"/>
      <c r="T124" s="209"/>
      <c r="U124" s="209"/>
      <c r="V124" s="209"/>
      <c r="W124" s="209"/>
      <c r="X124" s="209"/>
      <c r="Y124" s="209"/>
      <c r="Z124" s="209"/>
    </row>
    <row r="125" spans="7:26" ht="15.75" customHeight="1" x14ac:dyDescent="0.25">
      <c r="G125" s="209"/>
      <c r="H125" s="209"/>
      <c r="I125" s="209"/>
      <c r="J125" s="209"/>
      <c r="K125" s="209"/>
      <c r="L125" s="209"/>
      <c r="M125" s="209"/>
      <c r="N125" s="209"/>
      <c r="O125" s="209"/>
      <c r="P125" s="209"/>
      <c r="Q125" s="209"/>
      <c r="R125" s="209"/>
      <c r="S125" s="209"/>
      <c r="T125" s="209"/>
      <c r="U125" s="209"/>
      <c r="V125" s="209"/>
      <c r="W125" s="209"/>
      <c r="X125" s="209"/>
      <c r="Y125" s="209"/>
      <c r="Z125" s="209"/>
    </row>
    <row r="126" spans="7:26" ht="15.75" customHeight="1" x14ac:dyDescent="0.25">
      <c r="G126" s="209"/>
      <c r="H126" s="209"/>
      <c r="I126" s="209"/>
      <c r="J126" s="209"/>
      <c r="K126" s="209"/>
      <c r="L126" s="209"/>
      <c r="M126" s="209"/>
      <c r="N126" s="209"/>
      <c r="O126" s="209"/>
      <c r="P126" s="209"/>
      <c r="Q126" s="209"/>
      <c r="R126" s="209"/>
      <c r="S126" s="209"/>
      <c r="T126" s="209"/>
      <c r="U126" s="209"/>
      <c r="V126" s="209"/>
      <c r="W126" s="209"/>
      <c r="X126" s="209"/>
      <c r="Y126" s="209"/>
      <c r="Z126" s="209"/>
    </row>
    <row r="127" spans="7:26" ht="15.75" customHeight="1" x14ac:dyDescent="0.25">
      <c r="G127" s="209"/>
      <c r="H127" s="209"/>
      <c r="I127" s="209"/>
      <c r="J127" s="209"/>
      <c r="K127" s="209"/>
      <c r="L127" s="209"/>
      <c r="M127" s="209"/>
      <c r="N127" s="209"/>
      <c r="O127" s="209"/>
      <c r="P127" s="209"/>
      <c r="Q127" s="209"/>
      <c r="R127" s="209"/>
      <c r="S127" s="209"/>
      <c r="T127" s="209"/>
      <c r="U127" s="209"/>
      <c r="V127" s="209"/>
      <c r="W127" s="209"/>
      <c r="X127" s="209"/>
      <c r="Y127" s="209"/>
      <c r="Z127" s="209"/>
    </row>
    <row r="128" spans="7:26" ht="15.75" customHeight="1" x14ac:dyDescent="0.25">
      <c r="G128" s="209"/>
      <c r="H128" s="209"/>
      <c r="I128" s="209"/>
      <c r="J128" s="209"/>
      <c r="K128" s="209"/>
      <c r="L128" s="209"/>
      <c r="M128" s="209"/>
      <c r="N128" s="209"/>
      <c r="O128" s="209"/>
      <c r="P128" s="209"/>
      <c r="Q128" s="209"/>
      <c r="R128" s="209"/>
      <c r="S128" s="209"/>
      <c r="T128" s="209"/>
      <c r="U128" s="209"/>
      <c r="V128" s="209"/>
      <c r="W128" s="209"/>
      <c r="X128" s="209"/>
      <c r="Y128" s="209"/>
      <c r="Z128" s="209"/>
    </row>
    <row r="129" spans="7:26" ht="15.75" customHeight="1" x14ac:dyDescent="0.25">
      <c r="G129" s="209"/>
      <c r="H129" s="209"/>
      <c r="I129" s="209"/>
      <c r="J129" s="209"/>
      <c r="K129" s="209"/>
      <c r="L129" s="209"/>
      <c r="M129" s="209"/>
      <c r="N129" s="209"/>
      <c r="O129" s="209"/>
      <c r="P129" s="209"/>
      <c r="Q129" s="209"/>
      <c r="R129" s="209"/>
      <c r="S129" s="209"/>
      <c r="T129" s="209"/>
      <c r="U129" s="209"/>
      <c r="V129" s="209"/>
      <c r="W129" s="209"/>
      <c r="X129" s="209"/>
      <c r="Y129" s="209"/>
      <c r="Z129" s="209"/>
    </row>
    <row r="130" spans="7:26" ht="15.75" customHeight="1" x14ac:dyDescent="0.25">
      <c r="G130" s="209"/>
      <c r="H130" s="209"/>
      <c r="I130" s="209"/>
      <c r="J130" s="209"/>
      <c r="K130" s="209"/>
      <c r="L130" s="209"/>
      <c r="M130" s="209"/>
      <c r="N130" s="209"/>
      <c r="O130" s="209"/>
      <c r="P130" s="209"/>
      <c r="Q130" s="209"/>
      <c r="R130" s="209"/>
      <c r="S130" s="209"/>
      <c r="T130" s="209"/>
      <c r="U130" s="209"/>
      <c r="V130" s="209"/>
      <c r="W130" s="209"/>
      <c r="X130" s="209"/>
      <c r="Y130" s="209"/>
      <c r="Z130" s="209"/>
    </row>
    <row r="131" spans="7:26" ht="15.75" customHeight="1" x14ac:dyDescent="0.25">
      <c r="G131" s="209"/>
      <c r="H131" s="209"/>
      <c r="I131" s="209"/>
      <c r="J131" s="209"/>
      <c r="K131" s="209"/>
      <c r="L131" s="209"/>
      <c r="M131" s="209"/>
      <c r="N131" s="209"/>
      <c r="O131" s="209"/>
      <c r="P131" s="209"/>
      <c r="Q131" s="209"/>
      <c r="R131" s="209"/>
      <c r="S131" s="209"/>
      <c r="T131" s="209"/>
      <c r="U131" s="209"/>
      <c r="V131" s="209"/>
      <c r="W131" s="209"/>
      <c r="X131" s="209"/>
      <c r="Y131" s="209"/>
      <c r="Z131" s="209"/>
    </row>
    <row r="132" spans="7:26" ht="15.75" customHeight="1" x14ac:dyDescent="0.25">
      <c r="G132" s="209"/>
      <c r="H132" s="209"/>
      <c r="I132" s="209"/>
      <c r="J132" s="209"/>
      <c r="K132" s="209"/>
      <c r="L132" s="209"/>
      <c r="M132" s="209"/>
      <c r="N132" s="209"/>
      <c r="O132" s="209"/>
      <c r="P132" s="209"/>
      <c r="Q132" s="209"/>
      <c r="R132" s="209"/>
      <c r="S132" s="209"/>
      <c r="T132" s="209"/>
      <c r="U132" s="209"/>
      <c r="V132" s="209"/>
      <c r="W132" s="209"/>
      <c r="X132" s="209"/>
      <c r="Y132" s="209"/>
      <c r="Z132" s="209"/>
    </row>
    <row r="133" spans="7:26" ht="15.75" customHeight="1" x14ac:dyDescent="0.25">
      <c r="G133" s="209"/>
      <c r="H133" s="209"/>
      <c r="I133" s="209"/>
      <c r="J133" s="209"/>
      <c r="K133" s="209"/>
      <c r="L133" s="209"/>
      <c r="M133" s="209"/>
      <c r="N133" s="209"/>
      <c r="O133" s="209"/>
      <c r="P133" s="209"/>
      <c r="Q133" s="209"/>
      <c r="R133" s="209"/>
      <c r="S133" s="209"/>
      <c r="T133" s="209"/>
      <c r="U133" s="209"/>
      <c r="V133" s="209"/>
      <c r="W133" s="209"/>
      <c r="X133" s="209"/>
      <c r="Y133" s="209"/>
      <c r="Z133" s="209"/>
    </row>
    <row r="134" spans="7:26" ht="15.75" customHeight="1" x14ac:dyDescent="0.25">
      <c r="G134" s="209"/>
      <c r="H134" s="209"/>
      <c r="I134" s="209"/>
      <c r="J134" s="209"/>
      <c r="K134" s="209"/>
      <c r="L134" s="209"/>
      <c r="M134" s="209"/>
      <c r="N134" s="209"/>
      <c r="O134" s="209"/>
      <c r="P134" s="209"/>
      <c r="Q134" s="209"/>
      <c r="R134" s="209"/>
      <c r="S134" s="209"/>
      <c r="T134" s="209"/>
      <c r="U134" s="209"/>
      <c r="V134" s="209"/>
      <c r="W134" s="209"/>
      <c r="X134" s="209"/>
      <c r="Y134" s="209"/>
      <c r="Z134" s="209"/>
    </row>
    <row r="135" spans="7:26" ht="15.75" customHeight="1" x14ac:dyDescent="0.25">
      <c r="G135" s="209"/>
      <c r="H135" s="209"/>
      <c r="I135" s="209"/>
      <c r="J135" s="209"/>
      <c r="K135" s="209"/>
      <c r="L135" s="209"/>
      <c r="M135" s="209"/>
      <c r="N135" s="209"/>
      <c r="O135" s="209"/>
      <c r="P135" s="209"/>
      <c r="Q135" s="209"/>
      <c r="R135" s="209"/>
      <c r="S135" s="209"/>
      <c r="T135" s="209"/>
      <c r="U135" s="209"/>
      <c r="V135" s="209"/>
      <c r="W135" s="209"/>
      <c r="X135" s="209"/>
      <c r="Y135" s="209"/>
      <c r="Z135" s="209"/>
    </row>
    <row r="136" spans="7:26" ht="15.75" customHeight="1" x14ac:dyDescent="0.25">
      <c r="G136" s="209"/>
      <c r="H136" s="209"/>
      <c r="I136" s="209"/>
      <c r="J136" s="209"/>
      <c r="K136" s="209"/>
      <c r="L136" s="209"/>
      <c r="M136" s="209"/>
      <c r="N136" s="209"/>
      <c r="O136" s="209"/>
      <c r="P136" s="209"/>
      <c r="Q136" s="209"/>
      <c r="R136" s="209"/>
      <c r="S136" s="209"/>
      <c r="T136" s="209"/>
      <c r="U136" s="209"/>
      <c r="V136" s="209"/>
      <c r="W136" s="209"/>
      <c r="X136" s="209"/>
      <c r="Y136" s="209"/>
      <c r="Z136" s="209"/>
    </row>
    <row r="137" spans="7:26" ht="15.75" customHeight="1" x14ac:dyDescent="0.25">
      <c r="G137" s="209"/>
      <c r="H137" s="209"/>
      <c r="I137" s="209"/>
      <c r="J137" s="209"/>
      <c r="K137" s="209"/>
      <c r="L137" s="209"/>
      <c r="M137" s="209"/>
      <c r="N137" s="209"/>
      <c r="O137" s="209"/>
      <c r="P137" s="209"/>
      <c r="Q137" s="209"/>
      <c r="R137" s="209"/>
      <c r="S137" s="209"/>
      <c r="T137" s="209"/>
      <c r="U137" s="209"/>
      <c r="V137" s="209"/>
      <c r="W137" s="209"/>
      <c r="X137" s="209"/>
      <c r="Y137" s="209"/>
      <c r="Z137" s="209"/>
    </row>
    <row r="138" spans="7:26" ht="15.75" customHeight="1" x14ac:dyDescent="0.25">
      <c r="G138" s="209"/>
      <c r="H138" s="209"/>
      <c r="I138" s="209"/>
      <c r="J138" s="209"/>
      <c r="K138" s="209"/>
      <c r="L138" s="209"/>
      <c r="M138" s="209"/>
      <c r="N138" s="209"/>
      <c r="O138" s="209"/>
      <c r="P138" s="209"/>
      <c r="Q138" s="209"/>
      <c r="R138" s="209"/>
      <c r="S138" s="209"/>
      <c r="T138" s="209"/>
      <c r="U138" s="209"/>
      <c r="V138" s="209"/>
      <c r="W138" s="209"/>
      <c r="X138" s="209"/>
      <c r="Y138" s="209"/>
      <c r="Z138" s="209"/>
    </row>
    <row r="139" spans="7:26" ht="15.75" customHeight="1" x14ac:dyDescent="0.25">
      <c r="G139" s="209"/>
      <c r="H139" s="209"/>
      <c r="I139" s="209"/>
      <c r="J139" s="209"/>
      <c r="K139" s="209"/>
      <c r="L139" s="209"/>
      <c r="M139" s="209"/>
      <c r="N139" s="209"/>
      <c r="O139" s="209"/>
      <c r="P139" s="209"/>
      <c r="Q139" s="209"/>
      <c r="R139" s="209"/>
      <c r="S139" s="209"/>
      <c r="T139" s="209"/>
      <c r="U139" s="209"/>
      <c r="V139" s="209"/>
      <c r="W139" s="209"/>
      <c r="X139" s="209"/>
      <c r="Y139" s="209"/>
      <c r="Z139" s="209"/>
    </row>
    <row r="140" spans="7:26" ht="15.75" customHeight="1" x14ac:dyDescent="0.25">
      <c r="G140" s="209"/>
      <c r="H140" s="209"/>
      <c r="I140" s="209"/>
      <c r="J140" s="209"/>
      <c r="K140" s="209"/>
      <c r="L140" s="209"/>
      <c r="M140" s="209"/>
      <c r="N140" s="209"/>
      <c r="O140" s="209"/>
      <c r="P140" s="209"/>
      <c r="Q140" s="209"/>
      <c r="R140" s="209"/>
      <c r="S140" s="209"/>
      <c r="T140" s="209"/>
      <c r="U140" s="209"/>
      <c r="V140" s="209"/>
      <c r="W140" s="209"/>
      <c r="X140" s="209"/>
      <c r="Y140" s="209"/>
      <c r="Z140" s="209"/>
    </row>
    <row r="141" spans="7:26" ht="15.75" customHeight="1" x14ac:dyDescent="0.25">
      <c r="G141" s="209"/>
      <c r="H141" s="209"/>
      <c r="I141" s="209"/>
      <c r="J141" s="209"/>
      <c r="K141" s="209"/>
      <c r="L141" s="209"/>
      <c r="M141" s="209"/>
      <c r="N141" s="209"/>
      <c r="O141" s="209"/>
      <c r="P141" s="209"/>
      <c r="Q141" s="209"/>
      <c r="R141" s="209"/>
      <c r="S141" s="209"/>
      <c r="T141" s="209"/>
      <c r="U141" s="209"/>
      <c r="V141" s="209"/>
      <c r="W141" s="209"/>
      <c r="X141" s="209"/>
      <c r="Y141" s="209"/>
      <c r="Z141" s="209"/>
    </row>
    <row r="142" spans="7:26" ht="15.75" customHeight="1" x14ac:dyDescent="0.25">
      <c r="G142" s="209"/>
      <c r="H142" s="209"/>
      <c r="I142" s="209"/>
      <c r="J142" s="209"/>
      <c r="K142" s="209"/>
      <c r="L142" s="209"/>
      <c r="M142" s="209"/>
      <c r="N142" s="209"/>
      <c r="O142" s="209"/>
      <c r="P142" s="209"/>
      <c r="Q142" s="209"/>
      <c r="R142" s="209"/>
      <c r="S142" s="209"/>
      <c r="T142" s="209"/>
      <c r="U142" s="209"/>
      <c r="V142" s="209"/>
      <c r="W142" s="209"/>
      <c r="X142" s="209"/>
      <c r="Y142" s="209"/>
      <c r="Z142" s="209"/>
    </row>
    <row r="143" spans="7:26" ht="15.75" customHeight="1" x14ac:dyDescent="0.25">
      <c r="G143" s="209"/>
      <c r="H143" s="209"/>
      <c r="I143" s="209"/>
      <c r="J143" s="209"/>
      <c r="K143" s="209"/>
      <c r="L143" s="209"/>
      <c r="M143" s="209"/>
      <c r="N143" s="209"/>
      <c r="O143" s="209"/>
      <c r="P143" s="209"/>
      <c r="Q143" s="209"/>
      <c r="R143" s="209"/>
      <c r="S143" s="209"/>
      <c r="T143" s="209"/>
      <c r="U143" s="209"/>
      <c r="V143" s="209"/>
      <c r="W143" s="209"/>
      <c r="X143" s="209"/>
      <c r="Y143" s="209"/>
      <c r="Z143" s="209"/>
    </row>
    <row r="144" spans="7:26" ht="15.75" customHeight="1" x14ac:dyDescent="0.25">
      <c r="G144" s="209"/>
      <c r="H144" s="209"/>
      <c r="I144" s="209"/>
      <c r="J144" s="209"/>
      <c r="K144" s="209"/>
      <c r="L144" s="209"/>
      <c r="M144" s="209"/>
      <c r="N144" s="209"/>
      <c r="O144" s="209"/>
      <c r="P144" s="209"/>
      <c r="Q144" s="209"/>
      <c r="R144" s="209"/>
      <c r="S144" s="209"/>
      <c r="T144" s="209"/>
      <c r="U144" s="209"/>
      <c r="V144" s="209"/>
      <c r="W144" s="209"/>
      <c r="X144" s="209"/>
      <c r="Y144" s="209"/>
      <c r="Z144" s="209"/>
    </row>
    <row r="145" spans="7:26" ht="15.75" customHeight="1" x14ac:dyDescent="0.25">
      <c r="G145" s="209"/>
      <c r="H145" s="209"/>
      <c r="I145" s="209"/>
      <c r="J145" s="209"/>
      <c r="K145" s="209"/>
      <c r="L145" s="209"/>
      <c r="M145" s="209"/>
      <c r="N145" s="209"/>
      <c r="O145" s="209"/>
      <c r="P145" s="209"/>
      <c r="Q145" s="209"/>
      <c r="R145" s="209"/>
      <c r="S145" s="209"/>
      <c r="T145" s="209"/>
      <c r="U145" s="209"/>
      <c r="V145" s="209"/>
      <c r="W145" s="209"/>
      <c r="X145" s="209"/>
      <c r="Y145" s="209"/>
      <c r="Z145" s="209"/>
    </row>
    <row r="146" spans="7:26" ht="15.75" customHeight="1" x14ac:dyDescent="0.25">
      <c r="G146" s="209"/>
      <c r="H146" s="209"/>
      <c r="I146" s="209"/>
      <c r="J146" s="209"/>
      <c r="K146" s="209"/>
      <c r="L146" s="209"/>
      <c r="M146" s="209"/>
      <c r="N146" s="209"/>
      <c r="O146" s="209"/>
      <c r="P146" s="209"/>
      <c r="Q146" s="209"/>
      <c r="R146" s="209"/>
      <c r="S146" s="209"/>
      <c r="T146" s="209"/>
      <c r="U146" s="209"/>
      <c r="V146" s="209"/>
      <c r="W146" s="209"/>
      <c r="X146" s="209"/>
      <c r="Y146" s="209"/>
      <c r="Z146" s="209"/>
    </row>
    <row r="147" spans="7:26" ht="15.75" customHeight="1" x14ac:dyDescent="0.25">
      <c r="G147" s="209"/>
      <c r="H147" s="209"/>
      <c r="I147" s="209"/>
      <c r="J147" s="209"/>
      <c r="K147" s="209"/>
      <c r="L147" s="209"/>
      <c r="M147" s="209"/>
      <c r="N147" s="209"/>
      <c r="O147" s="209"/>
      <c r="P147" s="209"/>
      <c r="Q147" s="209"/>
      <c r="R147" s="209"/>
      <c r="S147" s="209"/>
      <c r="T147" s="209"/>
      <c r="U147" s="209"/>
      <c r="V147" s="209"/>
      <c r="W147" s="209"/>
      <c r="X147" s="209"/>
      <c r="Y147" s="209"/>
      <c r="Z147" s="209"/>
    </row>
    <row r="148" spans="7:26" ht="15.75" customHeight="1" x14ac:dyDescent="0.25">
      <c r="G148" s="209"/>
      <c r="H148" s="209"/>
      <c r="I148" s="209"/>
      <c r="J148" s="209"/>
      <c r="K148" s="209"/>
      <c r="L148" s="209"/>
      <c r="M148" s="209"/>
      <c r="N148" s="209"/>
      <c r="O148" s="209"/>
      <c r="P148" s="209"/>
      <c r="Q148" s="209"/>
      <c r="R148" s="209"/>
      <c r="S148" s="209"/>
      <c r="T148" s="209"/>
      <c r="U148" s="209"/>
      <c r="V148" s="209"/>
      <c r="W148" s="209"/>
      <c r="X148" s="209"/>
      <c r="Y148" s="209"/>
      <c r="Z148" s="209"/>
    </row>
    <row r="149" spans="7:26" ht="15.75" customHeight="1" x14ac:dyDescent="0.25">
      <c r="G149" s="209"/>
      <c r="H149" s="209"/>
      <c r="I149" s="209"/>
      <c r="J149" s="209"/>
      <c r="K149" s="209"/>
      <c r="L149" s="209"/>
      <c r="M149" s="209"/>
      <c r="N149" s="209"/>
      <c r="O149" s="209"/>
      <c r="P149" s="209"/>
      <c r="Q149" s="209"/>
      <c r="R149" s="209"/>
      <c r="S149" s="209"/>
      <c r="T149" s="209"/>
      <c r="U149" s="209"/>
      <c r="V149" s="209"/>
      <c r="W149" s="209"/>
      <c r="X149" s="209"/>
      <c r="Y149" s="209"/>
      <c r="Z149" s="209"/>
    </row>
    <row r="150" spans="7:26" ht="15.75" customHeight="1" x14ac:dyDescent="0.25">
      <c r="G150" s="209"/>
      <c r="H150" s="209"/>
      <c r="I150" s="209"/>
      <c r="J150" s="209"/>
      <c r="K150" s="209"/>
      <c r="L150" s="209"/>
      <c r="M150" s="209"/>
      <c r="N150" s="209"/>
      <c r="O150" s="209"/>
      <c r="P150" s="209"/>
      <c r="Q150" s="209"/>
      <c r="R150" s="209"/>
      <c r="S150" s="209"/>
      <c r="T150" s="209"/>
      <c r="U150" s="209"/>
      <c r="V150" s="209"/>
      <c r="W150" s="209"/>
      <c r="X150" s="209"/>
      <c r="Y150" s="209"/>
      <c r="Z150" s="209"/>
    </row>
    <row r="151" spans="7:26" ht="15.75" customHeight="1" x14ac:dyDescent="0.25">
      <c r="G151" s="209"/>
      <c r="H151" s="209"/>
      <c r="I151" s="209"/>
      <c r="J151" s="209"/>
      <c r="K151" s="209"/>
      <c r="L151" s="209"/>
      <c r="M151" s="209"/>
      <c r="N151" s="209"/>
      <c r="O151" s="209"/>
      <c r="P151" s="209"/>
      <c r="Q151" s="209"/>
      <c r="R151" s="209"/>
      <c r="S151" s="209"/>
      <c r="T151" s="209"/>
      <c r="U151" s="209"/>
      <c r="V151" s="209"/>
      <c r="W151" s="209"/>
      <c r="X151" s="209"/>
      <c r="Y151" s="209"/>
      <c r="Z151" s="209"/>
    </row>
    <row r="152" spans="7:26" ht="15.75" customHeight="1" x14ac:dyDescent="0.25">
      <c r="G152" s="209"/>
      <c r="H152" s="209"/>
      <c r="I152" s="209"/>
      <c r="J152" s="209"/>
      <c r="K152" s="209"/>
      <c r="L152" s="209"/>
      <c r="M152" s="209"/>
      <c r="N152" s="209"/>
      <c r="O152" s="209"/>
      <c r="P152" s="209"/>
      <c r="Q152" s="209"/>
      <c r="R152" s="209"/>
      <c r="S152" s="209"/>
      <c r="T152" s="209"/>
      <c r="U152" s="209"/>
      <c r="V152" s="209"/>
      <c r="W152" s="209"/>
      <c r="X152" s="209"/>
      <c r="Y152" s="209"/>
      <c r="Z152" s="209"/>
    </row>
    <row r="153" spans="7:26" ht="15.75" customHeight="1" x14ac:dyDescent="0.25">
      <c r="G153" s="209"/>
      <c r="H153" s="209"/>
      <c r="I153" s="209"/>
      <c r="J153" s="209"/>
      <c r="K153" s="209"/>
      <c r="L153" s="209"/>
      <c r="M153" s="209"/>
      <c r="N153" s="209"/>
      <c r="O153" s="209"/>
      <c r="P153" s="209"/>
      <c r="Q153" s="209"/>
      <c r="R153" s="209"/>
      <c r="S153" s="209"/>
      <c r="T153" s="209"/>
      <c r="U153" s="209"/>
      <c r="V153" s="209"/>
      <c r="W153" s="209"/>
      <c r="X153" s="209"/>
      <c r="Y153" s="209"/>
      <c r="Z153" s="209"/>
    </row>
    <row r="154" spans="7:26" ht="15.75" customHeight="1" x14ac:dyDescent="0.25">
      <c r="G154" s="209"/>
      <c r="H154" s="209"/>
      <c r="I154" s="209"/>
      <c r="J154" s="209"/>
      <c r="K154" s="209"/>
      <c r="L154" s="209"/>
      <c r="M154" s="209"/>
      <c r="N154" s="209"/>
      <c r="O154" s="209"/>
      <c r="P154" s="209"/>
      <c r="Q154" s="209"/>
      <c r="R154" s="209"/>
      <c r="S154" s="209"/>
      <c r="T154" s="209"/>
      <c r="U154" s="209"/>
      <c r="V154" s="209"/>
      <c r="W154" s="209"/>
      <c r="X154" s="209"/>
      <c r="Y154" s="209"/>
      <c r="Z154" s="209"/>
    </row>
    <row r="155" spans="7:26" ht="15.75" customHeight="1" x14ac:dyDescent="0.25">
      <c r="G155" s="209"/>
      <c r="H155" s="209"/>
      <c r="I155" s="209"/>
      <c r="J155" s="209"/>
      <c r="K155" s="209"/>
      <c r="L155" s="209"/>
      <c r="M155" s="209"/>
      <c r="N155" s="209"/>
      <c r="O155" s="209"/>
      <c r="P155" s="209"/>
      <c r="Q155" s="209"/>
      <c r="R155" s="209"/>
      <c r="S155" s="209"/>
      <c r="T155" s="209"/>
      <c r="U155" s="209"/>
      <c r="V155" s="209"/>
      <c r="W155" s="209"/>
      <c r="X155" s="209"/>
      <c r="Y155" s="209"/>
      <c r="Z155" s="209"/>
    </row>
    <row r="156" spans="7:26" ht="15.75" customHeight="1" x14ac:dyDescent="0.25">
      <c r="G156" s="209"/>
      <c r="H156" s="209"/>
      <c r="I156" s="209"/>
      <c r="J156" s="209"/>
      <c r="K156" s="209"/>
      <c r="L156" s="209"/>
      <c r="M156" s="209"/>
      <c r="N156" s="209"/>
      <c r="O156" s="209"/>
      <c r="P156" s="209"/>
      <c r="Q156" s="209"/>
      <c r="R156" s="209"/>
      <c r="S156" s="209"/>
      <c r="T156" s="209"/>
      <c r="U156" s="209"/>
      <c r="V156" s="209"/>
      <c r="W156" s="209"/>
      <c r="X156" s="209"/>
      <c r="Y156" s="209"/>
      <c r="Z156" s="209"/>
    </row>
    <row r="157" spans="7:26" ht="15.75" customHeight="1" x14ac:dyDescent="0.25">
      <c r="G157" s="209"/>
      <c r="H157" s="209"/>
      <c r="I157" s="209"/>
      <c r="J157" s="209"/>
      <c r="K157" s="209"/>
      <c r="L157" s="209"/>
      <c r="M157" s="209"/>
      <c r="N157" s="209"/>
      <c r="O157" s="209"/>
      <c r="P157" s="209"/>
      <c r="Q157" s="209"/>
      <c r="R157" s="209"/>
      <c r="S157" s="209"/>
      <c r="T157" s="209"/>
      <c r="U157" s="209"/>
      <c r="V157" s="209"/>
      <c r="W157" s="209"/>
      <c r="X157" s="209"/>
      <c r="Y157" s="209"/>
      <c r="Z157" s="209"/>
    </row>
    <row r="158" spans="7:26" ht="15.75" customHeight="1" x14ac:dyDescent="0.25">
      <c r="G158" s="209"/>
      <c r="H158" s="209"/>
      <c r="I158" s="209"/>
      <c r="J158" s="209"/>
      <c r="K158" s="209"/>
      <c r="L158" s="209"/>
      <c r="M158" s="209"/>
      <c r="N158" s="209"/>
      <c r="O158" s="209"/>
      <c r="P158" s="209"/>
      <c r="Q158" s="209"/>
      <c r="R158" s="209"/>
      <c r="S158" s="209"/>
      <c r="T158" s="209"/>
      <c r="U158" s="209"/>
      <c r="V158" s="209"/>
      <c r="W158" s="209"/>
      <c r="X158" s="209"/>
      <c r="Y158" s="209"/>
      <c r="Z158" s="209"/>
    </row>
    <row r="159" spans="7:26" ht="15.75" customHeight="1" x14ac:dyDescent="0.25">
      <c r="G159" s="209"/>
      <c r="H159" s="209"/>
      <c r="I159" s="209"/>
      <c r="J159" s="209"/>
      <c r="K159" s="209"/>
      <c r="L159" s="209"/>
      <c r="M159" s="209"/>
      <c r="N159" s="209"/>
      <c r="O159" s="209"/>
      <c r="P159" s="209"/>
      <c r="Q159" s="209"/>
      <c r="R159" s="209"/>
      <c r="S159" s="209"/>
      <c r="T159" s="209"/>
      <c r="U159" s="209"/>
      <c r="V159" s="209"/>
      <c r="W159" s="209"/>
      <c r="X159" s="209"/>
      <c r="Y159" s="209"/>
      <c r="Z159" s="209"/>
    </row>
    <row r="160" spans="7:26" ht="15.75" customHeight="1" x14ac:dyDescent="0.25">
      <c r="G160" s="209"/>
      <c r="H160" s="209"/>
      <c r="I160" s="209"/>
      <c r="J160" s="209"/>
      <c r="K160" s="209"/>
      <c r="L160" s="209"/>
      <c r="M160" s="209"/>
      <c r="N160" s="209"/>
      <c r="O160" s="209"/>
      <c r="P160" s="209"/>
      <c r="Q160" s="209"/>
      <c r="R160" s="209"/>
      <c r="S160" s="209"/>
      <c r="T160" s="209"/>
      <c r="U160" s="209"/>
      <c r="V160" s="209"/>
      <c r="W160" s="209"/>
      <c r="X160" s="209"/>
      <c r="Y160" s="209"/>
      <c r="Z160" s="209"/>
    </row>
    <row r="161" spans="7:26" ht="15.75" customHeight="1" x14ac:dyDescent="0.25">
      <c r="G161" s="209"/>
      <c r="H161" s="209"/>
      <c r="I161" s="209"/>
      <c r="J161" s="209"/>
      <c r="K161" s="209"/>
      <c r="L161" s="209"/>
      <c r="M161" s="209"/>
      <c r="N161" s="209"/>
      <c r="O161" s="209"/>
      <c r="P161" s="209"/>
      <c r="Q161" s="209"/>
      <c r="R161" s="209"/>
      <c r="S161" s="209"/>
      <c r="T161" s="209"/>
      <c r="U161" s="209"/>
      <c r="V161" s="209"/>
      <c r="W161" s="209"/>
      <c r="X161" s="209"/>
      <c r="Y161" s="209"/>
      <c r="Z161" s="209"/>
    </row>
    <row r="162" spans="7:26" ht="15.75" customHeight="1" x14ac:dyDescent="0.25">
      <c r="G162" s="209"/>
      <c r="H162" s="209"/>
      <c r="I162" s="209"/>
      <c r="J162" s="209"/>
      <c r="K162" s="209"/>
      <c r="L162" s="209"/>
      <c r="M162" s="209"/>
      <c r="N162" s="209"/>
      <c r="O162" s="209"/>
      <c r="P162" s="209"/>
      <c r="Q162" s="209"/>
      <c r="R162" s="209"/>
      <c r="S162" s="209"/>
      <c r="T162" s="209"/>
      <c r="U162" s="209"/>
      <c r="V162" s="209"/>
      <c r="W162" s="209"/>
      <c r="X162" s="209"/>
      <c r="Y162" s="209"/>
      <c r="Z162" s="209"/>
    </row>
    <row r="163" spans="7:26" ht="15.75" customHeight="1" x14ac:dyDescent="0.25">
      <c r="G163" s="209"/>
      <c r="H163" s="209"/>
      <c r="I163" s="209"/>
      <c r="J163" s="209"/>
      <c r="K163" s="209"/>
      <c r="L163" s="209"/>
      <c r="M163" s="209"/>
      <c r="N163" s="209"/>
      <c r="O163" s="209"/>
      <c r="P163" s="209"/>
      <c r="Q163" s="209"/>
      <c r="R163" s="209"/>
      <c r="S163" s="209"/>
      <c r="T163" s="209"/>
      <c r="U163" s="209"/>
      <c r="V163" s="209"/>
      <c r="W163" s="209"/>
      <c r="X163" s="209"/>
      <c r="Y163" s="209"/>
      <c r="Z163" s="209"/>
    </row>
    <row r="164" spans="7:26" ht="15.75" customHeight="1" x14ac:dyDescent="0.25">
      <c r="G164" s="209"/>
      <c r="H164" s="209"/>
      <c r="I164" s="209"/>
      <c r="J164" s="209"/>
      <c r="K164" s="209"/>
      <c r="L164" s="209"/>
      <c r="M164" s="209"/>
      <c r="N164" s="209"/>
      <c r="O164" s="209"/>
      <c r="P164" s="209"/>
      <c r="Q164" s="209"/>
      <c r="R164" s="209"/>
      <c r="S164" s="209"/>
      <c r="T164" s="209"/>
      <c r="U164" s="209"/>
      <c r="V164" s="209"/>
      <c r="W164" s="209"/>
      <c r="X164" s="209"/>
      <c r="Y164" s="209"/>
      <c r="Z164" s="209"/>
    </row>
    <row r="165" spans="7:26" ht="15.75" customHeight="1" x14ac:dyDescent="0.25">
      <c r="G165" s="209"/>
      <c r="H165" s="209"/>
      <c r="I165" s="209"/>
      <c r="J165" s="209"/>
      <c r="K165" s="209"/>
      <c r="L165" s="209"/>
      <c r="M165" s="209"/>
      <c r="N165" s="209"/>
      <c r="O165" s="209"/>
      <c r="P165" s="209"/>
      <c r="Q165" s="209"/>
      <c r="R165" s="209"/>
      <c r="S165" s="209"/>
      <c r="T165" s="209"/>
      <c r="U165" s="209"/>
      <c r="V165" s="209"/>
      <c r="W165" s="209"/>
      <c r="X165" s="209"/>
      <c r="Y165" s="209"/>
      <c r="Z165" s="209"/>
    </row>
    <row r="166" spans="7:26" ht="15.75" customHeight="1" x14ac:dyDescent="0.25">
      <c r="G166" s="209"/>
      <c r="H166" s="209"/>
      <c r="I166" s="209"/>
      <c r="J166" s="209"/>
      <c r="K166" s="209"/>
      <c r="L166" s="209"/>
      <c r="M166" s="209"/>
      <c r="N166" s="209"/>
      <c r="O166" s="209"/>
      <c r="P166" s="209"/>
      <c r="Q166" s="209"/>
      <c r="R166" s="209"/>
      <c r="S166" s="209"/>
      <c r="T166" s="209"/>
      <c r="U166" s="209"/>
      <c r="V166" s="209"/>
      <c r="W166" s="209"/>
      <c r="X166" s="209"/>
      <c r="Y166" s="209"/>
      <c r="Z166" s="209"/>
    </row>
    <row r="167" spans="7:26" ht="15.75" customHeight="1" x14ac:dyDescent="0.25">
      <c r="G167" s="209"/>
      <c r="H167" s="209"/>
      <c r="I167" s="209"/>
      <c r="J167" s="209"/>
      <c r="K167" s="209"/>
      <c r="L167" s="209"/>
      <c r="M167" s="209"/>
      <c r="N167" s="209"/>
      <c r="O167" s="209"/>
      <c r="P167" s="209"/>
      <c r="Q167" s="209"/>
      <c r="R167" s="209"/>
      <c r="S167" s="209"/>
      <c r="T167" s="209"/>
      <c r="U167" s="209"/>
      <c r="V167" s="209"/>
      <c r="W167" s="209"/>
      <c r="X167" s="209"/>
      <c r="Y167" s="209"/>
      <c r="Z167" s="209"/>
    </row>
    <row r="168" spans="7:26" ht="15.75" customHeight="1" x14ac:dyDescent="0.25">
      <c r="G168" s="209"/>
      <c r="H168" s="209"/>
      <c r="I168" s="209"/>
      <c r="J168" s="209"/>
      <c r="K168" s="209"/>
      <c r="L168" s="209"/>
      <c r="M168" s="209"/>
      <c r="N168" s="209"/>
      <c r="O168" s="209"/>
      <c r="P168" s="209"/>
      <c r="Q168" s="209"/>
      <c r="R168" s="209"/>
      <c r="S168" s="209"/>
      <c r="T168" s="209"/>
      <c r="U168" s="209"/>
      <c r="V168" s="209"/>
      <c r="W168" s="209"/>
      <c r="X168" s="209"/>
      <c r="Y168" s="209"/>
      <c r="Z168" s="209"/>
    </row>
    <row r="169" spans="7:26" ht="15.75" customHeight="1" x14ac:dyDescent="0.25">
      <c r="G169" s="209"/>
      <c r="H169" s="209"/>
      <c r="I169" s="209"/>
      <c r="J169" s="209"/>
      <c r="K169" s="209"/>
      <c r="L169" s="209"/>
      <c r="M169" s="209"/>
      <c r="N169" s="209"/>
      <c r="O169" s="209"/>
      <c r="P169" s="209"/>
      <c r="Q169" s="209"/>
      <c r="R169" s="209"/>
      <c r="S169" s="209"/>
      <c r="T169" s="209"/>
      <c r="U169" s="209"/>
      <c r="V169" s="209"/>
      <c r="W169" s="209"/>
      <c r="X169" s="209"/>
      <c r="Y169" s="209"/>
      <c r="Z169" s="209"/>
    </row>
    <row r="170" spans="7:26" ht="15.75" customHeight="1" x14ac:dyDescent="0.25">
      <c r="G170" s="209"/>
      <c r="H170" s="209"/>
      <c r="I170" s="209"/>
      <c r="J170" s="209"/>
      <c r="K170" s="209"/>
      <c r="L170" s="209"/>
      <c r="M170" s="209"/>
      <c r="N170" s="209"/>
      <c r="O170" s="209"/>
      <c r="P170" s="209"/>
      <c r="Q170" s="209"/>
      <c r="R170" s="209"/>
      <c r="S170" s="209"/>
      <c r="T170" s="209"/>
      <c r="U170" s="209"/>
      <c r="V170" s="209"/>
      <c r="W170" s="209"/>
      <c r="X170" s="209"/>
      <c r="Y170" s="209"/>
      <c r="Z170" s="209"/>
    </row>
    <row r="171" spans="7:26" ht="15.75" customHeight="1" x14ac:dyDescent="0.25">
      <c r="G171" s="209"/>
      <c r="H171" s="209"/>
      <c r="I171" s="209"/>
      <c r="J171" s="209"/>
      <c r="K171" s="209"/>
      <c r="L171" s="209"/>
      <c r="M171" s="209"/>
      <c r="N171" s="209"/>
      <c r="O171" s="209"/>
      <c r="P171" s="209"/>
      <c r="Q171" s="209"/>
      <c r="R171" s="209"/>
      <c r="S171" s="209"/>
      <c r="T171" s="209"/>
      <c r="U171" s="209"/>
      <c r="V171" s="209"/>
      <c r="W171" s="209"/>
      <c r="X171" s="209"/>
      <c r="Y171" s="209"/>
      <c r="Z171" s="209"/>
    </row>
    <row r="172" spans="7:26" ht="15.75" customHeight="1" x14ac:dyDescent="0.25">
      <c r="G172" s="209"/>
      <c r="H172" s="209"/>
      <c r="I172" s="209"/>
      <c r="J172" s="209"/>
      <c r="K172" s="209"/>
      <c r="L172" s="209"/>
      <c r="M172" s="209"/>
      <c r="N172" s="209"/>
      <c r="O172" s="209"/>
      <c r="P172" s="209"/>
      <c r="Q172" s="209"/>
      <c r="R172" s="209"/>
      <c r="S172" s="209"/>
      <c r="T172" s="209"/>
      <c r="U172" s="209"/>
      <c r="V172" s="209"/>
      <c r="W172" s="209"/>
      <c r="X172" s="209"/>
      <c r="Y172" s="209"/>
      <c r="Z172" s="209"/>
    </row>
    <row r="173" spans="7:26" ht="15.75" customHeight="1" x14ac:dyDescent="0.25">
      <c r="G173" s="209"/>
      <c r="H173" s="209"/>
      <c r="I173" s="209"/>
      <c r="J173" s="209"/>
      <c r="K173" s="209"/>
      <c r="L173" s="209"/>
      <c r="M173" s="209"/>
      <c r="N173" s="209"/>
      <c r="O173" s="209"/>
      <c r="P173" s="209"/>
      <c r="Q173" s="209"/>
      <c r="R173" s="209"/>
      <c r="S173" s="209"/>
      <c r="T173" s="209"/>
      <c r="U173" s="209"/>
      <c r="V173" s="209"/>
      <c r="W173" s="209"/>
      <c r="X173" s="209"/>
      <c r="Y173" s="209"/>
      <c r="Z173" s="209"/>
    </row>
    <row r="174" spans="7:26" ht="15.75" customHeight="1" x14ac:dyDescent="0.25">
      <c r="G174" s="209"/>
      <c r="H174" s="209"/>
      <c r="I174" s="209"/>
      <c r="J174" s="209"/>
      <c r="K174" s="209"/>
      <c r="L174" s="209"/>
      <c r="M174" s="209"/>
      <c r="N174" s="209"/>
      <c r="O174" s="209"/>
      <c r="P174" s="209"/>
      <c r="Q174" s="209"/>
      <c r="R174" s="209"/>
      <c r="S174" s="209"/>
      <c r="T174" s="209"/>
      <c r="U174" s="209"/>
      <c r="V174" s="209"/>
      <c r="W174" s="209"/>
      <c r="X174" s="209"/>
      <c r="Y174" s="209"/>
      <c r="Z174" s="209"/>
    </row>
    <row r="175" spans="7:26" ht="15.75" customHeight="1" x14ac:dyDescent="0.25">
      <c r="G175" s="209"/>
      <c r="H175" s="209"/>
      <c r="I175" s="209"/>
      <c r="J175" s="209"/>
      <c r="K175" s="209"/>
      <c r="L175" s="209"/>
      <c r="M175" s="209"/>
      <c r="N175" s="209"/>
      <c r="O175" s="209"/>
      <c r="P175" s="209"/>
      <c r="Q175" s="209"/>
      <c r="R175" s="209"/>
      <c r="S175" s="209"/>
      <c r="T175" s="209"/>
      <c r="U175" s="209"/>
      <c r="V175" s="209"/>
      <c r="W175" s="209"/>
      <c r="X175" s="209"/>
      <c r="Y175" s="209"/>
      <c r="Z175" s="209"/>
    </row>
    <row r="176" spans="7:26" ht="15.75" customHeight="1" x14ac:dyDescent="0.25">
      <c r="G176" s="209"/>
      <c r="H176" s="209"/>
      <c r="I176" s="209"/>
      <c r="J176" s="209"/>
      <c r="K176" s="209"/>
      <c r="L176" s="209"/>
      <c r="M176" s="209"/>
      <c r="N176" s="209"/>
      <c r="O176" s="209"/>
      <c r="P176" s="209"/>
      <c r="Q176" s="209"/>
      <c r="R176" s="209"/>
      <c r="S176" s="209"/>
      <c r="T176" s="209"/>
      <c r="U176" s="209"/>
      <c r="V176" s="209"/>
      <c r="W176" s="209"/>
      <c r="X176" s="209"/>
      <c r="Y176" s="209"/>
      <c r="Z176" s="209"/>
    </row>
    <row r="177" spans="7:26" ht="15.75" customHeight="1" x14ac:dyDescent="0.25">
      <c r="G177" s="209"/>
      <c r="H177" s="209"/>
      <c r="I177" s="209"/>
      <c r="J177" s="209"/>
      <c r="K177" s="209"/>
      <c r="L177" s="209"/>
      <c r="M177" s="209"/>
      <c r="N177" s="209"/>
      <c r="O177" s="209"/>
      <c r="P177" s="209"/>
      <c r="Q177" s="209"/>
      <c r="R177" s="209"/>
      <c r="S177" s="209"/>
      <c r="T177" s="209"/>
      <c r="U177" s="209"/>
      <c r="V177" s="209"/>
      <c r="W177" s="209"/>
      <c r="X177" s="209"/>
      <c r="Y177" s="209"/>
      <c r="Z177" s="209"/>
    </row>
    <row r="178" spans="7:26" ht="15.75" customHeight="1" x14ac:dyDescent="0.25">
      <c r="G178" s="209"/>
      <c r="H178" s="209"/>
      <c r="I178" s="209"/>
      <c r="J178" s="209"/>
      <c r="K178" s="209"/>
      <c r="L178" s="209"/>
      <c r="M178" s="209"/>
      <c r="N178" s="209"/>
      <c r="O178" s="209"/>
      <c r="P178" s="209"/>
      <c r="Q178" s="209"/>
      <c r="R178" s="209"/>
      <c r="S178" s="209"/>
      <c r="T178" s="209"/>
      <c r="U178" s="209"/>
      <c r="V178" s="209"/>
      <c r="W178" s="209"/>
      <c r="X178" s="209"/>
      <c r="Y178" s="209"/>
      <c r="Z178" s="209"/>
    </row>
    <row r="179" spans="7:26" ht="15.75" customHeight="1" x14ac:dyDescent="0.25">
      <c r="G179" s="209"/>
      <c r="H179" s="209"/>
      <c r="I179" s="209"/>
      <c r="J179" s="209"/>
      <c r="K179" s="209"/>
      <c r="L179" s="209"/>
      <c r="M179" s="209"/>
      <c r="N179" s="209"/>
      <c r="O179" s="209"/>
      <c r="P179" s="209"/>
      <c r="Q179" s="209"/>
      <c r="R179" s="209"/>
      <c r="S179" s="209"/>
      <c r="T179" s="209"/>
      <c r="U179" s="209"/>
      <c r="V179" s="209"/>
      <c r="W179" s="209"/>
      <c r="X179" s="209"/>
      <c r="Y179" s="209"/>
      <c r="Z179" s="209"/>
    </row>
    <row r="180" spans="7:26" ht="15.75" customHeight="1" x14ac:dyDescent="0.25">
      <c r="G180" s="209"/>
      <c r="H180" s="209"/>
      <c r="I180" s="209"/>
      <c r="J180" s="209"/>
      <c r="K180" s="209"/>
      <c r="L180" s="209"/>
      <c r="M180" s="209"/>
      <c r="N180" s="209"/>
      <c r="O180" s="209"/>
      <c r="P180" s="209"/>
      <c r="Q180" s="209"/>
      <c r="R180" s="209"/>
      <c r="S180" s="209"/>
      <c r="T180" s="209"/>
      <c r="U180" s="209"/>
      <c r="V180" s="209"/>
      <c r="W180" s="209"/>
      <c r="X180" s="209"/>
      <c r="Y180" s="209"/>
      <c r="Z180" s="209"/>
    </row>
    <row r="181" spans="7:26" ht="15.75" customHeight="1" x14ac:dyDescent="0.25">
      <c r="G181" s="209"/>
      <c r="H181" s="209"/>
      <c r="I181" s="209"/>
      <c r="J181" s="209"/>
      <c r="K181" s="209"/>
      <c r="L181" s="209"/>
      <c r="M181" s="209"/>
      <c r="N181" s="209"/>
      <c r="O181" s="209"/>
      <c r="P181" s="209"/>
      <c r="Q181" s="209"/>
      <c r="R181" s="209"/>
      <c r="S181" s="209"/>
      <c r="T181" s="209"/>
      <c r="U181" s="209"/>
      <c r="V181" s="209"/>
      <c r="W181" s="209"/>
      <c r="X181" s="209"/>
      <c r="Y181" s="209"/>
      <c r="Z181" s="209"/>
    </row>
    <row r="182" spans="7:26" ht="15.75" customHeight="1" x14ac:dyDescent="0.25">
      <c r="G182" s="209"/>
      <c r="H182" s="209"/>
      <c r="I182" s="209"/>
      <c r="J182" s="209"/>
      <c r="K182" s="209"/>
      <c r="L182" s="209"/>
      <c r="M182" s="209"/>
      <c r="N182" s="209"/>
      <c r="O182" s="209"/>
      <c r="P182" s="209"/>
      <c r="Q182" s="209"/>
      <c r="R182" s="209"/>
      <c r="S182" s="209"/>
      <c r="T182" s="209"/>
      <c r="U182" s="209"/>
      <c r="V182" s="209"/>
      <c r="W182" s="209"/>
      <c r="X182" s="209"/>
      <c r="Y182" s="209"/>
      <c r="Z182" s="209"/>
    </row>
    <row r="183" spans="7:26" ht="15.75" customHeight="1" x14ac:dyDescent="0.25">
      <c r="G183" s="209"/>
      <c r="H183" s="209"/>
      <c r="I183" s="209"/>
      <c r="J183" s="209"/>
      <c r="K183" s="209"/>
      <c r="L183" s="209"/>
      <c r="M183" s="209"/>
      <c r="N183" s="209"/>
      <c r="O183" s="209"/>
      <c r="P183" s="209"/>
      <c r="Q183" s="209"/>
      <c r="R183" s="209"/>
      <c r="S183" s="209"/>
      <c r="T183" s="209"/>
      <c r="U183" s="209"/>
      <c r="V183" s="209"/>
      <c r="W183" s="209"/>
      <c r="X183" s="209"/>
      <c r="Y183" s="209"/>
      <c r="Z183" s="209"/>
    </row>
    <row r="184" spans="7:26" ht="15.75" customHeight="1" x14ac:dyDescent="0.25">
      <c r="G184" s="209"/>
      <c r="H184" s="209"/>
      <c r="I184" s="209"/>
      <c r="J184" s="209"/>
      <c r="K184" s="209"/>
      <c r="L184" s="209"/>
      <c r="M184" s="209"/>
      <c r="N184" s="209"/>
      <c r="O184" s="209"/>
      <c r="P184" s="209"/>
      <c r="Q184" s="209"/>
      <c r="R184" s="209"/>
      <c r="S184" s="209"/>
      <c r="T184" s="209"/>
      <c r="U184" s="209"/>
      <c r="V184" s="209"/>
      <c r="W184" s="209"/>
      <c r="X184" s="209"/>
      <c r="Y184" s="209"/>
      <c r="Z184" s="209"/>
    </row>
    <row r="185" spans="7:26" ht="15.75" customHeight="1" x14ac:dyDescent="0.25">
      <c r="G185" s="209"/>
      <c r="H185" s="209"/>
      <c r="I185" s="209"/>
      <c r="J185" s="209"/>
      <c r="K185" s="209"/>
      <c r="L185" s="209"/>
      <c r="M185" s="209"/>
      <c r="N185" s="209"/>
      <c r="O185" s="209"/>
      <c r="P185" s="209"/>
      <c r="Q185" s="209"/>
      <c r="R185" s="209"/>
      <c r="S185" s="209"/>
      <c r="T185" s="209"/>
      <c r="U185" s="209"/>
      <c r="V185" s="209"/>
      <c r="W185" s="209"/>
      <c r="X185" s="209"/>
      <c r="Y185" s="209"/>
      <c r="Z185" s="209"/>
    </row>
    <row r="186" spans="7:26" ht="15.75" customHeight="1" x14ac:dyDescent="0.25">
      <c r="G186" s="209"/>
      <c r="H186" s="209"/>
      <c r="I186" s="209"/>
      <c r="J186" s="209"/>
      <c r="K186" s="209"/>
      <c r="L186" s="209"/>
      <c r="M186" s="209"/>
      <c r="N186" s="209"/>
      <c r="O186" s="209"/>
      <c r="P186" s="209"/>
      <c r="Q186" s="209"/>
      <c r="R186" s="209"/>
      <c r="S186" s="209"/>
      <c r="T186" s="209"/>
      <c r="U186" s="209"/>
      <c r="V186" s="209"/>
      <c r="W186" s="209"/>
      <c r="X186" s="209"/>
      <c r="Y186" s="209"/>
      <c r="Z186" s="209"/>
    </row>
    <row r="187" spans="7:26" ht="15.75" customHeight="1" x14ac:dyDescent="0.25">
      <c r="G187" s="209"/>
      <c r="H187" s="209"/>
      <c r="I187" s="209"/>
      <c r="J187" s="209"/>
      <c r="K187" s="209"/>
      <c r="L187" s="209"/>
      <c r="M187" s="209"/>
      <c r="N187" s="209"/>
      <c r="O187" s="209"/>
      <c r="P187" s="209"/>
      <c r="Q187" s="209"/>
      <c r="R187" s="209"/>
      <c r="S187" s="209"/>
      <c r="T187" s="209"/>
      <c r="U187" s="209"/>
      <c r="V187" s="209"/>
      <c r="W187" s="209"/>
      <c r="X187" s="209"/>
      <c r="Y187" s="209"/>
      <c r="Z187" s="209"/>
    </row>
    <row r="188" spans="7:26" ht="15.75" customHeight="1" x14ac:dyDescent="0.25">
      <c r="G188" s="209"/>
      <c r="H188" s="209"/>
      <c r="I188" s="209"/>
      <c r="J188" s="209"/>
      <c r="K188" s="209"/>
      <c r="L188" s="209"/>
      <c r="M188" s="209"/>
      <c r="N188" s="209"/>
      <c r="O188" s="209"/>
      <c r="P188" s="209"/>
      <c r="Q188" s="209"/>
      <c r="R188" s="209"/>
      <c r="S188" s="209"/>
      <c r="T188" s="209"/>
      <c r="U188" s="209"/>
      <c r="V188" s="209"/>
      <c r="W188" s="209"/>
      <c r="X188" s="209"/>
      <c r="Y188" s="209"/>
      <c r="Z188" s="209"/>
    </row>
    <row r="189" spans="7:26" ht="15.75" customHeight="1" x14ac:dyDescent="0.25">
      <c r="G189" s="209"/>
      <c r="H189" s="209"/>
      <c r="I189" s="209"/>
      <c r="J189" s="209"/>
      <c r="K189" s="209"/>
      <c r="L189" s="209"/>
      <c r="M189" s="209"/>
      <c r="N189" s="209"/>
      <c r="O189" s="209"/>
      <c r="P189" s="209"/>
      <c r="Q189" s="209"/>
      <c r="R189" s="209"/>
      <c r="S189" s="209"/>
      <c r="T189" s="209"/>
      <c r="U189" s="209"/>
      <c r="V189" s="209"/>
      <c r="W189" s="209"/>
      <c r="X189" s="209"/>
      <c r="Y189" s="209"/>
      <c r="Z189" s="209"/>
    </row>
    <row r="190" spans="7:26" ht="15.75" customHeight="1" x14ac:dyDescent="0.25">
      <c r="G190" s="209"/>
      <c r="H190" s="209"/>
      <c r="I190" s="209"/>
      <c r="J190" s="209"/>
      <c r="K190" s="209"/>
      <c r="L190" s="209"/>
      <c r="M190" s="209"/>
      <c r="N190" s="209"/>
      <c r="O190" s="209"/>
      <c r="P190" s="209"/>
      <c r="Q190" s="209"/>
      <c r="R190" s="209"/>
      <c r="S190" s="209"/>
      <c r="T190" s="209"/>
      <c r="U190" s="209"/>
      <c r="V190" s="209"/>
      <c r="W190" s="209"/>
      <c r="X190" s="209"/>
      <c r="Y190" s="209"/>
      <c r="Z190" s="209"/>
    </row>
    <row r="191" spans="7:26" ht="15.75" customHeight="1" x14ac:dyDescent="0.25">
      <c r="G191" s="209"/>
      <c r="H191" s="209"/>
      <c r="I191" s="209"/>
      <c r="J191" s="209"/>
      <c r="K191" s="209"/>
      <c r="L191" s="209"/>
      <c r="M191" s="209"/>
      <c r="N191" s="209"/>
      <c r="O191" s="209"/>
      <c r="P191" s="209"/>
      <c r="Q191" s="209"/>
      <c r="R191" s="209"/>
      <c r="S191" s="209"/>
      <c r="T191" s="209"/>
      <c r="U191" s="209"/>
      <c r="V191" s="209"/>
      <c r="W191" s="209"/>
      <c r="X191" s="209"/>
      <c r="Y191" s="209"/>
      <c r="Z191" s="209"/>
    </row>
    <row r="192" spans="7:26" ht="15.75" customHeight="1" x14ac:dyDescent="0.25">
      <c r="G192" s="209"/>
      <c r="H192" s="209"/>
      <c r="I192" s="209"/>
      <c r="J192" s="209"/>
      <c r="K192" s="209"/>
      <c r="L192" s="209"/>
      <c r="M192" s="209"/>
      <c r="N192" s="209"/>
      <c r="O192" s="209"/>
      <c r="P192" s="209"/>
      <c r="Q192" s="209"/>
      <c r="R192" s="209"/>
      <c r="S192" s="209"/>
      <c r="T192" s="209"/>
      <c r="U192" s="209"/>
      <c r="V192" s="209"/>
      <c r="W192" s="209"/>
      <c r="X192" s="209"/>
      <c r="Y192" s="209"/>
      <c r="Z192" s="209"/>
    </row>
    <row r="193" spans="7:26" ht="15.75" customHeight="1" x14ac:dyDescent="0.25">
      <c r="G193" s="209"/>
      <c r="H193" s="209"/>
      <c r="I193" s="209"/>
      <c r="J193" s="209"/>
      <c r="K193" s="209"/>
      <c r="L193" s="209"/>
      <c r="M193" s="209"/>
      <c r="N193" s="209"/>
      <c r="O193" s="209"/>
      <c r="P193" s="209"/>
      <c r="Q193" s="209"/>
      <c r="R193" s="209"/>
      <c r="S193" s="209"/>
      <c r="T193" s="209"/>
      <c r="U193" s="209"/>
      <c r="V193" s="209"/>
      <c r="W193" s="209"/>
      <c r="X193" s="209"/>
      <c r="Y193" s="209"/>
      <c r="Z193" s="209"/>
    </row>
    <row r="194" spans="7:26" ht="15.75" customHeight="1" x14ac:dyDescent="0.25">
      <c r="G194" s="209"/>
      <c r="H194" s="209"/>
      <c r="I194" s="209"/>
      <c r="J194" s="209"/>
      <c r="K194" s="209"/>
      <c r="L194" s="209"/>
      <c r="M194" s="209"/>
      <c r="N194" s="209"/>
      <c r="O194" s="209"/>
      <c r="P194" s="209"/>
      <c r="Q194" s="209"/>
      <c r="R194" s="209"/>
      <c r="S194" s="209"/>
      <c r="T194" s="209"/>
      <c r="U194" s="209"/>
      <c r="V194" s="209"/>
      <c r="W194" s="209"/>
      <c r="X194" s="209"/>
      <c r="Y194" s="209"/>
      <c r="Z194" s="209"/>
    </row>
    <row r="195" spans="7:26" ht="15.75" customHeight="1" x14ac:dyDescent="0.25">
      <c r="G195" s="209"/>
      <c r="H195" s="209"/>
      <c r="I195" s="209"/>
      <c r="J195" s="209"/>
      <c r="K195" s="209"/>
      <c r="L195" s="209"/>
      <c r="M195" s="209"/>
      <c r="N195" s="209"/>
      <c r="O195" s="209"/>
      <c r="P195" s="209"/>
      <c r="Q195" s="209"/>
      <c r="R195" s="209"/>
      <c r="S195" s="209"/>
      <c r="T195" s="209"/>
      <c r="U195" s="209"/>
      <c r="V195" s="209"/>
      <c r="W195" s="209"/>
      <c r="X195" s="209"/>
      <c r="Y195" s="209"/>
      <c r="Z195" s="209"/>
    </row>
    <row r="196" spans="7:26" ht="15.75" customHeight="1" x14ac:dyDescent="0.25">
      <c r="G196" s="209"/>
      <c r="H196" s="209"/>
      <c r="I196" s="209"/>
      <c r="J196" s="209"/>
      <c r="K196" s="209"/>
      <c r="L196" s="209"/>
      <c r="M196" s="209"/>
      <c r="N196" s="209"/>
      <c r="O196" s="209"/>
      <c r="P196" s="209"/>
      <c r="Q196" s="209"/>
      <c r="R196" s="209"/>
      <c r="S196" s="209"/>
      <c r="T196" s="209"/>
      <c r="U196" s="209"/>
      <c r="V196" s="209"/>
      <c r="W196" s="209"/>
      <c r="X196" s="209"/>
      <c r="Y196" s="209"/>
      <c r="Z196" s="209"/>
    </row>
    <row r="197" spans="7:26" ht="15.75" customHeight="1" x14ac:dyDescent="0.25">
      <c r="G197" s="209"/>
      <c r="H197" s="209"/>
      <c r="I197" s="209"/>
      <c r="J197" s="209"/>
      <c r="K197" s="209"/>
      <c r="L197" s="209"/>
      <c r="M197" s="209"/>
      <c r="N197" s="209"/>
      <c r="O197" s="209"/>
      <c r="P197" s="209"/>
      <c r="Q197" s="209"/>
      <c r="R197" s="209"/>
      <c r="S197" s="209"/>
      <c r="T197" s="209"/>
      <c r="U197" s="209"/>
      <c r="V197" s="209"/>
      <c r="W197" s="209"/>
      <c r="X197" s="209"/>
      <c r="Y197" s="209"/>
      <c r="Z197" s="209"/>
    </row>
    <row r="198" spans="7:26" ht="15.75" customHeight="1" x14ac:dyDescent="0.25">
      <c r="G198" s="209"/>
      <c r="H198" s="209"/>
      <c r="I198" s="209"/>
      <c r="J198" s="209"/>
      <c r="K198" s="209"/>
      <c r="L198" s="209"/>
      <c r="M198" s="209"/>
      <c r="N198" s="209"/>
      <c r="O198" s="209"/>
      <c r="P198" s="209"/>
      <c r="Q198" s="209"/>
      <c r="R198" s="209"/>
      <c r="S198" s="209"/>
      <c r="T198" s="209"/>
      <c r="U198" s="209"/>
      <c r="V198" s="209"/>
      <c r="W198" s="209"/>
      <c r="X198" s="209"/>
      <c r="Y198" s="209"/>
      <c r="Z198" s="209"/>
    </row>
    <row r="199" spans="7:26" ht="15.75" customHeight="1" x14ac:dyDescent="0.25">
      <c r="G199" s="209"/>
      <c r="H199" s="209"/>
      <c r="I199" s="209"/>
      <c r="J199" s="209"/>
      <c r="K199" s="209"/>
      <c r="L199" s="209"/>
      <c r="M199" s="209"/>
      <c r="N199" s="209"/>
      <c r="O199" s="209"/>
      <c r="P199" s="209"/>
      <c r="Q199" s="209"/>
      <c r="R199" s="209"/>
      <c r="S199" s="209"/>
      <c r="T199" s="209"/>
      <c r="U199" s="209"/>
      <c r="V199" s="209"/>
      <c r="W199" s="209"/>
      <c r="X199" s="209"/>
      <c r="Y199" s="209"/>
      <c r="Z199" s="209"/>
    </row>
    <row r="200" spans="7:26" ht="15.75" customHeight="1" x14ac:dyDescent="0.25">
      <c r="G200" s="209"/>
      <c r="H200" s="209"/>
      <c r="I200" s="209"/>
      <c r="J200" s="209"/>
      <c r="K200" s="209"/>
      <c r="L200" s="209"/>
      <c r="M200" s="209"/>
      <c r="N200" s="209"/>
      <c r="O200" s="209"/>
      <c r="P200" s="209"/>
      <c r="Q200" s="209"/>
      <c r="R200" s="209"/>
      <c r="S200" s="209"/>
      <c r="T200" s="209"/>
      <c r="U200" s="209"/>
      <c r="V200" s="209"/>
      <c r="W200" s="209"/>
      <c r="X200" s="209"/>
      <c r="Y200" s="209"/>
      <c r="Z200" s="209"/>
    </row>
    <row r="201" spans="7:26" ht="15.75" customHeight="1" x14ac:dyDescent="0.25">
      <c r="G201" s="209"/>
      <c r="H201" s="209"/>
      <c r="I201" s="209"/>
      <c r="J201" s="209"/>
      <c r="K201" s="209"/>
      <c r="L201" s="209"/>
      <c r="M201" s="209"/>
      <c r="N201" s="209"/>
      <c r="O201" s="209"/>
      <c r="P201" s="209"/>
      <c r="Q201" s="209"/>
      <c r="R201" s="209"/>
      <c r="S201" s="209"/>
      <c r="T201" s="209"/>
      <c r="U201" s="209"/>
      <c r="V201" s="209"/>
      <c r="W201" s="209"/>
      <c r="X201" s="209"/>
      <c r="Y201" s="209"/>
      <c r="Z201" s="209"/>
    </row>
    <row r="202" spans="7:26" ht="15.75" customHeight="1" x14ac:dyDescent="0.25">
      <c r="G202" s="209"/>
      <c r="H202" s="209"/>
      <c r="I202" s="209"/>
      <c r="J202" s="209"/>
      <c r="K202" s="209"/>
      <c r="L202" s="209"/>
      <c r="M202" s="209"/>
      <c r="N202" s="209"/>
      <c r="O202" s="209"/>
      <c r="P202" s="209"/>
      <c r="Q202" s="209"/>
      <c r="R202" s="209"/>
      <c r="S202" s="209"/>
      <c r="T202" s="209"/>
      <c r="U202" s="209"/>
      <c r="V202" s="209"/>
      <c r="W202" s="209"/>
      <c r="X202" s="209"/>
      <c r="Y202" s="209"/>
      <c r="Z202" s="209"/>
    </row>
    <row r="203" spans="7:26" ht="15.75" customHeight="1" x14ac:dyDescent="0.25">
      <c r="G203" s="209"/>
      <c r="H203" s="209"/>
      <c r="I203" s="209"/>
      <c r="J203" s="209"/>
      <c r="K203" s="209"/>
      <c r="L203" s="209"/>
      <c r="M203" s="209"/>
      <c r="N203" s="209"/>
      <c r="O203" s="209"/>
      <c r="P203" s="209"/>
      <c r="Q203" s="209"/>
      <c r="R203" s="209"/>
      <c r="S203" s="209"/>
      <c r="T203" s="209"/>
      <c r="U203" s="209"/>
      <c r="V203" s="209"/>
      <c r="W203" s="209"/>
      <c r="X203" s="209"/>
      <c r="Y203" s="209"/>
      <c r="Z203" s="209"/>
    </row>
    <row r="204" spans="7:26" ht="15.75" customHeight="1" x14ac:dyDescent="0.25">
      <c r="G204" s="209"/>
      <c r="H204" s="209"/>
      <c r="I204" s="209"/>
      <c r="J204" s="209"/>
      <c r="K204" s="209"/>
      <c r="L204" s="209"/>
      <c r="M204" s="209"/>
      <c r="N204" s="209"/>
      <c r="O204" s="209"/>
      <c r="P204" s="209"/>
      <c r="Q204" s="209"/>
      <c r="R204" s="209"/>
      <c r="S204" s="209"/>
      <c r="T204" s="209"/>
      <c r="U204" s="209"/>
      <c r="V204" s="209"/>
      <c r="W204" s="209"/>
      <c r="X204" s="209"/>
      <c r="Y204" s="209"/>
      <c r="Z204" s="209"/>
    </row>
    <row r="205" spans="7:26" ht="15.75" customHeight="1" x14ac:dyDescent="0.25">
      <c r="G205" s="209"/>
      <c r="H205" s="209"/>
      <c r="I205" s="209"/>
      <c r="J205" s="209"/>
      <c r="K205" s="209"/>
      <c r="L205" s="209"/>
      <c r="M205" s="209"/>
      <c r="N205" s="209"/>
      <c r="O205" s="209"/>
      <c r="P205" s="209"/>
      <c r="Q205" s="209"/>
      <c r="R205" s="209"/>
      <c r="S205" s="209"/>
      <c r="T205" s="209"/>
      <c r="U205" s="209"/>
      <c r="V205" s="209"/>
      <c r="W205" s="209"/>
      <c r="X205" s="209"/>
      <c r="Y205" s="209"/>
      <c r="Z205" s="209"/>
    </row>
    <row r="206" spans="7:26" ht="15.75" customHeight="1" x14ac:dyDescent="0.25">
      <c r="G206" s="209"/>
      <c r="H206" s="209"/>
      <c r="I206" s="209"/>
      <c r="J206" s="209"/>
      <c r="K206" s="209"/>
      <c r="L206" s="209"/>
      <c r="M206" s="209"/>
      <c r="N206" s="209"/>
      <c r="O206" s="209"/>
      <c r="P206" s="209"/>
      <c r="Q206" s="209"/>
      <c r="R206" s="209"/>
      <c r="S206" s="209"/>
      <c r="T206" s="209"/>
      <c r="U206" s="209"/>
      <c r="V206" s="209"/>
      <c r="W206" s="209"/>
      <c r="X206" s="209"/>
      <c r="Y206" s="209"/>
      <c r="Z206" s="209"/>
    </row>
    <row r="207" spans="7:26" ht="15.75" customHeight="1" x14ac:dyDescent="0.25">
      <c r="G207" s="209"/>
      <c r="H207" s="209"/>
      <c r="I207" s="209"/>
      <c r="J207" s="209"/>
      <c r="K207" s="209"/>
      <c r="L207" s="209"/>
      <c r="M207" s="209"/>
      <c r="N207" s="209"/>
      <c r="O207" s="209"/>
      <c r="P207" s="209"/>
      <c r="Q207" s="209"/>
      <c r="R207" s="209"/>
      <c r="S207" s="209"/>
      <c r="T207" s="209"/>
      <c r="U207" s="209"/>
      <c r="V207" s="209"/>
      <c r="W207" s="209"/>
      <c r="X207" s="209"/>
      <c r="Y207" s="209"/>
      <c r="Z207" s="209"/>
    </row>
    <row r="208" spans="7:26" ht="15.75" customHeight="1" x14ac:dyDescent="0.25">
      <c r="G208" s="209"/>
      <c r="H208" s="209"/>
      <c r="I208" s="209"/>
      <c r="J208" s="209"/>
      <c r="K208" s="209"/>
      <c r="L208" s="209"/>
      <c r="M208" s="209"/>
      <c r="N208" s="209"/>
      <c r="O208" s="209"/>
      <c r="P208" s="209"/>
      <c r="Q208" s="209"/>
      <c r="R208" s="209"/>
      <c r="S208" s="209"/>
      <c r="T208" s="209"/>
      <c r="U208" s="209"/>
      <c r="V208" s="209"/>
      <c r="W208" s="209"/>
      <c r="X208" s="209"/>
      <c r="Y208" s="209"/>
      <c r="Z208" s="209"/>
    </row>
    <row r="209" spans="7:26" ht="15.75" customHeight="1" x14ac:dyDescent="0.25">
      <c r="G209" s="209"/>
      <c r="H209" s="209"/>
      <c r="I209" s="209"/>
      <c r="J209" s="209"/>
      <c r="K209" s="209"/>
      <c r="L209" s="209"/>
      <c r="M209" s="209"/>
      <c r="N209" s="209"/>
      <c r="O209" s="209"/>
      <c r="P209" s="209"/>
      <c r="Q209" s="209"/>
      <c r="R209" s="209"/>
      <c r="S209" s="209"/>
      <c r="T209" s="209"/>
      <c r="U209" s="209"/>
      <c r="V209" s="209"/>
      <c r="W209" s="209"/>
      <c r="X209" s="209"/>
      <c r="Y209" s="209"/>
      <c r="Z209" s="209"/>
    </row>
    <row r="210" spans="7:26" ht="15.75" customHeight="1" x14ac:dyDescent="0.25">
      <c r="G210" s="209"/>
      <c r="H210" s="209"/>
      <c r="I210" s="209"/>
      <c r="J210" s="209"/>
      <c r="K210" s="209"/>
      <c r="L210" s="209"/>
      <c r="M210" s="209"/>
      <c r="N210" s="209"/>
      <c r="O210" s="209"/>
      <c r="P210" s="209"/>
      <c r="Q210" s="209"/>
      <c r="R210" s="209"/>
      <c r="S210" s="209"/>
      <c r="T210" s="209"/>
      <c r="U210" s="209"/>
      <c r="V210" s="209"/>
      <c r="W210" s="209"/>
      <c r="X210" s="209"/>
      <c r="Y210" s="209"/>
      <c r="Z210" s="209"/>
    </row>
    <row r="211" spans="7:26" ht="15.75" customHeight="1" x14ac:dyDescent="0.25">
      <c r="G211" s="209"/>
      <c r="H211" s="209"/>
      <c r="I211" s="209"/>
      <c r="J211" s="209"/>
      <c r="K211" s="209"/>
      <c r="L211" s="209"/>
      <c r="M211" s="209"/>
      <c r="N211" s="209"/>
      <c r="O211" s="209"/>
      <c r="P211" s="209"/>
      <c r="Q211" s="209"/>
      <c r="R211" s="209"/>
      <c r="S211" s="209"/>
      <c r="T211" s="209"/>
      <c r="U211" s="209"/>
      <c r="V211" s="209"/>
      <c r="W211" s="209"/>
      <c r="X211" s="209"/>
      <c r="Y211" s="209"/>
      <c r="Z211" s="209"/>
    </row>
    <row r="212" spans="7:26" ht="15.75" customHeight="1" x14ac:dyDescent="0.25">
      <c r="G212" s="209"/>
      <c r="H212" s="209"/>
      <c r="I212" s="209"/>
      <c r="J212" s="209"/>
      <c r="K212" s="209"/>
      <c r="L212" s="209"/>
      <c r="M212" s="209"/>
      <c r="N212" s="209"/>
      <c r="O212" s="209"/>
      <c r="P212" s="209"/>
      <c r="Q212" s="209"/>
      <c r="R212" s="209"/>
      <c r="S212" s="209"/>
      <c r="T212" s="209"/>
      <c r="U212" s="209"/>
      <c r="V212" s="209"/>
      <c r="W212" s="209"/>
      <c r="X212" s="209"/>
      <c r="Y212" s="209"/>
      <c r="Z212" s="209"/>
    </row>
    <row r="213" spans="7:26" ht="15.75" customHeight="1" x14ac:dyDescent="0.25">
      <c r="G213" s="209"/>
      <c r="H213" s="209"/>
      <c r="I213" s="209"/>
      <c r="J213" s="209"/>
      <c r="K213" s="209"/>
      <c r="L213" s="209"/>
      <c r="M213" s="209"/>
      <c r="N213" s="209"/>
      <c r="O213" s="209"/>
      <c r="P213" s="209"/>
      <c r="Q213" s="209"/>
      <c r="R213" s="209"/>
      <c r="S213" s="209"/>
      <c r="T213" s="209"/>
      <c r="U213" s="209"/>
      <c r="V213" s="209"/>
      <c r="W213" s="209"/>
      <c r="X213" s="209"/>
      <c r="Y213" s="209"/>
      <c r="Z213" s="209"/>
    </row>
    <row r="214" spans="7:26" ht="15.75" customHeight="1" x14ac:dyDescent="0.25">
      <c r="G214" s="209"/>
      <c r="H214" s="209"/>
      <c r="I214" s="209"/>
      <c r="J214" s="209"/>
      <c r="K214" s="209"/>
      <c r="L214" s="209"/>
      <c r="M214" s="209"/>
      <c r="N214" s="209"/>
      <c r="O214" s="209"/>
      <c r="P214" s="209"/>
      <c r="Q214" s="209"/>
      <c r="R214" s="209"/>
      <c r="S214" s="209"/>
      <c r="T214" s="209"/>
      <c r="U214" s="209"/>
      <c r="V214" s="209"/>
      <c r="W214" s="209"/>
      <c r="X214" s="209"/>
      <c r="Y214" s="209"/>
      <c r="Z214" s="209"/>
    </row>
    <row r="215" spans="7:26" ht="15.75" customHeight="1" x14ac:dyDescent="0.25">
      <c r="G215" s="209"/>
      <c r="H215" s="209"/>
      <c r="I215" s="209"/>
      <c r="J215" s="209"/>
      <c r="K215" s="209"/>
      <c r="L215" s="209"/>
      <c r="M215" s="209"/>
      <c r="N215" s="209"/>
      <c r="O215" s="209"/>
      <c r="P215" s="209"/>
      <c r="Q215" s="209"/>
      <c r="R215" s="209"/>
      <c r="S215" s="209"/>
      <c r="T215" s="209"/>
      <c r="U215" s="209"/>
      <c r="V215" s="209"/>
      <c r="W215" s="209"/>
      <c r="X215" s="209"/>
      <c r="Y215" s="209"/>
      <c r="Z215" s="209"/>
    </row>
    <row r="216" spans="7:26" ht="15.75" customHeight="1" x14ac:dyDescent="0.25">
      <c r="G216" s="209"/>
      <c r="H216" s="209"/>
      <c r="I216" s="209"/>
      <c r="J216" s="209"/>
      <c r="K216" s="209"/>
      <c r="L216" s="209"/>
      <c r="M216" s="209"/>
      <c r="N216" s="209"/>
      <c r="O216" s="209"/>
      <c r="P216" s="209"/>
      <c r="Q216" s="209"/>
      <c r="R216" s="209"/>
      <c r="S216" s="209"/>
      <c r="T216" s="209"/>
      <c r="U216" s="209"/>
      <c r="V216" s="209"/>
      <c r="W216" s="209"/>
      <c r="X216" s="209"/>
      <c r="Y216" s="209"/>
      <c r="Z216" s="209"/>
    </row>
    <row r="217" spans="7:26" ht="15.75" customHeight="1" x14ac:dyDescent="0.25">
      <c r="G217" s="209"/>
      <c r="H217" s="209"/>
      <c r="I217" s="209"/>
      <c r="J217" s="209"/>
      <c r="K217" s="209"/>
      <c r="L217" s="209"/>
      <c r="M217" s="209"/>
      <c r="N217" s="209"/>
      <c r="O217" s="209"/>
      <c r="P217" s="209"/>
      <c r="Q217" s="209"/>
      <c r="R217" s="209"/>
      <c r="S217" s="209"/>
      <c r="T217" s="209"/>
      <c r="U217" s="209"/>
      <c r="V217" s="209"/>
      <c r="W217" s="209"/>
      <c r="X217" s="209"/>
      <c r="Y217" s="209"/>
      <c r="Z217" s="209"/>
    </row>
    <row r="218" spans="7:26" ht="15.75" customHeight="1" x14ac:dyDescent="0.25">
      <c r="G218" s="209"/>
      <c r="H218" s="209"/>
      <c r="I218" s="209"/>
      <c r="J218" s="209"/>
      <c r="K218" s="209"/>
      <c r="L218" s="209"/>
      <c r="M218" s="209"/>
      <c r="N218" s="209"/>
      <c r="O218" s="209"/>
      <c r="P218" s="209"/>
      <c r="Q218" s="209"/>
      <c r="R218" s="209"/>
      <c r="S218" s="209"/>
      <c r="T218" s="209"/>
      <c r="U218" s="209"/>
      <c r="V218" s="209"/>
      <c r="W218" s="209"/>
      <c r="X218" s="209"/>
      <c r="Y218" s="209"/>
      <c r="Z218" s="209"/>
    </row>
    <row r="219" spans="7:26" ht="15.75" customHeight="1" x14ac:dyDescent="0.25">
      <c r="G219" s="209"/>
      <c r="H219" s="209"/>
      <c r="I219" s="209"/>
      <c r="J219" s="209"/>
      <c r="K219" s="209"/>
      <c r="L219" s="209"/>
      <c r="M219" s="209"/>
      <c r="N219" s="209"/>
      <c r="O219" s="209"/>
      <c r="P219" s="209"/>
      <c r="Q219" s="209"/>
      <c r="R219" s="209"/>
      <c r="S219" s="209"/>
      <c r="T219" s="209"/>
      <c r="U219" s="209"/>
      <c r="V219" s="209"/>
      <c r="W219" s="209"/>
      <c r="X219" s="209"/>
      <c r="Y219" s="209"/>
      <c r="Z219" s="209"/>
    </row>
    <row r="220" spans="7:26" ht="15.75" customHeight="1" x14ac:dyDescent="0.25">
      <c r="G220" s="209"/>
      <c r="H220" s="209"/>
      <c r="I220" s="209"/>
      <c r="J220" s="209"/>
      <c r="K220" s="209"/>
      <c r="L220" s="209"/>
      <c r="M220" s="209"/>
      <c r="N220" s="209"/>
      <c r="O220" s="209"/>
      <c r="P220" s="209"/>
      <c r="Q220" s="209"/>
      <c r="R220" s="209"/>
      <c r="S220" s="209"/>
      <c r="T220" s="209"/>
      <c r="U220" s="209"/>
      <c r="V220" s="209"/>
      <c r="W220" s="209"/>
      <c r="X220" s="209"/>
      <c r="Y220" s="209"/>
      <c r="Z220" s="209"/>
    </row>
    <row r="221" spans="7:26" ht="15.75" customHeight="1" x14ac:dyDescent="0.25">
      <c r="G221" s="209"/>
      <c r="H221" s="209"/>
      <c r="I221" s="209"/>
      <c r="J221" s="209"/>
      <c r="K221" s="209"/>
      <c r="L221" s="209"/>
      <c r="M221" s="209"/>
      <c r="N221" s="209"/>
      <c r="O221" s="209"/>
      <c r="P221" s="209"/>
      <c r="Q221" s="209"/>
      <c r="R221" s="209"/>
      <c r="S221" s="209"/>
      <c r="T221" s="209"/>
      <c r="U221" s="209"/>
      <c r="V221" s="209"/>
      <c r="W221" s="209"/>
      <c r="X221" s="209"/>
      <c r="Y221" s="209"/>
      <c r="Z221" s="209"/>
    </row>
    <row r="222" spans="7:26" ht="15.75" customHeight="1" x14ac:dyDescent="0.25">
      <c r="G222" s="209"/>
      <c r="H222" s="209"/>
      <c r="I222" s="209"/>
      <c r="J222" s="209"/>
      <c r="K222" s="209"/>
      <c r="L222" s="209"/>
      <c r="M222" s="209"/>
      <c r="N222" s="209"/>
      <c r="O222" s="209"/>
      <c r="P222" s="209"/>
      <c r="Q222" s="209"/>
      <c r="R222" s="209"/>
      <c r="S222" s="209"/>
      <c r="T222" s="209"/>
      <c r="U222" s="209"/>
      <c r="V222" s="209"/>
      <c r="W222" s="209"/>
      <c r="X222" s="209"/>
      <c r="Y222" s="209"/>
      <c r="Z222" s="209"/>
    </row>
    <row r="223" spans="7:26" ht="15.75" customHeight="1" x14ac:dyDescent="0.25">
      <c r="G223" s="209"/>
      <c r="H223" s="209"/>
      <c r="I223" s="209"/>
      <c r="J223" s="209"/>
      <c r="K223" s="209"/>
      <c r="L223" s="209"/>
      <c r="M223" s="209"/>
      <c r="N223" s="209"/>
      <c r="O223" s="209"/>
      <c r="P223" s="209"/>
      <c r="Q223" s="209"/>
      <c r="R223" s="209"/>
      <c r="S223" s="209"/>
      <c r="T223" s="209"/>
      <c r="U223" s="209"/>
      <c r="V223" s="209"/>
      <c r="W223" s="209"/>
      <c r="X223" s="209"/>
      <c r="Y223" s="209"/>
      <c r="Z223" s="209"/>
    </row>
    <row r="224" spans="7:26" ht="15.75" customHeight="1" x14ac:dyDescent="0.25">
      <c r="G224" s="209"/>
      <c r="H224" s="209"/>
      <c r="I224" s="209"/>
      <c r="J224" s="209"/>
      <c r="K224" s="209"/>
      <c r="L224" s="209"/>
      <c r="M224" s="209"/>
      <c r="N224" s="209"/>
      <c r="O224" s="209"/>
      <c r="P224" s="209"/>
      <c r="Q224" s="209"/>
      <c r="R224" s="209"/>
      <c r="S224" s="209"/>
      <c r="T224" s="209"/>
      <c r="U224" s="209"/>
      <c r="V224" s="209"/>
      <c r="W224" s="209"/>
      <c r="X224" s="209"/>
      <c r="Y224" s="209"/>
      <c r="Z224" s="209"/>
    </row>
    <row r="225" spans="7:26" ht="15.75" customHeight="1" x14ac:dyDescent="0.25">
      <c r="G225" s="209"/>
      <c r="H225" s="209"/>
      <c r="I225" s="209"/>
      <c r="J225" s="209"/>
      <c r="K225" s="209"/>
      <c r="L225" s="209"/>
      <c r="M225" s="209"/>
      <c r="N225" s="209"/>
      <c r="O225" s="209"/>
      <c r="P225" s="209"/>
      <c r="Q225" s="209"/>
      <c r="R225" s="209"/>
      <c r="S225" s="209"/>
      <c r="T225" s="209"/>
      <c r="U225" s="209"/>
      <c r="V225" s="209"/>
      <c r="W225" s="209"/>
      <c r="X225" s="209"/>
      <c r="Y225" s="209"/>
      <c r="Z225" s="209"/>
    </row>
    <row r="226" spans="7:26" ht="15.75" customHeight="1" x14ac:dyDescent="0.25">
      <c r="G226" s="209"/>
      <c r="H226" s="209"/>
      <c r="I226" s="209"/>
      <c r="J226" s="209"/>
      <c r="K226" s="209"/>
      <c r="L226" s="209"/>
      <c r="M226" s="209"/>
      <c r="N226" s="209"/>
      <c r="O226" s="209"/>
      <c r="P226" s="209"/>
      <c r="Q226" s="209"/>
      <c r="R226" s="209"/>
      <c r="S226" s="209"/>
      <c r="T226" s="209"/>
      <c r="U226" s="209"/>
      <c r="V226" s="209"/>
      <c r="W226" s="209"/>
      <c r="X226" s="209"/>
      <c r="Y226" s="209"/>
      <c r="Z226" s="209"/>
    </row>
    <row r="227" spans="7:26" ht="15.75" customHeight="1" x14ac:dyDescent="0.25">
      <c r="G227" s="209"/>
      <c r="H227" s="209"/>
      <c r="I227" s="209"/>
      <c r="J227" s="209"/>
      <c r="K227" s="209"/>
      <c r="L227" s="209"/>
      <c r="M227" s="209"/>
      <c r="N227" s="209"/>
      <c r="O227" s="209"/>
      <c r="P227" s="209"/>
      <c r="Q227" s="209"/>
      <c r="R227" s="209"/>
      <c r="S227" s="209"/>
      <c r="T227" s="209"/>
      <c r="U227" s="209"/>
      <c r="V227" s="209"/>
      <c r="W227" s="209"/>
      <c r="X227" s="209"/>
      <c r="Y227" s="209"/>
      <c r="Z227" s="209"/>
    </row>
    <row r="228" spans="7:26" ht="15.75" customHeight="1" x14ac:dyDescent="0.25">
      <c r="G228" s="209"/>
      <c r="H228" s="209"/>
      <c r="I228" s="209"/>
      <c r="J228" s="209"/>
      <c r="K228" s="209"/>
      <c r="L228" s="209"/>
      <c r="M228" s="209"/>
      <c r="N228" s="209"/>
      <c r="O228" s="209"/>
      <c r="P228" s="209"/>
      <c r="Q228" s="209"/>
      <c r="R228" s="209"/>
      <c r="S228" s="209"/>
      <c r="T228" s="209"/>
      <c r="U228" s="209"/>
      <c r="V228" s="209"/>
      <c r="W228" s="209"/>
      <c r="X228" s="209"/>
      <c r="Y228" s="209"/>
      <c r="Z228" s="209"/>
    </row>
    <row r="229" spans="7:26" ht="15.75" customHeight="1" x14ac:dyDescent="0.25">
      <c r="G229" s="209"/>
      <c r="H229" s="209"/>
      <c r="I229" s="209"/>
      <c r="J229" s="209"/>
      <c r="K229" s="209"/>
      <c r="L229" s="209"/>
      <c r="M229" s="209"/>
      <c r="N229" s="209"/>
      <c r="O229" s="209"/>
      <c r="P229" s="209"/>
      <c r="Q229" s="209"/>
      <c r="R229" s="209"/>
      <c r="S229" s="209"/>
      <c r="T229" s="209"/>
      <c r="U229" s="209"/>
      <c r="V229" s="209"/>
      <c r="W229" s="209"/>
      <c r="X229" s="209"/>
      <c r="Y229" s="209"/>
      <c r="Z229" s="209"/>
    </row>
    <row r="230" spans="7:26" ht="15.75" customHeight="1" x14ac:dyDescent="0.25">
      <c r="G230" s="209"/>
      <c r="H230" s="209"/>
      <c r="I230" s="209"/>
      <c r="J230" s="209"/>
      <c r="K230" s="209"/>
      <c r="L230" s="209"/>
      <c r="M230" s="209"/>
      <c r="N230" s="209"/>
      <c r="O230" s="209"/>
      <c r="P230" s="209"/>
      <c r="Q230" s="209"/>
      <c r="R230" s="209"/>
      <c r="S230" s="209"/>
      <c r="T230" s="209"/>
      <c r="U230" s="209"/>
      <c r="V230" s="209"/>
      <c r="W230" s="209"/>
      <c r="X230" s="209"/>
      <c r="Y230" s="209"/>
      <c r="Z230" s="209"/>
    </row>
    <row r="231" spans="7:26" ht="15.75" customHeight="1" x14ac:dyDescent="0.25">
      <c r="G231" s="209"/>
      <c r="H231" s="209"/>
      <c r="I231" s="209"/>
      <c r="J231" s="209"/>
      <c r="K231" s="209"/>
      <c r="L231" s="209"/>
      <c r="M231" s="209"/>
      <c r="N231" s="209"/>
      <c r="O231" s="209"/>
      <c r="P231" s="209"/>
      <c r="Q231" s="209"/>
      <c r="R231" s="209"/>
      <c r="S231" s="209"/>
      <c r="T231" s="209"/>
      <c r="U231" s="209"/>
      <c r="V231" s="209"/>
      <c r="W231" s="209"/>
      <c r="X231" s="209"/>
      <c r="Y231" s="209"/>
      <c r="Z231" s="209"/>
    </row>
    <row r="232" spans="7:26" ht="15.75" customHeight="1" x14ac:dyDescent="0.25">
      <c r="G232" s="209"/>
      <c r="H232" s="209"/>
      <c r="I232" s="209"/>
      <c r="J232" s="209"/>
      <c r="K232" s="209"/>
      <c r="L232" s="209"/>
      <c r="M232" s="209"/>
      <c r="N232" s="209"/>
      <c r="O232" s="209"/>
      <c r="P232" s="209"/>
      <c r="Q232" s="209"/>
      <c r="R232" s="209"/>
      <c r="S232" s="209"/>
      <c r="T232" s="209"/>
      <c r="U232" s="209"/>
      <c r="V232" s="209"/>
      <c r="W232" s="209"/>
      <c r="X232" s="209"/>
      <c r="Y232" s="209"/>
      <c r="Z232" s="209"/>
    </row>
    <row r="233" spans="7:26" ht="15.75" customHeight="1" x14ac:dyDescent="0.25">
      <c r="G233" s="209"/>
      <c r="H233" s="209"/>
      <c r="I233" s="209"/>
      <c r="J233" s="209"/>
      <c r="K233" s="209"/>
      <c r="L233" s="209"/>
      <c r="M233" s="209"/>
      <c r="N233" s="209"/>
      <c r="O233" s="209"/>
      <c r="P233" s="209"/>
      <c r="Q233" s="209"/>
      <c r="R233" s="209"/>
      <c r="S233" s="209"/>
      <c r="T233" s="209"/>
      <c r="U233" s="209"/>
      <c r="V233" s="209"/>
      <c r="W233" s="209"/>
      <c r="X233" s="209"/>
      <c r="Y233" s="209"/>
      <c r="Z233" s="209"/>
    </row>
    <row r="234" spans="7:26" ht="15.75" customHeight="1" x14ac:dyDescent="0.25">
      <c r="G234" s="209"/>
      <c r="H234" s="209"/>
      <c r="I234" s="209"/>
      <c r="J234" s="209"/>
      <c r="K234" s="209"/>
      <c r="L234" s="209"/>
      <c r="M234" s="209"/>
      <c r="N234" s="209"/>
      <c r="O234" s="209"/>
      <c r="P234" s="209"/>
      <c r="Q234" s="209"/>
      <c r="R234" s="209"/>
      <c r="S234" s="209"/>
      <c r="T234" s="209"/>
      <c r="U234" s="209"/>
      <c r="V234" s="209"/>
      <c r="W234" s="209"/>
      <c r="X234" s="209"/>
      <c r="Y234" s="209"/>
      <c r="Z234" s="209"/>
    </row>
    <row r="235" spans="7:26" ht="15.75" customHeight="1" x14ac:dyDescent="0.25">
      <c r="G235" s="209"/>
      <c r="H235" s="209"/>
      <c r="I235" s="209"/>
      <c r="J235" s="209"/>
      <c r="K235" s="209"/>
      <c r="L235" s="209"/>
      <c r="M235" s="209"/>
      <c r="N235" s="209"/>
      <c r="O235" s="209"/>
      <c r="P235" s="209"/>
      <c r="Q235" s="209"/>
      <c r="R235" s="209"/>
      <c r="S235" s="209"/>
      <c r="T235" s="209"/>
      <c r="U235" s="209"/>
      <c r="V235" s="209"/>
      <c r="W235" s="209"/>
      <c r="X235" s="209"/>
      <c r="Y235" s="209"/>
      <c r="Z235" s="209"/>
    </row>
    <row r="236" spans="7:26" ht="15.75" customHeight="1" x14ac:dyDescent="0.25">
      <c r="G236" s="209"/>
      <c r="H236" s="209"/>
      <c r="I236" s="209"/>
      <c r="J236" s="209"/>
      <c r="K236" s="209"/>
      <c r="L236" s="209"/>
      <c r="M236" s="209"/>
      <c r="N236" s="209"/>
      <c r="O236" s="209"/>
      <c r="P236" s="209"/>
      <c r="Q236" s="209"/>
      <c r="R236" s="209"/>
      <c r="S236" s="209"/>
      <c r="T236" s="209"/>
      <c r="U236" s="209"/>
      <c r="V236" s="209"/>
      <c r="W236" s="209"/>
      <c r="X236" s="209"/>
      <c r="Y236" s="209"/>
      <c r="Z236" s="209"/>
    </row>
    <row r="237" spans="7:26" ht="15.75" customHeight="1" x14ac:dyDescent="0.25">
      <c r="G237" s="209"/>
      <c r="H237" s="209"/>
      <c r="I237" s="209"/>
      <c r="J237" s="209"/>
      <c r="K237" s="209"/>
      <c r="L237" s="209"/>
      <c r="M237" s="209"/>
      <c r="N237" s="209"/>
      <c r="O237" s="209"/>
      <c r="P237" s="209"/>
      <c r="Q237" s="209"/>
      <c r="R237" s="209"/>
      <c r="S237" s="209"/>
      <c r="T237" s="209"/>
      <c r="U237" s="209"/>
      <c r="V237" s="209"/>
      <c r="W237" s="209"/>
      <c r="X237" s="209"/>
      <c r="Y237" s="209"/>
      <c r="Z237" s="209"/>
    </row>
    <row r="238" spans="7:26" ht="15.75" customHeight="1" x14ac:dyDescent="0.25">
      <c r="G238" s="209"/>
      <c r="H238" s="209"/>
      <c r="I238" s="209"/>
      <c r="J238" s="209"/>
      <c r="K238" s="209"/>
      <c r="L238" s="209"/>
      <c r="M238" s="209"/>
      <c r="N238" s="209"/>
      <c r="O238" s="209"/>
      <c r="P238" s="209"/>
      <c r="Q238" s="209"/>
      <c r="R238" s="209"/>
      <c r="S238" s="209"/>
      <c r="T238" s="209"/>
      <c r="U238" s="209"/>
      <c r="V238" s="209"/>
      <c r="W238" s="209"/>
      <c r="X238" s="209"/>
      <c r="Y238" s="209"/>
      <c r="Z238" s="209"/>
    </row>
    <row r="239" spans="7:26" ht="15.75" customHeight="1" x14ac:dyDescent="0.25">
      <c r="G239" s="209"/>
      <c r="H239" s="209"/>
      <c r="I239" s="209"/>
      <c r="J239" s="209"/>
      <c r="K239" s="209"/>
      <c r="L239" s="209"/>
      <c r="M239" s="209"/>
      <c r="N239" s="209"/>
      <c r="O239" s="209"/>
      <c r="P239" s="209"/>
      <c r="Q239" s="209"/>
      <c r="R239" s="209"/>
      <c r="S239" s="209"/>
      <c r="T239" s="209"/>
      <c r="U239" s="209"/>
      <c r="V239" s="209"/>
      <c r="W239" s="209"/>
      <c r="X239" s="209"/>
      <c r="Y239" s="209"/>
      <c r="Z239" s="209"/>
    </row>
    <row r="240" spans="7:26" ht="15.75" customHeight="1" x14ac:dyDescent="0.25">
      <c r="G240" s="209"/>
      <c r="H240" s="209"/>
      <c r="I240" s="209"/>
      <c r="J240" s="209"/>
      <c r="K240" s="209"/>
      <c r="L240" s="209"/>
      <c r="M240" s="209"/>
      <c r="N240" s="209"/>
      <c r="O240" s="209"/>
      <c r="P240" s="209"/>
      <c r="Q240" s="209"/>
      <c r="R240" s="209"/>
      <c r="S240" s="209"/>
      <c r="T240" s="209"/>
      <c r="U240" s="209"/>
      <c r="V240" s="209"/>
      <c r="W240" s="209"/>
      <c r="X240" s="209"/>
      <c r="Y240" s="209"/>
      <c r="Z240" s="209"/>
    </row>
    <row r="241" spans="7:26" ht="15.75" customHeight="1" x14ac:dyDescent="0.25">
      <c r="G241" s="209"/>
      <c r="H241" s="209"/>
      <c r="I241" s="209"/>
      <c r="J241" s="209"/>
      <c r="K241" s="209"/>
      <c r="L241" s="209"/>
      <c r="M241" s="209"/>
      <c r="N241" s="209"/>
      <c r="O241" s="209"/>
      <c r="P241" s="209"/>
      <c r="Q241" s="209"/>
      <c r="R241" s="209"/>
      <c r="S241" s="209"/>
      <c r="T241" s="209"/>
      <c r="U241" s="209"/>
      <c r="V241" s="209"/>
      <c r="W241" s="209"/>
      <c r="X241" s="209"/>
      <c r="Y241" s="209"/>
      <c r="Z241" s="209"/>
    </row>
    <row r="242" spans="7:26" ht="15.75" customHeight="1" x14ac:dyDescent="0.25">
      <c r="G242" s="209"/>
      <c r="H242" s="209"/>
      <c r="I242" s="209"/>
      <c r="J242" s="209"/>
      <c r="K242" s="209"/>
      <c r="L242" s="209"/>
      <c r="M242" s="209"/>
      <c r="N242" s="209"/>
      <c r="O242" s="209"/>
      <c r="P242" s="209"/>
      <c r="Q242" s="209"/>
      <c r="R242" s="209"/>
      <c r="S242" s="209"/>
      <c r="T242" s="209"/>
      <c r="U242" s="209"/>
      <c r="V242" s="209"/>
      <c r="W242" s="209"/>
      <c r="X242" s="209"/>
      <c r="Y242" s="209"/>
      <c r="Z242" s="209"/>
    </row>
    <row r="243" spans="7:26" ht="15.75" customHeight="1" x14ac:dyDescent="0.25">
      <c r="G243" s="209"/>
      <c r="H243" s="209"/>
      <c r="I243" s="209"/>
      <c r="J243" s="209"/>
      <c r="K243" s="209"/>
      <c r="L243" s="209"/>
      <c r="M243" s="209"/>
      <c r="N243" s="209"/>
      <c r="O243" s="209"/>
      <c r="P243" s="209"/>
      <c r="Q243" s="209"/>
      <c r="R243" s="209"/>
      <c r="S243" s="209"/>
      <c r="T243" s="209"/>
      <c r="U243" s="209"/>
      <c r="V243" s="209"/>
      <c r="W243" s="209"/>
      <c r="X243" s="209"/>
      <c r="Y243" s="209"/>
      <c r="Z243" s="209"/>
    </row>
    <row r="244" spans="7:26" ht="15.75" customHeight="1" x14ac:dyDescent="0.25">
      <c r="G244" s="209"/>
      <c r="H244" s="209"/>
      <c r="I244" s="209"/>
      <c r="J244" s="209"/>
      <c r="K244" s="209"/>
      <c r="L244" s="209"/>
      <c r="M244" s="209"/>
      <c r="N244" s="209"/>
      <c r="O244" s="209"/>
      <c r="P244" s="209"/>
      <c r="Q244" s="209"/>
      <c r="R244" s="209"/>
      <c r="S244" s="209"/>
      <c r="T244" s="209"/>
      <c r="U244" s="209"/>
      <c r="V244" s="209"/>
      <c r="W244" s="209"/>
      <c r="X244" s="209"/>
      <c r="Y244" s="209"/>
      <c r="Z244" s="209"/>
    </row>
    <row r="245" spans="7:26" ht="15.75" customHeight="1" x14ac:dyDescent="0.25">
      <c r="G245" s="209"/>
      <c r="H245" s="209"/>
      <c r="I245" s="209"/>
      <c r="J245" s="209"/>
      <c r="K245" s="209"/>
      <c r="L245" s="209"/>
      <c r="M245" s="209"/>
      <c r="N245" s="209"/>
      <c r="O245" s="209"/>
      <c r="P245" s="209"/>
      <c r="Q245" s="209"/>
      <c r="R245" s="209"/>
      <c r="S245" s="209"/>
      <c r="T245" s="209"/>
      <c r="U245" s="209"/>
      <c r="V245" s="209"/>
      <c r="W245" s="209"/>
      <c r="X245" s="209"/>
      <c r="Y245" s="209"/>
      <c r="Z245" s="209"/>
    </row>
    <row r="246" spans="7:26" ht="15.75" customHeight="1" x14ac:dyDescent="0.25">
      <c r="G246" s="209"/>
      <c r="H246" s="209"/>
      <c r="I246" s="209"/>
      <c r="J246" s="209"/>
      <c r="K246" s="209"/>
      <c r="L246" s="209"/>
      <c r="M246" s="209"/>
      <c r="N246" s="209"/>
      <c r="O246" s="209"/>
      <c r="P246" s="209"/>
      <c r="Q246" s="209"/>
      <c r="R246" s="209"/>
      <c r="S246" s="209"/>
      <c r="T246" s="209"/>
      <c r="U246" s="209"/>
      <c r="V246" s="209"/>
      <c r="W246" s="209"/>
      <c r="X246" s="209"/>
      <c r="Y246" s="209"/>
      <c r="Z246" s="209"/>
    </row>
    <row r="247" spans="7:26" ht="15.75" customHeight="1" x14ac:dyDescent="0.25">
      <c r="G247" s="209"/>
      <c r="H247" s="209"/>
      <c r="I247" s="209"/>
      <c r="J247" s="209"/>
      <c r="K247" s="209"/>
      <c r="L247" s="209"/>
      <c r="M247" s="209"/>
      <c r="N247" s="209"/>
      <c r="O247" s="209"/>
      <c r="P247" s="209"/>
      <c r="Q247" s="209"/>
      <c r="R247" s="209"/>
      <c r="S247" s="209"/>
      <c r="T247" s="209"/>
      <c r="U247" s="209"/>
      <c r="V247" s="209"/>
      <c r="W247" s="209"/>
      <c r="X247" s="209"/>
      <c r="Y247" s="209"/>
      <c r="Z247" s="209"/>
    </row>
    <row r="248" spans="7:26" ht="15.75" customHeight="1" x14ac:dyDescent="0.25">
      <c r="G248" s="209"/>
      <c r="H248" s="209"/>
      <c r="I248" s="209"/>
      <c r="J248" s="209"/>
      <c r="K248" s="209"/>
      <c r="L248" s="209"/>
      <c r="M248" s="209"/>
      <c r="N248" s="209"/>
      <c r="O248" s="209"/>
      <c r="P248" s="209"/>
      <c r="Q248" s="209"/>
      <c r="R248" s="209"/>
      <c r="S248" s="209"/>
      <c r="T248" s="209"/>
      <c r="U248" s="209"/>
      <c r="V248" s="209"/>
      <c r="W248" s="209"/>
      <c r="X248" s="209"/>
      <c r="Y248" s="209"/>
      <c r="Z248" s="209"/>
    </row>
    <row r="249" spans="7:26" ht="15.75" customHeight="1" x14ac:dyDescent="0.25">
      <c r="G249" s="209"/>
      <c r="H249" s="209"/>
      <c r="I249" s="209"/>
      <c r="J249" s="209"/>
      <c r="K249" s="209"/>
      <c r="L249" s="209"/>
      <c r="M249" s="209"/>
      <c r="N249" s="209"/>
      <c r="O249" s="209"/>
      <c r="P249" s="209"/>
      <c r="Q249" s="209"/>
      <c r="R249" s="209"/>
      <c r="S249" s="209"/>
      <c r="T249" s="209"/>
      <c r="U249" s="209"/>
      <c r="V249" s="209"/>
      <c r="W249" s="209"/>
      <c r="X249" s="209"/>
      <c r="Y249" s="209"/>
      <c r="Z249" s="209"/>
    </row>
    <row r="250" spans="7:26" ht="15.75" customHeight="1" x14ac:dyDescent="0.25">
      <c r="G250" s="209"/>
      <c r="H250" s="209"/>
      <c r="I250" s="209"/>
      <c r="J250" s="209"/>
      <c r="K250" s="209"/>
      <c r="L250" s="209"/>
      <c r="M250" s="209"/>
      <c r="N250" s="209"/>
      <c r="O250" s="209"/>
      <c r="P250" s="209"/>
      <c r="Q250" s="209"/>
      <c r="R250" s="209"/>
      <c r="S250" s="209"/>
      <c r="T250" s="209"/>
      <c r="U250" s="209"/>
      <c r="V250" s="209"/>
      <c r="W250" s="209"/>
      <c r="X250" s="209"/>
      <c r="Y250" s="209"/>
      <c r="Z250" s="209"/>
    </row>
    <row r="251" spans="7:26" ht="15.75" customHeight="1" x14ac:dyDescent="0.25">
      <c r="G251" s="209"/>
      <c r="H251" s="209"/>
      <c r="I251" s="209"/>
      <c r="J251" s="209"/>
      <c r="K251" s="209"/>
      <c r="L251" s="209"/>
      <c r="M251" s="209"/>
      <c r="N251" s="209"/>
      <c r="O251" s="209"/>
      <c r="P251" s="209"/>
      <c r="Q251" s="209"/>
      <c r="R251" s="209"/>
      <c r="S251" s="209"/>
      <c r="T251" s="209"/>
      <c r="U251" s="209"/>
      <c r="V251" s="209"/>
      <c r="W251" s="209"/>
      <c r="X251" s="209"/>
      <c r="Y251" s="209"/>
      <c r="Z251" s="209"/>
    </row>
    <row r="252" spans="7:26" ht="15.75" customHeight="1" x14ac:dyDescent="0.25">
      <c r="G252" s="209"/>
      <c r="H252" s="209"/>
      <c r="I252" s="209"/>
      <c r="J252" s="209"/>
      <c r="K252" s="209"/>
      <c r="L252" s="209"/>
      <c r="M252" s="209"/>
      <c r="N252" s="209"/>
      <c r="O252" s="209"/>
      <c r="P252" s="209"/>
      <c r="Q252" s="209"/>
      <c r="R252" s="209"/>
      <c r="S252" s="209"/>
      <c r="T252" s="209"/>
      <c r="U252" s="209"/>
      <c r="V252" s="209"/>
      <c r="W252" s="209"/>
      <c r="X252" s="209"/>
      <c r="Y252" s="209"/>
      <c r="Z252" s="209"/>
    </row>
    <row r="253" spans="7:26" ht="15.75" customHeight="1" x14ac:dyDescent="0.25">
      <c r="G253" s="209"/>
      <c r="H253" s="209"/>
      <c r="I253" s="209"/>
      <c r="J253" s="209"/>
      <c r="K253" s="209"/>
      <c r="L253" s="209"/>
      <c r="M253" s="209"/>
      <c r="N253" s="209"/>
      <c r="O253" s="209"/>
      <c r="P253" s="209"/>
      <c r="Q253" s="209"/>
      <c r="R253" s="209"/>
      <c r="S253" s="209"/>
      <c r="T253" s="209"/>
      <c r="U253" s="209"/>
      <c r="V253" s="209"/>
      <c r="W253" s="209"/>
      <c r="X253" s="209"/>
      <c r="Y253" s="209"/>
      <c r="Z253" s="209"/>
    </row>
    <row r="254" spans="7:26" ht="15.75" customHeight="1" x14ac:dyDescent="0.25">
      <c r="G254" s="209"/>
      <c r="H254" s="209"/>
      <c r="I254" s="209"/>
      <c r="J254" s="209"/>
      <c r="K254" s="209"/>
      <c r="L254" s="209"/>
      <c r="M254" s="209"/>
      <c r="N254" s="209"/>
      <c r="O254" s="209"/>
      <c r="P254" s="209"/>
      <c r="Q254" s="209"/>
      <c r="R254" s="209"/>
      <c r="S254" s="209"/>
      <c r="T254" s="209"/>
      <c r="U254" s="209"/>
      <c r="V254" s="209"/>
      <c r="W254" s="209"/>
      <c r="X254" s="209"/>
      <c r="Y254" s="209"/>
      <c r="Z254" s="209"/>
    </row>
    <row r="255" spans="7:26" ht="15.75" customHeight="1" x14ac:dyDescent="0.25">
      <c r="G255" s="209"/>
      <c r="H255" s="209"/>
      <c r="I255" s="209"/>
      <c r="J255" s="209"/>
      <c r="K255" s="209"/>
      <c r="L255" s="209"/>
      <c r="M255" s="209"/>
      <c r="N255" s="209"/>
      <c r="O255" s="209"/>
      <c r="P255" s="209"/>
      <c r="Q255" s="209"/>
      <c r="R255" s="209"/>
      <c r="S255" s="209"/>
      <c r="T255" s="209"/>
      <c r="U255" s="209"/>
      <c r="V255" s="209"/>
      <c r="W255" s="209"/>
      <c r="X255" s="209"/>
      <c r="Y255" s="209"/>
      <c r="Z255" s="209"/>
    </row>
    <row r="256" spans="7:26" ht="15.75" customHeight="1" x14ac:dyDescent="0.25">
      <c r="G256" s="209"/>
      <c r="H256" s="209"/>
      <c r="I256" s="209"/>
      <c r="J256" s="209"/>
      <c r="K256" s="209"/>
      <c r="L256" s="209"/>
      <c r="M256" s="209"/>
      <c r="N256" s="209"/>
      <c r="O256" s="209"/>
      <c r="P256" s="209"/>
      <c r="Q256" s="209"/>
      <c r="R256" s="209"/>
      <c r="S256" s="209"/>
      <c r="T256" s="209"/>
      <c r="U256" s="209"/>
      <c r="V256" s="209"/>
      <c r="W256" s="209"/>
      <c r="X256" s="209"/>
      <c r="Y256" s="209"/>
      <c r="Z256" s="209"/>
    </row>
    <row r="257" spans="7:26" ht="15.75" customHeight="1" x14ac:dyDescent="0.25">
      <c r="G257" s="209"/>
      <c r="H257" s="209"/>
      <c r="I257" s="209"/>
      <c r="J257" s="209"/>
      <c r="K257" s="209"/>
      <c r="L257" s="209"/>
      <c r="M257" s="209"/>
      <c r="N257" s="209"/>
      <c r="O257" s="209"/>
      <c r="P257" s="209"/>
      <c r="Q257" s="209"/>
      <c r="R257" s="209"/>
      <c r="S257" s="209"/>
      <c r="T257" s="209"/>
      <c r="U257" s="209"/>
      <c r="V257" s="209"/>
      <c r="W257" s="209"/>
      <c r="X257" s="209"/>
      <c r="Y257" s="209"/>
      <c r="Z257" s="209"/>
    </row>
    <row r="258" spans="7:26" ht="15.75" customHeight="1" x14ac:dyDescent="0.25">
      <c r="G258" s="209"/>
      <c r="H258" s="209"/>
      <c r="I258" s="209"/>
      <c r="J258" s="209"/>
      <c r="K258" s="209"/>
      <c r="L258" s="209"/>
      <c r="M258" s="209"/>
      <c r="N258" s="209"/>
      <c r="O258" s="209"/>
      <c r="P258" s="209"/>
      <c r="Q258" s="209"/>
      <c r="R258" s="209"/>
      <c r="S258" s="209"/>
      <c r="T258" s="209"/>
      <c r="U258" s="209"/>
      <c r="V258" s="209"/>
      <c r="W258" s="209"/>
      <c r="X258" s="209"/>
      <c r="Y258" s="209"/>
      <c r="Z258" s="209"/>
    </row>
    <row r="259" spans="7:26" ht="15.75" customHeight="1" x14ac:dyDescent="0.25">
      <c r="G259" s="209"/>
      <c r="H259" s="209"/>
      <c r="I259" s="209"/>
      <c r="J259" s="209"/>
      <c r="K259" s="209"/>
      <c r="L259" s="209"/>
      <c r="M259" s="209"/>
      <c r="N259" s="209"/>
      <c r="O259" s="209"/>
      <c r="P259" s="209"/>
      <c r="Q259" s="209"/>
      <c r="R259" s="209"/>
      <c r="S259" s="209"/>
      <c r="T259" s="209"/>
      <c r="U259" s="209"/>
      <c r="V259" s="209"/>
      <c r="W259" s="209"/>
      <c r="X259" s="209"/>
      <c r="Y259" s="209"/>
      <c r="Z259" s="209"/>
    </row>
    <row r="260" spans="7:26" ht="15.75" customHeight="1" x14ac:dyDescent="0.25">
      <c r="G260" s="209"/>
      <c r="H260" s="209"/>
      <c r="I260" s="209"/>
      <c r="J260" s="209"/>
      <c r="K260" s="209"/>
      <c r="L260" s="209"/>
      <c r="M260" s="209"/>
      <c r="N260" s="209"/>
      <c r="O260" s="209"/>
      <c r="P260" s="209"/>
      <c r="Q260" s="209"/>
      <c r="R260" s="209"/>
      <c r="S260" s="209"/>
      <c r="T260" s="209"/>
      <c r="U260" s="209"/>
      <c r="V260" s="209"/>
      <c r="W260" s="209"/>
      <c r="X260" s="209"/>
      <c r="Y260" s="209"/>
      <c r="Z260" s="209"/>
    </row>
    <row r="261" spans="7:26" ht="15.75" customHeight="1" x14ac:dyDescent="0.25">
      <c r="G261" s="209"/>
      <c r="H261" s="209"/>
      <c r="I261" s="209"/>
      <c r="J261" s="209"/>
      <c r="K261" s="209"/>
      <c r="L261" s="209"/>
      <c r="M261" s="209"/>
      <c r="N261" s="209"/>
      <c r="O261" s="209"/>
      <c r="P261" s="209"/>
      <c r="Q261" s="209"/>
      <c r="R261" s="209"/>
      <c r="S261" s="209"/>
      <c r="T261" s="209"/>
      <c r="U261" s="209"/>
      <c r="V261" s="209"/>
      <c r="W261" s="209"/>
      <c r="X261" s="209"/>
      <c r="Y261" s="209"/>
      <c r="Z261" s="209"/>
    </row>
    <row r="262" spans="7:26" ht="15.75" customHeight="1" x14ac:dyDescent="0.25">
      <c r="G262" s="209"/>
      <c r="H262" s="209"/>
      <c r="I262" s="209"/>
      <c r="J262" s="209"/>
      <c r="K262" s="209"/>
      <c r="L262" s="209"/>
      <c r="M262" s="209"/>
      <c r="N262" s="209"/>
      <c r="O262" s="209"/>
      <c r="P262" s="209"/>
      <c r="Q262" s="209"/>
      <c r="R262" s="209"/>
      <c r="S262" s="209"/>
      <c r="T262" s="209"/>
      <c r="U262" s="209"/>
      <c r="V262" s="209"/>
      <c r="W262" s="209"/>
      <c r="X262" s="209"/>
      <c r="Y262" s="209"/>
      <c r="Z262" s="209"/>
    </row>
    <row r="263" spans="7:26" ht="15.75" customHeight="1" x14ac:dyDescent="0.25">
      <c r="G263" s="209"/>
      <c r="H263" s="209"/>
      <c r="I263" s="209"/>
      <c r="J263" s="209"/>
      <c r="K263" s="209"/>
      <c r="L263" s="209"/>
      <c r="M263" s="209"/>
      <c r="N263" s="209"/>
      <c r="O263" s="209"/>
      <c r="P263" s="209"/>
      <c r="Q263" s="209"/>
      <c r="R263" s="209"/>
      <c r="S263" s="209"/>
      <c r="T263" s="209"/>
      <c r="U263" s="209"/>
      <c r="V263" s="209"/>
      <c r="W263" s="209"/>
      <c r="X263" s="209"/>
      <c r="Y263" s="209"/>
      <c r="Z263" s="209"/>
    </row>
    <row r="264" spans="7:26" ht="15.75" customHeight="1" x14ac:dyDescent="0.25">
      <c r="G264" s="209"/>
      <c r="H264" s="209"/>
      <c r="I264" s="209"/>
      <c r="J264" s="209"/>
      <c r="K264" s="209"/>
      <c r="L264" s="209"/>
      <c r="M264" s="209"/>
      <c r="N264" s="209"/>
      <c r="O264" s="209"/>
      <c r="P264" s="209"/>
      <c r="Q264" s="209"/>
      <c r="R264" s="209"/>
      <c r="S264" s="209"/>
      <c r="T264" s="209"/>
      <c r="U264" s="209"/>
      <c r="V264" s="209"/>
      <c r="W264" s="209"/>
      <c r="X264" s="209"/>
      <c r="Y264" s="209"/>
      <c r="Z264" s="209"/>
    </row>
    <row r="265" spans="7:26" ht="15.75" customHeight="1" x14ac:dyDescent="0.25">
      <c r="G265" s="209"/>
      <c r="H265" s="209"/>
      <c r="I265" s="209"/>
      <c r="J265" s="209"/>
      <c r="K265" s="209"/>
      <c r="L265" s="209"/>
      <c r="M265" s="209"/>
      <c r="N265" s="209"/>
      <c r="O265" s="209"/>
      <c r="P265" s="209"/>
      <c r="Q265" s="209"/>
      <c r="R265" s="209"/>
      <c r="S265" s="209"/>
      <c r="T265" s="209"/>
      <c r="U265" s="209"/>
      <c r="V265" s="209"/>
      <c r="W265" s="209"/>
      <c r="X265" s="209"/>
      <c r="Y265" s="209"/>
      <c r="Z265" s="209"/>
    </row>
    <row r="266" spans="7:26" ht="15.75" customHeight="1" x14ac:dyDescent="0.25">
      <c r="G266" s="209"/>
      <c r="H266" s="209"/>
      <c r="I266" s="209"/>
      <c r="J266" s="209"/>
      <c r="K266" s="209"/>
      <c r="L266" s="209"/>
      <c r="M266" s="209"/>
      <c r="N266" s="209"/>
      <c r="O266" s="209"/>
      <c r="P266" s="209"/>
      <c r="Q266" s="209"/>
      <c r="R266" s="209"/>
      <c r="S266" s="209"/>
      <c r="T266" s="209"/>
      <c r="U266" s="209"/>
      <c r="V266" s="209"/>
      <c r="W266" s="209"/>
      <c r="X266" s="209"/>
      <c r="Y266" s="209"/>
      <c r="Z266" s="209"/>
    </row>
    <row r="267" spans="7:26" ht="15.75" customHeight="1" x14ac:dyDescent="0.25">
      <c r="G267" s="209"/>
      <c r="H267" s="209"/>
      <c r="I267" s="209"/>
      <c r="J267" s="209"/>
      <c r="K267" s="209"/>
      <c r="L267" s="209"/>
      <c r="M267" s="209"/>
      <c r="N267" s="209"/>
      <c r="O267" s="209"/>
      <c r="P267" s="209"/>
      <c r="Q267" s="209"/>
      <c r="R267" s="209"/>
      <c r="S267" s="209"/>
      <c r="T267" s="209"/>
      <c r="U267" s="209"/>
      <c r="V267" s="209"/>
      <c r="W267" s="209"/>
      <c r="X267" s="209"/>
      <c r="Y267" s="209"/>
      <c r="Z267" s="209"/>
    </row>
    <row r="268" spans="7:26" ht="15.75" customHeight="1" x14ac:dyDescent="0.25">
      <c r="G268" s="209"/>
      <c r="H268" s="209"/>
      <c r="I268" s="209"/>
      <c r="J268" s="209"/>
      <c r="K268" s="209"/>
      <c r="L268" s="209"/>
      <c r="M268" s="209"/>
      <c r="N268" s="209"/>
      <c r="O268" s="209"/>
      <c r="P268" s="209"/>
      <c r="Q268" s="209"/>
      <c r="R268" s="209"/>
      <c r="S268" s="209"/>
      <c r="T268" s="209"/>
      <c r="U268" s="209"/>
      <c r="V268" s="209"/>
      <c r="W268" s="209"/>
      <c r="X268" s="209"/>
      <c r="Y268" s="209"/>
      <c r="Z268" s="209"/>
    </row>
    <row r="269" spans="7:26" ht="15.75" customHeight="1" x14ac:dyDescent="0.25">
      <c r="G269" s="209"/>
      <c r="H269" s="209"/>
      <c r="I269" s="209"/>
      <c r="J269" s="209"/>
      <c r="K269" s="209"/>
      <c r="L269" s="209"/>
      <c r="M269" s="209"/>
      <c r="N269" s="209"/>
      <c r="O269" s="209"/>
      <c r="P269" s="209"/>
      <c r="Q269" s="209"/>
      <c r="R269" s="209"/>
      <c r="S269" s="209"/>
      <c r="T269" s="209"/>
      <c r="U269" s="209"/>
      <c r="V269" s="209"/>
      <c r="W269" s="209"/>
      <c r="X269" s="209"/>
      <c r="Y269" s="209"/>
      <c r="Z269" s="209"/>
    </row>
    <row r="270" spans="7:26" ht="15.75" customHeight="1" x14ac:dyDescent="0.25">
      <c r="G270" s="209"/>
      <c r="H270" s="209"/>
      <c r="I270" s="209"/>
      <c r="J270" s="209"/>
      <c r="K270" s="209"/>
      <c r="L270" s="209"/>
      <c r="M270" s="209"/>
      <c r="N270" s="209"/>
      <c r="O270" s="209"/>
      <c r="P270" s="209"/>
      <c r="Q270" s="209"/>
      <c r="R270" s="209"/>
      <c r="S270" s="209"/>
      <c r="T270" s="209"/>
      <c r="U270" s="209"/>
      <c r="V270" s="209"/>
      <c r="W270" s="209"/>
      <c r="X270" s="209"/>
      <c r="Y270" s="209"/>
      <c r="Z270" s="209"/>
    </row>
    <row r="271" spans="7:26" ht="15.75" customHeight="1" x14ac:dyDescent="0.25">
      <c r="G271" s="209"/>
      <c r="H271" s="209"/>
      <c r="I271" s="209"/>
      <c r="J271" s="209"/>
      <c r="K271" s="209"/>
      <c r="L271" s="209"/>
      <c r="M271" s="209"/>
      <c r="N271" s="209"/>
      <c r="O271" s="209"/>
      <c r="P271" s="209"/>
      <c r="Q271" s="209"/>
      <c r="R271" s="209"/>
      <c r="S271" s="209"/>
      <c r="T271" s="209"/>
      <c r="U271" s="209"/>
      <c r="V271" s="209"/>
      <c r="W271" s="209"/>
      <c r="X271" s="209"/>
      <c r="Y271" s="209"/>
      <c r="Z271" s="209"/>
    </row>
    <row r="272" spans="7:26" ht="15.75" customHeight="1" x14ac:dyDescent="0.25">
      <c r="G272" s="209"/>
      <c r="H272" s="209"/>
      <c r="I272" s="209"/>
      <c r="J272" s="209"/>
      <c r="K272" s="209"/>
      <c r="L272" s="209"/>
      <c r="M272" s="209"/>
      <c r="N272" s="209"/>
      <c r="O272" s="209"/>
      <c r="P272" s="209"/>
      <c r="Q272" s="209"/>
      <c r="R272" s="209"/>
      <c r="S272" s="209"/>
      <c r="T272" s="209"/>
      <c r="U272" s="209"/>
      <c r="V272" s="209"/>
      <c r="W272" s="209"/>
      <c r="X272" s="209"/>
      <c r="Y272" s="209"/>
      <c r="Z272" s="209"/>
    </row>
    <row r="273" spans="7:26" ht="15.75" customHeight="1" x14ac:dyDescent="0.25">
      <c r="G273" s="209"/>
      <c r="H273" s="209"/>
      <c r="I273" s="209"/>
      <c r="J273" s="209"/>
      <c r="K273" s="209"/>
      <c r="L273" s="209"/>
      <c r="M273" s="209"/>
      <c r="N273" s="209"/>
      <c r="O273" s="209"/>
      <c r="P273" s="209"/>
      <c r="Q273" s="209"/>
      <c r="R273" s="209"/>
      <c r="S273" s="209"/>
      <c r="T273" s="209"/>
      <c r="U273" s="209"/>
      <c r="V273" s="209"/>
      <c r="W273" s="209"/>
      <c r="X273" s="209"/>
      <c r="Y273" s="209"/>
      <c r="Z273" s="209"/>
    </row>
    <row r="274" spans="7:26" ht="15.75" customHeight="1" x14ac:dyDescent="0.25">
      <c r="G274" s="209"/>
      <c r="H274" s="209"/>
      <c r="I274" s="209"/>
      <c r="J274" s="209"/>
      <c r="K274" s="209"/>
      <c r="L274" s="209"/>
      <c r="M274" s="209"/>
      <c r="N274" s="209"/>
      <c r="O274" s="209"/>
      <c r="P274" s="209"/>
      <c r="Q274" s="209"/>
      <c r="R274" s="209"/>
      <c r="S274" s="209"/>
      <c r="T274" s="209"/>
      <c r="U274" s="209"/>
      <c r="V274" s="209"/>
      <c r="W274" s="209"/>
      <c r="X274" s="209"/>
      <c r="Y274" s="209"/>
      <c r="Z274" s="209"/>
    </row>
    <row r="275" spans="7:26" ht="15.75" customHeight="1" x14ac:dyDescent="0.25">
      <c r="G275" s="209"/>
      <c r="H275" s="209"/>
      <c r="I275" s="209"/>
      <c r="J275" s="209"/>
      <c r="K275" s="209"/>
      <c r="L275" s="209"/>
      <c r="M275" s="209"/>
      <c r="N275" s="209"/>
      <c r="O275" s="209"/>
      <c r="P275" s="209"/>
      <c r="Q275" s="209"/>
      <c r="R275" s="209"/>
      <c r="S275" s="209"/>
      <c r="T275" s="209"/>
      <c r="U275" s="209"/>
      <c r="V275" s="209"/>
      <c r="W275" s="209"/>
      <c r="X275" s="209"/>
      <c r="Y275" s="209"/>
      <c r="Z275" s="209"/>
    </row>
    <row r="276" spans="7:26" ht="15.75" customHeight="1" x14ac:dyDescent="0.25">
      <c r="G276" s="209"/>
      <c r="H276" s="209"/>
      <c r="I276" s="209"/>
      <c r="J276" s="209"/>
      <c r="K276" s="209"/>
      <c r="L276" s="209"/>
      <c r="M276" s="209"/>
      <c r="N276" s="209"/>
      <c r="O276" s="209"/>
      <c r="P276" s="209"/>
      <c r="Q276" s="209"/>
      <c r="R276" s="209"/>
      <c r="S276" s="209"/>
      <c r="T276" s="209"/>
      <c r="U276" s="209"/>
      <c r="V276" s="209"/>
      <c r="W276" s="209"/>
      <c r="X276" s="209"/>
      <c r="Y276" s="209"/>
      <c r="Z276" s="209"/>
    </row>
    <row r="277" spans="7:26" ht="15.75" customHeight="1" x14ac:dyDescent="0.25">
      <c r="G277" s="209"/>
      <c r="H277" s="209"/>
      <c r="I277" s="209"/>
      <c r="J277" s="209"/>
      <c r="K277" s="209"/>
      <c r="L277" s="209"/>
      <c r="M277" s="209"/>
      <c r="N277" s="209"/>
      <c r="O277" s="209"/>
      <c r="P277" s="209"/>
      <c r="Q277" s="209"/>
      <c r="R277" s="209"/>
      <c r="S277" s="209"/>
      <c r="T277" s="209"/>
      <c r="U277" s="209"/>
      <c r="V277" s="209"/>
      <c r="W277" s="209"/>
      <c r="X277" s="209"/>
      <c r="Y277" s="209"/>
      <c r="Z277" s="209"/>
    </row>
    <row r="278" spans="7:26" ht="15.75" customHeight="1" x14ac:dyDescent="0.25">
      <c r="G278" s="209"/>
      <c r="H278" s="209"/>
      <c r="I278" s="209"/>
      <c r="J278" s="209"/>
      <c r="K278" s="209"/>
      <c r="L278" s="209"/>
      <c r="M278" s="209"/>
      <c r="N278" s="209"/>
      <c r="O278" s="209"/>
      <c r="P278" s="209"/>
      <c r="Q278" s="209"/>
      <c r="R278" s="209"/>
      <c r="S278" s="209"/>
      <c r="T278" s="209"/>
      <c r="U278" s="209"/>
      <c r="V278" s="209"/>
      <c r="W278" s="209"/>
      <c r="X278" s="209"/>
      <c r="Y278" s="209"/>
      <c r="Z278" s="209"/>
    </row>
    <row r="279" spans="7:26" ht="15.75" customHeight="1" x14ac:dyDescent="0.25">
      <c r="G279" s="209"/>
      <c r="H279" s="209"/>
      <c r="I279" s="209"/>
      <c r="J279" s="209"/>
      <c r="K279" s="209"/>
      <c r="L279" s="209"/>
      <c r="M279" s="209"/>
      <c r="N279" s="209"/>
      <c r="O279" s="209"/>
      <c r="P279" s="209"/>
      <c r="Q279" s="209"/>
      <c r="R279" s="209"/>
      <c r="S279" s="209"/>
      <c r="T279" s="209"/>
      <c r="U279" s="209"/>
      <c r="V279" s="209"/>
      <c r="W279" s="209"/>
      <c r="X279" s="209"/>
      <c r="Y279" s="209"/>
      <c r="Z279" s="209"/>
    </row>
    <row r="280" spans="7:26" ht="15.75" customHeight="1" x14ac:dyDescent="0.25">
      <c r="G280" s="209"/>
      <c r="H280" s="209"/>
      <c r="I280" s="209"/>
      <c r="J280" s="209"/>
      <c r="K280" s="209"/>
      <c r="L280" s="209"/>
      <c r="M280" s="209"/>
      <c r="N280" s="209"/>
      <c r="O280" s="209"/>
      <c r="P280" s="209"/>
      <c r="Q280" s="209"/>
      <c r="R280" s="209"/>
      <c r="S280" s="209"/>
      <c r="T280" s="209"/>
      <c r="U280" s="209"/>
      <c r="V280" s="209"/>
      <c r="W280" s="209"/>
      <c r="X280" s="209"/>
      <c r="Y280" s="209"/>
      <c r="Z280" s="209"/>
    </row>
    <row r="281" spans="7:26" ht="15.75" customHeight="1" x14ac:dyDescent="0.25">
      <c r="G281" s="209"/>
      <c r="H281" s="209"/>
      <c r="I281" s="209"/>
      <c r="J281" s="209"/>
      <c r="K281" s="209"/>
      <c r="L281" s="209"/>
      <c r="M281" s="209"/>
      <c r="N281" s="209"/>
      <c r="O281" s="209"/>
      <c r="P281" s="209"/>
      <c r="Q281" s="209"/>
      <c r="R281" s="209"/>
      <c r="S281" s="209"/>
      <c r="T281" s="209"/>
      <c r="U281" s="209"/>
      <c r="V281" s="209"/>
      <c r="W281" s="209"/>
      <c r="X281" s="209"/>
      <c r="Y281" s="209"/>
      <c r="Z281" s="209"/>
    </row>
    <row r="282" spans="7:26" ht="15.75" customHeight="1" x14ac:dyDescent="0.25">
      <c r="G282" s="209"/>
      <c r="H282" s="209"/>
      <c r="I282" s="209"/>
      <c r="J282" s="209"/>
      <c r="K282" s="209"/>
      <c r="L282" s="209"/>
      <c r="M282" s="209"/>
      <c r="N282" s="209"/>
      <c r="O282" s="209"/>
      <c r="P282" s="209"/>
      <c r="Q282" s="209"/>
      <c r="R282" s="209"/>
      <c r="S282" s="209"/>
      <c r="T282" s="209"/>
      <c r="U282" s="209"/>
      <c r="V282" s="209"/>
      <c r="W282" s="209"/>
      <c r="X282" s="209"/>
      <c r="Y282" s="209"/>
      <c r="Z282" s="209"/>
    </row>
    <row r="283" spans="7:26" ht="15.75" customHeight="1" x14ac:dyDescent="0.25">
      <c r="G283" s="209"/>
      <c r="H283" s="209"/>
      <c r="I283" s="209"/>
      <c r="J283" s="209"/>
      <c r="K283" s="209"/>
      <c r="L283" s="209"/>
      <c r="M283" s="209"/>
      <c r="N283" s="209"/>
      <c r="O283" s="209"/>
      <c r="P283" s="209"/>
      <c r="Q283" s="209"/>
      <c r="R283" s="209"/>
      <c r="S283" s="209"/>
      <c r="T283" s="209"/>
      <c r="U283" s="209"/>
      <c r="V283" s="209"/>
      <c r="W283" s="209"/>
      <c r="X283" s="209"/>
      <c r="Y283" s="209"/>
      <c r="Z283" s="209"/>
    </row>
    <row r="284" spans="7:26" ht="15.75" customHeight="1" x14ac:dyDescent="0.25">
      <c r="G284" s="209"/>
      <c r="H284" s="209"/>
      <c r="I284" s="209"/>
      <c r="J284" s="209"/>
      <c r="K284" s="209"/>
      <c r="L284" s="209"/>
      <c r="M284" s="209"/>
      <c r="N284" s="209"/>
      <c r="O284" s="209"/>
      <c r="P284" s="209"/>
      <c r="Q284" s="209"/>
      <c r="R284" s="209"/>
      <c r="S284" s="209"/>
      <c r="T284" s="209"/>
      <c r="U284" s="209"/>
      <c r="V284" s="209"/>
      <c r="W284" s="209"/>
      <c r="X284" s="209"/>
      <c r="Y284" s="209"/>
      <c r="Z284" s="209"/>
    </row>
    <row r="285" spans="7:26" ht="15.75" customHeight="1" x14ac:dyDescent="0.25">
      <c r="G285" s="209"/>
      <c r="H285" s="209"/>
      <c r="I285" s="209"/>
      <c r="J285" s="209"/>
      <c r="K285" s="209"/>
      <c r="L285" s="209"/>
      <c r="M285" s="209"/>
      <c r="N285" s="209"/>
      <c r="O285" s="209"/>
      <c r="P285" s="209"/>
      <c r="Q285" s="209"/>
      <c r="R285" s="209"/>
      <c r="S285" s="209"/>
      <c r="T285" s="209"/>
      <c r="U285" s="209"/>
      <c r="V285" s="209"/>
      <c r="W285" s="209"/>
      <c r="X285" s="209"/>
      <c r="Y285" s="209"/>
      <c r="Z285" s="209"/>
    </row>
    <row r="286" spans="7:26" ht="15.75" customHeight="1" x14ac:dyDescent="0.25">
      <c r="G286" s="209"/>
      <c r="H286" s="209"/>
      <c r="I286" s="209"/>
      <c r="J286" s="209"/>
      <c r="K286" s="209"/>
      <c r="L286" s="209"/>
      <c r="M286" s="209"/>
      <c r="N286" s="209"/>
      <c r="O286" s="209"/>
      <c r="P286" s="209"/>
      <c r="Q286" s="209"/>
      <c r="R286" s="209"/>
      <c r="S286" s="209"/>
      <c r="T286" s="209"/>
      <c r="U286" s="209"/>
      <c r="V286" s="209"/>
      <c r="W286" s="209"/>
      <c r="X286" s="209"/>
      <c r="Y286" s="209"/>
      <c r="Z286" s="209"/>
    </row>
    <row r="287" spans="7:26" ht="15.75" customHeight="1" x14ac:dyDescent="0.25">
      <c r="G287" s="209"/>
      <c r="H287" s="209"/>
      <c r="I287" s="209"/>
      <c r="J287" s="209"/>
      <c r="K287" s="209"/>
      <c r="L287" s="209"/>
      <c r="M287" s="209"/>
      <c r="N287" s="209"/>
      <c r="O287" s="209"/>
      <c r="P287" s="209"/>
      <c r="Q287" s="209"/>
      <c r="R287" s="209"/>
      <c r="S287" s="209"/>
      <c r="T287" s="209"/>
      <c r="U287" s="209"/>
      <c r="V287" s="209"/>
      <c r="W287" s="209"/>
      <c r="X287" s="209"/>
      <c r="Y287" s="209"/>
      <c r="Z287" s="209"/>
    </row>
    <row r="288" spans="7:26" ht="15.75" customHeight="1" x14ac:dyDescent="0.25">
      <c r="G288" s="209"/>
      <c r="H288" s="209"/>
      <c r="I288" s="209"/>
      <c r="J288" s="209"/>
      <c r="K288" s="209"/>
      <c r="L288" s="209"/>
      <c r="M288" s="209"/>
      <c r="N288" s="209"/>
      <c r="O288" s="209"/>
      <c r="P288" s="209"/>
      <c r="Q288" s="209"/>
      <c r="R288" s="209"/>
      <c r="S288" s="209"/>
      <c r="T288" s="209"/>
      <c r="U288" s="209"/>
      <c r="V288" s="209"/>
      <c r="W288" s="209"/>
      <c r="X288" s="209"/>
      <c r="Y288" s="209"/>
      <c r="Z288" s="209"/>
    </row>
    <row r="289" spans="7:26" ht="15.75" customHeight="1" x14ac:dyDescent="0.25">
      <c r="G289" s="209"/>
      <c r="H289" s="209"/>
      <c r="I289" s="209"/>
      <c r="J289" s="209"/>
      <c r="K289" s="209"/>
      <c r="L289" s="209"/>
      <c r="M289" s="209"/>
      <c r="N289" s="209"/>
      <c r="O289" s="209"/>
      <c r="P289" s="209"/>
      <c r="Q289" s="209"/>
      <c r="R289" s="209"/>
      <c r="S289" s="209"/>
      <c r="T289" s="209"/>
      <c r="U289" s="209"/>
      <c r="V289" s="209"/>
      <c r="W289" s="209"/>
      <c r="X289" s="209"/>
      <c r="Y289" s="209"/>
      <c r="Z289" s="209"/>
    </row>
    <row r="290" spans="7:26" ht="15.75" customHeight="1" x14ac:dyDescent="0.25">
      <c r="G290" s="209"/>
      <c r="H290" s="209"/>
      <c r="I290" s="209"/>
      <c r="J290" s="209"/>
      <c r="K290" s="209"/>
      <c r="L290" s="209"/>
      <c r="M290" s="209"/>
      <c r="N290" s="209"/>
      <c r="O290" s="209"/>
      <c r="P290" s="209"/>
      <c r="Q290" s="209"/>
      <c r="R290" s="209"/>
      <c r="S290" s="209"/>
      <c r="T290" s="209"/>
      <c r="U290" s="209"/>
      <c r="V290" s="209"/>
      <c r="W290" s="209"/>
      <c r="X290" s="209"/>
      <c r="Y290" s="209"/>
      <c r="Z290" s="209"/>
    </row>
    <row r="291" spans="7:26" ht="15.75" customHeight="1" x14ac:dyDescent="0.25">
      <c r="G291" s="209"/>
      <c r="H291" s="209"/>
      <c r="I291" s="209"/>
      <c r="J291" s="209"/>
      <c r="K291" s="209"/>
      <c r="L291" s="209"/>
      <c r="M291" s="209"/>
      <c r="N291" s="209"/>
      <c r="O291" s="209"/>
      <c r="P291" s="209"/>
      <c r="Q291" s="209"/>
      <c r="R291" s="209"/>
      <c r="S291" s="209"/>
      <c r="T291" s="209"/>
      <c r="U291" s="209"/>
      <c r="V291" s="209"/>
      <c r="W291" s="209"/>
      <c r="X291" s="209"/>
      <c r="Y291" s="209"/>
      <c r="Z291" s="209"/>
    </row>
    <row r="292" spans="7:26" ht="15.75" customHeight="1" x14ac:dyDescent="0.25">
      <c r="G292" s="209"/>
      <c r="H292" s="209"/>
      <c r="I292" s="209"/>
      <c r="J292" s="209"/>
      <c r="K292" s="209"/>
      <c r="L292" s="209"/>
      <c r="M292" s="209"/>
      <c r="N292" s="209"/>
      <c r="O292" s="209"/>
      <c r="P292" s="209"/>
      <c r="Q292" s="209"/>
      <c r="R292" s="209"/>
      <c r="S292" s="209"/>
      <c r="T292" s="209"/>
      <c r="U292" s="209"/>
      <c r="V292" s="209"/>
      <c r="W292" s="209"/>
      <c r="X292" s="209"/>
      <c r="Y292" s="209"/>
      <c r="Z292" s="209"/>
    </row>
    <row r="293" spans="7:26" ht="15.75" customHeight="1" x14ac:dyDescent="0.25">
      <c r="G293" s="209"/>
      <c r="H293" s="209"/>
      <c r="I293" s="209"/>
      <c r="J293" s="209"/>
      <c r="K293" s="209"/>
      <c r="L293" s="209"/>
      <c r="M293" s="209"/>
      <c r="N293" s="209"/>
      <c r="O293" s="209"/>
      <c r="P293" s="209"/>
      <c r="Q293" s="209"/>
      <c r="R293" s="209"/>
      <c r="S293" s="209"/>
      <c r="T293" s="209"/>
      <c r="U293" s="209"/>
      <c r="V293" s="209"/>
      <c r="W293" s="209"/>
      <c r="X293" s="209"/>
      <c r="Y293" s="209"/>
      <c r="Z293" s="209"/>
    </row>
    <row r="294" spans="7:26" ht="15.75" customHeight="1" x14ac:dyDescent="0.25">
      <c r="G294" s="209"/>
      <c r="H294" s="209"/>
      <c r="I294" s="209"/>
      <c r="J294" s="209"/>
      <c r="K294" s="209"/>
      <c r="L294" s="209"/>
      <c r="M294" s="209"/>
      <c r="N294" s="209"/>
      <c r="O294" s="209"/>
      <c r="P294" s="209"/>
      <c r="Q294" s="209"/>
      <c r="R294" s="209"/>
      <c r="S294" s="209"/>
      <c r="T294" s="209"/>
      <c r="U294" s="209"/>
      <c r="V294" s="209"/>
      <c r="W294" s="209"/>
      <c r="X294" s="209"/>
      <c r="Y294" s="209"/>
      <c r="Z294" s="209"/>
    </row>
    <row r="295" spans="7:26" ht="15.75" customHeight="1" x14ac:dyDescent="0.25">
      <c r="G295" s="209"/>
      <c r="H295" s="209"/>
      <c r="I295" s="209"/>
      <c r="J295" s="209"/>
      <c r="K295" s="209"/>
      <c r="L295" s="209"/>
      <c r="M295" s="209"/>
      <c r="N295" s="209"/>
      <c r="O295" s="209"/>
      <c r="P295" s="209"/>
      <c r="Q295" s="209"/>
      <c r="R295" s="209"/>
      <c r="S295" s="209"/>
      <c r="T295" s="209"/>
      <c r="U295" s="209"/>
      <c r="V295" s="209"/>
      <c r="W295" s="209"/>
      <c r="X295" s="209"/>
      <c r="Y295" s="209"/>
      <c r="Z295" s="209"/>
    </row>
    <row r="296" spans="7:26" ht="15.75" customHeight="1" x14ac:dyDescent="0.25">
      <c r="G296" s="209"/>
      <c r="H296" s="209"/>
      <c r="I296" s="209"/>
      <c r="J296" s="209"/>
      <c r="K296" s="209"/>
      <c r="L296" s="209"/>
      <c r="M296" s="209"/>
      <c r="N296" s="209"/>
      <c r="O296" s="209"/>
      <c r="P296" s="209"/>
      <c r="Q296" s="209"/>
      <c r="R296" s="209"/>
      <c r="S296" s="209"/>
      <c r="T296" s="209"/>
      <c r="U296" s="209"/>
      <c r="V296" s="209"/>
      <c r="W296" s="209"/>
      <c r="X296" s="209"/>
      <c r="Y296" s="209"/>
      <c r="Z296" s="209"/>
    </row>
    <row r="297" spans="7:26" ht="15.75" customHeight="1" x14ac:dyDescent="0.25">
      <c r="G297" s="209"/>
      <c r="H297" s="209"/>
      <c r="I297" s="209"/>
      <c r="J297" s="209"/>
      <c r="K297" s="209"/>
      <c r="L297" s="209"/>
      <c r="M297" s="209"/>
      <c r="N297" s="209"/>
      <c r="O297" s="209"/>
      <c r="P297" s="209"/>
      <c r="Q297" s="209"/>
      <c r="R297" s="209"/>
      <c r="S297" s="209"/>
      <c r="T297" s="209"/>
      <c r="U297" s="209"/>
      <c r="V297" s="209"/>
      <c r="W297" s="209"/>
      <c r="X297" s="209"/>
      <c r="Y297" s="209"/>
      <c r="Z297" s="209"/>
    </row>
    <row r="298" spans="7:26" ht="15.75" customHeight="1" x14ac:dyDescent="0.25">
      <c r="G298" s="209"/>
      <c r="H298" s="209"/>
      <c r="I298" s="209"/>
      <c r="J298" s="209"/>
      <c r="K298" s="209"/>
      <c r="L298" s="209"/>
      <c r="M298" s="209"/>
      <c r="N298" s="209"/>
      <c r="O298" s="209"/>
      <c r="P298" s="209"/>
      <c r="Q298" s="209"/>
      <c r="R298" s="209"/>
      <c r="S298" s="209"/>
      <c r="T298" s="209"/>
      <c r="U298" s="209"/>
      <c r="V298" s="209"/>
      <c r="W298" s="209"/>
      <c r="X298" s="209"/>
      <c r="Y298" s="209"/>
      <c r="Z298" s="209"/>
    </row>
    <row r="299" spans="7:26" ht="15.75" customHeight="1" x14ac:dyDescent="0.25">
      <c r="G299" s="209"/>
      <c r="H299" s="209"/>
      <c r="I299" s="209"/>
      <c r="J299" s="209"/>
      <c r="K299" s="209"/>
      <c r="L299" s="209"/>
      <c r="M299" s="209"/>
      <c r="N299" s="209"/>
      <c r="O299" s="209"/>
      <c r="P299" s="209"/>
      <c r="Q299" s="209"/>
      <c r="R299" s="209"/>
      <c r="S299" s="209"/>
      <c r="T299" s="209"/>
      <c r="U299" s="209"/>
      <c r="V299" s="209"/>
      <c r="W299" s="209"/>
      <c r="X299" s="209"/>
      <c r="Y299" s="209"/>
      <c r="Z299" s="209"/>
    </row>
    <row r="300" spans="7:26" ht="15.75" customHeight="1" x14ac:dyDescent="0.25">
      <c r="G300" s="209"/>
      <c r="H300" s="209"/>
      <c r="I300" s="209"/>
      <c r="J300" s="209"/>
      <c r="K300" s="209"/>
      <c r="L300" s="209"/>
      <c r="M300" s="209"/>
      <c r="N300" s="209"/>
      <c r="O300" s="209"/>
      <c r="P300" s="209"/>
      <c r="Q300" s="209"/>
      <c r="R300" s="209"/>
      <c r="S300" s="209"/>
      <c r="T300" s="209"/>
      <c r="U300" s="209"/>
      <c r="V300" s="209"/>
      <c r="W300" s="209"/>
      <c r="X300" s="209"/>
      <c r="Y300" s="209"/>
      <c r="Z300" s="209"/>
    </row>
    <row r="301" spans="7:26" ht="15.75" customHeight="1" x14ac:dyDescent="0.25">
      <c r="G301" s="209"/>
      <c r="H301" s="209"/>
      <c r="I301" s="209"/>
      <c r="J301" s="209"/>
      <c r="K301" s="209"/>
      <c r="L301" s="209"/>
      <c r="M301" s="209"/>
      <c r="N301" s="209"/>
      <c r="O301" s="209"/>
      <c r="P301" s="209"/>
      <c r="Q301" s="209"/>
      <c r="R301" s="209"/>
      <c r="S301" s="209"/>
      <c r="T301" s="209"/>
      <c r="U301" s="209"/>
      <c r="V301" s="209"/>
      <c r="W301" s="209"/>
      <c r="X301" s="209"/>
      <c r="Y301" s="209"/>
      <c r="Z301" s="209"/>
    </row>
    <row r="302" spans="7:26" ht="15.75" customHeight="1" x14ac:dyDescent="0.25">
      <c r="G302" s="209"/>
      <c r="H302" s="209"/>
      <c r="I302" s="209"/>
      <c r="J302" s="209"/>
      <c r="K302" s="209"/>
      <c r="L302" s="209"/>
      <c r="M302" s="209"/>
      <c r="N302" s="209"/>
      <c r="O302" s="209"/>
      <c r="P302" s="209"/>
      <c r="Q302" s="209"/>
      <c r="R302" s="209"/>
      <c r="S302" s="209"/>
      <c r="T302" s="209"/>
      <c r="U302" s="209"/>
      <c r="V302" s="209"/>
      <c r="W302" s="209"/>
      <c r="X302" s="209"/>
      <c r="Y302" s="209"/>
      <c r="Z302" s="209"/>
    </row>
    <row r="303" spans="7:26" ht="15.75" customHeight="1" x14ac:dyDescent="0.25">
      <c r="G303" s="209"/>
      <c r="H303" s="209"/>
      <c r="I303" s="209"/>
      <c r="J303" s="209"/>
      <c r="K303" s="209"/>
      <c r="L303" s="209"/>
      <c r="M303" s="209"/>
      <c r="N303" s="209"/>
      <c r="O303" s="209"/>
      <c r="P303" s="209"/>
      <c r="Q303" s="209"/>
      <c r="R303" s="209"/>
      <c r="S303" s="209"/>
      <c r="T303" s="209"/>
      <c r="U303" s="209"/>
      <c r="V303" s="209"/>
      <c r="W303" s="209"/>
      <c r="X303" s="209"/>
      <c r="Y303" s="209"/>
      <c r="Z303" s="209"/>
    </row>
    <row r="304" spans="7:26" ht="15.75" customHeight="1" x14ac:dyDescent="0.25">
      <c r="G304" s="209"/>
      <c r="H304" s="209"/>
      <c r="I304" s="209"/>
      <c r="J304" s="209"/>
      <c r="K304" s="209"/>
      <c r="L304" s="209"/>
      <c r="M304" s="209"/>
      <c r="N304" s="209"/>
      <c r="O304" s="209"/>
      <c r="P304" s="209"/>
      <c r="Q304" s="209"/>
      <c r="R304" s="209"/>
      <c r="S304" s="209"/>
      <c r="T304" s="209"/>
      <c r="U304" s="209"/>
      <c r="V304" s="209"/>
      <c r="W304" s="209"/>
      <c r="X304" s="209"/>
      <c r="Y304" s="209"/>
      <c r="Z304" s="209"/>
    </row>
    <row r="305" spans="7:26" ht="15.75" customHeight="1" x14ac:dyDescent="0.25">
      <c r="G305" s="209"/>
      <c r="H305" s="209"/>
      <c r="I305" s="209"/>
      <c r="J305" s="209"/>
      <c r="K305" s="209"/>
      <c r="L305" s="209"/>
      <c r="M305" s="209"/>
      <c r="N305" s="209"/>
      <c r="O305" s="209"/>
      <c r="P305" s="209"/>
      <c r="Q305" s="209"/>
      <c r="R305" s="209"/>
      <c r="S305" s="209"/>
      <c r="T305" s="209"/>
      <c r="U305" s="209"/>
      <c r="V305" s="209"/>
      <c r="W305" s="209"/>
      <c r="X305" s="209"/>
      <c r="Y305" s="209"/>
      <c r="Z305" s="209"/>
    </row>
    <row r="306" spans="7:26" ht="15.75" customHeight="1" x14ac:dyDescent="0.25">
      <c r="G306" s="209"/>
      <c r="H306" s="209"/>
      <c r="I306" s="209"/>
      <c r="J306" s="209"/>
      <c r="K306" s="209"/>
      <c r="L306" s="209"/>
      <c r="M306" s="209"/>
      <c r="N306" s="209"/>
      <c r="O306" s="209"/>
      <c r="P306" s="209"/>
      <c r="Q306" s="209"/>
      <c r="R306" s="209"/>
      <c r="S306" s="209"/>
      <c r="T306" s="209"/>
      <c r="U306" s="209"/>
      <c r="V306" s="209"/>
      <c r="W306" s="209"/>
      <c r="X306" s="209"/>
      <c r="Y306" s="209"/>
      <c r="Z306" s="209"/>
    </row>
    <row r="307" spans="7:26" ht="15.75" customHeight="1" x14ac:dyDescent="0.25">
      <c r="G307" s="209"/>
      <c r="H307" s="209"/>
      <c r="I307" s="209"/>
      <c r="J307" s="209"/>
      <c r="K307" s="209"/>
      <c r="L307" s="209"/>
      <c r="M307" s="209"/>
      <c r="N307" s="209"/>
      <c r="O307" s="209"/>
      <c r="P307" s="209"/>
      <c r="Q307" s="209"/>
      <c r="R307" s="209"/>
      <c r="S307" s="209"/>
      <c r="T307" s="209"/>
      <c r="U307" s="209"/>
      <c r="V307" s="209"/>
      <c r="W307" s="209"/>
      <c r="X307" s="209"/>
      <c r="Y307" s="209"/>
      <c r="Z307" s="209"/>
    </row>
    <row r="308" spans="7:26" ht="15.75" customHeight="1" x14ac:dyDescent="0.25">
      <c r="G308" s="209"/>
      <c r="H308" s="209"/>
      <c r="I308" s="209"/>
      <c r="J308" s="209"/>
      <c r="K308" s="209"/>
      <c r="L308" s="209"/>
      <c r="M308" s="209"/>
      <c r="N308" s="209"/>
      <c r="O308" s="209"/>
      <c r="P308" s="209"/>
      <c r="Q308" s="209"/>
      <c r="R308" s="209"/>
      <c r="S308" s="209"/>
      <c r="T308" s="209"/>
      <c r="U308" s="209"/>
      <c r="V308" s="209"/>
      <c r="W308" s="209"/>
      <c r="X308" s="209"/>
      <c r="Y308" s="209"/>
      <c r="Z308" s="209"/>
    </row>
    <row r="309" spans="7:26" ht="15.75" customHeight="1" x14ac:dyDescent="0.25">
      <c r="G309" s="209"/>
      <c r="H309" s="209"/>
      <c r="I309" s="209"/>
      <c r="J309" s="209"/>
      <c r="K309" s="209"/>
      <c r="L309" s="209"/>
      <c r="M309" s="209"/>
      <c r="N309" s="209"/>
      <c r="O309" s="209"/>
      <c r="P309" s="209"/>
      <c r="Q309" s="209"/>
      <c r="R309" s="209"/>
      <c r="S309" s="209"/>
      <c r="T309" s="209"/>
      <c r="U309" s="209"/>
      <c r="V309" s="209"/>
      <c r="W309" s="209"/>
      <c r="X309" s="209"/>
      <c r="Y309" s="209"/>
      <c r="Z309" s="209"/>
    </row>
    <row r="310" spans="7:26" ht="15.75" customHeight="1" x14ac:dyDescent="0.25">
      <c r="G310" s="209"/>
      <c r="H310" s="209"/>
      <c r="I310" s="209"/>
      <c r="J310" s="209"/>
      <c r="K310" s="209"/>
      <c r="L310" s="209"/>
      <c r="M310" s="209"/>
      <c r="N310" s="209"/>
      <c r="O310" s="209"/>
      <c r="P310" s="209"/>
      <c r="Q310" s="209"/>
      <c r="R310" s="209"/>
      <c r="S310" s="209"/>
      <c r="T310" s="209"/>
      <c r="U310" s="209"/>
      <c r="V310" s="209"/>
      <c r="W310" s="209"/>
      <c r="X310" s="209"/>
      <c r="Y310" s="209"/>
      <c r="Z310" s="209"/>
    </row>
    <row r="311" spans="7:26" ht="15.75" customHeight="1" x14ac:dyDescent="0.25">
      <c r="G311" s="209"/>
      <c r="H311" s="209"/>
      <c r="I311" s="209"/>
      <c r="J311" s="209"/>
      <c r="K311" s="209"/>
      <c r="L311" s="209"/>
      <c r="M311" s="209"/>
      <c r="N311" s="209"/>
      <c r="O311" s="209"/>
      <c r="P311" s="209"/>
      <c r="Q311" s="209"/>
      <c r="R311" s="209"/>
      <c r="S311" s="209"/>
      <c r="T311" s="209"/>
      <c r="U311" s="209"/>
      <c r="V311" s="209"/>
      <c r="W311" s="209"/>
      <c r="X311" s="209"/>
      <c r="Y311" s="209"/>
      <c r="Z311" s="209"/>
    </row>
    <row r="312" spans="7:26" ht="15.75" customHeight="1" x14ac:dyDescent="0.25">
      <c r="G312" s="209"/>
      <c r="H312" s="209"/>
      <c r="I312" s="209"/>
      <c r="J312" s="209"/>
      <c r="K312" s="209"/>
      <c r="L312" s="209"/>
      <c r="M312" s="209"/>
      <c r="N312" s="209"/>
      <c r="O312" s="209"/>
      <c r="P312" s="209"/>
      <c r="Q312" s="209"/>
      <c r="R312" s="209"/>
      <c r="S312" s="209"/>
      <c r="T312" s="209"/>
      <c r="U312" s="209"/>
      <c r="V312" s="209"/>
      <c r="W312" s="209"/>
      <c r="X312" s="209"/>
      <c r="Y312" s="209"/>
      <c r="Z312" s="209"/>
    </row>
    <row r="313" spans="7:26" ht="15.75" customHeight="1" x14ac:dyDescent="0.25">
      <c r="G313" s="209"/>
      <c r="H313" s="209"/>
      <c r="I313" s="209"/>
      <c r="J313" s="209"/>
      <c r="K313" s="209"/>
      <c r="L313" s="209"/>
      <c r="M313" s="209"/>
      <c r="N313" s="209"/>
      <c r="O313" s="209"/>
      <c r="P313" s="209"/>
      <c r="Q313" s="209"/>
      <c r="R313" s="209"/>
      <c r="S313" s="209"/>
      <c r="T313" s="209"/>
      <c r="U313" s="209"/>
      <c r="V313" s="209"/>
      <c r="W313" s="209"/>
      <c r="X313" s="209"/>
      <c r="Y313" s="209"/>
      <c r="Z313" s="209"/>
    </row>
    <row r="314" spans="7:26" ht="15.75" customHeight="1" x14ac:dyDescent="0.25">
      <c r="G314" s="209"/>
      <c r="H314" s="209"/>
      <c r="I314" s="209"/>
      <c r="J314" s="209"/>
      <c r="K314" s="209"/>
      <c r="L314" s="209"/>
      <c r="M314" s="209"/>
      <c r="N314" s="209"/>
      <c r="O314" s="209"/>
      <c r="P314" s="209"/>
      <c r="Q314" s="209"/>
      <c r="R314" s="209"/>
      <c r="S314" s="209"/>
      <c r="T314" s="209"/>
      <c r="U314" s="209"/>
      <c r="V314" s="209"/>
      <c r="W314" s="209"/>
      <c r="X314" s="209"/>
      <c r="Y314" s="209"/>
      <c r="Z314" s="209"/>
    </row>
    <row r="315" spans="7:26" ht="15.75" customHeight="1" x14ac:dyDescent="0.25">
      <c r="G315" s="209"/>
      <c r="H315" s="209"/>
      <c r="I315" s="209"/>
      <c r="J315" s="209"/>
      <c r="K315" s="209"/>
      <c r="L315" s="209"/>
      <c r="M315" s="209"/>
      <c r="N315" s="209"/>
      <c r="O315" s="209"/>
      <c r="P315" s="209"/>
      <c r="Q315" s="209"/>
      <c r="R315" s="209"/>
      <c r="S315" s="209"/>
      <c r="T315" s="209"/>
      <c r="U315" s="209"/>
      <c r="V315" s="209"/>
      <c r="W315" s="209"/>
      <c r="X315" s="209"/>
      <c r="Y315" s="209"/>
      <c r="Z315" s="209"/>
    </row>
    <row r="316" spans="7:26" ht="15.75" customHeight="1" x14ac:dyDescent="0.25">
      <c r="G316" s="209"/>
      <c r="H316" s="209"/>
      <c r="I316" s="209"/>
      <c r="J316" s="209"/>
      <c r="K316" s="209"/>
      <c r="L316" s="209"/>
      <c r="M316" s="209"/>
      <c r="N316" s="209"/>
      <c r="O316" s="209"/>
      <c r="P316" s="209"/>
      <c r="Q316" s="209"/>
      <c r="R316" s="209"/>
      <c r="S316" s="209"/>
      <c r="T316" s="209"/>
      <c r="U316" s="209"/>
      <c r="V316" s="209"/>
      <c r="W316" s="209"/>
      <c r="X316" s="209"/>
      <c r="Y316" s="209"/>
      <c r="Z316" s="209"/>
    </row>
    <row r="317" spans="7:26" ht="15.75" customHeight="1" x14ac:dyDescent="0.25">
      <c r="G317" s="209"/>
      <c r="H317" s="209"/>
      <c r="I317" s="209"/>
      <c r="J317" s="209"/>
      <c r="K317" s="209"/>
      <c r="L317" s="209"/>
      <c r="M317" s="209"/>
      <c r="N317" s="209"/>
      <c r="O317" s="209"/>
      <c r="P317" s="209"/>
      <c r="Q317" s="209"/>
      <c r="R317" s="209"/>
      <c r="S317" s="209"/>
      <c r="T317" s="209"/>
      <c r="U317" s="209"/>
      <c r="V317" s="209"/>
      <c r="W317" s="209"/>
      <c r="X317" s="209"/>
      <c r="Y317" s="209"/>
      <c r="Z317" s="209"/>
    </row>
    <row r="318" spans="7:26" ht="15.75" customHeight="1" x14ac:dyDescent="0.25">
      <c r="G318" s="209"/>
      <c r="H318" s="209"/>
      <c r="I318" s="209"/>
      <c r="J318" s="209"/>
      <c r="K318" s="209"/>
      <c r="L318" s="209"/>
      <c r="M318" s="209"/>
      <c r="N318" s="209"/>
      <c r="O318" s="209"/>
      <c r="P318" s="209"/>
      <c r="Q318" s="209"/>
      <c r="R318" s="209"/>
      <c r="S318" s="209"/>
      <c r="T318" s="209"/>
      <c r="U318" s="209"/>
      <c r="V318" s="209"/>
      <c r="W318" s="209"/>
      <c r="X318" s="209"/>
      <c r="Y318" s="209"/>
      <c r="Z318" s="209"/>
    </row>
    <row r="319" spans="7:26" ht="15.75" customHeight="1" x14ac:dyDescent="0.25">
      <c r="G319" s="209"/>
      <c r="H319" s="209"/>
      <c r="I319" s="209"/>
      <c r="J319" s="209"/>
      <c r="K319" s="209"/>
      <c r="L319" s="209"/>
      <c r="M319" s="209"/>
      <c r="N319" s="209"/>
      <c r="O319" s="209"/>
      <c r="P319" s="209"/>
      <c r="Q319" s="209"/>
      <c r="R319" s="209"/>
      <c r="S319" s="209"/>
      <c r="T319" s="209"/>
      <c r="U319" s="209"/>
      <c r="V319" s="209"/>
      <c r="W319" s="209"/>
      <c r="X319" s="209"/>
      <c r="Y319" s="209"/>
      <c r="Z319" s="209"/>
    </row>
    <row r="320" spans="7:26" ht="15.75" customHeight="1" x14ac:dyDescent="0.25">
      <c r="G320" s="209"/>
      <c r="H320" s="209"/>
      <c r="I320" s="209"/>
      <c r="J320" s="209"/>
      <c r="K320" s="209"/>
      <c r="L320" s="209"/>
      <c r="M320" s="209"/>
      <c r="N320" s="209"/>
      <c r="O320" s="209"/>
      <c r="P320" s="209"/>
      <c r="Q320" s="209"/>
      <c r="R320" s="209"/>
      <c r="S320" s="209"/>
      <c r="T320" s="209"/>
      <c r="U320" s="209"/>
      <c r="V320" s="209"/>
      <c r="W320" s="209"/>
      <c r="X320" s="209"/>
      <c r="Y320" s="209"/>
      <c r="Z320" s="209"/>
    </row>
    <row r="321" spans="7:26" ht="15.75" customHeight="1" x14ac:dyDescent="0.25">
      <c r="G321" s="209"/>
      <c r="H321" s="209"/>
      <c r="I321" s="209"/>
      <c r="J321" s="209"/>
      <c r="K321" s="209"/>
      <c r="L321" s="209"/>
      <c r="M321" s="209"/>
      <c r="N321" s="209"/>
      <c r="O321" s="209"/>
      <c r="P321" s="209"/>
      <c r="Q321" s="209"/>
      <c r="R321" s="209"/>
      <c r="S321" s="209"/>
      <c r="T321" s="209"/>
      <c r="U321" s="209"/>
      <c r="V321" s="209"/>
      <c r="W321" s="209"/>
      <c r="X321" s="209"/>
      <c r="Y321" s="209"/>
      <c r="Z321" s="209"/>
    </row>
    <row r="322" spans="7:26" ht="15.75" customHeight="1" x14ac:dyDescent="0.25">
      <c r="G322" s="209"/>
      <c r="H322" s="209"/>
      <c r="I322" s="209"/>
      <c r="J322" s="209"/>
      <c r="K322" s="209"/>
      <c r="L322" s="209"/>
      <c r="M322" s="209"/>
      <c r="N322" s="209"/>
      <c r="O322" s="209"/>
      <c r="P322" s="209"/>
      <c r="Q322" s="209"/>
      <c r="R322" s="209"/>
      <c r="S322" s="209"/>
      <c r="T322" s="209"/>
      <c r="U322" s="209"/>
      <c r="V322" s="209"/>
      <c r="W322" s="209"/>
      <c r="X322" s="209"/>
      <c r="Y322" s="209"/>
      <c r="Z322" s="209"/>
    </row>
    <row r="323" spans="7:26" ht="15.75" customHeight="1" x14ac:dyDescent="0.25">
      <c r="G323" s="209"/>
      <c r="H323" s="209"/>
      <c r="I323" s="209"/>
      <c r="J323" s="209"/>
      <c r="K323" s="209"/>
      <c r="L323" s="209"/>
      <c r="M323" s="209"/>
      <c r="N323" s="209"/>
      <c r="O323" s="209"/>
      <c r="P323" s="209"/>
      <c r="Q323" s="209"/>
      <c r="R323" s="209"/>
      <c r="S323" s="209"/>
      <c r="T323" s="209"/>
      <c r="U323" s="209"/>
      <c r="V323" s="209"/>
      <c r="W323" s="209"/>
      <c r="X323" s="209"/>
      <c r="Y323" s="209"/>
      <c r="Z323" s="209"/>
    </row>
    <row r="324" spans="7:26" ht="15.75" customHeight="1" x14ac:dyDescent="0.25">
      <c r="G324" s="209"/>
      <c r="H324" s="209"/>
      <c r="I324" s="209"/>
      <c r="J324" s="209"/>
      <c r="K324" s="209"/>
      <c r="L324" s="209"/>
      <c r="M324" s="209"/>
      <c r="N324" s="209"/>
      <c r="O324" s="209"/>
      <c r="P324" s="209"/>
      <c r="Q324" s="209"/>
      <c r="R324" s="209"/>
      <c r="S324" s="209"/>
      <c r="T324" s="209"/>
      <c r="U324" s="209"/>
      <c r="V324" s="209"/>
      <c r="W324" s="209"/>
      <c r="X324" s="209"/>
      <c r="Y324" s="209"/>
      <c r="Z324" s="209"/>
    </row>
    <row r="325" spans="7:26" ht="15.75" customHeight="1" x14ac:dyDescent="0.25">
      <c r="G325" s="209"/>
      <c r="H325" s="209"/>
      <c r="I325" s="209"/>
      <c r="J325" s="209"/>
      <c r="K325" s="209"/>
      <c r="L325" s="209"/>
      <c r="M325" s="209"/>
      <c r="N325" s="209"/>
      <c r="O325" s="209"/>
      <c r="P325" s="209"/>
      <c r="Q325" s="209"/>
      <c r="R325" s="209"/>
      <c r="S325" s="209"/>
      <c r="T325" s="209"/>
      <c r="U325" s="209"/>
      <c r="V325" s="209"/>
      <c r="W325" s="209"/>
      <c r="X325" s="209"/>
      <c r="Y325" s="209"/>
      <c r="Z325" s="209"/>
    </row>
    <row r="326" spans="7:26" ht="15.75" customHeight="1" x14ac:dyDescent="0.25">
      <c r="G326" s="209"/>
      <c r="H326" s="209"/>
      <c r="I326" s="209"/>
      <c r="J326" s="209"/>
      <c r="K326" s="209"/>
      <c r="L326" s="209"/>
      <c r="M326" s="209"/>
      <c r="N326" s="209"/>
      <c r="O326" s="209"/>
      <c r="P326" s="209"/>
      <c r="Q326" s="209"/>
      <c r="R326" s="209"/>
      <c r="S326" s="209"/>
      <c r="T326" s="209"/>
      <c r="U326" s="209"/>
      <c r="V326" s="209"/>
      <c r="W326" s="209"/>
      <c r="X326" s="209"/>
      <c r="Y326" s="209"/>
      <c r="Z326" s="209"/>
    </row>
    <row r="327" spans="7:26" ht="15.75" customHeight="1" x14ac:dyDescent="0.25">
      <c r="G327" s="209"/>
      <c r="H327" s="209"/>
      <c r="I327" s="209"/>
      <c r="J327" s="209"/>
      <c r="K327" s="209"/>
      <c r="L327" s="209"/>
      <c r="M327" s="209"/>
      <c r="N327" s="209"/>
      <c r="O327" s="209"/>
      <c r="P327" s="209"/>
      <c r="Q327" s="209"/>
      <c r="R327" s="209"/>
      <c r="S327" s="209"/>
      <c r="T327" s="209"/>
      <c r="U327" s="209"/>
      <c r="V327" s="209"/>
      <c r="W327" s="209"/>
      <c r="X327" s="209"/>
      <c r="Y327" s="209"/>
      <c r="Z327" s="209"/>
    </row>
    <row r="328" spans="7:26" ht="15.75" customHeight="1" x14ac:dyDescent="0.25">
      <c r="G328" s="209"/>
      <c r="H328" s="209"/>
      <c r="I328" s="209"/>
      <c r="J328" s="209"/>
      <c r="K328" s="209"/>
      <c r="L328" s="209"/>
      <c r="M328" s="209"/>
      <c r="N328" s="209"/>
      <c r="O328" s="209"/>
      <c r="P328" s="209"/>
      <c r="Q328" s="209"/>
      <c r="R328" s="209"/>
      <c r="S328" s="209"/>
      <c r="T328" s="209"/>
      <c r="U328" s="209"/>
      <c r="V328" s="209"/>
      <c r="W328" s="209"/>
      <c r="X328" s="209"/>
      <c r="Y328" s="209"/>
      <c r="Z328" s="209"/>
    </row>
    <row r="329" spans="7:26" ht="15.75" customHeight="1" x14ac:dyDescent="0.25">
      <c r="G329" s="209"/>
      <c r="H329" s="209"/>
      <c r="I329" s="209"/>
      <c r="J329" s="209"/>
      <c r="K329" s="209"/>
      <c r="L329" s="209"/>
      <c r="M329" s="209"/>
      <c r="N329" s="209"/>
      <c r="O329" s="209"/>
      <c r="P329" s="209"/>
      <c r="Q329" s="209"/>
      <c r="R329" s="209"/>
      <c r="S329" s="209"/>
      <c r="T329" s="209"/>
      <c r="U329" s="209"/>
      <c r="V329" s="209"/>
      <c r="W329" s="209"/>
      <c r="X329" s="209"/>
      <c r="Y329" s="209"/>
      <c r="Z329" s="209"/>
    </row>
    <row r="330" spans="7:26" ht="15.75" customHeight="1" x14ac:dyDescent="0.25">
      <c r="G330" s="209"/>
      <c r="H330" s="209"/>
      <c r="I330" s="209"/>
      <c r="J330" s="209"/>
      <c r="K330" s="209"/>
      <c r="L330" s="209"/>
      <c r="M330" s="209"/>
      <c r="N330" s="209"/>
      <c r="O330" s="209"/>
      <c r="P330" s="209"/>
      <c r="Q330" s="209"/>
      <c r="R330" s="209"/>
      <c r="S330" s="209"/>
      <c r="T330" s="209"/>
      <c r="U330" s="209"/>
      <c r="V330" s="209"/>
      <c r="W330" s="209"/>
      <c r="X330" s="209"/>
      <c r="Y330" s="209"/>
      <c r="Z330" s="209"/>
    </row>
    <row r="331" spans="7:26" ht="15.75" customHeight="1" x14ac:dyDescent="0.25">
      <c r="G331" s="209"/>
      <c r="H331" s="209"/>
      <c r="I331" s="209"/>
      <c r="J331" s="209"/>
      <c r="K331" s="209"/>
      <c r="L331" s="209"/>
      <c r="M331" s="209"/>
      <c r="N331" s="209"/>
      <c r="O331" s="209"/>
      <c r="P331" s="209"/>
      <c r="Q331" s="209"/>
      <c r="R331" s="209"/>
      <c r="S331" s="209"/>
      <c r="T331" s="209"/>
      <c r="U331" s="209"/>
      <c r="V331" s="209"/>
      <c r="W331" s="209"/>
      <c r="X331" s="209"/>
      <c r="Y331" s="209"/>
      <c r="Z331" s="209"/>
    </row>
    <row r="332" spans="7:26" ht="15.75" customHeight="1" x14ac:dyDescent="0.25">
      <c r="G332" s="209"/>
      <c r="H332" s="209"/>
      <c r="I332" s="209"/>
      <c r="J332" s="209"/>
      <c r="K332" s="209"/>
      <c r="L332" s="209"/>
      <c r="M332" s="209"/>
      <c r="N332" s="209"/>
      <c r="O332" s="209"/>
      <c r="P332" s="209"/>
      <c r="Q332" s="209"/>
      <c r="R332" s="209"/>
      <c r="S332" s="209"/>
      <c r="T332" s="209"/>
      <c r="U332" s="209"/>
      <c r="V332" s="209"/>
      <c r="W332" s="209"/>
      <c r="X332" s="209"/>
      <c r="Y332" s="209"/>
      <c r="Z332" s="209"/>
    </row>
    <row r="333" spans="7:26" ht="15.75" customHeight="1" x14ac:dyDescent="0.25">
      <c r="G333" s="209"/>
      <c r="H333" s="209"/>
      <c r="I333" s="209"/>
      <c r="J333" s="209"/>
      <c r="K333" s="209"/>
      <c r="L333" s="209"/>
      <c r="M333" s="209"/>
      <c r="N333" s="209"/>
      <c r="O333" s="209"/>
      <c r="P333" s="209"/>
      <c r="Q333" s="209"/>
      <c r="R333" s="209"/>
      <c r="S333" s="209"/>
      <c r="T333" s="209"/>
      <c r="U333" s="209"/>
      <c r="V333" s="209"/>
      <c r="W333" s="209"/>
      <c r="X333" s="209"/>
      <c r="Y333" s="209"/>
      <c r="Z333" s="209"/>
    </row>
    <row r="334" spans="7:26" ht="15.75" customHeight="1" x14ac:dyDescent="0.25">
      <c r="G334" s="209"/>
      <c r="H334" s="209"/>
      <c r="I334" s="209"/>
      <c r="J334" s="209"/>
      <c r="K334" s="209"/>
      <c r="L334" s="209"/>
      <c r="M334" s="209"/>
      <c r="N334" s="209"/>
      <c r="O334" s="209"/>
      <c r="P334" s="209"/>
      <c r="Q334" s="209"/>
      <c r="R334" s="209"/>
      <c r="S334" s="209"/>
      <c r="T334" s="209"/>
      <c r="U334" s="209"/>
      <c r="V334" s="209"/>
      <c r="W334" s="209"/>
      <c r="X334" s="209"/>
      <c r="Y334" s="209"/>
      <c r="Z334" s="209"/>
    </row>
    <row r="335" spans="7:26" ht="15.75" customHeight="1" x14ac:dyDescent="0.25">
      <c r="G335" s="209"/>
      <c r="H335" s="209"/>
      <c r="I335" s="209"/>
      <c r="J335" s="209"/>
      <c r="K335" s="209"/>
      <c r="L335" s="209"/>
      <c r="M335" s="209"/>
      <c r="N335" s="209"/>
      <c r="O335" s="209"/>
      <c r="P335" s="209"/>
      <c r="Q335" s="209"/>
      <c r="R335" s="209"/>
      <c r="S335" s="209"/>
      <c r="T335" s="209"/>
      <c r="U335" s="209"/>
      <c r="V335" s="209"/>
      <c r="W335" s="209"/>
      <c r="X335" s="209"/>
      <c r="Y335" s="209"/>
      <c r="Z335" s="209"/>
    </row>
    <row r="336" spans="7:26" ht="15.75" customHeight="1" x14ac:dyDescent="0.25">
      <c r="G336" s="209"/>
      <c r="H336" s="209"/>
      <c r="I336" s="209"/>
      <c r="J336" s="209"/>
      <c r="K336" s="209"/>
      <c r="L336" s="209"/>
      <c r="M336" s="209"/>
      <c r="N336" s="209"/>
      <c r="O336" s="209"/>
      <c r="P336" s="209"/>
      <c r="Q336" s="209"/>
      <c r="R336" s="209"/>
      <c r="S336" s="209"/>
      <c r="T336" s="209"/>
      <c r="U336" s="209"/>
      <c r="V336" s="209"/>
      <c r="W336" s="209"/>
      <c r="X336" s="209"/>
      <c r="Y336" s="209"/>
      <c r="Z336" s="209"/>
    </row>
    <row r="337" spans="7:26" ht="15.75" customHeight="1" x14ac:dyDescent="0.25">
      <c r="G337" s="209"/>
      <c r="H337" s="209"/>
      <c r="I337" s="209"/>
      <c r="J337" s="209"/>
      <c r="K337" s="209"/>
      <c r="L337" s="209"/>
      <c r="M337" s="209"/>
      <c r="N337" s="209"/>
      <c r="O337" s="209"/>
      <c r="P337" s="209"/>
      <c r="Q337" s="209"/>
      <c r="R337" s="209"/>
      <c r="S337" s="209"/>
      <c r="T337" s="209"/>
      <c r="U337" s="209"/>
      <c r="V337" s="209"/>
      <c r="W337" s="209"/>
      <c r="X337" s="209"/>
      <c r="Y337" s="209"/>
      <c r="Z337" s="209"/>
    </row>
    <row r="338" spans="7:26" ht="15.75" customHeight="1" x14ac:dyDescent="0.25">
      <c r="G338" s="209"/>
      <c r="H338" s="209"/>
      <c r="I338" s="209"/>
      <c r="J338" s="209"/>
      <c r="K338" s="209"/>
      <c r="L338" s="209"/>
      <c r="M338" s="209"/>
      <c r="N338" s="209"/>
      <c r="O338" s="209"/>
      <c r="P338" s="209"/>
      <c r="Q338" s="209"/>
      <c r="R338" s="209"/>
      <c r="S338" s="209"/>
      <c r="T338" s="209"/>
      <c r="U338" s="209"/>
      <c r="V338" s="209"/>
      <c r="W338" s="209"/>
      <c r="X338" s="209"/>
      <c r="Y338" s="209"/>
      <c r="Z338" s="209"/>
    </row>
    <row r="339" spans="7:26" ht="15.75" customHeight="1" x14ac:dyDescent="0.25">
      <c r="G339" s="209"/>
      <c r="H339" s="209"/>
      <c r="I339" s="209"/>
      <c r="J339" s="209"/>
      <c r="K339" s="209"/>
      <c r="L339" s="209"/>
      <c r="M339" s="209"/>
      <c r="N339" s="209"/>
      <c r="O339" s="209"/>
      <c r="P339" s="209"/>
      <c r="Q339" s="209"/>
      <c r="R339" s="209"/>
      <c r="S339" s="209"/>
      <c r="T339" s="209"/>
      <c r="U339" s="209"/>
      <c r="V339" s="209"/>
      <c r="W339" s="209"/>
      <c r="X339" s="209"/>
      <c r="Y339" s="209"/>
      <c r="Z339" s="209"/>
    </row>
    <row r="340" spans="7:26" ht="15.75" customHeight="1" x14ac:dyDescent="0.25">
      <c r="G340" s="209"/>
      <c r="H340" s="209"/>
      <c r="I340" s="209"/>
      <c r="J340" s="209"/>
      <c r="K340" s="209"/>
      <c r="L340" s="209"/>
      <c r="M340" s="209"/>
      <c r="N340" s="209"/>
      <c r="O340" s="209"/>
      <c r="P340" s="209"/>
      <c r="Q340" s="209"/>
      <c r="R340" s="209"/>
      <c r="S340" s="209"/>
      <c r="T340" s="209"/>
      <c r="U340" s="209"/>
      <c r="V340" s="209"/>
      <c r="W340" s="209"/>
      <c r="X340" s="209"/>
      <c r="Y340" s="209"/>
      <c r="Z340" s="209"/>
    </row>
    <row r="341" spans="7:26" ht="15.75" customHeight="1" x14ac:dyDescent="0.25">
      <c r="G341" s="209"/>
      <c r="H341" s="209"/>
      <c r="I341" s="209"/>
      <c r="J341" s="209"/>
      <c r="K341" s="209"/>
      <c r="L341" s="209"/>
      <c r="M341" s="209"/>
      <c r="N341" s="209"/>
      <c r="O341" s="209"/>
      <c r="P341" s="209"/>
      <c r="Q341" s="209"/>
      <c r="R341" s="209"/>
      <c r="S341" s="209"/>
      <c r="T341" s="209"/>
      <c r="U341" s="209"/>
      <c r="V341" s="209"/>
      <c r="W341" s="209"/>
      <c r="X341" s="209"/>
      <c r="Y341" s="209"/>
      <c r="Z341" s="209"/>
    </row>
    <row r="342" spans="7:26" ht="15.75" customHeight="1" x14ac:dyDescent="0.25">
      <c r="G342" s="209"/>
      <c r="H342" s="209"/>
      <c r="I342" s="209"/>
      <c r="J342" s="209"/>
      <c r="K342" s="209"/>
      <c r="L342" s="209"/>
      <c r="M342" s="209"/>
      <c r="N342" s="209"/>
      <c r="O342" s="209"/>
      <c r="P342" s="209"/>
      <c r="Q342" s="209"/>
      <c r="R342" s="209"/>
      <c r="S342" s="209"/>
      <c r="T342" s="209"/>
      <c r="U342" s="209"/>
      <c r="V342" s="209"/>
      <c r="W342" s="209"/>
      <c r="X342" s="209"/>
      <c r="Y342" s="209"/>
      <c r="Z342" s="209"/>
    </row>
    <row r="343" spans="7:26" ht="15.75" customHeight="1" x14ac:dyDescent="0.25">
      <c r="G343" s="209"/>
      <c r="H343" s="209"/>
      <c r="I343" s="209"/>
      <c r="J343" s="209"/>
      <c r="K343" s="209"/>
      <c r="L343" s="209"/>
      <c r="M343" s="209"/>
      <c r="N343" s="209"/>
      <c r="O343" s="209"/>
      <c r="P343" s="209"/>
      <c r="Q343" s="209"/>
      <c r="R343" s="209"/>
      <c r="S343" s="209"/>
      <c r="T343" s="209"/>
      <c r="U343" s="209"/>
      <c r="V343" s="209"/>
      <c r="W343" s="209"/>
      <c r="X343" s="209"/>
      <c r="Y343" s="209"/>
      <c r="Z343" s="209"/>
    </row>
    <row r="344" spans="7:26" ht="15.75" customHeight="1" x14ac:dyDescent="0.25">
      <c r="G344" s="209"/>
      <c r="H344" s="209"/>
      <c r="I344" s="209"/>
      <c r="J344" s="209"/>
      <c r="K344" s="209"/>
      <c r="L344" s="209"/>
      <c r="M344" s="209"/>
      <c r="N344" s="209"/>
      <c r="O344" s="209"/>
      <c r="P344" s="209"/>
      <c r="Q344" s="209"/>
      <c r="R344" s="209"/>
      <c r="S344" s="209"/>
      <c r="T344" s="209"/>
      <c r="U344" s="209"/>
      <c r="V344" s="209"/>
      <c r="W344" s="209"/>
      <c r="X344" s="209"/>
      <c r="Y344" s="209"/>
      <c r="Z344" s="209"/>
    </row>
    <row r="345" spans="7:26" ht="15.75" customHeight="1" x14ac:dyDescent="0.25">
      <c r="G345" s="209"/>
      <c r="H345" s="209"/>
      <c r="I345" s="209"/>
      <c r="J345" s="209"/>
      <c r="K345" s="209"/>
      <c r="L345" s="209"/>
      <c r="M345" s="209"/>
      <c r="N345" s="209"/>
      <c r="O345" s="209"/>
      <c r="P345" s="209"/>
      <c r="Q345" s="209"/>
      <c r="R345" s="209"/>
      <c r="S345" s="209"/>
      <c r="T345" s="209"/>
      <c r="U345" s="209"/>
      <c r="V345" s="209"/>
      <c r="W345" s="209"/>
      <c r="X345" s="209"/>
      <c r="Y345" s="209"/>
      <c r="Z345" s="209"/>
    </row>
    <row r="346" spans="7:26" ht="15.75" customHeight="1" x14ac:dyDescent="0.25">
      <c r="G346" s="209"/>
      <c r="H346" s="209"/>
      <c r="I346" s="209"/>
      <c r="J346" s="209"/>
      <c r="K346" s="209"/>
      <c r="L346" s="209"/>
      <c r="M346" s="209"/>
      <c r="N346" s="209"/>
      <c r="O346" s="209"/>
      <c r="P346" s="209"/>
      <c r="Q346" s="209"/>
      <c r="R346" s="209"/>
      <c r="S346" s="209"/>
      <c r="T346" s="209"/>
      <c r="U346" s="209"/>
      <c r="V346" s="209"/>
      <c r="W346" s="209"/>
      <c r="X346" s="209"/>
      <c r="Y346" s="209"/>
      <c r="Z346" s="209"/>
    </row>
    <row r="347" spans="7:26" ht="15.75" customHeight="1" x14ac:dyDescent="0.25">
      <c r="G347" s="209"/>
      <c r="H347" s="209"/>
      <c r="I347" s="209"/>
      <c r="J347" s="209"/>
      <c r="K347" s="209"/>
      <c r="L347" s="209"/>
      <c r="M347" s="209"/>
      <c r="N347" s="209"/>
      <c r="O347" s="209"/>
      <c r="P347" s="209"/>
      <c r="Q347" s="209"/>
      <c r="R347" s="209"/>
      <c r="S347" s="209"/>
      <c r="T347" s="209"/>
      <c r="U347" s="209"/>
      <c r="V347" s="209"/>
      <c r="W347" s="209"/>
      <c r="X347" s="209"/>
      <c r="Y347" s="209"/>
      <c r="Z347" s="209"/>
    </row>
    <row r="348" spans="7:26" ht="15.75" customHeight="1" x14ac:dyDescent="0.25">
      <c r="G348" s="209"/>
      <c r="H348" s="209"/>
      <c r="I348" s="209"/>
      <c r="J348" s="209"/>
      <c r="K348" s="209"/>
      <c r="L348" s="209"/>
      <c r="M348" s="209"/>
      <c r="N348" s="209"/>
      <c r="O348" s="209"/>
      <c r="P348" s="209"/>
      <c r="Q348" s="209"/>
      <c r="R348" s="209"/>
      <c r="S348" s="209"/>
      <c r="T348" s="209"/>
      <c r="U348" s="209"/>
      <c r="V348" s="209"/>
      <c r="W348" s="209"/>
      <c r="X348" s="209"/>
      <c r="Y348" s="209"/>
      <c r="Z348" s="209"/>
    </row>
    <row r="349" spans="7:26" ht="15.75" customHeight="1" x14ac:dyDescent="0.25">
      <c r="G349" s="209"/>
      <c r="H349" s="209"/>
      <c r="I349" s="209"/>
      <c r="J349" s="209"/>
      <c r="K349" s="209"/>
      <c r="L349" s="209"/>
      <c r="M349" s="209"/>
      <c r="N349" s="209"/>
      <c r="O349" s="209"/>
      <c r="P349" s="209"/>
      <c r="Q349" s="209"/>
      <c r="R349" s="209"/>
      <c r="S349" s="209"/>
      <c r="T349" s="209"/>
      <c r="U349" s="209"/>
      <c r="V349" s="209"/>
      <c r="W349" s="209"/>
      <c r="X349" s="209"/>
      <c r="Y349" s="209"/>
      <c r="Z349" s="209"/>
    </row>
    <row r="350" spans="7:26" ht="15.75" customHeight="1" x14ac:dyDescent="0.25">
      <c r="G350" s="209"/>
      <c r="H350" s="209"/>
      <c r="I350" s="209"/>
      <c r="J350" s="209"/>
      <c r="K350" s="209"/>
      <c r="L350" s="209"/>
      <c r="M350" s="209"/>
      <c r="N350" s="209"/>
      <c r="O350" s="209"/>
      <c r="P350" s="209"/>
      <c r="Q350" s="209"/>
      <c r="R350" s="209"/>
      <c r="S350" s="209"/>
      <c r="T350" s="209"/>
      <c r="U350" s="209"/>
      <c r="V350" s="209"/>
      <c r="W350" s="209"/>
      <c r="X350" s="209"/>
      <c r="Y350" s="209"/>
      <c r="Z350" s="209"/>
    </row>
    <row r="351" spans="7:26" ht="15.75" customHeight="1" x14ac:dyDescent="0.25">
      <c r="G351" s="209"/>
      <c r="H351" s="209"/>
      <c r="I351" s="209"/>
      <c r="J351" s="209"/>
      <c r="K351" s="209"/>
      <c r="L351" s="209"/>
      <c r="M351" s="209"/>
      <c r="N351" s="209"/>
      <c r="O351" s="209"/>
      <c r="P351" s="209"/>
      <c r="Q351" s="209"/>
      <c r="R351" s="209"/>
      <c r="S351" s="209"/>
      <c r="T351" s="209"/>
      <c r="U351" s="209"/>
      <c r="V351" s="209"/>
      <c r="W351" s="209"/>
      <c r="X351" s="209"/>
      <c r="Y351" s="209"/>
      <c r="Z351" s="209"/>
    </row>
    <row r="352" spans="7:26" ht="15.75" customHeight="1" x14ac:dyDescent="0.25">
      <c r="G352" s="209"/>
      <c r="H352" s="209"/>
      <c r="I352" s="209"/>
      <c r="J352" s="209"/>
      <c r="K352" s="209"/>
      <c r="L352" s="209"/>
      <c r="M352" s="209"/>
      <c r="N352" s="209"/>
      <c r="O352" s="209"/>
      <c r="P352" s="209"/>
      <c r="Q352" s="209"/>
      <c r="R352" s="209"/>
      <c r="S352" s="209"/>
      <c r="T352" s="209"/>
      <c r="U352" s="209"/>
      <c r="V352" s="209"/>
      <c r="W352" s="209"/>
      <c r="X352" s="209"/>
      <c r="Y352" s="209"/>
      <c r="Z352" s="209"/>
    </row>
    <row r="353" spans="7:26" ht="15.75" customHeight="1" x14ac:dyDescent="0.25">
      <c r="G353" s="209"/>
      <c r="H353" s="209"/>
      <c r="I353" s="209"/>
      <c r="J353" s="209"/>
      <c r="K353" s="209"/>
      <c r="L353" s="209"/>
      <c r="M353" s="209"/>
      <c r="N353" s="209"/>
      <c r="O353" s="209"/>
      <c r="P353" s="209"/>
      <c r="Q353" s="209"/>
      <c r="R353" s="209"/>
      <c r="S353" s="209"/>
      <c r="T353" s="209"/>
      <c r="U353" s="209"/>
      <c r="V353" s="209"/>
      <c r="W353" s="209"/>
      <c r="X353" s="209"/>
      <c r="Y353" s="209"/>
      <c r="Z353" s="209"/>
    </row>
    <row r="354" spans="7:26" ht="15.75" customHeight="1" x14ac:dyDescent="0.25">
      <c r="G354" s="209"/>
      <c r="H354" s="209"/>
      <c r="I354" s="209"/>
      <c r="J354" s="209"/>
      <c r="K354" s="209"/>
      <c r="L354" s="209"/>
      <c r="M354" s="209"/>
      <c r="N354" s="209"/>
      <c r="O354" s="209"/>
      <c r="P354" s="209"/>
      <c r="Q354" s="209"/>
      <c r="R354" s="209"/>
      <c r="S354" s="209"/>
      <c r="T354" s="209"/>
      <c r="U354" s="209"/>
      <c r="V354" s="209"/>
      <c r="W354" s="209"/>
      <c r="X354" s="209"/>
      <c r="Y354" s="209"/>
      <c r="Z354" s="209"/>
    </row>
    <row r="355" spans="7:26" ht="15.75" customHeight="1" x14ac:dyDescent="0.25">
      <c r="G355" s="209"/>
      <c r="H355" s="209"/>
      <c r="I355" s="209"/>
      <c r="J355" s="209"/>
      <c r="K355" s="209"/>
      <c r="L355" s="209"/>
      <c r="M355" s="209"/>
      <c r="N355" s="209"/>
      <c r="O355" s="209"/>
      <c r="P355" s="209"/>
      <c r="Q355" s="209"/>
      <c r="R355" s="209"/>
      <c r="S355" s="209"/>
      <c r="T355" s="209"/>
      <c r="U355" s="209"/>
      <c r="V355" s="209"/>
      <c r="W355" s="209"/>
      <c r="X355" s="209"/>
      <c r="Y355" s="209"/>
      <c r="Z355" s="209"/>
    </row>
    <row r="356" spans="7:26" ht="15.75" customHeight="1" x14ac:dyDescent="0.25">
      <c r="G356" s="209"/>
      <c r="H356" s="209"/>
      <c r="I356" s="209"/>
      <c r="J356" s="209"/>
      <c r="K356" s="209"/>
      <c r="L356" s="209"/>
      <c r="M356" s="209"/>
      <c r="N356" s="209"/>
      <c r="O356" s="209"/>
      <c r="P356" s="209"/>
      <c r="Q356" s="209"/>
      <c r="R356" s="209"/>
      <c r="S356" s="209"/>
      <c r="T356" s="209"/>
      <c r="U356" s="209"/>
      <c r="V356" s="209"/>
      <c r="W356" s="209"/>
      <c r="X356" s="209"/>
      <c r="Y356" s="209"/>
      <c r="Z356" s="209"/>
    </row>
    <row r="357" spans="7:26" ht="15.75" customHeight="1" x14ac:dyDescent="0.25">
      <c r="G357" s="209"/>
      <c r="H357" s="209"/>
      <c r="I357" s="209"/>
      <c r="J357" s="209"/>
      <c r="K357" s="209"/>
      <c r="L357" s="209"/>
      <c r="M357" s="209"/>
      <c r="N357" s="209"/>
      <c r="O357" s="209"/>
      <c r="P357" s="209"/>
      <c r="Q357" s="209"/>
      <c r="R357" s="209"/>
      <c r="S357" s="209"/>
      <c r="T357" s="209"/>
      <c r="U357" s="209"/>
      <c r="V357" s="209"/>
      <c r="W357" s="209"/>
      <c r="X357" s="209"/>
      <c r="Y357" s="209"/>
      <c r="Z357" s="209"/>
    </row>
    <row r="358" spans="7:26" ht="15.75" customHeight="1" x14ac:dyDescent="0.25">
      <c r="G358" s="209"/>
      <c r="H358" s="209"/>
      <c r="I358" s="209"/>
      <c r="J358" s="209"/>
      <c r="K358" s="209"/>
      <c r="L358" s="209"/>
      <c r="M358" s="209"/>
      <c r="N358" s="209"/>
      <c r="O358" s="209"/>
      <c r="P358" s="209"/>
      <c r="Q358" s="209"/>
      <c r="R358" s="209"/>
      <c r="S358" s="209"/>
      <c r="T358" s="209"/>
      <c r="U358" s="209"/>
      <c r="V358" s="209"/>
      <c r="W358" s="209"/>
      <c r="X358" s="209"/>
      <c r="Y358" s="209"/>
      <c r="Z358" s="209"/>
    </row>
    <row r="359" spans="7:26" ht="15.75" customHeight="1" x14ac:dyDescent="0.25">
      <c r="G359" s="209"/>
      <c r="H359" s="209"/>
      <c r="I359" s="209"/>
      <c r="J359" s="209"/>
      <c r="K359" s="209"/>
      <c r="L359" s="209"/>
      <c r="M359" s="209"/>
      <c r="N359" s="209"/>
      <c r="O359" s="209"/>
      <c r="P359" s="209"/>
      <c r="Q359" s="209"/>
      <c r="R359" s="209"/>
      <c r="S359" s="209"/>
      <c r="T359" s="209"/>
      <c r="U359" s="209"/>
      <c r="V359" s="209"/>
      <c r="W359" s="209"/>
      <c r="X359" s="209"/>
      <c r="Y359" s="209"/>
      <c r="Z359" s="209"/>
    </row>
    <row r="360" spans="7:26" ht="15.75" customHeight="1" x14ac:dyDescent="0.25">
      <c r="G360" s="209"/>
      <c r="H360" s="209"/>
      <c r="I360" s="209"/>
      <c r="J360" s="209"/>
      <c r="K360" s="209"/>
      <c r="L360" s="209"/>
      <c r="M360" s="209"/>
      <c r="N360" s="209"/>
      <c r="O360" s="209"/>
      <c r="P360" s="209"/>
      <c r="Q360" s="209"/>
      <c r="R360" s="209"/>
      <c r="S360" s="209"/>
      <c r="T360" s="209"/>
      <c r="U360" s="209"/>
      <c r="V360" s="209"/>
      <c r="W360" s="209"/>
      <c r="X360" s="209"/>
      <c r="Y360" s="209"/>
      <c r="Z360" s="209"/>
    </row>
    <row r="361" spans="7:26" ht="15.75" customHeight="1" x14ac:dyDescent="0.25">
      <c r="G361" s="209"/>
      <c r="H361" s="209"/>
      <c r="I361" s="209"/>
      <c r="J361" s="209"/>
      <c r="K361" s="209"/>
      <c r="L361" s="209"/>
      <c r="M361" s="209"/>
      <c r="N361" s="209"/>
      <c r="O361" s="209"/>
      <c r="P361" s="209"/>
      <c r="Q361" s="209"/>
      <c r="R361" s="209"/>
      <c r="S361" s="209"/>
      <c r="T361" s="209"/>
      <c r="U361" s="209"/>
      <c r="V361" s="209"/>
      <c r="W361" s="209"/>
      <c r="X361" s="209"/>
      <c r="Y361" s="209"/>
      <c r="Z361" s="209"/>
    </row>
    <row r="362" spans="7:26" ht="15.75" customHeight="1" x14ac:dyDescent="0.25">
      <c r="G362" s="209"/>
      <c r="H362" s="209"/>
      <c r="I362" s="209"/>
      <c r="J362" s="209"/>
      <c r="K362" s="209"/>
      <c r="L362" s="209"/>
      <c r="M362" s="209"/>
      <c r="N362" s="209"/>
      <c r="O362" s="209"/>
      <c r="P362" s="209"/>
      <c r="Q362" s="209"/>
      <c r="R362" s="209"/>
      <c r="S362" s="209"/>
      <c r="T362" s="209"/>
      <c r="U362" s="209"/>
      <c r="V362" s="209"/>
      <c r="W362" s="209"/>
      <c r="X362" s="209"/>
      <c r="Y362" s="209"/>
      <c r="Z362" s="209"/>
    </row>
    <row r="363" spans="7:26" ht="15.75" customHeight="1" x14ac:dyDescent="0.25">
      <c r="G363" s="209"/>
      <c r="H363" s="209"/>
      <c r="I363" s="209"/>
      <c r="J363" s="209"/>
      <c r="K363" s="209"/>
      <c r="L363" s="209"/>
      <c r="M363" s="209"/>
      <c r="N363" s="209"/>
      <c r="O363" s="209"/>
      <c r="P363" s="209"/>
      <c r="Q363" s="209"/>
      <c r="R363" s="209"/>
      <c r="S363" s="209"/>
      <c r="T363" s="209"/>
      <c r="U363" s="209"/>
      <c r="V363" s="209"/>
      <c r="W363" s="209"/>
      <c r="X363" s="209"/>
      <c r="Y363" s="209"/>
      <c r="Z363" s="209"/>
    </row>
    <row r="364" spans="7:26" ht="15.75" customHeight="1" x14ac:dyDescent="0.25">
      <c r="G364" s="209"/>
      <c r="H364" s="209"/>
      <c r="I364" s="209"/>
      <c r="J364" s="209"/>
      <c r="K364" s="209"/>
      <c r="L364" s="209"/>
      <c r="M364" s="209"/>
      <c r="N364" s="209"/>
      <c r="O364" s="209"/>
      <c r="P364" s="209"/>
      <c r="Q364" s="209"/>
      <c r="R364" s="209"/>
      <c r="S364" s="209"/>
      <c r="T364" s="209"/>
      <c r="U364" s="209"/>
      <c r="V364" s="209"/>
      <c r="W364" s="209"/>
      <c r="X364" s="209"/>
      <c r="Y364" s="209"/>
      <c r="Z364" s="209"/>
    </row>
    <row r="365" spans="7:26" ht="15.75" customHeight="1" x14ac:dyDescent="0.25">
      <c r="G365" s="209"/>
      <c r="H365" s="209"/>
      <c r="I365" s="209"/>
      <c r="J365" s="209"/>
      <c r="K365" s="209"/>
      <c r="L365" s="209"/>
      <c r="M365" s="209"/>
      <c r="N365" s="209"/>
      <c r="O365" s="209"/>
      <c r="P365" s="209"/>
      <c r="Q365" s="209"/>
      <c r="R365" s="209"/>
      <c r="S365" s="209"/>
      <c r="T365" s="209"/>
      <c r="U365" s="209"/>
      <c r="V365" s="209"/>
      <c r="W365" s="209"/>
      <c r="X365" s="209"/>
      <c r="Y365" s="209"/>
      <c r="Z365" s="209"/>
    </row>
    <row r="366" spans="7:26" ht="15.75" customHeight="1" x14ac:dyDescent="0.25">
      <c r="G366" s="209"/>
      <c r="H366" s="209"/>
      <c r="I366" s="209"/>
      <c r="J366" s="209"/>
      <c r="K366" s="209"/>
      <c r="L366" s="209"/>
      <c r="M366" s="209"/>
      <c r="N366" s="209"/>
      <c r="O366" s="209"/>
      <c r="P366" s="209"/>
      <c r="Q366" s="209"/>
      <c r="R366" s="209"/>
      <c r="S366" s="209"/>
      <c r="T366" s="209"/>
      <c r="U366" s="209"/>
      <c r="V366" s="209"/>
      <c r="W366" s="209"/>
      <c r="X366" s="209"/>
      <c r="Y366" s="209"/>
      <c r="Z366" s="209"/>
    </row>
    <row r="367" spans="7:26" ht="15.75" customHeight="1" x14ac:dyDescent="0.25">
      <c r="G367" s="209"/>
      <c r="H367" s="209"/>
      <c r="I367" s="209"/>
      <c r="J367" s="209"/>
      <c r="K367" s="209"/>
      <c r="L367" s="209"/>
      <c r="M367" s="209"/>
      <c r="N367" s="209"/>
      <c r="O367" s="209"/>
      <c r="P367" s="209"/>
      <c r="Q367" s="209"/>
      <c r="R367" s="209"/>
      <c r="S367" s="209"/>
      <c r="T367" s="209"/>
      <c r="U367" s="209"/>
      <c r="V367" s="209"/>
      <c r="W367" s="209"/>
      <c r="X367" s="209"/>
      <c r="Y367" s="209"/>
      <c r="Z367" s="209"/>
    </row>
    <row r="368" spans="7:26" ht="15.75" customHeight="1" x14ac:dyDescent="0.25">
      <c r="G368" s="209"/>
      <c r="H368" s="209"/>
      <c r="I368" s="209"/>
      <c r="J368" s="209"/>
      <c r="K368" s="209"/>
      <c r="L368" s="209"/>
      <c r="M368" s="209"/>
      <c r="N368" s="209"/>
      <c r="O368" s="209"/>
      <c r="P368" s="209"/>
      <c r="Q368" s="209"/>
      <c r="R368" s="209"/>
      <c r="S368" s="209"/>
      <c r="T368" s="209"/>
      <c r="U368" s="209"/>
      <c r="V368" s="209"/>
      <c r="W368" s="209"/>
      <c r="X368" s="209"/>
      <c r="Y368" s="209"/>
      <c r="Z368" s="209"/>
    </row>
    <row r="369" spans="7:26" ht="15.75" customHeight="1" x14ac:dyDescent="0.25">
      <c r="G369" s="209"/>
      <c r="H369" s="209"/>
      <c r="I369" s="209"/>
      <c r="J369" s="209"/>
      <c r="K369" s="209"/>
      <c r="L369" s="209"/>
      <c r="M369" s="209"/>
      <c r="N369" s="209"/>
      <c r="O369" s="209"/>
      <c r="P369" s="209"/>
      <c r="Q369" s="209"/>
      <c r="R369" s="209"/>
      <c r="S369" s="209"/>
      <c r="T369" s="209"/>
      <c r="U369" s="209"/>
      <c r="V369" s="209"/>
      <c r="W369" s="209"/>
      <c r="X369" s="209"/>
      <c r="Y369" s="209"/>
      <c r="Z369" s="209"/>
    </row>
    <row r="370" spans="7:26" ht="15.75" customHeight="1" x14ac:dyDescent="0.25">
      <c r="G370" s="209"/>
      <c r="H370" s="209"/>
      <c r="I370" s="209"/>
      <c r="J370" s="209"/>
      <c r="K370" s="209"/>
      <c r="L370" s="209"/>
      <c r="M370" s="209"/>
      <c r="N370" s="209"/>
      <c r="O370" s="209"/>
      <c r="P370" s="209"/>
      <c r="Q370" s="209"/>
      <c r="R370" s="209"/>
      <c r="S370" s="209"/>
      <c r="T370" s="209"/>
      <c r="U370" s="209"/>
      <c r="V370" s="209"/>
      <c r="W370" s="209"/>
      <c r="X370" s="209"/>
      <c r="Y370" s="209"/>
      <c r="Z370" s="209"/>
    </row>
    <row r="371" spans="7:26" ht="15.75" customHeight="1" x14ac:dyDescent="0.25">
      <c r="G371" s="209"/>
      <c r="H371" s="209"/>
      <c r="I371" s="209"/>
      <c r="J371" s="209"/>
      <c r="K371" s="209"/>
      <c r="L371" s="209"/>
      <c r="M371" s="209"/>
      <c r="N371" s="209"/>
      <c r="O371" s="209"/>
      <c r="P371" s="209"/>
      <c r="Q371" s="209"/>
      <c r="R371" s="209"/>
      <c r="S371" s="209"/>
      <c r="T371" s="209"/>
      <c r="U371" s="209"/>
      <c r="V371" s="209"/>
      <c r="W371" s="209"/>
      <c r="X371" s="209"/>
      <c r="Y371" s="209"/>
      <c r="Z371" s="209"/>
    </row>
    <row r="372" spans="7:26" ht="15.75" customHeight="1" x14ac:dyDescent="0.25">
      <c r="G372" s="209"/>
      <c r="H372" s="209"/>
      <c r="I372" s="209"/>
      <c r="J372" s="209"/>
      <c r="K372" s="209"/>
      <c r="L372" s="209"/>
      <c r="M372" s="209"/>
      <c r="N372" s="209"/>
      <c r="O372" s="209"/>
      <c r="P372" s="209"/>
      <c r="Q372" s="209"/>
      <c r="R372" s="209"/>
      <c r="S372" s="209"/>
      <c r="T372" s="209"/>
      <c r="U372" s="209"/>
      <c r="V372" s="209"/>
      <c r="W372" s="209"/>
      <c r="X372" s="209"/>
      <c r="Y372" s="209"/>
      <c r="Z372" s="209"/>
    </row>
    <row r="373" spans="7:26" ht="15.75" customHeight="1" x14ac:dyDescent="0.25">
      <c r="G373" s="209"/>
      <c r="H373" s="209"/>
      <c r="I373" s="209"/>
      <c r="J373" s="209"/>
      <c r="K373" s="209"/>
      <c r="L373" s="209"/>
      <c r="M373" s="209"/>
      <c r="N373" s="209"/>
      <c r="O373" s="209"/>
      <c r="P373" s="209"/>
      <c r="Q373" s="209"/>
      <c r="R373" s="209"/>
      <c r="S373" s="209"/>
      <c r="T373" s="209"/>
      <c r="U373" s="209"/>
      <c r="V373" s="209"/>
      <c r="W373" s="209"/>
      <c r="X373" s="209"/>
      <c r="Y373" s="209"/>
      <c r="Z373" s="209"/>
    </row>
    <row r="374" spans="7:26" ht="15.75" customHeight="1" x14ac:dyDescent="0.25">
      <c r="G374" s="209"/>
      <c r="H374" s="209"/>
      <c r="I374" s="209"/>
      <c r="J374" s="209"/>
      <c r="K374" s="209"/>
      <c r="L374" s="209"/>
      <c r="M374" s="209"/>
      <c r="N374" s="209"/>
      <c r="O374" s="209"/>
      <c r="P374" s="209"/>
      <c r="Q374" s="209"/>
      <c r="R374" s="209"/>
      <c r="S374" s="209"/>
      <c r="T374" s="209"/>
      <c r="U374" s="209"/>
      <c r="V374" s="209"/>
      <c r="W374" s="209"/>
      <c r="X374" s="209"/>
      <c r="Y374" s="209"/>
      <c r="Z374" s="209"/>
    </row>
    <row r="375" spans="7:26" ht="15.75" customHeight="1" x14ac:dyDescent="0.25">
      <c r="G375" s="209"/>
      <c r="H375" s="209"/>
      <c r="I375" s="209"/>
      <c r="J375" s="209"/>
      <c r="K375" s="209"/>
      <c r="L375" s="209"/>
      <c r="M375" s="209"/>
      <c r="N375" s="209"/>
      <c r="O375" s="209"/>
      <c r="P375" s="209"/>
      <c r="Q375" s="209"/>
      <c r="R375" s="209"/>
      <c r="S375" s="209"/>
      <c r="T375" s="209"/>
      <c r="U375" s="209"/>
      <c r="V375" s="209"/>
      <c r="W375" s="209"/>
      <c r="X375" s="209"/>
      <c r="Y375" s="209"/>
      <c r="Z375" s="209"/>
    </row>
    <row r="376" spans="7:26" ht="15.75" customHeight="1" x14ac:dyDescent="0.25">
      <c r="G376" s="209"/>
      <c r="H376" s="209"/>
      <c r="I376" s="209"/>
      <c r="J376" s="209"/>
      <c r="K376" s="209"/>
      <c r="L376" s="209"/>
      <c r="M376" s="209"/>
      <c r="N376" s="209"/>
      <c r="O376" s="209"/>
      <c r="P376" s="209"/>
      <c r="Q376" s="209"/>
      <c r="R376" s="209"/>
      <c r="S376" s="209"/>
      <c r="T376" s="209"/>
      <c r="U376" s="209"/>
      <c r="V376" s="209"/>
      <c r="W376" s="209"/>
      <c r="X376" s="209"/>
      <c r="Y376" s="209"/>
      <c r="Z376" s="209"/>
    </row>
    <row r="377" spans="7:26" ht="15.75" customHeight="1" x14ac:dyDescent="0.25">
      <c r="G377" s="209"/>
      <c r="H377" s="209"/>
      <c r="I377" s="209"/>
      <c r="J377" s="209"/>
      <c r="K377" s="209"/>
      <c r="L377" s="209"/>
      <c r="M377" s="209"/>
      <c r="N377" s="209"/>
      <c r="O377" s="209"/>
      <c r="P377" s="209"/>
      <c r="Q377" s="209"/>
      <c r="R377" s="209"/>
      <c r="S377" s="209"/>
      <c r="T377" s="209"/>
      <c r="U377" s="209"/>
      <c r="V377" s="209"/>
      <c r="W377" s="209"/>
      <c r="X377" s="209"/>
      <c r="Y377" s="209"/>
      <c r="Z377" s="209"/>
    </row>
    <row r="378" spans="7:26" ht="15.75" customHeight="1" x14ac:dyDescent="0.25">
      <c r="G378" s="209"/>
      <c r="H378" s="209"/>
      <c r="I378" s="209"/>
      <c r="J378" s="209"/>
      <c r="K378" s="209"/>
      <c r="L378" s="209"/>
      <c r="M378" s="209"/>
      <c r="N378" s="209"/>
      <c r="O378" s="209"/>
      <c r="P378" s="209"/>
      <c r="Q378" s="209"/>
      <c r="R378" s="209"/>
      <c r="S378" s="209"/>
      <c r="T378" s="209"/>
      <c r="U378" s="209"/>
      <c r="V378" s="209"/>
      <c r="W378" s="209"/>
      <c r="X378" s="209"/>
      <c r="Y378" s="209"/>
      <c r="Z378" s="209"/>
    </row>
    <row r="379" spans="7:26" ht="15.75" customHeight="1" x14ac:dyDescent="0.25">
      <c r="G379" s="209"/>
      <c r="H379" s="209"/>
      <c r="I379" s="209"/>
      <c r="J379" s="209"/>
      <c r="K379" s="209"/>
      <c r="L379" s="209"/>
      <c r="M379" s="209"/>
      <c r="N379" s="209"/>
      <c r="O379" s="209"/>
      <c r="P379" s="209"/>
      <c r="Q379" s="209"/>
      <c r="R379" s="209"/>
      <c r="S379" s="209"/>
      <c r="T379" s="209"/>
      <c r="U379" s="209"/>
      <c r="V379" s="209"/>
      <c r="W379" s="209"/>
      <c r="X379" s="209"/>
      <c r="Y379" s="209"/>
      <c r="Z379" s="209"/>
    </row>
    <row r="380" spans="7:26" ht="15.75" customHeight="1" x14ac:dyDescent="0.25">
      <c r="G380" s="209"/>
      <c r="H380" s="209"/>
      <c r="I380" s="209"/>
      <c r="J380" s="209"/>
      <c r="K380" s="209"/>
      <c r="L380" s="209"/>
      <c r="M380" s="209"/>
      <c r="N380" s="209"/>
      <c r="O380" s="209"/>
      <c r="P380" s="209"/>
      <c r="Q380" s="209"/>
      <c r="R380" s="209"/>
      <c r="S380" s="209"/>
      <c r="T380" s="209"/>
      <c r="U380" s="209"/>
      <c r="V380" s="209"/>
      <c r="W380" s="209"/>
      <c r="X380" s="209"/>
      <c r="Y380" s="209"/>
      <c r="Z380" s="209"/>
    </row>
    <row r="381" spans="7:26" ht="15.75" customHeight="1" x14ac:dyDescent="0.25">
      <c r="G381" s="209"/>
      <c r="H381" s="209"/>
      <c r="I381" s="209"/>
      <c r="J381" s="209"/>
      <c r="K381" s="209"/>
      <c r="L381" s="209"/>
      <c r="M381" s="209"/>
      <c r="N381" s="209"/>
      <c r="O381" s="209"/>
      <c r="P381" s="209"/>
      <c r="Q381" s="209"/>
      <c r="R381" s="209"/>
      <c r="S381" s="209"/>
      <c r="T381" s="209"/>
      <c r="U381" s="209"/>
      <c r="V381" s="209"/>
      <c r="W381" s="209"/>
      <c r="X381" s="209"/>
      <c r="Y381" s="209"/>
      <c r="Z381" s="209"/>
    </row>
    <row r="382" spans="7:26" ht="15.75" customHeight="1" x14ac:dyDescent="0.25">
      <c r="G382" s="209"/>
      <c r="H382" s="209"/>
      <c r="I382" s="209"/>
      <c r="J382" s="209"/>
      <c r="K382" s="209"/>
      <c r="L382" s="209"/>
      <c r="M382" s="209"/>
      <c r="N382" s="209"/>
      <c r="O382" s="209"/>
      <c r="P382" s="209"/>
      <c r="Q382" s="209"/>
      <c r="R382" s="209"/>
      <c r="S382" s="209"/>
      <c r="T382" s="209"/>
      <c r="U382" s="209"/>
      <c r="V382" s="209"/>
      <c r="W382" s="209"/>
      <c r="X382" s="209"/>
      <c r="Y382" s="209"/>
      <c r="Z382" s="209"/>
    </row>
    <row r="383" spans="7:26" ht="15.75" customHeight="1" x14ac:dyDescent="0.25">
      <c r="G383" s="209"/>
      <c r="H383" s="209"/>
      <c r="I383" s="209"/>
      <c r="J383" s="209"/>
      <c r="K383" s="209"/>
      <c r="L383" s="209"/>
      <c r="M383" s="209"/>
      <c r="N383" s="209"/>
      <c r="O383" s="209"/>
      <c r="P383" s="209"/>
      <c r="Q383" s="209"/>
      <c r="R383" s="209"/>
      <c r="S383" s="209"/>
      <c r="T383" s="209"/>
      <c r="U383" s="209"/>
      <c r="V383" s="209"/>
      <c r="W383" s="209"/>
      <c r="X383" s="209"/>
      <c r="Y383" s="209"/>
      <c r="Z383" s="209"/>
    </row>
    <row r="384" spans="7:26" ht="15.75" customHeight="1" x14ac:dyDescent="0.25">
      <c r="G384" s="209"/>
      <c r="H384" s="209"/>
      <c r="I384" s="209"/>
      <c r="J384" s="209"/>
      <c r="K384" s="209"/>
      <c r="L384" s="209"/>
      <c r="M384" s="209"/>
      <c r="N384" s="209"/>
      <c r="O384" s="209"/>
      <c r="P384" s="209"/>
      <c r="Q384" s="209"/>
      <c r="R384" s="209"/>
      <c r="S384" s="209"/>
      <c r="T384" s="209"/>
      <c r="U384" s="209"/>
      <c r="V384" s="209"/>
      <c r="W384" s="209"/>
      <c r="X384" s="209"/>
      <c r="Y384" s="209"/>
      <c r="Z384" s="209"/>
    </row>
    <row r="385" spans="7:26" ht="15.75" customHeight="1" x14ac:dyDescent="0.25">
      <c r="G385" s="209"/>
      <c r="H385" s="209"/>
      <c r="I385" s="209"/>
      <c r="J385" s="209"/>
      <c r="K385" s="209"/>
      <c r="L385" s="209"/>
      <c r="M385" s="209"/>
      <c r="N385" s="209"/>
      <c r="O385" s="209"/>
      <c r="P385" s="209"/>
      <c r="Q385" s="209"/>
      <c r="R385" s="209"/>
      <c r="S385" s="209"/>
      <c r="T385" s="209"/>
      <c r="U385" s="209"/>
      <c r="V385" s="209"/>
      <c r="W385" s="209"/>
      <c r="X385" s="209"/>
      <c r="Y385" s="209"/>
      <c r="Z385" s="209"/>
    </row>
    <row r="386" spans="7:26" ht="15.75" customHeight="1" x14ac:dyDescent="0.25">
      <c r="G386" s="209"/>
      <c r="H386" s="209"/>
      <c r="I386" s="209"/>
      <c r="J386" s="209"/>
      <c r="K386" s="209"/>
      <c r="L386" s="209"/>
      <c r="M386" s="209"/>
      <c r="N386" s="209"/>
      <c r="O386" s="209"/>
      <c r="P386" s="209"/>
      <c r="Q386" s="209"/>
      <c r="R386" s="209"/>
      <c r="S386" s="209"/>
      <c r="T386" s="209"/>
      <c r="U386" s="209"/>
      <c r="V386" s="209"/>
      <c r="W386" s="209"/>
      <c r="X386" s="209"/>
      <c r="Y386" s="209"/>
      <c r="Z386" s="209"/>
    </row>
    <row r="387" spans="7:26" ht="15.75" customHeight="1" x14ac:dyDescent="0.25">
      <c r="G387" s="209"/>
      <c r="H387" s="209"/>
      <c r="I387" s="209"/>
      <c r="J387" s="209"/>
      <c r="K387" s="209"/>
      <c r="L387" s="209"/>
      <c r="M387" s="209"/>
      <c r="N387" s="209"/>
      <c r="O387" s="209"/>
      <c r="P387" s="209"/>
      <c r="Q387" s="209"/>
      <c r="R387" s="209"/>
      <c r="S387" s="209"/>
      <c r="T387" s="209"/>
      <c r="U387" s="209"/>
      <c r="V387" s="209"/>
      <c r="W387" s="209"/>
      <c r="X387" s="209"/>
      <c r="Y387" s="209"/>
      <c r="Z387" s="209"/>
    </row>
    <row r="388" spans="7:26" ht="15.75" customHeight="1" x14ac:dyDescent="0.25">
      <c r="G388" s="209"/>
      <c r="H388" s="209"/>
      <c r="I388" s="209"/>
      <c r="J388" s="209"/>
      <c r="K388" s="209"/>
      <c r="L388" s="209"/>
      <c r="M388" s="209"/>
      <c r="N388" s="209"/>
      <c r="O388" s="209"/>
      <c r="P388" s="209"/>
      <c r="Q388" s="209"/>
      <c r="R388" s="209"/>
      <c r="S388" s="209"/>
      <c r="T388" s="209"/>
      <c r="U388" s="209"/>
      <c r="V388" s="209"/>
      <c r="W388" s="209"/>
      <c r="X388" s="209"/>
      <c r="Y388" s="209"/>
      <c r="Z388" s="209"/>
    </row>
    <row r="389" spans="7:26" ht="15.75" customHeight="1" x14ac:dyDescent="0.25">
      <c r="G389" s="209"/>
      <c r="H389" s="209"/>
      <c r="I389" s="209"/>
      <c r="J389" s="209"/>
      <c r="K389" s="209"/>
      <c r="L389" s="209"/>
      <c r="M389" s="209"/>
      <c r="N389" s="209"/>
      <c r="O389" s="209"/>
      <c r="P389" s="209"/>
      <c r="Q389" s="209"/>
      <c r="R389" s="209"/>
      <c r="S389" s="209"/>
      <c r="T389" s="209"/>
      <c r="U389" s="209"/>
      <c r="V389" s="209"/>
      <c r="W389" s="209"/>
      <c r="X389" s="209"/>
      <c r="Y389" s="209"/>
      <c r="Z389" s="209"/>
    </row>
    <row r="390" spans="7:26" ht="15.75" customHeight="1" x14ac:dyDescent="0.25">
      <c r="G390" s="209"/>
      <c r="H390" s="209"/>
      <c r="I390" s="209"/>
      <c r="J390" s="209"/>
      <c r="K390" s="209"/>
      <c r="L390" s="209"/>
      <c r="M390" s="209"/>
      <c r="N390" s="209"/>
      <c r="O390" s="209"/>
      <c r="P390" s="209"/>
      <c r="Q390" s="209"/>
      <c r="R390" s="209"/>
      <c r="S390" s="209"/>
      <c r="T390" s="209"/>
      <c r="U390" s="209"/>
      <c r="V390" s="209"/>
      <c r="W390" s="209"/>
      <c r="X390" s="209"/>
      <c r="Y390" s="209"/>
      <c r="Z390" s="209"/>
    </row>
    <row r="391" spans="7:26" ht="15.75" customHeight="1" x14ac:dyDescent="0.25">
      <c r="G391" s="209"/>
      <c r="H391" s="209"/>
      <c r="I391" s="209"/>
      <c r="J391" s="209"/>
      <c r="K391" s="209"/>
      <c r="L391" s="209"/>
      <c r="M391" s="209"/>
      <c r="N391" s="209"/>
      <c r="O391" s="209"/>
      <c r="P391" s="209"/>
      <c r="Q391" s="209"/>
      <c r="R391" s="209"/>
      <c r="S391" s="209"/>
      <c r="T391" s="209"/>
      <c r="U391" s="209"/>
      <c r="V391" s="209"/>
      <c r="W391" s="209"/>
      <c r="X391" s="209"/>
      <c r="Y391" s="209"/>
      <c r="Z391" s="209"/>
    </row>
    <row r="392" spans="7:26" ht="15.75" customHeight="1" x14ac:dyDescent="0.25">
      <c r="G392" s="209"/>
      <c r="H392" s="209"/>
      <c r="I392" s="209"/>
      <c r="J392" s="209"/>
      <c r="K392" s="209"/>
      <c r="L392" s="209"/>
      <c r="M392" s="209"/>
      <c r="N392" s="209"/>
      <c r="O392" s="209"/>
      <c r="P392" s="209"/>
      <c r="Q392" s="209"/>
      <c r="R392" s="209"/>
      <c r="S392" s="209"/>
      <c r="T392" s="209"/>
      <c r="U392" s="209"/>
      <c r="V392" s="209"/>
      <c r="W392" s="209"/>
      <c r="X392" s="209"/>
      <c r="Y392" s="209"/>
      <c r="Z392" s="209"/>
    </row>
    <row r="393" spans="7:26" ht="15.75" customHeight="1" x14ac:dyDescent="0.25">
      <c r="G393" s="209"/>
      <c r="H393" s="209"/>
      <c r="I393" s="209"/>
      <c r="J393" s="209"/>
      <c r="K393" s="209"/>
      <c r="L393" s="209"/>
      <c r="M393" s="209"/>
      <c r="N393" s="209"/>
      <c r="O393" s="209"/>
      <c r="P393" s="209"/>
      <c r="Q393" s="209"/>
      <c r="R393" s="209"/>
      <c r="S393" s="209"/>
      <c r="T393" s="209"/>
      <c r="U393" s="209"/>
      <c r="V393" s="209"/>
      <c r="W393" s="209"/>
      <c r="X393" s="209"/>
      <c r="Y393" s="209"/>
      <c r="Z393" s="209"/>
    </row>
    <row r="394" spans="7:26" ht="15.75" customHeight="1" x14ac:dyDescent="0.25">
      <c r="G394" s="209"/>
      <c r="H394" s="209"/>
      <c r="I394" s="209"/>
      <c r="J394" s="209"/>
      <c r="K394" s="209"/>
      <c r="L394" s="209"/>
      <c r="M394" s="209"/>
      <c r="N394" s="209"/>
      <c r="O394" s="209"/>
      <c r="P394" s="209"/>
      <c r="Q394" s="209"/>
      <c r="R394" s="209"/>
      <c r="S394" s="209"/>
      <c r="T394" s="209"/>
      <c r="U394" s="209"/>
      <c r="V394" s="209"/>
      <c r="W394" s="209"/>
      <c r="X394" s="209"/>
      <c r="Y394" s="209"/>
      <c r="Z394" s="209"/>
    </row>
    <row r="395" spans="7:26" ht="15.75" customHeight="1" x14ac:dyDescent="0.25">
      <c r="G395" s="209"/>
      <c r="H395" s="209"/>
      <c r="I395" s="209"/>
      <c r="J395" s="209"/>
      <c r="K395" s="209"/>
      <c r="L395" s="209"/>
      <c r="M395" s="209"/>
      <c r="N395" s="209"/>
      <c r="O395" s="209"/>
      <c r="P395" s="209"/>
      <c r="Q395" s="209"/>
      <c r="R395" s="209"/>
      <c r="S395" s="209"/>
      <c r="T395" s="209"/>
      <c r="U395" s="209"/>
      <c r="V395" s="209"/>
      <c r="W395" s="209"/>
      <c r="X395" s="209"/>
      <c r="Y395" s="209"/>
      <c r="Z395" s="209"/>
    </row>
    <row r="396" spans="7:26" ht="15.75" customHeight="1" x14ac:dyDescent="0.25">
      <c r="G396" s="209"/>
      <c r="H396" s="209"/>
      <c r="I396" s="209"/>
      <c r="J396" s="209"/>
      <c r="K396" s="209"/>
      <c r="L396" s="209"/>
      <c r="M396" s="209"/>
      <c r="N396" s="209"/>
      <c r="O396" s="209"/>
      <c r="P396" s="209"/>
      <c r="Q396" s="209"/>
      <c r="R396" s="209"/>
      <c r="S396" s="209"/>
      <c r="T396" s="209"/>
      <c r="U396" s="209"/>
      <c r="V396" s="209"/>
      <c r="W396" s="209"/>
      <c r="X396" s="209"/>
      <c r="Y396" s="209"/>
      <c r="Z396" s="209"/>
    </row>
    <row r="397" spans="7:26" ht="15.75" customHeight="1" x14ac:dyDescent="0.25">
      <c r="G397" s="209"/>
      <c r="H397" s="209"/>
      <c r="I397" s="209"/>
      <c r="J397" s="209"/>
      <c r="K397" s="209"/>
      <c r="L397" s="209"/>
      <c r="M397" s="209"/>
      <c r="N397" s="209"/>
      <c r="O397" s="209"/>
      <c r="P397" s="209"/>
      <c r="Q397" s="209"/>
      <c r="R397" s="209"/>
      <c r="S397" s="209"/>
      <c r="T397" s="209"/>
      <c r="U397" s="209"/>
      <c r="V397" s="209"/>
      <c r="W397" s="209"/>
      <c r="X397" s="209"/>
      <c r="Y397" s="209"/>
      <c r="Z397" s="209"/>
    </row>
    <row r="398" spans="7:26" ht="15.75" customHeight="1" x14ac:dyDescent="0.25">
      <c r="G398" s="209"/>
      <c r="H398" s="209"/>
      <c r="I398" s="209"/>
      <c r="J398" s="209"/>
      <c r="K398" s="209"/>
      <c r="L398" s="209"/>
      <c r="M398" s="209"/>
      <c r="N398" s="209"/>
      <c r="O398" s="209"/>
      <c r="P398" s="209"/>
      <c r="Q398" s="209"/>
      <c r="R398" s="209"/>
      <c r="S398" s="209"/>
      <c r="T398" s="209"/>
      <c r="U398" s="209"/>
      <c r="V398" s="209"/>
      <c r="W398" s="209"/>
      <c r="X398" s="209"/>
      <c r="Y398" s="209"/>
      <c r="Z398" s="209"/>
    </row>
    <row r="399" spans="7:26" ht="15.75" customHeight="1" x14ac:dyDescent="0.25">
      <c r="G399" s="209"/>
      <c r="H399" s="209"/>
      <c r="I399" s="209"/>
      <c r="J399" s="209"/>
      <c r="K399" s="209"/>
      <c r="L399" s="209"/>
      <c r="M399" s="209"/>
      <c r="N399" s="209"/>
      <c r="O399" s="209"/>
      <c r="P399" s="209"/>
      <c r="Q399" s="209"/>
      <c r="R399" s="209"/>
      <c r="S399" s="209"/>
      <c r="T399" s="209"/>
      <c r="U399" s="209"/>
      <c r="V399" s="209"/>
      <c r="W399" s="209"/>
      <c r="X399" s="209"/>
      <c r="Y399" s="209"/>
      <c r="Z399" s="209"/>
    </row>
    <row r="400" spans="7:26" ht="15.75" customHeight="1" x14ac:dyDescent="0.25">
      <c r="G400" s="209"/>
      <c r="H400" s="209"/>
      <c r="I400" s="209"/>
      <c r="J400" s="209"/>
      <c r="K400" s="209"/>
      <c r="L400" s="209"/>
      <c r="M400" s="209"/>
      <c r="N400" s="209"/>
      <c r="O400" s="209"/>
      <c r="P400" s="209"/>
      <c r="Q400" s="209"/>
      <c r="R400" s="209"/>
      <c r="S400" s="209"/>
      <c r="T400" s="209"/>
      <c r="U400" s="209"/>
      <c r="V400" s="209"/>
      <c r="W400" s="209"/>
      <c r="X400" s="209"/>
      <c r="Y400" s="209"/>
      <c r="Z400" s="209"/>
    </row>
    <row r="401" spans="7:26" ht="15.75" customHeight="1" x14ac:dyDescent="0.25">
      <c r="G401" s="209"/>
      <c r="H401" s="209"/>
      <c r="I401" s="209"/>
      <c r="J401" s="209"/>
      <c r="K401" s="209"/>
      <c r="L401" s="209"/>
      <c r="M401" s="209"/>
      <c r="N401" s="209"/>
      <c r="O401" s="209"/>
      <c r="P401" s="209"/>
      <c r="Q401" s="209"/>
      <c r="R401" s="209"/>
      <c r="S401" s="209"/>
      <c r="T401" s="209"/>
      <c r="U401" s="209"/>
      <c r="V401" s="209"/>
      <c r="W401" s="209"/>
      <c r="X401" s="209"/>
      <c r="Y401" s="209"/>
      <c r="Z401" s="209"/>
    </row>
    <row r="402" spans="7:26" ht="15.75" customHeight="1" x14ac:dyDescent="0.25">
      <c r="G402" s="209"/>
      <c r="H402" s="209"/>
      <c r="I402" s="209"/>
      <c r="J402" s="209"/>
      <c r="K402" s="209"/>
      <c r="L402" s="209"/>
      <c r="M402" s="209"/>
      <c r="N402" s="209"/>
      <c r="O402" s="209"/>
      <c r="P402" s="209"/>
      <c r="Q402" s="209"/>
      <c r="R402" s="209"/>
      <c r="S402" s="209"/>
      <c r="T402" s="209"/>
      <c r="U402" s="209"/>
      <c r="V402" s="209"/>
      <c r="W402" s="209"/>
      <c r="X402" s="209"/>
      <c r="Y402" s="209"/>
      <c r="Z402" s="209"/>
    </row>
    <row r="403" spans="7:26" ht="15.75" customHeight="1" x14ac:dyDescent="0.25">
      <c r="G403" s="209"/>
      <c r="H403" s="209"/>
      <c r="I403" s="209"/>
      <c r="J403" s="209"/>
      <c r="K403" s="209"/>
      <c r="L403" s="209"/>
      <c r="M403" s="209"/>
      <c r="N403" s="209"/>
      <c r="O403" s="209"/>
      <c r="P403" s="209"/>
      <c r="Q403" s="209"/>
      <c r="R403" s="209"/>
      <c r="S403" s="209"/>
      <c r="T403" s="209"/>
      <c r="U403" s="209"/>
      <c r="V403" s="209"/>
      <c r="W403" s="209"/>
      <c r="X403" s="209"/>
      <c r="Y403" s="209"/>
      <c r="Z403" s="209"/>
    </row>
    <row r="404" spans="7:26" ht="15.75" customHeight="1" x14ac:dyDescent="0.25">
      <c r="G404" s="209"/>
      <c r="H404" s="209"/>
      <c r="I404" s="209"/>
      <c r="J404" s="209"/>
      <c r="K404" s="209"/>
      <c r="L404" s="209"/>
      <c r="M404" s="209"/>
      <c r="N404" s="209"/>
      <c r="O404" s="209"/>
      <c r="P404" s="209"/>
      <c r="Q404" s="209"/>
      <c r="R404" s="209"/>
      <c r="S404" s="209"/>
      <c r="T404" s="209"/>
      <c r="U404" s="209"/>
      <c r="V404" s="209"/>
      <c r="W404" s="209"/>
      <c r="X404" s="209"/>
      <c r="Y404" s="209"/>
      <c r="Z404" s="209"/>
    </row>
    <row r="405" spans="7:26" ht="15.75" customHeight="1" x14ac:dyDescent="0.25">
      <c r="G405" s="209"/>
      <c r="H405" s="209"/>
      <c r="I405" s="209"/>
      <c r="J405" s="209"/>
      <c r="K405" s="209"/>
      <c r="L405" s="209"/>
      <c r="M405" s="209"/>
      <c r="N405" s="209"/>
      <c r="O405" s="209"/>
      <c r="P405" s="209"/>
      <c r="Q405" s="209"/>
      <c r="R405" s="209"/>
      <c r="S405" s="209"/>
      <c r="T405" s="209"/>
      <c r="U405" s="209"/>
      <c r="V405" s="209"/>
      <c r="W405" s="209"/>
      <c r="X405" s="209"/>
      <c r="Y405" s="209"/>
      <c r="Z405" s="209"/>
    </row>
    <row r="406" spans="7:26" ht="15.75" customHeight="1" x14ac:dyDescent="0.25">
      <c r="G406" s="209"/>
      <c r="H406" s="209"/>
      <c r="I406" s="209"/>
      <c r="J406" s="209"/>
      <c r="K406" s="209"/>
      <c r="L406" s="209"/>
      <c r="M406" s="209"/>
      <c r="N406" s="209"/>
      <c r="O406" s="209"/>
      <c r="P406" s="209"/>
      <c r="Q406" s="209"/>
      <c r="R406" s="209"/>
      <c r="S406" s="209"/>
      <c r="T406" s="209"/>
      <c r="U406" s="209"/>
      <c r="V406" s="209"/>
      <c r="W406" s="209"/>
      <c r="X406" s="209"/>
      <c r="Y406" s="209"/>
      <c r="Z406" s="209"/>
    </row>
    <row r="407" spans="7:26" ht="15.75" customHeight="1" x14ac:dyDescent="0.25">
      <c r="G407" s="209"/>
      <c r="H407" s="209"/>
      <c r="I407" s="209"/>
      <c r="J407" s="209"/>
      <c r="K407" s="209"/>
      <c r="L407" s="209"/>
      <c r="M407" s="209"/>
      <c r="N407" s="209"/>
      <c r="O407" s="209"/>
      <c r="P407" s="209"/>
      <c r="Q407" s="209"/>
      <c r="R407" s="209"/>
      <c r="S407" s="209"/>
      <c r="T407" s="209"/>
      <c r="U407" s="209"/>
      <c r="V407" s="209"/>
      <c r="W407" s="209"/>
      <c r="X407" s="209"/>
      <c r="Y407" s="209"/>
      <c r="Z407" s="209"/>
    </row>
    <row r="408" spans="7:26" ht="15.75" customHeight="1" x14ac:dyDescent="0.25">
      <c r="G408" s="209"/>
      <c r="H408" s="209"/>
      <c r="I408" s="209"/>
      <c r="J408" s="209"/>
      <c r="K408" s="209"/>
      <c r="L408" s="209"/>
      <c r="M408" s="209"/>
      <c r="N408" s="209"/>
      <c r="O408" s="209"/>
      <c r="P408" s="209"/>
      <c r="Q408" s="209"/>
      <c r="R408" s="209"/>
      <c r="S408" s="209"/>
      <c r="T408" s="209"/>
      <c r="U408" s="209"/>
      <c r="V408" s="209"/>
      <c r="W408" s="209"/>
      <c r="X408" s="209"/>
      <c r="Y408" s="209"/>
      <c r="Z408" s="209"/>
    </row>
    <row r="409" spans="7:26" ht="15.75" customHeight="1" x14ac:dyDescent="0.25">
      <c r="G409" s="209"/>
      <c r="H409" s="209"/>
      <c r="I409" s="209"/>
      <c r="J409" s="209"/>
      <c r="K409" s="209"/>
      <c r="L409" s="209"/>
      <c r="M409" s="209"/>
      <c r="N409" s="209"/>
      <c r="O409" s="209"/>
      <c r="P409" s="209"/>
      <c r="Q409" s="209"/>
      <c r="R409" s="209"/>
      <c r="S409" s="209"/>
      <c r="T409" s="209"/>
      <c r="U409" s="209"/>
      <c r="V409" s="209"/>
      <c r="W409" s="209"/>
      <c r="X409" s="209"/>
      <c r="Y409" s="209"/>
      <c r="Z409" s="209"/>
    </row>
    <row r="410" spans="7:26" ht="15.75" customHeight="1" x14ac:dyDescent="0.25">
      <c r="G410" s="209"/>
      <c r="H410" s="209"/>
      <c r="I410" s="209"/>
      <c r="J410" s="209"/>
      <c r="K410" s="209"/>
      <c r="L410" s="209"/>
      <c r="M410" s="209"/>
      <c r="N410" s="209"/>
      <c r="O410" s="209"/>
      <c r="P410" s="209"/>
      <c r="Q410" s="209"/>
      <c r="R410" s="209"/>
      <c r="S410" s="209"/>
      <c r="T410" s="209"/>
      <c r="U410" s="209"/>
      <c r="V410" s="209"/>
      <c r="W410" s="209"/>
      <c r="X410" s="209"/>
      <c r="Y410" s="209"/>
      <c r="Z410" s="209"/>
    </row>
    <row r="411" spans="7:26" ht="15.75" customHeight="1" x14ac:dyDescent="0.25">
      <c r="G411" s="209"/>
      <c r="H411" s="209"/>
      <c r="I411" s="209"/>
      <c r="J411" s="209"/>
      <c r="K411" s="209"/>
      <c r="L411" s="209"/>
      <c r="M411" s="209"/>
      <c r="N411" s="209"/>
      <c r="O411" s="209"/>
      <c r="P411" s="209"/>
      <c r="Q411" s="209"/>
      <c r="R411" s="209"/>
      <c r="S411" s="209"/>
      <c r="T411" s="209"/>
      <c r="U411" s="209"/>
      <c r="V411" s="209"/>
      <c r="W411" s="209"/>
      <c r="X411" s="209"/>
      <c r="Y411" s="209"/>
      <c r="Z411" s="209"/>
    </row>
    <row r="412" spans="7:26" ht="15.75" customHeight="1" x14ac:dyDescent="0.25">
      <c r="G412" s="209"/>
      <c r="H412" s="209"/>
      <c r="I412" s="209"/>
      <c r="J412" s="209"/>
      <c r="K412" s="209"/>
      <c r="L412" s="209"/>
      <c r="M412" s="209"/>
      <c r="N412" s="209"/>
      <c r="O412" s="209"/>
      <c r="P412" s="209"/>
      <c r="Q412" s="209"/>
      <c r="R412" s="209"/>
      <c r="S412" s="209"/>
      <c r="T412" s="209"/>
      <c r="U412" s="209"/>
      <c r="V412" s="209"/>
      <c r="W412" s="209"/>
      <c r="X412" s="209"/>
      <c r="Y412" s="209"/>
      <c r="Z412" s="209"/>
    </row>
    <row r="413" spans="7:26" ht="15.75" customHeight="1" x14ac:dyDescent="0.25">
      <c r="G413" s="209"/>
      <c r="H413" s="209"/>
      <c r="I413" s="209"/>
      <c r="J413" s="209"/>
      <c r="K413" s="209"/>
      <c r="L413" s="209"/>
      <c r="M413" s="209"/>
      <c r="N413" s="209"/>
      <c r="O413" s="209"/>
      <c r="P413" s="209"/>
      <c r="Q413" s="209"/>
      <c r="R413" s="209"/>
      <c r="S413" s="209"/>
      <c r="T413" s="209"/>
      <c r="U413" s="209"/>
      <c r="V413" s="209"/>
      <c r="W413" s="209"/>
      <c r="X413" s="209"/>
      <c r="Y413" s="209"/>
      <c r="Z413" s="209"/>
    </row>
    <row r="414" spans="7:26" ht="15.75" customHeight="1" x14ac:dyDescent="0.25">
      <c r="G414" s="209"/>
      <c r="H414" s="209"/>
      <c r="I414" s="209"/>
      <c r="J414" s="209"/>
      <c r="K414" s="209"/>
      <c r="L414" s="209"/>
      <c r="M414" s="209"/>
      <c r="N414" s="209"/>
      <c r="O414" s="209"/>
      <c r="P414" s="209"/>
      <c r="Q414" s="209"/>
      <c r="R414" s="209"/>
      <c r="S414" s="209"/>
      <c r="T414" s="209"/>
      <c r="U414" s="209"/>
      <c r="V414" s="209"/>
      <c r="W414" s="209"/>
      <c r="X414" s="209"/>
      <c r="Y414" s="209"/>
      <c r="Z414" s="209"/>
    </row>
    <row r="415" spans="7:26" ht="15.75" customHeight="1" x14ac:dyDescent="0.25">
      <c r="G415" s="209"/>
      <c r="H415" s="209"/>
      <c r="I415" s="209"/>
      <c r="J415" s="209"/>
      <c r="K415" s="209"/>
      <c r="L415" s="209"/>
      <c r="M415" s="209"/>
      <c r="N415" s="209"/>
      <c r="O415" s="209"/>
      <c r="P415" s="209"/>
      <c r="Q415" s="209"/>
      <c r="R415" s="209"/>
      <c r="S415" s="209"/>
      <c r="T415" s="209"/>
      <c r="U415" s="209"/>
      <c r="V415" s="209"/>
      <c r="W415" s="209"/>
      <c r="X415" s="209"/>
      <c r="Y415" s="209"/>
      <c r="Z415" s="209"/>
    </row>
    <row r="416" spans="7:26" ht="15.75" customHeight="1" x14ac:dyDescent="0.25">
      <c r="G416" s="209"/>
      <c r="H416" s="209"/>
      <c r="I416" s="209"/>
      <c r="J416" s="209"/>
      <c r="K416" s="209"/>
      <c r="L416" s="209"/>
      <c r="M416" s="209"/>
      <c r="N416" s="209"/>
      <c r="O416" s="209"/>
      <c r="P416" s="209"/>
      <c r="Q416" s="209"/>
      <c r="R416" s="209"/>
      <c r="S416" s="209"/>
      <c r="T416" s="209"/>
      <c r="U416" s="209"/>
      <c r="V416" s="209"/>
      <c r="W416" s="209"/>
      <c r="X416" s="209"/>
      <c r="Y416" s="209"/>
      <c r="Z416" s="209"/>
    </row>
    <row r="417" spans="7:26" ht="15.75" customHeight="1" x14ac:dyDescent="0.25">
      <c r="G417" s="209"/>
      <c r="H417" s="209"/>
      <c r="I417" s="209"/>
      <c r="J417" s="209"/>
      <c r="K417" s="209"/>
      <c r="L417" s="209"/>
      <c r="M417" s="209"/>
      <c r="N417" s="209"/>
      <c r="O417" s="209"/>
      <c r="P417" s="209"/>
      <c r="Q417" s="209"/>
      <c r="R417" s="209"/>
      <c r="S417" s="209"/>
      <c r="T417" s="209"/>
      <c r="U417" s="209"/>
      <c r="V417" s="209"/>
      <c r="W417" s="209"/>
      <c r="X417" s="209"/>
      <c r="Y417" s="209"/>
      <c r="Z417" s="209"/>
    </row>
    <row r="418" spans="7:26" ht="15.75" customHeight="1" x14ac:dyDescent="0.25">
      <c r="G418" s="209"/>
      <c r="H418" s="209"/>
      <c r="I418" s="209"/>
      <c r="J418" s="209"/>
      <c r="K418" s="209"/>
      <c r="L418" s="209"/>
      <c r="M418" s="209"/>
      <c r="N418" s="209"/>
      <c r="O418" s="209"/>
      <c r="P418" s="209"/>
      <c r="Q418" s="209"/>
      <c r="R418" s="209"/>
      <c r="S418" s="209"/>
      <c r="T418" s="209"/>
      <c r="U418" s="209"/>
      <c r="V418" s="209"/>
      <c r="W418" s="209"/>
      <c r="X418" s="209"/>
      <c r="Y418" s="209"/>
      <c r="Z418" s="209"/>
    </row>
    <row r="419" spans="7:26" ht="15.75" customHeight="1" x14ac:dyDescent="0.25">
      <c r="G419" s="209"/>
      <c r="H419" s="209"/>
      <c r="I419" s="209"/>
      <c r="J419" s="209"/>
      <c r="K419" s="209"/>
      <c r="L419" s="209"/>
      <c r="M419" s="209"/>
      <c r="N419" s="209"/>
      <c r="O419" s="209"/>
      <c r="P419" s="209"/>
      <c r="Q419" s="209"/>
      <c r="R419" s="209"/>
      <c r="S419" s="209"/>
      <c r="T419" s="209"/>
      <c r="U419" s="209"/>
      <c r="V419" s="209"/>
      <c r="W419" s="209"/>
      <c r="X419" s="209"/>
      <c r="Y419" s="209"/>
      <c r="Z419" s="209"/>
    </row>
    <row r="420" spans="7:26" ht="15.75" customHeight="1" x14ac:dyDescent="0.25">
      <c r="G420" s="209"/>
      <c r="H420" s="209"/>
      <c r="I420" s="209"/>
      <c r="J420" s="209"/>
      <c r="K420" s="209"/>
      <c r="L420" s="209"/>
      <c r="M420" s="209"/>
      <c r="N420" s="209"/>
      <c r="O420" s="209"/>
      <c r="P420" s="209"/>
      <c r="Q420" s="209"/>
      <c r="R420" s="209"/>
      <c r="S420" s="209"/>
      <c r="T420" s="209"/>
      <c r="U420" s="209"/>
      <c r="V420" s="209"/>
      <c r="W420" s="209"/>
      <c r="X420" s="209"/>
      <c r="Y420" s="209"/>
      <c r="Z420" s="209"/>
    </row>
    <row r="421" spans="7:26" ht="15.75" customHeight="1" x14ac:dyDescent="0.25">
      <c r="G421" s="209"/>
      <c r="H421" s="209"/>
      <c r="I421" s="209"/>
      <c r="J421" s="209"/>
      <c r="K421" s="209"/>
      <c r="L421" s="209"/>
      <c r="M421" s="209"/>
      <c r="N421" s="209"/>
      <c r="O421" s="209"/>
      <c r="P421" s="209"/>
      <c r="Q421" s="209"/>
      <c r="R421" s="209"/>
      <c r="S421" s="209"/>
      <c r="T421" s="209"/>
      <c r="U421" s="209"/>
      <c r="V421" s="209"/>
      <c r="W421" s="209"/>
      <c r="X421" s="209"/>
      <c r="Y421" s="209"/>
      <c r="Z421" s="209"/>
    </row>
    <row r="422" spans="7:26" ht="15.75" customHeight="1" x14ac:dyDescent="0.25">
      <c r="G422" s="209"/>
      <c r="H422" s="209"/>
      <c r="I422" s="209"/>
      <c r="J422" s="209"/>
      <c r="K422" s="209"/>
      <c r="L422" s="209"/>
      <c r="M422" s="209"/>
      <c r="N422" s="209"/>
      <c r="O422" s="209"/>
      <c r="P422" s="209"/>
      <c r="Q422" s="209"/>
      <c r="R422" s="209"/>
      <c r="S422" s="209"/>
      <c r="T422" s="209"/>
      <c r="U422" s="209"/>
      <c r="V422" s="209"/>
      <c r="W422" s="209"/>
      <c r="X422" s="209"/>
      <c r="Y422" s="209"/>
      <c r="Z422" s="209"/>
    </row>
    <row r="423" spans="7:26" ht="15.75" customHeight="1" x14ac:dyDescent="0.25">
      <c r="G423" s="209"/>
      <c r="H423" s="209"/>
      <c r="I423" s="209"/>
      <c r="J423" s="209"/>
      <c r="K423" s="209"/>
      <c r="L423" s="209"/>
      <c r="M423" s="209"/>
      <c r="N423" s="209"/>
      <c r="O423" s="209"/>
      <c r="P423" s="209"/>
      <c r="Q423" s="209"/>
      <c r="R423" s="209"/>
      <c r="S423" s="209"/>
      <c r="T423" s="209"/>
      <c r="U423" s="209"/>
      <c r="V423" s="209"/>
      <c r="W423" s="209"/>
      <c r="X423" s="209"/>
      <c r="Y423" s="209"/>
      <c r="Z423" s="209"/>
    </row>
    <row r="424" spans="7:26" ht="15.75" customHeight="1" x14ac:dyDescent="0.25">
      <c r="G424" s="209"/>
      <c r="H424" s="209"/>
      <c r="I424" s="209"/>
      <c r="J424" s="209"/>
      <c r="K424" s="209"/>
      <c r="L424" s="209"/>
      <c r="M424" s="209"/>
      <c r="N424" s="209"/>
      <c r="O424" s="209"/>
      <c r="P424" s="209"/>
      <c r="Q424" s="209"/>
      <c r="R424" s="209"/>
      <c r="S424" s="209"/>
      <c r="T424" s="209"/>
      <c r="U424" s="209"/>
      <c r="V424" s="209"/>
      <c r="W424" s="209"/>
      <c r="X424" s="209"/>
      <c r="Y424" s="209"/>
      <c r="Z424" s="209"/>
    </row>
    <row r="425" spans="7:26" ht="15.75" customHeight="1" x14ac:dyDescent="0.25">
      <c r="G425" s="209"/>
      <c r="H425" s="209"/>
      <c r="I425" s="209"/>
      <c r="J425" s="209"/>
      <c r="K425" s="209"/>
      <c r="L425" s="209"/>
      <c r="M425" s="209"/>
      <c r="N425" s="209"/>
      <c r="O425" s="209"/>
      <c r="P425" s="209"/>
      <c r="Q425" s="209"/>
      <c r="R425" s="209"/>
      <c r="S425" s="209"/>
      <c r="T425" s="209"/>
      <c r="U425" s="209"/>
      <c r="V425" s="209"/>
      <c r="W425" s="209"/>
      <c r="X425" s="209"/>
      <c r="Y425" s="209"/>
      <c r="Z425" s="209"/>
    </row>
    <row r="426" spans="7:26" ht="15.75" customHeight="1" x14ac:dyDescent="0.25">
      <c r="G426" s="209"/>
      <c r="H426" s="209"/>
      <c r="I426" s="209"/>
      <c r="J426" s="209"/>
      <c r="K426" s="209"/>
      <c r="L426" s="209"/>
      <c r="M426" s="209"/>
      <c r="N426" s="209"/>
      <c r="O426" s="209"/>
      <c r="P426" s="209"/>
      <c r="Q426" s="209"/>
      <c r="R426" s="209"/>
      <c r="S426" s="209"/>
      <c r="T426" s="209"/>
      <c r="U426" s="209"/>
      <c r="V426" s="209"/>
      <c r="W426" s="209"/>
      <c r="X426" s="209"/>
      <c r="Y426" s="209"/>
      <c r="Z426" s="209"/>
    </row>
    <row r="427" spans="7:26" ht="15.75" customHeight="1" x14ac:dyDescent="0.25">
      <c r="G427" s="209"/>
      <c r="H427" s="209"/>
      <c r="I427" s="209"/>
      <c r="J427" s="209"/>
      <c r="K427" s="209"/>
      <c r="L427" s="209"/>
      <c r="M427" s="209"/>
      <c r="N427" s="209"/>
      <c r="O427" s="209"/>
      <c r="P427" s="209"/>
      <c r="Q427" s="209"/>
      <c r="R427" s="209"/>
      <c r="S427" s="209"/>
      <c r="T427" s="209"/>
      <c r="U427" s="209"/>
      <c r="V427" s="209"/>
      <c r="W427" s="209"/>
      <c r="X427" s="209"/>
      <c r="Y427" s="209"/>
      <c r="Z427" s="209"/>
    </row>
    <row r="428" spans="7:26" ht="15.75" customHeight="1" x14ac:dyDescent="0.25">
      <c r="G428" s="209"/>
      <c r="H428" s="209"/>
      <c r="I428" s="209"/>
      <c r="J428" s="209"/>
      <c r="K428" s="209"/>
      <c r="L428" s="209"/>
      <c r="M428" s="209"/>
      <c r="N428" s="209"/>
      <c r="O428" s="209"/>
      <c r="P428" s="209"/>
      <c r="Q428" s="209"/>
      <c r="R428" s="209"/>
      <c r="S428" s="209"/>
      <c r="T428" s="209"/>
      <c r="U428" s="209"/>
      <c r="V428" s="209"/>
      <c r="W428" s="209"/>
      <c r="X428" s="209"/>
      <c r="Y428" s="209"/>
      <c r="Z428" s="209"/>
    </row>
    <row r="429" spans="7:26" ht="15.75" customHeight="1" x14ac:dyDescent="0.25">
      <c r="G429" s="209"/>
      <c r="H429" s="209"/>
      <c r="I429" s="209"/>
      <c r="J429" s="209"/>
      <c r="K429" s="209"/>
      <c r="L429" s="209"/>
      <c r="M429" s="209"/>
      <c r="N429" s="209"/>
      <c r="O429" s="209"/>
      <c r="P429" s="209"/>
      <c r="Q429" s="209"/>
      <c r="R429" s="209"/>
      <c r="S429" s="209"/>
      <c r="T429" s="209"/>
      <c r="U429" s="209"/>
      <c r="V429" s="209"/>
      <c r="W429" s="209"/>
      <c r="X429" s="209"/>
      <c r="Y429" s="209"/>
      <c r="Z429" s="209"/>
    </row>
    <row r="430" spans="7:26" ht="15.75" customHeight="1" x14ac:dyDescent="0.25">
      <c r="G430" s="209"/>
      <c r="H430" s="209"/>
      <c r="I430" s="209"/>
      <c r="J430" s="209"/>
      <c r="K430" s="209"/>
      <c r="L430" s="209"/>
      <c r="M430" s="209"/>
      <c r="N430" s="209"/>
      <c r="O430" s="209"/>
      <c r="P430" s="209"/>
      <c r="Q430" s="209"/>
      <c r="R430" s="209"/>
      <c r="S430" s="209"/>
      <c r="T430" s="209"/>
      <c r="U430" s="209"/>
      <c r="V430" s="209"/>
      <c r="W430" s="209"/>
      <c r="X430" s="209"/>
      <c r="Y430" s="209"/>
      <c r="Z430" s="209"/>
    </row>
    <row r="431" spans="7:26" ht="15.75" customHeight="1" x14ac:dyDescent="0.25">
      <c r="G431" s="209"/>
      <c r="H431" s="209"/>
      <c r="I431" s="209"/>
      <c r="J431" s="209"/>
      <c r="K431" s="209"/>
      <c r="L431" s="209"/>
      <c r="M431" s="209"/>
      <c r="N431" s="209"/>
      <c r="O431" s="209"/>
      <c r="P431" s="209"/>
      <c r="Q431" s="209"/>
      <c r="R431" s="209"/>
      <c r="S431" s="209"/>
      <c r="T431" s="209"/>
      <c r="U431" s="209"/>
      <c r="V431" s="209"/>
      <c r="W431" s="209"/>
      <c r="X431" s="209"/>
      <c r="Y431" s="209"/>
      <c r="Z431" s="209"/>
    </row>
    <row r="432" spans="7:26" ht="15.75" customHeight="1" x14ac:dyDescent="0.25">
      <c r="G432" s="209"/>
      <c r="H432" s="209"/>
      <c r="I432" s="209"/>
      <c r="J432" s="209"/>
      <c r="K432" s="209"/>
      <c r="L432" s="209"/>
      <c r="M432" s="209"/>
      <c r="N432" s="209"/>
      <c r="O432" s="209"/>
      <c r="P432" s="209"/>
      <c r="Q432" s="209"/>
      <c r="R432" s="209"/>
      <c r="S432" s="209"/>
      <c r="T432" s="209"/>
      <c r="U432" s="209"/>
      <c r="V432" s="209"/>
      <c r="W432" s="209"/>
      <c r="X432" s="209"/>
      <c r="Y432" s="209"/>
      <c r="Z432" s="209"/>
    </row>
    <row r="433" spans="7:26" ht="15.75" customHeight="1" x14ac:dyDescent="0.25">
      <c r="G433" s="209"/>
      <c r="H433" s="209"/>
      <c r="I433" s="209"/>
      <c r="J433" s="209"/>
      <c r="K433" s="209"/>
      <c r="L433" s="209"/>
      <c r="M433" s="209"/>
      <c r="N433" s="209"/>
      <c r="O433" s="209"/>
      <c r="P433" s="209"/>
      <c r="Q433" s="209"/>
      <c r="R433" s="209"/>
      <c r="S433" s="209"/>
      <c r="T433" s="209"/>
      <c r="U433" s="209"/>
      <c r="V433" s="209"/>
      <c r="W433" s="209"/>
      <c r="X433" s="209"/>
      <c r="Y433" s="209"/>
      <c r="Z433" s="209"/>
    </row>
    <row r="434" spans="7:26" ht="15.75" customHeight="1" x14ac:dyDescent="0.25">
      <c r="G434" s="209"/>
      <c r="H434" s="209"/>
      <c r="I434" s="209"/>
      <c r="J434" s="209"/>
      <c r="K434" s="209"/>
      <c r="L434" s="209"/>
      <c r="M434" s="209"/>
      <c r="N434" s="209"/>
      <c r="O434" s="209"/>
      <c r="P434" s="209"/>
      <c r="Q434" s="209"/>
      <c r="R434" s="209"/>
      <c r="S434" s="209"/>
      <c r="T434" s="209"/>
      <c r="U434" s="209"/>
      <c r="V434" s="209"/>
      <c r="W434" s="209"/>
      <c r="X434" s="209"/>
      <c r="Y434" s="209"/>
      <c r="Z434" s="209"/>
    </row>
    <row r="435" spans="7:26" ht="15.75" customHeight="1" x14ac:dyDescent="0.25">
      <c r="G435" s="209"/>
      <c r="H435" s="209"/>
      <c r="I435" s="209"/>
      <c r="J435" s="209"/>
      <c r="K435" s="209"/>
      <c r="L435" s="209"/>
      <c r="M435" s="209"/>
      <c r="N435" s="209"/>
      <c r="O435" s="209"/>
      <c r="P435" s="209"/>
      <c r="Q435" s="209"/>
      <c r="R435" s="209"/>
      <c r="S435" s="209"/>
      <c r="T435" s="209"/>
      <c r="U435" s="209"/>
      <c r="V435" s="209"/>
      <c r="W435" s="209"/>
      <c r="X435" s="209"/>
      <c r="Y435" s="209"/>
      <c r="Z435" s="209"/>
    </row>
    <row r="436" spans="7:26" ht="15.75" customHeight="1" x14ac:dyDescent="0.25">
      <c r="G436" s="209"/>
      <c r="H436" s="209"/>
      <c r="I436" s="209"/>
      <c r="J436" s="209"/>
      <c r="K436" s="209"/>
      <c r="L436" s="209"/>
      <c r="M436" s="209"/>
      <c r="N436" s="209"/>
      <c r="O436" s="209"/>
      <c r="P436" s="209"/>
      <c r="Q436" s="209"/>
      <c r="R436" s="209"/>
      <c r="S436" s="209"/>
      <c r="T436" s="209"/>
      <c r="U436" s="209"/>
      <c r="V436" s="209"/>
      <c r="W436" s="209"/>
      <c r="X436" s="209"/>
      <c r="Y436" s="209"/>
      <c r="Z436" s="209"/>
    </row>
    <row r="437" spans="7:26" ht="15.75" customHeight="1" x14ac:dyDescent="0.25">
      <c r="G437" s="209"/>
      <c r="H437" s="209"/>
      <c r="I437" s="209"/>
      <c r="J437" s="209"/>
      <c r="K437" s="209"/>
      <c r="L437" s="209"/>
      <c r="M437" s="209"/>
      <c r="N437" s="209"/>
      <c r="O437" s="209"/>
      <c r="P437" s="209"/>
      <c r="Q437" s="209"/>
      <c r="R437" s="209"/>
      <c r="S437" s="209"/>
      <c r="T437" s="209"/>
      <c r="U437" s="209"/>
      <c r="V437" s="209"/>
      <c r="W437" s="209"/>
      <c r="X437" s="209"/>
      <c r="Y437" s="209"/>
      <c r="Z437" s="209"/>
    </row>
    <row r="438" spans="7:26" ht="15.75" customHeight="1" x14ac:dyDescent="0.25">
      <c r="G438" s="209"/>
      <c r="H438" s="209"/>
      <c r="I438" s="209"/>
      <c r="J438" s="209"/>
      <c r="K438" s="209"/>
      <c r="L438" s="209"/>
      <c r="M438" s="209"/>
      <c r="N438" s="209"/>
      <c r="O438" s="209"/>
      <c r="P438" s="209"/>
      <c r="Q438" s="209"/>
      <c r="R438" s="209"/>
      <c r="S438" s="209"/>
      <c r="T438" s="209"/>
      <c r="U438" s="209"/>
      <c r="V438" s="209"/>
      <c r="W438" s="209"/>
      <c r="X438" s="209"/>
      <c r="Y438" s="209"/>
      <c r="Z438" s="209"/>
    </row>
    <row r="439" spans="7:26" ht="15.75" customHeight="1" x14ac:dyDescent="0.25">
      <c r="G439" s="209"/>
      <c r="H439" s="209"/>
      <c r="I439" s="209"/>
      <c r="J439" s="209"/>
      <c r="K439" s="209"/>
      <c r="L439" s="209"/>
      <c r="M439" s="209"/>
      <c r="N439" s="209"/>
      <c r="O439" s="209"/>
      <c r="P439" s="209"/>
      <c r="Q439" s="209"/>
      <c r="R439" s="209"/>
      <c r="S439" s="209"/>
      <c r="T439" s="209"/>
      <c r="U439" s="209"/>
      <c r="V439" s="209"/>
      <c r="W439" s="209"/>
      <c r="X439" s="209"/>
      <c r="Y439" s="209"/>
      <c r="Z439" s="209"/>
    </row>
    <row r="440" spans="7:26" ht="15.75" customHeight="1" x14ac:dyDescent="0.25">
      <c r="G440" s="209"/>
      <c r="H440" s="209"/>
      <c r="I440" s="209"/>
      <c r="J440" s="209"/>
      <c r="K440" s="209"/>
      <c r="L440" s="209"/>
      <c r="M440" s="209"/>
      <c r="N440" s="209"/>
      <c r="O440" s="209"/>
      <c r="P440" s="209"/>
      <c r="Q440" s="209"/>
      <c r="R440" s="209"/>
      <c r="S440" s="209"/>
      <c r="T440" s="209"/>
      <c r="U440" s="209"/>
      <c r="V440" s="209"/>
      <c r="W440" s="209"/>
      <c r="X440" s="209"/>
      <c r="Y440" s="209"/>
      <c r="Z440" s="209"/>
    </row>
    <row r="441" spans="7:26" ht="15.75" customHeight="1" x14ac:dyDescent="0.25">
      <c r="G441" s="209"/>
      <c r="H441" s="209"/>
      <c r="I441" s="209"/>
      <c r="J441" s="209"/>
      <c r="K441" s="209"/>
      <c r="L441" s="209"/>
      <c r="M441" s="209"/>
      <c r="N441" s="209"/>
      <c r="O441" s="209"/>
      <c r="P441" s="209"/>
      <c r="Q441" s="209"/>
      <c r="R441" s="209"/>
      <c r="S441" s="209"/>
      <c r="T441" s="209"/>
      <c r="U441" s="209"/>
      <c r="V441" s="209"/>
      <c r="W441" s="209"/>
      <c r="X441" s="209"/>
      <c r="Y441" s="209"/>
      <c r="Z441" s="209"/>
    </row>
    <row r="442" spans="7:26" ht="15.75" customHeight="1" x14ac:dyDescent="0.25">
      <c r="G442" s="209"/>
      <c r="H442" s="209"/>
      <c r="I442" s="209"/>
      <c r="J442" s="209"/>
      <c r="K442" s="209"/>
      <c r="L442" s="209"/>
      <c r="M442" s="209"/>
      <c r="N442" s="209"/>
      <c r="O442" s="209"/>
      <c r="P442" s="209"/>
      <c r="Q442" s="209"/>
      <c r="R442" s="209"/>
      <c r="S442" s="209"/>
      <c r="T442" s="209"/>
      <c r="U442" s="209"/>
      <c r="V442" s="209"/>
      <c r="W442" s="209"/>
      <c r="X442" s="209"/>
      <c r="Y442" s="209"/>
      <c r="Z442" s="209"/>
    </row>
    <row r="443" spans="7:26" ht="15.75" customHeight="1" x14ac:dyDescent="0.25">
      <c r="G443" s="209"/>
      <c r="H443" s="209"/>
      <c r="I443" s="209"/>
      <c r="J443" s="209"/>
      <c r="K443" s="209"/>
      <c r="L443" s="209"/>
      <c r="M443" s="209"/>
      <c r="N443" s="209"/>
      <c r="O443" s="209"/>
      <c r="P443" s="209"/>
      <c r="Q443" s="209"/>
      <c r="R443" s="209"/>
      <c r="S443" s="209"/>
      <c r="T443" s="209"/>
      <c r="U443" s="209"/>
      <c r="V443" s="209"/>
      <c r="W443" s="209"/>
      <c r="X443" s="209"/>
      <c r="Y443" s="209"/>
      <c r="Z443" s="209"/>
    </row>
    <row r="444" spans="7:26" ht="15.75" customHeight="1" x14ac:dyDescent="0.25">
      <c r="G444" s="209"/>
      <c r="H444" s="209"/>
      <c r="I444" s="209"/>
      <c r="J444" s="209"/>
      <c r="K444" s="209"/>
      <c r="L444" s="209"/>
      <c r="M444" s="209"/>
      <c r="N444" s="209"/>
      <c r="O444" s="209"/>
      <c r="P444" s="209"/>
      <c r="Q444" s="209"/>
      <c r="R444" s="209"/>
      <c r="S444" s="209"/>
      <c r="T444" s="209"/>
      <c r="U444" s="209"/>
      <c r="V444" s="209"/>
      <c r="W444" s="209"/>
      <c r="X444" s="209"/>
      <c r="Y444" s="209"/>
      <c r="Z444" s="209"/>
    </row>
    <row r="445" spans="7:26" ht="15.75" customHeight="1" x14ac:dyDescent="0.25">
      <c r="G445" s="209"/>
      <c r="H445" s="209"/>
      <c r="I445" s="209"/>
      <c r="J445" s="209"/>
      <c r="K445" s="209"/>
      <c r="L445" s="209"/>
      <c r="M445" s="209"/>
      <c r="N445" s="209"/>
      <c r="O445" s="209"/>
      <c r="P445" s="209"/>
      <c r="Q445" s="209"/>
      <c r="R445" s="209"/>
      <c r="S445" s="209"/>
      <c r="T445" s="209"/>
      <c r="U445" s="209"/>
      <c r="V445" s="209"/>
      <c r="W445" s="209"/>
      <c r="X445" s="209"/>
      <c r="Y445" s="209"/>
      <c r="Z445" s="209"/>
    </row>
    <row r="446" spans="7:26" ht="15.75" customHeight="1" x14ac:dyDescent="0.25">
      <c r="G446" s="209"/>
      <c r="H446" s="209"/>
      <c r="I446" s="209"/>
      <c r="J446" s="209"/>
      <c r="K446" s="209"/>
      <c r="L446" s="209"/>
      <c r="M446" s="209"/>
      <c r="N446" s="209"/>
      <c r="O446" s="209"/>
      <c r="P446" s="209"/>
      <c r="Q446" s="209"/>
      <c r="R446" s="209"/>
      <c r="S446" s="209"/>
      <c r="T446" s="209"/>
      <c r="U446" s="209"/>
      <c r="V446" s="209"/>
      <c r="W446" s="209"/>
      <c r="X446" s="209"/>
      <c r="Y446" s="209"/>
      <c r="Z446" s="209"/>
    </row>
    <row r="447" spans="7:26" ht="15.75" customHeight="1" x14ac:dyDescent="0.25">
      <c r="G447" s="209"/>
      <c r="H447" s="209"/>
      <c r="I447" s="209"/>
      <c r="J447" s="209"/>
      <c r="K447" s="209"/>
      <c r="L447" s="209"/>
      <c r="M447" s="209"/>
      <c r="N447" s="209"/>
      <c r="O447" s="209"/>
      <c r="P447" s="209"/>
      <c r="Q447" s="209"/>
      <c r="R447" s="209"/>
      <c r="S447" s="209"/>
      <c r="T447" s="209"/>
      <c r="U447" s="209"/>
      <c r="V447" s="209"/>
      <c r="W447" s="209"/>
      <c r="X447" s="209"/>
      <c r="Y447" s="209"/>
      <c r="Z447" s="209"/>
    </row>
    <row r="448" spans="7:26" ht="15.75" customHeight="1" x14ac:dyDescent="0.25">
      <c r="G448" s="209"/>
      <c r="H448" s="209"/>
      <c r="I448" s="209"/>
      <c r="J448" s="209"/>
      <c r="K448" s="209"/>
      <c r="L448" s="209"/>
      <c r="M448" s="209"/>
      <c r="N448" s="209"/>
      <c r="O448" s="209"/>
      <c r="P448" s="209"/>
      <c r="Q448" s="209"/>
      <c r="R448" s="209"/>
      <c r="S448" s="209"/>
      <c r="T448" s="209"/>
      <c r="U448" s="209"/>
      <c r="V448" s="209"/>
      <c r="W448" s="209"/>
      <c r="X448" s="209"/>
      <c r="Y448" s="209"/>
      <c r="Z448" s="209"/>
    </row>
    <row r="449" spans="7:26" ht="15.75" customHeight="1" x14ac:dyDescent="0.25">
      <c r="G449" s="209"/>
      <c r="H449" s="209"/>
      <c r="I449" s="209"/>
      <c r="J449" s="209"/>
      <c r="K449" s="209"/>
      <c r="L449" s="209"/>
      <c r="M449" s="209"/>
      <c r="N449" s="209"/>
      <c r="O449" s="209"/>
      <c r="P449" s="209"/>
      <c r="Q449" s="209"/>
      <c r="R449" s="209"/>
      <c r="S449" s="209"/>
      <c r="T449" s="209"/>
      <c r="U449" s="209"/>
      <c r="V449" s="209"/>
      <c r="W449" s="209"/>
      <c r="X449" s="209"/>
      <c r="Y449" s="209"/>
      <c r="Z449" s="209"/>
    </row>
    <row r="450" spans="7:26" ht="15.75" customHeight="1" x14ac:dyDescent="0.25">
      <c r="G450" s="209"/>
      <c r="H450" s="209"/>
      <c r="I450" s="209"/>
      <c r="J450" s="209"/>
      <c r="K450" s="209"/>
      <c r="L450" s="209"/>
      <c r="M450" s="209"/>
      <c r="N450" s="209"/>
      <c r="O450" s="209"/>
      <c r="P450" s="209"/>
      <c r="Q450" s="209"/>
      <c r="R450" s="209"/>
      <c r="S450" s="209"/>
      <c r="T450" s="209"/>
      <c r="U450" s="209"/>
      <c r="V450" s="209"/>
      <c r="W450" s="209"/>
      <c r="X450" s="209"/>
      <c r="Y450" s="209"/>
      <c r="Z450" s="209"/>
    </row>
    <row r="451" spans="7:26" ht="15.75" customHeight="1" x14ac:dyDescent="0.25">
      <c r="G451" s="209"/>
      <c r="H451" s="209"/>
      <c r="I451" s="209"/>
      <c r="J451" s="209"/>
      <c r="K451" s="209"/>
      <c r="L451" s="209"/>
      <c r="M451" s="209"/>
      <c r="N451" s="209"/>
      <c r="O451" s="209"/>
      <c r="P451" s="209"/>
      <c r="Q451" s="209"/>
      <c r="R451" s="209"/>
      <c r="S451" s="209"/>
      <c r="T451" s="209"/>
      <c r="U451" s="209"/>
      <c r="V451" s="209"/>
      <c r="W451" s="209"/>
      <c r="X451" s="209"/>
      <c r="Y451" s="209"/>
      <c r="Z451" s="209"/>
    </row>
    <row r="452" spans="7:26" ht="15.75" customHeight="1" x14ac:dyDescent="0.25">
      <c r="G452" s="209"/>
      <c r="H452" s="209"/>
      <c r="I452" s="209"/>
      <c r="J452" s="209"/>
      <c r="K452" s="209"/>
      <c r="L452" s="209"/>
      <c r="M452" s="209"/>
      <c r="N452" s="209"/>
      <c r="O452" s="209"/>
      <c r="P452" s="209"/>
      <c r="Q452" s="209"/>
      <c r="R452" s="209"/>
      <c r="S452" s="209"/>
      <c r="T452" s="209"/>
      <c r="U452" s="209"/>
      <c r="V452" s="209"/>
      <c r="W452" s="209"/>
      <c r="X452" s="209"/>
      <c r="Y452" s="209"/>
      <c r="Z452" s="209"/>
    </row>
    <row r="453" spans="7:26" ht="15.75" customHeight="1" x14ac:dyDescent="0.25">
      <c r="G453" s="209"/>
      <c r="H453" s="209"/>
      <c r="I453" s="209"/>
      <c r="J453" s="209"/>
      <c r="K453" s="209"/>
      <c r="L453" s="209"/>
      <c r="M453" s="209"/>
      <c r="N453" s="209"/>
      <c r="O453" s="209"/>
      <c r="P453" s="209"/>
      <c r="Q453" s="209"/>
      <c r="R453" s="209"/>
      <c r="S453" s="209"/>
      <c r="T453" s="209"/>
      <c r="U453" s="209"/>
      <c r="V453" s="209"/>
      <c r="W453" s="209"/>
      <c r="X453" s="209"/>
      <c r="Y453" s="209"/>
      <c r="Z453" s="209"/>
    </row>
    <row r="454" spans="7:26" ht="15.75" customHeight="1" x14ac:dyDescent="0.25">
      <c r="G454" s="209"/>
      <c r="H454" s="209"/>
      <c r="I454" s="209"/>
      <c r="J454" s="209"/>
      <c r="K454" s="209"/>
      <c r="L454" s="209"/>
      <c r="M454" s="209"/>
      <c r="N454" s="209"/>
      <c r="O454" s="209"/>
      <c r="P454" s="209"/>
      <c r="Q454" s="209"/>
      <c r="R454" s="209"/>
      <c r="S454" s="209"/>
      <c r="T454" s="209"/>
      <c r="U454" s="209"/>
      <c r="V454" s="209"/>
      <c r="W454" s="209"/>
      <c r="X454" s="209"/>
      <c r="Y454" s="209"/>
      <c r="Z454" s="209"/>
    </row>
    <row r="455" spans="7:26" ht="15.75" customHeight="1" x14ac:dyDescent="0.25">
      <c r="G455" s="209"/>
      <c r="H455" s="209"/>
      <c r="I455" s="209"/>
      <c r="J455" s="209"/>
      <c r="K455" s="209"/>
      <c r="L455" s="209"/>
      <c r="M455" s="209"/>
      <c r="N455" s="209"/>
      <c r="O455" s="209"/>
      <c r="P455" s="209"/>
      <c r="Q455" s="209"/>
      <c r="R455" s="209"/>
      <c r="S455" s="209"/>
      <c r="T455" s="209"/>
      <c r="U455" s="209"/>
      <c r="V455" s="209"/>
      <c r="W455" s="209"/>
      <c r="X455" s="209"/>
      <c r="Y455" s="209"/>
      <c r="Z455" s="209"/>
    </row>
    <row r="456" spans="7:26" ht="15.75" customHeight="1" x14ac:dyDescent="0.25">
      <c r="G456" s="209"/>
      <c r="H456" s="209"/>
      <c r="I456" s="209"/>
      <c r="J456" s="209"/>
      <c r="K456" s="209"/>
      <c r="L456" s="209"/>
      <c r="M456" s="209"/>
      <c r="N456" s="209"/>
      <c r="O456" s="209"/>
      <c r="P456" s="209"/>
      <c r="Q456" s="209"/>
      <c r="R456" s="209"/>
      <c r="S456" s="209"/>
      <c r="T456" s="209"/>
      <c r="U456" s="209"/>
      <c r="V456" s="209"/>
      <c r="W456" s="209"/>
      <c r="X456" s="209"/>
      <c r="Y456" s="209"/>
      <c r="Z456" s="209"/>
    </row>
    <row r="457" spans="7:26" ht="15.75" customHeight="1" x14ac:dyDescent="0.25">
      <c r="G457" s="209"/>
      <c r="H457" s="209"/>
      <c r="I457" s="209"/>
      <c r="J457" s="209"/>
      <c r="K457" s="209"/>
      <c r="L457" s="209"/>
      <c r="M457" s="209"/>
      <c r="N457" s="209"/>
      <c r="O457" s="209"/>
      <c r="P457" s="209"/>
      <c r="Q457" s="209"/>
      <c r="R457" s="209"/>
      <c r="S457" s="209"/>
      <c r="T457" s="209"/>
      <c r="U457" s="209"/>
      <c r="V457" s="209"/>
      <c r="W457" s="209"/>
      <c r="X457" s="209"/>
      <c r="Y457" s="209"/>
      <c r="Z457" s="209"/>
    </row>
    <row r="458" spans="7:26" ht="15.75" customHeight="1" x14ac:dyDescent="0.25">
      <c r="G458" s="209"/>
      <c r="H458" s="209"/>
      <c r="I458" s="209"/>
      <c r="J458" s="209"/>
      <c r="K458" s="209"/>
      <c r="L458" s="209"/>
      <c r="M458" s="209"/>
      <c r="N458" s="209"/>
      <c r="O458" s="209"/>
      <c r="P458" s="209"/>
      <c r="Q458" s="209"/>
      <c r="R458" s="209"/>
      <c r="S458" s="209"/>
      <c r="T458" s="209"/>
      <c r="U458" s="209"/>
      <c r="V458" s="209"/>
      <c r="W458" s="209"/>
      <c r="X458" s="209"/>
      <c r="Y458" s="209"/>
      <c r="Z458" s="209"/>
    </row>
    <row r="459" spans="7:26" ht="15.75" customHeight="1" x14ac:dyDescent="0.25">
      <c r="G459" s="209"/>
      <c r="H459" s="209"/>
      <c r="I459" s="209"/>
      <c r="J459" s="209"/>
      <c r="K459" s="209"/>
      <c r="L459" s="209"/>
      <c r="M459" s="209"/>
      <c r="N459" s="209"/>
      <c r="O459" s="209"/>
      <c r="P459" s="209"/>
      <c r="Q459" s="209"/>
      <c r="R459" s="209"/>
      <c r="S459" s="209"/>
      <c r="T459" s="209"/>
      <c r="U459" s="209"/>
      <c r="V459" s="209"/>
      <c r="W459" s="209"/>
      <c r="X459" s="209"/>
      <c r="Y459" s="209"/>
      <c r="Z459" s="209"/>
    </row>
    <row r="460" spans="7:26" ht="15.75" customHeight="1" x14ac:dyDescent="0.25">
      <c r="G460" s="209"/>
      <c r="H460" s="209"/>
      <c r="I460" s="209"/>
      <c r="J460" s="209"/>
      <c r="K460" s="209"/>
      <c r="L460" s="209"/>
      <c r="M460" s="209"/>
      <c r="N460" s="209"/>
      <c r="O460" s="209"/>
      <c r="P460" s="209"/>
      <c r="Q460" s="209"/>
      <c r="R460" s="209"/>
      <c r="S460" s="209"/>
      <c r="T460" s="209"/>
      <c r="U460" s="209"/>
      <c r="V460" s="209"/>
      <c r="W460" s="209"/>
      <c r="X460" s="209"/>
      <c r="Y460" s="209"/>
      <c r="Z460" s="209"/>
    </row>
    <row r="461" spans="7:26" ht="15.75" customHeight="1" x14ac:dyDescent="0.25">
      <c r="G461" s="209"/>
      <c r="H461" s="209"/>
      <c r="I461" s="209"/>
      <c r="J461" s="209"/>
      <c r="K461" s="209"/>
      <c r="L461" s="209"/>
      <c r="M461" s="209"/>
      <c r="N461" s="209"/>
      <c r="O461" s="209"/>
      <c r="P461" s="209"/>
      <c r="Q461" s="209"/>
      <c r="R461" s="209"/>
      <c r="S461" s="209"/>
      <c r="T461" s="209"/>
      <c r="U461" s="209"/>
      <c r="V461" s="209"/>
      <c r="W461" s="209"/>
      <c r="X461" s="209"/>
      <c r="Y461" s="209"/>
      <c r="Z461" s="209"/>
    </row>
    <row r="462" spans="7:26" ht="15.75" customHeight="1" x14ac:dyDescent="0.25">
      <c r="G462" s="209"/>
      <c r="H462" s="209"/>
      <c r="I462" s="209"/>
      <c r="J462" s="209"/>
      <c r="K462" s="209"/>
      <c r="L462" s="209"/>
      <c r="M462" s="209"/>
      <c r="N462" s="209"/>
      <c r="O462" s="209"/>
      <c r="P462" s="209"/>
      <c r="Q462" s="209"/>
      <c r="R462" s="209"/>
      <c r="S462" s="209"/>
      <c r="T462" s="209"/>
      <c r="U462" s="209"/>
      <c r="V462" s="209"/>
      <c r="W462" s="209"/>
      <c r="X462" s="209"/>
      <c r="Y462" s="209"/>
      <c r="Z462" s="209"/>
    </row>
    <row r="463" spans="7:26" ht="15.75" customHeight="1" x14ac:dyDescent="0.25">
      <c r="G463" s="209"/>
      <c r="H463" s="209"/>
      <c r="I463" s="209"/>
      <c r="J463" s="209"/>
      <c r="K463" s="209"/>
      <c r="L463" s="209"/>
      <c r="M463" s="209"/>
      <c r="N463" s="209"/>
      <c r="O463" s="209"/>
      <c r="P463" s="209"/>
      <c r="Q463" s="209"/>
      <c r="R463" s="209"/>
      <c r="S463" s="209"/>
      <c r="T463" s="209"/>
      <c r="U463" s="209"/>
      <c r="V463" s="209"/>
      <c r="W463" s="209"/>
      <c r="X463" s="209"/>
      <c r="Y463" s="209"/>
      <c r="Z463" s="209"/>
    </row>
    <row r="464" spans="7:26" ht="15.75" customHeight="1" x14ac:dyDescent="0.25">
      <c r="G464" s="209"/>
      <c r="H464" s="209"/>
      <c r="I464" s="209"/>
      <c r="J464" s="209"/>
      <c r="K464" s="209"/>
      <c r="L464" s="209"/>
      <c r="M464" s="209"/>
      <c r="N464" s="209"/>
      <c r="O464" s="209"/>
      <c r="P464" s="209"/>
      <c r="Q464" s="209"/>
      <c r="R464" s="209"/>
      <c r="S464" s="209"/>
      <c r="T464" s="209"/>
      <c r="U464" s="209"/>
      <c r="V464" s="209"/>
      <c r="W464" s="209"/>
      <c r="X464" s="209"/>
      <c r="Y464" s="209"/>
      <c r="Z464" s="209"/>
    </row>
    <row r="465" spans="7:26" ht="15.75" customHeight="1" x14ac:dyDescent="0.25">
      <c r="G465" s="209"/>
      <c r="H465" s="209"/>
      <c r="I465" s="209"/>
      <c r="J465" s="209"/>
      <c r="K465" s="209"/>
      <c r="L465" s="209"/>
      <c r="M465" s="209"/>
      <c r="N465" s="209"/>
      <c r="O465" s="209"/>
      <c r="P465" s="209"/>
      <c r="Q465" s="209"/>
      <c r="R465" s="209"/>
      <c r="S465" s="209"/>
      <c r="T465" s="209"/>
      <c r="U465" s="209"/>
      <c r="V465" s="209"/>
      <c r="W465" s="209"/>
      <c r="X465" s="209"/>
      <c r="Y465" s="209"/>
      <c r="Z465" s="209"/>
    </row>
    <row r="466" spans="7:26" ht="15.75" customHeight="1" x14ac:dyDescent="0.25">
      <c r="G466" s="209"/>
      <c r="H466" s="209"/>
      <c r="I466" s="209"/>
      <c r="J466" s="209"/>
      <c r="K466" s="209"/>
      <c r="L466" s="209"/>
      <c r="M466" s="209"/>
      <c r="N466" s="209"/>
      <c r="O466" s="209"/>
      <c r="P466" s="209"/>
      <c r="Q466" s="209"/>
      <c r="R466" s="209"/>
      <c r="S466" s="209"/>
      <c r="T466" s="209"/>
      <c r="U466" s="209"/>
      <c r="V466" s="209"/>
      <c r="W466" s="209"/>
      <c r="X466" s="209"/>
      <c r="Y466" s="209"/>
      <c r="Z466" s="209"/>
    </row>
    <row r="467" spans="7:26" ht="15.75" customHeight="1" x14ac:dyDescent="0.25">
      <c r="G467" s="209"/>
      <c r="H467" s="209"/>
      <c r="I467" s="209"/>
      <c r="J467" s="209"/>
      <c r="K467" s="209"/>
      <c r="L467" s="209"/>
      <c r="M467" s="209"/>
      <c r="N467" s="209"/>
      <c r="O467" s="209"/>
      <c r="P467" s="209"/>
      <c r="Q467" s="209"/>
      <c r="R467" s="209"/>
      <c r="S467" s="209"/>
      <c r="T467" s="209"/>
      <c r="U467" s="209"/>
      <c r="V467" s="209"/>
      <c r="W467" s="209"/>
      <c r="X467" s="209"/>
      <c r="Y467" s="209"/>
      <c r="Z467" s="209"/>
    </row>
    <row r="468" spans="7:26" ht="15.75" customHeight="1" x14ac:dyDescent="0.25">
      <c r="G468" s="209"/>
      <c r="H468" s="209"/>
      <c r="I468" s="209"/>
      <c r="J468" s="209"/>
      <c r="K468" s="209"/>
      <c r="L468" s="209"/>
      <c r="M468" s="209"/>
      <c r="N468" s="209"/>
      <c r="O468" s="209"/>
      <c r="P468" s="209"/>
      <c r="Q468" s="209"/>
      <c r="R468" s="209"/>
      <c r="S468" s="209"/>
      <c r="T468" s="209"/>
      <c r="U468" s="209"/>
      <c r="V468" s="209"/>
      <c r="W468" s="209"/>
      <c r="X468" s="209"/>
      <c r="Y468" s="209"/>
      <c r="Z468" s="209"/>
    </row>
    <row r="469" spans="7:26" ht="15.75" customHeight="1" x14ac:dyDescent="0.25">
      <c r="G469" s="209"/>
      <c r="H469" s="209"/>
      <c r="I469" s="209"/>
      <c r="J469" s="209"/>
      <c r="K469" s="209"/>
      <c r="L469" s="209"/>
      <c r="M469" s="209"/>
      <c r="N469" s="209"/>
      <c r="O469" s="209"/>
      <c r="P469" s="209"/>
      <c r="Q469" s="209"/>
      <c r="R469" s="209"/>
      <c r="S469" s="209"/>
      <c r="T469" s="209"/>
      <c r="U469" s="209"/>
      <c r="V469" s="209"/>
      <c r="W469" s="209"/>
      <c r="X469" s="209"/>
      <c r="Y469" s="209"/>
      <c r="Z469" s="209"/>
    </row>
    <row r="470" spans="7:26" ht="15.75" customHeight="1" x14ac:dyDescent="0.25">
      <c r="G470" s="209"/>
      <c r="H470" s="209"/>
      <c r="I470" s="209"/>
      <c r="J470" s="209"/>
      <c r="K470" s="209"/>
      <c r="L470" s="209"/>
      <c r="M470" s="209"/>
      <c r="N470" s="209"/>
      <c r="O470" s="209"/>
      <c r="P470" s="209"/>
      <c r="Q470" s="209"/>
      <c r="R470" s="209"/>
      <c r="S470" s="209"/>
      <c r="T470" s="209"/>
      <c r="U470" s="209"/>
      <c r="V470" s="209"/>
      <c r="W470" s="209"/>
      <c r="X470" s="209"/>
      <c r="Y470" s="209"/>
      <c r="Z470" s="209"/>
    </row>
    <row r="471" spans="7:26" ht="15.75" customHeight="1" x14ac:dyDescent="0.25">
      <c r="G471" s="209"/>
      <c r="H471" s="209"/>
      <c r="I471" s="209"/>
      <c r="J471" s="209"/>
      <c r="K471" s="209"/>
      <c r="L471" s="209"/>
      <c r="M471" s="209"/>
      <c r="N471" s="209"/>
      <c r="O471" s="209"/>
      <c r="P471" s="209"/>
      <c r="Q471" s="209"/>
      <c r="R471" s="209"/>
      <c r="S471" s="209"/>
      <c r="T471" s="209"/>
      <c r="U471" s="209"/>
      <c r="V471" s="209"/>
      <c r="W471" s="209"/>
      <c r="X471" s="209"/>
      <c r="Y471" s="209"/>
      <c r="Z471" s="209"/>
    </row>
    <row r="472" spans="7:26" ht="15.75" customHeight="1" x14ac:dyDescent="0.25">
      <c r="G472" s="209"/>
      <c r="H472" s="209"/>
      <c r="I472" s="209"/>
      <c r="J472" s="209"/>
      <c r="K472" s="209"/>
      <c r="L472" s="209"/>
      <c r="M472" s="209"/>
      <c r="N472" s="209"/>
      <c r="O472" s="209"/>
      <c r="P472" s="209"/>
      <c r="Q472" s="209"/>
      <c r="R472" s="209"/>
      <c r="S472" s="209"/>
      <c r="T472" s="209"/>
      <c r="U472" s="209"/>
      <c r="V472" s="209"/>
      <c r="W472" s="209"/>
      <c r="X472" s="209"/>
      <c r="Y472" s="209"/>
      <c r="Z472" s="209"/>
    </row>
    <row r="473" spans="7:26" ht="15.75" customHeight="1" x14ac:dyDescent="0.25">
      <c r="G473" s="209"/>
      <c r="H473" s="209"/>
      <c r="I473" s="209"/>
      <c r="J473" s="209"/>
      <c r="K473" s="209"/>
      <c r="L473" s="209"/>
      <c r="M473" s="209"/>
      <c r="N473" s="209"/>
      <c r="O473" s="209"/>
      <c r="P473" s="209"/>
      <c r="Q473" s="209"/>
      <c r="R473" s="209"/>
      <c r="S473" s="209"/>
      <c r="T473" s="209"/>
      <c r="U473" s="209"/>
      <c r="V473" s="209"/>
      <c r="W473" s="209"/>
      <c r="X473" s="209"/>
      <c r="Y473" s="209"/>
      <c r="Z473" s="209"/>
    </row>
    <row r="474" spans="7:26" ht="15.75" customHeight="1" x14ac:dyDescent="0.25">
      <c r="G474" s="209"/>
      <c r="H474" s="209"/>
      <c r="I474" s="209"/>
      <c r="J474" s="209"/>
      <c r="K474" s="209"/>
      <c r="L474" s="209"/>
      <c r="M474" s="209"/>
      <c r="N474" s="209"/>
      <c r="O474" s="209"/>
      <c r="P474" s="209"/>
      <c r="Q474" s="209"/>
      <c r="R474" s="209"/>
      <c r="S474" s="209"/>
      <c r="T474" s="209"/>
      <c r="U474" s="209"/>
      <c r="V474" s="209"/>
      <c r="W474" s="209"/>
      <c r="X474" s="209"/>
      <c r="Y474" s="209"/>
      <c r="Z474" s="209"/>
    </row>
    <row r="475" spans="7:26" ht="15.75" customHeight="1" x14ac:dyDescent="0.25">
      <c r="G475" s="209"/>
      <c r="H475" s="209"/>
      <c r="I475" s="209"/>
      <c r="J475" s="209"/>
      <c r="K475" s="209"/>
      <c r="L475" s="209"/>
      <c r="M475" s="209"/>
      <c r="N475" s="209"/>
      <c r="O475" s="209"/>
      <c r="P475" s="209"/>
      <c r="Q475" s="209"/>
      <c r="R475" s="209"/>
      <c r="S475" s="209"/>
      <c r="T475" s="209"/>
      <c r="U475" s="209"/>
      <c r="V475" s="209"/>
      <c r="W475" s="209"/>
      <c r="X475" s="209"/>
      <c r="Y475" s="209"/>
      <c r="Z475" s="209"/>
    </row>
    <row r="476" spans="7:26" ht="15.75" customHeight="1" x14ac:dyDescent="0.25">
      <c r="G476" s="209"/>
      <c r="H476" s="209"/>
      <c r="I476" s="209"/>
      <c r="J476" s="209"/>
      <c r="K476" s="209"/>
      <c r="L476" s="209"/>
      <c r="M476" s="209"/>
      <c r="N476" s="209"/>
      <c r="O476" s="209"/>
      <c r="P476" s="209"/>
      <c r="Q476" s="209"/>
      <c r="R476" s="209"/>
      <c r="S476" s="209"/>
      <c r="T476" s="209"/>
      <c r="U476" s="209"/>
      <c r="V476" s="209"/>
      <c r="W476" s="209"/>
      <c r="X476" s="209"/>
      <c r="Y476" s="209"/>
      <c r="Z476" s="209"/>
    </row>
    <row r="477" spans="7:26" ht="15.75" customHeight="1" x14ac:dyDescent="0.25">
      <c r="G477" s="209"/>
      <c r="H477" s="209"/>
      <c r="I477" s="209"/>
      <c r="J477" s="209"/>
      <c r="K477" s="209"/>
      <c r="L477" s="209"/>
      <c r="M477" s="209"/>
      <c r="N477" s="209"/>
      <c r="O477" s="209"/>
      <c r="P477" s="209"/>
      <c r="Q477" s="209"/>
      <c r="R477" s="209"/>
      <c r="S477" s="209"/>
      <c r="T477" s="209"/>
      <c r="U477" s="209"/>
      <c r="V477" s="209"/>
      <c r="W477" s="209"/>
      <c r="X477" s="209"/>
      <c r="Y477" s="209"/>
      <c r="Z477" s="209"/>
    </row>
    <row r="478" spans="7:26" ht="15.75" customHeight="1" x14ac:dyDescent="0.25">
      <c r="G478" s="209"/>
      <c r="H478" s="209"/>
      <c r="I478" s="209"/>
      <c r="J478" s="209"/>
      <c r="K478" s="209"/>
      <c r="L478" s="209"/>
      <c r="M478" s="209"/>
      <c r="N478" s="209"/>
      <c r="O478" s="209"/>
      <c r="P478" s="209"/>
      <c r="Q478" s="209"/>
      <c r="R478" s="209"/>
      <c r="S478" s="209"/>
      <c r="T478" s="209"/>
      <c r="U478" s="209"/>
      <c r="V478" s="209"/>
      <c r="W478" s="209"/>
      <c r="X478" s="209"/>
      <c r="Y478" s="209"/>
      <c r="Z478" s="209"/>
    </row>
    <row r="479" spans="7:26" ht="15.75" customHeight="1" x14ac:dyDescent="0.25">
      <c r="G479" s="209"/>
      <c r="H479" s="209"/>
      <c r="I479" s="209"/>
      <c r="J479" s="209"/>
      <c r="K479" s="209"/>
      <c r="L479" s="209"/>
      <c r="M479" s="209"/>
      <c r="N479" s="209"/>
      <c r="O479" s="209"/>
      <c r="P479" s="209"/>
      <c r="Q479" s="209"/>
      <c r="R479" s="209"/>
      <c r="S479" s="209"/>
      <c r="T479" s="209"/>
      <c r="U479" s="209"/>
      <c r="V479" s="209"/>
      <c r="W479" s="209"/>
      <c r="X479" s="209"/>
      <c r="Y479" s="209"/>
      <c r="Z479" s="209"/>
    </row>
    <row r="480" spans="7:26" ht="15.75" customHeight="1" x14ac:dyDescent="0.25">
      <c r="G480" s="209"/>
      <c r="H480" s="209"/>
      <c r="I480" s="209"/>
      <c r="J480" s="209"/>
      <c r="K480" s="209"/>
      <c r="L480" s="209"/>
      <c r="M480" s="209"/>
      <c r="N480" s="209"/>
      <c r="O480" s="209"/>
      <c r="P480" s="209"/>
      <c r="Q480" s="209"/>
      <c r="R480" s="209"/>
      <c r="S480" s="209"/>
      <c r="T480" s="209"/>
      <c r="U480" s="209"/>
      <c r="V480" s="209"/>
      <c r="W480" s="209"/>
      <c r="X480" s="209"/>
      <c r="Y480" s="209"/>
      <c r="Z480" s="209"/>
    </row>
    <row r="481" spans="7:26" ht="15.75" customHeight="1" x14ac:dyDescent="0.25">
      <c r="G481" s="209"/>
      <c r="H481" s="209"/>
      <c r="I481" s="209"/>
      <c r="J481" s="209"/>
      <c r="K481" s="209"/>
      <c r="L481" s="209"/>
      <c r="M481" s="209"/>
      <c r="N481" s="209"/>
      <c r="O481" s="209"/>
      <c r="P481" s="209"/>
      <c r="Q481" s="209"/>
      <c r="R481" s="209"/>
      <c r="S481" s="209"/>
      <c r="T481" s="209"/>
      <c r="U481" s="209"/>
      <c r="V481" s="209"/>
      <c r="W481" s="209"/>
      <c r="X481" s="209"/>
      <c r="Y481" s="209"/>
      <c r="Z481" s="209"/>
    </row>
    <row r="482" spans="7:26" ht="15.75" customHeight="1" x14ac:dyDescent="0.25">
      <c r="G482" s="209"/>
      <c r="H482" s="209"/>
      <c r="I482" s="209"/>
      <c r="J482" s="209"/>
      <c r="K482" s="209"/>
      <c r="L482" s="209"/>
      <c r="M482" s="209"/>
      <c r="N482" s="209"/>
      <c r="O482" s="209"/>
      <c r="P482" s="209"/>
      <c r="Q482" s="209"/>
      <c r="R482" s="209"/>
      <c r="S482" s="209"/>
      <c r="T482" s="209"/>
      <c r="U482" s="209"/>
      <c r="V482" s="209"/>
      <c r="W482" s="209"/>
      <c r="X482" s="209"/>
      <c r="Y482" s="209"/>
      <c r="Z482" s="209"/>
    </row>
    <row r="483" spans="7:26" ht="15.75" customHeight="1" x14ac:dyDescent="0.25">
      <c r="G483" s="209"/>
      <c r="H483" s="209"/>
      <c r="I483" s="209"/>
      <c r="J483" s="209"/>
      <c r="K483" s="209"/>
      <c r="L483" s="209"/>
      <c r="M483" s="209"/>
      <c r="N483" s="209"/>
      <c r="O483" s="209"/>
      <c r="P483" s="209"/>
      <c r="Q483" s="209"/>
      <c r="R483" s="209"/>
      <c r="S483" s="209"/>
      <c r="T483" s="209"/>
      <c r="U483" s="209"/>
      <c r="V483" s="209"/>
      <c r="W483" s="209"/>
      <c r="X483" s="209"/>
      <c r="Y483" s="209"/>
      <c r="Z483" s="209"/>
    </row>
    <row r="484" spans="7:26" ht="15.75" customHeight="1" x14ac:dyDescent="0.25">
      <c r="G484" s="209"/>
      <c r="H484" s="209"/>
      <c r="I484" s="209"/>
      <c r="J484" s="209"/>
      <c r="K484" s="209"/>
      <c r="L484" s="209"/>
      <c r="M484" s="209"/>
      <c r="N484" s="209"/>
      <c r="O484" s="209"/>
      <c r="P484" s="209"/>
      <c r="Q484" s="209"/>
      <c r="R484" s="209"/>
      <c r="S484" s="209"/>
      <c r="T484" s="209"/>
      <c r="U484" s="209"/>
      <c r="V484" s="209"/>
      <c r="W484" s="209"/>
      <c r="X484" s="209"/>
      <c r="Y484" s="209"/>
      <c r="Z484" s="209"/>
    </row>
    <row r="485" spans="7:26" ht="15.75" customHeight="1" x14ac:dyDescent="0.25">
      <c r="G485" s="209"/>
      <c r="H485" s="209"/>
      <c r="I485" s="209"/>
      <c r="J485" s="209"/>
      <c r="K485" s="209"/>
      <c r="L485" s="209"/>
      <c r="M485" s="209"/>
      <c r="N485" s="209"/>
      <c r="O485" s="209"/>
      <c r="P485" s="209"/>
      <c r="Q485" s="209"/>
      <c r="R485" s="209"/>
      <c r="S485" s="209"/>
      <c r="T485" s="209"/>
      <c r="U485" s="209"/>
      <c r="V485" s="209"/>
      <c r="W485" s="209"/>
      <c r="X485" s="209"/>
      <c r="Y485" s="209"/>
      <c r="Z485" s="209"/>
    </row>
    <row r="486" spans="7:26" ht="15.75" customHeight="1" x14ac:dyDescent="0.25">
      <c r="G486" s="209"/>
      <c r="H486" s="209"/>
      <c r="I486" s="209"/>
      <c r="J486" s="209"/>
      <c r="K486" s="209"/>
      <c r="L486" s="209"/>
      <c r="M486" s="209"/>
      <c r="N486" s="209"/>
      <c r="O486" s="209"/>
      <c r="P486" s="209"/>
      <c r="Q486" s="209"/>
      <c r="R486" s="209"/>
      <c r="S486" s="209"/>
      <c r="T486" s="209"/>
      <c r="U486" s="209"/>
      <c r="V486" s="209"/>
      <c r="W486" s="209"/>
      <c r="X486" s="209"/>
      <c r="Y486" s="209"/>
      <c r="Z486" s="209"/>
    </row>
    <row r="487" spans="7:26" ht="15.75" customHeight="1" x14ac:dyDescent="0.25">
      <c r="G487" s="209"/>
      <c r="H487" s="209"/>
      <c r="I487" s="209"/>
      <c r="J487" s="209"/>
      <c r="K487" s="209"/>
      <c r="L487" s="209"/>
      <c r="M487" s="209"/>
      <c r="N487" s="209"/>
      <c r="O487" s="209"/>
      <c r="P487" s="209"/>
      <c r="Q487" s="209"/>
      <c r="R487" s="209"/>
      <c r="S487" s="209"/>
      <c r="T487" s="209"/>
      <c r="U487" s="209"/>
      <c r="V487" s="209"/>
      <c r="W487" s="209"/>
      <c r="X487" s="209"/>
      <c r="Y487" s="209"/>
      <c r="Z487" s="209"/>
    </row>
    <row r="488" spans="7:26" ht="15.75" customHeight="1" x14ac:dyDescent="0.25">
      <c r="G488" s="209"/>
      <c r="H488" s="209"/>
      <c r="I488" s="209"/>
      <c r="J488" s="209"/>
      <c r="K488" s="209"/>
      <c r="L488" s="209"/>
      <c r="M488" s="209"/>
      <c r="N488" s="209"/>
      <c r="O488" s="209"/>
      <c r="P488" s="209"/>
      <c r="Q488" s="209"/>
      <c r="R488" s="209"/>
      <c r="S488" s="209"/>
      <c r="T488" s="209"/>
      <c r="U488" s="209"/>
      <c r="V488" s="209"/>
      <c r="W488" s="209"/>
      <c r="X488" s="209"/>
      <c r="Y488" s="209"/>
      <c r="Z488" s="209"/>
    </row>
    <row r="489" spans="7:26" ht="15.75" customHeight="1" x14ac:dyDescent="0.25">
      <c r="G489" s="209"/>
      <c r="H489" s="209"/>
      <c r="I489" s="209"/>
      <c r="J489" s="209"/>
      <c r="K489" s="209"/>
      <c r="L489" s="209"/>
      <c r="M489" s="209"/>
      <c r="N489" s="209"/>
      <c r="O489" s="209"/>
      <c r="P489" s="209"/>
      <c r="Q489" s="209"/>
      <c r="R489" s="209"/>
      <c r="S489" s="209"/>
      <c r="T489" s="209"/>
      <c r="U489" s="209"/>
      <c r="V489" s="209"/>
      <c r="W489" s="209"/>
      <c r="X489" s="209"/>
      <c r="Y489" s="209"/>
      <c r="Z489" s="209"/>
    </row>
    <row r="490" spans="7:26" ht="15.75" customHeight="1" x14ac:dyDescent="0.25">
      <c r="G490" s="209"/>
      <c r="H490" s="209"/>
      <c r="I490" s="209"/>
      <c r="J490" s="209"/>
      <c r="K490" s="209"/>
      <c r="L490" s="209"/>
      <c r="M490" s="209"/>
      <c r="N490" s="209"/>
      <c r="O490" s="209"/>
      <c r="P490" s="209"/>
      <c r="Q490" s="209"/>
      <c r="R490" s="209"/>
      <c r="S490" s="209"/>
      <c r="T490" s="209"/>
      <c r="U490" s="209"/>
      <c r="V490" s="209"/>
      <c r="W490" s="209"/>
      <c r="X490" s="209"/>
      <c r="Y490" s="209"/>
      <c r="Z490" s="209"/>
    </row>
    <row r="491" spans="7:26" ht="15.75" customHeight="1" x14ac:dyDescent="0.25">
      <c r="G491" s="209"/>
      <c r="H491" s="209"/>
      <c r="I491" s="209"/>
      <c r="J491" s="209"/>
      <c r="K491" s="209"/>
      <c r="L491" s="209"/>
      <c r="M491" s="209"/>
      <c r="N491" s="209"/>
      <c r="O491" s="209"/>
      <c r="P491" s="209"/>
      <c r="Q491" s="209"/>
      <c r="R491" s="209"/>
      <c r="S491" s="209"/>
      <c r="T491" s="209"/>
      <c r="U491" s="209"/>
      <c r="V491" s="209"/>
      <c r="W491" s="209"/>
      <c r="X491" s="209"/>
      <c r="Y491" s="209"/>
      <c r="Z491" s="209"/>
    </row>
    <row r="492" spans="7:26" ht="15.75" customHeight="1" x14ac:dyDescent="0.25">
      <c r="G492" s="209"/>
      <c r="H492" s="209"/>
      <c r="I492" s="209"/>
      <c r="J492" s="209"/>
      <c r="K492" s="209"/>
      <c r="L492" s="209"/>
      <c r="M492" s="209"/>
      <c r="N492" s="209"/>
      <c r="O492" s="209"/>
      <c r="P492" s="209"/>
      <c r="Q492" s="209"/>
      <c r="R492" s="209"/>
      <c r="S492" s="209"/>
      <c r="T492" s="209"/>
      <c r="U492" s="209"/>
      <c r="V492" s="209"/>
      <c r="W492" s="209"/>
      <c r="X492" s="209"/>
      <c r="Y492" s="209"/>
      <c r="Z492" s="209"/>
    </row>
    <row r="493" spans="7:26" ht="15.75" customHeight="1" x14ac:dyDescent="0.25">
      <c r="G493" s="209"/>
      <c r="H493" s="209"/>
      <c r="I493" s="209"/>
      <c r="J493" s="209"/>
      <c r="K493" s="209"/>
      <c r="L493" s="209"/>
      <c r="M493" s="209"/>
      <c r="N493" s="209"/>
      <c r="O493" s="209"/>
      <c r="P493" s="209"/>
      <c r="Q493" s="209"/>
      <c r="R493" s="209"/>
      <c r="S493" s="209"/>
      <c r="T493" s="209"/>
      <c r="U493" s="209"/>
      <c r="V493" s="209"/>
      <c r="W493" s="209"/>
      <c r="X493" s="209"/>
      <c r="Y493" s="209"/>
      <c r="Z493" s="209"/>
    </row>
    <row r="494" spans="7:26" ht="15.75" customHeight="1" x14ac:dyDescent="0.25">
      <c r="G494" s="209"/>
      <c r="H494" s="209"/>
      <c r="I494" s="209"/>
      <c r="J494" s="209"/>
      <c r="K494" s="209"/>
      <c r="L494" s="209"/>
      <c r="M494" s="209"/>
      <c r="N494" s="209"/>
      <c r="O494" s="209"/>
      <c r="P494" s="209"/>
      <c r="Q494" s="209"/>
      <c r="R494" s="209"/>
      <c r="S494" s="209"/>
      <c r="T494" s="209"/>
      <c r="U494" s="209"/>
      <c r="V494" s="209"/>
      <c r="W494" s="209"/>
      <c r="X494" s="209"/>
      <c r="Y494" s="209"/>
      <c r="Z494" s="209"/>
    </row>
    <row r="495" spans="7:26" ht="15.75" customHeight="1" x14ac:dyDescent="0.25">
      <c r="G495" s="209"/>
      <c r="H495" s="209"/>
      <c r="I495" s="209"/>
      <c r="J495" s="209"/>
      <c r="K495" s="209"/>
      <c r="L495" s="209"/>
      <c r="M495" s="209"/>
      <c r="N495" s="209"/>
      <c r="O495" s="209"/>
      <c r="P495" s="209"/>
      <c r="Q495" s="209"/>
      <c r="R495" s="209"/>
      <c r="S495" s="209"/>
      <c r="T495" s="209"/>
      <c r="U495" s="209"/>
      <c r="V495" s="209"/>
      <c r="W495" s="209"/>
      <c r="X495" s="209"/>
      <c r="Y495" s="209"/>
      <c r="Z495" s="209"/>
    </row>
    <row r="496" spans="7:26" ht="15.75" customHeight="1" x14ac:dyDescent="0.25">
      <c r="G496" s="209"/>
      <c r="H496" s="209"/>
      <c r="I496" s="209"/>
      <c r="J496" s="209"/>
      <c r="K496" s="209"/>
      <c r="L496" s="209"/>
      <c r="M496" s="209"/>
      <c r="N496" s="209"/>
      <c r="O496" s="209"/>
      <c r="P496" s="209"/>
      <c r="Q496" s="209"/>
      <c r="R496" s="209"/>
      <c r="S496" s="209"/>
      <c r="T496" s="209"/>
      <c r="U496" s="209"/>
      <c r="V496" s="209"/>
      <c r="W496" s="209"/>
      <c r="X496" s="209"/>
      <c r="Y496" s="209"/>
      <c r="Z496" s="209"/>
    </row>
    <row r="497" spans="7:26" ht="15.75" customHeight="1" x14ac:dyDescent="0.25">
      <c r="G497" s="209"/>
      <c r="H497" s="209"/>
      <c r="I497" s="209"/>
      <c r="J497" s="209"/>
      <c r="K497" s="209"/>
      <c r="L497" s="209"/>
      <c r="M497" s="209"/>
      <c r="N497" s="209"/>
      <c r="O497" s="209"/>
      <c r="P497" s="209"/>
      <c r="Q497" s="209"/>
      <c r="R497" s="209"/>
      <c r="S497" s="209"/>
      <c r="T497" s="209"/>
      <c r="U497" s="209"/>
      <c r="V497" s="209"/>
      <c r="W497" s="209"/>
      <c r="X497" s="209"/>
      <c r="Y497" s="209"/>
      <c r="Z497" s="209"/>
    </row>
    <row r="498" spans="7:26" ht="15.75" customHeight="1" x14ac:dyDescent="0.25">
      <c r="G498" s="209"/>
      <c r="H498" s="209"/>
      <c r="I498" s="209"/>
      <c r="J498" s="209"/>
      <c r="K498" s="209"/>
      <c r="L498" s="209"/>
      <c r="M498" s="209"/>
      <c r="N498" s="209"/>
      <c r="O498" s="209"/>
      <c r="P498" s="209"/>
      <c r="Q498" s="209"/>
      <c r="R498" s="209"/>
      <c r="S498" s="209"/>
      <c r="T498" s="209"/>
      <c r="U498" s="209"/>
      <c r="V498" s="209"/>
      <c r="W498" s="209"/>
      <c r="X498" s="209"/>
      <c r="Y498" s="209"/>
      <c r="Z498" s="209"/>
    </row>
    <row r="499" spans="7:26" ht="15.75" customHeight="1" x14ac:dyDescent="0.25">
      <c r="G499" s="209"/>
      <c r="H499" s="209"/>
      <c r="I499" s="209"/>
      <c r="J499" s="209"/>
      <c r="K499" s="209"/>
      <c r="L499" s="209"/>
      <c r="M499" s="209"/>
      <c r="N499" s="209"/>
      <c r="O499" s="209"/>
      <c r="P499" s="209"/>
      <c r="Q499" s="209"/>
      <c r="R499" s="209"/>
      <c r="S499" s="209"/>
      <c r="T499" s="209"/>
      <c r="U499" s="209"/>
      <c r="V499" s="209"/>
      <c r="W499" s="209"/>
      <c r="X499" s="209"/>
      <c r="Y499" s="209"/>
      <c r="Z499" s="209"/>
    </row>
    <row r="500" spans="7:26" ht="15.75" customHeight="1" x14ac:dyDescent="0.25">
      <c r="G500" s="209"/>
      <c r="H500" s="209"/>
      <c r="I500" s="209"/>
      <c r="J500" s="209"/>
      <c r="K500" s="209"/>
      <c r="L500" s="209"/>
      <c r="M500" s="209"/>
      <c r="N500" s="209"/>
      <c r="O500" s="209"/>
      <c r="P500" s="209"/>
      <c r="Q500" s="209"/>
      <c r="R500" s="209"/>
      <c r="S500" s="209"/>
      <c r="T500" s="209"/>
      <c r="U500" s="209"/>
      <c r="V500" s="209"/>
      <c r="W500" s="209"/>
      <c r="X500" s="209"/>
      <c r="Y500" s="209"/>
      <c r="Z500" s="209"/>
    </row>
    <row r="501" spans="7:26" ht="15.75" customHeight="1" x14ac:dyDescent="0.25">
      <c r="G501" s="209"/>
      <c r="H501" s="209"/>
      <c r="I501" s="209"/>
      <c r="J501" s="209"/>
      <c r="K501" s="209"/>
      <c r="L501" s="209"/>
      <c r="M501" s="209"/>
      <c r="N501" s="209"/>
      <c r="O501" s="209"/>
      <c r="P501" s="209"/>
      <c r="Q501" s="209"/>
      <c r="R501" s="209"/>
      <c r="S501" s="209"/>
      <c r="T501" s="209"/>
      <c r="U501" s="209"/>
      <c r="V501" s="209"/>
      <c r="W501" s="209"/>
      <c r="X501" s="209"/>
      <c r="Y501" s="209"/>
      <c r="Z501" s="209"/>
    </row>
    <row r="502" spans="7:26" ht="15.75" customHeight="1" x14ac:dyDescent="0.25">
      <c r="G502" s="209"/>
      <c r="H502" s="209"/>
      <c r="I502" s="209"/>
      <c r="J502" s="209"/>
      <c r="K502" s="209"/>
      <c r="L502" s="209"/>
      <c r="M502" s="209"/>
      <c r="N502" s="209"/>
      <c r="O502" s="209"/>
      <c r="P502" s="209"/>
      <c r="Q502" s="209"/>
      <c r="R502" s="209"/>
      <c r="S502" s="209"/>
      <c r="T502" s="209"/>
      <c r="U502" s="209"/>
      <c r="V502" s="209"/>
      <c r="W502" s="209"/>
      <c r="X502" s="209"/>
      <c r="Y502" s="209"/>
      <c r="Z502" s="209"/>
    </row>
    <row r="503" spans="7:26" ht="15.75" customHeight="1" x14ac:dyDescent="0.25">
      <c r="G503" s="209"/>
      <c r="H503" s="209"/>
      <c r="I503" s="209"/>
      <c r="J503" s="209"/>
      <c r="K503" s="209"/>
      <c r="L503" s="209"/>
      <c r="M503" s="209"/>
      <c r="N503" s="209"/>
      <c r="O503" s="209"/>
      <c r="P503" s="209"/>
      <c r="Q503" s="209"/>
      <c r="R503" s="209"/>
      <c r="S503" s="209"/>
      <c r="T503" s="209"/>
      <c r="U503" s="209"/>
      <c r="V503" s="209"/>
      <c r="W503" s="209"/>
      <c r="X503" s="209"/>
      <c r="Y503" s="209"/>
      <c r="Z503" s="209"/>
    </row>
    <row r="504" spans="7:26" ht="15.75" customHeight="1" x14ac:dyDescent="0.25">
      <c r="G504" s="209"/>
      <c r="H504" s="209"/>
      <c r="I504" s="209"/>
      <c r="J504" s="209"/>
      <c r="K504" s="209"/>
      <c r="L504" s="209"/>
      <c r="M504" s="209"/>
      <c r="N504" s="209"/>
      <c r="O504" s="209"/>
      <c r="P504" s="209"/>
      <c r="Q504" s="209"/>
      <c r="R504" s="209"/>
      <c r="S504" s="209"/>
      <c r="T504" s="209"/>
      <c r="U504" s="209"/>
      <c r="V504" s="209"/>
      <c r="W504" s="209"/>
      <c r="X504" s="209"/>
      <c r="Y504" s="209"/>
      <c r="Z504" s="209"/>
    </row>
    <row r="505" spans="7:26" ht="15.75" customHeight="1" x14ac:dyDescent="0.25">
      <c r="G505" s="209"/>
      <c r="H505" s="209"/>
      <c r="I505" s="209"/>
      <c r="J505" s="209"/>
      <c r="K505" s="209"/>
      <c r="L505" s="209"/>
      <c r="M505" s="209"/>
      <c r="N505" s="209"/>
      <c r="O505" s="209"/>
      <c r="P505" s="209"/>
      <c r="Q505" s="209"/>
      <c r="R505" s="209"/>
      <c r="S505" s="209"/>
      <c r="T505" s="209"/>
      <c r="U505" s="209"/>
      <c r="V505" s="209"/>
      <c r="W505" s="209"/>
      <c r="X505" s="209"/>
      <c r="Y505" s="209"/>
      <c r="Z505" s="209"/>
    </row>
    <row r="506" spans="7:26" ht="15.75" customHeight="1" x14ac:dyDescent="0.25">
      <c r="G506" s="209"/>
      <c r="H506" s="209"/>
      <c r="I506" s="209"/>
      <c r="J506" s="209"/>
      <c r="K506" s="209"/>
      <c r="L506" s="209"/>
      <c r="M506" s="209"/>
      <c r="N506" s="209"/>
      <c r="O506" s="209"/>
      <c r="P506" s="209"/>
      <c r="Q506" s="209"/>
      <c r="R506" s="209"/>
      <c r="S506" s="209"/>
      <c r="T506" s="209"/>
      <c r="U506" s="209"/>
      <c r="V506" s="209"/>
      <c r="W506" s="209"/>
      <c r="X506" s="209"/>
      <c r="Y506" s="209"/>
      <c r="Z506" s="209"/>
    </row>
    <row r="507" spans="7:26" ht="15.75" customHeight="1" x14ac:dyDescent="0.25">
      <c r="G507" s="209"/>
      <c r="H507" s="209"/>
      <c r="I507" s="209"/>
      <c r="J507" s="209"/>
      <c r="K507" s="209"/>
      <c r="L507" s="209"/>
      <c r="M507" s="209"/>
      <c r="N507" s="209"/>
      <c r="O507" s="209"/>
      <c r="P507" s="209"/>
      <c r="Q507" s="209"/>
      <c r="R507" s="209"/>
      <c r="S507" s="209"/>
      <c r="T507" s="209"/>
      <c r="U507" s="209"/>
      <c r="V507" s="209"/>
      <c r="W507" s="209"/>
      <c r="X507" s="209"/>
      <c r="Y507" s="209"/>
      <c r="Z507" s="209"/>
    </row>
    <row r="508" spans="7:26" ht="15.75" customHeight="1" x14ac:dyDescent="0.25">
      <c r="G508" s="209"/>
      <c r="H508" s="209"/>
      <c r="I508" s="209"/>
      <c r="J508" s="209"/>
      <c r="K508" s="209"/>
      <c r="L508" s="209"/>
      <c r="M508" s="209"/>
      <c r="N508" s="209"/>
      <c r="O508" s="209"/>
      <c r="P508" s="209"/>
      <c r="Q508" s="209"/>
      <c r="R508" s="209"/>
      <c r="S508" s="209"/>
      <c r="T508" s="209"/>
      <c r="U508" s="209"/>
      <c r="V508" s="209"/>
      <c r="W508" s="209"/>
      <c r="X508" s="209"/>
      <c r="Y508" s="209"/>
      <c r="Z508" s="209"/>
    </row>
    <row r="509" spans="7:26" ht="15.75" customHeight="1" x14ac:dyDescent="0.25">
      <c r="G509" s="209"/>
      <c r="H509" s="209"/>
      <c r="I509" s="209"/>
      <c r="J509" s="209"/>
      <c r="K509" s="209"/>
      <c r="L509" s="209"/>
      <c r="M509" s="209"/>
      <c r="N509" s="209"/>
      <c r="O509" s="209"/>
      <c r="P509" s="209"/>
      <c r="Q509" s="209"/>
      <c r="R509" s="209"/>
      <c r="S509" s="209"/>
      <c r="T509" s="209"/>
      <c r="U509" s="209"/>
      <c r="V509" s="209"/>
      <c r="W509" s="209"/>
      <c r="X509" s="209"/>
      <c r="Y509" s="209"/>
      <c r="Z509" s="209"/>
    </row>
    <row r="510" spans="7:26" ht="15.75" customHeight="1" x14ac:dyDescent="0.25">
      <c r="G510" s="209"/>
      <c r="H510" s="209"/>
      <c r="I510" s="209"/>
      <c r="J510" s="209"/>
      <c r="K510" s="209"/>
      <c r="L510" s="209"/>
      <c r="M510" s="209"/>
      <c r="N510" s="209"/>
      <c r="O510" s="209"/>
      <c r="P510" s="209"/>
      <c r="Q510" s="209"/>
      <c r="R510" s="209"/>
      <c r="S510" s="209"/>
      <c r="T510" s="209"/>
      <c r="U510" s="209"/>
      <c r="V510" s="209"/>
      <c r="W510" s="209"/>
      <c r="X510" s="209"/>
      <c r="Y510" s="209"/>
      <c r="Z510" s="209"/>
    </row>
    <row r="511" spans="7:26" ht="15.75" customHeight="1" x14ac:dyDescent="0.25">
      <c r="G511" s="209"/>
      <c r="H511" s="209"/>
      <c r="I511" s="209"/>
      <c r="J511" s="209"/>
      <c r="K511" s="209"/>
      <c r="L511" s="209"/>
      <c r="M511" s="209"/>
      <c r="N511" s="209"/>
      <c r="O511" s="209"/>
      <c r="P511" s="209"/>
      <c r="Q511" s="209"/>
      <c r="R511" s="209"/>
      <c r="S511" s="209"/>
      <c r="T511" s="209"/>
      <c r="U511" s="209"/>
      <c r="V511" s="209"/>
      <c r="W511" s="209"/>
      <c r="X511" s="209"/>
      <c r="Y511" s="209"/>
      <c r="Z511" s="209"/>
    </row>
    <row r="512" spans="7:26" ht="15.75" customHeight="1" x14ac:dyDescent="0.25">
      <c r="G512" s="209"/>
      <c r="H512" s="209"/>
      <c r="I512" s="209"/>
      <c r="J512" s="209"/>
      <c r="K512" s="209"/>
      <c r="L512" s="209"/>
      <c r="M512" s="209"/>
      <c r="N512" s="209"/>
      <c r="O512" s="209"/>
      <c r="P512" s="209"/>
      <c r="Q512" s="209"/>
      <c r="R512" s="209"/>
      <c r="S512" s="209"/>
      <c r="T512" s="209"/>
      <c r="U512" s="209"/>
      <c r="V512" s="209"/>
      <c r="W512" s="209"/>
      <c r="X512" s="209"/>
      <c r="Y512" s="209"/>
      <c r="Z512" s="209"/>
    </row>
    <row r="513" spans="7:26" ht="15.75" customHeight="1" x14ac:dyDescent="0.25">
      <c r="G513" s="209"/>
      <c r="H513" s="209"/>
      <c r="I513" s="209"/>
      <c r="J513" s="209"/>
      <c r="K513" s="209"/>
      <c r="L513" s="209"/>
      <c r="M513" s="209"/>
      <c r="N513" s="209"/>
      <c r="O513" s="209"/>
      <c r="P513" s="209"/>
      <c r="Q513" s="209"/>
      <c r="R513" s="209"/>
      <c r="S513" s="209"/>
      <c r="T513" s="209"/>
      <c r="U513" s="209"/>
      <c r="V513" s="209"/>
      <c r="W513" s="209"/>
      <c r="X513" s="209"/>
      <c r="Y513" s="209"/>
      <c r="Z513" s="209"/>
    </row>
    <row r="514" spans="7:26" ht="15.75" customHeight="1" x14ac:dyDescent="0.25">
      <c r="G514" s="209"/>
      <c r="H514" s="209"/>
      <c r="I514" s="209"/>
      <c r="J514" s="209"/>
      <c r="K514" s="209"/>
      <c r="L514" s="209"/>
      <c r="M514" s="209"/>
      <c r="N514" s="209"/>
      <c r="O514" s="209"/>
      <c r="P514" s="209"/>
      <c r="Q514" s="209"/>
      <c r="R514" s="209"/>
      <c r="S514" s="209"/>
      <c r="T514" s="209"/>
      <c r="U514" s="209"/>
      <c r="V514" s="209"/>
      <c r="W514" s="209"/>
      <c r="X514" s="209"/>
      <c r="Y514" s="209"/>
      <c r="Z514" s="209"/>
    </row>
    <row r="515" spans="7:26" ht="15.75" customHeight="1" x14ac:dyDescent="0.25">
      <c r="G515" s="209"/>
      <c r="H515" s="209"/>
      <c r="I515" s="209"/>
      <c r="J515" s="209"/>
      <c r="K515" s="209"/>
      <c r="L515" s="209"/>
      <c r="M515" s="209"/>
      <c r="N515" s="209"/>
      <c r="O515" s="209"/>
      <c r="P515" s="209"/>
      <c r="Q515" s="209"/>
      <c r="R515" s="209"/>
      <c r="S515" s="209"/>
      <c r="T515" s="209"/>
      <c r="U515" s="209"/>
      <c r="V515" s="209"/>
      <c r="W515" s="209"/>
      <c r="X515" s="209"/>
      <c r="Y515" s="209"/>
      <c r="Z515" s="209"/>
    </row>
    <row r="516" spans="7:26" ht="15.75" customHeight="1" x14ac:dyDescent="0.25">
      <c r="G516" s="209"/>
      <c r="H516" s="209"/>
      <c r="I516" s="209"/>
      <c r="J516" s="209"/>
      <c r="K516" s="209"/>
      <c r="L516" s="209"/>
      <c r="M516" s="209"/>
      <c r="N516" s="209"/>
      <c r="O516" s="209"/>
      <c r="P516" s="209"/>
      <c r="Q516" s="209"/>
      <c r="R516" s="209"/>
      <c r="S516" s="209"/>
      <c r="T516" s="209"/>
      <c r="U516" s="209"/>
      <c r="V516" s="209"/>
      <c r="W516" s="209"/>
      <c r="X516" s="209"/>
      <c r="Y516" s="209"/>
      <c r="Z516" s="209"/>
    </row>
    <row r="517" spans="7:26" ht="15.75" customHeight="1" x14ac:dyDescent="0.25">
      <c r="G517" s="209"/>
      <c r="H517" s="209"/>
      <c r="I517" s="209"/>
      <c r="J517" s="209"/>
      <c r="K517" s="209"/>
      <c r="L517" s="209"/>
      <c r="M517" s="209"/>
      <c r="N517" s="209"/>
      <c r="O517" s="209"/>
      <c r="P517" s="209"/>
      <c r="Q517" s="209"/>
      <c r="R517" s="209"/>
      <c r="S517" s="209"/>
      <c r="T517" s="209"/>
      <c r="U517" s="209"/>
      <c r="V517" s="209"/>
      <c r="W517" s="209"/>
      <c r="X517" s="209"/>
      <c r="Y517" s="209"/>
      <c r="Z517" s="209"/>
    </row>
    <row r="518" spans="7:26" ht="15.75" customHeight="1" x14ac:dyDescent="0.25">
      <c r="G518" s="209"/>
      <c r="H518" s="209"/>
      <c r="I518" s="209"/>
      <c r="J518" s="209"/>
      <c r="K518" s="209"/>
      <c r="L518" s="209"/>
      <c r="M518" s="209"/>
      <c r="N518" s="209"/>
      <c r="O518" s="209"/>
      <c r="P518" s="209"/>
      <c r="Q518" s="209"/>
      <c r="R518" s="209"/>
      <c r="S518" s="209"/>
      <c r="T518" s="209"/>
      <c r="U518" s="209"/>
      <c r="V518" s="209"/>
      <c r="W518" s="209"/>
      <c r="X518" s="209"/>
      <c r="Y518" s="209"/>
      <c r="Z518" s="209"/>
    </row>
    <row r="519" spans="7:26" ht="15.75" customHeight="1" x14ac:dyDescent="0.25">
      <c r="G519" s="209"/>
      <c r="H519" s="209"/>
      <c r="I519" s="209"/>
      <c r="J519" s="209"/>
      <c r="K519" s="209"/>
      <c r="L519" s="209"/>
      <c r="M519" s="209"/>
      <c r="N519" s="209"/>
      <c r="O519" s="209"/>
      <c r="P519" s="209"/>
      <c r="Q519" s="209"/>
      <c r="R519" s="209"/>
      <c r="S519" s="209"/>
      <c r="T519" s="209"/>
      <c r="U519" s="209"/>
      <c r="V519" s="209"/>
      <c r="W519" s="209"/>
      <c r="X519" s="209"/>
      <c r="Y519" s="209"/>
      <c r="Z519" s="209"/>
    </row>
    <row r="520" spans="7:26" ht="15.75" customHeight="1" x14ac:dyDescent="0.25">
      <c r="G520" s="209"/>
      <c r="H520" s="209"/>
      <c r="I520" s="209"/>
      <c r="J520" s="209"/>
      <c r="K520" s="209"/>
      <c r="L520" s="209"/>
      <c r="M520" s="209"/>
      <c r="N520" s="209"/>
      <c r="O520" s="209"/>
      <c r="P520" s="209"/>
      <c r="Q520" s="209"/>
      <c r="R520" s="209"/>
      <c r="S520" s="209"/>
      <c r="T520" s="209"/>
      <c r="U520" s="209"/>
      <c r="V520" s="209"/>
      <c r="W520" s="209"/>
      <c r="X520" s="209"/>
      <c r="Y520" s="209"/>
      <c r="Z520" s="209"/>
    </row>
    <row r="521" spans="7:26" ht="15.75" customHeight="1" x14ac:dyDescent="0.25">
      <c r="G521" s="209"/>
      <c r="H521" s="209"/>
      <c r="I521" s="209"/>
      <c r="J521" s="209"/>
      <c r="K521" s="209"/>
      <c r="L521" s="209"/>
      <c r="M521" s="209"/>
      <c r="N521" s="209"/>
      <c r="O521" s="209"/>
      <c r="P521" s="209"/>
      <c r="Q521" s="209"/>
      <c r="R521" s="209"/>
      <c r="S521" s="209"/>
      <c r="T521" s="209"/>
      <c r="U521" s="209"/>
      <c r="V521" s="209"/>
      <c r="W521" s="209"/>
      <c r="X521" s="209"/>
      <c r="Y521" s="209"/>
      <c r="Z521" s="209"/>
    </row>
    <row r="522" spans="7:26" ht="15.75" customHeight="1" x14ac:dyDescent="0.25">
      <c r="G522" s="209"/>
      <c r="H522" s="209"/>
      <c r="I522" s="209"/>
      <c r="J522" s="209"/>
      <c r="K522" s="209"/>
      <c r="L522" s="209"/>
      <c r="M522" s="209"/>
      <c r="N522" s="209"/>
      <c r="O522" s="209"/>
      <c r="P522" s="209"/>
      <c r="Q522" s="209"/>
      <c r="R522" s="209"/>
      <c r="S522" s="209"/>
      <c r="T522" s="209"/>
      <c r="U522" s="209"/>
      <c r="V522" s="209"/>
      <c r="W522" s="209"/>
      <c r="X522" s="209"/>
      <c r="Y522" s="209"/>
      <c r="Z522" s="209"/>
    </row>
    <row r="523" spans="7:26" ht="15.75" customHeight="1" x14ac:dyDescent="0.25">
      <c r="G523" s="209"/>
      <c r="H523" s="209"/>
      <c r="I523" s="209"/>
      <c r="J523" s="209"/>
      <c r="K523" s="209"/>
      <c r="L523" s="209"/>
      <c r="M523" s="209"/>
      <c r="N523" s="209"/>
      <c r="O523" s="209"/>
      <c r="P523" s="209"/>
      <c r="Q523" s="209"/>
      <c r="R523" s="209"/>
      <c r="S523" s="209"/>
      <c r="T523" s="209"/>
      <c r="U523" s="209"/>
      <c r="V523" s="209"/>
      <c r="W523" s="209"/>
      <c r="X523" s="209"/>
      <c r="Y523" s="209"/>
      <c r="Z523" s="209"/>
    </row>
    <row r="524" spans="7:26" ht="15.75" customHeight="1" x14ac:dyDescent="0.25">
      <c r="G524" s="209"/>
      <c r="H524" s="209"/>
      <c r="I524" s="209"/>
      <c r="J524" s="209"/>
      <c r="K524" s="209"/>
      <c r="L524" s="209"/>
      <c r="M524" s="209"/>
      <c r="N524" s="209"/>
      <c r="O524" s="209"/>
      <c r="P524" s="209"/>
      <c r="Q524" s="209"/>
      <c r="R524" s="209"/>
      <c r="S524" s="209"/>
      <c r="T524" s="209"/>
      <c r="U524" s="209"/>
      <c r="V524" s="209"/>
      <c r="W524" s="209"/>
      <c r="X524" s="209"/>
      <c r="Y524" s="209"/>
      <c r="Z524" s="209"/>
    </row>
    <row r="525" spans="7:26" ht="15.75" customHeight="1" x14ac:dyDescent="0.25">
      <c r="G525" s="209"/>
      <c r="H525" s="209"/>
      <c r="I525" s="209"/>
      <c r="J525" s="209"/>
      <c r="K525" s="209"/>
      <c r="L525" s="209"/>
      <c r="M525" s="209"/>
      <c r="N525" s="209"/>
      <c r="O525" s="209"/>
      <c r="P525" s="209"/>
      <c r="Q525" s="209"/>
      <c r="R525" s="209"/>
      <c r="S525" s="209"/>
      <c r="T525" s="209"/>
      <c r="U525" s="209"/>
      <c r="V525" s="209"/>
      <c r="W525" s="209"/>
      <c r="X525" s="209"/>
      <c r="Y525" s="209"/>
      <c r="Z525" s="209"/>
    </row>
    <row r="526" spans="7:26" ht="15.75" customHeight="1" x14ac:dyDescent="0.25">
      <c r="G526" s="209"/>
      <c r="H526" s="209"/>
      <c r="I526" s="209"/>
      <c r="J526" s="209"/>
      <c r="K526" s="209"/>
      <c r="L526" s="209"/>
      <c r="M526" s="209"/>
      <c r="N526" s="209"/>
      <c r="O526" s="209"/>
      <c r="P526" s="209"/>
      <c r="Q526" s="209"/>
      <c r="R526" s="209"/>
      <c r="S526" s="209"/>
      <c r="T526" s="209"/>
      <c r="U526" s="209"/>
      <c r="V526" s="209"/>
      <c r="W526" s="209"/>
      <c r="X526" s="209"/>
      <c r="Y526" s="209"/>
      <c r="Z526" s="209"/>
    </row>
    <row r="527" spans="7:26" ht="15.75" customHeight="1" x14ac:dyDescent="0.25">
      <c r="G527" s="209"/>
      <c r="H527" s="209"/>
      <c r="I527" s="209"/>
      <c r="J527" s="209"/>
      <c r="K527" s="209"/>
      <c r="L527" s="209"/>
      <c r="M527" s="209"/>
      <c r="N527" s="209"/>
      <c r="O527" s="209"/>
      <c r="P527" s="209"/>
      <c r="Q527" s="209"/>
      <c r="R527" s="209"/>
      <c r="S527" s="209"/>
      <c r="T527" s="209"/>
      <c r="U527" s="209"/>
      <c r="V527" s="209"/>
      <c r="W527" s="209"/>
      <c r="X527" s="209"/>
      <c r="Y527" s="209"/>
      <c r="Z527" s="209"/>
    </row>
    <row r="528" spans="7:26" ht="15.75" customHeight="1" x14ac:dyDescent="0.25">
      <c r="G528" s="209"/>
      <c r="H528" s="209"/>
      <c r="I528" s="209"/>
      <c r="J528" s="209"/>
      <c r="K528" s="209"/>
      <c r="L528" s="209"/>
      <c r="M528" s="209"/>
      <c r="N528" s="209"/>
      <c r="O528" s="209"/>
      <c r="P528" s="209"/>
      <c r="Q528" s="209"/>
      <c r="R528" s="209"/>
      <c r="S528" s="209"/>
      <c r="T528" s="209"/>
      <c r="U528" s="209"/>
      <c r="V528" s="209"/>
      <c r="W528" s="209"/>
      <c r="X528" s="209"/>
      <c r="Y528" s="209"/>
      <c r="Z528" s="209"/>
    </row>
    <row r="529" spans="7:26" ht="15.75" customHeight="1" x14ac:dyDescent="0.25">
      <c r="G529" s="209"/>
      <c r="H529" s="209"/>
      <c r="I529" s="209"/>
      <c r="J529" s="209"/>
      <c r="K529" s="209"/>
      <c r="L529" s="209"/>
      <c r="M529" s="209"/>
      <c r="N529" s="209"/>
      <c r="O529" s="209"/>
      <c r="P529" s="209"/>
      <c r="Q529" s="209"/>
      <c r="R529" s="209"/>
      <c r="S529" s="209"/>
      <c r="T529" s="209"/>
      <c r="U529" s="209"/>
      <c r="V529" s="209"/>
      <c r="W529" s="209"/>
      <c r="X529" s="209"/>
      <c r="Y529" s="209"/>
      <c r="Z529" s="209"/>
    </row>
    <row r="530" spans="7:26" ht="15.75" customHeight="1" x14ac:dyDescent="0.25">
      <c r="G530" s="209"/>
      <c r="H530" s="209"/>
      <c r="I530" s="209"/>
      <c r="J530" s="209"/>
      <c r="K530" s="209"/>
      <c r="L530" s="209"/>
      <c r="M530" s="209"/>
      <c r="N530" s="209"/>
      <c r="O530" s="209"/>
      <c r="P530" s="209"/>
      <c r="Q530" s="209"/>
      <c r="R530" s="209"/>
      <c r="S530" s="209"/>
      <c r="T530" s="209"/>
      <c r="U530" s="209"/>
      <c r="V530" s="209"/>
      <c r="W530" s="209"/>
      <c r="X530" s="209"/>
      <c r="Y530" s="209"/>
      <c r="Z530" s="209"/>
    </row>
    <row r="531" spans="7:26" ht="15.75" customHeight="1" x14ac:dyDescent="0.25">
      <c r="G531" s="209"/>
      <c r="H531" s="209"/>
      <c r="I531" s="209"/>
      <c r="J531" s="209"/>
      <c r="K531" s="209"/>
      <c r="L531" s="209"/>
      <c r="M531" s="209"/>
      <c r="N531" s="209"/>
      <c r="O531" s="209"/>
      <c r="P531" s="209"/>
      <c r="Q531" s="209"/>
      <c r="R531" s="209"/>
      <c r="S531" s="209"/>
      <c r="T531" s="209"/>
      <c r="U531" s="209"/>
      <c r="V531" s="209"/>
      <c r="W531" s="209"/>
      <c r="X531" s="209"/>
      <c r="Y531" s="209"/>
      <c r="Z531" s="209"/>
    </row>
    <row r="532" spans="7:26" ht="15.75" customHeight="1" x14ac:dyDescent="0.25">
      <c r="G532" s="209"/>
      <c r="H532" s="209"/>
      <c r="I532" s="209"/>
      <c r="J532" s="209"/>
      <c r="K532" s="209"/>
      <c r="L532" s="209"/>
      <c r="M532" s="209"/>
      <c r="N532" s="209"/>
      <c r="O532" s="209"/>
      <c r="P532" s="209"/>
      <c r="Q532" s="209"/>
      <c r="R532" s="209"/>
      <c r="S532" s="209"/>
      <c r="T532" s="209"/>
      <c r="U532" s="209"/>
      <c r="V532" s="209"/>
      <c r="W532" s="209"/>
      <c r="X532" s="209"/>
      <c r="Y532" s="209"/>
      <c r="Z532" s="209"/>
    </row>
    <row r="533" spans="7:26" ht="15.75" customHeight="1" x14ac:dyDescent="0.25">
      <c r="G533" s="209"/>
      <c r="H533" s="209"/>
      <c r="I533" s="209"/>
      <c r="J533" s="209"/>
      <c r="K533" s="209"/>
      <c r="L533" s="209"/>
      <c r="M533" s="209"/>
      <c r="N533" s="209"/>
      <c r="O533" s="209"/>
      <c r="P533" s="209"/>
      <c r="Q533" s="209"/>
      <c r="R533" s="209"/>
      <c r="S533" s="209"/>
      <c r="T533" s="209"/>
      <c r="U533" s="209"/>
      <c r="V533" s="209"/>
      <c r="W533" s="209"/>
      <c r="X533" s="209"/>
      <c r="Y533" s="209"/>
      <c r="Z533" s="209"/>
    </row>
    <row r="534" spans="7:26" ht="15.75" customHeight="1" x14ac:dyDescent="0.25">
      <c r="G534" s="209"/>
      <c r="H534" s="209"/>
      <c r="I534" s="209"/>
      <c r="J534" s="209"/>
      <c r="K534" s="209"/>
      <c r="L534" s="209"/>
      <c r="M534" s="209"/>
      <c r="N534" s="209"/>
      <c r="O534" s="209"/>
      <c r="P534" s="209"/>
      <c r="Q534" s="209"/>
      <c r="R534" s="209"/>
      <c r="S534" s="209"/>
      <c r="T534" s="209"/>
      <c r="U534" s="209"/>
      <c r="V534" s="209"/>
      <c r="W534" s="209"/>
      <c r="X534" s="209"/>
      <c r="Y534" s="209"/>
      <c r="Z534" s="209"/>
    </row>
    <row r="535" spans="7:26" ht="15.75" customHeight="1" x14ac:dyDescent="0.25">
      <c r="G535" s="209"/>
      <c r="H535" s="209"/>
      <c r="I535" s="209"/>
      <c r="J535" s="209"/>
      <c r="K535" s="209"/>
      <c r="L535" s="209"/>
      <c r="M535" s="209"/>
      <c r="N535" s="209"/>
      <c r="O535" s="209"/>
      <c r="P535" s="209"/>
      <c r="Q535" s="209"/>
      <c r="R535" s="209"/>
      <c r="S535" s="209"/>
      <c r="T535" s="209"/>
      <c r="U535" s="209"/>
      <c r="V535" s="209"/>
      <c r="W535" s="209"/>
      <c r="X535" s="209"/>
      <c r="Y535" s="209"/>
      <c r="Z535" s="209"/>
    </row>
    <row r="536" spans="7:26" ht="15.75" customHeight="1" x14ac:dyDescent="0.25">
      <c r="G536" s="209"/>
      <c r="H536" s="209"/>
      <c r="I536" s="209"/>
      <c r="J536" s="209"/>
      <c r="K536" s="209"/>
      <c r="L536" s="209"/>
      <c r="M536" s="209"/>
      <c r="N536" s="209"/>
      <c r="O536" s="209"/>
      <c r="P536" s="209"/>
      <c r="Q536" s="209"/>
      <c r="R536" s="209"/>
      <c r="S536" s="209"/>
      <c r="T536" s="209"/>
      <c r="U536" s="209"/>
      <c r="V536" s="209"/>
      <c r="W536" s="209"/>
      <c r="X536" s="209"/>
      <c r="Y536" s="209"/>
      <c r="Z536" s="209"/>
    </row>
    <row r="537" spans="7:26" ht="15.75" customHeight="1" x14ac:dyDescent="0.25">
      <c r="G537" s="209"/>
      <c r="H537" s="209"/>
      <c r="I537" s="209"/>
      <c r="J537" s="209"/>
      <c r="K537" s="209"/>
      <c r="L537" s="209"/>
      <c r="M537" s="209"/>
      <c r="N537" s="209"/>
      <c r="O537" s="209"/>
      <c r="P537" s="209"/>
      <c r="Q537" s="209"/>
      <c r="R537" s="209"/>
      <c r="S537" s="209"/>
      <c r="T537" s="209"/>
      <c r="U537" s="209"/>
      <c r="V537" s="209"/>
      <c r="W537" s="209"/>
      <c r="X537" s="209"/>
      <c r="Y537" s="209"/>
      <c r="Z537" s="209"/>
    </row>
    <row r="538" spans="7:26" ht="15.75" customHeight="1" x14ac:dyDescent="0.25">
      <c r="G538" s="209"/>
      <c r="H538" s="209"/>
      <c r="I538" s="209"/>
      <c r="J538" s="209"/>
      <c r="K538" s="209"/>
      <c r="L538" s="209"/>
      <c r="M538" s="209"/>
      <c r="N538" s="209"/>
      <c r="O538" s="209"/>
      <c r="P538" s="209"/>
      <c r="Q538" s="209"/>
      <c r="R538" s="209"/>
      <c r="S538" s="209"/>
      <c r="T538" s="209"/>
      <c r="U538" s="209"/>
      <c r="V538" s="209"/>
      <c r="W538" s="209"/>
      <c r="X538" s="209"/>
      <c r="Y538" s="209"/>
      <c r="Z538" s="209"/>
    </row>
    <row r="539" spans="7:26" ht="15.75" customHeight="1" x14ac:dyDescent="0.25">
      <c r="G539" s="209"/>
      <c r="H539" s="209"/>
      <c r="I539" s="209"/>
      <c r="J539" s="209"/>
      <c r="K539" s="209"/>
      <c r="L539" s="209"/>
      <c r="M539" s="209"/>
      <c r="N539" s="209"/>
      <c r="O539" s="209"/>
      <c r="P539" s="209"/>
      <c r="Q539" s="209"/>
      <c r="R539" s="209"/>
      <c r="S539" s="209"/>
      <c r="T539" s="209"/>
      <c r="U539" s="209"/>
      <c r="V539" s="209"/>
      <c r="W539" s="209"/>
      <c r="X539" s="209"/>
      <c r="Y539" s="209"/>
      <c r="Z539" s="209"/>
    </row>
    <row r="540" spans="7:26" ht="15.75" customHeight="1" x14ac:dyDescent="0.25">
      <c r="G540" s="209"/>
      <c r="H540" s="209"/>
      <c r="I540" s="209"/>
      <c r="J540" s="209"/>
      <c r="K540" s="209"/>
      <c r="L540" s="209"/>
      <c r="M540" s="209"/>
      <c r="N540" s="209"/>
      <c r="O540" s="209"/>
      <c r="P540" s="209"/>
      <c r="Q540" s="209"/>
      <c r="R540" s="209"/>
      <c r="S540" s="209"/>
      <c r="T540" s="209"/>
      <c r="U540" s="209"/>
      <c r="V540" s="209"/>
      <c r="W540" s="209"/>
      <c r="X540" s="209"/>
      <c r="Y540" s="209"/>
      <c r="Z540" s="209"/>
    </row>
    <row r="541" spans="7:26" ht="15.75" customHeight="1" x14ac:dyDescent="0.25">
      <c r="G541" s="209"/>
      <c r="H541" s="209"/>
      <c r="I541" s="209"/>
      <c r="J541" s="209"/>
      <c r="K541" s="209"/>
      <c r="L541" s="209"/>
      <c r="M541" s="209"/>
      <c r="N541" s="209"/>
      <c r="O541" s="209"/>
      <c r="P541" s="209"/>
      <c r="Q541" s="209"/>
      <c r="R541" s="209"/>
      <c r="S541" s="209"/>
      <c r="T541" s="209"/>
      <c r="U541" s="209"/>
      <c r="V541" s="209"/>
      <c r="W541" s="209"/>
      <c r="X541" s="209"/>
      <c r="Y541" s="209"/>
      <c r="Z541" s="209"/>
    </row>
    <row r="542" spans="7:26" ht="15.75" customHeight="1" x14ac:dyDescent="0.25">
      <c r="G542" s="209"/>
      <c r="H542" s="209"/>
      <c r="I542" s="209"/>
      <c r="J542" s="209"/>
      <c r="K542" s="209"/>
      <c r="L542" s="209"/>
      <c r="M542" s="209"/>
      <c r="N542" s="209"/>
      <c r="O542" s="209"/>
      <c r="P542" s="209"/>
      <c r="Q542" s="209"/>
      <c r="R542" s="209"/>
      <c r="S542" s="209"/>
      <c r="T542" s="209"/>
      <c r="U542" s="209"/>
      <c r="V542" s="209"/>
      <c r="W542" s="209"/>
      <c r="X542" s="209"/>
      <c r="Y542" s="209"/>
      <c r="Z542" s="209"/>
    </row>
    <row r="543" spans="7:26" ht="15.75" customHeight="1" x14ac:dyDescent="0.25">
      <c r="G543" s="209"/>
      <c r="H543" s="209"/>
      <c r="I543" s="209"/>
      <c r="J543" s="209"/>
      <c r="K543" s="209"/>
      <c r="L543" s="209"/>
      <c r="M543" s="209"/>
      <c r="N543" s="209"/>
      <c r="O543" s="209"/>
      <c r="P543" s="209"/>
      <c r="Q543" s="209"/>
      <c r="R543" s="209"/>
      <c r="S543" s="209"/>
      <c r="T543" s="209"/>
      <c r="U543" s="209"/>
      <c r="V543" s="209"/>
      <c r="W543" s="209"/>
      <c r="X543" s="209"/>
      <c r="Y543" s="209"/>
      <c r="Z543" s="209"/>
    </row>
    <row r="544" spans="7:26" ht="15.75" customHeight="1" x14ac:dyDescent="0.25">
      <c r="G544" s="209"/>
      <c r="H544" s="209"/>
      <c r="I544" s="209"/>
      <c r="J544" s="209"/>
      <c r="K544" s="209"/>
      <c r="L544" s="209"/>
      <c r="M544" s="209"/>
      <c r="N544" s="209"/>
      <c r="O544" s="209"/>
      <c r="P544" s="209"/>
      <c r="Q544" s="209"/>
      <c r="R544" s="209"/>
      <c r="S544" s="209"/>
      <c r="T544" s="209"/>
      <c r="U544" s="209"/>
      <c r="V544" s="209"/>
      <c r="W544" s="209"/>
      <c r="X544" s="209"/>
      <c r="Y544" s="209"/>
      <c r="Z544" s="209"/>
    </row>
    <row r="545" spans="7:26" ht="15.75" customHeight="1" x14ac:dyDescent="0.25">
      <c r="G545" s="209"/>
      <c r="H545" s="209"/>
      <c r="I545" s="209"/>
      <c r="J545" s="209"/>
      <c r="K545" s="209"/>
      <c r="L545" s="209"/>
      <c r="M545" s="209"/>
      <c r="N545" s="209"/>
      <c r="O545" s="209"/>
      <c r="P545" s="209"/>
      <c r="Q545" s="209"/>
      <c r="R545" s="209"/>
      <c r="S545" s="209"/>
      <c r="T545" s="209"/>
      <c r="U545" s="209"/>
      <c r="V545" s="209"/>
      <c r="W545" s="209"/>
      <c r="X545" s="209"/>
      <c r="Y545" s="209"/>
      <c r="Z545" s="209"/>
    </row>
    <row r="546" spans="7:26" ht="15.75" customHeight="1" x14ac:dyDescent="0.25">
      <c r="G546" s="209"/>
      <c r="H546" s="209"/>
      <c r="I546" s="209"/>
      <c r="J546" s="209"/>
      <c r="K546" s="209"/>
      <c r="L546" s="209"/>
      <c r="M546" s="209"/>
      <c r="N546" s="209"/>
      <c r="O546" s="209"/>
      <c r="P546" s="209"/>
      <c r="Q546" s="209"/>
      <c r="R546" s="209"/>
      <c r="S546" s="209"/>
      <c r="T546" s="209"/>
      <c r="U546" s="209"/>
      <c r="V546" s="209"/>
      <c r="W546" s="209"/>
      <c r="X546" s="209"/>
      <c r="Y546" s="209"/>
      <c r="Z546" s="209"/>
    </row>
    <row r="547" spans="7:26" ht="15.75" customHeight="1" x14ac:dyDescent="0.25">
      <c r="G547" s="209"/>
      <c r="H547" s="209"/>
      <c r="I547" s="209"/>
      <c r="J547" s="209"/>
      <c r="K547" s="209"/>
      <c r="L547" s="209"/>
      <c r="M547" s="209"/>
      <c r="N547" s="209"/>
      <c r="O547" s="209"/>
      <c r="P547" s="209"/>
      <c r="Q547" s="209"/>
      <c r="R547" s="209"/>
      <c r="S547" s="209"/>
      <c r="T547" s="209"/>
      <c r="U547" s="209"/>
      <c r="V547" s="209"/>
      <c r="W547" s="209"/>
      <c r="X547" s="209"/>
      <c r="Y547" s="209"/>
      <c r="Z547" s="209"/>
    </row>
    <row r="548" spans="7:26" ht="15.75" customHeight="1" x14ac:dyDescent="0.25">
      <c r="G548" s="209"/>
      <c r="H548" s="209"/>
      <c r="I548" s="209"/>
      <c r="J548" s="209"/>
      <c r="K548" s="209"/>
      <c r="L548" s="209"/>
      <c r="M548" s="209"/>
      <c r="N548" s="209"/>
      <c r="O548" s="209"/>
      <c r="P548" s="209"/>
      <c r="Q548" s="209"/>
      <c r="R548" s="209"/>
      <c r="S548" s="209"/>
      <c r="T548" s="209"/>
      <c r="U548" s="209"/>
      <c r="V548" s="209"/>
      <c r="W548" s="209"/>
      <c r="X548" s="209"/>
      <c r="Y548" s="209"/>
      <c r="Z548" s="209"/>
    </row>
    <row r="549" spans="7:26" ht="15.75" customHeight="1" x14ac:dyDescent="0.25">
      <c r="G549" s="209"/>
      <c r="H549" s="209"/>
      <c r="I549" s="209"/>
      <c r="J549" s="209"/>
      <c r="K549" s="209"/>
      <c r="L549" s="209"/>
      <c r="M549" s="209"/>
      <c r="N549" s="209"/>
      <c r="O549" s="209"/>
      <c r="P549" s="209"/>
      <c r="Q549" s="209"/>
      <c r="R549" s="209"/>
      <c r="S549" s="209"/>
      <c r="T549" s="209"/>
      <c r="U549" s="209"/>
      <c r="V549" s="209"/>
      <c r="W549" s="209"/>
      <c r="X549" s="209"/>
      <c r="Y549" s="209"/>
      <c r="Z549" s="209"/>
    </row>
    <row r="550" spans="7:26" ht="15.75" customHeight="1" x14ac:dyDescent="0.25">
      <c r="G550" s="209"/>
      <c r="H550" s="209"/>
      <c r="I550" s="209"/>
      <c r="J550" s="209"/>
      <c r="K550" s="209"/>
      <c r="L550" s="209"/>
      <c r="M550" s="209"/>
      <c r="N550" s="209"/>
      <c r="O550" s="209"/>
      <c r="P550" s="209"/>
      <c r="Q550" s="209"/>
      <c r="R550" s="209"/>
      <c r="S550" s="209"/>
      <c r="T550" s="209"/>
      <c r="U550" s="209"/>
      <c r="V550" s="209"/>
      <c r="W550" s="209"/>
      <c r="X550" s="209"/>
      <c r="Y550" s="209"/>
      <c r="Z550" s="209"/>
    </row>
    <row r="551" spans="7:26" ht="15.75" customHeight="1" x14ac:dyDescent="0.25">
      <c r="G551" s="209"/>
      <c r="H551" s="209"/>
      <c r="I551" s="209"/>
      <c r="J551" s="209"/>
      <c r="K551" s="209"/>
      <c r="L551" s="209"/>
      <c r="M551" s="209"/>
      <c r="N551" s="209"/>
      <c r="O551" s="209"/>
      <c r="P551" s="209"/>
      <c r="Q551" s="209"/>
      <c r="R551" s="209"/>
      <c r="S551" s="209"/>
      <c r="T551" s="209"/>
      <c r="U551" s="209"/>
      <c r="V551" s="209"/>
      <c r="W551" s="209"/>
      <c r="X551" s="209"/>
      <c r="Y551" s="209"/>
      <c r="Z551" s="209"/>
    </row>
    <row r="552" spans="7:26" ht="15.75" customHeight="1" x14ac:dyDescent="0.25">
      <c r="G552" s="209"/>
      <c r="H552" s="209"/>
      <c r="I552" s="209"/>
      <c r="J552" s="209"/>
      <c r="K552" s="209"/>
      <c r="L552" s="209"/>
      <c r="M552" s="209"/>
      <c r="N552" s="209"/>
      <c r="O552" s="209"/>
      <c r="P552" s="209"/>
      <c r="Q552" s="209"/>
      <c r="R552" s="209"/>
      <c r="S552" s="209"/>
      <c r="T552" s="209"/>
      <c r="U552" s="209"/>
      <c r="V552" s="209"/>
      <c r="W552" s="209"/>
      <c r="X552" s="209"/>
      <c r="Y552" s="209"/>
      <c r="Z552" s="209"/>
    </row>
    <row r="553" spans="7:26" ht="15.75" customHeight="1" x14ac:dyDescent="0.25">
      <c r="G553" s="209"/>
      <c r="H553" s="209"/>
      <c r="I553" s="209"/>
      <c r="J553" s="209"/>
      <c r="K553" s="209"/>
      <c r="L553" s="209"/>
      <c r="M553" s="209"/>
      <c r="N553" s="209"/>
      <c r="O553" s="209"/>
      <c r="P553" s="209"/>
      <c r="Q553" s="209"/>
      <c r="R553" s="209"/>
      <c r="S553" s="209"/>
      <c r="T553" s="209"/>
      <c r="U553" s="209"/>
      <c r="V553" s="209"/>
      <c r="W553" s="209"/>
      <c r="X553" s="209"/>
      <c r="Y553" s="209"/>
      <c r="Z553" s="209"/>
    </row>
    <row r="554" spans="7:26" ht="15.75" customHeight="1" x14ac:dyDescent="0.25">
      <c r="G554" s="209"/>
      <c r="H554" s="209"/>
      <c r="I554" s="209"/>
      <c r="J554" s="209"/>
      <c r="K554" s="209"/>
      <c r="L554" s="209"/>
      <c r="M554" s="209"/>
      <c r="N554" s="209"/>
      <c r="O554" s="209"/>
      <c r="P554" s="209"/>
      <c r="Q554" s="209"/>
      <c r="R554" s="209"/>
      <c r="S554" s="209"/>
      <c r="T554" s="209"/>
      <c r="U554" s="209"/>
      <c r="V554" s="209"/>
      <c r="W554" s="209"/>
      <c r="X554" s="209"/>
      <c r="Y554" s="209"/>
      <c r="Z554" s="209"/>
    </row>
    <row r="555" spans="7:26" ht="15.75" customHeight="1" x14ac:dyDescent="0.25">
      <c r="G555" s="209"/>
      <c r="H555" s="209"/>
      <c r="I555" s="209"/>
      <c r="J555" s="209"/>
      <c r="K555" s="209"/>
      <c r="L555" s="209"/>
      <c r="M555" s="209"/>
      <c r="N555" s="209"/>
      <c r="O555" s="209"/>
      <c r="P555" s="209"/>
      <c r="Q555" s="209"/>
      <c r="R555" s="209"/>
      <c r="S555" s="209"/>
      <c r="T555" s="209"/>
      <c r="U555" s="209"/>
      <c r="V555" s="209"/>
      <c r="W555" s="209"/>
      <c r="X555" s="209"/>
      <c r="Y555" s="209"/>
      <c r="Z555" s="209"/>
    </row>
    <row r="556" spans="7:26" ht="15.75" customHeight="1" x14ac:dyDescent="0.25">
      <c r="G556" s="209"/>
      <c r="H556" s="209"/>
      <c r="I556" s="209"/>
      <c r="J556" s="209"/>
      <c r="K556" s="209"/>
      <c r="L556" s="209"/>
      <c r="M556" s="209"/>
      <c r="N556" s="209"/>
      <c r="O556" s="209"/>
      <c r="P556" s="209"/>
      <c r="Q556" s="209"/>
      <c r="R556" s="209"/>
      <c r="S556" s="209"/>
      <c r="T556" s="209"/>
      <c r="U556" s="209"/>
      <c r="V556" s="209"/>
      <c r="W556" s="209"/>
      <c r="X556" s="209"/>
      <c r="Y556" s="209"/>
      <c r="Z556" s="209"/>
    </row>
    <row r="557" spans="7:26" ht="15.75" customHeight="1" x14ac:dyDescent="0.25">
      <c r="G557" s="209"/>
      <c r="H557" s="209"/>
      <c r="I557" s="209"/>
      <c r="J557" s="209"/>
      <c r="K557" s="209"/>
      <c r="L557" s="209"/>
      <c r="M557" s="209"/>
      <c r="N557" s="209"/>
      <c r="O557" s="209"/>
      <c r="P557" s="209"/>
      <c r="Q557" s="209"/>
      <c r="R557" s="209"/>
      <c r="S557" s="209"/>
      <c r="T557" s="209"/>
      <c r="U557" s="209"/>
      <c r="V557" s="209"/>
      <c r="W557" s="209"/>
      <c r="X557" s="209"/>
      <c r="Y557" s="209"/>
      <c r="Z557" s="209"/>
    </row>
    <row r="558" spans="7:26" ht="15.75" customHeight="1" x14ac:dyDescent="0.25">
      <c r="G558" s="209"/>
      <c r="H558" s="209"/>
      <c r="I558" s="209"/>
      <c r="J558" s="209"/>
      <c r="K558" s="209"/>
      <c r="L558" s="209"/>
      <c r="M558" s="209"/>
      <c r="N558" s="209"/>
      <c r="O558" s="209"/>
      <c r="P558" s="209"/>
      <c r="Q558" s="209"/>
      <c r="R558" s="209"/>
      <c r="S558" s="209"/>
      <c r="T558" s="209"/>
      <c r="U558" s="209"/>
      <c r="V558" s="209"/>
      <c r="W558" s="209"/>
      <c r="X558" s="209"/>
      <c r="Y558" s="209"/>
      <c r="Z558" s="209"/>
    </row>
    <row r="559" spans="7:26" ht="15.75" customHeight="1" x14ac:dyDescent="0.25">
      <c r="G559" s="209"/>
      <c r="H559" s="209"/>
      <c r="I559" s="209"/>
      <c r="J559" s="209"/>
      <c r="K559" s="209"/>
      <c r="L559" s="209"/>
      <c r="M559" s="209"/>
      <c r="N559" s="209"/>
      <c r="O559" s="209"/>
      <c r="P559" s="209"/>
      <c r="Q559" s="209"/>
      <c r="R559" s="209"/>
      <c r="S559" s="209"/>
      <c r="T559" s="209"/>
      <c r="U559" s="209"/>
      <c r="V559" s="209"/>
      <c r="W559" s="209"/>
      <c r="X559" s="209"/>
      <c r="Y559" s="209"/>
      <c r="Z559" s="209"/>
    </row>
    <row r="560" spans="7:26" ht="15.75" customHeight="1" x14ac:dyDescent="0.25">
      <c r="G560" s="209"/>
      <c r="H560" s="209"/>
      <c r="I560" s="209"/>
      <c r="J560" s="209"/>
      <c r="K560" s="209"/>
      <c r="L560" s="209"/>
      <c r="M560" s="209"/>
      <c r="N560" s="209"/>
      <c r="O560" s="209"/>
      <c r="P560" s="209"/>
      <c r="Q560" s="209"/>
      <c r="R560" s="209"/>
      <c r="S560" s="209"/>
      <c r="T560" s="209"/>
      <c r="U560" s="209"/>
      <c r="V560" s="209"/>
      <c r="W560" s="209"/>
      <c r="X560" s="209"/>
      <c r="Y560" s="209"/>
      <c r="Z560" s="209"/>
    </row>
    <row r="561" spans="7:26" ht="15.75" customHeight="1" x14ac:dyDescent="0.25">
      <c r="G561" s="209"/>
      <c r="H561" s="209"/>
      <c r="I561" s="209"/>
      <c r="J561" s="209"/>
      <c r="K561" s="209"/>
      <c r="L561" s="209"/>
      <c r="M561" s="209"/>
      <c r="N561" s="209"/>
      <c r="O561" s="209"/>
      <c r="P561" s="209"/>
      <c r="Q561" s="209"/>
      <c r="R561" s="209"/>
      <c r="S561" s="209"/>
      <c r="T561" s="209"/>
      <c r="U561" s="209"/>
      <c r="V561" s="209"/>
      <c r="W561" s="209"/>
      <c r="X561" s="209"/>
      <c r="Y561" s="209"/>
      <c r="Z561" s="209"/>
    </row>
    <row r="562" spans="7:26" ht="15.75" customHeight="1" x14ac:dyDescent="0.25">
      <c r="G562" s="209"/>
      <c r="H562" s="209"/>
      <c r="I562" s="209"/>
      <c r="J562" s="209"/>
      <c r="K562" s="209"/>
      <c r="L562" s="209"/>
      <c r="M562" s="209"/>
      <c r="N562" s="209"/>
      <c r="O562" s="209"/>
      <c r="P562" s="209"/>
      <c r="Q562" s="209"/>
      <c r="R562" s="209"/>
      <c r="S562" s="209"/>
      <c r="T562" s="209"/>
      <c r="U562" s="209"/>
      <c r="V562" s="209"/>
      <c r="W562" s="209"/>
      <c r="X562" s="209"/>
      <c r="Y562" s="209"/>
      <c r="Z562" s="209"/>
    </row>
    <row r="563" spans="7:26" ht="15.75" customHeight="1" x14ac:dyDescent="0.25">
      <c r="G563" s="209"/>
      <c r="H563" s="209"/>
      <c r="I563" s="209"/>
      <c r="J563" s="209"/>
      <c r="K563" s="209"/>
      <c r="L563" s="209"/>
      <c r="M563" s="209"/>
      <c r="N563" s="209"/>
      <c r="O563" s="209"/>
      <c r="P563" s="209"/>
      <c r="Q563" s="209"/>
      <c r="R563" s="209"/>
      <c r="S563" s="209"/>
      <c r="T563" s="209"/>
      <c r="U563" s="209"/>
      <c r="V563" s="209"/>
      <c r="W563" s="209"/>
      <c r="X563" s="209"/>
      <c r="Y563" s="209"/>
      <c r="Z563" s="209"/>
    </row>
    <row r="564" spans="7:26" ht="15.75" customHeight="1" x14ac:dyDescent="0.25">
      <c r="G564" s="209"/>
      <c r="H564" s="209"/>
      <c r="I564" s="209"/>
      <c r="J564" s="209"/>
      <c r="K564" s="209"/>
      <c r="L564" s="209"/>
      <c r="M564" s="209"/>
      <c r="N564" s="209"/>
      <c r="O564" s="209"/>
      <c r="P564" s="209"/>
      <c r="Q564" s="209"/>
      <c r="R564" s="209"/>
      <c r="S564" s="209"/>
      <c r="T564" s="209"/>
      <c r="U564" s="209"/>
      <c r="V564" s="209"/>
      <c r="W564" s="209"/>
      <c r="X564" s="209"/>
      <c r="Y564" s="209"/>
      <c r="Z564" s="209"/>
    </row>
    <row r="565" spans="7:26" ht="15.75" customHeight="1" x14ac:dyDescent="0.25">
      <c r="G565" s="209"/>
      <c r="H565" s="209"/>
      <c r="I565" s="209"/>
      <c r="J565" s="209"/>
      <c r="K565" s="209"/>
      <c r="L565" s="209"/>
      <c r="M565" s="209"/>
      <c r="N565" s="209"/>
      <c r="O565" s="209"/>
      <c r="P565" s="209"/>
      <c r="Q565" s="209"/>
      <c r="R565" s="209"/>
      <c r="S565" s="209"/>
      <c r="T565" s="209"/>
      <c r="U565" s="209"/>
      <c r="V565" s="209"/>
      <c r="W565" s="209"/>
      <c r="X565" s="209"/>
      <c r="Y565" s="209"/>
      <c r="Z565" s="209"/>
    </row>
    <row r="566" spans="7:26" ht="15.75" customHeight="1" x14ac:dyDescent="0.25">
      <c r="G566" s="209"/>
      <c r="H566" s="209"/>
      <c r="I566" s="209"/>
      <c r="J566" s="209"/>
      <c r="K566" s="209"/>
      <c r="L566" s="209"/>
      <c r="M566" s="209"/>
      <c r="N566" s="209"/>
      <c r="O566" s="209"/>
      <c r="P566" s="209"/>
      <c r="Q566" s="209"/>
      <c r="R566" s="209"/>
      <c r="S566" s="209"/>
      <c r="T566" s="209"/>
      <c r="U566" s="209"/>
      <c r="V566" s="209"/>
      <c r="W566" s="209"/>
      <c r="X566" s="209"/>
      <c r="Y566" s="209"/>
      <c r="Z566" s="209"/>
    </row>
    <row r="567" spans="7:26" ht="15.75" customHeight="1" x14ac:dyDescent="0.25">
      <c r="G567" s="209"/>
      <c r="H567" s="209"/>
      <c r="I567" s="209"/>
      <c r="J567" s="209"/>
      <c r="K567" s="209"/>
      <c r="L567" s="209"/>
      <c r="M567" s="209"/>
      <c r="N567" s="209"/>
      <c r="O567" s="209"/>
      <c r="P567" s="209"/>
      <c r="Q567" s="209"/>
      <c r="R567" s="209"/>
      <c r="S567" s="209"/>
      <c r="T567" s="209"/>
      <c r="U567" s="209"/>
      <c r="V567" s="209"/>
      <c r="W567" s="209"/>
      <c r="X567" s="209"/>
      <c r="Y567" s="209"/>
      <c r="Z567" s="209"/>
    </row>
    <row r="568" spans="7:26" ht="15.75" customHeight="1" x14ac:dyDescent="0.25">
      <c r="G568" s="209"/>
      <c r="H568" s="209"/>
      <c r="I568" s="209"/>
      <c r="J568" s="209"/>
      <c r="K568" s="209"/>
      <c r="L568" s="209"/>
      <c r="M568" s="209"/>
      <c r="N568" s="209"/>
      <c r="O568" s="209"/>
      <c r="P568" s="209"/>
      <c r="Q568" s="209"/>
      <c r="R568" s="209"/>
      <c r="S568" s="209"/>
      <c r="T568" s="209"/>
      <c r="U568" s="209"/>
      <c r="V568" s="209"/>
      <c r="W568" s="209"/>
      <c r="X568" s="209"/>
      <c r="Y568" s="209"/>
      <c r="Z568" s="209"/>
    </row>
    <row r="569" spans="7:26" ht="15.75" customHeight="1" x14ac:dyDescent="0.25">
      <c r="G569" s="209"/>
      <c r="H569" s="209"/>
      <c r="I569" s="209"/>
      <c r="J569" s="209"/>
      <c r="K569" s="209"/>
      <c r="L569" s="209"/>
      <c r="M569" s="209"/>
      <c r="N569" s="209"/>
      <c r="O569" s="209"/>
      <c r="P569" s="209"/>
      <c r="Q569" s="209"/>
      <c r="R569" s="209"/>
      <c r="S569" s="209"/>
      <c r="T569" s="209"/>
      <c r="U569" s="209"/>
      <c r="V569" s="209"/>
      <c r="W569" s="209"/>
      <c r="X569" s="209"/>
      <c r="Y569" s="209"/>
      <c r="Z569" s="209"/>
    </row>
    <row r="570" spans="7:26" ht="15.75" customHeight="1" x14ac:dyDescent="0.25">
      <c r="G570" s="209"/>
      <c r="H570" s="209"/>
      <c r="I570" s="209"/>
      <c r="J570" s="209"/>
      <c r="K570" s="209"/>
      <c r="L570" s="209"/>
      <c r="M570" s="209"/>
      <c r="N570" s="209"/>
      <c r="O570" s="209"/>
      <c r="P570" s="209"/>
      <c r="Q570" s="209"/>
      <c r="R570" s="209"/>
      <c r="S570" s="209"/>
      <c r="T570" s="209"/>
      <c r="U570" s="209"/>
      <c r="V570" s="209"/>
      <c r="W570" s="209"/>
      <c r="X570" s="209"/>
      <c r="Y570" s="209"/>
      <c r="Z570" s="209"/>
    </row>
    <row r="571" spans="7:26" ht="15.75" customHeight="1" x14ac:dyDescent="0.25">
      <c r="G571" s="209"/>
      <c r="H571" s="209"/>
      <c r="I571" s="209"/>
      <c r="J571" s="209"/>
      <c r="K571" s="209"/>
      <c r="L571" s="209"/>
      <c r="M571" s="209"/>
      <c r="N571" s="209"/>
      <c r="O571" s="209"/>
      <c r="P571" s="209"/>
      <c r="Q571" s="209"/>
      <c r="R571" s="209"/>
      <c r="S571" s="209"/>
      <c r="T571" s="209"/>
      <c r="U571" s="209"/>
      <c r="V571" s="209"/>
      <c r="W571" s="209"/>
      <c r="X571" s="209"/>
      <c r="Y571" s="209"/>
      <c r="Z571" s="209"/>
    </row>
    <row r="572" spans="7:26" ht="15.75" customHeight="1" x14ac:dyDescent="0.25">
      <c r="G572" s="209"/>
      <c r="H572" s="209"/>
      <c r="I572" s="209"/>
      <c r="J572" s="209"/>
      <c r="K572" s="209"/>
      <c r="L572" s="209"/>
      <c r="M572" s="209"/>
      <c r="N572" s="209"/>
      <c r="O572" s="209"/>
      <c r="P572" s="209"/>
      <c r="Q572" s="209"/>
      <c r="R572" s="209"/>
      <c r="S572" s="209"/>
      <c r="T572" s="209"/>
      <c r="U572" s="209"/>
      <c r="V572" s="209"/>
      <c r="W572" s="209"/>
      <c r="X572" s="209"/>
      <c r="Y572" s="209"/>
      <c r="Z572" s="209"/>
    </row>
    <row r="573" spans="7:26" ht="15.75" customHeight="1" x14ac:dyDescent="0.25">
      <c r="G573" s="209"/>
      <c r="H573" s="209"/>
      <c r="I573" s="209"/>
      <c r="J573" s="209"/>
      <c r="K573" s="209"/>
      <c r="L573" s="209"/>
      <c r="M573" s="209"/>
      <c r="N573" s="209"/>
      <c r="O573" s="209"/>
      <c r="P573" s="209"/>
      <c r="Q573" s="209"/>
      <c r="R573" s="209"/>
      <c r="S573" s="209"/>
      <c r="T573" s="209"/>
      <c r="U573" s="209"/>
      <c r="V573" s="209"/>
      <c r="W573" s="209"/>
      <c r="X573" s="209"/>
      <c r="Y573" s="209"/>
      <c r="Z573" s="209"/>
    </row>
    <row r="574" spans="7:26" ht="15.75" customHeight="1" x14ac:dyDescent="0.25">
      <c r="G574" s="209"/>
      <c r="H574" s="209"/>
      <c r="I574" s="209"/>
      <c r="J574" s="209"/>
      <c r="K574" s="209"/>
      <c r="L574" s="209"/>
      <c r="M574" s="209"/>
      <c r="N574" s="209"/>
      <c r="O574" s="209"/>
      <c r="P574" s="209"/>
      <c r="Q574" s="209"/>
      <c r="R574" s="209"/>
      <c r="S574" s="209"/>
      <c r="T574" s="209"/>
      <c r="U574" s="209"/>
      <c r="V574" s="209"/>
      <c r="W574" s="209"/>
      <c r="X574" s="209"/>
      <c r="Y574" s="209"/>
      <c r="Z574" s="209"/>
    </row>
    <row r="575" spans="7:26" ht="15.75" customHeight="1" x14ac:dyDescent="0.25">
      <c r="G575" s="209"/>
      <c r="H575" s="209"/>
      <c r="I575" s="209"/>
      <c r="J575" s="209"/>
      <c r="K575" s="209"/>
      <c r="L575" s="209"/>
      <c r="M575" s="209"/>
      <c r="N575" s="209"/>
      <c r="O575" s="209"/>
      <c r="P575" s="209"/>
      <c r="Q575" s="209"/>
      <c r="R575" s="209"/>
      <c r="S575" s="209"/>
      <c r="T575" s="209"/>
      <c r="U575" s="209"/>
      <c r="V575" s="209"/>
      <c r="W575" s="209"/>
      <c r="X575" s="209"/>
      <c r="Y575" s="209"/>
      <c r="Z575" s="209"/>
    </row>
    <row r="576" spans="7:26" ht="15.75" customHeight="1" x14ac:dyDescent="0.25">
      <c r="G576" s="209"/>
      <c r="H576" s="209"/>
      <c r="I576" s="209"/>
      <c r="J576" s="209"/>
      <c r="K576" s="209"/>
      <c r="L576" s="209"/>
      <c r="M576" s="209"/>
      <c r="N576" s="209"/>
      <c r="O576" s="209"/>
      <c r="P576" s="209"/>
      <c r="Q576" s="209"/>
      <c r="R576" s="209"/>
      <c r="S576" s="209"/>
      <c r="T576" s="209"/>
      <c r="U576" s="209"/>
      <c r="V576" s="209"/>
      <c r="W576" s="209"/>
      <c r="X576" s="209"/>
      <c r="Y576" s="209"/>
      <c r="Z576" s="209"/>
    </row>
    <row r="577" spans="7:26" ht="15.75" customHeight="1" x14ac:dyDescent="0.25">
      <c r="G577" s="209"/>
      <c r="H577" s="209"/>
      <c r="I577" s="209"/>
      <c r="J577" s="209"/>
      <c r="K577" s="209"/>
      <c r="L577" s="209"/>
      <c r="M577" s="209"/>
      <c r="N577" s="209"/>
      <c r="O577" s="209"/>
      <c r="P577" s="209"/>
      <c r="Q577" s="209"/>
      <c r="R577" s="209"/>
      <c r="S577" s="209"/>
      <c r="T577" s="209"/>
      <c r="U577" s="209"/>
      <c r="V577" s="209"/>
      <c r="W577" s="209"/>
      <c r="X577" s="209"/>
      <c r="Y577" s="209"/>
      <c r="Z577" s="209"/>
    </row>
    <row r="578" spans="7:26" ht="15.75" customHeight="1" x14ac:dyDescent="0.25">
      <c r="G578" s="209"/>
      <c r="H578" s="209"/>
      <c r="I578" s="209"/>
      <c r="J578" s="209"/>
      <c r="K578" s="209"/>
      <c r="L578" s="209"/>
      <c r="M578" s="209"/>
      <c r="N578" s="209"/>
      <c r="O578" s="209"/>
      <c r="P578" s="209"/>
      <c r="Q578" s="209"/>
      <c r="R578" s="209"/>
      <c r="S578" s="209"/>
      <c r="T578" s="209"/>
      <c r="U578" s="209"/>
      <c r="V578" s="209"/>
      <c r="W578" s="209"/>
      <c r="X578" s="209"/>
      <c r="Y578" s="209"/>
      <c r="Z578" s="209"/>
    </row>
    <row r="579" spans="7:26" ht="15.75" customHeight="1" x14ac:dyDescent="0.25">
      <c r="G579" s="209"/>
      <c r="H579" s="209"/>
      <c r="I579" s="209"/>
      <c r="J579" s="209"/>
      <c r="K579" s="209"/>
      <c r="L579" s="209"/>
      <c r="M579" s="209"/>
      <c r="N579" s="209"/>
      <c r="O579" s="209"/>
      <c r="P579" s="209"/>
      <c r="Q579" s="209"/>
      <c r="R579" s="209"/>
      <c r="S579" s="209"/>
      <c r="T579" s="209"/>
      <c r="U579" s="209"/>
      <c r="V579" s="209"/>
      <c r="W579" s="209"/>
      <c r="X579" s="209"/>
      <c r="Y579" s="209"/>
      <c r="Z579" s="209"/>
    </row>
    <row r="580" spans="7:26" ht="15.75" customHeight="1" x14ac:dyDescent="0.25">
      <c r="G580" s="209"/>
      <c r="H580" s="209"/>
      <c r="I580" s="209"/>
      <c r="J580" s="209"/>
      <c r="K580" s="209"/>
      <c r="L580" s="209"/>
      <c r="M580" s="209"/>
      <c r="N580" s="209"/>
      <c r="O580" s="209"/>
      <c r="P580" s="209"/>
      <c r="Q580" s="209"/>
      <c r="R580" s="209"/>
      <c r="S580" s="209"/>
      <c r="T580" s="209"/>
      <c r="U580" s="209"/>
      <c r="V580" s="209"/>
      <c r="W580" s="209"/>
      <c r="X580" s="209"/>
      <c r="Y580" s="209"/>
      <c r="Z580" s="209"/>
    </row>
    <row r="581" spans="7:26" ht="15.75" customHeight="1" x14ac:dyDescent="0.25">
      <c r="G581" s="209"/>
      <c r="H581" s="209"/>
      <c r="I581" s="209"/>
      <c r="J581" s="209"/>
      <c r="K581" s="209"/>
      <c r="L581" s="209"/>
      <c r="M581" s="209"/>
      <c r="N581" s="209"/>
      <c r="O581" s="209"/>
      <c r="P581" s="209"/>
      <c r="Q581" s="209"/>
      <c r="R581" s="209"/>
      <c r="S581" s="209"/>
      <c r="T581" s="209"/>
      <c r="U581" s="209"/>
      <c r="V581" s="209"/>
      <c r="W581" s="209"/>
      <c r="X581" s="209"/>
      <c r="Y581" s="209"/>
      <c r="Z581" s="209"/>
    </row>
    <row r="582" spans="7:26" ht="15.75" customHeight="1" x14ac:dyDescent="0.25">
      <c r="G582" s="209"/>
      <c r="H582" s="209"/>
      <c r="I582" s="209"/>
      <c r="J582" s="209"/>
      <c r="K582" s="209"/>
      <c r="L582" s="209"/>
      <c r="M582" s="209"/>
      <c r="N582" s="209"/>
      <c r="O582" s="209"/>
      <c r="P582" s="209"/>
      <c r="Q582" s="209"/>
      <c r="R582" s="209"/>
      <c r="S582" s="209"/>
      <c r="T582" s="209"/>
      <c r="U582" s="209"/>
      <c r="V582" s="209"/>
      <c r="W582" s="209"/>
      <c r="X582" s="209"/>
      <c r="Y582" s="209"/>
      <c r="Z582" s="209"/>
    </row>
    <row r="583" spans="7:26" ht="15.75" customHeight="1" x14ac:dyDescent="0.25">
      <c r="G583" s="209"/>
      <c r="H583" s="209"/>
      <c r="I583" s="209"/>
      <c r="J583" s="209"/>
      <c r="K583" s="209"/>
      <c r="L583" s="209"/>
      <c r="M583" s="209"/>
      <c r="N583" s="209"/>
      <c r="O583" s="209"/>
      <c r="P583" s="209"/>
      <c r="Q583" s="209"/>
      <c r="R583" s="209"/>
      <c r="S583" s="209"/>
      <c r="T583" s="209"/>
      <c r="U583" s="209"/>
      <c r="V583" s="209"/>
      <c r="W583" s="209"/>
      <c r="X583" s="209"/>
      <c r="Y583" s="209"/>
      <c r="Z583" s="209"/>
    </row>
    <row r="584" spans="7:26" ht="15.75" customHeight="1" x14ac:dyDescent="0.25">
      <c r="G584" s="209"/>
      <c r="H584" s="209"/>
      <c r="I584" s="209"/>
      <c r="J584" s="209"/>
      <c r="K584" s="209"/>
      <c r="L584" s="209"/>
      <c r="M584" s="209"/>
      <c r="N584" s="209"/>
      <c r="O584" s="209"/>
      <c r="P584" s="209"/>
      <c r="Q584" s="209"/>
      <c r="R584" s="209"/>
      <c r="S584" s="209"/>
      <c r="T584" s="209"/>
      <c r="U584" s="209"/>
      <c r="V584" s="209"/>
      <c r="W584" s="209"/>
      <c r="X584" s="209"/>
      <c r="Y584" s="209"/>
      <c r="Z584" s="209"/>
    </row>
    <row r="585" spans="7:26" ht="15.75" customHeight="1" x14ac:dyDescent="0.25">
      <c r="G585" s="209"/>
      <c r="H585" s="209"/>
      <c r="I585" s="209"/>
      <c r="J585" s="209"/>
      <c r="K585" s="209"/>
      <c r="L585" s="209"/>
      <c r="M585" s="209"/>
      <c r="N585" s="209"/>
      <c r="O585" s="209"/>
      <c r="P585" s="209"/>
      <c r="Q585" s="209"/>
      <c r="R585" s="209"/>
      <c r="S585" s="209"/>
      <c r="T585" s="209"/>
      <c r="U585" s="209"/>
      <c r="V585" s="209"/>
      <c r="W585" s="209"/>
      <c r="X585" s="209"/>
      <c r="Y585" s="209"/>
      <c r="Z585" s="209"/>
    </row>
    <row r="586" spans="7:26" ht="15.75" customHeight="1" x14ac:dyDescent="0.25">
      <c r="G586" s="209"/>
      <c r="H586" s="209"/>
      <c r="I586" s="209"/>
      <c r="J586" s="209"/>
      <c r="K586" s="209"/>
      <c r="L586" s="209"/>
      <c r="M586" s="209"/>
      <c r="N586" s="209"/>
      <c r="O586" s="209"/>
      <c r="P586" s="209"/>
      <c r="Q586" s="209"/>
      <c r="R586" s="209"/>
      <c r="S586" s="209"/>
      <c r="T586" s="209"/>
      <c r="U586" s="209"/>
      <c r="V586" s="209"/>
      <c r="W586" s="209"/>
      <c r="X586" s="209"/>
      <c r="Y586" s="209"/>
      <c r="Z586" s="209"/>
    </row>
    <row r="587" spans="7:26" ht="15.75" customHeight="1" x14ac:dyDescent="0.25">
      <c r="G587" s="209"/>
      <c r="H587" s="209"/>
      <c r="I587" s="209"/>
      <c r="J587" s="209"/>
      <c r="K587" s="209"/>
      <c r="L587" s="209"/>
      <c r="M587" s="209"/>
      <c r="N587" s="209"/>
      <c r="O587" s="209"/>
      <c r="P587" s="209"/>
      <c r="Q587" s="209"/>
      <c r="R587" s="209"/>
      <c r="S587" s="209"/>
      <c r="T587" s="209"/>
      <c r="U587" s="209"/>
      <c r="V587" s="209"/>
      <c r="W587" s="209"/>
      <c r="X587" s="209"/>
      <c r="Y587" s="209"/>
      <c r="Z587" s="209"/>
    </row>
    <row r="588" spans="7:26" ht="15.75" customHeight="1" x14ac:dyDescent="0.25">
      <c r="G588" s="209"/>
      <c r="H588" s="209"/>
      <c r="I588" s="209"/>
      <c r="J588" s="209"/>
      <c r="K588" s="209"/>
      <c r="L588" s="209"/>
      <c r="M588" s="209"/>
      <c r="N588" s="209"/>
      <c r="O588" s="209"/>
      <c r="P588" s="209"/>
      <c r="Q588" s="209"/>
      <c r="R588" s="209"/>
      <c r="S588" s="209"/>
      <c r="T588" s="209"/>
      <c r="U588" s="209"/>
      <c r="V588" s="209"/>
      <c r="W588" s="209"/>
      <c r="X588" s="209"/>
      <c r="Y588" s="209"/>
      <c r="Z588" s="209"/>
    </row>
    <row r="589" spans="7:26" ht="15.75" customHeight="1" x14ac:dyDescent="0.25">
      <c r="G589" s="209"/>
      <c r="H589" s="209"/>
      <c r="I589" s="209"/>
      <c r="J589" s="209"/>
      <c r="K589" s="209"/>
      <c r="L589" s="209"/>
      <c r="M589" s="209"/>
      <c r="N589" s="209"/>
      <c r="O589" s="209"/>
      <c r="P589" s="209"/>
      <c r="Q589" s="209"/>
      <c r="R589" s="209"/>
      <c r="S589" s="209"/>
      <c r="T589" s="209"/>
      <c r="U589" s="209"/>
      <c r="V589" s="209"/>
      <c r="W589" s="209"/>
      <c r="X589" s="209"/>
      <c r="Y589" s="209"/>
      <c r="Z589" s="209"/>
    </row>
    <row r="590" spans="7:26" ht="15.75" customHeight="1" x14ac:dyDescent="0.25">
      <c r="G590" s="209"/>
      <c r="H590" s="209"/>
      <c r="I590" s="209"/>
      <c r="J590" s="209"/>
      <c r="K590" s="209"/>
      <c r="L590" s="209"/>
      <c r="M590" s="209"/>
      <c r="N590" s="209"/>
      <c r="O590" s="209"/>
      <c r="P590" s="209"/>
      <c r="Q590" s="209"/>
      <c r="R590" s="209"/>
      <c r="S590" s="209"/>
      <c r="T590" s="209"/>
      <c r="U590" s="209"/>
      <c r="V590" s="209"/>
      <c r="W590" s="209"/>
      <c r="X590" s="209"/>
      <c r="Y590" s="209"/>
      <c r="Z590" s="209"/>
    </row>
    <row r="591" spans="7:26" ht="15.75" customHeight="1" x14ac:dyDescent="0.25">
      <c r="G591" s="209"/>
      <c r="H591" s="209"/>
      <c r="I591" s="209"/>
      <c r="J591" s="209"/>
      <c r="K591" s="209"/>
      <c r="L591" s="209"/>
      <c r="M591" s="209"/>
      <c r="N591" s="209"/>
      <c r="O591" s="209"/>
      <c r="P591" s="209"/>
      <c r="Q591" s="209"/>
      <c r="R591" s="209"/>
      <c r="S591" s="209"/>
      <c r="T591" s="209"/>
      <c r="U591" s="209"/>
      <c r="V591" s="209"/>
      <c r="W591" s="209"/>
      <c r="X591" s="209"/>
      <c r="Y591" s="209"/>
      <c r="Z591" s="209"/>
    </row>
    <row r="592" spans="7:26" ht="15.75" customHeight="1" x14ac:dyDescent="0.25">
      <c r="G592" s="209"/>
      <c r="H592" s="209"/>
      <c r="I592" s="209"/>
      <c r="J592" s="209"/>
      <c r="K592" s="209"/>
      <c r="L592" s="209"/>
      <c r="M592" s="209"/>
      <c r="N592" s="209"/>
      <c r="O592" s="209"/>
      <c r="P592" s="209"/>
      <c r="Q592" s="209"/>
      <c r="R592" s="209"/>
      <c r="S592" s="209"/>
      <c r="T592" s="209"/>
      <c r="U592" s="209"/>
      <c r="V592" s="209"/>
      <c r="W592" s="209"/>
      <c r="X592" s="209"/>
      <c r="Y592" s="209"/>
      <c r="Z592" s="209"/>
    </row>
    <row r="593" spans="7:26" ht="15.75" customHeight="1" x14ac:dyDescent="0.25">
      <c r="G593" s="209"/>
      <c r="H593" s="209"/>
      <c r="I593" s="209"/>
      <c r="J593" s="209"/>
      <c r="K593" s="209"/>
      <c r="L593" s="209"/>
      <c r="M593" s="209"/>
      <c r="N593" s="209"/>
      <c r="O593" s="209"/>
      <c r="P593" s="209"/>
      <c r="Q593" s="209"/>
      <c r="R593" s="209"/>
      <c r="S593" s="209"/>
      <c r="T593" s="209"/>
      <c r="U593" s="209"/>
      <c r="V593" s="209"/>
      <c r="W593" s="209"/>
      <c r="X593" s="209"/>
      <c r="Y593" s="209"/>
      <c r="Z593" s="209"/>
    </row>
    <row r="594" spans="7:26" ht="15.75" customHeight="1" x14ac:dyDescent="0.25">
      <c r="G594" s="209"/>
      <c r="H594" s="209"/>
      <c r="I594" s="209"/>
      <c r="J594" s="209"/>
      <c r="K594" s="209"/>
      <c r="L594" s="209"/>
      <c r="M594" s="209"/>
      <c r="N594" s="209"/>
      <c r="O594" s="209"/>
      <c r="P594" s="209"/>
      <c r="Q594" s="209"/>
      <c r="R594" s="209"/>
      <c r="S594" s="209"/>
      <c r="T594" s="209"/>
      <c r="U594" s="209"/>
      <c r="V594" s="209"/>
      <c r="W594" s="209"/>
      <c r="X594" s="209"/>
      <c r="Y594" s="209"/>
      <c r="Z594" s="209"/>
    </row>
    <row r="595" spans="7:26" ht="15.75" customHeight="1" x14ac:dyDescent="0.25">
      <c r="G595" s="209"/>
      <c r="H595" s="209"/>
      <c r="I595" s="209"/>
      <c r="J595" s="209"/>
      <c r="K595" s="209"/>
      <c r="L595" s="209"/>
      <c r="M595" s="209"/>
      <c r="N595" s="209"/>
      <c r="O595" s="209"/>
      <c r="P595" s="209"/>
      <c r="Q595" s="209"/>
      <c r="R595" s="209"/>
      <c r="S595" s="209"/>
      <c r="T595" s="209"/>
      <c r="U595" s="209"/>
      <c r="V595" s="209"/>
      <c r="W595" s="209"/>
      <c r="X595" s="209"/>
      <c r="Y595" s="209"/>
      <c r="Z595" s="209"/>
    </row>
    <row r="596" spans="7:26" ht="15.75" customHeight="1" x14ac:dyDescent="0.25">
      <c r="G596" s="209"/>
      <c r="H596" s="209"/>
      <c r="I596" s="209"/>
      <c r="J596" s="209"/>
      <c r="K596" s="209"/>
      <c r="L596" s="209"/>
      <c r="M596" s="209"/>
      <c r="N596" s="209"/>
      <c r="O596" s="209"/>
      <c r="P596" s="209"/>
      <c r="Q596" s="209"/>
      <c r="R596" s="209"/>
      <c r="S596" s="209"/>
      <c r="T596" s="209"/>
      <c r="U596" s="209"/>
      <c r="V596" s="209"/>
      <c r="W596" s="209"/>
      <c r="X596" s="209"/>
      <c r="Y596" s="209"/>
      <c r="Z596" s="209"/>
    </row>
    <row r="597" spans="7:26" ht="15.75" customHeight="1" x14ac:dyDescent="0.25">
      <c r="G597" s="209"/>
      <c r="H597" s="209"/>
      <c r="I597" s="209"/>
      <c r="J597" s="209"/>
      <c r="K597" s="209"/>
      <c r="L597" s="209"/>
      <c r="M597" s="209"/>
      <c r="N597" s="209"/>
      <c r="O597" s="209"/>
      <c r="P597" s="209"/>
      <c r="Q597" s="209"/>
      <c r="R597" s="209"/>
      <c r="S597" s="209"/>
      <c r="T597" s="209"/>
      <c r="U597" s="209"/>
      <c r="V597" s="209"/>
      <c r="W597" s="209"/>
      <c r="X597" s="209"/>
      <c r="Y597" s="209"/>
      <c r="Z597" s="209"/>
    </row>
    <row r="598" spans="7:26" ht="15.75" customHeight="1" x14ac:dyDescent="0.25">
      <c r="G598" s="209"/>
      <c r="H598" s="209"/>
      <c r="I598" s="209"/>
      <c r="J598" s="209"/>
      <c r="K598" s="209"/>
      <c r="L598" s="209"/>
      <c r="M598" s="209"/>
      <c r="N598" s="209"/>
      <c r="O598" s="209"/>
      <c r="P598" s="209"/>
      <c r="Q598" s="209"/>
      <c r="R598" s="209"/>
      <c r="S598" s="209"/>
      <c r="T598" s="209"/>
      <c r="U598" s="209"/>
      <c r="V598" s="209"/>
      <c r="W598" s="209"/>
      <c r="X598" s="209"/>
      <c r="Y598" s="209"/>
      <c r="Z598" s="209"/>
    </row>
    <row r="599" spans="7:26" ht="15.75" customHeight="1" x14ac:dyDescent="0.25">
      <c r="G599" s="209"/>
      <c r="H599" s="209"/>
      <c r="I599" s="209"/>
      <c r="J599" s="209"/>
      <c r="K599" s="209"/>
      <c r="L599" s="209"/>
      <c r="M599" s="209"/>
      <c r="N599" s="209"/>
      <c r="O599" s="209"/>
      <c r="P599" s="209"/>
      <c r="Q599" s="209"/>
      <c r="R599" s="209"/>
      <c r="S599" s="209"/>
      <c r="T599" s="209"/>
      <c r="U599" s="209"/>
      <c r="V599" s="209"/>
      <c r="W599" s="209"/>
      <c r="X599" s="209"/>
      <c r="Y599" s="209"/>
      <c r="Z599" s="209"/>
    </row>
    <row r="600" spans="7:26" ht="15.75" customHeight="1" x14ac:dyDescent="0.25">
      <c r="G600" s="209"/>
      <c r="H600" s="209"/>
      <c r="I600" s="209"/>
      <c r="J600" s="209"/>
      <c r="K600" s="209"/>
      <c r="L600" s="209"/>
      <c r="M600" s="209"/>
      <c r="N600" s="209"/>
      <c r="O600" s="209"/>
      <c r="P600" s="209"/>
      <c r="Q600" s="209"/>
      <c r="R600" s="209"/>
      <c r="S600" s="209"/>
      <c r="T600" s="209"/>
      <c r="U600" s="209"/>
      <c r="V600" s="209"/>
      <c r="W600" s="209"/>
      <c r="X600" s="209"/>
      <c r="Y600" s="209"/>
      <c r="Z600" s="209"/>
    </row>
    <row r="601" spans="7:26" ht="15.75" customHeight="1" x14ac:dyDescent="0.25">
      <c r="G601" s="209"/>
      <c r="H601" s="209"/>
      <c r="I601" s="209"/>
      <c r="J601" s="209"/>
      <c r="K601" s="209"/>
      <c r="L601" s="209"/>
      <c r="M601" s="209"/>
      <c r="N601" s="209"/>
      <c r="O601" s="209"/>
      <c r="P601" s="209"/>
      <c r="Q601" s="209"/>
      <c r="R601" s="209"/>
      <c r="S601" s="209"/>
      <c r="T601" s="209"/>
      <c r="U601" s="209"/>
      <c r="V601" s="209"/>
      <c r="W601" s="209"/>
      <c r="X601" s="209"/>
      <c r="Y601" s="209"/>
      <c r="Z601" s="209"/>
    </row>
    <row r="602" spans="7:26" ht="15.75" customHeight="1" x14ac:dyDescent="0.25">
      <c r="G602" s="209"/>
      <c r="H602" s="209"/>
      <c r="I602" s="209"/>
      <c r="J602" s="209"/>
      <c r="K602" s="209"/>
      <c r="L602" s="209"/>
      <c r="M602" s="209"/>
      <c r="N602" s="209"/>
      <c r="O602" s="209"/>
      <c r="P602" s="209"/>
      <c r="Q602" s="209"/>
      <c r="R602" s="209"/>
      <c r="S602" s="209"/>
      <c r="T602" s="209"/>
      <c r="U602" s="209"/>
      <c r="V602" s="209"/>
      <c r="W602" s="209"/>
      <c r="X602" s="209"/>
      <c r="Y602" s="209"/>
      <c r="Z602" s="209"/>
    </row>
    <row r="603" spans="7:26" ht="15.75" customHeight="1" x14ac:dyDescent="0.25">
      <c r="G603" s="209"/>
      <c r="H603" s="209"/>
      <c r="I603" s="209"/>
      <c r="J603" s="209"/>
      <c r="K603" s="209"/>
      <c r="L603" s="209"/>
      <c r="M603" s="209"/>
      <c r="N603" s="209"/>
      <c r="O603" s="209"/>
      <c r="P603" s="209"/>
      <c r="Q603" s="209"/>
      <c r="R603" s="209"/>
      <c r="S603" s="209"/>
      <c r="T603" s="209"/>
      <c r="U603" s="209"/>
      <c r="V603" s="209"/>
      <c r="W603" s="209"/>
      <c r="X603" s="209"/>
      <c r="Y603" s="209"/>
      <c r="Z603" s="209"/>
    </row>
    <row r="604" spans="7:26" ht="15.75" customHeight="1" x14ac:dyDescent="0.25">
      <c r="G604" s="209"/>
      <c r="H604" s="209"/>
      <c r="I604" s="209"/>
      <c r="J604" s="209"/>
      <c r="K604" s="209"/>
      <c r="L604" s="209"/>
      <c r="M604" s="209"/>
      <c r="N604" s="209"/>
      <c r="O604" s="209"/>
      <c r="P604" s="209"/>
      <c r="Q604" s="209"/>
      <c r="R604" s="209"/>
      <c r="S604" s="209"/>
      <c r="T604" s="209"/>
      <c r="U604" s="209"/>
      <c r="V604" s="209"/>
      <c r="W604" s="209"/>
      <c r="X604" s="209"/>
      <c r="Y604" s="209"/>
      <c r="Z604" s="209"/>
    </row>
    <row r="605" spans="7:26" ht="15.75" customHeight="1" x14ac:dyDescent="0.25">
      <c r="G605" s="209"/>
      <c r="H605" s="209"/>
      <c r="I605" s="209"/>
      <c r="J605" s="209"/>
      <c r="K605" s="209"/>
      <c r="L605" s="209"/>
      <c r="M605" s="209"/>
      <c r="N605" s="209"/>
      <c r="O605" s="209"/>
      <c r="P605" s="209"/>
      <c r="Q605" s="209"/>
      <c r="R605" s="209"/>
      <c r="S605" s="209"/>
      <c r="T605" s="209"/>
      <c r="U605" s="209"/>
      <c r="V605" s="209"/>
      <c r="W605" s="209"/>
      <c r="X605" s="209"/>
      <c r="Y605" s="209"/>
      <c r="Z605" s="209"/>
    </row>
    <row r="606" spans="7:26" ht="15.75" customHeight="1" x14ac:dyDescent="0.25">
      <c r="G606" s="209"/>
      <c r="H606" s="209"/>
      <c r="I606" s="209"/>
      <c r="J606" s="209"/>
      <c r="K606" s="209"/>
      <c r="L606" s="209"/>
      <c r="M606" s="209"/>
      <c r="N606" s="209"/>
      <c r="O606" s="209"/>
      <c r="P606" s="209"/>
      <c r="Q606" s="209"/>
      <c r="R606" s="209"/>
      <c r="S606" s="209"/>
      <c r="T606" s="209"/>
      <c r="U606" s="209"/>
      <c r="V606" s="209"/>
      <c r="W606" s="209"/>
      <c r="X606" s="209"/>
      <c r="Y606" s="209"/>
      <c r="Z606" s="209"/>
    </row>
    <row r="607" spans="7:26" ht="15.75" customHeight="1" x14ac:dyDescent="0.25">
      <c r="G607" s="209"/>
      <c r="H607" s="209"/>
      <c r="I607" s="209"/>
      <c r="J607" s="209"/>
      <c r="K607" s="209"/>
      <c r="L607" s="209"/>
      <c r="M607" s="209"/>
      <c r="N607" s="209"/>
      <c r="O607" s="209"/>
      <c r="P607" s="209"/>
      <c r="Q607" s="209"/>
      <c r="R607" s="209"/>
      <c r="S607" s="209"/>
      <c r="T607" s="209"/>
      <c r="U607" s="209"/>
      <c r="V607" s="209"/>
      <c r="W607" s="209"/>
      <c r="X607" s="209"/>
      <c r="Y607" s="209"/>
      <c r="Z607" s="209"/>
    </row>
    <row r="608" spans="7:26" ht="15.75" customHeight="1" x14ac:dyDescent="0.25">
      <c r="G608" s="209"/>
      <c r="H608" s="209"/>
      <c r="I608" s="209"/>
      <c r="J608" s="209"/>
      <c r="K608" s="209"/>
      <c r="L608" s="209"/>
      <c r="M608" s="209"/>
      <c r="N608" s="209"/>
      <c r="O608" s="209"/>
      <c r="P608" s="209"/>
      <c r="Q608" s="209"/>
      <c r="R608" s="209"/>
      <c r="S608" s="209"/>
      <c r="T608" s="209"/>
      <c r="U608" s="209"/>
      <c r="V608" s="209"/>
      <c r="W608" s="209"/>
      <c r="X608" s="209"/>
      <c r="Y608" s="209"/>
      <c r="Z608" s="209"/>
    </row>
    <row r="609" spans="7:26" ht="15.75" customHeight="1" x14ac:dyDescent="0.25">
      <c r="G609" s="209"/>
      <c r="H609" s="209"/>
      <c r="I609" s="209"/>
      <c r="J609" s="209"/>
      <c r="K609" s="209"/>
      <c r="L609" s="209"/>
      <c r="M609" s="209"/>
      <c r="N609" s="209"/>
      <c r="O609" s="209"/>
      <c r="P609" s="209"/>
      <c r="Q609" s="209"/>
      <c r="R609" s="209"/>
      <c r="S609" s="209"/>
      <c r="T609" s="209"/>
      <c r="U609" s="209"/>
      <c r="V609" s="209"/>
      <c r="W609" s="209"/>
      <c r="X609" s="209"/>
      <c r="Y609" s="209"/>
      <c r="Z609" s="209"/>
    </row>
    <row r="610" spans="7:26" ht="15.75" customHeight="1" x14ac:dyDescent="0.25">
      <c r="G610" s="209"/>
      <c r="H610" s="209"/>
      <c r="I610" s="209"/>
      <c r="J610" s="209"/>
      <c r="K610" s="209"/>
      <c r="L610" s="209"/>
      <c r="M610" s="209"/>
      <c r="N610" s="209"/>
      <c r="O610" s="209"/>
      <c r="P610" s="209"/>
      <c r="Q610" s="209"/>
      <c r="R610" s="209"/>
      <c r="S610" s="209"/>
      <c r="T610" s="209"/>
      <c r="U610" s="209"/>
      <c r="V610" s="209"/>
      <c r="W610" s="209"/>
      <c r="X610" s="209"/>
      <c r="Y610" s="209"/>
      <c r="Z610" s="209"/>
    </row>
    <row r="611" spans="7:26" ht="15.75" customHeight="1" x14ac:dyDescent="0.25">
      <c r="G611" s="209"/>
      <c r="H611" s="209"/>
      <c r="I611" s="209"/>
      <c r="J611" s="209"/>
      <c r="K611" s="209"/>
      <c r="L611" s="209"/>
      <c r="M611" s="209"/>
      <c r="N611" s="209"/>
      <c r="O611" s="209"/>
      <c r="P611" s="209"/>
      <c r="Q611" s="209"/>
      <c r="R611" s="209"/>
      <c r="S611" s="209"/>
      <c r="T611" s="209"/>
      <c r="U611" s="209"/>
      <c r="V611" s="209"/>
      <c r="W611" s="209"/>
      <c r="X611" s="209"/>
      <c r="Y611" s="209"/>
      <c r="Z611" s="209"/>
    </row>
    <row r="612" spans="7:26" ht="15.75" customHeight="1" x14ac:dyDescent="0.25">
      <c r="G612" s="209"/>
      <c r="H612" s="209"/>
      <c r="I612" s="209"/>
      <c r="J612" s="209"/>
      <c r="K612" s="209"/>
      <c r="L612" s="209"/>
      <c r="M612" s="209"/>
      <c r="N612" s="209"/>
      <c r="O612" s="209"/>
      <c r="P612" s="209"/>
      <c r="Q612" s="209"/>
      <c r="R612" s="209"/>
      <c r="S612" s="209"/>
      <c r="T612" s="209"/>
      <c r="U612" s="209"/>
      <c r="V612" s="209"/>
      <c r="W612" s="209"/>
      <c r="X612" s="209"/>
      <c r="Y612" s="209"/>
      <c r="Z612" s="209"/>
    </row>
    <row r="613" spans="7:26" ht="15.75" customHeight="1" x14ac:dyDescent="0.25">
      <c r="G613" s="209"/>
      <c r="H613" s="209"/>
      <c r="I613" s="209"/>
      <c r="J613" s="209"/>
      <c r="K613" s="209"/>
      <c r="L613" s="209"/>
      <c r="M613" s="209"/>
      <c r="N613" s="209"/>
      <c r="O613" s="209"/>
      <c r="P613" s="209"/>
      <c r="Q613" s="209"/>
      <c r="R613" s="209"/>
      <c r="S613" s="209"/>
      <c r="T613" s="209"/>
      <c r="U613" s="209"/>
      <c r="V613" s="209"/>
      <c r="W613" s="209"/>
      <c r="X613" s="209"/>
      <c r="Y613" s="209"/>
      <c r="Z613" s="209"/>
    </row>
    <row r="614" spans="7:26" ht="15.75" customHeight="1" x14ac:dyDescent="0.25">
      <c r="G614" s="209"/>
      <c r="H614" s="209"/>
      <c r="I614" s="209"/>
      <c r="J614" s="209"/>
      <c r="K614" s="209"/>
      <c r="L614" s="209"/>
      <c r="M614" s="209"/>
      <c r="N614" s="209"/>
      <c r="O614" s="209"/>
      <c r="P614" s="209"/>
      <c r="Q614" s="209"/>
      <c r="R614" s="209"/>
      <c r="S614" s="209"/>
      <c r="T614" s="209"/>
      <c r="U614" s="209"/>
      <c r="V614" s="209"/>
      <c r="W614" s="209"/>
      <c r="X614" s="209"/>
      <c r="Y614" s="209"/>
      <c r="Z614" s="209"/>
    </row>
    <row r="615" spans="7:26" ht="15.75" customHeight="1" x14ac:dyDescent="0.25">
      <c r="G615" s="209"/>
      <c r="H615" s="209"/>
      <c r="I615" s="209"/>
      <c r="J615" s="209"/>
      <c r="K615" s="209"/>
      <c r="L615" s="209"/>
      <c r="M615" s="209"/>
      <c r="N615" s="209"/>
      <c r="O615" s="209"/>
      <c r="P615" s="209"/>
      <c r="Q615" s="209"/>
      <c r="R615" s="209"/>
      <c r="S615" s="209"/>
      <c r="T615" s="209"/>
      <c r="U615" s="209"/>
      <c r="V615" s="209"/>
      <c r="W615" s="209"/>
      <c r="X615" s="209"/>
      <c r="Y615" s="209"/>
      <c r="Z615" s="209"/>
    </row>
    <row r="616" spans="7:26" ht="15.75" customHeight="1" x14ac:dyDescent="0.25">
      <c r="G616" s="209"/>
      <c r="H616" s="209"/>
      <c r="I616" s="209"/>
      <c r="J616" s="209"/>
      <c r="K616" s="209"/>
      <c r="L616" s="209"/>
      <c r="M616" s="209"/>
      <c r="N616" s="209"/>
      <c r="O616" s="209"/>
      <c r="P616" s="209"/>
      <c r="Q616" s="209"/>
      <c r="R616" s="209"/>
      <c r="S616" s="209"/>
      <c r="T616" s="209"/>
      <c r="U616" s="209"/>
      <c r="V616" s="209"/>
      <c r="W616" s="209"/>
      <c r="X616" s="209"/>
      <c r="Y616" s="209"/>
      <c r="Z616" s="209"/>
    </row>
    <row r="617" spans="7:26" ht="15.75" customHeight="1" x14ac:dyDescent="0.25">
      <c r="G617" s="209"/>
      <c r="H617" s="209"/>
      <c r="I617" s="209"/>
      <c r="J617" s="209"/>
      <c r="K617" s="209"/>
      <c r="L617" s="209"/>
      <c r="M617" s="209"/>
      <c r="N617" s="209"/>
      <c r="O617" s="209"/>
      <c r="P617" s="209"/>
      <c r="Q617" s="209"/>
      <c r="R617" s="209"/>
      <c r="S617" s="209"/>
      <c r="T617" s="209"/>
      <c r="U617" s="209"/>
      <c r="V617" s="209"/>
      <c r="W617" s="209"/>
      <c r="X617" s="209"/>
      <c r="Y617" s="209"/>
      <c r="Z617" s="209"/>
    </row>
    <row r="618" spans="7:26" ht="15.75" customHeight="1" x14ac:dyDescent="0.25">
      <c r="G618" s="209"/>
      <c r="H618" s="209"/>
      <c r="I618" s="209"/>
      <c r="J618" s="209"/>
      <c r="K618" s="209"/>
      <c r="L618" s="209"/>
      <c r="M618" s="209"/>
      <c r="N618" s="209"/>
      <c r="O618" s="209"/>
      <c r="P618" s="209"/>
      <c r="Q618" s="209"/>
      <c r="R618" s="209"/>
      <c r="S618" s="209"/>
      <c r="T618" s="209"/>
      <c r="U618" s="209"/>
      <c r="V618" s="209"/>
      <c r="W618" s="209"/>
      <c r="X618" s="209"/>
      <c r="Y618" s="209"/>
      <c r="Z618" s="209"/>
    </row>
    <row r="619" spans="7:26" ht="15.75" customHeight="1" x14ac:dyDescent="0.25">
      <c r="G619" s="209"/>
      <c r="H619" s="209"/>
      <c r="I619" s="209"/>
      <c r="J619" s="209"/>
      <c r="K619" s="209"/>
      <c r="L619" s="209"/>
      <c r="M619" s="209"/>
      <c r="N619" s="209"/>
      <c r="O619" s="209"/>
      <c r="P619" s="209"/>
      <c r="Q619" s="209"/>
      <c r="R619" s="209"/>
      <c r="S619" s="209"/>
      <c r="T619" s="209"/>
      <c r="U619" s="209"/>
      <c r="V619" s="209"/>
      <c r="W619" s="209"/>
      <c r="X619" s="209"/>
      <c r="Y619" s="209"/>
      <c r="Z619" s="209"/>
    </row>
    <row r="620" spans="7:26" ht="15.75" customHeight="1" x14ac:dyDescent="0.25">
      <c r="G620" s="209"/>
      <c r="H620" s="209"/>
      <c r="I620" s="209"/>
      <c r="J620" s="209"/>
      <c r="K620" s="209"/>
      <c r="L620" s="209"/>
      <c r="M620" s="209"/>
      <c r="N620" s="209"/>
      <c r="O620" s="209"/>
      <c r="P620" s="209"/>
      <c r="Q620" s="209"/>
      <c r="R620" s="209"/>
      <c r="S620" s="209"/>
      <c r="T620" s="209"/>
      <c r="U620" s="209"/>
      <c r="V620" s="209"/>
      <c r="W620" s="209"/>
      <c r="X620" s="209"/>
      <c r="Y620" s="209"/>
      <c r="Z620" s="209"/>
    </row>
    <row r="621" spans="7:26" ht="15.75" customHeight="1" x14ac:dyDescent="0.25">
      <c r="G621" s="209"/>
      <c r="H621" s="209"/>
      <c r="I621" s="209"/>
      <c r="J621" s="209"/>
      <c r="K621" s="209"/>
      <c r="L621" s="209"/>
      <c r="M621" s="209"/>
      <c r="N621" s="209"/>
      <c r="O621" s="209"/>
      <c r="P621" s="209"/>
      <c r="Q621" s="209"/>
      <c r="R621" s="209"/>
      <c r="S621" s="209"/>
      <c r="T621" s="209"/>
      <c r="U621" s="209"/>
      <c r="V621" s="209"/>
      <c r="W621" s="209"/>
      <c r="X621" s="209"/>
      <c r="Y621" s="209"/>
      <c r="Z621" s="209"/>
    </row>
    <row r="622" spans="7:26" ht="15.75" customHeight="1" x14ac:dyDescent="0.25">
      <c r="G622" s="209"/>
      <c r="H622" s="209"/>
      <c r="I622" s="209"/>
      <c r="J622" s="209"/>
      <c r="K622" s="209"/>
      <c r="L622" s="209"/>
      <c r="M622" s="209"/>
      <c r="N622" s="209"/>
      <c r="O622" s="209"/>
      <c r="P622" s="209"/>
      <c r="Q622" s="209"/>
      <c r="R622" s="209"/>
      <c r="S622" s="209"/>
      <c r="T622" s="209"/>
      <c r="U622" s="209"/>
      <c r="V622" s="209"/>
      <c r="W622" s="209"/>
      <c r="X622" s="209"/>
      <c r="Y622" s="209"/>
      <c r="Z622" s="209"/>
    </row>
    <row r="623" spans="7:26" ht="15.75" customHeight="1" x14ac:dyDescent="0.25">
      <c r="G623" s="209"/>
      <c r="H623" s="209"/>
      <c r="I623" s="209"/>
      <c r="J623" s="209"/>
      <c r="K623" s="209"/>
      <c r="L623" s="209"/>
      <c r="M623" s="209"/>
      <c r="N623" s="209"/>
      <c r="O623" s="209"/>
      <c r="P623" s="209"/>
      <c r="Q623" s="209"/>
      <c r="R623" s="209"/>
      <c r="S623" s="209"/>
      <c r="T623" s="209"/>
      <c r="U623" s="209"/>
      <c r="V623" s="209"/>
      <c r="W623" s="209"/>
      <c r="X623" s="209"/>
      <c r="Y623" s="209"/>
      <c r="Z623" s="209"/>
    </row>
    <row r="624" spans="7:26" ht="15.75" customHeight="1" x14ac:dyDescent="0.25">
      <c r="G624" s="209"/>
      <c r="H624" s="209"/>
      <c r="I624" s="209"/>
      <c r="J624" s="209"/>
      <c r="K624" s="209"/>
      <c r="L624" s="209"/>
      <c r="M624" s="209"/>
      <c r="N624" s="209"/>
      <c r="O624" s="209"/>
      <c r="P624" s="209"/>
      <c r="Q624" s="209"/>
      <c r="R624" s="209"/>
      <c r="S624" s="209"/>
      <c r="T624" s="209"/>
      <c r="U624" s="209"/>
      <c r="V624" s="209"/>
      <c r="W624" s="209"/>
      <c r="X624" s="209"/>
      <c r="Y624" s="209"/>
      <c r="Z624" s="209"/>
    </row>
    <row r="625" spans="7:26" ht="15.75" customHeight="1" x14ac:dyDescent="0.25">
      <c r="G625" s="209"/>
      <c r="H625" s="209"/>
      <c r="I625" s="209"/>
      <c r="J625" s="209"/>
      <c r="K625" s="209"/>
      <c r="L625" s="209"/>
      <c r="M625" s="209"/>
      <c r="N625" s="209"/>
      <c r="O625" s="209"/>
      <c r="P625" s="209"/>
      <c r="Q625" s="209"/>
      <c r="R625" s="209"/>
      <c r="S625" s="209"/>
      <c r="T625" s="209"/>
      <c r="U625" s="209"/>
      <c r="V625" s="209"/>
      <c r="W625" s="209"/>
      <c r="X625" s="209"/>
      <c r="Y625" s="209"/>
      <c r="Z625" s="209"/>
    </row>
    <row r="626" spans="7:26" ht="15.75" customHeight="1" x14ac:dyDescent="0.25">
      <c r="G626" s="209"/>
      <c r="H626" s="209"/>
      <c r="I626" s="209"/>
      <c r="J626" s="209"/>
      <c r="K626" s="209"/>
      <c r="L626" s="209"/>
      <c r="M626" s="209"/>
      <c r="N626" s="209"/>
      <c r="O626" s="209"/>
      <c r="P626" s="209"/>
      <c r="Q626" s="209"/>
      <c r="R626" s="209"/>
      <c r="S626" s="209"/>
      <c r="T626" s="209"/>
      <c r="U626" s="209"/>
      <c r="V626" s="209"/>
      <c r="W626" s="209"/>
      <c r="X626" s="209"/>
      <c r="Y626" s="209"/>
      <c r="Z626" s="209"/>
    </row>
    <row r="627" spans="7:26" ht="15.75" customHeight="1" x14ac:dyDescent="0.25">
      <c r="G627" s="209"/>
      <c r="H627" s="209"/>
      <c r="I627" s="209"/>
      <c r="J627" s="209"/>
      <c r="K627" s="209"/>
      <c r="L627" s="209"/>
      <c r="M627" s="209"/>
      <c r="N627" s="209"/>
      <c r="O627" s="209"/>
      <c r="P627" s="209"/>
      <c r="Q627" s="209"/>
      <c r="R627" s="209"/>
      <c r="S627" s="209"/>
      <c r="T627" s="209"/>
      <c r="U627" s="209"/>
      <c r="V627" s="209"/>
      <c r="W627" s="209"/>
      <c r="X627" s="209"/>
      <c r="Y627" s="209"/>
      <c r="Z627" s="209"/>
    </row>
    <row r="628" spans="7:26" ht="15.75" customHeight="1" x14ac:dyDescent="0.25">
      <c r="G628" s="209"/>
      <c r="H628" s="209"/>
      <c r="I628" s="209"/>
      <c r="J628" s="209"/>
      <c r="K628" s="209"/>
      <c r="L628" s="209"/>
      <c r="M628" s="209"/>
      <c r="N628" s="209"/>
      <c r="O628" s="209"/>
      <c r="P628" s="209"/>
      <c r="Q628" s="209"/>
      <c r="R628" s="209"/>
      <c r="S628" s="209"/>
      <c r="T628" s="209"/>
      <c r="U628" s="209"/>
      <c r="V628" s="209"/>
      <c r="W628" s="209"/>
      <c r="X628" s="209"/>
      <c r="Y628" s="209"/>
      <c r="Z628" s="209"/>
    </row>
    <row r="629" spans="7:26" ht="15.75" customHeight="1" x14ac:dyDescent="0.25">
      <c r="G629" s="209"/>
      <c r="H629" s="209"/>
      <c r="I629" s="209"/>
      <c r="J629" s="209"/>
      <c r="K629" s="209"/>
      <c r="L629" s="209"/>
      <c r="M629" s="209"/>
      <c r="N629" s="209"/>
      <c r="O629" s="209"/>
      <c r="P629" s="209"/>
      <c r="Q629" s="209"/>
      <c r="R629" s="209"/>
      <c r="S629" s="209"/>
      <c r="T629" s="209"/>
      <c r="U629" s="209"/>
      <c r="V629" s="209"/>
      <c r="W629" s="209"/>
      <c r="X629" s="209"/>
      <c r="Y629" s="209"/>
      <c r="Z629" s="209"/>
    </row>
    <row r="630" spans="7:26" ht="15.75" customHeight="1" x14ac:dyDescent="0.25">
      <c r="G630" s="209"/>
      <c r="H630" s="209"/>
      <c r="I630" s="209"/>
      <c r="J630" s="209"/>
      <c r="K630" s="209"/>
      <c r="L630" s="209"/>
      <c r="M630" s="209"/>
      <c r="N630" s="209"/>
      <c r="O630" s="209"/>
      <c r="P630" s="209"/>
      <c r="Q630" s="209"/>
      <c r="R630" s="209"/>
      <c r="S630" s="209"/>
      <c r="T630" s="209"/>
      <c r="U630" s="209"/>
      <c r="V630" s="209"/>
      <c r="W630" s="209"/>
      <c r="X630" s="209"/>
      <c r="Y630" s="209"/>
      <c r="Z630" s="209"/>
    </row>
    <row r="631" spans="7:26" ht="15.75" customHeight="1" x14ac:dyDescent="0.25">
      <c r="G631" s="209"/>
      <c r="H631" s="209"/>
      <c r="I631" s="209"/>
      <c r="J631" s="209"/>
      <c r="K631" s="209"/>
      <c r="L631" s="209"/>
      <c r="M631" s="209"/>
      <c r="N631" s="209"/>
      <c r="O631" s="209"/>
      <c r="P631" s="209"/>
      <c r="Q631" s="209"/>
      <c r="R631" s="209"/>
      <c r="S631" s="209"/>
      <c r="T631" s="209"/>
      <c r="U631" s="209"/>
      <c r="V631" s="209"/>
      <c r="W631" s="209"/>
      <c r="X631" s="209"/>
      <c r="Y631" s="209"/>
      <c r="Z631" s="209"/>
    </row>
    <row r="632" spans="7:26" ht="15.75" customHeight="1" x14ac:dyDescent="0.25">
      <c r="G632" s="209"/>
      <c r="H632" s="209"/>
      <c r="I632" s="209"/>
      <c r="J632" s="209"/>
      <c r="K632" s="209"/>
      <c r="L632" s="209"/>
      <c r="M632" s="209"/>
      <c r="N632" s="209"/>
      <c r="O632" s="209"/>
      <c r="P632" s="209"/>
      <c r="Q632" s="209"/>
      <c r="R632" s="209"/>
      <c r="S632" s="209"/>
      <c r="T632" s="209"/>
      <c r="U632" s="209"/>
      <c r="V632" s="209"/>
      <c r="W632" s="209"/>
      <c r="X632" s="209"/>
      <c r="Y632" s="209"/>
      <c r="Z632" s="209"/>
    </row>
    <row r="633" spans="7:26" ht="15.75" customHeight="1" x14ac:dyDescent="0.25">
      <c r="G633" s="209"/>
      <c r="H633" s="209"/>
      <c r="I633" s="209"/>
      <c r="J633" s="209"/>
      <c r="K633" s="209"/>
      <c r="L633" s="209"/>
      <c r="M633" s="209"/>
      <c r="N633" s="209"/>
      <c r="O633" s="209"/>
      <c r="P633" s="209"/>
      <c r="Q633" s="209"/>
      <c r="R633" s="209"/>
      <c r="S633" s="209"/>
      <c r="T633" s="209"/>
      <c r="U633" s="209"/>
      <c r="V633" s="209"/>
      <c r="W633" s="209"/>
      <c r="X633" s="209"/>
      <c r="Y633" s="209"/>
      <c r="Z633" s="209"/>
    </row>
    <row r="634" spans="7:26" ht="15.75" customHeight="1" x14ac:dyDescent="0.25">
      <c r="G634" s="209"/>
      <c r="H634" s="209"/>
      <c r="I634" s="209"/>
      <c r="J634" s="209"/>
      <c r="K634" s="209"/>
      <c r="L634" s="209"/>
      <c r="M634" s="209"/>
      <c r="N634" s="209"/>
      <c r="O634" s="209"/>
      <c r="P634" s="209"/>
      <c r="Q634" s="209"/>
      <c r="R634" s="209"/>
      <c r="S634" s="209"/>
      <c r="T634" s="209"/>
      <c r="U634" s="209"/>
      <c r="V634" s="209"/>
      <c r="W634" s="209"/>
      <c r="X634" s="209"/>
      <c r="Y634" s="209"/>
      <c r="Z634" s="209"/>
    </row>
    <row r="635" spans="7:26" ht="15.75" customHeight="1" x14ac:dyDescent="0.25">
      <c r="G635" s="209"/>
      <c r="H635" s="209"/>
      <c r="I635" s="209"/>
      <c r="J635" s="209"/>
      <c r="K635" s="209"/>
      <c r="L635" s="209"/>
      <c r="M635" s="209"/>
      <c r="N635" s="209"/>
      <c r="O635" s="209"/>
      <c r="P635" s="209"/>
      <c r="Q635" s="209"/>
      <c r="R635" s="209"/>
      <c r="S635" s="209"/>
      <c r="T635" s="209"/>
      <c r="U635" s="209"/>
      <c r="V635" s="209"/>
      <c r="W635" s="209"/>
      <c r="X635" s="209"/>
      <c r="Y635" s="209"/>
      <c r="Z635" s="209"/>
    </row>
    <row r="636" spans="7:26" ht="15.75" customHeight="1" x14ac:dyDescent="0.25">
      <c r="G636" s="209"/>
      <c r="H636" s="209"/>
      <c r="I636" s="209"/>
      <c r="J636" s="209"/>
      <c r="K636" s="209"/>
      <c r="L636" s="209"/>
      <c r="M636" s="209"/>
      <c r="N636" s="209"/>
      <c r="O636" s="209"/>
      <c r="P636" s="209"/>
      <c r="Q636" s="209"/>
      <c r="R636" s="209"/>
      <c r="S636" s="209"/>
      <c r="T636" s="209"/>
      <c r="U636" s="209"/>
      <c r="V636" s="209"/>
      <c r="W636" s="209"/>
      <c r="X636" s="209"/>
      <c r="Y636" s="209"/>
      <c r="Z636" s="209"/>
    </row>
    <row r="637" spans="7:26" ht="15.75" customHeight="1" x14ac:dyDescent="0.25">
      <c r="G637" s="209"/>
      <c r="H637" s="209"/>
      <c r="I637" s="209"/>
      <c r="J637" s="209"/>
      <c r="K637" s="209"/>
      <c r="L637" s="209"/>
      <c r="M637" s="209"/>
      <c r="N637" s="209"/>
      <c r="O637" s="209"/>
      <c r="P637" s="209"/>
      <c r="Q637" s="209"/>
      <c r="R637" s="209"/>
      <c r="S637" s="209"/>
      <c r="T637" s="209"/>
      <c r="U637" s="209"/>
      <c r="V637" s="209"/>
      <c r="W637" s="209"/>
      <c r="X637" s="209"/>
      <c r="Y637" s="209"/>
      <c r="Z637" s="209"/>
    </row>
    <row r="638" spans="7:26" ht="15.75" customHeight="1" x14ac:dyDescent="0.25">
      <c r="G638" s="209"/>
      <c r="H638" s="209"/>
      <c r="I638" s="209"/>
      <c r="J638" s="209"/>
      <c r="K638" s="209"/>
      <c r="L638" s="209"/>
      <c r="M638" s="209"/>
      <c r="N638" s="209"/>
      <c r="O638" s="209"/>
      <c r="P638" s="209"/>
      <c r="Q638" s="209"/>
      <c r="R638" s="209"/>
      <c r="S638" s="209"/>
      <c r="T638" s="209"/>
      <c r="U638" s="209"/>
      <c r="V638" s="209"/>
      <c r="W638" s="209"/>
      <c r="X638" s="209"/>
      <c r="Y638" s="209"/>
      <c r="Z638" s="209"/>
    </row>
    <row r="639" spans="7:26" ht="15.75" customHeight="1" x14ac:dyDescent="0.25">
      <c r="G639" s="209"/>
      <c r="H639" s="209"/>
      <c r="I639" s="209"/>
      <c r="J639" s="209"/>
      <c r="K639" s="209"/>
      <c r="L639" s="209"/>
      <c r="M639" s="209"/>
      <c r="N639" s="209"/>
      <c r="O639" s="209"/>
      <c r="P639" s="209"/>
      <c r="Q639" s="209"/>
      <c r="R639" s="209"/>
      <c r="S639" s="209"/>
      <c r="T639" s="209"/>
      <c r="U639" s="209"/>
      <c r="V639" s="209"/>
      <c r="W639" s="209"/>
      <c r="X639" s="209"/>
      <c r="Y639" s="209"/>
      <c r="Z639" s="209"/>
    </row>
    <row r="640" spans="7:26" ht="15.75" customHeight="1" x14ac:dyDescent="0.25">
      <c r="G640" s="209"/>
      <c r="H640" s="209"/>
      <c r="I640" s="209"/>
      <c r="J640" s="209"/>
      <c r="K640" s="209"/>
      <c r="L640" s="209"/>
      <c r="M640" s="209"/>
      <c r="N640" s="209"/>
      <c r="O640" s="209"/>
      <c r="P640" s="209"/>
      <c r="Q640" s="209"/>
      <c r="R640" s="209"/>
      <c r="S640" s="209"/>
      <c r="T640" s="209"/>
      <c r="U640" s="209"/>
      <c r="V640" s="209"/>
      <c r="W640" s="209"/>
      <c r="X640" s="209"/>
      <c r="Y640" s="209"/>
      <c r="Z640" s="209"/>
    </row>
    <row r="641" spans="7:26" ht="15.75" customHeight="1" x14ac:dyDescent="0.25">
      <c r="G641" s="209"/>
      <c r="H641" s="209"/>
      <c r="I641" s="209"/>
      <c r="J641" s="209"/>
      <c r="K641" s="209"/>
      <c r="L641" s="209"/>
      <c r="M641" s="209"/>
      <c r="N641" s="209"/>
      <c r="O641" s="209"/>
      <c r="P641" s="209"/>
      <c r="Q641" s="209"/>
      <c r="R641" s="209"/>
      <c r="S641" s="209"/>
      <c r="T641" s="209"/>
      <c r="U641" s="209"/>
      <c r="V641" s="209"/>
      <c r="W641" s="209"/>
      <c r="X641" s="209"/>
      <c r="Y641" s="209"/>
      <c r="Z641" s="209"/>
    </row>
    <row r="642" spans="7:26" ht="15.75" customHeight="1" x14ac:dyDescent="0.25">
      <c r="G642" s="209"/>
      <c r="H642" s="209"/>
      <c r="I642" s="209"/>
      <c r="J642" s="209"/>
      <c r="K642" s="209"/>
      <c r="L642" s="209"/>
      <c r="M642" s="209"/>
      <c r="N642" s="209"/>
      <c r="O642" s="209"/>
      <c r="P642" s="209"/>
      <c r="Q642" s="209"/>
      <c r="R642" s="209"/>
      <c r="S642" s="209"/>
      <c r="T642" s="209"/>
      <c r="U642" s="209"/>
      <c r="V642" s="209"/>
      <c r="W642" s="209"/>
      <c r="X642" s="209"/>
      <c r="Y642" s="209"/>
      <c r="Z642" s="209"/>
    </row>
    <row r="643" spans="7:26" ht="15.75" customHeight="1" x14ac:dyDescent="0.25">
      <c r="G643" s="209"/>
      <c r="H643" s="209"/>
      <c r="I643" s="209"/>
      <c r="J643" s="209"/>
      <c r="K643" s="209"/>
      <c r="L643" s="209"/>
      <c r="M643" s="209"/>
      <c r="N643" s="209"/>
      <c r="O643" s="209"/>
      <c r="P643" s="209"/>
      <c r="Q643" s="209"/>
      <c r="R643" s="209"/>
      <c r="S643" s="209"/>
      <c r="T643" s="209"/>
      <c r="U643" s="209"/>
      <c r="V643" s="209"/>
      <c r="W643" s="209"/>
      <c r="X643" s="209"/>
      <c r="Y643" s="209"/>
      <c r="Z643" s="209"/>
    </row>
    <row r="644" spans="7:26" ht="15.75" customHeight="1" x14ac:dyDescent="0.25">
      <c r="G644" s="209"/>
      <c r="H644" s="209"/>
      <c r="I644" s="209"/>
      <c r="J644" s="209"/>
      <c r="K644" s="209"/>
      <c r="L644" s="209"/>
      <c r="M644" s="209"/>
      <c r="N644" s="209"/>
      <c r="O644" s="209"/>
      <c r="P644" s="209"/>
      <c r="Q644" s="209"/>
      <c r="R644" s="209"/>
      <c r="S644" s="209"/>
      <c r="T644" s="209"/>
      <c r="U644" s="209"/>
      <c r="V644" s="209"/>
      <c r="W644" s="209"/>
      <c r="X644" s="209"/>
      <c r="Y644" s="209"/>
      <c r="Z644" s="209"/>
    </row>
    <row r="645" spans="7:26" ht="15.75" customHeight="1" x14ac:dyDescent="0.25">
      <c r="G645" s="209"/>
      <c r="H645" s="209"/>
      <c r="I645" s="209"/>
      <c r="J645" s="209"/>
      <c r="K645" s="209"/>
      <c r="L645" s="209"/>
      <c r="M645" s="209"/>
      <c r="N645" s="209"/>
      <c r="O645" s="209"/>
      <c r="P645" s="209"/>
      <c r="Q645" s="209"/>
      <c r="R645" s="209"/>
      <c r="S645" s="209"/>
      <c r="T645" s="209"/>
      <c r="U645" s="209"/>
      <c r="V645" s="209"/>
      <c r="W645" s="209"/>
      <c r="X645" s="209"/>
      <c r="Y645" s="209"/>
      <c r="Z645" s="209"/>
    </row>
    <row r="646" spans="7:26" ht="15.75" customHeight="1" x14ac:dyDescent="0.25">
      <c r="G646" s="209"/>
      <c r="H646" s="209"/>
      <c r="I646" s="209"/>
      <c r="J646" s="209"/>
      <c r="K646" s="209"/>
      <c r="L646" s="209"/>
      <c r="M646" s="209"/>
      <c r="N646" s="209"/>
      <c r="O646" s="209"/>
      <c r="P646" s="209"/>
      <c r="Q646" s="209"/>
      <c r="R646" s="209"/>
      <c r="S646" s="209"/>
      <c r="T646" s="209"/>
      <c r="U646" s="209"/>
      <c r="V646" s="209"/>
      <c r="W646" s="209"/>
      <c r="X646" s="209"/>
      <c r="Y646" s="209"/>
      <c r="Z646" s="209"/>
    </row>
    <row r="647" spans="7:26" ht="15.75" customHeight="1" x14ac:dyDescent="0.25">
      <c r="G647" s="209"/>
      <c r="H647" s="209"/>
      <c r="I647" s="209"/>
      <c r="J647" s="209"/>
      <c r="K647" s="209"/>
      <c r="L647" s="209"/>
      <c r="M647" s="209"/>
      <c r="N647" s="209"/>
      <c r="O647" s="209"/>
      <c r="P647" s="209"/>
      <c r="Q647" s="209"/>
      <c r="R647" s="209"/>
      <c r="S647" s="209"/>
      <c r="T647" s="209"/>
      <c r="U647" s="209"/>
      <c r="V647" s="209"/>
      <c r="W647" s="209"/>
      <c r="X647" s="209"/>
      <c r="Y647" s="209"/>
      <c r="Z647" s="209"/>
    </row>
    <row r="648" spans="7:26" ht="15.75" customHeight="1" x14ac:dyDescent="0.25">
      <c r="G648" s="209"/>
      <c r="H648" s="209"/>
      <c r="I648" s="209"/>
      <c r="J648" s="209"/>
      <c r="K648" s="209"/>
      <c r="L648" s="209"/>
      <c r="M648" s="209"/>
      <c r="N648" s="209"/>
      <c r="O648" s="209"/>
      <c r="P648" s="209"/>
      <c r="Q648" s="209"/>
      <c r="R648" s="209"/>
      <c r="S648" s="209"/>
      <c r="T648" s="209"/>
      <c r="U648" s="209"/>
      <c r="V648" s="209"/>
      <c r="W648" s="209"/>
      <c r="X648" s="209"/>
      <c r="Y648" s="209"/>
      <c r="Z648" s="209"/>
    </row>
    <row r="649" spans="7:26" ht="15.75" customHeight="1" x14ac:dyDescent="0.25">
      <c r="G649" s="209"/>
      <c r="H649" s="209"/>
      <c r="I649" s="209"/>
      <c r="J649" s="209"/>
      <c r="K649" s="209"/>
      <c r="L649" s="209"/>
      <c r="M649" s="209"/>
      <c r="N649" s="209"/>
      <c r="O649" s="209"/>
      <c r="P649" s="209"/>
      <c r="Q649" s="209"/>
      <c r="R649" s="209"/>
      <c r="S649" s="209"/>
      <c r="T649" s="209"/>
      <c r="U649" s="209"/>
      <c r="V649" s="209"/>
      <c r="W649" s="209"/>
      <c r="X649" s="209"/>
      <c r="Y649" s="209"/>
      <c r="Z649" s="209"/>
    </row>
    <row r="650" spans="7:26" ht="15.75" customHeight="1" x14ac:dyDescent="0.25">
      <c r="G650" s="209"/>
      <c r="H650" s="209"/>
      <c r="I650" s="209"/>
      <c r="J650" s="209"/>
      <c r="K650" s="209"/>
      <c r="L650" s="209"/>
      <c r="M650" s="209"/>
      <c r="N650" s="209"/>
      <c r="O650" s="209"/>
      <c r="P650" s="209"/>
      <c r="Q650" s="209"/>
      <c r="R650" s="209"/>
      <c r="S650" s="209"/>
      <c r="T650" s="209"/>
      <c r="U650" s="209"/>
      <c r="V650" s="209"/>
      <c r="W650" s="209"/>
      <c r="X650" s="209"/>
      <c r="Y650" s="209"/>
      <c r="Z650" s="209"/>
    </row>
    <row r="651" spans="7:26" ht="15.75" customHeight="1" x14ac:dyDescent="0.25">
      <c r="G651" s="209"/>
      <c r="H651" s="209"/>
      <c r="I651" s="209"/>
      <c r="J651" s="209"/>
      <c r="K651" s="209"/>
      <c r="L651" s="209"/>
      <c r="M651" s="209"/>
      <c r="N651" s="209"/>
      <c r="O651" s="209"/>
      <c r="P651" s="209"/>
      <c r="Q651" s="209"/>
      <c r="R651" s="209"/>
      <c r="S651" s="209"/>
      <c r="T651" s="209"/>
      <c r="U651" s="209"/>
      <c r="V651" s="209"/>
      <c r="W651" s="209"/>
      <c r="X651" s="209"/>
      <c r="Y651" s="209"/>
      <c r="Z651" s="209"/>
    </row>
    <row r="652" spans="7:26" ht="15.75" customHeight="1" x14ac:dyDescent="0.25">
      <c r="G652" s="209"/>
      <c r="H652" s="209"/>
      <c r="I652" s="209"/>
      <c r="J652" s="209"/>
      <c r="K652" s="209"/>
      <c r="L652" s="209"/>
      <c r="M652" s="209"/>
      <c r="N652" s="209"/>
      <c r="O652" s="209"/>
      <c r="P652" s="209"/>
      <c r="Q652" s="209"/>
      <c r="R652" s="209"/>
      <c r="S652" s="209"/>
      <c r="T652" s="209"/>
      <c r="U652" s="209"/>
      <c r="V652" s="209"/>
      <c r="W652" s="209"/>
      <c r="X652" s="209"/>
      <c r="Y652" s="209"/>
      <c r="Z652" s="209"/>
    </row>
    <row r="653" spans="7:26" ht="15.75" customHeight="1" x14ac:dyDescent="0.25">
      <c r="G653" s="209"/>
      <c r="H653" s="209"/>
      <c r="I653" s="209"/>
      <c r="J653" s="209"/>
      <c r="K653" s="209"/>
      <c r="L653" s="209"/>
      <c r="M653" s="209"/>
      <c r="N653" s="209"/>
      <c r="O653" s="209"/>
      <c r="P653" s="209"/>
      <c r="Q653" s="209"/>
      <c r="R653" s="209"/>
      <c r="S653" s="209"/>
      <c r="T653" s="209"/>
      <c r="U653" s="209"/>
      <c r="V653" s="209"/>
      <c r="W653" s="209"/>
      <c r="X653" s="209"/>
      <c r="Y653" s="209"/>
      <c r="Z653" s="209"/>
    </row>
    <row r="654" spans="7:26" ht="15.75" customHeight="1" x14ac:dyDescent="0.25">
      <c r="G654" s="209"/>
      <c r="H654" s="209"/>
      <c r="I654" s="209"/>
      <c r="J654" s="209"/>
      <c r="K654" s="209"/>
      <c r="L654" s="209"/>
      <c r="M654" s="209"/>
      <c r="N654" s="209"/>
      <c r="O654" s="209"/>
      <c r="P654" s="209"/>
      <c r="Q654" s="209"/>
      <c r="R654" s="209"/>
      <c r="S654" s="209"/>
      <c r="T654" s="209"/>
      <c r="U654" s="209"/>
      <c r="V654" s="209"/>
      <c r="W654" s="209"/>
      <c r="X654" s="209"/>
      <c r="Y654" s="209"/>
      <c r="Z654" s="209"/>
    </row>
    <row r="655" spans="7:26" ht="15.75" customHeight="1" x14ac:dyDescent="0.25">
      <c r="G655" s="209"/>
      <c r="H655" s="209"/>
      <c r="I655" s="209"/>
      <c r="J655" s="209"/>
      <c r="K655" s="209"/>
      <c r="L655" s="209"/>
      <c r="M655" s="209"/>
      <c r="N655" s="209"/>
      <c r="O655" s="209"/>
      <c r="P655" s="209"/>
      <c r="Q655" s="209"/>
      <c r="R655" s="209"/>
      <c r="S655" s="209"/>
      <c r="T655" s="209"/>
      <c r="U655" s="209"/>
      <c r="V655" s="209"/>
      <c r="W655" s="209"/>
      <c r="X655" s="209"/>
      <c r="Y655" s="209"/>
      <c r="Z655" s="209"/>
    </row>
    <row r="656" spans="7:26" ht="15.75" customHeight="1" x14ac:dyDescent="0.25">
      <c r="G656" s="209"/>
      <c r="H656" s="209"/>
      <c r="I656" s="209"/>
      <c r="J656" s="209"/>
      <c r="K656" s="209"/>
      <c r="L656" s="209"/>
      <c r="M656" s="209"/>
      <c r="N656" s="209"/>
      <c r="O656" s="209"/>
      <c r="P656" s="209"/>
      <c r="Q656" s="209"/>
      <c r="R656" s="209"/>
      <c r="S656" s="209"/>
      <c r="T656" s="209"/>
      <c r="U656" s="209"/>
      <c r="V656" s="209"/>
      <c r="W656" s="209"/>
      <c r="X656" s="209"/>
      <c r="Y656" s="209"/>
      <c r="Z656" s="209"/>
    </row>
    <row r="657" spans="7:26" ht="15.75" customHeight="1" x14ac:dyDescent="0.25">
      <c r="G657" s="209"/>
      <c r="H657" s="209"/>
      <c r="I657" s="209"/>
      <c r="J657" s="209"/>
      <c r="K657" s="209"/>
      <c r="L657" s="209"/>
      <c r="M657" s="209"/>
      <c r="N657" s="209"/>
      <c r="O657" s="209"/>
      <c r="P657" s="209"/>
      <c r="Q657" s="209"/>
      <c r="R657" s="209"/>
      <c r="S657" s="209"/>
      <c r="T657" s="209"/>
      <c r="U657" s="209"/>
      <c r="V657" s="209"/>
      <c r="W657" s="209"/>
      <c r="X657" s="209"/>
      <c r="Y657" s="209"/>
      <c r="Z657" s="209"/>
    </row>
    <row r="658" spans="7:26" ht="15.75" customHeight="1" x14ac:dyDescent="0.25">
      <c r="G658" s="209"/>
      <c r="H658" s="209"/>
      <c r="I658" s="209"/>
      <c r="J658" s="209"/>
      <c r="K658" s="209"/>
      <c r="L658" s="209"/>
      <c r="M658" s="209"/>
      <c r="N658" s="209"/>
      <c r="O658" s="209"/>
      <c r="P658" s="209"/>
      <c r="Q658" s="209"/>
      <c r="R658" s="209"/>
      <c r="S658" s="209"/>
      <c r="T658" s="209"/>
      <c r="U658" s="209"/>
      <c r="V658" s="209"/>
      <c r="W658" s="209"/>
      <c r="X658" s="209"/>
      <c r="Y658" s="209"/>
      <c r="Z658" s="209"/>
    </row>
    <row r="659" spans="7:26" ht="15.75" customHeight="1" x14ac:dyDescent="0.25">
      <c r="G659" s="209"/>
      <c r="H659" s="209"/>
      <c r="I659" s="209"/>
      <c r="J659" s="209"/>
      <c r="K659" s="209"/>
      <c r="L659" s="209"/>
      <c r="M659" s="209"/>
      <c r="N659" s="209"/>
      <c r="O659" s="209"/>
      <c r="P659" s="209"/>
      <c r="Q659" s="209"/>
      <c r="R659" s="209"/>
      <c r="S659" s="209"/>
      <c r="T659" s="209"/>
      <c r="U659" s="209"/>
      <c r="V659" s="209"/>
      <c r="W659" s="209"/>
      <c r="X659" s="209"/>
      <c r="Y659" s="209"/>
      <c r="Z659" s="209"/>
    </row>
    <row r="660" spans="7:26" ht="15.75" customHeight="1" x14ac:dyDescent="0.25">
      <c r="G660" s="209"/>
      <c r="H660" s="209"/>
      <c r="I660" s="209"/>
      <c r="J660" s="209"/>
      <c r="K660" s="209"/>
      <c r="L660" s="209"/>
      <c r="M660" s="209"/>
      <c r="N660" s="209"/>
      <c r="O660" s="209"/>
      <c r="P660" s="209"/>
      <c r="Q660" s="209"/>
      <c r="R660" s="209"/>
      <c r="S660" s="209"/>
      <c r="T660" s="209"/>
      <c r="U660" s="209"/>
      <c r="V660" s="209"/>
      <c r="W660" s="209"/>
      <c r="X660" s="209"/>
      <c r="Y660" s="209"/>
      <c r="Z660" s="209"/>
    </row>
    <row r="661" spans="7:26" ht="15.75" customHeight="1" x14ac:dyDescent="0.25">
      <c r="G661" s="209"/>
      <c r="H661" s="209"/>
      <c r="I661" s="209"/>
      <c r="J661" s="209"/>
      <c r="K661" s="209"/>
      <c r="L661" s="209"/>
      <c r="M661" s="209"/>
      <c r="N661" s="209"/>
      <c r="O661" s="209"/>
      <c r="P661" s="209"/>
      <c r="Q661" s="209"/>
      <c r="R661" s="209"/>
      <c r="S661" s="209"/>
      <c r="T661" s="209"/>
      <c r="U661" s="209"/>
      <c r="V661" s="209"/>
      <c r="W661" s="209"/>
      <c r="X661" s="209"/>
      <c r="Y661" s="209"/>
      <c r="Z661" s="209"/>
    </row>
    <row r="662" spans="7:26" ht="15.75" customHeight="1" x14ac:dyDescent="0.25">
      <c r="G662" s="209"/>
      <c r="H662" s="209"/>
      <c r="I662" s="209"/>
      <c r="J662" s="209"/>
      <c r="K662" s="209"/>
      <c r="L662" s="209"/>
      <c r="M662" s="209"/>
      <c r="N662" s="209"/>
      <c r="O662" s="209"/>
      <c r="P662" s="209"/>
      <c r="Q662" s="209"/>
      <c r="R662" s="209"/>
      <c r="S662" s="209"/>
      <c r="T662" s="209"/>
      <c r="U662" s="209"/>
      <c r="V662" s="209"/>
      <c r="W662" s="209"/>
      <c r="X662" s="209"/>
      <c r="Y662" s="209"/>
      <c r="Z662" s="209"/>
    </row>
    <row r="663" spans="7:26" ht="15.75" customHeight="1" x14ac:dyDescent="0.25">
      <c r="G663" s="209"/>
      <c r="H663" s="209"/>
      <c r="I663" s="209"/>
      <c r="J663" s="209"/>
      <c r="K663" s="209"/>
      <c r="L663" s="209"/>
      <c r="M663" s="209"/>
      <c r="N663" s="209"/>
      <c r="O663" s="209"/>
      <c r="P663" s="209"/>
      <c r="Q663" s="209"/>
      <c r="R663" s="209"/>
      <c r="S663" s="209"/>
      <c r="T663" s="209"/>
      <c r="U663" s="209"/>
      <c r="V663" s="209"/>
      <c r="W663" s="209"/>
      <c r="X663" s="209"/>
      <c r="Y663" s="209"/>
      <c r="Z663" s="209"/>
    </row>
    <row r="664" spans="7:26" ht="15.75" customHeight="1" x14ac:dyDescent="0.25">
      <c r="G664" s="209"/>
      <c r="H664" s="209"/>
      <c r="I664" s="209"/>
      <c r="J664" s="209"/>
      <c r="K664" s="209"/>
      <c r="L664" s="209"/>
      <c r="M664" s="209"/>
      <c r="N664" s="209"/>
      <c r="O664" s="209"/>
      <c r="P664" s="209"/>
      <c r="Q664" s="209"/>
      <c r="R664" s="209"/>
      <c r="S664" s="209"/>
      <c r="T664" s="209"/>
      <c r="U664" s="209"/>
      <c r="V664" s="209"/>
      <c r="W664" s="209"/>
      <c r="X664" s="209"/>
      <c r="Y664" s="209"/>
      <c r="Z664" s="209"/>
    </row>
    <row r="665" spans="7:26" ht="15.75" customHeight="1" x14ac:dyDescent="0.25">
      <c r="G665" s="209"/>
      <c r="H665" s="209"/>
      <c r="I665" s="209"/>
      <c r="J665" s="209"/>
      <c r="K665" s="209"/>
      <c r="L665" s="209"/>
      <c r="M665" s="209"/>
      <c r="N665" s="209"/>
      <c r="O665" s="209"/>
      <c r="P665" s="209"/>
      <c r="Q665" s="209"/>
      <c r="R665" s="209"/>
      <c r="S665" s="209"/>
      <c r="T665" s="209"/>
      <c r="U665" s="209"/>
      <c r="V665" s="209"/>
      <c r="W665" s="209"/>
      <c r="X665" s="209"/>
      <c r="Y665" s="209"/>
      <c r="Z665" s="209"/>
    </row>
    <row r="666" spans="7:26" ht="15.75" customHeight="1" x14ac:dyDescent="0.25">
      <c r="G666" s="209"/>
      <c r="H666" s="209"/>
      <c r="I666" s="209"/>
      <c r="J666" s="209"/>
      <c r="K666" s="209"/>
      <c r="L666" s="209"/>
      <c r="M666" s="209"/>
      <c r="N666" s="209"/>
      <c r="O666" s="209"/>
      <c r="P666" s="209"/>
      <c r="Q666" s="209"/>
      <c r="R666" s="209"/>
      <c r="S666" s="209"/>
      <c r="T666" s="209"/>
      <c r="U666" s="209"/>
      <c r="V666" s="209"/>
      <c r="W666" s="209"/>
      <c r="X666" s="209"/>
      <c r="Y666" s="209"/>
      <c r="Z666" s="209"/>
    </row>
    <row r="667" spans="7:26" ht="15.75" customHeight="1" x14ac:dyDescent="0.25">
      <c r="G667" s="209"/>
      <c r="H667" s="209"/>
      <c r="I667" s="209"/>
      <c r="J667" s="209"/>
      <c r="K667" s="209"/>
      <c r="L667" s="209"/>
      <c r="M667" s="209"/>
      <c r="N667" s="209"/>
      <c r="O667" s="209"/>
      <c r="P667" s="209"/>
      <c r="Q667" s="209"/>
      <c r="R667" s="209"/>
      <c r="S667" s="209"/>
      <c r="T667" s="209"/>
      <c r="U667" s="209"/>
      <c r="V667" s="209"/>
      <c r="W667" s="209"/>
      <c r="X667" s="209"/>
      <c r="Y667" s="209"/>
      <c r="Z667" s="209"/>
    </row>
    <row r="668" spans="7:26" ht="15.75" customHeight="1" x14ac:dyDescent="0.25">
      <c r="G668" s="209"/>
      <c r="H668" s="209"/>
      <c r="I668" s="209"/>
      <c r="J668" s="209"/>
      <c r="K668" s="209"/>
      <c r="L668" s="209"/>
      <c r="M668" s="209"/>
      <c r="N668" s="209"/>
      <c r="O668" s="209"/>
      <c r="P668" s="209"/>
      <c r="Q668" s="209"/>
      <c r="R668" s="209"/>
      <c r="S668" s="209"/>
      <c r="T668" s="209"/>
      <c r="U668" s="209"/>
      <c r="V668" s="209"/>
      <c r="W668" s="209"/>
      <c r="X668" s="209"/>
      <c r="Y668" s="209"/>
      <c r="Z668" s="209"/>
    </row>
    <row r="669" spans="7:26" ht="15.75" customHeight="1" x14ac:dyDescent="0.25">
      <c r="G669" s="209"/>
      <c r="H669" s="209"/>
      <c r="I669" s="209"/>
      <c r="J669" s="209"/>
      <c r="K669" s="209"/>
      <c r="L669" s="209"/>
      <c r="M669" s="209"/>
      <c r="N669" s="209"/>
      <c r="O669" s="209"/>
      <c r="P669" s="209"/>
      <c r="Q669" s="209"/>
      <c r="R669" s="209"/>
      <c r="S669" s="209"/>
      <c r="T669" s="209"/>
      <c r="U669" s="209"/>
      <c r="V669" s="209"/>
      <c r="W669" s="209"/>
      <c r="X669" s="209"/>
      <c r="Y669" s="209"/>
      <c r="Z669" s="209"/>
    </row>
    <row r="670" spans="7:26" ht="15.75" customHeight="1" x14ac:dyDescent="0.25">
      <c r="G670" s="209"/>
      <c r="H670" s="209"/>
      <c r="I670" s="209"/>
      <c r="J670" s="209"/>
      <c r="K670" s="209"/>
      <c r="L670" s="209"/>
      <c r="M670" s="209"/>
      <c r="N670" s="209"/>
      <c r="O670" s="209"/>
      <c r="P670" s="209"/>
      <c r="Q670" s="209"/>
      <c r="R670" s="209"/>
      <c r="S670" s="209"/>
      <c r="T670" s="209"/>
      <c r="U670" s="209"/>
      <c r="V670" s="209"/>
      <c r="W670" s="209"/>
      <c r="X670" s="209"/>
      <c r="Y670" s="209"/>
      <c r="Z670" s="209"/>
    </row>
    <row r="671" spans="7:26" ht="15.75" customHeight="1" x14ac:dyDescent="0.25">
      <c r="G671" s="209"/>
      <c r="H671" s="209"/>
      <c r="I671" s="209"/>
      <c r="J671" s="209"/>
      <c r="K671" s="209"/>
      <c r="L671" s="209"/>
      <c r="M671" s="209"/>
      <c r="N671" s="209"/>
      <c r="O671" s="209"/>
      <c r="P671" s="209"/>
      <c r="Q671" s="209"/>
      <c r="R671" s="209"/>
      <c r="S671" s="209"/>
      <c r="T671" s="209"/>
      <c r="U671" s="209"/>
      <c r="V671" s="209"/>
      <c r="W671" s="209"/>
      <c r="X671" s="209"/>
      <c r="Y671" s="209"/>
      <c r="Z671" s="209"/>
    </row>
    <row r="672" spans="7:26" ht="15.75" customHeight="1" x14ac:dyDescent="0.25">
      <c r="G672" s="209"/>
      <c r="H672" s="209"/>
      <c r="I672" s="209"/>
      <c r="J672" s="209"/>
      <c r="K672" s="209"/>
      <c r="L672" s="209"/>
      <c r="M672" s="209"/>
      <c r="N672" s="209"/>
      <c r="O672" s="209"/>
      <c r="P672" s="209"/>
      <c r="Q672" s="209"/>
      <c r="R672" s="209"/>
      <c r="S672" s="209"/>
      <c r="T672" s="209"/>
      <c r="U672" s="209"/>
      <c r="V672" s="209"/>
      <c r="W672" s="209"/>
      <c r="X672" s="209"/>
      <c r="Y672" s="209"/>
      <c r="Z672" s="209"/>
    </row>
    <row r="673" spans="7:26" ht="15.75" customHeight="1" x14ac:dyDescent="0.25">
      <c r="G673" s="209"/>
      <c r="H673" s="209"/>
      <c r="I673" s="209"/>
      <c r="J673" s="209"/>
      <c r="K673" s="209"/>
      <c r="L673" s="209"/>
      <c r="M673" s="209"/>
      <c r="N673" s="209"/>
      <c r="O673" s="209"/>
      <c r="P673" s="209"/>
      <c r="Q673" s="209"/>
      <c r="R673" s="209"/>
      <c r="S673" s="209"/>
      <c r="T673" s="209"/>
      <c r="U673" s="209"/>
      <c r="V673" s="209"/>
      <c r="W673" s="209"/>
      <c r="X673" s="209"/>
      <c r="Y673" s="209"/>
      <c r="Z673" s="209"/>
    </row>
    <row r="674" spans="7:26" ht="15.75" customHeight="1" x14ac:dyDescent="0.25">
      <c r="G674" s="209"/>
      <c r="H674" s="209"/>
      <c r="I674" s="209"/>
      <c r="J674" s="209"/>
      <c r="K674" s="209"/>
      <c r="L674" s="209"/>
      <c r="M674" s="209"/>
      <c r="N674" s="209"/>
      <c r="O674" s="209"/>
      <c r="P674" s="209"/>
      <c r="Q674" s="209"/>
      <c r="R674" s="209"/>
      <c r="S674" s="209"/>
      <c r="T674" s="209"/>
      <c r="U674" s="209"/>
      <c r="V674" s="209"/>
      <c r="W674" s="209"/>
      <c r="X674" s="209"/>
      <c r="Y674" s="209"/>
      <c r="Z674" s="209"/>
    </row>
    <row r="675" spans="7:26" ht="15.75" customHeight="1" x14ac:dyDescent="0.25">
      <c r="G675" s="209"/>
      <c r="H675" s="209"/>
      <c r="I675" s="209"/>
      <c r="J675" s="209"/>
      <c r="K675" s="209"/>
      <c r="L675" s="209"/>
      <c r="M675" s="209"/>
      <c r="N675" s="209"/>
      <c r="O675" s="209"/>
      <c r="P675" s="209"/>
      <c r="Q675" s="209"/>
      <c r="R675" s="209"/>
      <c r="S675" s="209"/>
      <c r="T675" s="209"/>
      <c r="U675" s="209"/>
      <c r="V675" s="209"/>
      <c r="W675" s="209"/>
      <c r="X675" s="209"/>
      <c r="Y675" s="209"/>
      <c r="Z675" s="209"/>
    </row>
    <row r="676" spans="7:26" ht="15.75" customHeight="1" x14ac:dyDescent="0.25">
      <c r="G676" s="209"/>
      <c r="H676" s="209"/>
      <c r="I676" s="209"/>
      <c r="J676" s="209"/>
      <c r="K676" s="209"/>
      <c r="L676" s="209"/>
      <c r="M676" s="209"/>
      <c r="N676" s="209"/>
      <c r="O676" s="209"/>
      <c r="P676" s="209"/>
      <c r="Q676" s="209"/>
      <c r="R676" s="209"/>
      <c r="S676" s="209"/>
      <c r="T676" s="209"/>
      <c r="U676" s="209"/>
      <c r="V676" s="209"/>
      <c r="W676" s="209"/>
      <c r="X676" s="209"/>
      <c r="Y676" s="209"/>
      <c r="Z676" s="209"/>
    </row>
    <row r="677" spans="7:26" ht="15.75" customHeight="1" x14ac:dyDescent="0.25">
      <c r="G677" s="209"/>
      <c r="H677" s="209"/>
      <c r="I677" s="209"/>
      <c r="J677" s="209"/>
      <c r="K677" s="209"/>
      <c r="L677" s="209"/>
      <c r="M677" s="209"/>
      <c r="N677" s="209"/>
      <c r="O677" s="209"/>
      <c r="P677" s="209"/>
      <c r="Q677" s="209"/>
      <c r="R677" s="209"/>
      <c r="S677" s="209"/>
      <c r="T677" s="209"/>
      <c r="U677" s="209"/>
      <c r="V677" s="209"/>
      <c r="W677" s="209"/>
      <c r="X677" s="209"/>
      <c r="Y677" s="209"/>
      <c r="Z677" s="209"/>
    </row>
    <row r="678" spans="7:26" ht="15.75" customHeight="1" x14ac:dyDescent="0.25">
      <c r="G678" s="209"/>
      <c r="H678" s="209"/>
      <c r="I678" s="209"/>
      <c r="J678" s="209"/>
      <c r="K678" s="209"/>
      <c r="L678" s="209"/>
      <c r="M678" s="209"/>
      <c r="N678" s="209"/>
      <c r="O678" s="209"/>
      <c r="P678" s="209"/>
      <c r="Q678" s="209"/>
      <c r="R678" s="209"/>
      <c r="S678" s="209"/>
      <c r="T678" s="209"/>
      <c r="U678" s="209"/>
      <c r="V678" s="209"/>
      <c r="W678" s="209"/>
      <c r="X678" s="209"/>
      <c r="Y678" s="209"/>
      <c r="Z678" s="209"/>
    </row>
    <row r="679" spans="7:26" ht="15.75" customHeight="1" x14ac:dyDescent="0.25">
      <c r="G679" s="209"/>
      <c r="H679" s="209"/>
      <c r="I679" s="209"/>
      <c r="J679" s="209"/>
      <c r="K679" s="209"/>
      <c r="L679" s="209"/>
      <c r="M679" s="209"/>
      <c r="N679" s="209"/>
      <c r="O679" s="209"/>
      <c r="P679" s="209"/>
      <c r="Q679" s="209"/>
      <c r="R679" s="209"/>
      <c r="S679" s="209"/>
      <c r="T679" s="209"/>
      <c r="U679" s="209"/>
      <c r="V679" s="209"/>
      <c r="W679" s="209"/>
      <c r="X679" s="209"/>
      <c r="Y679" s="209"/>
      <c r="Z679" s="209"/>
    </row>
    <row r="680" spans="7:26" ht="15.75" customHeight="1" x14ac:dyDescent="0.25">
      <c r="G680" s="209"/>
      <c r="H680" s="209"/>
      <c r="I680" s="209"/>
      <c r="J680" s="209"/>
      <c r="K680" s="209"/>
      <c r="L680" s="209"/>
      <c r="M680" s="209"/>
      <c r="N680" s="209"/>
      <c r="O680" s="209"/>
      <c r="P680" s="209"/>
      <c r="Q680" s="209"/>
      <c r="R680" s="209"/>
      <c r="S680" s="209"/>
      <c r="T680" s="209"/>
      <c r="U680" s="209"/>
      <c r="V680" s="209"/>
      <c r="W680" s="209"/>
      <c r="X680" s="209"/>
      <c r="Y680" s="209"/>
      <c r="Z680" s="209"/>
    </row>
    <row r="681" spans="7:26" ht="15.75" customHeight="1" x14ac:dyDescent="0.25">
      <c r="G681" s="209"/>
      <c r="H681" s="209"/>
      <c r="I681" s="209"/>
      <c r="J681" s="209"/>
      <c r="K681" s="209"/>
      <c r="L681" s="209"/>
      <c r="M681" s="209"/>
      <c r="N681" s="209"/>
      <c r="O681" s="209"/>
      <c r="P681" s="209"/>
      <c r="Q681" s="209"/>
      <c r="R681" s="209"/>
      <c r="S681" s="209"/>
      <c r="T681" s="209"/>
      <c r="U681" s="209"/>
      <c r="V681" s="209"/>
      <c r="W681" s="209"/>
      <c r="X681" s="209"/>
      <c r="Y681" s="209"/>
      <c r="Z681" s="209"/>
    </row>
    <row r="682" spans="7:26" ht="15.75" customHeight="1" x14ac:dyDescent="0.25">
      <c r="G682" s="209"/>
      <c r="H682" s="209"/>
      <c r="I682" s="209"/>
      <c r="J682" s="209"/>
      <c r="K682" s="209"/>
      <c r="L682" s="209"/>
      <c r="M682" s="209"/>
      <c r="N682" s="209"/>
      <c r="O682" s="209"/>
      <c r="P682" s="209"/>
      <c r="Q682" s="209"/>
      <c r="R682" s="209"/>
      <c r="S682" s="209"/>
      <c r="T682" s="209"/>
      <c r="U682" s="209"/>
      <c r="V682" s="209"/>
      <c r="W682" s="209"/>
      <c r="X682" s="209"/>
      <c r="Y682" s="209"/>
      <c r="Z682" s="209"/>
    </row>
    <row r="683" spans="7:26" ht="15.75" customHeight="1" x14ac:dyDescent="0.25">
      <c r="G683" s="209"/>
      <c r="H683" s="209"/>
      <c r="I683" s="209"/>
      <c r="J683" s="209"/>
      <c r="K683" s="209"/>
      <c r="L683" s="209"/>
      <c r="M683" s="209"/>
      <c r="N683" s="209"/>
      <c r="O683" s="209"/>
      <c r="P683" s="209"/>
      <c r="Q683" s="209"/>
      <c r="R683" s="209"/>
      <c r="S683" s="209"/>
      <c r="T683" s="209"/>
      <c r="U683" s="209"/>
      <c r="V683" s="209"/>
      <c r="W683" s="209"/>
      <c r="X683" s="209"/>
      <c r="Y683" s="209"/>
      <c r="Z683" s="209"/>
    </row>
    <row r="684" spans="7:26" ht="15.75" customHeight="1" x14ac:dyDescent="0.25">
      <c r="G684" s="209"/>
      <c r="H684" s="209"/>
      <c r="I684" s="209"/>
      <c r="J684" s="209"/>
      <c r="K684" s="209"/>
      <c r="L684" s="209"/>
      <c r="M684" s="209"/>
      <c r="N684" s="209"/>
      <c r="O684" s="209"/>
      <c r="P684" s="209"/>
      <c r="Q684" s="209"/>
      <c r="R684" s="209"/>
      <c r="S684" s="209"/>
      <c r="T684" s="209"/>
      <c r="U684" s="209"/>
      <c r="V684" s="209"/>
      <c r="W684" s="209"/>
      <c r="X684" s="209"/>
      <c r="Y684" s="209"/>
      <c r="Z684" s="209"/>
    </row>
    <row r="685" spans="7:26" ht="15.75" customHeight="1" x14ac:dyDescent="0.25">
      <c r="G685" s="209"/>
      <c r="H685" s="209"/>
      <c r="I685" s="209"/>
      <c r="J685" s="209"/>
      <c r="K685" s="209"/>
      <c r="L685" s="209"/>
      <c r="M685" s="209"/>
      <c r="N685" s="209"/>
      <c r="O685" s="209"/>
      <c r="P685" s="209"/>
      <c r="Q685" s="209"/>
      <c r="R685" s="209"/>
      <c r="S685" s="209"/>
      <c r="T685" s="209"/>
      <c r="U685" s="209"/>
      <c r="V685" s="209"/>
      <c r="W685" s="209"/>
      <c r="X685" s="209"/>
      <c r="Y685" s="209"/>
      <c r="Z685" s="209"/>
    </row>
    <row r="686" spans="7:26" ht="15.75" customHeight="1" x14ac:dyDescent="0.25">
      <c r="G686" s="209"/>
      <c r="H686" s="209"/>
      <c r="I686" s="209"/>
      <c r="J686" s="209"/>
      <c r="K686" s="209"/>
      <c r="L686" s="209"/>
      <c r="M686" s="209"/>
      <c r="N686" s="209"/>
      <c r="O686" s="209"/>
      <c r="P686" s="209"/>
      <c r="Q686" s="209"/>
      <c r="R686" s="209"/>
      <c r="S686" s="209"/>
      <c r="T686" s="209"/>
      <c r="U686" s="209"/>
      <c r="V686" s="209"/>
      <c r="W686" s="209"/>
      <c r="X686" s="209"/>
      <c r="Y686" s="209"/>
      <c r="Z686" s="209"/>
    </row>
    <row r="687" spans="7:26" ht="15.75" customHeight="1" x14ac:dyDescent="0.25">
      <c r="G687" s="209"/>
      <c r="H687" s="209"/>
      <c r="I687" s="209"/>
      <c r="J687" s="209"/>
      <c r="K687" s="209"/>
      <c r="L687" s="209"/>
      <c r="M687" s="209"/>
      <c r="N687" s="209"/>
      <c r="O687" s="209"/>
      <c r="P687" s="209"/>
      <c r="Q687" s="209"/>
      <c r="R687" s="209"/>
      <c r="S687" s="209"/>
      <c r="T687" s="209"/>
      <c r="U687" s="209"/>
      <c r="V687" s="209"/>
      <c r="W687" s="209"/>
      <c r="X687" s="209"/>
      <c r="Y687" s="209"/>
      <c r="Z687" s="209"/>
    </row>
    <row r="688" spans="7:26" ht="15.75" customHeight="1" x14ac:dyDescent="0.25">
      <c r="G688" s="209"/>
      <c r="H688" s="209"/>
      <c r="I688" s="209"/>
      <c r="J688" s="209"/>
      <c r="K688" s="209"/>
      <c r="L688" s="209"/>
      <c r="M688" s="209"/>
      <c r="N688" s="209"/>
      <c r="O688" s="209"/>
      <c r="P688" s="209"/>
      <c r="Q688" s="209"/>
      <c r="R688" s="209"/>
      <c r="S688" s="209"/>
      <c r="T688" s="209"/>
      <c r="U688" s="209"/>
      <c r="V688" s="209"/>
      <c r="W688" s="209"/>
      <c r="X688" s="209"/>
      <c r="Y688" s="209"/>
      <c r="Z688" s="209"/>
    </row>
    <row r="689" spans="7:26" ht="15.75" customHeight="1" x14ac:dyDescent="0.25">
      <c r="G689" s="209"/>
      <c r="H689" s="209"/>
      <c r="I689" s="209"/>
      <c r="J689" s="209"/>
      <c r="K689" s="209"/>
      <c r="L689" s="209"/>
      <c r="M689" s="209"/>
      <c r="N689" s="209"/>
      <c r="O689" s="209"/>
      <c r="P689" s="209"/>
      <c r="Q689" s="209"/>
      <c r="R689" s="209"/>
      <c r="S689" s="209"/>
      <c r="T689" s="209"/>
      <c r="U689" s="209"/>
      <c r="V689" s="209"/>
      <c r="W689" s="209"/>
      <c r="X689" s="209"/>
      <c r="Y689" s="209"/>
      <c r="Z689" s="209"/>
    </row>
    <row r="690" spans="7:26" ht="15.75" customHeight="1" x14ac:dyDescent="0.25">
      <c r="G690" s="209"/>
      <c r="H690" s="209"/>
      <c r="I690" s="209"/>
      <c r="J690" s="209"/>
      <c r="K690" s="209"/>
      <c r="L690" s="209"/>
      <c r="M690" s="209"/>
      <c r="N690" s="209"/>
      <c r="O690" s="209"/>
      <c r="P690" s="209"/>
      <c r="Q690" s="209"/>
      <c r="R690" s="209"/>
      <c r="S690" s="209"/>
      <c r="T690" s="209"/>
      <c r="U690" s="209"/>
      <c r="V690" s="209"/>
      <c r="W690" s="209"/>
      <c r="X690" s="209"/>
      <c r="Y690" s="209"/>
      <c r="Z690" s="209"/>
    </row>
    <row r="691" spans="7:26" ht="15.75" customHeight="1" x14ac:dyDescent="0.25">
      <c r="G691" s="209"/>
      <c r="H691" s="209"/>
      <c r="I691" s="209"/>
      <c r="J691" s="209"/>
      <c r="K691" s="209"/>
      <c r="L691" s="209"/>
      <c r="M691" s="209"/>
      <c r="N691" s="209"/>
      <c r="O691" s="209"/>
      <c r="P691" s="209"/>
      <c r="Q691" s="209"/>
      <c r="R691" s="209"/>
      <c r="S691" s="209"/>
      <c r="T691" s="209"/>
      <c r="U691" s="209"/>
      <c r="V691" s="209"/>
      <c r="W691" s="209"/>
      <c r="X691" s="209"/>
      <c r="Y691" s="209"/>
      <c r="Z691" s="209"/>
    </row>
    <row r="692" spans="7:26" ht="15.75" customHeight="1" x14ac:dyDescent="0.25">
      <c r="G692" s="209"/>
      <c r="H692" s="209"/>
      <c r="I692" s="209"/>
      <c r="J692" s="209"/>
      <c r="K692" s="209"/>
      <c r="L692" s="209"/>
      <c r="M692" s="209"/>
      <c r="N692" s="209"/>
      <c r="O692" s="209"/>
      <c r="P692" s="209"/>
      <c r="Q692" s="209"/>
      <c r="R692" s="209"/>
      <c r="S692" s="209"/>
      <c r="T692" s="209"/>
      <c r="U692" s="209"/>
      <c r="V692" s="209"/>
      <c r="W692" s="209"/>
      <c r="X692" s="209"/>
      <c r="Y692" s="209"/>
      <c r="Z692" s="209"/>
    </row>
    <row r="693" spans="7:26" ht="15.75" customHeight="1" x14ac:dyDescent="0.25">
      <c r="G693" s="209"/>
      <c r="H693" s="209"/>
      <c r="I693" s="209"/>
      <c r="J693" s="209"/>
      <c r="K693" s="209"/>
      <c r="L693" s="209"/>
      <c r="M693" s="209"/>
      <c r="N693" s="209"/>
      <c r="O693" s="209"/>
      <c r="P693" s="209"/>
      <c r="Q693" s="209"/>
      <c r="R693" s="209"/>
      <c r="S693" s="209"/>
      <c r="T693" s="209"/>
      <c r="U693" s="209"/>
      <c r="V693" s="209"/>
      <c r="W693" s="209"/>
      <c r="X693" s="209"/>
      <c r="Y693" s="209"/>
      <c r="Z693" s="209"/>
    </row>
    <row r="694" spans="7:26" ht="15.75" customHeight="1" x14ac:dyDescent="0.25">
      <c r="G694" s="209"/>
      <c r="H694" s="209"/>
      <c r="I694" s="209"/>
      <c r="J694" s="209"/>
      <c r="K694" s="209"/>
      <c r="L694" s="209"/>
      <c r="M694" s="209"/>
      <c r="N694" s="209"/>
      <c r="O694" s="209"/>
      <c r="P694" s="209"/>
      <c r="Q694" s="209"/>
      <c r="R694" s="209"/>
      <c r="S694" s="209"/>
      <c r="T694" s="209"/>
      <c r="U694" s="209"/>
      <c r="V694" s="209"/>
      <c r="W694" s="209"/>
      <c r="X694" s="209"/>
      <c r="Y694" s="209"/>
      <c r="Z694" s="209"/>
    </row>
    <row r="695" spans="7:26" ht="15.75" customHeight="1" x14ac:dyDescent="0.25">
      <c r="G695" s="209"/>
      <c r="H695" s="209"/>
      <c r="I695" s="209"/>
      <c r="J695" s="209"/>
      <c r="K695" s="209"/>
      <c r="L695" s="209"/>
      <c r="M695" s="209"/>
      <c r="N695" s="209"/>
      <c r="O695" s="209"/>
      <c r="P695" s="209"/>
      <c r="Q695" s="209"/>
      <c r="R695" s="209"/>
      <c r="S695" s="209"/>
      <c r="T695" s="209"/>
      <c r="U695" s="209"/>
      <c r="V695" s="209"/>
      <c r="W695" s="209"/>
      <c r="X695" s="209"/>
      <c r="Y695" s="209"/>
      <c r="Z695" s="209"/>
    </row>
    <row r="696" spans="7:26" ht="15.75" customHeight="1" x14ac:dyDescent="0.25">
      <c r="G696" s="209"/>
      <c r="H696" s="209"/>
      <c r="I696" s="209"/>
      <c r="J696" s="209"/>
      <c r="K696" s="209"/>
      <c r="L696" s="209"/>
      <c r="M696" s="209"/>
      <c r="N696" s="209"/>
      <c r="O696" s="209"/>
      <c r="P696" s="209"/>
      <c r="Q696" s="209"/>
      <c r="R696" s="209"/>
      <c r="S696" s="209"/>
      <c r="T696" s="209"/>
      <c r="U696" s="209"/>
      <c r="V696" s="209"/>
      <c r="W696" s="209"/>
      <c r="X696" s="209"/>
      <c r="Y696" s="209"/>
      <c r="Z696" s="209"/>
    </row>
    <row r="697" spans="7:26" ht="15.75" customHeight="1" x14ac:dyDescent="0.25">
      <c r="G697" s="209"/>
      <c r="H697" s="209"/>
      <c r="I697" s="209"/>
      <c r="J697" s="209"/>
      <c r="K697" s="209"/>
      <c r="L697" s="209"/>
      <c r="M697" s="209"/>
      <c r="N697" s="209"/>
      <c r="O697" s="209"/>
      <c r="P697" s="209"/>
      <c r="Q697" s="209"/>
      <c r="R697" s="209"/>
      <c r="S697" s="209"/>
      <c r="T697" s="209"/>
      <c r="U697" s="209"/>
      <c r="V697" s="209"/>
      <c r="W697" s="209"/>
      <c r="X697" s="209"/>
      <c r="Y697" s="209"/>
      <c r="Z697" s="209"/>
    </row>
    <row r="698" spans="7:26" ht="15.75" customHeight="1" x14ac:dyDescent="0.25">
      <c r="G698" s="209"/>
      <c r="H698" s="209"/>
      <c r="I698" s="209"/>
      <c r="J698" s="209"/>
      <c r="K698" s="209"/>
      <c r="L698" s="209"/>
      <c r="M698" s="209"/>
      <c r="N698" s="209"/>
      <c r="O698" s="209"/>
      <c r="P698" s="209"/>
      <c r="Q698" s="209"/>
      <c r="R698" s="209"/>
      <c r="S698" s="209"/>
      <c r="T698" s="209"/>
      <c r="U698" s="209"/>
      <c r="V698" s="209"/>
      <c r="W698" s="209"/>
      <c r="X698" s="209"/>
      <c r="Y698" s="209"/>
      <c r="Z698" s="209"/>
    </row>
    <row r="699" spans="7:26" ht="15.75" customHeight="1" x14ac:dyDescent="0.25">
      <c r="G699" s="209"/>
      <c r="H699" s="209"/>
      <c r="I699" s="209"/>
      <c r="J699" s="209"/>
      <c r="K699" s="209"/>
      <c r="L699" s="209"/>
      <c r="M699" s="209"/>
      <c r="N699" s="209"/>
      <c r="O699" s="209"/>
      <c r="P699" s="209"/>
      <c r="Q699" s="209"/>
      <c r="R699" s="209"/>
      <c r="S699" s="209"/>
      <c r="T699" s="209"/>
      <c r="U699" s="209"/>
      <c r="V699" s="209"/>
      <c r="W699" s="209"/>
      <c r="X699" s="209"/>
      <c r="Y699" s="209"/>
      <c r="Z699" s="209"/>
    </row>
    <row r="700" spans="7:26" ht="15.75" customHeight="1" x14ac:dyDescent="0.25">
      <c r="G700" s="209"/>
      <c r="H700" s="209"/>
      <c r="I700" s="209"/>
      <c r="J700" s="209"/>
      <c r="K700" s="209"/>
      <c r="L700" s="209"/>
      <c r="M700" s="209"/>
      <c r="N700" s="209"/>
      <c r="O700" s="209"/>
      <c r="P700" s="209"/>
      <c r="Q700" s="209"/>
      <c r="R700" s="209"/>
      <c r="S700" s="209"/>
      <c r="T700" s="209"/>
      <c r="U700" s="209"/>
      <c r="V700" s="209"/>
      <c r="W700" s="209"/>
      <c r="X700" s="209"/>
      <c r="Y700" s="209"/>
      <c r="Z700" s="209"/>
    </row>
    <row r="701" spans="7:26" ht="15.75" customHeight="1" x14ac:dyDescent="0.25">
      <c r="G701" s="209"/>
      <c r="H701" s="209"/>
      <c r="I701" s="209"/>
      <c r="J701" s="209"/>
      <c r="K701" s="209"/>
      <c r="L701" s="209"/>
      <c r="M701" s="209"/>
      <c r="N701" s="209"/>
      <c r="O701" s="209"/>
      <c r="P701" s="209"/>
      <c r="Q701" s="209"/>
      <c r="R701" s="209"/>
      <c r="S701" s="209"/>
      <c r="T701" s="209"/>
      <c r="U701" s="209"/>
      <c r="V701" s="209"/>
      <c r="W701" s="209"/>
      <c r="X701" s="209"/>
      <c r="Y701" s="209"/>
      <c r="Z701" s="209"/>
    </row>
    <row r="702" spans="7:26" ht="15.75" customHeight="1" x14ac:dyDescent="0.25">
      <c r="G702" s="209"/>
      <c r="H702" s="209"/>
      <c r="I702" s="209"/>
      <c r="J702" s="209"/>
      <c r="K702" s="209"/>
      <c r="L702" s="209"/>
      <c r="M702" s="209"/>
      <c r="N702" s="209"/>
      <c r="O702" s="209"/>
      <c r="P702" s="209"/>
      <c r="Q702" s="209"/>
      <c r="R702" s="209"/>
      <c r="S702" s="209"/>
      <c r="T702" s="209"/>
      <c r="U702" s="209"/>
      <c r="V702" s="209"/>
      <c r="W702" s="209"/>
      <c r="X702" s="209"/>
      <c r="Y702" s="209"/>
      <c r="Z702" s="209"/>
    </row>
    <row r="703" spans="7:26" ht="15.75" customHeight="1" x14ac:dyDescent="0.25">
      <c r="G703" s="209"/>
      <c r="H703" s="209"/>
      <c r="I703" s="209"/>
      <c r="J703" s="209"/>
      <c r="K703" s="209"/>
      <c r="L703" s="209"/>
      <c r="M703" s="209"/>
      <c r="N703" s="209"/>
      <c r="O703" s="209"/>
      <c r="P703" s="209"/>
      <c r="Q703" s="209"/>
      <c r="R703" s="209"/>
      <c r="S703" s="209"/>
      <c r="T703" s="209"/>
      <c r="U703" s="209"/>
      <c r="V703" s="209"/>
      <c r="W703" s="209"/>
      <c r="X703" s="209"/>
      <c r="Y703" s="209"/>
      <c r="Z703" s="209"/>
    </row>
    <row r="704" spans="7:26" ht="15.75" customHeight="1" x14ac:dyDescent="0.25">
      <c r="G704" s="209"/>
      <c r="H704" s="209"/>
      <c r="I704" s="209"/>
      <c r="J704" s="209"/>
      <c r="K704" s="209"/>
      <c r="L704" s="209"/>
      <c r="M704" s="209"/>
      <c r="N704" s="209"/>
      <c r="O704" s="209"/>
      <c r="P704" s="209"/>
      <c r="Q704" s="209"/>
      <c r="R704" s="209"/>
      <c r="S704" s="209"/>
      <c r="T704" s="209"/>
      <c r="U704" s="209"/>
      <c r="V704" s="209"/>
      <c r="W704" s="209"/>
      <c r="X704" s="209"/>
      <c r="Y704" s="209"/>
      <c r="Z704" s="209"/>
    </row>
    <row r="705" spans="7:26" ht="15.75" customHeight="1" x14ac:dyDescent="0.25">
      <c r="G705" s="209"/>
      <c r="H705" s="209"/>
      <c r="I705" s="209"/>
      <c r="J705" s="209"/>
      <c r="K705" s="209"/>
      <c r="L705" s="209"/>
      <c r="M705" s="209"/>
      <c r="N705" s="209"/>
      <c r="O705" s="209"/>
      <c r="P705" s="209"/>
      <c r="Q705" s="209"/>
      <c r="R705" s="209"/>
      <c r="S705" s="209"/>
      <c r="T705" s="209"/>
      <c r="U705" s="209"/>
      <c r="V705" s="209"/>
      <c r="W705" s="209"/>
      <c r="X705" s="209"/>
      <c r="Y705" s="209"/>
      <c r="Z705" s="209"/>
    </row>
    <row r="706" spans="7:26" ht="15.75" customHeight="1" x14ac:dyDescent="0.25">
      <c r="G706" s="209"/>
      <c r="H706" s="209"/>
      <c r="I706" s="209"/>
      <c r="J706" s="209"/>
      <c r="K706" s="209"/>
      <c r="L706" s="209"/>
      <c r="M706" s="209"/>
      <c r="N706" s="209"/>
      <c r="O706" s="209"/>
      <c r="P706" s="209"/>
      <c r="Q706" s="209"/>
      <c r="R706" s="209"/>
      <c r="S706" s="209"/>
      <c r="T706" s="209"/>
      <c r="U706" s="209"/>
      <c r="V706" s="209"/>
      <c r="W706" s="209"/>
      <c r="X706" s="209"/>
      <c r="Y706" s="209"/>
      <c r="Z706" s="209"/>
    </row>
    <row r="707" spans="7:26" ht="15.75" customHeight="1" x14ac:dyDescent="0.25">
      <c r="G707" s="209"/>
      <c r="H707" s="209"/>
      <c r="I707" s="209"/>
      <c r="J707" s="209"/>
      <c r="K707" s="209"/>
      <c r="L707" s="209"/>
      <c r="M707" s="209"/>
      <c r="N707" s="209"/>
      <c r="O707" s="209"/>
      <c r="P707" s="209"/>
      <c r="Q707" s="209"/>
      <c r="R707" s="209"/>
      <c r="S707" s="209"/>
      <c r="T707" s="209"/>
      <c r="U707" s="209"/>
      <c r="V707" s="209"/>
      <c r="W707" s="209"/>
      <c r="X707" s="209"/>
      <c r="Y707" s="209"/>
      <c r="Z707" s="209"/>
    </row>
    <row r="708" spans="7:26" ht="15.75" customHeight="1" x14ac:dyDescent="0.25">
      <c r="G708" s="209"/>
      <c r="H708" s="209"/>
      <c r="I708" s="209"/>
      <c r="J708" s="209"/>
      <c r="K708" s="209"/>
      <c r="L708" s="209"/>
      <c r="M708" s="209"/>
      <c r="N708" s="209"/>
      <c r="O708" s="209"/>
      <c r="P708" s="209"/>
      <c r="Q708" s="209"/>
      <c r="R708" s="209"/>
      <c r="S708" s="209"/>
      <c r="T708" s="209"/>
      <c r="U708" s="209"/>
      <c r="V708" s="209"/>
      <c r="W708" s="209"/>
      <c r="X708" s="209"/>
      <c r="Y708" s="209"/>
      <c r="Z708" s="209"/>
    </row>
    <row r="709" spans="7:26" ht="15.75" customHeight="1" x14ac:dyDescent="0.25">
      <c r="G709" s="209"/>
      <c r="H709" s="209"/>
      <c r="I709" s="209"/>
      <c r="J709" s="209"/>
      <c r="K709" s="209"/>
      <c r="L709" s="209"/>
      <c r="M709" s="209"/>
      <c r="N709" s="209"/>
      <c r="O709" s="209"/>
      <c r="P709" s="209"/>
      <c r="Q709" s="209"/>
      <c r="R709" s="209"/>
      <c r="S709" s="209"/>
      <c r="T709" s="209"/>
      <c r="U709" s="209"/>
      <c r="V709" s="209"/>
      <c r="W709" s="209"/>
      <c r="X709" s="209"/>
      <c r="Y709" s="209"/>
      <c r="Z709" s="209"/>
    </row>
    <row r="710" spans="7:26" ht="15.75" customHeight="1" x14ac:dyDescent="0.25">
      <c r="G710" s="209"/>
      <c r="H710" s="209"/>
      <c r="I710" s="209"/>
      <c r="J710" s="209"/>
      <c r="K710" s="209"/>
      <c r="L710" s="209"/>
      <c r="M710" s="209"/>
      <c r="N710" s="209"/>
      <c r="O710" s="209"/>
      <c r="P710" s="209"/>
      <c r="Q710" s="209"/>
      <c r="R710" s="209"/>
      <c r="S710" s="209"/>
      <c r="T710" s="209"/>
      <c r="U710" s="209"/>
      <c r="V710" s="209"/>
      <c r="W710" s="209"/>
      <c r="X710" s="209"/>
      <c r="Y710" s="209"/>
      <c r="Z710" s="209"/>
    </row>
    <row r="711" spans="7:26" ht="15.75" customHeight="1" x14ac:dyDescent="0.25">
      <c r="G711" s="209"/>
      <c r="H711" s="209"/>
      <c r="I711" s="209"/>
      <c r="J711" s="209"/>
      <c r="K711" s="209"/>
      <c r="L711" s="209"/>
      <c r="M711" s="209"/>
      <c r="N711" s="209"/>
      <c r="O711" s="209"/>
      <c r="P711" s="209"/>
      <c r="Q711" s="209"/>
      <c r="R711" s="209"/>
      <c r="S711" s="209"/>
      <c r="T711" s="209"/>
      <c r="U711" s="209"/>
      <c r="V711" s="209"/>
      <c r="W711" s="209"/>
      <c r="X711" s="209"/>
      <c r="Y711" s="209"/>
      <c r="Z711" s="209"/>
    </row>
    <row r="712" spans="7:26" ht="15.75" customHeight="1" x14ac:dyDescent="0.25">
      <c r="G712" s="209"/>
      <c r="H712" s="209"/>
      <c r="I712" s="209"/>
      <c r="J712" s="209"/>
      <c r="K712" s="209"/>
      <c r="L712" s="209"/>
      <c r="M712" s="209"/>
      <c r="N712" s="209"/>
      <c r="O712" s="209"/>
      <c r="P712" s="209"/>
      <c r="Q712" s="209"/>
      <c r="R712" s="209"/>
      <c r="S712" s="209"/>
      <c r="T712" s="209"/>
      <c r="U712" s="209"/>
      <c r="V712" s="209"/>
      <c r="W712" s="209"/>
      <c r="X712" s="209"/>
      <c r="Y712" s="209"/>
      <c r="Z712" s="209"/>
    </row>
    <row r="713" spans="7:26" ht="15.75" customHeight="1" x14ac:dyDescent="0.25">
      <c r="G713" s="209"/>
      <c r="H713" s="209"/>
      <c r="I713" s="209"/>
      <c r="J713" s="209"/>
      <c r="K713" s="209"/>
      <c r="L713" s="209"/>
      <c r="M713" s="209"/>
      <c r="N713" s="209"/>
      <c r="O713" s="209"/>
      <c r="P713" s="209"/>
      <c r="Q713" s="209"/>
      <c r="R713" s="209"/>
      <c r="S713" s="209"/>
      <c r="T713" s="209"/>
      <c r="U713" s="209"/>
      <c r="V713" s="209"/>
      <c r="W713" s="209"/>
      <c r="X713" s="209"/>
      <c r="Y713" s="209"/>
      <c r="Z713" s="209"/>
    </row>
    <row r="714" spans="7:26" ht="15.75" customHeight="1" x14ac:dyDescent="0.25">
      <c r="G714" s="209"/>
      <c r="H714" s="209"/>
      <c r="I714" s="209"/>
      <c r="J714" s="209"/>
      <c r="K714" s="209"/>
      <c r="L714" s="209"/>
      <c r="M714" s="209"/>
      <c r="N714" s="209"/>
      <c r="O714" s="209"/>
      <c r="P714" s="209"/>
      <c r="Q714" s="209"/>
      <c r="R714" s="209"/>
      <c r="S714" s="209"/>
      <c r="T714" s="209"/>
      <c r="U714" s="209"/>
      <c r="V714" s="209"/>
      <c r="W714" s="209"/>
      <c r="X714" s="209"/>
      <c r="Y714" s="209"/>
      <c r="Z714" s="209"/>
    </row>
    <row r="715" spans="7:26" ht="15.75" customHeight="1" x14ac:dyDescent="0.25">
      <c r="G715" s="209"/>
      <c r="H715" s="209"/>
      <c r="I715" s="209"/>
      <c r="J715" s="209"/>
      <c r="K715" s="209"/>
      <c r="L715" s="209"/>
      <c r="M715" s="209"/>
      <c r="N715" s="209"/>
      <c r="O715" s="209"/>
      <c r="P715" s="209"/>
      <c r="Q715" s="209"/>
      <c r="R715" s="209"/>
      <c r="S715" s="209"/>
      <c r="T715" s="209"/>
      <c r="U715" s="209"/>
      <c r="V715" s="209"/>
      <c r="W715" s="209"/>
      <c r="X715" s="209"/>
      <c r="Y715" s="209"/>
      <c r="Z715" s="209"/>
    </row>
    <row r="716" spans="7:26" ht="15.75" customHeight="1" x14ac:dyDescent="0.25">
      <c r="G716" s="209"/>
      <c r="H716" s="209"/>
      <c r="I716" s="209"/>
      <c r="J716" s="209"/>
      <c r="K716" s="209"/>
      <c r="L716" s="209"/>
      <c r="M716" s="209"/>
      <c r="N716" s="209"/>
      <c r="O716" s="209"/>
      <c r="P716" s="209"/>
      <c r="Q716" s="209"/>
      <c r="R716" s="209"/>
      <c r="S716" s="209"/>
      <c r="T716" s="209"/>
      <c r="U716" s="209"/>
      <c r="V716" s="209"/>
      <c r="W716" s="209"/>
      <c r="X716" s="209"/>
      <c r="Y716" s="209"/>
      <c r="Z716" s="209"/>
    </row>
    <row r="717" spans="7:26" ht="15.75" customHeight="1" x14ac:dyDescent="0.25">
      <c r="G717" s="209"/>
      <c r="H717" s="209"/>
      <c r="I717" s="209"/>
      <c r="J717" s="209"/>
      <c r="K717" s="209"/>
      <c r="L717" s="209"/>
      <c r="M717" s="209"/>
      <c r="N717" s="209"/>
      <c r="O717" s="209"/>
      <c r="P717" s="209"/>
      <c r="Q717" s="209"/>
      <c r="R717" s="209"/>
      <c r="S717" s="209"/>
      <c r="T717" s="209"/>
      <c r="U717" s="209"/>
      <c r="V717" s="209"/>
      <c r="W717" s="209"/>
      <c r="X717" s="209"/>
      <c r="Y717" s="209"/>
      <c r="Z717" s="209"/>
    </row>
    <row r="718" spans="7:26" ht="15.75" customHeight="1" x14ac:dyDescent="0.25">
      <c r="G718" s="209"/>
      <c r="H718" s="209"/>
      <c r="I718" s="209"/>
      <c r="J718" s="209"/>
      <c r="K718" s="209"/>
      <c r="L718" s="209"/>
      <c r="M718" s="209"/>
      <c r="N718" s="209"/>
      <c r="O718" s="209"/>
      <c r="P718" s="209"/>
      <c r="Q718" s="209"/>
      <c r="R718" s="209"/>
      <c r="S718" s="209"/>
      <c r="T718" s="209"/>
      <c r="U718" s="209"/>
      <c r="V718" s="209"/>
      <c r="W718" s="209"/>
      <c r="X718" s="209"/>
      <c r="Y718" s="209"/>
      <c r="Z718" s="209"/>
    </row>
    <row r="719" spans="7:26" ht="15.75" customHeight="1" x14ac:dyDescent="0.25">
      <c r="G719" s="209"/>
      <c r="H719" s="209"/>
      <c r="I719" s="209"/>
      <c r="J719" s="209"/>
      <c r="K719" s="209"/>
      <c r="L719" s="209"/>
      <c r="M719" s="209"/>
      <c r="N719" s="209"/>
      <c r="O719" s="209"/>
      <c r="P719" s="209"/>
      <c r="Q719" s="209"/>
      <c r="R719" s="209"/>
      <c r="S719" s="209"/>
      <c r="T719" s="209"/>
      <c r="U719" s="209"/>
      <c r="V719" s="209"/>
      <c r="W719" s="209"/>
      <c r="X719" s="209"/>
      <c r="Y719" s="209"/>
      <c r="Z719" s="209"/>
    </row>
    <row r="720" spans="7:26" ht="15.75" customHeight="1" x14ac:dyDescent="0.25">
      <c r="G720" s="209"/>
      <c r="H720" s="209"/>
      <c r="I720" s="209"/>
      <c r="J720" s="209"/>
      <c r="K720" s="209"/>
      <c r="L720" s="209"/>
      <c r="M720" s="209"/>
      <c r="N720" s="209"/>
      <c r="O720" s="209"/>
      <c r="P720" s="209"/>
      <c r="Q720" s="209"/>
      <c r="R720" s="209"/>
      <c r="S720" s="209"/>
      <c r="T720" s="209"/>
      <c r="U720" s="209"/>
      <c r="V720" s="209"/>
      <c r="W720" s="209"/>
      <c r="X720" s="209"/>
      <c r="Y720" s="209"/>
      <c r="Z720" s="209"/>
    </row>
    <row r="721" spans="7:26" ht="15.75" customHeight="1" x14ac:dyDescent="0.25">
      <c r="G721" s="209"/>
      <c r="H721" s="209"/>
      <c r="I721" s="209"/>
      <c r="J721" s="209"/>
      <c r="K721" s="209"/>
      <c r="L721" s="209"/>
      <c r="M721" s="209"/>
      <c r="N721" s="209"/>
      <c r="O721" s="209"/>
      <c r="P721" s="209"/>
      <c r="Q721" s="209"/>
      <c r="R721" s="209"/>
      <c r="S721" s="209"/>
      <c r="T721" s="209"/>
      <c r="U721" s="209"/>
      <c r="V721" s="209"/>
      <c r="W721" s="209"/>
      <c r="X721" s="209"/>
      <c r="Y721" s="209"/>
      <c r="Z721" s="209"/>
    </row>
    <row r="722" spans="7:26" ht="15.75" customHeight="1" x14ac:dyDescent="0.25">
      <c r="G722" s="209"/>
      <c r="H722" s="209"/>
      <c r="I722" s="209"/>
      <c r="J722" s="209"/>
      <c r="K722" s="209"/>
      <c r="L722" s="209"/>
      <c r="M722" s="209"/>
      <c r="N722" s="209"/>
      <c r="O722" s="209"/>
      <c r="P722" s="209"/>
      <c r="Q722" s="209"/>
      <c r="R722" s="209"/>
      <c r="S722" s="209"/>
      <c r="T722" s="209"/>
      <c r="U722" s="209"/>
      <c r="V722" s="209"/>
      <c r="W722" s="209"/>
      <c r="X722" s="209"/>
      <c r="Y722" s="209"/>
      <c r="Z722" s="209"/>
    </row>
    <row r="723" spans="7:26" ht="15.75" customHeight="1" x14ac:dyDescent="0.25">
      <c r="G723" s="209"/>
      <c r="H723" s="209"/>
      <c r="I723" s="209"/>
      <c r="J723" s="209"/>
      <c r="K723" s="209"/>
      <c r="L723" s="209"/>
      <c r="M723" s="209"/>
      <c r="N723" s="209"/>
      <c r="O723" s="209"/>
      <c r="P723" s="209"/>
      <c r="Q723" s="209"/>
      <c r="R723" s="209"/>
      <c r="S723" s="209"/>
      <c r="T723" s="209"/>
      <c r="U723" s="209"/>
      <c r="V723" s="209"/>
      <c r="W723" s="209"/>
      <c r="X723" s="209"/>
      <c r="Y723" s="209"/>
      <c r="Z723" s="209"/>
    </row>
    <row r="724" spans="7:26" ht="15.75" customHeight="1" x14ac:dyDescent="0.25">
      <c r="G724" s="209"/>
      <c r="H724" s="209"/>
      <c r="I724" s="209"/>
      <c r="J724" s="209"/>
      <c r="K724" s="209"/>
      <c r="L724" s="209"/>
      <c r="M724" s="209"/>
      <c r="N724" s="209"/>
      <c r="O724" s="209"/>
      <c r="P724" s="209"/>
      <c r="Q724" s="209"/>
      <c r="R724" s="209"/>
      <c r="S724" s="209"/>
      <c r="T724" s="209"/>
      <c r="U724" s="209"/>
      <c r="V724" s="209"/>
      <c r="W724" s="209"/>
      <c r="X724" s="209"/>
      <c r="Y724" s="209"/>
      <c r="Z724" s="209"/>
    </row>
    <row r="725" spans="7:26" ht="15.75" customHeight="1" x14ac:dyDescent="0.25">
      <c r="G725" s="209"/>
      <c r="H725" s="209"/>
      <c r="I725" s="209"/>
      <c r="J725" s="209"/>
      <c r="K725" s="209"/>
      <c r="L725" s="209"/>
      <c r="M725" s="209"/>
      <c r="N725" s="209"/>
      <c r="O725" s="209"/>
      <c r="P725" s="209"/>
      <c r="Q725" s="209"/>
      <c r="R725" s="209"/>
      <c r="S725" s="209"/>
      <c r="T725" s="209"/>
      <c r="U725" s="209"/>
      <c r="V725" s="209"/>
      <c r="W725" s="209"/>
      <c r="X725" s="209"/>
      <c r="Y725" s="209"/>
      <c r="Z725" s="209"/>
    </row>
    <row r="726" spans="7:26" ht="15.75" customHeight="1" x14ac:dyDescent="0.25">
      <c r="G726" s="209"/>
      <c r="H726" s="209"/>
      <c r="I726" s="209"/>
      <c r="J726" s="209"/>
      <c r="K726" s="209"/>
      <c r="L726" s="209"/>
      <c r="M726" s="209"/>
      <c r="N726" s="209"/>
      <c r="O726" s="209"/>
      <c r="P726" s="209"/>
      <c r="Q726" s="209"/>
      <c r="R726" s="209"/>
      <c r="S726" s="209"/>
      <c r="T726" s="209"/>
      <c r="U726" s="209"/>
      <c r="V726" s="209"/>
      <c r="W726" s="209"/>
      <c r="X726" s="209"/>
      <c r="Y726" s="209"/>
      <c r="Z726" s="209"/>
    </row>
    <row r="727" spans="7:26" ht="15.75" customHeight="1" x14ac:dyDescent="0.25">
      <c r="G727" s="209"/>
      <c r="H727" s="209"/>
      <c r="I727" s="209"/>
      <c r="J727" s="209"/>
      <c r="K727" s="209"/>
      <c r="L727" s="209"/>
      <c r="M727" s="209"/>
      <c r="N727" s="209"/>
      <c r="O727" s="209"/>
      <c r="P727" s="209"/>
      <c r="Q727" s="209"/>
      <c r="R727" s="209"/>
      <c r="S727" s="209"/>
      <c r="T727" s="209"/>
      <c r="U727" s="209"/>
      <c r="V727" s="209"/>
      <c r="W727" s="209"/>
      <c r="X727" s="209"/>
      <c r="Y727" s="209"/>
      <c r="Z727" s="209"/>
    </row>
    <row r="728" spans="7:26" ht="15.75" customHeight="1" x14ac:dyDescent="0.25">
      <c r="G728" s="209"/>
      <c r="H728" s="209"/>
      <c r="I728" s="209"/>
      <c r="J728" s="209"/>
      <c r="K728" s="209"/>
      <c r="L728" s="209"/>
      <c r="M728" s="209"/>
      <c r="N728" s="209"/>
      <c r="O728" s="209"/>
      <c r="P728" s="209"/>
      <c r="Q728" s="209"/>
      <c r="R728" s="209"/>
      <c r="S728" s="209"/>
      <c r="T728" s="209"/>
      <c r="U728" s="209"/>
      <c r="V728" s="209"/>
      <c r="W728" s="209"/>
      <c r="X728" s="209"/>
      <c r="Y728" s="209"/>
      <c r="Z728" s="209"/>
    </row>
    <row r="729" spans="7:26" ht="15.75" customHeight="1" x14ac:dyDescent="0.25">
      <c r="G729" s="209"/>
      <c r="H729" s="209"/>
      <c r="I729" s="209"/>
      <c r="J729" s="209"/>
      <c r="K729" s="209"/>
      <c r="L729" s="209"/>
      <c r="M729" s="209"/>
      <c r="N729" s="209"/>
      <c r="O729" s="209"/>
      <c r="P729" s="209"/>
      <c r="Q729" s="209"/>
      <c r="R729" s="209"/>
      <c r="S729" s="209"/>
      <c r="T729" s="209"/>
      <c r="U729" s="209"/>
      <c r="V729" s="209"/>
      <c r="W729" s="209"/>
      <c r="X729" s="209"/>
      <c r="Y729" s="209"/>
      <c r="Z729" s="209"/>
    </row>
    <row r="730" spans="7:26" ht="15.75" customHeight="1" x14ac:dyDescent="0.25">
      <c r="G730" s="209"/>
      <c r="H730" s="209"/>
      <c r="I730" s="209"/>
      <c r="J730" s="209"/>
      <c r="K730" s="209"/>
      <c r="L730" s="209"/>
      <c r="M730" s="209"/>
      <c r="N730" s="209"/>
      <c r="O730" s="209"/>
      <c r="P730" s="209"/>
      <c r="Q730" s="209"/>
      <c r="R730" s="209"/>
      <c r="S730" s="209"/>
      <c r="T730" s="209"/>
      <c r="U730" s="209"/>
      <c r="V730" s="209"/>
      <c r="W730" s="209"/>
      <c r="X730" s="209"/>
      <c r="Y730" s="209"/>
      <c r="Z730" s="209"/>
    </row>
    <row r="731" spans="7:26" ht="15.75" customHeight="1" x14ac:dyDescent="0.25">
      <c r="G731" s="209"/>
      <c r="H731" s="209"/>
      <c r="I731" s="209"/>
      <c r="J731" s="209"/>
      <c r="K731" s="209"/>
      <c r="L731" s="209"/>
      <c r="M731" s="209"/>
      <c r="N731" s="209"/>
      <c r="O731" s="209"/>
      <c r="P731" s="209"/>
      <c r="Q731" s="209"/>
      <c r="R731" s="209"/>
      <c r="S731" s="209"/>
      <c r="T731" s="209"/>
      <c r="U731" s="209"/>
      <c r="V731" s="209"/>
      <c r="W731" s="209"/>
      <c r="X731" s="209"/>
      <c r="Y731" s="209"/>
      <c r="Z731" s="209"/>
    </row>
    <row r="732" spans="7:26" ht="15.75" customHeight="1" x14ac:dyDescent="0.25">
      <c r="G732" s="209"/>
      <c r="H732" s="209"/>
      <c r="I732" s="209"/>
      <c r="J732" s="209"/>
      <c r="K732" s="209"/>
      <c r="L732" s="209"/>
      <c r="M732" s="209"/>
      <c r="N732" s="209"/>
      <c r="O732" s="209"/>
      <c r="P732" s="209"/>
      <c r="Q732" s="209"/>
      <c r="R732" s="209"/>
      <c r="S732" s="209"/>
      <c r="T732" s="209"/>
      <c r="U732" s="209"/>
      <c r="V732" s="209"/>
      <c r="W732" s="209"/>
      <c r="X732" s="209"/>
      <c r="Y732" s="209"/>
      <c r="Z732" s="209"/>
    </row>
    <row r="733" spans="7:26" ht="15.75" customHeight="1" x14ac:dyDescent="0.25">
      <c r="G733" s="209"/>
      <c r="H733" s="209"/>
      <c r="I733" s="209"/>
      <c r="J733" s="209"/>
      <c r="K733" s="209"/>
      <c r="L733" s="209"/>
      <c r="M733" s="209"/>
      <c r="N733" s="209"/>
      <c r="O733" s="209"/>
      <c r="P733" s="209"/>
      <c r="Q733" s="209"/>
      <c r="R733" s="209"/>
      <c r="S733" s="209"/>
      <c r="T733" s="209"/>
      <c r="U733" s="209"/>
      <c r="V733" s="209"/>
      <c r="W733" s="209"/>
      <c r="X733" s="209"/>
      <c r="Y733" s="209"/>
      <c r="Z733" s="209"/>
    </row>
    <row r="734" spans="7:26" ht="15.75" customHeight="1" x14ac:dyDescent="0.25">
      <c r="G734" s="209"/>
      <c r="H734" s="209"/>
      <c r="I734" s="209"/>
      <c r="J734" s="209"/>
      <c r="K734" s="209"/>
      <c r="L734" s="209"/>
      <c r="M734" s="209"/>
      <c r="N734" s="209"/>
      <c r="O734" s="209"/>
      <c r="P734" s="209"/>
      <c r="Q734" s="209"/>
      <c r="R734" s="209"/>
      <c r="S734" s="209"/>
      <c r="T734" s="209"/>
      <c r="U734" s="209"/>
      <c r="V734" s="209"/>
      <c r="W734" s="209"/>
      <c r="X734" s="209"/>
      <c r="Y734" s="209"/>
      <c r="Z734" s="209"/>
    </row>
    <row r="735" spans="7:26" ht="15.75" customHeight="1" x14ac:dyDescent="0.25">
      <c r="G735" s="209"/>
      <c r="H735" s="209"/>
      <c r="I735" s="209"/>
      <c r="J735" s="209"/>
      <c r="K735" s="209"/>
      <c r="L735" s="209"/>
      <c r="M735" s="209"/>
      <c r="N735" s="209"/>
      <c r="O735" s="209"/>
      <c r="P735" s="209"/>
      <c r="Q735" s="209"/>
      <c r="R735" s="209"/>
      <c r="S735" s="209"/>
      <c r="T735" s="209"/>
      <c r="U735" s="209"/>
      <c r="V735" s="209"/>
      <c r="W735" s="209"/>
      <c r="X735" s="209"/>
      <c r="Y735" s="209"/>
      <c r="Z735" s="209"/>
    </row>
    <row r="736" spans="7:26" ht="15.75" customHeight="1" x14ac:dyDescent="0.25">
      <c r="G736" s="209"/>
      <c r="H736" s="209"/>
      <c r="I736" s="209"/>
      <c r="J736" s="209"/>
      <c r="K736" s="209"/>
      <c r="L736" s="209"/>
      <c r="M736" s="209"/>
      <c r="N736" s="209"/>
      <c r="O736" s="209"/>
      <c r="P736" s="209"/>
      <c r="Q736" s="209"/>
      <c r="R736" s="209"/>
      <c r="S736" s="209"/>
      <c r="T736" s="209"/>
      <c r="U736" s="209"/>
      <c r="V736" s="209"/>
      <c r="W736" s="209"/>
      <c r="X736" s="209"/>
      <c r="Y736" s="209"/>
      <c r="Z736" s="209"/>
    </row>
    <row r="737" spans="7:26" ht="15.75" customHeight="1" x14ac:dyDescent="0.25">
      <c r="G737" s="209"/>
      <c r="H737" s="209"/>
      <c r="I737" s="209"/>
      <c r="J737" s="209"/>
      <c r="K737" s="209"/>
      <c r="L737" s="209"/>
      <c r="M737" s="209"/>
      <c r="N737" s="209"/>
      <c r="O737" s="209"/>
      <c r="P737" s="209"/>
      <c r="Q737" s="209"/>
      <c r="R737" s="209"/>
      <c r="S737" s="209"/>
      <c r="T737" s="209"/>
      <c r="U737" s="209"/>
      <c r="V737" s="209"/>
      <c r="W737" s="209"/>
      <c r="X737" s="209"/>
      <c r="Y737" s="209"/>
      <c r="Z737" s="209"/>
    </row>
    <row r="738" spans="7:26" ht="15.75" customHeight="1" x14ac:dyDescent="0.25">
      <c r="G738" s="209"/>
      <c r="H738" s="209"/>
      <c r="I738" s="209"/>
      <c r="J738" s="209"/>
      <c r="K738" s="209"/>
      <c r="L738" s="209"/>
      <c r="M738" s="209"/>
      <c r="N738" s="209"/>
      <c r="O738" s="209"/>
      <c r="P738" s="209"/>
      <c r="Q738" s="209"/>
      <c r="R738" s="209"/>
      <c r="S738" s="209"/>
      <c r="T738" s="209"/>
      <c r="U738" s="209"/>
      <c r="V738" s="209"/>
      <c r="W738" s="209"/>
      <c r="X738" s="209"/>
      <c r="Y738" s="209"/>
      <c r="Z738" s="209"/>
    </row>
    <row r="739" spans="7:26" ht="15.75" customHeight="1" x14ac:dyDescent="0.25">
      <c r="G739" s="209"/>
      <c r="H739" s="209"/>
      <c r="I739" s="209"/>
      <c r="J739" s="209"/>
      <c r="K739" s="209"/>
      <c r="L739" s="209"/>
      <c r="M739" s="209"/>
      <c r="N739" s="209"/>
      <c r="O739" s="209"/>
      <c r="P739" s="209"/>
      <c r="Q739" s="209"/>
      <c r="R739" s="209"/>
      <c r="S739" s="209"/>
      <c r="T739" s="209"/>
      <c r="U739" s="209"/>
      <c r="V739" s="209"/>
      <c r="W739" s="209"/>
      <c r="X739" s="209"/>
      <c r="Y739" s="209"/>
      <c r="Z739" s="209"/>
    </row>
    <row r="740" spans="7:26" ht="15.75" customHeight="1" x14ac:dyDescent="0.25">
      <c r="G740" s="209"/>
      <c r="H740" s="209"/>
      <c r="I740" s="209"/>
      <c r="J740" s="209"/>
      <c r="K740" s="209"/>
      <c r="L740" s="209"/>
      <c r="M740" s="209"/>
      <c r="N740" s="209"/>
      <c r="O740" s="209"/>
      <c r="P740" s="209"/>
      <c r="Q740" s="209"/>
      <c r="R740" s="209"/>
      <c r="S740" s="209"/>
      <c r="T740" s="209"/>
      <c r="U740" s="209"/>
      <c r="V740" s="209"/>
      <c r="W740" s="209"/>
      <c r="X740" s="209"/>
      <c r="Y740" s="209"/>
      <c r="Z740" s="209"/>
    </row>
    <row r="741" spans="7:26" ht="15.75" customHeight="1" x14ac:dyDescent="0.25">
      <c r="G741" s="209"/>
      <c r="H741" s="209"/>
      <c r="I741" s="209"/>
      <c r="J741" s="209"/>
      <c r="K741" s="209"/>
      <c r="L741" s="209"/>
      <c r="M741" s="209"/>
      <c r="N741" s="209"/>
      <c r="O741" s="209"/>
      <c r="P741" s="209"/>
      <c r="Q741" s="209"/>
      <c r="R741" s="209"/>
      <c r="S741" s="209"/>
      <c r="T741" s="209"/>
      <c r="U741" s="209"/>
      <c r="V741" s="209"/>
      <c r="W741" s="209"/>
      <c r="X741" s="209"/>
      <c r="Y741" s="209"/>
      <c r="Z741" s="209"/>
    </row>
    <row r="742" spans="7:26" ht="15.75" customHeight="1" x14ac:dyDescent="0.25">
      <c r="G742" s="209"/>
      <c r="H742" s="209"/>
      <c r="I742" s="209"/>
      <c r="J742" s="209"/>
      <c r="K742" s="209"/>
      <c r="L742" s="209"/>
      <c r="M742" s="209"/>
      <c r="N742" s="209"/>
      <c r="O742" s="209"/>
      <c r="P742" s="209"/>
      <c r="Q742" s="209"/>
      <c r="R742" s="209"/>
      <c r="S742" s="209"/>
      <c r="T742" s="209"/>
      <c r="U742" s="209"/>
      <c r="V742" s="209"/>
      <c r="W742" s="209"/>
      <c r="X742" s="209"/>
      <c r="Y742" s="209"/>
      <c r="Z742" s="209"/>
    </row>
    <row r="743" spans="7:26" ht="15.75" customHeight="1" x14ac:dyDescent="0.25">
      <c r="G743" s="209"/>
      <c r="H743" s="209"/>
      <c r="I743" s="209"/>
      <c r="J743" s="209"/>
      <c r="K743" s="209"/>
      <c r="L743" s="209"/>
      <c r="M743" s="209"/>
      <c r="N743" s="209"/>
      <c r="O743" s="209"/>
      <c r="P743" s="209"/>
      <c r="Q743" s="209"/>
      <c r="R743" s="209"/>
      <c r="S743" s="209"/>
      <c r="T743" s="209"/>
      <c r="U743" s="209"/>
      <c r="V743" s="209"/>
      <c r="W743" s="209"/>
      <c r="X743" s="209"/>
      <c r="Y743" s="209"/>
      <c r="Z743" s="209"/>
    </row>
    <row r="744" spans="7:26" ht="15.75" customHeight="1" x14ac:dyDescent="0.25">
      <c r="G744" s="209"/>
      <c r="H744" s="209"/>
      <c r="I744" s="209"/>
      <c r="J744" s="209"/>
      <c r="K744" s="209"/>
      <c r="L744" s="209"/>
      <c r="M744" s="209"/>
      <c r="N744" s="209"/>
      <c r="O744" s="209"/>
      <c r="P744" s="209"/>
      <c r="Q744" s="209"/>
      <c r="R744" s="209"/>
      <c r="S744" s="209"/>
      <c r="T744" s="209"/>
      <c r="U744" s="209"/>
      <c r="V744" s="209"/>
      <c r="W744" s="209"/>
      <c r="X744" s="209"/>
      <c r="Y744" s="209"/>
      <c r="Z744" s="209"/>
    </row>
    <row r="745" spans="7:26" ht="15.75" customHeight="1" x14ac:dyDescent="0.25">
      <c r="G745" s="209"/>
      <c r="H745" s="209"/>
      <c r="I745" s="209"/>
      <c r="J745" s="209"/>
      <c r="K745" s="209"/>
      <c r="L745" s="209"/>
      <c r="M745" s="209"/>
      <c r="N745" s="209"/>
      <c r="O745" s="209"/>
      <c r="P745" s="209"/>
      <c r="Q745" s="209"/>
      <c r="R745" s="209"/>
      <c r="S745" s="209"/>
      <c r="T745" s="209"/>
      <c r="U745" s="209"/>
      <c r="V745" s="209"/>
      <c r="W745" s="209"/>
      <c r="X745" s="209"/>
      <c r="Y745" s="209"/>
      <c r="Z745" s="209"/>
    </row>
    <row r="746" spans="7:26" ht="15.75" customHeight="1" x14ac:dyDescent="0.25">
      <c r="G746" s="209"/>
      <c r="H746" s="209"/>
      <c r="I746" s="209"/>
      <c r="J746" s="209"/>
      <c r="K746" s="209"/>
      <c r="L746" s="209"/>
      <c r="M746" s="209"/>
      <c r="N746" s="209"/>
      <c r="O746" s="209"/>
      <c r="P746" s="209"/>
      <c r="Q746" s="209"/>
      <c r="R746" s="209"/>
      <c r="S746" s="209"/>
      <c r="T746" s="209"/>
      <c r="U746" s="209"/>
      <c r="V746" s="209"/>
      <c r="W746" s="209"/>
      <c r="X746" s="209"/>
      <c r="Y746" s="209"/>
      <c r="Z746" s="209"/>
    </row>
    <row r="747" spans="7:26" ht="15.75" customHeight="1" x14ac:dyDescent="0.25">
      <c r="G747" s="209"/>
      <c r="H747" s="209"/>
      <c r="I747" s="209"/>
      <c r="J747" s="209"/>
      <c r="K747" s="209"/>
      <c r="L747" s="209"/>
      <c r="M747" s="209"/>
      <c r="N747" s="209"/>
      <c r="O747" s="209"/>
      <c r="P747" s="209"/>
      <c r="Q747" s="209"/>
      <c r="R747" s="209"/>
      <c r="S747" s="209"/>
      <c r="T747" s="209"/>
      <c r="U747" s="209"/>
      <c r="V747" s="209"/>
      <c r="W747" s="209"/>
      <c r="X747" s="209"/>
      <c r="Y747" s="209"/>
      <c r="Z747" s="209"/>
    </row>
    <row r="748" spans="7:26" ht="15.75" customHeight="1" x14ac:dyDescent="0.25">
      <c r="G748" s="209"/>
      <c r="H748" s="209"/>
      <c r="I748" s="209"/>
      <c r="J748" s="209"/>
      <c r="K748" s="209"/>
      <c r="L748" s="209"/>
      <c r="M748" s="209"/>
      <c r="N748" s="209"/>
      <c r="O748" s="209"/>
      <c r="P748" s="209"/>
      <c r="Q748" s="209"/>
      <c r="R748" s="209"/>
      <c r="S748" s="209"/>
      <c r="T748" s="209"/>
      <c r="U748" s="209"/>
      <c r="V748" s="209"/>
      <c r="W748" s="209"/>
      <c r="X748" s="209"/>
      <c r="Y748" s="209"/>
      <c r="Z748" s="209"/>
    </row>
    <row r="749" spans="7:26" ht="15.75" customHeight="1" x14ac:dyDescent="0.25">
      <c r="G749" s="209"/>
      <c r="H749" s="209"/>
      <c r="I749" s="209"/>
      <c r="J749" s="209"/>
      <c r="K749" s="209"/>
      <c r="L749" s="209"/>
      <c r="M749" s="209"/>
      <c r="N749" s="209"/>
      <c r="O749" s="209"/>
      <c r="P749" s="209"/>
      <c r="Q749" s="209"/>
      <c r="R749" s="209"/>
      <c r="S749" s="209"/>
      <c r="T749" s="209"/>
      <c r="U749" s="209"/>
      <c r="V749" s="209"/>
      <c r="W749" s="209"/>
      <c r="X749" s="209"/>
      <c r="Y749" s="209"/>
      <c r="Z749" s="209"/>
    </row>
    <row r="750" spans="7:26" ht="15.75" customHeight="1" x14ac:dyDescent="0.25">
      <c r="G750" s="209"/>
      <c r="H750" s="209"/>
      <c r="I750" s="209"/>
      <c r="J750" s="209"/>
      <c r="K750" s="209"/>
      <c r="L750" s="209"/>
      <c r="M750" s="209"/>
      <c r="N750" s="209"/>
      <c r="O750" s="209"/>
      <c r="P750" s="209"/>
      <c r="Q750" s="209"/>
      <c r="R750" s="209"/>
      <c r="S750" s="209"/>
      <c r="T750" s="209"/>
      <c r="U750" s="209"/>
      <c r="V750" s="209"/>
      <c r="W750" s="209"/>
      <c r="X750" s="209"/>
      <c r="Y750" s="209"/>
      <c r="Z750" s="209"/>
    </row>
    <row r="751" spans="7:26" ht="15.75" customHeight="1" x14ac:dyDescent="0.25">
      <c r="G751" s="209"/>
      <c r="H751" s="209"/>
      <c r="I751" s="209"/>
      <c r="J751" s="209"/>
      <c r="K751" s="209"/>
      <c r="L751" s="209"/>
      <c r="M751" s="209"/>
      <c r="N751" s="209"/>
      <c r="O751" s="209"/>
      <c r="P751" s="209"/>
      <c r="Q751" s="209"/>
      <c r="R751" s="209"/>
      <c r="S751" s="209"/>
      <c r="T751" s="209"/>
      <c r="U751" s="209"/>
      <c r="V751" s="209"/>
      <c r="W751" s="209"/>
      <c r="X751" s="209"/>
      <c r="Y751" s="209"/>
      <c r="Z751" s="209"/>
    </row>
    <row r="752" spans="7:26" ht="15.75" customHeight="1" x14ac:dyDescent="0.25">
      <c r="G752" s="209"/>
      <c r="H752" s="209"/>
      <c r="I752" s="209"/>
      <c r="J752" s="209"/>
      <c r="K752" s="209"/>
      <c r="L752" s="209"/>
      <c r="M752" s="209"/>
      <c r="N752" s="209"/>
      <c r="O752" s="209"/>
      <c r="P752" s="209"/>
      <c r="Q752" s="209"/>
      <c r="R752" s="209"/>
      <c r="S752" s="209"/>
      <c r="T752" s="209"/>
      <c r="U752" s="209"/>
      <c r="V752" s="209"/>
      <c r="W752" s="209"/>
      <c r="X752" s="209"/>
      <c r="Y752" s="209"/>
      <c r="Z752" s="209"/>
    </row>
    <row r="753" spans="7:26" ht="15.75" customHeight="1" x14ac:dyDescent="0.25">
      <c r="G753" s="209"/>
      <c r="H753" s="209"/>
      <c r="I753" s="209"/>
      <c r="J753" s="209"/>
      <c r="K753" s="209"/>
      <c r="L753" s="209"/>
      <c r="M753" s="209"/>
      <c r="N753" s="209"/>
      <c r="O753" s="209"/>
      <c r="P753" s="209"/>
      <c r="Q753" s="209"/>
      <c r="R753" s="209"/>
      <c r="S753" s="209"/>
      <c r="T753" s="209"/>
      <c r="U753" s="209"/>
      <c r="V753" s="209"/>
      <c r="W753" s="209"/>
      <c r="X753" s="209"/>
      <c r="Y753" s="209"/>
      <c r="Z753" s="209"/>
    </row>
    <row r="754" spans="7:26" ht="15.75" customHeight="1" x14ac:dyDescent="0.25">
      <c r="G754" s="209"/>
      <c r="H754" s="209"/>
      <c r="I754" s="209"/>
      <c r="J754" s="209"/>
      <c r="K754" s="209"/>
      <c r="L754" s="209"/>
      <c r="M754" s="209"/>
      <c r="N754" s="209"/>
      <c r="O754" s="209"/>
      <c r="P754" s="209"/>
      <c r="Q754" s="209"/>
      <c r="R754" s="209"/>
      <c r="S754" s="209"/>
      <c r="T754" s="209"/>
      <c r="U754" s="209"/>
      <c r="V754" s="209"/>
      <c r="W754" s="209"/>
      <c r="X754" s="209"/>
      <c r="Y754" s="209"/>
      <c r="Z754" s="209"/>
    </row>
    <row r="755" spans="7:26" ht="15.75" customHeight="1" x14ac:dyDescent="0.25">
      <c r="G755" s="209"/>
      <c r="H755" s="209"/>
      <c r="I755" s="209"/>
      <c r="J755" s="209"/>
      <c r="K755" s="209"/>
      <c r="L755" s="209"/>
      <c r="M755" s="209"/>
      <c r="N755" s="209"/>
      <c r="O755" s="209"/>
      <c r="P755" s="209"/>
      <c r="Q755" s="209"/>
      <c r="R755" s="209"/>
      <c r="S755" s="209"/>
      <c r="T755" s="209"/>
      <c r="U755" s="209"/>
      <c r="V755" s="209"/>
      <c r="W755" s="209"/>
      <c r="X755" s="209"/>
      <c r="Y755" s="209"/>
      <c r="Z755" s="209"/>
    </row>
    <row r="756" spans="7:26" ht="15.75" customHeight="1" x14ac:dyDescent="0.25">
      <c r="G756" s="209"/>
      <c r="H756" s="209"/>
      <c r="I756" s="209"/>
      <c r="J756" s="209"/>
      <c r="K756" s="209"/>
      <c r="L756" s="209"/>
      <c r="M756" s="209"/>
      <c r="N756" s="209"/>
      <c r="O756" s="209"/>
      <c r="P756" s="209"/>
      <c r="Q756" s="209"/>
      <c r="R756" s="209"/>
      <c r="S756" s="209"/>
      <c r="T756" s="209"/>
      <c r="U756" s="209"/>
      <c r="V756" s="209"/>
      <c r="W756" s="209"/>
      <c r="X756" s="209"/>
      <c r="Y756" s="209"/>
      <c r="Z756" s="209"/>
    </row>
    <row r="757" spans="7:26" ht="15.75" customHeight="1" x14ac:dyDescent="0.25">
      <c r="G757" s="209"/>
      <c r="H757" s="209"/>
      <c r="I757" s="209"/>
      <c r="J757" s="209"/>
      <c r="K757" s="209"/>
      <c r="L757" s="209"/>
      <c r="M757" s="209"/>
      <c r="N757" s="209"/>
      <c r="O757" s="209"/>
      <c r="P757" s="209"/>
      <c r="Q757" s="209"/>
      <c r="R757" s="209"/>
      <c r="S757" s="209"/>
      <c r="T757" s="209"/>
      <c r="U757" s="209"/>
      <c r="V757" s="209"/>
      <c r="W757" s="209"/>
      <c r="X757" s="209"/>
      <c r="Y757" s="209"/>
      <c r="Z757" s="209"/>
    </row>
    <row r="758" spans="7:26" ht="15.75" customHeight="1" x14ac:dyDescent="0.25">
      <c r="G758" s="209"/>
      <c r="H758" s="209"/>
      <c r="I758" s="209"/>
      <c r="J758" s="209"/>
      <c r="K758" s="209"/>
      <c r="L758" s="209"/>
      <c r="M758" s="209"/>
      <c r="N758" s="209"/>
      <c r="O758" s="209"/>
      <c r="P758" s="209"/>
      <c r="Q758" s="209"/>
      <c r="R758" s="209"/>
      <c r="S758" s="209"/>
      <c r="T758" s="209"/>
      <c r="U758" s="209"/>
      <c r="V758" s="209"/>
      <c r="W758" s="209"/>
      <c r="X758" s="209"/>
      <c r="Y758" s="209"/>
      <c r="Z758" s="209"/>
    </row>
    <row r="759" spans="7:26" ht="15.75" customHeight="1" x14ac:dyDescent="0.25">
      <c r="G759" s="209"/>
      <c r="H759" s="209"/>
      <c r="I759" s="209"/>
      <c r="J759" s="209"/>
      <c r="K759" s="209"/>
      <c r="L759" s="209"/>
      <c r="M759" s="209"/>
      <c r="N759" s="209"/>
      <c r="O759" s="209"/>
      <c r="P759" s="209"/>
      <c r="Q759" s="209"/>
      <c r="R759" s="209"/>
      <c r="S759" s="209"/>
      <c r="T759" s="209"/>
      <c r="U759" s="209"/>
      <c r="V759" s="209"/>
      <c r="W759" s="209"/>
      <c r="X759" s="209"/>
      <c r="Y759" s="209"/>
      <c r="Z759" s="209"/>
    </row>
    <row r="760" spans="7:26" ht="15.75" customHeight="1" x14ac:dyDescent="0.25">
      <c r="G760" s="209"/>
      <c r="H760" s="209"/>
      <c r="I760" s="209"/>
      <c r="J760" s="209"/>
      <c r="K760" s="209"/>
      <c r="L760" s="209"/>
      <c r="M760" s="209"/>
      <c r="N760" s="209"/>
      <c r="O760" s="209"/>
      <c r="P760" s="209"/>
      <c r="Q760" s="209"/>
      <c r="R760" s="209"/>
      <c r="S760" s="209"/>
      <c r="T760" s="209"/>
      <c r="U760" s="209"/>
      <c r="V760" s="209"/>
      <c r="W760" s="209"/>
      <c r="X760" s="209"/>
      <c r="Y760" s="209"/>
      <c r="Z760" s="209"/>
    </row>
    <row r="761" spans="7:26" ht="15.75" customHeight="1" x14ac:dyDescent="0.25">
      <c r="G761" s="209"/>
      <c r="H761" s="209"/>
      <c r="I761" s="209"/>
      <c r="J761" s="209"/>
      <c r="K761" s="209"/>
      <c r="L761" s="209"/>
      <c r="M761" s="209"/>
      <c r="N761" s="209"/>
      <c r="O761" s="209"/>
      <c r="P761" s="209"/>
      <c r="Q761" s="209"/>
      <c r="R761" s="209"/>
      <c r="S761" s="209"/>
      <c r="T761" s="209"/>
      <c r="U761" s="209"/>
      <c r="V761" s="209"/>
      <c r="W761" s="209"/>
      <c r="X761" s="209"/>
      <c r="Y761" s="209"/>
      <c r="Z761" s="209"/>
    </row>
    <row r="762" spans="7:26" ht="15.75" customHeight="1" x14ac:dyDescent="0.25">
      <c r="G762" s="209"/>
      <c r="H762" s="209"/>
      <c r="I762" s="209"/>
      <c r="J762" s="209"/>
      <c r="K762" s="209"/>
      <c r="L762" s="209"/>
      <c r="M762" s="209"/>
      <c r="N762" s="209"/>
      <c r="O762" s="209"/>
      <c r="P762" s="209"/>
      <c r="Q762" s="209"/>
      <c r="R762" s="209"/>
      <c r="S762" s="209"/>
      <c r="T762" s="209"/>
      <c r="U762" s="209"/>
      <c r="V762" s="209"/>
      <c r="W762" s="209"/>
      <c r="X762" s="209"/>
      <c r="Y762" s="209"/>
      <c r="Z762" s="209"/>
    </row>
    <row r="763" spans="7:26" ht="15.75" customHeight="1" x14ac:dyDescent="0.25">
      <c r="G763" s="209"/>
      <c r="H763" s="209"/>
      <c r="I763" s="209"/>
      <c r="J763" s="209"/>
      <c r="K763" s="209"/>
      <c r="L763" s="209"/>
      <c r="M763" s="209"/>
      <c r="N763" s="209"/>
      <c r="O763" s="209"/>
      <c r="P763" s="209"/>
      <c r="Q763" s="209"/>
      <c r="R763" s="209"/>
      <c r="S763" s="209"/>
      <c r="T763" s="209"/>
      <c r="U763" s="209"/>
      <c r="V763" s="209"/>
      <c r="W763" s="209"/>
      <c r="X763" s="209"/>
      <c r="Y763" s="209"/>
      <c r="Z763" s="209"/>
    </row>
    <row r="764" spans="7:26" ht="15.75" customHeight="1" x14ac:dyDescent="0.25">
      <c r="G764" s="209"/>
      <c r="H764" s="209"/>
      <c r="I764" s="209"/>
      <c r="J764" s="209"/>
      <c r="K764" s="209"/>
      <c r="L764" s="209"/>
      <c r="M764" s="209"/>
      <c r="N764" s="209"/>
      <c r="O764" s="209"/>
      <c r="P764" s="209"/>
      <c r="Q764" s="209"/>
      <c r="R764" s="209"/>
      <c r="S764" s="209"/>
      <c r="T764" s="209"/>
      <c r="U764" s="209"/>
      <c r="V764" s="209"/>
      <c r="W764" s="209"/>
      <c r="X764" s="209"/>
      <c r="Y764" s="209"/>
      <c r="Z764" s="209"/>
    </row>
    <row r="765" spans="7:26" ht="15.75" customHeight="1" x14ac:dyDescent="0.25">
      <c r="G765" s="209"/>
      <c r="H765" s="209"/>
      <c r="I765" s="209"/>
      <c r="J765" s="209"/>
      <c r="K765" s="209"/>
      <c r="L765" s="209"/>
      <c r="M765" s="209"/>
      <c r="N765" s="209"/>
      <c r="O765" s="209"/>
      <c r="P765" s="209"/>
      <c r="Q765" s="209"/>
      <c r="R765" s="209"/>
      <c r="S765" s="209"/>
      <c r="T765" s="209"/>
      <c r="U765" s="209"/>
      <c r="V765" s="209"/>
      <c r="W765" s="209"/>
      <c r="X765" s="209"/>
      <c r="Y765" s="209"/>
      <c r="Z765" s="209"/>
    </row>
    <row r="766" spans="7:26" ht="15.75" customHeight="1" x14ac:dyDescent="0.25">
      <c r="G766" s="209"/>
      <c r="H766" s="209"/>
      <c r="I766" s="209"/>
      <c r="J766" s="209"/>
      <c r="K766" s="209"/>
      <c r="L766" s="209"/>
      <c r="M766" s="209"/>
      <c r="N766" s="209"/>
      <c r="O766" s="209"/>
      <c r="P766" s="209"/>
      <c r="Q766" s="209"/>
      <c r="R766" s="209"/>
      <c r="S766" s="209"/>
      <c r="T766" s="209"/>
      <c r="U766" s="209"/>
      <c r="V766" s="209"/>
      <c r="W766" s="209"/>
      <c r="X766" s="209"/>
      <c r="Y766" s="209"/>
      <c r="Z766" s="209"/>
    </row>
    <row r="767" spans="7:26" ht="15.75" customHeight="1" x14ac:dyDescent="0.25">
      <c r="G767" s="209"/>
      <c r="H767" s="209"/>
      <c r="I767" s="209"/>
      <c r="J767" s="209"/>
      <c r="K767" s="209"/>
      <c r="L767" s="209"/>
      <c r="M767" s="209"/>
      <c r="N767" s="209"/>
      <c r="O767" s="209"/>
      <c r="P767" s="209"/>
      <c r="Q767" s="209"/>
      <c r="R767" s="209"/>
      <c r="S767" s="209"/>
      <c r="T767" s="209"/>
      <c r="U767" s="209"/>
      <c r="V767" s="209"/>
      <c r="W767" s="209"/>
      <c r="X767" s="209"/>
      <c r="Y767" s="209"/>
      <c r="Z767" s="209"/>
    </row>
    <row r="768" spans="7:26" ht="15.75" customHeight="1" x14ac:dyDescent="0.25">
      <c r="G768" s="209"/>
      <c r="H768" s="209"/>
      <c r="I768" s="209"/>
      <c r="J768" s="209"/>
      <c r="K768" s="209"/>
      <c r="L768" s="209"/>
      <c r="M768" s="209"/>
      <c r="N768" s="209"/>
      <c r="O768" s="209"/>
      <c r="P768" s="209"/>
      <c r="Q768" s="209"/>
      <c r="R768" s="209"/>
      <c r="S768" s="209"/>
      <c r="T768" s="209"/>
      <c r="U768" s="209"/>
      <c r="V768" s="209"/>
      <c r="W768" s="209"/>
      <c r="X768" s="209"/>
      <c r="Y768" s="209"/>
      <c r="Z768" s="209"/>
    </row>
    <row r="769" spans="7:26" ht="15.75" customHeight="1" x14ac:dyDescent="0.25">
      <c r="G769" s="209"/>
      <c r="H769" s="209"/>
      <c r="I769" s="209"/>
      <c r="J769" s="209"/>
      <c r="K769" s="209"/>
      <c r="L769" s="209"/>
      <c r="M769" s="209"/>
      <c r="N769" s="209"/>
      <c r="O769" s="209"/>
      <c r="P769" s="209"/>
      <c r="Q769" s="209"/>
      <c r="R769" s="209"/>
      <c r="S769" s="209"/>
      <c r="T769" s="209"/>
      <c r="U769" s="209"/>
      <c r="V769" s="209"/>
      <c r="W769" s="209"/>
      <c r="X769" s="209"/>
      <c r="Y769" s="209"/>
      <c r="Z769" s="209"/>
    </row>
    <row r="770" spans="7:26" ht="15.75" customHeight="1" x14ac:dyDescent="0.25">
      <c r="G770" s="209"/>
      <c r="H770" s="209"/>
      <c r="I770" s="209"/>
      <c r="J770" s="209"/>
      <c r="K770" s="209"/>
      <c r="L770" s="209"/>
      <c r="M770" s="209"/>
      <c r="N770" s="209"/>
      <c r="O770" s="209"/>
      <c r="P770" s="209"/>
      <c r="Q770" s="209"/>
      <c r="R770" s="209"/>
      <c r="S770" s="209"/>
      <c r="T770" s="209"/>
      <c r="U770" s="209"/>
      <c r="V770" s="209"/>
      <c r="W770" s="209"/>
      <c r="X770" s="209"/>
      <c r="Y770" s="209"/>
      <c r="Z770" s="209"/>
    </row>
    <row r="771" spans="7:26" ht="15.75" customHeight="1" x14ac:dyDescent="0.25">
      <c r="G771" s="209"/>
      <c r="H771" s="209"/>
      <c r="I771" s="209"/>
      <c r="J771" s="209"/>
      <c r="K771" s="209"/>
      <c r="L771" s="209"/>
      <c r="M771" s="209"/>
      <c r="N771" s="209"/>
      <c r="O771" s="209"/>
      <c r="P771" s="209"/>
      <c r="Q771" s="209"/>
      <c r="R771" s="209"/>
      <c r="S771" s="209"/>
      <c r="T771" s="209"/>
      <c r="U771" s="209"/>
      <c r="V771" s="209"/>
      <c r="W771" s="209"/>
      <c r="X771" s="209"/>
      <c r="Y771" s="209"/>
      <c r="Z771" s="209"/>
    </row>
    <row r="772" spans="7:26" ht="15.75" customHeight="1" x14ac:dyDescent="0.25">
      <c r="G772" s="209"/>
      <c r="H772" s="209"/>
      <c r="I772" s="209"/>
      <c r="J772" s="209"/>
      <c r="K772" s="209"/>
      <c r="L772" s="209"/>
      <c r="M772" s="209"/>
      <c r="N772" s="209"/>
      <c r="O772" s="209"/>
      <c r="P772" s="209"/>
      <c r="Q772" s="209"/>
      <c r="R772" s="209"/>
      <c r="S772" s="209"/>
      <c r="T772" s="209"/>
      <c r="U772" s="209"/>
      <c r="V772" s="209"/>
      <c r="W772" s="209"/>
      <c r="X772" s="209"/>
      <c r="Y772" s="209"/>
      <c r="Z772" s="209"/>
    </row>
    <row r="773" spans="7:26" ht="15.75" customHeight="1" x14ac:dyDescent="0.25">
      <c r="G773" s="209"/>
      <c r="H773" s="209"/>
      <c r="I773" s="209"/>
      <c r="J773" s="209"/>
      <c r="K773" s="209"/>
      <c r="L773" s="209"/>
      <c r="M773" s="209"/>
      <c r="N773" s="209"/>
      <c r="O773" s="209"/>
      <c r="P773" s="209"/>
      <c r="Q773" s="209"/>
      <c r="R773" s="209"/>
      <c r="S773" s="209"/>
      <c r="T773" s="209"/>
      <c r="U773" s="209"/>
      <c r="V773" s="209"/>
      <c r="W773" s="209"/>
      <c r="X773" s="209"/>
      <c r="Y773" s="209"/>
      <c r="Z773" s="209"/>
    </row>
    <row r="774" spans="7:26" ht="15.75" customHeight="1" x14ac:dyDescent="0.25">
      <c r="G774" s="209"/>
      <c r="H774" s="209"/>
      <c r="I774" s="209"/>
      <c r="J774" s="209"/>
      <c r="K774" s="209"/>
      <c r="L774" s="209"/>
      <c r="M774" s="209"/>
      <c r="N774" s="209"/>
      <c r="O774" s="209"/>
      <c r="P774" s="209"/>
      <c r="Q774" s="209"/>
      <c r="R774" s="209"/>
      <c r="S774" s="209"/>
      <c r="T774" s="209"/>
      <c r="U774" s="209"/>
      <c r="V774" s="209"/>
      <c r="W774" s="209"/>
      <c r="X774" s="209"/>
      <c r="Y774" s="209"/>
      <c r="Z774" s="209"/>
    </row>
    <row r="775" spans="7:26" ht="15.75" customHeight="1" x14ac:dyDescent="0.25">
      <c r="G775" s="209"/>
      <c r="H775" s="209"/>
      <c r="I775" s="209"/>
      <c r="J775" s="209"/>
      <c r="K775" s="209"/>
      <c r="L775" s="209"/>
      <c r="M775" s="209"/>
      <c r="N775" s="209"/>
      <c r="O775" s="209"/>
      <c r="P775" s="209"/>
      <c r="Q775" s="209"/>
      <c r="R775" s="209"/>
      <c r="S775" s="209"/>
      <c r="T775" s="209"/>
      <c r="U775" s="209"/>
      <c r="V775" s="209"/>
      <c r="W775" s="209"/>
      <c r="X775" s="209"/>
      <c r="Y775" s="209"/>
      <c r="Z775" s="209"/>
    </row>
    <row r="776" spans="7:26" ht="15.75" customHeight="1" x14ac:dyDescent="0.25">
      <c r="G776" s="209"/>
      <c r="H776" s="209"/>
      <c r="I776" s="209"/>
      <c r="J776" s="209"/>
      <c r="K776" s="209"/>
      <c r="L776" s="209"/>
      <c r="M776" s="209"/>
      <c r="N776" s="209"/>
      <c r="O776" s="209"/>
      <c r="P776" s="209"/>
      <c r="Q776" s="209"/>
      <c r="R776" s="209"/>
      <c r="S776" s="209"/>
      <c r="T776" s="209"/>
      <c r="U776" s="209"/>
      <c r="V776" s="209"/>
      <c r="W776" s="209"/>
      <c r="X776" s="209"/>
      <c r="Y776" s="209"/>
      <c r="Z776" s="209"/>
    </row>
    <row r="777" spans="7:26" ht="15.75" customHeight="1" x14ac:dyDescent="0.25">
      <c r="G777" s="209"/>
      <c r="H777" s="209"/>
      <c r="I777" s="209"/>
      <c r="J777" s="209"/>
      <c r="K777" s="209"/>
      <c r="L777" s="209"/>
      <c r="M777" s="209"/>
      <c r="N777" s="209"/>
      <c r="O777" s="209"/>
      <c r="P777" s="209"/>
      <c r="Q777" s="209"/>
      <c r="R777" s="209"/>
      <c r="S777" s="209"/>
      <c r="T777" s="209"/>
      <c r="U777" s="209"/>
      <c r="V777" s="209"/>
      <c r="W777" s="209"/>
      <c r="X777" s="209"/>
      <c r="Y777" s="209"/>
      <c r="Z777" s="209"/>
    </row>
    <row r="778" spans="7:26" ht="15.75" customHeight="1" x14ac:dyDescent="0.25">
      <c r="G778" s="209"/>
      <c r="H778" s="209"/>
      <c r="I778" s="209"/>
      <c r="J778" s="209"/>
      <c r="K778" s="209"/>
      <c r="L778" s="209"/>
      <c r="M778" s="209"/>
      <c r="N778" s="209"/>
      <c r="O778" s="209"/>
      <c r="P778" s="209"/>
      <c r="Q778" s="209"/>
      <c r="R778" s="209"/>
      <c r="S778" s="209"/>
      <c r="T778" s="209"/>
      <c r="U778" s="209"/>
      <c r="V778" s="209"/>
      <c r="W778" s="209"/>
      <c r="X778" s="209"/>
      <c r="Y778" s="209"/>
      <c r="Z778" s="209"/>
    </row>
    <row r="779" spans="7:26" ht="15.75" customHeight="1" x14ac:dyDescent="0.25">
      <c r="G779" s="209"/>
      <c r="H779" s="209"/>
      <c r="I779" s="209"/>
      <c r="J779" s="209"/>
      <c r="K779" s="209"/>
      <c r="L779" s="209"/>
      <c r="M779" s="209"/>
      <c r="N779" s="209"/>
      <c r="O779" s="209"/>
      <c r="P779" s="209"/>
      <c r="Q779" s="209"/>
      <c r="R779" s="209"/>
      <c r="S779" s="209"/>
      <c r="T779" s="209"/>
      <c r="U779" s="209"/>
      <c r="V779" s="209"/>
      <c r="W779" s="209"/>
      <c r="X779" s="209"/>
      <c r="Y779" s="209"/>
      <c r="Z779" s="209"/>
    </row>
    <row r="780" spans="7:26" ht="15.75" customHeight="1" x14ac:dyDescent="0.25">
      <c r="G780" s="209"/>
      <c r="H780" s="209"/>
      <c r="I780" s="209"/>
      <c r="J780" s="209"/>
      <c r="K780" s="209"/>
      <c r="L780" s="209"/>
      <c r="M780" s="209"/>
      <c r="N780" s="209"/>
      <c r="O780" s="209"/>
      <c r="P780" s="209"/>
      <c r="Q780" s="209"/>
      <c r="R780" s="209"/>
      <c r="S780" s="209"/>
      <c r="T780" s="209"/>
      <c r="U780" s="209"/>
      <c r="V780" s="209"/>
      <c r="W780" s="209"/>
      <c r="X780" s="209"/>
      <c r="Y780" s="209"/>
      <c r="Z780" s="209"/>
    </row>
    <row r="781" spans="7:26" ht="15.75" customHeight="1" x14ac:dyDescent="0.25">
      <c r="G781" s="209"/>
      <c r="H781" s="209"/>
      <c r="I781" s="209"/>
      <c r="J781" s="209"/>
      <c r="K781" s="209"/>
      <c r="L781" s="209"/>
      <c r="M781" s="209"/>
      <c r="N781" s="209"/>
      <c r="O781" s="209"/>
      <c r="P781" s="209"/>
      <c r="Q781" s="209"/>
      <c r="R781" s="209"/>
      <c r="S781" s="209"/>
      <c r="T781" s="209"/>
      <c r="U781" s="209"/>
      <c r="V781" s="209"/>
      <c r="W781" s="209"/>
      <c r="X781" s="209"/>
      <c r="Y781" s="209"/>
      <c r="Z781" s="209"/>
    </row>
    <row r="782" spans="7:26" ht="15.75" customHeight="1" x14ac:dyDescent="0.25">
      <c r="G782" s="209"/>
      <c r="H782" s="209"/>
      <c r="I782" s="209"/>
      <c r="J782" s="209"/>
      <c r="K782" s="209"/>
      <c r="L782" s="209"/>
      <c r="M782" s="209"/>
      <c r="N782" s="209"/>
      <c r="O782" s="209"/>
      <c r="P782" s="209"/>
      <c r="Q782" s="209"/>
      <c r="R782" s="209"/>
      <c r="S782" s="209"/>
      <c r="T782" s="209"/>
      <c r="U782" s="209"/>
      <c r="V782" s="209"/>
      <c r="W782" s="209"/>
      <c r="X782" s="209"/>
      <c r="Y782" s="209"/>
      <c r="Z782" s="209"/>
    </row>
    <row r="783" spans="7:26" ht="15.75" customHeight="1" x14ac:dyDescent="0.25">
      <c r="G783" s="209"/>
      <c r="H783" s="209"/>
      <c r="I783" s="209"/>
      <c r="J783" s="209"/>
      <c r="K783" s="209"/>
      <c r="L783" s="209"/>
      <c r="M783" s="209"/>
      <c r="N783" s="209"/>
      <c r="O783" s="209"/>
      <c r="P783" s="209"/>
      <c r="Q783" s="209"/>
      <c r="R783" s="209"/>
      <c r="S783" s="209"/>
      <c r="T783" s="209"/>
      <c r="U783" s="209"/>
      <c r="V783" s="209"/>
      <c r="W783" s="209"/>
      <c r="X783" s="209"/>
      <c r="Y783" s="209"/>
      <c r="Z783" s="209"/>
    </row>
    <row r="784" spans="7:26" ht="15.75" customHeight="1" x14ac:dyDescent="0.25">
      <c r="G784" s="209"/>
      <c r="H784" s="209"/>
      <c r="I784" s="209"/>
      <c r="J784" s="209"/>
      <c r="K784" s="209"/>
      <c r="L784" s="209"/>
      <c r="M784" s="209"/>
      <c r="N784" s="209"/>
      <c r="O784" s="209"/>
      <c r="P784" s="209"/>
      <c r="Q784" s="209"/>
      <c r="R784" s="209"/>
      <c r="S784" s="209"/>
      <c r="T784" s="209"/>
      <c r="U784" s="209"/>
      <c r="V784" s="209"/>
      <c r="W784" s="209"/>
      <c r="X784" s="209"/>
      <c r="Y784" s="209"/>
      <c r="Z784" s="209"/>
    </row>
    <row r="785" spans="7:26" ht="15.75" customHeight="1" x14ac:dyDescent="0.25">
      <c r="G785" s="209"/>
      <c r="H785" s="209"/>
      <c r="I785" s="209"/>
      <c r="J785" s="209"/>
      <c r="K785" s="209"/>
      <c r="L785" s="209"/>
      <c r="M785" s="209"/>
      <c r="N785" s="209"/>
      <c r="O785" s="209"/>
      <c r="P785" s="209"/>
      <c r="Q785" s="209"/>
      <c r="R785" s="209"/>
      <c r="S785" s="209"/>
      <c r="T785" s="209"/>
      <c r="U785" s="209"/>
      <c r="V785" s="209"/>
      <c r="W785" s="209"/>
      <c r="X785" s="209"/>
      <c r="Y785" s="209"/>
      <c r="Z785" s="209"/>
    </row>
    <row r="786" spans="7:26" ht="15.75" customHeight="1" x14ac:dyDescent="0.25">
      <c r="G786" s="209"/>
      <c r="H786" s="209"/>
      <c r="I786" s="209"/>
      <c r="J786" s="209"/>
      <c r="K786" s="209"/>
      <c r="L786" s="209"/>
      <c r="M786" s="209"/>
      <c r="N786" s="209"/>
      <c r="O786" s="209"/>
      <c r="P786" s="209"/>
      <c r="Q786" s="209"/>
      <c r="R786" s="209"/>
      <c r="S786" s="209"/>
      <c r="T786" s="209"/>
      <c r="U786" s="209"/>
      <c r="V786" s="209"/>
      <c r="W786" s="209"/>
      <c r="X786" s="209"/>
      <c r="Y786" s="209"/>
      <c r="Z786" s="209"/>
    </row>
    <row r="787" spans="7:26" ht="15.75" customHeight="1" x14ac:dyDescent="0.25">
      <c r="G787" s="209"/>
      <c r="H787" s="209"/>
      <c r="I787" s="209"/>
      <c r="J787" s="209"/>
      <c r="K787" s="209"/>
      <c r="L787" s="209"/>
      <c r="M787" s="209"/>
      <c r="N787" s="209"/>
      <c r="O787" s="209"/>
      <c r="P787" s="209"/>
      <c r="Q787" s="209"/>
      <c r="R787" s="209"/>
      <c r="S787" s="209"/>
      <c r="T787" s="209"/>
      <c r="U787" s="209"/>
      <c r="V787" s="209"/>
      <c r="W787" s="209"/>
      <c r="X787" s="209"/>
      <c r="Y787" s="209"/>
      <c r="Z787" s="209"/>
    </row>
    <row r="788" spans="7:26" ht="15.75" customHeight="1" x14ac:dyDescent="0.25">
      <c r="G788" s="209"/>
      <c r="H788" s="209"/>
      <c r="I788" s="209"/>
      <c r="J788" s="209"/>
      <c r="K788" s="209"/>
      <c r="L788" s="209"/>
      <c r="M788" s="209"/>
      <c r="N788" s="209"/>
      <c r="O788" s="209"/>
      <c r="P788" s="209"/>
      <c r="Q788" s="209"/>
      <c r="R788" s="209"/>
      <c r="S788" s="209"/>
      <c r="T788" s="209"/>
      <c r="U788" s="209"/>
      <c r="V788" s="209"/>
      <c r="W788" s="209"/>
      <c r="X788" s="209"/>
      <c r="Y788" s="209"/>
      <c r="Z788" s="209"/>
    </row>
    <row r="789" spans="7:26" ht="15.75" customHeight="1" x14ac:dyDescent="0.25">
      <c r="G789" s="209"/>
      <c r="H789" s="209"/>
      <c r="I789" s="209"/>
      <c r="J789" s="209"/>
      <c r="K789" s="209"/>
      <c r="L789" s="209"/>
      <c r="M789" s="209"/>
      <c r="N789" s="209"/>
      <c r="O789" s="209"/>
      <c r="P789" s="209"/>
      <c r="Q789" s="209"/>
      <c r="R789" s="209"/>
      <c r="S789" s="209"/>
      <c r="T789" s="209"/>
      <c r="U789" s="209"/>
      <c r="V789" s="209"/>
      <c r="W789" s="209"/>
      <c r="X789" s="209"/>
      <c r="Y789" s="209"/>
      <c r="Z789" s="209"/>
    </row>
    <row r="790" spans="7:26" ht="15.75" customHeight="1" x14ac:dyDescent="0.25">
      <c r="G790" s="209"/>
      <c r="H790" s="209"/>
      <c r="I790" s="209"/>
      <c r="J790" s="209"/>
      <c r="K790" s="209"/>
      <c r="L790" s="209"/>
      <c r="M790" s="209"/>
      <c r="N790" s="209"/>
      <c r="O790" s="209"/>
      <c r="P790" s="209"/>
      <c r="Q790" s="209"/>
      <c r="R790" s="209"/>
      <c r="S790" s="209"/>
      <c r="T790" s="209"/>
      <c r="U790" s="209"/>
      <c r="V790" s="209"/>
      <c r="W790" s="209"/>
      <c r="X790" s="209"/>
      <c r="Y790" s="209"/>
      <c r="Z790" s="209"/>
    </row>
    <row r="791" spans="7:26" ht="15.75" customHeight="1" x14ac:dyDescent="0.25">
      <c r="G791" s="209"/>
      <c r="H791" s="209"/>
      <c r="I791" s="209"/>
      <c r="J791" s="209"/>
      <c r="K791" s="209"/>
      <c r="L791" s="209"/>
      <c r="M791" s="209"/>
      <c r="N791" s="209"/>
      <c r="O791" s="209"/>
      <c r="P791" s="209"/>
      <c r="Q791" s="209"/>
      <c r="R791" s="209"/>
      <c r="S791" s="209"/>
      <c r="T791" s="209"/>
      <c r="U791" s="209"/>
      <c r="V791" s="209"/>
      <c r="W791" s="209"/>
      <c r="X791" s="209"/>
      <c r="Y791" s="209"/>
      <c r="Z791" s="209"/>
    </row>
    <row r="792" spans="7:26" ht="15.75" customHeight="1" x14ac:dyDescent="0.25">
      <c r="G792" s="209"/>
      <c r="H792" s="209"/>
      <c r="I792" s="209"/>
      <c r="J792" s="209"/>
      <c r="K792" s="209"/>
      <c r="L792" s="209"/>
      <c r="M792" s="209"/>
      <c r="N792" s="209"/>
      <c r="O792" s="209"/>
      <c r="P792" s="209"/>
      <c r="Q792" s="209"/>
      <c r="R792" s="209"/>
      <c r="S792" s="209"/>
      <c r="T792" s="209"/>
      <c r="U792" s="209"/>
      <c r="V792" s="209"/>
      <c r="W792" s="209"/>
      <c r="X792" s="209"/>
      <c r="Y792" s="209"/>
      <c r="Z792" s="209"/>
    </row>
    <row r="793" spans="7:26" ht="15.75" customHeight="1" x14ac:dyDescent="0.25">
      <c r="G793" s="209"/>
      <c r="H793" s="209"/>
      <c r="I793" s="209"/>
      <c r="J793" s="209"/>
      <c r="K793" s="209"/>
      <c r="L793" s="209"/>
      <c r="M793" s="209"/>
      <c r="N793" s="209"/>
      <c r="O793" s="209"/>
      <c r="P793" s="209"/>
      <c r="Q793" s="209"/>
      <c r="R793" s="209"/>
      <c r="S793" s="209"/>
      <c r="T793" s="209"/>
      <c r="U793" s="209"/>
      <c r="V793" s="209"/>
      <c r="W793" s="209"/>
      <c r="X793" s="209"/>
      <c r="Y793" s="209"/>
      <c r="Z793" s="209"/>
    </row>
    <row r="794" spans="7:26" ht="15.75" customHeight="1" x14ac:dyDescent="0.25">
      <c r="G794" s="209"/>
      <c r="H794" s="209"/>
      <c r="I794" s="209"/>
      <c r="J794" s="209"/>
      <c r="K794" s="209"/>
      <c r="L794" s="209"/>
      <c r="M794" s="209"/>
      <c r="N794" s="209"/>
      <c r="O794" s="209"/>
      <c r="P794" s="209"/>
      <c r="Q794" s="209"/>
      <c r="R794" s="209"/>
      <c r="S794" s="209"/>
      <c r="T794" s="209"/>
      <c r="U794" s="209"/>
      <c r="V794" s="209"/>
      <c r="W794" s="209"/>
      <c r="X794" s="209"/>
      <c r="Y794" s="209"/>
      <c r="Z794" s="209"/>
    </row>
    <row r="795" spans="7:26" ht="15.75" customHeight="1" x14ac:dyDescent="0.25">
      <c r="G795" s="209"/>
      <c r="H795" s="209"/>
      <c r="I795" s="209"/>
      <c r="J795" s="209"/>
      <c r="K795" s="209"/>
      <c r="L795" s="209"/>
      <c r="M795" s="209"/>
      <c r="N795" s="209"/>
      <c r="O795" s="209"/>
      <c r="P795" s="209"/>
      <c r="Q795" s="209"/>
      <c r="R795" s="209"/>
      <c r="S795" s="209"/>
      <c r="T795" s="209"/>
      <c r="U795" s="209"/>
      <c r="V795" s="209"/>
      <c r="W795" s="209"/>
      <c r="X795" s="209"/>
      <c r="Y795" s="209"/>
      <c r="Z795" s="209"/>
    </row>
    <row r="796" spans="7:26" ht="15.75" customHeight="1" x14ac:dyDescent="0.25">
      <c r="G796" s="209"/>
      <c r="H796" s="209"/>
      <c r="I796" s="209"/>
      <c r="J796" s="209"/>
      <c r="K796" s="209"/>
      <c r="L796" s="209"/>
      <c r="M796" s="209"/>
      <c r="N796" s="209"/>
      <c r="O796" s="209"/>
      <c r="P796" s="209"/>
      <c r="Q796" s="209"/>
      <c r="R796" s="209"/>
      <c r="S796" s="209"/>
      <c r="T796" s="209"/>
      <c r="U796" s="209"/>
      <c r="V796" s="209"/>
      <c r="W796" s="209"/>
      <c r="X796" s="209"/>
      <c r="Y796" s="209"/>
      <c r="Z796" s="209"/>
    </row>
    <row r="797" spans="7:26" ht="15.75" customHeight="1" x14ac:dyDescent="0.25">
      <c r="G797" s="209"/>
      <c r="H797" s="209"/>
      <c r="I797" s="209"/>
      <c r="J797" s="209"/>
      <c r="K797" s="209"/>
      <c r="L797" s="209"/>
      <c r="M797" s="209"/>
      <c r="N797" s="209"/>
      <c r="O797" s="209"/>
      <c r="P797" s="209"/>
      <c r="Q797" s="209"/>
      <c r="R797" s="209"/>
      <c r="S797" s="209"/>
      <c r="T797" s="209"/>
      <c r="U797" s="209"/>
      <c r="V797" s="209"/>
      <c r="W797" s="209"/>
      <c r="X797" s="209"/>
      <c r="Y797" s="209"/>
      <c r="Z797" s="209"/>
    </row>
    <row r="798" spans="7:26" ht="15.75" customHeight="1" x14ac:dyDescent="0.25">
      <c r="G798" s="209"/>
      <c r="H798" s="209"/>
      <c r="I798" s="209"/>
      <c r="J798" s="209"/>
      <c r="K798" s="209"/>
      <c r="L798" s="209"/>
      <c r="M798" s="209"/>
      <c r="N798" s="209"/>
      <c r="O798" s="209"/>
      <c r="P798" s="209"/>
      <c r="Q798" s="209"/>
      <c r="R798" s="209"/>
      <c r="S798" s="209"/>
      <c r="T798" s="209"/>
      <c r="U798" s="209"/>
      <c r="V798" s="209"/>
      <c r="W798" s="209"/>
      <c r="X798" s="209"/>
      <c r="Y798" s="209"/>
      <c r="Z798" s="209"/>
    </row>
    <row r="799" spans="7:26" ht="15.75" customHeight="1" x14ac:dyDescent="0.25">
      <c r="G799" s="209"/>
      <c r="H799" s="209"/>
      <c r="I799" s="209"/>
      <c r="J799" s="209"/>
      <c r="K799" s="209"/>
      <c r="L799" s="209"/>
      <c r="M799" s="209"/>
      <c r="N799" s="209"/>
      <c r="O799" s="209"/>
      <c r="P799" s="209"/>
      <c r="Q799" s="209"/>
      <c r="R799" s="209"/>
      <c r="S799" s="209"/>
      <c r="T799" s="209"/>
      <c r="U799" s="209"/>
      <c r="V799" s="209"/>
      <c r="W799" s="209"/>
      <c r="X799" s="209"/>
      <c r="Y799" s="209"/>
      <c r="Z799" s="209"/>
    </row>
    <row r="800" spans="7:26" ht="15.75" customHeight="1" x14ac:dyDescent="0.25">
      <c r="G800" s="209"/>
      <c r="H800" s="209"/>
      <c r="I800" s="209"/>
      <c r="J800" s="209"/>
      <c r="K800" s="209"/>
      <c r="L800" s="209"/>
      <c r="M800" s="209"/>
      <c r="N800" s="209"/>
      <c r="O800" s="209"/>
      <c r="P800" s="209"/>
      <c r="Q800" s="209"/>
      <c r="R800" s="209"/>
      <c r="S800" s="209"/>
      <c r="T800" s="209"/>
      <c r="U800" s="209"/>
      <c r="V800" s="209"/>
      <c r="W800" s="209"/>
      <c r="X800" s="209"/>
      <c r="Y800" s="209"/>
      <c r="Z800" s="209"/>
    </row>
    <row r="801" spans="7:26" ht="15.75" customHeight="1" x14ac:dyDescent="0.25">
      <c r="G801" s="209"/>
      <c r="H801" s="209"/>
      <c r="I801" s="209"/>
      <c r="J801" s="209"/>
      <c r="K801" s="209"/>
      <c r="L801" s="209"/>
      <c r="M801" s="209"/>
      <c r="N801" s="209"/>
      <c r="O801" s="209"/>
      <c r="P801" s="209"/>
      <c r="Q801" s="209"/>
      <c r="R801" s="209"/>
      <c r="S801" s="209"/>
      <c r="T801" s="209"/>
      <c r="U801" s="209"/>
      <c r="V801" s="209"/>
      <c r="W801" s="209"/>
      <c r="X801" s="209"/>
      <c r="Y801" s="209"/>
      <c r="Z801" s="209"/>
    </row>
    <row r="802" spans="7:26" ht="15.75" customHeight="1" x14ac:dyDescent="0.25">
      <c r="G802" s="209"/>
      <c r="H802" s="209"/>
      <c r="I802" s="209"/>
      <c r="J802" s="209"/>
      <c r="K802" s="209"/>
      <c r="L802" s="209"/>
      <c r="M802" s="209"/>
      <c r="N802" s="209"/>
      <c r="O802" s="209"/>
      <c r="P802" s="209"/>
      <c r="Q802" s="209"/>
      <c r="R802" s="209"/>
      <c r="S802" s="209"/>
      <c r="T802" s="209"/>
      <c r="U802" s="209"/>
      <c r="V802" s="209"/>
      <c r="W802" s="209"/>
      <c r="X802" s="209"/>
      <c r="Y802" s="209"/>
      <c r="Z802" s="209"/>
    </row>
    <row r="803" spans="7:26" ht="15.75" customHeight="1" x14ac:dyDescent="0.25">
      <c r="G803" s="209"/>
      <c r="H803" s="209"/>
      <c r="I803" s="209"/>
      <c r="J803" s="209"/>
      <c r="K803" s="209"/>
      <c r="L803" s="209"/>
      <c r="M803" s="209"/>
      <c r="N803" s="209"/>
      <c r="O803" s="209"/>
      <c r="P803" s="209"/>
      <c r="Q803" s="209"/>
      <c r="R803" s="209"/>
      <c r="S803" s="209"/>
      <c r="T803" s="209"/>
      <c r="U803" s="209"/>
      <c r="V803" s="209"/>
      <c r="W803" s="209"/>
      <c r="X803" s="209"/>
      <c r="Y803" s="209"/>
      <c r="Z803" s="209"/>
    </row>
    <row r="804" spans="7:26" ht="15.75" customHeight="1" x14ac:dyDescent="0.25">
      <c r="G804" s="209"/>
      <c r="H804" s="209"/>
      <c r="I804" s="209"/>
      <c r="J804" s="209"/>
      <c r="K804" s="209"/>
      <c r="L804" s="209"/>
      <c r="M804" s="209"/>
      <c r="N804" s="209"/>
      <c r="O804" s="209"/>
      <c r="P804" s="209"/>
      <c r="Q804" s="209"/>
      <c r="R804" s="209"/>
      <c r="S804" s="209"/>
      <c r="T804" s="209"/>
      <c r="U804" s="209"/>
      <c r="V804" s="209"/>
      <c r="W804" s="209"/>
      <c r="X804" s="209"/>
      <c r="Y804" s="209"/>
      <c r="Z804" s="209"/>
    </row>
    <row r="805" spans="7:26" ht="15.75" customHeight="1" x14ac:dyDescent="0.25">
      <c r="G805" s="209"/>
      <c r="H805" s="209"/>
      <c r="I805" s="209"/>
      <c r="J805" s="209"/>
      <c r="K805" s="209"/>
      <c r="L805" s="209"/>
      <c r="M805" s="209"/>
      <c r="N805" s="209"/>
      <c r="O805" s="209"/>
      <c r="P805" s="209"/>
      <c r="Q805" s="209"/>
      <c r="R805" s="209"/>
      <c r="S805" s="209"/>
      <c r="T805" s="209"/>
      <c r="U805" s="209"/>
      <c r="V805" s="209"/>
      <c r="W805" s="209"/>
      <c r="X805" s="209"/>
      <c r="Y805" s="209"/>
      <c r="Z805" s="209"/>
    </row>
    <row r="806" spans="7:26" ht="15.75" customHeight="1" x14ac:dyDescent="0.25">
      <c r="G806" s="209"/>
      <c r="H806" s="209"/>
      <c r="I806" s="209"/>
      <c r="J806" s="209"/>
      <c r="K806" s="209"/>
      <c r="L806" s="209"/>
      <c r="M806" s="209"/>
      <c r="N806" s="209"/>
      <c r="O806" s="209"/>
      <c r="P806" s="209"/>
      <c r="Q806" s="209"/>
      <c r="R806" s="209"/>
      <c r="S806" s="209"/>
      <c r="T806" s="209"/>
      <c r="U806" s="209"/>
      <c r="V806" s="209"/>
      <c r="W806" s="209"/>
      <c r="X806" s="209"/>
      <c r="Y806" s="209"/>
      <c r="Z806" s="209"/>
    </row>
    <row r="807" spans="7:26" ht="15.75" customHeight="1" x14ac:dyDescent="0.25">
      <c r="G807" s="209"/>
      <c r="H807" s="209"/>
      <c r="I807" s="209"/>
      <c r="J807" s="209"/>
      <c r="K807" s="209"/>
      <c r="L807" s="209"/>
      <c r="M807" s="209"/>
      <c r="N807" s="209"/>
      <c r="O807" s="209"/>
      <c r="P807" s="209"/>
      <c r="Q807" s="209"/>
      <c r="R807" s="209"/>
      <c r="S807" s="209"/>
      <c r="T807" s="209"/>
      <c r="U807" s="209"/>
      <c r="V807" s="209"/>
      <c r="W807" s="209"/>
      <c r="X807" s="209"/>
      <c r="Y807" s="209"/>
      <c r="Z807" s="209"/>
    </row>
    <row r="808" spans="7:26" ht="15.75" customHeight="1" x14ac:dyDescent="0.25">
      <c r="G808" s="209"/>
      <c r="H808" s="209"/>
      <c r="I808" s="209"/>
      <c r="J808" s="209"/>
      <c r="K808" s="209"/>
      <c r="L808" s="209"/>
      <c r="M808" s="209"/>
      <c r="N808" s="209"/>
      <c r="O808" s="209"/>
      <c r="P808" s="209"/>
      <c r="Q808" s="209"/>
      <c r="R808" s="209"/>
      <c r="S808" s="209"/>
      <c r="T808" s="209"/>
      <c r="U808" s="209"/>
      <c r="V808" s="209"/>
      <c r="W808" s="209"/>
      <c r="X808" s="209"/>
      <c r="Y808" s="209"/>
      <c r="Z808" s="209"/>
    </row>
    <row r="809" spans="7:26" ht="15.75" customHeight="1" x14ac:dyDescent="0.25">
      <c r="G809" s="209"/>
      <c r="H809" s="209"/>
      <c r="I809" s="209"/>
      <c r="J809" s="209"/>
      <c r="K809" s="209"/>
      <c r="L809" s="209"/>
      <c r="M809" s="209"/>
      <c r="N809" s="209"/>
      <c r="O809" s="209"/>
      <c r="P809" s="209"/>
      <c r="Q809" s="209"/>
      <c r="R809" s="209"/>
      <c r="S809" s="209"/>
      <c r="T809" s="209"/>
      <c r="U809" s="209"/>
      <c r="V809" s="209"/>
      <c r="W809" s="209"/>
      <c r="X809" s="209"/>
      <c r="Y809" s="209"/>
      <c r="Z809" s="209"/>
    </row>
    <row r="810" spans="7:26" ht="15.75" customHeight="1" x14ac:dyDescent="0.25">
      <c r="G810" s="209"/>
      <c r="H810" s="209"/>
      <c r="I810" s="209"/>
      <c r="J810" s="209"/>
      <c r="K810" s="209"/>
      <c r="L810" s="209"/>
      <c r="M810" s="209"/>
      <c r="N810" s="209"/>
      <c r="O810" s="209"/>
      <c r="P810" s="209"/>
      <c r="Q810" s="209"/>
      <c r="R810" s="209"/>
      <c r="S810" s="209"/>
      <c r="T810" s="209"/>
      <c r="U810" s="209"/>
      <c r="V810" s="209"/>
      <c r="W810" s="209"/>
      <c r="X810" s="209"/>
      <c r="Y810" s="209"/>
      <c r="Z810" s="209"/>
    </row>
    <row r="811" spans="7:26" ht="15.75" customHeight="1" x14ac:dyDescent="0.25">
      <c r="G811" s="209"/>
      <c r="H811" s="209"/>
      <c r="I811" s="209"/>
      <c r="J811" s="209"/>
      <c r="K811" s="209"/>
      <c r="L811" s="209"/>
      <c r="M811" s="209"/>
      <c r="N811" s="209"/>
      <c r="O811" s="209"/>
      <c r="P811" s="209"/>
      <c r="Q811" s="209"/>
      <c r="R811" s="209"/>
      <c r="S811" s="209"/>
      <c r="T811" s="209"/>
      <c r="U811" s="209"/>
      <c r="V811" s="209"/>
      <c r="W811" s="209"/>
      <c r="X811" s="209"/>
      <c r="Y811" s="209"/>
      <c r="Z811" s="209"/>
    </row>
    <row r="812" spans="7:26" ht="15.75" customHeight="1" x14ac:dyDescent="0.25">
      <c r="G812" s="209"/>
      <c r="H812" s="209"/>
      <c r="I812" s="209"/>
      <c r="J812" s="209"/>
      <c r="K812" s="209"/>
      <c r="L812" s="209"/>
      <c r="M812" s="209"/>
      <c r="N812" s="209"/>
      <c r="O812" s="209"/>
      <c r="P812" s="209"/>
      <c r="Q812" s="209"/>
      <c r="R812" s="209"/>
      <c r="S812" s="209"/>
      <c r="T812" s="209"/>
      <c r="U812" s="209"/>
      <c r="V812" s="209"/>
      <c r="W812" s="209"/>
      <c r="X812" s="209"/>
      <c r="Y812" s="209"/>
      <c r="Z812" s="209"/>
    </row>
    <row r="813" spans="7:26" ht="15.75" customHeight="1" x14ac:dyDescent="0.25">
      <c r="G813" s="209"/>
      <c r="H813" s="209"/>
      <c r="I813" s="209"/>
      <c r="J813" s="209"/>
      <c r="K813" s="209"/>
      <c r="L813" s="209"/>
      <c r="M813" s="209"/>
      <c r="N813" s="209"/>
      <c r="O813" s="209"/>
      <c r="P813" s="209"/>
      <c r="Q813" s="209"/>
      <c r="R813" s="209"/>
      <c r="S813" s="209"/>
      <c r="T813" s="209"/>
      <c r="U813" s="209"/>
      <c r="V813" s="209"/>
      <c r="W813" s="209"/>
      <c r="X813" s="209"/>
      <c r="Y813" s="209"/>
      <c r="Z813" s="209"/>
    </row>
    <row r="814" spans="7:26" ht="15.75" customHeight="1" x14ac:dyDescent="0.25">
      <c r="G814" s="209"/>
      <c r="H814" s="209"/>
      <c r="I814" s="209"/>
      <c r="J814" s="209"/>
      <c r="K814" s="209"/>
      <c r="L814" s="209"/>
      <c r="M814" s="209"/>
      <c r="N814" s="209"/>
      <c r="O814" s="209"/>
      <c r="P814" s="209"/>
      <c r="Q814" s="209"/>
      <c r="R814" s="209"/>
      <c r="S814" s="209"/>
      <c r="T814" s="209"/>
      <c r="U814" s="209"/>
      <c r="V814" s="209"/>
      <c r="W814" s="209"/>
      <c r="X814" s="209"/>
      <c r="Y814" s="209"/>
      <c r="Z814" s="209"/>
    </row>
    <row r="815" spans="7:26" ht="15.75" customHeight="1" x14ac:dyDescent="0.25">
      <c r="G815" s="209"/>
      <c r="H815" s="209"/>
      <c r="I815" s="209"/>
      <c r="J815" s="209"/>
      <c r="K815" s="209"/>
      <c r="L815" s="209"/>
      <c r="M815" s="209"/>
      <c r="N815" s="209"/>
      <c r="O815" s="209"/>
      <c r="P815" s="209"/>
      <c r="Q815" s="209"/>
      <c r="R815" s="209"/>
      <c r="S815" s="209"/>
      <c r="T815" s="209"/>
      <c r="U815" s="209"/>
      <c r="V815" s="209"/>
      <c r="W815" s="209"/>
      <c r="X815" s="209"/>
      <c r="Y815" s="209"/>
      <c r="Z815" s="209"/>
    </row>
    <row r="816" spans="7:26" ht="15.75" customHeight="1" x14ac:dyDescent="0.25">
      <c r="G816" s="209"/>
      <c r="H816" s="209"/>
      <c r="I816" s="209"/>
      <c r="J816" s="209"/>
      <c r="K816" s="209"/>
      <c r="L816" s="209"/>
      <c r="M816" s="209"/>
      <c r="N816" s="209"/>
      <c r="O816" s="209"/>
      <c r="P816" s="209"/>
      <c r="Q816" s="209"/>
      <c r="R816" s="209"/>
      <c r="S816" s="209"/>
      <c r="T816" s="209"/>
      <c r="U816" s="209"/>
      <c r="V816" s="209"/>
      <c r="W816" s="209"/>
      <c r="X816" s="209"/>
      <c r="Y816" s="209"/>
      <c r="Z816" s="209"/>
    </row>
    <row r="817" spans="7:26" ht="15.75" customHeight="1" x14ac:dyDescent="0.25">
      <c r="G817" s="209"/>
      <c r="H817" s="209"/>
      <c r="I817" s="209"/>
      <c r="J817" s="209"/>
      <c r="K817" s="209"/>
      <c r="L817" s="209"/>
      <c r="M817" s="209"/>
      <c r="N817" s="209"/>
      <c r="O817" s="209"/>
      <c r="P817" s="209"/>
      <c r="Q817" s="209"/>
      <c r="R817" s="209"/>
      <c r="S817" s="209"/>
      <c r="T817" s="209"/>
      <c r="U817" s="209"/>
      <c r="V817" s="209"/>
      <c r="W817" s="209"/>
      <c r="X817" s="209"/>
      <c r="Y817" s="209"/>
      <c r="Z817" s="209"/>
    </row>
    <row r="818" spans="7:26" ht="15.75" customHeight="1" x14ac:dyDescent="0.25">
      <c r="G818" s="209"/>
      <c r="H818" s="209"/>
      <c r="I818" s="209"/>
      <c r="J818" s="209"/>
      <c r="K818" s="209"/>
      <c r="L818" s="209"/>
      <c r="M818" s="209"/>
      <c r="N818" s="209"/>
      <c r="O818" s="209"/>
      <c r="P818" s="209"/>
      <c r="Q818" s="209"/>
      <c r="R818" s="209"/>
      <c r="S818" s="209"/>
      <c r="T818" s="209"/>
      <c r="U818" s="209"/>
      <c r="V818" s="209"/>
      <c r="W818" s="209"/>
      <c r="X818" s="209"/>
      <c r="Y818" s="209"/>
      <c r="Z818" s="209"/>
    </row>
    <row r="819" spans="7:26" ht="15.75" customHeight="1" x14ac:dyDescent="0.25">
      <c r="G819" s="209"/>
      <c r="H819" s="209"/>
      <c r="I819" s="209"/>
      <c r="J819" s="209"/>
      <c r="K819" s="209"/>
      <c r="L819" s="209"/>
      <c r="M819" s="209"/>
      <c r="N819" s="209"/>
      <c r="O819" s="209"/>
      <c r="P819" s="209"/>
      <c r="Q819" s="209"/>
      <c r="R819" s="209"/>
      <c r="S819" s="209"/>
      <c r="T819" s="209"/>
      <c r="U819" s="209"/>
      <c r="V819" s="209"/>
      <c r="W819" s="209"/>
      <c r="X819" s="209"/>
      <c r="Y819" s="209"/>
      <c r="Z819" s="209"/>
    </row>
    <row r="820" spans="7:26" ht="15.75" customHeight="1" x14ac:dyDescent="0.25">
      <c r="G820" s="209"/>
      <c r="H820" s="209"/>
      <c r="I820" s="209"/>
      <c r="J820" s="209"/>
      <c r="K820" s="209"/>
      <c r="L820" s="209"/>
      <c r="M820" s="209"/>
      <c r="N820" s="209"/>
      <c r="O820" s="209"/>
      <c r="P820" s="209"/>
      <c r="Q820" s="209"/>
      <c r="R820" s="209"/>
      <c r="S820" s="209"/>
      <c r="T820" s="209"/>
      <c r="U820" s="209"/>
      <c r="V820" s="209"/>
      <c r="W820" s="209"/>
      <c r="X820" s="209"/>
      <c r="Y820" s="209"/>
      <c r="Z820" s="209"/>
    </row>
    <row r="821" spans="7:26" ht="15.75" customHeight="1" x14ac:dyDescent="0.25">
      <c r="G821" s="209"/>
      <c r="H821" s="209"/>
      <c r="I821" s="209"/>
      <c r="J821" s="209"/>
      <c r="K821" s="209"/>
      <c r="L821" s="209"/>
      <c r="M821" s="209"/>
      <c r="N821" s="209"/>
      <c r="O821" s="209"/>
      <c r="P821" s="209"/>
      <c r="Q821" s="209"/>
      <c r="R821" s="209"/>
      <c r="S821" s="209"/>
      <c r="T821" s="209"/>
      <c r="U821" s="209"/>
      <c r="V821" s="209"/>
      <c r="W821" s="209"/>
      <c r="X821" s="209"/>
      <c r="Y821" s="209"/>
      <c r="Z821" s="209"/>
    </row>
    <row r="822" spans="7:26" ht="15.75" customHeight="1" x14ac:dyDescent="0.25">
      <c r="G822" s="209"/>
      <c r="H822" s="209"/>
      <c r="I822" s="209"/>
      <c r="J822" s="209"/>
      <c r="K822" s="209"/>
      <c r="L822" s="209"/>
      <c r="M822" s="209"/>
      <c r="N822" s="209"/>
      <c r="O822" s="209"/>
      <c r="P822" s="209"/>
      <c r="Q822" s="209"/>
      <c r="R822" s="209"/>
      <c r="S822" s="209"/>
      <c r="T822" s="209"/>
      <c r="U822" s="209"/>
      <c r="V822" s="209"/>
      <c r="W822" s="209"/>
      <c r="X822" s="209"/>
      <c r="Y822" s="209"/>
      <c r="Z822" s="209"/>
    </row>
    <row r="823" spans="7:26" ht="15.75" customHeight="1" x14ac:dyDescent="0.25">
      <c r="G823" s="209"/>
      <c r="H823" s="209"/>
      <c r="I823" s="209"/>
      <c r="J823" s="209"/>
      <c r="K823" s="209"/>
      <c r="L823" s="209"/>
      <c r="M823" s="209"/>
      <c r="N823" s="209"/>
      <c r="O823" s="209"/>
      <c r="P823" s="209"/>
      <c r="Q823" s="209"/>
      <c r="R823" s="209"/>
      <c r="S823" s="209"/>
      <c r="T823" s="209"/>
      <c r="U823" s="209"/>
      <c r="V823" s="209"/>
      <c r="W823" s="209"/>
      <c r="X823" s="209"/>
      <c r="Y823" s="209"/>
      <c r="Z823" s="209"/>
    </row>
    <row r="824" spans="7:26" ht="15.75" customHeight="1" x14ac:dyDescent="0.25">
      <c r="G824" s="209"/>
      <c r="H824" s="209"/>
      <c r="I824" s="209"/>
      <c r="J824" s="209"/>
      <c r="K824" s="209"/>
      <c r="L824" s="209"/>
      <c r="M824" s="209"/>
      <c r="N824" s="209"/>
      <c r="O824" s="209"/>
      <c r="P824" s="209"/>
      <c r="Q824" s="209"/>
      <c r="R824" s="209"/>
      <c r="S824" s="209"/>
      <c r="T824" s="209"/>
      <c r="U824" s="209"/>
      <c r="V824" s="209"/>
      <c r="W824" s="209"/>
      <c r="X824" s="209"/>
      <c r="Y824" s="209"/>
      <c r="Z824" s="209"/>
    </row>
    <row r="825" spans="7:26" ht="15.75" customHeight="1" x14ac:dyDescent="0.25">
      <c r="G825" s="209"/>
      <c r="H825" s="209"/>
      <c r="I825" s="209"/>
      <c r="J825" s="209"/>
      <c r="K825" s="209"/>
      <c r="L825" s="209"/>
      <c r="M825" s="209"/>
      <c r="N825" s="209"/>
      <c r="O825" s="209"/>
      <c r="P825" s="209"/>
      <c r="Q825" s="209"/>
      <c r="R825" s="209"/>
      <c r="S825" s="209"/>
      <c r="T825" s="209"/>
      <c r="U825" s="209"/>
      <c r="V825" s="209"/>
      <c r="W825" s="209"/>
      <c r="X825" s="209"/>
      <c r="Y825" s="209"/>
      <c r="Z825" s="209"/>
    </row>
    <row r="826" spans="7:26" ht="15.75" customHeight="1" x14ac:dyDescent="0.25">
      <c r="G826" s="209"/>
      <c r="H826" s="209"/>
      <c r="I826" s="209"/>
      <c r="J826" s="209"/>
      <c r="K826" s="209"/>
      <c r="L826" s="209"/>
      <c r="M826" s="209"/>
      <c r="N826" s="209"/>
      <c r="O826" s="209"/>
      <c r="P826" s="209"/>
      <c r="Q826" s="209"/>
      <c r="R826" s="209"/>
      <c r="S826" s="209"/>
      <c r="T826" s="209"/>
      <c r="U826" s="209"/>
      <c r="V826" s="209"/>
      <c r="W826" s="209"/>
      <c r="X826" s="209"/>
      <c r="Y826" s="209"/>
      <c r="Z826" s="209"/>
    </row>
    <row r="827" spans="7:26" ht="15.75" customHeight="1" x14ac:dyDescent="0.25">
      <c r="G827" s="209"/>
      <c r="H827" s="209"/>
      <c r="I827" s="209"/>
      <c r="J827" s="209"/>
      <c r="K827" s="209"/>
      <c r="L827" s="209"/>
      <c r="M827" s="209"/>
      <c r="N827" s="209"/>
      <c r="O827" s="209"/>
      <c r="P827" s="209"/>
      <c r="Q827" s="209"/>
      <c r="R827" s="209"/>
      <c r="S827" s="209"/>
      <c r="T827" s="209"/>
      <c r="U827" s="209"/>
      <c r="V827" s="209"/>
      <c r="W827" s="209"/>
      <c r="X827" s="209"/>
      <c r="Y827" s="209"/>
      <c r="Z827" s="209"/>
    </row>
    <row r="828" spans="7:26" ht="15.75" customHeight="1" x14ac:dyDescent="0.25">
      <c r="G828" s="209"/>
      <c r="H828" s="209"/>
      <c r="I828" s="209"/>
      <c r="J828" s="209"/>
      <c r="K828" s="209"/>
      <c r="L828" s="209"/>
      <c r="M828" s="209"/>
      <c r="N828" s="209"/>
      <c r="O828" s="209"/>
      <c r="P828" s="209"/>
      <c r="Q828" s="209"/>
      <c r="R828" s="209"/>
      <c r="S828" s="209"/>
      <c r="T828" s="209"/>
      <c r="U828" s="209"/>
      <c r="V828" s="209"/>
      <c r="W828" s="209"/>
      <c r="X828" s="209"/>
      <c r="Y828" s="209"/>
      <c r="Z828" s="209"/>
    </row>
    <row r="829" spans="7:26" ht="15.75" customHeight="1" x14ac:dyDescent="0.25">
      <c r="G829" s="209"/>
      <c r="H829" s="209"/>
      <c r="I829" s="209"/>
      <c r="J829" s="209"/>
      <c r="K829" s="209"/>
      <c r="L829" s="209"/>
      <c r="M829" s="209"/>
      <c r="N829" s="209"/>
      <c r="O829" s="209"/>
      <c r="P829" s="209"/>
      <c r="Q829" s="209"/>
      <c r="R829" s="209"/>
      <c r="S829" s="209"/>
      <c r="T829" s="209"/>
      <c r="U829" s="209"/>
      <c r="V829" s="209"/>
      <c r="W829" s="209"/>
      <c r="X829" s="209"/>
      <c r="Y829" s="209"/>
      <c r="Z829" s="209"/>
    </row>
    <row r="830" spans="7:26" ht="15.75" customHeight="1" x14ac:dyDescent="0.25">
      <c r="G830" s="209"/>
      <c r="H830" s="209"/>
      <c r="I830" s="209"/>
      <c r="J830" s="209"/>
      <c r="K830" s="209"/>
      <c r="L830" s="209"/>
      <c r="M830" s="209"/>
      <c r="N830" s="209"/>
      <c r="O830" s="209"/>
      <c r="P830" s="209"/>
      <c r="Q830" s="209"/>
      <c r="R830" s="209"/>
      <c r="S830" s="209"/>
      <c r="T830" s="209"/>
      <c r="U830" s="209"/>
      <c r="V830" s="209"/>
      <c r="W830" s="209"/>
      <c r="X830" s="209"/>
      <c r="Y830" s="209"/>
      <c r="Z830" s="209"/>
    </row>
    <row r="831" spans="7:26" ht="15.75" customHeight="1" x14ac:dyDescent="0.25">
      <c r="G831" s="209"/>
      <c r="H831" s="209"/>
      <c r="I831" s="209"/>
      <c r="J831" s="209"/>
      <c r="K831" s="209"/>
      <c r="L831" s="209"/>
      <c r="M831" s="209"/>
      <c r="N831" s="209"/>
      <c r="O831" s="209"/>
      <c r="P831" s="209"/>
      <c r="Q831" s="209"/>
      <c r="R831" s="209"/>
      <c r="S831" s="209"/>
      <c r="T831" s="209"/>
      <c r="U831" s="209"/>
      <c r="V831" s="209"/>
      <c r="W831" s="209"/>
      <c r="X831" s="209"/>
      <c r="Y831" s="209"/>
      <c r="Z831" s="209"/>
    </row>
    <row r="832" spans="7:26" ht="15.75" customHeight="1" x14ac:dyDescent="0.25">
      <c r="G832" s="209"/>
      <c r="H832" s="209"/>
      <c r="I832" s="209"/>
      <c r="J832" s="209"/>
      <c r="K832" s="209"/>
      <c r="L832" s="209"/>
      <c r="M832" s="209"/>
      <c r="N832" s="209"/>
      <c r="O832" s="209"/>
      <c r="P832" s="209"/>
      <c r="Q832" s="209"/>
      <c r="R832" s="209"/>
      <c r="S832" s="209"/>
      <c r="T832" s="209"/>
      <c r="U832" s="209"/>
      <c r="V832" s="209"/>
      <c r="W832" s="209"/>
      <c r="X832" s="209"/>
      <c r="Y832" s="209"/>
      <c r="Z832" s="209"/>
    </row>
    <row r="833" spans="7:26" ht="15.75" customHeight="1" x14ac:dyDescent="0.25">
      <c r="G833" s="209"/>
      <c r="H833" s="209"/>
      <c r="I833" s="209"/>
      <c r="J833" s="209"/>
      <c r="K833" s="209"/>
      <c r="L833" s="209"/>
      <c r="M833" s="209"/>
      <c r="N833" s="209"/>
      <c r="O833" s="209"/>
      <c r="P833" s="209"/>
      <c r="Q833" s="209"/>
      <c r="R833" s="209"/>
      <c r="S833" s="209"/>
      <c r="T833" s="209"/>
      <c r="U833" s="209"/>
      <c r="V833" s="209"/>
      <c r="W833" s="209"/>
      <c r="X833" s="209"/>
      <c r="Y833" s="209"/>
      <c r="Z833" s="209"/>
    </row>
    <row r="834" spans="7:26" ht="15.75" customHeight="1" x14ac:dyDescent="0.25">
      <c r="G834" s="209"/>
      <c r="H834" s="209"/>
      <c r="I834" s="209"/>
      <c r="J834" s="209"/>
      <c r="K834" s="209"/>
      <c r="L834" s="209"/>
      <c r="M834" s="209"/>
      <c r="N834" s="209"/>
      <c r="O834" s="209"/>
      <c r="P834" s="209"/>
      <c r="Q834" s="209"/>
      <c r="R834" s="209"/>
      <c r="S834" s="209"/>
      <c r="T834" s="209"/>
      <c r="U834" s="209"/>
      <c r="V834" s="209"/>
      <c r="W834" s="209"/>
      <c r="X834" s="209"/>
      <c r="Y834" s="209"/>
      <c r="Z834" s="209"/>
    </row>
    <row r="835" spans="7:26" ht="15.75" customHeight="1" x14ac:dyDescent="0.25">
      <c r="G835" s="209"/>
      <c r="H835" s="209"/>
      <c r="I835" s="209"/>
      <c r="J835" s="209"/>
      <c r="K835" s="209"/>
      <c r="L835" s="209"/>
      <c r="M835" s="209"/>
      <c r="N835" s="209"/>
      <c r="O835" s="209"/>
      <c r="P835" s="209"/>
      <c r="Q835" s="209"/>
      <c r="R835" s="209"/>
      <c r="S835" s="209"/>
      <c r="T835" s="209"/>
      <c r="U835" s="209"/>
      <c r="V835" s="209"/>
      <c r="W835" s="209"/>
      <c r="X835" s="209"/>
      <c r="Y835" s="209"/>
      <c r="Z835" s="209"/>
    </row>
    <row r="836" spans="7:26" ht="15.75" customHeight="1" x14ac:dyDescent="0.25">
      <c r="G836" s="209"/>
      <c r="H836" s="209"/>
      <c r="I836" s="209"/>
      <c r="J836" s="209"/>
      <c r="K836" s="209"/>
      <c r="L836" s="209"/>
      <c r="M836" s="209"/>
      <c r="N836" s="209"/>
      <c r="O836" s="209"/>
      <c r="P836" s="209"/>
      <c r="Q836" s="209"/>
      <c r="R836" s="209"/>
      <c r="S836" s="209"/>
      <c r="T836" s="209"/>
      <c r="U836" s="209"/>
      <c r="V836" s="209"/>
      <c r="W836" s="209"/>
      <c r="X836" s="209"/>
      <c r="Y836" s="209"/>
      <c r="Z836" s="209"/>
    </row>
    <row r="837" spans="7:26" ht="15.75" customHeight="1" x14ac:dyDescent="0.25">
      <c r="G837" s="209"/>
      <c r="H837" s="209"/>
      <c r="I837" s="209"/>
      <c r="J837" s="209"/>
      <c r="K837" s="209"/>
      <c r="L837" s="209"/>
      <c r="M837" s="209"/>
      <c r="N837" s="209"/>
      <c r="O837" s="209"/>
      <c r="P837" s="209"/>
      <c r="Q837" s="209"/>
      <c r="R837" s="209"/>
      <c r="S837" s="209"/>
      <c r="T837" s="209"/>
      <c r="U837" s="209"/>
      <c r="V837" s="209"/>
      <c r="W837" s="209"/>
      <c r="X837" s="209"/>
      <c r="Y837" s="209"/>
      <c r="Z837" s="209"/>
    </row>
    <row r="838" spans="7:26" ht="15.75" customHeight="1" x14ac:dyDescent="0.25">
      <c r="G838" s="209"/>
      <c r="H838" s="209"/>
      <c r="I838" s="209"/>
      <c r="J838" s="209"/>
      <c r="K838" s="209"/>
      <c r="L838" s="209"/>
      <c r="M838" s="209"/>
      <c r="N838" s="209"/>
      <c r="O838" s="209"/>
      <c r="P838" s="209"/>
      <c r="Q838" s="209"/>
      <c r="R838" s="209"/>
      <c r="S838" s="209"/>
      <c r="T838" s="209"/>
      <c r="U838" s="209"/>
      <c r="V838" s="209"/>
      <c r="W838" s="209"/>
      <c r="X838" s="209"/>
      <c r="Y838" s="209"/>
      <c r="Z838" s="209"/>
    </row>
    <row r="839" spans="7:26" ht="15.75" customHeight="1" x14ac:dyDescent="0.25">
      <c r="G839" s="209"/>
      <c r="H839" s="209"/>
      <c r="I839" s="209"/>
      <c r="J839" s="209"/>
      <c r="K839" s="209"/>
      <c r="L839" s="209"/>
      <c r="M839" s="209"/>
      <c r="N839" s="209"/>
      <c r="O839" s="209"/>
      <c r="P839" s="209"/>
      <c r="Q839" s="209"/>
      <c r="R839" s="209"/>
      <c r="S839" s="209"/>
      <c r="T839" s="209"/>
      <c r="U839" s="209"/>
      <c r="V839" s="209"/>
      <c r="W839" s="209"/>
      <c r="X839" s="209"/>
      <c r="Y839" s="209"/>
      <c r="Z839" s="209"/>
    </row>
    <row r="840" spans="7:26" ht="15.75" customHeight="1" x14ac:dyDescent="0.25">
      <c r="G840" s="209"/>
      <c r="H840" s="209"/>
      <c r="I840" s="209"/>
      <c r="J840" s="209"/>
      <c r="K840" s="209"/>
      <c r="L840" s="209"/>
      <c r="M840" s="209"/>
      <c r="N840" s="209"/>
      <c r="O840" s="209"/>
      <c r="P840" s="209"/>
      <c r="Q840" s="209"/>
      <c r="R840" s="209"/>
      <c r="S840" s="209"/>
      <c r="T840" s="209"/>
      <c r="U840" s="209"/>
      <c r="V840" s="209"/>
      <c r="W840" s="209"/>
      <c r="X840" s="209"/>
      <c r="Y840" s="209"/>
      <c r="Z840" s="209"/>
    </row>
    <row r="841" spans="7:26" ht="15.75" customHeight="1" x14ac:dyDescent="0.25">
      <c r="G841" s="209"/>
      <c r="H841" s="209"/>
      <c r="I841" s="209"/>
      <c r="J841" s="209"/>
      <c r="K841" s="209"/>
      <c r="L841" s="209"/>
      <c r="M841" s="209"/>
      <c r="N841" s="209"/>
      <c r="O841" s="209"/>
      <c r="P841" s="209"/>
      <c r="Q841" s="209"/>
      <c r="R841" s="209"/>
      <c r="S841" s="209"/>
      <c r="T841" s="209"/>
      <c r="U841" s="209"/>
      <c r="V841" s="209"/>
      <c r="W841" s="209"/>
      <c r="X841" s="209"/>
      <c r="Y841" s="209"/>
      <c r="Z841" s="209"/>
    </row>
    <row r="842" spans="7:26" ht="15.75" customHeight="1" x14ac:dyDescent="0.25">
      <c r="G842" s="209"/>
      <c r="H842" s="209"/>
      <c r="I842" s="209"/>
      <c r="J842" s="209"/>
      <c r="K842" s="209"/>
      <c r="L842" s="209"/>
      <c r="M842" s="209"/>
      <c r="N842" s="209"/>
      <c r="O842" s="209"/>
      <c r="P842" s="209"/>
      <c r="Q842" s="209"/>
      <c r="R842" s="209"/>
      <c r="S842" s="209"/>
      <c r="T842" s="209"/>
      <c r="U842" s="209"/>
      <c r="V842" s="209"/>
      <c r="W842" s="209"/>
      <c r="X842" s="209"/>
      <c r="Y842" s="209"/>
      <c r="Z842" s="209"/>
    </row>
    <row r="843" spans="7:26" ht="15.75" customHeight="1" x14ac:dyDescent="0.25">
      <c r="G843" s="209"/>
      <c r="H843" s="209"/>
      <c r="I843" s="209"/>
      <c r="J843" s="209"/>
      <c r="K843" s="209"/>
      <c r="L843" s="209"/>
      <c r="M843" s="209"/>
      <c r="N843" s="209"/>
      <c r="O843" s="209"/>
      <c r="P843" s="209"/>
      <c r="Q843" s="209"/>
      <c r="R843" s="209"/>
      <c r="S843" s="209"/>
      <c r="T843" s="209"/>
      <c r="U843" s="209"/>
      <c r="V843" s="209"/>
      <c r="W843" s="209"/>
      <c r="X843" s="209"/>
      <c r="Y843" s="209"/>
      <c r="Z843" s="209"/>
    </row>
    <row r="844" spans="7:26" ht="15.75" customHeight="1" x14ac:dyDescent="0.25">
      <c r="G844" s="209"/>
      <c r="H844" s="209"/>
      <c r="I844" s="209"/>
      <c r="J844" s="209"/>
      <c r="K844" s="209"/>
      <c r="L844" s="209"/>
      <c r="M844" s="209"/>
      <c r="N844" s="209"/>
      <c r="O844" s="209"/>
      <c r="P844" s="209"/>
      <c r="Q844" s="209"/>
      <c r="R844" s="209"/>
      <c r="S844" s="209"/>
      <c r="T844" s="209"/>
      <c r="U844" s="209"/>
      <c r="V844" s="209"/>
      <c r="W844" s="209"/>
      <c r="X844" s="209"/>
      <c r="Y844" s="209"/>
      <c r="Z844" s="209"/>
    </row>
    <row r="845" spans="7:26" ht="15.75" customHeight="1" x14ac:dyDescent="0.25">
      <c r="G845" s="209"/>
      <c r="H845" s="209"/>
      <c r="I845" s="209"/>
      <c r="J845" s="209"/>
      <c r="K845" s="209"/>
      <c r="L845" s="209"/>
      <c r="M845" s="209"/>
      <c r="N845" s="209"/>
      <c r="O845" s="209"/>
      <c r="P845" s="209"/>
      <c r="Q845" s="209"/>
      <c r="R845" s="209"/>
      <c r="S845" s="209"/>
      <c r="T845" s="209"/>
      <c r="U845" s="209"/>
      <c r="V845" s="209"/>
      <c r="W845" s="209"/>
      <c r="X845" s="209"/>
      <c r="Y845" s="209"/>
      <c r="Z845" s="209"/>
    </row>
    <row r="846" spans="7:26" ht="15.75" customHeight="1" x14ac:dyDescent="0.25">
      <c r="G846" s="209"/>
      <c r="H846" s="209"/>
      <c r="I846" s="209"/>
      <c r="J846" s="209"/>
      <c r="K846" s="209"/>
      <c r="L846" s="209"/>
      <c r="M846" s="209"/>
      <c r="N846" s="209"/>
      <c r="O846" s="209"/>
      <c r="P846" s="209"/>
      <c r="Q846" s="209"/>
      <c r="R846" s="209"/>
      <c r="S846" s="209"/>
      <c r="T846" s="209"/>
      <c r="U846" s="209"/>
      <c r="V846" s="209"/>
      <c r="W846" s="209"/>
      <c r="X846" s="209"/>
      <c r="Y846" s="209"/>
      <c r="Z846" s="209"/>
    </row>
    <row r="847" spans="7:26" ht="15.75" customHeight="1" x14ac:dyDescent="0.25">
      <c r="G847" s="209"/>
      <c r="H847" s="209"/>
      <c r="I847" s="209"/>
      <c r="J847" s="209"/>
      <c r="K847" s="209"/>
      <c r="L847" s="209"/>
      <c r="M847" s="209"/>
      <c r="N847" s="209"/>
      <c r="O847" s="209"/>
      <c r="P847" s="209"/>
      <c r="Q847" s="209"/>
      <c r="R847" s="209"/>
      <c r="S847" s="209"/>
      <c r="T847" s="209"/>
      <c r="U847" s="209"/>
      <c r="V847" s="209"/>
      <c r="W847" s="209"/>
      <c r="X847" s="209"/>
      <c r="Y847" s="209"/>
      <c r="Z847" s="209"/>
    </row>
    <row r="848" spans="7:26" ht="15.75" customHeight="1" x14ac:dyDescent="0.25">
      <c r="G848" s="209"/>
      <c r="H848" s="209"/>
      <c r="I848" s="209"/>
      <c r="J848" s="209"/>
      <c r="K848" s="209"/>
      <c r="L848" s="209"/>
      <c r="M848" s="209"/>
      <c r="N848" s="209"/>
      <c r="O848" s="209"/>
      <c r="P848" s="209"/>
      <c r="Q848" s="209"/>
      <c r="R848" s="209"/>
      <c r="S848" s="209"/>
      <c r="T848" s="209"/>
      <c r="U848" s="209"/>
      <c r="V848" s="209"/>
      <c r="W848" s="209"/>
      <c r="X848" s="209"/>
      <c r="Y848" s="209"/>
      <c r="Z848" s="209"/>
    </row>
    <row r="849" spans="7:26" ht="15.75" customHeight="1" x14ac:dyDescent="0.25">
      <c r="G849" s="209"/>
      <c r="H849" s="209"/>
      <c r="I849" s="209"/>
      <c r="J849" s="209"/>
      <c r="K849" s="209"/>
      <c r="L849" s="209"/>
      <c r="M849" s="209"/>
      <c r="N849" s="209"/>
      <c r="O849" s="209"/>
      <c r="P849" s="209"/>
      <c r="Q849" s="209"/>
      <c r="R849" s="209"/>
      <c r="S849" s="209"/>
      <c r="T849" s="209"/>
      <c r="U849" s="209"/>
      <c r="V849" s="209"/>
      <c r="W849" s="209"/>
      <c r="X849" s="209"/>
      <c r="Y849" s="209"/>
      <c r="Z849" s="209"/>
    </row>
    <row r="850" spans="7:26" ht="15.75" customHeight="1" x14ac:dyDescent="0.25">
      <c r="G850" s="209"/>
      <c r="H850" s="209"/>
      <c r="I850" s="209"/>
      <c r="J850" s="209"/>
      <c r="K850" s="209"/>
      <c r="L850" s="209"/>
      <c r="M850" s="209"/>
      <c r="N850" s="209"/>
      <c r="O850" s="209"/>
      <c r="P850" s="209"/>
      <c r="Q850" s="209"/>
      <c r="R850" s="209"/>
      <c r="S850" s="209"/>
      <c r="T850" s="209"/>
      <c r="U850" s="209"/>
      <c r="V850" s="209"/>
      <c r="W850" s="209"/>
      <c r="X850" s="209"/>
      <c r="Y850" s="209"/>
      <c r="Z850" s="209"/>
    </row>
    <row r="851" spans="7:26" ht="15.75" customHeight="1" x14ac:dyDescent="0.25">
      <c r="G851" s="209"/>
      <c r="H851" s="209"/>
      <c r="I851" s="209"/>
      <c r="J851" s="209"/>
      <c r="K851" s="209"/>
      <c r="L851" s="209"/>
      <c r="M851" s="209"/>
      <c r="N851" s="209"/>
      <c r="O851" s="209"/>
      <c r="P851" s="209"/>
      <c r="Q851" s="209"/>
      <c r="R851" s="209"/>
      <c r="S851" s="209"/>
      <c r="T851" s="209"/>
      <c r="U851" s="209"/>
      <c r="V851" s="209"/>
      <c r="W851" s="209"/>
      <c r="X851" s="209"/>
      <c r="Y851" s="209"/>
      <c r="Z851" s="209"/>
    </row>
    <row r="852" spans="7:26" ht="15.75" customHeight="1" x14ac:dyDescent="0.25">
      <c r="G852" s="209"/>
      <c r="H852" s="209"/>
      <c r="I852" s="209"/>
      <c r="J852" s="209"/>
      <c r="K852" s="209"/>
      <c r="L852" s="209"/>
      <c r="M852" s="209"/>
      <c r="N852" s="209"/>
      <c r="O852" s="209"/>
      <c r="P852" s="209"/>
      <c r="Q852" s="209"/>
      <c r="R852" s="209"/>
      <c r="S852" s="209"/>
      <c r="T852" s="209"/>
      <c r="U852" s="209"/>
      <c r="V852" s="209"/>
      <c r="W852" s="209"/>
      <c r="X852" s="209"/>
      <c r="Y852" s="209"/>
      <c r="Z852" s="209"/>
    </row>
    <row r="853" spans="7:26" ht="15.75" customHeight="1" x14ac:dyDescent="0.25">
      <c r="G853" s="209"/>
      <c r="H853" s="209"/>
      <c r="I853" s="209"/>
      <c r="J853" s="209"/>
      <c r="K853" s="209"/>
      <c r="L853" s="209"/>
      <c r="M853" s="209"/>
      <c r="N853" s="209"/>
      <c r="O853" s="209"/>
      <c r="P853" s="209"/>
      <c r="Q853" s="209"/>
      <c r="R853" s="209"/>
      <c r="S853" s="209"/>
      <c r="T853" s="209"/>
      <c r="U853" s="209"/>
      <c r="V853" s="209"/>
      <c r="W853" s="209"/>
      <c r="X853" s="209"/>
      <c r="Y853" s="209"/>
      <c r="Z853" s="209"/>
    </row>
    <row r="854" spans="7:26" ht="15.75" customHeight="1" x14ac:dyDescent="0.25">
      <c r="G854" s="209"/>
      <c r="H854" s="209"/>
      <c r="I854" s="209"/>
      <c r="J854" s="209"/>
      <c r="K854" s="209"/>
      <c r="L854" s="209"/>
      <c r="M854" s="209"/>
      <c r="N854" s="209"/>
      <c r="O854" s="209"/>
      <c r="P854" s="209"/>
      <c r="Q854" s="209"/>
      <c r="R854" s="209"/>
      <c r="S854" s="209"/>
      <c r="T854" s="209"/>
      <c r="U854" s="209"/>
      <c r="V854" s="209"/>
      <c r="W854" s="209"/>
      <c r="X854" s="209"/>
      <c r="Y854" s="209"/>
      <c r="Z854" s="209"/>
    </row>
    <row r="855" spans="7:26" ht="15.75" customHeight="1" x14ac:dyDescent="0.25">
      <c r="G855" s="209"/>
      <c r="H855" s="209"/>
      <c r="I855" s="209"/>
      <c r="J855" s="209"/>
      <c r="K855" s="209"/>
      <c r="L855" s="209"/>
      <c r="M855" s="209"/>
      <c r="N855" s="209"/>
      <c r="O855" s="209"/>
      <c r="P855" s="209"/>
      <c r="Q855" s="209"/>
      <c r="R855" s="209"/>
      <c r="S855" s="209"/>
      <c r="T855" s="209"/>
      <c r="U855" s="209"/>
      <c r="V855" s="209"/>
      <c r="W855" s="209"/>
      <c r="X855" s="209"/>
      <c r="Y855" s="209"/>
      <c r="Z855" s="209"/>
    </row>
    <row r="856" spans="7:26" ht="15.75" customHeight="1" x14ac:dyDescent="0.25">
      <c r="G856" s="209"/>
      <c r="H856" s="209"/>
      <c r="I856" s="209"/>
      <c r="J856" s="209"/>
      <c r="K856" s="209"/>
      <c r="L856" s="209"/>
      <c r="M856" s="209"/>
      <c r="N856" s="209"/>
      <c r="O856" s="209"/>
      <c r="P856" s="209"/>
      <c r="Q856" s="209"/>
      <c r="R856" s="209"/>
      <c r="S856" s="209"/>
      <c r="T856" s="209"/>
      <c r="U856" s="209"/>
      <c r="V856" s="209"/>
      <c r="W856" s="209"/>
      <c r="X856" s="209"/>
      <c r="Y856" s="209"/>
      <c r="Z856" s="209"/>
    </row>
    <row r="857" spans="7:26" ht="15.75" customHeight="1" x14ac:dyDescent="0.25">
      <c r="G857" s="209"/>
      <c r="H857" s="209"/>
      <c r="I857" s="209"/>
      <c r="J857" s="209"/>
      <c r="K857" s="209"/>
      <c r="L857" s="209"/>
      <c r="M857" s="209"/>
      <c r="N857" s="209"/>
      <c r="O857" s="209"/>
      <c r="P857" s="209"/>
      <c r="Q857" s="209"/>
      <c r="R857" s="209"/>
      <c r="S857" s="209"/>
      <c r="T857" s="209"/>
      <c r="U857" s="209"/>
      <c r="V857" s="209"/>
      <c r="W857" s="209"/>
      <c r="X857" s="209"/>
      <c r="Y857" s="209"/>
      <c r="Z857" s="209"/>
    </row>
    <row r="858" spans="7:26" ht="15.75" customHeight="1" x14ac:dyDescent="0.25">
      <c r="G858" s="209"/>
      <c r="H858" s="209"/>
      <c r="I858" s="209"/>
      <c r="J858" s="209"/>
      <c r="K858" s="209"/>
      <c r="L858" s="209"/>
      <c r="M858" s="209"/>
      <c r="N858" s="209"/>
      <c r="O858" s="209"/>
      <c r="P858" s="209"/>
      <c r="Q858" s="209"/>
      <c r="R858" s="209"/>
      <c r="S858" s="209"/>
      <c r="T858" s="209"/>
      <c r="U858" s="209"/>
      <c r="V858" s="209"/>
      <c r="W858" s="209"/>
      <c r="X858" s="209"/>
      <c r="Y858" s="209"/>
      <c r="Z858" s="209"/>
    </row>
    <row r="859" spans="7:26" ht="15.75" customHeight="1" x14ac:dyDescent="0.25">
      <c r="G859" s="209"/>
      <c r="H859" s="209"/>
      <c r="I859" s="209"/>
      <c r="J859" s="209"/>
      <c r="K859" s="209"/>
      <c r="L859" s="209"/>
      <c r="M859" s="209"/>
      <c r="N859" s="209"/>
      <c r="O859" s="209"/>
      <c r="P859" s="209"/>
      <c r="Q859" s="209"/>
      <c r="R859" s="209"/>
      <c r="S859" s="209"/>
      <c r="T859" s="209"/>
      <c r="U859" s="209"/>
      <c r="V859" s="209"/>
      <c r="W859" s="209"/>
      <c r="X859" s="209"/>
      <c r="Y859" s="209"/>
      <c r="Z859" s="209"/>
    </row>
    <row r="860" spans="7:26" ht="15.75" customHeight="1" x14ac:dyDescent="0.25">
      <c r="G860" s="209"/>
      <c r="H860" s="209"/>
      <c r="I860" s="209"/>
      <c r="J860" s="209"/>
      <c r="K860" s="209"/>
      <c r="L860" s="209"/>
      <c r="M860" s="209"/>
      <c r="N860" s="209"/>
      <c r="O860" s="209"/>
      <c r="P860" s="209"/>
      <c r="Q860" s="209"/>
      <c r="R860" s="209"/>
      <c r="S860" s="209"/>
      <c r="T860" s="209"/>
      <c r="U860" s="209"/>
      <c r="V860" s="209"/>
      <c r="W860" s="209"/>
      <c r="X860" s="209"/>
      <c r="Y860" s="209"/>
      <c r="Z860" s="209"/>
    </row>
    <row r="861" spans="7:26" ht="15.75" customHeight="1" x14ac:dyDescent="0.25">
      <c r="G861" s="209"/>
      <c r="H861" s="209"/>
      <c r="I861" s="209"/>
      <c r="J861" s="209"/>
      <c r="K861" s="209"/>
      <c r="L861" s="209"/>
      <c r="M861" s="209"/>
      <c r="N861" s="209"/>
      <c r="O861" s="209"/>
      <c r="P861" s="209"/>
      <c r="Q861" s="209"/>
      <c r="R861" s="209"/>
      <c r="S861" s="209"/>
      <c r="T861" s="209"/>
      <c r="U861" s="209"/>
      <c r="V861" s="209"/>
      <c r="W861" s="209"/>
      <c r="X861" s="209"/>
      <c r="Y861" s="209"/>
      <c r="Z861" s="209"/>
    </row>
    <row r="862" spans="7:26" ht="15.75" customHeight="1" x14ac:dyDescent="0.25">
      <c r="G862" s="209"/>
      <c r="H862" s="209"/>
      <c r="I862" s="209"/>
      <c r="J862" s="209"/>
      <c r="K862" s="209"/>
      <c r="L862" s="209"/>
      <c r="M862" s="209"/>
      <c r="N862" s="209"/>
      <c r="O862" s="209"/>
      <c r="P862" s="209"/>
      <c r="Q862" s="209"/>
      <c r="R862" s="209"/>
      <c r="S862" s="209"/>
      <c r="T862" s="209"/>
      <c r="U862" s="209"/>
      <c r="V862" s="209"/>
      <c r="W862" s="209"/>
      <c r="X862" s="209"/>
      <c r="Y862" s="209"/>
      <c r="Z862" s="209"/>
    </row>
    <row r="863" spans="7:26" ht="15.75" customHeight="1" x14ac:dyDescent="0.25">
      <c r="G863" s="209"/>
      <c r="H863" s="209"/>
      <c r="I863" s="209"/>
      <c r="J863" s="209"/>
      <c r="K863" s="209"/>
      <c r="L863" s="209"/>
      <c r="M863" s="209"/>
      <c r="N863" s="209"/>
      <c r="O863" s="209"/>
      <c r="P863" s="209"/>
      <c r="Q863" s="209"/>
      <c r="R863" s="209"/>
      <c r="S863" s="209"/>
      <c r="T863" s="209"/>
      <c r="U863" s="209"/>
      <c r="V863" s="209"/>
      <c r="W863" s="209"/>
      <c r="X863" s="209"/>
      <c r="Y863" s="209"/>
      <c r="Z863" s="209"/>
    </row>
    <row r="864" spans="7:26" ht="15.75" customHeight="1" x14ac:dyDescent="0.25">
      <c r="G864" s="209"/>
      <c r="H864" s="209"/>
      <c r="I864" s="209"/>
      <c r="J864" s="209"/>
      <c r="K864" s="209"/>
      <c r="L864" s="209"/>
      <c r="M864" s="209"/>
      <c r="N864" s="209"/>
      <c r="O864" s="209"/>
      <c r="P864" s="209"/>
      <c r="Q864" s="209"/>
      <c r="R864" s="209"/>
      <c r="S864" s="209"/>
      <c r="T864" s="209"/>
      <c r="U864" s="209"/>
      <c r="V864" s="209"/>
      <c r="W864" s="209"/>
      <c r="X864" s="209"/>
      <c r="Y864" s="209"/>
      <c r="Z864" s="209"/>
    </row>
    <row r="865" spans="7:26" ht="15.75" customHeight="1" x14ac:dyDescent="0.25">
      <c r="G865" s="209"/>
      <c r="H865" s="209"/>
      <c r="I865" s="209"/>
      <c r="J865" s="209"/>
      <c r="K865" s="209"/>
      <c r="L865" s="209"/>
      <c r="M865" s="209"/>
      <c r="N865" s="209"/>
      <c r="O865" s="209"/>
      <c r="P865" s="209"/>
      <c r="Q865" s="209"/>
      <c r="R865" s="209"/>
      <c r="S865" s="209"/>
      <c r="T865" s="209"/>
      <c r="U865" s="209"/>
      <c r="V865" s="209"/>
      <c r="W865" s="209"/>
      <c r="X865" s="209"/>
      <c r="Y865" s="209"/>
      <c r="Z865" s="209"/>
    </row>
    <row r="866" spans="7:26" ht="15.75" customHeight="1" x14ac:dyDescent="0.25">
      <c r="G866" s="209"/>
      <c r="H866" s="209"/>
      <c r="I866" s="209"/>
      <c r="J866" s="209"/>
      <c r="K866" s="209"/>
      <c r="L866" s="209"/>
      <c r="M866" s="209"/>
      <c r="N866" s="209"/>
      <c r="O866" s="209"/>
      <c r="P866" s="209"/>
      <c r="Q866" s="209"/>
      <c r="R866" s="209"/>
      <c r="S866" s="209"/>
      <c r="T866" s="209"/>
      <c r="U866" s="209"/>
      <c r="V866" s="209"/>
      <c r="W866" s="209"/>
      <c r="X866" s="209"/>
      <c r="Y866" s="209"/>
      <c r="Z866" s="209"/>
    </row>
    <row r="867" spans="7:26" ht="15.75" customHeight="1" x14ac:dyDescent="0.25">
      <c r="G867" s="209"/>
      <c r="H867" s="209"/>
      <c r="I867" s="209"/>
      <c r="J867" s="209"/>
      <c r="K867" s="209"/>
      <c r="L867" s="209"/>
      <c r="M867" s="209"/>
      <c r="N867" s="209"/>
      <c r="O867" s="209"/>
      <c r="P867" s="209"/>
      <c r="Q867" s="209"/>
      <c r="R867" s="209"/>
      <c r="S867" s="209"/>
      <c r="T867" s="209"/>
      <c r="U867" s="209"/>
      <c r="V867" s="209"/>
      <c r="W867" s="209"/>
      <c r="X867" s="209"/>
      <c r="Y867" s="209"/>
      <c r="Z867" s="209"/>
    </row>
    <row r="868" spans="7:26" ht="15.75" customHeight="1" x14ac:dyDescent="0.25">
      <c r="G868" s="209"/>
      <c r="H868" s="209"/>
      <c r="I868" s="209"/>
      <c r="J868" s="209"/>
      <c r="K868" s="209"/>
      <c r="L868" s="209"/>
      <c r="M868" s="209"/>
      <c r="N868" s="209"/>
      <c r="O868" s="209"/>
      <c r="P868" s="209"/>
      <c r="Q868" s="209"/>
      <c r="R868" s="209"/>
      <c r="S868" s="209"/>
      <c r="T868" s="209"/>
      <c r="U868" s="209"/>
      <c r="V868" s="209"/>
      <c r="W868" s="209"/>
      <c r="X868" s="209"/>
      <c r="Y868" s="209"/>
      <c r="Z868" s="209"/>
    </row>
    <row r="869" spans="7:26" ht="15.75" customHeight="1" x14ac:dyDescent="0.25">
      <c r="G869" s="209"/>
      <c r="H869" s="209"/>
      <c r="I869" s="209"/>
      <c r="J869" s="209"/>
      <c r="K869" s="209"/>
      <c r="L869" s="209"/>
      <c r="M869" s="209"/>
      <c r="N869" s="209"/>
      <c r="O869" s="209"/>
      <c r="P869" s="209"/>
      <c r="Q869" s="209"/>
      <c r="R869" s="209"/>
      <c r="S869" s="209"/>
      <c r="T869" s="209"/>
      <c r="U869" s="209"/>
      <c r="V869" s="209"/>
      <c r="W869" s="209"/>
      <c r="X869" s="209"/>
      <c r="Y869" s="209"/>
      <c r="Z869" s="209"/>
    </row>
    <row r="870" spans="7:26" ht="15.75" customHeight="1" x14ac:dyDescent="0.25">
      <c r="G870" s="209"/>
      <c r="H870" s="209"/>
      <c r="I870" s="209"/>
      <c r="J870" s="209"/>
      <c r="K870" s="209"/>
      <c r="L870" s="209"/>
      <c r="M870" s="209"/>
      <c r="N870" s="209"/>
      <c r="O870" s="209"/>
      <c r="P870" s="209"/>
      <c r="Q870" s="209"/>
      <c r="R870" s="209"/>
      <c r="S870" s="209"/>
      <c r="T870" s="209"/>
      <c r="U870" s="209"/>
      <c r="V870" s="209"/>
      <c r="W870" s="209"/>
      <c r="X870" s="209"/>
      <c r="Y870" s="209"/>
      <c r="Z870" s="209"/>
    </row>
    <row r="871" spans="7:26" ht="15.75" customHeight="1" x14ac:dyDescent="0.25">
      <c r="G871" s="209"/>
      <c r="H871" s="209"/>
      <c r="I871" s="209"/>
      <c r="J871" s="209"/>
      <c r="K871" s="209"/>
      <c r="L871" s="209"/>
      <c r="M871" s="209"/>
      <c r="N871" s="209"/>
      <c r="O871" s="209"/>
      <c r="P871" s="209"/>
      <c r="Q871" s="209"/>
      <c r="R871" s="209"/>
      <c r="S871" s="209"/>
      <c r="T871" s="209"/>
      <c r="U871" s="209"/>
      <c r="V871" s="209"/>
      <c r="W871" s="209"/>
      <c r="X871" s="209"/>
      <c r="Y871" s="209"/>
      <c r="Z871" s="209"/>
    </row>
    <row r="872" spans="7:26" ht="15.75" customHeight="1" x14ac:dyDescent="0.25">
      <c r="G872" s="209"/>
      <c r="H872" s="209"/>
      <c r="I872" s="209"/>
      <c r="J872" s="209"/>
      <c r="K872" s="209"/>
      <c r="L872" s="209"/>
      <c r="M872" s="209"/>
      <c r="N872" s="209"/>
      <c r="O872" s="209"/>
      <c r="P872" s="209"/>
      <c r="Q872" s="209"/>
      <c r="R872" s="209"/>
      <c r="S872" s="209"/>
      <c r="T872" s="209"/>
      <c r="U872" s="209"/>
      <c r="V872" s="209"/>
      <c r="W872" s="209"/>
      <c r="X872" s="209"/>
      <c r="Y872" s="209"/>
      <c r="Z872" s="209"/>
    </row>
    <row r="873" spans="7:26" ht="15.75" customHeight="1" x14ac:dyDescent="0.25">
      <c r="G873" s="209"/>
      <c r="H873" s="209"/>
      <c r="I873" s="209"/>
      <c r="J873" s="209"/>
      <c r="K873" s="209"/>
      <c r="L873" s="209"/>
      <c r="M873" s="209"/>
      <c r="N873" s="209"/>
      <c r="O873" s="209"/>
      <c r="P873" s="209"/>
      <c r="Q873" s="209"/>
      <c r="R873" s="209"/>
      <c r="S873" s="209"/>
      <c r="T873" s="209"/>
      <c r="U873" s="209"/>
      <c r="V873" s="209"/>
      <c r="W873" s="209"/>
      <c r="X873" s="209"/>
      <c r="Y873" s="209"/>
      <c r="Z873" s="209"/>
    </row>
    <row r="874" spans="7:26" ht="15.75" customHeight="1" x14ac:dyDescent="0.25">
      <c r="G874" s="209"/>
      <c r="H874" s="209"/>
      <c r="I874" s="209"/>
      <c r="J874" s="209"/>
      <c r="K874" s="209"/>
      <c r="L874" s="209"/>
      <c r="M874" s="209"/>
      <c r="N874" s="209"/>
      <c r="O874" s="209"/>
      <c r="P874" s="209"/>
      <c r="Q874" s="209"/>
      <c r="R874" s="209"/>
      <c r="S874" s="209"/>
      <c r="T874" s="209"/>
      <c r="U874" s="209"/>
      <c r="V874" s="209"/>
      <c r="W874" s="209"/>
      <c r="X874" s="209"/>
      <c r="Y874" s="209"/>
      <c r="Z874" s="209"/>
    </row>
    <row r="875" spans="7:26" ht="15.75" customHeight="1" x14ac:dyDescent="0.25">
      <c r="G875" s="209"/>
      <c r="H875" s="209"/>
      <c r="I875" s="209"/>
      <c r="J875" s="209"/>
      <c r="K875" s="209"/>
      <c r="L875" s="209"/>
      <c r="M875" s="209"/>
      <c r="N875" s="209"/>
      <c r="O875" s="209"/>
      <c r="P875" s="209"/>
      <c r="Q875" s="209"/>
      <c r="R875" s="209"/>
      <c r="S875" s="209"/>
      <c r="T875" s="209"/>
      <c r="U875" s="209"/>
      <c r="V875" s="209"/>
      <c r="W875" s="209"/>
      <c r="X875" s="209"/>
      <c r="Y875" s="209"/>
      <c r="Z875" s="209"/>
    </row>
    <row r="876" spans="7:26" ht="15.75" customHeight="1" x14ac:dyDescent="0.25">
      <c r="G876" s="209"/>
      <c r="H876" s="209"/>
      <c r="I876" s="209"/>
      <c r="J876" s="209"/>
      <c r="K876" s="209"/>
      <c r="L876" s="209"/>
      <c r="M876" s="209"/>
      <c r="N876" s="209"/>
      <c r="O876" s="209"/>
      <c r="P876" s="209"/>
      <c r="Q876" s="209"/>
      <c r="R876" s="209"/>
      <c r="S876" s="209"/>
      <c r="T876" s="209"/>
      <c r="U876" s="209"/>
      <c r="V876" s="209"/>
      <c r="W876" s="209"/>
      <c r="X876" s="209"/>
      <c r="Y876" s="209"/>
      <c r="Z876" s="209"/>
    </row>
    <row r="877" spans="7:26" ht="15.75" customHeight="1" x14ac:dyDescent="0.25">
      <c r="G877" s="209"/>
      <c r="H877" s="209"/>
      <c r="I877" s="209"/>
      <c r="J877" s="209"/>
      <c r="K877" s="209"/>
      <c r="L877" s="209"/>
      <c r="M877" s="209"/>
      <c r="N877" s="209"/>
      <c r="O877" s="209"/>
      <c r="P877" s="209"/>
      <c r="Q877" s="209"/>
      <c r="R877" s="209"/>
      <c r="S877" s="209"/>
      <c r="T877" s="209"/>
      <c r="U877" s="209"/>
      <c r="V877" s="209"/>
      <c r="W877" s="209"/>
      <c r="X877" s="209"/>
      <c r="Y877" s="209"/>
      <c r="Z877" s="209"/>
    </row>
    <row r="878" spans="7:26" ht="15.75" customHeight="1" x14ac:dyDescent="0.25">
      <c r="G878" s="209"/>
      <c r="H878" s="209"/>
      <c r="I878" s="209"/>
      <c r="J878" s="209"/>
      <c r="K878" s="209"/>
      <c r="L878" s="209"/>
      <c r="M878" s="209"/>
      <c r="N878" s="209"/>
      <c r="O878" s="209"/>
      <c r="P878" s="209"/>
      <c r="Q878" s="209"/>
      <c r="R878" s="209"/>
      <c r="S878" s="209"/>
      <c r="T878" s="209"/>
      <c r="U878" s="209"/>
      <c r="V878" s="209"/>
      <c r="W878" s="209"/>
      <c r="X878" s="209"/>
      <c r="Y878" s="209"/>
      <c r="Z878" s="209"/>
    </row>
    <row r="879" spans="7:26" ht="15.75" customHeight="1" x14ac:dyDescent="0.25">
      <c r="G879" s="209"/>
      <c r="H879" s="209"/>
      <c r="I879" s="209"/>
      <c r="J879" s="209"/>
      <c r="K879" s="209"/>
      <c r="L879" s="209"/>
      <c r="M879" s="209"/>
      <c r="N879" s="209"/>
      <c r="O879" s="209"/>
      <c r="P879" s="209"/>
      <c r="Q879" s="209"/>
      <c r="R879" s="209"/>
      <c r="S879" s="209"/>
      <c r="T879" s="209"/>
      <c r="U879" s="209"/>
      <c r="V879" s="209"/>
      <c r="W879" s="209"/>
      <c r="X879" s="209"/>
      <c r="Y879" s="209"/>
      <c r="Z879" s="209"/>
    </row>
    <row r="880" spans="7:26" ht="15.75" customHeight="1" x14ac:dyDescent="0.25">
      <c r="G880" s="209"/>
      <c r="H880" s="209"/>
      <c r="I880" s="209"/>
      <c r="J880" s="209"/>
      <c r="K880" s="209"/>
      <c r="L880" s="209"/>
      <c r="M880" s="209"/>
      <c r="N880" s="209"/>
      <c r="O880" s="209"/>
      <c r="P880" s="209"/>
      <c r="Q880" s="209"/>
      <c r="R880" s="209"/>
      <c r="S880" s="209"/>
      <c r="T880" s="209"/>
      <c r="U880" s="209"/>
      <c r="V880" s="209"/>
      <c r="W880" s="209"/>
      <c r="X880" s="209"/>
      <c r="Y880" s="209"/>
      <c r="Z880" s="209"/>
    </row>
    <row r="881" spans="7:26" ht="15.75" customHeight="1" x14ac:dyDescent="0.25">
      <c r="G881" s="209"/>
      <c r="H881" s="209"/>
      <c r="I881" s="209"/>
      <c r="J881" s="209"/>
      <c r="K881" s="209"/>
      <c r="L881" s="209"/>
      <c r="M881" s="209"/>
      <c r="N881" s="209"/>
      <c r="O881" s="209"/>
      <c r="P881" s="209"/>
      <c r="Q881" s="209"/>
      <c r="R881" s="209"/>
      <c r="S881" s="209"/>
      <c r="T881" s="209"/>
      <c r="U881" s="209"/>
      <c r="V881" s="209"/>
      <c r="W881" s="209"/>
      <c r="X881" s="209"/>
      <c r="Y881" s="209"/>
      <c r="Z881" s="209"/>
    </row>
    <row r="882" spans="7:26" ht="15.75" customHeight="1" x14ac:dyDescent="0.25">
      <c r="G882" s="209"/>
      <c r="H882" s="209"/>
      <c r="I882" s="209"/>
      <c r="J882" s="209"/>
      <c r="K882" s="209"/>
      <c r="L882" s="209"/>
      <c r="M882" s="209"/>
      <c r="N882" s="209"/>
      <c r="O882" s="209"/>
      <c r="P882" s="209"/>
      <c r="Q882" s="209"/>
      <c r="R882" s="209"/>
      <c r="S882" s="209"/>
      <c r="T882" s="209"/>
      <c r="U882" s="209"/>
      <c r="V882" s="209"/>
      <c r="W882" s="209"/>
      <c r="X882" s="209"/>
      <c r="Y882" s="209"/>
      <c r="Z882" s="209"/>
    </row>
    <row r="883" spans="7:26" ht="15.75" customHeight="1" x14ac:dyDescent="0.25">
      <c r="G883" s="209"/>
      <c r="H883" s="209"/>
      <c r="I883" s="209"/>
      <c r="J883" s="209"/>
      <c r="K883" s="209"/>
      <c r="L883" s="209"/>
      <c r="M883" s="209"/>
      <c r="N883" s="209"/>
      <c r="O883" s="209"/>
      <c r="P883" s="209"/>
      <c r="Q883" s="209"/>
      <c r="R883" s="209"/>
      <c r="S883" s="209"/>
      <c r="T883" s="209"/>
      <c r="U883" s="209"/>
      <c r="V883" s="209"/>
      <c r="W883" s="209"/>
      <c r="X883" s="209"/>
      <c r="Y883" s="209"/>
      <c r="Z883" s="209"/>
    </row>
    <row r="884" spans="7:26" ht="15.75" customHeight="1" x14ac:dyDescent="0.25">
      <c r="G884" s="209"/>
      <c r="H884" s="209"/>
      <c r="I884" s="209"/>
      <c r="J884" s="209"/>
      <c r="K884" s="209"/>
      <c r="L884" s="209"/>
      <c r="M884" s="209"/>
      <c r="N884" s="209"/>
      <c r="O884" s="209"/>
      <c r="P884" s="209"/>
      <c r="Q884" s="209"/>
      <c r="R884" s="209"/>
      <c r="S884" s="209"/>
      <c r="T884" s="209"/>
      <c r="U884" s="209"/>
      <c r="V884" s="209"/>
      <c r="W884" s="209"/>
      <c r="X884" s="209"/>
      <c r="Y884" s="209"/>
      <c r="Z884" s="209"/>
    </row>
    <row r="885" spans="7:26" ht="15.75" customHeight="1" x14ac:dyDescent="0.25">
      <c r="G885" s="209"/>
      <c r="H885" s="209"/>
      <c r="I885" s="209"/>
      <c r="J885" s="209"/>
      <c r="K885" s="209"/>
      <c r="L885" s="209"/>
      <c r="M885" s="209"/>
      <c r="N885" s="209"/>
      <c r="O885" s="209"/>
      <c r="P885" s="209"/>
      <c r="Q885" s="209"/>
      <c r="R885" s="209"/>
      <c r="S885" s="209"/>
      <c r="T885" s="209"/>
      <c r="U885" s="209"/>
      <c r="V885" s="209"/>
      <c r="W885" s="209"/>
      <c r="X885" s="209"/>
      <c r="Y885" s="209"/>
      <c r="Z885" s="209"/>
    </row>
    <row r="886" spans="7:26" ht="15.75" customHeight="1" x14ac:dyDescent="0.25">
      <c r="G886" s="209"/>
      <c r="H886" s="209"/>
      <c r="I886" s="209"/>
      <c r="J886" s="209"/>
      <c r="K886" s="209"/>
      <c r="L886" s="209"/>
      <c r="M886" s="209"/>
      <c r="N886" s="209"/>
      <c r="O886" s="209"/>
      <c r="P886" s="209"/>
      <c r="Q886" s="209"/>
      <c r="R886" s="209"/>
      <c r="S886" s="209"/>
      <c r="T886" s="209"/>
      <c r="U886" s="209"/>
      <c r="V886" s="209"/>
      <c r="W886" s="209"/>
      <c r="X886" s="209"/>
      <c r="Y886" s="209"/>
      <c r="Z886" s="209"/>
    </row>
    <row r="887" spans="7:26" ht="15.75" customHeight="1" x14ac:dyDescent="0.25">
      <c r="G887" s="209"/>
      <c r="H887" s="209"/>
      <c r="I887" s="209"/>
      <c r="J887" s="209"/>
      <c r="K887" s="209"/>
      <c r="L887" s="209"/>
      <c r="M887" s="209"/>
      <c r="N887" s="209"/>
      <c r="O887" s="209"/>
      <c r="P887" s="209"/>
      <c r="Q887" s="209"/>
      <c r="R887" s="209"/>
      <c r="S887" s="209"/>
      <c r="T887" s="209"/>
      <c r="U887" s="209"/>
      <c r="V887" s="209"/>
      <c r="W887" s="209"/>
      <c r="X887" s="209"/>
      <c r="Y887" s="209"/>
      <c r="Z887" s="209"/>
    </row>
    <row r="888" spans="7:26" ht="15.75" customHeight="1" x14ac:dyDescent="0.25">
      <c r="G888" s="209"/>
      <c r="H888" s="209"/>
      <c r="I888" s="209"/>
      <c r="J888" s="209"/>
      <c r="K888" s="209"/>
      <c r="L888" s="209"/>
      <c r="M888" s="209"/>
      <c r="N888" s="209"/>
      <c r="O888" s="209"/>
      <c r="P888" s="209"/>
      <c r="Q888" s="209"/>
      <c r="R888" s="209"/>
      <c r="S888" s="209"/>
      <c r="T888" s="209"/>
      <c r="U888" s="209"/>
      <c r="V888" s="209"/>
      <c r="W888" s="209"/>
      <c r="X888" s="209"/>
      <c r="Y888" s="209"/>
      <c r="Z888" s="209"/>
    </row>
    <row r="889" spans="7:26" ht="15.75" customHeight="1" x14ac:dyDescent="0.25">
      <c r="G889" s="209"/>
      <c r="H889" s="209"/>
      <c r="I889" s="209"/>
      <c r="J889" s="209"/>
      <c r="K889" s="209"/>
      <c r="L889" s="209"/>
      <c r="M889" s="209"/>
      <c r="N889" s="209"/>
      <c r="O889" s="209"/>
      <c r="P889" s="209"/>
      <c r="Q889" s="209"/>
      <c r="R889" s="209"/>
      <c r="S889" s="209"/>
      <c r="T889" s="209"/>
      <c r="U889" s="209"/>
      <c r="V889" s="209"/>
      <c r="W889" s="209"/>
      <c r="X889" s="209"/>
      <c r="Y889" s="209"/>
      <c r="Z889" s="209"/>
    </row>
    <row r="890" spans="7:26" ht="15.75" customHeight="1" x14ac:dyDescent="0.25">
      <c r="G890" s="209"/>
      <c r="H890" s="209"/>
      <c r="I890" s="209"/>
      <c r="J890" s="209"/>
      <c r="K890" s="209"/>
      <c r="L890" s="209"/>
      <c r="M890" s="209"/>
      <c r="N890" s="209"/>
      <c r="O890" s="209"/>
      <c r="P890" s="209"/>
      <c r="Q890" s="209"/>
      <c r="R890" s="209"/>
      <c r="S890" s="209"/>
      <c r="T890" s="209"/>
      <c r="U890" s="209"/>
      <c r="V890" s="209"/>
      <c r="W890" s="209"/>
      <c r="X890" s="209"/>
      <c r="Y890" s="209"/>
      <c r="Z890" s="209"/>
    </row>
    <row r="891" spans="7:26" ht="15.75" customHeight="1" x14ac:dyDescent="0.25">
      <c r="G891" s="209"/>
      <c r="H891" s="209"/>
      <c r="I891" s="209"/>
      <c r="J891" s="209"/>
      <c r="K891" s="209"/>
      <c r="L891" s="209"/>
      <c r="M891" s="209"/>
      <c r="N891" s="209"/>
      <c r="O891" s="209"/>
      <c r="P891" s="209"/>
      <c r="Q891" s="209"/>
      <c r="R891" s="209"/>
      <c r="S891" s="209"/>
      <c r="T891" s="209"/>
      <c r="U891" s="209"/>
      <c r="V891" s="209"/>
      <c r="W891" s="209"/>
      <c r="X891" s="209"/>
      <c r="Y891" s="209"/>
      <c r="Z891" s="209"/>
    </row>
    <row r="892" spans="7:26" ht="15.75" customHeight="1" x14ac:dyDescent="0.25">
      <c r="G892" s="209"/>
      <c r="H892" s="209"/>
      <c r="I892" s="209"/>
      <c r="J892" s="209"/>
      <c r="K892" s="209"/>
      <c r="L892" s="209"/>
      <c r="M892" s="209"/>
      <c r="N892" s="209"/>
      <c r="O892" s="209"/>
      <c r="P892" s="209"/>
      <c r="Q892" s="209"/>
      <c r="R892" s="209"/>
      <c r="S892" s="209"/>
      <c r="T892" s="209"/>
      <c r="U892" s="209"/>
      <c r="V892" s="209"/>
      <c r="W892" s="209"/>
      <c r="X892" s="209"/>
      <c r="Y892" s="209"/>
      <c r="Z892" s="209"/>
    </row>
    <row r="893" spans="7:26" ht="15.75" customHeight="1" x14ac:dyDescent="0.25">
      <c r="G893" s="209"/>
      <c r="H893" s="209"/>
      <c r="I893" s="209"/>
      <c r="J893" s="209"/>
      <c r="K893" s="209"/>
      <c r="L893" s="209"/>
      <c r="M893" s="209"/>
      <c r="N893" s="209"/>
      <c r="O893" s="209"/>
      <c r="P893" s="209"/>
      <c r="Q893" s="209"/>
      <c r="R893" s="209"/>
      <c r="S893" s="209"/>
      <c r="T893" s="209"/>
      <c r="U893" s="209"/>
      <c r="V893" s="209"/>
      <c r="W893" s="209"/>
      <c r="X893" s="209"/>
      <c r="Y893" s="209"/>
      <c r="Z893" s="209"/>
    </row>
    <row r="894" spans="7:26" ht="15.75" customHeight="1" x14ac:dyDescent="0.25">
      <c r="G894" s="209"/>
      <c r="H894" s="209"/>
      <c r="I894" s="209"/>
      <c r="J894" s="209"/>
      <c r="K894" s="209"/>
      <c r="L894" s="209"/>
      <c r="M894" s="209"/>
      <c r="N894" s="209"/>
      <c r="O894" s="209"/>
      <c r="P894" s="209"/>
      <c r="Q894" s="209"/>
      <c r="R894" s="209"/>
      <c r="S894" s="209"/>
      <c r="T894" s="209"/>
      <c r="U894" s="209"/>
      <c r="V894" s="209"/>
      <c r="W894" s="209"/>
      <c r="X894" s="209"/>
      <c r="Y894" s="209"/>
      <c r="Z894" s="209"/>
    </row>
    <row r="895" spans="7:26" ht="15.75" customHeight="1" x14ac:dyDescent="0.25">
      <c r="G895" s="209"/>
      <c r="H895" s="209"/>
      <c r="I895" s="209"/>
      <c r="J895" s="209"/>
      <c r="K895" s="209"/>
      <c r="L895" s="209"/>
      <c r="M895" s="209"/>
      <c r="N895" s="209"/>
      <c r="O895" s="209"/>
      <c r="P895" s="209"/>
      <c r="Q895" s="209"/>
      <c r="R895" s="209"/>
      <c r="S895" s="209"/>
      <c r="T895" s="209"/>
      <c r="U895" s="209"/>
      <c r="V895" s="209"/>
      <c r="W895" s="209"/>
      <c r="X895" s="209"/>
      <c r="Y895" s="209"/>
      <c r="Z895" s="209"/>
    </row>
    <row r="896" spans="7:26" ht="15.75" customHeight="1" x14ac:dyDescent="0.25">
      <c r="G896" s="209"/>
      <c r="H896" s="209"/>
      <c r="I896" s="209"/>
      <c r="J896" s="209"/>
      <c r="K896" s="209"/>
      <c r="L896" s="209"/>
      <c r="M896" s="209"/>
      <c r="N896" s="209"/>
      <c r="O896" s="209"/>
      <c r="P896" s="209"/>
      <c r="Q896" s="209"/>
      <c r="R896" s="209"/>
      <c r="S896" s="209"/>
      <c r="T896" s="209"/>
      <c r="U896" s="209"/>
      <c r="V896" s="209"/>
      <c r="W896" s="209"/>
      <c r="X896" s="209"/>
      <c r="Y896" s="209"/>
      <c r="Z896" s="209"/>
    </row>
    <row r="897" spans="7:26" ht="15.75" customHeight="1" x14ac:dyDescent="0.25">
      <c r="G897" s="209"/>
      <c r="H897" s="209"/>
      <c r="I897" s="209"/>
      <c r="J897" s="209"/>
      <c r="K897" s="209"/>
      <c r="L897" s="209"/>
      <c r="M897" s="209"/>
      <c r="N897" s="209"/>
      <c r="O897" s="209"/>
      <c r="P897" s="209"/>
      <c r="Q897" s="209"/>
      <c r="R897" s="209"/>
      <c r="S897" s="209"/>
      <c r="T897" s="209"/>
      <c r="U897" s="209"/>
      <c r="V897" s="209"/>
      <c r="W897" s="209"/>
      <c r="X897" s="209"/>
      <c r="Y897" s="209"/>
      <c r="Z897" s="209"/>
    </row>
    <row r="898" spans="7:26" ht="15.75" customHeight="1" x14ac:dyDescent="0.25">
      <c r="G898" s="209"/>
      <c r="H898" s="209"/>
      <c r="I898" s="209"/>
      <c r="J898" s="209"/>
      <c r="K898" s="209"/>
      <c r="L898" s="209"/>
      <c r="M898" s="209"/>
      <c r="N898" s="209"/>
      <c r="O898" s="209"/>
      <c r="P898" s="209"/>
      <c r="Q898" s="209"/>
      <c r="R898" s="209"/>
      <c r="S898" s="209"/>
      <c r="T898" s="209"/>
      <c r="U898" s="209"/>
      <c r="V898" s="209"/>
      <c r="W898" s="209"/>
      <c r="X898" s="209"/>
      <c r="Y898" s="209"/>
      <c r="Z898" s="209"/>
    </row>
    <row r="899" spans="7:26" ht="15.75" customHeight="1" x14ac:dyDescent="0.25">
      <c r="G899" s="209"/>
      <c r="H899" s="209"/>
      <c r="I899" s="209"/>
      <c r="J899" s="209"/>
      <c r="K899" s="209"/>
      <c r="L899" s="209"/>
      <c r="M899" s="209"/>
      <c r="N899" s="209"/>
      <c r="O899" s="209"/>
      <c r="P899" s="209"/>
      <c r="Q899" s="209"/>
      <c r="R899" s="209"/>
      <c r="S899" s="209"/>
      <c r="T899" s="209"/>
      <c r="U899" s="209"/>
      <c r="V899" s="209"/>
      <c r="W899" s="209"/>
      <c r="X899" s="209"/>
      <c r="Y899" s="209"/>
      <c r="Z899" s="209"/>
    </row>
    <row r="900" spans="7:26" ht="15.75" customHeight="1" x14ac:dyDescent="0.25">
      <c r="G900" s="209"/>
      <c r="H900" s="209"/>
      <c r="I900" s="209"/>
      <c r="J900" s="209"/>
      <c r="K900" s="209"/>
      <c r="L900" s="209"/>
      <c r="M900" s="209"/>
      <c r="N900" s="209"/>
      <c r="O900" s="209"/>
      <c r="P900" s="209"/>
      <c r="Q900" s="209"/>
      <c r="R900" s="209"/>
      <c r="S900" s="209"/>
      <c r="T900" s="209"/>
      <c r="U900" s="209"/>
      <c r="V900" s="209"/>
      <c r="W900" s="209"/>
      <c r="X900" s="209"/>
      <c r="Y900" s="209"/>
      <c r="Z900" s="209"/>
    </row>
    <row r="901" spans="7:26" ht="15.75" customHeight="1" x14ac:dyDescent="0.25">
      <c r="G901" s="209"/>
      <c r="H901" s="209"/>
      <c r="I901" s="209"/>
      <c r="J901" s="209"/>
      <c r="K901" s="209"/>
      <c r="L901" s="209"/>
      <c r="M901" s="209"/>
      <c r="N901" s="209"/>
      <c r="O901" s="209"/>
      <c r="P901" s="209"/>
      <c r="Q901" s="209"/>
      <c r="R901" s="209"/>
      <c r="S901" s="209"/>
      <c r="T901" s="209"/>
      <c r="U901" s="209"/>
      <c r="V901" s="209"/>
      <c r="W901" s="209"/>
      <c r="X901" s="209"/>
      <c r="Y901" s="209"/>
      <c r="Z901" s="209"/>
    </row>
    <row r="902" spans="7:26" ht="15.75" customHeight="1" x14ac:dyDescent="0.25">
      <c r="G902" s="209"/>
      <c r="H902" s="209"/>
      <c r="I902" s="209"/>
      <c r="J902" s="209"/>
      <c r="K902" s="209"/>
      <c r="L902" s="209"/>
      <c r="M902" s="209"/>
      <c r="N902" s="209"/>
      <c r="O902" s="209"/>
      <c r="P902" s="209"/>
      <c r="Q902" s="209"/>
      <c r="R902" s="209"/>
      <c r="S902" s="209"/>
      <c r="T902" s="209"/>
      <c r="U902" s="209"/>
      <c r="V902" s="209"/>
      <c r="W902" s="209"/>
      <c r="X902" s="209"/>
      <c r="Y902" s="209"/>
      <c r="Z902" s="209"/>
    </row>
    <row r="903" spans="7:26" ht="15.75" customHeight="1" x14ac:dyDescent="0.25">
      <c r="G903" s="209"/>
      <c r="H903" s="209"/>
      <c r="I903" s="209"/>
      <c r="J903" s="209"/>
      <c r="K903" s="209"/>
      <c r="L903" s="209"/>
      <c r="M903" s="209"/>
      <c r="N903" s="209"/>
      <c r="O903" s="209"/>
      <c r="P903" s="209"/>
      <c r="Q903" s="209"/>
      <c r="R903" s="209"/>
      <c r="S903" s="209"/>
      <c r="T903" s="209"/>
      <c r="U903" s="209"/>
      <c r="V903" s="209"/>
      <c r="W903" s="209"/>
      <c r="X903" s="209"/>
      <c r="Y903" s="209"/>
      <c r="Z903" s="209"/>
    </row>
    <row r="904" spans="7:26" ht="15.75" customHeight="1" x14ac:dyDescent="0.25">
      <c r="G904" s="209"/>
      <c r="H904" s="209"/>
      <c r="I904" s="209"/>
      <c r="J904" s="209"/>
      <c r="K904" s="209"/>
      <c r="L904" s="209"/>
      <c r="M904" s="209"/>
      <c r="N904" s="209"/>
      <c r="O904" s="209"/>
      <c r="P904" s="209"/>
      <c r="Q904" s="209"/>
      <c r="R904" s="209"/>
      <c r="S904" s="209"/>
      <c r="T904" s="209"/>
      <c r="U904" s="209"/>
      <c r="V904" s="209"/>
      <c r="W904" s="209"/>
      <c r="X904" s="209"/>
      <c r="Y904" s="209"/>
      <c r="Z904" s="209"/>
    </row>
    <row r="905" spans="7:26" ht="15.75" customHeight="1" x14ac:dyDescent="0.25">
      <c r="G905" s="209"/>
      <c r="H905" s="209"/>
      <c r="I905" s="209"/>
      <c r="J905" s="209"/>
      <c r="K905" s="209"/>
      <c r="L905" s="209"/>
      <c r="M905" s="209"/>
      <c r="N905" s="209"/>
      <c r="O905" s="209"/>
      <c r="P905" s="209"/>
      <c r="Q905" s="209"/>
      <c r="R905" s="209"/>
      <c r="S905" s="209"/>
      <c r="T905" s="209"/>
      <c r="U905" s="209"/>
      <c r="V905" s="209"/>
      <c r="W905" s="209"/>
      <c r="X905" s="209"/>
      <c r="Y905" s="209"/>
      <c r="Z905" s="209"/>
    </row>
    <row r="906" spans="7:26" ht="15.75" customHeight="1" x14ac:dyDescent="0.25">
      <c r="G906" s="209"/>
      <c r="H906" s="209"/>
      <c r="I906" s="209"/>
      <c r="J906" s="209"/>
      <c r="K906" s="209"/>
      <c r="L906" s="209"/>
      <c r="M906" s="209"/>
      <c r="N906" s="209"/>
      <c r="O906" s="209"/>
      <c r="P906" s="209"/>
      <c r="Q906" s="209"/>
      <c r="R906" s="209"/>
      <c r="S906" s="209"/>
      <c r="T906" s="209"/>
      <c r="U906" s="209"/>
      <c r="V906" s="209"/>
      <c r="W906" s="209"/>
      <c r="X906" s="209"/>
      <c r="Y906" s="209"/>
      <c r="Z906" s="209"/>
    </row>
    <row r="907" spans="7:26" ht="15.75" customHeight="1" x14ac:dyDescent="0.25">
      <c r="G907" s="209"/>
      <c r="H907" s="209"/>
      <c r="I907" s="209"/>
      <c r="J907" s="209"/>
      <c r="K907" s="209"/>
      <c r="L907" s="209"/>
      <c r="M907" s="209"/>
      <c r="N907" s="209"/>
      <c r="O907" s="209"/>
      <c r="P907" s="209"/>
      <c r="Q907" s="209"/>
      <c r="R907" s="209"/>
      <c r="S907" s="209"/>
      <c r="T907" s="209"/>
      <c r="U907" s="209"/>
      <c r="V907" s="209"/>
      <c r="W907" s="209"/>
      <c r="X907" s="209"/>
      <c r="Y907" s="209"/>
      <c r="Z907" s="209"/>
    </row>
    <row r="908" spans="7:26" ht="15.75" customHeight="1" x14ac:dyDescent="0.25">
      <c r="G908" s="209"/>
      <c r="H908" s="209"/>
      <c r="I908" s="209"/>
      <c r="J908" s="209"/>
      <c r="K908" s="209"/>
      <c r="L908" s="209"/>
      <c r="M908" s="209"/>
      <c r="N908" s="209"/>
      <c r="O908" s="209"/>
      <c r="P908" s="209"/>
      <c r="Q908" s="209"/>
      <c r="R908" s="209"/>
      <c r="S908" s="209"/>
      <c r="T908" s="209"/>
      <c r="U908" s="209"/>
      <c r="V908" s="209"/>
      <c r="W908" s="209"/>
      <c r="X908" s="209"/>
      <c r="Y908" s="209"/>
      <c r="Z908" s="209"/>
    </row>
    <row r="909" spans="7:26" ht="15.75" customHeight="1" x14ac:dyDescent="0.25">
      <c r="G909" s="209"/>
      <c r="H909" s="209"/>
      <c r="I909" s="209"/>
      <c r="J909" s="209"/>
      <c r="K909" s="209"/>
      <c r="L909" s="209"/>
      <c r="M909" s="209"/>
      <c r="N909" s="209"/>
      <c r="O909" s="209"/>
      <c r="P909" s="209"/>
      <c r="Q909" s="209"/>
      <c r="R909" s="209"/>
      <c r="S909" s="209"/>
      <c r="T909" s="209"/>
      <c r="U909" s="209"/>
      <c r="V909" s="209"/>
      <c r="W909" s="209"/>
      <c r="X909" s="209"/>
      <c r="Y909" s="209"/>
      <c r="Z909" s="209"/>
    </row>
    <row r="910" spans="7:26" ht="15.75" customHeight="1" x14ac:dyDescent="0.25">
      <c r="G910" s="209"/>
      <c r="H910" s="209"/>
      <c r="I910" s="209"/>
      <c r="J910" s="209"/>
      <c r="K910" s="209"/>
      <c r="L910" s="209"/>
      <c r="M910" s="209"/>
      <c r="N910" s="209"/>
      <c r="O910" s="209"/>
      <c r="P910" s="209"/>
      <c r="Q910" s="209"/>
      <c r="R910" s="209"/>
      <c r="S910" s="209"/>
      <c r="T910" s="209"/>
      <c r="U910" s="209"/>
      <c r="V910" s="209"/>
      <c r="W910" s="209"/>
      <c r="X910" s="209"/>
      <c r="Y910" s="209"/>
      <c r="Z910" s="209"/>
    </row>
    <row r="911" spans="7:26" ht="15.75" customHeight="1" x14ac:dyDescent="0.25">
      <c r="G911" s="209"/>
      <c r="H911" s="209"/>
      <c r="I911" s="209"/>
      <c r="J911" s="209"/>
      <c r="K911" s="209"/>
      <c r="L911" s="209"/>
      <c r="M911" s="209"/>
      <c r="N911" s="209"/>
      <c r="O911" s="209"/>
      <c r="P911" s="209"/>
      <c r="Q911" s="209"/>
      <c r="R911" s="209"/>
      <c r="S911" s="209"/>
      <c r="T911" s="209"/>
      <c r="U911" s="209"/>
      <c r="V911" s="209"/>
      <c r="W911" s="209"/>
      <c r="X911" s="209"/>
      <c r="Y911" s="209"/>
      <c r="Z911" s="209"/>
    </row>
    <row r="912" spans="7:26" ht="15.75" customHeight="1" x14ac:dyDescent="0.25">
      <c r="G912" s="209"/>
      <c r="H912" s="209"/>
      <c r="I912" s="209"/>
      <c r="J912" s="209"/>
      <c r="K912" s="209"/>
      <c r="L912" s="209"/>
      <c r="M912" s="209"/>
      <c r="N912" s="209"/>
      <c r="O912" s="209"/>
      <c r="P912" s="209"/>
      <c r="Q912" s="209"/>
      <c r="R912" s="209"/>
      <c r="S912" s="209"/>
      <c r="T912" s="209"/>
      <c r="U912" s="209"/>
      <c r="V912" s="209"/>
      <c r="W912" s="209"/>
      <c r="X912" s="209"/>
      <c r="Y912" s="209"/>
      <c r="Z912" s="209"/>
    </row>
    <row r="913" spans="7:26" ht="15.75" customHeight="1" x14ac:dyDescent="0.25">
      <c r="G913" s="209"/>
      <c r="H913" s="209"/>
      <c r="I913" s="209"/>
      <c r="J913" s="209"/>
      <c r="K913" s="209"/>
      <c r="L913" s="209"/>
      <c r="M913" s="209"/>
      <c r="N913" s="209"/>
      <c r="O913" s="209"/>
      <c r="P913" s="209"/>
      <c r="Q913" s="209"/>
      <c r="R913" s="209"/>
      <c r="S913" s="209"/>
      <c r="T913" s="209"/>
      <c r="U913" s="209"/>
      <c r="V913" s="209"/>
      <c r="W913" s="209"/>
      <c r="X913" s="209"/>
      <c r="Y913" s="209"/>
      <c r="Z913" s="209"/>
    </row>
    <row r="914" spans="7:26" ht="15.75" customHeight="1" x14ac:dyDescent="0.25">
      <c r="G914" s="209"/>
      <c r="H914" s="209"/>
      <c r="I914" s="209"/>
      <c r="J914" s="209"/>
      <c r="K914" s="209"/>
      <c r="L914" s="209"/>
      <c r="M914" s="209"/>
      <c r="N914" s="209"/>
      <c r="O914" s="209"/>
      <c r="P914" s="209"/>
      <c r="Q914" s="209"/>
      <c r="R914" s="209"/>
      <c r="S914" s="209"/>
      <c r="T914" s="209"/>
      <c r="U914" s="209"/>
      <c r="V914" s="209"/>
      <c r="W914" s="209"/>
      <c r="X914" s="209"/>
      <c r="Y914" s="209"/>
      <c r="Z914" s="209"/>
    </row>
    <row r="915" spans="7:26" ht="15.75" customHeight="1" x14ac:dyDescent="0.25">
      <c r="G915" s="209"/>
      <c r="H915" s="209"/>
      <c r="I915" s="209"/>
      <c r="J915" s="209"/>
      <c r="K915" s="209"/>
      <c r="L915" s="209"/>
      <c r="M915" s="209"/>
      <c r="N915" s="209"/>
      <c r="O915" s="209"/>
      <c r="P915" s="209"/>
      <c r="Q915" s="209"/>
      <c r="R915" s="209"/>
      <c r="S915" s="209"/>
      <c r="T915" s="209"/>
      <c r="U915" s="209"/>
      <c r="V915" s="209"/>
      <c r="W915" s="209"/>
      <c r="X915" s="209"/>
      <c r="Y915" s="209"/>
      <c r="Z915" s="209"/>
    </row>
    <row r="916" spans="7:26" ht="15.75" customHeight="1" x14ac:dyDescent="0.25">
      <c r="G916" s="209"/>
      <c r="H916" s="209"/>
      <c r="I916" s="209"/>
      <c r="J916" s="209"/>
      <c r="K916" s="209"/>
      <c r="L916" s="209"/>
      <c r="M916" s="209"/>
      <c r="N916" s="209"/>
      <c r="O916" s="209"/>
      <c r="P916" s="209"/>
      <c r="Q916" s="209"/>
      <c r="R916" s="209"/>
      <c r="S916" s="209"/>
      <c r="T916" s="209"/>
      <c r="U916" s="209"/>
      <c r="V916" s="209"/>
      <c r="W916" s="209"/>
      <c r="X916" s="209"/>
      <c r="Y916" s="209"/>
      <c r="Z916" s="209"/>
    </row>
    <row r="917" spans="7:26" ht="15.75" customHeight="1" x14ac:dyDescent="0.25">
      <c r="G917" s="209"/>
      <c r="H917" s="209"/>
      <c r="I917" s="209"/>
      <c r="J917" s="209"/>
      <c r="K917" s="209"/>
      <c r="L917" s="209"/>
      <c r="M917" s="209"/>
      <c r="N917" s="209"/>
      <c r="O917" s="209"/>
      <c r="P917" s="209"/>
      <c r="Q917" s="209"/>
      <c r="R917" s="209"/>
      <c r="S917" s="209"/>
      <c r="T917" s="209"/>
      <c r="U917" s="209"/>
      <c r="V917" s="209"/>
      <c r="W917" s="209"/>
      <c r="X917" s="209"/>
      <c r="Y917" s="209"/>
      <c r="Z917" s="209"/>
    </row>
    <row r="918" spans="7:26" ht="15.75" customHeight="1" x14ac:dyDescent="0.25">
      <c r="G918" s="209"/>
      <c r="H918" s="209"/>
      <c r="I918" s="209"/>
      <c r="J918" s="209"/>
      <c r="K918" s="209"/>
      <c r="L918" s="209"/>
      <c r="M918" s="209"/>
      <c r="N918" s="209"/>
      <c r="O918" s="209"/>
      <c r="P918" s="209"/>
      <c r="Q918" s="209"/>
      <c r="R918" s="209"/>
      <c r="S918" s="209"/>
      <c r="T918" s="209"/>
      <c r="U918" s="209"/>
      <c r="V918" s="209"/>
      <c r="W918" s="209"/>
      <c r="X918" s="209"/>
      <c r="Y918" s="209"/>
      <c r="Z918" s="209"/>
    </row>
    <row r="919" spans="7:26" ht="15.75" customHeight="1" x14ac:dyDescent="0.25">
      <c r="G919" s="209"/>
      <c r="H919" s="209"/>
      <c r="I919" s="209"/>
      <c r="J919" s="209"/>
      <c r="K919" s="209"/>
      <c r="L919" s="209"/>
      <c r="M919" s="209"/>
      <c r="N919" s="209"/>
      <c r="O919" s="209"/>
      <c r="P919" s="209"/>
      <c r="Q919" s="209"/>
      <c r="R919" s="209"/>
      <c r="S919" s="209"/>
      <c r="T919" s="209"/>
      <c r="U919" s="209"/>
      <c r="V919" s="209"/>
      <c r="W919" s="209"/>
      <c r="X919" s="209"/>
      <c r="Y919" s="209"/>
      <c r="Z919" s="209"/>
    </row>
    <row r="920" spans="7:26" ht="15.75" customHeight="1" x14ac:dyDescent="0.25">
      <c r="G920" s="209"/>
      <c r="H920" s="209"/>
      <c r="I920" s="209"/>
      <c r="J920" s="209"/>
      <c r="K920" s="209"/>
      <c r="L920" s="209"/>
      <c r="M920" s="209"/>
      <c r="N920" s="209"/>
      <c r="O920" s="209"/>
      <c r="P920" s="209"/>
      <c r="Q920" s="209"/>
      <c r="R920" s="209"/>
      <c r="S920" s="209"/>
      <c r="T920" s="209"/>
      <c r="U920" s="209"/>
      <c r="V920" s="209"/>
      <c r="W920" s="209"/>
      <c r="X920" s="209"/>
      <c r="Y920" s="209"/>
      <c r="Z920" s="209"/>
    </row>
    <row r="921" spans="7:26" ht="15.75" customHeight="1" x14ac:dyDescent="0.25">
      <c r="G921" s="209"/>
      <c r="H921" s="209"/>
      <c r="I921" s="209"/>
      <c r="J921" s="209"/>
      <c r="K921" s="209"/>
      <c r="L921" s="209"/>
      <c r="M921" s="209"/>
      <c r="N921" s="209"/>
      <c r="O921" s="209"/>
      <c r="P921" s="209"/>
      <c r="Q921" s="209"/>
      <c r="R921" s="209"/>
      <c r="S921" s="209"/>
      <c r="T921" s="209"/>
      <c r="U921" s="209"/>
      <c r="V921" s="209"/>
      <c r="W921" s="209"/>
      <c r="X921" s="209"/>
      <c r="Y921" s="209"/>
      <c r="Z921" s="209"/>
    </row>
    <row r="922" spans="7:26" ht="15.75" customHeight="1" x14ac:dyDescent="0.25">
      <c r="G922" s="209"/>
      <c r="H922" s="209"/>
      <c r="I922" s="209"/>
      <c r="J922" s="209"/>
      <c r="K922" s="209"/>
      <c r="L922" s="209"/>
      <c r="M922" s="209"/>
      <c r="N922" s="209"/>
      <c r="O922" s="209"/>
      <c r="P922" s="209"/>
      <c r="Q922" s="209"/>
      <c r="R922" s="209"/>
      <c r="S922" s="209"/>
      <c r="T922" s="209"/>
      <c r="U922" s="209"/>
      <c r="V922" s="209"/>
      <c r="W922" s="209"/>
      <c r="X922" s="209"/>
      <c r="Y922" s="209"/>
      <c r="Z922" s="209"/>
    </row>
    <row r="923" spans="7:26" ht="15.75" customHeight="1" x14ac:dyDescent="0.25">
      <c r="G923" s="209"/>
      <c r="H923" s="209"/>
      <c r="I923" s="209"/>
      <c r="J923" s="209"/>
      <c r="K923" s="209"/>
      <c r="L923" s="209"/>
      <c r="M923" s="209"/>
      <c r="N923" s="209"/>
      <c r="O923" s="209"/>
      <c r="P923" s="209"/>
      <c r="Q923" s="209"/>
      <c r="R923" s="209"/>
      <c r="S923" s="209"/>
      <c r="T923" s="209"/>
      <c r="U923" s="209"/>
      <c r="V923" s="209"/>
      <c r="W923" s="209"/>
      <c r="X923" s="209"/>
      <c r="Y923" s="209"/>
      <c r="Z923" s="209"/>
    </row>
    <row r="924" spans="7:26" ht="15.75" customHeight="1" x14ac:dyDescent="0.25">
      <c r="G924" s="209"/>
      <c r="H924" s="209"/>
      <c r="I924" s="209"/>
      <c r="J924" s="209"/>
      <c r="K924" s="209"/>
      <c r="L924" s="209"/>
      <c r="M924" s="209"/>
      <c r="N924" s="209"/>
      <c r="O924" s="209"/>
      <c r="P924" s="209"/>
      <c r="Q924" s="209"/>
      <c r="R924" s="209"/>
      <c r="S924" s="209"/>
      <c r="T924" s="209"/>
      <c r="U924" s="209"/>
      <c r="V924" s="209"/>
      <c r="W924" s="209"/>
      <c r="X924" s="209"/>
      <c r="Y924" s="209"/>
      <c r="Z924" s="209"/>
    </row>
    <row r="925" spans="7:26" ht="15.75" customHeight="1" x14ac:dyDescent="0.25">
      <c r="G925" s="209"/>
      <c r="H925" s="209"/>
      <c r="I925" s="209"/>
      <c r="J925" s="209"/>
      <c r="K925" s="209"/>
      <c r="L925" s="209"/>
      <c r="M925" s="209"/>
      <c r="N925" s="209"/>
      <c r="O925" s="209"/>
      <c r="P925" s="209"/>
      <c r="Q925" s="209"/>
      <c r="R925" s="209"/>
      <c r="S925" s="209"/>
      <c r="T925" s="209"/>
      <c r="U925" s="209"/>
      <c r="V925" s="209"/>
      <c r="W925" s="209"/>
      <c r="X925" s="209"/>
      <c r="Y925" s="209"/>
      <c r="Z925" s="209"/>
    </row>
    <row r="926" spans="7:26" ht="15.75" customHeight="1" x14ac:dyDescent="0.25">
      <c r="G926" s="209"/>
      <c r="H926" s="209"/>
      <c r="I926" s="209"/>
      <c r="J926" s="209"/>
      <c r="K926" s="209"/>
      <c r="L926" s="209"/>
      <c r="M926" s="209"/>
      <c r="N926" s="209"/>
      <c r="O926" s="209"/>
      <c r="P926" s="209"/>
      <c r="Q926" s="209"/>
      <c r="R926" s="209"/>
      <c r="S926" s="209"/>
      <c r="T926" s="209"/>
      <c r="U926" s="209"/>
      <c r="V926" s="209"/>
      <c r="W926" s="209"/>
      <c r="X926" s="209"/>
      <c r="Y926" s="209"/>
      <c r="Z926" s="209"/>
    </row>
    <row r="927" spans="7:26" ht="15.75" customHeight="1" x14ac:dyDescent="0.25">
      <c r="G927" s="209"/>
      <c r="H927" s="209"/>
      <c r="I927" s="209"/>
      <c r="J927" s="209"/>
      <c r="K927" s="209"/>
      <c r="L927" s="209"/>
      <c r="M927" s="209"/>
      <c r="N927" s="209"/>
      <c r="O927" s="209"/>
      <c r="P927" s="209"/>
      <c r="Q927" s="209"/>
      <c r="R927" s="209"/>
      <c r="S927" s="209"/>
      <c r="T927" s="209"/>
      <c r="U927" s="209"/>
      <c r="V927" s="209"/>
      <c r="W927" s="209"/>
      <c r="X927" s="209"/>
      <c r="Y927" s="209"/>
      <c r="Z927" s="209"/>
    </row>
    <row r="928" spans="7:26" ht="15.75" customHeight="1" x14ac:dyDescent="0.25">
      <c r="G928" s="209"/>
      <c r="H928" s="209"/>
      <c r="I928" s="209"/>
      <c r="J928" s="209"/>
      <c r="K928" s="209"/>
      <c r="L928" s="209"/>
      <c r="M928" s="209"/>
      <c r="N928" s="209"/>
      <c r="O928" s="209"/>
      <c r="P928" s="209"/>
      <c r="Q928" s="209"/>
      <c r="R928" s="209"/>
      <c r="S928" s="209"/>
      <c r="T928" s="209"/>
      <c r="U928" s="209"/>
      <c r="V928" s="209"/>
      <c r="W928" s="209"/>
      <c r="X928" s="209"/>
      <c r="Y928" s="209"/>
      <c r="Z928" s="209"/>
    </row>
    <row r="929" spans="7:26" ht="15.75" customHeight="1" x14ac:dyDescent="0.25">
      <c r="G929" s="209"/>
      <c r="H929" s="209"/>
      <c r="I929" s="209"/>
      <c r="J929" s="209"/>
      <c r="K929" s="209"/>
      <c r="L929" s="209"/>
      <c r="M929" s="209"/>
      <c r="N929" s="209"/>
      <c r="O929" s="209"/>
      <c r="P929" s="209"/>
      <c r="Q929" s="209"/>
      <c r="R929" s="209"/>
      <c r="S929" s="209"/>
      <c r="T929" s="209"/>
      <c r="U929" s="209"/>
      <c r="V929" s="209"/>
      <c r="W929" s="209"/>
      <c r="X929" s="209"/>
      <c r="Y929" s="209"/>
      <c r="Z929" s="209"/>
    </row>
    <row r="930" spans="7:26" ht="15.75" customHeight="1" x14ac:dyDescent="0.25">
      <c r="G930" s="209"/>
      <c r="H930" s="209"/>
      <c r="I930" s="209"/>
      <c r="J930" s="209"/>
      <c r="K930" s="209"/>
      <c r="L930" s="209"/>
      <c r="M930" s="209"/>
      <c r="N930" s="209"/>
      <c r="O930" s="209"/>
      <c r="P930" s="209"/>
      <c r="Q930" s="209"/>
      <c r="R930" s="209"/>
      <c r="S930" s="209"/>
      <c r="T930" s="209"/>
      <c r="U930" s="209"/>
      <c r="V930" s="209"/>
      <c r="W930" s="209"/>
      <c r="X930" s="209"/>
      <c r="Y930" s="209"/>
      <c r="Z930" s="209"/>
    </row>
    <row r="931" spans="7:26" ht="15.75" customHeight="1" x14ac:dyDescent="0.25">
      <c r="G931" s="209"/>
      <c r="H931" s="209"/>
      <c r="I931" s="209"/>
      <c r="J931" s="209"/>
      <c r="K931" s="209"/>
      <c r="L931" s="209"/>
      <c r="M931" s="209"/>
      <c r="N931" s="209"/>
      <c r="O931" s="209"/>
      <c r="P931" s="209"/>
      <c r="Q931" s="209"/>
      <c r="R931" s="209"/>
      <c r="S931" s="209"/>
      <c r="T931" s="209"/>
      <c r="U931" s="209"/>
      <c r="V931" s="209"/>
      <c r="W931" s="209"/>
      <c r="X931" s="209"/>
      <c r="Y931" s="209"/>
      <c r="Z931" s="209"/>
    </row>
    <row r="932" spans="7:26" ht="15.75" customHeight="1" x14ac:dyDescent="0.25">
      <c r="G932" s="209"/>
      <c r="H932" s="209"/>
      <c r="I932" s="209"/>
      <c r="J932" s="209"/>
      <c r="K932" s="209"/>
      <c r="L932" s="209"/>
      <c r="M932" s="209"/>
      <c r="N932" s="209"/>
      <c r="O932" s="209"/>
      <c r="P932" s="209"/>
      <c r="Q932" s="209"/>
      <c r="R932" s="209"/>
      <c r="S932" s="209"/>
      <c r="T932" s="209"/>
      <c r="U932" s="209"/>
      <c r="V932" s="209"/>
      <c r="W932" s="209"/>
      <c r="X932" s="209"/>
      <c r="Y932" s="209"/>
      <c r="Z932" s="209"/>
    </row>
    <row r="933" spans="7:26" ht="15.75" customHeight="1" x14ac:dyDescent="0.25">
      <c r="G933" s="209"/>
      <c r="H933" s="209"/>
      <c r="I933" s="209"/>
      <c r="J933" s="209"/>
      <c r="K933" s="209"/>
      <c r="L933" s="209"/>
      <c r="M933" s="209"/>
      <c r="N933" s="209"/>
      <c r="O933" s="209"/>
      <c r="P933" s="209"/>
      <c r="Q933" s="209"/>
      <c r="R933" s="209"/>
      <c r="S933" s="209"/>
      <c r="T933" s="209"/>
      <c r="U933" s="209"/>
      <c r="V933" s="209"/>
      <c r="W933" s="209"/>
      <c r="X933" s="209"/>
      <c r="Y933" s="209"/>
      <c r="Z933" s="209"/>
    </row>
    <row r="934" spans="7:26" ht="15.75" customHeight="1" x14ac:dyDescent="0.25">
      <c r="G934" s="209"/>
      <c r="H934" s="209"/>
      <c r="I934" s="209"/>
      <c r="J934" s="209"/>
      <c r="K934" s="209"/>
      <c r="L934" s="209"/>
      <c r="M934" s="209"/>
      <c r="N934" s="209"/>
      <c r="O934" s="209"/>
      <c r="P934" s="209"/>
      <c r="Q934" s="209"/>
      <c r="R934" s="209"/>
      <c r="S934" s="209"/>
      <c r="T934" s="209"/>
      <c r="U934" s="209"/>
      <c r="V934" s="209"/>
      <c r="W934" s="209"/>
      <c r="X934" s="209"/>
      <c r="Y934" s="209"/>
      <c r="Z934" s="209"/>
    </row>
    <row r="935" spans="7:26" ht="15.75" customHeight="1" x14ac:dyDescent="0.25">
      <c r="G935" s="209"/>
      <c r="H935" s="209"/>
      <c r="I935" s="209"/>
      <c r="J935" s="209"/>
      <c r="K935" s="209"/>
      <c r="L935" s="209"/>
      <c r="M935" s="209"/>
      <c r="N935" s="209"/>
      <c r="O935" s="209"/>
      <c r="P935" s="209"/>
      <c r="Q935" s="209"/>
      <c r="R935" s="209"/>
      <c r="S935" s="209"/>
      <c r="T935" s="209"/>
      <c r="U935" s="209"/>
      <c r="V935" s="209"/>
      <c r="W935" s="209"/>
      <c r="X935" s="209"/>
      <c r="Y935" s="209"/>
      <c r="Z935" s="209"/>
    </row>
    <row r="936" spans="7:26" ht="15.75" customHeight="1" x14ac:dyDescent="0.25">
      <c r="G936" s="209"/>
      <c r="H936" s="209"/>
      <c r="I936" s="209"/>
      <c r="J936" s="209"/>
      <c r="K936" s="209"/>
      <c r="L936" s="209"/>
      <c r="M936" s="209"/>
      <c r="N936" s="209"/>
      <c r="O936" s="209"/>
      <c r="P936" s="209"/>
      <c r="Q936" s="209"/>
      <c r="R936" s="209"/>
      <c r="S936" s="209"/>
      <c r="T936" s="209"/>
      <c r="U936" s="209"/>
      <c r="V936" s="209"/>
      <c r="W936" s="209"/>
      <c r="X936" s="209"/>
      <c r="Y936" s="209"/>
      <c r="Z936" s="209"/>
    </row>
    <row r="937" spans="7:26" ht="15.75" customHeight="1" x14ac:dyDescent="0.25">
      <c r="G937" s="209"/>
      <c r="H937" s="209"/>
      <c r="I937" s="209"/>
      <c r="J937" s="209"/>
      <c r="K937" s="209"/>
      <c r="L937" s="209"/>
      <c r="M937" s="209"/>
      <c r="N937" s="209"/>
      <c r="O937" s="209"/>
      <c r="P937" s="209"/>
      <c r="Q937" s="209"/>
      <c r="R937" s="209"/>
      <c r="S937" s="209"/>
      <c r="T937" s="209"/>
      <c r="U937" s="209"/>
      <c r="V937" s="209"/>
      <c r="W937" s="209"/>
      <c r="X937" s="209"/>
      <c r="Y937" s="209"/>
      <c r="Z937" s="209"/>
    </row>
    <row r="938" spans="7:26" ht="15.75" customHeight="1" x14ac:dyDescent="0.25">
      <c r="G938" s="209"/>
      <c r="H938" s="209"/>
      <c r="I938" s="209"/>
      <c r="J938" s="209"/>
      <c r="K938" s="209"/>
      <c r="L938" s="209"/>
      <c r="M938" s="209"/>
      <c r="N938" s="209"/>
      <c r="O938" s="209"/>
      <c r="P938" s="209"/>
      <c r="Q938" s="209"/>
      <c r="R938" s="209"/>
      <c r="S938" s="209"/>
      <c r="T938" s="209"/>
      <c r="U938" s="209"/>
      <c r="V938" s="209"/>
      <c r="W938" s="209"/>
      <c r="X938" s="209"/>
      <c r="Y938" s="209"/>
      <c r="Z938" s="209"/>
    </row>
    <row r="939" spans="7:26" ht="15.75" customHeight="1" x14ac:dyDescent="0.25">
      <c r="G939" s="209"/>
      <c r="H939" s="209"/>
      <c r="I939" s="209"/>
      <c r="J939" s="209"/>
      <c r="K939" s="209"/>
      <c r="L939" s="209"/>
      <c r="M939" s="209"/>
      <c r="N939" s="209"/>
      <c r="O939" s="209"/>
      <c r="P939" s="209"/>
      <c r="Q939" s="209"/>
      <c r="R939" s="209"/>
      <c r="S939" s="209"/>
      <c r="T939" s="209"/>
      <c r="U939" s="209"/>
      <c r="V939" s="209"/>
      <c r="W939" s="209"/>
      <c r="X939" s="209"/>
      <c r="Y939" s="209"/>
      <c r="Z939" s="209"/>
    </row>
    <row r="940" spans="7:26" ht="15.75" customHeight="1" x14ac:dyDescent="0.25">
      <c r="G940" s="209"/>
      <c r="H940" s="209"/>
      <c r="I940" s="209"/>
      <c r="J940" s="209"/>
      <c r="K940" s="209"/>
      <c r="L940" s="209"/>
      <c r="M940" s="209"/>
      <c r="N940" s="209"/>
      <c r="O940" s="209"/>
      <c r="P940" s="209"/>
      <c r="Q940" s="209"/>
      <c r="R940" s="209"/>
      <c r="S940" s="209"/>
      <c r="T940" s="209"/>
      <c r="U940" s="209"/>
      <c r="V940" s="209"/>
      <c r="W940" s="209"/>
      <c r="X940" s="209"/>
      <c r="Y940" s="209"/>
      <c r="Z940" s="209"/>
    </row>
    <row r="941" spans="7:26" ht="15.75" customHeight="1" x14ac:dyDescent="0.25">
      <c r="G941" s="209"/>
      <c r="H941" s="209"/>
      <c r="I941" s="209"/>
      <c r="J941" s="209"/>
      <c r="K941" s="209"/>
      <c r="L941" s="209"/>
      <c r="M941" s="209"/>
      <c r="N941" s="209"/>
      <c r="O941" s="209"/>
      <c r="P941" s="209"/>
      <c r="Q941" s="209"/>
      <c r="R941" s="209"/>
      <c r="S941" s="209"/>
      <c r="T941" s="209"/>
      <c r="U941" s="209"/>
      <c r="V941" s="209"/>
      <c r="W941" s="209"/>
      <c r="X941" s="209"/>
      <c r="Y941" s="209"/>
      <c r="Z941" s="209"/>
    </row>
    <row r="942" spans="7:26" ht="15.75" customHeight="1" x14ac:dyDescent="0.25">
      <c r="G942" s="209"/>
      <c r="H942" s="209"/>
      <c r="I942" s="209"/>
      <c r="J942" s="209"/>
      <c r="K942" s="209"/>
      <c r="L942" s="209"/>
      <c r="M942" s="209"/>
      <c r="N942" s="209"/>
      <c r="O942" s="209"/>
      <c r="P942" s="209"/>
      <c r="Q942" s="209"/>
      <c r="R942" s="209"/>
      <c r="S942" s="209"/>
      <c r="T942" s="209"/>
      <c r="U942" s="209"/>
      <c r="V942" s="209"/>
      <c r="W942" s="209"/>
      <c r="X942" s="209"/>
      <c r="Y942" s="209"/>
      <c r="Z942" s="209"/>
    </row>
    <row r="943" spans="7:26" ht="15.75" customHeight="1" x14ac:dyDescent="0.25">
      <c r="G943" s="209"/>
      <c r="H943" s="209"/>
      <c r="I943" s="209"/>
      <c r="J943" s="209"/>
      <c r="K943" s="209"/>
      <c r="L943" s="209"/>
      <c r="M943" s="209"/>
      <c r="N943" s="209"/>
      <c r="O943" s="209"/>
      <c r="P943" s="209"/>
      <c r="Q943" s="209"/>
      <c r="R943" s="209"/>
      <c r="S943" s="209"/>
      <c r="T943" s="209"/>
      <c r="U943" s="209"/>
      <c r="V943" s="209"/>
      <c r="W943" s="209"/>
      <c r="X943" s="209"/>
      <c r="Y943" s="209"/>
      <c r="Z943" s="209"/>
    </row>
    <row r="944" spans="7:26" ht="15.75" customHeight="1" x14ac:dyDescent="0.25">
      <c r="G944" s="209"/>
      <c r="H944" s="209"/>
      <c r="I944" s="209"/>
      <c r="J944" s="209"/>
      <c r="K944" s="209"/>
      <c r="L944" s="209"/>
      <c r="M944" s="209"/>
      <c r="N944" s="209"/>
      <c r="O944" s="209"/>
      <c r="P944" s="209"/>
      <c r="Q944" s="209"/>
      <c r="R944" s="209"/>
      <c r="S944" s="209"/>
      <c r="T944" s="209"/>
      <c r="U944" s="209"/>
      <c r="V944" s="209"/>
      <c r="W944" s="209"/>
      <c r="X944" s="209"/>
      <c r="Y944" s="209"/>
      <c r="Z944" s="209"/>
    </row>
    <row r="945" spans="7:26" ht="15.75" customHeight="1" x14ac:dyDescent="0.25">
      <c r="G945" s="209"/>
      <c r="H945" s="209"/>
      <c r="I945" s="209"/>
      <c r="J945" s="209"/>
      <c r="K945" s="209"/>
      <c r="L945" s="209"/>
      <c r="M945" s="209"/>
      <c r="N945" s="209"/>
      <c r="O945" s="209"/>
      <c r="P945" s="209"/>
      <c r="Q945" s="209"/>
      <c r="R945" s="209"/>
      <c r="S945" s="209"/>
      <c r="T945" s="209"/>
      <c r="U945" s="209"/>
      <c r="V945" s="209"/>
      <c r="W945" s="209"/>
      <c r="X945" s="209"/>
      <c r="Y945" s="209"/>
      <c r="Z945" s="209"/>
    </row>
    <row r="946" spans="7:26" ht="15.75" customHeight="1" x14ac:dyDescent="0.25">
      <c r="G946" s="209"/>
      <c r="H946" s="209"/>
      <c r="I946" s="209"/>
      <c r="J946" s="209"/>
      <c r="K946" s="209"/>
      <c r="L946" s="209"/>
      <c r="M946" s="209"/>
      <c r="N946" s="209"/>
      <c r="O946" s="209"/>
      <c r="P946" s="209"/>
      <c r="Q946" s="209"/>
      <c r="R946" s="209"/>
      <c r="S946" s="209"/>
      <c r="T946" s="209"/>
      <c r="U946" s="209"/>
      <c r="V946" s="209"/>
      <c r="W946" s="209"/>
      <c r="X946" s="209"/>
      <c r="Y946" s="209"/>
      <c r="Z946" s="209"/>
    </row>
    <row r="947" spans="7:26" ht="15.75" customHeight="1" x14ac:dyDescent="0.25">
      <c r="G947" s="209"/>
      <c r="H947" s="209"/>
      <c r="I947" s="209"/>
      <c r="J947" s="209"/>
      <c r="K947" s="209"/>
      <c r="L947" s="209"/>
      <c r="M947" s="209"/>
      <c r="N947" s="209"/>
      <c r="O947" s="209"/>
      <c r="P947" s="209"/>
      <c r="Q947" s="209"/>
      <c r="R947" s="209"/>
      <c r="S947" s="209"/>
      <c r="T947" s="209"/>
      <c r="U947" s="209"/>
      <c r="V947" s="209"/>
      <c r="W947" s="209"/>
      <c r="X947" s="209"/>
      <c r="Y947" s="209"/>
      <c r="Z947" s="209"/>
    </row>
    <row r="948" spans="7:26" ht="15.75" customHeight="1" x14ac:dyDescent="0.25">
      <c r="G948" s="209"/>
      <c r="H948" s="209"/>
      <c r="I948" s="209"/>
      <c r="J948" s="209"/>
      <c r="K948" s="209"/>
      <c r="L948" s="209"/>
      <c r="M948" s="209"/>
      <c r="N948" s="209"/>
      <c r="O948" s="209"/>
      <c r="P948" s="209"/>
      <c r="Q948" s="209"/>
      <c r="R948" s="209"/>
      <c r="S948" s="209"/>
      <c r="T948" s="209"/>
      <c r="U948" s="209"/>
      <c r="V948" s="209"/>
      <c r="W948" s="209"/>
      <c r="X948" s="209"/>
      <c r="Y948" s="209"/>
      <c r="Z948" s="209"/>
    </row>
    <row r="949" spans="7:26" ht="15.75" customHeight="1" x14ac:dyDescent="0.25">
      <c r="G949" s="209"/>
      <c r="H949" s="209"/>
      <c r="I949" s="209"/>
      <c r="J949" s="209"/>
      <c r="K949" s="209"/>
      <c r="L949" s="209"/>
      <c r="M949" s="209"/>
      <c r="N949" s="209"/>
      <c r="O949" s="209"/>
      <c r="P949" s="209"/>
      <c r="Q949" s="209"/>
      <c r="R949" s="209"/>
      <c r="S949" s="209"/>
      <c r="T949" s="209"/>
      <c r="U949" s="209"/>
      <c r="V949" s="209"/>
      <c r="W949" s="209"/>
      <c r="X949" s="209"/>
      <c r="Y949" s="209"/>
      <c r="Z949" s="209"/>
    </row>
    <row r="950" spans="7:26" ht="15.75" customHeight="1" x14ac:dyDescent="0.25">
      <c r="G950" s="209"/>
      <c r="H950" s="209"/>
      <c r="I950" s="209"/>
      <c r="J950" s="209"/>
      <c r="K950" s="209"/>
      <c r="L950" s="209"/>
      <c r="M950" s="209"/>
      <c r="N950" s="209"/>
      <c r="O950" s="209"/>
      <c r="P950" s="209"/>
      <c r="Q950" s="209"/>
      <c r="R950" s="209"/>
      <c r="S950" s="209"/>
      <c r="T950" s="209"/>
      <c r="U950" s="209"/>
      <c r="V950" s="209"/>
      <c r="W950" s="209"/>
      <c r="X950" s="209"/>
      <c r="Y950" s="209"/>
      <c r="Z950" s="209"/>
    </row>
    <row r="951" spans="7:26" ht="15.75" customHeight="1" x14ac:dyDescent="0.25">
      <c r="G951" s="209"/>
      <c r="H951" s="209"/>
      <c r="I951" s="209"/>
      <c r="J951" s="209"/>
      <c r="K951" s="209"/>
      <c r="L951" s="209"/>
      <c r="M951" s="209"/>
      <c r="N951" s="209"/>
      <c r="O951" s="209"/>
      <c r="P951" s="209"/>
      <c r="Q951" s="209"/>
      <c r="R951" s="209"/>
      <c r="S951" s="209"/>
      <c r="T951" s="209"/>
      <c r="U951" s="209"/>
      <c r="V951" s="209"/>
      <c r="W951" s="209"/>
      <c r="X951" s="209"/>
      <c r="Y951" s="209"/>
      <c r="Z951" s="209"/>
    </row>
    <row r="952" spans="7:26" ht="15.75" customHeight="1" x14ac:dyDescent="0.25">
      <c r="G952" s="209"/>
      <c r="H952" s="209"/>
      <c r="I952" s="209"/>
      <c r="J952" s="209"/>
      <c r="K952" s="209"/>
      <c r="L952" s="209"/>
      <c r="M952" s="209"/>
      <c r="N952" s="209"/>
      <c r="O952" s="209"/>
      <c r="P952" s="209"/>
      <c r="Q952" s="209"/>
      <c r="R952" s="209"/>
      <c r="S952" s="209"/>
      <c r="T952" s="209"/>
      <c r="U952" s="209"/>
      <c r="V952" s="209"/>
      <c r="W952" s="209"/>
      <c r="X952" s="209"/>
      <c r="Y952" s="209"/>
      <c r="Z952" s="209"/>
    </row>
    <row r="953" spans="7:26" ht="15.75" customHeight="1" x14ac:dyDescent="0.25">
      <c r="G953" s="209"/>
      <c r="H953" s="209"/>
      <c r="I953" s="209"/>
      <c r="J953" s="209"/>
      <c r="K953" s="209"/>
      <c r="L953" s="209"/>
      <c r="M953" s="209"/>
      <c r="N953" s="209"/>
      <c r="O953" s="209"/>
      <c r="P953" s="209"/>
      <c r="Q953" s="209"/>
      <c r="R953" s="209"/>
      <c r="S953" s="209"/>
      <c r="T953" s="209"/>
      <c r="U953" s="209"/>
      <c r="V953" s="209"/>
      <c r="W953" s="209"/>
      <c r="X953" s="209"/>
      <c r="Y953" s="209"/>
      <c r="Z953" s="209"/>
    </row>
    <row r="954" spans="7:26" ht="15.75" customHeight="1" x14ac:dyDescent="0.25">
      <c r="G954" s="209"/>
      <c r="H954" s="209"/>
      <c r="I954" s="209"/>
      <c r="J954" s="209"/>
      <c r="K954" s="209"/>
      <c r="L954" s="209"/>
      <c r="M954" s="209"/>
      <c r="N954" s="209"/>
      <c r="O954" s="209"/>
      <c r="P954" s="209"/>
      <c r="Q954" s="209"/>
      <c r="R954" s="209"/>
      <c r="S954" s="209"/>
      <c r="T954" s="209"/>
      <c r="U954" s="209"/>
      <c r="V954" s="209"/>
      <c r="W954" s="209"/>
      <c r="X954" s="209"/>
      <c r="Y954" s="209"/>
      <c r="Z954" s="209"/>
    </row>
    <row r="955" spans="7:26" ht="15.75" customHeight="1" x14ac:dyDescent="0.25">
      <c r="G955" s="209"/>
      <c r="H955" s="209"/>
      <c r="I955" s="209"/>
      <c r="J955" s="209"/>
      <c r="K955" s="209"/>
      <c r="L955" s="209"/>
      <c r="M955" s="209"/>
      <c r="N955" s="209"/>
      <c r="O955" s="209"/>
      <c r="P955" s="209"/>
      <c r="Q955" s="209"/>
      <c r="R955" s="209"/>
      <c r="S955" s="209"/>
      <c r="T955" s="209"/>
      <c r="U955" s="209"/>
      <c r="V955" s="209"/>
      <c r="W955" s="209"/>
      <c r="X955" s="209"/>
      <c r="Y955" s="209"/>
      <c r="Z955" s="209"/>
    </row>
    <row r="956" spans="7:26" ht="15.75" customHeight="1" x14ac:dyDescent="0.25">
      <c r="G956" s="209"/>
      <c r="H956" s="209"/>
      <c r="I956" s="209"/>
      <c r="J956" s="209"/>
      <c r="K956" s="209"/>
      <c r="L956" s="209"/>
      <c r="M956" s="209"/>
      <c r="N956" s="209"/>
      <c r="O956" s="209"/>
      <c r="P956" s="209"/>
      <c r="Q956" s="209"/>
      <c r="R956" s="209"/>
      <c r="S956" s="209"/>
      <c r="T956" s="209"/>
      <c r="U956" s="209"/>
      <c r="V956" s="209"/>
      <c r="W956" s="209"/>
      <c r="X956" s="209"/>
      <c r="Y956" s="209"/>
      <c r="Z956" s="209"/>
    </row>
    <row r="957" spans="7:26" ht="15.75" customHeight="1" x14ac:dyDescent="0.25">
      <c r="G957" s="209"/>
      <c r="H957" s="209"/>
      <c r="I957" s="209"/>
      <c r="J957" s="209"/>
      <c r="K957" s="209"/>
      <c r="L957" s="209"/>
      <c r="M957" s="209"/>
      <c r="N957" s="209"/>
      <c r="O957" s="209"/>
      <c r="P957" s="209"/>
      <c r="Q957" s="209"/>
      <c r="R957" s="209"/>
      <c r="S957" s="209"/>
      <c r="T957" s="209"/>
      <c r="U957" s="209"/>
      <c r="V957" s="209"/>
      <c r="W957" s="209"/>
      <c r="X957" s="209"/>
      <c r="Y957" s="209"/>
      <c r="Z957" s="209"/>
    </row>
    <row r="958" spans="7:26" ht="15.75" customHeight="1" x14ac:dyDescent="0.25">
      <c r="G958" s="209"/>
      <c r="H958" s="209"/>
      <c r="I958" s="209"/>
      <c r="J958" s="209"/>
      <c r="K958" s="209"/>
      <c r="L958" s="209"/>
      <c r="M958" s="209"/>
      <c r="N958" s="209"/>
      <c r="O958" s="209"/>
      <c r="P958" s="209"/>
      <c r="Q958" s="209"/>
      <c r="R958" s="209"/>
      <c r="S958" s="209"/>
      <c r="T958" s="209"/>
      <c r="U958" s="209"/>
      <c r="V958" s="209"/>
      <c r="W958" s="209"/>
      <c r="X958" s="209"/>
      <c r="Y958" s="209"/>
      <c r="Z958" s="209"/>
    </row>
    <row r="959" spans="7:26" ht="15.75" customHeight="1" x14ac:dyDescent="0.25">
      <c r="G959" s="209"/>
      <c r="H959" s="209"/>
      <c r="I959" s="209"/>
      <c r="J959" s="209"/>
      <c r="K959" s="209"/>
      <c r="L959" s="209"/>
      <c r="M959" s="209"/>
      <c r="N959" s="209"/>
      <c r="O959" s="209"/>
      <c r="P959" s="209"/>
      <c r="Q959" s="209"/>
      <c r="R959" s="209"/>
      <c r="S959" s="209"/>
      <c r="T959" s="209"/>
      <c r="U959" s="209"/>
      <c r="V959" s="209"/>
      <c r="W959" s="209"/>
      <c r="X959" s="209"/>
      <c r="Y959" s="209"/>
      <c r="Z959" s="209"/>
    </row>
    <row r="960" spans="7:26" ht="15.75" customHeight="1" x14ac:dyDescent="0.25">
      <c r="G960" s="209"/>
      <c r="H960" s="209"/>
      <c r="I960" s="209"/>
      <c r="J960" s="209"/>
      <c r="K960" s="209"/>
      <c r="L960" s="209"/>
      <c r="M960" s="209"/>
      <c r="N960" s="209"/>
      <c r="O960" s="209"/>
      <c r="P960" s="209"/>
      <c r="Q960" s="209"/>
      <c r="R960" s="209"/>
      <c r="S960" s="209"/>
      <c r="T960" s="209"/>
      <c r="U960" s="209"/>
      <c r="V960" s="209"/>
      <c r="W960" s="209"/>
      <c r="X960" s="209"/>
      <c r="Y960" s="209"/>
      <c r="Z960" s="209"/>
    </row>
    <row r="961" spans="7:26" ht="15.75" customHeight="1" x14ac:dyDescent="0.25">
      <c r="G961" s="209"/>
      <c r="H961" s="209"/>
      <c r="I961" s="209"/>
      <c r="J961" s="209"/>
      <c r="K961" s="209"/>
      <c r="L961" s="209"/>
      <c r="M961" s="209"/>
      <c r="N961" s="209"/>
      <c r="O961" s="209"/>
      <c r="P961" s="209"/>
      <c r="Q961" s="209"/>
      <c r="R961" s="209"/>
      <c r="S961" s="209"/>
      <c r="T961" s="209"/>
      <c r="U961" s="209"/>
      <c r="V961" s="209"/>
      <c r="W961" s="209"/>
      <c r="X961" s="209"/>
      <c r="Y961" s="209"/>
      <c r="Z961" s="209"/>
    </row>
    <row r="962" spans="7:26" ht="15.75" customHeight="1" x14ac:dyDescent="0.25">
      <c r="G962" s="209"/>
      <c r="H962" s="209"/>
      <c r="I962" s="209"/>
      <c r="J962" s="209"/>
      <c r="K962" s="209"/>
      <c r="L962" s="209"/>
      <c r="M962" s="209"/>
      <c r="N962" s="209"/>
      <c r="O962" s="209"/>
      <c r="P962" s="209"/>
      <c r="Q962" s="209"/>
      <c r="R962" s="209"/>
      <c r="S962" s="209"/>
      <c r="T962" s="209"/>
      <c r="U962" s="209"/>
      <c r="V962" s="209"/>
      <c r="W962" s="209"/>
      <c r="X962" s="209"/>
      <c r="Y962" s="209"/>
      <c r="Z962" s="209"/>
    </row>
    <row r="963" spans="7:26" ht="15.75" customHeight="1" x14ac:dyDescent="0.25">
      <c r="G963" s="209"/>
      <c r="H963" s="209"/>
      <c r="I963" s="209"/>
      <c r="J963" s="209"/>
      <c r="K963" s="209"/>
      <c r="L963" s="209"/>
      <c r="M963" s="209"/>
      <c r="N963" s="209"/>
      <c r="O963" s="209"/>
      <c r="P963" s="209"/>
      <c r="Q963" s="209"/>
      <c r="R963" s="209"/>
      <c r="S963" s="209"/>
      <c r="T963" s="209"/>
      <c r="U963" s="209"/>
      <c r="V963" s="209"/>
      <c r="W963" s="209"/>
      <c r="X963" s="209"/>
      <c r="Y963" s="209"/>
      <c r="Z963" s="209"/>
    </row>
    <row r="964" spans="7:26" ht="15.75" customHeight="1" x14ac:dyDescent="0.25">
      <c r="G964" s="209"/>
      <c r="H964" s="209"/>
      <c r="I964" s="209"/>
      <c r="J964" s="209"/>
      <c r="K964" s="209"/>
      <c r="L964" s="209"/>
      <c r="M964" s="209"/>
      <c r="N964" s="209"/>
      <c r="O964" s="209"/>
      <c r="P964" s="209"/>
      <c r="Q964" s="209"/>
      <c r="R964" s="209"/>
      <c r="S964" s="209"/>
      <c r="T964" s="209"/>
      <c r="U964" s="209"/>
      <c r="V964" s="209"/>
      <c r="W964" s="209"/>
      <c r="X964" s="209"/>
      <c r="Y964" s="209"/>
      <c r="Z964" s="209"/>
    </row>
    <row r="965" spans="7:26" ht="15.75" customHeight="1" x14ac:dyDescent="0.25">
      <c r="G965" s="209"/>
      <c r="H965" s="209"/>
      <c r="I965" s="209"/>
      <c r="J965" s="209"/>
      <c r="K965" s="209"/>
      <c r="L965" s="209"/>
      <c r="M965" s="209"/>
      <c r="N965" s="209"/>
      <c r="O965" s="209"/>
      <c r="P965" s="209"/>
      <c r="Q965" s="209"/>
      <c r="R965" s="209"/>
      <c r="S965" s="209"/>
      <c r="T965" s="209"/>
      <c r="U965" s="209"/>
      <c r="V965" s="209"/>
      <c r="W965" s="209"/>
      <c r="X965" s="209"/>
      <c r="Y965" s="209"/>
      <c r="Z965" s="209"/>
    </row>
    <row r="966" spans="7:26" ht="15.75" customHeight="1" x14ac:dyDescent="0.25">
      <c r="G966" s="209"/>
      <c r="H966" s="209"/>
      <c r="I966" s="209"/>
      <c r="J966" s="209"/>
      <c r="K966" s="209"/>
      <c r="L966" s="209"/>
      <c r="M966" s="209"/>
      <c r="N966" s="209"/>
      <c r="O966" s="209"/>
      <c r="P966" s="209"/>
      <c r="Q966" s="209"/>
      <c r="R966" s="209"/>
      <c r="S966" s="209"/>
      <c r="T966" s="209"/>
      <c r="U966" s="209"/>
      <c r="V966" s="209"/>
      <c r="W966" s="209"/>
      <c r="X966" s="209"/>
      <c r="Y966" s="209"/>
      <c r="Z966" s="209"/>
    </row>
    <row r="967" spans="7:26" ht="15.75" customHeight="1" x14ac:dyDescent="0.25">
      <c r="G967" s="209"/>
      <c r="H967" s="209"/>
      <c r="I967" s="209"/>
      <c r="J967" s="209"/>
      <c r="K967" s="209"/>
      <c r="L967" s="209"/>
      <c r="M967" s="209"/>
      <c r="N967" s="209"/>
      <c r="O967" s="209"/>
      <c r="P967" s="209"/>
      <c r="Q967" s="209"/>
      <c r="R967" s="209"/>
      <c r="S967" s="209"/>
      <c r="T967" s="209"/>
      <c r="U967" s="209"/>
      <c r="V967" s="209"/>
      <c r="W967" s="209"/>
      <c r="X967" s="209"/>
      <c r="Y967" s="209"/>
      <c r="Z967" s="209"/>
    </row>
    <row r="968" spans="7:26" ht="15.75" customHeight="1" x14ac:dyDescent="0.25">
      <c r="G968" s="209"/>
      <c r="H968" s="209"/>
      <c r="I968" s="209"/>
      <c r="J968" s="209"/>
      <c r="K968" s="209"/>
      <c r="L968" s="209"/>
      <c r="M968" s="209"/>
      <c r="N968" s="209"/>
      <c r="O968" s="209"/>
      <c r="P968" s="209"/>
      <c r="Q968" s="209"/>
      <c r="R968" s="209"/>
      <c r="S968" s="209"/>
      <c r="T968" s="209"/>
      <c r="U968" s="209"/>
      <c r="V968" s="209"/>
      <c r="W968" s="209"/>
      <c r="X968" s="209"/>
      <c r="Y968" s="209"/>
      <c r="Z968" s="209"/>
    </row>
    <row r="969" spans="7:26" ht="15.75" customHeight="1" x14ac:dyDescent="0.25">
      <c r="G969" s="209"/>
      <c r="H969" s="209"/>
      <c r="I969" s="209"/>
      <c r="J969" s="209"/>
      <c r="K969" s="209"/>
      <c r="L969" s="209"/>
      <c r="M969" s="209"/>
      <c r="N969" s="209"/>
      <c r="O969" s="209"/>
      <c r="P969" s="209"/>
      <c r="Q969" s="209"/>
      <c r="R969" s="209"/>
      <c r="S969" s="209"/>
      <c r="T969" s="209"/>
      <c r="U969" s="209"/>
      <c r="V969" s="209"/>
      <c r="W969" s="209"/>
      <c r="X969" s="209"/>
      <c r="Y969" s="209"/>
      <c r="Z969" s="209"/>
    </row>
    <row r="970" spans="7:26" ht="15.75" customHeight="1" x14ac:dyDescent="0.25">
      <c r="G970" s="209"/>
      <c r="H970" s="209"/>
      <c r="I970" s="209"/>
      <c r="J970" s="209"/>
      <c r="K970" s="209"/>
      <c r="L970" s="209"/>
      <c r="M970" s="209"/>
      <c r="N970" s="209"/>
      <c r="O970" s="209"/>
      <c r="P970" s="209"/>
      <c r="Q970" s="209"/>
      <c r="R970" s="209"/>
      <c r="S970" s="209"/>
      <c r="T970" s="209"/>
      <c r="U970" s="209"/>
      <c r="V970" s="209"/>
      <c r="W970" s="209"/>
      <c r="X970" s="209"/>
      <c r="Y970" s="209"/>
      <c r="Z970" s="209"/>
    </row>
    <row r="971" spans="7:26" ht="15.75" customHeight="1" x14ac:dyDescent="0.25">
      <c r="G971" s="209"/>
      <c r="H971" s="209"/>
      <c r="I971" s="209"/>
      <c r="J971" s="209"/>
      <c r="K971" s="209"/>
      <c r="L971" s="209"/>
      <c r="M971" s="209"/>
      <c r="N971" s="209"/>
      <c r="O971" s="209"/>
      <c r="P971" s="209"/>
      <c r="Q971" s="209"/>
      <c r="R971" s="209"/>
      <c r="S971" s="209"/>
      <c r="T971" s="209"/>
      <c r="U971" s="209"/>
      <c r="V971" s="209"/>
      <c r="W971" s="209"/>
      <c r="X971" s="209"/>
      <c r="Y971" s="209"/>
      <c r="Z971" s="209"/>
    </row>
    <row r="972" spans="7:26" ht="15.75" customHeight="1" x14ac:dyDescent="0.25">
      <c r="G972" s="209"/>
      <c r="H972" s="209"/>
      <c r="I972" s="209"/>
      <c r="J972" s="209"/>
      <c r="K972" s="209"/>
      <c r="L972" s="209"/>
      <c r="M972" s="209"/>
      <c r="N972" s="209"/>
      <c r="O972" s="209"/>
      <c r="P972" s="209"/>
      <c r="Q972" s="209"/>
      <c r="R972" s="209"/>
      <c r="S972" s="209"/>
      <c r="T972" s="209"/>
      <c r="U972" s="209"/>
      <c r="V972" s="209"/>
      <c r="W972" s="209"/>
      <c r="X972" s="209"/>
      <c r="Y972" s="209"/>
      <c r="Z972" s="209"/>
    </row>
    <row r="973" spans="7:26" ht="15.75" customHeight="1" x14ac:dyDescent="0.25">
      <c r="G973" s="209"/>
      <c r="H973" s="209"/>
      <c r="I973" s="209"/>
      <c r="J973" s="209"/>
      <c r="K973" s="209"/>
      <c r="L973" s="209"/>
      <c r="M973" s="209"/>
      <c r="N973" s="209"/>
      <c r="O973" s="209"/>
      <c r="P973" s="209"/>
      <c r="Q973" s="209"/>
      <c r="R973" s="209"/>
      <c r="S973" s="209"/>
      <c r="T973" s="209"/>
      <c r="U973" s="209"/>
      <c r="V973" s="209"/>
      <c r="W973" s="209"/>
      <c r="X973" s="209"/>
      <c r="Y973" s="209"/>
      <c r="Z973" s="209"/>
    </row>
    <row r="974" spans="7:26" ht="15.75" customHeight="1" x14ac:dyDescent="0.25">
      <c r="G974" s="209"/>
      <c r="H974" s="209"/>
      <c r="I974" s="209"/>
      <c r="J974" s="209"/>
      <c r="K974" s="209"/>
      <c r="L974" s="209"/>
      <c r="M974" s="209"/>
      <c r="N974" s="209"/>
      <c r="O974" s="209"/>
      <c r="P974" s="209"/>
      <c r="Q974" s="209"/>
      <c r="R974" s="209"/>
      <c r="S974" s="209"/>
      <c r="T974" s="209"/>
      <c r="U974" s="209"/>
      <c r="V974" s="209"/>
      <c r="W974" s="209"/>
      <c r="X974" s="209"/>
      <c r="Y974" s="209"/>
      <c r="Z974" s="209"/>
    </row>
    <row r="975" spans="7:26" ht="15.75" customHeight="1" x14ac:dyDescent="0.25">
      <c r="G975" s="209"/>
      <c r="H975" s="209"/>
      <c r="I975" s="209"/>
      <c r="J975" s="209"/>
      <c r="K975" s="209"/>
      <c r="L975" s="209"/>
      <c r="M975" s="209"/>
      <c r="N975" s="209"/>
      <c r="O975" s="209"/>
      <c r="P975" s="209"/>
      <c r="Q975" s="209"/>
      <c r="R975" s="209"/>
      <c r="S975" s="209"/>
      <c r="T975" s="209"/>
      <c r="U975" s="209"/>
      <c r="V975" s="209"/>
      <c r="W975" s="209"/>
      <c r="X975" s="209"/>
      <c r="Y975" s="209"/>
      <c r="Z975" s="209"/>
    </row>
    <row r="976" spans="7:26" ht="15.75" customHeight="1" x14ac:dyDescent="0.25">
      <c r="G976" s="209"/>
      <c r="H976" s="209"/>
      <c r="I976" s="209"/>
      <c r="J976" s="209"/>
      <c r="K976" s="209"/>
      <c r="L976" s="209"/>
      <c r="M976" s="209"/>
      <c r="N976" s="209"/>
      <c r="O976" s="209"/>
      <c r="P976" s="209"/>
      <c r="Q976" s="209"/>
      <c r="R976" s="209"/>
      <c r="S976" s="209"/>
      <c r="T976" s="209"/>
      <c r="U976" s="209"/>
      <c r="V976" s="209"/>
      <c r="W976" s="209"/>
      <c r="X976" s="209"/>
      <c r="Y976" s="209"/>
      <c r="Z976" s="209"/>
    </row>
    <row r="977" spans="7:26" ht="15.75" customHeight="1" x14ac:dyDescent="0.25">
      <c r="G977" s="209"/>
      <c r="H977" s="209"/>
      <c r="I977" s="209"/>
      <c r="J977" s="209"/>
      <c r="K977" s="209"/>
      <c r="L977" s="209"/>
      <c r="M977" s="209"/>
      <c r="N977" s="209"/>
      <c r="O977" s="209"/>
      <c r="P977" s="209"/>
      <c r="Q977" s="209"/>
      <c r="R977" s="209"/>
      <c r="S977" s="209"/>
      <c r="T977" s="209"/>
      <c r="U977" s="209"/>
      <c r="V977" s="209"/>
      <c r="W977" s="209"/>
      <c r="X977" s="209"/>
      <c r="Y977" s="209"/>
      <c r="Z977" s="209"/>
    </row>
    <row r="978" spans="7:26" ht="15.75" customHeight="1" x14ac:dyDescent="0.25">
      <c r="G978" s="209"/>
      <c r="H978" s="209"/>
      <c r="I978" s="209"/>
      <c r="J978" s="209"/>
      <c r="K978" s="209"/>
      <c r="L978" s="209"/>
      <c r="M978" s="209"/>
      <c r="N978" s="209"/>
      <c r="O978" s="209"/>
      <c r="P978" s="209"/>
      <c r="Q978" s="209"/>
      <c r="R978" s="209"/>
      <c r="S978" s="209"/>
      <c r="T978" s="209"/>
      <c r="U978" s="209"/>
      <c r="V978" s="209"/>
      <c r="W978" s="209"/>
      <c r="X978" s="209"/>
      <c r="Y978" s="209"/>
      <c r="Z978" s="209"/>
    </row>
    <row r="979" spans="7:26" ht="15.75" customHeight="1" x14ac:dyDescent="0.25">
      <c r="G979" s="209"/>
      <c r="H979" s="209"/>
      <c r="I979" s="209"/>
      <c r="J979" s="209"/>
      <c r="K979" s="209"/>
      <c r="L979" s="209"/>
      <c r="M979" s="209"/>
      <c r="N979" s="209"/>
      <c r="O979" s="209"/>
      <c r="P979" s="209"/>
      <c r="Q979" s="209"/>
      <c r="R979" s="209"/>
      <c r="S979" s="209"/>
      <c r="T979" s="209"/>
      <c r="U979" s="209"/>
      <c r="V979" s="209"/>
      <c r="W979" s="209"/>
      <c r="X979" s="209"/>
      <c r="Y979" s="209"/>
      <c r="Z979" s="209"/>
    </row>
    <row r="980" spans="7:26" ht="15.75" customHeight="1" x14ac:dyDescent="0.25">
      <c r="G980" s="209"/>
      <c r="H980" s="209"/>
      <c r="I980" s="209"/>
      <c r="J980" s="209"/>
      <c r="K980" s="209"/>
      <c r="L980" s="209"/>
      <c r="M980" s="209"/>
      <c r="N980" s="209"/>
      <c r="O980" s="209"/>
      <c r="P980" s="209"/>
      <c r="Q980" s="209"/>
      <c r="R980" s="209"/>
      <c r="S980" s="209"/>
      <c r="T980" s="209"/>
      <c r="U980" s="209"/>
      <c r="V980" s="209"/>
      <c r="W980" s="209"/>
      <c r="X980" s="209"/>
      <c r="Y980" s="209"/>
      <c r="Z980" s="209"/>
    </row>
    <row r="981" spans="7:26" ht="15.75" customHeight="1" x14ac:dyDescent="0.25">
      <c r="G981" s="209"/>
      <c r="H981" s="209"/>
      <c r="I981" s="209"/>
      <c r="J981" s="209"/>
      <c r="K981" s="209"/>
      <c r="L981" s="209"/>
      <c r="M981" s="209"/>
      <c r="N981" s="209"/>
      <c r="O981" s="209"/>
      <c r="P981" s="209"/>
      <c r="Q981" s="209"/>
      <c r="R981" s="209"/>
      <c r="S981" s="209"/>
      <c r="T981" s="209"/>
      <c r="U981" s="209"/>
      <c r="V981" s="209"/>
      <c r="W981" s="209"/>
      <c r="X981" s="209"/>
      <c r="Y981" s="209"/>
      <c r="Z981" s="209"/>
    </row>
    <row r="982" spans="7:26" ht="15.75" customHeight="1" x14ac:dyDescent="0.25">
      <c r="G982" s="209"/>
      <c r="H982" s="209"/>
      <c r="I982" s="209"/>
      <c r="J982" s="209"/>
      <c r="K982" s="209"/>
      <c r="L982" s="209"/>
      <c r="M982" s="209"/>
      <c r="N982" s="209"/>
      <c r="O982" s="209"/>
      <c r="P982" s="209"/>
      <c r="Q982" s="209"/>
      <c r="R982" s="209"/>
      <c r="S982" s="209"/>
      <c r="T982" s="209"/>
      <c r="U982" s="209"/>
      <c r="V982" s="209"/>
      <c r="W982" s="209"/>
      <c r="X982" s="209"/>
      <c r="Y982" s="209"/>
      <c r="Z982" s="209"/>
    </row>
    <row r="983" spans="7:26" ht="15.75" customHeight="1" x14ac:dyDescent="0.25">
      <c r="G983" s="209"/>
      <c r="H983" s="209"/>
      <c r="I983" s="209"/>
      <c r="J983" s="209"/>
      <c r="K983" s="209"/>
      <c r="L983" s="209"/>
      <c r="M983" s="209"/>
      <c r="N983" s="209"/>
      <c r="O983" s="209"/>
      <c r="P983" s="209"/>
      <c r="Q983" s="209"/>
      <c r="R983" s="209"/>
      <c r="S983" s="209"/>
      <c r="T983" s="209"/>
      <c r="U983" s="209"/>
      <c r="V983" s="209"/>
      <c r="W983" s="209"/>
      <c r="X983" s="209"/>
      <c r="Y983" s="209"/>
      <c r="Z983" s="209"/>
    </row>
    <row r="984" spans="7:26" ht="15.75" customHeight="1" x14ac:dyDescent="0.25">
      <c r="G984" s="209"/>
      <c r="H984" s="209"/>
      <c r="I984" s="209"/>
      <c r="J984" s="209"/>
      <c r="K984" s="209"/>
      <c r="L984" s="209"/>
      <c r="M984" s="209"/>
      <c r="N984" s="209"/>
      <c r="O984" s="209"/>
      <c r="P984" s="209"/>
      <c r="Q984" s="209"/>
      <c r="R984" s="209"/>
      <c r="S984" s="209"/>
      <c r="T984" s="209"/>
      <c r="U984" s="209"/>
      <c r="V984" s="209"/>
      <c r="W984" s="209"/>
      <c r="X984" s="209"/>
      <c r="Y984" s="209"/>
      <c r="Z984" s="209"/>
    </row>
    <row r="985" spans="7:26" ht="15.75" customHeight="1" x14ac:dyDescent="0.25">
      <c r="G985" s="209"/>
      <c r="H985" s="209"/>
      <c r="I985" s="209"/>
      <c r="J985" s="209"/>
      <c r="K985" s="209"/>
      <c r="L985" s="209"/>
      <c r="M985" s="209"/>
      <c r="N985" s="209"/>
      <c r="O985" s="209"/>
      <c r="P985" s="209"/>
      <c r="Q985" s="209"/>
      <c r="R985" s="209"/>
      <c r="S985" s="209"/>
      <c r="T985" s="209"/>
      <c r="U985" s="209"/>
      <c r="V985" s="209"/>
      <c r="W985" s="209"/>
      <c r="X985" s="209"/>
      <c r="Y985" s="209"/>
      <c r="Z985" s="209"/>
    </row>
    <row r="986" spans="7:26" ht="15.75" customHeight="1" x14ac:dyDescent="0.25">
      <c r="G986" s="209"/>
      <c r="H986" s="209"/>
      <c r="I986" s="209"/>
      <c r="J986" s="209"/>
      <c r="K986" s="209"/>
      <c r="L986" s="209"/>
      <c r="M986" s="209"/>
      <c r="N986" s="209"/>
      <c r="O986" s="209"/>
      <c r="P986" s="209"/>
      <c r="Q986" s="209"/>
      <c r="R986" s="209"/>
      <c r="S986" s="209"/>
      <c r="T986" s="209"/>
      <c r="U986" s="209"/>
      <c r="V986" s="209"/>
      <c r="W986" s="209"/>
      <c r="X986" s="209"/>
      <c r="Y986" s="209"/>
      <c r="Z986" s="209"/>
    </row>
    <row r="987" spans="7:26" ht="15.75" customHeight="1" x14ac:dyDescent="0.25">
      <c r="G987" s="209"/>
      <c r="H987" s="209"/>
      <c r="I987" s="209"/>
      <c r="J987" s="209"/>
      <c r="K987" s="209"/>
      <c r="L987" s="209"/>
      <c r="M987" s="209"/>
      <c r="N987" s="209"/>
      <c r="O987" s="209"/>
      <c r="P987" s="209"/>
      <c r="Q987" s="209"/>
      <c r="R987" s="209"/>
      <c r="S987" s="209"/>
      <c r="T987" s="209"/>
      <c r="U987" s="209"/>
      <c r="V987" s="209"/>
      <c r="W987" s="209"/>
      <c r="X987" s="209"/>
      <c r="Y987" s="209"/>
      <c r="Z987" s="209"/>
    </row>
    <row r="988" spans="7:26" ht="15.75" customHeight="1" x14ac:dyDescent="0.25">
      <c r="G988" s="209"/>
      <c r="H988" s="209"/>
      <c r="I988" s="209"/>
      <c r="J988" s="209"/>
      <c r="K988" s="209"/>
      <c r="L988" s="209"/>
      <c r="M988" s="209"/>
      <c r="N988" s="209"/>
      <c r="O988" s="209"/>
      <c r="P988" s="209"/>
      <c r="Q988" s="209"/>
      <c r="R988" s="209"/>
      <c r="S988" s="209"/>
      <c r="T988" s="209"/>
      <c r="U988" s="209"/>
      <c r="V988" s="209"/>
      <c r="W988" s="209"/>
      <c r="X988" s="209"/>
      <c r="Y988" s="209"/>
      <c r="Z988" s="209"/>
    </row>
    <row r="989" spans="7:26" ht="15.75" customHeight="1" x14ac:dyDescent="0.25">
      <c r="G989" s="209"/>
      <c r="H989" s="209"/>
      <c r="I989" s="209"/>
      <c r="J989" s="209"/>
      <c r="K989" s="209"/>
      <c r="L989" s="209"/>
      <c r="M989" s="209"/>
      <c r="N989" s="209"/>
      <c r="O989" s="209"/>
      <c r="P989" s="209"/>
      <c r="Q989" s="209"/>
      <c r="R989" s="209"/>
      <c r="S989" s="209"/>
      <c r="T989" s="209"/>
      <c r="U989" s="209"/>
      <c r="V989" s="209"/>
      <c r="W989" s="209"/>
      <c r="X989" s="209"/>
      <c r="Y989" s="209"/>
      <c r="Z989" s="209"/>
    </row>
    <row r="990" spans="7:26" ht="15.75" customHeight="1" x14ac:dyDescent="0.25">
      <c r="G990" s="209"/>
      <c r="H990" s="209"/>
      <c r="I990" s="209"/>
      <c r="J990" s="209"/>
      <c r="K990" s="209"/>
      <c r="L990" s="209"/>
      <c r="M990" s="209"/>
      <c r="N990" s="209"/>
      <c r="O990" s="209"/>
      <c r="P990" s="209"/>
      <c r="Q990" s="209"/>
      <c r="R990" s="209"/>
      <c r="S990" s="209"/>
      <c r="T990" s="209"/>
      <c r="U990" s="209"/>
      <c r="V990" s="209"/>
      <c r="W990" s="209"/>
      <c r="X990" s="209"/>
      <c r="Y990" s="209"/>
      <c r="Z990" s="209"/>
    </row>
    <row r="991" spans="7:26" ht="15.75" customHeight="1" x14ac:dyDescent="0.25">
      <c r="G991" s="209"/>
      <c r="H991" s="209"/>
      <c r="I991" s="209"/>
      <c r="J991" s="209"/>
      <c r="K991" s="209"/>
      <c r="L991" s="209"/>
      <c r="M991" s="209"/>
      <c r="N991" s="209"/>
      <c r="O991" s="209"/>
      <c r="P991" s="209"/>
      <c r="Q991" s="209"/>
      <c r="R991" s="209"/>
      <c r="S991" s="209"/>
      <c r="T991" s="209"/>
      <c r="U991" s="209"/>
      <c r="V991" s="209"/>
      <c r="W991" s="209"/>
      <c r="X991" s="209"/>
      <c r="Y991" s="209"/>
      <c r="Z991" s="209"/>
    </row>
    <row r="992" spans="7:26" ht="15.75" customHeight="1" x14ac:dyDescent="0.25">
      <c r="G992" s="209"/>
      <c r="H992" s="209"/>
      <c r="I992" s="209"/>
      <c r="J992" s="209"/>
      <c r="K992" s="209"/>
      <c r="L992" s="209"/>
      <c r="M992" s="209"/>
      <c r="N992" s="209"/>
      <c r="O992" s="209"/>
      <c r="P992" s="209"/>
      <c r="Q992" s="209"/>
      <c r="R992" s="209"/>
      <c r="S992" s="209"/>
      <c r="T992" s="209"/>
      <c r="U992" s="209"/>
      <c r="V992" s="209"/>
      <c r="W992" s="209"/>
      <c r="X992" s="209"/>
      <c r="Y992" s="209"/>
      <c r="Z992" s="209"/>
    </row>
    <row r="993" spans="7:26" ht="15.75" customHeight="1" x14ac:dyDescent="0.25">
      <c r="G993" s="209"/>
      <c r="H993" s="209"/>
      <c r="I993" s="209"/>
      <c r="J993" s="209"/>
      <c r="K993" s="209"/>
      <c r="L993" s="209"/>
      <c r="M993" s="209"/>
      <c r="N993" s="209"/>
      <c r="O993" s="209"/>
      <c r="P993" s="209"/>
      <c r="Q993" s="209"/>
      <c r="R993" s="209"/>
      <c r="S993" s="209"/>
      <c r="T993" s="209"/>
      <c r="U993" s="209"/>
      <c r="V993" s="209"/>
      <c r="W993" s="209"/>
      <c r="X993" s="209"/>
      <c r="Y993" s="209"/>
      <c r="Z993" s="209"/>
    </row>
    <row r="994" spans="7:26" ht="15.75" customHeight="1" x14ac:dyDescent="0.25">
      <c r="G994" s="209"/>
      <c r="H994" s="209"/>
      <c r="I994" s="209"/>
      <c r="J994" s="209"/>
      <c r="K994" s="209"/>
      <c r="L994" s="209"/>
      <c r="M994" s="209"/>
      <c r="N994" s="209"/>
      <c r="O994" s="209"/>
      <c r="P994" s="209"/>
      <c r="Q994" s="209"/>
      <c r="R994" s="209"/>
      <c r="S994" s="209"/>
      <c r="T994" s="209"/>
      <c r="U994" s="209"/>
      <c r="V994" s="209"/>
      <c r="W994" s="209"/>
      <c r="X994" s="209"/>
      <c r="Y994" s="209"/>
      <c r="Z994" s="209"/>
    </row>
    <row r="995" spans="7:26" ht="15.75" customHeight="1" x14ac:dyDescent="0.25">
      <c r="G995" s="209"/>
      <c r="H995" s="209"/>
      <c r="I995" s="209"/>
      <c r="J995" s="209"/>
      <c r="K995" s="209"/>
      <c r="L995" s="209"/>
      <c r="M995" s="209"/>
      <c r="N995" s="209"/>
      <c r="O995" s="209"/>
      <c r="P995" s="209"/>
      <c r="Q995" s="209"/>
      <c r="R995" s="209"/>
      <c r="S995" s="209"/>
      <c r="T995" s="209"/>
      <c r="U995" s="209"/>
      <c r="V995" s="209"/>
      <c r="W995" s="209"/>
      <c r="X995" s="209"/>
      <c r="Y995" s="209"/>
      <c r="Z995" s="209"/>
    </row>
    <row r="996" spans="7:26" ht="15.75" customHeight="1" x14ac:dyDescent="0.25">
      <c r="G996" s="209"/>
      <c r="H996" s="209"/>
      <c r="I996" s="209"/>
      <c r="J996" s="209"/>
      <c r="K996" s="209"/>
      <c r="L996" s="209"/>
      <c r="M996" s="209"/>
      <c r="N996" s="209"/>
      <c r="O996" s="209"/>
      <c r="P996" s="209"/>
      <c r="Q996" s="209"/>
      <c r="R996" s="209"/>
      <c r="S996" s="209"/>
      <c r="T996" s="209"/>
      <c r="U996" s="209"/>
      <c r="V996" s="209"/>
      <c r="W996" s="209"/>
      <c r="X996" s="209"/>
      <c r="Y996" s="209"/>
      <c r="Z996" s="209"/>
    </row>
    <row r="997" spans="7:26" ht="15.75" customHeight="1" x14ac:dyDescent="0.25">
      <c r="G997" s="209"/>
      <c r="H997" s="209"/>
      <c r="I997" s="209"/>
      <c r="J997" s="209"/>
      <c r="K997" s="209"/>
      <c r="L997" s="209"/>
      <c r="M997" s="209"/>
      <c r="N997" s="209"/>
      <c r="O997" s="209"/>
      <c r="P997" s="209"/>
      <c r="Q997" s="209"/>
      <c r="R997" s="209"/>
      <c r="S997" s="209"/>
      <c r="T997" s="209"/>
      <c r="U997" s="209"/>
      <c r="V997" s="209"/>
      <c r="W997" s="209"/>
      <c r="X997" s="209"/>
      <c r="Y997" s="209"/>
      <c r="Z997" s="209"/>
    </row>
    <row r="998" spans="7:26" ht="15.75" customHeight="1" x14ac:dyDescent="0.25">
      <c r="G998" s="209"/>
      <c r="H998" s="209"/>
      <c r="I998" s="209"/>
      <c r="J998" s="209"/>
      <c r="K998" s="209"/>
      <c r="L998" s="209"/>
      <c r="M998" s="209"/>
      <c r="N998" s="209"/>
      <c r="O998" s="209"/>
      <c r="P998" s="209"/>
      <c r="Q998" s="209"/>
      <c r="R998" s="209"/>
      <c r="S998" s="209"/>
      <c r="T998" s="209"/>
      <c r="U998" s="209"/>
      <c r="V998" s="209"/>
      <c r="W998" s="209"/>
      <c r="X998" s="209"/>
      <c r="Y998" s="209"/>
      <c r="Z998" s="209"/>
    </row>
    <row r="999" spans="7:26" ht="15.75" customHeight="1" x14ac:dyDescent="0.25">
      <c r="G999" s="209"/>
      <c r="H999" s="209"/>
      <c r="I999" s="209"/>
      <c r="J999" s="209"/>
      <c r="K999" s="209"/>
      <c r="L999" s="209"/>
      <c r="M999" s="209"/>
      <c r="N999" s="209"/>
      <c r="O999" s="209"/>
      <c r="P999" s="209"/>
      <c r="Q999" s="209"/>
      <c r="R999" s="209"/>
      <c r="S999" s="209"/>
      <c r="T999" s="209"/>
      <c r="U999" s="209"/>
      <c r="V999" s="209"/>
      <c r="W999" s="209"/>
      <c r="X999" s="209"/>
      <c r="Y999" s="209"/>
      <c r="Z999" s="209"/>
    </row>
    <row r="1000" spans="7:26" ht="15.75" customHeight="1" x14ac:dyDescent="0.25">
      <c r="G1000" s="209"/>
      <c r="H1000" s="209"/>
      <c r="I1000" s="209"/>
      <c r="J1000" s="209"/>
      <c r="K1000" s="209"/>
      <c r="L1000" s="209"/>
      <c r="M1000" s="209"/>
      <c r="N1000" s="209"/>
      <c r="O1000" s="209"/>
      <c r="P1000" s="209"/>
      <c r="Q1000" s="209"/>
      <c r="R1000" s="209"/>
      <c r="S1000" s="209"/>
      <c r="T1000" s="209"/>
      <c r="U1000" s="209"/>
      <c r="V1000" s="209"/>
      <c r="W1000" s="209"/>
      <c r="X1000" s="209"/>
      <c r="Y1000" s="209"/>
      <c r="Z1000" s="209"/>
    </row>
  </sheetData>
  <mergeCells count="2">
    <mergeCell ref="A4:C4"/>
    <mergeCell ref="B7:C7"/>
  </mergeCells>
  <hyperlinks>
    <hyperlink ref="D1" location="BG!A1" display="BG"/>
  </hyperlink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00"/>
  <sheetViews>
    <sheetView workbookViewId="0"/>
  </sheetViews>
  <sheetFormatPr baseColWidth="10" defaultColWidth="14.42578125" defaultRowHeight="15" customHeight="1" x14ac:dyDescent="0.25"/>
  <cols>
    <col min="1" max="1" width="50.140625" customWidth="1"/>
    <col min="2" max="2" width="19" customWidth="1"/>
    <col min="3" max="3" width="16.5703125" customWidth="1"/>
    <col min="4" max="26" width="10.7109375" customWidth="1"/>
  </cols>
  <sheetData>
    <row r="1" spans="1:7" x14ac:dyDescent="0.25">
      <c r="A1" s="207" t="str">
        <f>Indice!C1</f>
        <v>GROW S.A.E.C.A.</v>
      </c>
      <c r="D1" s="3" t="s">
        <v>22</v>
      </c>
    </row>
    <row r="4" spans="1:7" x14ac:dyDescent="0.25">
      <c r="A4" s="774" t="s">
        <v>359</v>
      </c>
      <c r="B4" s="772"/>
      <c r="C4" s="772"/>
    </row>
    <row r="6" spans="1:7" x14ac:dyDescent="0.25">
      <c r="A6" s="775" t="s">
        <v>360</v>
      </c>
      <c r="B6" s="776"/>
      <c r="C6" s="776"/>
      <c r="D6" s="776"/>
      <c r="E6" s="776"/>
      <c r="F6" s="776"/>
      <c r="G6" s="776"/>
    </row>
    <row r="7" spans="1:7" ht="15" customHeight="1" x14ac:dyDescent="0.25">
      <c r="B7" s="773" t="s">
        <v>288</v>
      </c>
      <c r="C7" s="772"/>
    </row>
    <row r="8" spans="1:7" x14ac:dyDescent="0.25">
      <c r="A8" s="4" t="s">
        <v>278</v>
      </c>
      <c r="B8" s="7">
        <f>IFERROR(IF(Indice!B6="","2XX2",YEAR(Indice!B6)),"2XX2")</f>
        <v>2024</v>
      </c>
      <c r="C8" s="7">
        <f>IFERROR(YEAR(Indice!B6-365),"2XX1")</f>
        <v>2023</v>
      </c>
    </row>
    <row r="9" spans="1:7" x14ac:dyDescent="0.25">
      <c r="A9" s="231" t="s">
        <v>361</v>
      </c>
      <c r="B9" s="232"/>
      <c r="C9" s="233"/>
    </row>
    <row r="10" spans="1:7" x14ac:dyDescent="0.25">
      <c r="A10" s="231" t="s">
        <v>362</v>
      </c>
      <c r="B10" s="232"/>
      <c r="C10" s="233"/>
    </row>
    <row r="11" spans="1:7" x14ac:dyDescent="0.25">
      <c r="A11" s="231" t="s">
        <v>363</v>
      </c>
      <c r="B11" s="232"/>
      <c r="C11" s="233"/>
    </row>
    <row r="12" spans="1:7" x14ac:dyDescent="0.25">
      <c r="A12" s="231" t="s">
        <v>364</v>
      </c>
      <c r="B12" s="232"/>
      <c r="C12" s="233"/>
    </row>
    <row r="13" spans="1:7" x14ac:dyDescent="0.25">
      <c r="A13" s="231" t="s">
        <v>365</v>
      </c>
      <c r="B13" s="232"/>
      <c r="C13" s="233"/>
    </row>
    <row r="14" spans="1:7" ht="15" customHeight="1" x14ac:dyDescent="0.25">
      <c r="A14" s="234" t="s">
        <v>366</v>
      </c>
      <c r="B14" s="232"/>
      <c r="C14" s="233"/>
    </row>
    <row r="15" spans="1:7" x14ac:dyDescent="0.25">
      <c r="A15" s="222" t="s">
        <v>367</v>
      </c>
      <c r="B15" s="5">
        <f t="shared" ref="B15:C15" si="0">SUM(B9:B12)</f>
        <v>0</v>
      </c>
      <c r="C15" s="8">
        <f t="shared" si="0"/>
        <v>0</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
    <mergeCell ref="A4:C4"/>
    <mergeCell ref="A6:G6"/>
    <mergeCell ref="B7:C7"/>
  </mergeCells>
  <hyperlinks>
    <hyperlink ref="D1" location="BG!A1" display="BG"/>
  </hyperlinks>
  <pageMargins left="0.70866141732283472" right="0.70866141732283472" top="0.74803149606299213" bottom="0.74803149606299213" header="0" footer="0"/>
  <pageSetup paperSize="5" scale="8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A1002"/>
  <sheetViews>
    <sheetView showGridLines="0" zoomScale="71" workbookViewId="0">
      <selection activeCell="C6" sqref="C6"/>
    </sheetView>
  </sheetViews>
  <sheetFormatPr baseColWidth="10" defaultColWidth="14.42578125" defaultRowHeight="15" customHeight="1" x14ac:dyDescent="0.25"/>
  <cols>
    <col min="1" max="1" width="34.140625" style="41" customWidth="1"/>
    <col min="2" max="2" width="21.7109375" style="41" customWidth="1"/>
    <col min="3" max="3" width="18.5703125" style="55" customWidth="1"/>
    <col min="4" max="4" width="11.42578125" style="55" bestFit="1" customWidth="1"/>
    <col min="5" max="5" width="13.5703125" style="41" bestFit="1" customWidth="1"/>
    <col min="6" max="6" width="11.42578125" style="41" bestFit="1" customWidth="1"/>
    <col min="7" max="7" width="18" style="41" customWidth="1"/>
    <col min="8" max="8" width="45.5703125" style="41" customWidth="1"/>
    <col min="9" max="9" width="13.85546875" style="41" customWidth="1"/>
    <col min="10" max="10" width="27.85546875" style="41" customWidth="1"/>
    <col min="11" max="27" width="11.42578125" style="41" customWidth="1"/>
    <col min="28" max="16384" width="14.42578125" style="41"/>
  </cols>
  <sheetData>
    <row r="1" spans="1:27" ht="12.75" customHeight="1" x14ac:dyDescent="0.25">
      <c r="A1" s="217" t="s">
        <v>1</v>
      </c>
      <c r="B1" s="86"/>
      <c r="C1" s="223"/>
      <c r="D1" s="223"/>
      <c r="E1" s="86"/>
      <c r="F1" s="86"/>
      <c r="G1" s="86"/>
      <c r="H1" s="224" t="s">
        <v>22</v>
      </c>
      <c r="I1" s="86"/>
      <c r="J1" s="86"/>
      <c r="K1" s="86"/>
      <c r="L1" s="86"/>
      <c r="M1" s="86"/>
      <c r="N1" s="86"/>
      <c r="O1" s="86"/>
      <c r="P1" s="86"/>
      <c r="Q1" s="86"/>
      <c r="R1" s="86"/>
      <c r="S1" s="86"/>
      <c r="T1" s="86"/>
      <c r="U1" s="86"/>
      <c r="V1" s="86"/>
      <c r="W1" s="86"/>
      <c r="X1" s="86"/>
      <c r="Y1" s="86"/>
      <c r="Z1" s="86"/>
      <c r="AA1" s="86"/>
    </row>
    <row r="2" spans="1:27" ht="12.75" customHeight="1" x14ac:dyDescent="0.25">
      <c r="A2" s="225" t="s">
        <v>298</v>
      </c>
      <c r="B2" s="225"/>
      <c r="C2" s="223"/>
      <c r="D2" s="223"/>
      <c r="E2" s="86"/>
      <c r="F2" s="86"/>
      <c r="G2" s="86"/>
      <c r="H2" s="224"/>
      <c r="I2" s="86"/>
      <c r="J2" s="86"/>
      <c r="K2" s="86"/>
      <c r="L2" s="86"/>
      <c r="M2" s="86"/>
      <c r="N2" s="86"/>
      <c r="O2" s="86"/>
      <c r="P2" s="86"/>
      <c r="Q2" s="86"/>
      <c r="R2" s="86"/>
      <c r="S2" s="86"/>
      <c r="T2" s="86"/>
      <c r="U2" s="86"/>
      <c r="V2" s="86"/>
      <c r="W2" s="86"/>
      <c r="X2" s="86"/>
      <c r="Y2" s="86"/>
      <c r="Z2" s="86"/>
      <c r="AA2" s="86"/>
    </row>
    <row r="3" spans="1:27" ht="12.75" customHeight="1" x14ac:dyDescent="0.25">
      <c r="A3" s="90" t="s">
        <v>299</v>
      </c>
      <c r="B3" s="225"/>
      <c r="C3" s="223"/>
      <c r="D3" s="223"/>
      <c r="E3" s="86"/>
      <c r="F3" s="86"/>
      <c r="G3" s="86"/>
      <c r="H3" s="224"/>
      <c r="I3" s="86"/>
      <c r="J3" s="86"/>
      <c r="K3" s="86"/>
      <c r="L3" s="86"/>
      <c r="M3" s="86"/>
      <c r="N3" s="86"/>
      <c r="O3" s="86"/>
      <c r="P3" s="86"/>
      <c r="Q3" s="86"/>
      <c r="R3" s="86"/>
      <c r="S3" s="86"/>
      <c r="T3" s="86"/>
      <c r="U3" s="86"/>
      <c r="V3" s="86"/>
      <c r="W3" s="86"/>
      <c r="X3" s="86"/>
      <c r="Y3" s="86"/>
      <c r="Z3" s="86"/>
      <c r="AA3" s="86"/>
    </row>
    <row r="4" spans="1:27" ht="12.75" customHeight="1" x14ac:dyDescent="0.25">
      <c r="A4" s="86"/>
      <c r="B4" s="86"/>
      <c r="C4" s="226"/>
      <c r="D4" s="223"/>
      <c r="E4" s="86"/>
      <c r="F4" s="86"/>
      <c r="G4" s="86"/>
      <c r="H4" s="86"/>
      <c r="I4" s="86"/>
      <c r="J4" s="86"/>
      <c r="K4" s="86"/>
      <c r="L4" s="86"/>
      <c r="M4" s="86"/>
      <c r="N4" s="86"/>
      <c r="O4" s="86"/>
      <c r="P4" s="86"/>
      <c r="Q4" s="86"/>
      <c r="R4" s="86"/>
      <c r="S4" s="86"/>
      <c r="T4" s="86"/>
      <c r="U4" s="86"/>
      <c r="V4" s="86"/>
      <c r="W4" s="86"/>
      <c r="X4" s="86"/>
      <c r="Y4" s="86"/>
      <c r="Z4" s="86"/>
      <c r="AA4" s="86"/>
    </row>
    <row r="5" spans="1:27" ht="12.75" customHeight="1" x14ac:dyDescent="0.25">
      <c r="A5" s="227" t="s">
        <v>300</v>
      </c>
      <c r="B5" s="227"/>
      <c r="C5" s="91"/>
      <c r="D5" s="91"/>
      <c r="E5" s="92"/>
      <c r="F5" s="92"/>
      <c r="G5" s="92"/>
      <c r="H5" s="86"/>
      <c r="I5" s="86"/>
      <c r="J5" s="86"/>
      <c r="K5" s="86"/>
      <c r="L5" s="86"/>
      <c r="M5" s="86"/>
      <c r="N5" s="86"/>
      <c r="O5" s="86"/>
      <c r="P5" s="86"/>
      <c r="Q5" s="86"/>
      <c r="R5" s="86"/>
      <c r="S5" s="86"/>
      <c r="T5" s="86"/>
      <c r="U5" s="86"/>
      <c r="V5" s="86"/>
      <c r="W5" s="86"/>
      <c r="X5" s="86"/>
      <c r="Y5" s="86"/>
      <c r="Z5" s="86"/>
      <c r="AA5" s="86"/>
    </row>
    <row r="6" spans="1:27" ht="12.75" customHeight="1" x14ac:dyDescent="0.25">
      <c r="A6" s="211" t="s">
        <v>276</v>
      </c>
      <c r="B6" s="93"/>
      <c r="C6" s="94"/>
      <c r="D6" s="94"/>
      <c r="E6" s="92"/>
      <c r="F6" s="92"/>
      <c r="G6" s="92"/>
      <c r="H6" s="95"/>
      <c r="I6" s="95"/>
      <c r="J6" s="95"/>
      <c r="K6" s="95"/>
      <c r="L6" s="95"/>
      <c r="M6" s="95"/>
      <c r="N6" s="95"/>
      <c r="O6" s="95"/>
      <c r="P6" s="95"/>
      <c r="Q6" s="95"/>
      <c r="R6" s="95"/>
      <c r="S6" s="95"/>
      <c r="T6" s="95"/>
      <c r="U6" s="95"/>
      <c r="V6" s="95"/>
      <c r="W6" s="95"/>
      <c r="X6" s="95"/>
      <c r="Y6" s="95"/>
      <c r="Z6" s="95"/>
      <c r="AA6" s="95"/>
    </row>
    <row r="7" spans="1:27" ht="12.75" customHeight="1" x14ac:dyDescent="0.25">
      <c r="A7" s="93"/>
      <c r="B7" s="93"/>
      <c r="C7" s="94"/>
      <c r="D7" s="94"/>
      <c r="E7" s="92"/>
      <c r="F7" s="92"/>
      <c r="G7" s="92"/>
      <c r="H7" s="95"/>
      <c r="I7" s="95"/>
      <c r="J7" s="95"/>
      <c r="K7" s="95"/>
      <c r="L7" s="95"/>
      <c r="M7" s="95"/>
      <c r="N7" s="95"/>
      <c r="O7" s="95"/>
      <c r="P7" s="95"/>
      <c r="Q7" s="95"/>
      <c r="R7" s="95"/>
      <c r="S7" s="95"/>
      <c r="T7" s="95"/>
      <c r="U7" s="95"/>
      <c r="V7" s="95"/>
      <c r="W7" s="95"/>
      <c r="X7" s="95"/>
      <c r="Y7" s="95"/>
      <c r="Z7" s="95"/>
      <c r="AA7" s="95"/>
    </row>
    <row r="8" spans="1:27" ht="12.75" customHeight="1" x14ac:dyDescent="0.25">
      <c r="A8" s="39" t="s">
        <v>2233</v>
      </c>
      <c r="B8" s="39"/>
      <c r="C8" s="223"/>
      <c r="D8" s="223"/>
      <c r="E8" s="86"/>
      <c r="F8" s="86"/>
      <c r="G8" s="86"/>
      <c r="H8" s="86"/>
      <c r="I8" s="86"/>
      <c r="J8" s="86"/>
      <c r="K8" s="86"/>
      <c r="L8" s="86"/>
      <c r="M8" s="86"/>
      <c r="N8" s="86"/>
      <c r="O8" s="86"/>
      <c r="P8" s="86"/>
      <c r="Q8" s="86"/>
      <c r="R8" s="86"/>
      <c r="S8" s="86"/>
      <c r="T8" s="86"/>
      <c r="U8" s="86"/>
      <c r="V8" s="86"/>
      <c r="W8" s="86"/>
      <c r="X8" s="86"/>
      <c r="Y8" s="86"/>
      <c r="Z8" s="86"/>
      <c r="AA8" s="86"/>
    </row>
    <row r="9" spans="1:27" ht="12.75" customHeight="1" x14ac:dyDescent="0.25">
      <c r="A9" s="225"/>
      <c r="B9" s="225"/>
      <c r="C9" s="703" t="s">
        <v>301</v>
      </c>
      <c r="D9" s="704"/>
      <c r="E9" s="86"/>
      <c r="F9" s="86"/>
      <c r="G9" s="86"/>
      <c r="H9" s="86"/>
      <c r="I9" s="86"/>
      <c r="J9" s="86"/>
      <c r="K9" s="86"/>
      <c r="L9" s="86"/>
      <c r="M9" s="86"/>
      <c r="N9" s="86"/>
      <c r="O9" s="86"/>
      <c r="P9" s="86"/>
      <c r="Q9" s="86"/>
      <c r="R9" s="86"/>
      <c r="S9" s="86"/>
      <c r="T9" s="86"/>
      <c r="U9" s="86"/>
      <c r="V9" s="86"/>
      <c r="W9" s="86"/>
      <c r="X9" s="86"/>
      <c r="Y9" s="86"/>
      <c r="Z9" s="86"/>
      <c r="AA9" s="86"/>
    </row>
    <row r="10" spans="1:27" ht="12.75" customHeight="1" x14ac:dyDescent="0.25">
      <c r="A10" s="86"/>
      <c r="B10" s="86"/>
      <c r="C10" s="566">
        <v>45473</v>
      </c>
      <c r="D10" s="566">
        <v>45291</v>
      </c>
      <c r="E10" s="86"/>
      <c r="F10" s="86"/>
      <c r="G10" s="86"/>
      <c r="H10" s="96" t="s">
        <v>302</v>
      </c>
      <c r="I10" s="565">
        <v>45473</v>
      </c>
      <c r="J10" s="565">
        <v>45291</v>
      </c>
      <c r="K10" s="228"/>
      <c r="L10" s="86"/>
      <c r="M10" s="86"/>
      <c r="N10" s="86"/>
      <c r="O10" s="86"/>
      <c r="P10" s="86"/>
      <c r="Q10" s="86"/>
      <c r="R10" s="86"/>
      <c r="S10" s="86"/>
      <c r="T10" s="86"/>
      <c r="U10" s="86"/>
      <c r="V10" s="86"/>
      <c r="W10" s="86"/>
      <c r="X10" s="86"/>
      <c r="Y10" s="86"/>
      <c r="Z10" s="86"/>
      <c r="AA10" s="86"/>
    </row>
    <row r="11" spans="1:27" ht="12.75" customHeight="1" x14ac:dyDescent="0.25">
      <c r="A11" s="97" t="s">
        <v>303</v>
      </c>
      <c r="B11" s="97" t="s">
        <v>304</v>
      </c>
      <c r="C11" s="110">
        <v>7384696.5449999999</v>
      </c>
      <c r="D11" s="110">
        <v>7169732.4692489002</v>
      </c>
      <c r="E11" s="86"/>
      <c r="F11" s="429"/>
      <c r="G11" s="429"/>
      <c r="H11" s="99" t="s">
        <v>306</v>
      </c>
      <c r="I11" s="100" t="s">
        <v>307</v>
      </c>
      <c r="J11" s="100" t="s">
        <v>307</v>
      </c>
      <c r="K11" s="86"/>
      <c r="L11" s="86"/>
      <c r="M11" s="86"/>
      <c r="N11" s="86"/>
      <c r="O11" s="86"/>
      <c r="P11" s="86"/>
      <c r="Q11" s="86"/>
      <c r="R11" s="86"/>
      <c r="S11" s="86"/>
      <c r="T11" s="86"/>
      <c r="U11" s="86"/>
      <c r="V11" s="86"/>
      <c r="W11" s="86"/>
      <c r="X11" s="86"/>
      <c r="Y11" s="86"/>
      <c r="Z11" s="86"/>
      <c r="AA11" s="86"/>
    </row>
    <row r="12" spans="1:27" ht="12.75" customHeight="1" x14ac:dyDescent="0.25">
      <c r="A12" s="97" t="s">
        <v>303</v>
      </c>
      <c r="B12" s="97" t="s">
        <v>308</v>
      </c>
      <c r="C12" s="110">
        <v>0</v>
      </c>
      <c r="D12" s="110">
        <v>219427.89675109999</v>
      </c>
      <c r="E12" s="86"/>
      <c r="F12" s="429"/>
      <c r="G12" s="429"/>
      <c r="H12" s="101" t="s">
        <v>309</v>
      </c>
      <c r="I12" s="102">
        <v>12221544.240600001</v>
      </c>
      <c r="J12" s="102">
        <v>12501400.367000002</v>
      </c>
      <c r="K12" s="86"/>
      <c r="L12" s="86"/>
      <c r="M12" s="86"/>
      <c r="N12" s="86"/>
      <c r="O12" s="86"/>
      <c r="P12" s="86"/>
      <c r="Q12" s="86"/>
      <c r="R12" s="86"/>
      <c r="S12" s="86"/>
      <c r="T12" s="86"/>
      <c r="U12" s="86"/>
      <c r="V12" s="86"/>
      <c r="W12" s="86"/>
      <c r="X12" s="86"/>
      <c r="Y12" s="86"/>
      <c r="Z12" s="86"/>
      <c r="AA12" s="86"/>
    </row>
    <row r="13" spans="1:27" ht="12.75" customHeight="1" x14ac:dyDescent="0.25">
      <c r="A13" s="97" t="s">
        <v>310</v>
      </c>
      <c r="B13" s="97" t="s">
        <v>304</v>
      </c>
      <c r="C13" s="110">
        <v>1860529.184109</v>
      </c>
      <c r="D13" s="696">
        <v>2306131.0616315003</v>
      </c>
      <c r="E13" s="86"/>
      <c r="F13" s="429"/>
      <c r="G13" s="429"/>
      <c r="H13" s="103" t="s">
        <v>312</v>
      </c>
      <c r="I13" s="104">
        <v>2643152.8760000002</v>
      </c>
      <c r="J13" s="104">
        <v>1047730.2167129001</v>
      </c>
      <c r="K13" s="228"/>
      <c r="L13" s="86"/>
      <c r="M13" s="86"/>
      <c r="N13" s="86"/>
      <c r="O13" s="86"/>
      <c r="P13" s="86"/>
      <c r="Q13" s="86"/>
      <c r="R13" s="86"/>
      <c r="S13" s="86"/>
      <c r="T13" s="86"/>
      <c r="U13" s="86"/>
      <c r="V13" s="86"/>
      <c r="W13" s="86"/>
      <c r="X13" s="86"/>
      <c r="Y13" s="86"/>
      <c r="Z13" s="86"/>
      <c r="AA13" s="86"/>
    </row>
    <row r="14" spans="1:27" ht="12.75" customHeight="1" x14ac:dyDescent="0.25">
      <c r="A14" s="97" t="s">
        <v>310</v>
      </c>
      <c r="B14" s="97" t="s">
        <v>308</v>
      </c>
      <c r="C14" s="110">
        <v>8064.7488910000002</v>
      </c>
      <c r="D14" s="696">
        <v>6080.7143685000001</v>
      </c>
      <c r="E14" s="86"/>
      <c r="F14" s="429"/>
      <c r="G14" s="429"/>
      <c r="H14" s="105" t="s">
        <v>313</v>
      </c>
      <c r="I14" s="382"/>
      <c r="J14" s="104"/>
      <c r="K14" s="86"/>
      <c r="L14" s="86"/>
      <c r="M14" s="86"/>
      <c r="N14" s="86"/>
      <c r="O14" s="86"/>
      <c r="P14" s="86"/>
      <c r="Q14" s="86"/>
      <c r="R14" s="86"/>
      <c r="S14" s="86"/>
      <c r="T14" s="86"/>
      <c r="U14" s="86"/>
      <c r="V14" s="86"/>
      <c r="W14" s="86"/>
      <c r="X14" s="86"/>
      <c r="Y14" s="86"/>
      <c r="Z14" s="86"/>
      <c r="AA14" s="86"/>
    </row>
    <row r="15" spans="1:27" ht="12.75" customHeight="1" x14ac:dyDescent="0.25">
      <c r="A15" s="97" t="s">
        <v>314</v>
      </c>
      <c r="B15" s="97" t="s">
        <v>304</v>
      </c>
      <c r="C15" s="110">
        <v>0</v>
      </c>
      <c r="D15" s="110"/>
      <c r="E15" s="86"/>
      <c r="F15" s="429"/>
      <c r="G15" s="429"/>
      <c r="H15" s="97" t="s">
        <v>315</v>
      </c>
      <c r="I15" s="382">
        <v>548596.11399999994</v>
      </c>
      <c r="J15" s="104">
        <v>625035.40597231302</v>
      </c>
      <c r="K15" s="86"/>
      <c r="L15" s="86"/>
      <c r="M15" s="86"/>
      <c r="N15" s="86"/>
      <c r="O15" s="86"/>
      <c r="P15" s="86"/>
      <c r="Q15" s="86"/>
      <c r="R15" s="86"/>
      <c r="S15" s="86"/>
      <c r="T15" s="86"/>
      <c r="U15" s="86"/>
      <c r="V15" s="86"/>
      <c r="W15" s="86"/>
      <c r="X15" s="86"/>
      <c r="Y15" s="86"/>
      <c r="Z15" s="86"/>
      <c r="AA15" s="86"/>
    </row>
    <row r="16" spans="1:27" ht="12.75" customHeight="1" x14ac:dyDescent="0.25">
      <c r="A16" s="97" t="s">
        <v>314</v>
      </c>
      <c r="B16" s="97" t="s">
        <v>308</v>
      </c>
      <c r="C16" s="110">
        <v>0</v>
      </c>
      <c r="D16" s="110"/>
      <c r="E16" s="86"/>
      <c r="F16" s="429"/>
      <c r="G16" s="429"/>
      <c r="H16" s="97" t="s">
        <v>316</v>
      </c>
      <c r="I16" s="382">
        <v>558152.478</v>
      </c>
      <c r="J16" s="104">
        <v>606892.96699999995</v>
      </c>
      <c r="K16" s="86"/>
      <c r="L16" s="86"/>
      <c r="M16" s="86"/>
      <c r="N16" s="86"/>
      <c r="O16" s="86"/>
      <c r="P16" s="86"/>
      <c r="Q16" s="86"/>
      <c r="R16" s="86"/>
      <c r="S16" s="86"/>
      <c r="T16" s="86"/>
      <c r="U16" s="86"/>
      <c r="V16" s="86"/>
      <c r="W16" s="86"/>
      <c r="X16" s="86"/>
      <c r="Y16" s="86"/>
      <c r="Z16" s="86"/>
      <c r="AA16" s="86"/>
    </row>
    <row r="17" spans="1:27" ht="12.75" customHeight="1" x14ac:dyDescent="0.25">
      <c r="A17" s="97" t="s">
        <v>317</v>
      </c>
      <c r="B17" s="97" t="s">
        <v>304</v>
      </c>
      <c r="C17" s="110">
        <v>2014420.3959999999</v>
      </c>
      <c r="D17" s="110">
        <v>1923526.4310000001</v>
      </c>
      <c r="E17" s="86"/>
      <c r="F17" s="429"/>
      <c r="G17" s="429"/>
      <c r="H17" s="97" t="s">
        <v>319</v>
      </c>
      <c r="I17" s="382">
        <v>854361.53194619995</v>
      </c>
      <c r="J17" s="104">
        <v>1403882.6522871</v>
      </c>
      <c r="K17" s="86"/>
      <c r="L17" s="86"/>
      <c r="M17" s="86"/>
      <c r="N17" s="86"/>
      <c r="O17" s="86"/>
      <c r="P17" s="86"/>
      <c r="Q17" s="86"/>
      <c r="R17" s="86"/>
      <c r="S17" s="86"/>
      <c r="T17" s="86"/>
      <c r="U17" s="86"/>
      <c r="V17" s="86"/>
      <c r="W17" s="86"/>
      <c r="X17" s="86"/>
      <c r="Y17" s="86"/>
      <c r="Z17" s="86"/>
      <c r="AA17" s="86"/>
    </row>
    <row r="18" spans="1:27" ht="12.75" customHeight="1" x14ac:dyDescent="0.25">
      <c r="A18" s="97" t="s">
        <v>320</v>
      </c>
      <c r="B18" s="97" t="s">
        <v>304</v>
      </c>
      <c r="C18" s="110">
        <v>1276647.643891</v>
      </c>
      <c r="D18" s="696">
        <v>1684875.9906920001</v>
      </c>
      <c r="E18" s="86"/>
      <c r="F18" s="429"/>
      <c r="G18" s="429"/>
      <c r="H18" s="101"/>
      <c r="I18" s="106"/>
      <c r="J18" s="567"/>
      <c r="K18" s="228"/>
      <c r="L18" s="86"/>
      <c r="M18" s="86"/>
      <c r="N18" s="86"/>
      <c r="O18" s="86"/>
      <c r="P18" s="86"/>
      <c r="Q18" s="86"/>
      <c r="R18" s="86"/>
      <c r="S18" s="86"/>
      <c r="T18" s="86"/>
      <c r="U18" s="86"/>
      <c r="V18" s="86"/>
      <c r="W18" s="86"/>
      <c r="X18" s="86"/>
      <c r="Y18" s="86"/>
      <c r="Z18" s="86"/>
      <c r="AA18" s="86"/>
    </row>
    <row r="19" spans="1:27" ht="12.75" customHeight="1" x14ac:dyDescent="0.25">
      <c r="A19" s="97" t="s">
        <v>320</v>
      </c>
      <c r="B19" s="97" t="s">
        <v>308</v>
      </c>
      <c r="C19" s="110">
        <v>1330.8341089999999</v>
      </c>
      <c r="D19" s="696">
        <v>26157.640307999998</v>
      </c>
      <c r="E19" s="86"/>
      <c r="F19" s="429"/>
      <c r="G19" s="429"/>
      <c r="H19" s="107" t="s">
        <v>322</v>
      </c>
      <c r="I19" s="108">
        <v>14864697.116600001</v>
      </c>
      <c r="J19" s="108">
        <v>13549130.583712902</v>
      </c>
      <c r="K19" s="86"/>
      <c r="L19" s="86"/>
      <c r="M19" s="86"/>
      <c r="N19" s="86"/>
      <c r="O19" s="86"/>
      <c r="P19" s="86"/>
      <c r="Q19" s="86"/>
      <c r="R19" s="86"/>
      <c r="S19" s="86"/>
      <c r="T19" s="86"/>
      <c r="U19" s="86"/>
      <c r="V19" s="86"/>
      <c r="W19" s="86"/>
      <c r="X19" s="86"/>
      <c r="Y19" s="86"/>
      <c r="Z19" s="86"/>
      <c r="AA19" s="86"/>
    </row>
    <row r="20" spans="1:27" ht="12.75" customHeight="1" x14ac:dyDescent="0.25">
      <c r="A20" s="97" t="s">
        <v>323</v>
      </c>
      <c r="B20" s="97" t="s">
        <v>304</v>
      </c>
      <c r="C20" s="110">
        <v>-942045.54707779991</v>
      </c>
      <c r="D20" s="696">
        <v>-1274393.5498396</v>
      </c>
      <c r="E20" s="86"/>
      <c r="F20" s="429"/>
      <c r="G20" s="429"/>
      <c r="H20" s="101"/>
      <c r="I20" s="106"/>
      <c r="J20" s="106"/>
      <c r="K20" s="228"/>
      <c r="L20" s="86"/>
      <c r="M20" s="86"/>
      <c r="N20" s="86"/>
      <c r="O20" s="86"/>
      <c r="P20" s="86"/>
      <c r="Q20" s="86"/>
      <c r="R20" s="86"/>
      <c r="S20" s="86"/>
      <c r="T20" s="86"/>
      <c r="U20" s="86"/>
      <c r="V20" s="86"/>
      <c r="W20" s="86"/>
      <c r="X20" s="86"/>
      <c r="Y20" s="86"/>
      <c r="Z20" s="86"/>
      <c r="AA20" s="86"/>
    </row>
    <row r="21" spans="1:27" ht="12.75" customHeight="1" x14ac:dyDescent="0.25">
      <c r="A21" s="97" t="s">
        <v>323</v>
      </c>
      <c r="B21" s="97" t="s">
        <v>308</v>
      </c>
      <c r="C21" s="110">
        <v>-353.2683222</v>
      </c>
      <c r="D21" s="696">
        <v>-17763.545160400001</v>
      </c>
      <c r="E21" s="507"/>
      <c r="F21" s="444"/>
      <c r="G21" s="444"/>
      <c r="H21" s="709" t="s">
        <v>325</v>
      </c>
      <c r="I21" s="109">
        <v>-876974.12799999991</v>
      </c>
      <c r="J21" s="109">
        <v>-80747.544000000009</v>
      </c>
      <c r="K21" s="86"/>
      <c r="L21" s="86"/>
      <c r="M21" s="86"/>
      <c r="N21" s="86"/>
      <c r="O21" s="86"/>
      <c r="P21" s="86"/>
      <c r="Q21" s="86"/>
      <c r="R21" s="86"/>
      <c r="S21" s="86"/>
      <c r="T21" s="86"/>
      <c r="U21" s="86"/>
      <c r="V21" s="86"/>
      <c r="W21" s="86"/>
      <c r="X21" s="86"/>
      <c r="Y21" s="86"/>
      <c r="Z21" s="86"/>
      <c r="AA21" s="86"/>
    </row>
    <row r="22" spans="1:27" ht="12.75" customHeight="1" x14ac:dyDescent="0.25">
      <c r="A22" s="97" t="s">
        <v>326</v>
      </c>
      <c r="B22" s="97" t="s">
        <v>304</v>
      </c>
      <c r="C22" s="110">
        <v>0</v>
      </c>
      <c r="D22" s="110"/>
      <c r="E22" s="507"/>
      <c r="F22" s="444"/>
      <c r="G22" s="444"/>
      <c r="H22" s="710"/>
      <c r="I22" s="111"/>
      <c r="J22" s="111"/>
      <c r="K22" s="86"/>
      <c r="L22" s="86"/>
      <c r="M22" s="86"/>
      <c r="N22" s="86"/>
      <c r="O22" s="86"/>
      <c r="P22" s="86"/>
      <c r="Q22" s="86"/>
      <c r="R22" s="86"/>
      <c r="S22" s="86"/>
      <c r="T22" s="86"/>
      <c r="U22" s="86"/>
      <c r="V22" s="86"/>
      <c r="W22" s="86"/>
      <c r="X22" s="86"/>
      <c r="Y22" s="86"/>
      <c r="Z22" s="86"/>
      <c r="AA22" s="86"/>
    </row>
    <row r="23" spans="1:27" ht="12.75" customHeight="1" x14ac:dyDescent="0.25">
      <c r="A23" s="97" t="s">
        <v>326</v>
      </c>
      <c r="B23" s="97" t="s">
        <v>327</v>
      </c>
      <c r="C23" s="110">
        <v>0</v>
      </c>
      <c r="D23" s="110"/>
      <c r="E23" s="507"/>
      <c r="F23" s="444"/>
      <c r="G23" s="444"/>
      <c r="H23" s="711" t="s">
        <v>328</v>
      </c>
      <c r="I23" s="569">
        <v>13987722.988600001</v>
      </c>
      <c r="J23" s="570">
        <v>13468383.039712902</v>
      </c>
      <c r="K23" s="86"/>
      <c r="L23" s="86"/>
      <c r="M23" s="86"/>
      <c r="N23" s="86"/>
      <c r="O23" s="86"/>
      <c r="P23" s="86"/>
      <c r="Q23" s="86"/>
      <c r="R23" s="86"/>
      <c r="S23" s="86"/>
      <c r="T23" s="86"/>
      <c r="U23" s="86"/>
      <c r="V23" s="86"/>
      <c r="W23" s="86"/>
      <c r="X23" s="86"/>
      <c r="Y23" s="86"/>
      <c r="Z23" s="86"/>
      <c r="AA23" s="86"/>
    </row>
    <row r="24" spans="1:27" ht="12.75" customHeight="1" x14ac:dyDescent="0.25">
      <c r="A24" s="97" t="s">
        <v>329</v>
      </c>
      <c r="B24" s="97" t="s">
        <v>304</v>
      </c>
      <c r="C24" s="110">
        <v>0</v>
      </c>
      <c r="D24" s="110"/>
      <c r="E24" s="507"/>
      <c r="F24" s="444"/>
      <c r="G24" s="444"/>
      <c r="H24" s="712"/>
      <c r="I24" s="687">
        <v>0</v>
      </c>
      <c r="J24" s="86"/>
      <c r="K24" s="86"/>
      <c r="L24" s="86"/>
      <c r="M24" s="86"/>
      <c r="N24" s="86"/>
      <c r="O24" s="86"/>
      <c r="P24" s="86"/>
      <c r="Q24" s="86"/>
      <c r="R24" s="86"/>
      <c r="S24" s="86"/>
      <c r="T24" s="86"/>
      <c r="U24" s="86"/>
      <c r="V24" s="86"/>
      <c r="W24" s="86"/>
      <c r="X24" s="86"/>
      <c r="Y24" s="86"/>
      <c r="Z24" s="86"/>
      <c r="AA24" s="86"/>
    </row>
    <row r="25" spans="1:27" ht="15" customHeight="1" x14ac:dyDescent="0.25">
      <c r="A25" s="97" t="s">
        <v>329</v>
      </c>
      <c r="B25" s="97" t="s">
        <v>308</v>
      </c>
      <c r="C25" s="110">
        <v>0</v>
      </c>
      <c r="D25" s="110"/>
      <c r="E25" s="507"/>
      <c r="F25" s="444"/>
      <c r="G25" s="444"/>
      <c r="H25" s="713" t="s">
        <v>330</v>
      </c>
      <c r="I25" s="39"/>
      <c r="J25" s="39"/>
      <c r="K25" s="86"/>
      <c r="L25" s="86"/>
      <c r="M25" s="86"/>
      <c r="N25" s="86"/>
      <c r="O25" s="86"/>
      <c r="P25" s="86"/>
      <c r="Q25" s="86"/>
      <c r="R25" s="86"/>
      <c r="S25" s="86"/>
      <c r="T25" s="86"/>
      <c r="U25" s="86"/>
      <c r="V25" s="86"/>
      <c r="W25" s="86"/>
      <c r="X25" s="86"/>
      <c r="Y25" s="86"/>
      <c r="Z25" s="86"/>
      <c r="AA25" s="86"/>
    </row>
    <row r="26" spans="1:27" ht="12.75" customHeight="1" x14ac:dyDescent="0.25">
      <c r="A26" s="97" t="s">
        <v>331</v>
      </c>
      <c r="B26" s="97" t="s">
        <v>327</v>
      </c>
      <c r="C26" s="110">
        <v>0</v>
      </c>
      <c r="D26" s="110"/>
      <c r="E26" s="507"/>
      <c r="F26" s="444"/>
      <c r="G26" s="444"/>
      <c r="H26" s="714" t="s">
        <v>332</v>
      </c>
      <c r="I26" s="568" t="s">
        <v>333</v>
      </c>
      <c r="J26" s="113" t="s">
        <v>334</v>
      </c>
      <c r="K26" s="86"/>
      <c r="L26" s="86"/>
      <c r="M26" s="86"/>
      <c r="N26" s="86"/>
      <c r="O26" s="86"/>
      <c r="P26" s="86"/>
      <c r="Q26" s="86"/>
      <c r="R26" s="86"/>
      <c r="S26" s="86"/>
      <c r="T26" s="86"/>
      <c r="U26" s="86"/>
      <c r="V26" s="86"/>
      <c r="W26" s="86"/>
      <c r="X26" s="86"/>
      <c r="Y26" s="86"/>
      <c r="Z26" s="86"/>
      <c r="AA26" s="86"/>
    </row>
    <row r="27" spans="1:27" ht="12.75" customHeight="1" x14ac:dyDescent="0.25">
      <c r="A27" s="97" t="s">
        <v>331</v>
      </c>
      <c r="B27" s="97" t="s">
        <v>304</v>
      </c>
      <c r="C27" s="110">
        <v>0</v>
      </c>
      <c r="D27" s="110"/>
      <c r="E27" s="507"/>
      <c r="F27" s="444"/>
      <c r="G27" s="444"/>
      <c r="H27" s="715" t="s">
        <v>335</v>
      </c>
      <c r="I27" s="113" t="s">
        <v>336</v>
      </c>
      <c r="J27" s="113" t="s">
        <v>337</v>
      </c>
      <c r="K27" s="86"/>
      <c r="L27" s="86"/>
      <c r="M27" s="86"/>
      <c r="N27" s="86"/>
      <c r="O27" s="86"/>
      <c r="P27" s="86"/>
      <c r="Q27" s="86"/>
      <c r="R27" s="86"/>
      <c r="S27" s="86"/>
      <c r="T27" s="86"/>
      <c r="U27" s="86"/>
      <c r="V27" s="86"/>
      <c r="W27" s="86"/>
      <c r="X27" s="86"/>
      <c r="Y27" s="86"/>
      <c r="Z27" s="86"/>
      <c r="AA27" s="86"/>
    </row>
    <row r="28" spans="1:27" ht="12.75" customHeight="1" x14ac:dyDescent="0.25">
      <c r="A28" s="97" t="s">
        <v>338</v>
      </c>
      <c r="B28" s="97" t="s">
        <v>304</v>
      </c>
      <c r="C28" s="110">
        <v>8528136.4739999995</v>
      </c>
      <c r="D28" s="696">
        <v>8802276.7970000003</v>
      </c>
      <c r="E28" s="507"/>
      <c r="F28" s="444"/>
      <c r="G28" s="444"/>
      <c r="H28" s="709" t="s">
        <v>340</v>
      </c>
      <c r="I28" s="113" t="s">
        <v>341</v>
      </c>
      <c r="J28" s="113" t="s">
        <v>342</v>
      </c>
      <c r="K28" s="86"/>
      <c r="L28" s="86"/>
      <c r="M28" s="86"/>
      <c r="N28" s="86"/>
      <c r="O28" s="86"/>
      <c r="P28" s="86"/>
      <c r="Q28" s="86"/>
      <c r="R28" s="86"/>
      <c r="S28" s="86"/>
      <c r="T28" s="86"/>
      <c r="U28" s="86"/>
      <c r="V28" s="86"/>
      <c r="W28" s="86"/>
      <c r="X28" s="86"/>
      <c r="Y28" s="86"/>
      <c r="Z28" s="86"/>
      <c r="AA28" s="86"/>
    </row>
    <row r="29" spans="1:27" ht="12.75" customHeight="1" x14ac:dyDescent="0.25">
      <c r="A29" s="97" t="s">
        <v>343</v>
      </c>
      <c r="B29" s="97" t="s">
        <v>304</v>
      </c>
      <c r="C29" s="110">
        <v>-7923580.8959999997</v>
      </c>
      <c r="D29" s="696">
        <v>-8274680.1880000001</v>
      </c>
      <c r="E29" s="507"/>
      <c r="F29" s="444"/>
      <c r="G29" s="444"/>
      <c r="H29" s="709" t="s">
        <v>345</v>
      </c>
      <c r="I29" s="113" t="s">
        <v>346</v>
      </c>
      <c r="J29" s="113" t="s">
        <v>2275</v>
      </c>
      <c r="K29" s="86"/>
      <c r="L29" s="86"/>
      <c r="M29" s="86"/>
      <c r="N29" s="86"/>
      <c r="O29" s="86"/>
      <c r="P29" s="86"/>
      <c r="Q29" s="86"/>
      <c r="R29" s="86"/>
      <c r="S29" s="86"/>
      <c r="T29" s="86"/>
      <c r="U29" s="86"/>
      <c r="V29" s="86"/>
      <c r="W29" s="86"/>
      <c r="X29" s="86"/>
      <c r="Y29" s="86"/>
      <c r="Z29" s="86"/>
      <c r="AA29" s="86"/>
    </row>
    <row r="30" spans="1:27" ht="12.75" customHeight="1" x14ac:dyDescent="0.25">
      <c r="A30" s="97" t="s">
        <v>347</v>
      </c>
      <c r="B30" s="97" t="s">
        <v>304</v>
      </c>
      <c r="C30" s="110">
        <v>13698.126</v>
      </c>
      <c r="D30" s="110">
        <v>10776.192999999999</v>
      </c>
      <c r="E30" s="507"/>
      <c r="F30" s="444"/>
      <c r="G30" s="444"/>
      <c r="H30" s="709" t="s">
        <v>349</v>
      </c>
      <c r="I30" s="705" t="s">
        <v>2274</v>
      </c>
      <c r="J30" s="706"/>
      <c r="K30" s="86"/>
      <c r="L30" s="86"/>
      <c r="M30" s="86"/>
      <c r="N30" s="86"/>
      <c r="O30" s="86"/>
      <c r="P30" s="86"/>
      <c r="Q30" s="86"/>
      <c r="R30" s="86"/>
      <c r="S30" s="86"/>
      <c r="T30" s="86"/>
      <c r="U30" s="86"/>
      <c r="V30" s="86"/>
      <c r="W30" s="86"/>
      <c r="X30" s="86"/>
      <c r="Y30" s="86"/>
      <c r="Z30" s="86"/>
      <c r="AA30" s="86"/>
    </row>
    <row r="31" spans="1:27" ht="12.75" customHeight="1" x14ac:dyDescent="0.25">
      <c r="A31" s="97" t="s">
        <v>350</v>
      </c>
      <c r="B31" s="97" t="s">
        <v>327</v>
      </c>
      <c r="C31" s="110">
        <v>0</v>
      </c>
      <c r="D31" s="110">
        <v>0</v>
      </c>
      <c r="E31" s="507"/>
      <c r="F31" s="444"/>
      <c r="G31" s="444"/>
      <c r="H31" s="507"/>
      <c r="I31" s="86"/>
      <c r="J31" s="86"/>
      <c r="K31" s="86"/>
      <c r="L31" s="86"/>
      <c r="M31" s="86"/>
      <c r="N31" s="86"/>
      <c r="O31" s="86"/>
      <c r="P31" s="86"/>
      <c r="Q31" s="86"/>
      <c r="R31" s="86"/>
      <c r="S31" s="86"/>
      <c r="T31" s="86"/>
      <c r="U31" s="86"/>
      <c r="V31" s="86"/>
      <c r="W31" s="86"/>
      <c r="X31" s="86"/>
      <c r="Y31" s="86"/>
      <c r="Z31" s="86"/>
      <c r="AA31" s="86"/>
    </row>
    <row r="32" spans="1:27" ht="12.75" customHeight="1" x14ac:dyDescent="0.25">
      <c r="A32" s="97" t="s">
        <v>351</v>
      </c>
      <c r="B32" s="97"/>
      <c r="C32" s="110">
        <v>-143184.58600000001</v>
      </c>
      <c r="D32" s="110">
        <v>-80747.544000000009</v>
      </c>
      <c r="E32" s="507"/>
      <c r="F32" s="444"/>
      <c r="G32" s="444"/>
      <c r="H32" s="507"/>
      <c r="I32" s="86"/>
      <c r="J32" s="86"/>
      <c r="K32" s="86"/>
      <c r="L32" s="86"/>
      <c r="M32" s="86"/>
      <c r="N32" s="86"/>
      <c r="O32" s="86"/>
      <c r="P32" s="86"/>
      <c r="Q32" s="86"/>
      <c r="R32" s="86"/>
      <c r="S32" s="86"/>
      <c r="T32" s="86"/>
      <c r="U32" s="86"/>
      <c r="V32" s="86"/>
      <c r="W32" s="86"/>
      <c r="X32" s="86"/>
      <c r="Y32" s="86"/>
      <c r="Z32" s="86"/>
      <c r="AA32" s="86"/>
    </row>
    <row r="33" spans="1:27" s="60" customFormat="1" ht="12.75" customHeight="1" x14ac:dyDescent="0.25">
      <c r="A33" s="112" t="s">
        <v>216</v>
      </c>
      <c r="B33" s="112"/>
      <c r="C33" s="641">
        <v>12078359.654600002</v>
      </c>
      <c r="D33" s="641">
        <v>12501400.367000002</v>
      </c>
      <c r="E33" s="713"/>
      <c r="F33" s="716"/>
      <c r="G33" s="717"/>
      <c r="H33" s="718"/>
      <c r="I33" s="217"/>
      <c r="J33" s="217"/>
      <c r="K33" s="217"/>
      <c r="L33" s="217"/>
      <c r="M33" s="217"/>
      <c r="N33" s="217"/>
      <c r="O33" s="217"/>
      <c r="P33" s="217"/>
      <c r="Q33" s="217"/>
      <c r="R33" s="217"/>
      <c r="S33" s="217"/>
      <c r="T33" s="217"/>
      <c r="U33" s="217"/>
      <c r="V33" s="217"/>
      <c r="W33" s="217"/>
      <c r="X33" s="217"/>
      <c r="Y33" s="217"/>
      <c r="Z33" s="217"/>
      <c r="AA33" s="217"/>
    </row>
    <row r="34" spans="1:27" ht="12.75" customHeight="1" x14ac:dyDescent="0.25">
      <c r="A34" s="39"/>
      <c r="B34" s="39"/>
      <c r="C34" s="223"/>
      <c r="D34" s="223"/>
      <c r="E34" s="507"/>
      <c r="F34" s="506"/>
      <c r="G34" s="506"/>
      <c r="H34" s="507"/>
      <c r="I34" s="86"/>
      <c r="J34" s="86"/>
      <c r="K34" s="86"/>
      <c r="L34" s="86"/>
      <c r="M34" s="86"/>
      <c r="N34" s="86"/>
      <c r="O34" s="86"/>
      <c r="P34" s="86"/>
      <c r="Q34" s="86"/>
      <c r="R34" s="86"/>
      <c r="S34" s="86"/>
      <c r="T34" s="86"/>
      <c r="U34" s="86"/>
      <c r="V34" s="86"/>
      <c r="W34" s="86"/>
      <c r="X34" s="86"/>
      <c r="Y34" s="86"/>
      <c r="Z34" s="86"/>
      <c r="AA34" s="86"/>
    </row>
    <row r="35" spans="1:27" ht="12.75" customHeight="1" x14ac:dyDescent="0.25">
      <c r="A35" s="225"/>
      <c r="B35" s="225"/>
      <c r="C35" s="223"/>
      <c r="D35" s="223"/>
      <c r="E35" s="507"/>
      <c r="F35" s="507"/>
      <c r="G35" s="507"/>
      <c r="H35" s="507"/>
      <c r="I35" s="86"/>
      <c r="J35" s="86"/>
      <c r="K35" s="86"/>
      <c r="L35" s="86"/>
      <c r="M35" s="86"/>
      <c r="N35" s="86"/>
      <c r="O35" s="86"/>
      <c r="P35" s="86"/>
      <c r="Q35" s="86"/>
      <c r="R35" s="86"/>
      <c r="S35" s="86"/>
      <c r="T35" s="86"/>
      <c r="U35" s="86"/>
      <c r="V35" s="86"/>
      <c r="W35" s="86"/>
      <c r="X35" s="86"/>
      <c r="Y35" s="86"/>
      <c r="Z35" s="86"/>
      <c r="AA35" s="86"/>
    </row>
    <row r="36" spans="1:27" ht="15" customHeight="1" x14ac:dyDescent="0.25">
      <c r="A36" s="39" t="s">
        <v>2232</v>
      </c>
      <c r="B36" s="39"/>
      <c r="D36" s="223"/>
      <c r="E36" s="507"/>
      <c r="F36" s="507"/>
      <c r="G36" s="507"/>
      <c r="H36" s="507"/>
      <c r="I36" s="86"/>
      <c r="J36" s="86"/>
      <c r="K36" s="86"/>
      <c r="L36" s="86"/>
      <c r="M36" s="86"/>
      <c r="N36" s="86"/>
      <c r="O36" s="86"/>
      <c r="P36" s="86"/>
      <c r="Q36" s="86"/>
      <c r="R36" s="86"/>
      <c r="S36" s="86"/>
      <c r="T36" s="86"/>
      <c r="U36" s="86"/>
      <c r="V36" s="86"/>
      <c r="W36" s="86"/>
      <c r="X36" s="86"/>
      <c r="Y36" s="86"/>
      <c r="Z36" s="86"/>
      <c r="AA36" s="86"/>
    </row>
    <row r="37" spans="1:27" ht="12.75" customHeight="1" x14ac:dyDescent="0.25">
      <c r="A37" s="225"/>
      <c r="B37" s="225"/>
      <c r="C37" s="703" t="s">
        <v>301</v>
      </c>
      <c r="D37" s="704"/>
      <c r="E37" s="507"/>
      <c r="F37" s="507"/>
      <c r="G37" s="507"/>
      <c r="H37" s="507"/>
      <c r="I37" s="86"/>
      <c r="J37" s="86"/>
      <c r="K37" s="86"/>
      <c r="L37" s="86"/>
      <c r="M37" s="86"/>
      <c r="N37" s="86"/>
      <c r="O37" s="86"/>
      <c r="P37" s="86"/>
      <c r="Q37" s="86"/>
      <c r="R37" s="86"/>
      <c r="S37" s="86"/>
      <c r="T37" s="86"/>
      <c r="U37" s="86"/>
      <c r="V37" s="86"/>
      <c r="W37" s="86"/>
      <c r="X37" s="86"/>
      <c r="Y37" s="86"/>
      <c r="Z37" s="86"/>
      <c r="AA37" s="86"/>
    </row>
    <row r="38" spans="1:27" ht="12.75" customHeight="1" x14ac:dyDescent="0.25">
      <c r="A38" s="86"/>
      <c r="B38" s="86"/>
      <c r="C38" s="564">
        <v>45473</v>
      </c>
      <c r="D38" s="564">
        <v>45291</v>
      </c>
      <c r="E38" s="507"/>
      <c r="F38" s="507"/>
      <c r="G38" s="507"/>
      <c r="H38" s="507"/>
      <c r="I38" s="86"/>
      <c r="J38" s="86"/>
      <c r="K38" s="86"/>
      <c r="L38" s="86"/>
      <c r="M38" s="86"/>
      <c r="N38" s="86"/>
      <c r="O38" s="86"/>
      <c r="P38" s="86"/>
      <c r="Q38" s="86"/>
      <c r="R38" s="86"/>
      <c r="S38" s="86"/>
      <c r="T38" s="86"/>
      <c r="U38" s="86"/>
      <c r="V38" s="86"/>
      <c r="W38" s="86"/>
      <c r="X38" s="86"/>
      <c r="Y38" s="86"/>
      <c r="Z38" s="86"/>
      <c r="AA38" s="86"/>
    </row>
    <row r="39" spans="1:27" ht="12.75" customHeight="1" x14ac:dyDescent="0.25">
      <c r="A39" s="97" t="s">
        <v>303</v>
      </c>
      <c r="B39" s="97" t="s">
        <v>304</v>
      </c>
      <c r="C39" s="98">
        <v>248262.78899999999</v>
      </c>
      <c r="D39" s="696">
        <v>0</v>
      </c>
      <c r="E39" s="507"/>
      <c r="F39" s="357"/>
      <c r="G39" s="444"/>
      <c r="H39" s="357"/>
      <c r="J39" s="86"/>
      <c r="K39" s="86"/>
      <c r="L39" s="86"/>
      <c r="M39" s="86"/>
      <c r="N39" s="86"/>
      <c r="O39" s="86"/>
      <c r="P39" s="86"/>
      <c r="Q39" s="86"/>
      <c r="R39" s="86"/>
      <c r="S39" s="86"/>
      <c r="T39" s="86"/>
      <c r="U39" s="86"/>
      <c r="V39" s="86"/>
      <c r="W39" s="86"/>
      <c r="X39" s="86"/>
      <c r="Y39" s="86"/>
      <c r="Z39" s="86"/>
      <c r="AA39" s="86"/>
    </row>
    <row r="40" spans="1:27" ht="12.75" customHeight="1" x14ac:dyDescent="0.25">
      <c r="A40" s="97" t="s">
        <v>303</v>
      </c>
      <c r="B40" s="97" t="s">
        <v>308</v>
      </c>
      <c r="C40" s="98">
        <v>0</v>
      </c>
      <c r="D40" s="696">
        <v>0</v>
      </c>
      <c r="E40" s="507"/>
      <c r="F40" s="357"/>
      <c r="G40" s="357"/>
      <c r="H40" s="357"/>
      <c r="J40" s="86"/>
      <c r="K40" s="86"/>
      <c r="L40" s="86"/>
      <c r="M40" s="86"/>
      <c r="N40" s="86"/>
      <c r="O40" s="86"/>
      <c r="P40" s="86"/>
      <c r="Q40" s="86"/>
      <c r="R40" s="86"/>
      <c r="S40" s="86"/>
      <c r="T40" s="86"/>
      <c r="U40" s="86"/>
      <c r="V40" s="86"/>
      <c r="W40" s="86"/>
      <c r="X40" s="86"/>
      <c r="Y40" s="86"/>
      <c r="Z40" s="86"/>
      <c r="AA40" s="86"/>
    </row>
    <row r="41" spans="1:27" ht="12.75" customHeight="1" x14ac:dyDescent="0.25">
      <c r="A41" s="97" t="s">
        <v>310</v>
      </c>
      <c r="B41" s="97" t="s">
        <v>304</v>
      </c>
      <c r="C41" s="98">
        <v>665935.61300000001</v>
      </c>
      <c r="D41" s="697"/>
      <c r="E41" s="507"/>
      <c r="F41" s="357"/>
      <c r="G41" s="444"/>
      <c r="H41" s="357"/>
      <c r="J41" s="86"/>
      <c r="K41" s="86"/>
      <c r="L41" s="86"/>
      <c r="M41" s="86"/>
      <c r="N41" s="86"/>
      <c r="O41" s="86"/>
      <c r="P41" s="86"/>
      <c r="Q41" s="86"/>
      <c r="R41" s="86"/>
      <c r="S41" s="86"/>
      <c r="T41" s="86"/>
      <c r="U41" s="86"/>
      <c r="V41" s="86"/>
      <c r="W41" s="86"/>
      <c r="X41" s="86"/>
      <c r="Y41" s="86"/>
      <c r="Z41" s="86"/>
      <c r="AA41" s="86"/>
    </row>
    <row r="42" spans="1:27" ht="12.75" customHeight="1" x14ac:dyDescent="0.25">
      <c r="A42" s="97" t="s">
        <v>310</v>
      </c>
      <c r="B42" s="97" t="s">
        <v>308</v>
      </c>
      <c r="C42" s="98">
        <v>101706.394</v>
      </c>
      <c r="D42" s="697">
        <v>0</v>
      </c>
      <c r="E42" s="507"/>
      <c r="F42" s="357"/>
      <c r="G42" s="357"/>
      <c r="H42" s="357"/>
      <c r="J42" s="86"/>
      <c r="K42" s="86"/>
      <c r="L42" s="86"/>
      <c r="M42" s="86"/>
      <c r="N42" s="86"/>
      <c r="O42" s="86"/>
      <c r="P42" s="86"/>
      <c r="Q42" s="86"/>
      <c r="R42" s="86"/>
      <c r="S42" s="86"/>
      <c r="T42" s="86"/>
      <c r="U42" s="86"/>
      <c r="V42" s="86"/>
      <c r="W42" s="86"/>
      <c r="X42" s="86"/>
      <c r="Y42" s="86"/>
      <c r="Z42" s="86"/>
      <c r="AA42" s="86"/>
    </row>
    <row r="43" spans="1:27" ht="12.75" customHeight="1" x14ac:dyDescent="0.25">
      <c r="A43" s="97" t="s">
        <v>314</v>
      </c>
      <c r="B43" s="97" t="s">
        <v>304</v>
      </c>
      <c r="C43" s="98">
        <v>0</v>
      </c>
      <c r="D43" s="697"/>
      <c r="E43" s="507"/>
      <c r="F43" s="357"/>
      <c r="G43" s="444"/>
      <c r="H43" s="357"/>
      <c r="J43" s="86"/>
      <c r="K43" s="86"/>
      <c r="L43" s="86"/>
      <c r="M43" s="86"/>
      <c r="N43" s="86"/>
      <c r="O43" s="86"/>
      <c r="P43" s="86"/>
      <c r="Q43" s="86"/>
      <c r="R43" s="86"/>
      <c r="S43" s="86"/>
      <c r="T43" s="86"/>
      <c r="U43" s="86"/>
      <c r="V43" s="86"/>
      <c r="W43" s="86"/>
      <c r="X43" s="86"/>
      <c r="Y43" s="86"/>
      <c r="Z43" s="86"/>
      <c r="AA43" s="86"/>
    </row>
    <row r="44" spans="1:27" ht="12.75" customHeight="1" x14ac:dyDescent="0.25">
      <c r="A44" s="97" t="s">
        <v>314</v>
      </c>
      <c r="B44" s="97" t="s">
        <v>308</v>
      </c>
      <c r="C44" s="98">
        <v>0</v>
      </c>
      <c r="D44" s="697"/>
      <c r="E44" s="507"/>
      <c r="F44" s="357"/>
      <c r="G44" s="357"/>
      <c r="H44" s="357"/>
      <c r="J44" s="86"/>
      <c r="K44" s="86"/>
      <c r="L44" s="86"/>
      <c r="M44" s="86"/>
      <c r="N44" s="86"/>
      <c r="O44" s="86"/>
      <c r="P44" s="86"/>
      <c r="Q44" s="86"/>
      <c r="R44" s="86"/>
      <c r="S44" s="86"/>
      <c r="T44" s="86"/>
      <c r="U44" s="86"/>
      <c r="V44" s="86"/>
      <c r="W44" s="86"/>
      <c r="X44" s="86"/>
      <c r="Y44" s="86"/>
      <c r="Z44" s="86"/>
      <c r="AA44" s="86"/>
    </row>
    <row r="45" spans="1:27" ht="12.75" customHeight="1" x14ac:dyDescent="0.25">
      <c r="A45" s="97" t="s">
        <v>317</v>
      </c>
      <c r="B45" s="97" t="s">
        <v>304</v>
      </c>
      <c r="C45" s="98">
        <v>0</v>
      </c>
      <c r="D45" s="697"/>
      <c r="E45" s="507"/>
      <c r="F45" s="357"/>
      <c r="G45" s="374"/>
      <c r="H45" s="357"/>
      <c r="J45" s="86"/>
      <c r="K45" s="86"/>
      <c r="L45" s="86"/>
      <c r="M45" s="86"/>
      <c r="N45" s="86"/>
      <c r="O45" s="86"/>
      <c r="P45" s="86"/>
      <c r="Q45" s="86"/>
      <c r="R45" s="86"/>
      <c r="S45" s="86"/>
      <c r="T45" s="86"/>
      <c r="U45" s="86"/>
      <c r="V45" s="86"/>
      <c r="W45" s="86"/>
      <c r="X45" s="86"/>
      <c r="Y45" s="86"/>
      <c r="Z45" s="86"/>
      <c r="AA45" s="86"/>
    </row>
    <row r="46" spans="1:27" ht="12.75" customHeight="1" x14ac:dyDescent="0.25">
      <c r="A46" s="97" t="s">
        <v>320</v>
      </c>
      <c r="B46" s="97" t="s">
        <v>304</v>
      </c>
      <c r="C46" s="98">
        <v>0</v>
      </c>
      <c r="D46" s="697"/>
      <c r="E46" s="507"/>
      <c r="F46" s="357"/>
      <c r="G46" s="444"/>
      <c r="H46" s="357"/>
      <c r="J46" s="86"/>
      <c r="K46" s="86"/>
      <c r="L46" s="86"/>
      <c r="M46" s="86"/>
      <c r="N46" s="86"/>
      <c r="O46" s="86"/>
      <c r="P46" s="86"/>
      <c r="Q46" s="86"/>
      <c r="R46" s="86"/>
      <c r="S46" s="86"/>
      <c r="T46" s="86"/>
      <c r="U46" s="86"/>
      <c r="V46" s="86"/>
      <c r="W46" s="86"/>
      <c r="X46" s="86"/>
      <c r="Y46" s="86"/>
      <c r="Z46" s="86"/>
      <c r="AA46" s="86"/>
    </row>
    <row r="47" spans="1:27" ht="12.75" customHeight="1" x14ac:dyDescent="0.25">
      <c r="A47" s="97" t="s">
        <v>320</v>
      </c>
      <c r="B47" s="97" t="s">
        <v>308</v>
      </c>
      <c r="C47" s="98">
        <v>0</v>
      </c>
      <c r="D47" s="697"/>
      <c r="E47" s="507"/>
      <c r="F47" s="357"/>
      <c r="G47" s="357"/>
      <c r="H47" s="357"/>
      <c r="J47" s="86"/>
      <c r="K47" s="86"/>
      <c r="L47" s="86"/>
      <c r="M47" s="86"/>
      <c r="N47" s="86"/>
      <c r="O47" s="86"/>
      <c r="P47" s="86"/>
      <c r="Q47" s="86"/>
      <c r="R47" s="86"/>
      <c r="S47" s="86"/>
      <c r="T47" s="86"/>
      <c r="U47" s="86"/>
      <c r="V47" s="86"/>
      <c r="W47" s="86"/>
      <c r="X47" s="86"/>
      <c r="Y47" s="86"/>
      <c r="Z47" s="86"/>
      <c r="AA47" s="86"/>
    </row>
    <row r="48" spans="1:27" ht="12.75" customHeight="1" x14ac:dyDescent="0.25">
      <c r="A48" s="97" t="s">
        <v>323</v>
      </c>
      <c r="B48" s="97" t="s">
        <v>304</v>
      </c>
      <c r="C48" s="98">
        <v>0</v>
      </c>
      <c r="D48" s="697"/>
      <c r="E48" s="507"/>
      <c r="F48" s="357"/>
      <c r="G48" s="444"/>
      <c r="H48" s="357"/>
      <c r="J48" s="86"/>
      <c r="K48" s="86"/>
      <c r="L48" s="86"/>
      <c r="M48" s="86"/>
      <c r="N48" s="86"/>
      <c r="O48" s="86"/>
      <c r="P48" s="86"/>
      <c r="Q48" s="86"/>
      <c r="R48" s="86"/>
      <c r="S48" s="86"/>
      <c r="T48" s="86"/>
      <c r="U48" s="86"/>
      <c r="V48" s="86"/>
      <c r="W48" s="86"/>
      <c r="X48" s="86"/>
      <c r="Y48" s="86"/>
      <c r="Z48" s="86"/>
      <c r="AA48" s="86"/>
    </row>
    <row r="49" spans="1:27" ht="12.75" customHeight="1" x14ac:dyDescent="0.25">
      <c r="A49" s="97" t="s">
        <v>323</v>
      </c>
      <c r="B49" s="97" t="s">
        <v>308</v>
      </c>
      <c r="C49" s="98">
        <v>0</v>
      </c>
      <c r="D49" s="697"/>
      <c r="E49" s="507"/>
      <c r="F49" s="357"/>
      <c r="G49" s="357"/>
      <c r="H49" s="357"/>
      <c r="J49" s="86"/>
      <c r="K49" s="86"/>
      <c r="L49" s="86"/>
      <c r="M49" s="86"/>
      <c r="N49" s="86"/>
      <c r="O49" s="86"/>
      <c r="P49" s="86"/>
      <c r="Q49" s="86"/>
      <c r="R49" s="86"/>
      <c r="S49" s="86"/>
      <c r="T49" s="86"/>
      <c r="U49" s="86"/>
      <c r="V49" s="86"/>
      <c r="W49" s="86"/>
      <c r="X49" s="86"/>
      <c r="Y49" s="86"/>
      <c r="Z49" s="86"/>
      <c r="AA49" s="86"/>
    </row>
    <row r="50" spans="1:27" ht="12.75" customHeight="1" x14ac:dyDescent="0.25">
      <c r="A50" s="97" t="s">
        <v>326</v>
      </c>
      <c r="B50" s="97" t="s">
        <v>304</v>
      </c>
      <c r="C50" s="98">
        <v>1414819.6970000002</v>
      </c>
      <c r="D50" s="110">
        <v>1351961.9082782001</v>
      </c>
      <c r="E50" s="507"/>
      <c r="F50" s="357"/>
      <c r="G50" s="444"/>
      <c r="H50" s="357"/>
      <c r="J50" s="86"/>
      <c r="K50" s="86"/>
      <c r="L50" s="86"/>
      <c r="M50" s="86"/>
      <c r="N50" s="86"/>
      <c r="O50" s="86"/>
      <c r="P50" s="86"/>
      <c r="Q50" s="86"/>
      <c r="R50" s="86"/>
      <c r="S50" s="86"/>
      <c r="T50" s="86"/>
      <c r="U50" s="86"/>
      <c r="V50" s="86"/>
      <c r="W50" s="86"/>
      <c r="X50" s="86"/>
      <c r="Y50" s="86"/>
      <c r="Z50" s="86"/>
      <c r="AA50" s="86"/>
    </row>
    <row r="51" spans="1:27" ht="12.75" customHeight="1" x14ac:dyDescent="0.25">
      <c r="A51" s="97" t="s">
        <v>326</v>
      </c>
      <c r="B51" s="97" t="s">
        <v>327</v>
      </c>
      <c r="C51" s="98">
        <v>0</v>
      </c>
      <c r="D51" s="110">
        <v>129691.5447218</v>
      </c>
      <c r="E51" s="507"/>
      <c r="F51" s="357"/>
      <c r="G51" s="357"/>
      <c r="H51" s="357"/>
      <c r="J51" s="86"/>
      <c r="K51" s="86"/>
      <c r="L51" s="86"/>
      <c r="M51" s="86"/>
      <c r="N51" s="86"/>
      <c r="O51" s="86"/>
      <c r="P51" s="86"/>
      <c r="Q51" s="86"/>
      <c r="R51" s="86"/>
      <c r="S51" s="86"/>
      <c r="T51" s="86"/>
      <c r="U51" s="86"/>
      <c r="V51" s="86"/>
      <c r="W51" s="86"/>
      <c r="X51" s="86"/>
      <c r="Y51" s="86"/>
      <c r="Z51" s="86"/>
      <c r="AA51" s="86"/>
    </row>
    <row r="52" spans="1:27" ht="12.75" customHeight="1" x14ac:dyDescent="0.25">
      <c r="A52" s="97" t="s">
        <v>329</v>
      </c>
      <c r="B52" s="97" t="s">
        <v>304</v>
      </c>
      <c r="C52" s="98">
        <v>308054.12399999995</v>
      </c>
      <c r="D52" s="696">
        <v>139134.24759469999</v>
      </c>
      <c r="E52" s="507"/>
      <c r="F52" s="357"/>
      <c r="G52" s="444"/>
      <c r="H52" s="357"/>
      <c r="J52" s="86"/>
      <c r="K52" s="86"/>
      <c r="L52" s="86"/>
      <c r="M52" s="86"/>
      <c r="N52" s="86"/>
      <c r="O52" s="86"/>
      <c r="P52" s="86"/>
      <c r="Q52" s="86"/>
      <c r="R52" s="86"/>
      <c r="S52" s="86"/>
      <c r="T52" s="86"/>
      <c r="U52" s="86"/>
      <c r="V52" s="86"/>
      <c r="W52" s="86"/>
      <c r="X52" s="86"/>
      <c r="Y52" s="86"/>
      <c r="Z52" s="86"/>
      <c r="AA52" s="86"/>
    </row>
    <row r="53" spans="1:27" ht="12.75" customHeight="1" x14ac:dyDescent="0.25">
      <c r="A53" s="97" t="s">
        <v>329</v>
      </c>
      <c r="B53" s="97" t="s">
        <v>308</v>
      </c>
      <c r="C53" s="98">
        <v>0</v>
      </c>
      <c r="D53" s="697">
        <v>8868.6981182</v>
      </c>
      <c r="E53" s="507"/>
      <c r="F53" s="357"/>
      <c r="G53" s="357"/>
      <c r="H53" s="357"/>
      <c r="J53" s="86"/>
      <c r="K53" s="86"/>
      <c r="L53" s="86"/>
      <c r="M53" s="86"/>
      <c r="N53" s="86"/>
      <c r="O53" s="86"/>
      <c r="P53" s="86"/>
      <c r="Q53" s="86"/>
      <c r="R53" s="86"/>
      <c r="S53" s="86"/>
      <c r="T53" s="86"/>
      <c r="U53" s="86"/>
      <c r="V53" s="86"/>
      <c r="W53" s="86"/>
      <c r="X53" s="86"/>
      <c r="Y53" s="86"/>
      <c r="Z53" s="86"/>
      <c r="AA53" s="86"/>
    </row>
    <row r="54" spans="1:27" ht="12.75" customHeight="1" x14ac:dyDescent="0.25">
      <c r="A54" s="97" t="s">
        <v>331</v>
      </c>
      <c r="B54" s="97" t="s">
        <v>308</v>
      </c>
      <c r="C54" s="98">
        <v>0</v>
      </c>
      <c r="D54" s="697">
        <v>-17509.123</v>
      </c>
      <c r="E54" s="507"/>
      <c r="F54" s="357"/>
      <c r="G54" s="444"/>
      <c r="H54" s="357"/>
      <c r="J54" s="86"/>
      <c r="K54" s="86"/>
      <c r="L54" s="86"/>
      <c r="M54" s="86"/>
      <c r="N54" s="86"/>
      <c r="O54" s="86"/>
      <c r="P54" s="86"/>
      <c r="Q54" s="86"/>
      <c r="R54" s="86"/>
      <c r="S54" s="86"/>
      <c r="T54" s="86"/>
      <c r="U54" s="86"/>
      <c r="V54" s="86"/>
      <c r="W54" s="86"/>
      <c r="X54" s="86"/>
      <c r="Y54" s="86"/>
      <c r="Z54" s="86"/>
      <c r="AA54" s="86"/>
    </row>
    <row r="55" spans="1:27" ht="12.75" customHeight="1" x14ac:dyDescent="0.25">
      <c r="A55" s="97" t="s">
        <v>331</v>
      </c>
      <c r="B55" s="97" t="s">
        <v>304</v>
      </c>
      <c r="C55" s="98">
        <v>-95625.740999999995</v>
      </c>
      <c r="D55" s="98">
        <v>0</v>
      </c>
      <c r="E55" s="507"/>
      <c r="F55" s="357"/>
      <c r="G55" s="357"/>
      <c r="H55" s="357"/>
      <c r="J55" s="86"/>
      <c r="K55" s="86"/>
      <c r="L55" s="86"/>
      <c r="M55" s="86"/>
      <c r="N55" s="86"/>
      <c r="O55" s="86"/>
      <c r="P55" s="86"/>
      <c r="Q55" s="86"/>
      <c r="R55" s="86"/>
      <c r="S55" s="86"/>
      <c r="T55" s="86"/>
      <c r="U55" s="86"/>
      <c r="V55" s="86"/>
      <c r="W55" s="86"/>
      <c r="X55" s="86"/>
      <c r="Y55" s="86"/>
      <c r="Z55" s="86"/>
      <c r="AA55" s="86"/>
    </row>
    <row r="56" spans="1:27" ht="12.75" customHeight="1" x14ac:dyDescent="0.25">
      <c r="A56" s="97" t="s">
        <v>338</v>
      </c>
      <c r="B56" s="97" t="s">
        <v>304</v>
      </c>
      <c r="C56" s="98">
        <v>0</v>
      </c>
      <c r="D56" s="696">
        <v>0</v>
      </c>
      <c r="E56" s="507"/>
      <c r="F56" s="357"/>
      <c r="G56" s="374"/>
      <c r="H56" s="357"/>
      <c r="J56" s="86"/>
      <c r="K56" s="86"/>
      <c r="L56" s="86"/>
      <c r="M56" s="86"/>
      <c r="N56" s="86"/>
      <c r="O56" s="86"/>
      <c r="P56" s="86"/>
      <c r="Q56" s="86"/>
      <c r="R56" s="86"/>
      <c r="S56" s="86"/>
      <c r="T56" s="86"/>
      <c r="U56" s="86"/>
      <c r="V56" s="86"/>
      <c r="W56" s="86"/>
      <c r="X56" s="86"/>
      <c r="Y56" s="86"/>
      <c r="Z56" s="86"/>
      <c r="AA56" s="86"/>
    </row>
    <row r="57" spans="1:27" ht="12.75" customHeight="1" x14ac:dyDescent="0.25">
      <c r="A57" s="97" t="s">
        <v>355</v>
      </c>
      <c r="B57" s="97" t="s">
        <v>304</v>
      </c>
      <c r="C57" s="98">
        <v>0</v>
      </c>
      <c r="D57" s="696">
        <v>0</v>
      </c>
      <c r="E57" s="507"/>
      <c r="F57" s="357"/>
      <c r="G57" s="374"/>
      <c r="H57" s="357"/>
      <c r="J57" s="86"/>
      <c r="K57" s="86"/>
      <c r="L57" s="86"/>
      <c r="M57" s="86"/>
      <c r="N57" s="86"/>
      <c r="O57" s="86"/>
      <c r="P57" s="86"/>
      <c r="Q57" s="86"/>
      <c r="R57" s="86"/>
      <c r="S57" s="86"/>
      <c r="T57" s="86"/>
      <c r="U57" s="86"/>
      <c r="V57" s="86"/>
      <c r="W57" s="86"/>
      <c r="X57" s="86"/>
      <c r="Y57" s="86"/>
      <c r="Z57" s="86"/>
      <c r="AA57" s="86"/>
    </row>
    <row r="58" spans="1:27" ht="12.75" customHeight="1" x14ac:dyDescent="0.25">
      <c r="A58" s="97" t="s">
        <v>347</v>
      </c>
      <c r="B58" s="97" t="s">
        <v>304</v>
      </c>
      <c r="C58" s="98">
        <v>0</v>
      </c>
      <c r="D58" s="697"/>
      <c r="E58" s="507"/>
      <c r="F58" s="357"/>
      <c r="G58" s="374"/>
      <c r="H58" s="357"/>
      <c r="J58" s="86"/>
      <c r="K58" s="86"/>
      <c r="L58" s="86"/>
      <c r="M58" s="86"/>
      <c r="N58" s="86"/>
      <c r="O58" s="86"/>
      <c r="P58" s="86"/>
      <c r="Q58" s="86"/>
      <c r="R58" s="86"/>
      <c r="S58" s="86"/>
      <c r="T58" s="86"/>
      <c r="U58" s="86"/>
      <c r="V58" s="86"/>
      <c r="W58" s="86"/>
      <c r="X58" s="86"/>
      <c r="Y58" s="86"/>
      <c r="Z58" s="86"/>
      <c r="AA58" s="86"/>
    </row>
    <row r="59" spans="1:27" ht="12.75" customHeight="1" x14ac:dyDescent="0.25">
      <c r="A59" s="97" t="s">
        <v>350</v>
      </c>
      <c r="B59" s="97" t="s">
        <v>327</v>
      </c>
      <c r="C59" s="98">
        <v>0</v>
      </c>
      <c r="D59" s="697"/>
      <c r="E59" s="507"/>
      <c r="F59" s="357"/>
      <c r="G59" s="374"/>
      <c r="H59" s="357"/>
      <c r="J59" s="86"/>
      <c r="K59" s="86"/>
      <c r="L59" s="86"/>
      <c r="M59" s="86"/>
      <c r="N59" s="86"/>
      <c r="O59" s="86"/>
      <c r="P59" s="86"/>
      <c r="Q59" s="86"/>
      <c r="R59" s="86"/>
      <c r="S59" s="86"/>
      <c r="T59" s="86"/>
      <c r="U59" s="86"/>
      <c r="V59" s="86"/>
      <c r="W59" s="86"/>
      <c r="X59" s="86"/>
      <c r="Y59" s="86"/>
      <c r="Z59" s="86"/>
      <c r="AA59" s="86"/>
    </row>
    <row r="60" spans="1:27" ht="12.75" customHeight="1" x14ac:dyDescent="0.25">
      <c r="A60" s="97" t="s">
        <v>351</v>
      </c>
      <c r="B60" s="97"/>
      <c r="C60" s="98">
        <v>-733789.5419999999</v>
      </c>
      <c r="D60" s="696">
        <v>-564417.05900000001</v>
      </c>
      <c r="E60" s="507"/>
      <c r="F60" s="708"/>
      <c r="G60" s="374"/>
      <c r="H60" s="357"/>
      <c r="J60" s="86"/>
      <c r="K60" s="86"/>
      <c r="L60" s="86"/>
      <c r="M60" s="86"/>
      <c r="N60" s="86"/>
      <c r="O60" s="86"/>
      <c r="P60" s="86"/>
      <c r="Q60" s="86"/>
      <c r="R60" s="86"/>
      <c r="S60" s="86"/>
      <c r="T60" s="86"/>
      <c r="U60" s="86"/>
      <c r="V60" s="86"/>
      <c r="W60" s="86"/>
      <c r="X60" s="86"/>
      <c r="Y60" s="86"/>
      <c r="Z60" s="86"/>
      <c r="AA60" s="86"/>
    </row>
    <row r="61" spans="1:27" ht="12.75" customHeight="1" x14ac:dyDescent="0.25">
      <c r="A61" s="112" t="s">
        <v>216</v>
      </c>
      <c r="B61" s="112"/>
      <c r="C61" s="571">
        <v>1909363.3340000003</v>
      </c>
      <c r="D61" s="571">
        <v>1047730.2167129001</v>
      </c>
      <c r="E61" s="507"/>
      <c r="F61" s="506"/>
      <c r="G61" s="506"/>
      <c r="H61" s="719"/>
      <c r="I61" s="86"/>
      <c r="J61" s="86"/>
      <c r="K61" s="86"/>
      <c r="L61" s="86"/>
      <c r="M61" s="86"/>
      <c r="N61" s="86"/>
      <c r="O61" s="86"/>
      <c r="P61" s="86"/>
      <c r="Q61" s="86"/>
      <c r="R61" s="86"/>
      <c r="S61" s="86"/>
      <c r="T61" s="86"/>
      <c r="U61" s="86"/>
      <c r="V61" s="86"/>
      <c r="W61" s="86"/>
      <c r="X61" s="86"/>
      <c r="Y61" s="86"/>
      <c r="Z61" s="86"/>
      <c r="AA61" s="86"/>
    </row>
    <row r="62" spans="1:27" ht="12.75" customHeight="1" x14ac:dyDescent="0.25">
      <c r="A62" s="86"/>
      <c r="B62" s="225"/>
      <c r="C62" s="230"/>
      <c r="D62" s="230"/>
      <c r="E62" s="507"/>
      <c r="F62" s="507"/>
      <c r="G62" s="507"/>
      <c r="H62" s="507"/>
      <c r="I62" s="86"/>
      <c r="J62" s="86"/>
      <c r="K62" s="86"/>
      <c r="L62" s="86"/>
      <c r="M62" s="86"/>
      <c r="N62" s="86"/>
      <c r="O62" s="86"/>
      <c r="P62" s="86"/>
      <c r="Q62" s="86"/>
      <c r="R62" s="86"/>
      <c r="S62" s="86"/>
      <c r="T62" s="86"/>
      <c r="U62" s="86"/>
      <c r="V62" s="86"/>
      <c r="W62" s="86"/>
      <c r="X62" s="86"/>
      <c r="Y62" s="86"/>
      <c r="Z62" s="86"/>
      <c r="AA62" s="86"/>
    </row>
    <row r="63" spans="1:27" ht="12.75" customHeight="1" x14ac:dyDescent="0.25">
      <c r="A63" s="720" t="s">
        <v>358</v>
      </c>
      <c r="B63" s="720"/>
      <c r="C63" s="717">
        <v>13987722.988600003</v>
      </c>
      <c r="D63" s="230"/>
      <c r="E63" s="507"/>
      <c r="F63" s="507"/>
      <c r="G63" s="507"/>
      <c r="H63" s="507"/>
      <c r="I63" s="86"/>
      <c r="J63" s="86"/>
      <c r="K63" s="86"/>
      <c r="L63" s="86"/>
      <c r="M63" s="86"/>
      <c r="N63" s="86"/>
      <c r="O63" s="86"/>
      <c r="P63" s="86"/>
      <c r="Q63" s="86"/>
      <c r="R63" s="86"/>
      <c r="S63" s="86"/>
      <c r="T63" s="86"/>
      <c r="U63" s="86"/>
      <c r="V63" s="86"/>
      <c r="W63" s="86"/>
      <c r="X63" s="86"/>
      <c r="Y63" s="86"/>
      <c r="Z63" s="86"/>
      <c r="AA63" s="86"/>
    </row>
    <row r="64" spans="1:27" ht="12.75" customHeight="1" x14ac:dyDescent="0.25">
      <c r="A64" s="225"/>
      <c r="B64" s="225"/>
      <c r="C64" s="225"/>
      <c r="D64" s="230"/>
      <c r="E64" s="507"/>
      <c r="F64" s="507"/>
      <c r="G64" s="507"/>
      <c r="H64" s="507"/>
      <c r="I64" s="86"/>
      <c r="J64" s="86"/>
      <c r="K64" s="86"/>
      <c r="L64" s="86"/>
      <c r="M64" s="86"/>
      <c r="N64" s="86"/>
      <c r="O64" s="86"/>
      <c r="P64" s="86"/>
      <c r="Q64" s="86"/>
      <c r="R64" s="86"/>
      <c r="S64" s="86"/>
      <c r="T64" s="86"/>
      <c r="U64" s="86"/>
      <c r="V64" s="86"/>
      <c r="W64" s="86"/>
      <c r="X64" s="86"/>
      <c r="Y64" s="86"/>
      <c r="Z64" s="86"/>
      <c r="AA64" s="86"/>
    </row>
    <row r="65" spans="1:27" ht="12.75" customHeight="1" x14ac:dyDescent="0.25">
      <c r="A65" s="86"/>
      <c r="B65" s="86"/>
      <c r="C65" s="225"/>
      <c r="D65" s="223"/>
      <c r="E65" s="507"/>
      <c r="F65" s="507"/>
      <c r="G65" s="507"/>
      <c r="H65" s="507"/>
      <c r="I65" s="86"/>
      <c r="J65" s="86"/>
      <c r="K65" s="86"/>
      <c r="L65" s="86"/>
      <c r="M65" s="86"/>
      <c r="N65" s="86"/>
      <c r="O65" s="86"/>
      <c r="P65" s="86"/>
      <c r="Q65" s="86"/>
      <c r="R65" s="86"/>
      <c r="S65" s="86"/>
      <c r="T65" s="86"/>
      <c r="U65" s="86"/>
      <c r="V65" s="86"/>
      <c r="W65" s="86"/>
      <c r="X65" s="86"/>
      <c r="Y65" s="86"/>
      <c r="Z65" s="86"/>
      <c r="AA65" s="86"/>
    </row>
    <row r="66" spans="1:27" ht="12.75" customHeight="1" x14ac:dyDescent="0.25">
      <c r="A66" s="86"/>
      <c r="B66" s="86"/>
      <c r="C66" s="223"/>
      <c r="D66" s="223"/>
      <c r="E66" s="507"/>
      <c r="F66" s="507"/>
      <c r="G66" s="507"/>
      <c r="H66" s="507"/>
      <c r="I66" s="86"/>
      <c r="J66" s="86"/>
      <c r="K66" s="86"/>
      <c r="L66" s="86"/>
      <c r="M66" s="86"/>
      <c r="N66" s="86"/>
      <c r="O66" s="86"/>
      <c r="P66" s="86"/>
      <c r="Q66" s="86"/>
      <c r="R66" s="86"/>
      <c r="S66" s="86"/>
      <c r="T66" s="86"/>
      <c r="U66" s="86"/>
      <c r="V66" s="86"/>
      <c r="W66" s="86"/>
      <c r="X66" s="86"/>
      <c r="Y66" s="86"/>
      <c r="Z66" s="86"/>
      <c r="AA66" s="86"/>
    </row>
    <row r="67" spans="1:27" ht="12.75" customHeight="1" x14ac:dyDescent="0.25">
      <c r="A67" s="86"/>
      <c r="B67" s="86"/>
      <c r="C67" s="223"/>
      <c r="D67" s="223"/>
      <c r="E67" s="507"/>
      <c r="F67" s="507"/>
      <c r="G67" s="507"/>
      <c r="H67" s="507"/>
      <c r="I67" s="86"/>
      <c r="J67" s="86"/>
      <c r="K67" s="86"/>
      <c r="L67" s="86"/>
      <c r="M67" s="86"/>
      <c r="N67" s="86"/>
      <c r="O67" s="86"/>
      <c r="P67" s="86"/>
      <c r="Q67" s="86"/>
      <c r="R67" s="86"/>
      <c r="S67" s="86"/>
      <c r="T67" s="86"/>
      <c r="U67" s="86"/>
      <c r="V67" s="86"/>
      <c r="W67" s="86"/>
      <c r="X67" s="86"/>
      <c r="Y67" s="86"/>
      <c r="Z67" s="86"/>
      <c r="AA67" s="86"/>
    </row>
    <row r="68" spans="1:27" ht="12.75" customHeight="1" x14ac:dyDescent="0.25">
      <c r="A68" s="86"/>
      <c r="B68" s="86"/>
      <c r="C68" s="223"/>
      <c r="D68" s="223"/>
      <c r="E68" s="507"/>
      <c r="F68" s="507"/>
      <c r="G68" s="507"/>
      <c r="H68" s="507"/>
      <c r="I68" s="86"/>
      <c r="J68" s="86"/>
      <c r="K68" s="86"/>
      <c r="L68" s="86"/>
      <c r="M68" s="86"/>
      <c r="N68" s="86"/>
      <c r="O68" s="86"/>
      <c r="P68" s="86"/>
      <c r="Q68" s="86"/>
      <c r="R68" s="86"/>
      <c r="S68" s="86"/>
      <c r="T68" s="86"/>
      <c r="U68" s="86"/>
      <c r="V68" s="86"/>
      <c r="W68" s="86"/>
      <c r="X68" s="86"/>
      <c r="Y68" s="86"/>
      <c r="Z68" s="86"/>
      <c r="AA68" s="86"/>
    </row>
    <row r="69" spans="1:27" ht="12.75" customHeight="1" x14ac:dyDescent="0.25">
      <c r="A69" s="86"/>
      <c r="B69" s="86"/>
      <c r="C69" s="223"/>
      <c r="D69" s="223"/>
      <c r="E69" s="507"/>
      <c r="F69" s="507"/>
      <c r="G69" s="507"/>
      <c r="H69" s="507"/>
      <c r="I69" s="86"/>
      <c r="J69" s="86"/>
      <c r="K69" s="86"/>
      <c r="L69" s="86"/>
      <c r="M69" s="86"/>
      <c r="N69" s="86"/>
      <c r="O69" s="86"/>
      <c r="P69" s="86"/>
      <c r="Q69" s="86"/>
      <c r="R69" s="86"/>
      <c r="S69" s="86"/>
      <c r="T69" s="86"/>
      <c r="U69" s="86"/>
      <c r="V69" s="86"/>
      <c r="W69" s="86"/>
      <c r="X69" s="86"/>
      <c r="Y69" s="86"/>
      <c r="Z69" s="86"/>
      <c r="AA69" s="86"/>
    </row>
    <row r="70" spans="1:27" ht="12.75" customHeight="1" x14ac:dyDescent="0.25">
      <c r="A70" s="86"/>
      <c r="B70" s="86"/>
      <c r="C70" s="223"/>
      <c r="D70" s="223"/>
      <c r="E70" s="507"/>
      <c r="F70" s="507"/>
      <c r="G70" s="507"/>
      <c r="H70" s="507"/>
      <c r="I70" s="86"/>
      <c r="J70" s="86"/>
      <c r="K70" s="86"/>
      <c r="L70" s="86"/>
      <c r="M70" s="86"/>
      <c r="N70" s="86"/>
      <c r="O70" s="86"/>
      <c r="P70" s="86"/>
      <c r="Q70" s="86"/>
      <c r="R70" s="86"/>
      <c r="S70" s="86"/>
      <c r="T70" s="86"/>
      <c r="U70" s="86"/>
      <c r="V70" s="86"/>
      <c r="W70" s="86"/>
      <c r="X70" s="86"/>
      <c r="Y70" s="86"/>
      <c r="Z70" s="86"/>
      <c r="AA70" s="86"/>
    </row>
    <row r="71" spans="1:27" ht="12.75" customHeight="1" x14ac:dyDescent="0.25">
      <c r="A71" s="86"/>
      <c r="B71" s="86"/>
      <c r="C71" s="223"/>
      <c r="D71" s="223"/>
      <c r="E71" s="507"/>
      <c r="F71" s="507"/>
      <c r="G71" s="507"/>
      <c r="H71" s="507"/>
      <c r="I71" s="86"/>
      <c r="J71" s="86"/>
      <c r="K71" s="86"/>
      <c r="L71" s="86"/>
      <c r="M71" s="86"/>
      <c r="N71" s="86"/>
      <c r="O71" s="86"/>
      <c r="P71" s="86"/>
      <c r="Q71" s="86"/>
      <c r="R71" s="86"/>
      <c r="S71" s="86"/>
      <c r="T71" s="86"/>
      <c r="U71" s="86"/>
      <c r="V71" s="86"/>
      <c r="W71" s="86"/>
      <c r="X71" s="86"/>
      <c r="Y71" s="86"/>
      <c r="Z71" s="86"/>
      <c r="AA71" s="86"/>
    </row>
    <row r="72" spans="1:27" ht="12.75" customHeight="1" x14ac:dyDescent="0.25">
      <c r="A72" s="86"/>
      <c r="B72" s="86"/>
      <c r="C72" s="223"/>
      <c r="D72" s="223"/>
      <c r="E72" s="507"/>
      <c r="F72" s="507"/>
      <c r="G72" s="507"/>
      <c r="H72" s="507"/>
      <c r="I72" s="86"/>
      <c r="J72" s="86"/>
      <c r="K72" s="86"/>
      <c r="L72" s="86"/>
      <c r="M72" s="86"/>
      <c r="N72" s="86"/>
      <c r="O72" s="86"/>
      <c r="P72" s="86"/>
      <c r="Q72" s="86"/>
      <c r="R72" s="86"/>
      <c r="S72" s="86"/>
      <c r="T72" s="86"/>
      <c r="U72" s="86"/>
      <c r="V72" s="86"/>
      <c r="W72" s="86"/>
      <c r="X72" s="86"/>
      <c r="Y72" s="86"/>
      <c r="Z72" s="86"/>
      <c r="AA72" s="86"/>
    </row>
    <row r="73" spans="1:27" ht="12.75" customHeight="1" x14ac:dyDescent="0.25">
      <c r="A73" s="86"/>
      <c r="B73" s="86"/>
      <c r="C73" s="223"/>
      <c r="D73" s="223"/>
      <c r="E73" s="507"/>
      <c r="F73" s="507"/>
      <c r="G73" s="507"/>
      <c r="H73" s="507"/>
      <c r="I73" s="86"/>
      <c r="J73" s="86"/>
      <c r="K73" s="86"/>
      <c r="L73" s="86"/>
      <c r="M73" s="86"/>
      <c r="N73" s="86"/>
      <c r="O73" s="86"/>
      <c r="P73" s="86"/>
      <c r="Q73" s="86"/>
      <c r="R73" s="86"/>
      <c r="S73" s="86"/>
      <c r="T73" s="86"/>
      <c r="U73" s="86"/>
      <c r="V73" s="86"/>
      <c r="W73" s="86"/>
      <c r="X73" s="86"/>
      <c r="Y73" s="86"/>
      <c r="Z73" s="86"/>
      <c r="AA73" s="86"/>
    </row>
    <row r="74" spans="1:27" ht="12.75" customHeight="1" x14ac:dyDescent="0.25">
      <c r="A74" s="86"/>
      <c r="B74" s="86"/>
      <c r="C74" s="223"/>
      <c r="D74" s="223"/>
      <c r="E74" s="507"/>
      <c r="F74" s="507"/>
      <c r="G74" s="507"/>
      <c r="H74" s="507"/>
      <c r="I74" s="86"/>
      <c r="J74" s="86"/>
      <c r="K74" s="86"/>
      <c r="L74" s="86"/>
      <c r="M74" s="86"/>
      <c r="N74" s="86"/>
      <c r="O74" s="86"/>
      <c r="P74" s="86"/>
      <c r="Q74" s="86"/>
      <c r="R74" s="86"/>
      <c r="S74" s="86"/>
      <c r="T74" s="86"/>
      <c r="U74" s="86"/>
      <c r="V74" s="86"/>
      <c r="W74" s="86"/>
      <c r="X74" s="86"/>
      <c r="Y74" s="86"/>
      <c r="Z74" s="86"/>
      <c r="AA74" s="86"/>
    </row>
    <row r="75" spans="1:27" ht="12.75" customHeight="1" x14ac:dyDescent="0.25">
      <c r="A75" s="86"/>
      <c r="B75" s="86"/>
      <c r="C75" s="223"/>
      <c r="D75" s="223"/>
      <c r="E75" s="507"/>
      <c r="F75" s="507"/>
      <c r="G75" s="507"/>
      <c r="H75" s="507"/>
      <c r="I75" s="86"/>
      <c r="J75" s="86"/>
      <c r="K75" s="86"/>
      <c r="L75" s="86"/>
      <c r="M75" s="86"/>
      <c r="N75" s="86"/>
      <c r="O75" s="86"/>
      <c r="P75" s="86"/>
      <c r="Q75" s="86"/>
      <c r="R75" s="86"/>
      <c r="S75" s="86"/>
      <c r="T75" s="86"/>
      <c r="U75" s="86"/>
      <c r="V75" s="86"/>
      <c r="W75" s="86"/>
      <c r="X75" s="86"/>
      <c r="Y75" s="86"/>
      <c r="Z75" s="86"/>
      <c r="AA75" s="86"/>
    </row>
    <row r="76" spans="1:27" ht="12.75" customHeight="1" x14ac:dyDescent="0.25">
      <c r="A76" s="86"/>
      <c r="B76" s="86"/>
      <c r="C76" s="223"/>
      <c r="D76" s="223"/>
      <c r="E76" s="507"/>
      <c r="F76" s="507"/>
      <c r="G76" s="507"/>
      <c r="H76" s="507"/>
      <c r="I76" s="86"/>
      <c r="J76" s="86"/>
      <c r="K76" s="86"/>
      <c r="L76" s="86"/>
      <c r="M76" s="86"/>
      <c r="N76" s="86"/>
      <c r="O76" s="86"/>
      <c r="P76" s="86"/>
      <c r="Q76" s="86"/>
      <c r="R76" s="86"/>
      <c r="S76" s="86"/>
      <c r="T76" s="86"/>
      <c r="U76" s="86"/>
      <c r="V76" s="86"/>
      <c r="W76" s="86"/>
      <c r="X76" s="86"/>
      <c r="Y76" s="86"/>
      <c r="Z76" s="86"/>
      <c r="AA76" s="86"/>
    </row>
    <row r="77" spans="1:27" ht="12.75" customHeight="1" x14ac:dyDescent="0.25">
      <c r="A77" s="86"/>
      <c r="B77" s="86"/>
      <c r="C77" s="223"/>
      <c r="D77" s="223"/>
      <c r="E77" s="507"/>
      <c r="F77" s="507"/>
      <c r="G77" s="507"/>
      <c r="H77" s="507"/>
      <c r="I77" s="86"/>
      <c r="J77" s="86"/>
      <c r="K77" s="86"/>
      <c r="L77" s="86"/>
      <c r="M77" s="86"/>
      <c r="N77" s="86"/>
      <c r="O77" s="86"/>
      <c r="P77" s="86"/>
      <c r="Q77" s="86"/>
      <c r="R77" s="86"/>
      <c r="S77" s="86"/>
      <c r="T77" s="86"/>
      <c r="U77" s="86"/>
      <c r="V77" s="86"/>
      <c r="W77" s="86"/>
      <c r="X77" s="86"/>
      <c r="Y77" s="86"/>
      <c r="Z77" s="86"/>
      <c r="AA77" s="86"/>
    </row>
    <row r="78" spans="1:27" ht="12.75" customHeight="1" x14ac:dyDescent="0.25">
      <c r="A78" s="86"/>
      <c r="B78" s="86"/>
      <c r="C78" s="223"/>
      <c r="D78" s="223"/>
      <c r="E78" s="507"/>
      <c r="F78" s="507"/>
      <c r="G78" s="507"/>
      <c r="H78" s="507"/>
      <c r="I78" s="86"/>
      <c r="J78" s="86"/>
      <c r="K78" s="86"/>
      <c r="L78" s="86"/>
      <c r="M78" s="86"/>
      <c r="N78" s="86"/>
      <c r="O78" s="86"/>
      <c r="P78" s="86"/>
      <c r="Q78" s="86"/>
      <c r="R78" s="86"/>
      <c r="S78" s="86"/>
      <c r="T78" s="86"/>
      <c r="U78" s="86"/>
      <c r="V78" s="86"/>
      <c r="W78" s="86"/>
      <c r="X78" s="86"/>
      <c r="Y78" s="86"/>
      <c r="Z78" s="86"/>
      <c r="AA78" s="86"/>
    </row>
    <row r="79" spans="1:27" ht="12.75" customHeight="1" x14ac:dyDescent="0.25">
      <c r="A79" s="86"/>
      <c r="B79" s="86"/>
      <c r="C79" s="223"/>
      <c r="D79" s="223"/>
      <c r="E79" s="507"/>
      <c r="F79" s="507"/>
      <c r="G79" s="507"/>
      <c r="H79" s="507"/>
      <c r="I79" s="86"/>
      <c r="J79" s="86"/>
      <c r="K79" s="86"/>
      <c r="L79" s="86"/>
      <c r="M79" s="86"/>
      <c r="N79" s="86"/>
      <c r="O79" s="86"/>
      <c r="P79" s="86"/>
      <c r="Q79" s="86"/>
      <c r="R79" s="86"/>
      <c r="S79" s="86"/>
      <c r="T79" s="86"/>
      <c r="U79" s="86"/>
      <c r="V79" s="86"/>
      <c r="W79" s="86"/>
      <c r="X79" s="86"/>
      <c r="Y79" s="86"/>
      <c r="Z79" s="86"/>
      <c r="AA79" s="86"/>
    </row>
    <row r="80" spans="1:27" ht="12.75" customHeight="1" x14ac:dyDescent="0.25">
      <c r="A80" s="86"/>
      <c r="B80" s="86"/>
      <c r="C80" s="223"/>
      <c r="D80" s="223"/>
      <c r="E80" s="507"/>
      <c r="F80" s="507"/>
      <c r="G80" s="507"/>
      <c r="H80" s="507"/>
      <c r="I80" s="86"/>
      <c r="J80" s="86"/>
      <c r="K80" s="86"/>
      <c r="L80" s="86"/>
      <c r="M80" s="86"/>
      <c r="N80" s="86"/>
      <c r="O80" s="86"/>
      <c r="P80" s="86"/>
      <c r="Q80" s="86"/>
      <c r="R80" s="86"/>
      <c r="S80" s="86"/>
      <c r="T80" s="86"/>
      <c r="U80" s="86"/>
      <c r="V80" s="86"/>
      <c r="W80" s="86"/>
      <c r="X80" s="86"/>
      <c r="Y80" s="86"/>
      <c r="Z80" s="86"/>
      <c r="AA80" s="86"/>
    </row>
    <row r="81" spans="1:27" ht="12.75" customHeight="1" x14ac:dyDescent="0.25">
      <c r="A81" s="86"/>
      <c r="B81" s="86"/>
      <c r="C81" s="223"/>
      <c r="D81" s="223"/>
      <c r="E81" s="507"/>
      <c r="F81" s="507"/>
      <c r="G81" s="507"/>
      <c r="H81" s="507"/>
      <c r="I81" s="86"/>
      <c r="J81" s="86"/>
      <c r="K81" s="86"/>
      <c r="L81" s="86"/>
      <c r="M81" s="86"/>
      <c r="N81" s="86"/>
      <c r="O81" s="86"/>
      <c r="P81" s="86"/>
      <c r="Q81" s="86"/>
      <c r="R81" s="86"/>
      <c r="S81" s="86"/>
      <c r="T81" s="86"/>
      <c r="U81" s="86"/>
      <c r="V81" s="86"/>
      <c r="W81" s="86"/>
      <c r="X81" s="86"/>
      <c r="Y81" s="86"/>
      <c r="Z81" s="86"/>
      <c r="AA81" s="86"/>
    </row>
    <row r="82" spans="1:27" ht="12.75" customHeight="1" x14ac:dyDescent="0.25">
      <c r="A82" s="86"/>
      <c r="B82" s="86"/>
      <c r="C82" s="223"/>
      <c r="D82" s="223"/>
      <c r="E82" s="507"/>
      <c r="F82" s="507"/>
      <c r="G82" s="507"/>
      <c r="H82" s="507"/>
      <c r="I82" s="86"/>
      <c r="J82" s="86"/>
      <c r="K82" s="86"/>
      <c r="L82" s="86"/>
      <c r="M82" s="86"/>
      <c r="N82" s="86"/>
      <c r="O82" s="86"/>
      <c r="P82" s="86"/>
      <c r="Q82" s="86"/>
      <c r="R82" s="86"/>
      <c r="S82" s="86"/>
      <c r="T82" s="86"/>
      <c r="U82" s="86"/>
      <c r="V82" s="86"/>
      <c r="W82" s="86"/>
      <c r="X82" s="86"/>
      <c r="Y82" s="86"/>
      <c r="Z82" s="86"/>
      <c r="AA82" s="86"/>
    </row>
    <row r="83" spans="1:27" ht="12.75" customHeight="1" x14ac:dyDescent="0.25">
      <c r="A83" s="86"/>
      <c r="B83" s="86"/>
      <c r="C83" s="223"/>
      <c r="D83" s="223"/>
      <c r="E83" s="507"/>
      <c r="F83" s="507"/>
      <c r="G83" s="507"/>
      <c r="H83" s="507"/>
      <c r="I83" s="86"/>
      <c r="J83" s="86"/>
      <c r="K83" s="86"/>
      <c r="L83" s="86"/>
      <c r="M83" s="86"/>
      <c r="N83" s="86"/>
      <c r="O83" s="86"/>
      <c r="P83" s="86"/>
      <c r="Q83" s="86"/>
      <c r="R83" s="86"/>
      <c r="S83" s="86"/>
      <c r="T83" s="86"/>
      <c r="U83" s="86"/>
      <c r="V83" s="86"/>
      <c r="W83" s="86"/>
      <c r="X83" s="86"/>
      <c r="Y83" s="86"/>
      <c r="Z83" s="86"/>
      <c r="AA83" s="86"/>
    </row>
    <row r="84" spans="1:27" ht="12.75" customHeight="1" x14ac:dyDescent="0.25">
      <c r="A84" s="86"/>
      <c r="B84" s="86"/>
      <c r="C84" s="223"/>
      <c r="D84" s="223"/>
      <c r="E84" s="507"/>
      <c r="F84" s="507"/>
      <c r="G84" s="507"/>
      <c r="H84" s="507"/>
      <c r="I84" s="86"/>
      <c r="J84" s="86"/>
      <c r="K84" s="86"/>
      <c r="L84" s="86"/>
      <c r="M84" s="86"/>
      <c r="N84" s="86"/>
      <c r="O84" s="86"/>
      <c r="P84" s="86"/>
      <c r="Q84" s="86"/>
      <c r="R84" s="86"/>
      <c r="S84" s="86"/>
      <c r="T84" s="86"/>
      <c r="U84" s="86"/>
      <c r="V84" s="86"/>
      <c r="W84" s="86"/>
      <c r="X84" s="86"/>
      <c r="Y84" s="86"/>
      <c r="Z84" s="86"/>
      <c r="AA84" s="86"/>
    </row>
    <row r="85" spans="1:27" ht="12.75" customHeight="1" x14ac:dyDescent="0.25">
      <c r="A85" s="86"/>
      <c r="B85" s="86"/>
      <c r="C85" s="223"/>
      <c r="D85" s="223"/>
      <c r="E85" s="507"/>
      <c r="F85" s="507"/>
      <c r="G85" s="507"/>
      <c r="H85" s="507"/>
      <c r="I85" s="86"/>
      <c r="J85" s="86"/>
      <c r="K85" s="86"/>
      <c r="L85" s="86"/>
      <c r="M85" s="86"/>
      <c r="N85" s="86"/>
      <c r="O85" s="86"/>
      <c r="P85" s="86"/>
      <c r="Q85" s="86"/>
      <c r="R85" s="86"/>
      <c r="S85" s="86"/>
      <c r="T85" s="86"/>
      <c r="U85" s="86"/>
      <c r="V85" s="86"/>
      <c r="W85" s="86"/>
      <c r="X85" s="86"/>
      <c r="Y85" s="86"/>
      <c r="Z85" s="86"/>
      <c r="AA85" s="86"/>
    </row>
    <row r="86" spans="1:27" ht="12.75" customHeight="1" x14ac:dyDescent="0.25">
      <c r="A86" s="86"/>
      <c r="B86" s="86"/>
      <c r="C86" s="223"/>
      <c r="D86" s="223"/>
      <c r="E86" s="507"/>
      <c r="F86" s="507"/>
      <c r="G86" s="507"/>
      <c r="H86" s="507"/>
      <c r="I86" s="86"/>
      <c r="J86" s="86"/>
      <c r="K86" s="86"/>
      <c r="L86" s="86"/>
      <c r="M86" s="86"/>
      <c r="N86" s="86"/>
      <c r="O86" s="86"/>
      <c r="P86" s="86"/>
      <c r="Q86" s="86"/>
      <c r="R86" s="86"/>
      <c r="S86" s="86"/>
      <c r="T86" s="86"/>
      <c r="U86" s="86"/>
      <c r="V86" s="86"/>
      <c r="W86" s="86"/>
      <c r="X86" s="86"/>
      <c r="Y86" s="86"/>
      <c r="Z86" s="86"/>
      <c r="AA86" s="86"/>
    </row>
    <row r="87" spans="1:27" ht="12.75" customHeight="1" x14ac:dyDescent="0.25">
      <c r="A87" s="86"/>
      <c r="B87" s="86"/>
      <c r="C87" s="223"/>
      <c r="D87" s="223"/>
      <c r="E87" s="507"/>
      <c r="F87" s="507"/>
      <c r="G87" s="507"/>
      <c r="H87" s="507"/>
      <c r="I87" s="86"/>
      <c r="J87" s="86"/>
      <c r="K87" s="86"/>
      <c r="L87" s="86"/>
      <c r="M87" s="86"/>
      <c r="N87" s="86"/>
      <c r="O87" s="86"/>
      <c r="P87" s="86"/>
      <c r="Q87" s="86"/>
      <c r="R87" s="86"/>
      <c r="S87" s="86"/>
      <c r="T87" s="86"/>
      <c r="U87" s="86"/>
      <c r="V87" s="86"/>
      <c r="W87" s="86"/>
      <c r="X87" s="86"/>
      <c r="Y87" s="86"/>
      <c r="Z87" s="86"/>
      <c r="AA87" s="86"/>
    </row>
    <row r="88" spans="1:27" ht="12.75" customHeight="1" x14ac:dyDescent="0.25">
      <c r="A88" s="86"/>
      <c r="B88" s="86"/>
      <c r="C88" s="223"/>
      <c r="D88" s="223"/>
      <c r="E88" s="507"/>
      <c r="F88" s="507"/>
      <c r="G88" s="507"/>
      <c r="H88" s="507"/>
      <c r="I88" s="86"/>
      <c r="J88" s="86"/>
      <c r="K88" s="86"/>
      <c r="L88" s="86"/>
      <c r="M88" s="86"/>
      <c r="N88" s="86"/>
      <c r="O88" s="86"/>
      <c r="P88" s="86"/>
      <c r="Q88" s="86"/>
      <c r="R88" s="86"/>
      <c r="S88" s="86"/>
      <c r="T88" s="86"/>
      <c r="U88" s="86"/>
      <c r="V88" s="86"/>
      <c r="W88" s="86"/>
      <c r="X88" s="86"/>
      <c r="Y88" s="86"/>
      <c r="Z88" s="86"/>
      <c r="AA88" s="86"/>
    </row>
    <row r="89" spans="1:27" ht="12.75" customHeight="1" x14ac:dyDescent="0.25">
      <c r="A89" s="86"/>
      <c r="B89" s="86"/>
      <c r="C89" s="223"/>
      <c r="D89" s="223"/>
      <c r="E89" s="507"/>
      <c r="F89" s="507"/>
      <c r="G89" s="507"/>
      <c r="H89" s="507"/>
      <c r="I89" s="86"/>
      <c r="J89" s="86"/>
      <c r="K89" s="86"/>
      <c r="L89" s="86"/>
      <c r="M89" s="86"/>
      <c r="N89" s="86"/>
      <c r="O89" s="86"/>
      <c r="P89" s="86"/>
      <c r="Q89" s="86"/>
      <c r="R89" s="86"/>
      <c r="S89" s="86"/>
      <c r="T89" s="86"/>
      <c r="U89" s="86"/>
      <c r="V89" s="86"/>
      <c r="W89" s="86"/>
      <c r="X89" s="86"/>
      <c r="Y89" s="86"/>
      <c r="Z89" s="86"/>
      <c r="AA89" s="86"/>
    </row>
    <row r="90" spans="1:27" ht="12.75" customHeight="1" x14ac:dyDescent="0.25">
      <c r="A90" s="86"/>
      <c r="B90" s="86"/>
      <c r="C90" s="223"/>
      <c r="D90" s="223"/>
      <c r="E90" s="507"/>
      <c r="F90" s="507"/>
      <c r="G90" s="507"/>
      <c r="H90" s="507"/>
      <c r="I90" s="86"/>
      <c r="J90" s="86"/>
      <c r="K90" s="86"/>
      <c r="L90" s="86"/>
      <c r="M90" s="86"/>
      <c r="N90" s="86"/>
      <c r="O90" s="86"/>
      <c r="P90" s="86"/>
      <c r="Q90" s="86"/>
      <c r="R90" s="86"/>
      <c r="S90" s="86"/>
      <c r="T90" s="86"/>
      <c r="U90" s="86"/>
      <c r="V90" s="86"/>
      <c r="W90" s="86"/>
      <c r="X90" s="86"/>
      <c r="Y90" s="86"/>
      <c r="Z90" s="86"/>
      <c r="AA90" s="86"/>
    </row>
    <row r="91" spans="1:27" ht="12.75" customHeight="1" x14ac:dyDescent="0.25">
      <c r="A91" s="86"/>
      <c r="B91" s="86"/>
      <c r="C91" s="223"/>
      <c r="D91" s="223"/>
      <c r="E91" s="507"/>
      <c r="F91" s="507"/>
      <c r="G91" s="507"/>
      <c r="H91" s="507"/>
      <c r="I91" s="86"/>
      <c r="J91" s="86"/>
      <c r="K91" s="86"/>
      <c r="L91" s="86"/>
      <c r="M91" s="86"/>
      <c r="N91" s="86"/>
      <c r="O91" s="86"/>
      <c r="P91" s="86"/>
      <c r="Q91" s="86"/>
      <c r="R91" s="86"/>
      <c r="S91" s="86"/>
      <c r="T91" s="86"/>
      <c r="U91" s="86"/>
      <c r="V91" s="86"/>
      <c r="W91" s="86"/>
      <c r="X91" s="86"/>
      <c r="Y91" s="86"/>
      <c r="Z91" s="86"/>
      <c r="AA91" s="86"/>
    </row>
    <row r="92" spans="1:27" ht="12.75" customHeight="1" x14ac:dyDescent="0.25">
      <c r="A92" s="86"/>
      <c r="B92" s="86"/>
      <c r="C92" s="223"/>
      <c r="D92" s="223"/>
      <c r="E92" s="507"/>
      <c r="F92" s="507"/>
      <c r="G92" s="507"/>
      <c r="H92" s="507"/>
      <c r="I92" s="86"/>
      <c r="J92" s="86"/>
      <c r="K92" s="86"/>
      <c r="L92" s="86"/>
      <c r="M92" s="86"/>
      <c r="N92" s="86"/>
      <c r="O92" s="86"/>
      <c r="P92" s="86"/>
      <c r="Q92" s="86"/>
      <c r="R92" s="86"/>
      <c r="S92" s="86"/>
      <c r="T92" s="86"/>
      <c r="U92" s="86"/>
      <c r="V92" s="86"/>
      <c r="W92" s="86"/>
      <c r="X92" s="86"/>
      <c r="Y92" s="86"/>
      <c r="Z92" s="86"/>
      <c r="AA92" s="86"/>
    </row>
    <row r="93" spans="1:27" ht="12.75" customHeight="1" x14ac:dyDescent="0.25">
      <c r="A93" s="86"/>
      <c r="B93" s="86"/>
      <c r="C93" s="223"/>
      <c r="D93" s="223"/>
      <c r="E93" s="507"/>
      <c r="F93" s="507"/>
      <c r="G93" s="507"/>
      <c r="H93" s="507"/>
      <c r="I93" s="86"/>
      <c r="J93" s="86"/>
      <c r="K93" s="86"/>
      <c r="L93" s="86"/>
      <c r="M93" s="86"/>
      <c r="N93" s="86"/>
      <c r="O93" s="86"/>
      <c r="P93" s="86"/>
      <c r="Q93" s="86"/>
      <c r="R93" s="86"/>
      <c r="S93" s="86"/>
      <c r="T93" s="86"/>
      <c r="U93" s="86"/>
      <c r="V93" s="86"/>
      <c r="W93" s="86"/>
      <c r="X93" s="86"/>
      <c r="Y93" s="86"/>
      <c r="Z93" s="86"/>
      <c r="AA93" s="86"/>
    </row>
    <row r="94" spans="1:27" ht="12.75" customHeight="1" x14ac:dyDescent="0.25">
      <c r="A94" s="86"/>
      <c r="B94" s="86"/>
      <c r="C94" s="223"/>
      <c r="D94" s="223"/>
      <c r="E94" s="507"/>
      <c r="F94" s="507"/>
      <c r="G94" s="507"/>
      <c r="H94" s="507"/>
      <c r="I94" s="86"/>
      <c r="J94" s="86"/>
      <c r="K94" s="86"/>
      <c r="L94" s="86"/>
      <c r="M94" s="86"/>
      <c r="N94" s="86"/>
      <c r="O94" s="86"/>
      <c r="P94" s="86"/>
      <c r="Q94" s="86"/>
      <c r="R94" s="86"/>
      <c r="S94" s="86"/>
      <c r="T94" s="86"/>
      <c r="U94" s="86"/>
      <c r="V94" s="86"/>
      <c r="W94" s="86"/>
      <c r="X94" s="86"/>
      <c r="Y94" s="86"/>
      <c r="Z94" s="86"/>
      <c r="AA94" s="86"/>
    </row>
    <row r="95" spans="1:27" ht="12.75" customHeight="1" x14ac:dyDescent="0.25">
      <c r="A95" s="86"/>
      <c r="B95" s="86"/>
      <c r="C95" s="223"/>
      <c r="D95" s="223"/>
      <c r="E95" s="507"/>
      <c r="F95" s="507"/>
      <c r="G95" s="507"/>
      <c r="H95" s="507"/>
      <c r="I95" s="86"/>
      <c r="J95" s="86"/>
      <c r="K95" s="86"/>
      <c r="L95" s="86"/>
      <c r="M95" s="86"/>
      <c r="N95" s="86"/>
      <c r="O95" s="86"/>
      <c r="P95" s="86"/>
      <c r="Q95" s="86"/>
      <c r="R95" s="86"/>
      <c r="S95" s="86"/>
      <c r="T95" s="86"/>
      <c r="U95" s="86"/>
      <c r="V95" s="86"/>
      <c r="W95" s="86"/>
      <c r="X95" s="86"/>
      <c r="Y95" s="86"/>
      <c r="Z95" s="86"/>
      <c r="AA95" s="86"/>
    </row>
    <row r="96" spans="1:27" ht="12.75" customHeight="1" x14ac:dyDescent="0.25">
      <c r="A96" s="86"/>
      <c r="B96" s="86"/>
      <c r="C96" s="223"/>
      <c r="D96" s="223"/>
      <c r="E96" s="507"/>
      <c r="F96" s="507"/>
      <c r="G96" s="507"/>
      <c r="H96" s="507"/>
      <c r="I96" s="86"/>
      <c r="J96" s="86"/>
      <c r="K96" s="86"/>
      <c r="L96" s="86"/>
      <c r="M96" s="86"/>
      <c r="N96" s="86"/>
      <c r="O96" s="86"/>
      <c r="P96" s="86"/>
      <c r="Q96" s="86"/>
      <c r="R96" s="86"/>
      <c r="S96" s="86"/>
      <c r="T96" s="86"/>
      <c r="U96" s="86"/>
      <c r="V96" s="86"/>
      <c r="W96" s="86"/>
      <c r="X96" s="86"/>
      <c r="Y96" s="86"/>
      <c r="Z96" s="86"/>
      <c r="AA96" s="86"/>
    </row>
    <row r="97" spans="1:27" ht="12.75" customHeight="1" x14ac:dyDescent="0.25">
      <c r="A97" s="86"/>
      <c r="B97" s="86"/>
      <c r="C97" s="223"/>
      <c r="D97" s="223"/>
      <c r="E97" s="507"/>
      <c r="F97" s="507"/>
      <c r="G97" s="507"/>
      <c r="H97" s="507"/>
      <c r="I97" s="86"/>
      <c r="J97" s="86"/>
      <c r="K97" s="86"/>
      <c r="L97" s="86"/>
      <c r="M97" s="86"/>
      <c r="N97" s="86"/>
      <c r="O97" s="86"/>
      <c r="P97" s="86"/>
      <c r="Q97" s="86"/>
      <c r="R97" s="86"/>
      <c r="S97" s="86"/>
      <c r="T97" s="86"/>
      <c r="U97" s="86"/>
      <c r="V97" s="86"/>
      <c r="W97" s="86"/>
      <c r="X97" s="86"/>
      <c r="Y97" s="86"/>
      <c r="Z97" s="86"/>
      <c r="AA97" s="86"/>
    </row>
    <row r="98" spans="1:27" ht="12.75" customHeight="1" x14ac:dyDescent="0.25">
      <c r="A98" s="86"/>
      <c r="B98" s="86"/>
      <c r="C98" s="223"/>
      <c r="D98" s="223"/>
      <c r="E98" s="507"/>
      <c r="F98" s="507"/>
      <c r="G98" s="507"/>
      <c r="H98" s="507"/>
      <c r="I98" s="86"/>
      <c r="J98" s="86"/>
      <c r="K98" s="86"/>
      <c r="L98" s="86"/>
      <c r="M98" s="86"/>
      <c r="N98" s="86"/>
      <c r="O98" s="86"/>
      <c r="P98" s="86"/>
      <c r="Q98" s="86"/>
      <c r="R98" s="86"/>
      <c r="S98" s="86"/>
      <c r="T98" s="86"/>
      <c r="U98" s="86"/>
      <c r="V98" s="86"/>
      <c r="W98" s="86"/>
      <c r="X98" s="86"/>
      <c r="Y98" s="86"/>
      <c r="Z98" s="86"/>
      <c r="AA98" s="86"/>
    </row>
    <row r="99" spans="1:27" ht="12.75" customHeight="1" x14ac:dyDescent="0.25">
      <c r="A99" s="86"/>
      <c r="B99" s="86"/>
      <c r="C99" s="223"/>
      <c r="D99" s="223"/>
      <c r="E99" s="507"/>
      <c r="F99" s="507"/>
      <c r="G99" s="507"/>
      <c r="H99" s="507"/>
      <c r="I99" s="86"/>
      <c r="J99" s="86"/>
      <c r="K99" s="86"/>
      <c r="L99" s="86"/>
      <c r="M99" s="86"/>
      <c r="N99" s="86"/>
      <c r="O99" s="86"/>
      <c r="P99" s="86"/>
      <c r="Q99" s="86"/>
      <c r="R99" s="86"/>
      <c r="S99" s="86"/>
      <c r="T99" s="86"/>
      <c r="U99" s="86"/>
      <c r="V99" s="86"/>
      <c r="W99" s="86"/>
      <c r="X99" s="86"/>
      <c r="Y99" s="86"/>
      <c r="Z99" s="86"/>
      <c r="AA99" s="86"/>
    </row>
    <row r="100" spans="1:27" ht="12.75" customHeight="1" x14ac:dyDescent="0.25">
      <c r="A100" s="86"/>
      <c r="B100" s="86"/>
      <c r="C100" s="223"/>
      <c r="D100" s="223"/>
      <c r="E100" s="507"/>
      <c r="F100" s="507"/>
      <c r="G100" s="507"/>
      <c r="H100" s="507"/>
      <c r="I100" s="86"/>
      <c r="J100" s="86"/>
      <c r="K100" s="86"/>
      <c r="L100" s="86"/>
      <c r="M100" s="86"/>
      <c r="N100" s="86"/>
      <c r="O100" s="86"/>
      <c r="P100" s="86"/>
      <c r="Q100" s="86"/>
      <c r="R100" s="86"/>
      <c r="S100" s="86"/>
      <c r="T100" s="86"/>
      <c r="U100" s="86"/>
      <c r="V100" s="86"/>
      <c r="W100" s="86"/>
      <c r="X100" s="86"/>
      <c r="Y100" s="86"/>
      <c r="Z100" s="86"/>
      <c r="AA100" s="86"/>
    </row>
    <row r="101" spans="1:27" ht="12.75" customHeight="1" x14ac:dyDescent="0.25">
      <c r="A101" s="86"/>
      <c r="B101" s="86"/>
      <c r="C101" s="223"/>
      <c r="D101" s="223"/>
      <c r="E101" s="507"/>
      <c r="F101" s="507"/>
      <c r="G101" s="507"/>
      <c r="H101" s="507"/>
      <c r="I101" s="86"/>
      <c r="J101" s="86"/>
      <c r="K101" s="86"/>
      <c r="L101" s="86"/>
      <c r="M101" s="86"/>
      <c r="N101" s="86"/>
      <c r="O101" s="86"/>
      <c r="P101" s="86"/>
      <c r="Q101" s="86"/>
      <c r="R101" s="86"/>
      <c r="S101" s="86"/>
      <c r="T101" s="86"/>
      <c r="U101" s="86"/>
      <c r="V101" s="86"/>
      <c r="W101" s="86"/>
      <c r="X101" s="86"/>
      <c r="Y101" s="86"/>
      <c r="Z101" s="86"/>
      <c r="AA101" s="86"/>
    </row>
    <row r="102" spans="1:27" ht="12.75" customHeight="1" x14ac:dyDescent="0.25">
      <c r="A102" s="86"/>
      <c r="B102" s="86"/>
      <c r="C102" s="223"/>
      <c r="D102" s="223"/>
      <c r="E102" s="507"/>
      <c r="F102" s="507"/>
      <c r="G102" s="507"/>
      <c r="H102" s="507"/>
      <c r="I102" s="86"/>
      <c r="J102" s="86"/>
      <c r="K102" s="86"/>
      <c r="L102" s="86"/>
      <c r="M102" s="86"/>
      <c r="N102" s="86"/>
      <c r="O102" s="86"/>
      <c r="P102" s="86"/>
      <c r="Q102" s="86"/>
      <c r="R102" s="86"/>
      <c r="S102" s="86"/>
      <c r="T102" s="86"/>
      <c r="U102" s="86"/>
      <c r="V102" s="86"/>
      <c r="W102" s="86"/>
      <c r="X102" s="86"/>
      <c r="Y102" s="86"/>
      <c r="Z102" s="86"/>
      <c r="AA102" s="86"/>
    </row>
    <row r="103" spans="1:27" ht="12.75" customHeight="1" x14ac:dyDescent="0.25">
      <c r="A103" s="86"/>
      <c r="B103" s="86"/>
      <c r="C103" s="223"/>
      <c r="D103" s="223"/>
      <c r="E103" s="507"/>
      <c r="F103" s="507"/>
      <c r="G103" s="507"/>
      <c r="H103" s="507"/>
      <c r="I103" s="86"/>
      <c r="J103" s="86"/>
      <c r="K103" s="86"/>
      <c r="L103" s="86"/>
      <c r="M103" s="86"/>
      <c r="N103" s="86"/>
      <c r="O103" s="86"/>
      <c r="P103" s="86"/>
      <c r="Q103" s="86"/>
      <c r="R103" s="86"/>
      <c r="S103" s="86"/>
      <c r="T103" s="86"/>
      <c r="U103" s="86"/>
      <c r="V103" s="86"/>
      <c r="W103" s="86"/>
      <c r="X103" s="86"/>
      <c r="Y103" s="86"/>
      <c r="Z103" s="86"/>
      <c r="AA103" s="86"/>
    </row>
    <row r="104" spans="1:27" ht="12.75" customHeight="1" x14ac:dyDescent="0.25">
      <c r="A104" s="86"/>
      <c r="B104" s="86"/>
      <c r="C104" s="223"/>
      <c r="D104" s="223"/>
      <c r="E104" s="507"/>
      <c r="F104" s="507"/>
      <c r="G104" s="507"/>
      <c r="H104" s="507"/>
      <c r="I104" s="86"/>
      <c r="J104" s="86"/>
      <c r="K104" s="86"/>
      <c r="L104" s="86"/>
      <c r="M104" s="86"/>
      <c r="N104" s="86"/>
      <c r="O104" s="86"/>
      <c r="P104" s="86"/>
      <c r="Q104" s="86"/>
      <c r="R104" s="86"/>
      <c r="S104" s="86"/>
      <c r="T104" s="86"/>
      <c r="U104" s="86"/>
      <c r="V104" s="86"/>
      <c r="W104" s="86"/>
      <c r="X104" s="86"/>
      <c r="Y104" s="86"/>
      <c r="Z104" s="86"/>
      <c r="AA104" s="86"/>
    </row>
    <row r="105" spans="1:27" ht="12.75" customHeight="1" x14ac:dyDescent="0.25">
      <c r="A105" s="86"/>
      <c r="B105" s="86"/>
      <c r="C105" s="223"/>
      <c r="D105" s="223"/>
      <c r="E105" s="507"/>
      <c r="F105" s="507"/>
      <c r="G105" s="507"/>
      <c r="H105" s="507"/>
      <c r="I105" s="86"/>
      <c r="J105" s="86"/>
      <c r="K105" s="86"/>
      <c r="L105" s="86"/>
      <c r="M105" s="86"/>
      <c r="N105" s="86"/>
      <c r="O105" s="86"/>
      <c r="P105" s="86"/>
      <c r="Q105" s="86"/>
      <c r="R105" s="86"/>
      <c r="S105" s="86"/>
      <c r="T105" s="86"/>
      <c r="U105" s="86"/>
      <c r="V105" s="86"/>
      <c r="W105" s="86"/>
      <c r="X105" s="86"/>
      <c r="Y105" s="86"/>
      <c r="Z105" s="86"/>
      <c r="AA105" s="86"/>
    </row>
    <row r="106" spans="1:27" ht="12.75" customHeight="1" x14ac:dyDescent="0.25">
      <c r="A106" s="86"/>
      <c r="B106" s="86"/>
      <c r="C106" s="223"/>
      <c r="D106" s="223"/>
      <c r="E106" s="507"/>
      <c r="F106" s="507"/>
      <c r="G106" s="507"/>
      <c r="H106" s="507"/>
      <c r="I106" s="86"/>
      <c r="J106" s="86"/>
      <c r="K106" s="86"/>
      <c r="L106" s="86"/>
      <c r="M106" s="86"/>
      <c r="N106" s="86"/>
      <c r="O106" s="86"/>
      <c r="P106" s="86"/>
      <c r="Q106" s="86"/>
      <c r="R106" s="86"/>
      <c r="S106" s="86"/>
      <c r="T106" s="86"/>
      <c r="U106" s="86"/>
      <c r="V106" s="86"/>
      <c r="W106" s="86"/>
      <c r="X106" s="86"/>
      <c r="Y106" s="86"/>
      <c r="Z106" s="86"/>
      <c r="AA106" s="86"/>
    </row>
    <row r="107" spans="1:27" ht="12.75" customHeight="1" x14ac:dyDescent="0.25">
      <c r="A107" s="86"/>
      <c r="B107" s="86"/>
      <c r="C107" s="223"/>
      <c r="D107" s="223"/>
      <c r="E107" s="507"/>
      <c r="F107" s="507"/>
      <c r="G107" s="507"/>
      <c r="H107" s="507"/>
      <c r="I107" s="86"/>
      <c r="J107" s="86"/>
      <c r="K107" s="86"/>
      <c r="L107" s="86"/>
      <c r="M107" s="86"/>
      <c r="N107" s="86"/>
      <c r="O107" s="86"/>
      <c r="P107" s="86"/>
      <c r="Q107" s="86"/>
      <c r="R107" s="86"/>
      <c r="S107" s="86"/>
      <c r="T107" s="86"/>
      <c r="U107" s="86"/>
      <c r="V107" s="86"/>
      <c r="W107" s="86"/>
      <c r="X107" s="86"/>
      <c r="Y107" s="86"/>
      <c r="Z107" s="86"/>
      <c r="AA107" s="86"/>
    </row>
    <row r="108" spans="1:27" ht="12.75" customHeight="1" x14ac:dyDescent="0.25">
      <c r="A108" s="86"/>
      <c r="B108" s="86"/>
      <c r="C108" s="223"/>
      <c r="D108" s="223"/>
      <c r="E108" s="507"/>
      <c r="F108" s="507"/>
      <c r="G108" s="507"/>
      <c r="H108" s="507"/>
      <c r="I108" s="86"/>
      <c r="J108" s="86"/>
      <c r="K108" s="86"/>
      <c r="L108" s="86"/>
      <c r="M108" s="86"/>
      <c r="N108" s="86"/>
      <c r="O108" s="86"/>
      <c r="P108" s="86"/>
      <c r="Q108" s="86"/>
      <c r="R108" s="86"/>
      <c r="S108" s="86"/>
      <c r="T108" s="86"/>
      <c r="U108" s="86"/>
      <c r="V108" s="86"/>
      <c r="W108" s="86"/>
      <c r="X108" s="86"/>
      <c r="Y108" s="86"/>
      <c r="Z108" s="86"/>
      <c r="AA108" s="86"/>
    </row>
    <row r="109" spans="1:27" ht="12.75" customHeight="1" x14ac:dyDescent="0.25">
      <c r="A109" s="86"/>
      <c r="B109" s="86"/>
      <c r="C109" s="223"/>
      <c r="D109" s="223"/>
      <c r="E109" s="507"/>
      <c r="F109" s="507"/>
      <c r="G109" s="507"/>
      <c r="H109" s="507"/>
      <c r="I109" s="86"/>
      <c r="J109" s="86"/>
      <c r="K109" s="86"/>
      <c r="L109" s="86"/>
      <c r="M109" s="86"/>
      <c r="N109" s="86"/>
      <c r="O109" s="86"/>
      <c r="P109" s="86"/>
      <c r="Q109" s="86"/>
      <c r="R109" s="86"/>
      <c r="S109" s="86"/>
      <c r="T109" s="86"/>
      <c r="U109" s="86"/>
      <c r="V109" s="86"/>
      <c r="W109" s="86"/>
      <c r="X109" s="86"/>
      <c r="Y109" s="86"/>
      <c r="Z109" s="86"/>
      <c r="AA109" s="86"/>
    </row>
    <row r="110" spans="1:27" ht="12.75" customHeight="1" x14ac:dyDescent="0.25">
      <c r="A110" s="86"/>
      <c r="B110" s="86"/>
      <c r="C110" s="223"/>
      <c r="D110" s="223"/>
      <c r="E110" s="507"/>
      <c r="F110" s="507"/>
      <c r="G110" s="507"/>
      <c r="H110" s="507"/>
      <c r="I110" s="86"/>
      <c r="J110" s="86"/>
      <c r="K110" s="86"/>
      <c r="L110" s="86"/>
      <c r="M110" s="86"/>
      <c r="N110" s="86"/>
      <c r="O110" s="86"/>
      <c r="P110" s="86"/>
      <c r="Q110" s="86"/>
      <c r="R110" s="86"/>
      <c r="S110" s="86"/>
      <c r="T110" s="86"/>
      <c r="U110" s="86"/>
      <c r="V110" s="86"/>
      <c r="W110" s="86"/>
      <c r="X110" s="86"/>
      <c r="Y110" s="86"/>
      <c r="Z110" s="86"/>
      <c r="AA110" s="86"/>
    </row>
    <row r="111" spans="1:27" ht="12.75" customHeight="1" x14ac:dyDescent="0.25">
      <c r="A111" s="86"/>
      <c r="B111" s="86"/>
      <c r="C111" s="223"/>
      <c r="D111" s="223"/>
      <c r="E111" s="507"/>
      <c r="F111" s="507"/>
      <c r="G111" s="507"/>
      <c r="H111" s="507"/>
      <c r="I111" s="86"/>
      <c r="J111" s="86"/>
      <c r="K111" s="86"/>
      <c r="L111" s="86"/>
      <c r="M111" s="86"/>
      <c r="N111" s="86"/>
      <c r="O111" s="86"/>
      <c r="P111" s="86"/>
      <c r="Q111" s="86"/>
      <c r="R111" s="86"/>
      <c r="S111" s="86"/>
      <c r="T111" s="86"/>
      <c r="U111" s="86"/>
      <c r="V111" s="86"/>
      <c r="W111" s="86"/>
      <c r="X111" s="86"/>
      <c r="Y111" s="86"/>
      <c r="Z111" s="86"/>
      <c r="AA111" s="86"/>
    </row>
    <row r="112" spans="1:27" ht="12.75" customHeight="1" x14ac:dyDescent="0.25">
      <c r="A112" s="86"/>
      <c r="B112" s="86"/>
      <c r="C112" s="223"/>
      <c r="D112" s="223"/>
      <c r="E112" s="507"/>
      <c r="F112" s="507"/>
      <c r="G112" s="507"/>
      <c r="H112" s="507"/>
      <c r="I112" s="86"/>
      <c r="J112" s="86"/>
      <c r="K112" s="86"/>
      <c r="L112" s="86"/>
      <c r="M112" s="86"/>
      <c r="N112" s="86"/>
      <c r="O112" s="86"/>
      <c r="P112" s="86"/>
      <c r="Q112" s="86"/>
      <c r="R112" s="86"/>
      <c r="S112" s="86"/>
      <c r="T112" s="86"/>
      <c r="U112" s="86"/>
      <c r="V112" s="86"/>
      <c r="W112" s="86"/>
      <c r="X112" s="86"/>
      <c r="Y112" s="86"/>
      <c r="Z112" s="86"/>
      <c r="AA112" s="86"/>
    </row>
    <row r="113" spans="1:27" ht="12.75" customHeight="1" x14ac:dyDescent="0.25">
      <c r="A113" s="86"/>
      <c r="B113" s="86"/>
      <c r="C113" s="223"/>
      <c r="D113" s="223"/>
      <c r="E113" s="507"/>
      <c r="F113" s="507"/>
      <c r="G113" s="507"/>
      <c r="H113" s="507"/>
      <c r="I113" s="86"/>
      <c r="J113" s="86"/>
      <c r="K113" s="86"/>
      <c r="L113" s="86"/>
      <c r="M113" s="86"/>
      <c r="N113" s="86"/>
      <c r="O113" s="86"/>
      <c r="P113" s="86"/>
      <c r="Q113" s="86"/>
      <c r="R113" s="86"/>
      <c r="S113" s="86"/>
      <c r="T113" s="86"/>
      <c r="U113" s="86"/>
      <c r="V113" s="86"/>
      <c r="W113" s="86"/>
      <c r="X113" s="86"/>
      <c r="Y113" s="86"/>
      <c r="Z113" s="86"/>
      <c r="AA113" s="86"/>
    </row>
    <row r="114" spans="1:27" ht="12.75" customHeight="1" x14ac:dyDescent="0.25">
      <c r="A114" s="86"/>
      <c r="B114" s="86"/>
      <c r="C114" s="223"/>
      <c r="D114" s="223"/>
      <c r="E114" s="507"/>
      <c r="F114" s="507"/>
      <c r="G114" s="507"/>
      <c r="H114" s="507"/>
      <c r="I114" s="86"/>
      <c r="J114" s="86"/>
      <c r="K114" s="86"/>
      <c r="L114" s="86"/>
      <c r="M114" s="86"/>
      <c r="N114" s="86"/>
      <c r="O114" s="86"/>
      <c r="P114" s="86"/>
      <c r="Q114" s="86"/>
      <c r="R114" s="86"/>
      <c r="S114" s="86"/>
      <c r="T114" s="86"/>
      <c r="U114" s="86"/>
      <c r="V114" s="86"/>
      <c r="W114" s="86"/>
      <c r="X114" s="86"/>
      <c r="Y114" s="86"/>
      <c r="Z114" s="86"/>
      <c r="AA114" s="86"/>
    </row>
    <row r="115" spans="1:27" ht="12.75" customHeight="1" x14ac:dyDescent="0.25">
      <c r="A115" s="86"/>
      <c r="B115" s="86"/>
      <c r="C115" s="223"/>
      <c r="D115" s="223"/>
      <c r="E115" s="507"/>
      <c r="F115" s="507"/>
      <c r="G115" s="507"/>
      <c r="H115" s="507"/>
      <c r="I115" s="86"/>
      <c r="J115" s="86"/>
      <c r="K115" s="86"/>
      <c r="L115" s="86"/>
      <c r="M115" s="86"/>
      <c r="N115" s="86"/>
      <c r="O115" s="86"/>
      <c r="P115" s="86"/>
      <c r="Q115" s="86"/>
      <c r="R115" s="86"/>
      <c r="S115" s="86"/>
      <c r="T115" s="86"/>
      <c r="U115" s="86"/>
      <c r="V115" s="86"/>
      <c r="W115" s="86"/>
      <c r="X115" s="86"/>
      <c r="Y115" s="86"/>
      <c r="Z115" s="86"/>
      <c r="AA115" s="86"/>
    </row>
    <row r="116" spans="1:27" ht="12.75" customHeight="1" x14ac:dyDescent="0.25">
      <c r="A116" s="86"/>
      <c r="B116" s="86"/>
      <c r="C116" s="223"/>
      <c r="D116" s="223"/>
      <c r="E116" s="507"/>
      <c r="F116" s="507"/>
      <c r="G116" s="507"/>
      <c r="H116" s="507"/>
      <c r="I116" s="86"/>
      <c r="J116" s="86"/>
      <c r="K116" s="86"/>
      <c r="L116" s="86"/>
      <c r="M116" s="86"/>
      <c r="N116" s="86"/>
      <c r="O116" s="86"/>
      <c r="P116" s="86"/>
      <c r="Q116" s="86"/>
      <c r="R116" s="86"/>
      <c r="S116" s="86"/>
      <c r="T116" s="86"/>
      <c r="U116" s="86"/>
      <c r="V116" s="86"/>
      <c r="W116" s="86"/>
      <c r="X116" s="86"/>
      <c r="Y116" s="86"/>
      <c r="Z116" s="86"/>
      <c r="AA116" s="86"/>
    </row>
    <row r="117" spans="1:27" ht="12.75" customHeight="1" x14ac:dyDescent="0.25">
      <c r="A117" s="86"/>
      <c r="B117" s="86"/>
      <c r="C117" s="223"/>
      <c r="D117" s="223"/>
      <c r="E117" s="507"/>
      <c r="F117" s="507"/>
      <c r="G117" s="507"/>
      <c r="H117" s="507"/>
      <c r="I117" s="86"/>
      <c r="J117" s="86"/>
      <c r="K117" s="86"/>
      <c r="L117" s="86"/>
      <c r="M117" s="86"/>
      <c r="N117" s="86"/>
      <c r="O117" s="86"/>
      <c r="P117" s="86"/>
      <c r="Q117" s="86"/>
      <c r="R117" s="86"/>
      <c r="S117" s="86"/>
      <c r="T117" s="86"/>
      <c r="U117" s="86"/>
      <c r="V117" s="86"/>
      <c r="W117" s="86"/>
      <c r="X117" s="86"/>
      <c r="Y117" s="86"/>
      <c r="Z117" s="86"/>
      <c r="AA117" s="86"/>
    </row>
    <row r="118" spans="1:27" ht="12.75" customHeight="1" x14ac:dyDescent="0.25">
      <c r="A118" s="86"/>
      <c r="B118" s="86"/>
      <c r="C118" s="223"/>
      <c r="D118" s="223"/>
      <c r="E118" s="507"/>
      <c r="F118" s="507"/>
      <c r="G118" s="507"/>
      <c r="H118" s="507"/>
      <c r="I118" s="86"/>
      <c r="J118" s="86"/>
      <c r="K118" s="86"/>
      <c r="L118" s="86"/>
      <c r="M118" s="86"/>
      <c r="N118" s="86"/>
      <c r="O118" s="86"/>
      <c r="P118" s="86"/>
      <c r="Q118" s="86"/>
      <c r="R118" s="86"/>
      <c r="S118" s="86"/>
      <c r="T118" s="86"/>
      <c r="U118" s="86"/>
      <c r="V118" s="86"/>
      <c r="W118" s="86"/>
      <c r="X118" s="86"/>
      <c r="Y118" s="86"/>
      <c r="Z118" s="86"/>
      <c r="AA118" s="86"/>
    </row>
    <row r="119" spans="1:27" ht="12.75" customHeight="1" x14ac:dyDescent="0.25">
      <c r="A119" s="86"/>
      <c r="B119" s="86"/>
      <c r="C119" s="223"/>
      <c r="D119" s="223"/>
      <c r="E119" s="507"/>
      <c r="F119" s="507"/>
      <c r="G119" s="507"/>
      <c r="H119" s="507"/>
      <c r="I119" s="86"/>
      <c r="J119" s="86"/>
      <c r="K119" s="86"/>
      <c r="L119" s="86"/>
      <c r="M119" s="86"/>
      <c r="N119" s="86"/>
      <c r="O119" s="86"/>
      <c r="P119" s="86"/>
      <c r="Q119" s="86"/>
      <c r="R119" s="86"/>
      <c r="S119" s="86"/>
      <c r="T119" s="86"/>
      <c r="U119" s="86"/>
      <c r="V119" s="86"/>
      <c r="W119" s="86"/>
      <c r="X119" s="86"/>
      <c r="Y119" s="86"/>
      <c r="Z119" s="86"/>
      <c r="AA119" s="86"/>
    </row>
    <row r="120" spans="1:27" ht="12.75" customHeight="1" x14ac:dyDescent="0.25">
      <c r="A120" s="86"/>
      <c r="B120" s="86"/>
      <c r="C120" s="223"/>
      <c r="D120" s="223"/>
      <c r="E120" s="507"/>
      <c r="F120" s="507"/>
      <c r="G120" s="507"/>
      <c r="H120" s="507"/>
      <c r="I120" s="86"/>
      <c r="J120" s="86"/>
      <c r="K120" s="86"/>
      <c r="L120" s="86"/>
      <c r="M120" s="86"/>
      <c r="N120" s="86"/>
      <c r="O120" s="86"/>
      <c r="P120" s="86"/>
      <c r="Q120" s="86"/>
      <c r="R120" s="86"/>
      <c r="S120" s="86"/>
      <c r="T120" s="86"/>
      <c r="U120" s="86"/>
      <c r="V120" s="86"/>
      <c r="W120" s="86"/>
      <c r="X120" s="86"/>
      <c r="Y120" s="86"/>
      <c r="Z120" s="86"/>
      <c r="AA120" s="86"/>
    </row>
    <row r="121" spans="1:27" ht="12.75" customHeight="1" x14ac:dyDescent="0.25">
      <c r="A121" s="86"/>
      <c r="B121" s="86"/>
      <c r="C121" s="223"/>
      <c r="D121" s="223"/>
      <c r="E121" s="507"/>
      <c r="F121" s="507"/>
      <c r="G121" s="507"/>
      <c r="H121" s="507"/>
      <c r="I121" s="86"/>
      <c r="J121" s="86"/>
      <c r="K121" s="86"/>
      <c r="L121" s="86"/>
      <c r="M121" s="86"/>
      <c r="N121" s="86"/>
      <c r="O121" s="86"/>
      <c r="P121" s="86"/>
      <c r="Q121" s="86"/>
      <c r="R121" s="86"/>
      <c r="S121" s="86"/>
      <c r="T121" s="86"/>
      <c r="U121" s="86"/>
      <c r="V121" s="86"/>
      <c r="W121" s="86"/>
      <c r="X121" s="86"/>
      <c r="Y121" s="86"/>
      <c r="Z121" s="86"/>
      <c r="AA121" s="86"/>
    </row>
    <row r="122" spans="1:27" ht="12.75" customHeight="1" x14ac:dyDescent="0.25">
      <c r="A122" s="86"/>
      <c r="B122" s="86"/>
      <c r="C122" s="223"/>
      <c r="D122" s="223"/>
      <c r="E122" s="507"/>
      <c r="F122" s="507"/>
      <c r="G122" s="507"/>
      <c r="H122" s="507"/>
      <c r="I122" s="86"/>
      <c r="J122" s="86"/>
      <c r="K122" s="86"/>
      <c r="L122" s="86"/>
      <c r="M122" s="86"/>
      <c r="N122" s="86"/>
      <c r="O122" s="86"/>
      <c r="P122" s="86"/>
      <c r="Q122" s="86"/>
      <c r="R122" s="86"/>
      <c r="S122" s="86"/>
      <c r="T122" s="86"/>
      <c r="U122" s="86"/>
      <c r="V122" s="86"/>
      <c r="W122" s="86"/>
      <c r="X122" s="86"/>
      <c r="Y122" s="86"/>
      <c r="Z122" s="86"/>
      <c r="AA122" s="86"/>
    </row>
    <row r="123" spans="1:27" ht="12.75" customHeight="1" x14ac:dyDescent="0.25">
      <c r="A123" s="86"/>
      <c r="B123" s="86"/>
      <c r="C123" s="223"/>
      <c r="D123" s="223"/>
      <c r="E123" s="507"/>
      <c r="F123" s="507"/>
      <c r="G123" s="507"/>
      <c r="H123" s="507"/>
      <c r="I123" s="86"/>
      <c r="J123" s="86"/>
      <c r="K123" s="86"/>
      <c r="L123" s="86"/>
      <c r="M123" s="86"/>
      <c r="N123" s="86"/>
      <c r="O123" s="86"/>
      <c r="P123" s="86"/>
      <c r="Q123" s="86"/>
      <c r="R123" s="86"/>
      <c r="S123" s="86"/>
      <c r="T123" s="86"/>
      <c r="U123" s="86"/>
      <c r="V123" s="86"/>
      <c r="W123" s="86"/>
      <c r="X123" s="86"/>
      <c r="Y123" s="86"/>
      <c r="Z123" s="86"/>
      <c r="AA123" s="86"/>
    </row>
    <row r="124" spans="1:27" ht="12.75" customHeight="1" x14ac:dyDescent="0.25">
      <c r="A124" s="86"/>
      <c r="B124" s="86"/>
      <c r="C124" s="223"/>
      <c r="D124" s="223"/>
      <c r="E124" s="507"/>
      <c r="F124" s="507"/>
      <c r="G124" s="507"/>
      <c r="H124" s="507"/>
      <c r="I124" s="86"/>
      <c r="J124" s="86"/>
      <c r="K124" s="86"/>
      <c r="L124" s="86"/>
      <c r="M124" s="86"/>
      <c r="N124" s="86"/>
      <c r="O124" s="86"/>
      <c r="P124" s="86"/>
      <c r="Q124" s="86"/>
      <c r="R124" s="86"/>
      <c r="S124" s="86"/>
      <c r="T124" s="86"/>
      <c r="U124" s="86"/>
      <c r="V124" s="86"/>
      <c r="W124" s="86"/>
      <c r="X124" s="86"/>
      <c r="Y124" s="86"/>
      <c r="Z124" s="86"/>
      <c r="AA124" s="86"/>
    </row>
    <row r="125" spans="1:27" ht="12.75" customHeight="1" x14ac:dyDescent="0.25">
      <c r="A125" s="86"/>
      <c r="B125" s="86"/>
      <c r="C125" s="223"/>
      <c r="D125" s="223"/>
      <c r="E125" s="507"/>
      <c r="F125" s="507"/>
      <c r="G125" s="507"/>
      <c r="H125" s="507"/>
      <c r="I125" s="86"/>
      <c r="J125" s="86"/>
      <c r="K125" s="86"/>
      <c r="L125" s="86"/>
      <c r="M125" s="86"/>
      <c r="N125" s="86"/>
      <c r="O125" s="86"/>
      <c r="P125" s="86"/>
      <c r="Q125" s="86"/>
      <c r="R125" s="86"/>
      <c r="S125" s="86"/>
      <c r="T125" s="86"/>
      <c r="U125" s="86"/>
      <c r="V125" s="86"/>
      <c r="W125" s="86"/>
      <c r="X125" s="86"/>
      <c r="Y125" s="86"/>
      <c r="Z125" s="86"/>
      <c r="AA125" s="86"/>
    </row>
    <row r="126" spans="1:27" ht="12.75" customHeight="1" x14ac:dyDescent="0.25">
      <c r="A126" s="86"/>
      <c r="B126" s="86"/>
      <c r="C126" s="223"/>
      <c r="D126" s="223"/>
      <c r="E126" s="507"/>
      <c r="F126" s="507"/>
      <c r="G126" s="507"/>
      <c r="H126" s="507"/>
      <c r="I126" s="86"/>
      <c r="J126" s="86"/>
      <c r="K126" s="86"/>
      <c r="L126" s="86"/>
      <c r="M126" s="86"/>
      <c r="N126" s="86"/>
      <c r="O126" s="86"/>
      <c r="P126" s="86"/>
      <c r="Q126" s="86"/>
      <c r="R126" s="86"/>
      <c r="S126" s="86"/>
      <c r="T126" s="86"/>
      <c r="U126" s="86"/>
      <c r="V126" s="86"/>
      <c r="W126" s="86"/>
      <c r="X126" s="86"/>
      <c r="Y126" s="86"/>
      <c r="Z126" s="86"/>
      <c r="AA126" s="86"/>
    </row>
    <row r="127" spans="1:27" ht="12.75" customHeight="1" x14ac:dyDescent="0.25">
      <c r="A127" s="86"/>
      <c r="B127" s="86"/>
      <c r="C127" s="223"/>
      <c r="D127" s="223"/>
      <c r="E127" s="507"/>
      <c r="F127" s="507"/>
      <c r="G127" s="507"/>
      <c r="H127" s="507"/>
      <c r="I127" s="86"/>
      <c r="J127" s="86"/>
      <c r="K127" s="86"/>
      <c r="L127" s="86"/>
      <c r="M127" s="86"/>
      <c r="N127" s="86"/>
      <c r="O127" s="86"/>
      <c r="P127" s="86"/>
      <c r="Q127" s="86"/>
      <c r="R127" s="86"/>
      <c r="S127" s="86"/>
      <c r="T127" s="86"/>
      <c r="U127" s="86"/>
      <c r="V127" s="86"/>
      <c r="W127" s="86"/>
      <c r="X127" s="86"/>
      <c r="Y127" s="86"/>
      <c r="Z127" s="86"/>
      <c r="AA127" s="86"/>
    </row>
    <row r="128" spans="1:27" ht="12.75" customHeight="1" x14ac:dyDescent="0.25">
      <c r="A128" s="86"/>
      <c r="B128" s="86"/>
      <c r="C128" s="223"/>
      <c r="D128" s="223"/>
      <c r="E128" s="507"/>
      <c r="F128" s="507"/>
      <c r="G128" s="507"/>
      <c r="H128" s="507"/>
      <c r="I128" s="86"/>
      <c r="J128" s="86"/>
      <c r="K128" s="86"/>
      <c r="L128" s="86"/>
      <c r="M128" s="86"/>
      <c r="N128" s="86"/>
      <c r="O128" s="86"/>
      <c r="P128" s="86"/>
      <c r="Q128" s="86"/>
      <c r="R128" s="86"/>
      <c r="S128" s="86"/>
      <c r="T128" s="86"/>
      <c r="U128" s="86"/>
      <c r="V128" s="86"/>
      <c r="W128" s="86"/>
      <c r="X128" s="86"/>
      <c r="Y128" s="86"/>
      <c r="Z128" s="86"/>
      <c r="AA128" s="86"/>
    </row>
    <row r="129" spans="1:27" ht="12.75" customHeight="1" x14ac:dyDescent="0.25">
      <c r="A129" s="86"/>
      <c r="B129" s="86"/>
      <c r="C129" s="223"/>
      <c r="D129" s="223"/>
      <c r="E129" s="507"/>
      <c r="F129" s="507"/>
      <c r="G129" s="507"/>
      <c r="H129" s="507"/>
      <c r="I129" s="86"/>
      <c r="J129" s="86"/>
      <c r="K129" s="86"/>
      <c r="L129" s="86"/>
      <c r="M129" s="86"/>
      <c r="N129" s="86"/>
      <c r="O129" s="86"/>
      <c r="P129" s="86"/>
      <c r="Q129" s="86"/>
      <c r="R129" s="86"/>
      <c r="S129" s="86"/>
      <c r="T129" s="86"/>
      <c r="U129" s="86"/>
      <c r="V129" s="86"/>
      <c r="W129" s="86"/>
      <c r="X129" s="86"/>
      <c r="Y129" s="86"/>
      <c r="Z129" s="86"/>
      <c r="AA129" s="86"/>
    </row>
    <row r="130" spans="1:27" ht="12.75" customHeight="1" x14ac:dyDescent="0.25">
      <c r="A130" s="86"/>
      <c r="B130" s="86"/>
      <c r="C130" s="223"/>
      <c r="D130" s="223"/>
      <c r="E130" s="507"/>
      <c r="F130" s="507"/>
      <c r="G130" s="507"/>
      <c r="H130" s="507"/>
      <c r="I130" s="86"/>
      <c r="J130" s="86"/>
      <c r="K130" s="86"/>
      <c r="L130" s="86"/>
      <c r="M130" s="86"/>
      <c r="N130" s="86"/>
      <c r="O130" s="86"/>
      <c r="P130" s="86"/>
      <c r="Q130" s="86"/>
      <c r="R130" s="86"/>
      <c r="S130" s="86"/>
      <c r="T130" s="86"/>
      <c r="U130" s="86"/>
      <c r="V130" s="86"/>
      <c r="W130" s="86"/>
      <c r="X130" s="86"/>
      <c r="Y130" s="86"/>
      <c r="Z130" s="86"/>
      <c r="AA130" s="86"/>
    </row>
    <row r="131" spans="1:27" ht="12.75" customHeight="1" x14ac:dyDescent="0.25">
      <c r="A131" s="86"/>
      <c r="B131" s="86"/>
      <c r="C131" s="223"/>
      <c r="D131" s="223"/>
      <c r="E131" s="507"/>
      <c r="F131" s="507"/>
      <c r="G131" s="507"/>
      <c r="H131" s="507"/>
      <c r="I131" s="86"/>
      <c r="J131" s="86"/>
      <c r="K131" s="86"/>
      <c r="L131" s="86"/>
      <c r="M131" s="86"/>
      <c r="N131" s="86"/>
      <c r="O131" s="86"/>
      <c r="P131" s="86"/>
      <c r="Q131" s="86"/>
      <c r="R131" s="86"/>
      <c r="S131" s="86"/>
      <c r="T131" s="86"/>
      <c r="U131" s="86"/>
      <c r="V131" s="86"/>
      <c r="W131" s="86"/>
      <c r="X131" s="86"/>
      <c r="Y131" s="86"/>
      <c r="Z131" s="86"/>
      <c r="AA131" s="86"/>
    </row>
    <row r="132" spans="1:27" ht="12.75" customHeight="1" x14ac:dyDescent="0.25">
      <c r="A132" s="86"/>
      <c r="B132" s="86"/>
      <c r="C132" s="223"/>
      <c r="D132" s="223"/>
      <c r="E132" s="507"/>
      <c r="F132" s="507"/>
      <c r="G132" s="507"/>
      <c r="H132" s="507"/>
      <c r="I132" s="86"/>
      <c r="J132" s="86"/>
      <c r="K132" s="86"/>
      <c r="L132" s="86"/>
      <c r="M132" s="86"/>
      <c r="N132" s="86"/>
      <c r="O132" s="86"/>
      <c r="P132" s="86"/>
      <c r="Q132" s="86"/>
      <c r="R132" s="86"/>
      <c r="S132" s="86"/>
      <c r="T132" s="86"/>
      <c r="U132" s="86"/>
      <c r="V132" s="86"/>
      <c r="W132" s="86"/>
      <c r="X132" s="86"/>
      <c r="Y132" s="86"/>
      <c r="Z132" s="86"/>
      <c r="AA132" s="86"/>
    </row>
    <row r="133" spans="1:27" ht="12.75" customHeight="1" x14ac:dyDescent="0.25">
      <c r="A133" s="86"/>
      <c r="B133" s="86"/>
      <c r="C133" s="223"/>
      <c r="D133" s="223"/>
      <c r="E133" s="507"/>
      <c r="F133" s="507"/>
      <c r="G133" s="507"/>
      <c r="H133" s="507"/>
      <c r="I133" s="86"/>
      <c r="J133" s="86"/>
      <c r="K133" s="86"/>
      <c r="L133" s="86"/>
      <c r="M133" s="86"/>
      <c r="N133" s="86"/>
      <c r="O133" s="86"/>
      <c r="P133" s="86"/>
      <c r="Q133" s="86"/>
      <c r="R133" s="86"/>
      <c r="S133" s="86"/>
      <c r="T133" s="86"/>
      <c r="U133" s="86"/>
      <c r="V133" s="86"/>
      <c r="W133" s="86"/>
      <c r="X133" s="86"/>
      <c r="Y133" s="86"/>
      <c r="Z133" s="86"/>
      <c r="AA133" s="86"/>
    </row>
    <row r="134" spans="1:27" ht="12.75" customHeight="1" x14ac:dyDescent="0.25">
      <c r="A134" s="86"/>
      <c r="B134" s="86"/>
      <c r="C134" s="223"/>
      <c r="D134" s="223"/>
      <c r="E134" s="507"/>
      <c r="F134" s="507"/>
      <c r="G134" s="507"/>
      <c r="H134" s="507"/>
      <c r="I134" s="86"/>
      <c r="J134" s="86"/>
      <c r="K134" s="86"/>
      <c r="L134" s="86"/>
      <c r="M134" s="86"/>
      <c r="N134" s="86"/>
      <c r="O134" s="86"/>
      <c r="P134" s="86"/>
      <c r="Q134" s="86"/>
      <c r="R134" s="86"/>
      <c r="S134" s="86"/>
      <c r="T134" s="86"/>
      <c r="U134" s="86"/>
      <c r="V134" s="86"/>
      <c r="W134" s="86"/>
      <c r="X134" s="86"/>
      <c r="Y134" s="86"/>
      <c r="Z134" s="86"/>
      <c r="AA134" s="86"/>
    </row>
    <row r="135" spans="1:27" ht="12.75" customHeight="1" x14ac:dyDescent="0.25">
      <c r="A135" s="86"/>
      <c r="B135" s="86"/>
      <c r="C135" s="223"/>
      <c r="D135" s="223"/>
      <c r="E135" s="507"/>
      <c r="F135" s="507"/>
      <c r="G135" s="507"/>
      <c r="H135" s="507"/>
      <c r="I135" s="86"/>
      <c r="J135" s="86"/>
      <c r="K135" s="86"/>
      <c r="L135" s="86"/>
      <c r="M135" s="86"/>
      <c r="N135" s="86"/>
      <c r="O135" s="86"/>
      <c r="P135" s="86"/>
      <c r="Q135" s="86"/>
      <c r="R135" s="86"/>
      <c r="S135" s="86"/>
      <c r="T135" s="86"/>
      <c r="U135" s="86"/>
      <c r="V135" s="86"/>
      <c r="W135" s="86"/>
      <c r="X135" s="86"/>
      <c r="Y135" s="86"/>
      <c r="Z135" s="86"/>
      <c r="AA135" s="86"/>
    </row>
    <row r="136" spans="1:27" ht="12.75" customHeight="1" x14ac:dyDescent="0.25">
      <c r="A136" s="86"/>
      <c r="B136" s="86"/>
      <c r="C136" s="223"/>
      <c r="D136" s="223"/>
      <c r="E136" s="507"/>
      <c r="F136" s="507"/>
      <c r="G136" s="507"/>
      <c r="H136" s="507"/>
      <c r="I136" s="86"/>
      <c r="J136" s="86"/>
      <c r="K136" s="86"/>
      <c r="L136" s="86"/>
      <c r="M136" s="86"/>
      <c r="N136" s="86"/>
      <c r="O136" s="86"/>
      <c r="P136" s="86"/>
      <c r="Q136" s="86"/>
      <c r="R136" s="86"/>
      <c r="S136" s="86"/>
      <c r="T136" s="86"/>
      <c r="U136" s="86"/>
      <c r="V136" s="86"/>
      <c r="W136" s="86"/>
      <c r="X136" s="86"/>
      <c r="Y136" s="86"/>
      <c r="Z136" s="86"/>
      <c r="AA136" s="86"/>
    </row>
    <row r="137" spans="1:27" ht="12.75" customHeight="1" x14ac:dyDescent="0.25">
      <c r="A137" s="86"/>
      <c r="B137" s="86"/>
      <c r="C137" s="223"/>
      <c r="D137" s="223"/>
      <c r="E137" s="507"/>
      <c r="F137" s="507"/>
      <c r="G137" s="507"/>
      <c r="H137" s="507"/>
      <c r="I137" s="86"/>
      <c r="J137" s="86"/>
      <c r="K137" s="86"/>
      <c r="L137" s="86"/>
      <c r="M137" s="86"/>
      <c r="N137" s="86"/>
      <c r="O137" s="86"/>
      <c r="P137" s="86"/>
      <c r="Q137" s="86"/>
      <c r="R137" s="86"/>
      <c r="S137" s="86"/>
      <c r="T137" s="86"/>
      <c r="U137" s="86"/>
      <c r="V137" s="86"/>
      <c r="W137" s="86"/>
      <c r="X137" s="86"/>
      <c r="Y137" s="86"/>
      <c r="Z137" s="86"/>
      <c r="AA137" s="86"/>
    </row>
    <row r="138" spans="1:27" ht="12.75" customHeight="1" x14ac:dyDescent="0.25">
      <c r="A138" s="86"/>
      <c r="B138" s="86"/>
      <c r="C138" s="223"/>
      <c r="D138" s="223"/>
      <c r="E138" s="507"/>
      <c r="F138" s="507"/>
      <c r="G138" s="507"/>
      <c r="H138" s="507"/>
      <c r="I138" s="86"/>
      <c r="J138" s="86"/>
      <c r="K138" s="86"/>
      <c r="L138" s="86"/>
      <c r="M138" s="86"/>
      <c r="N138" s="86"/>
      <c r="O138" s="86"/>
      <c r="P138" s="86"/>
      <c r="Q138" s="86"/>
      <c r="R138" s="86"/>
      <c r="S138" s="86"/>
      <c r="T138" s="86"/>
      <c r="U138" s="86"/>
      <c r="V138" s="86"/>
      <c r="W138" s="86"/>
      <c r="X138" s="86"/>
      <c r="Y138" s="86"/>
      <c r="Z138" s="86"/>
      <c r="AA138" s="86"/>
    </row>
    <row r="139" spans="1:27" ht="12.75" customHeight="1" x14ac:dyDescent="0.25">
      <c r="A139" s="86"/>
      <c r="B139" s="86"/>
      <c r="C139" s="223"/>
      <c r="D139" s="223"/>
      <c r="E139" s="507"/>
      <c r="F139" s="507"/>
      <c r="G139" s="507"/>
      <c r="H139" s="507"/>
      <c r="I139" s="86"/>
      <c r="J139" s="86"/>
      <c r="K139" s="86"/>
      <c r="L139" s="86"/>
      <c r="M139" s="86"/>
      <c r="N139" s="86"/>
      <c r="O139" s="86"/>
      <c r="P139" s="86"/>
      <c r="Q139" s="86"/>
      <c r="R139" s="86"/>
      <c r="S139" s="86"/>
      <c r="T139" s="86"/>
      <c r="U139" s="86"/>
      <c r="V139" s="86"/>
      <c r="W139" s="86"/>
      <c r="X139" s="86"/>
      <c r="Y139" s="86"/>
      <c r="Z139" s="86"/>
      <c r="AA139" s="86"/>
    </row>
    <row r="140" spans="1:27" ht="12.75" customHeight="1" x14ac:dyDescent="0.25">
      <c r="A140" s="86"/>
      <c r="B140" s="86"/>
      <c r="C140" s="223"/>
      <c r="D140" s="223"/>
      <c r="E140" s="507"/>
      <c r="F140" s="507"/>
      <c r="G140" s="507"/>
      <c r="H140" s="507"/>
      <c r="I140" s="86"/>
      <c r="J140" s="86"/>
      <c r="K140" s="86"/>
      <c r="L140" s="86"/>
      <c r="M140" s="86"/>
      <c r="N140" s="86"/>
      <c r="O140" s="86"/>
      <c r="P140" s="86"/>
      <c r="Q140" s="86"/>
      <c r="R140" s="86"/>
      <c r="S140" s="86"/>
      <c r="T140" s="86"/>
      <c r="U140" s="86"/>
      <c r="V140" s="86"/>
      <c r="W140" s="86"/>
      <c r="X140" s="86"/>
      <c r="Y140" s="86"/>
      <c r="Z140" s="86"/>
      <c r="AA140" s="86"/>
    </row>
    <row r="141" spans="1:27" ht="12.75" customHeight="1" x14ac:dyDescent="0.25">
      <c r="A141" s="86"/>
      <c r="B141" s="86"/>
      <c r="C141" s="223"/>
      <c r="D141" s="223"/>
      <c r="E141" s="507"/>
      <c r="F141" s="507"/>
      <c r="G141" s="507"/>
      <c r="H141" s="507"/>
      <c r="I141" s="86"/>
      <c r="J141" s="86"/>
      <c r="K141" s="86"/>
      <c r="L141" s="86"/>
      <c r="M141" s="86"/>
      <c r="N141" s="86"/>
      <c r="O141" s="86"/>
      <c r="P141" s="86"/>
      <c r="Q141" s="86"/>
      <c r="R141" s="86"/>
      <c r="S141" s="86"/>
      <c r="T141" s="86"/>
      <c r="U141" s="86"/>
      <c r="V141" s="86"/>
      <c r="W141" s="86"/>
      <c r="X141" s="86"/>
      <c r="Y141" s="86"/>
      <c r="Z141" s="86"/>
      <c r="AA141" s="86"/>
    </row>
    <row r="142" spans="1:27" ht="12.75" customHeight="1" x14ac:dyDescent="0.25">
      <c r="A142" s="86"/>
      <c r="B142" s="86"/>
      <c r="C142" s="223"/>
      <c r="D142" s="223"/>
      <c r="E142" s="507"/>
      <c r="F142" s="507"/>
      <c r="G142" s="507"/>
      <c r="H142" s="507"/>
      <c r="I142" s="86"/>
      <c r="J142" s="86"/>
      <c r="K142" s="86"/>
      <c r="L142" s="86"/>
      <c r="M142" s="86"/>
      <c r="N142" s="86"/>
      <c r="O142" s="86"/>
      <c r="P142" s="86"/>
      <c r="Q142" s="86"/>
      <c r="R142" s="86"/>
      <c r="S142" s="86"/>
      <c r="T142" s="86"/>
      <c r="U142" s="86"/>
      <c r="V142" s="86"/>
      <c r="W142" s="86"/>
      <c r="X142" s="86"/>
      <c r="Y142" s="86"/>
      <c r="Z142" s="86"/>
      <c r="AA142" s="86"/>
    </row>
    <row r="143" spans="1:27" ht="12.75" customHeight="1" x14ac:dyDescent="0.25">
      <c r="A143" s="86"/>
      <c r="B143" s="86"/>
      <c r="C143" s="223"/>
      <c r="D143" s="223"/>
      <c r="E143" s="507"/>
      <c r="F143" s="507"/>
      <c r="G143" s="507"/>
      <c r="H143" s="507"/>
      <c r="I143" s="86"/>
      <c r="J143" s="86"/>
      <c r="K143" s="86"/>
      <c r="L143" s="86"/>
      <c r="M143" s="86"/>
      <c r="N143" s="86"/>
      <c r="O143" s="86"/>
      <c r="P143" s="86"/>
      <c r="Q143" s="86"/>
      <c r="R143" s="86"/>
      <c r="S143" s="86"/>
      <c r="T143" s="86"/>
      <c r="U143" s="86"/>
      <c r="V143" s="86"/>
      <c r="W143" s="86"/>
      <c r="X143" s="86"/>
      <c r="Y143" s="86"/>
      <c r="Z143" s="86"/>
      <c r="AA143" s="86"/>
    </row>
    <row r="144" spans="1:27" ht="12.75" customHeight="1" x14ac:dyDescent="0.25">
      <c r="A144" s="86"/>
      <c r="B144" s="86"/>
      <c r="C144" s="223"/>
      <c r="D144" s="223"/>
      <c r="E144" s="507"/>
      <c r="F144" s="507"/>
      <c r="G144" s="507"/>
      <c r="H144" s="507"/>
      <c r="I144" s="86"/>
      <c r="J144" s="86"/>
      <c r="K144" s="86"/>
      <c r="L144" s="86"/>
      <c r="M144" s="86"/>
      <c r="N144" s="86"/>
      <c r="O144" s="86"/>
      <c r="P144" s="86"/>
      <c r="Q144" s="86"/>
      <c r="R144" s="86"/>
      <c r="S144" s="86"/>
      <c r="T144" s="86"/>
      <c r="U144" s="86"/>
      <c r="V144" s="86"/>
      <c r="W144" s="86"/>
      <c r="X144" s="86"/>
      <c r="Y144" s="86"/>
      <c r="Z144" s="86"/>
      <c r="AA144" s="86"/>
    </row>
    <row r="145" spans="1:27" ht="12.75" customHeight="1" x14ac:dyDescent="0.25">
      <c r="A145" s="86"/>
      <c r="B145" s="86"/>
      <c r="C145" s="223"/>
      <c r="D145" s="223"/>
      <c r="E145" s="507"/>
      <c r="F145" s="507"/>
      <c r="G145" s="507"/>
      <c r="H145" s="507"/>
      <c r="I145" s="86"/>
      <c r="J145" s="86"/>
      <c r="K145" s="86"/>
      <c r="L145" s="86"/>
      <c r="M145" s="86"/>
      <c r="N145" s="86"/>
      <c r="O145" s="86"/>
      <c r="P145" s="86"/>
      <c r="Q145" s="86"/>
      <c r="R145" s="86"/>
      <c r="S145" s="86"/>
      <c r="T145" s="86"/>
      <c r="U145" s="86"/>
      <c r="V145" s="86"/>
      <c r="W145" s="86"/>
      <c r="X145" s="86"/>
      <c r="Y145" s="86"/>
      <c r="Z145" s="86"/>
      <c r="AA145" s="86"/>
    </row>
    <row r="146" spans="1:27" ht="12.75" customHeight="1" x14ac:dyDescent="0.25">
      <c r="A146" s="86"/>
      <c r="B146" s="86"/>
      <c r="C146" s="223"/>
      <c r="D146" s="223"/>
      <c r="E146" s="507"/>
      <c r="F146" s="507"/>
      <c r="G146" s="507"/>
      <c r="H146" s="507"/>
      <c r="I146" s="86"/>
      <c r="J146" s="86"/>
      <c r="K146" s="86"/>
      <c r="L146" s="86"/>
      <c r="M146" s="86"/>
      <c r="N146" s="86"/>
      <c r="O146" s="86"/>
      <c r="P146" s="86"/>
      <c r="Q146" s="86"/>
      <c r="R146" s="86"/>
      <c r="S146" s="86"/>
      <c r="T146" s="86"/>
      <c r="U146" s="86"/>
      <c r="V146" s="86"/>
      <c r="W146" s="86"/>
      <c r="X146" s="86"/>
      <c r="Y146" s="86"/>
      <c r="Z146" s="86"/>
      <c r="AA146" s="86"/>
    </row>
    <row r="147" spans="1:27" ht="12.75" customHeight="1" x14ac:dyDescent="0.25">
      <c r="A147" s="86"/>
      <c r="B147" s="86"/>
      <c r="C147" s="223"/>
      <c r="D147" s="223"/>
      <c r="E147" s="507"/>
      <c r="F147" s="507"/>
      <c r="G147" s="507"/>
      <c r="H147" s="507"/>
      <c r="I147" s="86"/>
      <c r="J147" s="86"/>
      <c r="K147" s="86"/>
      <c r="L147" s="86"/>
      <c r="M147" s="86"/>
      <c r="N147" s="86"/>
      <c r="O147" s="86"/>
      <c r="P147" s="86"/>
      <c r="Q147" s="86"/>
      <c r="R147" s="86"/>
      <c r="S147" s="86"/>
      <c r="T147" s="86"/>
      <c r="U147" s="86"/>
      <c r="V147" s="86"/>
      <c r="W147" s="86"/>
      <c r="X147" s="86"/>
      <c r="Y147" s="86"/>
      <c r="Z147" s="86"/>
      <c r="AA147" s="86"/>
    </row>
    <row r="148" spans="1:27" ht="12.75" customHeight="1" x14ac:dyDescent="0.25">
      <c r="A148" s="86"/>
      <c r="B148" s="86"/>
      <c r="C148" s="223"/>
      <c r="D148" s="223"/>
      <c r="E148" s="507"/>
      <c r="F148" s="507"/>
      <c r="G148" s="507"/>
      <c r="H148" s="507"/>
      <c r="I148" s="86"/>
      <c r="J148" s="86"/>
      <c r="K148" s="86"/>
      <c r="L148" s="86"/>
      <c r="M148" s="86"/>
      <c r="N148" s="86"/>
      <c r="O148" s="86"/>
      <c r="P148" s="86"/>
      <c r="Q148" s="86"/>
      <c r="R148" s="86"/>
      <c r="S148" s="86"/>
      <c r="T148" s="86"/>
      <c r="U148" s="86"/>
      <c r="V148" s="86"/>
      <c r="W148" s="86"/>
      <c r="X148" s="86"/>
      <c r="Y148" s="86"/>
      <c r="Z148" s="86"/>
      <c r="AA148" s="86"/>
    </row>
    <row r="149" spans="1:27" ht="12.75" customHeight="1" x14ac:dyDescent="0.25">
      <c r="A149" s="86"/>
      <c r="B149" s="86"/>
      <c r="C149" s="223"/>
      <c r="D149" s="223"/>
      <c r="E149" s="507"/>
      <c r="F149" s="507"/>
      <c r="G149" s="507"/>
      <c r="H149" s="507"/>
      <c r="I149" s="86"/>
      <c r="J149" s="86"/>
      <c r="K149" s="86"/>
      <c r="L149" s="86"/>
      <c r="M149" s="86"/>
      <c r="N149" s="86"/>
      <c r="O149" s="86"/>
      <c r="P149" s="86"/>
      <c r="Q149" s="86"/>
      <c r="R149" s="86"/>
      <c r="S149" s="86"/>
      <c r="T149" s="86"/>
      <c r="U149" s="86"/>
      <c r="V149" s="86"/>
      <c r="W149" s="86"/>
      <c r="X149" s="86"/>
      <c r="Y149" s="86"/>
      <c r="Z149" s="86"/>
      <c r="AA149" s="86"/>
    </row>
    <row r="150" spans="1:27" ht="12.75" customHeight="1" x14ac:dyDescent="0.25">
      <c r="A150" s="86"/>
      <c r="B150" s="86"/>
      <c r="C150" s="223"/>
      <c r="D150" s="223"/>
      <c r="E150" s="507"/>
      <c r="F150" s="507"/>
      <c r="G150" s="507"/>
      <c r="H150" s="507"/>
      <c r="I150" s="86"/>
      <c r="J150" s="86"/>
      <c r="K150" s="86"/>
      <c r="L150" s="86"/>
      <c r="M150" s="86"/>
      <c r="N150" s="86"/>
      <c r="O150" s="86"/>
      <c r="P150" s="86"/>
      <c r="Q150" s="86"/>
      <c r="R150" s="86"/>
      <c r="S150" s="86"/>
      <c r="T150" s="86"/>
      <c r="U150" s="86"/>
      <c r="V150" s="86"/>
      <c r="W150" s="86"/>
      <c r="X150" s="86"/>
      <c r="Y150" s="86"/>
      <c r="Z150" s="86"/>
      <c r="AA150" s="86"/>
    </row>
    <row r="151" spans="1:27" ht="12.75" customHeight="1" x14ac:dyDescent="0.25">
      <c r="A151" s="86"/>
      <c r="B151" s="86"/>
      <c r="C151" s="223"/>
      <c r="D151" s="223"/>
      <c r="E151" s="507"/>
      <c r="F151" s="507"/>
      <c r="G151" s="507"/>
      <c r="H151" s="507"/>
      <c r="I151" s="86"/>
      <c r="J151" s="86"/>
      <c r="K151" s="86"/>
      <c r="L151" s="86"/>
      <c r="M151" s="86"/>
      <c r="N151" s="86"/>
      <c r="O151" s="86"/>
      <c r="P151" s="86"/>
      <c r="Q151" s="86"/>
      <c r="R151" s="86"/>
      <c r="S151" s="86"/>
      <c r="T151" s="86"/>
      <c r="U151" s="86"/>
      <c r="V151" s="86"/>
      <c r="W151" s="86"/>
      <c r="X151" s="86"/>
      <c r="Y151" s="86"/>
      <c r="Z151" s="86"/>
      <c r="AA151" s="86"/>
    </row>
    <row r="152" spans="1:27" ht="12.75" customHeight="1" x14ac:dyDescent="0.25">
      <c r="A152" s="86"/>
      <c r="B152" s="86"/>
      <c r="C152" s="223"/>
      <c r="D152" s="223"/>
      <c r="E152" s="507"/>
      <c r="F152" s="507"/>
      <c r="G152" s="507"/>
      <c r="H152" s="507"/>
      <c r="I152" s="86"/>
      <c r="J152" s="86"/>
      <c r="K152" s="86"/>
      <c r="L152" s="86"/>
      <c r="M152" s="86"/>
      <c r="N152" s="86"/>
      <c r="O152" s="86"/>
      <c r="P152" s="86"/>
      <c r="Q152" s="86"/>
      <c r="R152" s="86"/>
      <c r="S152" s="86"/>
      <c r="T152" s="86"/>
      <c r="U152" s="86"/>
      <c r="V152" s="86"/>
      <c r="W152" s="86"/>
      <c r="X152" s="86"/>
      <c r="Y152" s="86"/>
      <c r="Z152" s="86"/>
      <c r="AA152" s="86"/>
    </row>
    <row r="153" spans="1:27" ht="12.75" customHeight="1" x14ac:dyDescent="0.25">
      <c r="A153" s="86"/>
      <c r="B153" s="86"/>
      <c r="C153" s="223"/>
      <c r="D153" s="223"/>
      <c r="E153" s="507"/>
      <c r="F153" s="507"/>
      <c r="G153" s="507"/>
      <c r="H153" s="507"/>
      <c r="I153" s="86"/>
      <c r="J153" s="86"/>
      <c r="K153" s="86"/>
      <c r="L153" s="86"/>
      <c r="M153" s="86"/>
      <c r="N153" s="86"/>
      <c r="O153" s="86"/>
      <c r="P153" s="86"/>
      <c r="Q153" s="86"/>
      <c r="R153" s="86"/>
      <c r="S153" s="86"/>
      <c r="T153" s="86"/>
      <c r="U153" s="86"/>
      <c r="V153" s="86"/>
      <c r="W153" s="86"/>
      <c r="X153" s="86"/>
      <c r="Y153" s="86"/>
      <c r="Z153" s="86"/>
      <c r="AA153" s="86"/>
    </row>
    <row r="154" spans="1:27" ht="12.75" customHeight="1" x14ac:dyDescent="0.25">
      <c r="A154" s="86"/>
      <c r="B154" s="86"/>
      <c r="C154" s="223"/>
      <c r="D154" s="223"/>
      <c r="E154" s="507"/>
      <c r="F154" s="507"/>
      <c r="G154" s="507"/>
      <c r="H154" s="507"/>
      <c r="I154" s="86"/>
      <c r="J154" s="86"/>
      <c r="K154" s="86"/>
      <c r="L154" s="86"/>
      <c r="M154" s="86"/>
      <c r="N154" s="86"/>
      <c r="O154" s="86"/>
      <c r="P154" s="86"/>
      <c r="Q154" s="86"/>
      <c r="R154" s="86"/>
      <c r="S154" s="86"/>
      <c r="T154" s="86"/>
      <c r="U154" s="86"/>
      <c r="V154" s="86"/>
      <c r="W154" s="86"/>
      <c r="X154" s="86"/>
      <c r="Y154" s="86"/>
      <c r="Z154" s="86"/>
      <c r="AA154" s="86"/>
    </row>
    <row r="155" spans="1:27" ht="12.75" customHeight="1" x14ac:dyDescent="0.25">
      <c r="A155" s="86"/>
      <c r="B155" s="86"/>
      <c r="C155" s="223"/>
      <c r="D155" s="223"/>
      <c r="E155" s="507"/>
      <c r="F155" s="507"/>
      <c r="G155" s="507"/>
      <c r="H155" s="507"/>
      <c r="I155" s="86"/>
      <c r="J155" s="86"/>
      <c r="K155" s="86"/>
      <c r="L155" s="86"/>
      <c r="M155" s="86"/>
      <c r="N155" s="86"/>
      <c r="O155" s="86"/>
      <c r="P155" s="86"/>
      <c r="Q155" s="86"/>
      <c r="R155" s="86"/>
      <c r="S155" s="86"/>
      <c r="T155" s="86"/>
      <c r="U155" s="86"/>
      <c r="V155" s="86"/>
      <c r="W155" s="86"/>
      <c r="X155" s="86"/>
      <c r="Y155" s="86"/>
      <c r="Z155" s="86"/>
      <c r="AA155" s="86"/>
    </row>
    <row r="156" spans="1:27" ht="12.75" customHeight="1" x14ac:dyDescent="0.25">
      <c r="A156" s="86"/>
      <c r="B156" s="86"/>
      <c r="C156" s="223"/>
      <c r="D156" s="223"/>
      <c r="E156" s="507"/>
      <c r="F156" s="507"/>
      <c r="G156" s="507"/>
      <c r="H156" s="507"/>
      <c r="I156" s="86"/>
      <c r="J156" s="86"/>
      <c r="K156" s="86"/>
      <c r="L156" s="86"/>
      <c r="M156" s="86"/>
      <c r="N156" s="86"/>
      <c r="O156" s="86"/>
      <c r="P156" s="86"/>
      <c r="Q156" s="86"/>
      <c r="R156" s="86"/>
      <c r="S156" s="86"/>
      <c r="T156" s="86"/>
      <c r="U156" s="86"/>
      <c r="V156" s="86"/>
      <c r="W156" s="86"/>
      <c r="X156" s="86"/>
      <c r="Y156" s="86"/>
      <c r="Z156" s="86"/>
      <c r="AA156" s="86"/>
    </row>
    <row r="157" spans="1:27" ht="12.75" customHeight="1" x14ac:dyDescent="0.25">
      <c r="A157" s="86"/>
      <c r="B157" s="86"/>
      <c r="C157" s="223"/>
      <c r="D157" s="223"/>
      <c r="E157" s="507"/>
      <c r="F157" s="507"/>
      <c r="G157" s="507"/>
      <c r="H157" s="507"/>
      <c r="I157" s="86"/>
      <c r="J157" s="86"/>
      <c r="K157" s="86"/>
      <c r="L157" s="86"/>
      <c r="M157" s="86"/>
      <c r="N157" s="86"/>
      <c r="O157" s="86"/>
      <c r="P157" s="86"/>
      <c r="Q157" s="86"/>
      <c r="R157" s="86"/>
      <c r="S157" s="86"/>
      <c r="T157" s="86"/>
      <c r="U157" s="86"/>
      <c r="V157" s="86"/>
      <c r="W157" s="86"/>
      <c r="X157" s="86"/>
      <c r="Y157" s="86"/>
      <c r="Z157" s="86"/>
      <c r="AA157" s="86"/>
    </row>
    <row r="158" spans="1:27" ht="12.75" customHeight="1" x14ac:dyDescent="0.25">
      <c r="A158" s="86"/>
      <c r="B158" s="86"/>
      <c r="C158" s="223"/>
      <c r="D158" s="223"/>
      <c r="E158" s="507"/>
      <c r="F158" s="507"/>
      <c r="G158" s="507"/>
      <c r="H158" s="507"/>
      <c r="I158" s="86"/>
      <c r="J158" s="86"/>
      <c r="K158" s="86"/>
      <c r="L158" s="86"/>
      <c r="M158" s="86"/>
      <c r="N158" s="86"/>
      <c r="O158" s="86"/>
      <c r="P158" s="86"/>
      <c r="Q158" s="86"/>
      <c r="R158" s="86"/>
      <c r="S158" s="86"/>
      <c r="T158" s="86"/>
      <c r="U158" s="86"/>
      <c r="V158" s="86"/>
      <c r="W158" s="86"/>
      <c r="X158" s="86"/>
      <c r="Y158" s="86"/>
      <c r="Z158" s="86"/>
      <c r="AA158" s="86"/>
    </row>
    <row r="159" spans="1:27" ht="12.75" customHeight="1" x14ac:dyDescent="0.25">
      <c r="A159" s="86"/>
      <c r="B159" s="86"/>
      <c r="C159" s="223"/>
      <c r="D159" s="223"/>
      <c r="E159" s="507"/>
      <c r="F159" s="507"/>
      <c r="G159" s="507"/>
      <c r="H159" s="507"/>
      <c r="I159" s="86"/>
      <c r="J159" s="86"/>
      <c r="K159" s="86"/>
      <c r="L159" s="86"/>
      <c r="M159" s="86"/>
      <c r="N159" s="86"/>
      <c r="O159" s="86"/>
      <c r="P159" s="86"/>
      <c r="Q159" s="86"/>
      <c r="R159" s="86"/>
      <c r="S159" s="86"/>
      <c r="T159" s="86"/>
      <c r="U159" s="86"/>
      <c r="V159" s="86"/>
      <c r="W159" s="86"/>
      <c r="X159" s="86"/>
      <c r="Y159" s="86"/>
      <c r="Z159" s="86"/>
      <c r="AA159" s="86"/>
    </row>
    <row r="160" spans="1:27" ht="12.75" customHeight="1" x14ac:dyDescent="0.25">
      <c r="A160" s="86"/>
      <c r="B160" s="86"/>
      <c r="C160" s="223"/>
      <c r="D160" s="223"/>
      <c r="E160" s="507"/>
      <c r="F160" s="507"/>
      <c r="G160" s="507"/>
      <c r="H160" s="507"/>
      <c r="I160" s="86"/>
      <c r="J160" s="86"/>
      <c r="K160" s="86"/>
      <c r="L160" s="86"/>
      <c r="M160" s="86"/>
      <c r="N160" s="86"/>
      <c r="O160" s="86"/>
      <c r="P160" s="86"/>
      <c r="Q160" s="86"/>
      <c r="R160" s="86"/>
      <c r="S160" s="86"/>
      <c r="T160" s="86"/>
      <c r="U160" s="86"/>
      <c r="V160" s="86"/>
      <c r="W160" s="86"/>
      <c r="X160" s="86"/>
      <c r="Y160" s="86"/>
      <c r="Z160" s="86"/>
      <c r="AA160" s="86"/>
    </row>
    <row r="161" spans="1:27" ht="12.75" customHeight="1" x14ac:dyDescent="0.25">
      <c r="A161" s="86"/>
      <c r="B161" s="86"/>
      <c r="C161" s="223"/>
      <c r="D161" s="223"/>
      <c r="E161" s="507"/>
      <c r="F161" s="507"/>
      <c r="G161" s="507"/>
      <c r="H161" s="507"/>
      <c r="I161" s="86"/>
      <c r="J161" s="86"/>
      <c r="K161" s="86"/>
      <c r="L161" s="86"/>
      <c r="M161" s="86"/>
      <c r="N161" s="86"/>
      <c r="O161" s="86"/>
      <c r="P161" s="86"/>
      <c r="Q161" s="86"/>
      <c r="R161" s="86"/>
      <c r="S161" s="86"/>
      <c r="T161" s="86"/>
      <c r="U161" s="86"/>
      <c r="V161" s="86"/>
      <c r="W161" s="86"/>
      <c r="X161" s="86"/>
      <c r="Y161" s="86"/>
      <c r="Z161" s="86"/>
      <c r="AA161" s="86"/>
    </row>
    <row r="162" spans="1:27" ht="12.75" customHeight="1" x14ac:dyDescent="0.25">
      <c r="A162" s="86"/>
      <c r="B162" s="86"/>
      <c r="C162" s="223"/>
      <c r="D162" s="223"/>
      <c r="E162" s="507"/>
      <c r="F162" s="507"/>
      <c r="G162" s="507"/>
      <c r="H162" s="507"/>
      <c r="I162" s="86"/>
      <c r="J162" s="86"/>
      <c r="K162" s="86"/>
      <c r="L162" s="86"/>
      <c r="M162" s="86"/>
      <c r="N162" s="86"/>
      <c r="O162" s="86"/>
      <c r="P162" s="86"/>
      <c r="Q162" s="86"/>
      <c r="R162" s="86"/>
      <c r="S162" s="86"/>
      <c r="T162" s="86"/>
      <c r="U162" s="86"/>
      <c r="V162" s="86"/>
      <c r="W162" s="86"/>
      <c r="X162" s="86"/>
      <c r="Y162" s="86"/>
      <c r="Z162" s="86"/>
      <c r="AA162" s="86"/>
    </row>
    <row r="163" spans="1:27" ht="12.75" customHeight="1" x14ac:dyDescent="0.25">
      <c r="A163" s="86"/>
      <c r="B163" s="86"/>
      <c r="C163" s="223"/>
      <c r="D163" s="223"/>
      <c r="E163" s="507"/>
      <c r="F163" s="507"/>
      <c r="G163" s="507"/>
      <c r="H163" s="507"/>
      <c r="I163" s="86"/>
      <c r="J163" s="86"/>
      <c r="K163" s="86"/>
      <c r="L163" s="86"/>
      <c r="M163" s="86"/>
      <c r="N163" s="86"/>
      <c r="O163" s="86"/>
      <c r="P163" s="86"/>
      <c r="Q163" s="86"/>
      <c r="R163" s="86"/>
      <c r="S163" s="86"/>
      <c r="T163" s="86"/>
      <c r="U163" s="86"/>
      <c r="V163" s="86"/>
      <c r="W163" s="86"/>
      <c r="X163" s="86"/>
      <c r="Y163" s="86"/>
      <c r="Z163" s="86"/>
      <c r="AA163" s="86"/>
    </row>
    <row r="164" spans="1:27" ht="12.75" customHeight="1" x14ac:dyDescent="0.25">
      <c r="A164" s="86"/>
      <c r="B164" s="86"/>
      <c r="C164" s="223"/>
      <c r="D164" s="223"/>
      <c r="E164" s="507"/>
      <c r="F164" s="507"/>
      <c r="G164" s="507"/>
      <c r="H164" s="507"/>
      <c r="I164" s="86"/>
      <c r="J164" s="86"/>
      <c r="K164" s="86"/>
      <c r="L164" s="86"/>
      <c r="M164" s="86"/>
      <c r="N164" s="86"/>
      <c r="O164" s="86"/>
      <c r="P164" s="86"/>
      <c r="Q164" s="86"/>
      <c r="R164" s="86"/>
      <c r="S164" s="86"/>
      <c r="T164" s="86"/>
      <c r="U164" s="86"/>
      <c r="V164" s="86"/>
      <c r="W164" s="86"/>
      <c r="X164" s="86"/>
      <c r="Y164" s="86"/>
      <c r="Z164" s="86"/>
      <c r="AA164" s="86"/>
    </row>
    <row r="165" spans="1:27" ht="12.75" customHeight="1" x14ac:dyDescent="0.25">
      <c r="A165" s="86"/>
      <c r="B165" s="86"/>
      <c r="C165" s="223"/>
      <c r="D165" s="223"/>
      <c r="E165" s="507"/>
      <c r="F165" s="507"/>
      <c r="G165" s="507"/>
      <c r="H165" s="507"/>
      <c r="I165" s="86"/>
      <c r="J165" s="86"/>
      <c r="K165" s="86"/>
      <c r="L165" s="86"/>
      <c r="M165" s="86"/>
      <c r="N165" s="86"/>
      <c r="O165" s="86"/>
      <c r="P165" s="86"/>
      <c r="Q165" s="86"/>
      <c r="R165" s="86"/>
      <c r="S165" s="86"/>
      <c r="T165" s="86"/>
      <c r="U165" s="86"/>
      <c r="V165" s="86"/>
      <c r="W165" s="86"/>
      <c r="X165" s="86"/>
      <c r="Y165" s="86"/>
      <c r="Z165" s="86"/>
      <c r="AA165" s="86"/>
    </row>
    <row r="166" spans="1:27" ht="12.75" customHeight="1" x14ac:dyDescent="0.25">
      <c r="A166" s="86"/>
      <c r="B166" s="86"/>
      <c r="C166" s="223"/>
      <c r="D166" s="223"/>
      <c r="E166" s="507"/>
      <c r="F166" s="507"/>
      <c r="G166" s="507"/>
      <c r="H166" s="507"/>
      <c r="I166" s="86"/>
      <c r="J166" s="86"/>
      <c r="K166" s="86"/>
      <c r="L166" s="86"/>
      <c r="M166" s="86"/>
      <c r="N166" s="86"/>
      <c r="O166" s="86"/>
      <c r="P166" s="86"/>
      <c r="Q166" s="86"/>
      <c r="R166" s="86"/>
      <c r="S166" s="86"/>
      <c r="T166" s="86"/>
      <c r="U166" s="86"/>
      <c r="V166" s="86"/>
      <c r="W166" s="86"/>
      <c r="X166" s="86"/>
      <c r="Y166" s="86"/>
      <c r="Z166" s="86"/>
      <c r="AA166" s="86"/>
    </row>
    <row r="167" spans="1:27" ht="12.75" customHeight="1" x14ac:dyDescent="0.25">
      <c r="A167" s="86"/>
      <c r="B167" s="86"/>
      <c r="C167" s="223"/>
      <c r="D167" s="223"/>
      <c r="E167" s="507"/>
      <c r="F167" s="507"/>
      <c r="G167" s="507"/>
      <c r="H167" s="507"/>
      <c r="I167" s="86"/>
      <c r="J167" s="86"/>
      <c r="K167" s="86"/>
      <c r="L167" s="86"/>
      <c r="M167" s="86"/>
      <c r="N167" s="86"/>
      <c r="O167" s="86"/>
      <c r="P167" s="86"/>
      <c r="Q167" s="86"/>
      <c r="R167" s="86"/>
      <c r="S167" s="86"/>
      <c r="T167" s="86"/>
      <c r="U167" s="86"/>
      <c r="V167" s="86"/>
      <c r="W167" s="86"/>
      <c r="X167" s="86"/>
      <c r="Y167" s="86"/>
      <c r="Z167" s="86"/>
      <c r="AA167" s="86"/>
    </row>
    <row r="168" spans="1:27" ht="12.75" customHeight="1" x14ac:dyDescent="0.25">
      <c r="A168" s="86"/>
      <c r="B168" s="86"/>
      <c r="C168" s="223"/>
      <c r="D168" s="223"/>
      <c r="E168" s="507"/>
      <c r="F168" s="507"/>
      <c r="G168" s="507"/>
      <c r="H168" s="507"/>
      <c r="I168" s="86"/>
      <c r="J168" s="86"/>
      <c r="K168" s="86"/>
      <c r="L168" s="86"/>
      <c r="M168" s="86"/>
      <c r="N168" s="86"/>
      <c r="O168" s="86"/>
      <c r="P168" s="86"/>
      <c r="Q168" s="86"/>
      <c r="R168" s="86"/>
      <c r="S168" s="86"/>
      <c r="T168" s="86"/>
      <c r="U168" s="86"/>
      <c r="V168" s="86"/>
      <c r="W168" s="86"/>
      <c r="X168" s="86"/>
      <c r="Y168" s="86"/>
      <c r="Z168" s="86"/>
      <c r="AA168" s="86"/>
    </row>
    <row r="169" spans="1:27" ht="12.75" customHeight="1" x14ac:dyDescent="0.25">
      <c r="A169" s="86"/>
      <c r="B169" s="86"/>
      <c r="C169" s="223"/>
      <c r="D169" s="223"/>
      <c r="E169" s="507"/>
      <c r="F169" s="507"/>
      <c r="G169" s="507"/>
      <c r="H169" s="507"/>
      <c r="I169" s="86"/>
      <c r="J169" s="86"/>
      <c r="K169" s="86"/>
      <c r="L169" s="86"/>
      <c r="M169" s="86"/>
      <c r="N169" s="86"/>
      <c r="O169" s="86"/>
      <c r="P169" s="86"/>
      <c r="Q169" s="86"/>
      <c r="R169" s="86"/>
      <c r="S169" s="86"/>
      <c r="T169" s="86"/>
      <c r="U169" s="86"/>
      <c r="V169" s="86"/>
      <c r="W169" s="86"/>
      <c r="X169" s="86"/>
      <c r="Y169" s="86"/>
      <c r="Z169" s="86"/>
      <c r="AA169" s="86"/>
    </row>
    <row r="170" spans="1:27" ht="12.75" customHeight="1" x14ac:dyDescent="0.25">
      <c r="A170" s="86"/>
      <c r="B170" s="86"/>
      <c r="C170" s="223"/>
      <c r="D170" s="223"/>
      <c r="E170" s="507"/>
      <c r="F170" s="507"/>
      <c r="G170" s="507"/>
      <c r="H170" s="507"/>
      <c r="I170" s="86"/>
      <c r="J170" s="86"/>
      <c r="K170" s="86"/>
      <c r="L170" s="86"/>
      <c r="M170" s="86"/>
      <c r="N170" s="86"/>
      <c r="O170" s="86"/>
      <c r="P170" s="86"/>
      <c r="Q170" s="86"/>
      <c r="R170" s="86"/>
      <c r="S170" s="86"/>
      <c r="T170" s="86"/>
      <c r="U170" s="86"/>
      <c r="V170" s="86"/>
      <c r="W170" s="86"/>
      <c r="X170" s="86"/>
      <c r="Y170" s="86"/>
      <c r="Z170" s="86"/>
      <c r="AA170" s="86"/>
    </row>
    <row r="171" spans="1:27" ht="12.75" customHeight="1" x14ac:dyDescent="0.25">
      <c r="A171" s="86"/>
      <c r="B171" s="86"/>
      <c r="C171" s="223"/>
      <c r="D171" s="223"/>
      <c r="E171" s="507"/>
      <c r="F171" s="507"/>
      <c r="G171" s="507"/>
      <c r="H171" s="507"/>
      <c r="I171" s="86"/>
      <c r="J171" s="86"/>
      <c r="K171" s="86"/>
      <c r="L171" s="86"/>
      <c r="M171" s="86"/>
      <c r="N171" s="86"/>
      <c r="O171" s="86"/>
      <c r="P171" s="86"/>
      <c r="Q171" s="86"/>
      <c r="R171" s="86"/>
      <c r="S171" s="86"/>
      <c r="T171" s="86"/>
      <c r="U171" s="86"/>
      <c r="V171" s="86"/>
      <c r="W171" s="86"/>
      <c r="X171" s="86"/>
      <c r="Y171" s="86"/>
      <c r="Z171" s="86"/>
      <c r="AA171" s="86"/>
    </row>
    <row r="172" spans="1:27" ht="12.75" customHeight="1" x14ac:dyDescent="0.25">
      <c r="A172" s="86"/>
      <c r="B172" s="86"/>
      <c r="C172" s="223"/>
      <c r="D172" s="223"/>
      <c r="E172" s="507"/>
      <c r="F172" s="507"/>
      <c r="G172" s="507"/>
      <c r="H172" s="507"/>
      <c r="I172" s="86"/>
      <c r="J172" s="86"/>
      <c r="K172" s="86"/>
      <c r="L172" s="86"/>
      <c r="M172" s="86"/>
      <c r="N172" s="86"/>
      <c r="O172" s="86"/>
      <c r="P172" s="86"/>
      <c r="Q172" s="86"/>
      <c r="R172" s="86"/>
      <c r="S172" s="86"/>
      <c r="T172" s="86"/>
      <c r="U172" s="86"/>
      <c r="V172" s="86"/>
      <c r="W172" s="86"/>
      <c r="X172" s="86"/>
      <c r="Y172" s="86"/>
      <c r="Z172" s="86"/>
      <c r="AA172" s="86"/>
    </row>
    <row r="173" spans="1:27" ht="12.75" customHeight="1" x14ac:dyDescent="0.25">
      <c r="A173" s="86"/>
      <c r="B173" s="86"/>
      <c r="C173" s="223"/>
      <c r="D173" s="223"/>
      <c r="E173" s="507"/>
      <c r="F173" s="507"/>
      <c r="G173" s="507"/>
      <c r="H173" s="507"/>
      <c r="I173" s="86"/>
      <c r="J173" s="86"/>
      <c r="K173" s="86"/>
      <c r="L173" s="86"/>
      <c r="M173" s="86"/>
      <c r="N173" s="86"/>
      <c r="O173" s="86"/>
      <c r="P173" s="86"/>
      <c r="Q173" s="86"/>
      <c r="R173" s="86"/>
      <c r="S173" s="86"/>
      <c r="T173" s="86"/>
      <c r="U173" s="86"/>
      <c r="V173" s="86"/>
      <c r="W173" s="86"/>
      <c r="X173" s="86"/>
      <c r="Y173" s="86"/>
      <c r="Z173" s="86"/>
      <c r="AA173" s="86"/>
    </row>
    <row r="174" spans="1:27" ht="12.75" customHeight="1" x14ac:dyDescent="0.25">
      <c r="A174" s="86"/>
      <c r="B174" s="86"/>
      <c r="C174" s="223"/>
      <c r="D174" s="223"/>
      <c r="E174" s="507"/>
      <c r="F174" s="507"/>
      <c r="G174" s="507"/>
      <c r="H174" s="507"/>
      <c r="I174" s="86"/>
      <c r="J174" s="86"/>
      <c r="K174" s="86"/>
      <c r="L174" s="86"/>
      <c r="M174" s="86"/>
      <c r="N174" s="86"/>
      <c r="O174" s="86"/>
      <c r="P174" s="86"/>
      <c r="Q174" s="86"/>
      <c r="R174" s="86"/>
      <c r="S174" s="86"/>
      <c r="T174" s="86"/>
      <c r="U174" s="86"/>
      <c r="V174" s="86"/>
      <c r="W174" s="86"/>
      <c r="X174" s="86"/>
      <c r="Y174" s="86"/>
      <c r="Z174" s="86"/>
      <c r="AA174" s="86"/>
    </row>
    <row r="175" spans="1:27" ht="12.75" customHeight="1" x14ac:dyDescent="0.25">
      <c r="A175" s="86"/>
      <c r="B175" s="86"/>
      <c r="C175" s="223"/>
      <c r="D175" s="223"/>
      <c r="E175" s="507"/>
      <c r="F175" s="507"/>
      <c r="G175" s="507"/>
      <c r="H175" s="507"/>
      <c r="I175" s="86"/>
      <c r="J175" s="86"/>
      <c r="K175" s="86"/>
      <c r="L175" s="86"/>
      <c r="M175" s="86"/>
      <c r="N175" s="86"/>
      <c r="O175" s="86"/>
      <c r="P175" s="86"/>
      <c r="Q175" s="86"/>
      <c r="R175" s="86"/>
      <c r="S175" s="86"/>
      <c r="T175" s="86"/>
      <c r="U175" s="86"/>
      <c r="V175" s="86"/>
      <c r="W175" s="86"/>
      <c r="X175" s="86"/>
      <c r="Y175" s="86"/>
      <c r="Z175" s="86"/>
      <c r="AA175" s="86"/>
    </row>
    <row r="176" spans="1:27" ht="12.75" customHeight="1" x14ac:dyDescent="0.25">
      <c r="A176" s="86"/>
      <c r="B176" s="86"/>
      <c r="C176" s="223"/>
      <c r="D176" s="223"/>
      <c r="E176" s="507"/>
      <c r="F176" s="507"/>
      <c r="G176" s="507"/>
      <c r="H176" s="507"/>
      <c r="I176" s="86"/>
      <c r="J176" s="86"/>
      <c r="K176" s="86"/>
      <c r="L176" s="86"/>
      <c r="M176" s="86"/>
      <c r="N176" s="86"/>
      <c r="O176" s="86"/>
      <c r="P176" s="86"/>
      <c r="Q176" s="86"/>
      <c r="R176" s="86"/>
      <c r="S176" s="86"/>
      <c r="T176" s="86"/>
      <c r="U176" s="86"/>
      <c r="V176" s="86"/>
      <c r="W176" s="86"/>
      <c r="X176" s="86"/>
      <c r="Y176" s="86"/>
      <c r="Z176" s="86"/>
      <c r="AA176" s="86"/>
    </row>
    <row r="177" spans="1:27" ht="12.75" customHeight="1" x14ac:dyDescent="0.25">
      <c r="A177" s="86"/>
      <c r="B177" s="86"/>
      <c r="C177" s="223"/>
      <c r="D177" s="223"/>
      <c r="E177" s="507"/>
      <c r="F177" s="507"/>
      <c r="G177" s="507"/>
      <c r="H177" s="507"/>
      <c r="I177" s="86"/>
      <c r="J177" s="86"/>
      <c r="K177" s="86"/>
      <c r="L177" s="86"/>
      <c r="M177" s="86"/>
      <c r="N177" s="86"/>
      <c r="O177" s="86"/>
      <c r="P177" s="86"/>
      <c r="Q177" s="86"/>
      <c r="R177" s="86"/>
      <c r="S177" s="86"/>
      <c r="T177" s="86"/>
      <c r="U177" s="86"/>
      <c r="V177" s="86"/>
      <c r="W177" s="86"/>
      <c r="X177" s="86"/>
      <c r="Y177" s="86"/>
      <c r="Z177" s="86"/>
      <c r="AA177" s="86"/>
    </row>
    <row r="178" spans="1:27" ht="12.75" customHeight="1" x14ac:dyDescent="0.25">
      <c r="A178" s="86"/>
      <c r="B178" s="86"/>
      <c r="C178" s="223"/>
      <c r="D178" s="223"/>
      <c r="E178" s="507"/>
      <c r="F178" s="507"/>
      <c r="G178" s="507"/>
      <c r="H178" s="507"/>
      <c r="I178" s="86"/>
      <c r="J178" s="86"/>
      <c r="K178" s="86"/>
      <c r="L178" s="86"/>
      <c r="M178" s="86"/>
      <c r="N178" s="86"/>
      <c r="O178" s="86"/>
      <c r="P178" s="86"/>
      <c r="Q178" s="86"/>
      <c r="R178" s="86"/>
      <c r="S178" s="86"/>
      <c r="T178" s="86"/>
      <c r="U178" s="86"/>
      <c r="V178" s="86"/>
      <c r="W178" s="86"/>
      <c r="X178" s="86"/>
      <c r="Y178" s="86"/>
      <c r="Z178" s="86"/>
      <c r="AA178" s="86"/>
    </row>
    <row r="179" spans="1:27" ht="12.75" customHeight="1" x14ac:dyDescent="0.25">
      <c r="A179" s="86"/>
      <c r="B179" s="86"/>
      <c r="C179" s="223"/>
      <c r="D179" s="223"/>
      <c r="E179" s="507"/>
      <c r="F179" s="507"/>
      <c r="G179" s="507"/>
      <c r="H179" s="507"/>
      <c r="I179" s="86"/>
      <c r="J179" s="86"/>
      <c r="K179" s="86"/>
      <c r="L179" s="86"/>
      <c r="M179" s="86"/>
      <c r="N179" s="86"/>
      <c r="O179" s="86"/>
      <c r="P179" s="86"/>
      <c r="Q179" s="86"/>
      <c r="R179" s="86"/>
      <c r="S179" s="86"/>
      <c r="T179" s="86"/>
      <c r="U179" s="86"/>
      <c r="V179" s="86"/>
      <c r="W179" s="86"/>
      <c r="X179" s="86"/>
      <c r="Y179" s="86"/>
      <c r="Z179" s="86"/>
      <c r="AA179" s="86"/>
    </row>
    <row r="180" spans="1:27" ht="12.75" customHeight="1" x14ac:dyDescent="0.25">
      <c r="A180" s="86"/>
      <c r="B180" s="86"/>
      <c r="C180" s="223"/>
      <c r="D180" s="223"/>
      <c r="E180" s="507"/>
      <c r="F180" s="507"/>
      <c r="G180" s="507"/>
      <c r="H180" s="507"/>
      <c r="I180" s="86"/>
      <c r="J180" s="86"/>
      <c r="K180" s="86"/>
      <c r="L180" s="86"/>
      <c r="M180" s="86"/>
      <c r="N180" s="86"/>
      <c r="O180" s="86"/>
      <c r="P180" s="86"/>
      <c r="Q180" s="86"/>
      <c r="R180" s="86"/>
      <c r="S180" s="86"/>
      <c r="T180" s="86"/>
      <c r="U180" s="86"/>
      <c r="V180" s="86"/>
      <c r="W180" s="86"/>
      <c r="X180" s="86"/>
      <c r="Y180" s="86"/>
      <c r="Z180" s="86"/>
      <c r="AA180" s="86"/>
    </row>
    <row r="181" spans="1:27" ht="12.75" customHeight="1" x14ac:dyDescent="0.25">
      <c r="A181" s="86"/>
      <c r="B181" s="86"/>
      <c r="C181" s="223"/>
      <c r="D181" s="223"/>
      <c r="E181" s="507"/>
      <c r="F181" s="507"/>
      <c r="G181" s="507"/>
      <c r="H181" s="507"/>
      <c r="I181" s="86"/>
      <c r="J181" s="86"/>
      <c r="K181" s="86"/>
      <c r="L181" s="86"/>
      <c r="M181" s="86"/>
      <c r="N181" s="86"/>
      <c r="O181" s="86"/>
      <c r="P181" s="86"/>
      <c r="Q181" s="86"/>
      <c r="R181" s="86"/>
      <c r="S181" s="86"/>
      <c r="T181" s="86"/>
      <c r="U181" s="86"/>
      <c r="V181" s="86"/>
      <c r="W181" s="86"/>
      <c r="X181" s="86"/>
      <c r="Y181" s="86"/>
      <c r="Z181" s="86"/>
      <c r="AA181" s="86"/>
    </row>
    <row r="182" spans="1:27" ht="12.75" customHeight="1" x14ac:dyDescent="0.25">
      <c r="A182" s="86"/>
      <c r="B182" s="86"/>
      <c r="C182" s="223"/>
      <c r="D182" s="223"/>
      <c r="E182" s="507"/>
      <c r="F182" s="507"/>
      <c r="G182" s="507"/>
      <c r="H182" s="507"/>
      <c r="I182" s="86"/>
      <c r="J182" s="86"/>
      <c r="K182" s="86"/>
      <c r="L182" s="86"/>
      <c r="M182" s="86"/>
      <c r="N182" s="86"/>
      <c r="O182" s="86"/>
      <c r="P182" s="86"/>
      <c r="Q182" s="86"/>
      <c r="R182" s="86"/>
      <c r="S182" s="86"/>
      <c r="T182" s="86"/>
      <c r="U182" s="86"/>
      <c r="V182" s="86"/>
      <c r="W182" s="86"/>
      <c r="X182" s="86"/>
      <c r="Y182" s="86"/>
      <c r="Z182" s="86"/>
      <c r="AA182" s="86"/>
    </row>
    <row r="183" spans="1:27" ht="12.75" customHeight="1" x14ac:dyDescent="0.25">
      <c r="A183" s="86"/>
      <c r="B183" s="86"/>
      <c r="C183" s="223"/>
      <c r="D183" s="223"/>
      <c r="E183" s="507"/>
      <c r="F183" s="507"/>
      <c r="G183" s="507"/>
      <c r="H183" s="507"/>
      <c r="I183" s="86"/>
      <c r="J183" s="86"/>
      <c r="K183" s="86"/>
      <c r="L183" s="86"/>
      <c r="M183" s="86"/>
      <c r="N183" s="86"/>
      <c r="O183" s="86"/>
      <c r="P183" s="86"/>
      <c r="Q183" s="86"/>
      <c r="R183" s="86"/>
      <c r="S183" s="86"/>
      <c r="T183" s="86"/>
      <c r="U183" s="86"/>
      <c r="V183" s="86"/>
      <c r="W183" s="86"/>
      <c r="X183" s="86"/>
      <c r="Y183" s="86"/>
      <c r="Z183" s="86"/>
      <c r="AA183" s="86"/>
    </row>
    <row r="184" spans="1:27" ht="12.75" customHeight="1" x14ac:dyDescent="0.25">
      <c r="A184" s="86"/>
      <c r="B184" s="86"/>
      <c r="C184" s="223"/>
      <c r="D184" s="223"/>
      <c r="E184" s="507"/>
      <c r="F184" s="507"/>
      <c r="G184" s="507"/>
      <c r="H184" s="507"/>
      <c r="I184" s="86"/>
      <c r="J184" s="86"/>
      <c r="K184" s="86"/>
      <c r="L184" s="86"/>
      <c r="M184" s="86"/>
      <c r="N184" s="86"/>
      <c r="O184" s="86"/>
      <c r="P184" s="86"/>
      <c r="Q184" s="86"/>
      <c r="R184" s="86"/>
      <c r="S184" s="86"/>
      <c r="T184" s="86"/>
      <c r="U184" s="86"/>
      <c r="V184" s="86"/>
      <c r="W184" s="86"/>
      <c r="X184" s="86"/>
      <c r="Y184" s="86"/>
      <c r="Z184" s="86"/>
      <c r="AA184" s="86"/>
    </row>
    <row r="185" spans="1:27" ht="12.75" customHeight="1" x14ac:dyDescent="0.25">
      <c r="A185" s="86"/>
      <c r="B185" s="86"/>
      <c r="C185" s="223"/>
      <c r="D185" s="223"/>
      <c r="E185" s="507"/>
      <c r="F185" s="507"/>
      <c r="G185" s="507"/>
      <c r="H185" s="507"/>
      <c r="I185" s="86"/>
      <c r="J185" s="86"/>
      <c r="K185" s="86"/>
      <c r="L185" s="86"/>
      <c r="M185" s="86"/>
      <c r="N185" s="86"/>
      <c r="O185" s="86"/>
      <c r="P185" s="86"/>
      <c r="Q185" s="86"/>
      <c r="R185" s="86"/>
      <c r="S185" s="86"/>
      <c r="T185" s="86"/>
      <c r="U185" s="86"/>
      <c r="V185" s="86"/>
      <c r="W185" s="86"/>
      <c r="X185" s="86"/>
      <c r="Y185" s="86"/>
      <c r="Z185" s="86"/>
      <c r="AA185" s="86"/>
    </row>
    <row r="186" spans="1:27" ht="12.75" customHeight="1" x14ac:dyDescent="0.25">
      <c r="A186" s="86"/>
      <c r="B186" s="86"/>
      <c r="C186" s="223"/>
      <c r="D186" s="223"/>
      <c r="E186" s="507"/>
      <c r="F186" s="507"/>
      <c r="G186" s="507"/>
      <c r="H186" s="507"/>
      <c r="I186" s="86"/>
      <c r="J186" s="86"/>
      <c r="K186" s="86"/>
      <c r="L186" s="86"/>
      <c r="M186" s="86"/>
      <c r="N186" s="86"/>
      <c r="O186" s="86"/>
      <c r="P186" s="86"/>
      <c r="Q186" s="86"/>
      <c r="R186" s="86"/>
      <c r="S186" s="86"/>
      <c r="T186" s="86"/>
      <c r="U186" s="86"/>
      <c r="V186" s="86"/>
      <c r="W186" s="86"/>
      <c r="X186" s="86"/>
      <c r="Y186" s="86"/>
      <c r="Z186" s="86"/>
      <c r="AA186" s="86"/>
    </row>
    <row r="187" spans="1:27" ht="12.75" customHeight="1" x14ac:dyDescent="0.25">
      <c r="A187" s="86"/>
      <c r="B187" s="86"/>
      <c r="C187" s="223"/>
      <c r="D187" s="223"/>
      <c r="E187" s="507"/>
      <c r="F187" s="507"/>
      <c r="G187" s="507"/>
      <c r="H187" s="507"/>
      <c r="I187" s="86"/>
      <c r="J187" s="86"/>
      <c r="K187" s="86"/>
      <c r="L187" s="86"/>
      <c r="M187" s="86"/>
      <c r="N187" s="86"/>
      <c r="O187" s="86"/>
      <c r="P187" s="86"/>
      <c r="Q187" s="86"/>
      <c r="R187" s="86"/>
      <c r="S187" s="86"/>
      <c r="T187" s="86"/>
      <c r="U187" s="86"/>
      <c r="V187" s="86"/>
      <c r="W187" s="86"/>
      <c r="X187" s="86"/>
      <c r="Y187" s="86"/>
      <c r="Z187" s="86"/>
      <c r="AA187" s="86"/>
    </row>
    <row r="188" spans="1:27" ht="12.75" customHeight="1" x14ac:dyDescent="0.25">
      <c r="A188" s="86"/>
      <c r="B188" s="86"/>
      <c r="C188" s="223"/>
      <c r="D188" s="223"/>
      <c r="E188" s="507"/>
      <c r="F188" s="507"/>
      <c r="G188" s="507"/>
      <c r="H188" s="507"/>
      <c r="I188" s="86"/>
      <c r="J188" s="86"/>
      <c r="K188" s="86"/>
      <c r="L188" s="86"/>
      <c r="M188" s="86"/>
      <c r="N188" s="86"/>
      <c r="O188" s="86"/>
      <c r="P188" s="86"/>
      <c r="Q188" s="86"/>
      <c r="R188" s="86"/>
      <c r="S188" s="86"/>
      <c r="T188" s="86"/>
      <c r="U188" s="86"/>
      <c r="V188" s="86"/>
      <c r="W188" s="86"/>
      <c r="X188" s="86"/>
      <c r="Y188" s="86"/>
      <c r="Z188" s="86"/>
      <c r="AA188" s="86"/>
    </row>
    <row r="189" spans="1:27" ht="12.75" customHeight="1" x14ac:dyDescent="0.25">
      <c r="A189" s="86"/>
      <c r="B189" s="86"/>
      <c r="C189" s="223"/>
      <c r="D189" s="223"/>
      <c r="E189" s="507"/>
      <c r="F189" s="507"/>
      <c r="G189" s="507"/>
      <c r="H189" s="507"/>
      <c r="I189" s="86"/>
      <c r="J189" s="86"/>
      <c r="K189" s="86"/>
      <c r="L189" s="86"/>
      <c r="M189" s="86"/>
      <c r="N189" s="86"/>
      <c r="O189" s="86"/>
      <c r="P189" s="86"/>
      <c r="Q189" s="86"/>
      <c r="R189" s="86"/>
      <c r="S189" s="86"/>
      <c r="T189" s="86"/>
      <c r="U189" s="86"/>
      <c r="V189" s="86"/>
      <c r="W189" s="86"/>
      <c r="X189" s="86"/>
      <c r="Y189" s="86"/>
      <c r="Z189" s="86"/>
      <c r="AA189" s="86"/>
    </row>
    <row r="190" spans="1:27" ht="12.75" customHeight="1" x14ac:dyDescent="0.25">
      <c r="A190" s="86"/>
      <c r="B190" s="86"/>
      <c r="C190" s="223"/>
      <c r="D190" s="223"/>
      <c r="E190" s="507"/>
      <c r="F190" s="507"/>
      <c r="G190" s="507"/>
      <c r="H190" s="507"/>
      <c r="I190" s="86"/>
      <c r="J190" s="86"/>
      <c r="K190" s="86"/>
      <c r="L190" s="86"/>
      <c r="M190" s="86"/>
      <c r="N190" s="86"/>
      <c r="O190" s="86"/>
      <c r="P190" s="86"/>
      <c r="Q190" s="86"/>
      <c r="R190" s="86"/>
      <c r="S190" s="86"/>
      <c r="T190" s="86"/>
      <c r="U190" s="86"/>
      <c r="V190" s="86"/>
      <c r="W190" s="86"/>
      <c r="X190" s="86"/>
      <c r="Y190" s="86"/>
      <c r="Z190" s="86"/>
      <c r="AA190" s="86"/>
    </row>
    <row r="191" spans="1:27" ht="12.75" customHeight="1" x14ac:dyDescent="0.25">
      <c r="A191" s="86"/>
      <c r="B191" s="86"/>
      <c r="C191" s="223"/>
      <c r="D191" s="223"/>
      <c r="E191" s="507"/>
      <c r="F191" s="507"/>
      <c r="G191" s="507"/>
      <c r="H191" s="507"/>
      <c r="I191" s="86"/>
      <c r="J191" s="86"/>
      <c r="K191" s="86"/>
      <c r="L191" s="86"/>
      <c r="M191" s="86"/>
      <c r="N191" s="86"/>
      <c r="O191" s="86"/>
      <c r="P191" s="86"/>
      <c r="Q191" s="86"/>
      <c r="R191" s="86"/>
      <c r="S191" s="86"/>
      <c r="T191" s="86"/>
      <c r="U191" s="86"/>
      <c r="V191" s="86"/>
      <c r="W191" s="86"/>
      <c r="X191" s="86"/>
      <c r="Y191" s="86"/>
      <c r="Z191" s="86"/>
      <c r="AA191" s="86"/>
    </row>
    <row r="192" spans="1:27" ht="12.75" customHeight="1" x14ac:dyDescent="0.25">
      <c r="A192" s="86"/>
      <c r="B192" s="86"/>
      <c r="C192" s="223"/>
      <c r="D192" s="223"/>
      <c r="E192" s="507"/>
      <c r="F192" s="507"/>
      <c r="G192" s="507"/>
      <c r="H192" s="507"/>
      <c r="I192" s="86"/>
      <c r="J192" s="86"/>
      <c r="K192" s="86"/>
      <c r="L192" s="86"/>
      <c r="M192" s="86"/>
      <c r="N192" s="86"/>
      <c r="O192" s="86"/>
      <c r="P192" s="86"/>
      <c r="Q192" s="86"/>
      <c r="R192" s="86"/>
      <c r="S192" s="86"/>
      <c r="T192" s="86"/>
      <c r="U192" s="86"/>
      <c r="V192" s="86"/>
      <c r="W192" s="86"/>
      <c r="X192" s="86"/>
      <c r="Y192" s="86"/>
      <c r="Z192" s="86"/>
      <c r="AA192" s="86"/>
    </row>
    <row r="193" spans="1:27" ht="12.75" customHeight="1" x14ac:dyDescent="0.25">
      <c r="A193" s="86"/>
      <c r="B193" s="86"/>
      <c r="C193" s="223"/>
      <c r="D193" s="223"/>
      <c r="E193" s="507"/>
      <c r="F193" s="507"/>
      <c r="G193" s="507"/>
      <c r="H193" s="507"/>
      <c r="I193" s="86"/>
      <c r="J193" s="86"/>
      <c r="K193" s="86"/>
      <c r="L193" s="86"/>
      <c r="M193" s="86"/>
      <c r="N193" s="86"/>
      <c r="O193" s="86"/>
      <c r="P193" s="86"/>
      <c r="Q193" s="86"/>
      <c r="R193" s="86"/>
      <c r="S193" s="86"/>
      <c r="T193" s="86"/>
      <c r="U193" s="86"/>
      <c r="V193" s="86"/>
      <c r="W193" s="86"/>
      <c r="X193" s="86"/>
      <c r="Y193" s="86"/>
      <c r="Z193" s="86"/>
      <c r="AA193" s="86"/>
    </row>
    <row r="194" spans="1:27" ht="12.75" customHeight="1" x14ac:dyDescent="0.25">
      <c r="A194" s="86"/>
      <c r="B194" s="86"/>
      <c r="C194" s="223"/>
      <c r="D194" s="223"/>
      <c r="E194" s="507"/>
      <c r="F194" s="507"/>
      <c r="G194" s="507"/>
      <c r="H194" s="507"/>
      <c r="I194" s="86"/>
      <c r="J194" s="86"/>
      <c r="K194" s="86"/>
      <c r="L194" s="86"/>
      <c r="M194" s="86"/>
      <c r="N194" s="86"/>
      <c r="O194" s="86"/>
      <c r="P194" s="86"/>
      <c r="Q194" s="86"/>
      <c r="R194" s="86"/>
      <c r="S194" s="86"/>
      <c r="T194" s="86"/>
      <c r="U194" s="86"/>
      <c r="V194" s="86"/>
      <c r="W194" s="86"/>
      <c r="X194" s="86"/>
      <c r="Y194" s="86"/>
      <c r="Z194" s="86"/>
      <c r="AA194" s="86"/>
    </row>
    <row r="195" spans="1:27" ht="12.75" customHeight="1" x14ac:dyDescent="0.25">
      <c r="A195" s="86"/>
      <c r="B195" s="86"/>
      <c r="C195" s="223"/>
      <c r="D195" s="223"/>
      <c r="E195" s="507"/>
      <c r="F195" s="507"/>
      <c r="G195" s="507"/>
      <c r="H195" s="507"/>
      <c r="I195" s="86"/>
      <c r="J195" s="86"/>
      <c r="K195" s="86"/>
      <c r="L195" s="86"/>
      <c r="M195" s="86"/>
      <c r="N195" s="86"/>
      <c r="O195" s="86"/>
      <c r="P195" s="86"/>
      <c r="Q195" s="86"/>
      <c r="R195" s="86"/>
      <c r="S195" s="86"/>
      <c r="T195" s="86"/>
      <c r="U195" s="86"/>
      <c r="V195" s="86"/>
      <c r="W195" s="86"/>
      <c r="X195" s="86"/>
      <c r="Y195" s="86"/>
      <c r="Z195" s="86"/>
      <c r="AA195" s="86"/>
    </row>
    <row r="196" spans="1:27" ht="12.75" customHeight="1" x14ac:dyDescent="0.25">
      <c r="A196" s="86"/>
      <c r="B196" s="86"/>
      <c r="C196" s="223"/>
      <c r="D196" s="223"/>
      <c r="E196" s="507"/>
      <c r="F196" s="507"/>
      <c r="G196" s="507"/>
      <c r="H196" s="507"/>
      <c r="I196" s="86"/>
      <c r="J196" s="86"/>
      <c r="K196" s="86"/>
      <c r="L196" s="86"/>
      <c r="M196" s="86"/>
      <c r="N196" s="86"/>
      <c r="O196" s="86"/>
      <c r="P196" s="86"/>
      <c r="Q196" s="86"/>
      <c r="R196" s="86"/>
      <c r="S196" s="86"/>
      <c r="T196" s="86"/>
      <c r="U196" s="86"/>
      <c r="V196" s="86"/>
      <c r="W196" s="86"/>
      <c r="X196" s="86"/>
      <c r="Y196" s="86"/>
      <c r="Z196" s="86"/>
      <c r="AA196" s="86"/>
    </row>
    <row r="197" spans="1:27" ht="12.75" customHeight="1" x14ac:dyDescent="0.25">
      <c r="A197" s="86"/>
      <c r="B197" s="86"/>
      <c r="C197" s="223"/>
      <c r="D197" s="223"/>
      <c r="E197" s="507"/>
      <c r="F197" s="507"/>
      <c r="G197" s="507"/>
      <c r="H197" s="507"/>
      <c r="I197" s="86"/>
      <c r="J197" s="86"/>
      <c r="K197" s="86"/>
      <c r="L197" s="86"/>
      <c r="M197" s="86"/>
      <c r="N197" s="86"/>
      <c r="O197" s="86"/>
      <c r="P197" s="86"/>
      <c r="Q197" s="86"/>
      <c r="R197" s="86"/>
      <c r="S197" s="86"/>
      <c r="T197" s="86"/>
      <c r="U197" s="86"/>
      <c r="V197" s="86"/>
      <c r="W197" s="86"/>
      <c r="X197" s="86"/>
      <c r="Y197" s="86"/>
      <c r="Z197" s="86"/>
      <c r="AA197" s="86"/>
    </row>
    <row r="198" spans="1:27" ht="12.75" customHeight="1" x14ac:dyDescent="0.25">
      <c r="A198" s="86"/>
      <c r="B198" s="86"/>
      <c r="C198" s="223"/>
      <c r="D198" s="223"/>
      <c r="E198" s="507"/>
      <c r="F198" s="507"/>
      <c r="G198" s="507"/>
      <c r="H198" s="507"/>
      <c r="I198" s="86"/>
      <c r="J198" s="86"/>
      <c r="K198" s="86"/>
      <c r="L198" s="86"/>
      <c r="M198" s="86"/>
      <c r="N198" s="86"/>
      <c r="O198" s="86"/>
      <c r="P198" s="86"/>
      <c r="Q198" s="86"/>
      <c r="R198" s="86"/>
      <c r="S198" s="86"/>
      <c r="T198" s="86"/>
      <c r="U198" s="86"/>
      <c r="V198" s="86"/>
      <c r="W198" s="86"/>
      <c r="X198" s="86"/>
      <c r="Y198" s="86"/>
      <c r="Z198" s="86"/>
      <c r="AA198" s="86"/>
    </row>
    <row r="199" spans="1:27" ht="12.75" customHeight="1" x14ac:dyDescent="0.25">
      <c r="A199" s="86"/>
      <c r="B199" s="86"/>
      <c r="C199" s="223"/>
      <c r="D199" s="223"/>
      <c r="E199" s="507"/>
      <c r="F199" s="507"/>
      <c r="G199" s="507"/>
      <c r="H199" s="507"/>
      <c r="I199" s="86"/>
      <c r="J199" s="86"/>
      <c r="K199" s="86"/>
      <c r="L199" s="86"/>
      <c r="M199" s="86"/>
      <c r="N199" s="86"/>
      <c r="O199" s="86"/>
      <c r="P199" s="86"/>
      <c r="Q199" s="86"/>
      <c r="R199" s="86"/>
      <c r="S199" s="86"/>
      <c r="T199" s="86"/>
      <c r="U199" s="86"/>
      <c r="V199" s="86"/>
      <c r="W199" s="86"/>
      <c r="X199" s="86"/>
      <c r="Y199" s="86"/>
      <c r="Z199" s="86"/>
      <c r="AA199" s="86"/>
    </row>
    <row r="200" spans="1:27" ht="12.75" customHeight="1" x14ac:dyDescent="0.25">
      <c r="A200" s="86"/>
      <c r="B200" s="86"/>
      <c r="C200" s="223"/>
      <c r="D200" s="223"/>
      <c r="E200" s="507"/>
      <c r="F200" s="507"/>
      <c r="G200" s="507"/>
      <c r="H200" s="507"/>
      <c r="I200" s="86"/>
      <c r="J200" s="86"/>
      <c r="K200" s="86"/>
      <c r="L200" s="86"/>
      <c r="M200" s="86"/>
      <c r="N200" s="86"/>
      <c r="O200" s="86"/>
      <c r="P200" s="86"/>
      <c r="Q200" s="86"/>
      <c r="R200" s="86"/>
      <c r="S200" s="86"/>
      <c r="T200" s="86"/>
      <c r="U200" s="86"/>
      <c r="V200" s="86"/>
      <c r="W200" s="86"/>
      <c r="X200" s="86"/>
      <c r="Y200" s="86"/>
      <c r="Z200" s="86"/>
      <c r="AA200" s="86"/>
    </row>
    <row r="201" spans="1:27" ht="12.75" customHeight="1" x14ac:dyDescent="0.25">
      <c r="A201" s="86"/>
      <c r="B201" s="86"/>
      <c r="C201" s="223"/>
      <c r="D201" s="223"/>
      <c r="E201" s="507"/>
      <c r="F201" s="507"/>
      <c r="G201" s="507"/>
      <c r="H201" s="507"/>
      <c r="I201" s="86"/>
      <c r="J201" s="86"/>
      <c r="K201" s="86"/>
      <c r="L201" s="86"/>
      <c r="M201" s="86"/>
      <c r="N201" s="86"/>
      <c r="O201" s="86"/>
      <c r="P201" s="86"/>
      <c r="Q201" s="86"/>
      <c r="R201" s="86"/>
      <c r="S201" s="86"/>
      <c r="T201" s="86"/>
      <c r="U201" s="86"/>
      <c r="V201" s="86"/>
      <c r="W201" s="86"/>
      <c r="X201" s="86"/>
      <c r="Y201" s="86"/>
      <c r="Z201" s="86"/>
      <c r="AA201" s="86"/>
    </row>
    <row r="202" spans="1:27" ht="12.75" customHeight="1" x14ac:dyDescent="0.25">
      <c r="A202" s="86"/>
      <c r="B202" s="86"/>
      <c r="C202" s="223"/>
      <c r="D202" s="223"/>
      <c r="E202" s="86"/>
      <c r="F202" s="86"/>
      <c r="G202" s="86"/>
      <c r="H202" s="86"/>
      <c r="I202" s="86"/>
      <c r="J202" s="86"/>
      <c r="K202" s="86"/>
      <c r="L202" s="86"/>
      <c r="M202" s="86"/>
      <c r="N202" s="86"/>
      <c r="O202" s="86"/>
      <c r="P202" s="86"/>
      <c r="Q202" s="86"/>
      <c r="R202" s="86"/>
      <c r="S202" s="86"/>
      <c r="T202" s="86"/>
      <c r="U202" s="86"/>
      <c r="V202" s="86"/>
      <c r="W202" s="86"/>
      <c r="X202" s="86"/>
      <c r="Y202" s="86"/>
      <c r="Z202" s="86"/>
      <c r="AA202" s="86"/>
    </row>
    <row r="203" spans="1:27" ht="12.75" customHeight="1" x14ac:dyDescent="0.25">
      <c r="A203" s="86"/>
      <c r="B203" s="86"/>
      <c r="C203" s="223"/>
      <c r="D203" s="223"/>
      <c r="E203" s="86"/>
      <c r="F203" s="86"/>
      <c r="G203" s="86"/>
      <c r="H203" s="86"/>
      <c r="I203" s="86"/>
      <c r="J203" s="86"/>
      <c r="K203" s="86"/>
      <c r="L203" s="86"/>
      <c r="M203" s="86"/>
      <c r="N203" s="86"/>
      <c r="O203" s="86"/>
      <c r="P203" s="86"/>
      <c r="Q203" s="86"/>
      <c r="R203" s="86"/>
      <c r="S203" s="86"/>
      <c r="T203" s="86"/>
      <c r="U203" s="86"/>
      <c r="V203" s="86"/>
      <c r="W203" s="86"/>
      <c r="X203" s="86"/>
      <c r="Y203" s="86"/>
      <c r="Z203" s="86"/>
      <c r="AA203" s="86"/>
    </row>
    <row r="204" spans="1:27" ht="12.75" customHeight="1" x14ac:dyDescent="0.25">
      <c r="A204" s="86"/>
      <c r="B204" s="86"/>
      <c r="C204" s="223"/>
      <c r="D204" s="223"/>
      <c r="E204" s="86"/>
      <c r="F204" s="86"/>
      <c r="G204" s="86"/>
      <c r="H204" s="86"/>
      <c r="I204" s="86"/>
      <c r="J204" s="86"/>
      <c r="K204" s="86"/>
      <c r="L204" s="86"/>
      <c r="M204" s="86"/>
      <c r="N204" s="86"/>
      <c r="O204" s="86"/>
      <c r="P204" s="86"/>
      <c r="Q204" s="86"/>
      <c r="R204" s="86"/>
      <c r="S204" s="86"/>
      <c r="T204" s="86"/>
      <c r="U204" s="86"/>
      <c r="V204" s="86"/>
      <c r="W204" s="86"/>
      <c r="X204" s="86"/>
      <c r="Y204" s="86"/>
      <c r="Z204" s="86"/>
      <c r="AA204" s="86"/>
    </row>
    <row r="205" spans="1:27" ht="12.75" customHeight="1" x14ac:dyDescent="0.25">
      <c r="A205" s="86"/>
      <c r="B205" s="86"/>
      <c r="C205" s="223"/>
      <c r="D205" s="223"/>
      <c r="E205" s="86"/>
      <c r="F205" s="86"/>
      <c r="G205" s="86"/>
      <c r="H205" s="86"/>
      <c r="I205" s="86"/>
      <c r="J205" s="86"/>
      <c r="K205" s="86"/>
      <c r="L205" s="86"/>
      <c r="M205" s="86"/>
      <c r="N205" s="86"/>
      <c r="O205" s="86"/>
      <c r="P205" s="86"/>
      <c r="Q205" s="86"/>
      <c r="R205" s="86"/>
      <c r="S205" s="86"/>
      <c r="T205" s="86"/>
      <c r="U205" s="86"/>
      <c r="V205" s="86"/>
      <c r="W205" s="86"/>
      <c r="X205" s="86"/>
      <c r="Y205" s="86"/>
      <c r="Z205" s="86"/>
      <c r="AA205" s="86"/>
    </row>
    <row r="206" spans="1:27" ht="12.75" customHeight="1" x14ac:dyDescent="0.25">
      <c r="A206" s="86"/>
      <c r="B206" s="86"/>
      <c r="C206" s="223"/>
      <c r="D206" s="223"/>
      <c r="E206" s="86"/>
      <c r="F206" s="86"/>
      <c r="G206" s="86"/>
      <c r="H206" s="86"/>
      <c r="I206" s="86"/>
      <c r="J206" s="86"/>
      <c r="K206" s="86"/>
      <c r="L206" s="86"/>
      <c r="M206" s="86"/>
      <c r="N206" s="86"/>
      <c r="O206" s="86"/>
      <c r="P206" s="86"/>
      <c r="Q206" s="86"/>
      <c r="R206" s="86"/>
      <c r="S206" s="86"/>
      <c r="T206" s="86"/>
      <c r="U206" s="86"/>
      <c r="V206" s="86"/>
      <c r="W206" s="86"/>
      <c r="X206" s="86"/>
      <c r="Y206" s="86"/>
      <c r="Z206" s="86"/>
      <c r="AA206" s="86"/>
    </row>
    <row r="207" spans="1:27" ht="12.75" customHeight="1" x14ac:dyDescent="0.25">
      <c r="A207" s="86"/>
      <c r="B207" s="86"/>
      <c r="C207" s="223"/>
      <c r="D207" s="223"/>
      <c r="E207" s="86"/>
      <c r="F207" s="86"/>
      <c r="G207" s="86"/>
      <c r="H207" s="86"/>
      <c r="I207" s="86"/>
      <c r="J207" s="86"/>
      <c r="K207" s="86"/>
      <c r="L207" s="86"/>
      <c r="M207" s="86"/>
      <c r="N207" s="86"/>
      <c r="O207" s="86"/>
      <c r="P207" s="86"/>
      <c r="Q207" s="86"/>
      <c r="R207" s="86"/>
      <c r="S207" s="86"/>
      <c r="T207" s="86"/>
      <c r="U207" s="86"/>
      <c r="V207" s="86"/>
      <c r="W207" s="86"/>
      <c r="X207" s="86"/>
      <c r="Y207" s="86"/>
      <c r="Z207" s="86"/>
      <c r="AA207" s="86"/>
    </row>
    <row r="208" spans="1:27" ht="12.75" customHeight="1" x14ac:dyDescent="0.25">
      <c r="A208" s="86"/>
      <c r="B208" s="86"/>
      <c r="C208" s="223"/>
      <c r="D208" s="223"/>
      <c r="E208" s="86"/>
      <c r="F208" s="86"/>
      <c r="G208" s="86"/>
      <c r="H208" s="86"/>
      <c r="I208" s="86"/>
      <c r="J208" s="86"/>
      <c r="K208" s="86"/>
      <c r="L208" s="86"/>
      <c r="M208" s="86"/>
      <c r="N208" s="86"/>
      <c r="O208" s="86"/>
      <c r="P208" s="86"/>
      <c r="Q208" s="86"/>
      <c r="R208" s="86"/>
      <c r="S208" s="86"/>
      <c r="T208" s="86"/>
      <c r="U208" s="86"/>
      <c r="V208" s="86"/>
      <c r="W208" s="86"/>
      <c r="X208" s="86"/>
      <c r="Y208" s="86"/>
      <c r="Z208" s="86"/>
      <c r="AA208" s="86"/>
    </row>
    <row r="209" spans="1:27" ht="12.75" customHeight="1" x14ac:dyDescent="0.25">
      <c r="A209" s="86"/>
      <c r="B209" s="86"/>
      <c r="C209" s="223"/>
      <c r="D209" s="223"/>
      <c r="E209" s="86"/>
      <c r="F209" s="86"/>
      <c r="G209" s="86"/>
      <c r="H209" s="86"/>
      <c r="I209" s="86"/>
      <c r="J209" s="86"/>
      <c r="K209" s="86"/>
      <c r="L209" s="86"/>
      <c r="M209" s="86"/>
      <c r="N209" s="86"/>
      <c r="O209" s="86"/>
      <c r="P209" s="86"/>
      <c r="Q209" s="86"/>
      <c r="R209" s="86"/>
      <c r="S209" s="86"/>
      <c r="T209" s="86"/>
      <c r="U209" s="86"/>
      <c r="V209" s="86"/>
      <c r="W209" s="86"/>
      <c r="X209" s="86"/>
      <c r="Y209" s="86"/>
      <c r="Z209" s="86"/>
      <c r="AA209" s="86"/>
    </row>
    <row r="210" spans="1:27" ht="12.75" customHeight="1" x14ac:dyDescent="0.25">
      <c r="A210" s="86"/>
      <c r="B210" s="86"/>
      <c r="C210" s="223"/>
      <c r="D210" s="223"/>
      <c r="E210" s="86"/>
      <c r="F210" s="86"/>
      <c r="G210" s="86"/>
      <c r="H210" s="86"/>
      <c r="I210" s="86"/>
      <c r="J210" s="86"/>
      <c r="K210" s="86"/>
      <c r="L210" s="86"/>
      <c r="M210" s="86"/>
      <c r="N210" s="86"/>
      <c r="O210" s="86"/>
      <c r="P210" s="86"/>
      <c r="Q210" s="86"/>
      <c r="R210" s="86"/>
      <c r="S210" s="86"/>
      <c r="T210" s="86"/>
      <c r="U210" s="86"/>
      <c r="V210" s="86"/>
      <c r="W210" s="86"/>
      <c r="X210" s="86"/>
      <c r="Y210" s="86"/>
      <c r="Z210" s="86"/>
      <c r="AA210" s="86"/>
    </row>
    <row r="211" spans="1:27" ht="12.75" customHeight="1" x14ac:dyDescent="0.25">
      <c r="A211" s="86"/>
      <c r="B211" s="86"/>
      <c r="C211" s="223"/>
      <c r="D211" s="223"/>
      <c r="E211" s="86"/>
      <c r="F211" s="86"/>
      <c r="G211" s="86"/>
      <c r="H211" s="86"/>
      <c r="I211" s="86"/>
      <c r="J211" s="86"/>
      <c r="K211" s="86"/>
      <c r="L211" s="86"/>
      <c r="M211" s="86"/>
      <c r="N211" s="86"/>
      <c r="O211" s="86"/>
      <c r="P211" s="86"/>
      <c r="Q211" s="86"/>
      <c r="R211" s="86"/>
      <c r="S211" s="86"/>
      <c r="T211" s="86"/>
      <c r="U211" s="86"/>
      <c r="V211" s="86"/>
      <c r="W211" s="86"/>
      <c r="X211" s="86"/>
      <c r="Y211" s="86"/>
      <c r="Z211" s="86"/>
      <c r="AA211" s="86"/>
    </row>
    <row r="212" spans="1:27" ht="12.75" customHeight="1" x14ac:dyDescent="0.25">
      <c r="A212" s="86"/>
      <c r="B212" s="86"/>
      <c r="C212" s="223"/>
      <c r="D212" s="223"/>
      <c r="E212" s="86"/>
      <c r="F212" s="86"/>
      <c r="G212" s="86"/>
      <c r="H212" s="86"/>
      <c r="I212" s="86"/>
      <c r="J212" s="86"/>
      <c r="K212" s="86"/>
      <c r="L212" s="86"/>
      <c r="M212" s="86"/>
      <c r="N212" s="86"/>
      <c r="O212" s="86"/>
      <c r="P212" s="86"/>
      <c r="Q212" s="86"/>
      <c r="R212" s="86"/>
      <c r="S212" s="86"/>
      <c r="T212" s="86"/>
      <c r="U212" s="86"/>
      <c r="V212" s="86"/>
      <c r="W212" s="86"/>
      <c r="X212" s="86"/>
      <c r="Y212" s="86"/>
      <c r="Z212" s="86"/>
      <c r="AA212" s="86"/>
    </row>
    <row r="213" spans="1:27" ht="12.75" customHeight="1" x14ac:dyDescent="0.25">
      <c r="A213" s="86"/>
      <c r="B213" s="86"/>
      <c r="C213" s="223"/>
      <c r="D213" s="223"/>
      <c r="E213" s="86"/>
      <c r="F213" s="86"/>
      <c r="G213" s="86"/>
      <c r="H213" s="86"/>
      <c r="I213" s="86"/>
      <c r="J213" s="86"/>
      <c r="K213" s="86"/>
      <c r="L213" s="86"/>
      <c r="M213" s="86"/>
      <c r="N213" s="86"/>
      <c r="O213" s="86"/>
      <c r="P213" s="86"/>
      <c r="Q213" s="86"/>
      <c r="R213" s="86"/>
      <c r="S213" s="86"/>
      <c r="T213" s="86"/>
      <c r="U213" s="86"/>
      <c r="V213" s="86"/>
      <c r="W213" s="86"/>
      <c r="X213" s="86"/>
      <c r="Y213" s="86"/>
      <c r="Z213" s="86"/>
      <c r="AA213" s="86"/>
    </row>
    <row r="214" spans="1:27" ht="12.75" customHeight="1" x14ac:dyDescent="0.25">
      <c r="A214" s="86"/>
      <c r="B214" s="86"/>
      <c r="C214" s="223"/>
      <c r="D214" s="223"/>
      <c r="E214" s="86"/>
      <c r="F214" s="86"/>
      <c r="G214" s="86"/>
      <c r="H214" s="86"/>
      <c r="I214" s="86"/>
      <c r="J214" s="86"/>
      <c r="K214" s="86"/>
      <c r="L214" s="86"/>
      <c r="M214" s="86"/>
      <c r="N214" s="86"/>
      <c r="O214" s="86"/>
      <c r="P214" s="86"/>
      <c r="Q214" s="86"/>
      <c r="R214" s="86"/>
      <c r="S214" s="86"/>
      <c r="T214" s="86"/>
      <c r="U214" s="86"/>
      <c r="V214" s="86"/>
      <c r="W214" s="86"/>
      <c r="X214" s="86"/>
      <c r="Y214" s="86"/>
      <c r="Z214" s="86"/>
      <c r="AA214" s="86"/>
    </row>
    <row r="215" spans="1:27" ht="12.75" customHeight="1" x14ac:dyDescent="0.25">
      <c r="A215" s="86"/>
      <c r="B215" s="86"/>
      <c r="C215" s="223"/>
      <c r="D215" s="223"/>
      <c r="E215" s="86"/>
      <c r="F215" s="86"/>
      <c r="G215" s="86"/>
      <c r="H215" s="86"/>
      <c r="I215" s="86"/>
      <c r="J215" s="86"/>
      <c r="K215" s="86"/>
      <c r="L215" s="86"/>
      <c r="M215" s="86"/>
      <c r="N215" s="86"/>
      <c r="O215" s="86"/>
      <c r="P215" s="86"/>
      <c r="Q215" s="86"/>
      <c r="R215" s="86"/>
      <c r="S215" s="86"/>
      <c r="T215" s="86"/>
      <c r="U215" s="86"/>
      <c r="V215" s="86"/>
      <c r="W215" s="86"/>
      <c r="X215" s="86"/>
      <c r="Y215" s="86"/>
      <c r="Z215" s="86"/>
      <c r="AA215" s="86"/>
    </row>
    <row r="216" spans="1:27" ht="12.75" customHeight="1" x14ac:dyDescent="0.25">
      <c r="A216" s="86"/>
      <c r="B216" s="86"/>
      <c r="C216" s="223"/>
      <c r="D216" s="223"/>
      <c r="E216" s="86"/>
      <c r="F216" s="86"/>
      <c r="G216" s="86"/>
      <c r="H216" s="86"/>
      <c r="I216" s="86"/>
      <c r="J216" s="86"/>
      <c r="K216" s="86"/>
      <c r="L216" s="86"/>
      <c r="M216" s="86"/>
      <c r="N216" s="86"/>
      <c r="O216" s="86"/>
      <c r="P216" s="86"/>
      <c r="Q216" s="86"/>
      <c r="R216" s="86"/>
      <c r="S216" s="86"/>
      <c r="T216" s="86"/>
      <c r="U216" s="86"/>
      <c r="V216" s="86"/>
      <c r="W216" s="86"/>
      <c r="X216" s="86"/>
      <c r="Y216" s="86"/>
      <c r="Z216" s="86"/>
      <c r="AA216" s="86"/>
    </row>
    <row r="217" spans="1:27" ht="12.75" customHeight="1" x14ac:dyDescent="0.25">
      <c r="A217" s="86"/>
      <c r="B217" s="86"/>
      <c r="C217" s="223"/>
      <c r="D217" s="223"/>
      <c r="E217" s="86"/>
      <c r="F217" s="86"/>
      <c r="G217" s="86"/>
      <c r="H217" s="86"/>
      <c r="I217" s="86"/>
      <c r="J217" s="86"/>
      <c r="K217" s="86"/>
      <c r="L217" s="86"/>
      <c r="M217" s="86"/>
      <c r="N217" s="86"/>
      <c r="O217" s="86"/>
      <c r="P217" s="86"/>
      <c r="Q217" s="86"/>
      <c r="R217" s="86"/>
      <c r="S217" s="86"/>
      <c r="T217" s="86"/>
      <c r="U217" s="86"/>
      <c r="V217" s="86"/>
      <c r="W217" s="86"/>
      <c r="X217" s="86"/>
      <c r="Y217" s="86"/>
      <c r="Z217" s="86"/>
      <c r="AA217" s="86"/>
    </row>
    <row r="218" spans="1:27" ht="12.75" customHeight="1" x14ac:dyDescent="0.25">
      <c r="A218" s="86"/>
      <c r="B218" s="86"/>
      <c r="C218" s="223"/>
      <c r="D218" s="223"/>
      <c r="E218" s="86"/>
      <c r="F218" s="86"/>
      <c r="G218" s="86"/>
      <c r="H218" s="86"/>
      <c r="I218" s="86"/>
      <c r="J218" s="86"/>
      <c r="K218" s="86"/>
      <c r="L218" s="86"/>
      <c r="M218" s="86"/>
      <c r="N218" s="86"/>
      <c r="O218" s="86"/>
      <c r="P218" s="86"/>
      <c r="Q218" s="86"/>
      <c r="R218" s="86"/>
      <c r="S218" s="86"/>
      <c r="T218" s="86"/>
      <c r="U218" s="86"/>
      <c r="V218" s="86"/>
      <c r="W218" s="86"/>
      <c r="X218" s="86"/>
      <c r="Y218" s="86"/>
      <c r="Z218" s="86"/>
      <c r="AA218" s="86"/>
    </row>
    <row r="219" spans="1:27" ht="12.75" customHeight="1" x14ac:dyDescent="0.25">
      <c r="A219" s="86"/>
      <c r="B219" s="86"/>
      <c r="C219" s="223"/>
      <c r="D219" s="223"/>
      <c r="E219" s="86"/>
      <c r="F219" s="86"/>
      <c r="G219" s="86"/>
      <c r="H219" s="86"/>
      <c r="I219" s="86"/>
      <c r="J219" s="86"/>
      <c r="K219" s="86"/>
      <c r="L219" s="86"/>
      <c r="M219" s="86"/>
      <c r="N219" s="86"/>
      <c r="O219" s="86"/>
      <c r="P219" s="86"/>
      <c r="Q219" s="86"/>
      <c r="R219" s="86"/>
      <c r="S219" s="86"/>
      <c r="T219" s="86"/>
      <c r="U219" s="86"/>
      <c r="V219" s="86"/>
      <c r="W219" s="86"/>
      <c r="X219" s="86"/>
      <c r="Y219" s="86"/>
      <c r="Z219" s="86"/>
      <c r="AA219" s="86"/>
    </row>
    <row r="220" spans="1:27" ht="12.75" customHeight="1" x14ac:dyDescent="0.25">
      <c r="A220" s="86"/>
      <c r="B220" s="86"/>
      <c r="C220" s="223"/>
      <c r="D220" s="223"/>
      <c r="E220" s="86"/>
      <c r="F220" s="86"/>
      <c r="G220" s="86"/>
      <c r="H220" s="86"/>
      <c r="I220" s="86"/>
      <c r="J220" s="86"/>
      <c r="K220" s="86"/>
      <c r="L220" s="86"/>
      <c r="M220" s="86"/>
      <c r="N220" s="86"/>
      <c r="O220" s="86"/>
      <c r="P220" s="86"/>
      <c r="Q220" s="86"/>
      <c r="R220" s="86"/>
      <c r="S220" s="86"/>
      <c r="T220" s="86"/>
      <c r="U220" s="86"/>
      <c r="V220" s="86"/>
      <c r="W220" s="86"/>
      <c r="X220" s="86"/>
      <c r="Y220" s="86"/>
      <c r="Z220" s="86"/>
      <c r="AA220" s="86"/>
    </row>
    <row r="221" spans="1:27" ht="12.75" customHeight="1" x14ac:dyDescent="0.25">
      <c r="A221" s="86"/>
      <c r="B221" s="86"/>
      <c r="C221" s="223"/>
      <c r="D221" s="223"/>
      <c r="E221" s="86"/>
      <c r="F221" s="86"/>
      <c r="G221" s="86"/>
      <c r="H221" s="86"/>
      <c r="I221" s="86"/>
      <c r="J221" s="86"/>
      <c r="K221" s="86"/>
      <c r="L221" s="86"/>
      <c r="M221" s="86"/>
      <c r="N221" s="86"/>
      <c r="O221" s="86"/>
      <c r="P221" s="86"/>
      <c r="Q221" s="86"/>
      <c r="R221" s="86"/>
      <c r="S221" s="86"/>
      <c r="T221" s="86"/>
      <c r="U221" s="86"/>
      <c r="V221" s="86"/>
      <c r="W221" s="86"/>
      <c r="X221" s="86"/>
      <c r="Y221" s="86"/>
      <c r="Z221" s="86"/>
      <c r="AA221" s="86"/>
    </row>
    <row r="222" spans="1:27" ht="12.75" customHeight="1" x14ac:dyDescent="0.25">
      <c r="A222" s="86"/>
      <c r="B222" s="86"/>
      <c r="C222" s="223"/>
      <c r="D222" s="223"/>
      <c r="E222" s="86"/>
      <c r="F222" s="86"/>
      <c r="G222" s="86"/>
      <c r="H222" s="86"/>
      <c r="I222" s="86"/>
      <c r="J222" s="86"/>
      <c r="K222" s="86"/>
      <c r="L222" s="86"/>
      <c r="M222" s="86"/>
      <c r="N222" s="86"/>
      <c r="O222" s="86"/>
      <c r="P222" s="86"/>
      <c r="Q222" s="86"/>
      <c r="R222" s="86"/>
      <c r="S222" s="86"/>
      <c r="T222" s="86"/>
      <c r="U222" s="86"/>
      <c r="V222" s="86"/>
      <c r="W222" s="86"/>
      <c r="X222" s="86"/>
      <c r="Y222" s="86"/>
      <c r="Z222" s="86"/>
      <c r="AA222" s="86"/>
    </row>
    <row r="223" spans="1:27" ht="12.75" customHeight="1" x14ac:dyDescent="0.25">
      <c r="A223" s="86"/>
      <c r="B223" s="86"/>
      <c r="C223" s="223"/>
      <c r="D223" s="223"/>
      <c r="E223" s="86"/>
      <c r="F223" s="86"/>
      <c r="G223" s="86"/>
      <c r="H223" s="86"/>
      <c r="I223" s="86"/>
      <c r="J223" s="86"/>
      <c r="K223" s="86"/>
      <c r="L223" s="86"/>
      <c r="M223" s="86"/>
      <c r="N223" s="86"/>
      <c r="O223" s="86"/>
      <c r="P223" s="86"/>
      <c r="Q223" s="86"/>
      <c r="R223" s="86"/>
      <c r="S223" s="86"/>
      <c r="T223" s="86"/>
      <c r="U223" s="86"/>
      <c r="V223" s="86"/>
      <c r="W223" s="86"/>
      <c r="X223" s="86"/>
      <c r="Y223" s="86"/>
      <c r="Z223" s="86"/>
      <c r="AA223" s="86"/>
    </row>
    <row r="224" spans="1:27" ht="12.75" customHeight="1" x14ac:dyDescent="0.25">
      <c r="A224" s="86"/>
      <c r="B224" s="86"/>
      <c r="C224" s="223"/>
      <c r="D224" s="223"/>
      <c r="E224" s="86"/>
      <c r="F224" s="86"/>
      <c r="G224" s="86"/>
      <c r="H224" s="86"/>
      <c r="I224" s="86"/>
      <c r="J224" s="86"/>
      <c r="K224" s="86"/>
      <c r="L224" s="86"/>
      <c r="M224" s="86"/>
      <c r="N224" s="86"/>
      <c r="O224" s="86"/>
      <c r="P224" s="86"/>
      <c r="Q224" s="86"/>
      <c r="R224" s="86"/>
      <c r="S224" s="86"/>
      <c r="T224" s="86"/>
      <c r="U224" s="86"/>
      <c r="V224" s="86"/>
      <c r="W224" s="86"/>
      <c r="X224" s="86"/>
      <c r="Y224" s="86"/>
      <c r="Z224" s="86"/>
      <c r="AA224" s="86"/>
    </row>
    <row r="225" spans="1:27" ht="12.75" customHeight="1" x14ac:dyDescent="0.25">
      <c r="A225" s="86"/>
      <c r="B225" s="86"/>
      <c r="C225" s="223"/>
      <c r="D225" s="223"/>
      <c r="E225" s="86"/>
      <c r="F225" s="86"/>
      <c r="G225" s="86"/>
      <c r="H225" s="86"/>
      <c r="I225" s="86"/>
      <c r="J225" s="86"/>
      <c r="K225" s="86"/>
      <c r="L225" s="86"/>
      <c r="M225" s="86"/>
      <c r="N225" s="86"/>
      <c r="O225" s="86"/>
      <c r="P225" s="86"/>
      <c r="Q225" s="86"/>
      <c r="R225" s="86"/>
      <c r="S225" s="86"/>
      <c r="T225" s="86"/>
      <c r="U225" s="86"/>
      <c r="V225" s="86"/>
      <c r="W225" s="86"/>
      <c r="X225" s="86"/>
      <c r="Y225" s="86"/>
      <c r="Z225" s="86"/>
      <c r="AA225" s="86"/>
    </row>
    <row r="226" spans="1:27" ht="12.75" customHeight="1" x14ac:dyDescent="0.25">
      <c r="A226" s="86"/>
      <c r="B226" s="86"/>
      <c r="C226" s="223"/>
      <c r="D226" s="223"/>
      <c r="E226" s="86"/>
      <c r="F226" s="86"/>
      <c r="G226" s="86"/>
      <c r="H226" s="86"/>
      <c r="I226" s="86"/>
      <c r="J226" s="86"/>
      <c r="K226" s="86"/>
      <c r="L226" s="86"/>
      <c r="M226" s="86"/>
      <c r="N226" s="86"/>
      <c r="O226" s="86"/>
      <c r="P226" s="86"/>
      <c r="Q226" s="86"/>
      <c r="R226" s="86"/>
      <c r="S226" s="86"/>
      <c r="T226" s="86"/>
      <c r="U226" s="86"/>
      <c r="V226" s="86"/>
      <c r="W226" s="86"/>
      <c r="X226" s="86"/>
      <c r="Y226" s="86"/>
      <c r="Z226" s="86"/>
      <c r="AA226" s="86"/>
    </row>
    <row r="227" spans="1:27" ht="12.75" customHeight="1" x14ac:dyDescent="0.25">
      <c r="A227" s="86"/>
      <c r="B227" s="86"/>
      <c r="C227" s="223"/>
      <c r="D227" s="223"/>
      <c r="E227" s="86"/>
      <c r="F227" s="86"/>
      <c r="G227" s="86"/>
      <c r="H227" s="86"/>
      <c r="I227" s="86"/>
      <c r="J227" s="86"/>
      <c r="K227" s="86"/>
      <c r="L227" s="86"/>
      <c r="M227" s="86"/>
      <c r="N227" s="86"/>
      <c r="O227" s="86"/>
      <c r="P227" s="86"/>
      <c r="Q227" s="86"/>
      <c r="R227" s="86"/>
      <c r="S227" s="86"/>
      <c r="T227" s="86"/>
      <c r="U227" s="86"/>
      <c r="V227" s="86"/>
      <c r="W227" s="86"/>
      <c r="X227" s="86"/>
      <c r="Y227" s="86"/>
      <c r="Z227" s="86"/>
      <c r="AA227" s="86"/>
    </row>
    <row r="228" spans="1:27" ht="12.75" customHeight="1" x14ac:dyDescent="0.25">
      <c r="A228" s="86"/>
      <c r="B228" s="86"/>
      <c r="C228" s="223"/>
      <c r="D228" s="223"/>
      <c r="E228" s="86"/>
      <c r="F228" s="86"/>
      <c r="G228" s="86"/>
      <c r="H228" s="86"/>
      <c r="I228" s="86"/>
      <c r="J228" s="86"/>
      <c r="K228" s="86"/>
      <c r="L228" s="86"/>
      <c r="M228" s="86"/>
      <c r="N228" s="86"/>
      <c r="O228" s="86"/>
      <c r="P228" s="86"/>
      <c r="Q228" s="86"/>
      <c r="R228" s="86"/>
      <c r="S228" s="86"/>
      <c r="T228" s="86"/>
      <c r="U228" s="86"/>
      <c r="V228" s="86"/>
      <c r="W228" s="86"/>
      <c r="X228" s="86"/>
      <c r="Y228" s="86"/>
      <c r="Z228" s="86"/>
      <c r="AA228" s="86"/>
    </row>
    <row r="229" spans="1:27" ht="12.75" customHeight="1" x14ac:dyDescent="0.25">
      <c r="A229" s="86"/>
      <c r="B229" s="86"/>
      <c r="C229" s="223"/>
      <c r="D229" s="223"/>
      <c r="E229" s="86"/>
      <c r="F229" s="86"/>
      <c r="G229" s="86"/>
      <c r="H229" s="86"/>
      <c r="I229" s="86"/>
      <c r="J229" s="86"/>
      <c r="K229" s="86"/>
      <c r="L229" s="86"/>
      <c r="M229" s="86"/>
      <c r="N229" s="86"/>
      <c r="O229" s="86"/>
      <c r="P229" s="86"/>
      <c r="Q229" s="86"/>
      <c r="R229" s="86"/>
      <c r="S229" s="86"/>
      <c r="T229" s="86"/>
      <c r="U229" s="86"/>
      <c r="V229" s="86"/>
      <c r="W229" s="86"/>
      <c r="X229" s="86"/>
      <c r="Y229" s="86"/>
      <c r="Z229" s="86"/>
      <c r="AA229" s="86"/>
    </row>
    <row r="230" spans="1:27" ht="12.75" customHeight="1" x14ac:dyDescent="0.25">
      <c r="A230" s="86"/>
      <c r="B230" s="86"/>
      <c r="C230" s="223"/>
      <c r="D230" s="223"/>
      <c r="E230" s="86"/>
      <c r="F230" s="86"/>
      <c r="G230" s="86"/>
      <c r="H230" s="86"/>
      <c r="I230" s="86"/>
      <c r="J230" s="86"/>
      <c r="K230" s="86"/>
      <c r="L230" s="86"/>
      <c r="M230" s="86"/>
      <c r="N230" s="86"/>
      <c r="O230" s="86"/>
      <c r="P230" s="86"/>
      <c r="Q230" s="86"/>
      <c r="R230" s="86"/>
      <c r="S230" s="86"/>
      <c r="T230" s="86"/>
      <c r="U230" s="86"/>
      <c r="V230" s="86"/>
      <c r="W230" s="86"/>
      <c r="X230" s="86"/>
      <c r="Y230" s="86"/>
      <c r="Z230" s="86"/>
      <c r="AA230" s="86"/>
    </row>
    <row r="231" spans="1:27" ht="12.75" customHeight="1" x14ac:dyDescent="0.25">
      <c r="A231" s="86"/>
      <c r="B231" s="86"/>
      <c r="C231" s="223"/>
      <c r="D231" s="223"/>
      <c r="E231" s="86"/>
      <c r="F231" s="86"/>
      <c r="G231" s="86"/>
      <c r="H231" s="86"/>
      <c r="I231" s="86"/>
      <c r="J231" s="86"/>
      <c r="K231" s="86"/>
      <c r="L231" s="86"/>
      <c r="M231" s="86"/>
      <c r="N231" s="86"/>
      <c r="O231" s="86"/>
      <c r="P231" s="86"/>
      <c r="Q231" s="86"/>
      <c r="R231" s="86"/>
      <c r="S231" s="86"/>
      <c r="T231" s="86"/>
      <c r="U231" s="86"/>
      <c r="V231" s="86"/>
      <c r="W231" s="86"/>
      <c r="X231" s="86"/>
      <c r="Y231" s="86"/>
      <c r="Z231" s="86"/>
      <c r="AA231" s="86"/>
    </row>
    <row r="232" spans="1:27" ht="12.75" customHeight="1" x14ac:dyDescent="0.25">
      <c r="A232" s="86"/>
      <c r="B232" s="86"/>
      <c r="C232" s="223"/>
      <c r="D232" s="223"/>
      <c r="E232" s="86"/>
      <c r="F232" s="86"/>
      <c r="G232" s="86"/>
      <c r="H232" s="86"/>
      <c r="I232" s="86"/>
      <c r="J232" s="86"/>
      <c r="K232" s="86"/>
      <c r="L232" s="86"/>
      <c r="M232" s="86"/>
      <c r="N232" s="86"/>
      <c r="O232" s="86"/>
      <c r="P232" s="86"/>
      <c r="Q232" s="86"/>
      <c r="R232" s="86"/>
      <c r="S232" s="86"/>
      <c r="T232" s="86"/>
      <c r="U232" s="86"/>
      <c r="V232" s="86"/>
      <c r="W232" s="86"/>
      <c r="X232" s="86"/>
      <c r="Y232" s="86"/>
      <c r="Z232" s="86"/>
      <c r="AA232" s="86"/>
    </row>
    <row r="233" spans="1:27" ht="12.75" customHeight="1" x14ac:dyDescent="0.25">
      <c r="A233" s="86"/>
      <c r="B233" s="86"/>
      <c r="C233" s="223"/>
      <c r="D233" s="223"/>
      <c r="E233" s="86"/>
      <c r="F233" s="86"/>
      <c r="G233" s="86"/>
      <c r="H233" s="86"/>
      <c r="I233" s="86"/>
      <c r="J233" s="86"/>
      <c r="K233" s="86"/>
      <c r="L233" s="86"/>
      <c r="M233" s="86"/>
      <c r="N233" s="86"/>
      <c r="O233" s="86"/>
      <c r="P233" s="86"/>
      <c r="Q233" s="86"/>
      <c r="R233" s="86"/>
      <c r="S233" s="86"/>
      <c r="T233" s="86"/>
      <c r="U233" s="86"/>
      <c r="V233" s="86"/>
      <c r="W233" s="86"/>
      <c r="X233" s="86"/>
      <c r="Y233" s="86"/>
      <c r="Z233" s="86"/>
      <c r="AA233" s="86"/>
    </row>
    <row r="234" spans="1:27" ht="12.75" customHeight="1" x14ac:dyDescent="0.25">
      <c r="A234" s="86"/>
      <c r="B234" s="86"/>
      <c r="C234" s="223"/>
      <c r="D234" s="223"/>
      <c r="E234" s="86"/>
      <c r="F234" s="86"/>
      <c r="G234" s="86"/>
      <c r="H234" s="86"/>
      <c r="I234" s="86"/>
      <c r="J234" s="86"/>
      <c r="K234" s="86"/>
      <c r="L234" s="86"/>
      <c r="M234" s="86"/>
      <c r="N234" s="86"/>
      <c r="O234" s="86"/>
      <c r="P234" s="86"/>
      <c r="Q234" s="86"/>
      <c r="R234" s="86"/>
      <c r="S234" s="86"/>
      <c r="T234" s="86"/>
      <c r="U234" s="86"/>
      <c r="V234" s="86"/>
      <c r="W234" s="86"/>
      <c r="X234" s="86"/>
      <c r="Y234" s="86"/>
      <c r="Z234" s="86"/>
      <c r="AA234" s="86"/>
    </row>
    <row r="235" spans="1:27" ht="12.75" customHeight="1" x14ac:dyDescent="0.25">
      <c r="A235" s="86"/>
      <c r="B235" s="86"/>
      <c r="C235" s="223"/>
      <c r="D235" s="223"/>
      <c r="E235" s="86"/>
      <c r="F235" s="86"/>
      <c r="G235" s="86"/>
      <c r="H235" s="86"/>
      <c r="I235" s="86"/>
      <c r="J235" s="86"/>
      <c r="K235" s="86"/>
      <c r="L235" s="86"/>
      <c r="M235" s="86"/>
      <c r="N235" s="86"/>
      <c r="O235" s="86"/>
      <c r="P235" s="86"/>
      <c r="Q235" s="86"/>
      <c r="R235" s="86"/>
      <c r="S235" s="86"/>
      <c r="T235" s="86"/>
      <c r="U235" s="86"/>
      <c r="V235" s="86"/>
      <c r="W235" s="86"/>
      <c r="X235" s="86"/>
      <c r="Y235" s="86"/>
      <c r="Z235" s="86"/>
      <c r="AA235" s="86"/>
    </row>
    <row r="236" spans="1:27" ht="12.75" customHeight="1" x14ac:dyDescent="0.25">
      <c r="A236" s="86"/>
      <c r="B236" s="86"/>
      <c r="C236" s="223"/>
      <c r="D236" s="223"/>
      <c r="E236" s="86"/>
      <c r="F236" s="86"/>
      <c r="G236" s="86"/>
      <c r="H236" s="86"/>
      <c r="I236" s="86"/>
      <c r="J236" s="86"/>
      <c r="K236" s="86"/>
      <c r="L236" s="86"/>
      <c r="M236" s="86"/>
      <c r="N236" s="86"/>
      <c r="O236" s="86"/>
      <c r="P236" s="86"/>
      <c r="Q236" s="86"/>
      <c r="R236" s="86"/>
      <c r="S236" s="86"/>
      <c r="T236" s="86"/>
      <c r="U236" s="86"/>
      <c r="V236" s="86"/>
      <c r="W236" s="86"/>
      <c r="X236" s="86"/>
      <c r="Y236" s="86"/>
      <c r="Z236" s="86"/>
      <c r="AA236" s="86"/>
    </row>
    <row r="237" spans="1:27" ht="12.75" customHeight="1" x14ac:dyDescent="0.25">
      <c r="A237" s="86"/>
      <c r="B237" s="86"/>
      <c r="C237" s="223"/>
      <c r="D237" s="223"/>
      <c r="E237" s="86"/>
      <c r="F237" s="86"/>
      <c r="G237" s="86"/>
      <c r="H237" s="86"/>
      <c r="I237" s="86"/>
      <c r="J237" s="86"/>
      <c r="K237" s="86"/>
      <c r="L237" s="86"/>
      <c r="M237" s="86"/>
      <c r="N237" s="86"/>
      <c r="O237" s="86"/>
      <c r="P237" s="86"/>
      <c r="Q237" s="86"/>
      <c r="R237" s="86"/>
      <c r="S237" s="86"/>
      <c r="T237" s="86"/>
      <c r="U237" s="86"/>
      <c r="V237" s="86"/>
      <c r="W237" s="86"/>
      <c r="X237" s="86"/>
      <c r="Y237" s="86"/>
      <c r="Z237" s="86"/>
      <c r="AA237" s="86"/>
    </row>
    <row r="238" spans="1:27" ht="12.75" customHeight="1" x14ac:dyDescent="0.25">
      <c r="A238" s="86"/>
      <c r="B238" s="86"/>
      <c r="C238" s="223"/>
      <c r="D238" s="223"/>
      <c r="E238" s="86"/>
      <c r="F238" s="86"/>
      <c r="G238" s="86"/>
      <c r="H238" s="86"/>
      <c r="I238" s="86"/>
      <c r="J238" s="86"/>
      <c r="K238" s="86"/>
      <c r="L238" s="86"/>
      <c r="M238" s="86"/>
      <c r="N238" s="86"/>
      <c r="O238" s="86"/>
      <c r="P238" s="86"/>
      <c r="Q238" s="86"/>
      <c r="R238" s="86"/>
      <c r="S238" s="86"/>
      <c r="T238" s="86"/>
      <c r="U238" s="86"/>
      <c r="V238" s="86"/>
      <c r="W238" s="86"/>
      <c r="X238" s="86"/>
      <c r="Y238" s="86"/>
      <c r="Z238" s="86"/>
      <c r="AA238" s="86"/>
    </row>
    <row r="239" spans="1:27" ht="12.75" customHeight="1" x14ac:dyDescent="0.25">
      <c r="A239" s="86"/>
      <c r="B239" s="86"/>
      <c r="C239" s="223"/>
      <c r="D239" s="223"/>
      <c r="E239" s="86"/>
      <c r="F239" s="86"/>
      <c r="G239" s="86"/>
      <c r="H239" s="86"/>
      <c r="I239" s="86"/>
      <c r="J239" s="86"/>
      <c r="K239" s="86"/>
      <c r="L239" s="86"/>
      <c r="M239" s="86"/>
      <c r="N239" s="86"/>
      <c r="O239" s="86"/>
      <c r="P239" s="86"/>
      <c r="Q239" s="86"/>
      <c r="R239" s="86"/>
      <c r="S239" s="86"/>
      <c r="T239" s="86"/>
      <c r="U239" s="86"/>
      <c r="V239" s="86"/>
      <c r="W239" s="86"/>
      <c r="X239" s="86"/>
      <c r="Y239" s="86"/>
      <c r="Z239" s="86"/>
      <c r="AA239" s="86"/>
    </row>
    <row r="240" spans="1:27" ht="12.75" customHeight="1" x14ac:dyDescent="0.25">
      <c r="A240" s="86"/>
      <c r="B240" s="86"/>
      <c r="C240" s="223"/>
      <c r="D240" s="223"/>
      <c r="E240" s="86"/>
      <c r="F240" s="86"/>
      <c r="G240" s="86"/>
      <c r="H240" s="86"/>
      <c r="I240" s="86"/>
      <c r="J240" s="86"/>
      <c r="K240" s="86"/>
      <c r="L240" s="86"/>
      <c r="M240" s="86"/>
      <c r="N240" s="86"/>
      <c r="O240" s="86"/>
      <c r="P240" s="86"/>
      <c r="Q240" s="86"/>
      <c r="R240" s="86"/>
      <c r="S240" s="86"/>
      <c r="T240" s="86"/>
      <c r="U240" s="86"/>
      <c r="V240" s="86"/>
      <c r="W240" s="86"/>
      <c r="X240" s="86"/>
      <c r="Y240" s="86"/>
      <c r="Z240" s="86"/>
      <c r="AA240" s="86"/>
    </row>
    <row r="241" spans="1:27" ht="12.75" customHeight="1" x14ac:dyDescent="0.25">
      <c r="A241" s="86"/>
      <c r="B241" s="86"/>
      <c r="C241" s="223"/>
      <c r="D241" s="223"/>
      <c r="E241" s="86"/>
      <c r="F241" s="86"/>
      <c r="G241" s="86"/>
      <c r="H241" s="86"/>
      <c r="I241" s="86"/>
      <c r="J241" s="86"/>
      <c r="K241" s="86"/>
      <c r="L241" s="86"/>
      <c r="M241" s="86"/>
      <c r="N241" s="86"/>
      <c r="O241" s="86"/>
      <c r="P241" s="86"/>
      <c r="Q241" s="86"/>
      <c r="R241" s="86"/>
      <c r="S241" s="86"/>
      <c r="T241" s="86"/>
      <c r="U241" s="86"/>
      <c r="V241" s="86"/>
      <c r="W241" s="86"/>
      <c r="X241" s="86"/>
      <c r="Y241" s="86"/>
      <c r="Z241" s="86"/>
      <c r="AA241" s="86"/>
    </row>
    <row r="242" spans="1:27" ht="12.75" customHeight="1" x14ac:dyDescent="0.25">
      <c r="A242" s="86"/>
      <c r="B242" s="86"/>
      <c r="C242" s="223"/>
      <c r="D242" s="223"/>
      <c r="E242" s="86"/>
      <c r="F242" s="86"/>
      <c r="G242" s="86"/>
      <c r="H242" s="86"/>
      <c r="I242" s="86"/>
      <c r="J242" s="86"/>
      <c r="K242" s="86"/>
      <c r="L242" s="86"/>
      <c r="M242" s="86"/>
      <c r="N242" s="86"/>
      <c r="O242" s="86"/>
      <c r="P242" s="86"/>
      <c r="Q242" s="86"/>
      <c r="R242" s="86"/>
      <c r="S242" s="86"/>
      <c r="T242" s="86"/>
      <c r="U242" s="86"/>
      <c r="V242" s="86"/>
      <c r="W242" s="86"/>
      <c r="X242" s="86"/>
      <c r="Y242" s="86"/>
      <c r="Z242" s="86"/>
      <c r="AA242" s="86"/>
    </row>
    <row r="243" spans="1:27" ht="12.75" customHeight="1" x14ac:dyDescent="0.25">
      <c r="A243" s="86"/>
      <c r="B243" s="86"/>
      <c r="C243" s="223"/>
      <c r="D243" s="223"/>
      <c r="E243" s="86"/>
      <c r="F243" s="86"/>
      <c r="G243" s="86"/>
      <c r="H243" s="86"/>
      <c r="I243" s="86"/>
      <c r="J243" s="86"/>
      <c r="K243" s="86"/>
      <c r="L243" s="86"/>
      <c r="M243" s="86"/>
      <c r="N243" s="86"/>
      <c r="O243" s="86"/>
      <c r="P243" s="86"/>
      <c r="Q243" s="86"/>
      <c r="R243" s="86"/>
      <c r="S243" s="86"/>
      <c r="T243" s="86"/>
      <c r="U243" s="86"/>
      <c r="V243" s="86"/>
      <c r="W243" s="86"/>
      <c r="X243" s="86"/>
      <c r="Y243" s="86"/>
      <c r="Z243" s="86"/>
      <c r="AA243" s="86"/>
    </row>
    <row r="244" spans="1:27" ht="12.75" customHeight="1" x14ac:dyDescent="0.25">
      <c r="A244" s="86"/>
      <c r="B244" s="86"/>
      <c r="C244" s="223"/>
      <c r="D244" s="223"/>
      <c r="E244" s="86"/>
      <c r="F244" s="86"/>
      <c r="G244" s="86"/>
      <c r="H244" s="86"/>
      <c r="I244" s="86"/>
      <c r="J244" s="86"/>
      <c r="K244" s="86"/>
      <c r="L244" s="86"/>
      <c r="M244" s="86"/>
      <c r="N244" s="86"/>
      <c r="O244" s="86"/>
      <c r="P244" s="86"/>
      <c r="Q244" s="86"/>
      <c r="R244" s="86"/>
      <c r="S244" s="86"/>
      <c r="T244" s="86"/>
      <c r="U244" s="86"/>
      <c r="V244" s="86"/>
      <c r="W244" s="86"/>
      <c r="X244" s="86"/>
      <c r="Y244" s="86"/>
      <c r="Z244" s="86"/>
      <c r="AA244" s="86"/>
    </row>
    <row r="245" spans="1:27" ht="12.75" customHeight="1" x14ac:dyDescent="0.25">
      <c r="A245" s="86"/>
      <c r="B245" s="86"/>
      <c r="C245" s="223"/>
      <c r="D245" s="223"/>
      <c r="E245" s="86"/>
      <c r="F245" s="86"/>
      <c r="G245" s="86"/>
      <c r="H245" s="86"/>
      <c r="I245" s="86"/>
      <c r="J245" s="86"/>
      <c r="K245" s="86"/>
      <c r="L245" s="86"/>
      <c r="M245" s="86"/>
      <c r="N245" s="86"/>
      <c r="O245" s="86"/>
      <c r="P245" s="86"/>
      <c r="Q245" s="86"/>
      <c r="R245" s="86"/>
      <c r="S245" s="86"/>
      <c r="T245" s="86"/>
      <c r="U245" s="86"/>
      <c r="V245" s="86"/>
      <c r="W245" s="86"/>
      <c r="X245" s="86"/>
      <c r="Y245" s="86"/>
      <c r="Z245" s="86"/>
      <c r="AA245" s="86"/>
    </row>
    <row r="246" spans="1:27" ht="12.75" customHeight="1" x14ac:dyDescent="0.25">
      <c r="A246" s="86"/>
      <c r="B246" s="86"/>
      <c r="C246" s="223"/>
      <c r="D246" s="223"/>
      <c r="E246" s="86"/>
      <c r="F246" s="86"/>
      <c r="G246" s="86"/>
      <c r="H246" s="86"/>
      <c r="I246" s="86"/>
      <c r="J246" s="86"/>
      <c r="K246" s="86"/>
      <c r="L246" s="86"/>
      <c r="M246" s="86"/>
      <c r="N246" s="86"/>
      <c r="O246" s="86"/>
      <c r="P246" s="86"/>
      <c r="Q246" s="86"/>
      <c r="R246" s="86"/>
      <c r="S246" s="86"/>
      <c r="T246" s="86"/>
      <c r="U246" s="86"/>
      <c r="V246" s="86"/>
      <c r="W246" s="86"/>
      <c r="X246" s="86"/>
      <c r="Y246" s="86"/>
      <c r="Z246" s="86"/>
      <c r="AA246" s="86"/>
    </row>
    <row r="247" spans="1:27" ht="12.75" customHeight="1" x14ac:dyDescent="0.25">
      <c r="A247" s="86"/>
      <c r="B247" s="86"/>
      <c r="C247" s="223"/>
      <c r="D247" s="223"/>
      <c r="E247" s="86"/>
      <c r="F247" s="86"/>
      <c r="G247" s="86"/>
      <c r="H247" s="86"/>
      <c r="I247" s="86"/>
      <c r="J247" s="86"/>
      <c r="K247" s="86"/>
      <c r="L247" s="86"/>
      <c r="M247" s="86"/>
      <c r="N247" s="86"/>
      <c r="O247" s="86"/>
      <c r="P247" s="86"/>
      <c r="Q247" s="86"/>
      <c r="R247" s="86"/>
      <c r="S247" s="86"/>
      <c r="T247" s="86"/>
      <c r="U247" s="86"/>
      <c r="V247" s="86"/>
      <c r="W247" s="86"/>
      <c r="X247" s="86"/>
      <c r="Y247" s="86"/>
      <c r="Z247" s="86"/>
      <c r="AA247" s="86"/>
    </row>
    <row r="248" spans="1:27" ht="12.75" customHeight="1" x14ac:dyDescent="0.25">
      <c r="A248" s="86"/>
      <c r="B248" s="86"/>
      <c r="C248" s="223"/>
      <c r="D248" s="223"/>
      <c r="E248" s="86"/>
      <c r="F248" s="86"/>
      <c r="G248" s="86"/>
      <c r="H248" s="86"/>
      <c r="I248" s="86"/>
      <c r="J248" s="86"/>
      <c r="K248" s="86"/>
      <c r="L248" s="86"/>
      <c r="M248" s="86"/>
      <c r="N248" s="86"/>
      <c r="O248" s="86"/>
      <c r="P248" s="86"/>
      <c r="Q248" s="86"/>
      <c r="R248" s="86"/>
      <c r="S248" s="86"/>
      <c r="T248" s="86"/>
      <c r="U248" s="86"/>
      <c r="V248" s="86"/>
      <c r="W248" s="86"/>
      <c r="X248" s="86"/>
      <c r="Y248" s="86"/>
      <c r="Z248" s="86"/>
      <c r="AA248" s="86"/>
    </row>
    <row r="249" spans="1:27" ht="12.75" customHeight="1" x14ac:dyDescent="0.25">
      <c r="A249" s="86"/>
      <c r="B249" s="86"/>
      <c r="C249" s="223"/>
      <c r="D249" s="223"/>
      <c r="E249" s="86"/>
      <c r="F249" s="86"/>
      <c r="G249" s="86"/>
      <c r="H249" s="86"/>
      <c r="I249" s="86"/>
      <c r="J249" s="86"/>
      <c r="K249" s="86"/>
      <c r="L249" s="86"/>
      <c r="M249" s="86"/>
      <c r="N249" s="86"/>
      <c r="O249" s="86"/>
      <c r="P249" s="86"/>
      <c r="Q249" s="86"/>
      <c r="R249" s="86"/>
      <c r="S249" s="86"/>
      <c r="T249" s="86"/>
      <c r="U249" s="86"/>
      <c r="V249" s="86"/>
      <c r="W249" s="86"/>
      <c r="X249" s="86"/>
      <c r="Y249" s="86"/>
      <c r="Z249" s="86"/>
      <c r="AA249" s="86"/>
    </row>
    <row r="250" spans="1:27" ht="12.75" customHeight="1" x14ac:dyDescent="0.25">
      <c r="A250" s="86"/>
      <c r="B250" s="86"/>
      <c r="C250" s="223"/>
      <c r="D250" s="223"/>
      <c r="E250" s="86"/>
      <c r="F250" s="86"/>
      <c r="G250" s="86"/>
      <c r="H250" s="86"/>
      <c r="I250" s="86"/>
      <c r="J250" s="86"/>
      <c r="K250" s="86"/>
      <c r="L250" s="86"/>
      <c r="M250" s="86"/>
      <c r="N250" s="86"/>
      <c r="O250" s="86"/>
      <c r="P250" s="86"/>
      <c r="Q250" s="86"/>
      <c r="R250" s="86"/>
      <c r="S250" s="86"/>
      <c r="T250" s="86"/>
      <c r="U250" s="86"/>
      <c r="V250" s="86"/>
      <c r="W250" s="86"/>
      <c r="X250" s="86"/>
      <c r="Y250" s="86"/>
      <c r="Z250" s="86"/>
      <c r="AA250" s="86"/>
    </row>
    <row r="251" spans="1:27" ht="12.75" customHeight="1" x14ac:dyDescent="0.25">
      <c r="A251" s="86"/>
      <c r="B251" s="86"/>
      <c r="C251" s="223"/>
      <c r="D251" s="223"/>
      <c r="E251" s="86"/>
      <c r="F251" s="86"/>
      <c r="G251" s="86"/>
      <c r="H251" s="86"/>
      <c r="I251" s="86"/>
      <c r="J251" s="86"/>
      <c r="K251" s="86"/>
      <c r="L251" s="86"/>
      <c r="M251" s="86"/>
      <c r="N251" s="86"/>
      <c r="O251" s="86"/>
      <c r="P251" s="86"/>
      <c r="Q251" s="86"/>
      <c r="R251" s="86"/>
      <c r="S251" s="86"/>
      <c r="T251" s="86"/>
      <c r="U251" s="86"/>
      <c r="V251" s="86"/>
      <c r="W251" s="86"/>
      <c r="X251" s="86"/>
      <c r="Y251" s="86"/>
      <c r="Z251" s="86"/>
      <c r="AA251" s="86"/>
    </row>
    <row r="252" spans="1:27" ht="12.75" customHeight="1" x14ac:dyDescent="0.25">
      <c r="A252" s="86"/>
      <c r="B252" s="86"/>
      <c r="C252" s="223"/>
      <c r="D252" s="223"/>
      <c r="E252" s="86"/>
      <c r="F252" s="86"/>
      <c r="G252" s="86"/>
      <c r="H252" s="86"/>
      <c r="I252" s="86"/>
      <c r="J252" s="86"/>
      <c r="K252" s="86"/>
      <c r="L252" s="86"/>
      <c r="M252" s="86"/>
      <c r="N252" s="86"/>
      <c r="O252" s="86"/>
      <c r="P252" s="86"/>
      <c r="Q252" s="86"/>
      <c r="R252" s="86"/>
      <c r="S252" s="86"/>
      <c r="T252" s="86"/>
      <c r="U252" s="86"/>
      <c r="V252" s="86"/>
      <c r="W252" s="86"/>
      <c r="X252" s="86"/>
      <c r="Y252" s="86"/>
      <c r="Z252" s="86"/>
      <c r="AA252" s="86"/>
    </row>
    <row r="253" spans="1:27" ht="12.75" customHeight="1" x14ac:dyDescent="0.25">
      <c r="A253" s="86"/>
      <c r="B253" s="86"/>
      <c r="C253" s="223"/>
      <c r="D253" s="223"/>
      <c r="E253" s="86"/>
      <c r="F253" s="86"/>
      <c r="G253" s="86"/>
      <c r="H253" s="86"/>
      <c r="I253" s="86"/>
      <c r="J253" s="86"/>
      <c r="K253" s="86"/>
      <c r="L253" s="86"/>
      <c r="M253" s="86"/>
      <c r="N253" s="86"/>
      <c r="O253" s="86"/>
      <c r="P253" s="86"/>
      <c r="Q253" s="86"/>
      <c r="R253" s="86"/>
      <c r="S253" s="86"/>
      <c r="T253" s="86"/>
      <c r="U253" s="86"/>
      <c r="V253" s="86"/>
      <c r="W253" s="86"/>
      <c r="X253" s="86"/>
      <c r="Y253" s="86"/>
      <c r="Z253" s="86"/>
      <c r="AA253" s="86"/>
    </row>
    <row r="254" spans="1:27" ht="12.75" customHeight="1" x14ac:dyDescent="0.25">
      <c r="A254" s="86"/>
      <c r="B254" s="86"/>
      <c r="C254" s="223"/>
      <c r="D254" s="223"/>
      <c r="E254" s="86"/>
      <c r="F254" s="86"/>
      <c r="G254" s="86"/>
      <c r="H254" s="86"/>
      <c r="I254" s="86"/>
      <c r="J254" s="86"/>
      <c r="K254" s="86"/>
      <c r="L254" s="86"/>
      <c r="M254" s="86"/>
      <c r="N254" s="86"/>
      <c r="O254" s="86"/>
      <c r="P254" s="86"/>
      <c r="Q254" s="86"/>
      <c r="R254" s="86"/>
      <c r="S254" s="86"/>
      <c r="T254" s="86"/>
      <c r="U254" s="86"/>
      <c r="V254" s="86"/>
      <c r="W254" s="86"/>
      <c r="X254" s="86"/>
      <c r="Y254" s="86"/>
      <c r="Z254" s="86"/>
      <c r="AA254" s="86"/>
    </row>
    <row r="255" spans="1:27" ht="12.75" customHeight="1" x14ac:dyDescent="0.25">
      <c r="A255" s="86"/>
      <c r="B255" s="86"/>
      <c r="C255" s="223"/>
      <c r="D255" s="223"/>
      <c r="E255" s="86"/>
      <c r="F255" s="86"/>
      <c r="G255" s="86"/>
      <c r="H255" s="86"/>
      <c r="I255" s="86"/>
      <c r="J255" s="86"/>
      <c r="K255" s="86"/>
      <c r="L255" s="86"/>
      <c r="M255" s="86"/>
      <c r="N255" s="86"/>
      <c r="O255" s="86"/>
      <c r="P255" s="86"/>
      <c r="Q255" s="86"/>
      <c r="R255" s="86"/>
      <c r="S255" s="86"/>
      <c r="T255" s="86"/>
      <c r="U255" s="86"/>
      <c r="V255" s="86"/>
      <c r="W255" s="86"/>
      <c r="X255" s="86"/>
      <c r="Y255" s="86"/>
      <c r="Z255" s="86"/>
      <c r="AA255" s="86"/>
    </row>
    <row r="256" spans="1:27" ht="12.75" customHeight="1" x14ac:dyDescent="0.25">
      <c r="A256" s="86"/>
      <c r="B256" s="86"/>
      <c r="C256" s="223"/>
      <c r="D256" s="223"/>
      <c r="E256" s="86"/>
      <c r="F256" s="86"/>
      <c r="G256" s="86"/>
      <c r="H256" s="86"/>
      <c r="I256" s="86"/>
      <c r="J256" s="86"/>
      <c r="K256" s="86"/>
      <c r="L256" s="86"/>
      <c r="M256" s="86"/>
      <c r="N256" s="86"/>
      <c r="O256" s="86"/>
      <c r="P256" s="86"/>
      <c r="Q256" s="86"/>
      <c r="R256" s="86"/>
      <c r="S256" s="86"/>
      <c r="T256" s="86"/>
      <c r="U256" s="86"/>
      <c r="V256" s="86"/>
      <c r="W256" s="86"/>
      <c r="X256" s="86"/>
      <c r="Y256" s="86"/>
      <c r="Z256" s="86"/>
      <c r="AA256" s="86"/>
    </row>
    <row r="257" spans="1:27" ht="12.75" customHeight="1" x14ac:dyDescent="0.25">
      <c r="A257" s="86"/>
      <c r="B257" s="86"/>
      <c r="C257" s="223"/>
      <c r="D257" s="223"/>
      <c r="E257" s="86"/>
      <c r="F257" s="86"/>
      <c r="G257" s="86"/>
      <c r="H257" s="86"/>
      <c r="I257" s="86"/>
      <c r="J257" s="86"/>
      <c r="K257" s="86"/>
      <c r="L257" s="86"/>
      <c r="M257" s="86"/>
      <c r="N257" s="86"/>
      <c r="O257" s="86"/>
      <c r="P257" s="86"/>
      <c r="Q257" s="86"/>
      <c r="R257" s="86"/>
      <c r="S257" s="86"/>
      <c r="T257" s="86"/>
      <c r="U257" s="86"/>
      <c r="V257" s="86"/>
      <c r="W257" s="86"/>
      <c r="X257" s="86"/>
      <c r="Y257" s="86"/>
      <c r="Z257" s="86"/>
      <c r="AA257" s="86"/>
    </row>
    <row r="258" spans="1:27" ht="12.75" customHeight="1" x14ac:dyDescent="0.25">
      <c r="A258" s="86"/>
      <c r="B258" s="86"/>
      <c r="C258" s="223"/>
      <c r="D258" s="223"/>
      <c r="E258" s="86"/>
      <c r="F258" s="86"/>
      <c r="G258" s="86"/>
      <c r="H258" s="86"/>
      <c r="I258" s="86"/>
      <c r="J258" s="86"/>
      <c r="K258" s="86"/>
      <c r="L258" s="86"/>
      <c r="M258" s="86"/>
      <c r="N258" s="86"/>
      <c r="O258" s="86"/>
      <c r="P258" s="86"/>
      <c r="Q258" s="86"/>
      <c r="R258" s="86"/>
      <c r="S258" s="86"/>
      <c r="T258" s="86"/>
      <c r="U258" s="86"/>
      <c r="V258" s="86"/>
      <c r="W258" s="86"/>
      <c r="X258" s="86"/>
      <c r="Y258" s="86"/>
      <c r="Z258" s="86"/>
      <c r="AA258" s="86"/>
    </row>
    <row r="259" spans="1:27" ht="12.75" customHeight="1" x14ac:dyDescent="0.25">
      <c r="A259" s="86"/>
      <c r="B259" s="86"/>
      <c r="C259" s="223"/>
      <c r="D259" s="223"/>
      <c r="E259" s="86"/>
      <c r="F259" s="86"/>
      <c r="G259" s="86"/>
      <c r="H259" s="86"/>
      <c r="I259" s="86"/>
      <c r="J259" s="86"/>
      <c r="K259" s="86"/>
      <c r="L259" s="86"/>
      <c r="M259" s="86"/>
      <c r="N259" s="86"/>
      <c r="O259" s="86"/>
      <c r="P259" s="86"/>
      <c r="Q259" s="86"/>
      <c r="R259" s="86"/>
      <c r="S259" s="86"/>
      <c r="T259" s="86"/>
      <c r="U259" s="86"/>
      <c r="V259" s="86"/>
      <c r="W259" s="86"/>
      <c r="X259" s="86"/>
      <c r="Y259" s="86"/>
      <c r="Z259" s="86"/>
      <c r="AA259" s="86"/>
    </row>
    <row r="260" spans="1:27" ht="12.75" customHeight="1" x14ac:dyDescent="0.25">
      <c r="A260" s="86"/>
      <c r="B260" s="86"/>
      <c r="C260" s="223"/>
      <c r="D260" s="223"/>
      <c r="E260" s="86"/>
      <c r="F260" s="86"/>
      <c r="G260" s="86"/>
      <c r="H260" s="86"/>
      <c r="I260" s="86"/>
      <c r="J260" s="86"/>
      <c r="K260" s="86"/>
      <c r="L260" s="86"/>
      <c r="M260" s="86"/>
      <c r="N260" s="86"/>
      <c r="O260" s="86"/>
      <c r="P260" s="86"/>
      <c r="Q260" s="86"/>
      <c r="R260" s="86"/>
      <c r="S260" s="86"/>
      <c r="T260" s="86"/>
      <c r="U260" s="86"/>
      <c r="V260" s="86"/>
      <c r="W260" s="86"/>
      <c r="X260" s="86"/>
      <c r="Y260" s="86"/>
      <c r="Z260" s="86"/>
      <c r="AA260" s="86"/>
    </row>
    <row r="261" spans="1:27" ht="12.75" customHeight="1" x14ac:dyDescent="0.25">
      <c r="A261" s="86"/>
      <c r="B261" s="86"/>
      <c r="C261" s="223"/>
      <c r="D261" s="223"/>
      <c r="E261" s="86"/>
      <c r="F261" s="86"/>
      <c r="G261" s="86"/>
      <c r="H261" s="86"/>
      <c r="I261" s="86"/>
      <c r="J261" s="86"/>
      <c r="K261" s="86"/>
      <c r="L261" s="86"/>
      <c r="M261" s="86"/>
      <c r="N261" s="86"/>
      <c r="O261" s="86"/>
      <c r="P261" s="86"/>
      <c r="Q261" s="86"/>
      <c r="R261" s="86"/>
      <c r="S261" s="86"/>
      <c r="T261" s="86"/>
      <c r="U261" s="86"/>
      <c r="V261" s="86"/>
      <c r="W261" s="86"/>
      <c r="X261" s="86"/>
      <c r="Y261" s="86"/>
      <c r="Z261" s="86"/>
      <c r="AA261" s="86"/>
    </row>
    <row r="262" spans="1:27" ht="12.75" customHeight="1" x14ac:dyDescent="0.25">
      <c r="A262" s="86"/>
      <c r="B262" s="86"/>
      <c r="C262" s="223"/>
      <c r="D262" s="223"/>
      <c r="E262" s="86"/>
      <c r="F262" s="86"/>
      <c r="G262" s="86"/>
      <c r="H262" s="86"/>
      <c r="I262" s="86"/>
      <c r="J262" s="86"/>
      <c r="K262" s="86"/>
      <c r="L262" s="86"/>
      <c r="M262" s="86"/>
      <c r="N262" s="86"/>
      <c r="O262" s="86"/>
      <c r="P262" s="86"/>
      <c r="Q262" s="86"/>
      <c r="R262" s="86"/>
      <c r="S262" s="86"/>
      <c r="T262" s="86"/>
      <c r="U262" s="86"/>
      <c r="V262" s="86"/>
      <c r="W262" s="86"/>
      <c r="X262" s="86"/>
      <c r="Y262" s="86"/>
      <c r="Z262" s="86"/>
      <c r="AA262" s="86"/>
    </row>
    <row r="263" spans="1:27" ht="12.75" customHeight="1" x14ac:dyDescent="0.25">
      <c r="A263" s="86"/>
      <c r="B263" s="86"/>
      <c r="C263" s="223"/>
      <c r="D263" s="223"/>
      <c r="E263" s="86"/>
      <c r="F263" s="86"/>
      <c r="G263" s="86"/>
      <c r="H263" s="86"/>
      <c r="I263" s="86"/>
      <c r="J263" s="86"/>
      <c r="K263" s="86"/>
      <c r="L263" s="86"/>
      <c r="M263" s="86"/>
      <c r="N263" s="86"/>
      <c r="O263" s="86"/>
      <c r="P263" s="86"/>
      <c r="Q263" s="86"/>
      <c r="R263" s="86"/>
      <c r="S263" s="86"/>
      <c r="T263" s="86"/>
      <c r="U263" s="86"/>
      <c r="V263" s="86"/>
      <c r="W263" s="86"/>
      <c r="X263" s="86"/>
      <c r="Y263" s="86"/>
      <c r="Z263" s="86"/>
      <c r="AA263" s="86"/>
    </row>
    <row r="264" spans="1:27" ht="12.75" customHeight="1" x14ac:dyDescent="0.25">
      <c r="A264" s="86"/>
      <c r="B264" s="86"/>
      <c r="C264" s="223"/>
      <c r="D264" s="223"/>
      <c r="E264" s="86"/>
      <c r="F264" s="86"/>
      <c r="G264" s="86"/>
      <c r="H264" s="86"/>
      <c r="I264" s="86"/>
      <c r="J264" s="86"/>
      <c r="K264" s="86"/>
      <c r="L264" s="86"/>
      <c r="M264" s="86"/>
      <c r="N264" s="86"/>
      <c r="O264" s="86"/>
      <c r="P264" s="86"/>
      <c r="Q264" s="86"/>
      <c r="R264" s="86"/>
      <c r="S264" s="86"/>
      <c r="T264" s="86"/>
      <c r="U264" s="86"/>
      <c r="V264" s="86"/>
      <c r="W264" s="86"/>
      <c r="X264" s="86"/>
      <c r="Y264" s="86"/>
      <c r="Z264" s="86"/>
      <c r="AA264" s="86"/>
    </row>
    <row r="265" spans="1:27" ht="12.75" customHeight="1" x14ac:dyDescent="0.25">
      <c r="A265" s="86"/>
      <c r="B265" s="86"/>
      <c r="C265" s="223"/>
      <c r="D265" s="223"/>
      <c r="E265" s="86"/>
      <c r="F265" s="86"/>
      <c r="G265" s="86"/>
      <c r="H265" s="86"/>
      <c r="I265" s="86"/>
      <c r="J265" s="86"/>
      <c r="K265" s="86"/>
      <c r="L265" s="86"/>
      <c r="M265" s="86"/>
      <c r="N265" s="86"/>
      <c r="O265" s="86"/>
      <c r="P265" s="86"/>
      <c r="Q265" s="86"/>
      <c r="R265" s="86"/>
      <c r="S265" s="86"/>
      <c r="T265" s="86"/>
      <c r="U265" s="86"/>
      <c r="V265" s="86"/>
      <c r="W265" s="86"/>
      <c r="X265" s="86"/>
      <c r="Y265" s="86"/>
      <c r="Z265" s="86"/>
      <c r="AA265" s="86"/>
    </row>
    <row r="266" spans="1:27" ht="12.75" customHeight="1" x14ac:dyDescent="0.25">
      <c r="A266" s="86"/>
      <c r="B266" s="86"/>
      <c r="C266" s="223"/>
      <c r="D266" s="223"/>
      <c r="E266" s="86"/>
      <c r="F266" s="86"/>
      <c r="G266" s="86"/>
      <c r="H266" s="86"/>
      <c r="I266" s="86"/>
      <c r="J266" s="86"/>
      <c r="K266" s="86"/>
      <c r="L266" s="86"/>
      <c r="M266" s="86"/>
      <c r="N266" s="86"/>
      <c r="O266" s="86"/>
      <c r="P266" s="86"/>
      <c r="Q266" s="86"/>
      <c r="R266" s="86"/>
      <c r="S266" s="86"/>
      <c r="T266" s="86"/>
      <c r="U266" s="86"/>
      <c r="V266" s="86"/>
      <c r="W266" s="86"/>
      <c r="X266" s="86"/>
      <c r="Y266" s="86"/>
      <c r="Z266" s="86"/>
      <c r="AA266" s="86"/>
    </row>
    <row r="267" spans="1:27" ht="12.75" customHeight="1" x14ac:dyDescent="0.25">
      <c r="A267" s="86"/>
      <c r="B267" s="86"/>
      <c r="C267" s="223"/>
      <c r="D267" s="223"/>
      <c r="E267" s="86"/>
      <c r="F267" s="86"/>
      <c r="G267" s="86"/>
      <c r="H267" s="86"/>
      <c r="I267" s="86"/>
      <c r="J267" s="86"/>
      <c r="K267" s="86"/>
      <c r="L267" s="86"/>
      <c r="M267" s="86"/>
      <c r="N267" s="86"/>
      <c r="O267" s="86"/>
      <c r="P267" s="86"/>
      <c r="Q267" s="86"/>
      <c r="R267" s="86"/>
      <c r="S267" s="86"/>
      <c r="T267" s="86"/>
      <c r="U267" s="86"/>
      <c r="V267" s="86"/>
      <c r="W267" s="86"/>
      <c r="X267" s="86"/>
      <c r="Y267" s="86"/>
      <c r="Z267" s="86"/>
      <c r="AA267" s="86"/>
    </row>
    <row r="268" spans="1:27" ht="12.75" customHeight="1" x14ac:dyDescent="0.25">
      <c r="A268" s="86"/>
      <c r="B268" s="86"/>
      <c r="C268" s="223"/>
      <c r="D268" s="223"/>
      <c r="E268" s="86"/>
      <c r="F268" s="86"/>
      <c r="G268" s="86"/>
      <c r="H268" s="86"/>
      <c r="I268" s="86"/>
      <c r="J268" s="86"/>
      <c r="K268" s="86"/>
      <c r="L268" s="86"/>
      <c r="M268" s="86"/>
      <c r="N268" s="86"/>
      <c r="O268" s="86"/>
      <c r="P268" s="86"/>
      <c r="Q268" s="86"/>
      <c r="R268" s="86"/>
      <c r="S268" s="86"/>
      <c r="T268" s="86"/>
      <c r="U268" s="86"/>
      <c r="V268" s="86"/>
      <c r="W268" s="86"/>
      <c r="X268" s="86"/>
      <c r="Y268" s="86"/>
      <c r="Z268" s="86"/>
      <c r="AA268" s="86"/>
    </row>
    <row r="269" spans="1:27" ht="12.75" customHeight="1" x14ac:dyDescent="0.25">
      <c r="A269" s="86"/>
      <c r="B269" s="86"/>
      <c r="C269" s="223"/>
      <c r="D269" s="223"/>
      <c r="E269" s="86"/>
      <c r="F269" s="86"/>
      <c r="G269" s="86"/>
      <c r="H269" s="86"/>
      <c r="I269" s="86"/>
      <c r="J269" s="86"/>
      <c r="K269" s="86"/>
      <c r="L269" s="86"/>
      <c r="M269" s="86"/>
      <c r="N269" s="86"/>
      <c r="O269" s="86"/>
      <c r="P269" s="86"/>
      <c r="Q269" s="86"/>
      <c r="R269" s="86"/>
      <c r="S269" s="86"/>
      <c r="T269" s="86"/>
      <c r="U269" s="86"/>
      <c r="V269" s="86"/>
      <c r="W269" s="86"/>
      <c r="X269" s="86"/>
      <c r="Y269" s="86"/>
      <c r="Z269" s="86"/>
      <c r="AA269" s="86"/>
    </row>
    <row r="270" spans="1:27" ht="12.75" customHeight="1" x14ac:dyDescent="0.25">
      <c r="A270" s="86"/>
      <c r="B270" s="86"/>
      <c r="C270" s="223"/>
      <c r="D270" s="223"/>
      <c r="E270" s="86"/>
      <c r="F270" s="86"/>
      <c r="G270" s="86"/>
      <c r="H270" s="86"/>
      <c r="I270" s="86"/>
      <c r="J270" s="86"/>
      <c r="K270" s="86"/>
      <c r="L270" s="86"/>
      <c r="M270" s="86"/>
      <c r="N270" s="86"/>
      <c r="O270" s="86"/>
      <c r="P270" s="86"/>
      <c r="Q270" s="86"/>
      <c r="R270" s="86"/>
      <c r="S270" s="86"/>
      <c r="T270" s="86"/>
      <c r="U270" s="86"/>
      <c r="V270" s="86"/>
      <c r="W270" s="86"/>
      <c r="X270" s="86"/>
      <c r="Y270" s="86"/>
      <c r="Z270" s="86"/>
      <c r="AA270" s="86"/>
    </row>
    <row r="271" spans="1:27" ht="12.75" customHeight="1" x14ac:dyDescent="0.25">
      <c r="A271" s="86"/>
      <c r="B271" s="86"/>
      <c r="C271" s="223"/>
      <c r="D271" s="223"/>
      <c r="E271" s="86"/>
      <c r="F271" s="86"/>
      <c r="G271" s="86"/>
      <c r="H271" s="86"/>
      <c r="I271" s="86"/>
      <c r="J271" s="86"/>
      <c r="K271" s="86"/>
      <c r="L271" s="86"/>
      <c r="M271" s="86"/>
      <c r="N271" s="86"/>
      <c r="O271" s="86"/>
      <c r="P271" s="86"/>
      <c r="Q271" s="86"/>
      <c r="R271" s="86"/>
      <c r="S271" s="86"/>
      <c r="T271" s="86"/>
      <c r="U271" s="86"/>
      <c r="V271" s="86"/>
      <c r="W271" s="86"/>
      <c r="X271" s="86"/>
      <c r="Y271" s="86"/>
      <c r="Z271" s="86"/>
      <c r="AA271" s="86"/>
    </row>
    <row r="272" spans="1:27" ht="12.75" customHeight="1" x14ac:dyDescent="0.25">
      <c r="A272" s="86"/>
      <c r="B272" s="86"/>
      <c r="C272" s="223"/>
      <c r="D272" s="223"/>
      <c r="E272" s="86"/>
      <c r="F272" s="86"/>
      <c r="G272" s="86"/>
      <c r="H272" s="86"/>
      <c r="I272" s="86"/>
      <c r="J272" s="86"/>
      <c r="K272" s="86"/>
      <c r="L272" s="86"/>
      <c r="M272" s="86"/>
      <c r="N272" s="86"/>
      <c r="O272" s="86"/>
      <c r="P272" s="86"/>
      <c r="Q272" s="86"/>
      <c r="R272" s="86"/>
      <c r="S272" s="86"/>
      <c r="T272" s="86"/>
      <c r="U272" s="86"/>
      <c r="V272" s="86"/>
      <c r="W272" s="86"/>
      <c r="X272" s="86"/>
      <c r="Y272" s="86"/>
      <c r="Z272" s="86"/>
      <c r="AA272" s="86"/>
    </row>
    <row r="273" spans="1:27" ht="12.75" customHeight="1" x14ac:dyDescent="0.25">
      <c r="A273" s="86"/>
      <c r="B273" s="86"/>
      <c r="C273" s="223"/>
      <c r="D273" s="223"/>
      <c r="E273" s="86"/>
      <c r="F273" s="86"/>
      <c r="G273" s="86"/>
      <c r="H273" s="86"/>
      <c r="I273" s="86"/>
      <c r="J273" s="86"/>
      <c r="K273" s="86"/>
      <c r="L273" s="86"/>
      <c r="M273" s="86"/>
      <c r="N273" s="86"/>
      <c r="O273" s="86"/>
      <c r="P273" s="86"/>
      <c r="Q273" s="86"/>
      <c r="R273" s="86"/>
      <c r="S273" s="86"/>
      <c r="T273" s="86"/>
      <c r="U273" s="86"/>
      <c r="V273" s="86"/>
      <c r="W273" s="86"/>
      <c r="X273" s="86"/>
      <c r="Y273" s="86"/>
      <c r="Z273" s="86"/>
      <c r="AA273" s="86"/>
    </row>
    <row r="274" spans="1:27" ht="12.75" customHeight="1" x14ac:dyDescent="0.25">
      <c r="A274" s="86"/>
      <c r="B274" s="86"/>
      <c r="C274" s="223"/>
      <c r="D274" s="223"/>
      <c r="E274" s="86"/>
      <c r="F274" s="86"/>
      <c r="G274" s="86"/>
      <c r="H274" s="86"/>
      <c r="I274" s="86"/>
      <c r="J274" s="86"/>
      <c r="K274" s="86"/>
      <c r="L274" s="86"/>
      <c r="M274" s="86"/>
      <c r="N274" s="86"/>
      <c r="O274" s="86"/>
      <c r="P274" s="86"/>
      <c r="Q274" s="86"/>
      <c r="R274" s="86"/>
      <c r="S274" s="86"/>
      <c r="T274" s="86"/>
      <c r="U274" s="86"/>
      <c r="V274" s="86"/>
      <c r="W274" s="86"/>
      <c r="X274" s="86"/>
      <c r="Y274" s="86"/>
      <c r="Z274" s="86"/>
      <c r="AA274" s="86"/>
    </row>
    <row r="275" spans="1:27" ht="12.75" customHeight="1" x14ac:dyDescent="0.25">
      <c r="A275" s="86"/>
      <c r="B275" s="86"/>
      <c r="C275" s="223"/>
      <c r="D275" s="223"/>
      <c r="E275" s="86"/>
      <c r="F275" s="86"/>
      <c r="G275" s="86"/>
      <c r="H275" s="86"/>
      <c r="I275" s="86"/>
      <c r="J275" s="86"/>
      <c r="K275" s="86"/>
      <c r="L275" s="86"/>
      <c r="M275" s="86"/>
      <c r="N275" s="86"/>
      <c r="O275" s="86"/>
      <c r="P275" s="86"/>
      <c r="Q275" s="86"/>
      <c r="R275" s="86"/>
      <c r="S275" s="86"/>
      <c r="T275" s="86"/>
      <c r="U275" s="86"/>
      <c r="V275" s="86"/>
      <c r="W275" s="86"/>
      <c r="X275" s="86"/>
      <c r="Y275" s="86"/>
      <c r="Z275" s="86"/>
      <c r="AA275" s="86"/>
    </row>
    <row r="276" spans="1:27" ht="12.75" customHeight="1" x14ac:dyDescent="0.25">
      <c r="A276" s="86"/>
      <c r="B276" s="86"/>
      <c r="C276" s="223"/>
      <c r="D276" s="223"/>
      <c r="E276" s="86"/>
      <c r="F276" s="86"/>
      <c r="G276" s="86"/>
      <c r="H276" s="86"/>
      <c r="I276" s="86"/>
      <c r="J276" s="86"/>
      <c r="K276" s="86"/>
      <c r="L276" s="86"/>
      <c r="M276" s="86"/>
      <c r="N276" s="86"/>
      <c r="O276" s="86"/>
      <c r="P276" s="86"/>
      <c r="Q276" s="86"/>
      <c r="R276" s="86"/>
      <c r="S276" s="86"/>
      <c r="T276" s="86"/>
      <c r="U276" s="86"/>
      <c r="V276" s="86"/>
      <c r="W276" s="86"/>
      <c r="X276" s="86"/>
      <c r="Y276" s="86"/>
      <c r="Z276" s="86"/>
      <c r="AA276" s="86"/>
    </row>
    <row r="277" spans="1:27" ht="12.75" customHeight="1" x14ac:dyDescent="0.25">
      <c r="A277" s="86"/>
      <c r="B277" s="86"/>
      <c r="C277" s="223"/>
      <c r="D277" s="223"/>
      <c r="E277" s="86"/>
      <c r="F277" s="86"/>
      <c r="G277" s="86"/>
      <c r="H277" s="86"/>
      <c r="I277" s="86"/>
      <c r="J277" s="86"/>
      <c r="K277" s="86"/>
      <c r="L277" s="86"/>
      <c r="M277" s="86"/>
      <c r="N277" s="86"/>
      <c r="O277" s="86"/>
      <c r="P277" s="86"/>
      <c r="Q277" s="86"/>
      <c r="R277" s="86"/>
      <c r="S277" s="86"/>
      <c r="T277" s="86"/>
      <c r="U277" s="86"/>
      <c r="V277" s="86"/>
      <c r="W277" s="86"/>
      <c r="X277" s="86"/>
      <c r="Y277" s="86"/>
      <c r="Z277" s="86"/>
      <c r="AA277" s="86"/>
    </row>
    <row r="278" spans="1:27" ht="12.75" customHeight="1" x14ac:dyDescent="0.25">
      <c r="A278" s="86"/>
      <c r="B278" s="86"/>
      <c r="C278" s="223"/>
      <c r="D278" s="223"/>
      <c r="E278" s="86"/>
      <c r="F278" s="86"/>
      <c r="G278" s="86"/>
      <c r="H278" s="86"/>
      <c r="I278" s="86"/>
      <c r="J278" s="86"/>
      <c r="K278" s="86"/>
      <c r="L278" s="86"/>
      <c r="M278" s="86"/>
      <c r="N278" s="86"/>
      <c r="O278" s="86"/>
      <c r="P278" s="86"/>
      <c r="Q278" s="86"/>
      <c r="R278" s="86"/>
      <c r="S278" s="86"/>
      <c r="T278" s="86"/>
      <c r="U278" s="86"/>
      <c r="V278" s="86"/>
      <c r="W278" s="86"/>
      <c r="X278" s="86"/>
      <c r="Y278" s="86"/>
      <c r="Z278" s="86"/>
      <c r="AA278" s="86"/>
    </row>
    <row r="279" spans="1:27" ht="12.75" customHeight="1" x14ac:dyDescent="0.25">
      <c r="A279" s="86"/>
      <c r="B279" s="86"/>
      <c r="C279" s="223"/>
      <c r="D279" s="223"/>
      <c r="E279" s="86"/>
      <c r="F279" s="86"/>
      <c r="G279" s="86"/>
      <c r="H279" s="86"/>
      <c r="I279" s="86"/>
      <c r="J279" s="86"/>
      <c r="K279" s="86"/>
      <c r="L279" s="86"/>
      <c r="M279" s="86"/>
      <c r="N279" s="86"/>
      <c r="O279" s="86"/>
      <c r="P279" s="86"/>
      <c r="Q279" s="86"/>
      <c r="R279" s="86"/>
      <c r="S279" s="86"/>
      <c r="T279" s="86"/>
      <c r="U279" s="86"/>
      <c r="V279" s="86"/>
      <c r="W279" s="86"/>
      <c r="X279" s="86"/>
      <c r="Y279" s="86"/>
      <c r="Z279" s="86"/>
      <c r="AA279" s="86"/>
    </row>
    <row r="280" spans="1:27" ht="12.75" customHeight="1" x14ac:dyDescent="0.25">
      <c r="A280" s="86"/>
      <c r="B280" s="86"/>
      <c r="C280" s="223"/>
      <c r="D280" s="223"/>
      <c r="E280" s="86"/>
      <c r="F280" s="86"/>
      <c r="G280" s="86"/>
      <c r="H280" s="86"/>
      <c r="I280" s="86"/>
      <c r="J280" s="86"/>
      <c r="K280" s="86"/>
      <c r="L280" s="86"/>
      <c r="M280" s="86"/>
      <c r="N280" s="86"/>
      <c r="O280" s="86"/>
      <c r="P280" s="86"/>
      <c r="Q280" s="86"/>
      <c r="R280" s="86"/>
      <c r="S280" s="86"/>
      <c r="T280" s="86"/>
      <c r="U280" s="86"/>
      <c r="V280" s="86"/>
      <c r="W280" s="86"/>
      <c r="X280" s="86"/>
      <c r="Y280" s="86"/>
      <c r="Z280" s="86"/>
      <c r="AA280" s="86"/>
    </row>
    <row r="281" spans="1:27" ht="12.75" customHeight="1" x14ac:dyDescent="0.25">
      <c r="A281" s="86"/>
      <c r="B281" s="86"/>
      <c r="C281" s="223"/>
      <c r="D281" s="223"/>
      <c r="E281" s="86"/>
      <c r="F281" s="86"/>
      <c r="G281" s="86"/>
      <c r="H281" s="86"/>
      <c r="I281" s="86"/>
      <c r="J281" s="86"/>
      <c r="K281" s="86"/>
      <c r="L281" s="86"/>
      <c r="M281" s="86"/>
      <c r="N281" s="86"/>
      <c r="O281" s="86"/>
      <c r="P281" s="86"/>
      <c r="Q281" s="86"/>
      <c r="R281" s="86"/>
      <c r="S281" s="86"/>
      <c r="T281" s="86"/>
      <c r="U281" s="86"/>
      <c r="V281" s="86"/>
      <c r="W281" s="86"/>
      <c r="X281" s="86"/>
      <c r="Y281" s="86"/>
      <c r="Z281" s="86"/>
      <c r="AA281" s="86"/>
    </row>
    <row r="282" spans="1:27" ht="12.75" customHeight="1" x14ac:dyDescent="0.25">
      <c r="A282" s="86"/>
      <c r="B282" s="86"/>
      <c r="C282" s="223"/>
      <c r="D282" s="223"/>
      <c r="E282" s="86"/>
      <c r="F282" s="86"/>
      <c r="G282" s="86"/>
      <c r="H282" s="86"/>
      <c r="I282" s="86"/>
      <c r="J282" s="86"/>
      <c r="K282" s="86"/>
      <c r="L282" s="86"/>
      <c r="M282" s="86"/>
      <c r="N282" s="86"/>
      <c r="O282" s="86"/>
      <c r="P282" s="86"/>
      <c r="Q282" s="86"/>
      <c r="R282" s="86"/>
      <c r="S282" s="86"/>
      <c r="T282" s="86"/>
      <c r="U282" s="86"/>
      <c r="V282" s="86"/>
      <c r="W282" s="86"/>
      <c r="X282" s="86"/>
      <c r="Y282" s="86"/>
      <c r="Z282" s="86"/>
      <c r="AA282" s="86"/>
    </row>
    <row r="283" spans="1:27" ht="12.75" customHeight="1" x14ac:dyDescent="0.25">
      <c r="A283" s="86"/>
      <c r="B283" s="86"/>
      <c r="C283" s="223"/>
      <c r="D283" s="223"/>
      <c r="E283" s="86"/>
      <c r="F283" s="86"/>
      <c r="G283" s="86"/>
      <c r="H283" s="86"/>
      <c r="I283" s="86"/>
      <c r="J283" s="86"/>
      <c r="K283" s="86"/>
      <c r="L283" s="86"/>
      <c r="M283" s="86"/>
      <c r="N283" s="86"/>
      <c r="O283" s="86"/>
      <c r="P283" s="86"/>
      <c r="Q283" s="86"/>
      <c r="R283" s="86"/>
      <c r="S283" s="86"/>
      <c r="T283" s="86"/>
      <c r="U283" s="86"/>
      <c r="V283" s="86"/>
      <c r="W283" s="86"/>
      <c r="X283" s="86"/>
      <c r="Y283" s="86"/>
      <c r="Z283" s="86"/>
      <c r="AA283" s="86"/>
    </row>
    <row r="284" spans="1:27" ht="12.75" customHeight="1" x14ac:dyDescent="0.25">
      <c r="A284" s="86"/>
      <c r="B284" s="86"/>
      <c r="C284" s="223"/>
      <c r="D284" s="223"/>
      <c r="E284" s="86"/>
      <c r="F284" s="86"/>
      <c r="G284" s="86"/>
      <c r="H284" s="86"/>
      <c r="I284" s="86"/>
      <c r="J284" s="86"/>
      <c r="K284" s="86"/>
      <c r="L284" s="86"/>
      <c r="M284" s="86"/>
      <c r="N284" s="86"/>
      <c r="O284" s="86"/>
      <c r="P284" s="86"/>
      <c r="Q284" s="86"/>
      <c r="R284" s="86"/>
      <c r="S284" s="86"/>
      <c r="T284" s="86"/>
      <c r="U284" s="86"/>
      <c r="V284" s="86"/>
      <c r="W284" s="86"/>
      <c r="X284" s="86"/>
      <c r="Y284" s="86"/>
      <c r="Z284" s="86"/>
      <c r="AA284" s="86"/>
    </row>
    <row r="285" spans="1:27" ht="12.75" customHeight="1" x14ac:dyDescent="0.25">
      <c r="A285" s="86"/>
      <c r="B285" s="86"/>
      <c r="C285" s="223"/>
      <c r="D285" s="223"/>
      <c r="E285" s="86"/>
      <c r="F285" s="86"/>
      <c r="G285" s="86"/>
      <c r="H285" s="86"/>
      <c r="I285" s="86"/>
      <c r="J285" s="86"/>
      <c r="K285" s="86"/>
      <c r="L285" s="86"/>
      <c r="M285" s="86"/>
      <c r="N285" s="86"/>
      <c r="O285" s="86"/>
      <c r="P285" s="86"/>
      <c r="Q285" s="86"/>
      <c r="R285" s="86"/>
      <c r="S285" s="86"/>
      <c r="T285" s="86"/>
      <c r="U285" s="86"/>
      <c r="V285" s="86"/>
      <c r="W285" s="86"/>
      <c r="X285" s="86"/>
      <c r="Y285" s="86"/>
      <c r="Z285" s="86"/>
      <c r="AA285" s="86"/>
    </row>
    <row r="286" spans="1:27" ht="12.75" customHeight="1" x14ac:dyDescent="0.25">
      <c r="A286" s="86"/>
      <c r="B286" s="86"/>
      <c r="C286" s="223"/>
      <c r="D286" s="223"/>
      <c r="E286" s="86"/>
      <c r="F286" s="86"/>
      <c r="G286" s="86"/>
      <c r="H286" s="86"/>
      <c r="I286" s="86"/>
      <c r="J286" s="86"/>
      <c r="K286" s="86"/>
      <c r="L286" s="86"/>
      <c r="M286" s="86"/>
      <c r="N286" s="86"/>
      <c r="O286" s="86"/>
      <c r="P286" s="86"/>
      <c r="Q286" s="86"/>
      <c r="R286" s="86"/>
      <c r="S286" s="86"/>
      <c r="T286" s="86"/>
      <c r="U286" s="86"/>
      <c r="V286" s="86"/>
      <c r="W286" s="86"/>
      <c r="X286" s="86"/>
      <c r="Y286" s="86"/>
      <c r="Z286" s="86"/>
      <c r="AA286" s="86"/>
    </row>
    <row r="287" spans="1:27" ht="12.75" customHeight="1" x14ac:dyDescent="0.25">
      <c r="A287" s="86"/>
      <c r="B287" s="86"/>
      <c r="C287" s="223"/>
      <c r="D287" s="223"/>
      <c r="E287" s="86"/>
      <c r="F287" s="86"/>
      <c r="G287" s="86"/>
      <c r="H287" s="86"/>
      <c r="I287" s="86"/>
      <c r="J287" s="86"/>
      <c r="K287" s="86"/>
      <c r="L287" s="86"/>
      <c r="M287" s="86"/>
      <c r="N287" s="86"/>
      <c r="O287" s="86"/>
      <c r="P287" s="86"/>
      <c r="Q287" s="86"/>
      <c r="R287" s="86"/>
      <c r="S287" s="86"/>
      <c r="T287" s="86"/>
      <c r="U287" s="86"/>
      <c r="V287" s="86"/>
      <c r="W287" s="86"/>
      <c r="X287" s="86"/>
      <c r="Y287" s="86"/>
      <c r="Z287" s="86"/>
      <c r="AA287" s="86"/>
    </row>
    <row r="288" spans="1:27" ht="12.75" customHeight="1" x14ac:dyDescent="0.25">
      <c r="A288" s="86"/>
      <c r="B288" s="86"/>
      <c r="C288" s="223"/>
      <c r="D288" s="223"/>
      <c r="E288" s="86"/>
      <c r="F288" s="86"/>
      <c r="G288" s="86"/>
      <c r="H288" s="86"/>
      <c r="I288" s="86"/>
      <c r="J288" s="86"/>
      <c r="K288" s="86"/>
      <c r="L288" s="86"/>
      <c r="M288" s="86"/>
      <c r="N288" s="86"/>
      <c r="O288" s="86"/>
      <c r="P288" s="86"/>
      <c r="Q288" s="86"/>
      <c r="R288" s="86"/>
      <c r="S288" s="86"/>
      <c r="T288" s="86"/>
      <c r="U288" s="86"/>
      <c r="V288" s="86"/>
      <c r="W288" s="86"/>
      <c r="X288" s="86"/>
      <c r="Y288" s="86"/>
      <c r="Z288" s="86"/>
      <c r="AA288" s="86"/>
    </row>
    <row r="289" spans="1:27" ht="12.75" customHeight="1" x14ac:dyDescent="0.25">
      <c r="A289" s="86"/>
      <c r="B289" s="86"/>
      <c r="C289" s="223"/>
      <c r="D289" s="223"/>
      <c r="E289" s="86"/>
      <c r="F289" s="86"/>
      <c r="G289" s="86"/>
      <c r="H289" s="86"/>
      <c r="I289" s="86"/>
      <c r="J289" s="86"/>
      <c r="K289" s="86"/>
      <c r="L289" s="86"/>
      <c r="M289" s="86"/>
      <c r="N289" s="86"/>
      <c r="O289" s="86"/>
      <c r="P289" s="86"/>
      <c r="Q289" s="86"/>
      <c r="R289" s="86"/>
      <c r="S289" s="86"/>
      <c r="T289" s="86"/>
      <c r="U289" s="86"/>
      <c r="V289" s="86"/>
      <c r="W289" s="86"/>
      <c r="X289" s="86"/>
      <c r="Y289" s="86"/>
      <c r="Z289" s="86"/>
      <c r="AA289" s="86"/>
    </row>
    <row r="290" spans="1:27" ht="12.75" customHeight="1" x14ac:dyDescent="0.25">
      <c r="A290" s="86"/>
      <c r="B290" s="86"/>
      <c r="C290" s="223"/>
      <c r="D290" s="223"/>
      <c r="E290" s="86"/>
      <c r="F290" s="86"/>
      <c r="G290" s="86"/>
      <c r="H290" s="86"/>
      <c r="I290" s="86"/>
      <c r="J290" s="86"/>
      <c r="K290" s="86"/>
      <c r="L290" s="86"/>
      <c r="M290" s="86"/>
      <c r="N290" s="86"/>
      <c r="O290" s="86"/>
      <c r="P290" s="86"/>
      <c r="Q290" s="86"/>
      <c r="R290" s="86"/>
      <c r="S290" s="86"/>
      <c r="T290" s="86"/>
      <c r="U290" s="86"/>
      <c r="V290" s="86"/>
      <c r="W290" s="86"/>
      <c r="X290" s="86"/>
      <c r="Y290" s="86"/>
      <c r="Z290" s="86"/>
      <c r="AA290" s="86"/>
    </row>
    <row r="291" spans="1:27" ht="12.75" customHeight="1" x14ac:dyDescent="0.25">
      <c r="A291" s="86"/>
      <c r="B291" s="86"/>
      <c r="C291" s="223"/>
      <c r="D291" s="223"/>
      <c r="E291" s="86"/>
      <c r="F291" s="86"/>
      <c r="G291" s="86"/>
      <c r="H291" s="86"/>
      <c r="I291" s="86"/>
      <c r="J291" s="86"/>
      <c r="K291" s="86"/>
      <c r="L291" s="86"/>
      <c r="M291" s="86"/>
      <c r="N291" s="86"/>
      <c r="O291" s="86"/>
      <c r="P291" s="86"/>
      <c r="Q291" s="86"/>
      <c r="R291" s="86"/>
      <c r="S291" s="86"/>
      <c r="T291" s="86"/>
      <c r="U291" s="86"/>
      <c r="V291" s="86"/>
      <c r="W291" s="86"/>
      <c r="X291" s="86"/>
      <c r="Y291" s="86"/>
      <c r="Z291" s="86"/>
      <c r="AA291" s="86"/>
    </row>
    <row r="292" spans="1:27" ht="12.75" customHeight="1" x14ac:dyDescent="0.25">
      <c r="A292" s="86"/>
      <c r="B292" s="86"/>
      <c r="C292" s="223"/>
      <c r="D292" s="223"/>
      <c r="E292" s="86"/>
      <c r="F292" s="86"/>
      <c r="G292" s="86"/>
      <c r="H292" s="86"/>
      <c r="I292" s="86"/>
      <c r="J292" s="86"/>
      <c r="K292" s="86"/>
      <c r="L292" s="86"/>
      <c r="M292" s="86"/>
      <c r="N292" s="86"/>
      <c r="O292" s="86"/>
      <c r="P292" s="86"/>
      <c r="Q292" s="86"/>
      <c r="R292" s="86"/>
      <c r="S292" s="86"/>
      <c r="T292" s="86"/>
      <c r="U292" s="86"/>
      <c r="V292" s="86"/>
      <c r="W292" s="86"/>
      <c r="X292" s="86"/>
      <c r="Y292" s="86"/>
      <c r="Z292" s="86"/>
      <c r="AA292" s="86"/>
    </row>
    <row r="293" spans="1:27" ht="12.75" customHeight="1" x14ac:dyDescent="0.25">
      <c r="A293" s="86"/>
      <c r="B293" s="86"/>
      <c r="C293" s="223"/>
      <c r="D293" s="223"/>
      <c r="E293" s="86"/>
      <c r="F293" s="86"/>
      <c r="G293" s="86"/>
      <c r="H293" s="86"/>
      <c r="I293" s="86"/>
      <c r="J293" s="86"/>
      <c r="K293" s="86"/>
      <c r="L293" s="86"/>
      <c r="M293" s="86"/>
      <c r="N293" s="86"/>
      <c r="O293" s="86"/>
      <c r="P293" s="86"/>
      <c r="Q293" s="86"/>
      <c r="R293" s="86"/>
      <c r="S293" s="86"/>
      <c r="T293" s="86"/>
      <c r="U293" s="86"/>
      <c r="V293" s="86"/>
      <c r="W293" s="86"/>
      <c r="X293" s="86"/>
      <c r="Y293" s="86"/>
      <c r="Z293" s="86"/>
      <c r="AA293" s="86"/>
    </row>
    <row r="294" spans="1:27" ht="12.75" customHeight="1" x14ac:dyDescent="0.25">
      <c r="A294" s="86"/>
      <c r="B294" s="86"/>
      <c r="C294" s="223"/>
      <c r="D294" s="223"/>
      <c r="E294" s="86"/>
      <c r="F294" s="86"/>
      <c r="G294" s="86"/>
      <c r="H294" s="86"/>
      <c r="I294" s="86"/>
      <c r="J294" s="86"/>
      <c r="K294" s="86"/>
      <c r="L294" s="86"/>
      <c r="M294" s="86"/>
      <c r="N294" s="86"/>
      <c r="O294" s="86"/>
      <c r="P294" s="86"/>
      <c r="Q294" s="86"/>
      <c r="R294" s="86"/>
      <c r="S294" s="86"/>
      <c r="T294" s="86"/>
      <c r="U294" s="86"/>
      <c r="V294" s="86"/>
      <c r="W294" s="86"/>
      <c r="X294" s="86"/>
      <c r="Y294" s="86"/>
      <c r="Z294" s="86"/>
      <c r="AA294" s="86"/>
    </row>
    <row r="295" spans="1:27" ht="12.75" customHeight="1" x14ac:dyDescent="0.25">
      <c r="A295" s="86"/>
      <c r="B295" s="86"/>
      <c r="C295" s="223"/>
      <c r="D295" s="223"/>
      <c r="E295" s="86"/>
      <c r="F295" s="86"/>
      <c r="G295" s="86"/>
      <c r="H295" s="86"/>
      <c r="I295" s="86"/>
      <c r="J295" s="86"/>
      <c r="K295" s="86"/>
      <c r="L295" s="86"/>
      <c r="M295" s="86"/>
      <c r="N295" s="86"/>
      <c r="O295" s="86"/>
      <c r="P295" s="86"/>
      <c r="Q295" s="86"/>
      <c r="R295" s="86"/>
      <c r="S295" s="86"/>
      <c r="T295" s="86"/>
      <c r="U295" s="86"/>
      <c r="V295" s="86"/>
      <c r="W295" s="86"/>
      <c r="X295" s="86"/>
      <c r="Y295" s="86"/>
      <c r="Z295" s="86"/>
      <c r="AA295" s="86"/>
    </row>
    <row r="296" spans="1:27" ht="12.75" customHeight="1" x14ac:dyDescent="0.25">
      <c r="A296" s="86"/>
      <c r="B296" s="86"/>
      <c r="C296" s="223"/>
      <c r="D296" s="223"/>
      <c r="E296" s="86"/>
      <c r="F296" s="86"/>
      <c r="G296" s="86"/>
      <c r="H296" s="86"/>
      <c r="I296" s="86"/>
      <c r="J296" s="86"/>
      <c r="K296" s="86"/>
      <c r="L296" s="86"/>
      <c r="M296" s="86"/>
      <c r="N296" s="86"/>
      <c r="O296" s="86"/>
      <c r="P296" s="86"/>
      <c r="Q296" s="86"/>
      <c r="R296" s="86"/>
      <c r="S296" s="86"/>
      <c r="T296" s="86"/>
      <c r="U296" s="86"/>
      <c r="V296" s="86"/>
      <c r="W296" s="86"/>
      <c r="X296" s="86"/>
      <c r="Y296" s="86"/>
      <c r="Z296" s="86"/>
      <c r="AA296" s="86"/>
    </row>
    <row r="297" spans="1:27" ht="12.75" customHeight="1" x14ac:dyDescent="0.25">
      <c r="A297" s="86"/>
      <c r="B297" s="86"/>
      <c r="C297" s="223"/>
      <c r="D297" s="223"/>
      <c r="E297" s="86"/>
      <c r="F297" s="86"/>
      <c r="G297" s="86"/>
      <c r="H297" s="86"/>
      <c r="I297" s="86"/>
      <c r="J297" s="86"/>
      <c r="K297" s="86"/>
      <c r="L297" s="86"/>
      <c r="M297" s="86"/>
      <c r="N297" s="86"/>
      <c r="O297" s="86"/>
      <c r="P297" s="86"/>
      <c r="Q297" s="86"/>
      <c r="R297" s="86"/>
      <c r="S297" s="86"/>
      <c r="T297" s="86"/>
      <c r="U297" s="86"/>
      <c r="V297" s="86"/>
      <c r="W297" s="86"/>
      <c r="X297" s="86"/>
      <c r="Y297" s="86"/>
      <c r="Z297" s="86"/>
      <c r="AA297" s="86"/>
    </row>
    <row r="298" spans="1:27" ht="12.75" customHeight="1" x14ac:dyDescent="0.25">
      <c r="A298" s="86"/>
      <c r="B298" s="86"/>
      <c r="C298" s="223"/>
      <c r="D298" s="223"/>
      <c r="E298" s="86"/>
      <c r="F298" s="86"/>
      <c r="G298" s="86"/>
      <c r="H298" s="86"/>
      <c r="I298" s="86"/>
      <c r="J298" s="86"/>
      <c r="K298" s="86"/>
      <c r="L298" s="86"/>
      <c r="M298" s="86"/>
      <c r="N298" s="86"/>
      <c r="O298" s="86"/>
      <c r="P298" s="86"/>
      <c r="Q298" s="86"/>
      <c r="R298" s="86"/>
      <c r="S298" s="86"/>
      <c r="T298" s="86"/>
      <c r="U298" s="86"/>
      <c r="V298" s="86"/>
      <c r="W298" s="86"/>
      <c r="X298" s="86"/>
      <c r="Y298" s="86"/>
      <c r="Z298" s="86"/>
      <c r="AA298" s="86"/>
    </row>
    <row r="299" spans="1:27" ht="12.75" customHeight="1" x14ac:dyDescent="0.25">
      <c r="A299" s="86"/>
      <c r="B299" s="86"/>
      <c r="C299" s="223"/>
      <c r="D299" s="223"/>
      <c r="E299" s="86"/>
      <c r="F299" s="86"/>
      <c r="G299" s="86"/>
      <c r="H299" s="86"/>
      <c r="I299" s="86"/>
      <c r="J299" s="86"/>
      <c r="K299" s="86"/>
      <c r="L299" s="86"/>
      <c r="M299" s="86"/>
      <c r="N299" s="86"/>
      <c r="O299" s="86"/>
      <c r="P299" s="86"/>
      <c r="Q299" s="86"/>
      <c r="R299" s="86"/>
      <c r="S299" s="86"/>
      <c r="T299" s="86"/>
      <c r="U299" s="86"/>
      <c r="V299" s="86"/>
      <c r="W299" s="86"/>
      <c r="X299" s="86"/>
      <c r="Y299" s="86"/>
      <c r="Z299" s="86"/>
      <c r="AA299" s="86"/>
    </row>
    <row r="300" spans="1:27" ht="12.75" customHeight="1" x14ac:dyDescent="0.25">
      <c r="A300" s="86"/>
      <c r="B300" s="86"/>
      <c r="C300" s="223"/>
      <c r="D300" s="223"/>
      <c r="E300" s="86"/>
      <c r="F300" s="86"/>
      <c r="G300" s="86"/>
      <c r="H300" s="86"/>
      <c r="I300" s="86"/>
      <c r="J300" s="86"/>
      <c r="K300" s="86"/>
      <c r="L300" s="86"/>
      <c r="M300" s="86"/>
      <c r="N300" s="86"/>
      <c r="O300" s="86"/>
      <c r="P300" s="86"/>
      <c r="Q300" s="86"/>
      <c r="R300" s="86"/>
      <c r="S300" s="86"/>
      <c r="T300" s="86"/>
      <c r="U300" s="86"/>
      <c r="V300" s="86"/>
      <c r="W300" s="86"/>
      <c r="X300" s="86"/>
      <c r="Y300" s="86"/>
      <c r="Z300" s="86"/>
      <c r="AA300" s="86"/>
    </row>
    <row r="301" spans="1:27" ht="12.75" customHeight="1" x14ac:dyDescent="0.25">
      <c r="A301" s="86"/>
      <c r="B301" s="86"/>
      <c r="C301" s="223"/>
      <c r="D301" s="223"/>
      <c r="E301" s="86"/>
      <c r="F301" s="86"/>
      <c r="G301" s="86"/>
      <c r="H301" s="86"/>
      <c r="I301" s="86"/>
      <c r="J301" s="86"/>
      <c r="K301" s="86"/>
      <c r="L301" s="86"/>
      <c r="M301" s="86"/>
      <c r="N301" s="86"/>
      <c r="O301" s="86"/>
      <c r="P301" s="86"/>
      <c r="Q301" s="86"/>
      <c r="R301" s="86"/>
      <c r="S301" s="86"/>
      <c r="T301" s="86"/>
      <c r="U301" s="86"/>
      <c r="V301" s="86"/>
      <c r="W301" s="86"/>
      <c r="X301" s="86"/>
      <c r="Y301" s="86"/>
      <c r="Z301" s="86"/>
      <c r="AA301" s="86"/>
    </row>
    <row r="302" spans="1:27" ht="12.75" customHeight="1" x14ac:dyDescent="0.25">
      <c r="A302" s="86"/>
      <c r="B302" s="86"/>
      <c r="C302" s="223"/>
      <c r="D302" s="223"/>
      <c r="E302" s="86"/>
      <c r="F302" s="86"/>
      <c r="G302" s="86"/>
      <c r="H302" s="86"/>
      <c r="I302" s="86"/>
      <c r="J302" s="86"/>
      <c r="K302" s="86"/>
      <c r="L302" s="86"/>
      <c r="M302" s="86"/>
      <c r="N302" s="86"/>
      <c r="O302" s="86"/>
      <c r="P302" s="86"/>
      <c r="Q302" s="86"/>
      <c r="R302" s="86"/>
      <c r="S302" s="86"/>
      <c r="T302" s="86"/>
      <c r="U302" s="86"/>
      <c r="V302" s="86"/>
      <c r="W302" s="86"/>
      <c r="X302" s="86"/>
      <c r="Y302" s="86"/>
      <c r="Z302" s="86"/>
      <c r="AA302" s="86"/>
    </row>
    <row r="303" spans="1:27" ht="12.75" customHeight="1" x14ac:dyDescent="0.25">
      <c r="A303" s="86"/>
      <c r="B303" s="86"/>
      <c r="C303" s="223"/>
      <c r="D303" s="223"/>
      <c r="E303" s="86"/>
      <c r="F303" s="86"/>
      <c r="G303" s="86"/>
      <c r="H303" s="86"/>
      <c r="I303" s="86"/>
      <c r="J303" s="86"/>
      <c r="K303" s="86"/>
      <c r="L303" s="86"/>
      <c r="M303" s="86"/>
      <c r="N303" s="86"/>
      <c r="O303" s="86"/>
      <c r="P303" s="86"/>
      <c r="Q303" s="86"/>
      <c r="R303" s="86"/>
      <c r="S303" s="86"/>
      <c r="T303" s="86"/>
      <c r="U303" s="86"/>
      <c r="V303" s="86"/>
      <c r="W303" s="86"/>
      <c r="X303" s="86"/>
      <c r="Y303" s="86"/>
      <c r="Z303" s="86"/>
      <c r="AA303" s="86"/>
    </row>
    <row r="304" spans="1:27" ht="12.75" customHeight="1" x14ac:dyDescent="0.25">
      <c r="A304" s="86"/>
      <c r="B304" s="86"/>
      <c r="C304" s="223"/>
      <c r="D304" s="223"/>
      <c r="E304" s="86"/>
      <c r="F304" s="86"/>
      <c r="G304" s="86"/>
      <c r="H304" s="86"/>
      <c r="I304" s="86"/>
      <c r="J304" s="86"/>
      <c r="K304" s="86"/>
      <c r="L304" s="86"/>
      <c r="M304" s="86"/>
      <c r="N304" s="86"/>
      <c r="O304" s="86"/>
      <c r="P304" s="86"/>
      <c r="Q304" s="86"/>
      <c r="R304" s="86"/>
      <c r="S304" s="86"/>
      <c r="T304" s="86"/>
      <c r="U304" s="86"/>
      <c r="V304" s="86"/>
      <c r="W304" s="86"/>
      <c r="X304" s="86"/>
      <c r="Y304" s="86"/>
      <c r="Z304" s="86"/>
      <c r="AA304" s="86"/>
    </row>
    <row r="305" spans="1:27" ht="12.75" customHeight="1" x14ac:dyDescent="0.25">
      <c r="A305" s="86"/>
      <c r="B305" s="86"/>
      <c r="C305" s="223"/>
      <c r="D305" s="223"/>
      <c r="E305" s="86"/>
      <c r="F305" s="86"/>
      <c r="G305" s="86"/>
      <c r="H305" s="86"/>
      <c r="I305" s="86"/>
      <c r="J305" s="86"/>
      <c r="K305" s="86"/>
      <c r="L305" s="86"/>
      <c r="M305" s="86"/>
      <c r="N305" s="86"/>
      <c r="O305" s="86"/>
      <c r="P305" s="86"/>
      <c r="Q305" s="86"/>
      <c r="R305" s="86"/>
      <c r="S305" s="86"/>
      <c r="T305" s="86"/>
      <c r="U305" s="86"/>
      <c r="V305" s="86"/>
      <c r="W305" s="86"/>
      <c r="X305" s="86"/>
      <c r="Y305" s="86"/>
      <c r="Z305" s="86"/>
      <c r="AA305" s="86"/>
    </row>
    <row r="306" spans="1:27" ht="12.75" customHeight="1" x14ac:dyDescent="0.25">
      <c r="A306" s="86"/>
      <c r="B306" s="86"/>
      <c r="C306" s="223"/>
      <c r="D306" s="223"/>
      <c r="E306" s="86"/>
      <c r="F306" s="86"/>
      <c r="G306" s="86"/>
      <c r="H306" s="86"/>
      <c r="I306" s="86"/>
      <c r="J306" s="86"/>
      <c r="K306" s="86"/>
      <c r="L306" s="86"/>
      <c r="M306" s="86"/>
      <c r="N306" s="86"/>
      <c r="O306" s="86"/>
      <c r="P306" s="86"/>
      <c r="Q306" s="86"/>
      <c r="R306" s="86"/>
      <c r="S306" s="86"/>
      <c r="T306" s="86"/>
      <c r="U306" s="86"/>
      <c r="V306" s="86"/>
      <c r="W306" s="86"/>
      <c r="X306" s="86"/>
      <c r="Y306" s="86"/>
      <c r="Z306" s="86"/>
      <c r="AA306" s="86"/>
    </row>
    <row r="307" spans="1:27" ht="12.75" customHeight="1" x14ac:dyDescent="0.25">
      <c r="A307" s="86"/>
      <c r="B307" s="86"/>
      <c r="C307" s="223"/>
      <c r="D307" s="223"/>
      <c r="E307" s="86"/>
      <c r="F307" s="86"/>
      <c r="G307" s="86"/>
      <c r="H307" s="86"/>
      <c r="I307" s="86"/>
      <c r="J307" s="86"/>
      <c r="K307" s="86"/>
      <c r="L307" s="86"/>
      <c r="M307" s="86"/>
      <c r="N307" s="86"/>
      <c r="O307" s="86"/>
      <c r="P307" s="86"/>
      <c r="Q307" s="86"/>
      <c r="R307" s="86"/>
      <c r="S307" s="86"/>
      <c r="T307" s="86"/>
      <c r="U307" s="86"/>
      <c r="V307" s="86"/>
      <c r="W307" s="86"/>
      <c r="X307" s="86"/>
      <c r="Y307" s="86"/>
      <c r="Z307" s="86"/>
      <c r="AA307" s="86"/>
    </row>
    <row r="308" spans="1:27" ht="12.75" customHeight="1" x14ac:dyDescent="0.25">
      <c r="A308" s="86"/>
      <c r="B308" s="86"/>
      <c r="C308" s="223"/>
      <c r="D308" s="223"/>
      <c r="E308" s="86"/>
      <c r="F308" s="86"/>
      <c r="G308" s="86"/>
      <c r="H308" s="86"/>
      <c r="I308" s="86"/>
      <c r="J308" s="86"/>
      <c r="K308" s="86"/>
      <c r="L308" s="86"/>
      <c r="M308" s="86"/>
      <c r="N308" s="86"/>
      <c r="O308" s="86"/>
      <c r="P308" s="86"/>
      <c r="Q308" s="86"/>
      <c r="R308" s="86"/>
      <c r="S308" s="86"/>
      <c r="T308" s="86"/>
      <c r="U308" s="86"/>
      <c r="V308" s="86"/>
      <c r="W308" s="86"/>
      <c r="X308" s="86"/>
      <c r="Y308" s="86"/>
      <c r="Z308" s="86"/>
      <c r="AA308" s="86"/>
    </row>
    <row r="309" spans="1:27" ht="12.75" customHeight="1" x14ac:dyDescent="0.25">
      <c r="A309" s="86"/>
      <c r="B309" s="86"/>
      <c r="C309" s="223"/>
      <c r="D309" s="223"/>
      <c r="E309" s="86"/>
      <c r="F309" s="86"/>
      <c r="G309" s="86"/>
      <c r="H309" s="86"/>
      <c r="I309" s="86"/>
      <c r="J309" s="86"/>
      <c r="K309" s="86"/>
      <c r="L309" s="86"/>
      <c r="M309" s="86"/>
      <c r="N309" s="86"/>
      <c r="O309" s="86"/>
      <c r="P309" s="86"/>
      <c r="Q309" s="86"/>
      <c r="R309" s="86"/>
      <c r="S309" s="86"/>
      <c r="T309" s="86"/>
      <c r="U309" s="86"/>
      <c r="V309" s="86"/>
      <c r="W309" s="86"/>
      <c r="X309" s="86"/>
      <c r="Y309" s="86"/>
      <c r="Z309" s="86"/>
      <c r="AA309" s="86"/>
    </row>
    <row r="310" spans="1:27" ht="12.75" customHeight="1" x14ac:dyDescent="0.25">
      <c r="A310" s="86"/>
      <c r="B310" s="86"/>
      <c r="C310" s="223"/>
      <c r="D310" s="223"/>
      <c r="E310" s="86"/>
      <c r="F310" s="86"/>
      <c r="G310" s="86"/>
      <c r="H310" s="86"/>
      <c r="I310" s="86"/>
      <c r="J310" s="86"/>
      <c r="K310" s="86"/>
      <c r="L310" s="86"/>
      <c r="M310" s="86"/>
      <c r="N310" s="86"/>
      <c r="O310" s="86"/>
      <c r="P310" s="86"/>
      <c r="Q310" s="86"/>
      <c r="R310" s="86"/>
      <c r="S310" s="86"/>
      <c r="T310" s="86"/>
      <c r="U310" s="86"/>
      <c r="V310" s="86"/>
      <c r="W310" s="86"/>
      <c r="X310" s="86"/>
      <c r="Y310" s="86"/>
      <c r="Z310" s="86"/>
      <c r="AA310" s="86"/>
    </row>
    <row r="311" spans="1:27" ht="12.75" customHeight="1" x14ac:dyDescent="0.25">
      <c r="A311" s="86"/>
      <c r="B311" s="86"/>
      <c r="C311" s="223"/>
      <c r="D311" s="223"/>
      <c r="E311" s="86"/>
      <c r="F311" s="86"/>
      <c r="G311" s="86"/>
      <c r="H311" s="86"/>
      <c r="I311" s="86"/>
      <c r="J311" s="86"/>
      <c r="K311" s="86"/>
      <c r="L311" s="86"/>
      <c r="M311" s="86"/>
      <c r="N311" s="86"/>
      <c r="O311" s="86"/>
      <c r="P311" s="86"/>
      <c r="Q311" s="86"/>
      <c r="R311" s="86"/>
      <c r="S311" s="86"/>
      <c r="T311" s="86"/>
      <c r="U311" s="86"/>
      <c r="V311" s="86"/>
      <c r="W311" s="86"/>
      <c r="X311" s="86"/>
      <c r="Y311" s="86"/>
      <c r="Z311" s="86"/>
      <c r="AA311" s="86"/>
    </row>
    <row r="312" spans="1:27" ht="12.75" customHeight="1" x14ac:dyDescent="0.25">
      <c r="A312" s="86"/>
      <c r="B312" s="86"/>
      <c r="C312" s="223"/>
      <c r="D312" s="223"/>
      <c r="E312" s="86"/>
      <c r="F312" s="86"/>
      <c r="G312" s="86"/>
      <c r="H312" s="86"/>
      <c r="I312" s="86"/>
      <c r="J312" s="86"/>
      <c r="K312" s="86"/>
      <c r="L312" s="86"/>
      <c r="M312" s="86"/>
      <c r="N312" s="86"/>
      <c r="O312" s="86"/>
      <c r="P312" s="86"/>
      <c r="Q312" s="86"/>
      <c r="R312" s="86"/>
      <c r="S312" s="86"/>
      <c r="T312" s="86"/>
      <c r="U312" s="86"/>
      <c r="V312" s="86"/>
      <c r="W312" s="86"/>
      <c r="X312" s="86"/>
      <c r="Y312" s="86"/>
      <c r="Z312" s="86"/>
      <c r="AA312" s="86"/>
    </row>
    <row r="313" spans="1:27" ht="12.75" customHeight="1" x14ac:dyDescent="0.25">
      <c r="A313" s="86"/>
      <c r="B313" s="86"/>
      <c r="C313" s="223"/>
      <c r="D313" s="223"/>
      <c r="E313" s="86"/>
      <c r="F313" s="86"/>
      <c r="G313" s="86"/>
      <c r="H313" s="86"/>
      <c r="I313" s="86"/>
      <c r="J313" s="86"/>
      <c r="K313" s="86"/>
      <c r="L313" s="86"/>
      <c r="M313" s="86"/>
      <c r="N313" s="86"/>
      <c r="O313" s="86"/>
      <c r="P313" s="86"/>
      <c r="Q313" s="86"/>
      <c r="R313" s="86"/>
      <c r="S313" s="86"/>
      <c r="T313" s="86"/>
      <c r="U313" s="86"/>
      <c r="V313" s="86"/>
      <c r="W313" s="86"/>
      <c r="X313" s="86"/>
      <c r="Y313" s="86"/>
      <c r="Z313" s="86"/>
      <c r="AA313" s="86"/>
    </row>
    <row r="314" spans="1:27" ht="12.75" customHeight="1" x14ac:dyDescent="0.25">
      <c r="A314" s="86"/>
      <c r="B314" s="86"/>
      <c r="C314" s="223"/>
      <c r="D314" s="223"/>
      <c r="E314" s="86"/>
      <c r="F314" s="86"/>
      <c r="G314" s="86"/>
      <c r="H314" s="86"/>
      <c r="I314" s="86"/>
      <c r="J314" s="86"/>
      <c r="K314" s="86"/>
      <c r="L314" s="86"/>
      <c r="M314" s="86"/>
      <c r="N314" s="86"/>
      <c r="O314" s="86"/>
      <c r="P314" s="86"/>
      <c r="Q314" s="86"/>
      <c r="R314" s="86"/>
      <c r="S314" s="86"/>
      <c r="T314" s="86"/>
      <c r="U314" s="86"/>
      <c r="V314" s="86"/>
      <c r="W314" s="86"/>
      <c r="X314" s="86"/>
      <c r="Y314" s="86"/>
      <c r="Z314" s="86"/>
      <c r="AA314" s="86"/>
    </row>
    <row r="315" spans="1:27" ht="12.75" customHeight="1" x14ac:dyDescent="0.25">
      <c r="A315" s="86"/>
      <c r="B315" s="86"/>
      <c r="C315" s="223"/>
      <c r="D315" s="223"/>
      <c r="E315" s="86"/>
      <c r="F315" s="86"/>
      <c r="G315" s="86"/>
      <c r="H315" s="86"/>
      <c r="I315" s="86"/>
      <c r="J315" s="86"/>
      <c r="K315" s="86"/>
      <c r="L315" s="86"/>
      <c r="M315" s="86"/>
      <c r="N315" s="86"/>
      <c r="O315" s="86"/>
      <c r="P315" s="86"/>
      <c r="Q315" s="86"/>
      <c r="R315" s="86"/>
      <c r="S315" s="86"/>
      <c r="T315" s="86"/>
      <c r="U315" s="86"/>
      <c r="V315" s="86"/>
      <c r="W315" s="86"/>
      <c r="X315" s="86"/>
      <c r="Y315" s="86"/>
      <c r="Z315" s="86"/>
      <c r="AA315" s="86"/>
    </row>
    <row r="316" spans="1:27" ht="12.75" customHeight="1" x14ac:dyDescent="0.25">
      <c r="A316" s="86"/>
      <c r="B316" s="86"/>
      <c r="C316" s="223"/>
      <c r="D316" s="223"/>
      <c r="E316" s="86"/>
      <c r="F316" s="86"/>
      <c r="G316" s="86"/>
      <c r="H316" s="86"/>
      <c r="I316" s="86"/>
      <c r="J316" s="86"/>
      <c r="K316" s="86"/>
      <c r="L316" s="86"/>
      <c r="M316" s="86"/>
      <c r="N316" s="86"/>
      <c r="O316" s="86"/>
      <c r="P316" s="86"/>
      <c r="Q316" s="86"/>
      <c r="R316" s="86"/>
      <c r="S316" s="86"/>
      <c r="T316" s="86"/>
      <c r="U316" s="86"/>
      <c r="V316" s="86"/>
      <c r="W316" s="86"/>
      <c r="X316" s="86"/>
      <c r="Y316" s="86"/>
      <c r="Z316" s="86"/>
      <c r="AA316" s="86"/>
    </row>
    <row r="317" spans="1:27" ht="12.75" customHeight="1" x14ac:dyDescent="0.25">
      <c r="A317" s="86"/>
      <c r="B317" s="86"/>
      <c r="C317" s="223"/>
      <c r="D317" s="223"/>
      <c r="E317" s="86"/>
      <c r="F317" s="86"/>
      <c r="G317" s="86"/>
      <c r="H317" s="86"/>
      <c r="I317" s="86"/>
      <c r="J317" s="86"/>
      <c r="K317" s="86"/>
      <c r="L317" s="86"/>
      <c r="M317" s="86"/>
      <c r="N317" s="86"/>
      <c r="O317" s="86"/>
      <c r="P317" s="86"/>
      <c r="Q317" s="86"/>
      <c r="R317" s="86"/>
      <c r="S317" s="86"/>
      <c r="T317" s="86"/>
      <c r="U317" s="86"/>
      <c r="V317" s="86"/>
      <c r="W317" s="86"/>
      <c r="X317" s="86"/>
      <c r="Y317" s="86"/>
      <c r="Z317" s="86"/>
      <c r="AA317" s="86"/>
    </row>
    <row r="318" spans="1:27" ht="12.75" customHeight="1" x14ac:dyDescent="0.25">
      <c r="A318" s="86"/>
      <c r="B318" s="86"/>
      <c r="C318" s="223"/>
      <c r="D318" s="223"/>
      <c r="E318" s="86"/>
      <c r="F318" s="86"/>
      <c r="G318" s="86"/>
      <c r="H318" s="86"/>
      <c r="I318" s="86"/>
      <c r="J318" s="86"/>
      <c r="K318" s="86"/>
      <c r="L318" s="86"/>
      <c r="M318" s="86"/>
      <c r="N318" s="86"/>
      <c r="O318" s="86"/>
      <c r="P318" s="86"/>
      <c r="Q318" s="86"/>
      <c r="R318" s="86"/>
      <c r="S318" s="86"/>
      <c r="T318" s="86"/>
      <c r="U318" s="86"/>
      <c r="V318" s="86"/>
      <c r="W318" s="86"/>
      <c r="X318" s="86"/>
      <c r="Y318" s="86"/>
      <c r="Z318" s="86"/>
      <c r="AA318" s="86"/>
    </row>
    <row r="319" spans="1:27" ht="12.75" customHeight="1" x14ac:dyDescent="0.25">
      <c r="A319" s="86"/>
      <c r="B319" s="86"/>
      <c r="C319" s="223"/>
      <c r="D319" s="223"/>
      <c r="E319" s="86"/>
      <c r="F319" s="86"/>
      <c r="G319" s="86"/>
      <c r="H319" s="86"/>
      <c r="I319" s="86"/>
      <c r="J319" s="86"/>
      <c r="K319" s="86"/>
      <c r="L319" s="86"/>
      <c r="M319" s="86"/>
      <c r="N319" s="86"/>
      <c r="O319" s="86"/>
      <c r="P319" s="86"/>
      <c r="Q319" s="86"/>
      <c r="R319" s="86"/>
      <c r="S319" s="86"/>
      <c r="T319" s="86"/>
      <c r="U319" s="86"/>
      <c r="V319" s="86"/>
      <c r="W319" s="86"/>
      <c r="X319" s="86"/>
      <c r="Y319" s="86"/>
      <c r="Z319" s="86"/>
      <c r="AA319" s="86"/>
    </row>
    <row r="320" spans="1:27" ht="12.75" customHeight="1" x14ac:dyDescent="0.25">
      <c r="A320" s="86"/>
      <c r="B320" s="86"/>
      <c r="C320" s="223"/>
      <c r="D320" s="223"/>
      <c r="E320" s="86"/>
      <c r="F320" s="86"/>
      <c r="G320" s="86"/>
      <c r="H320" s="86"/>
      <c r="I320" s="86"/>
      <c r="J320" s="86"/>
      <c r="K320" s="86"/>
      <c r="L320" s="86"/>
      <c r="M320" s="86"/>
      <c r="N320" s="86"/>
      <c r="O320" s="86"/>
      <c r="P320" s="86"/>
      <c r="Q320" s="86"/>
      <c r="R320" s="86"/>
      <c r="S320" s="86"/>
      <c r="T320" s="86"/>
      <c r="U320" s="86"/>
      <c r="V320" s="86"/>
      <c r="W320" s="86"/>
      <c r="X320" s="86"/>
      <c r="Y320" s="86"/>
      <c r="Z320" s="86"/>
      <c r="AA320" s="86"/>
    </row>
    <row r="321" spans="1:27" ht="12.75" customHeight="1" x14ac:dyDescent="0.25">
      <c r="A321" s="86"/>
      <c r="B321" s="86"/>
      <c r="C321" s="223"/>
      <c r="D321" s="223"/>
      <c r="E321" s="86"/>
      <c r="F321" s="86"/>
      <c r="G321" s="86"/>
      <c r="H321" s="86"/>
      <c r="I321" s="86"/>
      <c r="J321" s="86"/>
      <c r="K321" s="86"/>
      <c r="L321" s="86"/>
      <c r="M321" s="86"/>
      <c r="N321" s="86"/>
      <c r="O321" s="86"/>
      <c r="P321" s="86"/>
      <c r="Q321" s="86"/>
      <c r="R321" s="86"/>
      <c r="S321" s="86"/>
      <c r="T321" s="86"/>
      <c r="U321" s="86"/>
      <c r="V321" s="86"/>
      <c r="W321" s="86"/>
      <c r="X321" s="86"/>
      <c r="Y321" s="86"/>
      <c r="Z321" s="86"/>
      <c r="AA321" s="86"/>
    </row>
    <row r="322" spans="1:27" ht="12.75" customHeight="1" x14ac:dyDescent="0.25">
      <c r="A322" s="86"/>
      <c r="B322" s="86"/>
      <c r="C322" s="223"/>
      <c r="D322" s="223"/>
      <c r="E322" s="86"/>
      <c r="F322" s="86"/>
      <c r="G322" s="86"/>
      <c r="H322" s="86"/>
      <c r="I322" s="86"/>
      <c r="J322" s="86"/>
      <c r="K322" s="86"/>
      <c r="L322" s="86"/>
      <c r="M322" s="86"/>
      <c r="N322" s="86"/>
      <c r="O322" s="86"/>
      <c r="P322" s="86"/>
      <c r="Q322" s="86"/>
      <c r="R322" s="86"/>
      <c r="S322" s="86"/>
      <c r="T322" s="86"/>
      <c r="U322" s="86"/>
      <c r="V322" s="86"/>
      <c r="W322" s="86"/>
      <c r="X322" s="86"/>
      <c r="Y322" s="86"/>
      <c r="Z322" s="86"/>
      <c r="AA322" s="86"/>
    </row>
    <row r="323" spans="1:27" ht="12.75" customHeight="1" x14ac:dyDescent="0.25">
      <c r="A323" s="86"/>
      <c r="B323" s="86"/>
      <c r="C323" s="223"/>
      <c r="D323" s="223"/>
      <c r="E323" s="86"/>
      <c r="F323" s="86"/>
      <c r="G323" s="86"/>
      <c r="H323" s="86"/>
      <c r="I323" s="86"/>
      <c r="J323" s="86"/>
      <c r="K323" s="86"/>
      <c r="L323" s="86"/>
      <c r="M323" s="86"/>
      <c r="N323" s="86"/>
      <c r="O323" s="86"/>
      <c r="P323" s="86"/>
      <c r="Q323" s="86"/>
      <c r="R323" s="86"/>
      <c r="S323" s="86"/>
      <c r="T323" s="86"/>
      <c r="U323" s="86"/>
      <c r="V323" s="86"/>
      <c r="W323" s="86"/>
      <c r="X323" s="86"/>
      <c r="Y323" s="86"/>
      <c r="Z323" s="86"/>
      <c r="AA323" s="86"/>
    </row>
    <row r="324" spans="1:27" ht="12.75" customHeight="1" x14ac:dyDescent="0.25">
      <c r="A324" s="86"/>
      <c r="B324" s="86"/>
      <c r="C324" s="223"/>
      <c r="D324" s="223"/>
      <c r="E324" s="86"/>
      <c r="F324" s="86"/>
      <c r="G324" s="86"/>
      <c r="H324" s="86"/>
      <c r="I324" s="86"/>
      <c r="J324" s="86"/>
      <c r="K324" s="86"/>
      <c r="L324" s="86"/>
      <c r="M324" s="86"/>
      <c r="N324" s="86"/>
      <c r="O324" s="86"/>
      <c r="P324" s="86"/>
      <c r="Q324" s="86"/>
      <c r="R324" s="86"/>
      <c r="S324" s="86"/>
      <c r="T324" s="86"/>
      <c r="U324" s="86"/>
      <c r="V324" s="86"/>
      <c r="W324" s="86"/>
      <c r="X324" s="86"/>
      <c r="Y324" s="86"/>
      <c r="Z324" s="86"/>
      <c r="AA324" s="86"/>
    </row>
    <row r="325" spans="1:27" ht="12.75" customHeight="1" x14ac:dyDescent="0.25">
      <c r="A325" s="86"/>
      <c r="B325" s="86"/>
      <c r="C325" s="223"/>
      <c r="D325" s="223"/>
      <c r="E325" s="86"/>
      <c r="F325" s="86"/>
      <c r="G325" s="86"/>
      <c r="H325" s="86"/>
      <c r="I325" s="86"/>
      <c r="J325" s="86"/>
      <c r="K325" s="86"/>
      <c r="L325" s="86"/>
      <c r="M325" s="86"/>
      <c r="N325" s="86"/>
      <c r="O325" s="86"/>
      <c r="P325" s="86"/>
      <c r="Q325" s="86"/>
      <c r="R325" s="86"/>
      <c r="S325" s="86"/>
      <c r="T325" s="86"/>
      <c r="U325" s="86"/>
      <c r="V325" s="86"/>
      <c r="W325" s="86"/>
      <c r="X325" s="86"/>
      <c r="Y325" s="86"/>
      <c r="Z325" s="86"/>
      <c r="AA325" s="86"/>
    </row>
    <row r="326" spans="1:27" ht="12.75" customHeight="1" x14ac:dyDescent="0.25">
      <c r="A326" s="86"/>
      <c r="B326" s="86"/>
      <c r="C326" s="223"/>
      <c r="D326" s="223"/>
      <c r="E326" s="86"/>
      <c r="F326" s="86"/>
      <c r="G326" s="86"/>
      <c r="H326" s="86"/>
      <c r="I326" s="86"/>
      <c r="J326" s="86"/>
      <c r="K326" s="86"/>
      <c r="L326" s="86"/>
      <c r="M326" s="86"/>
      <c r="N326" s="86"/>
      <c r="O326" s="86"/>
      <c r="P326" s="86"/>
      <c r="Q326" s="86"/>
      <c r="R326" s="86"/>
      <c r="S326" s="86"/>
      <c r="T326" s="86"/>
      <c r="U326" s="86"/>
      <c r="V326" s="86"/>
      <c r="W326" s="86"/>
      <c r="X326" s="86"/>
      <c r="Y326" s="86"/>
      <c r="Z326" s="86"/>
      <c r="AA326" s="86"/>
    </row>
    <row r="327" spans="1:27" ht="12.75" customHeight="1" x14ac:dyDescent="0.25">
      <c r="A327" s="86"/>
      <c r="B327" s="86"/>
      <c r="C327" s="223"/>
      <c r="D327" s="223"/>
      <c r="E327" s="86"/>
      <c r="F327" s="86"/>
      <c r="G327" s="86"/>
      <c r="H327" s="86"/>
      <c r="I327" s="86"/>
      <c r="J327" s="86"/>
      <c r="K327" s="86"/>
      <c r="L327" s="86"/>
      <c r="M327" s="86"/>
      <c r="N327" s="86"/>
      <c r="O327" s="86"/>
      <c r="P327" s="86"/>
      <c r="Q327" s="86"/>
      <c r="R327" s="86"/>
      <c r="S327" s="86"/>
      <c r="T327" s="86"/>
      <c r="U327" s="86"/>
      <c r="V327" s="86"/>
      <c r="W327" s="86"/>
      <c r="X327" s="86"/>
      <c r="Y327" s="86"/>
      <c r="Z327" s="86"/>
      <c r="AA327" s="86"/>
    </row>
    <row r="328" spans="1:27" ht="12.75" customHeight="1" x14ac:dyDescent="0.25">
      <c r="A328" s="86"/>
      <c r="B328" s="86"/>
      <c r="C328" s="223"/>
      <c r="D328" s="223"/>
      <c r="E328" s="86"/>
      <c r="F328" s="86"/>
      <c r="G328" s="86"/>
      <c r="H328" s="86"/>
      <c r="I328" s="86"/>
      <c r="J328" s="86"/>
      <c r="K328" s="86"/>
      <c r="L328" s="86"/>
      <c r="M328" s="86"/>
      <c r="N328" s="86"/>
      <c r="O328" s="86"/>
      <c r="P328" s="86"/>
      <c r="Q328" s="86"/>
      <c r="R328" s="86"/>
      <c r="S328" s="86"/>
      <c r="T328" s="86"/>
      <c r="U328" s="86"/>
      <c r="V328" s="86"/>
      <c r="W328" s="86"/>
      <c r="X328" s="86"/>
      <c r="Y328" s="86"/>
      <c r="Z328" s="86"/>
      <c r="AA328" s="86"/>
    </row>
    <row r="329" spans="1:27" ht="12.75" customHeight="1" x14ac:dyDescent="0.25">
      <c r="A329" s="86"/>
      <c r="B329" s="86"/>
      <c r="C329" s="223"/>
      <c r="D329" s="223"/>
      <c r="E329" s="86"/>
      <c r="F329" s="86"/>
      <c r="G329" s="86"/>
      <c r="H329" s="86"/>
      <c r="I329" s="86"/>
      <c r="J329" s="86"/>
      <c r="K329" s="86"/>
      <c r="L329" s="86"/>
      <c r="M329" s="86"/>
      <c r="N329" s="86"/>
      <c r="O329" s="86"/>
      <c r="P329" s="86"/>
      <c r="Q329" s="86"/>
      <c r="R329" s="86"/>
      <c r="S329" s="86"/>
      <c r="T329" s="86"/>
      <c r="U329" s="86"/>
      <c r="V329" s="86"/>
      <c r="W329" s="86"/>
      <c r="X329" s="86"/>
      <c r="Y329" s="86"/>
      <c r="Z329" s="86"/>
      <c r="AA329" s="86"/>
    </row>
    <row r="330" spans="1:27" ht="12.75" customHeight="1" x14ac:dyDescent="0.25">
      <c r="A330" s="86"/>
      <c r="B330" s="86"/>
      <c r="C330" s="223"/>
      <c r="D330" s="223"/>
      <c r="E330" s="86"/>
      <c r="F330" s="86"/>
      <c r="G330" s="86"/>
      <c r="H330" s="86"/>
      <c r="I330" s="86"/>
      <c r="J330" s="86"/>
      <c r="K330" s="86"/>
      <c r="L330" s="86"/>
      <c r="M330" s="86"/>
      <c r="N330" s="86"/>
      <c r="O330" s="86"/>
      <c r="P330" s="86"/>
      <c r="Q330" s="86"/>
      <c r="R330" s="86"/>
      <c r="S330" s="86"/>
      <c r="T330" s="86"/>
      <c r="U330" s="86"/>
      <c r="V330" s="86"/>
      <c r="W330" s="86"/>
      <c r="X330" s="86"/>
      <c r="Y330" s="86"/>
      <c r="Z330" s="86"/>
      <c r="AA330" s="86"/>
    </row>
    <row r="331" spans="1:27" ht="12.75" customHeight="1" x14ac:dyDescent="0.25">
      <c r="A331" s="86"/>
      <c r="B331" s="86"/>
      <c r="C331" s="223"/>
      <c r="D331" s="223"/>
      <c r="E331" s="86"/>
      <c r="F331" s="86"/>
      <c r="G331" s="86"/>
      <c r="H331" s="86"/>
      <c r="I331" s="86"/>
      <c r="J331" s="86"/>
      <c r="K331" s="86"/>
      <c r="L331" s="86"/>
      <c r="M331" s="86"/>
      <c r="N331" s="86"/>
      <c r="O331" s="86"/>
      <c r="P331" s="86"/>
      <c r="Q331" s="86"/>
      <c r="R331" s="86"/>
      <c r="S331" s="86"/>
      <c r="T331" s="86"/>
      <c r="U331" s="86"/>
      <c r="V331" s="86"/>
      <c r="W331" s="86"/>
      <c r="X331" s="86"/>
      <c r="Y331" s="86"/>
      <c r="Z331" s="86"/>
      <c r="AA331" s="86"/>
    </row>
    <row r="332" spans="1:27" ht="12.75" customHeight="1" x14ac:dyDescent="0.25">
      <c r="A332" s="86"/>
      <c r="B332" s="86"/>
      <c r="C332" s="223"/>
      <c r="D332" s="223"/>
      <c r="E332" s="86"/>
      <c r="F332" s="86"/>
      <c r="G332" s="86"/>
      <c r="H332" s="86"/>
      <c r="I332" s="86"/>
      <c r="J332" s="86"/>
      <c r="K332" s="86"/>
      <c r="L332" s="86"/>
      <c r="M332" s="86"/>
      <c r="N332" s="86"/>
      <c r="O332" s="86"/>
      <c r="P332" s="86"/>
      <c r="Q332" s="86"/>
      <c r="R332" s="86"/>
      <c r="S332" s="86"/>
      <c r="T332" s="86"/>
      <c r="U332" s="86"/>
      <c r="V332" s="86"/>
      <c r="W332" s="86"/>
      <c r="X332" s="86"/>
      <c r="Y332" s="86"/>
      <c r="Z332" s="86"/>
      <c r="AA332" s="86"/>
    </row>
    <row r="333" spans="1:27" ht="12.75" customHeight="1" x14ac:dyDescent="0.25">
      <c r="A333" s="86"/>
      <c r="B333" s="86"/>
      <c r="C333" s="223"/>
      <c r="D333" s="223"/>
      <c r="E333" s="86"/>
      <c r="F333" s="86"/>
      <c r="G333" s="86"/>
      <c r="H333" s="86"/>
      <c r="I333" s="86"/>
      <c r="J333" s="86"/>
      <c r="K333" s="86"/>
      <c r="L333" s="86"/>
      <c r="M333" s="86"/>
      <c r="N333" s="86"/>
      <c r="O333" s="86"/>
      <c r="P333" s="86"/>
      <c r="Q333" s="86"/>
      <c r="R333" s="86"/>
      <c r="S333" s="86"/>
      <c r="T333" s="86"/>
      <c r="U333" s="86"/>
      <c r="V333" s="86"/>
      <c r="W333" s="86"/>
      <c r="X333" s="86"/>
      <c r="Y333" s="86"/>
      <c r="Z333" s="86"/>
      <c r="AA333" s="86"/>
    </row>
    <row r="334" spans="1:27" ht="12.75" customHeight="1" x14ac:dyDescent="0.25">
      <c r="A334" s="86"/>
      <c r="B334" s="86"/>
      <c r="C334" s="223"/>
      <c r="D334" s="223"/>
      <c r="E334" s="86"/>
      <c r="F334" s="86"/>
      <c r="G334" s="86"/>
      <c r="H334" s="86"/>
      <c r="I334" s="86"/>
      <c r="J334" s="86"/>
      <c r="K334" s="86"/>
      <c r="L334" s="86"/>
      <c r="M334" s="86"/>
      <c r="N334" s="86"/>
      <c r="O334" s="86"/>
      <c r="P334" s="86"/>
      <c r="Q334" s="86"/>
      <c r="R334" s="86"/>
      <c r="S334" s="86"/>
      <c r="T334" s="86"/>
      <c r="U334" s="86"/>
      <c r="V334" s="86"/>
      <c r="W334" s="86"/>
      <c r="X334" s="86"/>
      <c r="Y334" s="86"/>
      <c r="Z334" s="86"/>
      <c r="AA334" s="86"/>
    </row>
    <row r="335" spans="1:27" ht="12.75" customHeight="1" x14ac:dyDescent="0.25">
      <c r="A335" s="86"/>
      <c r="B335" s="86"/>
      <c r="C335" s="223"/>
      <c r="D335" s="223"/>
      <c r="E335" s="86"/>
      <c r="F335" s="86"/>
      <c r="G335" s="86"/>
      <c r="H335" s="86"/>
      <c r="I335" s="86"/>
      <c r="J335" s="86"/>
      <c r="K335" s="86"/>
      <c r="L335" s="86"/>
      <c r="M335" s="86"/>
      <c r="N335" s="86"/>
      <c r="O335" s="86"/>
      <c r="P335" s="86"/>
      <c r="Q335" s="86"/>
      <c r="R335" s="86"/>
      <c r="S335" s="86"/>
      <c r="T335" s="86"/>
      <c r="U335" s="86"/>
      <c r="V335" s="86"/>
      <c r="W335" s="86"/>
      <c r="X335" s="86"/>
      <c r="Y335" s="86"/>
      <c r="Z335" s="86"/>
      <c r="AA335" s="86"/>
    </row>
    <row r="336" spans="1:27" ht="12.75" customHeight="1" x14ac:dyDescent="0.25">
      <c r="A336" s="86"/>
      <c r="B336" s="86"/>
      <c r="C336" s="223"/>
      <c r="D336" s="223"/>
      <c r="E336" s="86"/>
      <c r="F336" s="86"/>
      <c r="G336" s="86"/>
      <c r="H336" s="86"/>
      <c r="I336" s="86"/>
      <c r="J336" s="86"/>
      <c r="K336" s="86"/>
      <c r="L336" s="86"/>
      <c r="M336" s="86"/>
      <c r="N336" s="86"/>
      <c r="O336" s="86"/>
      <c r="P336" s="86"/>
      <c r="Q336" s="86"/>
      <c r="R336" s="86"/>
      <c r="S336" s="86"/>
      <c r="T336" s="86"/>
      <c r="U336" s="86"/>
      <c r="V336" s="86"/>
      <c r="W336" s="86"/>
      <c r="X336" s="86"/>
      <c r="Y336" s="86"/>
      <c r="Z336" s="86"/>
      <c r="AA336" s="86"/>
    </row>
    <row r="337" spans="1:27" ht="12.75" customHeight="1" x14ac:dyDescent="0.25">
      <c r="A337" s="86"/>
      <c r="B337" s="86"/>
      <c r="C337" s="223"/>
      <c r="D337" s="223"/>
      <c r="E337" s="86"/>
      <c r="F337" s="86"/>
      <c r="G337" s="86"/>
      <c r="H337" s="86"/>
      <c r="I337" s="86"/>
      <c r="J337" s="86"/>
      <c r="K337" s="86"/>
      <c r="L337" s="86"/>
      <c r="M337" s="86"/>
      <c r="N337" s="86"/>
      <c r="O337" s="86"/>
      <c r="P337" s="86"/>
      <c r="Q337" s="86"/>
      <c r="R337" s="86"/>
      <c r="S337" s="86"/>
      <c r="T337" s="86"/>
      <c r="U337" s="86"/>
      <c r="V337" s="86"/>
      <c r="W337" s="86"/>
      <c r="X337" s="86"/>
      <c r="Y337" s="86"/>
      <c r="Z337" s="86"/>
      <c r="AA337" s="86"/>
    </row>
    <row r="338" spans="1:27" ht="12.75" customHeight="1" x14ac:dyDescent="0.25">
      <c r="A338" s="86"/>
      <c r="B338" s="86"/>
      <c r="C338" s="223"/>
      <c r="D338" s="223"/>
      <c r="E338" s="86"/>
      <c r="F338" s="86"/>
      <c r="G338" s="86"/>
      <c r="H338" s="86"/>
      <c r="I338" s="86"/>
      <c r="J338" s="86"/>
      <c r="K338" s="86"/>
      <c r="L338" s="86"/>
      <c r="M338" s="86"/>
      <c r="N338" s="86"/>
      <c r="O338" s="86"/>
      <c r="P338" s="86"/>
      <c r="Q338" s="86"/>
      <c r="R338" s="86"/>
      <c r="S338" s="86"/>
      <c r="T338" s="86"/>
      <c r="U338" s="86"/>
      <c r="V338" s="86"/>
      <c r="W338" s="86"/>
      <c r="X338" s="86"/>
      <c r="Y338" s="86"/>
      <c r="Z338" s="86"/>
      <c r="AA338" s="86"/>
    </row>
    <row r="339" spans="1:27" ht="12.75" customHeight="1" x14ac:dyDescent="0.25">
      <c r="A339" s="86"/>
      <c r="B339" s="86"/>
      <c r="C339" s="223"/>
      <c r="D339" s="223"/>
      <c r="E339" s="86"/>
      <c r="F339" s="86"/>
      <c r="G339" s="86"/>
      <c r="H339" s="86"/>
      <c r="I339" s="86"/>
      <c r="J339" s="86"/>
      <c r="K339" s="86"/>
      <c r="L339" s="86"/>
      <c r="M339" s="86"/>
      <c r="N339" s="86"/>
      <c r="O339" s="86"/>
      <c r="P339" s="86"/>
      <c r="Q339" s="86"/>
      <c r="R339" s="86"/>
      <c r="S339" s="86"/>
      <c r="T339" s="86"/>
      <c r="U339" s="86"/>
      <c r="V339" s="86"/>
      <c r="W339" s="86"/>
      <c r="X339" s="86"/>
      <c r="Y339" s="86"/>
      <c r="Z339" s="86"/>
      <c r="AA339" s="86"/>
    </row>
    <row r="340" spans="1:27" ht="12.75" customHeight="1" x14ac:dyDescent="0.25">
      <c r="A340" s="86"/>
      <c r="B340" s="86"/>
      <c r="C340" s="223"/>
      <c r="D340" s="223"/>
      <c r="E340" s="86"/>
      <c r="F340" s="86"/>
      <c r="G340" s="86"/>
      <c r="H340" s="86"/>
      <c r="I340" s="86"/>
      <c r="J340" s="86"/>
      <c r="K340" s="86"/>
      <c r="L340" s="86"/>
      <c r="M340" s="86"/>
      <c r="N340" s="86"/>
      <c r="O340" s="86"/>
      <c r="P340" s="86"/>
      <c r="Q340" s="86"/>
      <c r="R340" s="86"/>
      <c r="S340" s="86"/>
      <c r="T340" s="86"/>
      <c r="U340" s="86"/>
      <c r="V340" s="86"/>
      <c r="W340" s="86"/>
      <c r="X340" s="86"/>
      <c r="Y340" s="86"/>
      <c r="Z340" s="86"/>
      <c r="AA340" s="86"/>
    </row>
    <row r="341" spans="1:27" ht="12.75" customHeight="1" x14ac:dyDescent="0.25">
      <c r="A341" s="86"/>
      <c r="B341" s="86"/>
      <c r="C341" s="223"/>
      <c r="D341" s="223"/>
      <c r="E341" s="86"/>
      <c r="F341" s="86"/>
      <c r="G341" s="86"/>
      <c r="H341" s="86"/>
      <c r="I341" s="86"/>
      <c r="J341" s="86"/>
      <c r="K341" s="86"/>
      <c r="L341" s="86"/>
      <c r="M341" s="86"/>
      <c r="N341" s="86"/>
      <c r="O341" s="86"/>
      <c r="P341" s="86"/>
      <c r="Q341" s="86"/>
      <c r="R341" s="86"/>
      <c r="S341" s="86"/>
      <c r="T341" s="86"/>
      <c r="U341" s="86"/>
      <c r="V341" s="86"/>
      <c r="W341" s="86"/>
      <c r="X341" s="86"/>
      <c r="Y341" s="86"/>
      <c r="Z341" s="86"/>
      <c r="AA341" s="86"/>
    </row>
    <row r="342" spans="1:27" ht="12.75" customHeight="1" x14ac:dyDescent="0.25">
      <c r="A342" s="86"/>
      <c r="B342" s="86"/>
      <c r="C342" s="223"/>
      <c r="D342" s="223"/>
      <c r="E342" s="86"/>
      <c r="F342" s="86"/>
      <c r="G342" s="86"/>
      <c r="H342" s="86"/>
      <c r="I342" s="86"/>
      <c r="J342" s="86"/>
      <c r="K342" s="86"/>
      <c r="L342" s="86"/>
      <c r="M342" s="86"/>
      <c r="N342" s="86"/>
      <c r="O342" s="86"/>
      <c r="P342" s="86"/>
      <c r="Q342" s="86"/>
      <c r="R342" s="86"/>
      <c r="S342" s="86"/>
      <c r="T342" s="86"/>
      <c r="U342" s="86"/>
      <c r="V342" s="86"/>
      <c r="W342" s="86"/>
      <c r="X342" s="86"/>
      <c r="Y342" s="86"/>
      <c r="Z342" s="86"/>
      <c r="AA342" s="86"/>
    </row>
    <row r="343" spans="1:27" ht="12.75" customHeight="1" x14ac:dyDescent="0.25">
      <c r="A343" s="86"/>
      <c r="B343" s="86"/>
      <c r="C343" s="223"/>
      <c r="D343" s="223"/>
      <c r="E343" s="86"/>
      <c r="F343" s="86"/>
      <c r="G343" s="86"/>
      <c r="H343" s="86"/>
      <c r="I343" s="86"/>
      <c r="J343" s="86"/>
      <c r="K343" s="86"/>
      <c r="L343" s="86"/>
      <c r="M343" s="86"/>
      <c r="N343" s="86"/>
      <c r="O343" s="86"/>
      <c r="P343" s="86"/>
      <c r="Q343" s="86"/>
      <c r="R343" s="86"/>
      <c r="S343" s="86"/>
      <c r="T343" s="86"/>
      <c r="U343" s="86"/>
      <c r="V343" s="86"/>
      <c r="W343" s="86"/>
      <c r="X343" s="86"/>
      <c r="Y343" s="86"/>
      <c r="Z343" s="86"/>
      <c r="AA343" s="86"/>
    </row>
    <row r="344" spans="1:27" ht="12.75" customHeight="1" x14ac:dyDescent="0.25">
      <c r="A344" s="86"/>
      <c r="B344" s="86"/>
      <c r="C344" s="223"/>
      <c r="D344" s="223"/>
      <c r="E344" s="86"/>
      <c r="F344" s="86"/>
      <c r="G344" s="86"/>
      <c r="H344" s="86"/>
      <c r="I344" s="86"/>
      <c r="J344" s="86"/>
      <c r="K344" s="86"/>
      <c r="L344" s="86"/>
      <c r="M344" s="86"/>
      <c r="N344" s="86"/>
      <c r="O344" s="86"/>
      <c r="P344" s="86"/>
      <c r="Q344" s="86"/>
      <c r="R344" s="86"/>
      <c r="S344" s="86"/>
      <c r="T344" s="86"/>
      <c r="U344" s="86"/>
      <c r="V344" s="86"/>
      <c r="W344" s="86"/>
      <c r="X344" s="86"/>
      <c r="Y344" s="86"/>
      <c r="Z344" s="86"/>
      <c r="AA344" s="86"/>
    </row>
    <row r="345" spans="1:27" ht="12.75" customHeight="1" x14ac:dyDescent="0.25">
      <c r="A345" s="86"/>
      <c r="B345" s="86"/>
      <c r="C345" s="223"/>
      <c r="D345" s="223"/>
      <c r="E345" s="86"/>
      <c r="F345" s="86"/>
      <c r="G345" s="86"/>
      <c r="H345" s="86"/>
      <c r="I345" s="86"/>
      <c r="J345" s="86"/>
      <c r="K345" s="86"/>
      <c r="L345" s="86"/>
      <c r="M345" s="86"/>
      <c r="N345" s="86"/>
      <c r="O345" s="86"/>
      <c r="P345" s="86"/>
      <c r="Q345" s="86"/>
      <c r="R345" s="86"/>
      <c r="S345" s="86"/>
      <c r="T345" s="86"/>
      <c r="U345" s="86"/>
      <c r="V345" s="86"/>
      <c r="W345" s="86"/>
      <c r="X345" s="86"/>
      <c r="Y345" s="86"/>
      <c r="Z345" s="86"/>
      <c r="AA345" s="86"/>
    </row>
    <row r="346" spans="1:27" ht="12.75" customHeight="1" x14ac:dyDescent="0.25">
      <c r="A346" s="86"/>
      <c r="B346" s="86"/>
      <c r="C346" s="223"/>
      <c r="D346" s="223"/>
      <c r="E346" s="86"/>
      <c r="F346" s="86"/>
      <c r="G346" s="86"/>
      <c r="H346" s="86"/>
      <c r="I346" s="86"/>
      <c r="J346" s="86"/>
      <c r="K346" s="86"/>
      <c r="L346" s="86"/>
      <c r="M346" s="86"/>
      <c r="N346" s="86"/>
      <c r="O346" s="86"/>
      <c r="P346" s="86"/>
      <c r="Q346" s="86"/>
      <c r="R346" s="86"/>
      <c r="S346" s="86"/>
      <c r="T346" s="86"/>
      <c r="U346" s="86"/>
      <c r="V346" s="86"/>
      <c r="W346" s="86"/>
      <c r="X346" s="86"/>
      <c r="Y346" s="86"/>
      <c r="Z346" s="86"/>
      <c r="AA346" s="86"/>
    </row>
    <row r="347" spans="1:27" ht="12.75" customHeight="1" x14ac:dyDescent="0.25">
      <c r="A347" s="86"/>
      <c r="B347" s="86"/>
      <c r="C347" s="223"/>
      <c r="D347" s="223"/>
      <c r="E347" s="86"/>
      <c r="F347" s="86"/>
      <c r="G347" s="86"/>
      <c r="H347" s="86"/>
      <c r="I347" s="86"/>
      <c r="J347" s="86"/>
      <c r="K347" s="86"/>
      <c r="L347" s="86"/>
      <c r="M347" s="86"/>
      <c r="N347" s="86"/>
      <c r="O347" s="86"/>
      <c r="P347" s="86"/>
      <c r="Q347" s="86"/>
      <c r="R347" s="86"/>
      <c r="S347" s="86"/>
      <c r="T347" s="86"/>
      <c r="U347" s="86"/>
      <c r="V347" s="86"/>
      <c r="W347" s="86"/>
      <c r="X347" s="86"/>
      <c r="Y347" s="86"/>
      <c r="Z347" s="86"/>
      <c r="AA347" s="86"/>
    </row>
    <row r="348" spans="1:27" ht="12.75" customHeight="1" x14ac:dyDescent="0.25">
      <c r="A348" s="86"/>
      <c r="B348" s="86"/>
      <c r="C348" s="223"/>
      <c r="D348" s="223"/>
      <c r="E348" s="86"/>
      <c r="F348" s="86"/>
      <c r="G348" s="86"/>
      <c r="H348" s="86"/>
      <c r="I348" s="86"/>
      <c r="J348" s="86"/>
      <c r="K348" s="86"/>
      <c r="L348" s="86"/>
      <c r="M348" s="86"/>
      <c r="N348" s="86"/>
      <c r="O348" s="86"/>
      <c r="P348" s="86"/>
      <c r="Q348" s="86"/>
      <c r="R348" s="86"/>
      <c r="S348" s="86"/>
      <c r="T348" s="86"/>
      <c r="U348" s="86"/>
      <c r="V348" s="86"/>
      <c r="W348" s="86"/>
      <c r="X348" s="86"/>
      <c r="Y348" s="86"/>
      <c r="Z348" s="86"/>
      <c r="AA348" s="86"/>
    </row>
    <row r="349" spans="1:27" ht="12.75" customHeight="1" x14ac:dyDescent="0.25">
      <c r="A349" s="86"/>
      <c r="B349" s="86"/>
      <c r="C349" s="223"/>
      <c r="D349" s="223"/>
      <c r="E349" s="86"/>
      <c r="F349" s="86"/>
      <c r="G349" s="86"/>
      <c r="H349" s="86"/>
      <c r="I349" s="86"/>
      <c r="J349" s="86"/>
      <c r="K349" s="86"/>
      <c r="L349" s="86"/>
      <c r="M349" s="86"/>
      <c r="N349" s="86"/>
      <c r="O349" s="86"/>
      <c r="P349" s="86"/>
      <c r="Q349" s="86"/>
      <c r="R349" s="86"/>
      <c r="S349" s="86"/>
      <c r="T349" s="86"/>
      <c r="U349" s="86"/>
      <c r="V349" s="86"/>
      <c r="W349" s="86"/>
      <c r="X349" s="86"/>
      <c r="Y349" s="86"/>
      <c r="Z349" s="86"/>
      <c r="AA349" s="86"/>
    </row>
    <row r="350" spans="1:27" ht="12.75" customHeight="1" x14ac:dyDescent="0.25">
      <c r="A350" s="86"/>
      <c r="B350" s="86"/>
      <c r="C350" s="223"/>
      <c r="D350" s="223"/>
      <c r="E350" s="86"/>
      <c r="F350" s="86"/>
      <c r="G350" s="86"/>
      <c r="H350" s="86"/>
      <c r="I350" s="86"/>
      <c r="J350" s="86"/>
      <c r="K350" s="86"/>
      <c r="L350" s="86"/>
      <c r="M350" s="86"/>
      <c r="N350" s="86"/>
      <c r="O350" s="86"/>
      <c r="P350" s="86"/>
      <c r="Q350" s="86"/>
      <c r="R350" s="86"/>
      <c r="S350" s="86"/>
      <c r="T350" s="86"/>
      <c r="U350" s="86"/>
      <c r="V350" s="86"/>
      <c r="W350" s="86"/>
      <c r="X350" s="86"/>
      <c r="Y350" s="86"/>
      <c r="Z350" s="86"/>
      <c r="AA350" s="86"/>
    </row>
    <row r="351" spans="1:27" ht="12.75" customHeight="1" x14ac:dyDescent="0.25">
      <c r="A351" s="86"/>
      <c r="B351" s="86"/>
      <c r="C351" s="223"/>
      <c r="D351" s="223"/>
      <c r="E351" s="86"/>
      <c r="F351" s="86"/>
      <c r="G351" s="86"/>
      <c r="H351" s="86"/>
      <c r="I351" s="86"/>
      <c r="J351" s="86"/>
      <c r="K351" s="86"/>
      <c r="L351" s="86"/>
      <c r="M351" s="86"/>
      <c r="N351" s="86"/>
      <c r="O351" s="86"/>
      <c r="P351" s="86"/>
      <c r="Q351" s="86"/>
      <c r="R351" s="86"/>
      <c r="S351" s="86"/>
      <c r="T351" s="86"/>
      <c r="U351" s="86"/>
      <c r="V351" s="86"/>
      <c r="W351" s="86"/>
      <c r="X351" s="86"/>
      <c r="Y351" s="86"/>
      <c r="Z351" s="86"/>
      <c r="AA351" s="86"/>
    </row>
    <row r="352" spans="1:27" ht="12.75" customHeight="1" x14ac:dyDescent="0.25">
      <c r="A352" s="86"/>
      <c r="B352" s="86"/>
      <c r="C352" s="223"/>
      <c r="D352" s="223"/>
      <c r="E352" s="86"/>
      <c r="F352" s="86"/>
      <c r="G352" s="86"/>
      <c r="H352" s="86"/>
      <c r="I352" s="86"/>
      <c r="J352" s="86"/>
      <c r="K352" s="86"/>
      <c r="L352" s="86"/>
      <c r="M352" s="86"/>
      <c r="N352" s="86"/>
      <c r="O352" s="86"/>
      <c r="P352" s="86"/>
      <c r="Q352" s="86"/>
      <c r="R352" s="86"/>
      <c r="S352" s="86"/>
      <c r="T352" s="86"/>
      <c r="U352" s="86"/>
      <c r="V352" s="86"/>
      <c r="W352" s="86"/>
      <c r="X352" s="86"/>
      <c r="Y352" s="86"/>
      <c r="Z352" s="86"/>
      <c r="AA352" s="86"/>
    </row>
    <row r="353" spans="1:27" ht="12.75" customHeight="1" x14ac:dyDescent="0.25">
      <c r="A353" s="86"/>
      <c r="B353" s="86"/>
      <c r="C353" s="223"/>
      <c r="D353" s="223"/>
      <c r="E353" s="86"/>
      <c r="F353" s="86"/>
      <c r="G353" s="86"/>
      <c r="H353" s="86"/>
      <c r="I353" s="86"/>
      <c r="J353" s="86"/>
      <c r="K353" s="86"/>
      <c r="L353" s="86"/>
      <c r="M353" s="86"/>
      <c r="N353" s="86"/>
      <c r="O353" s="86"/>
      <c r="P353" s="86"/>
      <c r="Q353" s="86"/>
      <c r="R353" s="86"/>
      <c r="S353" s="86"/>
      <c r="T353" s="86"/>
      <c r="U353" s="86"/>
      <c r="V353" s="86"/>
      <c r="W353" s="86"/>
      <c r="X353" s="86"/>
      <c r="Y353" s="86"/>
      <c r="Z353" s="86"/>
      <c r="AA353" s="86"/>
    </row>
    <row r="354" spans="1:27" ht="12.75" customHeight="1" x14ac:dyDescent="0.25">
      <c r="A354" s="86"/>
      <c r="B354" s="86"/>
      <c r="C354" s="223"/>
      <c r="D354" s="223"/>
      <c r="E354" s="86"/>
      <c r="F354" s="86"/>
      <c r="G354" s="86"/>
      <c r="H354" s="86"/>
      <c r="I354" s="86"/>
      <c r="J354" s="86"/>
      <c r="K354" s="86"/>
      <c r="L354" s="86"/>
      <c r="M354" s="86"/>
      <c r="N354" s="86"/>
      <c r="O354" s="86"/>
      <c r="P354" s="86"/>
      <c r="Q354" s="86"/>
      <c r="R354" s="86"/>
      <c r="S354" s="86"/>
      <c r="T354" s="86"/>
      <c r="U354" s="86"/>
      <c r="V354" s="86"/>
      <c r="W354" s="86"/>
      <c r="X354" s="86"/>
      <c r="Y354" s="86"/>
      <c r="Z354" s="86"/>
      <c r="AA354" s="86"/>
    </row>
    <row r="355" spans="1:27" ht="12.75" customHeight="1" x14ac:dyDescent="0.25">
      <c r="A355" s="86"/>
      <c r="B355" s="86"/>
      <c r="C355" s="223"/>
      <c r="D355" s="223"/>
      <c r="E355" s="86"/>
      <c r="F355" s="86"/>
      <c r="G355" s="86"/>
      <c r="H355" s="86"/>
      <c r="I355" s="86"/>
      <c r="J355" s="86"/>
      <c r="K355" s="86"/>
      <c r="L355" s="86"/>
      <c r="M355" s="86"/>
      <c r="N355" s="86"/>
      <c r="O355" s="86"/>
      <c r="P355" s="86"/>
      <c r="Q355" s="86"/>
      <c r="R355" s="86"/>
      <c r="S355" s="86"/>
      <c r="T355" s="86"/>
      <c r="U355" s="86"/>
      <c r="V355" s="86"/>
      <c r="W355" s="86"/>
      <c r="X355" s="86"/>
      <c r="Y355" s="86"/>
      <c r="Z355" s="86"/>
      <c r="AA355" s="86"/>
    </row>
    <row r="356" spans="1:27" ht="12.75" customHeight="1" x14ac:dyDescent="0.25">
      <c r="A356" s="86"/>
      <c r="B356" s="86"/>
      <c r="C356" s="223"/>
      <c r="D356" s="223"/>
      <c r="E356" s="86"/>
      <c r="F356" s="86"/>
      <c r="G356" s="86"/>
      <c r="H356" s="86"/>
      <c r="I356" s="86"/>
      <c r="J356" s="86"/>
      <c r="K356" s="86"/>
      <c r="L356" s="86"/>
      <c r="M356" s="86"/>
      <c r="N356" s="86"/>
      <c r="O356" s="86"/>
      <c r="P356" s="86"/>
      <c r="Q356" s="86"/>
      <c r="R356" s="86"/>
      <c r="S356" s="86"/>
      <c r="T356" s="86"/>
      <c r="U356" s="86"/>
      <c r="V356" s="86"/>
      <c r="W356" s="86"/>
      <c r="X356" s="86"/>
      <c r="Y356" s="86"/>
      <c r="Z356" s="86"/>
      <c r="AA356" s="86"/>
    </row>
    <row r="357" spans="1:27" ht="12.75" customHeight="1" x14ac:dyDescent="0.25">
      <c r="A357" s="86"/>
      <c r="B357" s="86"/>
      <c r="C357" s="223"/>
      <c r="D357" s="223"/>
      <c r="E357" s="86"/>
      <c r="F357" s="86"/>
      <c r="G357" s="86"/>
      <c r="H357" s="86"/>
      <c r="I357" s="86"/>
      <c r="J357" s="86"/>
      <c r="K357" s="86"/>
      <c r="L357" s="86"/>
      <c r="M357" s="86"/>
      <c r="N357" s="86"/>
      <c r="O357" s="86"/>
      <c r="P357" s="86"/>
      <c r="Q357" s="86"/>
      <c r="R357" s="86"/>
      <c r="S357" s="86"/>
      <c r="T357" s="86"/>
      <c r="U357" s="86"/>
      <c r="V357" s="86"/>
      <c r="W357" s="86"/>
      <c r="X357" s="86"/>
      <c r="Y357" s="86"/>
      <c r="Z357" s="86"/>
      <c r="AA357" s="86"/>
    </row>
    <row r="358" spans="1:27" ht="12.75" customHeight="1" x14ac:dyDescent="0.25">
      <c r="A358" s="86"/>
      <c r="B358" s="86"/>
      <c r="C358" s="223"/>
      <c r="D358" s="223"/>
      <c r="E358" s="86"/>
      <c r="F358" s="86"/>
      <c r="G358" s="86"/>
      <c r="H358" s="86"/>
      <c r="I358" s="86"/>
      <c r="J358" s="86"/>
      <c r="K358" s="86"/>
      <c r="L358" s="86"/>
      <c r="M358" s="86"/>
      <c r="N358" s="86"/>
      <c r="O358" s="86"/>
      <c r="P358" s="86"/>
      <c r="Q358" s="86"/>
      <c r="R358" s="86"/>
      <c r="S358" s="86"/>
      <c r="T358" s="86"/>
      <c r="U358" s="86"/>
      <c r="V358" s="86"/>
      <c r="W358" s="86"/>
      <c r="X358" s="86"/>
      <c r="Y358" s="86"/>
      <c r="Z358" s="86"/>
      <c r="AA358" s="86"/>
    </row>
    <row r="359" spans="1:27" ht="12.75" customHeight="1" x14ac:dyDescent="0.25">
      <c r="A359" s="86"/>
      <c r="B359" s="86"/>
      <c r="C359" s="223"/>
      <c r="D359" s="223"/>
      <c r="E359" s="86"/>
      <c r="F359" s="86"/>
      <c r="G359" s="86"/>
      <c r="H359" s="86"/>
      <c r="I359" s="86"/>
      <c r="J359" s="86"/>
      <c r="K359" s="86"/>
      <c r="L359" s="86"/>
      <c r="M359" s="86"/>
      <c r="N359" s="86"/>
      <c r="O359" s="86"/>
      <c r="P359" s="86"/>
      <c r="Q359" s="86"/>
      <c r="R359" s="86"/>
      <c r="S359" s="86"/>
      <c r="T359" s="86"/>
      <c r="U359" s="86"/>
      <c r="V359" s="86"/>
      <c r="W359" s="86"/>
      <c r="X359" s="86"/>
      <c r="Y359" s="86"/>
      <c r="Z359" s="86"/>
      <c r="AA359" s="86"/>
    </row>
    <row r="360" spans="1:27" ht="12.75" customHeight="1" x14ac:dyDescent="0.25">
      <c r="A360" s="86"/>
      <c r="B360" s="86"/>
      <c r="C360" s="223"/>
      <c r="D360" s="223"/>
      <c r="E360" s="86"/>
      <c r="F360" s="86"/>
      <c r="G360" s="86"/>
      <c r="H360" s="86"/>
      <c r="I360" s="86"/>
      <c r="J360" s="86"/>
      <c r="K360" s="86"/>
      <c r="L360" s="86"/>
      <c r="M360" s="86"/>
      <c r="N360" s="86"/>
      <c r="O360" s="86"/>
      <c r="P360" s="86"/>
      <c r="Q360" s="86"/>
      <c r="R360" s="86"/>
      <c r="S360" s="86"/>
      <c r="T360" s="86"/>
      <c r="U360" s="86"/>
      <c r="V360" s="86"/>
      <c r="W360" s="86"/>
      <c r="X360" s="86"/>
      <c r="Y360" s="86"/>
      <c r="Z360" s="86"/>
      <c r="AA360" s="86"/>
    </row>
    <row r="361" spans="1:27" ht="12.75" customHeight="1" x14ac:dyDescent="0.25">
      <c r="A361" s="86"/>
      <c r="B361" s="86"/>
      <c r="C361" s="223"/>
      <c r="D361" s="223"/>
      <c r="E361" s="86"/>
      <c r="F361" s="86"/>
      <c r="G361" s="86"/>
      <c r="H361" s="86"/>
      <c r="I361" s="86"/>
      <c r="J361" s="86"/>
      <c r="K361" s="86"/>
      <c r="L361" s="86"/>
      <c r="M361" s="86"/>
      <c r="N361" s="86"/>
      <c r="O361" s="86"/>
      <c r="P361" s="86"/>
      <c r="Q361" s="86"/>
      <c r="R361" s="86"/>
      <c r="S361" s="86"/>
      <c r="T361" s="86"/>
      <c r="U361" s="86"/>
      <c r="V361" s="86"/>
      <c r="W361" s="86"/>
      <c r="X361" s="86"/>
      <c r="Y361" s="86"/>
      <c r="Z361" s="86"/>
      <c r="AA361" s="86"/>
    </row>
    <row r="362" spans="1:27" ht="12.75" customHeight="1" x14ac:dyDescent="0.25">
      <c r="A362" s="86"/>
      <c r="B362" s="86"/>
      <c r="C362" s="223"/>
      <c r="D362" s="223"/>
      <c r="E362" s="86"/>
      <c r="F362" s="86"/>
      <c r="G362" s="86"/>
      <c r="H362" s="86"/>
      <c r="I362" s="86"/>
      <c r="J362" s="86"/>
      <c r="K362" s="86"/>
      <c r="L362" s="86"/>
      <c r="M362" s="86"/>
      <c r="N362" s="86"/>
      <c r="O362" s="86"/>
      <c r="P362" s="86"/>
      <c r="Q362" s="86"/>
      <c r="R362" s="86"/>
      <c r="S362" s="86"/>
      <c r="T362" s="86"/>
      <c r="U362" s="86"/>
      <c r="V362" s="86"/>
      <c r="W362" s="86"/>
      <c r="X362" s="86"/>
      <c r="Y362" s="86"/>
      <c r="Z362" s="86"/>
      <c r="AA362" s="86"/>
    </row>
    <row r="363" spans="1:27" ht="12.75" customHeight="1" x14ac:dyDescent="0.25">
      <c r="A363" s="86"/>
      <c r="B363" s="86"/>
      <c r="C363" s="223"/>
      <c r="D363" s="223"/>
      <c r="E363" s="86"/>
      <c r="F363" s="86"/>
      <c r="G363" s="86"/>
      <c r="H363" s="86"/>
      <c r="I363" s="86"/>
      <c r="J363" s="86"/>
      <c r="K363" s="86"/>
      <c r="L363" s="86"/>
      <c r="M363" s="86"/>
      <c r="N363" s="86"/>
      <c r="O363" s="86"/>
      <c r="P363" s="86"/>
      <c r="Q363" s="86"/>
      <c r="R363" s="86"/>
      <c r="S363" s="86"/>
      <c r="T363" s="86"/>
      <c r="U363" s="86"/>
      <c r="V363" s="86"/>
      <c r="W363" s="86"/>
      <c r="X363" s="86"/>
      <c r="Y363" s="86"/>
      <c r="Z363" s="86"/>
      <c r="AA363" s="86"/>
    </row>
    <row r="364" spans="1:27" ht="12.75" customHeight="1" x14ac:dyDescent="0.25">
      <c r="A364" s="86"/>
      <c r="B364" s="86"/>
      <c r="C364" s="223"/>
      <c r="D364" s="223"/>
      <c r="E364" s="86"/>
      <c r="F364" s="86"/>
      <c r="G364" s="86"/>
      <c r="H364" s="86"/>
      <c r="I364" s="86"/>
      <c r="J364" s="86"/>
      <c r="K364" s="86"/>
      <c r="L364" s="86"/>
      <c r="M364" s="86"/>
      <c r="N364" s="86"/>
      <c r="O364" s="86"/>
      <c r="P364" s="86"/>
      <c r="Q364" s="86"/>
      <c r="R364" s="86"/>
      <c r="S364" s="86"/>
      <c r="T364" s="86"/>
      <c r="U364" s="86"/>
      <c r="V364" s="86"/>
      <c r="W364" s="86"/>
      <c r="X364" s="86"/>
      <c r="Y364" s="86"/>
      <c r="Z364" s="86"/>
      <c r="AA364" s="86"/>
    </row>
    <row r="365" spans="1:27" ht="12.75" customHeight="1" x14ac:dyDescent="0.25">
      <c r="A365" s="86"/>
      <c r="B365" s="86"/>
      <c r="C365" s="223"/>
      <c r="D365" s="223"/>
      <c r="E365" s="86"/>
      <c r="F365" s="86"/>
      <c r="G365" s="86"/>
      <c r="H365" s="86"/>
      <c r="I365" s="86"/>
      <c r="J365" s="86"/>
      <c r="K365" s="86"/>
      <c r="L365" s="86"/>
      <c r="M365" s="86"/>
      <c r="N365" s="86"/>
      <c r="O365" s="86"/>
      <c r="P365" s="86"/>
      <c r="Q365" s="86"/>
      <c r="R365" s="86"/>
      <c r="S365" s="86"/>
      <c r="T365" s="86"/>
      <c r="U365" s="86"/>
      <c r="V365" s="86"/>
      <c r="W365" s="86"/>
      <c r="X365" s="86"/>
      <c r="Y365" s="86"/>
      <c r="Z365" s="86"/>
      <c r="AA365" s="86"/>
    </row>
    <row r="366" spans="1:27" ht="12.75" customHeight="1" x14ac:dyDescent="0.25">
      <c r="A366" s="86"/>
      <c r="B366" s="86"/>
      <c r="C366" s="223"/>
      <c r="D366" s="223"/>
      <c r="E366" s="86"/>
      <c r="F366" s="86"/>
      <c r="G366" s="86"/>
      <c r="H366" s="86"/>
      <c r="I366" s="86"/>
      <c r="J366" s="86"/>
      <c r="K366" s="86"/>
      <c r="L366" s="86"/>
      <c r="M366" s="86"/>
      <c r="N366" s="86"/>
      <c r="O366" s="86"/>
      <c r="P366" s="86"/>
      <c r="Q366" s="86"/>
      <c r="R366" s="86"/>
      <c r="S366" s="86"/>
      <c r="T366" s="86"/>
      <c r="U366" s="86"/>
      <c r="V366" s="86"/>
      <c r="W366" s="86"/>
      <c r="X366" s="86"/>
      <c r="Y366" s="86"/>
      <c r="Z366" s="86"/>
      <c r="AA366" s="86"/>
    </row>
    <row r="367" spans="1:27" ht="12.75" customHeight="1" x14ac:dyDescent="0.25">
      <c r="A367" s="86"/>
      <c r="B367" s="86"/>
      <c r="C367" s="223"/>
      <c r="D367" s="223"/>
      <c r="E367" s="86"/>
      <c r="F367" s="86"/>
      <c r="G367" s="86"/>
      <c r="H367" s="86"/>
      <c r="I367" s="86"/>
      <c r="J367" s="86"/>
      <c r="K367" s="86"/>
      <c r="L367" s="86"/>
      <c r="M367" s="86"/>
      <c r="N367" s="86"/>
      <c r="O367" s="86"/>
      <c r="P367" s="86"/>
      <c r="Q367" s="86"/>
      <c r="R367" s="86"/>
      <c r="S367" s="86"/>
      <c r="T367" s="86"/>
      <c r="U367" s="86"/>
      <c r="V367" s="86"/>
      <c r="W367" s="86"/>
      <c r="X367" s="86"/>
      <c r="Y367" s="86"/>
      <c r="Z367" s="86"/>
      <c r="AA367" s="86"/>
    </row>
    <row r="368" spans="1:27" ht="12.75" customHeight="1" x14ac:dyDescent="0.25">
      <c r="A368" s="86"/>
      <c r="B368" s="86"/>
      <c r="C368" s="223"/>
      <c r="D368" s="223"/>
      <c r="E368" s="86"/>
      <c r="F368" s="86"/>
      <c r="G368" s="86"/>
      <c r="H368" s="86"/>
      <c r="I368" s="86"/>
      <c r="J368" s="86"/>
      <c r="K368" s="86"/>
      <c r="L368" s="86"/>
      <c r="M368" s="86"/>
      <c r="N368" s="86"/>
      <c r="O368" s="86"/>
      <c r="P368" s="86"/>
      <c r="Q368" s="86"/>
      <c r="R368" s="86"/>
      <c r="S368" s="86"/>
      <c r="T368" s="86"/>
      <c r="U368" s="86"/>
      <c r="V368" s="86"/>
      <c r="W368" s="86"/>
      <c r="X368" s="86"/>
      <c r="Y368" s="86"/>
      <c r="Z368" s="86"/>
      <c r="AA368" s="86"/>
    </row>
    <row r="369" spans="1:27" ht="12.75" customHeight="1" x14ac:dyDescent="0.25">
      <c r="A369" s="86"/>
      <c r="B369" s="86"/>
      <c r="C369" s="223"/>
      <c r="D369" s="223"/>
      <c r="E369" s="86"/>
      <c r="F369" s="86"/>
      <c r="G369" s="86"/>
      <c r="H369" s="86"/>
      <c r="I369" s="86"/>
      <c r="J369" s="86"/>
      <c r="K369" s="86"/>
      <c r="L369" s="86"/>
      <c r="M369" s="86"/>
      <c r="N369" s="86"/>
      <c r="O369" s="86"/>
      <c r="P369" s="86"/>
      <c r="Q369" s="86"/>
      <c r="R369" s="86"/>
      <c r="S369" s="86"/>
      <c r="T369" s="86"/>
      <c r="U369" s="86"/>
      <c r="V369" s="86"/>
      <c r="W369" s="86"/>
      <c r="X369" s="86"/>
      <c r="Y369" s="86"/>
      <c r="Z369" s="86"/>
      <c r="AA369" s="86"/>
    </row>
    <row r="370" spans="1:27" ht="12.75" customHeight="1" x14ac:dyDescent="0.25">
      <c r="A370" s="86"/>
      <c r="B370" s="86"/>
      <c r="C370" s="223"/>
      <c r="D370" s="223"/>
      <c r="E370" s="86"/>
      <c r="F370" s="86"/>
      <c r="G370" s="86"/>
      <c r="H370" s="86"/>
      <c r="I370" s="86"/>
      <c r="J370" s="86"/>
      <c r="K370" s="86"/>
      <c r="L370" s="86"/>
      <c r="M370" s="86"/>
      <c r="N370" s="86"/>
      <c r="O370" s="86"/>
      <c r="P370" s="86"/>
      <c r="Q370" s="86"/>
      <c r="R370" s="86"/>
      <c r="S370" s="86"/>
      <c r="T370" s="86"/>
      <c r="U370" s="86"/>
      <c r="V370" s="86"/>
      <c r="W370" s="86"/>
      <c r="X370" s="86"/>
      <c r="Y370" s="86"/>
      <c r="Z370" s="86"/>
      <c r="AA370" s="86"/>
    </row>
    <row r="371" spans="1:27" ht="12.75" customHeight="1" x14ac:dyDescent="0.25">
      <c r="A371" s="86"/>
      <c r="B371" s="86"/>
      <c r="C371" s="223"/>
      <c r="D371" s="223"/>
      <c r="E371" s="86"/>
      <c r="F371" s="86"/>
      <c r="G371" s="86"/>
      <c r="H371" s="86"/>
      <c r="I371" s="86"/>
      <c r="J371" s="86"/>
      <c r="K371" s="86"/>
      <c r="L371" s="86"/>
      <c r="M371" s="86"/>
      <c r="N371" s="86"/>
      <c r="O371" s="86"/>
      <c r="P371" s="86"/>
      <c r="Q371" s="86"/>
      <c r="R371" s="86"/>
      <c r="S371" s="86"/>
      <c r="T371" s="86"/>
      <c r="U371" s="86"/>
      <c r="V371" s="86"/>
      <c r="W371" s="86"/>
      <c r="X371" s="86"/>
      <c r="Y371" s="86"/>
      <c r="Z371" s="86"/>
      <c r="AA371" s="86"/>
    </row>
    <row r="372" spans="1:27" ht="12.75" customHeight="1" x14ac:dyDescent="0.25">
      <c r="A372" s="86"/>
      <c r="B372" s="86"/>
      <c r="C372" s="223"/>
      <c r="D372" s="223"/>
      <c r="E372" s="86"/>
      <c r="F372" s="86"/>
      <c r="G372" s="86"/>
      <c r="H372" s="86"/>
      <c r="I372" s="86"/>
      <c r="J372" s="86"/>
      <c r="K372" s="86"/>
      <c r="L372" s="86"/>
      <c r="M372" s="86"/>
      <c r="N372" s="86"/>
      <c r="O372" s="86"/>
      <c r="P372" s="86"/>
      <c r="Q372" s="86"/>
      <c r="R372" s="86"/>
      <c r="S372" s="86"/>
      <c r="T372" s="86"/>
      <c r="U372" s="86"/>
      <c r="V372" s="86"/>
      <c r="W372" s="86"/>
      <c r="X372" s="86"/>
      <c r="Y372" s="86"/>
      <c r="Z372" s="86"/>
      <c r="AA372" s="86"/>
    </row>
    <row r="373" spans="1:27" ht="12.75" customHeight="1" x14ac:dyDescent="0.25">
      <c r="A373" s="86"/>
      <c r="B373" s="86"/>
      <c r="C373" s="223"/>
      <c r="D373" s="223"/>
      <c r="E373" s="86"/>
      <c r="F373" s="86"/>
      <c r="G373" s="86"/>
      <c r="H373" s="86"/>
      <c r="I373" s="86"/>
      <c r="J373" s="86"/>
      <c r="K373" s="86"/>
      <c r="L373" s="86"/>
      <c r="M373" s="86"/>
      <c r="N373" s="86"/>
      <c r="O373" s="86"/>
      <c r="P373" s="86"/>
      <c r="Q373" s="86"/>
      <c r="R373" s="86"/>
      <c r="S373" s="86"/>
      <c r="T373" s="86"/>
      <c r="U373" s="86"/>
      <c r="V373" s="86"/>
      <c r="W373" s="86"/>
      <c r="X373" s="86"/>
      <c r="Y373" s="86"/>
      <c r="Z373" s="86"/>
      <c r="AA373" s="86"/>
    </row>
    <row r="374" spans="1:27" ht="12.75" customHeight="1" x14ac:dyDescent="0.25">
      <c r="A374" s="86"/>
      <c r="B374" s="86"/>
      <c r="C374" s="223"/>
      <c r="D374" s="223"/>
      <c r="E374" s="86"/>
      <c r="F374" s="86"/>
      <c r="G374" s="86"/>
      <c r="H374" s="86"/>
      <c r="I374" s="86"/>
      <c r="J374" s="86"/>
      <c r="K374" s="86"/>
      <c r="L374" s="86"/>
      <c r="M374" s="86"/>
      <c r="N374" s="86"/>
      <c r="O374" s="86"/>
      <c r="P374" s="86"/>
      <c r="Q374" s="86"/>
      <c r="R374" s="86"/>
      <c r="S374" s="86"/>
      <c r="T374" s="86"/>
      <c r="U374" s="86"/>
      <c r="V374" s="86"/>
      <c r="W374" s="86"/>
      <c r="X374" s="86"/>
      <c r="Y374" s="86"/>
      <c r="Z374" s="86"/>
      <c r="AA374" s="86"/>
    </row>
    <row r="375" spans="1:27" ht="12.75" customHeight="1" x14ac:dyDescent="0.25">
      <c r="A375" s="86"/>
      <c r="B375" s="86"/>
      <c r="C375" s="223"/>
      <c r="D375" s="223"/>
      <c r="E375" s="86"/>
      <c r="F375" s="86"/>
      <c r="G375" s="86"/>
      <c r="H375" s="86"/>
      <c r="I375" s="86"/>
      <c r="J375" s="86"/>
      <c r="K375" s="86"/>
      <c r="L375" s="86"/>
      <c r="M375" s="86"/>
      <c r="N375" s="86"/>
      <c r="O375" s="86"/>
      <c r="P375" s="86"/>
      <c r="Q375" s="86"/>
      <c r="R375" s="86"/>
      <c r="S375" s="86"/>
      <c r="T375" s="86"/>
      <c r="U375" s="86"/>
      <c r="V375" s="86"/>
      <c r="W375" s="86"/>
      <c r="X375" s="86"/>
      <c r="Y375" s="86"/>
      <c r="Z375" s="86"/>
      <c r="AA375" s="86"/>
    </row>
    <row r="376" spans="1:27" ht="12.75" customHeight="1" x14ac:dyDescent="0.25">
      <c r="A376" s="86"/>
      <c r="B376" s="86"/>
      <c r="C376" s="223"/>
      <c r="D376" s="223"/>
      <c r="E376" s="86"/>
      <c r="F376" s="86"/>
      <c r="G376" s="86"/>
      <c r="H376" s="86"/>
      <c r="I376" s="86"/>
      <c r="J376" s="86"/>
      <c r="K376" s="86"/>
      <c r="L376" s="86"/>
      <c r="M376" s="86"/>
      <c r="N376" s="86"/>
      <c r="O376" s="86"/>
      <c r="P376" s="86"/>
      <c r="Q376" s="86"/>
      <c r="R376" s="86"/>
      <c r="S376" s="86"/>
      <c r="T376" s="86"/>
      <c r="U376" s="86"/>
      <c r="V376" s="86"/>
      <c r="W376" s="86"/>
      <c r="X376" s="86"/>
      <c r="Y376" s="86"/>
      <c r="Z376" s="86"/>
      <c r="AA376" s="86"/>
    </row>
    <row r="377" spans="1:27" ht="12.75" customHeight="1" x14ac:dyDescent="0.25">
      <c r="A377" s="86"/>
      <c r="B377" s="86"/>
      <c r="C377" s="223"/>
      <c r="D377" s="223"/>
      <c r="E377" s="86"/>
      <c r="F377" s="86"/>
      <c r="G377" s="86"/>
      <c r="H377" s="86"/>
      <c r="I377" s="86"/>
      <c r="J377" s="86"/>
      <c r="K377" s="86"/>
      <c r="L377" s="86"/>
      <c r="M377" s="86"/>
      <c r="N377" s="86"/>
      <c r="O377" s="86"/>
      <c r="P377" s="86"/>
      <c r="Q377" s="86"/>
      <c r="R377" s="86"/>
      <c r="S377" s="86"/>
      <c r="T377" s="86"/>
      <c r="U377" s="86"/>
      <c r="V377" s="86"/>
      <c r="W377" s="86"/>
      <c r="X377" s="86"/>
      <c r="Y377" s="86"/>
      <c r="Z377" s="86"/>
      <c r="AA377" s="86"/>
    </row>
    <row r="378" spans="1:27" ht="12.75" customHeight="1" x14ac:dyDescent="0.25">
      <c r="A378" s="86"/>
      <c r="B378" s="86"/>
      <c r="C378" s="223"/>
      <c r="D378" s="223"/>
      <c r="E378" s="86"/>
      <c r="F378" s="86"/>
      <c r="G378" s="86"/>
      <c r="H378" s="86"/>
      <c r="I378" s="86"/>
      <c r="J378" s="86"/>
      <c r="K378" s="86"/>
      <c r="L378" s="86"/>
      <c r="M378" s="86"/>
      <c r="N378" s="86"/>
      <c r="O378" s="86"/>
      <c r="P378" s="86"/>
      <c r="Q378" s="86"/>
      <c r="R378" s="86"/>
      <c r="S378" s="86"/>
      <c r="T378" s="86"/>
      <c r="U378" s="86"/>
      <c r="V378" s="86"/>
      <c r="W378" s="86"/>
      <c r="X378" s="86"/>
      <c r="Y378" s="86"/>
      <c r="Z378" s="86"/>
      <c r="AA378" s="86"/>
    </row>
    <row r="379" spans="1:27" ht="12.75" customHeight="1" x14ac:dyDescent="0.25">
      <c r="A379" s="86"/>
      <c r="B379" s="86"/>
      <c r="C379" s="223"/>
      <c r="D379" s="223"/>
      <c r="E379" s="86"/>
      <c r="F379" s="86"/>
      <c r="G379" s="86"/>
      <c r="H379" s="86"/>
      <c r="I379" s="86"/>
      <c r="J379" s="86"/>
      <c r="K379" s="86"/>
      <c r="L379" s="86"/>
      <c r="M379" s="86"/>
      <c r="N379" s="86"/>
      <c r="O379" s="86"/>
      <c r="P379" s="86"/>
      <c r="Q379" s="86"/>
      <c r="R379" s="86"/>
      <c r="S379" s="86"/>
      <c r="T379" s="86"/>
      <c r="U379" s="86"/>
      <c r="V379" s="86"/>
      <c r="W379" s="86"/>
      <c r="X379" s="86"/>
      <c r="Y379" s="86"/>
      <c r="Z379" s="86"/>
      <c r="AA379" s="86"/>
    </row>
    <row r="380" spans="1:27" ht="12.75" customHeight="1" x14ac:dyDescent="0.25">
      <c r="A380" s="86"/>
      <c r="B380" s="86"/>
      <c r="C380" s="223"/>
      <c r="D380" s="223"/>
      <c r="E380" s="86"/>
      <c r="F380" s="86"/>
      <c r="G380" s="86"/>
      <c r="H380" s="86"/>
      <c r="I380" s="86"/>
      <c r="J380" s="86"/>
      <c r="K380" s="86"/>
      <c r="L380" s="86"/>
      <c r="M380" s="86"/>
      <c r="N380" s="86"/>
      <c r="O380" s="86"/>
      <c r="P380" s="86"/>
      <c r="Q380" s="86"/>
      <c r="R380" s="86"/>
      <c r="S380" s="86"/>
      <c r="T380" s="86"/>
      <c r="U380" s="86"/>
      <c r="V380" s="86"/>
      <c r="W380" s="86"/>
      <c r="X380" s="86"/>
      <c r="Y380" s="86"/>
      <c r="Z380" s="86"/>
      <c r="AA380" s="86"/>
    </row>
    <row r="381" spans="1:27" ht="12.75" customHeight="1" x14ac:dyDescent="0.25">
      <c r="A381" s="86"/>
      <c r="B381" s="86"/>
      <c r="C381" s="223"/>
      <c r="D381" s="223"/>
      <c r="E381" s="86"/>
      <c r="F381" s="86"/>
      <c r="G381" s="86"/>
      <c r="H381" s="86"/>
      <c r="I381" s="86"/>
      <c r="J381" s="86"/>
      <c r="K381" s="86"/>
      <c r="L381" s="86"/>
      <c r="M381" s="86"/>
      <c r="N381" s="86"/>
      <c r="O381" s="86"/>
      <c r="P381" s="86"/>
      <c r="Q381" s="86"/>
      <c r="R381" s="86"/>
      <c r="S381" s="86"/>
      <c r="T381" s="86"/>
      <c r="U381" s="86"/>
      <c r="V381" s="86"/>
      <c r="W381" s="86"/>
      <c r="X381" s="86"/>
      <c r="Y381" s="86"/>
      <c r="Z381" s="86"/>
      <c r="AA381" s="86"/>
    </row>
    <row r="382" spans="1:27" ht="12.75" customHeight="1" x14ac:dyDescent="0.25">
      <c r="A382" s="86"/>
      <c r="B382" s="86"/>
      <c r="C382" s="223"/>
      <c r="D382" s="223"/>
      <c r="E382" s="86"/>
      <c r="F382" s="86"/>
      <c r="G382" s="86"/>
      <c r="H382" s="86"/>
      <c r="I382" s="86"/>
      <c r="J382" s="86"/>
      <c r="K382" s="86"/>
      <c r="L382" s="86"/>
      <c r="M382" s="86"/>
      <c r="N382" s="86"/>
      <c r="O382" s="86"/>
      <c r="P382" s="86"/>
      <c r="Q382" s="86"/>
      <c r="R382" s="86"/>
      <c r="S382" s="86"/>
      <c r="T382" s="86"/>
      <c r="U382" s="86"/>
      <c r="V382" s="86"/>
      <c r="W382" s="86"/>
      <c r="X382" s="86"/>
      <c r="Y382" s="86"/>
      <c r="Z382" s="86"/>
      <c r="AA382" s="86"/>
    </row>
    <row r="383" spans="1:27" ht="12.75" customHeight="1" x14ac:dyDescent="0.25">
      <c r="A383" s="86"/>
      <c r="B383" s="86"/>
      <c r="C383" s="223"/>
      <c r="D383" s="223"/>
      <c r="E383" s="86"/>
      <c r="F383" s="86"/>
      <c r="G383" s="86"/>
      <c r="H383" s="86"/>
      <c r="I383" s="86"/>
      <c r="J383" s="86"/>
      <c r="K383" s="86"/>
      <c r="L383" s="86"/>
      <c r="M383" s="86"/>
      <c r="N383" s="86"/>
      <c r="O383" s="86"/>
      <c r="P383" s="86"/>
      <c r="Q383" s="86"/>
      <c r="R383" s="86"/>
      <c r="S383" s="86"/>
      <c r="T383" s="86"/>
      <c r="U383" s="86"/>
      <c r="V383" s="86"/>
      <c r="W383" s="86"/>
      <c r="X383" s="86"/>
      <c r="Y383" s="86"/>
      <c r="Z383" s="86"/>
      <c r="AA383" s="86"/>
    </row>
    <row r="384" spans="1:27" ht="12.75" customHeight="1" x14ac:dyDescent="0.25">
      <c r="A384" s="86"/>
      <c r="B384" s="86"/>
      <c r="C384" s="223"/>
      <c r="D384" s="223"/>
      <c r="E384" s="86"/>
      <c r="F384" s="86"/>
      <c r="G384" s="86"/>
      <c r="H384" s="86"/>
      <c r="I384" s="86"/>
      <c r="J384" s="86"/>
      <c r="K384" s="86"/>
      <c r="L384" s="86"/>
      <c r="M384" s="86"/>
      <c r="N384" s="86"/>
      <c r="O384" s="86"/>
      <c r="P384" s="86"/>
      <c r="Q384" s="86"/>
      <c r="R384" s="86"/>
      <c r="S384" s="86"/>
      <c r="T384" s="86"/>
      <c r="U384" s="86"/>
      <c r="V384" s="86"/>
      <c r="W384" s="86"/>
      <c r="X384" s="86"/>
      <c r="Y384" s="86"/>
      <c r="Z384" s="86"/>
      <c r="AA384" s="86"/>
    </row>
    <row r="385" spans="1:27" ht="12.75" customHeight="1" x14ac:dyDescent="0.25">
      <c r="A385" s="86"/>
      <c r="B385" s="86"/>
      <c r="C385" s="223"/>
      <c r="D385" s="223"/>
      <c r="E385" s="86"/>
      <c r="F385" s="86"/>
      <c r="G385" s="86"/>
      <c r="H385" s="86"/>
      <c r="I385" s="86"/>
      <c r="J385" s="86"/>
      <c r="K385" s="86"/>
      <c r="L385" s="86"/>
      <c r="M385" s="86"/>
      <c r="N385" s="86"/>
      <c r="O385" s="86"/>
      <c r="P385" s="86"/>
      <c r="Q385" s="86"/>
      <c r="R385" s="86"/>
      <c r="S385" s="86"/>
      <c r="T385" s="86"/>
      <c r="U385" s="86"/>
      <c r="V385" s="86"/>
      <c r="W385" s="86"/>
      <c r="X385" s="86"/>
      <c r="Y385" s="86"/>
      <c r="Z385" s="86"/>
      <c r="AA385" s="86"/>
    </row>
    <row r="386" spans="1:27" ht="12.75" customHeight="1" x14ac:dyDescent="0.25">
      <c r="A386" s="86"/>
      <c r="B386" s="86"/>
      <c r="C386" s="223"/>
      <c r="D386" s="223"/>
      <c r="E386" s="86"/>
      <c r="F386" s="86"/>
      <c r="G386" s="86"/>
      <c r="H386" s="86"/>
      <c r="I386" s="86"/>
      <c r="J386" s="86"/>
      <c r="K386" s="86"/>
      <c r="L386" s="86"/>
      <c r="M386" s="86"/>
      <c r="N386" s="86"/>
      <c r="O386" s="86"/>
      <c r="P386" s="86"/>
      <c r="Q386" s="86"/>
      <c r="R386" s="86"/>
      <c r="S386" s="86"/>
      <c r="T386" s="86"/>
      <c r="U386" s="86"/>
      <c r="V386" s="86"/>
      <c r="W386" s="86"/>
      <c r="X386" s="86"/>
      <c r="Y386" s="86"/>
      <c r="Z386" s="86"/>
      <c r="AA386" s="86"/>
    </row>
    <row r="387" spans="1:27" ht="12.75" customHeight="1" x14ac:dyDescent="0.25">
      <c r="A387" s="86"/>
      <c r="B387" s="86"/>
      <c r="C387" s="223"/>
      <c r="D387" s="223"/>
      <c r="E387" s="86"/>
      <c r="F387" s="86"/>
      <c r="G387" s="86"/>
      <c r="H387" s="86"/>
      <c r="I387" s="86"/>
      <c r="J387" s="86"/>
      <c r="K387" s="86"/>
      <c r="L387" s="86"/>
      <c r="M387" s="86"/>
      <c r="N387" s="86"/>
      <c r="O387" s="86"/>
      <c r="P387" s="86"/>
      <c r="Q387" s="86"/>
      <c r="R387" s="86"/>
      <c r="S387" s="86"/>
      <c r="T387" s="86"/>
      <c r="U387" s="86"/>
      <c r="V387" s="86"/>
      <c r="W387" s="86"/>
      <c r="X387" s="86"/>
      <c r="Y387" s="86"/>
      <c r="Z387" s="86"/>
      <c r="AA387" s="86"/>
    </row>
    <row r="388" spans="1:27" ht="12.75" customHeight="1" x14ac:dyDescent="0.25">
      <c r="A388" s="86"/>
      <c r="B388" s="86"/>
      <c r="C388" s="223"/>
      <c r="D388" s="223"/>
      <c r="E388" s="86"/>
      <c r="F388" s="86"/>
      <c r="G388" s="86"/>
      <c r="H388" s="86"/>
      <c r="I388" s="86"/>
      <c r="J388" s="86"/>
      <c r="K388" s="86"/>
      <c r="L388" s="86"/>
      <c r="M388" s="86"/>
      <c r="N388" s="86"/>
      <c r="O388" s="86"/>
      <c r="P388" s="86"/>
      <c r="Q388" s="86"/>
      <c r="R388" s="86"/>
      <c r="S388" s="86"/>
      <c r="T388" s="86"/>
      <c r="U388" s="86"/>
      <c r="V388" s="86"/>
      <c r="W388" s="86"/>
      <c r="X388" s="86"/>
      <c r="Y388" s="86"/>
      <c r="Z388" s="86"/>
      <c r="AA388" s="86"/>
    </row>
    <row r="389" spans="1:27" ht="12.75" customHeight="1" x14ac:dyDescent="0.25">
      <c r="A389" s="86"/>
      <c r="B389" s="86"/>
      <c r="C389" s="223"/>
      <c r="D389" s="223"/>
      <c r="E389" s="86"/>
      <c r="F389" s="86"/>
      <c r="G389" s="86"/>
      <c r="H389" s="86"/>
      <c r="I389" s="86"/>
      <c r="J389" s="86"/>
      <c r="K389" s="86"/>
      <c r="L389" s="86"/>
      <c r="M389" s="86"/>
      <c r="N389" s="86"/>
      <c r="O389" s="86"/>
      <c r="P389" s="86"/>
      <c r="Q389" s="86"/>
      <c r="R389" s="86"/>
      <c r="S389" s="86"/>
      <c r="T389" s="86"/>
      <c r="U389" s="86"/>
      <c r="V389" s="86"/>
      <c r="W389" s="86"/>
      <c r="X389" s="86"/>
      <c r="Y389" s="86"/>
      <c r="Z389" s="86"/>
      <c r="AA389" s="86"/>
    </row>
    <row r="390" spans="1:27" ht="12.75" customHeight="1" x14ac:dyDescent="0.25">
      <c r="A390" s="86"/>
      <c r="B390" s="86"/>
      <c r="C390" s="223"/>
      <c r="D390" s="223"/>
      <c r="E390" s="86"/>
      <c r="F390" s="86"/>
      <c r="G390" s="86"/>
      <c r="H390" s="86"/>
      <c r="I390" s="86"/>
      <c r="J390" s="86"/>
      <c r="K390" s="86"/>
      <c r="L390" s="86"/>
      <c r="M390" s="86"/>
      <c r="N390" s="86"/>
      <c r="O390" s="86"/>
      <c r="P390" s="86"/>
      <c r="Q390" s="86"/>
      <c r="R390" s="86"/>
      <c r="S390" s="86"/>
      <c r="T390" s="86"/>
      <c r="U390" s="86"/>
      <c r="V390" s="86"/>
      <c r="W390" s="86"/>
      <c r="X390" s="86"/>
      <c r="Y390" s="86"/>
      <c r="Z390" s="86"/>
      <c r="AA390" s="86"/>
    </row>
    <row r="391" spans="1:27" ht="12.75" customHeight="1" x14ac:dyDescent="0.25">
      <c r="A391" s="86"/>
      <c r="B391" s="86"/>
      <c r="C391" s="223"/>
      <c r="D391" s="223"/>
      <c r="E391" s="86"/>
      <c r="F391" s="86"/>
      <c r="G391" s="86"/>
      <c r="H391" s="86"/>
      <c r="I391" s="86"/>
      <c r="J391" s="86"/>
      <c r="K391" s="86"/>
      <c r="L391" s="86"/>
      <c r="M391" s="86"/>
      <c r="N391" s="86"/>
      <c r="O391" s="86"/>
      <c r="P391" s="86"/>
      <c r="Q391" s="86"/>
      <c r="R391" s="86"/>
      <c r="S391" s="86"/>
      <c r="T391" s="86"/>
      <c r="U391" s="86"/>
      <c r="V391" s="86"/>
      <c r="W391" s="86"/>
      <c r="X391" s="86"/>
      <c r="Y391" s="86"/>
      <c r="Z391" s="86"/>
      <c r="AA391" s="86"/>
    </row>
    <row r="392" spans="1:27" ht="12.75" customHeight="1" x14ac:dyDescent="0.25">
      <c r="A392" s="86"/>
      <c r="B392" s="86"/>
      <c r="C392" s="223"/>
      <c r="D392" s="223"/>
      <c r="E392" s="86"/>
      <c r="F392" s="86"/>
      <c r="G392" s="86"/>
      <c r="H392" s="86"/>
      <c r="I392" s="86"/>
      <c r="J392" s="86"/>
      <c r="K392" s="86"/>
      <c r="L392" s="86"/>
      <c r="M392" s="86"/>
      <c r="N392" s="86"/>
      <c r="O392" s="86"/>
      <c r="P392" s="86"/>
      <c r="Q392" s="86"/>
      <c r="R392" s="86"/>
      <c r="S392" s="86"/>
      <c r="T392" s="86"/>
      <c r="U392" s="86"/>
      <c r="V392" s="86"/>
      <c r="W392" s="86"/>
      <c r="X392" s="86"/>
      <c r="Y392" s="86"/>
      <c r="Z392" s="86"/>
      <c r="AA392" s="86"/>
    </row>
    <row r="393" spans="1:27" ht="12.75" customHeight="1" x14ac:dyDescent="0.25">
      <c r="A393" s="86"/>
      <c r="B393" s="86"/>
      <c r="C393" s="223"/>
      <c r="D393" s="223"/>
      <c r="E393" s="86"/>
      <c r="F393" s="86"/>
      <c r="G393" s="86"/>
      <c r="H393" s="86"/>
      <c r="I393" s="86"/>
      <c r="J393" s="86"/>
      <c r="K393" s="86"/>
      <c r="L393" s="86"/>
      <c r="M393" s="86"/>
      <c r="N393" s="86"/>
      <c r="O393" s="86"/>
      <c r="P393" s="86"/>
      <c r="Q393" s="86"/>
      <c r="R393" s="86"/>
      <c r="S393" s="86"/>
      <c r="T393" s="86"/>
      <c r="U393" s="86"/>
      <c r="V393" s="86"/>
      <c r="W393" s="86"/>
      <c r="X393" s="86"/>
      <c r="Y393" s="86"/>
      <c r="Z393" s="86"/>
      <c r="AA393" s="86"/>
    </row>
    <row r="394" spans="1:27" ht="12.75" customHeight="1" x14ac:dyDescent="0.25">
      <c r="A394" s="86"/>
      <c r="B394" s="86"/>
      <c r="C394" s="223"/>
      <c r="D394" s="223"/>
      <c r="E394" s="86"/>
      <c r="F394" s="86"/>
      <c r="G394" s="86"/>
      <c r="H394" s="86"/>
      <c r="I394" s="86"/>
      <c r="J394" s="86"/>
      <c r="K394" s="86"/>
      <c r="L394" s="86"/>
      <c r="M394" s="86"/>
      <c r="N394" s="86"/>
      <c r="O394" s="86"/>
      <c r="P394" s="86"/>
      <c r="Q394" s="86"/>
      <c r="R394" s="86"/>
      <c r="S394" s="86"/>
      <c r="T394" s="86"/>
      <c r="U394" s="86"/>
      <c r="V394" s="86"/>
      <c r="W394" s="86"/>
      <c r="X394" s="86"/>
      <c r="Y394" s="86"/>
      <c r="Z394" s="86"/>
      <c r="AA394" s="86"/>
    </row>
    <row r="395" spans="1:27" ht="12.75" customHeight="1" x14ac:dyDescent="0.25">
      <c r="A395" s="86"/>
      <c r="B395" s="86"/>
      <c r="C395" s="223"/>
      <c r="D395" s="223"/>
      <c r="E395" s="86"/>
      <c r="F395" s="86"/>
      <c r="G395" s="86"/>
      <c r="H395" s="86"/>
      <c r="I395" s="86"/>
      <c r="J395" s="86"/>
      <c r="K395" s="86"/>
      <c r="L395" s="86"/>
      <c r="M395" s="86"/>
      <c r="N395" s="86"/>
      <c r="O395" s="86"/>
      <c r="P395" s="86"/>
      <c r="Q395" s="86"/>
      <c r="R395" s="86"/>
      <c r="S395" s="86"/>
      <c r="T395" s="86"/>
      <c r="U395" s="86"/>
      <c r="V395" s="86"/>
      <c r="W395" s="86"/>
      <c r="X395" s="86"/>
      <c r="Y395" s="86"/>
      <c r="Z395" s="86"/>
      <c r="AA395" s="86"/>
    </row>
    <row r="396" spans="1:27" ht="12.75" customHeight="1" x14ac:dyDescent="0.25">
      <c r="A396" s="86"/>
      <c r="B396" s="86"/>
      <c r="C396" s="223"/>
      <c r="D396" s="223"/>
      <c r="E396" s="86"/>
      <c r="F396" s="86"/>
      <c r="G396" s="86"/>
      <c r="H396" s="86"/>
      <c r="I396" s="86"/>
      <c r="J396" s="86"/>
      <c r="K396" s="86"/>
      <c r="L396" s="86"/>
      <c r="M396" s="86"/>
      <c r="N396" s="86"/>
      <c r="O396" s="86"/>
      <c r="P396" s="86"/>
      <c r="Q396" s="86"/>
      <c r="R396" s="86"/>
      <c r="S396" s="86"/>
      <c r="T396" s="86"/>
      <c r="U396" s="86"/>
      <c r="V396" s="86"/>
      <c r="W396" s="86"/>
      <c r="X396" s="86"/>
      <c r="Y396" s="86"/>
      <c r="Z396" s="86"/>
      <c r="AA396" s="86"/>
    </row>
    <row r="397" spans="1:27" ht="12.75" customHeight="1" x14ac:dyDescent="0.25">
      <c r="A397" s="86"/>
      <c r="B397" s="86"/>
      <c r="C397" s="223"/>
      <c r="D397" s="223"/>
      <c r="E397" s="86"/>
      <c r="F397" s="86"/>
      <c r="G397" s="86"/>
      <c r="H397" s="86"/>
      <c r="I397" s="86"/>
      <c r="J397" s="86"/>
      <c r="K397" s="86"/>
      <c r="L397" s="86"/>
      <c r="M397" s="86"/>
      <c r="N397" s="86"/>
      <c r="O397" s="86"/>
      <c r="P397" s="86"/>
      <c r="Q397" s="86"/>
      <c r="R397" s="86"/>
      <c r="S397" s="86"/>
      <c r="T397" s="86"/>
      <c r="U397" s="86"/>
      <c r="V397" s="86"/>
      <c r="W397" s="86"/>
      <c r="X397" s="86"/>
      <c r="Y397" s="86"/>
      <c r="Z397" s="86"/>
      <c r="AA397" s="86"/>
    </row>
    <row r="398" spans="1:27" ht="12.75" customHeight="1" x14ac:dyDescent="0.25">
      <c r="A398" s="86"/>
      <c r="B398" s="86"/>
      <c r="C398" s="223"/>
      <c r="D398" s="223"/>
      <c r="E398" s="86"/>
      <c r="F398" s="86"/>
      <c r="G398" s="86"/>
      <c r="H398" s="86"/>
      <c r="I398" s="86"/>
      <c r="J398" s="86"/>
      <c r="K398" s="86"/>
      <c r="L398" s="86"/>
      <c r="M398" s="86"/>
      <c r="N398" s="86"/>
      <c r="O398" s="86"/>
      <c r="P398" s="86"/>
      <c r="Q398" s="86"/>
      <c r="R398" s="86"/>
      <c r="S398" s="86"/>
      <c r="T398" s="86"/>
      <c r="U398" s="86"/>
      <c r="V398" s="86"/>
      <c r="W398" s="86"/>
      <c r="X398" s="86"/>
      <c r="Y398" s="86"/>
      <c r="Z398" s="86"/>
      <c r="AA398" s="86"/>
    </row>
    <row r="399" spans="1:27" ht="12.75" customHeight="1" x14ac:dyDescent="0.25">
      <c r="A399" s="86"/>
      <c r="B399" s="86"/>
      <c r="C399" s="223"/>
      <c r="D399" s="223"/>
      <c r="E399" s="86"/>
      <c r="F399" s="86"/>
      <c r="G399" s="86"/>
      <c r="H399" s="86"/>
      <c r="I399" s="86"/>
      <c r="J399" s="86"/>
      <c r="K399" s="86"/>
      <c r="L399" s="86"/>
      <c r="M399" s="86"/>
      <c r="N399" s="86"/>
      <c r="O399" s="86"/>
      <c r="P399" s="86"/>
      <c r="Q399" s="86"/>
      <c r="R399" s="86"/>
      <c r="S399" s="86"/>
      <c r="T399" s="86"/>
      <c r="U399" s="86"/>
      <c r="V399" s="86"/>
      <c r="W399" s="86"/>
      <c r="X399" s="86"/>
      <c r="Y399" s="86"/>
      <c r="Z399" s="86"/>
      <c r="AA399" s="86"/>
    </row>
    <row r="400" spans="1:27" ht="12.75" customHeight="1" x14ac:dyDescent="0.25">
      <c r="A400" s="86"/>
      <c r="B400" s="86"/>
      <c r="C400" s="223"/>
      <c r="D400" s="223"/>
      <c r="E400" s="86"/>
      <c r="F400" s="86"/>
      <c r="G400" s="86"/>
      <c r="H400" s="86"/>
      <c r="I400" s="86"/>
      <c r="J400" s="86"/>
      <c r="K400" s="86"/>
      <c r="L400" s="86"/>
      <c r="M400" s="86"/>
      <c r="N400" s="86"/>
      <c r="O400" s="86"/>
      <c r="P400" s="86"/>
      <c r="Q400" s="86"/>
      <c r="R400" s="86"/>
      <c r="S400" s="86"/>
      <c r="T400" s="86"/>
      <c r="U400" s="86"/>
      <c r="V400" s="86"/>
      <c r="W400" s="86"/>
      <c r="X400" s="86"/>
      <c r="Y400" s="86"/>
      <c r="Z400" s="86"/>
      <c r="AA400" s="86"/>
    </row>
    <row r="401" spans="1:27" ht="12.75" customHeight="1" x14ac:dyDescent="0.25">
      <c r="A401" s="86"/>
      <c r="B401" s="86"/>
      <c r="C401" s="223"/>
      <c r="D401" s="223"/>
      <c r="E401" s="86"/>
      <c r="F401" s="86"/>
      <c r="G401" s="86"/>
      <c r="H401" s="86"/>
      <c r="I401" s="86"/>
      <c r="J401" s="86"/>
      <c r="K401" s="86"/>
      <c r="L401" s="86"/>
      <c r="M401" s="86"/>
      <c r="N401" s="86"/>
      <c r="O401" s="86"/>
      <c r="P401" s="86"/>
      <c r="Q401" s="86"/>
      <c r="R401" s="86"/>
      <c r="S401" s="86"/>
      <c r="T401" s="86"/>
      <c r="U401" s="86"/>
      <c r="V401" s="86"/>
      <c r="W401" s="86"/>
      <c r="X401" s="86"/>
      <c r="Y401" s="86"/>
      <c r="Z401" s="86"/>
      <c r="AA401" s="86"/>
    </row>
    <row r="402" spans="1:27" ht="12.75" customHeight="1" x14ac:dyDescent="0.25">
      <c r="A402" s="86"/>
      <c r="B402" s="86"/>
      <c r="C402" s="223"/>
      <c r="D402" s="223"/>
      <c r="E402" s="86"/>
      <c r="F402" s="86"/>
      <c r="G402" s="86"/>
      <c r="H402" s="86"/>
      <c r="I402" s="86"/>
      <c r="J402" s="86"/>
      <c r="K402" s="86"/>
      <c r="L402" s="86"/>
      <c r="M402" s="86"/>
      <c r="N402" s="86"/>
      <c r="O402" s="86"/>
      <c r="P402" s="86"/>
      <c r="Q402" s="86"/>
      <c r="R402" s="86"/>
      <c r="S402" s="86"/>
      <c r="T402" s="86"/>
      <c r="U402" s="86"/>
      <c r="V402" s="86"/>
      <c r="W402" s="86"/>
      <c r="X402" s="86"/>
      <c r="Y402" s="86"/>
      <c r="Z402" s="86"/>
      <c r="AA402" s="86"/>
    </row>
    <row r="403" spans="1:27" ht="12.75" customHeight="1" x14ac:dyDescent="0.25">
      <c r="A403" s="86"/>
      <c r="B403" s="86"/>
      <c r="C403" s="223"/>
      <c r="D403" s="223"/>
      <c r="E403" s="86"/>
      <c r="F403" s="86"/>
      <c r="G403" s="86"/>
      <c r="H403" s="86"/>
      <c r="I403" s="86"/>
      <c r="J403" s="86"/>
      <c r="K403" s="86"/>
      <c r="L403" s="86"/>
      <c r="M403" s="86"/>
      <c r="N403" s="86"/>
      <c r="O403" s="86"/>
      <c r="P403" s="86"/>
      <c r="Q403" s="86"/>
      <c r="R403" s="86"/>
      <c r="S403" s="86"/>
      <c r="T403" s="86"/>
      <c r="U403" s="86"/>
      <c r="V403" s="86"/>
      <c r="W403" s="86"/>
      <c r="X403" s="86"/>
      <c r="Y403" s="86"/>
      <c r="Z403" s="86"/>
      <c r="AA403" s="86"/>
    </row>
    <row r="404" spans="1:27" ht="12.75" customHeight="1" x14ac:dyDescent="0.25">
      <c r="A404" s="86"/>
      <c r="B404" s="86"/>
      <c r="C404" s="223"/>
      <c r="D404" s="223"/>
      <c r="E404" s="86"/>
      <c r="F404" s="86"/>
      <c r="G404" s="86"/>
      <c r="H404" s="86"/>
      <c r="I404" s="86"/>
      <c r="J404" s="86"/>
      <c r="K404" s="86"/>
      <c r="L404" s="86"/>
      <c r="M404" s="86"/>
      <c r="N404" s="86"/>
      <c r="O404" s="86"/>
      <c r="P404" s="86"/>
      <c r="Q404" s="86"/>
      <c r="R404" s="86"/>
      <c r="S404" s="86"/>
      <c r="T404" s="86"/>
      <c r="U404" s="86"/>
      <c r="V404" s="86"/>
      <c r="W404" s="86"/>
      <c r="X404" s="86"/>
      <c r="Y404" s="86"/>
      <c r="Z404" s="86"/>
      <c r="AA404" s="86"/>
    </row>
    <row r="405" spans="1:27" ht="12.75" customHeight="1" x14ac:dyDescent="0.25">
      <c r="A405" s="86"/>
      <c r="B405" s="86"/>
      <c r="C405" s="223"/>
      <c r="D405" s="223"/>
      <c r="E405" s="86"/>
      <c r="F405" s="86"/>
      <c r="G405" s="86"/>
      <c r="H405" s="86"/>
      <c r="I405" s="86"/>
      <c r="J405" s="86"/>
      <c r="K405" s="86"/>
      <c r="L405" s="86"/>
      <c r="M405" s="86"/>
      <c r="N405" s="86"/>
      <c r="O405" s="86"/>
      <c r="P405" s="86"/>
      <c r="Q405" s="86"/>
      <c r="R405" s="86"/>
      <c r="S405" s="86"/>
      <c r="T405" s="86"/>
      <c r="U405" s="86"/>
      <c r="V405" s="86"/>
      <c r="W405" s="86"/>
      <c r="X405" s="86"/>
      <c r="Y405" s="86"/>
      <c r="Z405" s="86"/>
      <c r="AA405" s="86"/>
    </row>
    <row r="406" spans="1:27" ht="12.75" customHeight="1" x14ac:dyDescent="0.25">
      <c r="A406" s="86"/>
      <c r="B406" s="86"/>
      <c r="C406" s="223"/>
      <c r="D406" s="223"/>
      <c r="E406" s="86"/>
      <c r="F406" s="86"/>
      <c r="G406" s="86"/>
      <c r="H406" s="86"/>
      <c r="I406" s="86"/>
      <c r="J406" s="86"/>
      <c r="K406" s="86"/>
      <c r="L406" s="86"/>
      <c r="M406" s="86"/>
      <c r="N406" s="86"/>
      <c r="O406" s="86"/>
      <c r="P406" s="86"/>
      <c r="Q406" s="86"/>
      <c r="R406" s="86"/>
      <c r="S406" s="86"/>
      <c r="T406" s="86"/>
      <c r="U406" s="86"/>
      <c r="V406" s="86"/>
      <c r="W406" s="86"/>
      <c r="X406" s="86"/>
      <c r="Y406" s="86"/>
      <c r="Z406" s="86"/>
      <c r="AA406" s="86"/>
    </row>
    <row r="407" spans="1:27" ht="12.75" customHeight="1" x14ac:dyDescent="0.25">
      <c r="A407" s="86"/>
      <c r="B407" s="86"/>
      <c r="C407" s="223"/>
      <c r="D407" s="223"/>
      <c r="E407" s="86"/>
      <c r="F407" s="86"/>
      <c r="G407" s="86"/>
      <c r="H407" s="86"/>
      <c r="I407" s="86"/>
      <c r="J407" s="86"/>
      <c r="K407" s="86"/>
      <c r="L407" s="86"/>
      <c r="M407" s="86"/>
      <c r="N407" s="86"/>
      <c r="O407" s="86"/>
      <c r="P407" s="86"/>
      <c r="Q407" s="86"/>
      <c r="R407" s="86"/>
      <c r="S407" s="86"/>
      <c r="T407" s="86"/>
      <c r="U407" s="86"/>
      <c r="V407" s="86"/>
      <c r="W407" s="86"/>
      <c r="X407" s="86"/>
      <c r="Y407" s="86"/>
      <c r="Z407" s="86"/>
      <c r="AA407" s="86"/>
    </row>
    <row r="408" spans="1:27" ht="12.75" customHeight="1" x14ac:dyDescent="0.25">
      <c r="A408" s="86"/>
      <c r="B408" s="86"/>
      <c r="C408" s="223"/>
      <c r="D408" s="223"/>
      <c r="E408" s="86"/>
      <c r="F408" s="86"/>
      <c r="G408" s="86"/>
      <c r="H408" s="86"/>
      <c r="I408" s="86"/>
      <c r="J408" s="86"/>
      <c r="K408" s="86"/>
      <c r="L408" s="86"/>
      <c r="M408" s="86"/>
      <c r="N408" s="86"/>
      <c r="O408" s="86"/>
      <c r="P408" s="86"/>
      <c r="Q408" s="86"/>
      <c r="R408" s="86"/>
      <c r="S408" s="86"/>
      <c r="T408" s="86"/>
      <c r="U408" s="86"/>
      <c r="V408" s="86"/>
      <c r="W408" s="86"/>
      <c r="X408" s="86"/>
      <c r="Y408" s="86"/>
      <c r="Z408" s="86"/>
      <c r="AA408" s="86"/>
    </row>
    <row r="409" spans="1:27" ht="12.75" customHeight="1" x14ac:dyDescent="0.25">
      <c r="A409" s="86"/>
      <c r="B409" s="86"/>
      <c r="C409" s="223"/>
      <c r="D409" s="223"/>
      <c r="E409" s="86"/>
      <c r="F409" s="86"/>
      <c r="G409" s="86"/>
      <c r="H409" s="86"/>
      <c r="I409" s="86"/>
      <c r="J409" s="86"/>
      <c r="K409" s="86"/>
      <c r="L409" s="86"/>
      <c r="M409" s="86"/>
      <c r="N409" s="86"/>
      <c r="O409" s="86"/>
      <c r="P409" s="86"/>
      <c r="Q409" s="86"/>
      <c r="R409" s="86"/>
      <c r="S409" s="86"/>
      <c r="T409" s="86"/>
      <c r="U409" s="86"/>
      <c r="V409" s="86"/>
      <c r="W409" s="86"/>
      <c r="X409" s="86"/>
      <c r="Y409" s="86"/>
      <c r="Z409" s="86"/>
      <c r="AA409" s="86"/>
    </row>
    <row r="410" spans="1:27" ht="12.75" customHeight="1" x14ac:dyDescent="0.25">
      <c r="A410" s="86"/>
      <c r="B410" s="86"/>
      <c r="C410" s="223"/>
      <c r="D410" s="223"/>
      <c r="E410" s="86"/>
      <c r="F410" s="86"/>
      <c r="G410" s="86"/>
      <c r="H410" s="86"/>
      <c r="I410" s="86"/>
      <c r="J410" s="86"/>
      <c r="K410" s="86"/>
      <c r="L410" s="86"/>
      <c r="M410" s="86"/>
      <c r="N410" s="86"/>
      <c r="O410" s="86"/>
      <c r="P410" s="86"/>
      <c r="Q410" s="86"/>
      <c r="R410" s="86"/>
      <c r="S410" s="86"/>
      <c r="T410" s="86"/>
      <c r="U410" s="86"/>
      <c r="V410" s="86"/>
      <c r="W410" s="86"/>
      <c r="X410" s="86"/>
      <c r="Y410" s="86"/>
      <c r="Z410" s="86"/>
      <c r="AA410" s="86"/>
    </row>
    <row r="411" spans="1:27" ht="12.75" customHeight="1" x14ac:dyDescent="0.25">
      <c r="A411" s="86"/>
      <c r="B411" s="86"/>
      <c r="C411" s="223"/>
      <c r="D411" s="223"/>
      <c r="E411" s="86"/>
      <c r="F411" s="86"/>
      <c r="G411" s="86"/>
      <c r="H411" s="86"/>
      <c r="I411" s="86"/>
      <c r="J411" s="86"/>
      <c r="K411" s="86"/>
      <c r="L411" s="86"/>
      <c r="M411" s="86"/>
      <c r="N411" s="86"/>
      <c r="O411" s="86"/>
      <c r="P411" s="86"/>
      <c r="Q411" s="86"/>
      <c r="R411" s="86"/>
      <c r="S411" s="86"/>
      <c r="T411" s="86"/>
      <c r="U411" s="86"/>
      <c r="V411" s="86"/>
      <c r="W411" s="86"/>
      <c r="X411" s="86"/>
      <c r="Y411" s="86"/>
      <c r="Z411" s="86"/>
      <c r="AA411" s="86"/>
    </row>
    <row r="412" spans="1:27" ht="12.75" customHeight="1" x14ac:dyDescent="0.25">
      <c r="A412" s="86"/>
      <c r="B412" s="86"/>
      <c r="C412" s="223"/>
      <c r="D412" s="223"/>
      <c r="E412" s="86"/>
      <c r="F412" s="86"/>
      <c r="G412" s="86"/>
      <c r="H412" s="86"/>
      <c r="I412" s="86"/>
      <c r="J412" s="86"/>
      <c r="K412" s="86"/>
      <c r="L412" s="86"/>
      <c r="M412" s="86"/>
      <c r="N412" s="86"/>
      <c r="O412" s="86"/>
      <c r="P412" s="86"/>
      <c r="Q412" s="86"/>
      <c r="R412" s="86"/>
      <c r="S412" s="86"/>
      <c r="T412" s="86"/>
      <c r="U412" s="86"/>
      <c r="V412" s="86"/>
      <c r="W412" s="86"/>
      <c r="X412" s="86"/>
      <c r="Y412" s="86"/>
      <c r="Z412" s="86"/>
      <c r="AA412" s="86"/>
    </row>
    <row r="413" spans="1:27" ht="12.75" customHeight="1" x14ac:dyDescent="0.25">
      <c r="A413" s="86"/>
      <c r="B413" s="86"/>
      <c r="C413" s="223"/>
      <c r="D413" s="223"/>
      <c r="E413" s="86"/>
      <c r="F413" s="86"/>
      <c r="G413" s="86"/>
      <c r="H413" s="86"/>
      <c r="I413" s="86"/>
      <c r="J413" s="86"/>
      <c r="K413" s="86"/>
      <c r="L413" s="86"/>
      <c r="M413" s="86"/>
      <c r="N413" s="86"/>
      <c r="O413" s="86"/>
      <c r="P413" s="86"/>
      <c r="Q413" s="86"/>
      <c r="R413" s="86"/>
      <c r="S413" s="86"/>
      <c r="T413" s="86"/>
      <c r="U413" s="86"/>
      <c r="V413" s="86"/>
      <c r="W413" s="86"/>
      <c r="X413" s="86"/>
      <c r="Y413" s="86"/>
      <c r="Z413" s="86"/>
      <c r="AA413" s="86"/>
    </row>
    <row r="414" spans="1:27" ht="12.75" customHeight="1" x14ac:dyDescent="0.25">
      <c r="A414" s="86"/>
      <c r="B414" s="86"/>
      <c r="C414" s="223"/>
      <c r="D414" s="223"/>
      <c r="E414" s="86"/>
      <c r="F414" s="86"/>
      <c r="G414" s="86"/>
      <c r="H414" s="86"/>
      <c r="I414" s="86"/>
      <c r="J414" s="86"/>
      <c r="K414" s="86"/>
      <c r="L414" s="86"/>
      <c r="M414" s="86"/>
      <c r="N414" s="86"/>
      <c r="O414" s="86"/>
      <c r="P414" s="86"/>
      <c r="Q414" s="86"/>
      <c r="R414" s="86"/>
      <c r="S414" s="86"/>
      <c r="T414" s="86"/>
      <c r="U414" s="86"/>
      <c r="V414" s="86"/>
      <c r="W414" s="86"/>
      <c r="X414" s="86"/>
      <c r="Y414" s="86"/>
      <c r="Z414" s="86"/>
      <c r="AA414" s="86"/>
    </row>
    <row r="415" spans="1:27" ht="12.75" customHeight="1" x14ac:dyDescent="0.25">
      <c r="A415" s="86"/>
      <c r="B415" s="86"/>
      <c r="C415" s="223"/>
      <c r="D415" s="223"/>
      <c r="E415" s="86"/>
      <c r="F415" s="86"/>
      <c r="G415" s="86"/>
      <c r="H415" s="86"/>
      <c r="I415" s="86"/>
      <c r="J415" s="86"/>
      <c r="K415" s="86"/>
      <c r="L415" s="86"/>
      <c r="M415" s="86"/>
      <c r="N415" s="86"/>
      <c r="O415" s="86"/>
      <c r="P415" s="86"/>
      <c r="Q415" s="86"/>
      <c r="R415" s="86"/>
      <c r="S415" s="86"/>
      <c r="T415" s="86"/>
      <c r="U415" s="86"/>
      <c r="V415" s="86"/>
      <c r="W415" s="86"/>
      <c r="X415" s="86"/>
      <c r="Y415" s="86"/>
      <c r="Z415" s="86"/>
      <c r="AA415" s="86"/>
    </row>
    <row r="416" spans="1:27" ht="12.75" customHeight="1" x14ac:dyDescent="0.25">
      <c r="A416" s="86"/>
      <c r="B416" s="86"/>
      <c r="C416" s="223"/>
      <c r="D416" s="223"/>
      <c r="E416" s="86"/>
      <c r="F416" s="86"/>
      <c r="G416" s="86"/>
      <c r="H416" s="86"/>
      <c r="I416" s="86"/>
      <c r="J416" s="86"/>
      <c r="K416" s="86"/>
      <c r="L416" s="86"/>
      <c r="M416" s="86"/>
      <c r="N416" s="86"/>
      <c r="O416" s="86"/>
      <c r="P416" s="86"/>
      <c r="Q416" s="86"/>
      <c r="R416" s="86"/>
      <c r="S416" s="86"/>
      <c r="T416" s="86"/>
      <c r="U416" s="86"/>
      <c r="V416" s="86"/>
      <c r="W416" s="86"/>
      <c r="X416" s="86"/>
      <c r="Y416" s="86"/>
      <c r="Z416" s="86"/>
      <c r="AA416" s="86"/>
    </row>
    <row r="417" spans="1:27" ht="12.75" customHeight="1" x14ac:dyDescent="0.25">
      <c r="A417" s="86"/>
      <c r="B417" s="86"/>
      <c r="C417" s="223"/>
      <c r="D417" s="223"/>
      <c r="E417" s="86"/>
      <c r="F417" s="86"/>
      <c r="G417" s="86"/>
      <c r="H417" s="86"/>
      <c r="I417" s="86"/>
      <c r="J417" s="86"/>
      <c r="K417" s="86"/>
      <c r="L417" s="86"/>
      <c r="M417" s="86"/>
      <c r="N417" s="86"/>
      <c r="O417" s="86"/>
      <c r="P417" s="86"/>
      <c r="Q417" s="86"/>
      <c r="R417" s="86"/>
      <c r="S417" s="86"/>
      <c r="T417" s="86"/>
      <c r="U417" s="86"/>
      <c r="V417" s="86"/>
      <c r="W417" s="86"/>
      <c r="X417" s="86"/>
      <c r="Y417" s="86"/>
      <c r="Z417" s="86"/>
      <c r="AA417" s="86"/>
    </row>
    <row r="418" spans="1:27" ht="12.75" customHeight="1" x14ac:dyDescent="0.25">
      <c r="A418" s="86"/>
      <c r="B418" s="86"/>
      <c r="C418" s="223"/>
      <c r="D418" s="223"/>
      <c r="E418" s="86"/>
      <c r="F418" s="86"/>
      <c r="G418" s="86"/>
      <c r="H418" s="86"/>
      <c r="I418" s="86"/>
      <c r="J418" s="86"/>
      <c r="K418" s="86"/>
      <c r="L418" s="86"/>
      <c r="M418" s="86"/>
      <c r="N418" s="86"/>
      <c r="O418" s="86"/>
      <c r="P418" s="86"/>
      <c r="Q418" s="86"/>
      <c r="R418" s="86"/>
      <c r="S418" s="86"/>
      <c r="T418" s="86"/>
      <c r="U418" s="86"/>
      <c r="V418" s="86"/>
      <c r="W418" s="86"/>
      <c r="X418" s="86"/>
      <c r="Y418" s="86"/>
      <c r="Z418" s="86"/>
      <c r="AA418" s="86"/>
    </row>
    <row r="419" spans="1:27" ht="12.75" customHeight="1" x14ac:dyDescent="0.25">
      <c r="A419" s="86"/>
      <c r="B419" s="86"/>
      <c r="C419" s="223"/>
      <c r="D419" s="223"/>
      <c r="E419" s="86"/>
      <c r="F419" s="86"/>
      <c r="G419" s="86"/>
      <c r="H419" s="86"/>
      <c r="I419" s="86"/>
      <c r="J419" s="86"/>
      <c r="K419" s="86"/>
      <c r="L419" s="86"/>
      <c r="M419" s="86"/>
      <c r="N419" s="86"/>
      <c r="O419" s="86"/>
      <c r="P419" s="86"/>
      <c r="Q419" s="86"/>
      <c r="R419" s="86"/>
      <c r="S419" s="86"/>
      <c r="T419" s="86"/>
      <c r="U419" s="86"/>
      <c r="V419" s="86"/>
      <c r="W419" s="86"/>
      <c r="X419" s="86"/>
      <c r="Y419" s="86"/>
      <c r="Z419" s="86"/>
      <c r="AA419" s="86"/>
    </row>
    <row r="420" spans="1:27" ht="12.75" customHeight="1" x14ac:dyDescent="0.25">
      <c r="A420" s="86"/>
      <c r="B420" s="86"/>
      <c r="C420" s="223"/>
      <c r="D420" s="223"/>
      <c r="E420" s="86"/>
      <c r="F420" s="86"/>
      <c r="G420" s="86"/>
      <c r="H420" s="86"/>
      <c r="I420" s="86"/>
      <c r="J420" s="86"/>
      <c r="K420" s="86"/>
      <c r="L420" s="86"/>
      <c r="M420" s="86"/>
      <c r="N420" s="86"/>
      <c r="O420" s="86"/>
      <c r="P420" s="86"/>
      <c r="Q420" s="86"/>
      <c r="R420" s="86"/>
      <c r="S420" s="86"/>
      <c r="T420" s="86"/>
      <c r="U420" s="86"/>
      <c r="V420" s="86"/>
      <c r="W420" s="86"/>
      <c r="X420" s="86"/>
      <c r="Y420" s="86"/>
      <c r="Z420" s="86"/>
      <c r="AA420" s="86"/>
    </row>
    <row r="421" spans="1:27" ht="12.75" customHeight="1" x14ac:dyDescent="0.25">
      <c r="A421" s="86"/>
      <c r="B421" s="86"/>
      <c r="C421" s="223"/>
      <c r="D421" s="223"/>
      <c r="E421" s="86"/>
      <c r="F421" s="86"/>
      <c r="G421" s="86"/>
      <c r="H421" s="86"/>
      <c r="I421" s="86"/>
      <c r="J421" s="86"/>
      <c r="K421" s="86"/>
      <c r="L421" s="86"/>
      <c r="M421" s="86"/>
      <c r="N421" s="86"/>
      <c r="O421" s="86"/>
      <c r="P421" s="86"/>
      <c r="Q421" s="86"/>
      <c r="R421" s="86"/>
      <c r="S421" s="86"/>
      <c r="T421" s="86"/>
      <c r="U421" s="86"/>
      <c r="V421" s="86"/>
      <c r="W421" s="86"/>
      <c r="X421" s="86"/>
      <c r="Y421" s="86"/>
      <c r="Z421" s="86"/>
      <c r="AA421" s="86"/>
    </row>
    <row r="422" spans="1:27" ht="12.75" customHeight="1" x14ac:dyDescent="0.25">
      <c r="A422" s="86"/>
      <c r="B422" s="86"/>
      <c r="C422" s="223"/>
      <c r="D422" s="223"/>
      <c r="E422" s="86"/>
      <c r="F422" s="86"/>
      <c r="G422" s="86"/>
      <c r="H422" s="86"/>
      <c r="I422" s="86"/>
      <c r="J422" s="86"/>
      <c r="K422" s="86"/>
      <c r="L422" s="86"/>
      <c r="M422" s="86"/>
      <c r="N422" s="86"/>
      <c r="O422" s="86"/>
      <c r="P422" s="86"/>
      <c r="Q422" s="86"/>
      <c r="R422" s="86"/>
      <c r="S422" s="86"/>
      <c r="T422" s="86"/>
      <c r="U422" s="86"/>
      <c r="V422" s="86"/>
      <c r="W422" s="86"/>
      <c r="X422" s="86"/>
      <c r="Y422" s="86"/>
      <c r="Z422" s="86"/>
      <c r="AA422" s="86"/>
    </row>
    <row r="423" spans="1:27" ht="12.75" customHeight="1" x14ac:dyDescent="0.25">
      <c r="A423" s="86"/>
      <c r="B423" s="86"/>
      <c r="C423" s="223"/>
      <c r="D423" s="223"/>
      <c r="E423" s="86"/>
      <c r="F423" s="86"/>
      <c r="G423" s="86"/>
      <c r="H423" s="86"/>
      <c r="I423" s="86"/>
      <c r="J423" s="86"/>
      <c r="K423" s="86"/>
      <c r="L423" s="86"/>
      <c r="M423" s="86"/>
      <c r="N423" s="86"/>
      <c r="O423" s="86"/>
      <c r="P423" s="86"/>
      <c r="Q423" s="86"/>
      <c r="R423" s="86"/>
      <c r="S423" s="86"/>
      <c r="T423" s="86"/>
      <c r="U423" s="86"/>
      <c r="V423" s="86"/>
      <c r="W423" s="86"/>
      <c r="X423" s="86"/>
      <c r="Y423" s="86"/>
      <c r="Z423" s="86"/>
      <c r="AA423" s="86"/>
    </row>
    <row r="424" spans="1:27" ht="12.75" customHeight="1" x14ac:dyDescent="0.25">
      <c r="A424" s="86"/>
      <c r="B424" s="86"/>
      <c r="C424" s="223"/>
      <c r="D424" s="223"/>
      <c r="E424" s="86"/>
      <c r="F424" s="86"/>
      <c r="G424" s="86"/>
      <c r="H424" s="86"/>
      <c r="I424" s="86"/>
      <c r="J424" s="86"/>
      <c r="K424" s="86"/>
      <c r="L424" s="86"/>
      <c r="M424" s="86"/>
      <c r="N424" s="86"/>
      <c r="O424" s="86"/>
      <c r="P424" s="86"/>
      <c r="Q424" s="86"/>
      <c r="R424" s="86"/>
      <c r="S424" s="86"/>
      <c r="T424" s="86"/>
      <c r="U424" s="86"/>
      <c r="V424" s="86"/>
      <c r="W424" s="86"/>
      <c r="X424" s="86"/>
      <c r="Y424" s="86"/>
      <c r="Z424" s="86"/>
      <c r="AA424" s="86"/>
    </row>
    <row r="425" spans="1:27" ht="12.75" customHeight="1" x14ac:dyDescent="0.25">
      <c r="A425" s="86"/>
      <c r="B425" s="86"/>
      <c r="C425" s="223"/>
      <c r="D425" s="223"/>
      <c r="E425" s="86"/>
      <c r="F425" s="86"/>
      <c r="G425" s="86"/>
      <c r="H425" s="86"/>
      <c r="I425" s="86"/>
      <c r="J425" s="86"/>
      <c r="K425" s="86"/>
      <c r="L425" s="86"/>
      <c r="M425" s="86"/>
      <c r="N425" s="86"/>
      <c r="O425" s="86"/>
      <c r="P425" s="86"/>
      <c r="Q425" s="86"/>
      <c r="R425" s="86"/>
      <c r="S425" s="86"/>
      <c r="T425" s="86"/>
      <c r="U425" s="86"/>
      <c r="V425" s="86"/>
      <c r="W425" s="86"/>
      <c r="X425" s="86"/>
      <c r="Y425" s="86"/>
      <c r="Z425" s="86"/>
      <c r="AA425" s="86"/>
    </row>
    <row r="426" spans="1:27" ht="12.75" customHeight="1" x14ac:dyDescent="0.25">
      <c r="A426" s="86"/>
      <c r="B426" s="86"/>
      <c r="C426" s="223"/>
      <c r="D426" s="223"/>
      <c r="E426" s="86"/>
      <c r="F426" s="86"/>
      <c r="G426" s="86"/>
      <c r="H426" s="86"/>
      <c r="I426" s="86"/>
      <c r="J426" s="86"/>
      <c r="K426" s="86"/>
      <c r="L426" s="86"/>
      <c r="M426" s="86"/>
      <c r="N426" s="86"/>
      <c r="O426" s="86"/>
      <c r="P426" s="86"/>
      <c r="Q426" s="86"/>
      <c r="R426" s="86"/>
      <c r="S426" s="86"/>
      <c r="T426" s="86"/>
      <c r="U426" s="86"/>
      <c r="V426" s="86"/>
      <c r="W426" s="86"/>
      <c r="X426" s="86"/>
      <c r="Y426" s="86"/>
      <c r="Z426" s="86"/>
      <c r="AA426" s="86"/>
    </row>
    <row r="427" spans="1:27" ht="12.75" customHeight="1" x14ac:dyDescent="0.25">
      <c r="A427" s="86"/>
      <c r="B427" s="86"/>
      <c r="C427" s="223"/>
      <c r="D427" s="223"/>
      <c r="E427" s="86"/>
      <c r="F427" s="86"/>
      <c r="G427" s="86"/>
      <c r="H427" s="86"/>
      <c r="I427" s="86"/>
      <c r="J427" s="86"/>
      <c r="K427" s="86"/>
      <c r="L427" s="86"/>
      <c r="M427" s="86"/>
      <c r="N427" s="86"/>
      <c r="O427" s="86"/>
      <c r="P427" s="86"/>
      <c r="Q427" s="86"/>
      <c r="R427" s="86"/>
      <c r="S427" s="86"/>
      <c r="T427" s="86"/>
      <c r="U427" s="86"/>
      <c r="V427" s="86"/>
      <c r="W427" s="86"/>
      <c r="X427" s="86"/>
      <c r="Y427" s="86"/>
      <c r="Z427" s="86"/>
      <c r="AA427" s="86"/>
    </row>
    <row r="428" spans="1:27" ht="12.75" customHeight="1" x14ac:dyDescent="0.25">
      <c r="A428" s="86"/>
      <c r="B428" s="86"/>
      <c r="C428" s="223"/>
      <c r="D428" s="223"/>
      <c r="E428" s="86"/>
      <c r="F428" s="86"/>
      <c r="G428" s="86"/>
      <c r="H428" s="86"/>
      <c r="I428" s="86"/>
      <c r="J428" s="86"/>
      <c r="K428" s="86"/>
      <c r="L428" s="86"/>
      <c r="M428" s="86"/>
      <c r="N428" s="86"/>
      <c r="O428" s="86"/>
      <c r="P428" s="86"/>
      <c r="Q428" s="86"/>
      <c r="R428" s="86"/>
      <c r="S428" s="86"/>
      <c r="T428" s="86"/>
      <c r="U428" s="86"/>
      <c r="V428" s="86"/>
      <c r="W428" s="86"/>
      <c r="X428" s="86"/>
      <c r="Y428" s="86"/>
      <c r="Z428" s="86"/>
      <c r="AA428" s="86"/>
    </row>
    <row r="429" spans="1:27" ht="12.75" customHeight="1" x14ac:dyDescent="0.25">
      <c r="A429" s="86"/>
      <c r="B429" s="86"/>
      <c r="C429" s="223"/>
      <c r="D429" s="223"/>
      <c r="E429" s="86"/>
      <c r="F429" s="86"/>
      <c r="G429" s="86"/>
      <c r="H429" s="86"/>
      <c r="I429" s="86"/>
      <c r="J429" s="86"/>
      <c r="K429" s="86"/>
      <c r="L429" s="86"/>
      <c r="M429" s="86"/>
      <c r="N429" s="86"/>
      <c r="O429" s="86"/>
      <c r="P429" s="86"/>
      <c r="Q429" s="86"/>
      <c r="R429" s="86"/>
      <c r="S429" s="86"/>
      <c r="T429" s="86"/>
      <c r="U429" s="86"/>
      <c r="V429" s="86"/>
      <c r="W429" s="86"/>
      <c r="X429" s="86"/>
      <c r="Y429" s="86"/>
      <c r="Z429" s="86"/>
      <c r="AA429" s="86"/>
    </row>
    <row r="430" spans="1:27" ht="12.75" customHeight="1" x14ac:dyDescent="0.25">
      <c r="A430" s="86"/>
      <c r="B430" s="86"/>
      <c r="C430" s="223"/>
      <c r="D430" s="223"/>
      <c r="E430" s="86"/>
      <c r="F430" s="86"/>
      <c r="G430" s="86"/>
      <c r="H430" s="86"/>
      <c r="I430" s="86"/>
      <c r="J430" s="86"/>
      <c r="K430" s="86"/>
      <c r="L430" s="86"/>
      <c r="M430" s="86"/>
      <c r="N430" s="86"/>
      <c r="O430" s="86"/>
      <c r="P430" s="86"/>
      <c r="Q430" s="86"/>
      <c r="R430" s="86"/>
      <c r="S430" s="86"/>
      <c r="T430" s="86"/>
      <c r="U430" s="86"/>
      <c r="V430" s="86"/>
      <c r="W430" s="86"/>
      <c r="X430" s="86"/>
      <c r="Y430" s="86"/>
      <c r="Z430" s="86"/>
      <c r="AA430" s="86"/>
    </row>
    <row r="431" spans="1:27" ht="12.75" customHeight="1" x14ac:dyDescent="0.25">
      <c r="A431" s="86"/>
      <c r="B431" s="86"/>
      <c r="C431" s="223"/>
      <c r="D431" s="223"/>
      <c r="E431" s="86"/>
      <c r="F431" s="86"/>
      <c r="G431" s="86"/>
      <c r="H431" s="86"/>
      <c r="I431" s="86"/>
      <c r="J431" s="86"/>
      <c r="K431" s="86"/>
      <c r="L431" s="86"/>
      <c r="M431" s="86"/>
      <c r="N431" s="86"/>
      <c r="O431" s="86"/>
      <c r="P431" s="86"/>
      <c r="Q431" s="86"/>
      <c r="R431" s="86"/>
      <c r="S431" s="86"/>
      <c r="T431" s="86"/>
      <c r="U431" s="86"/>
      <c r="V431" s="86"/>
      <c r="W431" s="86"/>
      <c r="X431" s="86"/>
      <c r="Y431" s="86"/>
      <c r="Z431" s="86"/>
      <c r="AA431" s="86"/>
    </row>
    <row r="432" spans="1:27" ht="12.75" customHeight="1" x14ac:dyDescent="0.25">
      <c r="A432" s="86"/>
      <c r="B432" s="86"/>
      <c r="C432" s="223"/>
      <c r="D432" s="223"/>
      <c r="E432" s="86"/>
      <c r="F432" s="86"/>
      <c r="G432" s="86"/>
      <c r="H432" s="86"/>
      <c r="I432" s="86"/>
      <c r="J432" s="86"/>
      <c r="K432" s="86"/>
      <c r="L432" s="86"/>
      <c r="M432" s="86"/>
      <c r="N432" s="86"/>
      <c r="O432" s="86"/>
      <c r="P432" s="86"/>
      <c r="Q432" s="86"/>
      <c r="R432" s="86"/>
      <c r="S432" s="86"/>
      <c r="T432" s="86"/>
      <c r="U432" s="86"/>
      <c r="V432" s="86"/>
      <c r="W432" s="86"/>
      <c r="X432" s="86"/>
      <c r="Y432" s="86"/>
      <c r="Z432" s="86"/>
      <c r="AA432" s="86"/>
    </row>
    <row r="433" spans="1:27" ht="12.75" customHeight="1" x14ac:dyDescent="0.25">
      <c r="A433" s="86"/>
      <c r="B433" s="86"/>
      <c r="C433" s="223"/>
      <c r="D433" s="223"/>
      <c r="E433" s="86"/>
      <c r="F433" s="86"/>
      <c r="G433" s="86"/>
      <c r="H433" s="86"/>
      <c r="I433" s="86"/>
      <c r="J433" s="86"/>
      <c r="K433" s="86"/>
      <c r="L433" s="86"/>
      <c r="M433" s="86"/>
      <c r="N433" s="86"/>
      <c r="O433" s="86"/>
      <c r="P433" s="86"/>
      <c r="Q433" s="86"/>
      <c r="R433" s="86"/>
      <c r="S433" s="86"/>
      <c r="T433" s="86"/>
      <c r="U433" s="86"/>
      <c r="V433" s="86"/>
      <c r="W433" s="86"/>
      <c r="X433" s="86"/>
      <c r="Y433" s="86"/>
      <c r="Z433" s="86"/>
      <c r="AA433" s="86"/>
    </row>
    <row r="434" spans="1:27" ht="12.75" customHeight="1" x14ac:dyDescent="0.25">
      <c r="A434" s="86"/>
      <c r="B434" s="86"/>
      <c r="C434" s="223"/>
      <c r="D434" s="223"/>
      <c r="E434" s="86"/>
      <c r="F434" s="86"/>
      <c r="G434" s="86"/>
      <c r="H434" s="86"/>
      <c r="I434" s="86"/>
      <c r="J434" s="86"/>
      <c r="K434" s="86"/>
      <c r="L434" s="86"/>
      <c r="M434" s="86"/>
      <c r="N434" s="86"/>
      <c r="O434" s="86"/>
      <c r="P434" s="86"/>
      <c r="Q434" s="86"/>
      <c r="R434" s="86"/>
      <c r="S434" s="86"/>
      <c r="T434" s="86"/>
      <c r="U434" s="86"/>
      <c r="V434" s="86"/>
      <c r="W434" s="86"/>
      <c r="X434" s="86"/>
      <c r="Y434" s="86"/>
      <c r="Z434" s="86"/>
      <c r="AA434" s="86"/>
    </row>
    <row r="435" spans="1:27" ht="12.75" customHeight="1" x14ac:dyDescent="0.25">
      <c r="A435" s="86"/>
      <c r="B435" s="86"/>
      <c r="C435" s="223"/>
      <c r="D435" s="223"/>
      <c r="E435" s="86"/>
      <c r="F435" s="86"/>
      <c r="G435" s="86"/>
      <c r="H435" s="86"/>
      <c r="I435" s="86"/>
      <c r="J435" s="86"/>
      <c r="K435" s="86"/>
      <c r="L435" s="86"/>
      <c r="M435" s="86"/>
      <c r="N435" s="86"/>
      <c r="O435" s="86"/>
      <c r="P435" s="86"/>
      <c r="Q435" s="86"/>
      <c r="R435" s="86"/>
      <c r="S435" s="86"/>
      <c r="T435" s="86"/>
      <c r="U435" s="86"/>
      <c r="V435" s="86"/>
      <c r="W435" s="86"/>
      <c r="X435" s="86"/>
      <c r="Y435" s="86"/>
      <c r="Z435" s="86"/>
      <c r="AA435" s="86"/>
    </row>
    <row r="436" spans="1:27" ht="12.75" customHeight="1" x14ac:dyDescent="0.25">
      <c r="A436" s="86"/>
      <c r="B436" s="86"/>
      <c r="C436" s="223"/>
      <c r="D436" s="223"/>
      <c r="E436" s="86"/>
      <c r="F436" s="86"/>
      <c r="G436" s="86"/>
      <c r="H436" s="86"/>
      <c r="I436" s="86"/>
      <c r="J436" s="86"/>
      <c r="K436" s="86"/>
      <c r="L436" s="86"/>
      <c r="M436" s="86"/>
      <c r="N436" s="86"/>
      <c r="O436" s="86"/>
      <c r="P436" s="86"/>
      <c r="Q436" s="86"/>
      <c r="R436" s="86"/>
      <c r="S436" s="86"/>
      <c r="T436" s="86"/>
      <c r="U436" s="86"/>
      <c r="V436" s="86"/>
      <c r="W436" s="86"/>
      <c r="X436" s="86"/>
      <c r="Y436" s="86"/>
      <c r="Z436" s="86"/>
      <c r="AA436" s="86"/>
    </row>
    <row r="437" spans="1:27" ht="12.75" customHeight="1" x14ac:dyDescent="0.25">
      <c r="A437" s="86"/>
      <c r="B437" s="86"/>
      <c r="C437" s="223"/>
      <c r="D437" s="223"/>
      <c r="E437" s="86"/>
      <c r="F437" s="86"/>
      <c r="G437" s="86"/>
      <c r="H437" s="86"/>
      <c r="I437" s="86"/>
      <c r="J437" s="86"/>
      <c r="K437" s="86"/>
      <c r="L437" s="86"/>
      <c r="M437" s="86"/>
      <c r="N437" s="86"/>
      <c r="O437" s="86"/>
      <c r="P437" s="86"/>
      <c r="Q437" s="86"/>
      <c r="R437" s="86"/>
      <c r="S437" s="86"/>
      <c r="T437" s="86"/>
      <c r="U437" s="86"/>
      <c r="V437" s="86"/>
      <c r="W437" s="86"/>
      <c r="X437" s="86"/>
      <c r="Y437" s="86"/>
      <c r="Z437" s="86"/>
      <c r="AA437" s="86"/>
    </row>
    <row r="438" spans="1:27" ht="12.75" customHeight="1" x14ac:dyDescent="0.25">
      <c r="A438" s="86"/>
      <c r="B438" s="86"/>
      <c r="C438" s="223"/>
      <c r="D438" s="223"/>
      <c r="E438" s="86"/>
      <c r="F438" s="86"/>
      <c r="G438" s="86"/>
      <c r="H438" s="86"/>
      <c r="I438" s="86"/>
      <c r="J438" s="86"/>
      <c r="K438" s="86"/>
      <c r="L438" s="86"/>
      <c r="M438" s="86"/>
      <c r="N438" s="86"/>
      <c r="O438" s="86"/>
      <c r="P438" s="86"/>
      <c r="Q438" s="86"/>
      <c r="R438" s="86"/>
      <c r="S438" s="86"/>
      <c r="T438" s="86"/>
      <c r="U438" s="86"/>
      <c r="V438" s="86"/>
      <c r="W438" s="86"/>
      <c r="X438" s="86"/>
      <c r="Y438" s="86"/>
      <c r="Z438" s="86"/>
      <c r="AA438" s="86"/>
    </row>
    <row r="439" spans="1:27" ht="12.75" customHeight="1" x14ac:dyDescent="0.25">
      <c r="A439" s="86"/>
      <c r="B439" s="86"/>
      <c r="C439" s="223"/>
      <c r="D439" s="223"/>
      <c r="E439" s="86"/>
      <c r="F439" s="86"/>
      <c r="G439" s="86"/>
      <c r="H439" s="86"/>
      <c r="I439" s="86"/>
      <c r="J439" s="86"/>
      <c r="K439" s="86"/>
      <c r="L439" s="86"/>
      <c r="M439" s="86"/>
      <c r="N439" s="86"/>
      <c r="O439" s="86"/>
      <c r="P439" s="86"/>
      <c r="Q439" s="86"/>
      <c r="R439" s="86"/>
      <c r="S439" s="86"/>
      <c r="T439" s="86"/>
      <c r="U439" s="86"/>
      <c r="V439" s="86"/>
      <c r="W439" s="86"/>
      <c r="X439" s="86"/>
      <c r="Y439" s="86"/>
      <c r="Z439" s="86"/>
      <c r="AA439" s="86"/>
    </row>
    <row r="440" spans="1:27" ht="12.75" customHeight="1" x14ac:dyDescent="0.25">
      <c r="A440" s="86"/>
      <c r="B440" s="86"/>
      <c r="C440" s="223"/>
      <c r="D440" s="223"/>
      <c r="E440" s="86"/>
      <c r="F440" s="86"/>
      <c r="G440" s="86"/>
      <c r="H440" s="86"/>
      <c r="I440" s="86"/>
      <c r="J440" s="86"/>
      <c r="K440" s="86"/>
      <c r="L440" s="86"/>
      <c r="M440" s="86"/>
      <c r="N440" s="86"/>
      <c r="O440" s="86"/>
      <c r="P440" s="86"/>
      <c r="Q440" s="86"/>
      <c r="R440" s="86"/>
      <c r="S440" s="86"/>
      <c r="T440" s="86"/>
      <c r="U440" s="86"/>
      <c r="V440" s="86"/>
      <c r="W440" s="86"/>
      <c r="X440" s="86"/>
      <c r="Y440" s="86"/>
      <c r="Z440" s="86"/>
      <c r="AA440" s="86"/>
    </row>
    <row r="441" spans="1:27" ht="12.75" customHeight="1" x14ac:dyDescent="0.25">
      <c r="A441" s="86"/>
      <c r="B441" s="86"/>
      <c r="C441" s="223"/>
      <c r="D441" s="223"/>
      <c r="E441" s="86"/>
      <c r="F441" s="86"/>
      <c r="G441" s="86"/>
      <c r="H441" s="86"/>
      <c r="I441" s="86"/>
      <c r="J441" s="86"/>
      <c r="K441" s="86"/>
      <c r="L441" s="86"/>
      <c r="M441" s="86"/>
      <c r="N441" s="86"/>
      <c r="O441" s="86"/>
      <c r="P441" s="86"/>
      <c r="Q441" s="86"/>
      <c r="R441" s="86"/>
      <c r="S441" s="86"/>
      <c r="T441" s="86"/>
      <c r="U441" s="86"/>
      <c r="V441" s="86"/>
      <c r="W441" s="86"/>
      <c r="X441" s="86"/>
      <c r="Y441" s="86"/>
      <c r="Z441" s="86"/>
      <c r="AA441" s="86"/>
    </row>
    <row r="442" spans="1:27" ht="12.75" customHeight="1" x14ac:dyDescent="0.25">
      <c r="A442" s="86"/>
      <c r="B442" s="86"/>
      <c r="C442" s="223"/>
      <c r="D442" s="223"/>
      <c r="E442" s="86"/>
      <c r="F442" s="86"/>
      <c r="G442" s="86"/>
      <c r="H442" s="86"/>
      <c r="I442" s="86"/>
      <c r="J442" s="86"/>
      <c r="K442" s="86"/>
      <c r="L442" s="86"/>
      <c r="M442" s="86"/>
      <c r="N442" s="86"/>
      <c r="O442" s="86"/>
      <c r="P442" s="86"/>
      <c r="Q442" s="86"/>
      <c r="R442" s="86"/>
      <c r="S442" s="86"/>
      <c r="T442" s="86"/>
      <c r="U442" s="86"/>
      <c r="V442" s="86"/>
      <c r="W442" s="86"/>
      <c r="X442" s="86"/>
      <c r="Y442" s="86"/>
      <c r="Z442" s="86"/>
      <c r="AA442" s="86"/>
    </row>
    <row r="443" spans="1:27" ht="12.75" customHeight="1" x14ac:dyDescent="0.25">
      <c r="A443" s="86"/>
      <c r="B443" s="86"/>
      <c r="C443" s="223"/>
      <c r="D443" s="223"/>
      <c r="E443" s="86"/>
      <c r="F443" s="86"/>
      <c r="G443" s="86"/>
      <c r="H443" s="86"/>
      <c r="I443" s="86"/>
      <c r="J443" s="86"/>
      <c r="K443" s="86"/>
      <c r="L443" s="86"/>
      <c r="M443" s="86"/>
      <c r="N443" s="86"/>
      <c r="O443" s="86"/>
      <c r="P443" s="86"/>
      <c r="Q443" s="86"/>
      <c r="R443" s="86"/>
      <c r="S443" s="86"/>
      <c r="T443" s="86"/>
      <c r="U443" s="86"/>
      <c r="V443" s="86"/>
      <c r="W443" s="86"/>
      <c r="X443" s="86"/>
      <c r="Y443" s="86"/>
      <c r="Z443" s="86"/>
      <c r="AA443" s="86"/>
    </row>
    <row r="444" spans="1:27" ht="12.75" customHeight="1" x14ac:dyDescent="0.25">
      <c r="A444" s="86"/>
      <c r="B444" s="86"/>
      <c r="C444" s="223"/>
      <c r="D444" s="223"/>
      <c r="E444" s="86"/>
      <c r="F444" s="86"/>
      <c r="G444" s="86"/>
      <c r="H444" s="86"/>
      <c r="I444" s="86"/>
      <c r="J444" s="86"/>
      <c r="K444" s="86"/>
      <c r="L444" s="86"/>
      <c r="M444" s="86"/>
      <c r="N444" s="86"/>
      <c r="O444" s="86"/>
      <c r="P444" s="86"/>
      <c r="Q444" s="86"/>
      <c r="R444" s="86"/>
      <c r="S444" s="86"/>
      <c r="T444" s="86"/>
      <c r="U444" s="86"/>
      <c r="V444" s="86"/>
      <c r="W444" s="86"/>
      <c r="X444" s="86"/>
      <c r="Y444" s="86"/>
      <c r="Z444" s="86"/>
      <c r="AA444" s="86"/>
    </row>
    <row r="445" spans="1:27" ht="12.75" customHeight="1" x14ac:dyDescent="0.25">
      <c r="A445" s="86"/>
      <c r="B445" s="86"/>
      <c r="C445" s="223"/>
      <c r="D445" s="223"/>
      <c r="E445" s="86"/>
      <c r="F445" s="86"/>
      <c r="G445" s="86"/>
      <c r="H445" s="86"/>
      <c r="I445" s="86"/>
      <c r="J445" s="86"/>
      <c r="K445" s="86"/>
      <c r="L445" s="86"/>
      <c r="M445" s="86"/>
      <c r="N445" s="86"/>
      <c r="O445" s="86"/>
      <c r="P445" s="86"/>
      <c r="Q445" s="86"/>
      <c r="R445" s="86"/>
      <c r="S445" s="86"/>
      <c r="T445" s="86"/>
      <c r="U445" s="86"/>
      <c r="V445" s="86"/>
      <c r="W445" s="86"/>
      <c r="X445" s="86"/>
      <c r="Y445" s="86"/>
      <c r="Z445" s="86"/>
      <c r="AA445" s="86"/>
    </row>
    <row r="446" spans="1:27" ht="12.75" customHeight="1" x14ac:dyDescent="0.25">
      <c r="A446" s="86"/>
      <c r="B446" s="86"/>
      <c r="C446" s="223"/>
      <c r="D446" s="223"/>
      <c r="E446" s="86"/>
      <c r="F446" s="86"/>
      <c r="G446" s="86"/>
      <c r="H446" s="86"/>
      <c r="I446" s="86"/>
      <c r="J446" s="86"/>
      <c r="K446" s="86"/>
      <c r="L446" s="86"/>
      <c r="M446" s="86"/>
      <c r="N446" s="86"/>
      <c r="O446" s="86"/>
      <c r="P446" s="86"/>
      <c r="Q446" s="86"/>
      <c r="R446" s="86"/>
      <c r="S446" s="86"/>
      <c r="T446" s="86"/>
      <c r="U446" s="86"/>
      <c r="V446" s="86"/>
      <c r="W446" s="86"/>
      <c r="X446" s="86"/>
      <c r="Y446" s="86"/>
      <c r="Z446" s="86"/>
      <c r="AA446" s="86"/>
    </row>
    <row r="447" spans="1:27" ht="12.75" customHeight="1" x14ac:dyDescent="0.25">
      <c r="A447" s="86"/>
      <c r="B447" s="86"/>
      <c r="C447" s="223"/>
      <c r="D447" s="223"/>
      <c r="E447" s="86"/>
      <c r="F447" s="86"/>
      <c r="G447" s="86"/>
      <c r="H447" s="86"/>
      <c r="I447" s="86"/>
      <c r="J447" s="86"/>
      <c r="K447" s="86"/>
      <c r="L447" s="86"/>
      <c r="M447" s="86"/>
      <c r="N447" s="86"/>
      <c r="O447" s="86"/>
      <c r="P447" s="86"/>
      <c r="Q447" s="86"/>
      <c r="R447" s="86"/>
      <c r="S447" s="86"/>
      <c r="T447" s="86"/>
      <c r="U447" s="86"/>
      <c r="V447" s="86"/>
      <c r="W447" s="86"/>
      <c r="X447" s="86"/>
      <c r="Y447" s="86"/>
      <c r="Z447" s="86"/>
      <c r="AA447" s="86"/>
    </row>
    <row r="448" spans="1:27" ht="12.75" customHeight="1" x14ac:dyDescent="0.25">
      <c r="A448" s="86"/>
      <c r="B448" s="86"/>
      <c r="C448" s="223"/>
      <c r="D448" s="223"/>
      <c r="E448" s="86"/>
      <c r="F448" s="86"/>
      <c r="G448" s="86"/>
      <c r="H448" s="86"/>
      <c r="I448" s="86"/>
      <c r="J448" s="86"/>
      <c r="K448" s="86"/>
      <c r="L448" s="86"/>
      <c r="M448" s="86"/>
      <c r="N448" s="86"/>
      <c r="O448" s="86"/>
      <c r="P448" s="86"/>
      <c r="Q448" s="86"/>
      <c r="R448" s="86"/>
      <c r="S448" s="86"/>
      <c r="T448" s="86"/>
      <c r="U448" s="86"/>
      <c r="V448" s="86"/>
      <c r="W448" s="86"/>
      <c r="X448" s="86"/>
      <c r="Y448" s="86"/>
      <c r="Z448" s="86"/>
      <c r="AA448" s="86"/>
    </row>
    <row r="449" spans="1:27" ht="12.75" customHeight="1" x14ac:dyDescent="0.25">
      <c r="A449" s="86"/>
      <c r="B449" s="86"/>
      <c r="C449" s="223"/>
      <c r="D449" s="223"/>
      <c r="E449" s="86"/>
      <c r="F449" s="86"/>
      <c r="G449" s="86"/>
      <c r="H449" s="86"/>
      <c r="I449" s="86"/>
      <c r="J449" s="86"/>
      <c r="K449" s="86"/>
      <c r="L449" s="86"/>
      <c r="M449" s="86"/>
      <c r="N449" s="86"/>
      <c r="O449" s="86"/>
      <c r="P449" s="86"/>
      <c r="Q449" s="86"/>
      <c r="R449" s="86"/>
      <c r="S449" s="86"/>
      <c r="T449" s="86"/>
      <c r="U449" s="86"/>
      <c r="V449" s="86"/>
      <c r="W449" s="86"/>
      <c r="X449" s="86"/>
      <c r="Y449" s="86"/>
      <c r="Z449" s="86"/>
      <c r="AA449" s="86"/>
    </row>
    <row r="450" spans="1:27" ht="12.75" customHeight="1" x14ac:dyDescent="0.25">
      <c r="A450" s="86"/>
      <c r="B450" s="86"/>
      <c r="C450" s="223"/>
      <c r="D450" s="223"/>
      <c r="E450" s="86"/>
      <c r="F450" s="86"/>
      <c r="G450" s="86"/>
      <c r="H450" s="86"/>
      <c r="I450" s="86"/>
      <c r="J450" s="86"/>
      <c r="K450" s="86"/>
      <c r="L450" s="86"/>
      <c r="M450" s="86"/>
      <c r="N450" s="86"/>
      <c r="O450" s="86"/>
      <c r="P450" s="86"/>
      <c r="Q450" s="86"/>
      <c r="R450" s="86"/>
      <c r="S450" s="86"/>
      <c r="T450" s="86"/>
      <c r="U450" s="86"/>
      <c r="V450" s="86"/>
      <c r="W450" s="86"/>
      <c r="X450" s="86"/>
      <c r="Y450" s="86"/>
      <c r="Z450" s="86"/>
      <c r="AA450" s="86"/>
    </row>
    <row r="451" spans="1:27" ht="12.75" customHeight="1" x14ac:dyDescent="0.25">
      <c r="A451" s="86"/>
      <c r="B451" s="86"/>
      <c r="C451" s="223"/>
      <c r="D451" s="223"/>
      <c r="E451" s="86"/>
      <c r="F451" s="86"/>
      <c r="G451" s="86"/>
      <c r="H451" s="86"/>
      <c r="I451" s="86"/>
      <c r="J451" s="86"/>
      <c r="K451" s="86"/>
      <c r="L451" s="86"/>
      <c r="M451" s="86"/>
      <c r="N451" s="86"/>
      <c r="O451" s="86"/>
      <c r="P451" s="86"/>
      <c r="Q451" s="86"/>
      <c r="R451" s="86"/>
      <c r="S451" s="86"/>
      <c r="T451" s="86"/>
      <c r="U451" s="86"/>
      <c r="V451" s="86"/>
      <c r="W451" s="86"/>
      <c r="X451" s="86"/>
      <c r="Y451" s="86"/>
      <c r="Z451" s="86"/>
      <c r="AA451" s="86"/>
    </row>
    <row r="452" spans="1:27" ht="12.75" customHeight="1" x14ac:dyDescent="0.25">
      <c r="A452" s="86"/>
      <c r="B452" s="86"/>
      <c r="C452" s="223"/>
      <c r="D452" s="223"/>
      <c r="E452" s="86"/>
      <c r="F452" s="86"/>
      <c r="G452" s="86"/>
      <c r="H452" s="86"/>
      <c r="I452" s="86"/>
      <c r="J452" s="86"/>
      <c r="K452" s="86"/>
      <c r="L452" s="86"/>
      <c r="M452" s="86"/>
      <c r="N452" s="86"/>
      <c r="O452" s="86"/>
      <c r="P452" s="86"/>
      <c r="Q452" s="86"/>
      <c r="R452" s="86"/>
      <c r="S452" s="86"/>
      <c r="T452" s="86"/>
      <c r="U452" s="86"/>
      <c r="V452" s="86"/>
      <c r="W452" s="86"/>
      <c r="X452" s="86"/>
      <c r="Y452" s="86"/>
      <c r="Z452" s="86"/>
      <c r="AA452" s="86"/>
    </row>
    <row r="453" spans="1:27" ht="12.75" customHeight="1" x14ac:dyDescent="0.25">
      <c r="A453" s="86"/>
      <c r="B453" s="86"/>
      <c r="C453" s="223"/>
      <c r="D453" s="223"/>
      <c r="E453" s="86"/>
      <c r="F453" s="86"/>
      <c r="G453" s="86"/>
      <c r="H453" s="86"/>
      <c r="I453" s="86"/>
      <c r="J453" s="86"/>
      <c r="K453" s="86"/>
      <c r="L453" s="86"/>
      <c r="M453" s="86"/>
      <c r="N453" s="86"/>
      <c r="O453" s="86"/>
      <c r="P453" s="86"/>
      <c r="Q453" s="86"/>
      <c r="R453" s="86"/>
      <c r="S453" s="86"/>
      <c r="T453" s="86"/>
      <c r="U453" s="86"/>
      <c r="V453" s="86"/>
      <c r="W453" s="86"/>
      <c r="X453" s="86"/>
      <c r="Y453" s="86"/>
      <c r="Z453" s="86"/>
      <c r="AA453" s="86"/>
    </row>
    <row r="454" spans="1:27" ht="12.75" customHeight="1" x14ac:dyDescent="0.25">
      <c r="A454" s="86"/>
      <c r="B454" s="86"/>
      <c r="C454" s="223"/>
      <c r="D454" s="223"/>
      <c r="E454" s="86"/>
      <c r="F454" s="86"/>
      <c r="G454" s="86"/>
      <c r="H454" s="86"/>
      <c r="I454" s="86"/>
      <c r="J454" s="86"/>
      <c r="K454" s="86"/>
      <c r="L454" s="86"/>
      <c r="M454" s="86"/>
      <c r="N454" s="86"/>
      <c r="O454" s="86"/>
      <c r="P454" s="86"/>
      <c r="Q454" s="86"/>
      <c r="R454" s="86"/>
      <c r="S454" s="86"/>
      <c r="T454" s="86"/>
      <c r="U454" s="86"/>
      <c r="V454" s="86"/>
      <c r="W454" s="86"/>
      <c r="X454" s="86"/>
      <c r="Y454" s="86"/>
      <c r="Z454" s="86"/>
      <c r="AA454" s="86"/>
    </row>
    <row r="455" spans="1:27" ht="12.75" customHeight="1" x14ac:dyDescent="0.25">
      <c r="A455" s="86"/>
      <c r="B455" s="86"/>
      <c r="C455" s="223"/>
      <c r="D455" s="223"/>
      <c r="E455" s="86"/>
      <c r="F455" s="86"/>
      <c r="G455" s="86"/>
      <c r="H455" s="86"/>
      <c r="I455" s="86"/>
      <c r="J455" s="86"/>
      <c r="K455" s="86"/>
      <c r="L455" s="86"/>
      <c r="M455" s="86"/>
      <c r="N455" s="86"/>
      <c r="O455" s="86"/>
      <c r="P455" s="86"/>
      <c r="Q455" s="86"/>
      <c r="R455" s="86"/>
      <c r="S455" s="86"/>
      <c r="T455" s="86"/>
      <c r="U455" s="86"/>
      <c r="V455" s="86"/>
      <c r="W455" s="86"/>
      <c r="X455" s="86"/>
      <c r="Y455" s="86"/>
      <c r="Z455" s="86"/>
      <c r="AA455" s="86"/>
    </row>
    <row r="456" spans="1:27" ht="12.75" customHeight="1" x14ac:dyDescent="0.25">
      <c r="A456" s="86"/>
      <c r="B456" s="86"/>
      <c r="C456" s="223"/>
      <c r="D456" s="223"/>
      <c r="E456" s="86"/>
      <c r="F456" s="86"/>
      <c r="G456" s="86"/>
      <c r="H456" s="86"/>
      <c r="I456" s="86"/>
      <c r="J456" s="86"/>
      <c r="K456" s="86"/>
      <c r="L456" s="86"/>
      <c r="M456" s="86"/>
      <c r="N456" s="86"/>
      <c r="O456" s="86"/>
      <c r="P456" s="86"/>
      <c r="Q456" s="86"/>
      <c r="R456" s="86"/>
      <c r="S456" s="86"/>
      <c r="T456" s="86"/>
      <c r="U456" s="86"/>
      <c r="V456" s="86"/>
      <c r="W456" s="86"/>
      <c r="X456" s="86"/>
      <c r="Y456" s="86"/>
      <c r="Z456" s="86"/>
      <c r="AA456" s="86"/>
    </row>
    <row r="457" spans="1:27" ht="12.75" customHeight="1" x14ac:dyDescent="0.25">
      <c r="A457" s="86"/>
      <c r="B457" s="86"/>
      <c r="C457" s="223"/>
      <c r="D457" s="223"/>
      <c r="E457" s="86"/>
      <c r="F457" s="86"/>
      <c r="G457" s="86"/>
      <c r="H457" s="86"/>
      <c r="I457" s="86"/>
      <c r="J457" s="86"/>
      <c r="K457" s="86"/>
      <c r="L457" s="86"/>
      <c r="M457" s="86"/>
      <c r="N457" s="86"/>
      <c r="O457" s="86"/>
      <c r="P457" s="86"/>
      <c r="Q457" s="86"/>
      <c r="R457" s="86"/>
      <c r="S457" s="86"/>
      <c r="T457" s="86"/>
      <c r="U457" s="86"/>
      <c r="V457" s="86"/>
      <c r="W457" s="86"/>
      <c r="X457" s="86"/>
      <c r="Y457" s="86"/>
      <c r="Z457" s="86"/>
      <c r="AA457" s="86"/>
    </row>
    <row r="458" spans="1:27" ht="12.75" customHeight="1" x14ac:dyDescent="0.25">
      <c r="A458" s="86"/>
      <c r="B458" s="86"/>
      <c r="C458" s="223"/>
      <c r="D458" s="223"/>
      <c r="E458" s="86"/>
      <c r="F458" s="86"/>
      <c r="G458" s="86"/>
      <c r="H458" s="86"/>
      <c r="I458" s="86"/>
      <c r="J458" s="86"/>
      <c r="K458" s="86"/>
      <c r="L458" s="86"/>
      <c r="M458" s="86"/>
      <c r="N458" s="86"/>
      <c r="O458" s="86"/>
      <c r="P458" s="86"/>
      <c r="Q458" s="86"/>
      <c r="R458" s="86"/>
      <c r="S458" s="86"/>
      <c r="T458" s="86"/>
      <c r="U458" s="86"/>
      <c r="V458" s="86"/>
      <c r="W458" s="86"/>
      <c r="X458" s="86"/>
      <c r="Y458" s="86"/>
      <c r="Z458" s="86"/>
      <c r="AA458" s="86"/>
    </row>
    <row r="459" spans="1:27" ht="12.75" customHeight="1" x14ac:dyDescent="0.25">
      <c r="A459" s="86"/>
      <c r="B459" s="86"/>
      <c r="C459" s="223"/>
      <c r="D459" s="223"/>
      <c r="E459" s="86"/>
      <c r="F459" s="86"/>
      <c r="G459" s="86"/>
      <c r="H459" s="86"/>
      <c r="I459" s="86"/>
      <c r="J459" s="86"/>
      <c r="K459" s="86"/>
      <c r="L459" s="86"/>
      <c r="M459" s="86"/>
      <c r="N459" s="86"/>
      <c r="O459" s="86"/>
      <c r="P459" s="86"/>
      <c r="Q459" s="86"/>
      <c r="R459" s="86"/>
      <c r="S459" s="86"/>
      <c r="T459" s="86"/>
      <c r="U459" s="86"/>
      <c r="V459" s="86"/>
      <c r="W459" s="86"/>
      <c r="X459" s="86"/>
      <c r="Y459" s="86"/>
      <c r="Z459" s="86"/>
      <c r="AA459" s="86"/>
    </row>
    <row r="460" spans="1:27" ht="12.75" customHeight="1" x14ac:dyDescent="0.25">
      <c r="A460" s="86"/>
      <c r="B460" s="86"/>
      <c r="C460" s="223"/>
      <c r="D460" s="223"/>
      <c r="E460" s="86"/>
      <c r="F460" s="86"/>
      <c r="G460" s="86"/>
      <c r="H460" s="86"/>
      <c r="I460" s="86"/>
      <c r="J460" s="86"/>
      <c r="K460" s="86"/>
      <c r="L460" s="86"/>
      <c r="M460" s="86"/>
      <c r="N460" s="86"/>
      <c r="O460" s="86"/>
      <c r="P460" s="86"/>
      <c r="Q460" s="86"/>
      <c r="R460" s="86"/>
      <c r="S460" s="86"/>
      <c r="T460" s="86"/>
      <c r="U460" s="86"/>
      <c r="V460" s="86"/>
      <c r="W460" s="86"/>
      <c r="X460" s="86"/>
      <c r="Y460" s="86"/>
      <c r="Z460" s="86"/>
      <c r="AA460" s="86"/>
    </row>
    <row r="461" spans="1:27" ht="12.75" customHeight="1" x14ac:dyDescent="0.25">
      <c r="A461" s="86"/>
      <c r="B461" s="86"/>
      <c r="C461" s="223"/>
      <c r="D461" s="223"/>
      <c r="E461" s="86"/>
      <c r="F461" s="86"/>
      <c r="G461" s="86"/>
      <c r="H461" s="86"/>
      <c r="I461" s="86"/>
      <c r="J461" s="86"/>
      <c r="K461" s="86"/>
      <c r="L461" s="86"/>
      <c r="M461" s="86"/>
      <c r="N461" s="86"/>
      <c r="O461" s="86"/>
      <c r="P461" s="86"/>
      <c r="Q461" s="86"/>
      <c r="R461" s="86"/>
      <c r="S461" s="86"/>
      <c r="T461" s="86"/>
      <c r="U461" s="86"/>
      <c r="V461" s="86"/>
      <c r="W461" s="86"/>
      <c r="X461" s="86"/>
      <c r="Y461" s="86"/>
      <c r="Z461" s="86"/>
      <c r="AA461" s="86"/>
    </row>
    <row r="462" spans="1:27" ht="12.75" customHeight="1" x14ac:dyDescent="0.25">
      <c r="A462" s="86"/>
      <c r="B462" s="86"/>
      <c r="C462" s="223"/>
      <c r="D462" s="223"/>
      <c r="E462" s="86"/>
      <c r="F462" s="86"/>
      <c r="G462" s="86"/>
      <c r="H462" s="86"/>
      <c r="I462" s="86"/>
      <c r="J462" s="86"/>
      <c r="K462" s="86"/>
      <c r="L462" s="86"/>
      <c r="M462" s="86"/>
      <c r="N462" s="86"/>
      <c r="O462" s="86"/>
      <c r="P462" s="86"/>
      <c r="Q462" s="86"/>
      <c r="R462" s="86"/>
      <c r="S462" s="86"/>
      <c r="T462" s="86"/>
      <c r="U462" s="86"/>
      <c r="V462" s="86"/>
      <c r="W462" s="86"/>
      <c r="X462" s="86"/>
      <c r="Y462" s="86"/>
      <c r="Z462" s="86"/>
      <c r="AA462" s="86"/>
    </row>
    <row r="463" spans="1:27" ht="12.75" customHeight="1" x14ac:dyDescent="0.25">
      <c r="A463" s="86"/>
      <c r="B463" s="86"/>
      <c r="C463" s="223"/>
      <c r="D463" s="223"/>
      <c r="E463" s="86"/>
      <c r="F463" s="86"/>
      <c r="G463" s="86"/>
      <c r="H463" s="86"/>
      <c r="I463" s="86"/>
      <c r="J463" s="86"/>
      <c r="K463" s="86"/>
      <c r="L463" s="86"/>
      <c r="M463" s="86"/>
      <c r="N463" s="86"/>
      <c r="O463" s="86"/>
      <c r="P463" s="86"/>
      <c r="Q463" s="86"/>
      <c r="R463" s="86"/>
      <c r="S463" s="86"/>
      <c r="T463" s="86"/>
      <c r="U463" s="86"/>
      <c r="V463" s="86"/>
      <c r="W463" s="86"/>
      <c r="X463" s="86"/>
      <c r="Y463" s="86"/>
      <c r="Z463" s="86"/>
      <c r="AA463" s="86"/>
    </row>
    <row r="464" spans="1:27" ht="12.75" customHeight="1" x14ac:dyDescent="0.25">
      <c r="A464" s="86"/>
      <c r="B464" s="86"/>
      <c r="C464" s="223"/>
      <c r="D464" s="223"/>
      <c r="E464" s="86"/>
      <c r="F464" s="86"/>
      <c r="G464" s="86"/>
      <c r="H464" s="86"/>
      <c r="I464" s="86"/>
      <c r="J464" s="86"/>
      <c r="K464" s="86"/>
      <c r="L464" s="86"/>
      <c r="M464" s="86"/>
      <c r="N464" s="86"/>
      <c r="O464" s="86"/>
      <c r="P464" s="86"/>
      <c r="Q464" s="86"/>
      <c r="R464" s="86"/>
      <c r="S464" s="86"/>
      <c r="T464" s="86"/>
      <c r="U464" s="86"/>
      <c r="V464" s="86"/>
      <c r="W464" s="86"/>
      <c r="X464" s="86"/>
      <c r="Y464" s="86"/>
      <c r="Z464" s="86"/>
      <c r="AA464" s="86"/>
    </row>
    <row r="465" spans="1:27" ht="12.75" customHeight="1" x14ac:dyDescent="0.25">
      <c r="A465" s="86"/>
      <c r="B465" s="86"/>
      <c r="C465" s="223"/>
      <c r="D465" s="223"/>
      <c r="E465" s="86"/>
      <c r="F465" s="86"/>
      <c r="G465" s="86"/>
      <c r="H465" s="86"/>
      <c r="I465" s="86"/>
      <c r="J465" s="86"/>
      <c r="K465" s="86"/>
      <c r="L465" s="86"/>
      <c r="M465" s="86"/>
      <c r="N465" s="86"/>
      <c r="O465" s="86"/>
      <c r="P465" s="86"/>
      <c r="Q465" s="86"/>
      <c r="R465" s="86"/>
      <c r="S465" s="86"/>
      <c r="T465" s="86"/>
      <c r="U465" s="86"/>
      <c r="V465" s="86"/>
      <c r="W465" s="86"/>
      <c r="X465" s="86"/>
      <c r="Y465" s="86"/>
      <c r="Z465" s="86"/>
      <c r="AA465" s="86"/>
    </row>
    <row r="466" spans="1:27" ht="12.75" customHeight="1" x14ac:dyDescent="0.25">
      <c r="A466" s="86"/>
      <c r="B466" s="86"/>
      <c r="C466" s="223"/>
      <c r="D466" s="223"/>
      <c r="E466" s="86"/>
      <c r="F466" s="86"/>
      <c r="G466" s="86"/>
      <c r="H466" s="86"/>
      <c r="I466" s="86"/>
      <c r="J466" s="86"/>
      <c r="K466" s="86"/>
      <c r="L466" s="86"/>
      <c r="M466" s="86"/>
      <c r="N466" s="86"/>
      <c r="O466" s="86"/>
      <c r="P466" s="86"/>
      <c r="Q466" s="86"/>
      <c r="R466" s="86"/>
      <c r="S466" s="86"/>
      <c r="T466" s="86"/>
      <c r="U466" s="86"/>
      <c r="V466" s="86"/>
      <c r="W466" s="86"/>
      <c r="X466" s="86"/>
      <c r="Y466" s="86"/>
      <c r="Z466" s="86"/>
      <c r="AA466" s="86"/>
    </row>
    <row r="467" spans="1:27" ht="12.75" customHeight="1" x14ac:dyDescent="0.25">
      <c r="A467" s="86"/>
      <c r="B467" s="86"/>
      <c r="C467" s="223"/>
      <c r="D467" s="223"/>
      <c r="E467" s="86"/>
      <c r="F467" s="86"/>
      <c r="G467" s="86"/>
      <c r="H467" s="86"/>
      <c r="I467" s="86"/>
      <c r="J467" s="86"/>
      <c r="K467" s="86"/>
      <c r="L467" s="86"/>
      <c r="M467" s="86"/>
      <c r="N467" s="86"/>
      <c r="O467" s="86"/>
      <c r="P467" s="86"/>
      <c r="Q467" s="86"/>
      <c r="R467" s="86"/>
      <c r="S467" s="86"/>
      <c r="T467" s="86"/>
      <c r="U467" s="86"/>
      <c r="V467" s="86"/>
      <c r="W467" s="86"/>
      <c r="X467" s="86"/>
      <c r="Y467" s="86"/>
      <c r="Z467" s="86"/>
      <c r="AA467" s="86"/>
    </row>
    <row r="468" spans="1:27" ht="12.75" customHeight="1" x14ac:dyDescent="0.25">
      <c r="A468" s="86"/>
      <c r="B468" s="86"/>
      <c r="C468" s="223"/>
      <c r="D468" s="223"/>
      <c r="E468" s="86"/>
      <c r="F468" s="86"/>
      <c r="G468" s="86"/>
      <c r="H468" s="86"/>
      <c r="I468" s="86"/>
      <c r="J468" s="86"/>
      <c r="K468" s="86"/>
      <c r="L468" s="86"/>
      <c r="M468" s="86"/>
      <c r="N468" s="86"/>
      <c r="O468" s="86"/>
      <c r="P468" s="86"/>
      <c r="Q468" s="86"/>
      <c r="R468" s="86"/>
      <c r="S468" s="86"/>
      <c r="T468" s="86"/>
      <c r="U468" s="86"/>
      <c r="V468" s="86"/>
      <c r="W468" s="86"/>
      <c r="X468" s="86"/>
      <c r="Y468" s="86"/>
      <c r="Z468" s="86"/>
      <c r="AA468" s="86"/>
    </row>
    <row r="469" spans="1:27" ht="12.75" customHeight="1" x14ac:dyDescent="0.25">
      <c r="A469" s="86"/>
      <c r="B469" s="86"/>
      <c r="C469" s="223"/>
      <c r="D469" s="223"/>
      <c r="E469" s="86"/>
      <c r="F469" s="86"/>
      <c r="G469" s="86"/>
      <c r="H469" s="86"/>
      <c r="I469" s="86"/>
      <c r="J469" s="86"/>
      <c r="K469" s="86"/>
      <c r="L469" s="86"/>
      <c r="M469" s="86"/>
      <c r="N469" s="86"/>
      <c r="O469" s="86"/>
      <c r="P469" s="86"/>
      <c r="Q469" s="86"/>
      <c r="R469" s="86"/>
      <c r="S469" s="86"/>
      <c r="T469" s="86"/>
      <c r="U469" s="86"/>
      <c r="V469" s="86"/>
      <c r="W469" s="86"/>
      <c r="X469" s="86"/>
      <c r="Y469" s="86"/>
      <c r="Z469" s="86"/>
      <c r="AA469" s="86"/>
    </row>
    <row r="470" spans="1:27" ht="12.75" customHeight="1" x14ac:dyDescent="0.25">
      <c r="A470" s="86"/>
      <c r="B470" s="86"/>
      <c r="C470" s="223"/>
      <c r="D470" s="223"/>
      <c r="E470" s="86"/>
      <c r="F470" s="86"/>
      <c r="G470" s="86"/>
      <c r="H470" s="86"/>
      <c r="I470" s="86"/>
      <c r="J470" s="86"/>
      <c r="K470" s="86"/>
      <c r="L470" s="86"/>
      <c r="M470" s="86"/>
      <c r="N470" s="86"/>
      <c r="O470" s="86"/>
      <c r="P470" s="86"/>
      <c r="Q470" s="86"/>
      <c r="R470" s="86"/>
      <c r="S470" s="86"/>
      <c r="T470" s="86"/>
      <c r="U470" s="86"/>
      <c r="V470" s="86"/>
      <c r="W470" s="86"/>
      <c r="X470" s="86"/>
      <c r="Y470" s="86"/>
      <c r="Z470" s="86"/>
      <c r="AA470" s="86"/>
    </row>
    <row r="471" spans="1:27" ht="12.75" customHeight="1" x14ac:dyDescent="0.25">
      <c r="A471" s="86"/>
      <c r="B471" s="86"/>
      <c r="C471" s="223"/>
      <c r="D471" s="223"/>
      <c r="E471" s="86"/>
      <c r="F471" s="86"/>
      <c r="G471" s="86"/>
      <c r="H471" s="86"/>
      <c r="I471" s="86"/>
      <c r="J471" s="86"/>
      <c r="K471" s="86"/>
      <c r="L471" s="86"/>
      <c r="M471" s="86"/>
      <c r="N471" s="86"/>
      <c r="O471" s="86"/>
      <c r="P471" s="86"/>
      <c r="Q471" s="86"/>
      <c r="R471" s="86"/>
      <c r="S471" s="86"/>
      <c r="T471" s="86"/>
      <c r="U471" s="86"/>
      <c r="V471" s="86"/>
      <c r="W471" s="86"/>
      <c r="X471" s="86"/>
      <c r="Y471" s="86"/>
      <c r="Z471" s="86"/>
      <c r="AA471" s="86"/>
    </row>
    <row r="472" spans="1:27" ht="12.75" customHeight="1" x14ac:dyDescent="0.25">
      <c r="A472" s="86"/>
      <c r="B472" s="86"/>
      <c r="C472" s="223"/>
      <c r="D472" s="223"/>
      <c r="E472" s="86"/>
      <c r="F472" s="86"/>
      <c r="G472" s="86"/>
      <c r="H472" s="86"/>
      <c r="I472" s="86"/>
      <c r="J472" s="86"/>
      <c r="K472" s="86"/>
      <c r="L472" s="86"/>
      <c r="M472" s="86"/>
      <c r="N472" s="86"/>
      <c r="O472" s="86"/>
      <c r="P472" s="86"/>
      <c r="Q472" s="86"/>
      <c r="R472" s="86"/>
      <c r="S472" s="86"/>
      <c r="T472" s="86"/>
      <c r="U472" s="86"/>
      <c r="V472" s="86"/>
      <c r="W472" s="86"/>
      <c r="X472" s="86"/>
      <c r="Y472" s="86"/>
      <c r="Z472" s="86"/>
      <c r="AA472" s="86"/>
    </row>
    <row r="473" spans="1:27" ht="12.75" customHeight="1" x14ac:dyDescent="0.25">
      <c r="A473" s="86"/>
      <c r="B473" s="86"/>
      <c r="C473" s="223"/>
      <c r="D473" s="223"/>
      <c r="E473" s="86"/>
      <c r="F473" s="86"/>
      <c r="G473" s="86"/>
      <c r="H473" s="86"/>
      <c r="I473" s="86"/>
      <c r="J473" s="86"/>
      <c r="K473" s="86"/>
      <c r="L473" s="86"/>
      <c r="M473" s="86"/>
      <c r="N473" s="86"/>
      <c r="O473" s="86"/>
      <c r="P473" s="86"/>
      <c r="Q473" s="86"/>
      <c r="R473" s="86"/>
      <c r="S473" s="86"/>
      <c r="T473" s="86"/>
      <c r="U473" s="86"/>
      <c r="V473" s="86"/>
      <c r="W473" s="86"/>
      <c r="X473" s="86"/>
      <c r="Y473" s="86"/>
      <c r="Z473" s="86"/>
      <c r="AA473" s="86"/>
    </row>
    <row r="474" spans="1:27" ht="12.75" customHeight="1" x14ac:dyDescent="0.25">
      <c r="A474" s="86"/>
      <c r="B474" s="86"/>
      <c r="C474" s="223"/>
      <c r="D474" s="223"/>
      <c r="E474" s="86"/>
      <c r="F474" s="86"/>
      <c r="G474" s="86"/>
      <c r="H474" s="86"/>
      <c r="I474" s="86"/>
      <c r="J474" s="86"/>
      <c r="K474" s="86"/>
      <c r="L474" s="86"/>
      <c r="M474" s="86"/>
      <c r="N474" s="86"/>
      <c r="O474" s="86"/>
      <c r="P474" s="86"/>
      <c r="Q474" s="86"/>
      <c r="R474" s="86"/>
      <c r="S474" s="86"/>
      <c r="T474" s="86"/>
      <c r="U474" s="86"/>
      <c r="V474" s="86"/>
      <c r="W474" s="86"/>
      <c r="X474" s="86"/>
      <c r="Y474" s="86"/>
      <c r="Z474" s="86"/>
      <c r="AA474" s="86"/>
    </row>
    <row r="475" spans="1:27" ht="12.75" customHeight="1" x14ac:dyDescent="0.25">
      <c r="A475" s="86"/>
      <c r="B475" s="86"/>
      <c r="C475" s="223"/>
      <c r="D475" s="223"/>
      <c r="E475" s="86"/>
      <c r="F475" s="86"/>
      <c r="G475" s="86"/>
      <c r="H475" s="86"/>
      <c r="I475" s="86"/>
      <c r="J475" s="86"/>
      <c r="K475" s="86"/>
      <c r="L475" s="86"/>
      <c r="M475" s="86"/>
      <c r="N475" s="86"/>
      <c r="O475" s="86"/>
      <c r="P475" s="86"/>
      <c r="Q475" s="86"/>
      <c r="R475" s="86"/>
      <c r="S475" s="86"/>
      <c r="T475" s="86"/>
      <c r="U475" s="86"/>
      <c r="V475" s="86"/>
      <c r="W475" s="86"/>
      <c r="X475" s="86"/>
      <c r="Y475" s="86"/>
      <c r="Z475" s="86"/>
      <c r="AA475" s="86"/>
    </row>
    <row r="476" spans="1:27" ht="12.75" customHeight="1" x14ac:dyDescent="0.25">
      <c r="A476" s="86"/>
      <c r="B476" s="86"/>
      <c r="C476" s="223"/>
      <c r="D476" s="223"/>
      <c r="E476" s="86"/>
      <c r="F476" s="86"/>
      <c r="G476" s="86"/>
      <c r="H476" s="86"/>
      <c r="I476" s="86"/>
      <c r="J476" s="86"/>
      <c r="K476" s="86"/>
      <c r="L476" s="86"/>
      <c r="M476" s="86"/>
      <c r="N476" s="86"/>
      <c r="O476" s="86"/>
      <c r="P476" s="86"/>
      <c r="Q476" s="86"/>
      <c r="R476" s="86"/>
      <c r="S476" s="86"/>
      <c r="T476" s="86"/>
      <c r="U476" s="86"/>
      <c r="V476" s="86"/>
      <c r="W476" s="86"/>
      <c r="X476" s="86"/>
      <c r="Y476" s="86"/>
      <c r="Z476" s="86"/>
      <c r="AA476" s="86"/>
    </row>
    <row r="477" spans="1:27" ht="12.75" customHeight="1" x14ac:dyDescent="0.25">
      <c r="A477" s="86"/>
      <c r="B477" s="86"/>
      <c r="C477" s="223"/>
      <c r="D477" s="223"/>
      <c r="E477" s="86"/>
      <c r="F477" s="86"/>
      <c r="G477" s="86"/>
      <c r="H477" s="86"/>
      <c r="I477" s="86"/>
      <c r="J477" s="86"/>
      <c r="K477" s="86"/>
      <c r="L477" s="86"/>
      <c r="M477" s="86"/>
      <c r="N477" s="86"/>
      <c r="O477" s="86"/>
      <c r="P477" s="86"/>
      <c r="Q477" s="86"/>
      <c r="R477" s="86"/>
      <c r="S477" s="86"/>
      <c r="T477" s="86"/>
      <c r="U477" s="86"/>
      <c r="V477" s="86"/>
      <c r="W477" s="86"/>
      <c r="X477" s="86"/>
      <c r="Y477" s="86"/>
      <c r="Z477" s="86"/>
      <c r="AA477" s="86"/>
    </row>
    <row r="478" spans="1:27" ht="12.75" customHeight="1" x14ac:dyDescent="0.25">
      <c r="A478" s="86"/>
      <c r="B478" s="86"/>
      <c r="C478" s="223"/>
      <c r="D478" s="223"/>
      <c r="E478" s="86"/>
      <c r="F478" s="86"/>
      <c r="G478" s="86"/>
      <c r="H478" s="86"/>
      <c r="I478" s="86"/>
      <c r="J478" s="86"/>
      <c r="K478" s="86"/>
      <c r="L478" s="86"/>
      <c r="M478" s="86"/>
      <c r="N478" s="86"/>
      <c r="O478" s="86"/>
      <c r="P478" s="86"/>
      <c r="Q478" s="86"/>
      <c r="R478" s="86"/>
      <c r="S478" s="86"/>
      <c r="T478" s="86"/>
      <c r="U478" s="86"/>
      <c r="V478" s="86"/>
      <c r="W478" s="86"/>
      <c r="X478" s="86"/>
      <c r="Y478" s="86"/>
      <c r="Z478" s="86"/>
      <c r="AA478" s="86"/>
    </row>
    <row r="479" spans="1:27" ht="12.75" customHeight="1" x14ac:dyDescent="0.25">
      <c r="A479" s="86"/>
      <c r="B479" s="86"/>
      <c r="C479" s="223"/>
      <c r="D479" s="223"/>
      <c r="E479" s="86"/>
      <c r="F479" s="86"/>
      <c r="G479" s="86"/>
      <c r="H479" s="86"/>
      <c r="I479" s="86"/>
      <c r="J479" s="86"/>
      <c r="K479" s="86"/>
      <c r="L479" s="86"/>
      <c r="M479" s="86"/>
      <c r="N479" s="86"/>
      <c r="O479" s="86"/>
      <c r="P479" s="86"/>
      <c r="Q479" s="86"/>
      <c r="R479" s="86"/>
      <c r="S479" s="86"/>
      <c r="T479" s="86"/>
      <c r="U479" s="86"/>
      <c r="V479" s="86"/>
      <c r="W479" s="86"/>
      <c r="X479" s="86"/>
      <c r="Y479" s="86"/>
      <c r="Z479" s="86"/>
      <c r="AA479" s="86"/>
    </row>
    <row r="480" spans="1:27" ht="12.75" customHeight="1" x14ac:dyDescent="0.25">
      <c r="A480" s="86"/>
      <c r="B480" s="86"/>
      <c r="C480" s="223"/>
      <c r="D480" s="223"/>
      <c r="E480" s="86"/>
      <c r="F480" s="86"/>
      <c r="G480" s="86"/>
      <c r="H480" s="86"/>
      <c r="I480" s="86"/>
      <c r="J480" s="86"/>
      <c r="K480" s="86"/>
      <c r="L480" s="86"/>
      <c r="M480" s="86"/>
      <c r="N480" s="86"/>
      <c r="O480" s="86"/>
      <c r="P480" s="86"/>
      <c r="Q480" s="86"/>
      <c r="R480" s="86"/>
      <c r="S480" s="86"/>
      <c r="T480" s="86"/>
      <c r="U480" s="86"/>
      <c r="V480" s="86"/>
      <c r="W480" s="86"/>
      <c r="X480" s="86"/>
      <c r="Y480" s="86"/>
      <c r="Z480" s="86"/>
      <c r="AA480" s="86"/>
    </row>
    <row r="481" spans="1:27" ht="12.75" customHeight="1" x14ac:dyDescent="0.25">
      <c r="A481" s="86"/>
      <c r="B481" s="86"/>
      <c r="C481" s="223"/>
      <c r="D481" s="223"/>
      <c r="E481" s="86"/>
      <c r="F481" s="86"/>
      <c r="G481" s="86"/>
      <c r="H481" s="86"/>
      <c r="I481" s="86"/>
      <c r="J481" s="86"/>
      <c r="K481" s="86"/>
      <c r="L481" s="86"/>
      <c r="M481" s="86"/>
      <c r="N481" s="86"/>
      <c r="O481" s="86"/>
      <c r="P481" s="86"/>
      <c r="Q481" s="86"/>
      <c r="R481" s="86"/>
      <c r="S481" s="86"/>
      <c r="T481" s="86"/>
      <c r="U481" s="86"/>
      <c r="V481" s="86"/>
      <c r="W481" s="86"/>
      <c r="X481" s="86"/>
      <c r="Y481" s="86"/>
      <c r="Z481" s="86"/>
      <c r="AA481" s="86"/>
    </row>
    <row r="482" spans="1:27" ht="12.75" customHeight="1" x14ac:dyDescent="0.25">
      <c r="A482" s="86"/>
      <c r="B482" s="86"/>
      <c r="C482" s="223"/>
      <c r="D482" s="223"/>
      <c r="E482" s="86"/>
      <c r="F482" s="86"/>
      <c r="G482" s="86"/>
      <c r="H482" s="86"/>
      <c r="I482" s="86"/>
      <c r="J482" s="86"/>
      <c r="K482" s="86"/>
      <c r="L482" s="86"/>
      <c r="M482" s="86"/>
      <c r="N482" s="86"/>
      <c r="O482" s="86"/>
      <c r="P482" s="86"/>
      <c r="Q482" s="86"/>
      <c r="R482" s="86"/>
      <c r="S482" s="86"/>
      <c r="T482" s="86"/>
      <c r="U482" s="86"/>
      <c r="V482" s="86"/>
      <c r="W482" s="86"/>
      <c r="X482" s="86"/>
      <c r="Y482" s="86"/>
      <c r="Z482" s="86"/>
      <c r="AA482" s="86"/>
    </row>
    <row r="483" spans="1:27" ht="12.75" customHeight="1" x14ac:dyDescent="0.25">
      <c r="A483" s="86"/>
      <c r="B483" s="86"/>
      <c r="C483" s="223"/>
      <c r="D483" s="223"/>
      <c r="E483" s="86"/>
      <c r="F483" s="86"/>
      <c r="G483" s="86"/>
      <c r="H483" s="86"/>
      <c r="I483" s="86"/>
      <c r="J483" s="86"/>
      <c r="K483" s="86"/>
      <c r="L483" s="86"/>
      <c r="M483" s="86"/>
      <c r="N483" s="86"/>
      <c r="O483" s="86"/>
      <c r="P483" s="86"/>
      <c r="Q483" s="86"/>
      <c r="R483" s="86"/>
      <c r="S483" s="86"/>
      <c r="T483" s="86"/>
      <c r="U483" s="86"/>
      <c r="V483" s="86"/>
      <c r="W483" s="86"/>
      <c r="X483" s="86"/>
      <c r="Y483" s="86"/>
      <c r="Z483" s="86"/>
      <c r="AA483" s="86"/>
    </row>
    <row r="484" spans="1:27" ht="12.75" customHeight="1" x14ac:dyDescent="0.25">
      <c r="A484" s="86"/>
      <c r="B484" s="86"/>
      <c r="C484" s="223"/>
      <c r="D484" s="223"/>
      <c r="E484" s="86"/>
      <c r="F484" s="86"/>
      <c r="G484" s="86"/>
      <c r="H484" s="86"/>
      <c r="I484" s="86"/>
      <c r="J484" s="86"/>
      <c r="K484" s="86"/>
      <c r="L484" s="86"/>
      <c r="M484" s="86"/>
      <c r="N484" s="86"/>
      <c r="O484" s="86"/>
      <c r="P484" s="86"/>
      <c r="Q484" s="86"/>
      <c r="R484" s="86"/>
      <c r="S484" s="86"/>
      <c r="T484" s="86"/>
      <c r="U484" s="86"/>
      <c r="V484" s="86"/>
      <c r="W484" s="86"/>
      <c r="X484" s="86"/>
      <c r="Y484" s="86"/>
      <c r="Z484" s="86"/>
      <c r="AA484" s="86"/>
    </row>
    <row r="485" spans="1:27" ht="12.75" customHeight="1" x14ac:dyDescent="0.25">
      <c r="A485" s="86"/>
      <c r="B485" s="86"/>
      <c r="C485" s="223"/>
      <c r="D485" s="223"/>
      <c r="E485" s="86"/>
      <c r="F485" s="86"/>
      <c r="G485" s="86"/>
      <c r="H485" s="86"/>
      <c r="I485" s="86"/>
      <c r="J485" s="86"/>
      <c r="K485" s="86"/>
      <c r="L485" s="86"/>
      <c r="M485" s="86"/>
      <c r="N485" s="86"/>
      <c r="O485" s="86"/>
      <c r="P485" s="86"/>
      <c r="Q485" s="86"/>
      <c r="R485" s="86"/>
      <c r="S485" s="86"/>
      <c r="T485" s="86"/>
      <c r="U485" s="86"/>
      <c r="V485" s="86"/>
      <c r="W485" s="86"/>
      <c r="X485" s="86"/>
      <c r="Y485" s="86"/>
      <c r="Z485" s="86"/>
      <c r="AA485" s="86"/>
    </row>
    <row r="486" spans="1:27" ht="12.75" customHeight="1" x14ac:dyDescent="0.25">
      <c r="A486" s="86"/>
      <c r="B486" s="86"/>
      <c r="C486" s="223"/>
      <c r="D486" s="223"/>
      <c r="E486" s="86"/>
      <c r="F486" s="86"/>
      <c r="G486" s="86"/>
      <c r="H486" s="86"/>
      <c r="I486" s="86"/>
      <c r="J486" s="86"/>
      <c r="K486" s="86"/>
      <c r="L486" s="86"/>
      <c r="M486" s="86"/>
      <c r="N486" s="86"/>
      <c r="O486" s="86"/>
      <c r="P486" s="86"/>
      <c r="Q486" s="86"/>
      <c r="R486" s="86"/>
      <c r="S486" s="86"/>
      <c r="T486" s="86"/>
      <c r="U486" s="86"/>
      <c r="V486" s="86"/>
      <c r="W486" s="86"/>
      <c r="X486" s="86"/>
      <c r="Y486" s="86"/>
      <c r="Z486" s="86"/>
      <c r="AA486" s="86"/>
    </row>
    <row r="487" spans="1:27" ht="12.75" customHeight="1" x14ac:dyDescent="0.25">
      <c r="A487" s="86"/>
      <c r="B487" s="86"/>
      <c r="C487" s="223"/>
      <c r="D487" s="223"/>
      <c r="E487" s="86"/>
      <c r="F487" s="86"/>
      <c r="G487" s="86"/>
      <c r="H487" s="86"/>
      <c r="I487" s="86"/>
      <c r="J487" s="86"/>
      <c r="K487" s="86"/>
      <c r="L487" s="86"/>
      <c r="M487" s="86"/>
      <c r="N487" s="86"/>
      <c r="O487" s="86"/>
      <c r="P487" s="86"/>
      <c r="Q487" s="86"/>
      <c r="R487" s="86"/>
      <c r="S487" s="86"/>
      <c r="T487" s="86"/>
      <c r="U487" s="86"/>
      <c r="V487" s="86"/>
      <c r="W487" s="86"/>
      <c r="X487" s="86"/>
      <c r="Y487" s="86"/>
      <c r="Z487" s="86"/>
      <c r="AA487" s="86"/>
    </row>
    <row r="488" spans="1:27" ht="12.75" customHeight="1" x14ac:dyDescent="0.25">
      <c r="A488" s="86"/>
      <c r="B488" s="86"/>
      <c r="C488" s="223"/>
      <c r="D488" s="223"/>
      <c r="E488" s="86"/>
      <c r="F488" s="86"/>
      <c r="G488" s="86"/>
      <c r="H488" s="86"/>
      <c r="I488" s="86"/>
      <c r="J488" s="86"/>
      <c r="K488" s="86"/>
      <c r="L488" s="86"/>
      <c r="M488" s="86"/>
      <c r="N488" s="86"/>
      <c r="O488" s="86"/>
      <c r="P488" s="86"/>
      <c r="Q488" s="86"/>
      <c r="R488" s="86"/>
      <c r="S488" s="86"/>
      <c r="T488" s="86"/>
      <c r="U488" s="86"/>
      <c r="V488" s="86"/>
      <c r="W488" s="86"/>
      <c r="X488" s="86"/>
      <c r="Y488" s="86"/>
      <c r="Z488" s="86"/>
      <c r="AA488" s="86"/>
    </row>
    <row r="489" spans="1:27" ht="12.75" customHeight="1" x14ac:dyDescent="0.25">
      <c r="A489" s="86"/>
      <c r="B489" s="86"/>
      <c r="C489" s="223"/>
      <c r="D489" s="223"/>
      <c r="E489" s="86"/>
      <c r="F489" s="86"/>
      <c r="G489" s="86"/>
      <c r="H489" s="86"/>
      <c r="I489" s="86"/>
      <c r="J489" s="86"/>
      <c r="K489" s="86"/>
      <c r="L489" s="86"/>
      <c r="M489" s="86"/>
      <c r="N489" s="86"/>
      <c r="O489" s="86"/>
      <c r="P489" s="86"/>
      <c r="Q489" s="86"/>
      <c r="R489" s="86"/>
      <c r="S489" s="86"/>
      <c r="T489" s="86"/>
      <c r="U489" s="86"/>
      <c r="V489" s="86"/>
      <c r="W489" s="86"/>
      <c r="X489" s="86"/>
      <c r="Y489" s="86"/>
      <c r="Z489" s="86"/>
      <c r="AA489" s="86"/>
    </row>
    <row r="490" spans="1:27" ht="12.75" customHeight="1" x14ac:dyDescent="0.25">
      <c r="A490" s="86"/>
      <c r="B490" s="86"/>
      <c r="C490" s="223"/>
      <c r="D490" s="223"/>
      <c r="E490" s="86"/>
      <c r="F490" s="86"/>
      <c r="G490" s="86"/>
      <c r="H490" s="86"/>
      <c r="I490" s="86"/>
      <c r="J490" s="86"/>
      <c r="K490" s="86"/>
      <c r="L490" s="86"/>
      <c r="M490" s="86"/>
      <c r="N490" s="86"/>
      <c r="O490" s="86"/>
      <c r="P490" s="86"/>
      <c r="Q490" s="86"/>
      <c r="R490" s="86"/>
      <c r="S490" s="86"/>
      <c r="T490" s="86"/>
      <c r="U490" s="86"/>
      <c r="V490" s="86"/>
      <c r="W490" s="86"/>
      <c r="X490" s="86"/>
      <c r="Y490" s="86"/>
      <c r="Z490" s="86"/>
      <c r="AA490" s="86"/>
    </row>
    <row r="491" spans="1:27" ht="12.75" customHeight="1" x14ac:dyDescent="0.25">
      <c r="A491" s="86"/>
      <c r="B491" s="86"/>
      <c r="C491" s="223"/>
      <c r="D491" s="223"/>
      <c r="E491" s="86"/>
      <c r="F491" s="86"/>
      <c r="G491" s="86"/>
      <c r="H491" s="86"/>
      <c r="I491" s="86"/>
      <c r="J491" s="86"/>
      <c r="K491" s="86"/>
      <c r="L491" s="86"/>
      <c r="M491" s="86"/>
      <c r="N491" s="86"/>
      <c r="O491" s="86"/>
      <c r="P491" s="86"/>
      <c r="Q491" s="86"/>
      <c r="R491" s="86"/>
      <c r="S491" s="86"/>
      <c r="T491" s="86"/>
      <c r="U491" s="86"/>
      <c r="V491" s="86"/>
      <c r="W491" s="86"/>
      <c r="X491" s="86"/>
      <c r="Y491" s="86"/>
      <c r="Z491" s="86"/>
      <c r="AA491" s="86"/>
    </row>
    <row r="492" spans="1:27" ht="12.75" customHeight="1" x14ac:dyDescent="0.25">
      <c r="A492" s="86"/>
      <c r="B492" s="86"/>
      <c r="C492" s="223"/>
      <c r="D492" s="223"/>
      <c r="E492" s="86"/>
      <c r="F492" s="86"/>
      <c r="G492" s="86"/>
      <c r="H492" s="86"/>
      <c r="I492" s="86"/>
      <c r="J492" s="86"/>
      <c r="K492" s="86"/>
      <c r="L492" s="86"/>
      <c r="M492" s="86"/>
      <c r="N492" s="86"/>
      <c r="O492" s="86"/>
      <c r="P492" s="86"/>
      <c r="Q492" s="86"/>
      <c r="R492" s="86"/>
      <c r="S492" s="86"/>
      <c r="T492" s="86"/>
      <c r="U492" s="86"/>
      <c r="V492" s="86"/>
      <c r="W492" s="86"/>
      <c r="X492" s="86"/>
      <c r="Y492" s="86"/>
      <c r="Z492" s="86"/>
      <c r="AA492" s="86"/>
    </row>
    <row r="493" spans="1:27" ht="12.75" customHeight="1" x14ac:dyDescent="0.25">
      <c r="A493" s="86"/>
      <c r="B493" s="86"/>
      <c r="C493" s="223"/>
      <c r="D493" s="223"/>
      <c r="E493" s="86"/>
      <c r="F493" s="86"/>
      <c r="G493" s="86"/>
      <c r="H493" s="86"/>
      <c r="I493" s="86"/>
      <c r="J493" s="86"/>
      <c r="K493" s="86"/>
      <c r="L493" s="86"/>
      <c r="M493" s="86"/>
      <c r="N493" s="86"/>
      <c r="O493" s="86"/>
      <c r="P493" s="86"/>
      <c r="Q493" s="86"/>
      <c r="R493" s="86"/>
      <c r="S493" s="86"/>
      <c r="T493" s="86"/>
      <c r="U493" s="86"/>
      <c r="V493" s="86"/>
      <c r="W493" s="86"/>
      <c r="X493" s="86"/>
      <c r="Y493" s="86"/>
      <c r="Z493" s="86"/>
      <c r="AA493" s="86"/>
    </row>
    <row r="494" spans="1:27" ht="12.75" customHeight="1" x14ac:dyDescent="0.25">
      <c r="A494" s="86"/>
      <c r="B494" s="86"/>
      <c r="C494" s="223"/>
      <c r="D494" s="223"/>
      <c r="E494" s="86"/>
      <c r="F494" s="86"/>
      <c r="G494" s="86"/>
      <c r="H494" s="86"/>
      <c r="I494" s="86"/>
      <c r="J494" s="86"/>
      <c r="K494" s="86"/>
      <c r="L494" s="86"/>
      <c r="M494" s="86"/>
      <c r="N494" s="86"/>
      <c r="O494" s="86"/>
      <c r="P494" s="86"/>
      <c r="Q494" s="86"/>
      <c r="R494" s="86"/>
      <c r="S494" s="86"/>
      <c r="T494" s="86"/>
      <c r="U494" s="86"/>
      <c r="V494" s="86"/>
      <c r="W494" s="86"/>
      <c r="X494" s="86"/>
      <c r="Y494" s="86"/>
      <c r="Z494" s="86"/>
      <c r="AA494" s="86"/>
    </row>
    <row r="495" spans="1:27" ht="12.75" customHeight="1" x14ac:dyDescent="0.25">
      <c r="A495" s="86"/>
      <c r="B495" s="86"/>
      <c r="C495" s="223"/>
      <c r="D495" s="223"/>
      <c r="E495" s="86"/>
      <c r="F495" s="86"/>
      <c r="G495" s="86"/>
      <c r="H495" s="86"/>
      <c r="I495" s="86"/>
      <c r="J495" s="86"/>
      <c r="K495" s="86"/>
      <c r="L495" s="86"/>
      <c r="M495" s="86"/>
      <c r="N495" s="86"/>
      <c r="O495" s="86"/>
      <c r="P495" s="86"/>
      <c r="Q495" s="86"/>
      <c r="R495" s="86"/>
      <c r="S495" s="86"/>
      <c r="T495" s="86"/>
      <c r="U495" s="86"/>
      <c r="V495" s="86"/>
      <c r="W495" s="86"/>
      <c r="X495" s="86"/>
      <c r="Y495" s="86"/>
      <c r="Z495" s="86"/>
      <c r="AA495" s="86"/>
    </row>
    <row r="496" spans="1:27" ht="12.75" customHeight="1" x14ac:dyDescent="0.25">
      <c r="A496" s="86"/>
      <c r="B496" s="86"/>
      <c r="C496" s="223"/>
      <c r="D496" s="223"/>
      <c r="E496" s="86"/>
      <c r="F496" s="86"/>
      <c r="G496" s="86"/>
      <c r="H496" s="86"/>
      <c r="I496" s="86"/>
      <c r="J496" s="86"/>
      <c r="K496" s="86"/>
      <c r="L496" s="86"/>
      <c r="M496" s="86"/>
      <c r="N496" s="86"/>
      <c r="O496" s="86"/>
      <c r="P496" s="86"/>
      <c r="Q496" s="86"/>
      <c r="R496" s="86"/>
      <c r="S496" s="86"/>
      <c r="T496" s="86"/>
      <c r="U496" s="86"/>
      <c r="V496" s="86"/>
      <c r="W496" s="86"/>
      <c r="X496" s="86"/>
      <c r="Y496" s="86"/>
      <c r="Z496" s="86"/>
      <c r="AA496" s="86"/>
    </row>
    <row r="497" spans="1:27" ht="12.75" customHeight="1" x14ac:dyDescent="0.25">
      <c r="A497" s="86"/>
      <c r="B497" s="86"/>
      <c r="C497" s="223"/>
      <c r="D497" s="223"/>
      <c r="E497" s="86"/>
      <c r="F497" s="86"/>
      <c r="G497" s="86"/>
      <c r="H497" s="86"/>
      <c r="I497" s="86"/>
      <c r="J497" s="86"/>
      <c r="K497" s="86"/>
      <c r="L497" s="86"/>
      <c r="M497" s="86"/>
      <c r="N497" s="86"/>
      <c r="O497" s="86"/>
      <c r="P497" s="86"/>
      <c r="Q497" s="86"/>
      <c r="R497" s="86"/>
      <c r="S497" s="86"/>
      <c r="T497" s="86"/>
      <c r="U497" s="86"/>
      <c r="V497" s="86"/>
      <c r="W497" s="86"/>
      <c r="X497" s="86"/>
      <c r="Y497" s="86"/>
      <c r="Z497" s="86"/>
      <c r="AA497" s="86"/>
    </row>
    <row r="498" spans="1:27" ht="12.75" customHeight="1" x14ac:dyDescent="0.25">
      <c r="A498" s="86"/>
      <c r="B498" s="86"/>
      <c r="C498" s="223"/>
      <c r="D498" s="223"/>
      <c r="E498" s="86"/>
      <c r="F498" s="86"/>
      <c r="G498" s="86"/>
      <c r="H498" s="86"/>
      <c r="I498" s="86"/>
      <c r="J498" s="86"/>
      <c r="K498" s="86"/>
      <c r="L498" s="86"/>
      <c r="M498" s="86"/>
      <c r="N498" s="86"/>
      <c r="O498" s="86"/>
      <c r="P498" s="86"/>
      <c r="Q498" s="86"/>
      <c r="R498" s="86"/>
      <c r="S498" s="86"/>
      <c r="T498" s="86"/>
      <c r="U498" s="86"/>
      <c r="V498" s="86"/>
      <c r="W498" s="86"/>
      <c r="X498" s="86"/>
      <c r="Y498" s="86"/>
      <c r="Z498" s="86"/>
      <c r="AA498" s="86"/>
    </row>
    <row r="499" spans="1:27" ht="12.75" customHeight="1" x14ac:dyDescent="0.25">
      <c r="A499" s="86"/>
      <c r="B499" s="86"/>
      <c r="C499" s="223"/>
      <c r="D499" s="223"/>
      <c r="E499" s="86"/>
      <c r="F499" s="86"/>
      <c r="G499" s="86"/>
      <c r="H499" s="86"/>
      <c r="I499" s="86"/>
      <c r="J499" s="86"/>
      <c r="K499" s="86"/>
      <c r="L499" s="86"/>
      <c r="M499" s="86"/>
      <c r="N499" s="86"/>
      <c r="O499" s="86"/>
      <c r="P499" s="86"/>
      <c r="Q499" s="86"/>
      <c r="R499" s="86"/>
      <c r="S499" s="86"/>
      <c r="T499" s="86"/>
      <c r="U499" s="86"/>
      <c r="V499" s="86"/>
      <c r="W499" s="86"/>
      <c r="X499" s="86"/>
      <c r="Y499" s="86"/>
      <c r="Z499" s="86"/>
      <c r="AA499" s="86"/>
    </row>
    <row r="500" spans="1:27" ht="12.75" customHeight="1" x14ac:dyDescent="0.25">
      <c r="A500" s="86"/>
      <c r="B500" s="86"/>
      <c r="C500" s="223"/>
      <c r="D500" s="223"/>
      <c r="E500" s="86"/>
      <c r="F500" s="86"/>
      <c r="G500" s="86"/>
      <c r="H500" s="86"/>
      <c r="I500" s="86"/>
      <c r="J500" s="86"/>
      <c r="K500" s="86"/>
      <c r="L500" s="86"/>
      <c r="M500" s="86"/>
      <c r="N500" s="86"/>
      <c r="O500" s="86"/>
      <c r="P500" s="86"/>
      <c r="Q500" s="86"/>
      <c r="R500" s="86"/>
      <c r="S500" s="86"/>
      <c r="T500" s="86"/>
      <c r="U500" s="86"/>
      <c r="V500" s="86"/>
      <c r="W500" s="86"/>
      <c r="X500" s="86"/>
      <c r="Y500" s="86"/>
      <c r="Z500" s="86"/>
      <c r="AA500" s="86"/>
    </row>
    <row r="501" spans="1:27" ht="12.75" customHeight="1" x14ac:dyDescent="0.25">
      <c r="A501" s="86"/>
      <c r="B501" s="86"/>
      <c r="C501" s="223"/>
      <c r="D501" s="223"/>
      <c r="E501" s="86"/>
      <c r="F501" s="86"/>
      <c r="G501" s="86"/>
      <c r="H501" s="86"/>
      <c r="I501" s="86"/>
      <c r="J501" s="86"/>
      <c r="K501" s="86"/>
      <c r="L501" s="86"/>
      <c r="M501" s="86"/>
      <c r="N501" s="86"/>
      <c r="O501" s="86"/>
      <c r="P501" s="86"/>
      <c r="Q501" s="86"/>
      <c r="R501" s="86"/>
      <c r="S501" s="86"/>
      <c r="T501" s="86"/>
      <c r="U501" s="86"/>
      <c r="V501" s="86"/>
      <c r="W501" s="86"/>
      <c r="X501" s="86"/>
      <c r="Y501" s="86"/>
      <c r="Z501" s="86"/>
      <c r="AA501" s="86"/>
    </row>
    <row r="502" spans="1:27" ht="12.75" customHeight="1" x14ac:dyDescent="0.25">
      <c r="A502" s="86"/>
      <c r="B502" s="86"/>
      <c r="C502" s="223"/>
      <c r="D502" s="223"/>
      <c r="E502" s="86"/>
      <c r="F502" s="86"/>
      <c r="G502" s="86"/>
      <c r="H502" s="86"/>
      <c r="I502" s="86"/>
      <c r="J502" s="86"/>
      <c r="K502" s="86"/>
      <c r="L502" s="86"/>
      <c r="M502" s="86"/>
      <c r="N502" s="86"/>
      <c r="O502" s="86"/>
      <c r="P502" s="86"/>
      <c r="Q502" s="86"/>
      <c r="R502" s="86"/>
      <c r="S502" s="86"/>
      <c r="T502" s="86"/>
      <c r="U502" s="86"/>
      <c r="V502" s="86"/>
      <c r="W502" s="86"/>
      <c r="X502" s="86"/>
      <c r="Y502" s="86"/>
      <c r="Z502" s="86"/>
      <c r="AA502" s="86"/>
    </row>
    <row r="503" spans="1:27" ht="12.75" customHeight="1" x14ac:dyDescent="0.25">
      <c r="A503" s="86"/>
      <c r="B503" s="86"/>
      <c r="C503" s="223"/>
      <c r="D503" s="223"/>
      <c r="E503" s="86"/>
      <c r="F503" s="86"/>
      <c r="G503" s="86"/>
      <c r="H503" s="86"/>
      <c r="I503" s="86"/>
      <c r="J503" s="86"/>
      <c r="K503" s="86"/>
      <c r="L503" s="86"/>
      <c r="M503" s="86"/>
      <c r="N503" s="86"/>
      <c r="O503" s="86"/>
      <c r="P503" s="86"/>
      <c r="Q503" s="86"/>
      <c r="R503" s="86"/>
      <c r="S503" s="86"/>
      <c r="T503" s="86"/>
      <c r="U503" s="86"/>
      <c r="V503" s="86"/>
      <c r="W503" s="86"/>
      <c r="X503" s="86"/>
      <c r="Y503" s="86"/>
      <c r="Z503" s="86"/>
      <c r="AA503" s="86"/>
    </row>
    <row r="504" spans="1:27" ht="12.75" customHeight="1" x14ac:dyDescent="0.25">
      <c r="A504" s="86"/>
      <c r="B504" s="86"/>
      <c r="C504" s="223"/>
      <c r="D504" s="223"/>
      <c r="E504" s="86"/>
      <c r="F504" s="86"/>
      <c r="G504" s="86"/>
      <c r="H504" s="86"/>
      <c r="I504" s="86"/>
      <c r="J504" s="86"/>
      <c r="K504" s="86"/>
      <c r="L504" s="86"/>
      <c r="M504" s="86"/>
      <c r="N504" s="86"/>
      <c r="O504" s="86"/>
      <c r="P504" s="86"/>
      <c r="Q504" s="86"/>
      <c r="R504" s="86"/>
      <c r="S504" s="86"/>
      <c r="T504" s="86"/>
      <c r="U504" s="86"/>
      <c r="V504" s="86"/>
      <c r="W504" s="86"/>
      <c r="X504" s="86"/>
      <c r="Y504" s="86"/>
      <c r="Z504" s="86"/>
      <c r="AA504" s="86"/>
    </row>
    <row r="505" spans="1:27" ht="12.75" customHeight="1" x14ac:dyDescent="0.25">
      <c r="A505" s="86"/>
      <c r="B505" s="86"/>
      <c r="C505" s="223"/>
      <c r="D505" s="223"/>
      <c r="E505" s="86"/>
      <c r="F505" s="86"/>
      <c r="G505" s="86"/>
      <c r="H505" s="86"/>
      <c r="I505" s="86"/>
      <c r="J505" s="86"/>
      <c r="K505" s="86"/>
      <c r="L505" s="86"/>
      <c r="M505" s="86"/>
      <c r="N505" s="86"/>
      <c r="O505" s="86"/>
      <c r="P505" s="86"/>
      <c r="Q505" s="86"/>
      <c r="R505" s="86"/>
      <c r="S505" s="86"/>
      <c r="T505" s="86"/>
      <c r="U505" s="86"/>
      <c r="V505" s="86"/>
      <c r="W505" s="86"/>
      <c r="X505" s="86"/>
      <c r="Y505" s="86"/>
      <c r="Z505" s="86"/>
      <c r="AA505" s="86"/>
    </row>
    <row r="506" spans="1:27" ht="12.75" customHeight="1" x14ac:dyDescent="0.25">
      <c r="A506" s="86"/>
      <c r="B506" s="86"/>
      <c r="C506" s="223"/>
      <c r="D506" s="223"/>
      <c r="E506" s="86"/>
      <c r="F506" s="86"/>
      <c r="G506" s="86"/>
      <c r="H506" s="86"/>
      <c r="I506" s="86"/>
      <c r="J506" s="86"/>
      <c r="K506" s="86"/>
      <c r="L506" s="86"/>
      <c r="M506" s="86"/>
      <c r="N506" s="86"/>
      <c r="O506" s="86"/>
      <c r="P506" s="86"/>
      <c r="Q506" s="86"/>
      <c r="R506" s="86"/>
      <c r="S506" s="86"/>
      <c r="T506" s="86"/>
      <c r="U506" s="86"/>
      <c r="V506" s="86"/>
      <c r="W506" s="86"/>
      <c r="X506" s="86"/>
      <c r="Y506" s="86"/>
      <c r="Z506" s="86"/>
      <c r="AA506" s="86"/>
    </row>
    <row r="507" spans="1:27" ht="12.75" customHeight="1" x14ac:dyDescent="0.25">
      <c r="A507" s="86"/>
      <c r="B507" s="86"/>
      <c r="C507" s="223"/>
      <c r="D507" s="223"/>
      <c r="E507" s="86"/>
      <c r="F507" s="86"/>
      <c r="G507" s="86"/>
      <c r="H507" s="86"/>
      <c r="I507" s="86"/>
      <c r="J507" s="86"/>
      <c r="K507" s="86"/>
      <c r="L507" s="86"/>
      <c r="M507" s="86"/>
      <c r="N507" s="86"/>
      <c r="O507" s="86"/>
      <c r="P507" s="86"/>
      <c r="Q507" s="86"/>
      <c r="R507" s="86"/>
      <c r="S507" s="86"/>
      <c r="T507" s="86"/>
      <c r="U507" s="86"/>
      <c r="V507" s="86"/>
      <c r="W507" s="86"/>
      <c r="X507" s="86"/>
      <c r="Y507" s="86"/>
      <c r="Z507" s="86"/>
      <c r="AA507" s="86"/>
    </row>
    <row r="508" spans="1:27" ht="12.75" customHeight="1" x14ac:dyDescent="0.25">
      <c r="A508" s="86"/>
      <c r="B508" s="86"/>
      <c r="C508" s="223"/>
      <c r="D508" s="223"/>
      <c r="E508" s="86"/>
      <c r="F508" s="86"/>
      <c r="G508" s="86"/>
      <c r="H508" s="86"/>
      <c r="I508" s="86"/>
      <c r="J508" s="86"/>
      <c r="K508" s="86"/>
      <c r="L508" s="86"/>
      <c r="M508" s="86"/>
      <c r="N508" s="86"/>
      <c r="O508" s="86"/>
      <c r="P508" s="86"/>
      <c r="Q508" s="86"/>
      <c r="R508" s="86"/>
      <c r="S508" s="86"/>
      <c r="T508" s="86"/>
      <c r="U508" s="86"/>
      <c r="V508" s="86"/>
      <c r="W508" s="86"/>
      <c r="X508" s="86"/>
      <c r="Y508" s="86"/>
      <c r="Z508" s="86"/>
      <c r="AA508" s="86"/>
    </row>
    <row r="509" spans="1:27" ht="12.75" customHeight="1" x14ac:dyDescent="0.25">
      <c r="A509" s="86"/>
      <c r="B509" s="86"/>
      <c r="C509" s="223"/>
      <c r="D509" s="223"/>
      <c r="E509" s="86"/>
      <c r="F509" s="86"/>
      <c r="G509" s="86"/>
      <c r="H509" s="86"/>
      <c r="I509" s="86"/>
      <c r="J509" s="86"/>
      <c r="K509" s="86"/>
      <c r="L509" s="86"/>
      <c r="M509" s="86"/>
      <c r="N509" s="86"/>
      <c r="O509" s="86"/>
      <c r="P509" s="86"/>
      <c r="Q509" s="86"/>
      <c r="R509" s="86"/>
      <c r="S509" s="86"/>
      <c r="T509" s="86"/>
      <c r="U509" s="86"/>
      <c r="V509" s="86"/>
      <c r="W509" s="86"/>
      <c r="X509" s="86"/>
      <c r="Y509" s="86"/>
      <c r="Z509" s="86"/>
      <c r="AA509" s="86"/>
    </row>
    <row r="510" spans="1:27" ht="12.75" customHeight="1" x14ac:dyDescent="0.25">
      <c r="A510" s="86"/>
      <c r="B510" s="86"/>
      <c r="C510" s="223"/>
      <c r="D510" s="223"/>
      <c r="E510" s="86"/>
      <c r="F510" s="86"/>
      <c r="G510" s="86"/>
      <c r="H510" s="86"/>
      <c r="I510" s="86"/>
      <c r="J510" s="86"/>
      <c r="K510" s="86"/>
      <c r="L510" s="86"/>
      <c r="M510" s="86"/>
      <c r="N510" s="86"/>
      <c r="O510" s="86"/>
      <c r="P510" s="86"/>
      <c r="Q510" s="86"/>
      <c r="R510" s="86"/>
      <c r="S510" s="86"/>
      <c r="T510" s="86"/>
      <c r="U510" s="86"/>
      <c r="V510" s="86"/>
      <c r="W510" s="86"/>
      <c r="X510" s="86"/>
      <c r="Y510" s="86"/>
      <c r="Z510" s="86"/>
      <c r="AA510" s="86"/>
    </row>
    <row r="511" spans="1:27" ht="12.75" customHeight="1" x14ac:dyDescent="0.25">
      <c r="A511" s="86"/>
      <c r="B511" s="86"/>
      <c r="C511" s="223"/>
      <c r="D511" s="223"/>
      <c r="E511" s="86"/>
      <c r="F511" s="86"/>
      <c r="G511" s="86"/>
      <c r="H511" s="86"/>
      <c r="I511" s="86"/>
      <c r="J511" s="86"/>
      <c r="K511" s="86"/>
      <c r="L511" s="86"/>
      <c r="M511" s="86"/>
      <c r="N511" s="86"/>
      <c r="O511" s="86"/>
      <c r="P511" s="86"/>
      <c r="Q511" s="86"/>
      <c r="R511" s="86"/>
      <c r="S511" s="86"/>
      <c r="T511" s="86"/>
      <c r="U511" s="86"/>
      <c r="V511" s="86"/>
      <c r="W511" s="86"/>
      <c r="X511" s="86"/>
      <c r="Y511" s="86"/>
      <c r="Z511" s="86"/>
      <c r="AA511" s="86"/>
    </row>
    <row r="512" spans="1:27" ht="12.75" customHeight="1" x14ac:dyDescent="0.25">
      <c r="A512" s="86"/>
      <c r="B512" s="86"/>
      <c r="C512" s="223"/>
      <c r="D512" s="223"/>
      <c r="E512" s="86"/>
      <c r="F512" s="86"/>
      <c r="G512" s="86"/>
      <c r="H512" s="86"/>
      <c r="I512" s="86"/>
      <c r="J512" s="86"/>
      <c r="K512" s="86"/>
      <c r="L512" s="86"/>
      <c r="M512" s="86"/>
      <c r="N512" s="86"/>
      <c r="O512" s="86"/>
      <c r="P512" s="86"/>
      <c r="Q512" s="86"/>
      <c r="R512" s="86"/>
      <c r="S512" s="86"/>
      <c r="T512" s="86"/>
      <c r="U512" s="86"/>
      <c r="V512" s="86"/>
      <c r="W512" s="86"/>
      <c r="X512" s="86"/>
      <c r="Y512" s="86"/>
      <c r="Z512" s="86"/>
      <c r="AA512" s="86"/>
    </row>
    <row r="513" spans="1:27" ht="12.75" customHeight="1" x14ac:dyDescent="0.25">
      <c r="A513" s="86"/>
      <c r="B513" s="86"/>
      <c r="C513" s="223"/>
      <c r="D513" s="223"/>
      <c r="E513" s="86"/>
      <c r="F513" s="86"/>
      <c r="G513" s="86"/>
      <c r="H513" s="86"/>
      <c r="I513" s="86"/>
      <c r="J513" s="86"/>
      <c r="K513" s="86"/>
      <c r="L513" s="86"/>
      <c r="M513" s="86"/>
      <c r="N513" s="86"/>
      <c r="O513" s="86"/>
      <c r="P513" s="86"/>
      <c r="Q513" s="86"/>
      <c r="R513" s="86"/>
      <c r="S513" s="86"/>
      <c r="T513" s="86"/>
      <c r="U513" s="86"/>
      <c r="V513" s="86"/>
      <c r="W513" s="86"/>
      <c r="X513" s="86"/>
      <c r="Y513" s="86"/>
      <c r="Z513" s="86"/>
      <c r="AA513" s="86"/>
    </row>
    <row r="514" spans="1:27" ht="12.75" customHeight="1" x14ac:dyDescent="0.25">
      <c r="A514" s="86"/>
      <c r="B514" s="86"/>
      <c r="C514" s="223"/>
      <c r="D514" s="223"/>
      <c r="E514" s="86"/>
      <c r="F514" s="86"/>
      <c r="G514" s="86"/>
      <c r="H514" s="86"/>
      <c r="I514" s="86"/>
      <c r="J514" s="86"/>
      <c r="K514" s="86"/>
      <c r="L514" s="86"/>
      <c r="M514" s="86"/>
      <c r="N514" s="86"/>
      <c r="O514" s="86"/>
      <c r="P514" s="86"/>
      <c r="Q514" s="86"/>
      <c r="R514" s="86"/>
      <c r="S514" s="86"/>
      <c r="T514" s="86"/>
      <c r="U514" s="86"/>
      <c r="V514" s="86"/>
      <c r="W514" s="86"/>
      <c r="X514" s="86"/>
      <c r="Y514" s="86"/>
      <c r="Z514" s="86"/>
      <c r="AA514" s="86"/>
    </row>
    <row r="515" spans="1:27" ht="12.75" customHeight="1" x14ac:dyDescent="0.25">
      <c r="A515" s="86"/>
      <c r="B515" s="86"/>
      <c r="C515" s="223"/>
      <c r="D515" s="223"/>
      <c r="E515" s="86"/>
      <c r="F515" s="86"/>
      <c r="G515" s="86"/>
      <c r="H515" s="86"/>
      <c r="I515" s="86"/>
      <c r="J515" s="86"/>
      <c r="K515" s="86"/>
      <c r="L515" s="86"/>
      <c r="M515" s="86"/>
      <c r="N515" s="86"/>
      <c r="O515" s="86"/>
      <c r="P515" s="86"/>
      <c r="Q515" s="86"/>
      <c r="R515" s="86"/>
      <c r="S515" s="86"/>
      <c r="T515" s="86"/>
      <c r="U515" s="86"/>
      <c r="V515" s="86"/>
      <c r="W515" s="86"/>
      <c r="X515" s="86"/>
      <c r="Y515" s="86"/>
      <c r="Z515" s="86"/>
      <c r="AA515" s="86"/>
    </row>
    <row r="516" spans="1:27" ht="12.75" customHeight="1" x14ac:dyDescent="0.25">
      <c r="A516" s="86"/>
      <c r="B516" s="86"/>
      <c r="C516" s="223"/>
      <c r="D516" s="223"/>
      <c r="E516" s="86"/>
      <c r="F516" s="86"/>
      <c r="G516" s="86"/>
      <c r="H516" s="86"/>
      <c r="I516" s="86"/>
      <c r="J516" s="86"/>
      <c r="K516" s="86"/>
      <c r="L516" s="86"/>
      <c r="M516" s="86"/>
      <c r="N516" s="86"/>
      <c r="O516" s="86"/>
      <c r="P516" s="86"/>
      <c r="Q516" s="86"/>
      <c r="R516" s="86"/>
      <c r="S516" s="86"/>
      <c r="T516" s="86"/>
      <c r="U516" s="86"/>
      <c r="V516" s="86"/>
      <c r="W516" s="86"/>
      <c r="X516" s="86"/>
      <c r="Y516" s="86"/>
      <c r="Z516" s="86"/>
      <c r="AA516" s="86"/>
    </row>
    <row r="517" spans="1:27" ht="12.75" customHeight="1" x14ac:dyDescent="0.25">
      <c r="A517" s="86"/>
      <c r="B517" s="86"/>
      <c r="C517" s="223"/>
      <c r="D517" s="223"/>
      <c r="E517" s="86"/>
      <c r="F517" s="86"/>
      <c r="G517" s="86"/>
      <c r="H517" s="86"/>
      <c r="I517" s="86"/>
      <c r="J517" s="86"/>
      <c r="K517" s="86"/>
      <c r="L517" s="86"/>
      <c r="M517" s="86"/>
      <c r="N517" s="86"/>
      <c r="O517" s="86"/>
      <c r="P517" s="86"/>
      <c r="Q517" s="86"/>
      <c r="R517" s="86"/>
      <c r="S517" s="86"/>
      <c r="T517" s="86"/>
      <c r="U517" s="86"/>
      <c r="V517" s="86"/>
      <c r="W517" s="86"/>
      <c r="X517" s="86"/>
      <c r="Y517" s="86"/>
      <c r="Z517" s="86"/>
      <c r="AA517" s="86"/>
    </row>
    <row r="518" spans="1:27" ht="12.75" customHeight="1" x14ac:dyDescent="0.25">
      <c r="A518" s="86"/>
      <c r="B518" s="86"/>
      <c r="C518" s="223"/>
      <c r="D518" s="223"/>
      <c r="E518" s="86"/>
      <c r="F518" s="86"/>
      <c r="G518" s="86"/>
      <c r="H518" s="86"/>
      <c r="I518" s="86"/>
      <c r="J518" s="86"/>
      <c r="K518" s="86"/>
      <c r="L518" s="86"/>
      <c r="M518" s="86"/>
      <c r="N518" s="86"/>
      <c r="O518" s="86"/>
      <c r="P518" s="86"/>
      <c r="Q518" s="86"/>
      <c r="R518" s="86"/>
      <c r="S518" s="86"/>
      <c r="T518" s="86"/>
      <c r="U518" s="86"/>
      <c r="V518" s="86"/>
      <c r="W518" s="86"/>
      <c r="X518" s="86"/>
      <c r="Y518" s="86"/>
      <c r="Z518" s="86"/>
      <c r="AA518" s="86"/>
    </row>
    <row r="519" spans="1:27" ht="12.75" customHeight="1" x14ac:dyDescent="0.25">
      <c r="A519" s="86"/>
      <c r="B519" s="86"/>
      <c r="C519" s="223"/>
      <c r="D519" s="223"/>
      <c r="E519" s="86"/>
      <c r="F519" s="86"/>
      <c r="G519" s="86"/>
      <c r="H519" s="86"/>
      <c r="I519" s="86"/>
      <c r="J519" s="86"/>
      <c r="K519" s="86"/>
      <c r="L519" s="86"/>
      <c r="M519" s="86"/>
      <c r="N519" s="86"/>
      <c r="O519" s="86"/>
      <c r="P519" s="86"/>
      <c r="Q519" s="86"/>
      <c r="R519" s="86"/>
      <c r="S519" s="86"/>
      <c r="T519" s="86"/>
      <c r="U519" s="86"/>
      <c r="V519" s="86"/>
      <c r="W519" s="86"/>
      <c r="X519" s="86"/>
      <c r="Y519" s="86"/>
      <c r="Z519" s="86"/>
      <c r="AA519" s="86"/>
    </row>
    <row r="520" spans="1:27" ht="12.75" customHeight="1" x14ac:dyDescent="0.25">
      <c r="A520" s="86"/>
      <c r="B520" s="86"/>
      <c r="C520" s="223"/>
      <c r="D520" s="223"/>
      <c r="E520" s="86"/>
      <c r="F520" s="86"/>
      <c r="G520" s="86"/>
      <c r="H520" s="86"/>
      <c r="I520" s="86"/>
      <c r="J520" s="86"/>
      <c r="K520" s="86"/>
      <c r="L520" s="86"/>
      <c r="M520" s="86"/>
      <c r="N520" s="86"/>
      <c r="O520" s="86"/>
      <c r="P520" s="86"/>
      <c r="Q520" s="86"/>
      <c r="R520" s="86"/>
      <c r="S520" s="86"/>
      <c r="T520" s="86"/>
      <c r="U520" s="86"/>
      <c r="V520" s="86"/>
      <c r="W520" s="86"/>
      <c r="X520" s="86"/>
      <c r="Y520" s="86"/>
      <c r="Z520" s="86"/>
      <c r="AA520" s="86"/>
    </row>
    <row r="521" spans="1:27" ht="12.75" customHeight="1" x14ac:dyDescent="0.25">
      <c r="A521" s="86"/>
      <c r="B521" s="86"/>
      <c r="C521" s="223"/>
      <c r="D521" s="223"/>
      <c r="E521" s="86"/>
      <c r="F521" s="86"/>
      <c r="G521" s="86"/>
      <c r="H521" s="86"/>
      <c r="I521" s="86"/>
      <c r="J521" s="86"/>
      <c r="K521" s="86"/>
      <c r="L521" s="86"/>
      <c r="M521" s="86"/>
      <c r="N521" s="86"/>
      <c r="O521" s="86"/>
      <c r="P521" s="86"/>
      <c r="Q521" s="86"/>
      <c r="R521" s="86"/>
      <c r="S521" s="86"/>
      <c r="T521" s="86"/>
      <c r="U521" s="86"/>
      <c r="V521" s="86"/>
      <c r="W521" s="86"/>
      <c r="X521" s="86"/>
      <c r="Y521" s="86"/>
      <c r="Z521" s="86"/>
      <c r="AA521" s="86"/>
    </row>
    <row r="522" spans="1:27" ht="12.75" customHeight="1" x14ac:dyDescent="0.25">
      <c r="A522" s="86"/>
      <c r="B522" s="86"/>
      <c r="C522" s="223"/>
      <c r="D522" s="223"/>
      <c r="E522" s="86"/>
      <c r="F522" s="86"/>
      <c r="G522" s="86"/>
      <c r="H522" s="86"/>
      <c r="I522" s="86"/>
      <c r="J522" s="86"/>
      <c r="K522" s="86"/>
      <c r="L522" s="86"/>
      <c r="M522" s="86"/>
      <c r="N522" s="86"/>
      <c r="O522" s="86"/>
      <c r="P522" s="86"/>
      <c r="Q522" s="86"/>
      <c r="R522" s="86"/>
      <c r="S522" s="86"/>
      <c r="T522" s="86"/>
      <c r="U522" s="86"/>
      <c r="V522" s="86"/>
      <c r="W522" s="86"/>
      <c r="X522" s="86"/>
      <c r="Y522" s="86"/>
      <c r="Z522" s="86"/>
      <c r="AA522" s="86"/>
    </row>
    <row r="523" spans="1:27" ht="12.75" customHeight="1" x14ac:dyDescent="0.25">
      <c r="A523" s="86"/>
      <c r="B523" s="86"/>
      <c r="C523" s="223"/>
      <c r="D523" s="223"/>
      <c r="E523" s="86"/>
      <c r="F523" s="86"/>
      <c r="G523" s="86"/>
      <c r="H523" s="86"/>
      <c r="I523" s="86"/>
      <c r="J523" s="86"/>
      <c r="K523" s="86"/>
      <c r="L523" s="86"/>
      <c r="M523" s="86"/>
      <c r="N523" s="86"/>
      <c r="O523" s="86"/>
      <c r="P523" s="86"/>
      <c r="Q523" s="86"/>
      <c r="R523" s="86"/>
      <c r="S523" s="86"/>
      <c r="T523" s="86"/>
      <c r="U523" s="86"/>
      <c r="V523" s="86"/>
      <c r="W523" s="86"/>
      <c r="X523" s="86"/>
      <c r="Y523" s="86"/>
      <c r="Z523" s="86"/>
      <c r="AA523" s="86"/>
    </row>
    <row r="524" spans="1:27" ht="12.75" customHeight="1" x14ac:dyDescent="0.25">
      <c r="A524" s="86"/>
      <c r="B524" s="86"/>
      <c r="C524" s="223"/>
      <c r="D524" s="223"/>
      <c r="E524" s="86"/>
      <c r="F524" s="86"/>
      <c r="G524" s="86"/>
      <c r="H524" s="86"/>
      <c r="I524" s="86"/>
      <c r="J524" s="86"/>
      <c r="K524" s="86"/>
      <c r="L524" s="86"/>
      <c r="M524" s="86"/>
      <c r="N524" s="86"/>
      <c r="O524" s="86"/>
      <c r="P524" s="86"/>
      <c r="Q524" s="86"/>
      <c r="R524" s="86"/>
      <c r="S524" s="86"/>
      <c r="T524" s="86"/>
      <c r="U524" s="86"/>
      <c r="V524" s="86"/>
      <c r="W524" s="86"/>
      <c r="X524" s="86"/>
      <c r="Y524" s="86"/>
      <c r="Z524" s="86"/>
      <c r="AA524" s="86"/>
    </row>
    <row r="525" spans="1:27" ht="12.75" customHeight="1" x14ac:dyDescent="0.25">
      <c r="A525" s="86"/>
      <c r="B525" s="86"/>
      <c r="C525" s="223"/>
      <c r="D525" s="223"/>
      <c r="E525" s="86"/>
      <c r="F525" s="86"/>
      <c r="G525" s="86"/>
      <c r="H525" s="86"/>
      <c r="I525" s="86"/>
      <c r="J525" s="86"/>
      <c r="K525" s="86"/>
      <c r="L525" s="86"/>
      <c r="M525" s="86"/>
      <c r="N525" s="86"/>
      <c r="O525" s="86"/>
      <c r="P525" s="86"/>
      <c r="Q525" s="86"/>
      <c r="R525" s="86"/>
      <c r="S525" s="86"/>
      <c r="T525" s="86"/>
      <c r="U525" s="86"/>
      <c r="V525" s="86"/>
      <c r="W525" s="86"/>
      <c r="X525" s="86"/>
      <c r="Y525" s="86"/>
      <c r="Z525" s="86"/>
      <c r="AA525" s="86"/>
    </row>
    <row r="526" spans="1:27" ht="12.75" customHeight="1" x14ac:dyDescent="0.25">
      <c r="A526" s="86"/>
      <c r="B526" s="86"/>
      <c r="C526" s="223"/>
      <c r="D526" s="223"/>
      <c r="E526" s="86"/>
      <c r="F526" s="86"/>
      <c r="G526" s="86"/>
      <c r="H526" s="86"/>
      <c r="I526" s="86"/>
      <c r="J526" s="86"/>
      <c r="K526" s="86"/>
      <c r="L526" s="86"/>
      <c r="M526" s="86"/>
      <c r="N526" s="86"/>
      <c r="O526" s="86"/>
      <c r="P526" s="86"/>
      <c r="Q526" s="86"/>
      <c r="R526" s="86"/>
      <c r="S526" s="86"/>
      <c r="T526" s="86"/>
      <c r="U526" s="86"/>
      <c r="V526" s="86"/>
      <c r="W526" s="86"/>
      <c r="X526" s="86"/>
      <c r="Y526" s="86"/>
      <c r="Z526" s="86"/>
      <c r="AA526" s="86"/>
    </row>
    <row r="527" spans="1:27" ht="12.75" customHeight="1" x14ac:dyDescent="0.25">
      <c r="A527" s="86"/>
      <c r="B527" s="86"/>
      <c r="C527" s="223"/>
      <c r="D527" s="223"/>
      <c r="E527" s="86"/>
      <c r="F527" s="86"/>
      <c r="G527" s="86"/>
      <c r="H527" s="86"/>
      <c r="I527" s="86"/>
      <c r="J527" s="86"/>
      <c r="K527" s="86"/>
      <c r="L527" s="86"/>
      <c r="M527" s="86"/>
      <c r="N527" s="86"/>
      <c r="O527" s="86"/>
      <c r="P527" s="86"/>
      <c r="Q527" s="86"/>
      <c r="R527" s="86"/>
      <c r="S527" s="86"/>
      <c r="T527" s="86"/>
      <c r="U527" s="86"/>
      <c r="V527" s="86"/>
      <c r="W527" s="86"/>
      <c r="X527" s="86"/>
      <c r="Y527" s="86"/>
      <c r="Z527" s="86"/>
      <c r="AA527" s="86"/>
    </row>
    <row r="528" spans="1:27" ht="12.75" customHeight="1" x14ac:dyDescent="0.25">
      <c r="A528" s="86"/>
      <c r="B528" s="86"/>
      <c r="C528" s="223"/>
      <c r="D528" s="223"/>
      <c r="E528" s="86"/>
      <c r="F528" s="86"/>
      <c r="G528" s="86"/>
      <c r="H528" s="86"/>
      <c r="I528" s="86"/>
      <c r="J528" s="86"/>
      <c r="K528" s="86"/>
      <c r="L528" s="86"/>
      <c r="M528" s="86"/>
      <c r="N528" s="86"/>
      <c r="O528" s="86"/>
      <c r="P528" s="86"/>
      <c r="Q528" s="86"/>
      <c r="R528" s="86"/>
      <c r="S528" s="86"/>
      <c r="T528" s="86"/>
      <c r="U528" s="86"/>
      <c r="V528" s="86"/>
      <c r="W528" s="86"/>
      <c r="X528" s="86"/>
      <c r="Y528" s="86"/>
      <c r="Z528" s="86"/>
      <c r="AA528" s="86"/>
    </row>
    <row r="529" spans="1:27" ht="12.75" customHeight="1" x14ac:dyDescent="0.25">
      <c r="A529" s="86"/>
      <c r="B529" s="86"/>
      <c r="C529" s="223"/>
      <c r="D529" s="223"/>
      <c r="E529" s="86"/>
      <c r="F529" s="86"/>
      <c r="G529" s="86"/>
      <c r="H529" s="86"/>
      <c r="I529" s="86"/>
      <c r="J529" s="86"/>
      <c r="K529" s="86"/>
      <c r="L529" s="86"/>
      <c r="M529" s="86"/>
      <c r="N529" s="86"/>
      <c r="O529" s="86"/>
      <c r="P529" s="86"/>
      <c r="Q529" s="86"/>
      <c r="R529" s="86"/>
      <c r="S529" s="86"/>
      <c r="T529" s="86"/>
      <c r="U529" s="86"/>
      <c r="V529" s="86"/>
      <c r="W529" s="86"/>
      <c r="X529" s="86"/>
      <c r="Y529" s="86"/>
      <c r="Z529" s="86"/>
      <c r="AA529" s="86"/>
    </row>
    <row r="530" spans="1:27" ht="12.75" customHeight="1" x14ac:dyDescent="0.25">
      <c r="A530" s="86"/>
      <c r="B530" s="86"/>
      <c r="C530" s="223"/>
      <c r="D530" s="223"/>
      <c r="E530" s="86"/>
      <c r="F530" s="86"/>
      <c r="G530" s="86"/>
      <c r="H530" s="86"/>
      <c r="I530" s="86"/>
      <c r="J530" s="86"/>
      <c r="K530" s="86"/>
      <c r="L530" s="86"/>
      <c r="M530" s="86"/>
      <c r="N530" s="86"/>
      <c r="O530" s="86"/>
      <c r="P530" s="86"/>
      <c r="Q530" s="86"/>
      <c r="R530" s="86"/>
      <c r="S530" s="86"/>
      <c r="T530" s="86"/>
      <c r="U530" s="86"/>
      <c r="V530" s="86"/>
      <c r="W530" s="86"/>
      <c r="X530" s="86"/>
      <c r="Y530" s="86"/>
      <c r="Z530" s="86"/>
      <c r="AA530" s="86"/>
    </row>
    <row r="531" spans="1:27" ht="12.75" customHeight="1" x14ac:dyDescent="0.25">
      <c r="A531" s="86"/>
      <c r="B531" s="86"/>
      <c r="C531" s="223"/>
      <c r="D531" s="223"/>
      <c r="E531" s="86"/>
      <c r="F531" s="86"/>
      <c r="G531" s="86"/>
      <c r="H531" s="86"/>
      <c r="I531" s="86"/>
      <c r="J531" s="86"/>
      <c r="K531" s="86"/>
      <c r="L531" s="86"/>
      <c r="M531" s="86"/>
      <c r="N531" s="86"/>
      <c r="O531" s="86"/>
      <c r="P531" s="86"/>
      <c r="Q531" s="86"/>
      <c r="R531" s="86"/>
      <c r="S531" s="86"/>
      <c r="T531" s="86"/>
      <c r="U531" s="86"/>
      <c r="V531" s="86"/>
      <c r="W531" s="86"/>
      <c r="X531" s="86"/>
      <c r="Y531" s="86"/>
      <c r="Z531" s="86"/>
      <c r="AA531" s="86"/>
    </row>
    <row r="532" spans="1:27" ht="12.75" customHeight="1" x14ac:dyDescent="0.25">
      <c r="A532" s="86"/>
      <c r="B532" s="86"/>
      <c r="C532" s="223"/>
      <c r="D532" s="223"/>
      <c r="E532" s="86"/>
      <c r="F532" s="86"/>
      <c r="G532" s="86"/>
      <c r="H532" s="86"/>
      <c r="I532" s="86"/>
      <c r="J532" s="86"/>
      <c r="K532" s="86"/>
      <c r="L532" s="86"/>
      <c r="M532" s="86"/>
      <c r="N532" s="86"/>
      <c r="O532" s="86"/>
      <c r="P532" s="86"/>
      <c r="Q532" s="86"/>
      <c r="R532" s="86"/>
      <c r="S532" s="86"/>
      <c r="T532" s="86"/>
      <c r="U532" s="86"/>
      <c r="V532" s="86"/>
      <c r="W532" s="86"/>
      <c r="X532" s="86"/>
      <c r="Y532" s="86"/>
      <c r="Z532" s="86"/>
      <c r="AA532" s="86"/>
    </row>
    <row r="533" spans="1:27" ht="12.75" customHeight="1" x14ac:dyDescent="0.25">
      <c r="A533" s="86"/>
      <c r="B533" s="86"/>
      <c r="C533" s="223"/>
      <c r="D533" s="223"/>
      <c r="E533" s="86"/>
      <c r="F533" s="86"/>
      <c r="G533" s="86"/>
      <c r="H533" s="86"/>
      <c r="I533" s="86"/>
      <c r="J533" s="86"/>
      <c r="K533" s="86"/>
      <c r="L533" s="86"/>
      <c r="M533" s="86"/>
      <c r="N533" s="86"/>
      <c r="O533" s="86"/>
      <c r="P533" s="86"/>
      <c r="Q533" s="86"/>
      <c r="R533" s="86"/>
      <c r="S533" s="86"/>
      <c r="T533" s="86"/>
      <c r="U533" s="86"/>
      <c r="V533" s="86"/>
      <c r="W533" s="86"/>
      <c r="X533" s="86"/>
      <c r="Y533" s="86"/>
      <c r="Z533" s="86"/>
      <c r="AA533" s="86"/>
    </row>
    <row r="534" spans="1:27" ht="12.75" customHeight="1" x14ac:dyDescent="0.25">
      <c r="A534" s="86"/>
      <c r="B534" s="86"/>
      <c r="C534" s="223"/>
      <c r="D534" s="223"/>
      <c r="E534" s="86"/>
      <c r="F534" s="86"/>
      <c r="G534" s="86"/>
      <c r="H534" s="86"/>
      <c r="I534" s="86"/>
      <c r="J534" s="86"/>
      <c r="K534" s="86"/>
      <c r="L534" s="86"/>
      <c r="M534" s="86"/>
      <c r="N534" s="86"/>
      <c r="O534" s="86"/>
      <c r="P534" s="86"/>
      <c r="Q534" s="86"/>
      <c r="R534" s="86"/>
      <c r="S534" s="86"/>
      <c r="T534" s="86"/>
      <c r="U534" s="86"/>
      <c r="V534" s="86"/>
      <c r="W534" s="86"/>
      <c r="X534" s="86"/>
      <c r="Y534" s="86"/>
      <c r="Z534" s="86"/>
      <c r="AA534" s="86"/>
    </row>
    <row r="535" spans="1:27" ht="12.75" customHeight="1" x14ac:dyDescent="0.25">
      <c r="A535" s="86"/>
      <c r="B535" s="86"/>
      <c r="C535" s="223"/>
      <c r="D535" s="223"/>
      <c r="E535" s="86"/>
      <c r="F535" s="86"/>
      <c r="G535" s="86"/>
      <c r="H535" s="86"/>
      <c r="I535" s="86"/>
      <c r="J535" s="86"/>
      <c r="K535" s="86"/>
      <c r="L535" s="86"/>
      <c r="M535" s="86"/>
      <c r="N535" s="86"/>
      <c r="O535" s="86"/>
      <c r="P535" s="86"/>
      <c r="Q535" s="86"/>
      <c r="R535" s="86"/>
      <c r="S535" s="86"/>
      <c r="T535" s="86"/>
      <c r="U535" s="86"/>
      <c r="V535" s="86"/>
      <c r="W535" s="86"/>
      <c r="X535" s="86"/>
      <c r="Y535" s="86"/>
      <c r="Z535" s="86"/>
      <c r="AA535" s="86"/>
    </row>
    <row r="536" spans="1:27" ht="12.75" customHeight="1" x14ac:dyDescent="0.25">
      <c r="A536" s="86"/>
      <c r="B536" s="86"/>
      <c r="C536" s="223"/>
      <c r="D536" s="223"/>
      <c r="E536" s="86"/>
      <c r="F536" s="86"/>
      <c r="G536" s="86"/>
      <c r="H536" s="86"/>
      <c r="I536" s="86"/>
      <c r="J536" s="86"/>
      <c r="K536" s="86"/>
      <c r="L536" s="86"/>
      <c r="M536" s="86"/>
      <c r="N536" s="86"/>
      <c r="O536" s="86"/>
      <c r="P536" s="86"/>
      <c r="Q536" s="86"/>
      <c r="R536" s="86"/>
      <c r="S536" s="86"/>
      <c r="T536" s="86"/>
      <c r="U536" s="86"/>
      <c r="V536" s="86"/>
      <c r="W536" s="86"/>
      <c r="X536" s="86"/>
      <c r="Y536" s="86"/>
      <c r="Z536" s="86"/>
      <c r="AA536" s="86"/>
    </row>
    <row r="537" spans="1:27" ht="12.75" customHeight="1" x14ac:dyDescent="0.25">
      <c r="A537" s="86"/>
      <c r="B537" s="86"/>
      <c r="C537" s="223"/>
      <c r="D537" s="223"/>
      <c r="E537" s="86"/>
      <c r="F537" s="86"/>
      <c r="G537" s="86"/>
      <c r="H537" s="86"/>
      <c r="I537" s="86"/>
      <c r="J537" s="86"/>
      <c r="K537" s="86"/>
      <c r="L537" s="86"/>
      <c r="M537" s="86"/>
      <c r="N537" s="86"/>
      <c r="O537" s="86"/>
      <c r="P537" s="86"/>
      <c r="Q537" s="86"/>
      <c r="R537" s="86"/>
      <c r="S537" s="86"/>
      <c r="T537" s="86"/>
      <c r="U537" s="86"/>
      <c r="V537" s="86"/>
      <c r="W537" s="86"/>
      <c r="X537" s="86"/>
      <c r="Y537" s="86"/>
      <c r="Z537" s="86"/>
      <c r="AA537" s="86"/>
    </row>
    <row r="538" spans="1:27" ht="12.75" customHeight="1" x14ac:dyDescent="0.25">
      <c r="A538" s="86"/>
      <c r="B538" s="86"/>
      <c r="C538" s="223"/>
      <c r="D538" s="223"/>
      <c r="E538" s="86"/>
      <c r="F538" s="86"/>
      <c r="G538" s="86"/>
      <c r="H538" s="86"/>
      <c r="I538" s="86"/>
      <c r="J538" s="86"/>
      <c r="K538" s="86"/>
      <c r="L538" s="86"/>
      <c r="M538" s="86"/>
      <c r="N538" s="86"/>
      <c r="O538" s="86"/>
      <c r="P538" s="86"/>
      <c r="Q538" s="86"/>
      <c r="R538" s="86"/>
      <c r="S538" s="86"/>
      <c r="T538" s="86"/>
      <c r="U538" s="86"/>
      <c r="V538" s="86"/>
      <c r="W538" s="86"/>
      <c r="X538" s="86"/>
      <c r="Y538" s="86"/>
      <c r="Z538" s="86"/>
      <c r="AA538" s="86"/>
    </row>
    <row r="539" spans="1:27" ht="12.75" customHeight="1" x14ac:dyDescent="0.25">
      <c r="A539" s="86"/>
      <c r="B539" s="86"/>
      <c r="C539" s="223"/>
      <c r="D539" s="223"/>
      <c r="E539" s="86"/>
      <c r="F539" s="86"/>
      <c r="G539" s="86"/>
      <c r="H539" s="86"/>
      <c r="I539" s="86"/>
      <c r="J539" s="86"/>
      <c r="K539" s="86"/>
      <c r="L539" s="86"/>
      <c r="M539" s="86"/>
      <c r="N539" s="86"/>
      <c r="O539" s="86"/>
      <c r="P539" s="86"/>
      <c r="Q539" s="86"/>
      <c r="R539" s="86"/>
      <c r="S539" s="86"/>
      <c r="T539" s="86"/>
      <c r="U539" s="86"/>
      <c r="V539" s="86"/>
      <c r="W539" s="86"/>
      <c r="X539" s="86"/>
      <c r="Y539" s="86"/>
      <c r="Z539" s="86"/>
      <c r="AA539" s="86"/>
    </row>
    <row r="540" spans="1:27" ht="12.75" customHeight="1" x14ac:dyDescent="0.25">
      <c r="A540" s="86"/>
      <c r="B540" s="86"/>
      <c r="C540" s="223"/>
      <c r="D540" s="223"/>
      <c r="E540" s="86"/>
      <c r="F540" s="86"/>
      <c r="G540" s="86"/>
      <c r="H540" s="86"/>
      <c r="I540" s="86"/>
      <c r="J540" s="86"/>
      <c r="K540" s="86"/>
      <c r="L540" s="86"/>
      <c r="M540" s="86"/>
      <c r="N540" s="86"/>
      <c r="O540" s="86"/>
      <c r="P540" s="86"/>
      <c r="Q540" s="86"/>
      <c r="R540" s="86"/>
      <c r="S540" s="86"/>
      <c r="T540" s="86"/>
      <c r="U540" s="86"/>
      <c r="V540" s="86"/>
      <c r="W540" s="86"/>
      <c r="X540" s="86"/>
      <c r="Y540" s="86"/>
      <c r="Z540" s="86"/>
      <c r="AA540" s="86"/>
    </row>
    <row r="541" spans="1:27" ht="12.75" customHeight="1" x14ac:dyDescent="0.25">
      <c r="A541" s="86"/>
      <c r="B541" s="86"/>
      <c r="C541" s="223"/>
      <c r="D541" s="223"/>
      <c r="E541" s="86"/>
      <c r="F541" s="86"/>
      <c r="G541" s="86"/>
      <c r="H541" s="86"/>
      <c r="I541" s="86"/>
      <c r="J541" s="86"/>
      <c r="K541" s="86"/>
      <c r="L541" s="86"/>
      <c r="M541" s="86"/>
      <c r="N541" s="86"/>
      <c r="O541" s="86"/>
      <c r="P541" s="86"/>
      <c r="Q541" s="86"/>
      <c r="R541" s="86"/>
      <c r="S541" s="86"/>
      <c r="T541" s="86"/>
      <c r="U541" s="86"/>
      <c r="V541" s="86"/>
      <c r="W541" s="86"/>
      <c r="X541" s="86"/>
      <c r="Y541" s="86"/>
      <c r="Z541" s="86"/>
      <c r="AA541" s="86"/>
    </row>
    <row r="542" spans="1:27" ht="12.75" customHeight="1" x14ac:dyDescent="0.25">
      <c r="A542" s="86"/>
      <c r="B542" s="86"/>
      <c r="C542" s="223"/>
      <c r="D542" s="223"/>
      <c r="E542" s="86"/>
      <c r="F542" s="86"/>
      <c r="G542" s="86"/>
      <c r="H542" s="86"/>
      <c r="I542" s="86"/>
      <c r="J542" s="86"/>
      <c r="K542" s="86"/>
      <c r="L542" s="86"/>
      <c r="M542" s="86"/>
      <c r="N542" s="86"/>
      <c r="O542" s="86"/>
      <c r="P542" s="86"/>
      <c r="Q542" s="86"/>
      <c r="R542" s="86"/>
      <c r="S542" s="86"/>
      <c r="T542" s="86"/>
      <c r="U542" s="86"/>
      <c r="V542" s="86"/>
      <c r="W542" s="86"/>
      <c r="X542" s="86"/>
      <c r="Y542" s="86"/>
      <c r="Z542" s="86"/>
      <c r="AA542" s="86"/>
    </row>
    <row r="543" spans="1:27" ht="12.75" customHeight="1" x14ac:dyDescent="0.25">
      <c r="A543" s="86"/>
      <c r="B543" s="86"/>
      <c r="C543" s="223"/>
      <c r="D543" s="223"/>
      <c r="E543" s="86"/>
      <c r="F543" s="86"/>
      <c r="G543" s="86"/>
      <c r="H543" s="86"/>
      <c r="I543" s="86"/>
      <c r="J543" s="86"/>
      <c r="K543" s="86"/>
      <c r="L543" s="86"/>
      <c r="M543" s="86"/>
      <c r="N543" s="86"/>
      <c r="O543" s="86"/>
      <c r="P543" s="86"/>
      <c r="Q543" s="86"/>
      <c r="R543" s="86"/>
      <c r="S543" s="86"/>
      <c r="T543" s="86"/>
      <c r="U543" s="86"/>
      <c r="V543" s="86"/>
      <c r="W543" s="86"/>
      <c r="X543" s="86"/>
      <c r="Y543" s="86"/>
      <c r="Z543" s="86"/>
      <c r="AA543" s="86"/>
    </row>
    <row r="544" spans="1:27" ht="12.75" customHeight="1" x14ac:dyDescent="0.25">
      <c r="A544" s="86"/>
      <c r="B544" s="86"/>
      <c r="C544" s="223"/>
      <c r="D544" s="223"/>
      <c r="E544" s="86"/>
      <c r="F544" s="86"/>
      <c r="G544" s="86"/>
      <c r="H544" s="86"/>
      <c r="I544" s="86"/>
      <c r="J544" s="86"/>
      <c r="K544" s="86"/>
      <c r="L544" s="86"/>
      <c r="M544" s="86"/>
      <c r="N544" s="86"/>
      <c r="O544" s="86"/>
      <c r="P544" s="86"/>
      <c r="Q544" s="86"/>
      <c r="R544" s="86"/>
      <c r="S544" s="86"/>
      <c r="T544" s="86"/>
      <c r="U544" s="86"/>
      <c r="V544" s="86"/>
      <c r="W544" s="86"/>
      <c r="X544" s="86"/>
      <c r="Y544" s="86"/>
      <c r="Z544" s="86"/>
      <c r="AA544" s="86"/>
    </row>
    <row r="545" spans="1:27" ht="12.75" customHeight="1" x14ac:dyDescent="0.25">
      <c r="A545" s="86"/>
      <c r="B545" s="86"/>
      <c r="C545" s="223"/>
      <c r="D545" s="223"/>
      <c r="E545" s="86"/>
      <c r="F545" s="86"/>
      <c r="G545" s="86"/>
      <c r="H545" s="86"/>
      <c r="I545" s="86"/>
      <c r="J545" s="86"/>
      <c r="K545" s="86"/>
      <c r="L545" s="86"/>
      <c r="M545" s="86"/>
      <c r="N545" s="86"/>
      <c r="O545" s="86"/>
      <c r="P545" s="86"/>
      <c r="Q545" s="86"/>
      <c r="R545" s="86"/>
      <c r="S545" s="86"/>
      <c r="T545" s="86"/>
      <c r="U545" s="86"/>
      <c r="V545" s="86"/>
      <c r="W545" s="86"/>
      <c r="X545" s="86"/>
      <c r="Y545" s="86"/>
      <c r="Z545" s="86"/>
      <c r="AA545" s="86"/>
    </row>
    <row r="546" spans="1:27" ht="12.75" customHeight="1" x14ac:dyDescent="0.25">
      <c r="A546" s="86"/>
      <c r="B546" s="86"/>
      <c r="C546" s="223"/>
      <c r="D546" s="223"/>
      <c r="E546" s="86"/>
      <c r="F546" s="86"/>
      <c r="G546" s="86"/>
      <c r="H546" s="86"/>
      <c r="I546" s="86"/>
      <c r="J546" s="86"/>
      <c r="K546" s="86"/>
      <c r="L546" s="86"/>
      <c r="M546" s="86"/>
      <c r="N546" s="86"/>
      <c r="O546" s="86"/>
      <c r="P546" s="86"/>
      <c r="Q546" s="86"/>
      <c r="R546" s="86"/>
      <c r="S546" s="86"/>
      <c r="T546" s="86"/>
      <c r="U546" s="86"/>
      <c r="V546" s="86"/>
      <c r="W546" s="86"/>
      <c r="X546" s="86"/>
      <c r="Y546" s="86"/>
      <c r="Z546" s="86"/>
      <c r="AA546" s="86"/>
    </row>
    <row r="547" spans="1:27" ht="12.75" customHeight="1" x14ac:dyDescent="0.25">
      <c r="A547" s="86"/>
      <c r="B547" s="86"/>
      <c r="C547" s="223"/>
      <c r="D547" s="223"/>
      <c r="E547" s="86"/>
      <c r="F547" s="86"/>
      <c r="G547" s="86"/>
      <c r="H547" s="86"/>
      <c r="I547" s="86"/>
      <c r="J547" s="86"/>
      <c r="K547" s="86"/>
      <c r="L547" s="86"/>
      <c r="M547" s="86"/>
      <c r="N547" s="86"/>
      <c r="O547" s="86"/>
      <c r="P547" s="86"/>
      <c r="Q547" s="86"/>
      <c r="R547" s="86"/>
      <c r="S547" s="86"/>
      <c r="T547" s="86"/>
      <c r="U547" s="86"/>
      <c r="V547" s="86"/>
      <c r="W547" s="86"/>
      <c r="X547" s="86"/>
      <c r="Y547" s="86"/>
      <c r="Z547" s="86"/>
      <c r="AA547" s="86"/>
    </row>
    <row r="548" spans="1:27" ht="12.75" customHeight="1" x14ac:dyDescent="0.25">
      <c r="A548" s="86"/>
      <c r="B548" s="86"/>
      <c r="C548" s="223"/>
      <c r="D548" s="223"/>
      <c r="E548" s="86"/>
      <c r="F548" s="86"/>
      <c r="G548" s="86"/>
      <c r="H548" s="86"/>
      <c r="I548" s="86"/>
      <c r="J548" s="86"/>
      <c r="K548" s="86"/>
      <c r="L548" s="86"/>
      <c r="M548" s="86"/>
      <c r="N548" s="86"/>
      <c r="O548" s="86"/>
      <c r="P548" s="86"/>
      <c r="Q548" s="86"/>
      <c r="R548" s="86"/>
      <c r="S548" s="86"/>
      <c r="T548" s="86"/>
      <c r="U548" s="86"/>
      <c r="V548" s="86"/>
      <c r="W548" s="86"/>
      <c r="X548" s="86"/>
      <c r="Y548" s="86"/>
      <c r="Z548" s="86"/>
      <c r="AA548" s="86"/>
    </row>
    <row r="549" spans="1:27" ht="12.75" customHeight="1" x14ac:dyDescent="0.25">
      <c r="A549" s="86"/>
      <c r="B549" s="86"/>
      <c r="C549" s="223"/>
      <c r="D549" s="223"/>
      <c r="E549" s="86"/>
      <c r="F549" s="86"/>
      <c r="G549" s="86"/>
      <c r="H549" s="86"/>
      <c r="I549" s="86"/>
      <c r="J549" s="86"/>
      <c r="K549" s="86"/>
      <c r="L549" s="86"/>
      <c r="M549" s="86"/>
      <c r="N549" s="86"/>
      <c r="O549" s="86"/>
      <c r="P549" s="86"/>
      <c r="Q549" s="86"/>
      <c r="R549" s="86"/>
      <c r="S549" s="86"/>
      <c r="T549" s="86"/>
      <c r="U549" s="86"/>
      <c r="V549" s="86"/>
      <c r="W549" s="86"/>
      <c r="X549" s="86"/>
      <c r="Y549" s="86"/>
      <c r="Z549" s="86"/>
      <c r="AA549" s="86"/>
    </row>
    <row r="550" spans="1:27" ht="12.75" customHeight="1" x14ac:dyDescent="0.25">
      <c r="A550" s="86"/>
      <c r="B550" s="86"/>
      <c r="C550" s="223"/>
      <c r="D550" s="223"/>
      <c r="E550" s="86"/>
      <c r="F550" s="86"/>
      <c r="G550" s="86"/>
      <c r="H550" s="86"/>
      <c r="I550" s="86"/>
      <c r="J550" s="86"/>
      <c r="K550" s="86"/>
      <c r="L550" s="86"/>
      <c r="M550" s="86"/>
      <c r="N550" s="86"/>
      <c r="O550" s="86"/>
      <c r="P550" s="86"/>
      <c r="Q550" s="86"/>
      <c r="R550" s="86"/>
      <c r="S550" s="86"/>
      <c r="T550" s="86"/>
      <c r="U550" s="86"/>
      <c r="V550" s="86"/>
      <c r="W550" s="86"/>
      <c r="X550" s="86"/>
      <c r="Y550" s="86"/>
      <c r="Z550" s="86"/>
      <c r="AA550" s="86"/>
    </row>
    <row r="551" spans="1:27" ht="12.75" customHeight="1" x14ac:dyDescent="0.25">
      <c r="A551" s="86"/>
      <c r="B551" s="86"/>
      <c r="C551" s="223"/>
      <c r="D551" s="223"/>
      <c r="E551" s="86"/>
      <c r="F551" s="86"/>
      <c r="G551" s="86"/>
      <c r="H551" s="86"/>
      <c r="I551" s="86"/>
      <c r="J551" s="86"/>
      <c r="K551" s="86"/>
      <c r="L551" s="86"/>
      <c r="M551" s="86"/>
      <c r="N551" s="86"/>
      <c r="O551" s="86"/>
      <c r="P551" s="86"/>
      <c r="Q551" s="86"/>
      <c r="R551" s="86"/>
      <c r="S551" s="86"/>
      <c r="T551" s="86"/>
      <c r="U551" s="86"/>
      <c r="V551" s="86"/>
      <c r="W551" s="86"/>
      <c r="X551" s="86"/>
      <c r="Y551" s="86"/>
      <c r="Z551" s="86"/>
      <c r="AA551" s="86"/>
    </row>
    <row r="552" spans="1:27" ht="12.75" customHeight="1" x14ac:dyDescent="0.25">
      <c r="A552" s="86"/>
      <c r="B552" s="86"/>
      <c r="C552" s="223"/>
      <c r="D552" s="223"/>
      <c r="E552" s="86"/>
      <c r="F552" s="86"/>
      <c r="G552" s="86"/>
      <c r="H552" s="86"/>
      <c r="I552" s="86"/>
      <c r="J552" s="86"/>
      <c r="K552" s="86"/>
      <c r="L552" s="86"/>
      <c r="M552" s="86"/>
      <c r="N552" s="86"/>
      <c r="O552" s="86"/>
      <c r="P552" s="86"/>
      <c r="Q552" s="86"/>
      <c r="R552" s="86"/>
      <c r="S552" s="86"/>
      <c r="T552" s="86"/>
      <c r="U552" s="86"/>
      <c r="V552" s="86"/>
      <c r="W552" s="86"/>
      <c r="X552" s="86"/>
      <c r="Y552" s="86"/>
      <c r="Z552" s="86"/>
      <c r="AA552" s="86"/>
    </row>
    <row r="553" spans="1:27" ht="12.75" customHeight="1" x14ac:dyDescent="0.25">
      <c r="A553" s="86"/>
      <c r="B553" s="86"/>
      <c r="C553" s="223"/>
      <c r="D553" s="223"/>
      <c r="E553" s="86"/>
      <c r="F553" s="86"/>
      <c r="G553" s="86"/>
      <c r="H553" s="86"/>
      <c r="I553" s="86"/>
      <c r="J553" s="86"/>
      <c r="K553" s="86"/>
      <c r="L553" s="86"/>
      <c r="M553" s="86"/>
      <c r="N553" s="86"/>
      <c r="O553" s="86"/>
      <c r="P553" s="86"/>
      <c r="Q553" s="86"/>
      <c r="R553" s="86"/>
      <c r="S553" s="86"/>
      <c r="T553" s="86"/>
      <c r="U553" s="86"/>
      <c r="V553" s="86"/>
      <c r="W553" s="86"/>
      <c r="X553" s="86"/>
      <c r="Y553" s="86"/>
      <c r="Z553" s="86"/>
      <c r="AA553" s="86"/>
    </row>
    <row r="554" spans="1:27" ht="12.75" customHeight="1" x14ac:dyDescent="0.25">
      <c r="A554" s="86"/>
      <c r="B554" s="86"/>
      <c r="C554" s="223"/>
      <c r="D554" s="223"/>
      <c r="E554" s="86"/>
      <c r="F554" s="86"/>
      <c r="G554" s="86"/>
      <c r="H554" s="86"/>
      <c r="I554" s="86"/>
      <c r="J554" s="86"/>
      <c r="K554" s="86"/>
      <c r="L554" s="86"/>
      <c r="M554" s="86"/>
      <c r="N554" s="86"/>
      <c r="O554" s="86"/>
      <c r="P554" s="86"/>
      <c r="Q554" s="86"/>
      <c r="R554" s="86"/>
      <c r="S554" s="86"/>
      <c r="T554" s="86"/>
      <c r="U554" s="86"/>
      <c r="V554" s="86"/>
      <c r="W554" s="86"/>
      <c r="X554" s="86"/>
      <c r="Y554" s="86"/>
      <c r="Z554" s="86"/>
      <c r="AA554" s="86"/>
    </row>
    <row r="555" spans="1:27" ht="12.75" customHeight="1" x14ac:dyDescent="0.25">
      <c r="A555" s="86"/>
      <c r="B555" s="86"/>
      <c r="C555" s="223"/>
      <c r="D555" s="223"/>
      <c r="E555" s="86"/>
      <c r="F555" s="86"/>
      <c r="G555" s="86"/>
      <c r="H555" s="86"/>
      <c r="I555" s="86"/>
      <c r="J555" s="86"/>
      <c r="K555" s="86"/>
      <c r="L555" s="86"/>
      <c r="M555" s="86"/>
      <c r="N555" s="86"/>
      <c r="O555" s="86"/>
      <c r="P555" s="86"/>
      <c r="Q555" s="86"/>
      <c r="R555" s="86"/>
      <c r="S555" s="86"/>
      <c r="T555" s="86"/>
      <c r="U555" s="86"/>
      <c r="V555" s="86"/>
      <c r="W555" s="86"/>
      <c r="X555" s="86"/>
      <c r="Y555" s="86"/>
      <c r="Z555" s="86"/>
      <c r="AA555" s="86"/>
    </row>
    <row r="556" spans="1:27" ht="12.75" customHeight="1" x14ac:dyDescent="0.25">
      <c r="A556" s="86"/>
      <c r="B556" s="86"/>
      <c r="C556" s="223"/>
      <c r="D556" s="223"/>
      <c r="E556" s="86"/>
      <c r="F556" s="86"/>
      <c r="G556" s="86"/>
      <c r="H556" s="86"/>
      <c r="I556" s="86"/>
      <c r="J556" s="86"/>
      <c r="K556" s="86"/>
      <c r="L556" s="86"/>
      <c r="M556" s="86"/>
      <c r="N556" s="86"/>
      <c r="O556" s="86"/>
      <c r="P556" s="86"/>
      <c r="Q556" s="86"/>
      <c r="R556" s="86"/>
      <c r="S556" s="86"/>
      <c r="T556" s="86"/>
      <c r="U556" s="86"/>
      <c r="V556" s="86"/>
      <c r="W556" s="86"/>
      <c r="X556" s="86"/>
      <c r="Y556" s="86"/>
      <c r="Z556" s="86"/>
      <c r="AA556" s="86"/>
    </row>
    <row r="557" spans="1:27" ht="12.75" customHeight="1" x14ac:dyDescent="0.25">
      <c r="A557" s="86"/>
      <c r="B557" s="86"/>
      <c r="C557" s="223"/>
      <c r="D557" s="223"/>
      <c r="E557" s="86"/>
      <c r="F557" s="86"/>
      <c r="G557" s="86"/>
      <c r="H557" s="86"/>
      <c r="I557" s="86"/>
      <c r="J557" s="86"/>
      <c r="K557" s="86"/>
      <c r="L557" s="86"/>
      <c r="M557" s="86"/>
      <c r="N557" s="86"/>
      <c r="O557" s="86"/>
      <c r="P557" s="86"/>
      <c r="Q557" s="86"/>
      <c r="R557" s="86"/>
      <c r="S557" s="86"/>
      <c r="T557" s="86"/>
      <c r="U557" s="86"/>
      <c r="V557" s="86"/>
      <c r="W557" s="86"/>
      <c r="X557" s="86"/>
      <c r="Y557" s="86"/>
      <c r="Z557" s="86"/>
      <c r="AA557" s="86"/>
    </row>
    <row r="558" spans="1:27" ht="12.75" customHeight="1" x14ac:dyDescent="0.25">
      <c r="A558" s="86"/>
      <c r="B558" s="86"/>
      <c r="C558" s="223"/>
      <c r="D558" s="223"/>
      <c r="E558" s="86"/>
      <c r="F558" s="86"/>
      <c r="G558" s="86"/>
      <c r="H558" s="86"/>
      <c r="I558" s="86"/>
      <c r="J558" s="86"/>
      <c r="K558" s="86"/>
      <c r="L558" s="86"/>
      <c r="M558" s="86"/>
      <c r="N558" s="86"/>
      <c r="O558" s="86"/>
      <c r="P558" s="86"/>
      <c r="Q558" s="86"/>
      <c r="R558" s="86"/>
      <c r="S558" s="86"/>
      <c r="T558" s="86"/>
      <c r="U558" s="86"/>
      <c r="V558" s="86"/>
      <c r="W558" s="86"/>
      <c r="X558" s="86"/>
      <c r="Y558" s="86"/>
      <c r="Z558" s="86"/>
      <c r="AA558" s="86"/>
    </row>
    <row r="559" spans="1:27" ht="12.75" customHeight="1" x14ac:dyDescent="0.25">
      <c r="A559" s="86"/>
      <c r="B559" s="86"/>
      <c r="C559" s="223"/>
      <c r="D559" s="223"/>
      <c r="E559" s="86"/>
      <c r="F559" s="86"/>
      <c r="G559" s="86"/>
      <c r="H559" s="86"/>
      <c r="I559" s="86"/>
      <c r="J559" s="86"/>
      <c r="K559" s="86"/>
      <c r="L559" s="86"/>
      <c r="M559" s="86"/>
      <c r="N559" s="86"/>
      <c r="O559" s="86"/>
      <c r="P559" s="86"/>
      <c r="Q559" s="86"/>
      <c r="R559" s="86"/>
      <c r="S559" s="86"/>
      <c r="T559" s="86"/>
      <c r="U559" s="86"/>
      <c r="V559" s="86"/>
      <c r="W559" s="86"/>
      <c r="X559" s="86"/>
      <c r="Y559" s="86"/>
      <c r="Z559" s="86"/>
      <c r="AA559" s="86"/>
    </row>
    <row r="560" spans="1:27" ht="12.75" customHeight="1" x14ac:dyDescent="0.25">
      <c r="A560" s="86"/>
      <c r="B560" s="86"/>
      <c r="C560" s="223"/>
      <c r="D560" s="223"/>
      <c r="E560" s="86"/>
      <c r="F560" s="86"/>
      <c r="G560" s="86"/>
      <c r="H560" s="86"/>
      <c r="I560" s="86"/>
      <c r="J560" s="86"/>
      <c r="K560" s="86"/>
      <c r="L560" s="86"/>
      <c r="M560" s="86"/>
      <c r="N560" s="86"/>
      <c r="O560" s="86"/>
      <c r="P560" s="86"/>
      <c r="Q560" s="86"/>
      <c r="R560" s="86"/>
      <c r="S560" s="86"/>
      <c r="T560" s="86"/>
      <c r="U560" s="86"/>
      <c r="V560" s="86"/>
      <c r="W560" s="86"/>
      <c r="X560" s="86"/>
      <c r="Y560" s="86"/>
      <c r="Z560" s="86"/>
      <c r="AA560" s="86"/>
    </row>
    <row r="561" spans="1:27" ht="12.75" customHeight="1" x14ac:dyDescent="0.25">
      <c r="A561" s="86"/>
      <c r="B561" s="86"/>
      <c r="C561" s="223"/>
      <c r="D561" s="223"/>
      <c r="E561" s="86"/>
      <c r="F561" s="86"/>
      <c r="G561" s="86"/>
      <c r="H561" s="86"/>
      <c r="I561" s="86"/>
      <c r="J561" s="86"/>
      <c r="K561" s="86"/>
      <c r="L561" s="86"/>
      <c r="M561" s="86"/>
      <c r="N561" s="86"/>
      <c r="O561" s="86"/>
      <c r="P561" s="86"/>
      <c r="Q561" s="86"/>
      <c r="R561" s="86"/>
      <c r="S561" s="86"/>
      <c r="T561" s="86"/>
      <c r="U561" s="86"/>
      <c r="V561" s="86"/>
      <c r="W561" s="86"/>
      <c r="X561" s="86"/>
      <c r="Y561" s="86"/>
      <c r="Z561" s="86"/>
      <c r="AA561" s="86"/>
    </row>
    <row r="562" spans="1:27" ht="12.75" customHeight="1" x14ac:dyDescent="0.25">
      <c r="A562" s="86"/>
      <c r="B562" s="86"/>
      <c r="C562" s="223"/>
      <c r="D562" s="223"/>
      <c r="E562" s="86"/>
      <c r="F562" s="86"/>
      <c r="G562" s="86"/>
      <c r="H562" s="86"/>
      <c r="I562" s="86"/>
      <c r="J562" s="86"/>
      <c r="K562" s="86"/>
      <c r="L562" s="86"/>
      <c r="M562" s="86"/>
      <c r="N562" s="86"/>
      <c r="O562" s="86"/>
      <c r="P562" s="86"/>
      <c r="Q562" s="86"/>
      <c r="R562" s="86"/>
      <c r="S562" s="86"/>
      <c r="T562" s="86"/>
      <c r="U562" s="86"/>
      <c r="V562" s="86"/>
      <c r="W562" s="86"/>
      <c r="X562" s="86"/>
      <c r="Y562" s="86"/>
      <c r="Z562" s="86"/>
      <c r="AA562" s="86"/>
    </row>
    <row r="563" spans="1:27" ht="12.75" customHeight="1" x14ac:dyDescent="0.25">
      <c r="A563" s="86"/>
      <c r="B563" s="86"/>
      <c r="C563" s="223"/>
      <c r="D563" s="223"/>
      <c r="E563" s="86"/>
      <c r="F563" s="86"/>
      <c r="G563" s="86"/>
      <c r="H563" s="86"/>
      <c r="I563" s="86"/>
      <c r="J563" s="86"/>
      <c r="K563" s="86"/>
      <c r="L563" s="86"/>
      <c r="M563" s="86"/>
      <c r="N563" s="86"/>
      <c r="O563" s="86"/>
      <c r="P563" s="86"/>
      <c r="Q563" s="86"/>
      <c r="R563" s="86"/>
      <c r="S563" s="86"/>
      <c r="T563" s="86"/>
      <c r="U563" s="86"/>
      <c r="V563" s="86"/>
      <c r="W563" s="86"/>
      <c r="X563" s="86"/>
      <c r="Y563" s="86"/>
      <c r="Z563" s="86"/>
      <c r="AA563" s="86"/>
    </row>
    <row r="564" spans="1:27" ht="12.75" customHeight="1" x14ac:dyDescent="0.25">
      <c r="A564" s="86"/>
      <c r="B564" s="86"/>
      <c r="C564" s="223"/>
      <c r="D564" s="223"/>
      <c r="E564" s="86"/>
      <c r="F564" s="86"/>
      <c r="G564" s="86"/>
      <c r="H564" s="86"/>
      <c r="I564" s="86"/>
      <c r="J564" s="86"/>
      <c r="K564" s="86"/>
      <c r="L564" s="86"/>
      <c r="M564" s="86"/>
      <c r="N564" s="86"/>
      <c r="O564" s="86"/>
      <c r="P564" s="86"/>
      <c r="Q564" s="86"/>
      <c r="R564" s="86"/>
      <c r="S564" s="86"/>
      <c r="T564" s="86"/>
      <c r="U564" s="86"/>
      <c r="V564" s="86"/>
      <c r="W564" s="86"/>
      <c r="X564" s="86"/>
      <c r="Y564" s="86"/>
      <c r="Z564" s="86"/>
      <c r="AA564" s="86"/>
    </row>
    <row r="565" spans="1:27" ht="12.75" customHeight="1" x14ac:dyDescent="0.25">
      <c r="A565" s="86"/>
      <c r="B565" s="86"/>
      <c r="C565" s="223"/>
      <c r="D565" s="223"/>
      <c r="E565" s="86"/>
      <c r="F565" s="86"/>
      <c r="G565" s="86"/>
      <c r="H565" s="86"/>
      <c r="I565" s="86"/>
      <c r="J565" s="86"/>
      <c r="K565" s="86"/>
      <c r="L565" s="86"/>
      <c r="M565" s="86"/>
      <c r="N565" s="86"/>
      <c r="O565" s="86"/>
      <c r="P565" s="86"/>
      <c r="Q565" s="86"/>
      <c r="R565" s="86"/>
      <c r="S565" s="86"/>
      <c r="T565" s="86"/>
      <c r="U565" s="86"/>
      <c r="V565" s="86"/>
      <c r="W565" s="86"/>
      <c r="X565" s="86"/>
      <c r="Y565" s="86"/>
      <c r="Z565" s="86"/>
      <c r="AA565" s="86"/>
    </row>
    <row r="566" spans="1:27" ht="12.75" customHeight="1" x14ac:dyDescent="0.25">
      <c r="A566" s="86"/>
      <c r="B566" s="86"/>
      <c r="C566" s="223"/>
      <c r="D566" s="223"/>
      <c r="E566" s="86"/>
      <c r="F566" s="86"/>
      <c r="G566" s="86"/>
      <c r="H566" s="86"/>
      <c r="I566" s="86"/>
      <c r="J566" s="86"/>
      <c r="K566" s="86"/>
      <c r="L566" s="86"/>
      <c r="M566" s="86"/>
      <c r="N566" s="86"/>
      <c r="O566" s="86"/>
      <c r="P566" s="86"/>
      <c r="Q566" s="86"/>
      <c r="R566" s="86"/>
      <c r="S566" s="86"/>
      <c r="T566" s="86"/>
      <c r="U566" s="86"/>
      <c r="V566" s="86"/>
      <c r="W566" s="86"/>
      <c r="X566" s="86"/>
      <c r="Y566" s="86"/>
      <c r="Z566" s="86"/>
      <c r="AA566" s="86"/>
    </row>
    <row r="567" spans="1:27" ht="12.75" customHeight="1" x14ac:dyDescent="0.25">
      <c r="A567" s="86"/>
      <c r="B567" s="86"/>
      <c r="C567" s="223"/>
      <c r="D567" s="223"/>
      <c r="E567" s="86"/>
      <c r="F567" s="86"/>
      <c r="G567" s="86"/>
      <c r="H567" s="86"/>
      <c r="I567" s="86"/>
      <c r="J567" s="86"/>
      <c r="K567" s="86"/>
      <c r="L567" s="86"/>
      <c r="M567" s="86"/>
      <c r="N567" s="86"/>
      <c r="O567" s="86"/>
      <c r="P567" s="86"/>
      <c r="Q567" s="86"/>
      <c r="R567" s="86"/>
      <c r="S567" s="86"/>
      <c r="T567" s="86"/>
      <c r="U567" s="86"/>
      <c r="V567" s="86"/>
      <c r="W567" s="86"/>
      <c r="X567" s="86"/>
      <c r="Y567" s="86"/>
      <c r="Z567" s="86"/>
      <c r="AA567" s="86"/>
    </row>
    <row r="568" spans="1:27" ht="12.75" customHeight="1" x14ac:dyDescent="0.25">
      <c r="A568" s="86"/>
      <c r="B568" s="86"/>
      <c r="C568" s="223"/>
      <c r="D568" s="223"/>
      <c r="E568" s="86"/>
      <c r="F568" s="86"/>
      <c r="G568" s="86"/>
      <c r="H568" s="86"/>
      <c r="I568" s="86"/>
      <c r="J568" s="86"/>
      <c r="K568" s="86"/>
      <c r="L568" s="86"/>
      <c r="M568" s="86"/>
      <c r="N568" s="86"/>
      <c r="O568" s="86"/>
      <c r="P568" s="86"/>
      <c r="Q568" s="86"/>
      <c r="R568" s="86"/>
      <c r="S568" s="86"/>
      <c r="T568" s="86"/>
      <c r="U568" s="86"/>
      <c r="V568" s="86"/>
      <c r="W568" s="86"/>
      <c r="X568" s="86"/>
      <c r="Y568" s="86"/>
      <c r="Z568" s="86"/>
      <c r="AA568" s="86"/>
    </row>
    <row r="569" spans="1:27" ht="12.75" customHeight="1" x14ac:dyDescent="0.25">
      <c r="A569" s="86"/>
      <c r="B569" s="86"/>
      <c r="C569" s="223"/>
      <c r="D569" s="223"/>
      <c r="E569" s="86"/>
      <c r="F569" s="86"/>
      <c r="G569" s="86"/>
      <c r="H569" s="86"/>
      <c r="I569" s="86"/>
      <c r="J569" s="86"/>
      <c r="K569" s="86"/>
      <c r="L569" s="86"/>
      <c r="M569" s="86"/>
      <c r="N569" s="86"/>
      <c r="O569" s="86"/>
      <c r="P569" s="86"/>
      <c r="Q569" s="86"/>
      <c r="R569" s="86"/>
      <c r="S569" s="86"/>
      <c r="T569" s="86"/>
      <c r="U569" s="86"/>
      <c r="V569" s="86"/>
      <c r="W569" s="86"/>
      <c r="X569" s="86"/>
      <c r="Y569" s="86"/>
      <c r="Z569" s="86"/>
      <c r="AA569" s="86"/>
    </row>
    <row r="570" spans="1:27" ht="12.75" customHeight="1" x14ac:dyDescent="0.25">
      <c r="A570" s="86"/>
      <c r="B570" s="86"/>
      <c r="C570" s="223"/>
      <c r="D570" s="223"/>
      <c r="E570" s="86"/>
      <c r="F570" s="86"/>
      <c r="G570" s="86"/>
      <c r="H570" s="86"/>
      <c r="I570" s="86"/>
      <c r="J570" s="86"/>
      <c r="K570" s="86"/>
      <c r="L570" s="86"/>
      <c r="M570" s="86"/>
      <c r="N570" s="86"/>
      <c r="O570" s="86"/>
      <c r="P570" s="86"/>
      <c r="Q570" s="86"/>
      <c r="R570" s="86"/>
      <c r="S570" s="86"/>
      <c r="T570" s="86"/>
      <c r="U570" s="86"/>
      <c r="V570" s="86"/>
      <c r="W570" s="86"/>
      <c r="X570" s="86"/>
      <c r="Y570" s="86"/>
      <c r="Z570" s="86"/>
      <c r="AA570" s="86"/>
    </row>
    <row r="571" spans="1:27" ht="12.75" customHeight="1" x14ac:dyDescent="0.25">
      <c r="A571" s="86"/>
      <c r="B571" s="86"/>
      <c r="C571" s="223"/>
      <c r="D571" s="223"/>
      <c r="E571" s="86"/>
      <c r="F571" s="86"/>
      <c r="G571" s="86"/>
      <c r="H571" s="86"/>
      <c r="I571" s="86"/>
      <c r="J571" s="86"/>
      <c r="K571" s="86"/>
      <c r="L571" s="86"/>
      <c r="M571" s="86"/>
      <c r="N571" s="86"/>
      <c r="O571" s="86"/>
      <c r="P571" s="86"/>
      <c r="Q571" s="86"/>
      <c r="R571" s="86"/>
      <c r="S571" s="86"/>
      <c r="T571" s="86"/>
      <c r="U571" s="86"/>
      <c r="V571" s="86"/>
      <c r="W571" s="86"/>
      <c r="X571" s="86"/>
      <c r="Y571" s="86"/>
      <c r="Z571" s="86"/>
      <c r="AA571" s="86"/>
    </row>
    <row r="572" spans="1:27" ht="12.75" customHeight="1" x14ac:dyDescent="0.25">
      <c r="A572" s="86"/>
      <c r="B572" s="86"/>
      <c r="C572" s="223"/>
      <c r="D572" s="223"/>
      <c r="E572" s="86"/>
      <c r="F572" s="86"/>
      <c r="G572" s="86"/>
      <c r="H572" s="86"/>
      <c r="I572" s="86"/>
      <c r="J572" s="86"/>
      <c r="K572" s="86"/>
      <c r="L572" s="86"/>
      <c r="M572" s="86"/>
      <c r="N572" s="86"/>
      <c r="O572" s="86"/>
      <c r="P572" s="86"/>
      <c r="Q572" s="86"/>
      <c r="R572" s="86"/>
      <c r="S572" s="86"/>
      <c r="T572" s="86"/>
      <c r="U572" s="86"/>
      <c r="V572" s="86"/>
      <c r="W572" s="86"/>
      <c r="X572" s="86"/>
      <c r="Y572" s="86"/>
      <c r="Z572" s="86"/>
      <c r="AA572" s="86"/>
    </row>
    <row r="573" spans="1:27" ht="12.75" customHeight="1" x14ac:dyDescent="0.25">
      <c r="A573" s="86"/>
      <c r="B573" s="86"/>
      <c r="C573" s="223"/>
      <c r="D573" s="223"/>
      <c r="E573" s="86"/>
      <c r="F573" s="86"/>
      <c r="G573" s="86"/>
      <c r="H573" s="86"/>
      <c r="I573" s="86"/>
      <c r="J573" s="86"/>
      <c r="K573" s="86"/>
      <c r="L573" s="86"/>
      <c r="M573" s="86"/>
      <c r="N573" s="86"/>
      <c r="O573" s="86"/>
      <c r="P573" s="86"/>
      <c r="Q573" s="86"/>
      <c r="R573" s="86"/>
      <c r="S573" s="86"/>
      <c r="T573" s="86"/>
      <c r="U573" s="86"/>
      <c r="V573" s="86"/>
      <c r="W573" s="86"/>
      <c r="X573" s="86"/>
      <c r="Y573" s="86"/>
      <c r="Z573" s="86"/>
      <c r="AA573" s="86"/>
    </row>
    <row r="574" spans="1:27" ht="12.75" customHeight="1" x14ac:dyDescent="0.25">
      <c r="A574" s="86"/>
      <c r="B574" s="86"/>
      <c r="C574" s="223"/>
      <c r="D574" s="223"/>
      <c r="E574" s="86"/>
      <c r="F574" s="86"/>
      <c r="G574" s="86"/>
      <c r="H574" s="86"/>
      <c r="I574" s="86"/>
      <c r="J574" s="86"/>
      <c r="K574" s="86"/>
      <c r="L574" s="86"/>
      <c r="M574" s="86"/>
      <c r="N574" s="86"/>
      <c r="O574" s="86"/>
      <c r="P574" s="86"/>
      <c r="Q574" s="86"/>
      <c r="R574" s="86"/>
      <c r="S574" s="86"/>
      <c r="T574" s="86"/>
      <c r="U574" s="86"/>
      <c r="V574" s="86"/>
      <c r="W574" s="86"/>
      <c r="X574" s="86"/>
      <c r="Y574" s="86"/>
      <c r="Z574" s="86"/>
      <c r="AA574" s="86"/>
    </row>
    <row r="575" spans="1:27" ht="12.75" customHeight="1" x14ac:dyDescent="0.25">
      <c r="A575" s="86"/>
      <c r="B575" s="86"/>
      <c r="C575" s="223"/>
      <c r="D575" s="223"/>
      <c r="E575" s="86"/>
      <c r="F575" s="86"/>
      <c r="G575" s="86"/>
      <c r="H575" s="86"/>
      <c r="I575" s="86"/>
      <c r="J575" s="86"/>
      <c r="K575" s="86"/>
      <c r="L575" s="86"/>
      <c r="M575" s="86"/>
      <c r="N575" s="86"/>
      <c r="O575" s="86"/>
      <c r="P575" s="86"/>
      <c r="Q575" s="86"/>
      <c r="R575" s="86"/>
      <c r="S575" s="86"/>
      <c r="T575" s="86"/>
      <c r="U575" s="86"/>
      <c r="V575" s="86"/>
      <c r="W575" s="86"/>
      <c r="X575" s="86"/>
      <c r="Y575" s="86"/>
      <c r="Z575" s="86"/>
      <c r="AA575" s="86"/>
    </row>
    <row r="576" spans="1:27" ht="12.75" customHeight="1" x14ac:dyDescent="0.25">
      <c r="A576" s="86"/>
      <c r="B576" s="86"/>
      <c r="C576" s="223"/>
      <c r="D576" s="223"/>
      <c r="E576" s="86"/>
      <c r="F576" s="86"/>
      <c r="G576" s="86"/>
      <c r="H576" s="86"/>
      <c r="I576" s="86"/>
      <c r="J576" s="86"/>
      <c r="K576" s="86"/>
      <c r="L576" s="86"/>
      <c r="M576" s="86"/>
      <c r="N576" s="86"/>
      <c r="O576" s="86"/>
      <c r="P576" s="86"/>
      <c r="Q576" s="86"/>
      <c r="R576" s="86"/>
      <c r="S576" s="86"/>
      <c r="T576" s="86"/>
      <c r="U576" s="86"/>
      <c r="V576" s="86"/>
      <c r="W576" s="86"/>
      <c r="X576" s="86"/>
      <c r="Y576" s="86"/>
      <c r="Z576" s="86"/>
      <c r="AA576" s="86"/>
    </row>
    <row r="577" spans="1:27" ht="12.75" customHeight="1" x14ac:dyDescent="0.25">
      <c r="A577" s="86"/>
      <c r="B577" s="86"/>
      <c r="C577" s="223"/>
      <c r="D577" s="223"/>
      <c r="E577" s="86"/>
      <c r="F577" s="86"/>
      <c r="G577" s="86"/>
      <c r="H577" s="86"/>
      <c r="I577" s="86"/>
      <c r="J577" s="86"/>
      <c r="K577" s="86"/>
      <c r="L577" s="86"/>
      <c r="M577" s="86"/>
      <c r="N577" s="86"/>
      <c r="O577" s="86"/>
      <c r="P577" s="86"/>
      <c r="Q577" s="86"/>
      <c r="R577" s="86"/>
      <c r="S577" s="86"/>
      <c r="T577" s="86"/>
      <c r="U577" s="86"/>
      <c r="V577" s="86"/>
      <c r="W577" s="86"/>
      <c r="X577" s="86"/>
      <c r="Y577" s="86"/>
      <c r="Z577" s="86"/>
      <c r="AA577" s="86"/>
    </row>
    <row r="578" spans="1:27" ht="12.75" customHeight="1" x14ac:dyDescent="0.25">
      <c r="A578" s="86"/>
      <c r="B578" s="86"/>
      <c r="C578" s="223"/>
      <c r="D578" s="223"/>
      <c r="E578" s="86"/>
      <c r="F578" s="86"/>
      <c r="G578" s="86"/>
      <c r="H578" s="86"/>
      <c r="I578" s="86"/>
      <c r="J578" s="86"/>
      <c r="K578" s="86"/>
      <c r="L578" s="86"/>
      <c r="M578" s="86"/>
      <c r="N578" s="86"/>
      <c r="O578" s="86"/>
      <c r="P578" s="86"/>
      <c r="Q578" s="86"/>
      <c r="R578" s="86"/>
      <c r="S578" s="86"/>
      <c r="T578" s="86"/>
      <c r="U578" s="86"/>
      <c r="V578" s="86"/>
      <c r="W578" s="86"/>
      <c r="X578" s="86"/>
      <c r="Y578" s="86"/>
      <c r="Z578" s="86"/>
      <c r="AA578" s="86"/>
    </row>
    <row r="579" spans="1:27" ht="12.75" customHeight="1" x14ac:dyDescent="0.25">
      <c r="A579" s="86"/>
      <c r="B579" s="86"/>
      <c r="C579" s="223"/>
      <c r="D579" s="223"/>
      <c r="E579" s="86"/>
      <c r="F579" s="86"/>
      <c r="G579" s="86"/>
      <c r="H579" s="86"/>
      <c r="I579" s="86"/>
      <c r="J579" s="86"/>
      <c r="K579" s="86"/>
      <c r="L579" s="86"/>
      <c r="M579" s="86"/>
      <c r="N579" s="86"/>
      <c r="O579" s="86"/>
      <c r="P579" s="86"/>
      <c r="Q579" s="86"/>
      <c r="R579" s="86"/>
      <c r="S579" s="86"/>
      <c r="T579" s="86"/>
      <c r="U579" s="86"/>
      <c r="V579" s="86"/>
      <c r="W579" s="86"/>
      <c r="X579" s="86"/>
      <c r="Y579" s="86"/>
      <c r="Z579" s="86"/>
      <c r="AA579" s="86"/>
    </row>
    <row r="580" spans="1:27" ht="12.75" customHeight="1" x14ac:dyDescent="0.25">
      <c r="A580" s="86"/>
      <c r="B580" s="86"/>
      <c r="C580" s="223"/>
      <c r="D580" s="223"/>
      <c r="E580" s="86"/>
      <c r="F580" s="86"/>
      <c r="G580" s="86"/>
      <c r="H580" s="86"/>
      <c r="I580" s="86"/>
      <c r="J580" s="86"/>
      <c r="K580" s="86"/>
      <c r="L580" s="86"/>
      <c r="M580" s="86"/>
      <c r="N580" s="86"/>
      <c r="O580" s="86"/>
      <c r="P580" s="86"/>
      <c r="Q580" s="86"/>
      <c r="R580" s="86"/>
      <c r="S580" s="86"/>
      <c r="T580" s="86"/>
      <c r="U580" s="86"/>
      <c r="V580" s="86"/>
      <c r="W580" s="86"/>
      <c r="X580" s="86"/>
      <c r="Y580" s="86"/>
      <c r="Z580" s="86"/>
      <c r="AA580" s="86"/>
    </row>
    <row r="581" spans="1:27" ht="12.75" customHeight="1" x14ac:dyDescent="0.25">
      <c r="A581" s="86"/>
      <c r="B581" s="86"/>
      <c r="C581" s="223"/>
      <c r="D581" s="223"/>
      <c r="E581" s="86"/>
      <c r="F581" s="86"/>
      <c r="G581" s="86"/>
      <c r="H581" s="86"/>
      <c r="I581" s="86"/>
      <c r="J581" s="86"/>
      <c r="K581" s="86"/>
      <c r="L581" s="86"/>
      <c r="M581" s="86"/>
      <c r="N581" s="86"/>
      <c r="O581" s="86"/>
      <c r="P581" s="86"/>
      <c r="Q581" s="86"/>
      <c r="R581" s="86"/>
      <c r="S581" s="86"/>
      <c r="T581" s="86"/>
      <c r="U581" s="86"/>
      <c r="V581" s="86"/>
      <c r="W581" s="86"/>
      <c r="X581" s="86"/>
      <c r="Y581" s="86"/>
      <c r="Z581" s="86"/>
      <c r="AA581" s="86"/>
    </row>
    <row r="582" spans="1:27" ht="12.75" customHeight="1" x14ac:dyDescent="0.25">
      <c r="A582" s="86"/>
      <c r="B582" s="86"/>
      <c r="C582" s="223"/>
      <c r="D582" s="223"/>
      <c r="E582" s="86"/>
      <c r="F582" s="86"/>
      <c r="G582" s="86"/>
      <c r="H582" s="86"/>
      <c r="I582" s="86"/>
      <c r="J582" s="86"/>
      <c r="K582" s="86"/>
      <c r="L582" s="86"/>
      <c r="M582" s="86"/>
      <c r="N582" s="86"/>
      <c r="O582" s="86"/>
      <c r="P582" s="86"/>
      <c r="Q582" s="86"/>
      <c r="R582" s="86"/>
      <c r="S582" s="86"/>
      <c r="T582" s="86"/>
      <c r="U582" s="86"/>
      <c r="V582" s="86"/>
      <c r="W582" s="86"/>
      <c r="X582" s="86"/>
      <c r="Y582" s="86"/>
      <c r="Z582" s="86"/>
      <c r="AA582" s="86"/>
    </row>
    <row r="583" spans="1:27" ht="12.75" customHeight="1" x14ac:dyDescent="0.25">
      <c r="A583" s="86"/>
      <c r="B583" s="86"/>
      <c r="C583" s="223"/>
      <c r="D583" s="223"/>
      <c r="E583" s="86"/>
      <c r="F583" s="86"/>
      <c r="G583" s="86"/>
      <c r="H583" s="86"/>
      <c r="I583" s="86"/>
      <c r="J583" s="86"/>
      <c r="K583" s="86"/>
      <c r="L583" s="86"/>
      <c r="M583" s="86"/>
      <c r="N583" s="86"/>
      <c r="O583" s="86"/>
      <c r="P583" s="86"/>
      <c r="Q583" s="86"/>
      <c r="R583" s="86"/>
      <c r="S583" s="86"/>
      <c r="T583" s="86"/>
      <c r="U583" s="86"/>
      <c r="V583" s="86"/>
      <c r="W583" s="86"/>
      <c r="X583" s="86"/>
      <c r="Y583" s="86"/>
      <c r="Z583" s="86"/>
      <c r="AA583" s="86"/>
    </row>
    <row r="584" spans="1:27" ht="12.75" customHeight="1" x14ac:dyDescent="0.25">
      <c r="A584" s="86"/>
      <c r="B584" s="86"/>
      <c r="C584" s="223"/>
      <c r="D584" s="223"/>
      <c r="E584" s="86"/>
      <c r="F584" s="86"/>
      <c r="G584" s="86"/>
      <c r="H584" s="86"/>
      <c r="I584" s="86"/>
      <c r="J584" s="86"/>
      <c r="K584" s="86"/>
      <c r="L584" s="86"/>
      <c r="M584" s="86"/>
      <c r="N584" s="86"/>
      <c r="O584" s="86"/>
      <c r="P584" s="86"/>
      <c r="Q584" s="86"/>
      <c r="R584" s="86"/>
      <c r="S584" s="86"/>
      <c r="T584" s="86"/>
      <c r="U584" s="86"/>
      <c r="V584" s="86"/>
      <c r="W584" s="86"/>
      <c r="X584" s="86"/>
      <c r="Y584" s="86"/>
      <c r="Z584" s="86"/>
      <c r="AA584" s="86"/>
    </row>
    <row r="585" spans="1:27" ht="12.75" customHeight="1" x14ac:dyDescent="0.25">
      <c r="A585" s="86"/>
      <c r="B585" s="86"/>
      <c r="C585" s="223"/>
      <c r="D585" s="223"/>
      <c r="E585" s="86"/>
      <c r="F585" s="86"/>
      <c r="G585" s="86"/>
      <c r="H585" s="86"/>
      <c r="I585" s="86"/>
      <c r="J585" s="86"/>
      <c r="K585" s="86"/>
      <c r="L585" s="86"/>
      <c r="M585" s="86"/>
      <c r="N585" s="86"/>
      <c r="O585" s="86"/>
      <c r="P585" s="86"/>
      <c r="Q585" s="86"/>
      <c r="R585" s="86"/>
      <c r="S585" s="86"/>
      <c r="T585" s="86"/>
      <c r="U585" s="86"/>
      <c r="V585" s="86"/>
      <c r="W585" s="86"/>
      <c r="X585" s="86"/>
      <c r="Y585" s="86"/>
      <c r="Z585" s="86"/>
      <c r="AA585" s="86"/>
    </row>
    <row r="586" spans="1:27" ht="12.75" customHeight="1" x14ac:dyDescent="0.25">
      <c r="A586" s="86"/>
      <c r="B586" s="86"/>
      <c r="C586" s="223"/>
      <c r="D586" s="223"/>
      <c r="E586" s="86"/>
      <c r="F586" s="86"/>
      <c r="G586" s="86"/>
      <c r="H586" s="86"/>
      <c r="I586" s="86"/>
      <c r="J586" s="86"/>
      <c r="K586" s="86"/>
      <c r="L586" s="86"/>
      <c r="M586" s="86"/>
      <c r="N586" s="86"/>
      <c r="O586" s="86"/>
      <c r="P586" s="86"/>
      <c r="Q586" s="86"/>
      <c r="R586" s="86"/>
      <c r="S586" s="86"/>
      <c r="T586" s="86"/>
      <c r="U586" s="86"/>
      <c r="V586" s="86"/>
      <c r="W586" s="86"/>
      <c r="X586" s="86"/>
      <c r="Y586" s="86"/>
      <c r="Z586" s="86"/>
      <c r="AA586" s="86"/>
    </row>
    <row r="587" spans="1:27" ht="12.75" customHeight="1" x14ac:dyDescent="0.25">
      <c r="A587" s="86"/>
      <c r="B587" s="86"/>
      <c r="C587" s="223"/>
      <c r="D587" s="223"/>
      <c r="E587" s="86"/>
      <c r="F587" s="86"/>
      <c r="G587" s="86"/>
      <c r="H587" s="86"/>
      <c r="I587" s="86"/>
      <c r="J587" s="86"/>
      <c r="K587" s="86"/>
      <c r="L587" s="86"/>
      <c r="M587" s="86"/>
      <c r="N587" s="86"/>
      <c r="O587" s="86"/>
      <c r="P587" s="86"/>
      <c r="Q587" s="86"/>
      <c r="R587" s="86"/>
      <c r="S587" s="86"/>
      <c r="T587" s="86"/>
      <c r="U587" s="86"/>
      <c r="V587" s="86"/>
      <c r="W587" s="86"/>
      <c r="X587" s="86"/>
      <c r="Y587" s="86"/>
      <c r="Z587" s="86"/>
      <c r="AA587" s="86"/>
    </row>
    <row r="588" spans="1:27" ht="12.75" customHeight="1" x14ac:dyDescent="0.25">
      <c r="A588" s="86"/>
      <c r="B588" s="86"/>
      <c r="C588" s="223"/>
      <c r="D588" s="223"/>
      <c r="E588" s="86"/>
      <c r="F588" s="86"/>
      <c r="G588" s="86"/>
      <c r="H588" s="86"/>
      <c r="I588" s="86"/>
      <c r="J588" s="86"/>
      <c r="K588" s="86"/>
      <c r="L588" s="86"/>
      <c r="M588" s="86"/>
      <c r="N588" s="86"/>
      <c r="O588" s="86"/>
      <c r="P588" s="86"/>
      <c r="Q588" s="86"/>
      <c r="R588" s="86"/>
      <c r="S588" s="86"/>
      <c r="T588" s="86"/>
      <c r="U588" s="86"/>
      <c r="V588" s="86"/>
      <c r="W588" s="86"/>
      <c r="X588" s="86"/>
      <c r="Y588" s="86"/>
      <c r="Z588" s="86"/>
      <c r="AA588" s="86"/>
    </row>
    <row r="589" spans="1:27" ht="12.75" customHeight="1" x14ac:dyDescent="0.25">
      <c r="A589" s="86"/>
      <c r="B589" s="86"/>
      <c r="C589" s="223"/>
      <c r="D589" s="223"/>
      <c r="E589" s="86"/>
      <c r="F589" s="86"/>
      <c r="G589" s="86"/>
      <c r="H589" s="86"/>
      <c r="I589" s="86"/>
      <c r="J589" s="86"/>
      <c r="K589" s="86"/>
      <c r="L589" s="86"/>
      <c r="M589" s="86"/>
      <c r="N589" s="86"/>
      <c r="O589" s="86"/>
      <c r="P589" s="86"/>
      <c r="Q589" s="86"/>
      <c r="R589" s="86"/>
      <c r="S589" s="86"/>
      <c r="T589" s="86"/>
      <c r="U589" s="86"/>
      <c r="V589" s="86"/>
      <c r="W589" s="86"/>
      <c r="X589" s="86"/>
      <c r="Y589" s="86"/>
      <c r="Z589" s="86"/>
      <c r="AA589" s="86"/>
    </row>
    <row r="590" spans="1:27" ht="12.75" customHeight="1" x14ac:dyDescent="0.25">
      <c r="A590" s="86"/>
      <c r="B590" s="86"/>
      <c r="C590" s="223"/>
      <c r="D590" s="223"/>
      <c r="E590" s="86"/>
      <c r="F590" s="86"/>
      <c r="G590" s="86"/>
      <c r="H590" s="86"/>
      <c r="I590" s="86"/>
      <c r="J590" s="86"/>
      <c r="K590" s="86"/>
      <c r="L590" s="86"/>
      <c r="M590" s="86"/>
      <c r="N590" s="86"/>
      <c r="O590" s="86"/>
      <c r="P590" s="86"/>
      <c r="Q590" s="86"/>
      <c r="R590" s="86"/>
      <c r="S590" s="86"/>
      <c r="T590" s="86"/>
      <c r="U590" s="86"/>
      <c r="V590" s="86"/>
      <c r="W590" s="86"/>
      <c r="X590" s="86"/>
      <c r="Y590" s="86"/>
      <c r="Z590" s="86"/>
      <c r="AA590" s="86"/>
    </row>
    <row r="591" spans="1:27" ht="12.75" customHeight="1" x14ac:dyDescent="0.25">
      <c r="A591" s="86"/>
      <c r="B591" s="86"/>
      <c r="C591" s="223"/>
      <c r="D591" s="223"/>
      <c r="E591" s="86"/>
      <c r="F591" s="86"/>
      <c r="G591" s="86"/>
      <c r="H591" s="86"/>
      <c r="I591" s="86"/>
      <c r="J591" s="86"/>
      <c r="K591" s="86"/>
      <c r="L591" s="86"/>
      <c r="M591" s="86"/>
      <c r="N591" s="86"/>
      <c r="O591" s="86"/>
      <c r="P591" s="86"/>
      <c r="Q591" s="86"/>
      <c r="R591" s="86"/>
      <c r="S591" s="86"/>
      <c r="T591" s="86"/>
      <c r="U591" s="86"/>
      <c r="V591" s="86"/>
      <c r="W591" s="86"/>
      <c r="X591" s="86"/>
      <c r="Y591" s="86"/>
      <c r="Z591" s="86"/>
      <c r="AA591" s="86"/>
    </row>
    <row r="592" spans="1:27" ht="12.75" customHeight="1" x14ac:dyDescent="0.25">
      <c r="A592" s="86"/>
      <c r="B592" s="86"/>
      <c r="C592" s="223"/>
      <c r="D592" s="223"/>
      <c r="E592" s="86"/>
      <c r="F592" s="86"/>
      <c r="G592" s="86"/>
      <c r="H592" s="86"/>
      <c r="I592" s="86"/>
      <c r="J592" s="86"/>
      <c r="K592" s="86"/>
      <c r="L592" s="86"/>
      <c r="M592" s="86"/>
      <c r="N592" s="86"/>
      <c r="O592" s="86"/>
      <c r="P592" s="86"/>
      <c r="Q592" s="86"/>
      <c r="R592" s="86"/>
      <c r="S592" s="86"/>
      <c r="T592" s="86"/>
      <c r="U592" s="86"/>
      <c r="V592" s="86"/>
      <c r="W592" s="86"/>
      <c r="X592" s="86"/>
      <c r="Y592" s="86"/>
      <c r="Z592" s="86"/>
      <c r="AA592" s="86"/>
    </row>
    <row r="593" spans="1:27" ht="12.75" customHeight="1" x14ac:dyDescent="0.25">
      <c r="A593" s="86"/>
      <c r="B593" s="86"/>
      <c r="C593" s="223"/>
      <c r="D593" s="223"/>
      <c r="E593" s="86"/>
      <c r="F593" s="86"/>
      <c r="G593" s="86"/>
      <c r="H593" s="86"/>
      <c r="I593" s="86"/>
      <c r="J593" s="86"/>
      <c r="K593" s="86"/>
      <c r="L593" s="86"/>
      <c r="M593" s="86"/>
      <c r="N593" s="86"/>
      <c r="O593" s="86"/>
      <c r="P593" s="86"/>
      <c r="Q593" s="86"/>
      <c r="R593" s="86"/>
      <c r="S593" s="86"/>
      <c r="T593" s="86"/>
      <c r="U593" s="86"/>
      <c r="V593" s="86"/>
      <c r="W593" s="86"/>
      <c r="X593" s="86"/>
      <c r="Y593" s="86"/>
      <c r="Z593" s="86"/>
      <c r="AA593" s="86"/>
    </row>
    <row r="594" spans="1:27" ht="12.75" customHeight="1" x14ac:dyDescent="0.25">
      <c r="A594" s="86"/>
      <c r="B594" s="86"/>
      <c r="C594" s="223"/>
      <c r="D594" s="223"/>
      <c r="E594" s="86"/>
      <c r="F594" s="86"/>
      <c r="G594" s="86"/>
      <c r="H594" s="86"/>
      <c r="I594" s="86"/>
      <c r="J594" s="86"/>
      <c r="K594" s="86"/>
      <c r="L594" s="86"/>
      <c r="M594" s="86"/>
      <c r="N594" s="86"/>
      <c r="O594" s="86"/>
      <c r="P594" s="86"/>
      <c r="Q594" s="86"/>
      <c r="R594" s="86"/>
      <c r="S594" s="86"/>
      <c r="T594" s="86"/>
      <c r="U594" s="86"/>
      <c r="V594" s="86"/>
      <c r="W594" s="86"/>
      <c r="X594" s="86"/>
      <c r="Y594" s="86"/>
      <c r="Z594" s="86"/>
      <c r="AA594" s="86"/>
    </row>
    <row r="595" spans="1:27" ht="12.75" customHeight="1" x14ac:dyDescent="0.25">
      <c r="A595" s="86"/>
      <c r="B595" s="86"/>
      <c r="C595" s="223"/>
      <c r="D595" s="223"/>
      <c r="E595" s="86"/>
      <c r="F595" s="86"/>
      <c r="G595" s="86"/>
      <c r="H595" s="86"/>
      <c r="I595" s="86"/>
      <c r="J595" s="86"/>
      <c r="K595" s="86"/>
      <c r="L595" s="86"/>
      <c r="M595" s="86"/>
      <c r="N595" s="86"/>
      <c r="O595" s="86"/>
      <c r="P595" s="86"/>
      <c r="Q595" s="86"/>
      <c r="R595" s="86"/>
      <c r="S595" s="86"/>
      <c r="T595" s="86"/>
      <c r="U595" s="86"/>
      <c r="V595" s="86"/>
      <c r="W595" s="86"/>
      <c r="X595" s="86"/>
      <c r="Y595" s="86"/>
      <c r="Z595" s="86"/>
      <c r="AA595" s="86"/>
    </row>
    <row r="596" spans="1:27" ht="12.75" customHeight="1" x14ac:dyDescent="0.25">
      <c r="A596" s="86"/>
      <c r="B596" s="86"/>
      <c r="C596" s="223"/>
      <c r="D596" s="223"/>
      <c r="E596" s="86"/>
      <c r="F596" s="86"/>
      <c r="G596" s="86"/>
      <c r="H596" s="86"/>
      <c r="I596" s="86"/>
      <c r="J596" s="86"/>
      <c r="K596" s="86"/>
      <c r="L596" s="86"/>
      <c r="M596" s="86"/>
      <c r="N596" s="86"/>
      <c r="O596" s="86"/>
      <c r="P596" s="86"/>
      <c r="Q596" s="86"/>
      <c r="R596" s="86"/>
      <c r="S596" s="86"/>
      <c r="T596" s="86"/>
      <c r="U596" s="86"/>
      <c r="V596" s="86"/>
      <c r="W596" s="86"/>
      <c r="X596" s="86"/>
      <c r="Y596" s="86"/>
      <c r="Z596" s="86"/>
      <c r="AA596" s="86"/>
    </row>
    <row r="597" spans="1:27" ht="12.75" customHeight="1" x14ac:dyDescent="0.25">
      <c r="A597" s="86"/>
      <c r="B597" s="86"/>
      <c r="C597" s="223"/>
      <c r="D597" s="223"/>
      <c r="E597" s="86"/>
      <c r="F597" s="86"/>
      <c r="G597" s="86"/>
      <c r="H597" s="86"/>
      <c r="I597" s="86"/>
      <c r="J597" s="86"/>
      <c r="K597" s="86"/>
      <c r="L597" s="86"/>
      <c r="M597" s="86"/>
      <c r="N597" s="86"/>
      <c r="O597" s="86"/>
      <c r="P597" s="86"/>
      <c r="Q597" s="86"/>
      <c r="R597" s="86"/>
      <c r="S597" s="86"/>
      <c r="T597" s="86"/>
      <c r="U597" s="86"/>
      <c r="V597" s="86"/>
      <c r="W597" s="86"/>
      <c r="X597" s="86"/>
      <c r="Y597" s="86"/>
      <c r="Z597" s="86"/>
      <c r="AA597" s="86"/>
    </row>
    <row r="598" spans="1:27" ht="12.75" customHeight="1" x14ac:dyDescent="0.25">
      <c r="A598" s="86"/>
      <c r="B598" s="86"/>
      <c r="C598" s="223"/>
      <c r="D598" s="223"/>
      <c r="E598" s="86"/>
      <c r="F598" s="86"/>
      <c r="G598" s="86"/>
      <c r="H598" s="86"/>
      <c r="I598" s="86"/>
      <c r="J598" s="86"/>
      <c r="K598" s="86"/>
      <c r="L598" s="86"/>
      <c r="M598" s="86"/>
      <c r="N598" s="86"/>
      <c r="O598" s="86"/>
      <c r="P598" s="86"/>
      <c r="Q598" s="86"/>
      <c r="R598" s="86"/>
      <c r="S598" s="86"/>
      <c r="T598" s="86"/>
      <c r="U598" s="86"/>
      <c r="V598" s="86"/>
      <c r="W598" s="86"/>
      <c r="X598" s="86"/>
      <c r="Y598" s="86"/>
      <c r="Z598" s="86"/>
      <c r="AA598" s="86"/>
    </row>
    <row r="599" spans="1:27" ht="12.75" customHeight="1" x14ac:dyDescent="0.25">
      <c r="A599" s="86"/>
      <c r="B599" s="86"/>
      <c r="C599" s="223"/>
      <c r="D599" s="223"/>
      <c r="E599" s="86"/>
      <c r="F599" s="86"/>
      <c r="G599" s="86"/>
      <c r="H599" s="86"/>
      <c r="I599" s="86"/>
      <c r="J599" s="86"/>
      <c r="K599" s="86"/>
      <c r="L599" s="86"/>
      <c r="M599" s="86"/>
      <c r="N599" s="86"/>
      <c r="O599" s="86"/>
      <c r="P599" s="86"/>
      <c r="Q599" s="86"/>
      <c r="R599" s="86"/>
      <c r="S599" s="86"/>
      <c r="T599" s="86"/>
      <c r="U599" s="86"/>
      <c r="V599" s="86"/>
      <c r="W599" s="86"/>
      <c r="X599" s="86"/>
      <c r="Y599" s="86"/>
      <c r="Z599" s="86"/>
      <c r="AA599" s="86"/>
    </row>
    <row r="600" spans="1:27" ht="12.75" customHeight="1" x14ac:dyDescent="0.25">
      <c r="A600" s="86"/>
      <c r="B600" s="86"/>
      <c r="C600" s="223"/>
      <c r="D600" s="223"/>
      <c r="E600" s="86"/>
      <c r="F600" s="86"/>
      <c r="G600" s="86"/>
      <c r="H600" s="86"/>
      <c r="I600" s="86"/>
      <c r="J600" s="86"/>
      <c r="K600" s="86"/>
      <c r="L600" s="86"/>
      <c r="M600" s="86"/>
      <c r="N600" s="86"/>
      <c r="O600" s="86"/>
      <c r="P600" s="86"/>
      <c r="Q600" s="86"/>
      <c r="R600" s="86"/>
      <c r="S600" s="86"/>
      <c r="T600" s="86"/>
      <c r="U600" s="86"/>
      <c r="V600" s="86"/>
      <c r="W600" s="86"/>
      <c r="X600" s="86"/>
      <c r="Y600" s="86"/>
      <c r="Z600" s="86"/>
      <c r="AA600" s="86"/>
    </row>
    <row r="601" spans="1:27" ht="12.75" customHeight="1" x14ac:dyDescent="0.25">
      <c r="A601" s="86"/>
      <c r="B601" s="86"/>
      <c r="C601" s="223"/>
      <c r="D601" s="223"/>
      <c r="E601" s="86"/>
      <c r="F601" s="86"/>
      <c r="G601" s="86"/>
      <c r="H601" s="86"/>
      <c r="I601" s="86"/>
      <c r="J601" s="86"/>
      <c r="K601" s="86"/>
      <c r="L601" s="86"/>
      <c r="M601" s="86"/>
      <c r="N601" s="86"/>
      <c r="O601" s="86"/>
      <c r="P601" s="86"/>
      <c r="Q601" s="86"/>
      <c r="R601" s="86"/>
      <c r="S601" s="86"/>
      <c r="T601" s="86"/>
      <c r="U601" s="86"/>
      <c r="V601" s="86"/>
      <c r="W601" s="86"/>
      <c r="X601" s="86"/>
      <c r="Y601" s="86"/>
      <c r="Z601" s="86"/>
      <c r="AA601" s="86"/>
    </row>
    <row r="602" spans="1:27" ht="12.75" customHeight="1" x14ac:dyDescent="0.25">
      <c r="A602" s="86"/>
      <c r="B602" s="86"/>
      <c r="C602" s="223"/>
      <c r="D602" s="223"/>
      <c r="E602" s="86"/>
      <c r="F602" s="86"/>
      <c r="G602" s="86"/>
      <c r="H602" s="86"/>
      <c r="I602" s="86"/>
      <c r="J602" s="86"/>
      <c r="K602" s="86"/>
      <c r="L602" s="86"/>
      <c r="M602" s="86"/>
      <c r="N602" s="86"/>
      <c r="O602" s="86"/>
      <c r="P602" s="86"/>
      <c r="Q602" s="86"/>
      <c r="R602" s="86"/>
      <c r="S602" s="86"/>
      <c r="T602" s="86"/>
      <c r="U602" s="86"/>
      <c r="V602" s="86"/>
      <c r="W602" s="86"/>
      <c r="X602" s="86"/>
      <c r="Y602" s="86"/>
      <c r="Z602" s="86"/>
      <c r="AA602" s="86"/>
    </row>
    <row r="603" spans="1:27" ht="12.75" customHeight="1" x14ac:dyDescent="0.25">
      <c r="A603" s="86"/>
      <c r="B603" s="86"/>
      <c r="C603" s="223"/>
      <c r="D603" s="223"/>
      <c r="E603" s="86"/>
      <c r="F603" s="86"/>
      <c r="G603" s="86"/>
      <c r="H603" s="86"/>
      <c r="I603" s="86"/>
      <c r="J603" s="86"/>
      <c r="K603" s="86"/>
      <c r="L603" s="86"/>
      <c r="M603" s="86"/>
      <c r="N603" s="86"/>
      <c r="O603" s="86"/>
      <c r="P603" s="86"/>
      <c r="Q603" s="86"/>
      <c r="R603" s="86"/>
      <c r="S603" s="86"/>
      <c r="T603" s="86"/>
      <c r="U603" s="86"/>
      <c r="V603" s="86"/>
      <c r="W603" s="86"/>
      <c r="X603" s="86"/>
      <c r="Y603" s="86"/>
      <c r="Z603" s="86"/>
      <c r="AA603" s="86"/>
    </row>
    <row r="604" spans="1:27" ht="12.75" customHeight="1" x14ac:dyDescent="0.25">
      <c r="A604" s="86"/>
      <c r="B604" s="86"/>
      <c r="C604" s="223"/>
      <c r="D604" s="223"/>
      <c r="E604" s="86"/>
      <c r="F604" s="86"/>
      <c r="G604" s="86"/>
      <c r="H604" s="86"/>
      <c r="I604" s="86"/>
      <c r="J604" s="86"/>
      <c r="K604" s="86"/>
      <c r="L604" s="86"/>
      <c r="M604" s="86"/>
      <c r="N604" s="86"/>
      <c r="O604" s="86"/>
      <c r="P604" s="86"/>
      <c r="Q604" s="86"/>
      <c r="R604" s="86"/>
      <c r="S604" s="86"/>
      <c r="T604" s="86"/>
      <c r="U604" s="86"/>
      <c r="V604" s="86"/>
      <c r="W604" s="86"/>
      <c r="X604" s="86"/>
      <c r="Y604" s="86"/>
      <c r="Z604" s="86"/>
      <c r="AA604" s="86"/>
    </row>
    <row r="605" spans="1:27" ht="12.75" customHeight="1" x14ac:dyDescent="0.25">
      <c r="A605" s="86"/>
      <c r="B605" s="86"/>
      <c r="C605" s="223"/>
      <c r="D605" s="223"/>
      <c r="E605" s="86"/>
      <c r="F605" s="86"/>
      <c r="G605" s="86"/>
      <c r="H605" s="86"/>
      <c r="I605" s="86"/>
      <c r="J605" s="86"/>
      <c r="K605" s="86"/>
      <c r="L605" s="86"/>
      <c r="M605" s="86"/>
      <c r="N605" s="86"/>
      <c r="O605" s="86"/>
      <c r="P605" s="86"/>
      <c r="Q605" s="86"/>
      <c r="R605" s="86"/>
      <c r="S605" s="86"/>
      <c r="T605" s="86"/>
      <c r="U605" s="86"/>
      <c r="V605" s="86"/>
      <c r="W605" s="86"/>
      <c r="X605" s="86"/>
      <c r="Y605" s="86"/>
      <c r="Z605" s="86"/>
      <c r="AA605" s="86"/>
    </row>
    <row r="606" spans="1:27" ht="12.75" customHeight="1" x14ac:dyDescent="0.25">
      <c r="A606" s="86"/>
      <c r="B606" s="86"/>
      <c r="C606" s="223"/>
      <c r="D606" s="223"/>
      <c r="E606" s="86"/>
      <c r="F606" s="86"/>
      <c r="G606" s="86"/>
      <c r="H606" s="86"/>
      <c r="I606" s="86"/>
      <c r="J606" s="86"/>
      <c r="K606" s="86"/>
      <c r="L606" s="86"/>
      <c r="M606" s="86"/>
      <c r="N606" s="86"/>
      <c r="O606" s="86"/>
      <c r="P606" s="86"/>
      <c r="Q606" s="86"/>
      <c r="R606" s="86"/>
      <c r="S606" s="86"/>
      <c r="T606" s="86"/>
      <c r="U606" s="86"/>
      <c r="V606" s="86"/>
      <c r="W606" s="86"/>
      <c r="X606" s="86"/>
      <c r="Y606" s="86"/>
      <c r="Z606" s="86"/>
      <c r="AA606" s="86"/>
    </row>
    <row r="607" spans="1:27" ht="12.75" customHeight="1" x14ac:dyDescent="0.25">
      <c r="A607" s="86"/>
      <c r="B607" s="86"/>
      <c r="C607" s="223"/>
      <c r="D607" s="223"/>
      <c r="E607" s="86"/>
      <c r="F607" s="86"/>
      <c r="G607" s="86"/>
      <c r="H607" s="86"/>
      <c r="I607" s="86"/>
      <c r="J607" s="86"/>
      <c r="K607" s="86"/>
      <c r="L607" s="86"/>
      <c r="M607" s="86"/>
      <c r="N607" s="86"/>
      <c r="O607" s="86"/>
      <c r="P607" s="86"/>
      <c r="Q607" s="86"/>
      <c r="R607" s="86"/>
      <c r="S607" s="86"/>
      <c r="T607" s="86"/>
      <c r="U607" s="86"/>
      <c r="V607" s="86"/>
      <c r="W607" s="86"/>
      <c r="X607" s="86"/>
      <c r="Y607" s="86"/>
      <c r="Z607" s="86"/>
      <c r="AA607" s="86"/>
    </row>
    <row r="608" spans="1:27" ht="12.75" customHeight="1" x14ac:dyDescent="0.25">
      <c r="A608" s="86"/>
      <c r="B608" s="86"/>
      <c r="C608" s="223"/>
      <c r="D608" s="223"/>
      <c r="E608" s="86"/>
      <c r="F608" s="86"/>
      <c r="G608" s="86"/>
      <c r="H608" s="86"/>
      <c r="I608" s="86"/>
      <c r="J608" s="86"/>
      <c r="K608" s="86"/>
      <c r="L608" s="86"/>
      <c r="M608" s="86"/>
      <c r="N608" s="86"/>
      <c r="O608" s="86"/>
      <c r="P608" s="86"/>
      <c r="Q608" s="86"/>
      <c r="R608" s="86"/>
      <c r="S608" s="86"/>
      <c r="T608" s="86"/>
      <c r="U608" s="86"/>
      <c r="V608" s="86"/>
      <c r="W608" s="86"/>
      <c r="X608" s="86"/>
      <c r="Y608" s="86"/>
      <c r="Z608" s="86"/>
      <c r="AA608" s="86"/>
    </row>
    <row r="609" spans="1:27" ht="12.75" customHeight="1" x14ac:dyDescent="0.25">
      <c r="A609" s="86"/>
      <c r="B609" s="86"/>
      <c r="C609" s="223"/>
      <c r="D609" s="223"/>
      <c r="E609" s="86"/>
      <c r="F609" s="86"/>
      <c r="G609" s="86"/>
      <c r="H609" s="86"/>
      <c r="I609" s="86"/>
      <c r="J609" s="86"/>
      <c r="K609" s="86"/>
      <c r="L609" s="86"/>
      <c r="M609" s="86"/>
      <c r="N609" s="86"/>
      <c r="O609" s="86"/>
      <c r="P609" s="86"/>
      <c r="Q609" s="86"/>
      <c r="R609" s="86"/>
      <c r="S609" s="86"/>
      <c r="T609" s="86"/>
      <c r="U609" s="86"/>
      <c r="V609" s="86"/>
      <c r="W609" s="86"/>
      <c r="X609" s="86"/>
      <c r="Y609" s="86"/>
      <c r="Z609" s="86"/>
      <c r="AA609" s="86"/>
    </row>
    <row r="610" spans="1:27" ht="12.75" customHeight="1" x14ac:dyDescent="0.25">
      <c r="A610" s="86"/>
      <c r="B610" s="86"/>
      <c r="C610" s="223"/>
      <c r="D610" s="223"/>
      <c r="E610" s="86"/>
      <c r="F610" s="86"/>
      <c r="G610" s="86"/>
      <c r="H610" s="86"/>
      <c r="I610" s="86"/>
      <c r="J610" s="86"/>
      <c r="K610" s="86"/>
      <c r="L610" s="86"/>
      <c r="M610" s="86"/>
      <c r="N610" s="86"/>
      <c r="O610" s="86"/>
      <c r="P610" s="86"/>
      <c r="Q610" s="86"/>
      <c r="R610" s="86"/>
      <c r="S610" s="86"/>
      <c r="T610" s="86"/>
      <c r="U610" s="86"/>
      <c r="V610" s="86"/>
      <c r="W610" s="86"/>
      <c r="X610" s="86"/>
      <c r="Y610" s="86"/>
      <c r="Z610" s="86"/>
      <c r="AA610" s="86"/>
    </row>
    <row r="611" spans="1:27" ht="12.75" customHeight="1" x14ac:dyDescent="0.25">
      <c r="A611" s="86"/>
      <c r="B611" s="86"/>
      <c r="C611" s="223"/>
      <c r="D611" s="223"/>
      <c r="E611" s="86"/>
      <c r="F611" s="86"/>
      <c r="G611" s="86"/>
      <c r="H611" s="86"/>
      <c r="I611" s="86"/>
      <c r="J611" s="86"/>
      <c r="K611" s="86"/>
      <c r="L611" s="86"/>
      <c r="M611" s="86"/>
      <c r="N611" s="86"/>
      <c r="O611" s="86"/>
      <c r="P611" s="86"/>
      <c r="Q611" s="86"/>
      <c r="R611" s="86"/>
      <c r="S611" s="86"/>
      <c r="T611" s="86"/>
      <c r="U611" s="86"/>
      <c r="V611" s="86"/>
      <c r="W611" s="86"/>
      <c r="X611" s="86"/>
      <c r="Y611" s="86"/>
      <c r="Z611" s="86"/>
      <c r="AA611" s="86"/>
    </row>
    <row r="612" spans="1:27" ht="12.75" customHeight="1" x14ac:dyDescent="0.25">
      <c r="A612" s="86"/>
      <c r="B612" s="86"/>
      <c r="C612" s="223"/>
      <c r="D612" s="223"/>
      <c r="E612" s="86"/>
      <c r="F612" s="86"/>
      <c r="G612" s="86"/>
      <c r="H612" s="86"/>
      <c r="I612" s="86"/>
      <c r="J612" s="86"/>
      <c r="K612" s="86"/>
      <c r="L612" s="86"/>
      <c r="M612" s="86"/>
      <c r="N612" s="86"/>
      <c r="O612" s="86"/>
      <c r="P612" s="86"/>
      <c r="Q612" s="86"/>
      <c r="R612" s="86"/>
      <c r="S612" s="86"/>
      <c r="T612" s="86"/>
      <c r="U612" s="86"/>
      <c r="V612" s="86"/>
      <c r="W612" s="86"/>
      <c r="X612" s="86"/>
      <c r="Y612" s="86"/>
      <c r="Z612" s="86"/>
      <c r="AA612" s="86"/>
    </row>
    <row r="613" spans="1:27" ht="12.75" customHeight="1" x14ac:dyDescent="0.25">
      <c r="A613" s="86"/>
      <c r="B613" s="86"/>
      <c r="C613" s="223"/>
      <c r="D613" s="223"/>
      <c r="E613" s="86"/>
      <c r="F613" s="86"/>
      <c r="G613" s="86"/>
      <c r="H613" s="86"/>
      <c r="I613" s="86"/>
      <c r="J613" s="86"/>
      <c r="K613" s="86"/>
      <c r="L613" s="86"/>
      <c r="M613" s="86"/>
      <c r="N613" s="86"/>
      <c r="O613" s="86"/>
      <c r="P613" s="86"/>
      <c r="Q613" s="86"/>
      <c r="R613" s="86"/>
      <c r="S613" s="86"/>
      <c r="T613" s="86"/>
      <c r="U613" s="86"/>
      <c r="V613" s="86"/>
      <c r="W613" s="86"/>
      <c r="X613" s="86"/>
      <c r="Y613" s="86"/>
      <c r="Z613" s="86"/>
      <c r="AA613" s="86"/>
    </row>
    <row r="614" spans="1:27" ht="12.75" customHeight="1" x14ac:dyDescent="0.25">
      <c r="A614" s="86"/>
      <c r="B614" s="86"/>
      <c r="C614" s="223"/>
      <c r="D614" s="223"/>
      <c r="E614" s="86"/>
      <c r="F614" s="86"/>
      <c r="G614" s="86"/>
      <c r="H614" s="86"/>
      <c r="I614" s="86"/>
      <c r="J614" s="86"/>
      <c r="K614" s="86"/>
      <c r="L614" s="86"/>
      <c r="M614" s="86"/>
      <c r="N614" s="86"/>
      <c r="O614" s="86"/>
      <c r="P614" s="86"/>
      <c r="Q614" s="86"/>
      <c r="R614" s="86"/>
      <c r="S614" s="86"/>
      <c r="T614" s="86"/>
      <c r="U614" s="86"/>
      <c r="V614" s="86"/>
      <c r="W614" s="86"/>
      <c r="X614" s="86"/>
      <c r="Y614" s="86"/>
      <c r="Z614" s="86"/>
      <c r="AA614" s="86"/>
    </row>
    <row r="615" spans="1:27" ht="12.75" customHeight="1" x14ac:dyDescent="0.25">
      <c r="A615" s="86"/>
      <c r="B615" s="86"/>
      <c r="C615" s="223"/>
      <c r="D615" s="223"/>
      <c r="E615" s="86"/>
      <c r="F615" s="86"/>
      <c r="G615" s="86"/>
      <c r="H615" s="86"/>
      <c r="I615" s="86"/>
      <c r="J615" s="86"/>
      <c r="K615" s="86"/>
      <c r="L615" s="86"/>
      <c r="M615" s="86"/>
      <c r="N615" s="86"/>
      <c r="O615" s="86"/>
      <c r="P615" s="86"/>
      <c r="Q615" s="86"/>
      <c r="R615" s="86"/>
      <c r="S615" s="86"/>
      <c r="T615" s="86"/>
      <c r="U615" s="86"/>
      <c r="V615" s="86"/>
      <c r="W615" s="86"/>
      <c r="X615" s="86"/>
      <c r="Y615" s="86"/>
      <c r="Z615" s="86"/>
      <c r="AA615" s="86"/>
    </row>
    <row r="616" spans="1:27" ht="12.75" customHeight="1" x14ac:dyDescent="0.25">
      <c r="A616" s="86"/>
      <c r="B616" s="86"/>
      <c r="C616" s="223"/>
      <c r="D616" s="223"/>
      <c r="E616" s="86"/>
      <c r="F616" s="86"/>
      <c r="G616" s="86"/>
      <c r="H616" s="86"/>
      <c r="I616" s="86"/>
      <c r="J616" s="86"/>
      <c r="K616" s="86"/>
      <c r="L616" s="86"/>
      <c r="M616" s="86"/>
      <c r="N616" s="86"/>
      <c r="O616" s="86"/>
      <c r="P616" s="86"/>
      <c r="Q616" s="86"/>
      <c r="R616" s="86"/>
      <c r="S616" s="86"/>
      <c r="T616" s="86"/>
      <c r="U616" s="86"/>
      <c r="V616" s="86"/>
      <c r="W616" s="86"/>
      <c r="X616" s="86"/>
      <c r="Y616" s="86"/>
      <c r="Z616" s="86"/>
      <c r="AA616" s="86"/>
    </row>
    <row r="617" spans="1:27" ht="12.75" customHeight="1" x14ac:dyDescent="0.25">
      <c r="A617" s="86"/>
      <c r="B617" s="86"/>
      <c r="C617" s="223"/>
      <c r="D617" s="223"/>
      <c r="E617" s="86"/>
      <c r="F617" s="86"/>
      <c r="G617" s="86"/>
      <c r="H617" s="86"/>
      <c r="I617" s="86"/>
      <c r="J617" s="86"/>
      <c r="K617" s="86"/>
      <c r="L617" s="86"/>
      <c r="M617" s="86"/>
      <c r="N617" s="86"/>
      <c r="O617" s="86"/>
      <c r="P617" s="86"/>
      <c r="Q617" s="86"/>
      <c r="R617" s="86"/>
      <c r="S617" s="86"/>
      <c r="T617" s="86"/>
      <c r="U617" s="86"/>
      <c r="V617" s="86"/>
      <c r="W617" s="86"/>
      <c r="X617" s="86"/>
      <c r="Y617" s="86"/>
      <c r="Z617" s="86"/>
      <c r="AA617" s="86"/>
    </row>
    <row r="618" spans="1:27" ht="12.75" customHeight="1" x14ac:dyDescent="0.25">
      <c r="A618" s="86"/>
      <c r="B618" s="86"/>
      <c r="C618" s="223"/>
      <c r="D618" s="223"/>
      <c r="E618" s="86"/>
      <c r="F618" s="86"/>
      <c r="G618" s="86"/>
      <c r="H618" s="86"/>
      <c r="I618" s="86"/>
      <c r="J618" s="86"/>
      <c r="K618" s="86"/>
      <c r="L618" s="86"/>
      <c r="M618" s="86"/>
      <c r="N618" s="86"/>
      <c r="O618" s="86"/>
      <c r="P618" s="86"/>
      <c r="Q618" s="86"/>
      <c r="R618" s="86"/>
      <c r="S618" s="86"/>
      <c r="T618" s="86"/>
      <c r="U618" s="86"/>
      <c r="V618" s="86"/>
      <c r="W618" s="86"/>
      <c r="X618" s="86"/>
      <c r="Y618" s="86"/>
      <c r="Z618" s="86"/>
      <c r="AA618" s="86"/>
    </row>
    <row r="619" spans="1:27" ht="12.75" customHeight="1" x14ac:dyDescent="0.25">
      <c r="A619" s="86"/>
      <c r="B619" s="86"/>
      <c r="C619" s="223"/>
      <c r="D619" s="223"/>
      <c r="E619" s="86"/>
      <c r="F619" s="86"/>
      <c r="G619" s="86"/>
      <c r="H619" s="86"/>
      <c r="I619" s="86"/>
      <c r="J619" s="86"/>
      <c r="K619" s="86"/>
      <c r="L619" s="86"/>
      <c r="M619" s="86"/>
      <c r="N619" s="86"/>
      <c r="O619" s="86"/>
      <c r="P619" s="86"/>
      <c r="Q619" s="86"/>
      <c r="R619" s="86"/>
      <c r="S619" s="86"/>
      <c r="T619" s="86"/>
      <c r="U619" s="86"/>
      <c r="V619" s="86"/>
      <c r="W619" s="86"/>
      <c r="X619" s="86"/>
      <c r="Y619" s="86"/>
      <c r="Z619" s="86"/>
      <c r="AA619" s="86"/>
    </row>
    <row r="620" spans="1:27" ht="12.75" customHeight="1" x14ac:dyDescent="0.25">
      <c r="A620" s="86"/>
      <c r="B620" s="86"/>
      <c r="C620" s="223"/>
      <c r="D620" s="223"/>
      <c r="E620" s="86"/>
      <c r="F620" s="86"/>
      <c r="G620" s="86"/>
      <c r="H620" s="86"/>
      <c r="I620" s="86"/>
      <c r="J620" s="86"/>
      <c r="K620" s="86"/>
      <c r="L620" s="86"/>
      <c r="M620" s="86"/>
      <c r="N620" s="86"/>
      <c r="O620" s="86"/>
      <c r="P620" s="86"/>
      <c r="Q620" s="86"/>
      <c r="R620" s="86"/>
      <c r="S620" s="86"/>
      <c r="T620" s="86"/>
      <c r="U620" s="86"/>
      <c r="V620" s="86"/>
      <c r="W620" s="86"/>
      <c r="X620" s="86"/>
      <c r="Y620" s="86"/>
      <c r="Z620" s="86"/>
      <c r="AA620" s="86"/>
    </row>
    <row r="621" spans="1:27" ht="12.75" customHeight="1" x14ac:dyDescent="0.25">
      <c r="A621" s="86"/>
      <c r="B621" s="86"/>
      <c r="C621" s="223"/>
      <c r="D621" s="223"/>
      <c r="E621" s="86"/>
      <c r="F621" s="86"/>
      <c r="G621" s="86"/>
      <c r="H621" s="86"/>
      <c r="I621" s="86"/>
      <c r="J621" s="86"/>
      <c r="K621" s="86"/>
      <c r="L621" s="86"/>
      <c r="M621" s="86"/>
      <c r="N621" s="86"/>
      <c r="O621" s="86"/>
      <c r="P621" s="86"/>
      <c r="Q621" s="86"/>
      <c r="R621" s="86"/>
      <c r="S621" s="86"/>
      <c r="T621" s="86"/>
      <c r="U621" s="86"/>
      <c r="V621" s="86"/>
      <c r="W621" s="86"/>
      <c r="X621" s="86"/>
      <c r="Y621" s="86"/>
      <c r="Z621" s="86"/>
      <c r="AA621" s="86"/>
    </row>
    <row r="622" spans="1:27" ht="12.75" customHeight="1" x14ac:dyDescent="0.25">
      <c r="A622" s="86"/>
      <c r="B622" s="86"/>
      <c r="C622" s="223"/>
      <c r="D622" s="223"/>
      <c r="E622" s="86"/>
      <c r="F622" s="86"/>
      <c r="G622" s="86"/>
      <c r="H622" s="86"/>
      <c r="I622" s="86"/>
      <c r="J622" s="86"/>
      <c r="K622" s="86"/>
      <c r="L622" s="86"/>
      <c r="M622" s="86"/>
      <c r="N622" s="86"/>
      <c r="O622" s="86"/>
      <c r="P622" s="86"/>
      <c r="Q622" s="86"/>
      <c r="R622" s="86"/>
      <c r="S622" s="86"/>
      <c r="T622" s="86"/>
      <c r="U622" s="86"/>
      <c r="V622" s="86"/>
      <c r="W622" s="86"/>
      <c r="X622" s="86"/>
      <c r="Y622" s="86"/>
      <c r="Z622" s="86"/>
      <c r="AA622" s="86"/>
    </row>
    <row r="623" spans="1:27" ht="12.75" customHeight="1" x14ac:dyDescent="0.25">
      <c r="A623" s="86"/>
      <c r="B623" s="86"/>
      <c r="C623" s="223"/>
      <c r="D623" s="223"/>
      <c r="E623" s="86"/>
      <c r="F623" s="86"/>
      <c r="G623" s="86"/>
      <c r="H623" s="86"/>
      <c r="I623" s="86"/>
      <c r="J623" s="86"/>
      <c r="K623" s="86"/>
      <c r="L623" s="86"/>
      <c r="M623" s="86"/>
      <c r="N623" s="86"/>
      <c r="O623" s="86"/>
      <c r="P623" s="86"/>
      <c r="Q623" s="86"/>
      <c r="R623" s="86"/>
      <c r="S623" s="86"/>
      <c r="T623" s="86"/>
      <c r="U623" s="86"/>
      <c r="V623" s="86"/>
      <c r="W623" s="86"/>
      <c r="X623" s="86"/>
      <c r="Y623" s="86"/>
      <c r="Z623" s="86"/>
      <c r="AA623" s="86"/>
    </row>
    <row r="624" spans="1:27" ht="12.75" customHeight="1" x14ac:dyDescent="0.25">
      <c r="A624" s="86"/>
      <c r="B624" s="86"/>
      <c r="C624" s="223"/>
      <c r="D624" s="223"/>
      <c r="E624" s="86"/>
      <c r="F624" s="86"/>
      <c r="G624" s="86"/>
      <c r="H624" s="86"/>
      <c r="I624" s="86"/>
      <c r="J624" s="86"/>
      <c r="K624" s="86"/>
      <c r="L624" s="86"/>
      <c r="M624" s="86"/>
      <c r="N624" s="86"/>
      <c r="O624" s="86"/>
      <c r="P624" s="86"/>
      <c r="Q624" s="86"/>
      <c r="R624" s="86"/>
      <c r="S624" s="86"/>
      <c r="T624" s="86"/>
      <c r="U624" s="86"/>
      <c r="V624" s="86"/>
      <c r="W624" s="86"/>
      <c r="X624" s="86"/>
      <c r="Y624" s="86"/>
      <c r="Z624" s="86"/>
      <c r="AA624" s="86"/>
    </row>
    <row r="625" spans="1:27" ht="12.75" customHeight="1" x14ac:dyDescent="0.25">
      <c r="A625" s="86"/>
      <c r="B625" s="86"/>
      <c r="C625" s="223"/>
      <c r="D625" s="223"/>
      <c r="E625" s="86"/>
      <c r="F625" s="86"/>
      <c r="G625" s="86"/>
      <c r="H625" s="86"/>
      <c r="I625" s="86"/>
      <c r="J625" s="86"/>
      <c r="K625" s="86"/>
      <c r="L625" s="86"/>
      <c r="M625" s="86"/>
      <c r="N625" s="86"/>
      <c r="O625" s="86"/>
      <c r="P625" s="86"/>
      <c r="Q625" s="86"/>
      <c r="R625" s="86"/>
      <c r="S625" s="86"/>
      <c r="T625" s="86"/>
      <c r="U625" s="86"/>
      <c r="V625" s="86"/>
      <c r="W625" s="86"/>
      <c r="X625" s="86"/>
      <c r="Y625" s="86"/>
      <c r="Z625" s="86"/>
      <c r="AA625" s="86"/>
    </row>
    <row r="626" spans="1:27" ht="12.75" customHeight="1" x14ac:dyDescent="0.25">
      <c r="A626" s="86"/>
      <c r="B626" s="86"/>
      <c r="C626" s="223"/>
      <c r="D626" s="223"/>
      <c r="E626" s="86"/>
      <c r="F626" s="86"/>
      <c r="G626" s="86"/>
      <c r="H626" s="86"/>
      <c r="I626" s="86"/>
      <c r="J626" s="86"/>
      <c r="K626" s="86"/>
      <c r="L626" s="86"/>
      <c r="M626" s="86"/>
      <c r="N626" s="86"/>
      <c r="O626" s="86"/>
      <c r="P626" s="86"/>
      <c r="Q626" s="86"/>
      <c r="R626" s="86"/>
      <c r="S626" s="86"/>
      <c r="T626" s="86"/>
      <c r="U626" s="86"/>
      <c r="V626" s="86"/>
      <c r="W626" s="86"/>
      <c r="X626" s="86"/>
      <c r="Y626" s="86"/>
      <c r="Z626" s="86"/>
      <c r="AA626" s="86"/>
    </row>
    <row r="627" spans="1:27" ht="12.75" customHeight="1" x14ac:dyDescent="0.25">
      <c r="A627" s="86"/>
      <c r="B627" s="86"/>
      <c r="C627" s="223"/>
      <c r="D627" s="223"/>
      <c r="E627" s="86"/>
      <c r="F627" s="86"/>
      <c r="G627" s="86"/>
      <c r="H627" s="86"/>
      <c r="I627" s="86"/>
      <c r="J627" s="86"/>
      <c r="K627" s="86"/>
      <c r="L627" s="86"/>
      <c r="M627" s="86"/>
      <c r="N627" s="86"/>
      <c r="O627" s="86"/>
      <c r="P627" s="86"/>
      <c r="Q627" s="86"/>
      <c r="R627" s="86"/>
      <c r="S627" s="86"/>
      <c r="T627" s="86"/>
      <c r="U627" s="86"/>
      <c r="V627" s="86"/>
      <c r="W627" s="86"/>
      <c r="X627" s="86"/>
      <c r="Y627" s="86"/>
      <c r="Z627" s="86"/>
      <c r="AA627" s="86"/>
    </row>
    <row r="628" spans="1:27" ht="12.75" customHeight="1" x14ac:dyDescent="0.25">
      <c r="A628" s="86"/>
      <c r="B628" s="86"/>
      <c r="C628" s="223"/>
      <c r="D628" s="223"/>
      <c r="E628" s="86"/>
      <c r="F628" s="86"/>
      <c r="G628" s="86"/>
      <c r="H628" s="86"/>
      <c r="I628" s="86"/>
      <c r="J628" s="86"/>
      <c r="K628" s="86"/>
      <c r="L628" s="86"/>
      <c r="M628" s="86"/>
      <c r="N628" s="86"/>
      <c r="O628" s="86"/>
      <c r="P628" s="86"/>
      <c r="Q628" s="86"/>
      <c r="R628" s="86"/>
      <c r="S628" s="86"/>
      <c r="T628" s="86"/>
      <c r="U628" s="86"/>
      <c r="V628" s="86"/>
      <c r="W628" s="86"/>
      <c r="X628" s="86"/>
      <c r="Y628" s="86"/>
      <c r="Z628" s="86"/>
      <c r="AA628" s="86"/>
    </row>
    <row r="629" spans="1:27" ht="12.75" customHeight="1" x14ac:dyDescent="0.25">
      <c r="A629" s="86"/>
      <c r="B629" s="86"/>
      <c r="C629" s="223"/>
      <c r="D629" s="223"/>
      <c r="E629" s="86"/>
      <c r="F629" s="86"/>
      <c r="G629" s="86"/>
      <c r="H629" s="86"/>
      <c r="I629" s="86"/>
      <c r="J629" s="86"/>
      <c r="K629" s="86"/>
      <c r="L629" s="86"/>
      <c r="M629" s="86"/>
      <c r="N629" s="86"/>
      <c r="O629" s="86"/>
      <c r="P629" s="86"/>
      <c r="Q629" s="86"/>
      <c r="R629" s="86"/>
      <c r="S629" s="86"/>
      <c r="T629" s="86"/>
      <c r="U629" s="86"/>
      <c r="V629" s="86"/>
      <c r="W629" s="86"/>
      <c r="X629" s="86"/>
      <c r="Y629" s="86"/>
      <c r="Z629" s="86"/>
      <c r="AA629" s="86"/>
    </row>
    <row r="630" spans="1:27" ht="12.75" customHeight="1" x14ac:dyDescent="0.25">
      <c r="A630" s="86"/>
      <c r="B630" s="86"/>
      <c r="C630" s="223"/>
      <c r="D630" s="223"/>
      <c r="E630" s="86"/>
      <c r="F630" s="86"/>
      <c r="G630" s="86"/>
      <c r="H630" s="86"/>
      <c r="I630" s="86"/>
      <c r="J630" s="86"/>
      <c r="K630" s="86"/>
      <c r="L630" s="86"/>
      <c r="M630" s="86"/>
      <c r="N630" s="86"/>
      <c r="O630" s="86"/>
      <c r="P630" s="86"/>
      <c r="Q630" s="86"/>
      <c r="R630" s="86"/>
      <c r="S630" s="86"/>
      <c r="T630" s="86"/>
      <c r="U630" s="86"/>
      <c r="V630" s="86"/>
      <c r="W630" s="86"/>
      <c r="X630" s="86"/>
      <c r="Y630" s="86"/>
      <c r="Z630" s="86"/>
      <c r="AA630" s="86"/>
    </row>
    <row r="631" spans="1:27" ht="12.75" customHeight="1" x14ac:dyDescent="0.25">
      <c r="A631" s="86"/>
      <c r="B631" s="86"/>
      <c r="C631" s="223"/>
      <c r="D631" s="223"/>
      <c r="E631" s="86"/>
      <c r="F631" s="86"/>
      <c r="G631" s="86"/>
      <c r="H631" s="86"/>
      <c r="I631" s="86"/>
      <c r="J631" s="86"/>
      <c r="K631" s="86"/>
      <c r="L631" s="86"/>
      <c r="M631" s="86"/>
      <c r="N631" s="86"/>
      <c r="O631" s="86"/>
      <c r="P631" s="86"/>
      <c r="Q631" s="86"/>
      <c r="R631" s="86"/>
      <c r="S631" s="86"/>
      <c r="T631" s="86"/>
      <c r="U631" s="86"/>
      <c r="V631" s="86"/>
      <c r="W631" s="86"/>
      <c r="X631" s="86"/>
      <c r="Y631" s="86"/>
      <c r="Z631" s="86"/>
      <c r="AA631" s="86"/>
    </row>
    <row r="632" spans="1:27" ht="12.75" customHeight="1" x14ac:dyDescent="0.25">
      <c r="A632" s="86"/>
      <c r="B632" s="86"/>
      <c r="C632" s="223"/>
      <c r="D632" s="223"/>
      <c r="E632" s="86"/>
      <c r="F632" s="86"/>
      <c r="G632" s="86"/>
      <c r="H632" s="86"/>
      <c r="I632" s="86"/>
      <c r="J632" s="86"/>
      <c r="K632" s="86"/>
      <c r="L632" s="86"/>
      <c r="M632" s="86"/>
      <c r="N632" s="86"/>
      <c r="O632" s="86"/>
      <c r="P632" s="86"/>
      <c r="Q632" s="86"/>
      <c r="R632" s="86"/>
      <c r="S632" s="86"/>
      <c r="T632" s="86"/>
      <c r="U632" s="86"/>
      <c r="V632" s="86"/>
      <c r="W632" s="86"/>
      <c r="X632" s="86"/>
      <c r="Y632" s="86"/>
      <c r="Z632" s="86"/>
      <c r="AA632" s="86"/>
    </row>
    <row r="633" spans="1:27" ht="12.75" customHeight="1" x14ac:dyDescent="0.25">
      <c r="A633" s="86"/>
      <c r="B633" s="86"/>
      <c r="C633" s="223"/>
      <c r="D633" s="223"/>
      <c r="E633" s="86"/>
      <c r="F633" s="86"/>
      <c r="G633" s="86"/>
      <c r="H633" s="86"/>
      <c r="I633" s="86"/>
      <c r="J633" s="86"/>
      <c r="K633" s="86"/>
      <c r="L633" s="86"/>
      <c r="M633" s="86"/>
      <c r="N633" s="86"/>
      <c r="O633" s="86"/>
      <c r="P633" s="86"/>
      <c r="Q633" s="86"/>
      <c r="R633" s="86"/>
      <c r="S633" s="86"/>
      <c r="T633" s="86"/>
      <c r="U633" s="86"/>
      <c r="V633" s="86"/>
      <c r="W633" s="86"/>
      <c r="X633" s="86"/>
      <c r="Y633" s="86"/>
      <c r="Z633" s="86"/>
      <c r="AA633" s="86"/>
    </row>
    <row r="634" spans="1:27" ht="12.75" customHeight="1" x14ac:dyDescent="0.25">
      <c r="A634" s="86"/>
      <c r="B634" s="86"/>
      <c r="C634" s="223"/>
      <c r="D634" s="223"/>
      <c r="E634" s="86"/>
      <c r="F634" s="86"/>
      <c r="G634" s="86"/>
      <c r="H634" s="86"/>
      <c r="I634" s="86"/>
      <c r="J634" s="86"/>
      <c r="K634" s="86"/>
      <c r="L634" s="86"/>
      <c r="M634" s="86"/>
      <c r="N634" s="86"/>
      <c r="O634" s="86"/>
      <c r="P634" s="86"/>
      <c r="Q634" s="86"/>
      <c r="R634" s="86"/>
      <c r="S634" s="86"/>
      <c r="T634" s="86"/>
      <c r="U634" s="86"/>
      <c r="V634" s="86"/>
      <c r="W634" s="86"/>
      <c r="X634" s="86"/>
      <c r="Y634" s="86"/>
      <c r="Z634" s="86"/>
      <c r="AA634" s="86"/>
    </row>
    <row r="635" spans="1:27" ht="12.75" customHeight="1" x14ac:dyDescent="0.25">
      <c r="A635" s="86"/>
      <c r="B635" s="86"/>
      <c r="C635" s="223"/>
      <c r="D635" s="223"/>
      <c r="E635" s="86"/>
      <c r="F635" s="86"/>
      <c r="G635" s="86"/>
      <c r="H635" s="86"/>
      <c r="I635" s="86"/>
      <c r="J635" s="86"/>
      <c r="K635" s="86"/>
      <c r="L635" s="86"/>
      <c r="M635" s="86"/>
      <c r="N635" s="86"/>
      <c r="O635" s="86"/>
      <c r="P635" s="86"/>
      <c r="Q635" s="86"/>
      <c r="R635" s="86"/>
      <c r="S635" s="86"/>
      <c r="T635" s="86"/>
      <c r="U635" s="86"/>
      <c r="V635" s="86"/>
      <c r="W635" s="86"/>
      <c r="X635" s="86"/>
      <c r="Y635" s="86"/>
      <c r="Z635" s="86"/>
      <c r="AA635" s="86"/>
    </row>
    <row r="636" spans="1:27" ht="12.75" customHeight="1" x14ac:dyDescent="0.25">
      <c r="A636" s="86"/>
      <c r="B636" s="86"/>
      <c r="C636" s="223"/>
      <c r="D636" s="223"/>
      <c r="E636" s="86"/>
      <c r="F636" s="86"/>
      <c r="G636" s="86"/>
      <c r="H636" s="86"/>
      <c r="I636" s="86"/>
      <c r="J636" s="86"/>
      <c r="K636" s="86"/>
      <c r="L636" s="86"/>
      <c r="M636" s="86"/>
      <c r="N636" s="86"/>
      <c r="O636" s="86"/>
      <c r="P636" s="86"/>
      <c r="Q636" s="86"/>
      <c r="R636" s="86"/>
      <c r="S636" s="86"/>
      <c r="T636" s="86"/>
      <c r="U636" s="86"/>
      <c r="V636" s="86"/>
      <c r="W636" s="86"/>
      <c r="X636" s="86"/>
      <c r="Y636" s="86"/>
      <c r="Z636" s="86"/>
      <c r="AA636" s="86"/>
    </row>
    <row r="637" spans="1:27" ht="12.75" customHeight="1" x14ac:dyDescent="0.25">
      <c r="A637" s="86"/>
      <c r="B637" s="86"/>
      <c r="C637" s="223"/>
      <c r="D637" s="223"/>
      <c r="E637" s="86"/>
      <c r="F637" s="86"/>
      <c r="G637" s="86"/>
      <c r="H637" s="86"/>
      <c r="I637" s="86"/>
      <c r="J637" s="86"/>
      <c r="K637" s="86"/>
      <c r="L637" s="86"/>
      <c r="M637" s="86"/>
      <c r="N637" s="86"/>
      <c r="O637" s="86"/>
      <c r="P637" s="86"/>
      <c r="Q637" s="86"/>
      <c r="R637" s="86"/>
      <c r="S637" s="86"/>
      <c r="T637" s="86"/>
      <c r="U637" s="86"/>
      <c r="V637" s="86"/>
      <c r="W637" s="86"/>
      <c r="X637" s="86"/>
      <c r="Y637" s="86"/>
      <c r="Z637" s="86"/>
      <c r="AA637" s="86"/>
    </row>
    <row r="638" spans="1:27" ht="12.75" customHeight="1" x14ac:dyDescent="0.25">
      <c r="A638" s="86"/>
      <c r="B638" s="86"/>
      <c r="C638" s="223"/>
      <c r="D638" s="223"/>
      <c r="E638" s="86"/>
      <c r="F638" s="86"/>
      <c r="G638" s="86"/>
      <c r="H638" s="86"/>
      <c r="I638" s="86"/>
      <c r="J638" s="86"/>
      <c r="K638" s="86"/>
      <c r="L638" s="86"/>
      <c r="M638" s="86"/>
      <c r="N638" s="86"/>
      <c r="O638" s="86"/>
      <c r="P638" s="86"/>
      <c r="Q638" s="86"/>
      <c r="R638" s="86"/>
      <c r="S638" s="86"/>
      <c r="T638" s="86"/>
      <c r="U638" s="86"/>
      <c r="V638" s="86"/>
      <c r="W638" s="86"/>
      <c r="X638" s="86"/>
      <c r="Y638" s="86"/>
      <c r="Z638" s="86"/>
      <c r="AA638" s="86"/>
    </row>
    <row r="639" spans="1:27" ht="12.75" customHeight="1" x14ac:dyDescent="0.25">
      <c r="A639" s="86"/>
      <c r="B639" s="86"/>
      <c r="C639" s="223"/>
      <c r="D639" s="223"/>
      <c r="E639" s="86"/>
      <c r="F639" s="86"/>
      <c r="G639" s="86"/>
      <c r="H639" s="86"/>
      <c r="I639" s="86"/>
      <c r="J639" s="86"/>
      <c r="K639" s="86"/>
      <c r="L639" s="86"/>
      <c r="M639" s="86"/>
      <c r="N639" s="86"/>
      <c r="O639" s="86"/>
      <c r="P639" s="86"/>
      <c r="Q639" s="86"/>
      <c r="R639" s="86"/>
      <c r="S639" s="86"/>
      <c r="T639" s="86"/>
      <c r="U639" s="86"/>
      <c r="V639" s="86"/>
      <c r="W639" s="86"/>
      <c r="X639" s="86"/>
      <c r="Y639" s="86"/>
      <c r="Z639" s="86"/>
      <c r="AA639" s="86"/>
    </row>
    <row r="640" spans="1:27" ht="12.75" customHeight="1" x14ac:dyDescent="0.25">
      <c r="A640" s="86"/>
      <c r="B640" s="86"/>
      <c r="C640" s="223"/>
      <c r="D640" s="223"/>
      <c r="E640" s="86"/>
      <c r="F640" s="86"/>
      <c r="G640" s="86"/>
      <c r="H640" s="86"/>
      <c r="I640" s="86"/>
      <c r="J640" s="86"/>
      <c r="K640" s="86"/>
      <c r="L640" s="86"/>
      <c r="M640" s="86"/>
      <c r="N640" s="86"/>
      <c r="O640" s="86"/>
      <c r="P640" s="86"/>
      <c r="Q640" s="86"/>
      <c r="R640" s="86"/>
      <c r="S640" s="86"/>
      <c r="T640" s="86"/>
      <c r="U640" s="86"/>
      <c r="V640" s="86"/>
      <c r="W640" s="86"/>
      <c r="X640" s="86"/>
      <c r="Y640" s="86"/>
      <c r="Z640" s="86"/>
      <c r="AA640" s="86"/>
    </row>
    <row r="641" spans="1:27" ht="12.75" customHeight="1" x14ac:dyDescent="0.25">
      <c r="A641" s="86"/>
      <c r="B641" s="86"/>
      <c r="C641" s="223"/>
      <c r="D641" s="223"/>
      <c r="E641" s="86"/>
      <c r="F641" s="86"/>
      <c r="G641" s="86"/>
      <c r="H641" s="86"/>
      <c r="I641" s="86"/>
      <c r="J641" s="86"/>
      <c r="K641" s="86"/>
      <c r="L641" s="86"/>
      <c r="M641" s="86"/>
      <c r="N641" s="86"/>
      <c r="O641" s="86"/>
      <c r="P641" s="86"/>
      <c r="Q641" s="86"/>
      <c r="R641" s="86"/>
      <c r="S641" s="86"/>
      <c r="T641" s="86"/>
      <c r="U641" s="86"/>
      <c r="V641" s="86"/>
      <c r="W641" s="86"/>
      <c r="X641" s="86"/>
      <c r="Y641" s="86"/>
      <c r="Z641" s="86"/>
      <c r="AA641" s="86"/>
    </row>
    <row r="642" spans="1:27" ht="12.75" customHeight="1" x14ac:dyDescent="0.25">
      <c r="A642" s="86"/>
      <c r="B642" s="86"/>
      <c r="C642" s="223"/>
      <c r="D642" s="223"/>
      <c r="E642" s="86"/>
      <c r="F642" s="86"/>
      <c r="G642" s="86"/>
      <c r="H642" s="86"/>
      <c r="I642" s="86"/>
      <c r="J642" s="86"/>
      <c r="K642" s="86"/>
      <c r="L642" s="86"/>
      <c r="M642" s="86"/>
      <c r="N642" s="86"/>
      <c r="O642" s="86"/>
      <c r="P642" s="86"/>
      <c r="Q642" s="86"/>
      <c r="R642" s="86"/>
      <c r="S642" s="86"/>
      <c r="T642" s="86"/>
      <c r="U642" s="86"/>
      <c r="V642" s="86"/>
      <c r="W642" s="86"/>
      <c r="X642" s="86"/>
      <c r="Y642" s="86"/>
      <c r="Z642" s="86"/>
      <c r="AA642" s="86"/>
    </row>
    <row r="643" spans="1:27" ht="12.75" customHeight="1" x14ac:dyDescent="0.25">
      <c r="A643" s="86"/>
      <c r="B643" s="86"/>
      <c r="C643" s="223"/>
      <c r="D643" s="223"/>
      <c r="E643" s="86"/>
      <c r="F643" s="86"/>
      <c r="G643" s="86"/>
      <c r="H643" s="86"/>
      <c r="I643" s="86"/>
      <c r="J643" s="86"/>
      <c r="K643" s="86"/>
      <c r="L643" s="86"/>
      <c r="M643" s="86"/>
      <c r="N643" s="86"/>
      <c r="O643" s="86"/>
      <c r="P643" s="86"/>
      <c r="Q643" s="86"/>
      <c r="R643" s="86"/>
      <c r="S643" s="86"/>
      <c r="T643" s="86"/>
      <c r="U643" s="86"/>
      <c r="V643" s="86"/>
      <c r="W643" s="86"/>
      <c r="X643" s="86"/>
      <c r="Y643" s="86"/>
      <c r="Z643" s="86"/>
      <c r="AA643" s="86"/>
    </row>
    <row r="644" spans="1:27" ht="12.75" customHeight="1" x14ac:dyDescent="0.25">
      <c r="A644" s="86"/>
      <c r="B644" s="86"/>
      <c r="C644" s="223"/>
      <c r="D644" s="223"/>
      <c r="E644" s="86"/>
      <c r="F644" s="86"/>
      <c r="G644" s="86"/>
      <c r="H644" s="86"/>
      <c r="I644" s="86"/>
      <c r="J644" s="86"/>
      <c r="K644" s="86"/>
      <c r="L644" s="86"/>
      <c r="M644" s="86"/>
      <c r="N644" s="86"/>
      <c r="O644" s="86"/>
      <c r="P644" s="86"/>
      <c r="Q644" s="86"/>
      <c r="R644" s="86"/>
      <c r="S644" s="86"/>
      <c r="T644" s="86"/>
      <c r="U644" s="86"/>
      <c r="V644" s="86"/>
      <c r="W644" s="86"/>
      <c r="X644" s="86"/>
      <c r="Y644" s="86"/>
      <c r="Z644" s="86"/>
      <c r="AA644" s="86"/>
    </row>
    <row r="645" spans="1:27" ht="12.75" customHeight="1" x14ac:dyDescent="0.25">
      <c r="A645" s="86"/>
      <c r="B645" s="86"/>
      <c r="C645" s="223"/>
      <c r="D645" s="223"/>
      <c r="E645" s="86"/>
      <c r="F645" s="86"/>
      <c r="G645" s="86"/>
      <c r="H645" s="86"/>
      <c r="I645" s="86"/>
      <c r="J645" s="86"/>
      <c r="K645" s="86"/>
      <c r="L645" s="86"/>
      <c r="M645" s="86"/>
      <c r="N645" s="86"/>
      <c r="O645" s="86"/>
      <c r="P645" s="86"/>
      <c r="Q645" s="86"/>
      <c r="R645" s="86"/>
      <c r="S645" s="86"/>
      <c r="T645" s="86"/>
      <c r="U645" s="86"/>
      <c r="V645" s="86"/>
      <c r="W645" s="86"/>
      <c r="X645" s="86"/>
      <c r="Y645" s="86"/>
      <c r="Z645" s="86"/>
      <c r="AA645" s="86"/>
    </row>
    <row r="646" spans="1:27" ht="12.75" customHeight="1" x14ac:dyDescent="0.25">
      <c r="A646" s="86"/>
      <c r="B646" s="86"/>
      <c r="C646" s="223"/>
      <c r="D646" s="223"/>
      <c r="E646" s="86"/>
      <c r="F646" s="86"/>
      <c r="G646" s="86"/>
      <c r="H646" s="86"/>
      <c r="I646" s="86"/>
      <c r="J646" s="86"/>
      <c r="K646" s="86"/>
      <c r="L646" s="86"/>
      <c r="M646" s="86"/>
      <c r="N646" s="86"/>
      <c r="O646" s="86"/>
      <c r="P646" s="86"/>
      <c r="Q646" s="86"/>
      <c r="R646" s="86"/>
      <c r="S646" s="86"/>
      <c r="T646" s="86"/>
      <c r="U646" s="86"/>
      <c r="V646" s="86"/>
      <c r="W646" s="86"/>
      <c r="X646" s="86"/>
      <c r="Y646" s="86"/>
      <c r="Z646" s="86"/>
      <c r="AA646" s="86"/>
    </row>
    <row r="647" spans="1:27" ht="12.75" customHeight="1" x14ac:dyDescent="0.25">
      <c r="A647" s="86"/>
      <c r="B647" s="86"/>
      <c r="C647" s="223"/>
      <c r="D647" s="223"/>
      <c r="E647" s="86"/>
      <c r="F647" s="86"/>
      <c r="G647" s="86"/>
      <c r="H647" s="86"/>
      <c r="I647" s="86"/>
      <c r="J647" s="86"/>
      <c r="K647" s="86"/>
      <c r="L647" s="86"/>
      <c r="M647" s="86"/>
      <c r="N647" s="86"/>
      <c r="O647" s="86"/>
      <c r="P647" s="86"/>
      <c r="Q647" s="86"/>
      <c r="R647" s="86"/>
      <c r="S647" s="86"/>
      <c r="T647" s="86"/>
      <c r="U647" s="86"/>
      <c r="V647" s="86"/>
      <c r="W647" s="86"/>
      <c r="X647" s="86"/>
      <c r="Y647" s="86"/>
      <c r="Z647" s="86"/>
      <c r="AA647" s="86"/>
    </row>
    <row r="648" spans="1:27" ht="12.75" customHeight="1" x14ac:dyDescent="0.25">
      <c r="A648" s="86"/>
      <c r="B648" s="86"/>
      <c r="C648" s="223"/>
      <c r="D648" s="223"/>
      <c r="E648" s="86"/>
      <c r="F648" s="86"/>
      <c r="G648" s="86"/>
      <c r="H648" s="86"/>
      <c r="I648" s="86"/>
      <c r="J648" s="86"/>
      <c r="K648" s="86"/>
      <c r="L648" s="86"/>
      <c r="M648" s="86"/>
      <c r="N648" s="86"/>
      <c r="O648" s="86"/>
      <c r="P648" s="86"/>
      <c r="Q648" s="86"/>
      <c r="R648" s="86"/>
      <c r="S648" s="86"/>
      <c r="T648" s="86"/>
      <c r="U648" s="86"/>
      <c r="V648" s="86"/>
      <c r="W648" s="86"/>
      <c r="X648" s="86"/>
      <c r="Y648" s="86"/>
      <c r="Z648" s="86"/>
      <c r="AA648" s="86"/>
    </row>
    <row r="649" spans="1:27" ht="12.75" customHeight="1" x14ac:dyDescent="0.25">
      <c r="A649" s="86"/>
      <c r="B649" s="86"/>
      <c r="C649" s="223"/>
      <c r="D649" s="223"/>
      <c r="E649" s="86"/>
      <c r="F649" s="86"/>
      <c r="G649" s="86"/>
      <c r="H649" s="86"/>
      <c r="I649" s="86"/>
      <c r="J649" s="86"/>
      <c r="K649" s="86"/>
      <c r="L649" s="86"/>
      <c r="M649" s="86"/>
      <c r="N649" s="86"/>
      <c r="O649" s="86"/>
      <c r="P649" s="86"/>
      <c r="Q649" s="86"/>
      <c r="R649" s="86"/>
      <c r="S649" s="86"/>
      <c r="T649" s="86"/>
      <c r="U649" s="86"/>
      <c r="V649" s="86"/>
      <c r="W649" s="86"/>
      <c r="X649" s="86"/>
      <c r="Y649" s="86"/>
      <c r="Z649" s="86"/>
      <c r="AA649" s="86"/>
    </row>
    <row r="650" spans="1:27" ht="12.75" customHeight="1" x14ac:dyDescent="0.25">
      <c r="A650" s="86"/>
      <c r="B650" s="86"/>
      <c r="C650" s="223"/>
      <c r="D650" s="223"/>
      <c r="E650" s="86"/>
      <c r="F650" s="86"/>
      <c r="G650" s="86"/>
      <c r="H650" s="86"/>
      <c r="I650" s="86"/>
      <c r="J650" s="86"/>
      <c r="K650" s="86"/>
      <c r="L650" s="86"/>
      <c r="M650" s="86"/>
      <c r="N650" s="86"/>
      <c r="O650" s="86"/>
      <c r="P650" s="86"/>
      <c r="Q650" s="86"/>
      <c r="R650" s="86"/>
      <c r="S650" s="86"/>
      <c r="T650" s="86"/>
      <c r="U650" s="86"/>
      <c r="V650" s="86"/>
      <c r="W650" s="86"/>
      <c r="X650" s="86"/>
      <c r="Y650" s="86"/>
      <c r="Z650" s="86"/>
      <c r="AA650" s="86"/>
    </row>
    <row r="651" spans="1:27" ht="12.75" customHeight="1" x14ac:dyDescent="0.25">
      <c r="A651" s="86"/>
      <c r="B651" s="86"/>
      <c r="C651" s="223"/>
      <c r="D651" s="223"/>
      <c r="E651" s="86"/>
      <c r="F651" s="86"/>
      <c r="G651" s="86"/>
      <c r="H651" s="86"/>
      <c r="I651" s="86"/>
      <c r="J651" s="86"/>
      <c r="K651" s="86"/>
      <c r="L651" s="86"/>
      <c r="M651" s="86"/>
      <c r="N651" s="86"/>
      <c r="O651" s="86"/>
      <c r="P651" s="86"/>
      <c r="Q651" s="86"/>
      <c r="R651" s="86"/>
      <c r="S651" s="86"/>
      <c r="T651" s="86"/>
      <c r="U651" s="86"/>
      <c r="V651" s="86"/>
      <c r="W651" s="86"/>
      <c r="X651" s="86"/>
      <c r="Y651" s="86"/>
      <c r="Z651" s="86"/>
      <c r="AA651" s="86"/>
    </row>
    <row r="652" spans="1:27" ht="12.75" customHeight="1" x14ac:dyDescent="0.25">
      <c r="A652" s="86"/>
      <c r="B652" s="86"/>
      <c r="C652" s="223"/>
      <c r="D652" s="223"/>
      <c r="E652" s="86"/>
      <c r="F652" s="86"/>
      <c r="G652" s="86"/>
      <c r="H652" s="86"/>
      <c r="I652" s="86"/>
      <c r="J652" s="86"/>
      <c r="K652" s="86"/>
      <c r="L652" s="86"/>
      <c r="M652" s="86"/>
      <c r="N652" s="86"/>
      <c r="O652" s="86"/>
      <c r="P652" s="86"/>
      <c r="Q652" s="86"/>
      <c r="R652" s="86"/>
      <c r="S652" s="86"/>
      <c r="T652" s="86"/>
      <c r="U652" s="86"/>
      <c r="V652" s="86"/>
      <c r="W652" s="86"/>
      <c r="X652" s="86"/>
      <c r="Y652" s="86"/>
      <c r="Z652" s="86"/>
      <c r="AA652" s="86"/>
    </row>
    <row r="653" spans="1:27" ht="12.75" customHeight="1" x14ac:dyDescent="0.25">
      <c r="A653" s="86"/>
      <c r="B653" s="86"/>
      <c r="C653" s="223"/>
      <c r="D653" s="223"/>
      <c r="E653" s="86"/>
      <c r="F653" s="86"/>
      <c r="G653" s="86"/>
      <c r="H653" s="86"/>
      <c r="I653" s="86"/>
      <c r="J653" s="86"/>
      <c r="K653" s="86"/>
      <c r="L653" s="86"/>
      <c r="M653" s="86"/>
      <c r="N653" s="86"/>
      <c r="O653" s="86"/>
      <c r="P653" s="86"/>
      <c r="Q653" s="86"/>
      <c r="R653" s="86"/>
      <c r="S653" s="86"/>
      <c r="T653" s="86"/>
      <c r="U653" s="86"/>
      <c r="V653" s="86"/>
      <c r="W653" s="86"/>
      <c r="X653" s="86"/>
      <c r="Y653" s="86"/>
      <c r="Z653" s="86"/>
      <c r="AA653" s="86"/>
    </row>
    <row r="654" spans="1:27" ht="12.75" customHeight="1" x14ac:dyDescent="0.25">
      <c r="A654" s="86"/>
      <c r="B654" s="86"/>
      <c r="C654" s="223"/>
      <c r="D654" s="223"/>
      <c r="E654" s="86"/>
      <c r="F654" s="86"/>
      <c r="G654" s="86"/>
      <c r="H654" s="86"/>
      <c r="I654" s="86"/>
      <c r="J654" s="86"/>
      <c r="K654" s="86"/>
      <c r="L654" s="86"/>
      <c r="M654" s="86"/>
      <c r="N654" s="86"/>
      <c r="O654" s="86"/>
      <c r="P654" s="86"/>
      <c r="Q654" s="86"/>
      <c r="R654" s="86"/>
      <c r="S654" s="86"/>
      <c r="T654" s="86"/>
      <c r="U654" s="86"/>
      <c r="V654" s="86"/>
      <c r="W654" s="86"/>
      <c r="X654" s="86"/>
      <c r="Y654" s="86"/>
      <c r="Z654" s="86"/>
      <c r="AA654" s="86"/>
    </row>
    <row r="655" spans="1:27" ht="12.75" customHeight="1" x14ac:dyDescent="0.25">
      <c r="A655" s="86"/>
      <c r="B655" s="86"/>
      <c r="C655" s="223"/>
      <c r="D655" s="223"/>
      <c r="E655" s="86"/>
      <c r="F655" s="86"/>
      <c r="G655" s="86"/>
      <c r="H655" s="86"/>
      <c r="I655" s="86"/>
      <c r="J655" s="86"/>
      <c r="K655" s="86"/>
      <c r="L655" s="86"/>
      <c r="M655" s="86"/>
      <c r="N655" s="86"/>
      <c r="O655" s="86"/>
      <c r="P655" s="86"/>
      <c r="Q655" s="86"/>
      <c r="R655" s="86"/>
      <c r="S655" s="86"/>
      <c r="T655" s="86"/>
      <c r="U655" s="86"/>
      <c r="V655" s="86"/>
      <c r="W655" s="86"/>
      <c r="X655" s="86"/>
      <c r="Y655" s="86"/>
      <c r="Z655" s="86"/>
      <c r="AA655" s="86"/>
    </row>
    <row r="656" spans="1:27" ht="12.75" customHeight="1" x14ac:dyDescent="0.25">
      <c r="A656" s="86"/>
      <c r="B656" s="86"/>
      <c r="C656" s="223"/>
      <c r="D656" s="223"/>
      <c r="E656" s="86"/>
      <c r="F656" s="86"/>
      <c r="G656" s="86"/>
      <c r="H656" s="86"/>
      <c r="I656" s="86"/>
      <c r="J656" s="86"/>
      <c r="K656" s="86"/>
      <c r="L656" s="86"/>
      <c r="M656" s="86"/>
      <c r="N656" s="86"/>
      <c r="O656" s="86"/>
      <c r="P656" s="86"/>
      <c r="Q656" s="86"/>
      <c r="R656" s="86"/>
      <c r="S656" s="86"/>
      <c r="T656" s="86"/>
      <c r="U656" s="86"/>
      <c r="V656" s="86"/>
      <c r="W656" s="86"/>
      <c r="X656" s="86"/>
      <c r="Y656" s="86"/>
      <c r="Z656" s="86"/>
      <c r="AA656" s="86"/>
    </row>
    <row r="657" spans="1:27" ht="12.75" customHeight="1" x14ac:dyDescent="0.25">
      <c r="A657" s="86"/>
      <c r="B657" s="86"/>
      <c r="C657" s="223"/>
      <c r="D657" s="223"/>
      <c r="E657" s="86"/>
      <c r="F657" s="86"/>
      <c r="G657" s="86"/>
      <c r="H657" s="86"/>
      <c r="I657" s="86"/>
      <c r="J657" s="86"/>
      <c r="K657" s="86"/>
      <c r="L657" s="86"/>
      <c r="M657" s="86"/>
      <c r="N657" s="86"/>
      <c r="O657" s="86"/>
      <c r="P657" s="86"/>
      <c r="Q657" s="86"/>
      <c r="R657" s="86"/>
      <c r="S657" s="86"/>
      <c r="T657" s="86"/>
      <c r="U657" s="86"/>
      <c r="V657" s="86"/>
      <c r="W657" s="86"/>
      <c r="X657" s="86"/>
      <c r="Y657" s="86"/>
      <c r="Z657" s="86"/>
      <c r="AA657" s="86"/>
    </row>
    <row r="658" spans="1:27" ht="12.75" customHeight="1" x14ac:dyDescent="0.25">
      <c r="A658" s="86"/>
      <c r="B658" s="86"/>
      <c r="C658" s="223"/>
      <c r="D658" s="223"/>
      <c r="E658" s="86"/>
      <c r="F658" s="86"/>
      <c r="G658" s="86"/>
      <c r="H658" s="86"/>
      <c r="I658" s="86"/>
      <c r="J658" s="86"/>
      <c r="K658" s="86"/>
      <c r="L658" s="86"/>
      <c r="M658" s="86"/>
      <c r="N658" s="86"/>
      <c r="O658" s="86"/>
      <c r="P658" s="86"/>
      <c r="Q658" s="86"/>
      <c r="R658" s="86"/>
      <c r="S658" s="86"/>
      <c r="T658" s="86"/>
      <c r="U658" s="86"/>
      <c r="V658" s="86"/>
      <c r="W658" s="86"/>
      <c r="X658" s="86"/>
      <c r="Y658" s="86"/>
      <c r="Z658" s="86"/>
      <c r="AA658" s="86"/>
    </row>
    <row r="659" spans="1:27" ht="12.75" customHeight="1" x14ac:dyDescent="0.25">
      <c r="A659" s="86"/>
      <c r="B659" s="86"/>
      <c r="C659" s="223"/>
      <c r="D659" s="223"/>
      <c r="E659" s="86"/>
      <c r="F659" s="86"/>
      <c r="G659" s="86"/>
      <c r="H659" s="86"/>
      <c r="I659" s="86"/>
      <c r="J659" s="86"/>
      <c r="K659" s="86"/>
      <c r="L659" s="86"/>
      <c r="M659" s="86"/>
      <c r="N659" s="86"/>
      <c r="O659" s="86"/>
      <c r="P659" s="86"/>
      <c r="Q659" s="86"/>
      <c r="R659" s="86"/>
      <c r="S659" s="86"/>
      <c r="T659" s="86"/>
      <c r="U659" s="86"/>
      <c r="V659" s="86"/>
      <c r="W659" s="86"/>
      <c r="X659" s="86"/>
      <c r="Y659" s="86"/>
      <c r="Z659" s="86"/>
      <c r="AA659" s="86"/>
    </row>
    <row r="660" spans="1:27" ht="12.75" customHeight="1" x14ac:dyDescent="0.25">
      <c r="A660" s="86"/>
      <c r="B660" s="86"/>
      <c r="C660" s="223"/>
      <c r="D660" s="223"/>
      <c r="E660" s="86"/>
      <c r="F660" s="86"/>
      <c r="G660" s="86"/>
      <c r="H660" s="86"/>
      <c r="I660" s="86"/>
      <c r="J660" s="86"/>
      <c r="K660" s="86"/>
      <c r="L660" s="86"/>
      <c r="M660" s="86"/>
      <c r="N660" s="86"/>
      <c r="O660" s="86"/>
      <c r="P660" s="86"/>
      <c r="Q660" s="86"/>
      <c r="R660" s="86"/>
      <c r="S660" s="86"/>
      <c r="T660" s="86"/>
      <c r="U660" s="86"/>
      <c r="V660" s="86"/>
      <c r="W660" s="86"/>
      <c r="X660" s="86"/>
      <c r="Y660" s="86"/>
      <c r="Z660" s="86"/>
      <c r="AA660" s="86"/>
    </row>
    <row r="661" spans="1:27" ht="12.75" customHeight="1" x14ac:dyDescent="0.25">
      <c r="A661" s="86"/>
      <c r="B661" s="86"/>
      <c r="C661" s="223"/>
      <c r="D661" s="223"/>
      <c r="E661" s="86"/>
      <c r="F661" s="86"/>
      <c r="G661" s="86"/>
      <c r="H661" s="86"/>
      <c r="I661" s="86"/>
      <c r="J661" s="86"/>
      <c r="K661" s="86"/>
      <c r="L661" s="86"/>
      <c r="M661" s="86"/>
      <c r="N661" s="86"/>
      <c r="O661" s="86"/>
      <c r="P661" s="86"/>
      <c r="Q661" s="86"/>
      <c r="R661" s="86"/>
      <c r="S661" s="86"/>
      <c r="T661" s="86"/>
      <c r="U661" s="86"/>
      <c r="V661" s="86"/>
      <c r="W661" s="86"/>
      <c r="X661" s="86"/>
      <c r="Y661" s="86"/>
      <c r="Z661" s="86"/>
      <c r="AA661" s="86"/>
    </row>
    <row r="662" spans="1:27" ht="12.75" customHeight="1" x14ac:dyDescent="0.25">
      <c r="A662" s="86"/>
      <c r="B662" s="86"/>
      <c r="C662" s="223"/>
      <c r="D662" s="223"/>
      <c r="E662" s="86"/>
      <c r="F662" s="86"/>
      <c r="G662" s="86"/>
      <c r="H662" s="86"/>
      <c r="I662" s="86"/>
      <c r="J662" s="86"/>
      <c r="K662" s="86"/>
      <c r="L662" s="86"/>
      <c r="M662" s="86"/>
      <c r="N662" s="86"/>
      <c r="O662" s="86"/>
      <c r="P662" s="86"/>
      <c r="Q662" s="86"/>
      <c r="R662" s="86"/>
      <c r="S662" s="86"/>
      <c r="T662" s="86"/>
      <c r="U662" s="86"/>
      <c r="V662" s="86"/>
      <c r="W662" s="86"/>
      <c r="X662" s="86"/>
      <c r="Y662" s="86"/>
      <c r="Z662" s="86"/>
      <c r="AA662" s="86"/>
    </row>
    <row r="663" spans="1:27" ht="12.75" customHeight="1" x14ac:dyDescent="0.25">
      <c r="A663" s="86"/>
      <c r="B663" s="86"/>
      <c r="C663" s="223"/>
      <c r="D663" s="223"/>
      <c r="E663" s="86"/>
      <c r="F663" s="86"/>
      <c r="G663" s="86"/>
      <c r="H663" s="86"/>
      <c r="I663" s="86"/>
      <c r="J663" s="86"/>
      <c r="K663" s="86"/>
      <c r="L663" s="86"/>
      <c r="M663" s="86"/>
      <c r="N663" s="86"/>
      <c r="O663" s="86"/>
      <c r="P663" s="86"/>
      <c r="Q663" s="86"/>
      <c r="R663" s="86"/>
      <c r="S663" s="86"/>
      <c r="T663" s="86"/>
      <c r="U663" s="86"/>
      <c r="V663" s="86"/>
      <c r="W663" s="86"/>
      <c r="X663" s="86"/>
      <c r="Y663" s="86"/>
      <c r="Z663" s="86"/>
      <c r="AA663" s="86"/>
    </row>
    <row r="664" spans="1:27" ht="12.75" customHeight="1" x14ac:dyDescent="0.25">
      <c r="A664" s="86"/>
      <c r="B664" s="86"/>
      <c r="C664" s="223"/>
      <c r="D664" s="223"/>
      <c r="E664" s="86"/>
      <c r="F664" s="86"/>
      <c r="G664" s="86"/>
      <c r="H664" s="86"/>
      <c r="I664" s="86"/>
      <c r="J664" s="86"/>
      <c r="K664" s="86"/>
      <c r="L664" s="86"/>
      <c r="M664" s="86"/>
      <c r="N664" s="86"/>
      <c r="O664" s="86"/>
      <c r="P664" s="86"/>
      <c r="Q664" s="86"/>
      <c r="R664" s="86"/>
      <c r="S664" s="86"/>
      <c r="T664" s="86"/>
      <c r="U664" s="86"/>
      <c r="V664" s="86"/>
      <c r="W664" s="86"/>
      <c r="X664" s="86"/>
      <c r="Y664" s="86"/>
      <c r="Z664" s="86"/>
      <c r="AA664" s="86"/>
    </row>
    <row r="665" spans="1:27" ht="12.75" customHeight="1" x14ac:dyDescent="0.25">
      <c r="A665" s="86"/>
      <c r="B665" s="86"/>
      <c r="C665" s="223"/>
      <c r="D665" s="223"/>
      <c r="E665" s="86"/>
      <c r="F665" s="86"/>
      <c r="G665" s="86"/>
      <c r="H665" s="86"/>
      <c r="I665" s="86"/>
      <c r="J665" s="86"/>
      <c r="K665" s="86"/>
      <c r="L665" s="86"/>
      <c r="M665" s="86"/>
      <c r="N665" s="86"/>
      <c r="O665" s="86"/>
      <c r="P665" s="86"/>
      <c r="Q665" s="86"/>
      <c r="R665" s="86"/>
      <c r="S665" s="86"/>
      <c r="T665" s="86"/>
      <c r="U665" s="86"/>
      <c r="V665" s="86"/>
      <c r="W665" s="86"/>
      <c r="X665" s="86"/>
      <c r="Y665" s="86"/>
      <c r="Z665" s="86"/>
      <c r="AA665" s="86"/>
    </row>
    <row r="666" spans="1:27" ht="12.75" customHeight="1" x14ac:dyDescent="0.25">
      <c r="A666" s="86"/>
      <c r="B666" s="86"/>
      <c r="C666" s="223"/>
      <c r="D666" s="223"/>
      <c r="E666" s="86"/>
      <c r="F666" s="86"/>
      <c r="G666" s="86"/>
      <c r="H666" s="86"/>
      <c r="I666" s="86"/>
      <c r="J666" s="86"/>
      <c r="K666" s="86"/>
      <c r="L666" s="86"/>
      <c r="M666" s="86"/>
      <c r="N666" s="86"/>
      <c r="O666" s="86"/>
      <c r="P666" s="86"/>
      <c r="Q666" s="86"/>
      <c r="R666" s="86"/>
      <c r="S666" s="86"/>
      <c r="T666" s="86"/>
      <c r="U666" s="86"/>
      <c r="V666" s="86"/>
      <c r="W666" s="86"/>
      <c r="X666" s="86"/>
      <c r="Y666" s="86"/>
      <c r="Z666" s="86"/>
      <c r="AA666" s="86"/>
    </row>
    <row r="667" spans="1:27" ht="12.75" customHeight="1" x14ac:dyDescent="0.25">
      <c r="A667" s="86"/>
      <c r="B667" s="86"/>
      <c r="C667" s="223"/>
      <c r="D667" s="223"/>
      <c r="E667" s="86"/>
      <c r="F667" s="86"/>
      <c r="G667" s="86"/>
      <c r="H667" s="86"/>
      <c r="I667" s="86"/>
      <c r="J667" s="86"/>
      <c r="K667" s="86"/>
      <c r="L667" s="86"/>
      <c r="M667" s="86"/>
      <c r="N667" s="86"/>
      <c r="O667" s="86"/>
      <c r="P667" s="86"/>
      <c r="Q667" s="86"/>
      <c r="R667" s="86"/>
      <c r="S667" s="86"/>
      <c r="T667" s="86"/>
      <c r="U667" s="86"/>
      <c r="V667" s="86"/>
      <c r="W667" s="86"/>
      <c r="X667" s="86"/>
      <c r="Y667" s="86"/>
      <c r="Z667" s="86"/>
      <c r="AA667" s="86"/>
    </row>
    <row r="668" spans="1:27" ht="12.75" customHeight="1" x14ac:dyDescent="0.25">
      <c r="A668" s="86"/>
      <c r="B668" s="86"/>
      <c r="C668" s="223"/>
      <c r="D668" s="223"/>
      <c r="E668" s="86"/>
      <c r="F668" s="86"/>
      <c r="G668" s="86"/>
      <c r="H668" s="86"/>
      <c r="I668" s="86"/>
      <c r="J668" s="86"/>
      <c r="K668" s="86"/>
      <c r="L668" s="86"/>
      <c r="M668" s="86"/>
      <c r="N668" s="86"/>
      <c r="O668" s="86"/>
      <c r="P668" s="86"/>
      <c r="Q668" s="86"/>
      <c r="R668" s="86"/>
      <c r="S668" s="86"/>
      <c r="T668" s="86"/>
      <c r="U668" s="86"/>
      <c r="V668" s="86"/>
      <c r="W668" s="86"/>
      <c r="X668" s="86"/>
      <c r="Y668" s="86"/>
      <c r="Z668" s="86"/>
      <c r="AA668" s="86"/>
    </row>
    <row r="669" spans="1:27" ht="12.75" customHeight="1" x14ac:dyDescent="0.25">
      <c r="A669" s="86"/>
      <c r="B669" s="86"/>
      <c r="C669" s="223"/>
      <c r="D669" s="223"/>
      <c r="E669" s="86"/>
      <c r="F669" s="86"/>
      <c r="G669" s="86"/>
      <c r="H669" s="86"/>
      <c r="I669" s="86"/>
      <c r="J669" s="86"/>
      <c r="K669" s="86"/>
      <c r="L669" s="86"/>
      <c r="M669" s="86"/>
      <c r="N669" s="86"/>
      <c r="O669" s="86"/>
      <c r="P669" s="86"/>
      <c r="Q669" s="86"/>
      <c r="R669" s="86"/>
      <c r="S669" s="86"/>
      <c r="T669" s="86"/>
      <c r="U669" s="86"/>
      <c r="V669" s="86"/>
      <c r="W669" s="86"/>
      <c r="X669" s="86"/>
      <c r="Y669" s="86"/>
      <c r="Z669" s="86"/>
      <c r="AA669" s="86"/>
    </row>
    <row r="670" spans="1:27" ht="12.75" customHeight="1" x14ac:dyDescent="0.25">
      <c r="A670" s="86"/>
      <c r="B670" s="86"/>
      <c r="C670" s="223"/>
      <c r="D670" s="223"/>
      <c r="E670" s="86"/>
      <c r="F670" s="86"/>
      <c r="G670" s="86"/>
      <c r="H670" s="86"/>
      <c r="I670" s="86"/>
      <c r="J670" s="86"/>
      <c r="K670" s="86"/>
      <c r="L670" s="86"/>
      <c r="M670" s="86"/>
      <c r="N670" s="86"/>
      <c r="O670" s="86"/>
      <c r="P670" s="86"/>
      <c r="Q670" s="86"/>
      <c r="R670" s="86"/>
      <c r="S670" s="86"/>
      <c r="T670" s="86"/>
      <c r="U670" s="86"/>
      <c r="V670" s="86"/>
      <c r="W670" s="86"/>
      <c r="X670" s="86"/>
      <c r="Y670" s="86"/>
      <c r="Z670" s="86"/>
      <c r="AA670" s="86"/>
    </row>
    <row r="671" spans="1:27" ht="12.75" customHeight="1" x14ac:dyDescent="0.25">
      <c r="A671" s="86"/>
      <c r="B671" s="86"/>
      <c r="C671" s="223"/>
      <c r="D671" s="223"/>
      <c r="E671" s="86"/>
      <c r="F671" s="86"/>
      <c r="G671" s="86"/>
      <c r="H671" s="86"/>
      <c r="I671" s="86"/>
      <c r="J671" s="86"/>
      <c r="K671" s="86"/>
      <c r="L671" s="86"/>
      <c r="M671" s="86"/>
      <c r="N671" s="86"/>
      <c r="O671" s="86"/>
      <c r="P671" s="86"/>
      <c r="Q671" s="86"/>
      <c r="R671" s="86"/>
      <c r="S671" s="86"/>
      <c r="T671" s="86"/>
      <c r="U671" s="86"/>
      <c r="V671" s="86"/>
      <c r="W671" s="86"/>
      <c r="X671" s="86"/>
      <c r="Y671" s="86"/>
      <c r="Z671" s="86"/>
      <c r="AA671" s="86"/>
    </row>
    <row r="672" spans="1:27" ht="12.75" customHeight="1" x14ac:dyDescent="0.25">
      <c r="A672" s="86"/>
      <c r="B672" s="86"/>
      <c r="C672" s="223"/>
      <c r="D672" s="223"/>
      <c r="E672" s="86"/>
      <c r="F672" s="86"/>
      <c r="G672" s="86"/>
      <c r="H672" s="86"/>
      <c r="I672" s="86"/>
      <c r="J672" s="86"/>
      <c r="K672" s="86"/>
      <c r="L672" s="86"/>
      <c r="M672" s="86"/>
      <c r="N672" s="86"/>
      <c r="O672" s="86"/>
      <c r="P672" s="86"/>
      <c r="Q672" s="86"/>
      <c r="R672" s="86"/>
      <c r="S672" s="86"/>
      <c r="T672" s="86"/>
      <c r="U672" s="86"/>
      <c r="V672" s="86"/>
      <c r="W672" s="86"/>
      <c r="X672" s="86"/>
      <c r="Y672" s="86"/>
      <c r="Z672" s="86"/>
      <c r="AA672" s="86"/>
    </row>
    <row r="673" spans="1:27" ht="12.75" customHeight="1" x14ac:dyDescent="0.25">
      <c r="A673" s="86"/>
      <c r="B673" s="86"/>
      <c r="C673" s="223"/>
      <c r="D673" s="223"/>
      <c r="E673" s="86"/>
      <c r="F673" s="86"/>
      <c r="G673" s="86"/>
      <c r="H673" s="86"/>
      <c r="I673" s="86"/>
      <c r="J673" s="86"/>
      <c r="K673" s="86"/>
      <c r="L673" s="86"/>
      <c r="M673" s="86"/>
      <c r="N673" s="86"/>
      <c r="O673" s="86"/>
      <c r="P673" s="86"/>
      <c r="Q673" s="86"/>
      <c r="R673" s="86"/>
      <c r="S673" s="86"/>
      <c r="T673" s="86"/>
      <c r="U673" s="86"/>
      <c r="V673" s="86"/>
      <c r="W673" s="86"/>
      <c r="X673" s="86"/>
      <c r="Y673" s="86"/>
      <c r="Z673" s="86"/>
      <c r="AA673" s="86"/>
    </row>
    <row r="674" spans="1:27" ht="12.75" customHeight="1" x14ac:dyDescent="0.25">
      <c r="A674" s="86"/>
      <c r="B674" s="86"/>
      <c r="C674" s="223"/>
      <c r="D674" s="223"/>
      <c r="E674" s="86"/>
      <c r="F674" s="86"/>
      <c r="G674" s="86"/>
      <c r="H674" s="86"/>
      <c r="I674" s="86"/>
      <c r="J674" s="86"/>
      <c r="K674" s="86"/>
      <c r="L674" s="86"/>
      <c r="M674" s="86"/>
      <c r="N674" s="86"/>
      <c r="O674" s="86"/>
      <c r="P674" s="86"/>
      <c r="Q674" s="86"/>
      <c r="R674" s="86"/>
      <c r="S674" s="86"/>
      <c r="T674" s="86"/>
      <c r="U674" s="86"/>
      <c r="V674" s="86"/>
      <c r="W674" s="86"/>
      <c r="X674" s="86"/>
      <c r="Y674" s="86"/>
      <c r="Z674" s="86"/>
      <c r="AA674" s="86"/>
    </row>
    <row r="675" spans="1:27" ht="12.75" customHeight="1" x14ac:dyDescent="0.25">
      <c r="A675" s="86"/>
      <c r="B675" s="86"/>
      <c r="C675" s="223"/>
      <c r="D675" s="223"/>
      <c r="E675" s="86"/>
      <c r="F675" s="86"/>
      <c r="G675" s="86"/>
      <c r="H675" s="86"/>
      <c r="I675" s="86"/>
      <c r="J675" s="86"/>
      <c r="K675" s="86"/>
      <c r="L675" s="86"/>
      <c r="M675" s="86"/>
      <c r="N675" s="86"/>
      <c r="O675" s="86"/>
      <c r="P675" s="86"/>
      <c r="Q675" s="86"/>
      <c r="R675" s="86"/>
      <c r="S675" s="86"/>
      <c r="T675" s="86"/>
      <c r="U675" s="86"/>
      <c r="V675" s="86"/>
      <c r="W675" s="86"/>
      <c r="X675" s="86"/>
      <c r="Y675" s="86"/>
      <c r="Z675" s="86"/>
      <c r="AA675" s="86"/>
    </row>
    <row r="676" spans="1:27" ht="12.75" customHeight="1" x14ac:dyDescent="0.25">
      <c r="A676" s="86"/>
      <c r="B676" s="86"/>
      <c r="C676" s="223"/>
      <c r="D676" s="223"/>
      <c r="E676" s="86"/>
      <c r="F676" s="86"/>
      <c r="G676" s="86"/>
      <c r="H676" s="86"/>
      <c r="I676" s="86"/>
      <c r="J676" s="86"/>
      <c r="K676" s="86"/>
      <c r="L676" s="86"/>
      <c r="M676" s="86"/>
      <c r="N676" s="86"/>
      <c r="O676" s="86"/>
      <c r="P676" s="86"/>
      <c r="Q676" s="86"/>
      <c r="R676" s="86"/>
      <c r="S676" s="86"/>
      <c r="T676" s="86"/>
      <c r="U676" s="86"/>
      <c r="V676" s="86"/>
      <c r="W676" s="86"/>
      <c r="X676" s="86"/>
      <c r="Y676" s="86"/>
      <c r="Z676" s="86"/>
      <c r="AA676" s="86"/>
    </row>
    <row r="677" spans="1:27" ht="12.75" customHeight="1" x14ac:dyDescent="0.25">
      <c r="A677" s="86"/>
      <c r="B677" s="86"/>
      <c r="C677" s="223"/>
      <c r="D677" s="223"/>
      <c r="E677" s="86"/>
      <c r="F677" s="86"/>
      <c r="G677" s="86"/>
      <c r="H677" s="86"/>
      <c r="I677" s="86"/>
      <c r="J677" s="86"/>
      <c r="K677" s="86"/>
      <c r="L677" s="86"/>
      <c r="M677" s="86"/>
      <c r="N677" s="86"/>
      <c r="O677" s="86"/>
      <c r="P677" s="86"/>
      <c r="Q677" s="86"/>
      <c r="R677" s="86"/>
      <c r="S677" s="86"/>
      <c r="T677" s="86"/>
      <c r="U677" s="86"/>
      <c r="V677" s="86"/>
      <c r="W677" s="86"/>
      <c r="X677" s="86"/>
      <c r="Y677" s="86"/>
      <c r="Z677" s="86"/>
      <c r="AA677" s="86"/>
    </row>
    <row r="678" spans="1:27" ht="12.75" customHeight="1" x14ac:dyDescent="0.25">
      <c r="A678" s="86"/>
      <c r="B678" s="86"/>
      <c r="C678" s="223"/>
      <c r="D678" s="223"/>
      <c r="E678" s="86"/>
      <c r="F678" s="86"/>
      <c r="G678" s="86"/>
      <c r="H678" s="86"/>
      <c r="I678" s="86"/>
      <c r="J678" s="86"/>
      <c r="K678" s="86"/>
      <c r="L678" s="86"/>
      <c r="M678" s="86"/>
      <c r="N678" s="86"/>
      <c r="O678" s="86"/>
      <c r="P678" s="86"/>
      <c r="Q678" s="86"/>
      <c r="R678" s="86"/>
      <c r="S678" s="86"/>
      <c r="T678" s="86"/>
      <c r="U678" s="86"/>
      <c r="V678" s="86"/>
      <c r="W678" s="86"/>
      <c r="X678" s="86"/>
      <c r="Y678" s="86"/>
      <c r="Z678" s="86"/>
      <c r="AA678" s="86"/>
    </row>
    <row r="679" spans="1:27" ht="12.75" customHeight="1" x14ac:dyDescent="0.25">
      <c r="A679" s="86"/>
      <c r="B679" s="86"/>
      <c r="C679" s="223"/>
      <c r="D679" s="223"/>
      <c r="E679" s="86"/>
      <c r="F679" s="86"/>
      <c r="G679" s="86"/>
      <c r="H679" s="86"/>
      <c r="I679" s="86"/>
      <c r="J679" s="86"/>
      <c r="K679" s="86"/>
      <c r="L679" s="86"/>
      <c r="M679" s="86"/>
      <c r="N679" s="86"/>
      <c r="O679" s="86"/>
      <c r="P679" s="86"/>
      <c r="Q679" s="86"/>
      <c r="R679" s="86"/>
      <c r="S679" s="86"/>
      <c r="T679" s="86"/>
      <c r="U679" s="86"/>
      <c r="V679" s="86"/>
      <c r="W679" s="86"/>
      <c r="X679" s="86"/>
      <c r="Y679" s="86"/>
      <c r="Z679" s="86"/>
      <c r="AA679" s="86"/>
    </row>
    <row r="680" spans="1:27" ht="12.75" customHeight="1" x14ac:dyDescent="0.25">
      <c r="A680" s="86"/>
      <c r="B680" s="86"/>
      <c r="C680" s="223"/>
      <c r="D680" s="223"/>
      <c r="E680" s="86"/>
      <c r="F680" s="86"/>
      <c r="G680" s="86"/>
      <c r="H680" s="86"/>
      <c r="I680" s="86"/>
      <c r="J680" s="86"/>
      <c r="K680" s="86"/>
      <c r="L680" s="86"/>
      <c r="M680" s="86"/>
      <c r="N680" s="86"/>
      <c r="O680" s="86"/>
      <c r="P680" s="86"/>
      <c r="Q680" s="86"/>
      <c r="R680" s="86"/>
      <c r="S680" s="86"/>
      <c r="T680" s="86"/>
      <c r="U680" s="86"/>
      <c r="V680" s="86"/>
      <c r="W680" s="86"/>
      <c r="X680" s="86"/>
      <c r="Y680" s="86"/>
      <c r="Z680" s="86"/>
      <c r="AA680" s="86"/>
    </row>
    <row r="681" spans="1:27" ht="12.75" customHeight="1" x14ac:dyDescent="0.25">
      <c r="A681" s="86"/>
      <c r="B681" s="86"/>
      <c r="C681" s="223"/>
      <c r="D681" s="223"/>
      <c r="E681" s="86"/>
      <c r="F681" s="86"/>
      <c r="G681" s="86"/>
      <c r="H681" s="86"/>
      <c r="I681" s="86"/>
      <c r="J681" s="86"/>
      <c r="K681" s="86"/>
      <c r="L681" s="86"/>
      <c r="M681" s="86"/>
      <c r="N681" s="86"/>
      <c r="O681" s="86"/>
      <c r="P681" s="86"/>
      <c r="Q681" s="86"/>
      <c r="R681" s="86"/>
      <c r="S681" s="86"/>
      <c r="T681" s="86"/>
      <c r="U681" s="86"/>
      <c r="V681" s="86"/>
      <c r="W681" s="86"/>
      <c r="X681" s="86"/>
      <c r="Y681" s="86"/>
      <c r="Z681" s="86"/>
      <c r="AA681" s="86"/>
    </row>
    <row r="682" spans="1:27" ht="12.75" customHeight="1" x14ac:dyDescent="0.25">
      <c r="A682" s="86"/>
      <c r="B682" s="86"/>
      <c r="C682" s="223"/>
      <c r="D682" s="223"/>
      <c r="E682" s="86"/>
      <c r="F682" s="86"/>
      <c r="G682" s="86"/>
      <c r="H682" s="86"/>
      <c r="I682" s="86"/>
      <c r="J682" s="86"/>
      <c r="K682" s="86"/>
      <c r="L682" s="86"/>
      <c r="M682" s="86"/>
      <c r="N682" s="86"/>
      <c r="O682" s="86"/>
      <c r="P682" s="86"/>
      <c r="Q682" s="86"/>
      <c r="R682" s="86"/>
      <c r="S682" s="86"/>
      <c r="T682" s="86"/>
      <c r="U682" s="86"/>
      <c r="V682" s="86"/>
      <c r="W682" s="86"/>
      <c r="X682" s="86"/>
      <c r="Y682" s="86"/>
      <c r="Z682" s="86"/>
      <c r="AA682" s="86"/>
    </row>
    <row r="683" spans="1:27" ht="12.75" customHeight="1" x14ac:dyDescent="0.25">
      <c r="A683" s="86"/>
      <c r="B683" s="86"/>
      <c r="C683" s="223"/>
      <c r="D683" s="223"/>
      <c r="E683" s="86"/>
      <c r="F683" s="86"/>
      <c r="G683" s="86"/>
      <c r="H683" s="86"/>
      <c r="I683" s="86"/>
      <c r="J683" s="86"/>
      <c r="K683" s="86"/>
      <c r="L683" s="86"/>
      <c r="M683" s="86"/>
      <c r="N683" s="86"/>
      <c r="O683" s="86"/>
      <c r="P683" s="86"/>
      <c r="Q683" s="86"/>
      <c r="R683" s="86"/>
      <c r="S683" s="86"/>
      <c r="T683" s="86"/>
      <c r="U683" s="86"/>
      <c r="V683" s="86"/>
      <c r="W683" s="86"/>
      <c r="X683" s="86"/>
      <c r="Y683" s="86"/>
      <c r="Z683" s="86"/>
      <c r="AA683" s="86"/>
    </row>
    <row r="684" spans="1:27" ht="12.75" customHeight="1" x14ac:dyDescent="0.25">
      <c r="A684" s="86"/>
      <c r="B684" s="86"/>
      <c r="C684" s="223"/>
      <c r="D684" s="223"/>
      <c r="E684" s="86"/>
      <c r="F684" s="86"/>
      <c r="G684" s="86"/>
      <c r="H684" s="86"/>
      <c r="I684" s="86"/>
      <c r="J684" s="86"/>
      <c r="K684" s="86"/>
      <c r="L684" s="86"/>
      <c r="M684" s="86"/>
      <c r="N684" s="86"/>
      <c r="O684" s="86"/>
      <c r="P684" s="86"/>
      <c r="Q684" s="86"/>
      <c r="R684" s="86"/>
      <c r="S684" s="86"/>
      <c r="T684" s="86"/>
      <c r="U684" s="86"/>
      <c r="V684" s="86"/>
      <c r="W684" s="86"/>
      <c r="X684" s="86"/>
      <c r="Y684" s="86"/>
      <c r="Z684" s="86"/>
      <c r="AA684" s="86"/>
    </row>
    <row r="685" spans="1:27" ht="12.75" customHeight="1" x14ac:dyDescent="0.25">
      <c r="A685" s="86"/>
      <c r="B685" s="86"/>
      <c r="C685" s="223"/>
      <c r="D685" s="223"/>
      <c r="E685" s="86"/>
      <c r="F685" s="86"/>
      <c r="G685" s="86"/>
      <c r="H685" s="86"/>
      <c r="I685" s="86"/>
      <c r="J685" s="86"/>
      <c r="K685" s="86"/>
      <c r="L685" s="86"/>
      <c r="M685" s="86"/>
      <c r="N685" s="86"/>
      <c r="O685" s="86"/>
      <c r="P685" s="86"/>
      <c r="Q685" s="86"/>
      <c r="R685" s="86"/>
      <c r="S685" s="86"/>
      <c r="T685" s="86"/>
      <c r="U685" s="86"/>
      <c r="V685" s="86"/>
      <c r="W685" s="86"/>
      <c r="X685" s="86"/>
      <c r="Y685" s="86"/>
      <c r="Z685" s="86"/>
      <c r="AA685" s="86"/>
    </row>
    <row r="686" spans="1:27" ht="12.75" customHeight="1" x14ac:dyDescent="0.25">
      <c r="A686" s="86"/>
      <c r="B686" s="86"/>
      <c r="C686" s="223"/>
      <c r="D686" s="223"/>
      <c r="E686" s="86"/>
      <c r="F686" s="86"/>
      <c r="G686" s="86"/>
      <c r="H686" s="86"/>
      <c r="I686" s="86"/>
      <c r="J686" s="86"/>
      <c r="K686" s="86"/>
      <c r="L686" s="86"/>
      <c r="M686" s="86"/>
      <c r="N686" s="86"/>
      <c r="O686" s="86"/>
      <c r="P686" s="86"/>
      <c r="Q686" s="86"/>
      <c r="R686" s="86"/>
      <c r="S686" s="86"/>
      <c r="T686" s="86"/>
      <c r="U686" s="86"/>
      <c r="V686" s="86"/>
      <c r="W686" s="86"/>
      <c r="X686" s="86"/>
      <c r="Y686" s="86"/>
      <c r="Z686" s="86"/>
      <c r="AA686" s="86"/>
    </row>
    <row r="687" spans="1:27" ht="12.75" customHeight="1" x14ac:dyDescent="0.25">
      <c r="A687" s="86"/>
      <c r="B687" s="86"/>
      <c r="C687" s="223"/>
      <c r="D687" s="223"/>
      <c r="E687" s="86"/>
      <c r="F687" s="86"/>
      <c r="G687" s="86"/>
      <c r="H687" s="86"/>
      <c r="I687" s="86"/>
      <c r="J687" s="86"/>
      <c r="K687" s="86"/>
      <c r="L687" s="86"/>
      <c r="M687" s="86"/>
      <c r="N687" s="86"/>
      <c r="O687" s="86"/>
      <c r="P687" s="86"/>
      <c r="Q687" s="86"/>
      <c r="R687" s="86"/>
      <c r="S687" s="86"/>
      <c r="T687" s="86"/>
      <c r="U687" s="86"/>
      <c r="V687" s="86"/>
      <c r="W687" s="86"/>
      <c r="X687" s="86"/>
      <c r="Y687" s="86"/>
      <c r="Z687" s="86"/>
      <c r="AA687" s="86"/>
    </row>
    <row r="688" spans="1:27" ht="12.75" customHeight="1" x14ac:dyDescent="0.25">
      <c r="A688" s="86"/>
      <c r="B688" s="86"/>
      <c r="C688" s="223"/>
      <c r="D688" s="223"/>
      <c r="E688" s="86"/>
      <c r="F688" s="86"/>
      <c r="G688" s="86"/>
      <c r="H688" s="86"/>
      <c r="I688" s="86"/>
      <c r="J688" s="86"/>
      <c r="K688" s="86"/>
      <c r="L688" s="86"/>
      <c r="M688" s="86"/>
      <c r="N688" s="86"/>
      <c r="O688" s="86"/>
      <c r="P688" s="86"/>
      <c r="Q688" s="86"/>
      <c r="R688" s="86"/>
      <c r="S688" s="86"/>
      <c r="T688" s="86"/>
      <c r="U688" s="86"/>
      <c r="V688" s="86"/>
      <c r="W688" s="86"/>
      <c r="X688" s="86"/>
      <c r="Y688" s="86"/>
      <c r="Z688" s="86"/>
      <c r="AA688" s="86"/>
    </row>
    <row r="689" spans="1:27" ht="12.75" customHeight="1" x14ac:dyDescent="0.25">
      <c r="A689" s="86"/>
      <c r="B689" s="86"/>
      <c r="C689" s="223"/>
      <c r="D689" s="223"/>
      <c r="E689" s="86"/>
      <c r="F689" s="86"/>
      <c r="G689" s="86"/>
      <c r="H689" s="86"/>
      <c r="I689" s="86"/>
      <c r="J689" s="86"/>
      <c r="K689" s="86"/>
      <c r="L689" s="86"/>
      <c r="M689" s="86"/>
      <c r="N689" s="86"/>
      <c r="O689" s="86"/>
      <c r="P689" s="86"/>
      <c r="Q689" s="86"/>
      <c r="R689" s="86"/>
      <c r="S689" s="86"/>
      <c r="T689" s="86"/>
      <c r="U689" s="86"/>
      <c r="V689" s="86"/>
      <c r="W689" s="86"/>
      <c r="X689" s="86"/>
      <c r="Y689" s="86"/>
      <c r="Z689" s="86"/>
      <c r="AA689" s="86"/>
    </row>
    <row r="690" spans="1:27" ht="12.75" customHeight="1" x14ac:dyDescent="0.25">
      <c r="A690" s="86"/>
      <c r="B690" s="86"/>
      <c r="C690" s="223"/>
      <c r="D690" s="223"/>
      <c r="E690" s="86"/>
      <c r="F690" s="86"/>
      <c r="G690" s="86"/>
      <c r="H690" s="86"/>
      <c r="I690" s="86"/>
      <c r="J690" s="86"/>
      <c r="K690" s="86"/>
      <c r="L690" s="86"/>
      <c r="M690" s="86"/>
      <c r="N690" s="86"/>
      <c r="O690" s="86"/>
      <c r="P690" s="86"/>
      <c r="Q690" s="86"/>
      <c r="R690" s="86"/>
      <c r="S690" s="86"/>
      <c r="T690" s="86"/>
      <c r="U690" s="86"/>
      <c r="V690" s="86"/>
      <c r="W690" s="86"/>
      <c r="X690" s="86"/>
      <c r="Y690" s="86"/>
      <c r="Z690" s="86"/>
      <c r="AA690" s="86"/>
    </row>
    <row r="691" spans="1:27" ht="12.75" customHeight="1" x14ac:dyDescent="0.25">
      <c r="A691" s="86"/>
      <c r="B691" s="86"/>
      <c r="C691" s="223"/>
      <c r="D691" s="223"/>
      <c r="E691" s="86"/>
      <c r="F691" s="86"/>
      <c r="G691" s="86"/>
      <c r="H691" s="86"/>
      <c r="I691" s="86"/>
      <c r="J691" s="86"/>
      <c r="K691" s="86"/>
      <c r="L691" s="86"/>
      <c r="M691" s="86"/>
      <c r="N691" s="86"/>
      <c r="O691" s="86"/>
      <c r="P691" s="86"/>
      <c r="Q691" s="86"/>
      <c r="R691" s="86"/>
      <c r="S691" s="86"/>
      <c r="T691" s="86"/>
      <c r="U691" s="86"/>
      <c r="V691" s="86"/>
      <c r="W691" s="86"/>
      <c r="X691" s="86"/>
      <c r="Y691" s="86"/>
      <c r="Z691" s="86"/>
      <c r="AA691" s="86"/>
    </row>
    <row r="692" spans="1:27" ht="12.75" customHeight="1" x14ac:dyDescent="0.25">
      <c r="A692" s="86"/>
      <c r="B692" s="86"/>
      <c r="C692" s="223"/>
      <c r="D692" s="223"/>
      <c r="E692" s="86"/>
      <c r="F692" s="86"/>
      <c r="G692" s="86"/>
      <c r="H692" s="86"/>
      <c r="I692" s="86"/>
      <c r="J692" s="86"/>
      <c r="K692" s="86"/>
      <c r="L692" s="86"/>
      <c r="M692" s="86"/>
      <c r="N692" s="86"/>
      <c r="O692" s="86"/>
      <c r="P692" s="86"/>
      <c r="Q692" s="86"/>
      <c r="R692" s="86"/>
      <c r="S692" s="86"/>
      <c r="T692" s="86"/>
      <c r="U692" s="86"/>
      <c r="V692" s="86"/>
      <c r="W692" s="86"/>
      <c r="X692" s="86"/>
      <c r="Y692" s="86"/>
      <c r="Z692" s="86"/>
      <c r="AA692" s="86"/>
    </row>
    <row r="693" spans="1:27" ht="12.75" customHeight="1" x14ac:dyDescent="0.25">
      <c r="A693" s="86"/>
      <c r="B693" s="86"/>
      <c r="C693" s="223"/>
      <c r="D693" s="223"/>
      <c r="E693" s="86"/>
      <c r="F693" s="86"/>
      <c r="G693" s="86"/>
      <c r="H693" s="86"/>
      <c r="I693" s="86"/>
      <c r="J693" s="86"/>
      <c r="K693" s="86"/>
      <c r="L693" s="86"/>
      <c r="M693" s="86"/>
      <c r="N693" s="86"/>
      <c r="O693" s="86"/>
      <c r="P693" s="86"/>
      <c r="Q693" s="86"/>
      <c r="R693" s="86"/>
      <c r="S693" s="86"/>
      <c r="T693" s="86"/>
      <c r="U693" s="86"/>
      <c r="V693" s="86"/>
      <c r="W693" s="86"/>
      <c r="X693" s="86"/>
      <c r="Y693" s="86"/>
      <c r="Z693" s="86"/>
      <c r="AA693" s="86"/>
    </row>
    <row r="694" spans="1:27" ht="12.75" customHeight="1" x14ac:dyDescent="0.25">
      <c r="A694" s="86"/>
      <c r="B694" s="86"/>
      <c r="C694" s="223"/>
      <c r="D694" s="223"/>
      <c r="E694" s="86"/>
      <c r="F694" s="86"/>
      <c r="G694" s="86"/>
      <c r="H694" s="86"/>
      <c r="I694" s="86"/>
      <c r="J694" s="86"/>
      <c r="K694" s="86"/>
      <c r="L694" s="86"/>
      <c r="M694" s="86"/>
      <c r="N694" s="86"/>
      <c r="O694" s="86"/>
      <c r="P694" s="86"/>
      <c r="Q694" s="86"/>
      <c r="R694" s="86"/>
      <c r="S694" s="86"/>
      <c r="T694" s="86"/>
      <c r="U694" s="86"/>
      <c r="V694" s="86"/>
      <c r="W694" s="86"/>
      <c r="X694" s="86"/>
      <c r="Y694" s="86"/>
      <c r="Z694" s="86"/>
      <c r="AA694" s="86"/>
    </row>
    <row r="695" spans="1:27" ht="12.75" customHeight="1" x14ac:dyDescent="0.25">
      <c r="A695" s="86"/>
      <c r="B695" s="86"/>
      <c r="C695" s="223"/>
      <c r="D695" s="223"/>
      <c r="E695" s="86"/>
      <c r="F695" s="86"/>
      <c r="G695" s="86"/>
      <c r="H695" s="86"/>
      <c r="I695" s="86"/>
      <c r="J695" s="86"/>
      <c r="K695" s="86"/>
      <c r="L695" s="86"/>
      <c r="M695" s="86"/>
      <c r="N695" s="86"/>
      <c r="O695" s="86"/>
      <c r="P695" s="86"/>
      <c r="Q695" s="86"/>
      <c r="R695" s="86"/>
      <c r="S695" s="86"/>
      <c r="T695" s="86"/>
      <c r="U695" s="86"/>
      <c r="V695" s="86"/>
      <c r="W695" s="86"/>
      <c r="X695" s="86"/>
      <c r="Y695" s="86"/>
      <c r="Z695" s="86"/>
      <c r="AA695" s="86"/>
    </row>
    <row r="696" spans="1:27" ht="12.75" customHeight="1" x14ac:dyDescent="0.25">
      <c r="A696" s="86"/>
      <c r="B696" s="86"/>
      <c r="C696" s="223"/>
      <c r="D696" s="223"/>
      <c r="E696" s="86"/>
      <c r="F696" s="86"/>
      <c r="G696" s="86"/>
      <c r="H696" s="86"/>
      <c r="I696" s="86"/>
      <c r="J696" s="86"/>
      <c r="K696" s="86"/>
      <c r="L696" s="86"/>
      <c r="M696" s="86"/>
      <c r="N696" s="86"/>
      <c r="O696" s="86"/>
      <c r="P696" s="86"/>
      <c r="Q696" s="86"/>
      <c r="R696" s="86"/>
      <c r="S696" s="86"/>
      <c r="T696" s="86"/>
      <c r="U696" s="86"/>
      <c r="V696" s="86"/>
      <c r="W696" s="86"/>
      <c r="X696" s="86"/>
      <c r="Y696" s="86"/>
      <c r="Z696" s="86"/>
      <c r="AA696" s="86"/>
    </row>
    <row r="697" spans="1:27" ht="12.75" customHeight="1" x14ac:dyDescent="0.25">
      <c r="A697" s="86"/>
      <c r="B697" s="86"/>
      <c r="C697" s="223"/>
      <c r="D697" s="223"/>
      <c r="E697" s="86"/>
      <c r="F697" s="86"/>
      <c r="G697" s="86"/>
      <c r="H697" s="86"/>
      <c r="I697" s="86"/>
      <c r="J697" s="86"/>
      <c r="K697" s="86"/>
      <c r="L697" s="86"/>
      <c r="M697" s="86"/>
      <c r="N697" s="86"/>
      <c r="O697" s="86"/>
      <c r="P697" s="86"/>
      <c r="Q697" s="86"/>
      <c r="R697" s="86"/>
      <c r="S697" s="86"/>
      <c r="T697" s="86"/>
      <c r="U697" s="86"/>
      <c r="V697" s="86"/>
      <c r="W697" s="86"/>
      <c r="X697" s="86"/>
      <c r="Y697" s="86"/>
      <c r="Z697" s="86"/>
      <c r="AA697" s="86"/>
    </row>
    <row r="698" spans="1:27" ht="12.75" customHeight="1" x14ac:dyDescent="0.25">
      <c r="A698" s="86"/>
      <c r="B698" s="86"/>
      <c r="C698" s="223"/>
      <c r="D698" s="223"/>
      <c r="E698" s="86"/>
      <c r="F698" s="86"/>
      <c r="G698" s="86"/>
      <c r="H698" s="86"/>
      <c r="I698" s="86"/>
      <c r="J698" s="86"/>
      <c r="K698" s="86"/>
      <c r="L698" s="86"/>
      <c r="M698" s="86"/>
      <c r="N698" s="86"/>
      <c r="O698" s="86"/>
      <c r="P698" s="86"/>
      <c r="Q698" s="86"/>
      <c r="R698" s="86"/>
      <c r="S698" s="86"/>
      <c r="T698" s="86"/>
      <c r="U698" s="86"/>
      <c r="V698" s="86"/>
      <c r="W698" s="86"/>
      <c r="X698" s="86"/>
      <c r="Y698" s="86"/>
      <c r="Z698" s="86"/>
      <c r="AA698" s="86"/>
    </row>
    <row r="699" spans="1:27" ht="12.75" customHeight="1" x14ac:dyDescent="0.25">
      <c r="A699" s="86"/>
      <c r="B699" s="86"/>
      <c r="C699" s="223"/>
      <c r="D699" s="223"/>
      <c r="E699" s="86"/>
      <c r="F699" s="86"/>
      <c r="G699" s="86"/>
      <c r="H699" s="86"/>
      <c r="I699" s="86"/>
      <c r="J699" s="86"/>
      <c r="K699" s="86"/>
      <c r="L699" s="86"/>
      <c r="M699" s="86"/>
      <c r="N699" s="86"/>
      <c r="O699" s="86"/>
      <c r="P699" s="86"/>
      <c r="Q699" s="86"/>
      <c r="R699" s="86"/>
      <c r="S699" s="86"/>
      <c r="T699" s="86"/>
      <c r="U699" s="86"/>
      <c r="V699" s="86"/>
      <c r="W699" s="86"/>
      <c r="X699" s="86"/>
      <c r="Y699" s="86"/>
      <c r="Z699" s="86"/>
      <c r="AA699" s="86"/>
    </row>
    <row r="700" spans="1:27" ht="12.75" customHeight="1" x14ac:dyDescent="0.25">
      <c r="A700" s="86"/>
      <c r="B700" s="86"/>
      <c r="C700" s="223"/>
      <c r="D700" s="223"/>
      <c r="E700" s="86"/>
      <c r="F700" s="86"/>
      <c r="G700" s="86"/>
      <c r="H700" s="86"/>
      <c r="I700" s="86"/>
      <c r="J700" s="86"/>
      <c r="K700" s="86"/>
      <c r="L700" s="86"/>
      <c r="M700" s="86"/>
      <c r="N700" s="86"/>
      <c r="O700" s="86"/>
      <c r="P700" s="86"/>
      <c r="Q700" s="86"/>
      <c r="R700" s="86"/>
      <c r="S700" s="86"/>
      <c r="T700" s="86"/>
      <c r="U700" s="86"/>
      <c r="V700" s="86"/>
      <c r="W700" s="86"/>
      <c r="X700" s="86"/>
      <c r="Y700" s="86"/>
      <c r="Z700" s="86"/>
      <c r="AA700" s="86"/>
    </row>
    <row r="701" spans="1:27" ht="12.75" customHeight="1" x14ac:dyDescent="0.25">
      <c r="A701" s="86"/>
      <c r="B701" s="86"/>
      <c r="C701" s="223"/>
      <c r="D701" s="223"/>
      <c r="E701" s="86"/>
      <c r="F701" s="86"/>
      <c r="G701" s="86"/>
      <c r="H701" s="86"/>
      <c r="I701" s="86"/>
      <c r="J701" s="86"/>
      <c r="K701" s="86"/>
      <c r="L701" s="86"/>
      <c r="M701" s="86"/>
      <c r="N701" s="86"/>
      <c r="O701" s="86"/>
      <c r="P701" s="86"/>
      <c r="Q701" s="86"/>
      <c r="R701" s="86"/>
      <c r="S701" s="86"/>
      <c r="T701" s="86"/>
      <c r="U701" s="86"/>
      <c r="V701" s="86"/>
      <c r="W701" s="86"/>
      <c r="X701" s="86"/>
      <c r="Y701" s="86"/>
      <c r="Z701" s="86"/>
      <c r="AA701" s="86"/>
    </row>
    <row r="702" spans="1:27" ht="12.75" customHeight="1" x14ac:dyDescent="0.25">
      <c r="A702" s="86"/>
      <c r="B702" s="86"/>
      <c r="C702" s="223"/>
      <c r="D702" s="223"/>
      <c r="E702" s="86"/>
      <c r="F702" s="86"/>
      <c r="G702" s="86"/>
      <c r="H702" s="86"/>
      <c r="I702" s="86"/>
      <c r="J702" s="86"/>
      <c r="K702" s="86"/>
      <c r="L702" s="86"/>
      <c r="M702" s="86"/>
      <c r="N702" s="86"/>
      <c r="O702" s="86"/>
      <c r="P702" s="86"/>
      <c r="Q702" s="86"/>
      <c r="R702" s="86"/>
      <c r="S702" s="86"/>
      <c r="T702" s="86"/>
      <c r="U702" s="86"/>
      <c r="V702" s="86"/>
      <c r="W702" s="86"/>
      <c r="X702" s="86"/>
      <c r="Y702" s="86"/>
      <c r="Z702" s="86"/>
      <c r="AA702" s="86"/>
    </row>
    <row r="703" spans="1:27" ht="12.75" customHeight="1" x14ac:dyDescent="0.25">
      <c r="A703" s="86"/>
      <c r="B703" s="86"/>
      <c r="C703" s="223"/>
      <c r="D703" s="223"/>
      <c r="E703" s="86"/>
      <c r="F703" s="86"/>
      <c r="G703" s="86"/>
      <c r="H703" s="86"/>
      <c r="I703" s="86"/>
      <c r="J703" s="86"/>
      <c r="K703" s="86"/>
      <c r="L703" s="86"/>
      <c r="M703" s="86"/>
      <c r="N703" s="86"/>
      <c r="O703" s="86"/>
      <c r="P703" s="86"/>
      <c r="Q703" s="86"/>
      <c r="R703" s="86"/>
      <c r="S703" s="86"/>
      <c r="T703" s="86"/>
      <c r="U703" s="86"/>
      <c r="V703" s="86"/>
      <c r="W703" s="86"/>
      <c r="X703" s="86"/>
      <c r="Y703" s="86"/>
      <c r="Z703" s="86"/>
      <c r="AA703" s="86"/>
    </row>
    <row r="704" spans="1:27" ht="12.75" customHeight="1" x14ac:dyDescent="0.25">
      <c r="A704" s="86"/>
      <c r="B704" s="86"/>
      <c r="C704" s="223"/>
      <c r="D704" s="223"/>
      <c r="E704" s="86"/>
      <c r="F704" s="86"/>
      <c r="G704" s="86"/>
      <c r="H704" s="86"/>
      <c r="I704" s="86"/>
      <c r="J704" s="86"/>
      <c r="K704" s="86"/>
      <c r="L704" s="86"/>
      <c r="M704" s="86"/>
      <c r="N704" s="86"/>
      <c r="O704" s="86"/>
      <c r="P704" s="86"/>
      <c r="Q704" s="86"/>
      <c r="R704" s="86"/>
      <c r="S704" s="86"/>
      <c r="T704" s="86"/>
      <c r="U704" s="86"/>
      <c r="V704" s="86"/>
      <c r="W704" s="86"/>
      <c r="X704" s="86"/>
      <c r="Y704" s="86"/>
      <c r="Z704" s="86"/>
      <c r="AA704" s="86"/>
    </row>
    <row r="705" spans="1:27" ht="12.75" customHeight="1" x14ac:dyDescent="0.25">
      <c r="A705" s="86"/>
      <c r="B705" s="86"/>
      <c r="C705" s="223"/>
      <c r="D705" s="223"/>
      <c r="E705" s="86"/>
      <c r="F705" s="86"/>
      <c r="G705" s="86"/>
      <c r="H705" s="86"/>
      <c r="I705" s="86"/>
      <c r="J705" s="86"/>
      <c r="K705" s="86"/>
      <c r="L705" s="86"/>
      <c r="M705" s="86"/>
      <c r="N705" s="86"/>
      <c r="O705" s="86"/>
      <c r="P705" s="86"/>
      <c r="Q705" s="86"/>
      <c r="R705" s="86"/>
      <c r="S705" s="86"/>
      <c r="T705" s="86"/>
      <c r="U705" s="86"/>
      <c r="V705" s="86"/>
      <c r="W705" s="86"/>
      <c r="X705" s="86"/>
      <c r="Y705" s="86"/>
      <c r="Z705" s="86"/>
      <c r="AA705" s="86"/>
    </row>
    <row r="706" spans="1:27" ht="12.75" customHeight="1" x14ac:dyDescent="0.25">
      <c r="A706" s="86"/>
      <c r="B706" s="86"/>
      <c r="C706" s="223"/>
      <c r="D706" s="223"/>
      <c r="E706" s="86"/>
      <c r="F706" s="86"/>
      <c r="G706" s="86"/>
      <c r="H706" s="86"/>
      <c r="I706" s="86"/>
      <c r="J706" s="86"/>
      <c r="K706" s="86"/>
      <c r="L706" s="86"/>
      <c r="M706" s="86"/>
      <c r="N706" s="86"/>
      <c r="O706" s="86"/>
      <c r="P706" s="86"/>
      <c r="Q706" s="86"/>
      <c r="R706" s="86"/>
      <c r="S706" s="86"/>
      <c r="T706" s="86"/>
      <c r="U706" s="86"/>
      <c r="V706" s="86"/>
      <c r="W706" s="86"/>
      <c r="X706" s="86"/>
      <c r="Y706" s="86"/>
      <c r="Z706" s="86"/>
      <c r="AA706" s="86"/>
    </row>
    <row r="707" spans="1:27" ht="12.75" customHeight="1" x14ac:dyDescent="0.25">
      <c r="A707" s="86"/>
      <c r="B707" s="86"/>
      <c r="C707" s="223"/>
      <c r="D707" s="223"/>
      <c r="E707" s="86"/>
      <c r="F707" s="86"/>
      <c r="G707" s="86"/>
      <c r="H707" s="86"/>
      <c r="I707" s="86"/>
      <c r="J707" s="86"/>
      <c r="K707" s="86"/>
      <c r="L707" s="86"/>
      <c r="M707" s="86"/>
      <c r="N707" s="86"/>
      <c r="O707" s="86"/>
      <c r="P707" s="86"/>
      <c r="Q707" s="86"/>
      <c r="R707" s="86"/>
      <c r="S707" s="86"/>
      <c r="T707" s="86"/>
      <c r="U707" s="86"/>
      <c r="V707" s="86"/>
      <c r="W707" s="86"/>
      <c r="X707" s="86"/>
      <c r="Y707" s="86"/>
      <c r="Z707" s="86"/>
      <c r="AA707" s="86"/>
    </row>
    <row r="708" spans="1:27" ht="12.75" customHeight="1" x14ac:dyDescent="0.25">
      <c r="A708" s="86"/>
      <c r="B708" s="86"/>
      <c r="C708" s="223"/>
      <c r="D708" s="223"/>
      <c r="E708" s="86"/>
      <c r="F708" s="86"/>
      <c r="G708" s="86"/>
      <c r="H708" s="86"/>
      <c r="I708" s="86"/>
      <c r="J708" s="86"/>
      <c r="K708" s="86"/>
      <c r="L708" s="86"/>
      <c r="M708" s="86"/>
      <c r="N708" s="86"/>
      <c r="O708" s="86"/>
      <c r="P708" s="86"/>
      <c r="Q708" s="86"/>
      <c r="R708" s="86"/>
      <c r="S708" s="86"/>
      <c r="T708" s="86"/>
      <c r="U708" s="86"/>
      <c r="V708" s="86"/>
      <c r="W708" s="86"/>
      <c r="X708" s="86"/>
      <c r="Y708" s="86"/>
      <c r="Z708" s="86"/>
      <c r="AA708" s="86"/>
    </row>
    <row r="709" spans="1:27" ht="12.75" customHeight="1" x14ac:dyDescent="0.25">
      <c r="A709" s="86"/>
      <c r="B709" s="86"/>
      <c r="C709" s="223"/>
      <c r="D709" s="223"/>
      <c r="E709" s="86"/>
      <c r="F709" s="86"/>
      <c r="G709" s="86"/>
      <c r="H709" s="86"/>
      <c r="I709" s="86"/>
      <c r="J709" s="86"/>
      <c r="K709" s="86"/>
      <c r="L709" s="86"/>
      <c r="M709" s="86"/>
      <c r="N709" s="86"/>
      <c r="O709" s="86"/>
      <c r="P709" s="86"/>
      <c r="Q709" s="86"/>
      <c r="R709" s="86"/>
      <c r="S709" s="86"/>
      <c r="T709" s="86"/>
      <c r="U709" s="86"/>
      <c r="V709" s="86"/>
      <c r="W709" s="86"/>
      <c r="X709" s="86"/>
      <c r="Y709" s="86"/>
      <c r="Z709" s="86"/>
      <c r="AA709" s="86"/>
    </row>
    <row r="710" spans="1:27" ht="12.75" customHeight="1" x14ac:dyDescent="0.25">
      <c r="A710" s="86"/>
      <c r="B710" s="86"/>
      <c r="C710" s="223"/>
      <c r="D710" s="223"/>
      <c r="E710" s="86"/>
      <c r="F710" s="86"/>
      <c r="G710" s="86"/>
      <c r="H710" s="86"/>
      <c r="I710" s="86"/>
      <c r="J710" s="86"/>
      <c r="K710" s="86"/>
      <c r="L710" s="86"/>
      <c r="M710" s="86"/>
      <c r="N710" s="86"/>
      <c r="O710" s="86"/>
      <c r="P710" s="86"/>
      <c r="Q710" s="86"/>
      <c r="R710" s="86"/>
      <c r="S710" s="86"/>
      <c r="T710" s="86"/>
      <c r="U710" s="86"/>
      <c r="V710" s="86"/>
      <c r="W710" s="86"/>
      <c r="X710" s="86"/>
      <c r="Y710" s="86"/>
      <c r="Z710" s="86"/>
      <c r="AA710" s="86"/>
    </row>
    <row r="711" spans="1:27" ht="12.75" customHeight="1" x14ac:dyDescent="0.25">
      <c r="A711" s="86"/>
      <c r="B711" s="86"/>
      <c r="C711" s="223"/>
      <c r="D711" s="223"/>
      <c r="E711" s="86"/>
      <c r="F711" s="86"/>
      <c r="G711" s="86"/>
      <c r="H711" s="86"/>
      <c r="I711" s="86"/>
      <c r="J711" s="86"/>
      <c r="K711" s="86"/>
      <c r="L711" s="86"/>
      <c r="M711" s="86"/>
      <c r="N711" s="86"/>
      <c r="O711" s="86"/>
      <c r="P711" s="86"/>
      <c r="Q711" s="86"/>
      <c r="R711" s="86"/>
      <c r="S711" s="86"/>
      <c r="T711" s="86"/>
      <c r="U711" s="86"/>
      <c r="V711" s="86"/>
      <c r="W711" s="86"/>
      <c r="X711" s="86"/>
      <c r="Y711" s="86"/>
      <c r="Z711" s="86"/>
      <c r="AA711" s="86"/>
    </row>
    <row r="712" spans="1:27" ht="12.75" customHeight="1" x14ac:dyDescent="0.25">
      <c r="A712" s="86"/>
      <c r="B712" s="86"/>
      <c r="C712" s="223"/>
      <c r="D712" s="223"/>
      <c r="E712" s="86"/>
      <c r="F712" s="86"/>
      <c r="G712" s="86"/>
      <c r="H712" s="86"/>
      <c r="I712" s="86"/>
      <c r="J712" s="86"/>
      <c r="K712" s="86"/>
      <c r="L712" s="86"/>
      <c r="M712" s="86"/>
      <c r="N712" s="86"/>
      <c r="O712" s="86"/>
      <c r="P712" s="86"/>
      <c r="Q712" s="86"/>
      <c r="R712" s="86"/>
      <c r="S712" s="86"/>
      <c r="T712" s="86"/>
      <c r="U712" s="86"/>
      <c r="V712" s="86"/>
      <c r="W712" s="86"/>
      <c r="X712" s="86"/>
      <c r="Y712" s="86"/>
      <c r="Z712" s="86"/>
      <c r="AA712" s="86"/>
    </row>
    <row r="713" spans="1:27" ht="12.75" customHeight="1" x14ac:dyDescent="0.25">
      <c r="A713" s="86"/>
      <c r="B713" s="86"/>
      <c r="C713" s="223"/>
      <c r="D713" s="223"/>
      <c r="E713" s="86"/>
      <c r="F713" s="86"/>
      <c r="G713" s="86"/>
      <c r="H713" s="86"/>
      <c r="I713" s="86"/>
      <c r="J713" s="86"/>
      <c r="K713" s="86"/>
      <c r="L713" s="86"/>
      <c r="M713" s="86"/>
      <c r="N713" s="86"/>
      <c r="O713" s="86"/>
      <c r="P713" s="86"/>
      <c r="Q713" s="86"/>
      <c r="R713" s="86"/>
      <c r="S713" s="86"/>
      <c r="T713" s="86"/>
      <c r="U713" s="86"/>
      <c r="V713" s="86"/>
      <c r="W713" s="86"/>
      <c r="X713" s="86"/>
      <c r="Y713" s="86"/>
      <c r="Z713" s="86"/>
      <c r="AA713" s="86"/>
    </row>
    <row r="714" spans="1:27" ht="12.75" customHeight="1" x14ac:dyDescent="0.25">
      <c r="A714" s="86"/>
      <c r="B714" s="86"/>
      <c r="C714" s="223"/>
      <c r="D714" s="223"/>
      <c r="E714" s="86"/>
      <c r="F714" s="86"/>
      <c r="G714" s="86"/>
      <c r="H714" s="86"/>
      <c r="I714" s="86"/>
      <c r="J714" s="86"/>
      <c r="K714" s="86"/>
      <c r="L714" s="86"/>
      <c r="M714" s="86"/>
      <c r="N714" s="86"/>
      <c r="O714" s="86"/>
      <c r="P714" s="86"/>
      <c r="Q714" s="86"/>
      <c r="R714" s="86"/>
      <c r="S714" s="86"/>
      <c r="T714" s="86"/>
      <c r="U714" s="86"/>
      <c r="V714" s="86"/>
      <c r="W714" s="86"/>
      <c r="X714" s="86"/>
      <c r="Y714" s="86"/>
      <c r="Z714" s="86"/>
      <c r="AA714" s="86"/>
    </row>
    <row r="715" spans="1:27" ht="12.75" customHeight="1" x14ac:dyDescent="0.25">
      <c r="A715" s="86"/>
      <c r="B715" s="86"/>
      <c r="C715" s="223"/>
      <c r="D715" s="223"/>
      <c r="E715" s="86"/>
      <c r="F715" s="86"/>
      <c r="G715" s="86"/>
      <c r="H715" s="86"/>
      <c r="I715" s="86"/>
      <c r="J715" s="86"/>
      <c r="K715" s="86"/>
      <c r="L715" s="86"/>
      <c r="M715" s="86"/>
      <c r="N715" s="86"/>
      <c r="O715" s="86"/>
      <c r="P715" s="86"/>
      <c r="Q715" s="86"/>
      <c r="R715" s="86"/>
      <c r="S715" s="86"/>
      <c r="T715" s="86"/>
      <c r="U715" s="86"/>
      <c r="V715" s="86"/>
      <c r="W715" s="86"/>
      <c r="X715" s="86"/>
      <c r="Y715" s="86"/>
      <c r="Z715" s="86"/>
      <c r="AA715" s="86"/>
    </row>
    <row r="716" spans="1:27" ht="12.75" customHeight="1" x14ac:dyDescent="0.25">
      <c r="A716" s="86"/>
      <c r="B716" s="86"/>
      <c r="C716" s="223"/>
      <c r="D716" s="223"/>
      <c r="E716" s="86"/>
      <c r="F716" s="86"/>
      <c r="G716" s="86"/>
      <c r="H716" s="86"/>
      <c r="I716" s="86"/>
      <c r="J716" s="86"/>
      <c r="K716" s="86"/>
      <c r="L716" s="86"/>
      <c r="M716" s="86"/>
      <c r="N716" s="86"/>
      <c r="O716" s="86"/>
      <c r="P716" s="86"/>
      <c r="Q716" s="86"/>
      <c r="R716" s="86"/>
      <c r="S716" s="86"/>
      <c r="T716" s="86"/>
      <c r="U716" s="86"/>
      <c r="V716" s="86"/>
      <c r="W716" s="86"/>
      <c r="X716" s="86"/>
      <c r="Y716" s="86"/>
      <c r="Z716" s="86"/>
      <c r="AA716" s="86"/>
    </row>
    <row r="717" spans="1:27" ht="12.75" customHeight="1" x14ac:dyDescent="0.25">
      <c r="A717" s="86"/>
      <c r="B717" s="86"/>
      <c r="C717" s="223"/>
      <c r="D717" s="223"/>
      <c r="E717" s="86"/>
      <c r="F717" s="86"/>
      <c r="G717" s="86"/>
      <c r="H717" s="86"/>
      <c r="I717" s="86"/>
      <c r="J717" s="86"/>
      <c r="K717" s="86"/>
      <c r="L717" s="86"/>
      <c r="M717" s="86"/>
      <c r="N717" s="86"/>
      <c r="O717" s="86"/>
      <c r="P717" s="86"/>
      <c r="Q717" s="86"/>
      <c r="R717" s="86"/>
      <c r="S717" s="86"/>
      <c r="T717" s="86"/>
      <c r="U717" s="86"/>
      <c r="V717" s="86"/>
      <c r="W717" s="86"/>
      <c r="X717" s="86"/>
      <c r="Y717" s="86"/>
      <c r="Z717" s="86"/>
      <c r="AA717" s="86"/>
    </row>
    <row r="718" spans="1:27" ht="12.75" customHeight="1" x14ac:dyDescent="0.25">
      <c r="A718" s="86"/>
      <c r="B718" s="86"/>
      <c r="C718" s="223"/>
      <c r="D718" s="223"/>
      <c r="E718" s="86"/>
      <c r="F718" s="86"/>
      <c r="G718" s="86"/>
      <c r="H718" s="86"/>
      <c r="I718" s="86"/>
      <c r="J718" s="86"/>
      <c r="K718" s="86"/>
      <c r="L718" s="86"/>
      <c r="M718" s="86"/>
      <c r="N718" s="86"/>
      <c r="O718" s="86"/>
      <c r="P718" s="86"/>
      <c r="Q718" s="86"/>
      <c r="R718" s="86"/>
      <c r="S718" s="86"/>
      <c r="T718" s="86"/>
      <c r="U718" s="86"/>
      <c r="V718" s="86"/>
      <c r="W718" s="86"/>
      <c r="X718" s="86"/>
      <c r="Y718" s="86"/>
      <c r="Z718" s="86"/>
      <c r="AA718" s="86"/>
    </row>
    <row r="719" spans="1:27" ht="12.75" customHeight="1" x14ac:dyDescent="0.25">
      <c r="A719" s="86"/>
      <c r="B719" s="86"/>
      <c r="C719" s="223"/>
      <c r="D719" s="223"/>
      <c r="E719" s="86"/>
      <c r="F719" s="86"/>
      <c r="G719" s="86"/>
      <c r="H719" s="86"/>
      <c r="I719" s="86"/>
      <c r="J719" s="86"/>
      <c r="K719" s="86"/>
      <c r="L719" s="86"/>
      <c r="M719" s="86"/>
      <c r="N719" s="86"/>
      <c r="O719" s="86"/>
      <c r="P719" s="86"/>
      <c r="Q719" s="86"/>
      <c r="R719" s="86"/>
      <c r="S719" s="86"/>
      <c r="T719" s="86"/>
      <c r="U719" s="86"/>
      <c r="V719" s="86"/>
      <c r="W719" s="86"/>
      <c r="X719" s="86"/>
      <c r="Y719" s="86"/>
      <c r="Z719" s="86"/>
      <c r="AA719" s="86"/>
    </row>
    <row r="720" spans="1:27" ht="12.75" customHeight="1" x14ac:dyDescent="0.25">
      <c r="A720" s="86"/>
      <c r="B720" s="86"/>
      <c r="C720" s="223"/>
      <c r="D720" s="223"/>
      <c r="E720" s="86"/>
      <c r="F720" s="86"/>
      <c r="G720" s="86"/>
      <c r="H720" s="86"/>
      <c r="I720" s="86"/>
      <c r="J720" s="86"/>
      <c r="K720" s="86"/>
      <c r="L720" s="86"/>
      <c r="M720" s="86"/>
      <c r="N720" s="86"/>
      <c r="O720" s="86"/>
      <c r="P720" s="86"/>
      <c r="Q720" s="86"/>
      <c r="R720" s="86"/>
      <c r="S720" s="86"/>
      <c r="T720" s="86"/>
      <c r="U720" s="86"/>
      <c r="V720" s="86"/>
      <c r="W720" s="86"/>
      <c r="X720" s="86"/>
      <c r="Y720" s="86"/>
      <c r="Z720" s="86"/>
      <c r="AA720" s="86"/>
    </row>
    <row r="721" spans="1:27" ht="12.75" customHeight="1" x14ac:dyDescent="0.25">
      <c r="A721" s="86"/>
      <c r="B721" s="86"/>
      <c r="C721" s="223"/>
      <c r="D721" s="223"/>
      <c r="E721" s="86"/>
      <c r="F721" s="86"/>
      <c r="G721" s="86"/>
      <c r="H721" s="86"/>
      <c r="I721" s="86"/>
      <c r="J721" s="86"/>
      <c r="K721" s="86"/>
      <c r="L721" s="86"/>
      <c r="M721" s="86"/>
      <c r="N721" s="86"/>
      <c r="O721" s="86"/>
      <c r="P721" s="86"/>
      <c r="Q721" s="86"/>
      <c r="R721" s="86"/>
      <c r="S721" s="86"/>
      <c r="T721" s="86"/>
      <c r="U721" s="86"/>
      <c r="V721" s="86"/>
      <c r="W721" s="86"/>
      <c r="X721" s="86"/>
      <c r="Y721" s="86"/>
      <c r="Z721" s="86"/>
      <c r="AA721" s="86"/>
    </row>
    <row r="722" spans="1:27" ht="12.75" customHeight="1" x14ac:dyDescent="0.25">
      <c r="A722" s="86"/>
      <c r="B722" s="86"/>
      <c r="C722" s="223"/>
      <c r="D722" s="223"/>
      <c r="E722" s="86"/>
      <c r="F722" s="86"/>
      <c r="G722" s="86"/>
      <c r="H722" s="86"/>
      <c r="I722" s="86"/>
      <c r="J722" s="86"/>
      <c r="K722" s="86"/>
      <c r="L722" s="86"/>
      <c r="M722" s="86"/>
      <c r="N722" s="86"/>
      <c r="O722" s="86"/>
      <c r="P722" s="86"/>
      <c r="Q722" s="86"/>
      <c r="R722" s="86"/>
      <c r="S722" s="86"/>
      <c r="T722" s="86"/>
      <c r="U722" s="86"/>
      <c r="V722" s="86"/>
      <c r="W722" s="86"/>
      <c r="X722" s="86"/>
      <c r="Y722" s="86"/>
      <c r="Z722" s="86"/>
      <c r="AA722" s="86"/>
    </row>
    <row r="723" spans="1:27" ht="12.75" customHeight="1" x14ac:dyDescent="0.25">
      <c r="A723" s="86"/>
      <c r="B723" s="86"/>
      <c r="C723" s="223"/>
      <c r="D723" s="223"/>
      <c r="E723" s="86"/>
      <c r="F723" s="86"/>
      <c r="G723" s="86"/>
      <c r="H723" s="86"/>
      <c r="I723" s="86"/>
      <c r="J723" s="86"/>
      <c r="K723" s="86"/>
      <c r="L723" s="86"/>
      <c r="M723" s="86"/>
      <c r="N723" s="86"/>
      <c r="O723" s="86"/>
      <c r="P723" s="86"/>
      <c r="Q723" s="86"/>
      <c r="R723" s="86"/>
      <c r="S723" s="86"/>
      <c r="T723" s="86"/>
      <c r="U723" s="86"/>
      <c r="V723" s="86"/>
      <c r="W723" s="86"/>
      <c r="X723" s="86"/>
      <c r="Y723" s="86"/>
      <c r="Z723" s="86"/>
      <c r="AA723" s="86"/>
    </row>
    <row r="724" spans="1:27" ht="12.75" customHeight="1" x14ac:dyDescent="0.25">
      <c r="A724" s="86"/>
      <c r="B724" s="86"/>
      <c r="C724" s="223"/>
      <c r="D724" s="223"/>
      <c r="E724" s="86"/>
      <c r="F724" s="86"/>
      <c r="G724" s="86"/>
      <c r="H724" s="86"/>
      <c r="I724" s="86"/>
      <c r="J724" s="86"/>
      <c r="K724" s="86"/>
      <c r="L724" s="86"/>
      <c r="M724" s="86"/>
      <c r="N724" s="86"/>
      <c r="O724" s="86"/>
      <c r="P724" s="86"/>
      <c r="Q724" s="86"/>
      <c r="R724" s="86"/>
      <c r="S724" s="86"/>
      <c r="T724" s="86"/>
      <c r="U724" s="86"/>
      <c r="V724" s="86"/>
      <c r="W724" s="86"/>
      <c r="X724" s="86"/>
      <c r="Y724" s="86"/>
      <c r="Z724" s="86"/>
      <c r="AA724" s="86"/>
    </row>
    <row r="725" spans="1:27" ht="12.75" customHeight="1" x14ac:dyDescent="0.25">
      <c r="A725" s="86"/>
      <c r="B725" s="86"/>
      <c r="C725" s="223"/>
      <c r="D725" s="223"/>
      <c r="E725" s="86"/>
      <c r="F725" s="86"/>
      <c r="G725" s="86"/>
      <c r="H725" s="86"/>
      <c r="I725" s="86"/>
      <c r="J725" s="86"/>
      <c r="K725" s="86"/>
      <c r="L725" s="86"/>
      <c r="M725" s="86"/>
      <c r="N725" s="86"/>
      <c r="O725" s="86"/>
      <c r="P725" s="86"/>
      <c r="Q725" s="86"/>
      <c r="R725" s="86"/>
      <c r="S725" s="86"/>
      <c r="T725" s="86"/>
      <c r="U725" s="86"/>
      <c r="V725" s="86"/>
      <c r="W725" s="86"/>
      <c r="X725" s="86"/>
      <c r="Y725" s="86"/>
      <c r="Z725" s="86"/>
      <c r="AA725" s="86"/>
    </row>
    <row r="726" spans="1:27" ht="12.75" customHeight="1" x14ac:dyDescent="0.25">
      <c r="A726" s="86"/>
      <c r="B726" s="86"/>
      <c r="C726" s="223"/>
      <c r="D726" s="223"/>
      <c r="E726" s="86"/>
      <c r="F726" s="86"/>
      <c r="G726" s="86"/>
      <c r="H726" s="86"/>
      <c r="I726" s="86"/>
      <c r="J726" s="86"/>
      <c r="K726" s="86"/>
      <c r="L726" s="86"/>
      <c r="M726" s="86"/>
      <c r="N726" s="86"/>
      <c r="O726" s="86"/>
      <c r="P726" s="86"/>
      <c r="Q726" s="86"/>
      <c r="R726" s="86"/>
      <c r="S726" s="86"/>
      <c r="T726" s="86"/>
      <c r="U726" s="86"/>
      <c r="V726" s="86"/>
      <c r="W726" s="86"/>
      <c r="X726" s="86"/>
      <c r="Y726" s="86"/>
      <c r="Z726" s="86"/>
      <c r="AA726" s="86"/>
    </row>
    <row r="727" spans="1:27" ht="12.75" customHeight="1" x14ac:dyDescent="0.25">
      <c r="A727" s="86"/>
      <c r="B727" s="86"/>
      <c r="C727" s="223"/>
      <c r="D727" s="223"/>
      <c r="E727" s="86"/>
      <c r="F727" s="86"/>
      <c r="G727" s="86"/>
      <c r="H727" s="86"/>
      <c r="I727" s="86"/>
      <c r="J727" s="86"/>
      <c r="K727" s="86"/>
      <c r="L727" s="86"/>
      <c r="M727" s="86"/>
      <c r="N727" s="86"/>
      <c r="O727" s="86"/>
      <c r="P727" s="86"/>
      <c r="Q727" s="86"/>
      <c r="R727" s="86"/>
      <c r="S727" s="86"/>
      <c r="T727" s="86"/>
      <c r="U727" s="86"/>
      <c r="V727" s="86"/>
      <c r="W727" s="86"/>
      <c r="X727" s="86"/>
      <c r="Y727" s="86"/>
      <c r="Z727" s="86"/>
      <c r="AA727" s="86"/>
    </row>
    <row r="728" spans="1:27" ht="12.75" customHeight="1" x14ac:dyDescent="0.25">
      <c r="A728" s="86"/>
      <c r="B728" s="86"/>
      <c r="C728" s="223"/>
      <c r="D728" s="223"/>
      <c r="E728" s="86"/>
      <c r="F728" s="86"/>
      <c r="G728" s="86"/>
      <c r="H728" s="86"/>
      <c r="I728" s="86"/>
      <c r="J728" s="86"/>
      <c r="K728" s="86"/>
      <c r="L728" s="86"/>
      <c r="M728" s="86"/>
      <c r="N728" s="86"/>
      <c r="O728" s="86"/>
      <c r="P728" s="86"/>
      <c r="Q728" s="86"/>
      <c r="R728" s="86"/>
      <c r="S728" s="86"/>
      <c r="T728" s="86"/>
      <c r="U728" s="86"/>
      <c r="V728" s="86"/>
      <c r="W728" s="86"/>
      <c r="X728" s="86"/>
      <c r="Y728" s="86"/>
      <c r="Z728" s="86"/>
      <c r="AA728" s="86"/>
    </row>
    <row r="729" spans="1:27" ht="12.75" customHeight="1" x14ac:dyDescent="0.25">
      <c r="A729" s="86"/>
      <c r="B729" s="86"/>
      <c r="C729" s="223"/>
      <c r="D729" s="223"/>
      <c r="E729" s="86"/>
      <c r="F729" s="86"/>
      <c r="G729" s="86"/>
      <c r="H729" s="86"/>
      <c r="I729" s="86"/>
      <c r="J729" s="86"/>
      <c r="K729" s="86"/>
      <c r="L729" s="86"/>
      <c r="M729" s="86"/>
      <c r="N729" s="86"/>
      <c r="O729" s="86"/>
      <c r="P729" s="86"/>
      <c r="Q729" s="86"/>
      <c r="R729" s="86"/>
      <c r="S729" s="86"/>
      <c r="T729" s="86"/>
      <c r="U729" s="86"/>
      <c r="V729" s="86"/>
      <c r="W729" s="86"/>
      <c r="X729" s="86"/>
      <c r="Y729" s="86"/>
      <c r="Z729" s="86"/>
      <c r="AA729" s="86"/>
    </row>
    <row r="730" spans="1:27" ht="12.75" customHeight="1" x14ac:dyDescent="0.25">
      <c r="A730" s="86"/>
      <c r="B730" s="86"/>
      <c r="C730" s="223"/>
      <c r="D730" s="223"/>
      <c r="E730" s="86"/>
      <c r="F730" s="86"/>
      <c r="G730" s="86"/>
      <c r="H730" s="86"/>
      <c r="I730" s="86"/>
      <c r="J730" s="86"/>
      <c r="K730" s="86"/>
      <c r="L730" s="86"/>
      <c r="M730" s="86"/>
      <c r="N730" s="86"/>
      <c r="O730" s="86"/>
      <c r="P730" s="86"/>
      <c r="Q730" s="86"/>
      <c r="R730" s="86"/>
      <c r="S730" s="86"/>
      <c r="T730" s="86"/>
      <c r="U730" s="86"/>
      <c r="V730" s="86"/>
      <c r="W730" s="86"/>
      <c r="X730" s="86"/>
      <c r="Y730" s="86"/>
      <c r="Z730" s="86"/>
      <c r="AA730" s="86"/>
    </row>
    <row r="731" spans="1:27" ht="12.75" customHeight="1" x14ac:dyDescent="0.25">
      <c r="A731" s="86"/>
      <c r="B731" s="86"/>
      <c r="C731" s="223"/>
      <c r="D731" s="223"/>
      <c r="E731" s="86"/>
      <c r="F731" s="86"/>
      <c r="G731" s="86"/>
      <c r="H731" s="86"/>
      <c r="I731" s="86"/>
      <c r="J731" s="86"/>
      <c r="K731" s="86"/>
      <c r="L731" s="86"/>
      <c r="M731" s="86"/>
      <c r="N731" s="86"/>
      <c r="O731" s="86"/>
      <c r="P731" s="86"/>
      <c r="Q731" s="86"/>
      <c r="R731" s="86"/>
      <c r="S731" s="86"/>
      <c r="T731" s="86"/>
      <c r="U731" s="86"/>
      <c r="V731" s="86"/>
      <c r="W731" s="86"/>
      <c r="X731" s="86"/>
      <c r="Y731" s="86"/>
      <c r="Z731" s="86"/>
      <c r="AA731" s="86"/>
    </row>
    <row r="732" spans="1:27" ht="12.75" customHeight="1" x14ac:dyDescent="0.25">
      <c r="A732" s="86"/>
      <c r="B732" s="86"/>
      <c r="C732" s="223"/>
      <c r="D732" s="223"/>
      <c r="E732" s="86"/>
      <c r="F732" s="86"/>
      <c r="G732" s="86"/>
      <c r="H732" s="86"/>
      <c r="I732" s="86"/>
      <c r="J732" s="86"/>
      <c r="K732" s="86"/>
      <c r="L732" s="86"/>
      <c r="M732" s="86"/>
      <c r="N732" s="86"/>
      <c r="O732" s="86"/>
      <c r="P732" s="86"/>
      <c r="Q732" s="86"/>
      <c r="R732" s="86"/>
      <c r="S732" s="86"/>
      <c r="T732" s="86"/>
      <c r="U732" s="86"/>
      <c r="V732" s="86"/>
      <c r="W732" s="86"/>
      <c r="X732" s="86"/>
      <c r="Y732" s="86"/>
      <c r="Z732" s="86"/>
      <c r="AA732" s="86"/>
    </row>
    <row r="733" spans="1:27" ht="12.75" customHeight="1" x14ac:dyDescent="0.25">
      <c r="A733" s="86"/>
      <c r="B733" s="86"/>
      <c r="C733" s="223"/>
      <c r="D733" s="223"/>
      <c r="E733" s="86"/>
      <c r="F733" s="86"/>
      <c r="G733" s="86"/>
      <c r="H733" s="86"/>
      <c r="I733" s="86"/>
      <c r="J733" s="86"/>
      <c r="K733" s="86"/>
      <c r="L733" s="86"/>
      <c r="M733" s="86"/>
      <c r="N733" s="86"/>
      <c r="O733" s="86"/>
      <c r="P733" s="86"/>
      <c r="Q733" s="86"/>
      <c r="R733" s="86"/>
      <c r="S733" s="86"/>
      <c r="T733" s="86"/>
      <c r="U733" s="86"/>
      <c r="V733" s="86"/>
      <c r="W733" s="86"/>
      <c r="X733" s="86"/>
      <c r="Y733" s="86"/>
      <c r="Z733" s="86"/>
      <c r="AA733" s="86"/>
    </row>
    <row r="734" spans="1:27" ht="12.75" customHeight="1" x14ac:dyDescent="0.25">
      <c r="A734" s="86"/>
      <c r="B734" s="86"/>
      <c r="C734" s="223"/>
      <c r="D734" s="223"/>
      <c r="E734" s="86"/>
      <c r="F734" s="86"/>
      <c r="G734" s="86"/>
      <c r="H734" s="86"/>
      <c r="I734" s="86"/>
      <c r="J734" s="86"/>
      <c r="K734" s="86"/>
      <c r="L734" s="86"/>
      <c r="M734" s="86"/>
      <c r="N734" s="86"/>
      <c r="O734" s="86"/>
      <c r="P734" s="86"/>
      <c r="Q734" s="86"/>
      <c r="R734" s="86"/>
      <c r="S734" s="86"/>
      <c r="T734" s="86"/>
      <c r="U734" s="86"/>
      <c r="V734" s="86"/>
      <c r="W734" s="86"/>
      <c r="X734" s="86"/>
      <c r="Y734" s="86"/>
      <c r="Z734" s="86"/>
      <c r="AA734" s="86"/>
    </row>
    <row r="735" spans="1:27" ht="12.75" customHeight="1" x14ac:dyDescent="0.25">
      <c r="A735" s="86"/>
      <c r="B735" s="86"/>
      <c r="C735" s="223"/>
      <c r="D735" s="223"/>
      <c r="E735" s="86"/>
      <c r="F735" s="86"/>
      <c r="G735" s="86"/>
      <c r="H735" s="86"/>
      <c r="I735" s="86"/>
      <c r="J735" s="86"/>
      <c r="K735" s="86"/>
      <c r="L735" s="86"/>
      <c r="M735" s="86"/>
      <c r="N735" s="86"/>
      <c r="O735" s="86"/>
      <c r="P735" s="86"/>
      <c r="Q735" s="86"/>
      <c r="R735" s="86"/>
      <c r="S735" s="86"/>
      <c r="T735" s="86"/>
      <c r="U735" s="86"/>
      <c r="V735" s="86"/>
      <c r="W735" s="86"/>
      <c r="X735" s="86"/>
      <c r="Y735" s="86"/>
      <c r="Z735" s="86"/>
      <c r="AA735" s="86"/>
    </row>
    <row r="736" spans="1:27" ht="12.75" customHeight="1" x14ac:dyDescent="0.25">
      <c r="A736" s="86"/>
      <c r="B736" s="86"/>
      <c r="C736" s="223"/>
      <c r="D736" s="223"/>
      <c r="E736" s="86"/>
      <c r="F736" s="86"/>
      <c r="G736" s="86"/>
      <c r="H736" s="86"/>
      <c r="I736" s="86"/>
      <c r="J736" s="86"/>
      <c r="K736" s="86"/>
      <c r="L736" s="86"/>
      <c r="M736" s="86"/>
      <c r="N736" s="86"/>
      <c r="O736" s="86"/>
      <c r="P736" s="86"/>
      <c r="Q736" s="86"/>
      <c r="R736" s="86"/>
      <c r="S736" s="86"/>
      <c r="T736" s="86"/>
      <c r="U736" s="86"/>
      <c r="V736" s="86"/>
      <c r="W736" s="86"/>
      <c r="X736" s="86"/>
      <c r="Y736" s="86"/>
      <c r="Z736" s="86"/>
      <c r="AA736" s="86"/>
    </row>
    <row r="737" spans="1:27" ht="12.75" customHeight="1" x14ac:dyDescent="0.25">
      <c r="A737" s="86"/>
      <c r="B737" s="86"/>
      <c r="C737" s="223"/>
      <c r="D737" s="223"/>
      <c r="E737" s="86"/>
      <c r="F737" s="86"/>
      <c r="G737" s="86"/>
      <c r="H737" s="86"/>
      <c r="I737" s="86"/>
      <c r="J737" s="86"/>
      <c r="K737" s="86"/>
      <c r="L737" s="86"/>
      <c r="M737" s="86"/>
      <c r="N737" s="86"/>
      <c r="O737" s="86"/>
      <c r="P737" s="86"/>
      <c r="Q737" s="86"/>
      <c r="R737" s="86"/>
      <c r="S737" s="86"/>
      <c r="T737" s="86"/>
      <c r="U737" s="86"/>
      <c r="V737" s="86"/>
      <c r="W737" s="86"/>
      <c r="X737" s="86"/>
      <c r="Y737" s="86"/>
      <c r="Z737" s="86"/>
      <c r="AA737" s="86"/>
    </row>
    <row r="738" spans="1:27" ht="12.75" customHeight="1" x14ac:dyDescent="0.25">
      <c r="A738" s="86"/>
      <c r="B738" s="86"/>
      <c r="C738" s="223"/>
      <c r="D738" s="223"/>
      <c r="E738" s="86"/>
      <c r="F738" s="86"/>
      <c r="G738" s="86"/>
      <c r="H738" s="86"/>
      <c r="I738" s="86"/>
      <c r="J738" s="86"/>
      <c r="K738" s="86"/>
      <c r="L738" s="86"/>
      <c r="M738" s="86"/>
      <c r="N738" s="86"/>
      <c r="O738" s="86"/>
      <c r="P738" s="86"/>
      <c r="Q738" s="86"/>
      <c r="R738" s="86"/>
      <c r="S738" s="86"/>
      <c r="T738" s="86"/>
      <c r="U738" s="86"/>
      <c r="V738" s="86"/>
      <c r="W738" s="86"/>
      <c r="X738" s="86"/>
      <c r="Y738" s="86"/>
      <c r="Z738" s="86"/>
      <c r="AA738" s="86"/>
    </row>
    <row r="739" spans="1:27" ht="12.75" customHeight="1" x14ac:dyDescent="0.25">
      <c r="A739" s="86"/>
      <c r="B739" s="86"/>
      <c r="C739" s="223"/>
      <c r="D739" s="223"/>
      <c r="E739" s="86"/>
      <c r="F739" s="86"/>
      <c r="G739" s="86"/>
      <c r="H739" s="86"/>
      <c r="I739" s="86"/>
      <c r="J739" s="86"/>
      <c r="K739" s="86"/>
      <c r="L739" s="86"/>
      <c r="M739" s="86"/>
      <c r="N739" s="86"/>
      <c r="O739" s="86"/>
      <c r="P739" s="86"/>
      <c r="Q739" s="86"/>
      <c r="R739" s="86"/>
      <c r="S739" s="86"/>
      <c r="T739" s="86"/>
      <c r="U739" s="86"/>
      <c r="V739" s="86"/>
      <c r="W739" s="86"/>
      <c r="X739" s="86"/>
      <c r="Y739" s="86"/>
      <c r="Z739" s="86"/>
      <c r="AA739" s="86"/>
    </row>
    <row r="740" spans="1:27" ht="12.75" customHeight="1" x14ac:dyDescent="0.25">
      <c r="A740" s="86"/>
      <c r="B740" s="86"/>
      <c r="C740" s="223"/>
      <c r="D740" s="223"/>
      <c r="E740" s="86"/>
      <c r="F740" s="86"/>
      <c r="G740" s="86"/>
      <c r="H740" s="86"/>
      <c r="I740" s="86"/>
      <c r="J740" s="86"/>
      <c r="K740" s="86"/>
      <c r="L740" s="86"/>
      <c r="M740" s="86"/>
      <c r="N740" s="86"/>
      <c r="O740" s="86"/>
      <c r="P740" s="86"/>
      <c r="Q740" s="86"/>
      <c r="R740" s="86"/>
      <c r="S740" s="86"/>
      <c r="T740" s="86"/>
      <c r="U740" s="86"/>
      <c r="V740" s="86"/>
      <c r="W740" s="86"/>
      <c r="X740" s="86"/>
      <c r="Y740" s="86"/>
      <c r="Z740" s="86"/>
      <c r="AA740" s="86"/>
    </row>
    <row r="741" spans="1:27" ht="12.75" customHeight="1" x14ac:dyDescent="0.25">
      <c r="A741" s="86"/>
      <c r="B741" s="86"/>
      <c r="C741" s="223"/>
      <c r="D741" s="223"/>
      <c r="E741" s="86"/>
      <c r="F741" s="86"/>
      <c r="G741" s="86"/>
      <c r="H741" s="86"/>
      <c r="I741" s="86"/>
      <c r="J741" s="86"/>
      <c r="K741" s="86"/>
      <c r="L741" s="86"/>
      <c r="M741" s="86"/>
      <c r="N741" s="86"/>
      <c r="O741" s="86"/>
      <c r="P741" s="86"/>
      <c r="Q741" s="86"/>
      <c r="R741" s="86"/>
      <c r="S741" s="86"/>
      <c r="T741" s="86"/>
      <c r="U741" s="86"/>
      <c r="V741" s="86"/>
      <c r="W741" s="86"/>
      <c r="X741" s="86"/>
      <c r="Y741" s="86"/>
      <c r="Z741" s="86"/>
      <c r="AA741" s="86"/>
    </row>
    <row r="742" spans="1:27" ht="12.75" customHeight="1" x14ac:dyDescent="0.25">
      <c r="A742" s="86"/>
      <c r="B742" s="86"/>
      <c r="C742" s="223"/>
      <c r="D742" s="223"/>
      <c r="E742" s="86"/>
      <c r="F742" s="86"/>
      <c r="G742" s="86"/>
      <c r="H742" s="86"/>
      <c r="I742" s="86"/>
      <c r="J742" s="86"/>
      <c r="K742" s="86"/>
      <c r="L742" s="86"/>
      <c r="M742" s="86"/>
      <c r="N742" s="86"/>
      <c r="O742" s="86"/>
      <c r="P742" s="86"/>
      <c r="Q742" s="86"/>
      <c r="R742" s="86"/>
      <c r="S742" s="86"/>
      <c r="T742" s="86"/>
      <c r="U742" s="86"/>
      <c r="V742" s="86"/>
      <c r="W742" s="86"/>
      <c r="X742" s="86"/>
      <c r="Y742" s="86"/>
      <c r="Z742" s="86"/>
      <c r="AA742" s="86"/>
    </row>
    <row r="743" spans="1:27" ht="12.75" customHeight="1" x14ac:dyDescent="0.25">
      <c r="A743" s="86"/>
      <c r="B743" s="86"/>
      <c r="C743" s="223"/>
      <c r="D743" s="223"/>
      <c r="E743" s="86"/>
      <c r="F743" s="86"/>
      <c r="G743" s="86"/>
      <c r="H743" s="86"/>
      <c r="I743" s="86"/>
      <c r="J743" s="86"/>
      <c r="K743" s="86"/>
      <c r="L743" s="86"/>
      <c r="M743" s="86"/>
      <c r="N743" s="86"/>
      <c r="O743" s="86"/>
      <c r="P743" s="86"/>
      <c r="Q743" s="86"/>
      <c r="R743" s="86"/>
      <c r="S743" s="86"/>
      <c r="T743" s="86"/>
      <c r="U743" s="86"/>
      <c r="V743" s="86"/>
      <c r="W743" s="86"/>
      <c r="X743" s="86"/>
      <c r="Y743" s="86"/>
      <c r="Z743" s="86"/>
      <c r="AA743" s="86"/>
    </row>
    <row r="744" spans="1:27" ht="12.75" customHeight="1" x14ac:dyDescent="0.25">
      <c r="A744" s="86"/>
      <c r="B744" s="86"/>
      <c r="C744" s="223"/>
      <c r="D744" s="223"/>
      <c r="E744" s="86"/>
      <c r="F744" s="86"/>
      <c r="G744" s="86"/>
      <c r="H744" s="86"/>
      <c r="I744" s="86"/>
      <c r="J744" s="86"/>
      <c r="K744" s="86"/>
      <c r="L744" s="86"/>
      <c r="M744" s="86"/>
      <c r="N744" s="86"/>
      <c r="O744" s="86"/>
      <c r="P744" s="86"/>
      <c r="Q744" s="86"/>
      <c r="R744" s="86"/>
      <c r="S744" s="86"/>
      <c r="T744" s="86"/>
      <c r="U744" s="86"/>
      <c r="V744" s="86"/>
      <c r="W744" s="86"/>
      <c r="X744" s="86"/>
      <c r="Y744" s="86"/>
      <c r="Z744" s="86"/>
      <c r="AA744" s="86"/>
    </row>
    <row r="745" spans="1:27" ht="12.75" customHeight="1" x14ac:dyDescent="0.25">
      <c r="A745" s="86"/>
      <c r="B745" s="86"/>
      <c r="C745" s="223"/>
      <c r="D745" s="223"/>
      <c r="E745" s="86"/>
      <c r="F745" s="86"/>
      <c r="G745" s="86"/>
      <c r="H745" s="86"/>
      <c r="I745" s="86"/>
      <c r="J745" s="86"/>
      <c r="K745" s="86"/>
      <c r="L745" s="86"/>
      <c r="M745" s="86"/>
      <c r="N745" s="86"/>
      <c r="O745" s="86"/>
      <c r="P745" s="86"/>
      <c r="Q745" s="86"/>
      <c r="R745" s="86"/>
      <c r="S745" s="86"/>
      <c r="T745" s="86"/>
      <c r="U745" s="86"/>
      <c r="V745" s="86"/>
      <c r="W745" s="86"/>
      <c r="X745" s="86"/>
      <c r="Y745" s="86"/>
      <c r="Z745" s="86"/>
      <c r="AA745" s="86"/>
    </row>
    <row r="746" spans="1:27" ht="12.75" customHeight="1" x14ac:dyDescent="0.25">
      <c r="A746" s="86"/>
      <c r="B746" s="86"/>
      <c r="C746" s="223"/>
      <c r="D746" s="223"/>
      <c r="E746" s="86"/>
      <c r="F746" s="86"/>
      <c r="G746" s="86"/>
      <c r="H746" s="86"/>
      <c r="I746" s="86"/>
      <c r="J746" s="86"/>
      <c r="K746" s="86"/>
      <c r="L746" s="86"/>
      <c r="M746" s="86"/>
      <c r="N746" s="86"/>
      <c r="O746" s="86"/>
      <c r="P746" s="86"/>
      <c r="Q746" s="86"/>
      <c r="R746" s="86"/>
      <c r="S746" s="86"/>
      <c r="T746" s="86"/>
      <c r="U746" s="86"/>
      <c r="V746" s="86"/>
      <c r="W746" s="86"/>
      <c r="X746" s="86"/>
      <c r="Y746" s="86"/>
      <c r="Z746" s="86"/>
      <c r="AA746" s="86"/>
    </row>
    <row r="747" spans="1:27" ht="12.75" customHeight="1" x14ac:dyDescent="0.25">
      <c r="A747" s="86"/>
      <c r="B747" s="86"/>
      <c r="C747" s="223"/>
      <c r="D747" s="223"/>
      <c r="E747" s="86"/>
      <c r="F747" s="86"/>
      <c r="G747" s="86"/>
      <c r="H747" s="86"/>
      <c r="I747" s="86"/>
      <c r="J747" s="86"/>
      <c r="K747" s="86"/>
      <c r="L747" s="86"/>
      <c r="M747" s="86"/>
      <c r="N747" s="86"/>
      <c r="O747" s="86"/>
      <c r="P747" s="86"/>
      <c r="Q747" s="86"/>
      <c r="R747" s="86"/>
      <c r="S747" s="86"/>
      <c r="T747" s="86"/>
      <c r="U747" s="86"/>
      <c r="V747" s="86"/>
      <c r="W747" s="86"/>
      <c r="X747" s="86"/>
      <c r="Y747" s="86"/>
      <c r="Z747" s="86"/>
      <c r="AA747" s="86"/>
    </row>
    <row r="748" spans="1:27" ht="12.75" customHeight="1" x14ac:dyDescent="0.25">
      <c r="A748" s="86"/>
      <c r="B748" s="86"/>
      <c r="C748" s="223"/>
      <c r="D748" s="223"/>
      <c r="E748" s="86"/>
      <c r="F748" s="86"/>
      <c r="G748" s="86"/>
      <c r="H748" s="86"/>
      <c r="I748" s="86"/>
      <c r="J748" s="86"/>
      <c r="K748" s="86"/>
      <c r="L748" s="86"/>
      <c r="M748" s="86"/>
      <c r="N748" s="86"/>
      <c r="O748" s="86"/>
      <c r="P748" s="86"/>
      <c r="Q748" s="86"/>
      <c r="R748" s="86"/>
      <c r="S748" s="86"/>
      <c r="T748" s="86"/>
      <c r="U748" s="86"/>
      <c r="V748" s="86"/>
      <c r="W748" s="86"/>
      <c r="X748" s="86"/>
      <c r="Y748" s="86"/>
      <c r="Z748" s="86"/>
      <c r="AA748" s="86"/>
    </row>
    <row r="749" spans="1:27" ht="12.75" customHeight="1" x14ac:dyDescent="0.25">
      <c r="A749" s="86"/>
      <c r="B749" s="86"/>
      <c r="C749" s="223"/>
      <c r="D749" s="223"/>
      <c r="E749" s="86"/>
      <c r="F749" s="86"/>
      <c r="G749" s="86"/>
      <c r="H749" s="86"/>
      <c r="I749" s="86"/>
      <c r="J749" s="86"/>
      <c r="K749" s="86"/>
      <c r="L749" s="86"/>
      <c r="M749" s="86"/>
      <c r="N749" s="86"/>
      <c r="O749" s="86"/>
      <c r="P749" s="86"/>
      <c r="Q749" s="86"/>
      <c r="R749" s="86"/>
      <c r="S749" s="86"/>
      <c r="T749" s="86"/>
      <c r="U749" s="86"/>
      <c r="V749" s="86"/>
      <c r="W749" s="86"/>
      <c r="X749" s="86"/>
      <c r="Y749" s="86"/>
      <c r="Z749" s="86"/>
      <c r="AA749" s="86"/>
    </row>
    <row r="750" spans="1:27" ht="12.75" customHeight="1" x14ac:dyDescent="0.25">
      <c r="A750" s="86"/>
      <c r="B750" s="86"/>
      <c r="C750" s="223"/>
      <c r="D750" s="223"/>
      <c r="E750" s="86"/>
      <c r="F750" s="86"/>
      <c r="G750" s="86"/>
      <c r="H750" s="86"/>
      <c r="I750" s="86"/>
      <c r="J750" s="86"/>
      <c r="K750" s="86"/>
      <c r="L750" s="86"/>
      <c r="M750" s="86"/>
      <c r="N750" s="86"/>
      <c r="O750" s="86"/>
      <c r="P750" s="86"/>
      <c r="Q750" s="86"/>
      <c r="R750" s="86"/>
      <c r="S750" s="86"/>
      <c r="T750" s="86"/>
      <c r="U750" s="86"/>
      <c r="V750" s="86"/>
      <c r="W750" s="86"/>
      <c r="X750" s="86"/>
      <c r="Y750" s="86"/>
      <c r="Z750" s="86"/>
      <c r="AA750" s="86"/>
    </row>
    <row r="751" spans="1:27" ht="12.75" customHeight="1" x14ac:dyDescent="0.25">
      <c r="A751" s="86"/>
      <c r="B751" s="86"/>
      <c r="C751" s="223"/>
      <c r="D751" s="223"/>
      <c r="E751" s="86"/>
      <c r="F751" s="86"/>
      <c r="G751" s="86"/>
      <c r="H751" s="86"/>
      <c r="I751" s="86"/>
      <c r="J751" s="86"/>
      <c r="K751" s="86"/>
      <c r="L751" s="86"/>
      <c r="M751" s="86"/>
      <c r="N751" s="86"/>
      <c r="O751" s="86"/>
      <c r="P751" s="86"/>
      <c r="Q751" s="86"/>
      <c r="R751" s="86"/>
      <c r="S751" s="86"/>
      <c r="T751" s="86"/>
      <c r="U751" s="86"/>
      <c r="V751" s="86"/>
      <c r="W751" s="86"/>
      <c r="X751" s="86"/>
      <c r="Y751" s="86"/>
      <c r="Z751" s="86"/>
      <c r="AA751" s="86"/>
    </row>
    <row r="752" spans="1:27" ht="12.75" customHeight="1" x14ac:dyDescent="0.25">
      <c r="A752" s="86"/>
      <c r="B752" s="86"/>
      <c r="C752" s="223"/>
      <c r="D752" s="223"/>
      <c r="E752" s="86"/>
      <c r="F752" s="86"/>
      <c r="G752" s="86"/>
      <c r="H752" s="86"/>
      <c r="I752" s="86"/>
      <c r="J752" s="86"/>
      <c r="K752" s="86"/>
      <c r="L752" s="86"/>
      <c r="M752" s="86"/>
      <c r="N752" s="86"/>
      <c r="O752" s="86"/>
      <c r="P752" s="86"/>
      <c r="Q752" s="86"/>
      <c r="R752" s="86"/>
      <c r="S752" s="86"/>
      <c r="T752" s="86"/>
      <c r="U752" s="86"/>
      <c r="V752" s="86"/>
      <c r="W752" s="86"/>
      <c r="X752" s="86"/>
      <c r="Y752" s="86"/>
      <c r="Z752" s="86"/>
      <c r="AA752" s="86"/>
    </row>
    <row r="753" spans="1:27" ht="12.75" customHeight="1" x14ac:dyDescent="0.25">
      <c r="A753" s="86"/>
      <c r="B753" s="86"/>
      <c r="C753" s="223"/>
      <c r="D753" s="223"/>
      <c r="E753" s="86"/>
      <c r="F753" s="86"/>
      <c r="G753" s="86"/>
      <c r="H753" s="86"/>
      <c r="I753" s="86"/>
      <c r="J753" s="86"/>
      <c r="K753" s="86"/>
      <c r="L753" s="86"/>
      <c r="M753" s="86"/>
      <c r="N753" s="86"/>
      <c r="O753" s="86"/>
      <c r="P753" s="86"/>
      <c r="Q753" s="86"/>
      <c r="R753" s="86"/>
      <c r="S753" s="86"/>
      <c r="T753" s="86"/>
      <c r="U753" s="86"/>
      <c r="V753" s="86"/>
      <c r="W753" s="86"/>
      <c r="X753" s="86"/>
      <c r="Y753" s="86"/>
      <c r="Z753" s="86"/>
      <c r="AA753" s="86"/>
    </row>
    <row r="754" spans="1:27" ht="12.75" customHeight="1" x14ac:dyDescent="0.25">
      <c r="A754" s="86"/>
      <c r="B754" s="86"/>
      <c r="C754" s="223"/>
      <c r="D754" s="223"/>
      <c r="E754" s="86"/>
      <c r="F754" s="86"/>
      <c r="G754" s="86"/>
      <c r="H754" s="86"/>
      <c r="I754" s="86"/>
      <c r="J754" s="86"/>
      <c r="K754" s="86"/>
      <c r="L754" s="86"/>
      <c r="M754" s="86"/>
      <c r="N754" s="86"/>
      <c r="O754" s="86"/>
      <c r="P754" s="86"/>
      <c r="Q754" s="86"/>
      <c r="R754" s="86"/>
      <c r="S754" s="86"/>
      <c r="T754" s="86"/>
      <c r="U754" s="86"/>
      <c r="V754" s="86"/>
      <c r="W754" s="86"/>
      <c r="X754" s="86"/>
      <c r="Y754" s="86"/>
      <c r="Z754" s="86"/>
      <c r="AA754" s="86"/>
    </row>
    <row r="755" spans="1:27" ht="12.75" customHeight="1" x14ac:dyDescent="0.25">
      <c r="A755" s="86"/>
      <c r="B755" s="86"/>
      <c r="C755" s="223"/>
      <c r="D755" s="223"/>
      <c r="E755" s="86"/>
      <c r="F755" s="86"/>
      <c r="G755" s="86"/>
      <c r="H755" s="86"/>
      <c r="I755" s="86"/>
      <c r="J755" s="86"/>
      <c r="K755" s="86"/>
      <c r="L755" s="86"/>
      <c r="M755" s="86"/>
      <c r="N755" s="86"/>
      <c r="O755" s="86"/>
      <c r="P755" s="86"/>
      <c r="Q755" s="86"/>
      <c r="R755" s="86"/>
      <c r="S755" s="86"/>
      <c r="T755" s="86"/>
      <c r="U755" s="86"/>
      <c r="V755" s="86"/>
      <c r="W755" s="86"/>
      <c r="X755" s="86"/>
      <c r="Y755" s="86"/>
      <c r="Z755" s="86"/>
      <c r="AA755" s="86"/>
    </row>
    <row r="756" spans="1:27" ht="12.75" customHeight="1" x14ac:dyDescent="0.25">
      <c r="A756" s="86"/>
      <c r="B756" s="86"/>
      <c r="C756" s="223"/>
      <c r="D756" s="223"/>
      <c r="E756" s="86"/>
      <c r="F756" s="86"/>
      <c r="G756" s="86"/>
      <c r="H756" s="86"/>
      <c r="I756" s="86"/>
      <c r="J756" s="86"/>
      <c r="K756" s="86"/>
      <c r="L756" s="86"/>
      <c r="M756" s="86"/>
      <c r="N756" s="86"/>
      <c r="O756" s="86"/>
      <c r="P756" s="86"/>
      <c r="Q756" s="86"/>
      <c r="R756" s="86"/>
      <c r="S756" s="86"/>
      <c r="T756" s="86"/>
      <c r="U756" s="86"/>
      <c r="V756" s="86"/>
      <c r="W756" s="86"/>
      <c r="X756" s="86"/>
      <c r="Y756" s="86"/>
      <c r="Z756" s="86"/>
      <c r="AA756" s="86"/>
    </row>
    <row r="757" spans="1:27" ht="12.75" customHeight="1" x14ac:dyDescent="0.25">
      <c r="A757" s="86"/>
      <c r="B757" s="86"/>
      <c r="C757" s="223"/>
      <c r="D757" s="223"/>
      <c r="E757" s="86"/>
      <c r="F757" s="86"/>
      <c r="G757" s="86"/>
      <c r="H757" s="86"/>
      <c r="I757" s="86"/>
      <c r="J757" s="86"/>
      <c r="K757" s="86"/>
      <c r="L757" s="86"/>
      <c r="M757" s="86"/>
      <c r="N757" s="86"/>
      <c r="O757" s="86"/>
      <c r="P757" s="86"/>
      <c r="Q757" s="86"/>
      <c r="R757" s="86"/>
      <c r="S757" s="86"/>
      <c r="T757" s="86"/>
      <c r="U757" s="86"/>
      <c r="V757" s="86"/>
      <c r="W757" s="86"/>
      <c r="X757" s="86"/>
      <c r="Y757" s="86"/>
      <c r="Z757" s="86"/>
      <c r="AA757" s="86"/>
    </row>
    <row r="758" spans="1:27" ht="12.75" customHeight="1" x14ac:dyDescent="0.25">
      <c r="A758" s="86"/>
      <c r="B758" s="86"/>
      <c r="C758" s="223"/>
      <c r="D758" s="223"/>
      <c r="E758" s="86"/>
      <c r="F758" s="86"/>
      <c r="G758" s="86"/>
      <c r="H758" s="86"/>
      <c r="I758" s="86"/>
      <c r="J758" s="86"/>
      <c r="K758" s="86"/>
      <c r="L758" s="86"/>
      <c r="M758" s="86"/>
      <c r="N758" s="86"/>
      <c r="O758" s="86"/>
      <c r="P758" s="86"/>
      <c r="Q758" s="86"/>
      <c r="R758" s="86"/>
      <c r="S758" s="86"/>
      <c r="T758" s="86"/>
      <c r="U758" s="86"/>
      <c r="V758" s="86"/>
      <c r="W758" s="86"/>
      <c r="X758" s="86"/>
      <c r="Y758" s="86"/>
      <c r="Z758" s="86"/>
      <c r="AA758" s="86"/>
    </row>
    <row r="759" spans="1:27" ht="12.75" customHeight="1" x14ac:dyDescent="0.25">
      <c r="A759" s="86"/>
      <c r="B759" s="86"/>
      <c r="C759" s="223"/>
      <c r="D759" s="223"/>
      <c r="E759" s="86"/>
      <c r="F759" s="86"/>
      <c r="G759" s="86"/>
      <c r="H759" s="86"/>
      <c r="I759" s="86"/>
      <c r="J759" s="86"/>
      <c r="K759" s="86"/>
      <c r="L759" s="86"/>
      <c r="M759" s="86"/>
      <c r="N759" s="86"/>
      <c r="O759" s="86"/>
      <c r="P759" s="86"/>
      <c r="Q759" s="86"/>
      <c r="R759" s="86"/>
      <c r="S759" s="86"/>
      <c r="T759" s="86"/>
      <c r="U759" s="86"/>
      <c r="V759" s="86"/>
      <c r="W759" s="86"/>
      <c r="X759" s="86"/>
      <c r="Y759" s="86"/>
      <c r="Z759" s="86"/>
      <c r="AA759" s="86"/>
    </row>
    <row r="760" spans="1:27" ht="12.75" customHeight="1" x14ac:dyDescent="0.25">
      <c r="A760" s="86"/>
      <c r="B760" s="86"/>
      <c r="C760" s="223"/>
      <c r="D760" s="223"/>
      <c r="E760" s="86"/>
      <c r="F760" s="86"/>
      <c r="G760" s="86"/>
      <c r="H760" s="86"/>
      <c r="I760" s="86"/>
      <c r="J760" s="86"/>
      <c r="K760" s="86"/>
      <c r="L760" s="86"/>
      <c r="M760" s="86"/>
      <c r="N760" s="86"/>
      <c r="O760" s="86"/>
      <c r="P760" s="86"/>
      <c r="Q760" s="86"/>
      <c r="R760" s="86"/>
      <c r="S760" s="86"/>
      <c r="T760" s="86"/>
      <c r="U760" s="86"/>
      <c r="V760" s="86"/>
      <c r="W760" s="86"/>
      <c r="X760" s="86"/>
      <c r="Y760" s="86"/>
      <c r="Z760" s="86"/>
      <c r="AA760" s="86"/>
    </row>
    <row r="761" spans="1:27" ht="12.75" customHeight="1" x14ac:dyDescent="0.25">
      <c r="A761" s="86"/>
      <c r="B761" s="86"/>
      <c r="C761" s="223"/>
      <c r="D761" s="223"/>
      <c r="E761" s="86"/>
      <c r="F761" s="86"/>
      <c r="G761" s="86"/>
      <c r="H761" s="86"/>
      <c r="I761" s="86"/>
      <c r="J761" s="86"/>
      <c r="K761" s="86"/>
      <c r="L761" s="86"/>
      <c r="M761" s="86"/>
      <c r="N761" s="86"/>
      <c r="O761" s="86"/>
      <c r="P761" s="86"/>
      <c r="Q761" s="86"/>
      <c r="R761" s="86"/>
      <c r="S761" s="86"/>
      <c r="T761" s="86"/>
      <c r="U761" s="86"/>
      <c r="V761" s="86"/>
      <c r="W761" s="86"/>
      <c r="X761" s="86"/>
      <c r="Y761" s="86"/>
      <c r="Z761" s="86"/>
      <c r="AA761" s="86"/>
    </row>
    <row r="762" spans="1:27" ht="12.75" customHeight="1" x14ac:dyDescent="0.25">
      <c r="A762" s="86"/>
      <c r="B762" s="86"/>
      <c r="C762" s="223"/>
      <c r="D762" s="223"/>
      <c r="E762" s="86"/>
      <c r="F762" s="86"/>
      <c r="G762" s="86"/>
      <c r="H762" s="86"/>
      <c r="I762" s="86"/>
      <c r="J762" s="86"/>
      <c r="K762" s="86"/>
      <c r="L762" s="86"/>
      <c r="M762" s="86"/>
      <c r="N762" s="86"/>
      <c r="O762" s="86"/>
      <c r="P762" s="86"/>
      <c r="Q762" s="86"/>
      <c r="R762" s="86"/>
      <c r="S762" s="86"/>
      <c r="T762" s="86"/>
      <c r="U762" s="86"/>
      <c r="V762" s="86"/>
      <c r="W762" s="86"/>
      <c r="X762" s="86"/>
      <c r="Y762" s="86"/>
      <c r="Z762" s="86"/>
      <c r="AA762" s="86"/>
    </row>
    <row r="763" spans="1:27" ht="12.75" customHeight="1" x14ac:dyDescent="0.25">
      <c r="A763" s="86"/>
      <c r="B763" s="86"/>
      <c r="C763" s="223"/>
      <c r="D763" s="223"/>
      <c r="E763" s="86"/>
      <c r="F763" s="86"/>
      <c r="G763" s="86"/>
      <c r="H763" s="86"/>
      <c r="I763" s="86"/>
      <c r="J763" s="86"/>
      <c r="K763" s="86"/>
      <c r="L763" s="86"/>
      <c r="M763" s="86"/>
      <c r="N763" s="86"/>
      <c r="O763" s="86"/>
      <c r="P763" s="86"/>
      <c r="Q763" s="86"/>
      <c r="R763" s="86"/>
      <c r="S763" s="86"/>
      <c r="T763" s="86"/>
      <c r="U763" s="86"/>
      <c r="V763" s="86"/>
      <c r="W763" s="86"/>
      <c r="X763" s="86"/>
      <c r="Y763" s="86"/>
      <c r="Z763" s="86"/>
      <c r="AA763" s="86"/>
    </row>
    <row r="764" spans="1:27" ht="12.75" customHeight="1" x14ac:dyDescent="0.25">
      <c r="A764" s="86"/>
      <c r="B764" s="86"/>
      <c r="C764" s="223"/>
      <c r="D764" s="223"/>
      <c r="E764" s="86"/>
      <c r="F764" s="86"/>
      <c r="G764" s="86"/>
      <c r="H764" s="86"/>
      <c r="I764" s="86"/>
      <c r="J764" s="86"/>
      <c r="K764" s="86"/>
      <c r="L764" s="86"/>
      <c r="M764" s="86"/>
      <c r="N764" s="86"/>
      <c r="O764" s="86"/>
      <c r="P764" s="86"/>
      <c r="Q764" s="86"/>
      <c r="R764" s="86"/>
      <c r="S764" s="86"/>
      <c r="T764" s="86"/>
      <c r="U764" s="86"/>
      <c r="V764" s="86"/>
      <c r="W764" s="86"/>
      <c r="X764" s="86"/>
      <c r="Y764" s="86"/>
      <c r="Z764" s="86"/>
      <c r="AA764" s="86"/>
    </row>
    <row r="765" spans="1:27" ht="12.75" customHeight="1" x14ac:dyDescent="0.25">
      <c r="A765" s="86"/>
      <c r="B765" s="86"/>
      <c r="C765" s="223"/>
      <c r="D765" s="223"/>
      <c r="E765" s="86"/>
      <c r="F765" s="86"/>
      <c r="G765" s="86"/>
      <c r="H765" s="86"/>
      <c r="I765" s="86"/>
      <c r="J765" s="86"/>
      <c r="K765" s="86"/>
      <c r="L765" s="86"/>
      <c r="M765" s="86"/>
      <c r="N765" s="86"/>
      <c r="O765" s="86"/>
      <c r="P765" s="86"/>
      <c r="Q765" s="86"/>
      <c r="R765" s="86"/>
      <c r="S765" s="86"/>
      <c r="T765" s="86"/>
      <c r="U765" s="86"/>
      <c r="V765" s="86"/>
      <c r="W765" s="86"/>
      <c r="X765" s="86"/>
      <c r="Y765" s="86"/>
      <c r="Z765" s="86"/>
      <c r="AA765" s="86"/>
    </row>
    <row r="766" spans="1:27" ht="12.75" customHeight="1" x14ac:dyDescent="0.25">
      <c r="A766" s="86"/>
      <c r="B766" s="86"/>
      <c r="C766" s="223"/>
      <c r="D766" s="223"/>
      <c r="E766" s="86"/>
      <c r="F766" s="86"/>
      <c r="G766" s="86"/>
      <c r="H766" s="86"/>
      <c r="I766" s="86"/>
      <c r="J766" s="86"/>
      <c r="K766" s="86"/>
      <c r="L766" s="86"/>
      <c r="M766" s="86"/>
      <c r="N766" s="86"/>
      <c r="O766" s="86"/>
      <c r="P766" s="86"/>
      <c r="Q766" s="86"/>
      <c r="R766" s="86"/>
      <c r="S766" s="86"/>
      <c r="T766" s="86"/>
      <c r="U766" s="86"/>
      <c r="V766" s="86"/>
      <c r="W766" s="86"/>
      <c r="X766" s="86"/>
      <c r="Y766" s="86"/>
      <c r="Z766" s="86"/>
      <c r="AA766" s="86"/>
    </row>
    <row r="767" spans="1:27" ht="12.75" customHeight="1" x14ac:dyDescent="0.25">
      <c r="A767" s="86"/>
      <c r="B767" s="86"/>
      <c r="C767" s="223"/>
      <c r="D767" s="223"/>
      <c r="E767" s="86"/>
      <c r="F767" s="86"/>
      <c r="G767" s="86"/>
      <c r="H767" s="86"/>
      <c r="I767" s="86"/>
      <c r="J767" s="86"/>
      <c r="K767" s="86"/>
      <c r="L767" s="86"/>
      <c r="M767" s="86"/>
      <c r="N767" s="86"/>
      <c r="O767" s="86"/>
      <c r="P767" s="86"/>
      <c r="Q767" s="86"/>
      <c r="R767" s="86"/>
      <c r="S767" s="86"/>
      <c r="T767" s="86"/>
      <c r="U767" s="86"/>
      <c r="V767" s="86"/>
      <c r="W767" s="86"/>
      <c r="X767" s="86"/>
      <c r="Y767" s="86"/>
      <c r="Z767" s="86"/>
      <c r="AA767" s="86"/>
    </row>
    <row r="768" spans="1:27" ht="12.75" customHeight="1" x14ac:dyDescent="0.25">
      <c r="A768" s="86"/>
      <c r="B768" s="86"/>
      <c r="C768" s="223"/>
      <c r="D768" s="223"/>
      <c r="E768" s="86"/>
      <c r="F768" s="86"/>
      <c r="G768" s="86"/>
      <c r="H768" s="86"/>
      <c r="I768" s="86"/>
      <c r="J768" s="86"/>
      <c r="K768" s="86"/>
      <c r="L768" s="86"/>
      <c r="M768" s="86"/>
      <c r="N768" s="86"/>
      <c r="O768" s="86"/>
      <c r="P768" s="86"/>
      <c r="Q768" s="86"/>
      <c r="R768" s="86"/>
      <c r="S768" s="86"/>
      <c r="T768" s="86"/>
      <c r="U768" s="86"/>
      <c r="V768" s="86"/>
      <c r="W768" s="86"/>
      <c r="X768" s="86"/>
      <c r="Y768" s="86"/>
      <c r="Z768" s="86"/>
      <c r="AA768" s="86"/>
    </row>
    <row r="769" spans="1:27" ht="12.75" customHeight="1" x14ac:dyDescent="0.25">
      <c r="A769" s="86"/>
      <c r="B769" s="86"/>
      <c r="C769" s="223"/>
      <c r="D769" s="223"/>
      <c r="E769" s="86"/>
      <c r="F769" s="86"/>
      <c r="G769" s="86"/>
      <c r="H769" s="86"/>
      <c r="I769" s="86"/>
      <c r="J769" s="86"/>
      <c r="K769" s="86"/>
      <c r="L769" s="86"/>
      <c r="M769" s="86"/>
      <c r="N769" s="86"/>
      <c r="O769" s="86"/>
      <c r="P769" s="86"/>
      <c r="Q769" s="86"/>
      <c r="R769" s="86"/>
      <c r="S769" s="86"/>
      <c r="T769" s="86"/>
      <c r="U769" s="86"/>
      <c r="V769" s="86"/>
      <c r="W769" s="86"/>
      <c r="X769" s="86"/>
      <c r="Y769" s="86"/>
      <c r="Z769" s="86"/>
      <c r="AA769" s="86"/>
    </row>
    <row r="770" spans="1:27" ht="12.75" customHeight="1" x14ac:dyDescent="0.25">
      <c r="A770" s="86"/>
      <c r="B770" s="86"/>
      <c r="C770" s="223"/>
      <c r="D770" s="223"/>
      <c r="E770" s="86"/>
      <c r="F770" s="86"/>
      <c r="G770" s="86"/>
      <c r="H770" s="86"/>
      <c r="I770" s="86"/>
      <c r="J770" s="86"/>
      <c r="K770" s="86"/>
      <c r="L770" s="86"/>
      <c r="M770" s="86"/>
      <c r="N770" s="86"/>
      <c r="O770" s="86"/>
      <c r="P770" s="86"/>
      <c r="Q770" s="86"/>
      <c r="R770" s="86"/>
      <c r="S770" s="86"/>
      <c r="T770" s="86"/>
      <c r="U770" s="86"/>
      <c r="V770" s="86"/>
      <c r="W770" s="86"/>
      <c r="X770" s="86"/>
      <c r="Y770" s="86"/>
      <c r="Z770" s="86"/>
      <c r="AA770" s="86"/>
    </row>
    <row r="771" spans="1:27" ht="12.75" customHeight="1" x14ac:dyDescent="0.25">
      <c r="A771" s="86"/>
      <c r="B771" s="86"/>
      <c r="C771" s="223"/>
      <c r="D771" s="223"/>
      <c r="E771" s="86"/>
      <c r="F771" s="86"/>
      <c r="G771" s="86"/>
      <c r="H771" s="86"/>
      <c r="I771" s="86"/>
      <c r="J771" s="86"/>
      <c r="K771" s="86"/>
      <c r="L771" s="86"/>
      <c r="M771" s="86"/>
      <c r="N771" s="86"/>
      <c r="O771" s="86"/>
      <c r="P771" s="86"/>
      <c r="Q771" s="86"/>
      <c r="R771" s="86"/>
      <c r="S771" s="86"/>
      <c r="T771" s="86"/>
      <c r="U771" s="86"/>
      <c r="V771" s="86"/>
      <c r="W771" s="86"/>
      <c r="X771" s="86"/>
      <c r="Y771" s="86"/>
      <c r="Z771" s="86"/>
      <c r="AA771" s="86"/>
    </row>
    <row r="772" spans="1:27" ht="12.75" customHeight="1" x14ac:dyDescent="0.25">
      <c r="A772" s="86"/>
      <c r="B772" s="86"/>
      <c r="C772" s="223"/>
      <c r="D772" s="223"/>
      <c r="E772" s="86"/>
      <c r="F772" s="86"/>
      <c r="G772" s="86"/>
      <c r="H772" s="86"/>
      <c r="I772" s="86"/>
      <c r="J772" s="86"/>
      <c r="K772" s="86"/>
      <c r="L772" s="86"/>
      <c r="M772" s="86"/>
      <c r="N772" s="86"/>
      <c r="O772" s="86"/>
      <c r="P772" s="86"/>
      <c r="Q772" s="86"/>
      <c r="R772" s="86"/>
      <c r="S772" s="86"/>
      <c r="T772" s="86"/>
      <c r="U772" s="86"/>
      <c r="V772" s="86"/>
      <c r="W772" s="86"/>
      <c r="X772" s="86"/>
      <c r="Y772" s="86"/>
      <c r="Z772" s="86"/>
      <c r="AA772" s="86"/>
    </row>
    <row r="773" spans="1:27" ht="12.75" customHeight="1" x14ac:dyDescent="0.25">
      <c r="A773" s="86"/>
      <c r="B773" s="86"/>
      <c r="C773" s="223"/>
      <c r="D773" s="223"/>
      <c r="E773" s="86"/>
      <c r="F773" s="86"/>
      <c r="G773" s="86"/>
      <c r="H773" s="86"/>
      <c r="I773" s="86"/>
      <c r="J773" s="86"/>
      <c r="K773" s="86"/>
      <c r="L773" s="86"/>
      <c r="M773" s="86"/>
      <c r="N773" s="86"/>
      <c r="O773" s="86"/>
      <c r="P773" s="86"/>
      <c r="Q773" s="86"/>
      <c r="R773" s="86"/>
      <c r="S773" s="86"/>
      <c r="T773" s="86"/>
      <c r="U773" s="86"/>
      <c r="V773" s="86"/>
      <c r="W773" s="86"/>
      <c r="X773" s="86"/>
      <c r="Y773" s="86"/>
      <c r="Z773" s="86"/>
      <c r="AA773" s="86"/>
    </row>
    <row r="774" spans="1:27" ht="12.75" customHeight="1" x14ac:dyDescent="0.25">
      <c r="A774" s="86"/>
      <c r="B774" s="86"/>
      <c r="C774" s="223"/>
      <c r="D774" s="223"/>
      <c r="E774" s="86"/>
      <c r="F774" s="86"/>
      <c r="G774" s="86"/>
      <c r="H774" s="86"/>
      <c r="I774" s="86"/>
      <c r="J774" s="86"/>
      <c r="K774" s="86"/>
      <c r="L774" s="86"/>
      <c r="M774" s="86"/>
      <c r="N774" s="86"/>
      <c r="O774" s="86"/>
      <c r="P774" s="86"/>
      <c r="Q774" s="86"/>
      <c r="R774" s="86"/>
      <c r="S774" s="86"/>
      <c r="T774" s="86"/>
      <c r="U774" s="86"/>
      <c r="V774" s="86"/>
      <c r="W774" s="86"/>
      <c r="X774" s="86"/>
      <c r="Y774" s="86"/>
      <c r="Z774" s="86"/>
      <c r="AA774" s="86"/>
    </row>
    <row r="775" spans="1:27" ht="12.75" customHeight="1" x14ac:dyDescent="0.25">
      <c r="A775" s="86"/>
      <c r="B775" s="86"/>
      <c r="C775" s="223"/>
      <c r="D775" s="223"/>
      <c r="E775" s="86"/>
      <c r="F775" s="86"/>
      <c r="G775" s="86"/>
      <c r="H775" s="86"/>
      <c r="I775" s="86"/>
      <c r="J775" s="86"/>
      <c r="K775" s="86"/>
      <c r="L775" s="86"/>
      <c r="M775" s="86"/>
      <c r="N775" s="86"/>
      <c r="O775" s="86"/>
      <c r="P775" s="86"/>
      <c r="Q775" s="86"/>
      <c r="R775" s="86"/>
      <c r="S775" s="86"/>
      <c r="T775" s="86"/>
      <c r="U775" s="86"/>
      <c r="V775" s="86"/>
      <c r="W775" s="86"/>
      <c r="X775" s="86"/>
      <c r="Y775" s="86"/>
      <c r="Z775" s="86"/>
      <c r="AA775" s="86"/>
    </row>
    <row r="776" spans="1:27" ht="12.75" customHeight="1" x14ac:dyDescent="0.25">
      <c r="A776" s="86"/>
      <c r="B776" s="86"/>
      <c r="C776" s="223"/>
      <c r="D776" s="223"/>
      <c r="E776" s="86"/>
      <c r="F776" s="86"/>
      <c r="G776" s="86"/>
      <c r="H776" s="86"/>
      <c r="I776" s="86"/>
      <c r="J776" s="86"/>
      <c r="K776" s="86"/>
      <c r="L776" s="86"/>
      <c r="M776" s="86"/>
      <c r="N776" s="86"/>
      <c r="O776" s="86"/>
      <c r="P776" s="86"/>
      <c r="Q776" s="86"/>
      <c r="R776" s="86"/>
      <c r="S776" s="86"/>
      <c r="T776" s="86"/>
      <c r="U776" s="86"/>
      <c r="V776" s="86"/>
      <c r="W776" s="86"/>
      <c r="X776" s="86"/>
      <c r="Y776" s="86"/>
      <c r="Z776" s="86"/>
      <c r="AA776" s="86"/>
    </row>
    <row r="777" spans="1:27" ht="12.75" customHeight="1" x14ac:dyDescent="0.25">
      <c r="A777" s="86"/>
      <c r="B777" s="86"/>
      <c r="C777" s="223"/>
      <c r="D777" s="223"/>
      <c r="E777" s="86"/>
      <c r="F777" s="86"/>
      <c r="G777" s="86"/>
      <c r="H777" s="86"/>
      <c r="I777" s="86"/>
      <c r="J777" s="86"/>
      <c r="K777" s="86"/>
      <c r="L777" s="86"/>
      <c r="M777" s="86"/>
      <c r="N777" s="86"/>
      <c r="O777" s="86"/>
      <c r="P777" s="86"/>
      <c r="Q777" s="86"/>
      <c r="R777" s="86"/>
      <c r="S777" s="86"/>
      <c r="T777" s="86"/>
      <c r="U777" s="86"/>
      <c r="V777" s="86"/>
      <c r="W777" s="86"/>
      <c r="X777" s="86"/>
      <c r="Y777" s="86"/>
      <c r="Z777" s="86"/>
      <c r="AA777" s="86"/>
    </row>
    <row r="778" spans="1:27" ht="12.75" customHeight="1" x14ac:dyDescent="0.25">
      <c r="A778" s="86"/>
      <c r="B778" s="86"/>
      <c r="C778" s="223"/>
      <c r="D778" s="223"/>
      <c r="E778" s="86"/>
      <c r="F778" s="86"/>
      <c r="G778" s="86"/>
      <c r="H778" s="86"/>
      <c r="I778" s="86"/>
      <c r="J778" s="86"/>
      <c r="K778" s="86"/>
      <c r="L778" s="86"/>
      <c r="M778" s="86"/>
      <c r="N778" s="86"/>
      <c r="O778" s="86"/>
      <c r="P778" s="86"/>
      <c r="Q778" s="86"/>
      <c r="R778" s="86"/>
      <c r="S778" s="86"/>
      <c r="T778" s="86"/>
      <c r="U778" s="86"/>
      <c r="V778" s="86"/>
      <c r="W778" s="86"/>
      <c r="X778" s="86"/>
      <c r="Y778" s="86"/>
      <c r="Z778" s="86"/>
      <c r="AA778" s="86"/>
    </row>
    <row r="779" spans="1:27" ht="12.75" customHeight="1" x14ac:dyDescent="0.25">
      <c r="A779" s="86"/>
      <c r="B779" s="86"/>
      <c r="C779" s="223"/>
      <c r="D779" s="223"/>
      <c r="E779" s="86"/>
      <c r="F779" s="86"/>
      <c r="G779" s="86"/>
      <c r="H779" s="86"/>
      <c r="I779" s="86"/>
      <c r="J779" s="86"/>
      <c r="K779" s="86"/>
      <c r="L779" s="86"/>
      <c r="M779" s="86"/>
      <c r="N779" s="86"/>
      <c r="O779" s="86"/>
      <c r="P779" s="86"/>
      <c r="Q779" s="86"/>
      <c r="R779" s="86"/>
      <c r="S779" s="86"/>
      <c r="T779" s="86"/>
      <c r="U779" s="86"/>
      <c r="V779" s="86"/>
      <c r="W779" s="86"/>
      <c r="X779" s="86"/>
      <c r="Y779" s="86"/>
      <c r="Z779" s="86"/>
      <c r="AA779" s="86"/>
    </row>
    <row r="780" spans="1:27" ht="12.75" customHeight="1" x14ac:dyDescent="0.25">
      <c r="A780" s="86"/>
      <c r="B780" s="86"/>
      <c r="C780" s="223"/>
      <c r="D780" s="223"/>
      <c r="E780" s="86"/>
      <c r="F780" s="86"/>
      <c r="G780" s="86"/>
      <c r="H780" s="86"/>
      <c r="I780" s="86"/>
      <c r="J780" s="86"/>
      <c r="K780" s="86"/>
      <c r="L780" s="86"/>
      <c r="M780" s="86"/>
      <c r="N780" s="86"/>
      <c r="O780" s="86"/>
      <c r="P780" s="86"/>
      <c r="Q780" s="86"/>
      <c r="R780" s="86"/>
      <c r="S780" s="86"/>
      <c r="T780" s="86"/>
      <c r="U780" s="86"/>
      <c r="V780" s="86"/>
      <c r="W780" s="86"/>
      <c r="X780" s="86"/>
      <c r="Y780" s="86"/>
      <c r="Z780" s="86"/>
      <c r="AA780" s="86"/>
    </row>
    <row r="781" spans="1:27" ht="12.75" customHeight="1" x14ac:dyDescent="0.25">
      <c r="A781" s="86"/>
      <c r="B781" s="86"/>
      <c r="C781" s="223"/>
      <c r="D781" s="223"/>
      <c r="E781" s="86"/>
      <c r="F781" s="86"/>
      <c r="G781" s="86"/>
      <c r="H781" s="86"/>
      <c r="I781" s="86"/>
      <c r="J781" s="86"/>
      <c r="K781" s="86"/>
      <c r="L781" s="86"/>
      <c r="M781" s="86"/>
      <c r="N781" s="86"/>
      <c r="O781" s="86"/>
      <c r="P781" s="86"/>
      <c r="Q781" s="86"/>
      <c r="R781" s="86"/>
      <c r="S781" s="86"/>
      <c r="T781" s="86"/>
      <c r="U781" s="86"/>
      <c r="V781" s="86"/>
      <c r="W781" s="86"/>
      <c r="X781" s="86"/>
      <c r="Y781" s="86"/>
      <c r="Z781" s="86"/>
      <c r="AA781" s="86"/>
    </row>
    <row r="782" spans="1:27" ht="12.75" customHeight="1" x14ac:dyDescent="0.25">
      <c r="A782" s="86"/>
      <c r="B782" s="86"/>
      <c r="C782" s="223"/>
      <c r="D782" s="223"/>
      <c r="E782" s="86"/>
      <c r="F782" s="86"/>
      <c r="G782" s="86"/>
      <c r="H782" s="86"/>
      <c r="I782" s="86"/>
      <c r="J782" s="86"/>
      <c r="K782" s="86"/>
      <c r="L782" s="86"/>
      <c r="M782" s="86"/>
      <c r="N782" s="86"/>
      <c r="O782" s="86"/>
      <c r="P782" s="86"/>
      <c r="Q782" s="86"/>
      <c r="R782" s="86"/>
      <c r="S782" s="86"/>
      <c r="T782" s="86"/>
      <c r="U782" s="86"/>
      <c r="V782" s="86"/>
      <c r="W782" s="86"/>
      <c r="X782" s="86"/>
      <c r="Y782" s="86"/>
      <c r="Z782" s="86"/>
      <c r="AA782" s="86"/>
    </row>
    <row r="783" spans="1:27" ht="12.75" customHeight="1" x14ac:dyDescent="0.25">
      <c r="A783" s="86"/>
      <c r="B783" s="86"/>
      <c r="C783" s="223"/>
      <c r="D783" s="223"/>
      <c r="E783" s="86"/>
      <c r="F783" s="86"/>
      <c r="G783" s="86"/>
      <c r="H783" s="86"/>
      <c r="I783" s="86"/>
      <c r="J783" s="86"/>
      <c r="K783" s="86"/>
      <c r="L783" s="86"/>
      <c r="M783" s="86"/>
      <c r="N783" s="86"/>
      <c r="O783" s="86"/>
      <c r="P783" s="86"/>
      <c r="Q783" s="86"/>
      <c r="R783" s="86"/>
      <c r="S783" s="86"/>
      <c r="T783" s="86"/>
      <c r="U783" s="86"/>
      <c r="V783" s="86"/>
      <c r="W783" s="86"/>
      <c r="X783" s="86"/>
      <c r="Y783" s="86"/>
      <c r="Z783" s="86"/>
      <c r="AA783" s="86"/>
    </row>
    <row r="784" spans="1:27" ht="12.75" customHeight="1" x14ac:dyDescent="0.25">
      <c r="A784" s="86"/>
      <c r="B784" s="86"/>
      <c r="C784" s="223"/>
      <c r="D784" s="223"/>
      <c r="E784" s="86"/>
      <c r="F784" s="86"/>
      <c r="G784" s="86"/>
      <c r="H784" s="86"/>
      <c r="I784" s="86"/>
      <c r="J784" s="86"/>
      <c r="K784" s="86"/>
      <c r="L784" s="86"/>
      <c r="M784" s="86"/>
      <c r="N784" s="86"/>
      <c r="O784" s="86"/>
      <c r="P784" s="86"/>
      <c r="Q784" s="86"/>
      <c r="R784" s="86"/>
      <c r="S784" s="86"/>
      <c r="T784" s="86"/>
      <c r="U784" s="86"/>
      <c r="V784" s="86"/>
      <c r="W784" s="86"/>
      <c r="X784" s="86"/>
      <c r="Y784" s="86"/>
      <c r="Z784" s="86"/>
      <c r="AA784" s="86"/>
    </row>
    <row r="785" spans="1:27" ht="12.75" customHeight="1" x14ac:dyDescent="0.25">
      <c r="A785" s="86"/>
      <c r="B785" s="86"/>
      <c r="C785" s="223"/>
      <c r="D785" s="223"/>
      <c r="E785" s="86"/>
      <c r="F785" s="86"/>
      <c r="G785" s="86"/>
      <c r="H785" s="86"/>
      <c r="I785" s="86"/>
      <c r="J785" s="86"/>
      <c r="K785" s="86"/>
      <c r="L785" s="86"/>
      <c r="M785" s="86"/>
      <c r="N785" s="86"/>
      <c r="O785" s="86"/>
      <c r="P785" s="86"/>
      <c r="Q785" s="86"/>
      <c r="R785" s="86"/>
      <c r="S785" s="86"/>
      <c r="T785" s="86"/>
      <c r="U785" s="86"/>
      <c r="V785" s="86"/>
      <c r="W785" s="86"/>
      <c r="X785" s="86"/>
      <c r="Y785" s="86"/>
      <c r="Z785" s="86"/>
      <c r="AA785" s="86"/>
    </row>
    <row r="786" spans="1:27" ht="12.75" customHeight="1" x14ac:dyDescent="0.25">
      <c r="A786" s="86"/>
      <c r="B786" s="86"/>
      <c r="C786" s="223"/>
      <c r="D786" s="223"/>
      <c r="E786" s="86"/>
      <c r="F786" s="86"/>
      <c r="G786" s="86"/>
      <c r="H786" s="86"/>
      <c r="I786" s="86"/>
      <c r="J786" s="86"/>
      <c r="K786" s="86"/>
      <c r="L786" s="86"/>
      <c r="M786" s="86"/>
      <c r="N786" s="86"/>
      <c r="O786" s="86"/>
      <c r="P786" s="86"/>
      <c r="Q786" s="86"/>
      <c r="R786" s="86"/>
      <c r="S786" s="86"/>
      <c r="T786" s="86"/>
      <c r="U786" s="86"/>
      <c r="V786" s="86"/>
      <c r="W786" s="86"/>
      <c r="X786" s="86"/>
      <c r="Y786" s="86"/>
      <c r="Z786" s="86"/>
      <c r="AA786" s="86"/>
    </row>
    <row r="787" spans="1:27" ht="12.75" customHeight="1" x14ac:dyDescent="0.25">
      <c r="A787" s="86"/>
      <c r="B787" s="86"/>
      <c r="C787" s="223"/>
      <c r="D787" s="223"/>
      <c r="E787" s="86"/>
      <c r="F787" s="86"/>
      <c r="G787" s="86"/>
      <c r="H787" s="86"/>
      <c r="I787" s="86"/>
      <c r="J787" s="86"/>
      <c r="K787" s="86"/>
      <c r="L787" s="86"/>
      <c r="M787" s="86"/>
      <c r="N787" s="86"/>
      <c r="O787" s="86"/>
      <c r="P787" s="86"/>
      <c r="Q787" s="86"/>
      <c r="R787" s="86"/>
      <c r="S787" s="86"/>
      <c r="T787" s="86"/>
      <c r="U787" s="86"/>
      <c r="V787" s="86"/>
      <c r="W787" s="86"/>
      <c r="X787" s="86"/>
      <c r="Y787" s="86"/>
      <c r="Z787" s="86"/>
      <c r="AA787" s="86"/>
    </row>
    <row r="788" spans="1:27" ht="12.75" customHeight="1" x14ac:dyDescent="0.25">
      <c r="A788" s="86"/>
      <c r="B788" s="86"/>
      <c r="C788" s="223"/>
      <c r="D788" s="223"/>
      <c r="E788" s="86"/>
      <c r="F788" s="86"/>
      <c r="G788" s="86"/>
      <c r="H788" s="86"/>
      <c r="I788" s="86"/>
      <c r="J788" s="86"/>
      <c r="K788" s="86"/>
      <c r="L788" s="86"/>
      <c r="M788" s="86"/>
      <c r="N788" s="86"/>
      <c r="O788" s="86"/>
      <c r="P788" s="86"/>
      <c r="Q788" s="86"/>
      <c r="R788" s="86"/>
      <c r="S788" s="86"/>
      <c r="T788" s="86"/>
      <c r="U788" s="86"/>
      <c r="V788" s="86"/>
      <c r="W788" s="86"/>
      <c r="X788" s="86"/>
      <c r="Y788" s="86"/>
      <c r="Z788" s="86"/>
      <c r="AA788" s="86"/>
    </row>
    <row r="789" spans="1:27" ht="12.75" customHeight="1" x14ac:dyDescent="0.25">
      <c r="A789" s="86"/>
      <c r="B789" s="86"/>
      <c r="C789" s="223"/>
      <c r="D789" s="223"/>
      <c r="E789" s="86"/>
      <c r="F789" s="86"/>
      <c r="G789" s="86"/>
      <c r="H789" s="86"/>
      <c r="I789" s="86"/>
      <c r="J789" s="86"/>
      <c r="K789" s="86"/>
      <c r="L789" s="86"/>
      <c r="M789" s="86"/>
      <c r="N789" s="86"/>
      <c r="O789" s="86"/>
      <c r="P789" s="86"/>
      <c r="Q789" s="86"/>
      <c r="R789" s="86"/>
      <c r="S789" s="86"/>
      <c r="T789" s="86"/>
      <c r="U789" s="86"/>
      <c r="V789" s="86"/>
      <c r="W789" s="86"/>
      <c r="X789" s="86"/>
      <c r="Y789" s="86"/>
      <c r="Z789" s="86"/>
      <c r="AA789" s="86"/>
    </row>
    <row r="790" spans="1:27" ht="12.75" customHeight="1" x14ac:dyDescent="0.25">
      <c r="A790" s="86"/>
      <c r="B790" s="86"/>
      <c r="C790" s="223"/>
      <c r="D790" s="223"/>
      <c r="E790" s="86"/>
      <c r="F790" s="86"/>
      <c r="G790" s="86"/>
      <c r="H790" s="86"/>
      <c r="I790" s="86"/>
      <c r="J790" s="86"/>
      <c r="K790" s="86"/>
      <c r="L790" s="86"/>
      <c r="M790" s="86"/>
      <c r="N790" s="86"/>
      <c r="O790" s="86"/>
      <c r="P790" s="86"/>
      <c r="Q790" s="86"/>
      <c r="R790" s="86"/>
      <c r="S790" s="86"/>
      <c r="T790" s="86"/>
      <c r="U790" s="86"/>
      <c r="V790" s="86"/>
      <c r="W790" s="86"/>
      <c r="X790" s="86"/>
      <c r="Y790" s="86"/>
      <c r="Z790" s="86"/>
      <c r="AA790" s="86"/>
    </row>
    <row r="791" spans="1:27" ht="12.75" customHeight="1" x14ac:dyDescent="0.25">
      <c r="A791" s="86"/>
      <c r="B791" s="86"/>
      <c r="C791" s="223"/>
      <c r="D791" s="223"/>
      <c r="E791" s="86"/>
      <c r="F791" s="86"/>
      <c r="G791" s="86"/>
      <c r="H791" s="86"/>
      <c r="I791" s="86"/>
      <c r="J791" s="86"/>
      <c r="K791" s="86"/>
      <c r="L791" s="86"/>
      <c r="M791" s="86"/>
      <c r="N791" s="86"/>
      <c r="O791" s="86"/>
      <c r="P791" s="86"/>
      <c r="Q791" s="86"/>
      <c r="R791" s="86"/>
      <c r="S791" s="86"/>
      <c r="T791" s="86"/>
      <c r="U791" s="86"/>
      <c r="V791" s="86"/>
      <c r="W791" s="86"/>
      <c r="X791" s="86"/>
      <c r="Y791" s="86"/>
      <c r="Z791" s="86"/>
      <c r="AA791" s="86"/>
    </row>
    <row r="792" spans="1:27" ht="12.75" customHeight="1" x14ac:dyDescent="0.25">
      <c r="A792" s="86"/>
      <c r="B792" s="86"/>
      <c r="C792" s="223"/>
      <c r="D792" s="223"/>
      <c r="E792" s="86"/>
      <c r="F792" s="86"/>
      <c r="G792" s="86"/>
      <c r="H792" s="86"/>
      <c r="I792" s="86"/>
      <c r="J792" s="86"/>
      <c r="K792" s="86"/>
      <c r="L792" s="86"/>
      <c r="M792" s="86"/>
      <c r="N792" s="86"/>
      <c r="O792" s="86"/>
      <c r="P792" s="86"/>
      <c r="Q792" s="86"/>
      <c r="R792" s="86"/>
      <c r="S792" s="86"/>
      <c r="T792" s="86"/>
      <c r="U792" s="86"/>
      <c r="V792" s="86"/>
      <c r="W792" s="86"/>
      <c r="X792" s="86"/>
      <c r="Y792" s="86"/>
      <c r="Z792" s="86"/>
      <c r="AA792" s="86"/>
    </row>
    <row r="793" spans="1:27" ht="12.75" customHeight="1" x14ac:dyDescent="0.25">
      <c r="A793" s="86"/>
      <c r="B793" s="86"/>
      <c r="C793" s="223"/>
      <c r="D793" s="223"/>
      <c r="E793" s="86"/>
      <c r="F793" s="86"/>
      <c r="G793" s="86"/>
      <c r="H793" s="86"/>
      <c r="I793" s="86"/>
      <c r="J793" s="86"/>
      <c r="K793" s="86"/>
      <c r="L793" s="86"/>
      <c r="M793" s="86"/>
      <c r="N793" s="86"/>
      <c r="O793" s="86"/>
      <c r="P793" s="86"/>
      <c r="Q793" s="86"/>
      <c r="R793" s="86"/>
      <c r="S793" s="86"/>
      <c r="T793" s="86"/>
      <c r="U793" s="86"/>
      <c r="V793" s="86"/>
      <c r="W793" s="86"/>
      <c r="X793" s="86"/>
      <c r="Y793" s="86"/>
      <c r="Z793" s="86"/>
      <c r="AA793" s="86"/>
    </row>
    <row r="794" spans="1:27" ht="12.75" customHeight="1" x14ac:dyDescent="0.25">
      <c r="A794" s="86"/>
      <c r="B794" s="86"/>
      <c r="C794" s="223"/>
      <c r="D794" s="223"/>
      <c r="E794" s="86"/>
      <c r="F794" s="86"/>
      <c r="G794" s="86"/>
      <c r="H794" s="86"/>
      <c r="I794" s="86"/>
      <c r="J794" s="86"/>
      <c r="K794" s="86"/>
      <c r="L794" s="86"/>
      <c r="M794" s="86"/>
      <c r="N794" s="86"/>
      <c r="O794" s="86"/>
      <c r="P794" s="86"/>
      <c r="Q794" s="86"/>
      <c r="R794" s="86"/>
      <c r="S794" s="86"/>
      <c r="T794" s="86"/>
      <c r="U794" s="86"/>
      <c r="V794" s="86"/>
      <c r="W794" s="86"/>
      <c r="X794" s="86"/>
      <c r="Y794" s="86"/>
      <c r="Z794" s="86"/>
      <c r="AA794" s="86"/>
    </row>
    <row r="795" spans="1:27" ht="12.75" customHeight="1" x14ac:dyDescent="0.25">
      <c r="A795" s="86"/>
      <c r="B795" s="86"/>
      <c r="C795" s="223"/>
      <c r="D795" s="223"/>
      <c r="E795" s="86"/>
      <c r="F795" s="86"/>
      <c r="G795" s="86"/>
      <c r="H795" s="86"/>
      <c r="I795" s="86"/>
      <c r="J795" s="86"/>
      <c r="K795" s="86"/>
      <c r="L795" s="86"/>
      <c r="M795" s="86"/>
      <c r="N795" s="86"/>
      <c r="O795" s="86"/>
      <c r="P795" s="86"/>
      <c r="Q795" s="86"/>
      <c r="R795" s="86"/>
      <c r="S795" s="86"/>
      <c r="T795" s="86"/>
      <c r="U795" s="86"/>
      <c r="V795" s="86"/>
      <c r="W795" s="86"/>
      <c r="X795" s="86"/>
      <c r="Y795" s="86"/>
      <c r="Z795" s="86"/>
      <c r="AA795" s="86"/>
    </row>
    <row r="796" spans="1:27" ht="12.75" customHeight="1" x14ac:dyDescent="0.25">
      <c r="A796" s="86"/>
      <c r="B796" s="86"/>
      <c r="C796" s="223"/>
      <c r="D796" s="223"/>
      <c r="E796" s="86"/>
      <c r="F796" s="86"/>
      <c r="G796" s="86"/>
      <c r="H796" s="86"/>
      <c r="I796" s="86"/>
      <c r="J796" s="86"/>
      <c r="K796" s="86"/>
      <c r="L796" s="86"/>
      <c r="M796" s="86"/>
      <c r="N796" s="86"/>
      <c r="O796" s="86"/>
      <c r="P796" s="86"/>
      <c r="Q796" s="86"/>
      <c r="R796" s="86"/>
      <c r="S796" s="86"/>
      <c r="T796" s="86"/>
      <c r="U796" s="86"/>
      <c r="V796" s="86"/>
      <c r="W796" s="86"/>
      <c r="X796" s="86"/>
      <c r="Y796" s="86"/>
      <c r="Z796" s="86"/>
      <c r="AA796" s="86"/>
    </row>
    <row r="797" spans="1:27" ht="12.75" customHeight="1" x14ac:dyDescent="0.25">
      <c r="A797" s="86"/>
      <c r="B797" s="86"/>
      <c r="C797" s="223"/>
      <c r="D797" s="223"/>
      <c r="E797" s="86"/>
      <c r="F797" s="86"/>
      <c r="G797" s="86"/>
      <c r="H797" s="86"/>
      <c r="I797" s="86"/>
      <c r="J797" s="86"/>
      <c r="K797" s="86"/>
      <c r="L797" s="86"/>
      <c r="M797" s="86"/>
      <c r="N797" s="86"/>
      <c r="O797" s="86"/>
      <c r="P797" s="86"/>
      <c r="Q797" s="86"/>
      <c r="R797" s="86"/>
      <c r="S797" s="86"/>
      <c r="T797" s="86"/>
      <c r="U797" s="86"/>
      <c r="V797" s="86"/>
      <c r="W797" s="86"/>
      <c r="X797" s="86"/>
      <c r="Y797" s="86"/>
      <c r="Z797" s="86"/>
      <c r="AA797" s="86"/>
    </row>
    <row r="798" spans="1:27" ht="12.75" customHeight="1" x14ac:dyDescent="0.25">
      <c r="A798" s="86"/>
      <c r="B798" s="86"/>
      <c r="C798" s="223"/>
      <c r="D798" s="223"/>
      <c r="E798" s="86"/>
      <c r="F798" s="86"/>
      <c r="G798" s="86"/>
      <c r="H798" s="86"/>
      <c r="I798" s="86"/>
      <c r="J798" s="86"/>
      <c r="K798" s="86"/>
      <c r="L798" s="86"/>
      <c r="M798" s="86"/>
      <c r="N798" s="86"/>
      <c r="O798" s="86"/>
      <c r="P798" s="86"/>
      <c r="Q798" s="86"/>
      <c r="R798" s="86"/>
      <c r="S798" s="86"/>
      <c r="T798" s="86"/>
      <c r="U798" s="86"/>
      <c r="V798" s="86"/>
      <c r="W798" s="86"/>
      <c r="X798" s="86"/>
      <c r="Y798" s="86"/>
      <c r="Z798" s="86"/>
      <c r="AA798" s="86"/>
    </row>
    <row r="799" spans="1:27" ht="12.75" customHeight="1" x14ac:dyDescent="0.25">
      <c r="A799" s="86"/>
      <c r="B799" s="86"/>
      <c r="C799" s="223"/>
      <c r="D799" s="223"/>
      <c r="E799" s="86"/>
      <c r="F799" s="86"/>
      <c r="G799" s="86"/>
      <c r="H799" s="86"/>
      <c r="I799" s="86"/>
      <c r="J799" s="86"/>
      <c r="K799" s="86"/>
      <c r="L799" s="86"/>
      <c r="M799" s="86"/>
      <c r="N799" s="86"/>
      <c r="O799" s="86"/>
      <c r="P799" s="86"/>
      <c r="Q799" s="86"/>
      <c r="R799" s="86"/>
      <c r="S799" s="86"/>
      <c r="T799" s="86"/>
      <c r="U799" s="86"/>
      <c r="V799" s="86"/>
      <c r="W799" s="86"/>
      <c r="X799" s="86"/>
      <c r="Y799" s="86"/>
      <c r="Z799" s="86"/>
      <c r="AA799" s="86"/>
    </row>
    <row r="800" spans="1:27" ht="12.75" customHeight="1" x14ac:dyDescent="0.25">
      <c r="A800" s="86"/>
      <c r="B800" s="86"/>
      <c r="C800" s="223"/>
      <c r="D800" s="223"/>
      <c r="E800" s="86"/>
      <c r="F800" s="86"/>
      <c r="G800" s="86"/>
      <c r="H800" s="86"/>
      <c r="I800" s="86"/>
      <c r="J800" s="86"/>
      <c r="K800" s="86"/>
      <c r="L800" s="86"/>
      <c r="M800" s="86"/>
      <c r="N800" s="86"/>
      <c r="O800" s="86"/>
      <c r="P800" s="86"/>
      <c r="Q800" s="86"/>
      <c r="R800" s="86"/>
      <c r="S800" s="86"/>
      <c r="T800" s="86"/>
      <c r="U800" s="86"/>
      <c r="V800" s="86"/>
      <c r="W800" s="86"/>
      <c r="X800" s="86"/>
      <c r="Y800" s="86"/>
      <c r="Z800" s="86"/>
      <c r="AA800" s="86"/>
    </row>
    <row r="801" spans="1:27" ht="12.75" customHeight="1" x14ac:dyDescent="0.25">
      <c r="A801" s="86"/>
      <c r="B801" s="86"/>
      <c r="C801" s="223"/>
      <c r="D801" s="223"/>
      <c r="E801" s="86"/>
      <c r="F801" s="86"/>
      <c r="G801" s="86"/>
      <c r="H801" s="86"/>
      <c r="I801" s="86"/>
      <c r="J801" s="86"/>
      <c r="K801" s="86"/>
      <c r="L801" s="86"/>
      <c r="M801" s="86"/>
      <c r="N801" s="86"/>
      <c r="O801" s="86"/>
      <c r="P801" s="86"/>
      <c r="Q801" s="86"/>
      <c r="R801" s="86"/>
      <c r="S801" s="86"/>
      <c r="T801" s="86"/>
      <c r="U801" s="86"/>
      <c r="V801" s="86"/>
      <c r="W801" s="86"/>
      <c r="X801" s="86"/>
      <c r="Y801" s="86"/>
      <c r="Z801" s="86"/>
      <c r="AA801" s="86"/>
    </row>
    <row r="802" spans="1:27" ht="12.75" customHeight="1" x14ac:dyDescent="0.25">
      <c r="A802" s="86"/>
      <c r="B802" s="86"/>
      <c r="C802" s="223"/>
      <c r="D802" s="223"/>
      <c r="E802" s="86"/>
      <c r="F802" s="86"/>
      <c r="G802" s="86"/>
      <c r="H802" s="86"/>
      <c r="I802" s="86"/>
      <c r="J802" s="86"/>
      <c r="K802" s="86"/>
      <c r="L802" s="86"/>
      <c r="M802" s="86"/>
      <c r="N802" s="86"/>
      <c r="O802" s="86"/>
      <c r="P802" s="86"/>
      <c r="Q802" s="86"/>
      <c r="R802" s="86"/>
      <c r="S802" s="86"/>
      <c r="T802" s="86"/>
      <c r="U802" s="86"/>
      <c r="V802" s="86"/>
      <c r="W802" s="86"/>
      <c r="X802" s="86"/>
      <c r="Y802" s="86"/>
      <c r="Z802" s="86"/>
      <c r="AA802" s="86"/>
    </row>
    <row r="803" spans="1:27" ht="12.75" customHeight="1" x14ac:dyDescent="0.25">
      <c r="A803" s="86"/>
      <c r="B803" s="86"/>
      <c r="C803" s="223"/>
      <c r="D803" s="223"/>
      <c r="E803" s="86"/>
      <c r="F803" s="86"/>
      <c r="G803" s="86"/>
      <c r="H803" s="86"/>
      <c r="I803" s="86"/>
      <c r="J803" s="86"/>
      <c r="K803" s="86"/>
      <c r="L803" s="86"/>
      <c r="M803" s="86"/>
      <c r="N803" s="86"/>
      <c r="O803" s="86"/>
      <c r="P803" s="86"/>
      <c r="Q803" s="86"/>
      <c r="R803" s="86"/>
      <c r="S803" s="86"/>
      <c r="T803" s="86"/>
      <c r="U803" s="86"/>
      <c r="V803" s="86"/>
      <c r="W803" s="86"/>
      <c r="X803" s="86"/>
      <c r="Y803" s="86"/>
      <c r="Z803" s="86"/>
      <c r="AA803" s="86"/>
    </row>
    <row r="804" spans="1:27" ht="12.75" customHeight="1" x14ac:dyDescent="0.25">
      <c r="A804" s="86"/>
      <c r="B804" s="86"/>
      <c r="C804" s="223"/>
      <c r="D804" s="223"/>
      <c r="E804" s="86"/>
      <c r="F804" s="86"/>
      <c r="G804" s="86"/>
      <c r="H804" s="86"/>
      <c r="I804" s="86"/>
      <c r="J804" s="86"/>
      <c r="K804" s="86"/>
      <c r="L804" s="86"/>
      <c r="M804" s="86"/>
      <c r="N804" s="86"/>
      <c r="O804" s="86"/>
      <c r="P804" s="86"/>
      <c r="Q804" s="86"/>
      <c r="R804" s="86"/>
      <c r="S804" s="86"/>
      <c r="T804" s="86"/>
      <c r="U804" s="86"/>
      <c r="V804" s="86"/>
      <c r="W804" s="86"/>
      <c r="X804" s="86"/>
      <c r="Y804" s="86"/>
      <c r="Z804" s="86"/>
      <c r="AA804" s="86"/>
    </row>
    <row r="805" spans="1:27" ht="12.75" customHeight="1" x14ac:dyDescent="0.25">
      <c r="A805" s="86"/>
      <c r="B805" s="86"/>
      <c r="C805" s="223"/>
      <c r="D805" s="223"/>
      <c r="E805" s="86"/>
      <c r="F805" s="86"/>
      <c r="G805" s="86"/>
      <c r="H805" s="86"/>
      <c r="I805" s="86"/>
      <c r="J805" s="86"/>
      <c r="K805" s="86"/>
      <c r="L805" s="86"/>
      <c r="M805" s="86"/>
      <c r="N805" s="86"/>
      <c r="O805" s="86"/>
      <c r="P805" s="86"/>
      <c r="Q805" s="86"/>
      <c r="R805" s="86"/>
      <c r="S805" s="86"/>
      <c r="T805" s="86"/>
      <c r="U805" s="86"/>
      <c r="V805" s="86"/>
      <c r="W805" s="86"/>
      <c r="X805" s="86"/>
      <c r="Y805" s="86"/>
      <c r="Z805" s="86"/>
      <c r="AA805" s="86"/>
    </row>
    <row r="806" spans="1:27" ht="12.75" customHeight="1" x14ac:dyDescent="0.25">
      <c r="A806" s="86"/>
      <c r="B806" s="86"/>
      <c r="C806" s="223"/>
      <c r="D806" s="223"/>
      <c r="E806" s="86"/>
      <c r="F806" s="86"/>
      <c r="G806" s="86"/>
      <c r="H806" s="86"/>
      <c r="I806" s="86"/>
      <c r="J806" s="86"/>
      <c r="K806" s="86"/>
      <c r="L806" s="86"/>
      <c r="M806" s="86"/>
      <c r="N806" s="86"/>
      <c r="O806" s="86"/>
      <c r="P806" s="86"/>
      <c r="Q806" s="86"/>
      <c r="R806" s="86"/>
      <c r="S806" s="86"/>
      <c r="T806" s="86"/>
      <c r="U806" s="86"/>
      <c r="V806" s="86"/>
      <c r="W806" s="86"/>
      <c r="X806" s="86"/>
      <c r="Y806" s="86"/>
      <c r="Z806" s="86"/>
      <c r="AA806" s="86"/>
    </row>
    <row r="807" spans="1:27" ht="12.75" customHeight="1" x14ac:dyDescent="0.25">
      <c r="A807" s="86"/>
      <c r="B807" s="86"/>
      <c r="C807" s="223"/>
      <c r="D807" s="223"/>
      <c r="E807" s="86"/>
      <c r="F807" s="86"/>
      <c r="G807" s="86"/>
      <c r="H807" s="86"/>
      <c r="I807" s="86"/>
      <c r="J807" s="86"/>
      <c r="K807" s="86"/>
      <c r="L807" s="86"/>
      <c r="M807" s="86"/>
      <c r="N807" s="86"/>
      <c r="O807" s="86"/>
      <c r="P807" s="86"/>
      <c r="Q807" s="86"/>
      <c r="R807" s="86"/>
      <c r="S807" s="86"/>
      <c r="T807" s="86"/>
      <c r="U807" s="86"/>
      <c r="V807" s="86"/>
      <c r="W807" s="86"/>
      <c r="X807" s="86"/>
      <c r="Y807" s="86"/>
      <c r="Z807" s="86"/>
      <c r="AA807" s="86"/>
    </row>
    <row r="808" spans="1:27" ht="12.75" customHeight="1" x14ac:dyDescent="0.25">
      <c r="A808" s="86"/>
      <c r="B808" s="86"/>
      <c r="C808" s="223"/>
      <c r="D808" s="223"/>
      <c r="E808" s="86"/>
      <c r="F808" s="86"/>
      <c r="G808" s="86"/>
      <c r="H808" s="86"/>
      <c r="I808" s="86"/>
      <c r="J808" s="86"/>
      <c r="K808" s="86"/>
      <c r="L808" s="86"/>
      <c r="M808" s="86"/>
      <c r="N808" s="86"/>
      <c r="O808" s="86"/>
      <c r="P808" s="86"/>
      <c r="Q808" s="86"/>
      <c r="R808" s="86"/>
      <c r="S808" s="86"/>
      <c r="T808" s="86"/>
      <c r="U808" s="86"/>
      <c r="V808" s="86"/>
      <c r="W808" s="86"/>
      <c r="X808" s="86"/>
      <c r="Y808" s="86"/>
      <c r="Z808" s="86"/>
      <c r="AA808" s="86"/>
    </row>
    <row r="809" spans="1:27" ht="12.75" customHeight="1" x14ac:dyDescent="0.25">
      <c r="A809" s="86"/>
      <c r="B809" s="86"/>
      <c r="C809" s="223"/>
      <c r="D809" s="223"/>
      <c r="E809" s="86"/>
      <c r="F809" s="86"/>
      <c r="G809" s="86"/>
      <c r="H809" s="86"/>
      <c r="I809" s="86"/>
      <c r="J809" s="86"/>
      <c r="K809" s="86"/>
      <c r="L809" s="86"/>
      <c r="M809" s="86"/>
      <c r="N809" s="86"/>
      <c r="O809" s="86"/>
      <c r="P809" s="86"/>
      <c r="Q809" s="86"/>
      <c r="R809" s="86"/>
      <c r="S809" s="86"/>
      <c r="T809" s="86"/>
      <c r="U809" s="86"/>
      <c r="V809" s="86"/>
      <c r="W809" s="86"/>
      <c r="X809" s="86"/>
      <c r="Y809" s="86"/>
      <c r="Z809" s="86"/>
      <c r="AA809" s="86"/>
    </row>
    <row r="810" spans="1:27" ht="12.75" customHeight="1" x14ac:dyDescent="0.25">
      <c r="A810" s="86"/>
      <c r="B810" s="86"/>
      <c r="C810" s="223"/>
      <c r="D810" s="223"/>
      <c r="E810" s="86"/>
      <c r="F810" s="86"/>
      <c r="G810" s="86"/>
      <c r="H810" s="86"/>
      <c r="I810" s="86"/>
      <c r="J810" s="86"/>
      <c r="K810" s="86"/>
      <c r="L810" s="86"/>
      <c r="M810" s="86"/>
      <c r="N810" s="86"/>
      <c r="O810" s="86"/>
      <c r="P810" s="86"/>
      <c r="Q810" s="86"/>
      <c r="R810" s="86"/>
      <c r="S810" s="86"/>
      <c r="T810" s="86"/>
      <c r="U810" s="86"/>
      <c r="V810" s="86"/>
      <c r="W810" s="86"/>
      <c r="X810" s="86"/>
      <c r="Y810" s="86"/>
      <c r="Z810" s="86"/>
      <c r="AA810" s="86"/>
    </row>
    <row r="811" spans="1:27" ht="12.75" customHeight="1" x14ac:dyDescent="0.25">
      <c r="A811" s="86"/>
      <c r="B811" s="86"/>
      <c r="C811" s="223"/>
      <c r="D811" s="223"/>
      <c r="E811" s="86"/>
      <c r="F811" s="86"/>
      <c r="G811" s="86"/>
      <c r="H811" s="86"/>
      <c r="I811" s="86"/>
      <c r="J811" s="86"/>
      <c r="K811" s="86"/>
      <c r="L811" s="86"/>
      <c r="M811" s="86"/>
      <c r="N811" s="86"/>
      <c r="O811" s="86"/>
      <c r="P811" s="86"/>
      <c r="Q811" s="86"/>
      <c r="R811" s="86"/>
      <c r="S811" s="86"/>
      <c r="T811" s="86"/>
      <c r="U811" s="86"/>
      <c r="V811" s="86"/>
      <c r="W811" s="86"/>
      <c r="X811" s="86"/>
      <c r="Y811" s="86"/>
      <c r="Z811" s="86"/>
      <c r="AA811" s="86"/>
    </row>
    <row r="812" spans="1:27" ht="12.75" customHeight="1" x14ac:dyDescent="0.25">
      <c r="A812" s="86"/>
      <c r="B812" s="86"/>
      <c r="C812" s="223"/>
      <c r="D812" s="223"/>
      <c r="E812" s="86"/>
      <c r="F812" s="86"/>
      <c r="G812" s="86"/>
      <c r="H812" s="86"/>
      <c r="I812" s="86"/>
      <c r="J812" s="86"/>
      <c r="K812" s="86"/>
      <c r="L812" s="86"/>
      <c r="M812" s="86"/>
      <c r="N812" s="86"/>
      <c r="O812" s="86"/>
      <c r="P812" s="86"/>
      <c r="Q812" s="86"/>
      <c r="R812" s="86"/>
      <c r="S812" s="86"/>
      <c r="T812" s="86"/>
      <c r="U812" s="86"/>
      <c r="V812" s="86"/>
      <c r="W812" s="86"/>
      <c r="X812" s="86"/>
      <c r="Y812" s="86"/>
      <c r="Z812" s="86"/>
      <c r="AA812" s="86"/>
    </row>
    <row r="813" spans="1:27" ht="12.75" customHeight="1" x14ac:dyDescent="0.25">
      <c r="A813" s="86"/>
      <c r="B813" s="86"/>
      <c r="C813" s="223"/>
      <c r="D813" s="223"/>
      <c r="E813" s="86"/>
      <c r="F813" s="86"/>
      <c r="G813" s="86"/>
      <c r="H813" s="86"/>
      <c r="I813" s="86"/>
      <c r="J813" s="86"/>
      <c r="K813" s="86"/>
      <c r="L813" s="86"/>
      <c r="M813" s="86"/>
      <c r="N813" s="86"/>
      <c r="O813" s="86"/>
      <c r="P813" s="86"/>
      <c r="Q813" s="86"/>
      <c r="R813" s="86"/>
      <c r="S813" s="86"/>
      <c r="T813" s="86"/>
      <c r="U813" s="86"/>
      <c r="V813" s="86"/>
      <c r="W813" s="86"/>
      <c r="X813" s="86"/>
      <c r="Y813" s="86"/>
      <c r="Z813" s="86"/>
      <c r="AA813" s="86"/>
    </row>
    <row r="814" spans="1:27" ht="12.75" customHeight="1" x14ac:dyDescent="0.25">
      <c r="A814" s="86"/>
      <c r="B814" s="86"/>
      <c r="C814" s="223"/>
      <c r="D814" s="223"/>
      <c r="E814" s="86"/>
      <c r="F814" s="86"/>
      <c r="G814" s="86"/>
      <c r="H814" s="86"/>
      <c r="I814" s="86"/>
      <c r="J814" s="86"/>
      <c r="K814" s="86"/>
      <c r="L814" s="86"/>
      <c r="M814" s="86"/>
      <c r="N814" s="86"/>
      <c r="O814" s="86"/>
      <c r="P814" s="86"/>
      <c r="Q814" s="86"/>
      <c r="R814" s="86"/>
      <c r="S814" s="86"/>
      <c r="T814" s="86"/>
      <c r="U814" s="86"/>
      <c r="V814" s="86"/>
      <c r="W814" s="86"/>
      <c r="X814" s="86"/>
      <c r="Y814" s="86"/>
      <c r="Z814" s="86"/>
      <c r="AA814" s="86"/>
    </row>
    <row r="815" spans="1:27" ht="12.75" customHeight="1" x14ac:dyDescent="0.25">
      <c r="A815" s="86"/>
      <c r="B815" s="86"/>
      <c r="C815" s="223"/>
      <c r="D815" s="223"/>
      <c r="E815" s="86"/>
      <c r="F815" s="86"/>
      <c r="G815" s="86"/>
      <c r="H815" s="86"/>
      <c r="I815" s="86"/>
      <c r="J815" s="86"/>
      <c r="K815" s="86"/>
      <c r="L815" s="86"/>
      <c r="M815" s="86"/>
      <c r="N815" s="86"/>
      <c r="O815" s="86"/>
      <c r="P815" s="86"/>
      <c r="Q815" s="86"/>
      <c r="R815" s="86"/>
      <c r="S815" s="86"/>
      <c r="T815" s="86"/>
      <c r="U815" s="86"/>
      <c r="V815" s="86"/>
      <c r="W815" s="86"/>
      <c r="X815" s="86"/>
      <c r="Y815" s="86"/>
      <c r="Z815" s="86"/>
      <c r="AA815" s="86"/>
    </row>
    <row r="816" spans="1:27" ht="12.75" customHeight="1" x14ac:dyDescent="0.25">
      <c r="A816" s="86"/>
      <c r="B816" s="86"/>
      <c r="C816" s="223"/>
      <c r="D816" s="223"/>
      <c r="E816" s="86"/>
      <c r="F816" s="86"/>
      <c r="G816" s="86"/>
      <c r="H816" s="86"/>
      <c r="I816" s="86"/>
      <c r="J816" s="86"/>
      <c r="K816" s="86"/>
      <c r="L816" s="86"/>
      <c r="M816" s="86"/>
      <c r="N816" s="86"/>
      <c r="O816" s="86"/>
      <c r="P816" s="86"/>
      <c r="Q816" s="86"/>
      <c r="R816" s="86"/>
      <c r="S816" s="86"/>
      <c r="T816" s="86"/>
      <c r="U816" s="86"/>
      <c r="V816" s="86"/>
      <c r="W816" s="86"/>
      <c r="X816" s="86"/>
      <c r="Y816" s="86"/>
      <c r="Z816" s="86"/>
      <c r="AA816" s="86"/>
    </row>
    <row r="817" spans="1:27" ht="12.75" customHeight="1" x14ac:dyDescent="0.25">
      <c r="A817" s="86"/>
      <c r="B817" s="86"/>
      <c r="C817" s="223"/>
      <c r="D817" s="223"/>
      <c r="E817" s="86"/>
      <c r="F817" s="86"/>
      <c r="G817" s="86"/>
      <c r="H817" s="86"/>
      <c r="I817" s="86"/>
      <c r="J817" s="86"/>
      <c r="K817" s="86"/>
      <c r="L817" s="86"/>
      <c r="M817" s="86"/>
      <c r="N817" s="86"/>
      <c r="O817" s="86"/>
      <c r="P817" s="86"/>
      <c r="Q817" s="86"/>
      <c r="R817" s="86"/>
      <c r="S817" s="86"/>
      <c r="T817" s="86"/>
      <c r="U817" s="86"/>
      <c r="V817" s="86"/>
      <c r="W817" s="86"/>
      <c r="X817" s="86"/>
      <c r="Y817" s="86"/>
      <c r="Z817" s="86"/>
      <c r="AA817" s="86"/>
    </row>
    <row r="818" spans="1:27" ht="12.75" customHeight="1" x14ac:dyDescent="0.25">
      <c r="A818" s="86"/>
      <c r="B818" s="86"/>
      <c r="C818" s="223"/>
      <c r="D818" s="223"/>
      <c r="E818" s="86"/>
      <c r="F818" s="86"/>
      <c r="G818" s="86"/>
      <c r="H818" s="86"/>
      <c r="I818" s="86"/>
      <c r="J818" s="86"/>
      <c r="K818" s="86"/>
      <c r="L818" s="86"/>
      <c r="M818" s="86"/>
      <c r="N818" s="86"/>
      <c r="O818" s="86"/>
      <c r="P818" s="86"/>
      <c r="Q818" s="86"/>
      <c r="R818" s="86"/>
      <c r="S818" s="86"/>
      <c r="T818" s="86"/>
      <c r="U818" s="86"/>
      <c r="V818" s="86"/>
      <c r="W818" s="86"/>
      <c r="X818" s="86"/>
      <c r="Y818" s="86"/>
      <c r="Z818" s="86"/>
      <c r="AA818" s="86"/>
    </row>
    <row r="819" spans="1:27" ht="12.75" customHeight="1" x14ac:dyDescent="0.25">
      <c r="A819" s="86"/>
      <c r="B819" s="86"/>
      <c r="C819" s="223"/>
      <c r="D819" s="223"/>
      <c r="E819" s="86"/>
      <c r="F819" s="86"/>
      <c r="G819" s="86"/>
      <c r="H819" s="86"/>
      <c r="I819" s="86"/>
      <c r="J819" s="86"/>
      <c r="K819" s="86"/>
      <c r="L819" s="86"/>
      <c r="M819" s="86"/>
      <c r="N819" s="86"/>
      <c r="O819" s="86"/>
      <c r="P819" s="86"/>
      <c r="Q819" s="86"/>
      <c r="R819" s="86"/>
      <c r="S819" s="86"/>
      <c r="T819" s="86"/>
      <c r="U819" s="86"/>
      <c r="V819" s="86"/>
      <c r="W819" s="86"/>
      <c r="X819" s="86"/>
      <c r="Y819" s="86"/>
      <c r="Z819" s="86"/>
      <c r="AA819" s="86"/>
    </row>
    <row r="820" spans="1:27" ht="12.75" customHeight="1" x14ac:dyDescent="0.25">
      <c r="A820" s="86"/>
      <c r="B820" s="86"/>
      <c r="C820" s="223"/>
      <c r="D820" s="223"/>
      <c r="E820" s="86"/>
      <c r="F820" s="86"/>
      <c r="G820" s="86"/>
      <c r="H820" s="86"/>
      <c r="I820" s="86"/>
      <c r="J820" s="86"/>
      <c r="K820" s="86"/>
      <c r="L820" s="86"/>
      <c r="M820" s="86"/>
      <c r="N820" s="86"/>
      <c r="O820" s="86"/>
      <c r="P820" s="86"/>
      <c r="Q820" s="86"/>
      <c r="R820" s="86"/>
      <c r="S820" s="86"/>
      <c r="T820" s="86"/>
      <c r="U820" s="86"/>
      <c r="V820" s="86"/>
      <c r="W820" s="86"/>
      <c r="X820" s="86"/>
      <c r="Y820" s="86"/>
      <c r="Z820" s="86"/>
      <c r="AA820" s="86"/>
    </row>
    <row r="821" spans="1:27" ht="12.75" customHeight="1" x14ac:dyDescent="0.25">
      <c r="A821" s="86"/>
      <c r="B821" s="86"/>
      <c r="C821" s="223"/>
      <c r="D821" s="223"/>
      <c r="E821" s="86"/>
      <c r="F821" s="86"/>
      <c r="G821" s="86"/>
      <c r="H821" s="86"/>
      <c r="I821" s="86"/>
      <c r="J821" s="86"/>
      <c r="K821" s="86"/>
      <c r="L821" s="86"/>
      <c r="M821" s="86"/>
      <c r="N821" s="86"/>
      <c r="O821" s="86"/>
      <c r="P821" s="86"/>
      <c r="Q821" s="86"/>
      <c r="R821" s="86"/>
      <c r="S821" s="86"/>
      <c r="T821" s="86"/>
      <c r="U821" s="86"/>
      <c r="V821" s="86"/>
      <c r="W821" s="86"/>
      <c r="X821" s="86"/>
      <c r="Y821" s="86"/>
      <c r="Z821" s="86"/>
      <c r="AA821" s="86"/>
    </row>
    <row r="822" spans="1:27" ht="12.75" customHeight="1" x14ac:dyDescent="0.25">
      <c r="A822" s="86"/>
      <c r="B822" s="86"/>
      <c r="C822" s="223"/>
      <c r="D822" s="223"/>
      <c r="E822" s="86"/>
      <c r="F822" s="86"/>
      <c r="G822" s="86"/>
      <c r="H822" s="86"/>
      <c r="I822" s="86"/>
      <c r="J822" s="86"/>
      <c r="K822" s="86"/>
      <c r="L822" s="86"/>
      <c r="M822" s="86"/>
      <c r="N822" s="86"/>
      <c r="O822" s="86"/>
      <c r="P822" s="86"/>
      <c r="Q822" s="86"/>
      <c r="R822" s="86"/>
      <c r="S822" s="86"/>
      <c r="T822" s="86"/>
      <c r="U822" s="86"/>
      <c r="V822" s="86"/>
      <c r="W822" s="86"/>
      <c r="X822" s="86"/>
      <c r="Y822" s="86"/>
      <c r="Z822" s="86"/>
      <c r="AA822" s="86"/>
    </row>
    <row r="823" spans="1:27" ht="12.75" customHeight="1" x14ac:dyDescent="0.25">
      <c r="A823" s="86"/>
      <c r="B823" s="86"/>
      <c r="C823" s="223"/>
      <c r="D823" s="223"/>
      <c r="E823" s="86"/>
      <c r="F823" s="86"/>
      <c r="G823" s="86"/>
      <c r="H823" s="86"/>
      <c r="I823" s="86"/>
      <c r="J823" s="86"/>
      <c r="K823" s="86"/>
      <c r="L823" s="86"/>
      <c r="M823" s="86"/>
      <c r="N823" s="86"/>
      <c r="O823" s="86"/>
      <c r="P823" s="86"/>
      <c r="Q823" s="86"/>
      <c r="R823" s="86"/>
      <c r="S823" s="86"/>
      <c r="T823" s="86"/>
      <c r="U823" s="86"/>
      <c r="V823" s="86"/>
      <c r="W823" s="86"/>
      <c r="X823" s="86"/>
      <c r="Y823" s="86"/>
      <c r="Z823" s="86"/>
      <c r="AA823" s="86"/>
    </row>
    <row r="824" spans="1:27" ht="12.75" customHeight="1" x14ac:dyDescent="0.25">
      <c r="A824" s="86"/>
      <c r="B824" s="86"/>
      <c r="C824" s="223"/>
      <c r="D824" s="223"/>
      <c r="E824" s="86"/>
      <c r="F824" s="86"/>
      <c r="G824" s="86"/>
      <c r="H824" s="86"/>
      <c r="I824" s="86"/>
      <c r="J824" s="86"/>
      <c r="K824" s="86"/>
      <c r="L824" s="86"/>
      <c r="M824" s="86"/>
      <c r="N824" s="86"/>
      <c r="O824" s="86"/>
      <c r="P824" s="86"/>
      <c r="Q824" s="86"/>
      <c r="R824" s="86"/>
      <c r="S824" s="86"/>
      <c r="T824" s="86"/>
      <c r="U824" s="86"/>
      <c r="V824" s="86"/>
      <c r="W824" s="86"/>
      <c r="X824" s="86"/>
      <c r="Y824" s="86"/>
      <c r="Z824" s="86"/>
      <c r="AA824" s="86"/>
    </row>
    <row r="825" spans="1:27" ht="12.75" customHeight="1" x14ac:dyDescent="0.25">
      <c r="A825" s="86"/>
      <c r="B825" s="86"/>
      <c r="C825" s="223"/>
      <c r="D825" s="223"/>
      <c r="E825" s="86"/>
      <c r="F825" s="86"/>
      <c r="G825" s="86"/>
      <c r="H825" s="86"/>
      <c r="I825" s="86"/>
      <c r="J825" s="86"/>
      <c r="K825" s="86"/>
      <c r="L825" s="86"/>
      <c r="M825" s="86"/>
      <c r="N825" s="86"/>
      <c r="O825" s="86"/>
      <c r="P825" s="86"/>
      <c r="Q825" s="86"/>
      <c r="R825" s="86"/>
      <c r="S825" s="86"/>
      <c r="T825" s="86"/>
      <c r="U825" s="86"/>
      <c r="V825" s="86"/>
      <c r="W825" s="86"/>
      <c r="X825" s="86"/>
      <c r="Y825" s="86"/>
      <c r="Z825" s="86"/>
      <c r="AA825" s="86"/>
    </row>
    <row r="826" spans="1:27" ht="12.75" customHeight="1" x14ac:dyDescent="0.25">
      <c r="A826" s="86"/>
      <c r="B826" s="86"/>
      <c r="C826" s="223"/>
      <c r="D826" s="223"/>
      <c r="E826" s="86"/>
      <c r="F826" s="86"/>
      <c r="G826" s="86"/>
      <c r="H826" s="86"/>
      <c r="I826" s="86"/>
      <c r="J826" s="86"/>
      <c r="K826" s="86"/>
      <c r="L826" s="86"/>
      <c r="M826" s="86"/>
      <c r="N826" s="86"/>
      <c r="O826" s="86"/>
      <c r="P826" s="86"/>
      <c r="Q826" s="86"/>
      <c r="R826" s="86"/>
      <c r="S826" s="86"/>
      <c r="T826" s="86"/>
      <c r="U826" s="86"/>
      <c r="V826" s="86"/>
      <c r="W826" s="86"/>
      <c r="X826" s="86"/>
      <c r="Y826" s="86"/>
      <c r="Z826" s="86"/>
      <c r="AA826" s="86"/>
    </row>
    <row r="827" spans="1:27" ht="12.75" customHeight="1" x14ac:dyDescent="0.25">
      <c r="A827" s="86"/>
      <c r="B827" s="86"/>
      <c r="C827" s="223"/>
      <c r="D827" s="223"/>
      <c r="E827" s="86"/>
      <c r="F827" s="86"/>
      <c r="G827" s="86"/>
      <c r="H827" s="86"/>
      <c r="I827" s="86"/>
      <c r="J827" s="86"/>
      <c r="K827" s="86"/>
      <c r="L827" s="86"/>
      <c r="M827" s="86"/>
      <c r="N827" s="86"/>
      <c r="O827" s="86"/>
      <c r="P827" s="86"/>
      <c r="Q827" s="86"/>
      <c r="R827" s="86"/>
      <c r="S827" s="86"/>
      <c r="T827" s="86"/>
      <c r="U827" s="86"/>
      <c r="V827" s="86"/>
      <c r="W827" s="86"/>
      <c r="X827" s="86"/>
      <c r="Y827" s="86"/>
      <c r="Z827" s="86"/>
      <c r="AA827" s="86"/>
    </row>
    <row r="828" spans="1:27" ht="12.75" customHeight="1" x14ac:dyDescent="0.25">
      <c r="A828" s="86"/>
      <c r="B828" s="86"/>
      <c r="C828" s="223"/>
      <c r="D828" s="223"/>
      <c r="E828" s="86"/>
      <c r="F828" s="86"/>
      <c r="G828" s="86"/>
      <c r="H828" s="86"/>
      <c r="I828" s="86"/>
      <c r="J828" s="86"/>
      <c r="K828" s="86"/>
      <c r="L828" s="86"/>
      <c r="M828" s="86"/>
      <c r="N828" s="86"/>
      <c r="O828" s="86"/>
      <c r="P828" s="86"/>
      <c r="Q828" s="86"/>
      <c r="R828" s="86"/>
      <c r="S828" s="86"/>
      <c r="T828" s="86"/>
      <c r="U828" s="86"/>
      <c r="V828" s="86"/>
      <c r="W828" s="86"/>
      <c r="X828" s="86"/>
      <c r="Y828" s="86"/>
      <c r="Z828" s="86"/>
      <c r="AA828" s="86"/>
    </row>
    <row r="829" spans="1:27" ht="12.75" customHeight="1" x14ac:dyDescent="0.25">
      <c r="A829" s="86"/>
      <c r="B829" s="86"/>
      <c r="C829" s="223"/>
      <c r="D829" s="223"/>
      <c r="E829" s="86"/>
      <c r="F829" s="86"/>
      <c r="G829" s="86"/>
      <c r="H829" s="86"/>
      <c r="I829" s="86"/>
      <c r="J829" s="86"/>
      <c r="K829" s="86"/>
      <c r="L829" s="86"/>
      <c r="M829" s="86"/>
      <c r="N829" s="86"/>
      <c r="O829" s="86"/>
      <c r="P829" s="86"/>
      <c r="Q829" s="86"/>
      <c r="R829" s="86"/>
      <c r="S829" s="86"/>
      <c r="T829" s="86"/>
      <c r="U829" s="86"/>
      <c r="V829" s="86"/>
      <c r="W829" s="86"/>
      <c r="X829" s="86"/>
      <c r="Y829" s="86"/>
      <c r="Z829" s="86"/>
      <c r="AA829" s="86"/>
    </row>
    <row r="830" spans="1:27" ht="12.75" customHeight="1" x14ac:dyDescent="0.25">
      <c r="A830" s="86"/>
      <c r="B830" s="86"/>
      <c r="C830" s="223"/>
      <c r="D830" s="223"/>
      <c r="E830" s="86"/>
      <c r="F830" s="86"/>
      <c r="G830" s="86"/>
      <c r="H830" s="86"/>
      <c r="I830" s="86"/>
      <c r="J830" s="86"/>
      <c r="K830" s="86"/>
      <c r="L830" s="86"/>
      <c r="M830" s="86"/>
      <c r="N830" s="86"/>
      <c r="O830" s="86"/>
      <c r="P830" s="86"/>
      <c r="Q830" s="86"/>
      <c r="R830" s="86"/>
      <c r="S830" s="86"/>
      <c r="T830" s="86"/>
      <c r="U830" s="86"/>
      <c r="V830" s="86"/>
      <c r="W830" s="86"/>
      <c r="X830" s="86"/>
      <c r="Y830" s="86"/>
      <c r="Z830" s="86"/>
      <c r="AA830" s="86"/>
    </row>
    <row r="831" spans="1:27" ht="12.75" customHeight="1" x14ac:dyDescent="0.25">
      <c r="A831" s="86"/>
      <c r="B831" s="86"/>
      <c r="C831" s="223"/>
      <c r="D831" s="223"/>
      <c r="E831" s="86"/>
      <c r="F831" s="86"/>
      <c r="G831" s="86"/>
      <c r="H831" s="86"/>
      <c r="I831" s="86"/>
      <c r="J831" s="86"/>
      <c r="K831" s="86"/>
      <c r="L831" s="86"/>
      <c r="M831" s="86"/>
      <c r="N831" s="86"/>
      <c r="O831" s="86"/>
      <c r="P831" s="86"/>
      <c r="Q831" s="86"/>
      <c r="R831" s="86"/>
      <c r="S831" s="86"/>
      <c r="T831" s="86"/>
      <c r="U831" s="86"/>
      <c r="V831" s="86"/>
      <c r="W831" s="86"/>
      <c r="X831" s="86"/>
      <c r="Y831" s="86"/>
      <c r="Z831" s="86"/>
      <c r="AA831" s="86"/>
    </row>
    <row r="832" spans="1:27" ht="12.75" customHeight="1" x14ac:dyDescent="0.25">
      <c r="A832" s="86"/>
      <c r="B832" s="86"/>
      <c r="C832" s="223"/>
      <c r="D832" s="223"/>
      <c r="E832" s="86"/>
      <c r="F832" s="86"/>
      <c r="G832" s="86"/>
      <c r="H832" s="86"/>
      <c r="I832" s="86"/>
      <c r="J832" s="86"/>
      <c r="K832" s="86"/>
      <c r="L832" s="86"/>
      <c r="M832" s="86"/>
      <c r="N832" s="86"/>
      <c r="O832" s="86"/>
      <c r="P832" s="86"/>
      <c r="Q832" s="86"/>
      <c r="R832" s="86"/>
      <c r="S832" s="86"/>
      <c r="T832" s="86"/>
      <c r="U832" s="86"/>
      <c r="V832" s="86"/>
      <c r="W832" s="86"/>
      <c r="X832" s="86"/>
      <c r="Y832" s="86"/>
      <c r="Z832" s="86"/>
      <c r="AA832" s="86"/>
    </row>
    <row r="833" spans="1:27" ht="12.75" customHeight="1" x14ac:dyDescent="0.25">
      <c r="A833" s="86"/>
      <c r="B833" s="86"/>
      <c r="C833" s="223"/>
      <c r="D833" s="223"/>
      <c r="E833" s="86"/>
      <c r="F833" s="86"/>
      <c r="G833" s="86"/>
      <c r="H833" s="86"/>
      <c r="I833" s="86"/>
      <c r="J833" s="86"/>
      <c r="K833" s="86"/>
      <c r="L833" s="86"/>
      <c r="M833" s="86"/>
      <c r="N833" s="86"/>
      <c r="O833" s="86"/>
      <c r="P833" s="86"/>
      <c r="Q833" s="86"/>
      <c r="R833" s="86"/>
      <c r="S833" s="86"/>
      <c r="T833" s="86"/>
      <c r="U833" s="86"/>
      <c r="V833" s="86"/>
      <c r="W833" s="86"/>
      <c r="X833" s="86"/>
      <c r="Y833" s="86"/>
      <c r="Z833" s="86"/>
      <c r="AA833" s="86"/>
    </row>
    <row r="834" spans="1:27" ht="12.75" customHeight="1" x14ac:dyDescent="0.25">
      <c r="A834" s="86"/>
      <c r="B834" s="86"/>
      <c r="C834" s="223"/>
      <c r="D834" s="223"/>
      <c r="E834" s="86"/>
      <c r="F834" s="86"/>
      <c r="G834" s="86"/>
      <c r="H834" s="86"/>
      <c r="I834" s="86"/>
      <c r="J834" s="86"/>
      <c r="K834" s="86"/>
      <c r="L834" s="86"/>
      <c r="M834" s="86"/>
      <c r="N834" s="86"/>
      <c r="O834" s="86"/>
      <c r="P834" s="86"/>
      <c r="Q834" s="86"/>
      <c r="R834" s="86"/>
      <c r="S834" s="86"/>
      <c r="T834" s="86"/>
      <c r="U834" s="86"/>
      <c r="V834" s="86"/>
      <c r="W834" s="86"/>
      <c r="X834" s="86"/>
      <c r="Y834" s="86"/>
      <c r="Z834" s="86"/>
      <c r="AA834" s="86"/>
    </row>
    <row r="835" spans="1:27" ht="12.75" customHeight="1" x14ac:dyDescent="0.25">
      <c r="A835" s="86"/>
      <c r="B835" s="86"/>
      <c r="C835" s="223"/>
      <c r="D835" s="223"/>
      <c r="E835" s="86"/>
      <c r="F835" s="86"/>
      <c r="G835" s="86"/>
      <c r="H835" s="86"/>
      <c r="I835" s="86"/>
      <c r="J835" s="86"/>
      <c r="K835" s="86"/>
      <c r="L835" s="86"/>
      <c r="M835" s="86"/>
      <c r="N835" s="86"/>
      <c r="O835" s="86"/>
      <c r="P835" s="86"/>
      <c r="Q835" s="86"/>
      <c r="R835" s="86"/>
      <c r="S835" s="86"/>
      <c r="T835" s="86"/>
      <c r="U835" s="86"/>
      <c r="V835" s="86"/>
      <c r="W835" s="86"/>
      <c r="X835" s="86"/>
      <c r="Y835" s="86"/>
      <c r="Z835" s="86"/>
      <c r="AA835" s="86"/>
    </row>
    <row r="836" spans="1:27" ht="12.75" customHeight="1" x14ac:dyDescent="0.25">
      <c r="A836" s="86"/>
      <c r="B836" s="86"/>
      <c r="C836" s="223"/>
      <c r="D836" s="223"/>
      <c r="E836" s="86"/>
      <c r="F836" s="86"/>
      <c r="G836" s="86"/>
      <c r="H836" s="86"/>
      <c r="I836" s="86"/>
      <c r="J836" s="86"/>
      <c r="K836" s="86"/>
      <c r="L836" s="86"/>
      <c r="M836" s="86"/>
      <c r="N836" s="86"/>
      <c r="O836" s="86"/>
      <c r="P836" s="86"/>
      <c r="Q836" s="86"/>
      <c r="R836" s="86"/>
      <c r="S836" s="86"/>
      <c r="T836" s="86"/>
      <c r="U836" s="86"/>
      <c r="V836" s="86"/>
      <c r="W836" s="86"/>
      <c r="X836" s="86"/>
      <c r="Y836" s="86"/>
      <c r="Z836" s="86"/>
      <c r="AA836" s="86"/>
    </row>
    <row r="837" spans="1:27" ht="12.75" customHeight="1" x14ac:dyDescent="0.25">
      <c r="A837" s="86"/>
      <c r="B837" s="86"/>
      <c r="C837" s="223"/>
      <c r="D837" s="223"/>
      <c r="E837" s="86"/>
      <c r="F837" s="86"/>
      <c r="G837" s="86"/>
      <c r="H837" s="86"/>
      <c r="I837" s="86"/>
      <c r="J837" s="86"/>
      <c r="K837" s="86"/>
      <c r="L837" s="86"/>
      <c r="M837" s="86"/>
      <c r="N837" s="86"/>
      <c r="O837" s="86"/>
      <c r="P837" s="86"/>
      <c r="Q837" s="86"/>
      <c r="R837" s="86"/>
      <c r="S837" s="86"/>
      <c r="T837" s="86"/>
      <c r="U837" s="86"/>
      <c r="V837" s="86"/>
      <c r="W837" s="86"/>
      <c r="X837" s="86"/>
      <c r="Y837" s="86"/>
      <c r="Z837" s="86"/>
      <c r="AA837" s="86"/>
    </row>
    <row r="838" spans="1:27" ht="12.75" customHeight="1" x14ac:dyDescent="0.25">
      <c r="A838" s="86"/>
      <c r="B838" s="86"/>
      <c r="C838" s="223"/>
      <c r="D838" s="223"/>
      <c r="E838" s="86"/>
      <c r="F838" s="86"/>
      <c r="G838" s="86"/>
      <c r="H838" s="86"/>
      <c r="I838" s="86"/>
      <c r="J838" s="86"/>
      <c r="K838" s="86"/>
      <c r="L838" s="86"/>
      <c r="M838" s="86"/>
      <c r="N838" s="86"/>
      <c r="O838" s="86"/>
      <c r="P838" s="86"/>
      <c r="Q838" s="86"/>
      <c r="R838" s="86"/>
      <c r="S838" s="86"/>
      <c r="T838" s="86"/>
      <c r="U838" s="86"/>
      <c r="V838" s="86"/>
      <c r="W838" s="86"/>
      <c r="X838" s="86"/>
      <c r="Y838" s="86"/>
      <c r="Z838" s="86"/>
      <c r="AA838" s="86"/>
    </row>
    <row r="839" spans="1:27" ht="12.75" customHeight="1" x14ac:dyDescent="0.25">
      <c r="A839" s="86"/>
      <c r="B839" s="86"/>
      <c r="C839" s="223"/>
      <c r="D839" s="223"/>
      <c r="E839" s="86"/>
      <c r="F839" s="86"/>
      <c r="G839" s="86"/>
      <c r="H839" s="86"/>
      <c r="I839" s="86"/>
      <c r="J839" s="86"/>
      <c r="K839" s="86"/>
      <c r="L839" s="86"/>
      <c r="M839" s="86"/>
      <c r="N839" s="86"/>
      <c r="O839" s="86"/>
      <c r="P839" s="86"/>
      <c r="Q839" s="86"/>
      <c r="R839" s="86"/>
      <c r="S839" s="86"/>
      <c r="T839" s="86"/>
      <c r="U839" s="86"/>
      <c r="V839" s="86"/>
      <c r="W839" s="86"/>
      <c r="X839" s="86"/>
      <c r="Y839" s="86"/>
      <c r="Z839" s="86"/>
      <c r="AA839" s="86"/>
    </row>
    <row r="840" spans="1:27" ht="12.75" customHeight="1" x14ac:dyDescent="0.25">
      <c r="A840" s="86"/>
      <c r="B840" s="86"/>
      <c r="C840" s="223"/>
      <c r="D840" s="223"/>
      <c r="E840" s="86"/>
      <c r="F840" s="86"/>
      <c r="G840" s="86"/>
      <c r="H840" s="86"/>
      <c r="I840" s="86"/>
      <c r="J840" s="86"/>
      <c r="K840" s="86"/>
      <c r="L840" s="86"/>
      <c r="M840" s="86"/>
      <c r="N840" s="86"/>
      <c r="O840" s="86"/>
      <c r="P840" s="86"/>
      <c r="Q840" s="86"/>
      <c r="R840" s="86"/>
      <c r="S840" s="86"/>
      <c r="T840" s="86"/>
      <c r="U840" s="86"/>
      <c r="V840" s="86"/>
      <c r="W840" s="86"/>
      <c r="X840" s="86"/>
      <c r="Y840" s="86"/>
      <c r="Z840" s="86"/>
      <c r="AA840" s="86"/>
    </row>
    <row r="841" spans="1:27" ht="12.75" customHeight="1" x14ac:dyDescent="0.25">
      <c r="A841" s="86"/>
      <c r="B841" s="86"/>
      <c r="C841" s="223"/>
      <c r="D841" s="223"/>
      <c r="E841" s="86"/>
      <c r="F841" s="86"/>
      <c r="G841" s="86"/>
      <c r="H841" s="86"/>
      <c r="I841" s="86"/>
      <c r="J841" s="86"/>
      <c r="K841" s="86"/>
      <c r="L841" s="86"/>
      <c r="M841" s="86"/>
      <c r="N841" s="86"/>
      <c r="O841" s="86"/>
      <c r="P841" s="86"/>
      <c r="Q841" s="86"/>
      <c r="R841" s="86"/>
      <c r="S841" s="86"/>
      <c r="T841" s="86"/>
      <c r="U841" s="86"/>
      <c r="V841" s="86"/>
      <c r="W841" s="86"/>
      <c r="X841" s="86"/>
      <c r="Y841" s="86"/>
      <c r="Z841" s="86"/>
      <c r="AA841" s="86"/>
    </row>
    <row r="842" spans="1:27" ht="12.75" customHeight="1" x14ac:dyDescent="0.25">
      <c r="A842" s="86"/>
      <c r="B842" s="86"/>
      <c r="C842" s="223"/>
      <c r="D842" s="223"/>
      <c r="E842" s="86"/>
      <c r="F842" s="86"/>
      <c r="G842" s="86"/>
      <c r="H842" s="86"/>
      <c r="I842" s="86"/>
      <c r="J842" s="86"/>
      <c r="K842" s="86"/>
      <c r="L842" s="86"/>
      <c r="M842" s="86"/>
      <c r="N842" s="86"/>
      <c r="O842" s="86"/>
      <c r="P842" s="86"/>
      <c r="Q842" s="86"/>
      <c r="R842" s="86"/>
      <c r="S842" s="86"/>
      <c r="T842" s="86"/>
      <c r="U842" s="86"/>
      <c r="V842" s="86"/>
      <c r="W842" s="86"/>
      <c r="X842" s="86"/>
      <c r="Y842" s="86"/>
      <c r="Z842" s="86"/>
      <c r="AA842" s="86"/>
    </row>
    <row r="843" spans="1:27" ht="12.75" customHeight="1" x14ac:dyDescent="0.25">
      <c r="A843" s="86"/>
      <c r="B843" s="86"/>
      <c r="C843" s="223"/>
      <c r="D843" s="223"/>
      <c r="E843" s="86"/>
      <c r="F843" s="86"/>
      <c r="G843" s="86"/>
      <c r="H843" s="86"/>
      <c r="I843" s="86"/>
      <c r="J843" s="86"/>
      <c r="K843" s="86"/>
      <c r="L843" s="86"/>
      <c r="M843" s="86"/>
      <c r="N843" s="86"/>
      <c r="O843" s="86"/>
      <c r="P843" s="86"/>
      <c r="Q843" s="86"/>
      <c r="R843" s="86"/>
      <c r="S843" s="86"/>
      <c r="T843" s="86"/>
      <c r="U843" s="86"/>
      <c r="V843" s="86"/>
      <c r="W843" s="86"/>
      <c r="X843" s="86"/>
      <c r="Y843" s="86"/>
      <c r="Z843" s="86"/>
      <c r="AA843" s="86"/>
    </row>
    <row r="844" spans="1:27" ht="12.75" customHeight="1" x14ac:dyDescent="0.25">
      <c r="A844" s="86"/>
      <c r="B844" s="86"/>
      <c r="C844" s="223"/>
      <c r="D844" s="223"/>
      <c r="E844" s="86"/>
      <c r="F844" s="86"/>
      <c r="G844" s="86"/>
      <c r="H844" s="86"/>
      <c r="I844" s="86"/>
      <c r="J844" s="86"/>
      <c r="K844" s="86"/>
      <c r="L844" s="86"/>
      <c r="M844" s="86"/>
      <c r="N844" s="86"/>
      <c r="O844" s="86"/>
      <c r="P844" s="86"/>
      <c r="Q844" s="86"/>
      <c r="R844" s="86"/>
      <c r="S844" s="86"/>
      <c r="T844" s="86"/>
      <c r="U844" s="86"/>
      <c r="V844" s="86"/>
      <c r="W844" s="86"/>
      <c r="X844" s="86"/>
      <c r="Y844" s="86"/>
      <c r="Z844" s="86"/>
      <c r="AA844" s="86"/>
    </row>
    <row r="845" spans="1:27" ht="12.75" customHeight="1" x14ac:dyDescent="0.25">
      <c r="A845" s="86"/>
      <c r="B845" s="86"/>
      <c r="C845" s="223"/>
      <c r="D845" s="223"/>
      <c r="E845" s="86"/>
      <c r="F845" s="86"/>
      <c r="G845" s="86"/>
      <c r="H845" s="86"/>
      <c r="I845" s="86"/>
      <c r="J845" s="86"/>
      <c r="K845" s="86"/>
      <c r="L845" s="86"/>
      <c r="M845" s="86"/>
      <c r="N845" s="86"/>
      <c r="O845" s="86"/>
      <c r="P845" s="86"/>
      <c r="Q845" s="86"/>
      <c r="R845" s="86"/>
      <c r="S845" s="86"/>
      <c r="T845" s="86"/>
      <c r="U845" s="86"/>
      <c r="V845" s="86"/>
      <c r="W845" s="86"/>
      <c r="X845" s="86"/>
      <c r="Y845" s="86"/>
      <c r="Z845" s="86"/>
      <c r="AA845" s="86"/>
    </row>
    <row r="846" spans="1:27" ht="12.75" customHeight="1" x14ac:dyDescent="0.25">
      <c r="A846" s="86"/>
      <c r="B846" s="86"/>
      <c r="C846" s="223"/>
      <c r="D846" s="223"/>
      <c r="E846" s="86"/>
      <c r="F846" s="86"/>
      <c r="G846" s="86"/>
      <c r="H846" s="86"/>
      <c r="I846" s="86"/>
      <c r="J846" s="86"/>
      <c r="K846" s="86"/>
      <c r="L846" s="86"/>
      <c r="M846" s="86"/>
      <c r="N846" s="86"/>
      <c r="O846" s="86"/>
      <c r="P846" s="86"/>
      <c r="Q846" s="86"/>
      <c r="R846" s="86"/>
      <c r="S846" s="86"/>
      <c r="T846" s="86"/>
      <c r="U846" s="86"/>
      <c r="V846" s="86"/>
      <c r="W846" s="86"/>
      <c r="X846" s="86"/>
      <c r="Y846" s="86"/>
      <c r="Z846" s="86"/>
      <c r="AA846" s="86"/>
    </row>
    <row r="847" spans="1:27" ht="12.75" customHeight="1" x14ac:dyDescent="0.25">
      <c r="A847" s="86"/>
      <c r="B847" s="86"/>
      <c r="C847" s="223"/>
      <c r="D847" s="223"/>
      <c r="E847" s="86"/>
      <c r="F847" s="86"/>
      <c r="G847" s="86"/>
      <c r="H847" s="86"/>
      <c r="I847" s="86"/>
      <c r="J847" s="86"/>
      <c r="K847" s="86"/>
      <c r="L847" s="86"/>
      <c r="M847" s="86"/>
      <c r="N847" s="86"/>
      <c r="O847" s="86"/>
      <c r="P847" s="86"/>
      <c r="Q847" s="86"/>
      <c r="R847" s="86"/>
      <c r="S847" s="86"/>
      <c r="T847" s="86"/>
      <c r="U847" s="86"/>
      <c r="V847" s="86"/>
      <c r="W847" s="86"/>
      <c r="X847" s="86"/>
      <c r="Y847" s="86"/>
      <c r="Z847" s="86"/>
      <c r="AA847" s="86"/>
    </row>
    <row r="848" spans="1:27" ht="12.75" customHeight="1" x14ac:dyDescent="0.25">
      <c r="A848" s="86"/>
      <c r="B848" s="86"/>
      <c r="C848" s="223"/>
      <c r="D848" s="223"/>
      <c r="E848" s="86"/>
      <c r="F848" s="86"/>
      <c r="G848" s="86"/>
      <c r="H848" s="86"/>
      <c r="I848" s="86"/>
      <c r="J848" s="86"/>
      <c r="K848" s="86"/>
      <c r="L848" s="86"/>
      <c r="M848" s="86"/>
      <c r="N848" s="86"/>
      <c r="O848" s="86"/>
      <c r="P848" s="86"/>
      <c r="Q848" s="86"/>
      <c r="R848" s="86"/>
      <c r="S848" s="86"/>
      <c r="T848" s="86"/>
      <c r="U848" s="86"/>
      <c r="V848" s="86"/>
      <c r="W848" s="86"/>
      <c r="X848" s="86"/>
      <c r="Y848" s="86"/>
      <c r="Z848" s="86"/>
      <c r="AA848" s="86"/>
    </row>
    <row r="849" spans="1:27" ht="12.75" customHeight="1" x14ac:dyDescent="0.25">
      <c r="A849" s="86"/>
      <c r="B849" s="86"/>
      <c r="C849" s="223"/>
      <c r="D849" s="223"/>
      <c r="E849" s="86"/>
      <c r="F849" s="86"/>
      <c r="G849" s="86"/>
      <c r="H849" s="86"/>
      <c r="I849" s="86"/>
      <c r="J849" s="86"/>
      <c r="K849" s="86"/>
      <c r="L849" s="86"/>
      <c r="M849" s="86"/>
      <c r="N849" s="86"/>
      <c r="O849" s="86"/>
      <c r="P849" s="86"/>
      <c r="Q849" s="86"/>
      <c r="R849" s="86"/>
      <c r="S849" s="86"/>
      <c r="T849" s="86"/>
      <c r="U849" s="86"/>
      <c r="V849" s="86"/>
      <c r="W849" s="86"/>
      <c r="X849" s="86"/>
      <c r="Y849" s="86"/>
      <c r="Z849" s="86"/>
      <c r="AA849" s="86"/>
    </row>
    <row r="850" spans="1:27" ht="12.75" customHeight="1" x14ac:dyDescent="0.25">
      <c r="A850" s="86"/>
      <c r="B850" s="86"/>
      <c r="C850" s="223"/>
      <c r="D850" s="223"/>
      <c r="E850" s="86"/>
      <c r="F850" s="86"/>
      <c r="G850" s="86"/>
      <c r="H850" s="86"/>
      <c r="I850" s="86"/>
      <c r="J850" s="86"/>
      <c r="K850" s="86"/>
      <c r="L850" s="86"/>
      <c r="M850" s="86"/>
      <c r="N850" s="86"/>
      <c r="O850" s="86"/>
      <c r="P850" s="86"/>
      <c r="Q850" s="86"/>
      <c r="R850" s="86"/>
      <c r="S850" s="86"/>
      <c r="T850" s="86"/>
      <c r="U850" s="86"/>
      <c r="V850" s="86"/>
      <c r="W850" s="86"/>
      <c r="X850" s="86"/>
      <c r="Y850" s="86"/>
      <c r="Z850" s="86"/>
      <c r="AA850" s="86"/>
    </row>
    <row r="851" spans="1:27" ht="12.75" customHeight="1" x14ac:dyDescent="0.25">
      <c r="A851" s="86"/>
      <c r="B851" s="86"/>
      <c r="C851" s="223"/>
      <c r="D851" s="223"/>
      <c r="E851" s="86"/>
      <c r="F851" s="86"/>
      <c r="G851" s="86"/>
      <c r="H851" s="86"/>
      <c r="I851" s="86"/>
      <c r="J851" s="86"/>
      <c r="K851" s="86"/>
      <c r="L851" s="86"/>
      <c r="M851" s="86"/>
      <c r="N851" s="86"/>
      <c r="O851" s="86"/>
      <c r="P851" s="86"/>
      <c r="Q851" s="86"/>
      <c r="R851" s="86"/>
      <c r="S851" s="86"/>
      <c r="T851" s="86"/>
      <c r="U851" s="86"/>
      <c r="V851" s="86"/>
      <c r="W851" s="86"/>
      <c r="X851" s="86"/>
      <c r="Y851" s="86"/>
      <c r="Z851" s="86"/>
      <c r="AA851" s="86"/>
    </row>
    <row r="852" spans="1:27" ht="12.75" customHeight="1" x14ac:dyDescent="0.25">
      <c r="A852" s="86"/>
      <c r="B852" s="86"/>
      <c r="C852" s="223"/>
      <c r="D852" s="223"/>
      <c r="E852" s="86"/>
      <c r="F852" s="86"/>
      <c r="G852" s="86"/>
      <c r="H852" s="86"/>
      <c r="I852" s="86"/>
      <c r="J852" s="86"/>
      <c r="K852" s="86"/>
      <c r="L852" s="86"/>
      <c r="M852" s="86"/>
      <c r="N852" s="86"/>
      <c r="O852" s="86"/>
      <c r="P852" s="86"/>
      <c r="Q852" s="86"/>
      <c r="R852" s="86"/>
      <c r="S852" s="86"/>
      <c r="T852" s="86"/>
      <c r="U852" s="86"/>
      <c r="V852" s="86"/>
      <c r="W852" s="86"/>
      <c r="X852" s="86"/>
      <c r="Y852" s="86"/>
      <c r="Z852" s="86"/>
      <c r="AA852" s="86"/>
    </row>
    <row r="853" spans="1:27" ht="12.75" customHeight="1" x14ac:dyDescent="0.25">
      <c r="A853" s="86"/>
      <c r="B853" s="86"/>
      <c r="C853" s="223"/>
      <c r="D853" s="223"/>
      <c r="E853" s="86"/>
      <c r="F853" s="86"/>
      <c r="G853" s="86"/>
      <c r="H853" s="86"/>
      <c r="I853" s="86"/>
      <c r="J853" s="86"/>
      <c r="K853" s="86"/>
      <c r="L853" s="86"/>
      <c r="M853" s="86"/>
      <c r="N853" s="86"/>
      <c r="O853" s="86"/>
      <c r="P853" s="86"/>
      <c r="Q853" s="86"/>
      <c r="R853" s="86"/>
      <c r="S853" s="86"/>
      <c r="T853" s="86"/>
      <c r="U853" s="86"/>
      <c r="V853" s="86"/>
      <c r="W853" s="86"/>
      <c r="X853" s="86"/>
      <c r="Y853" s="86"/>
      <c r="Z853" s="86"/>
      <c r="AA853" s="86"/>
    </row>
    <row r="854" spans="1:27" ht="12.75" customHeight="1" x14ac:dyDescent="0.25">
      <c r="A854" s="86"/>
      <c r="B854" s="86"/>
      <c r="C854" s="223"/>
      <c r="D854" s="223"/>
      <c r="E854" s="86"/>
      <c r="F854" s="86"/>
      <c r="G854" s="86"/>
      <c r="H854" s="86"/>
      <c r="I854" s="86"/>
      <c r="J854" s="86"/>
      <c r="K854" s="86"/>
      <c r="L854" s="86"/>
      <c r="M854" s="86"/>
      <c r="N854" s="86"/>
      <c r="O854" s="86"/>
      <c r="P854" s="86"/>
      <c r="Q854" s="86"/>
      <c r="R854" s="86"/>
      <c r="S854" s="86"/>
      <c r="T854" s="86"/>
      <c r="U854" s="86"/>
      <c r="V854" s="86"/>
      <c r="W854" s="86"/>
      <c r="X854" s="86"/>
      <c r="Y854" s="86"/>
      <c r="Z854" s="86"/>
      <c r="AA854" s="86"/>
    </row>
    <row r="855" spans="1:27" ht="12.75" customHeight="1" x14ac:dyDescent="0.25">
      <c r="A855" s="86"/>
      <c r="B855" s="86"/>
      <c r="C855" s="223"/>
      <c r="D855" s="223"/>
      <c r="E855" s="86"/>
      <c r="F855" s="86"/>
      <c r="G855" s="86"/>
      <c r="H855" s="86"/>
      <c r="I855" s="86"/>
      <c r="J855" s="86"/>
      <c r="K855" s="86"/>
      <c r="L855" s="86"/>
      <c r="M855" s="86"/>
      <c r="N855" s="86"/>
      <c r="O855" s="86"/>
      <c r="P855" s="86"/>
      <c r="Q855" s="86"/>
      <c r="R855" s="86"/>
      <c r="S855" s="86"/>
      <c r="T855" s="86"/>
      <c r="U855" s="86"/>
      <c r="V855" s="86"/>
      <c r="W855" s="86"/>
      <c r="X855" s="86"/>
      <c r="Y855" s="86"/>
      <c r="Z855" s="86"/>
      <c r="AA855" s="86"/>
    </row>
    <row r="856" spans="1:27" ht="12.75" customHeight="1" x14ac:dyDescent="0.25">
      <c r="A856" s="86"/>
      <c r="B856" s="86"/>
      <c r="C856" s="223"/>
      <c r="D856" s="223"/>
      <c r="E856" s="86"/>
      <c r="F856" s="86"/>
      <c r="G856" s="86"/>
      <c r="H856" s="86"/>
      <c r="I856" s="86"/>
      <c r="J856" s="86"/>
      <c r="K856" s="86"/>
      <c r="L856" s="86"/>
      <c r="M856" s="86"/>
      <c r="N856" s="86"/>
      <c r="O856" s="86"/>
      <c r="P856" s="86"/>
      <c r="Q856" s="86"/>
      <c r="R856" s="86"/>
      <c r="S856" s="86"/>
      <c r="T856" s="86"/>
      <c r="U856" s="86"/>
      <c r="V856" s="86"/>
      <c r="W856" s="86"/>
      <c r="X856" s="86"/>
      <c r="Y856" s="86"/>
      <c r="Z856" s="86"/>
      <c r="AA856" s="86"/>
    </row>
    <row r="857" spans="1:27" ht="12.75" customHeight="1" x14ac:dyDescent="0.25">
      <c r="A857" s="86"/>
      <c r="B857" s="86"/>
      <c r="C857" s="223"/>
      <c r="D857" s="223"/>
      <c r="E857" s="86"/>
      <c r="F857" s="86"/>
      <c r="G857" s="86"/>
      <c r="H857" s="86"/>
      <c r="I857" s="86"/>
      <c r="J857" s="86"/>
      <c r="K857" s="86"/>
      <c r="L857" s="86"/>
      <c r="M857" s="86"/>
      <c r="N857" s="86"/>
      <c r="O857" s="86"/>
      <c r="P857" s="86"/>
      <c r="Q857" s="86"/>
      <c r="R857" s="86"/>
      <c r="S857" s="86"/>
      <c r="T857" s="86"/>
      <c r="U857" s="86"/>
      <c r="V857" s="86"/>
      <c r="W857" s="86"/>
      <c r="X857" s="86"/>
      <c r="Y857" s="86"/>
      <c r="Z857" s="86"/>
      <c r="AA857" s="86"/>
    </row>
    <row r="858" spans="1:27" ht="12.75" customHeight="1" x14ac:dyDescent="0.25">
      <c r="A858" s="86"/>
      <c r="B858" s="86"/>
      <c r="C858" s="223"/>
      <c r="D858" s="223"/>
      <c r="E858" s="86"/>
      <c r="F858" s="86"/>
      <c r="G858" s="86"/>
      <c r="H858" s="86"/>
      <c r="I858" s="86"/>
      <c r="J858" s="86"/>
      <c r="K858" s="86"/>
      <c r="L858" s="86"/>
      <c r="M858" s="86"/>
      <c r="N858" s="86"/>
      <c r="O858" s="86"/>
      <c r="P858" s="86"/>
      <c r="Q858" s="86"/>
      <c r="R858" s="86"/>
      <c r="S858" s="86"/>
      <c r="T858" s="86"/>
      <c r="U858" s="86"/>
      <c r="V858" s="86"/>
      <c r="W858" s="86"/>
      <c r="X858" s="86"/>
      <c r="Y858" s="86"/>
      <c r="Z858" s="86"/>
      <c r="AA858" s="86"/>
    </row>
    <row r="859" spans="1:27" ht="12.75" customHeight="1" x14ac:dyDescent="0.25">
      <c r="A859" s="86"/>
      <c r="B859" s="86"/>
      <c r="C859" s="223"/>
      <c r="D859" s="223"/>
      <c r="E859" s="86"/>
      <c r="F859" s="86"/>
      <c r="G859" s="86"/>
      <c r="H859" s="86"/>
      <c r="I859" s="86"/>
      <c r="J859" s="86"/>
      <c r="K859" s="86"/>
      <c r="L859" s="86"/>
      <c r="M859" s="86"/>
      <c r="N859" s="86"/>
      <c r="O859" s="86"/>
      <c r="P859" s="86"/>
      <c r="Q859" s="86"/>
      <c r="R859" s="86"/>
      <c r="S859" s="86"/>
      <c r="T859" s="86"/>
      <c r="U859" s="86"/>
      <c r="V859" s="86"/>
      <c r="W859" s="86"/>
      <c r="X859" s="86"/>
      <c r="Y859" s="86"/>
      <c r="Z859" s="86"/>
      <c r="AA859" s="86"/>
    </row>
    <row r="860" spans="1:27" ht="12.75" customHeight="1" x14ac:dyDescent="0.25">
      <c r="A860" s="86"/>
      <c r="B860" s="86"/>
      <c r="C860" s="223"/>
      <c r="D860" s="223"/>
      <c r="E860" s="86"/>
      <c r="F860" s="86"/>
      <c r="G860" s="86"/>
      <c r="H860" s="86"/>
      <c r="I860" s="86"/>
      <c r="J860" s="86"/>
      <c r="K860" s="86"/>
      <c r="L860" s="86"/>
      <c r="M860" s="86"/>
      <c r="N860" s="86"/>
      <c r="O860" s="86"/>
      <c r="P860" s="86"/>
      <c r="Q860" s="86"/>
      <c r="R860" s="86"/>
      <c r="S860" s="86"/>
      <c r="T860" s="86"/>
      <c r="U860" s="86"/>
      <c r="V860" s="86"/>
      <c r="W860" s="86"/>
      <c r="X860" s="86"/>
      <c r="Y860" s="86"/>
      <c r="Z860" s="86"/>
      <c r="AA860" s="86"/>
    </row>
    <row r="861" spans="1:27" ht="12.75" customHeight="1" x14ac:dyDescent="0.25">
      <c r="A861" s="86"/>
      <c r="B861" s="86"/>
      <c r="C861" s="223"/>
      <c r="D861" s="223"/>
      <c r="E861" s="86"/>
      <c r="F861" s="86"/>
      <c r="G861" s="86"/>
      <c r="H861" s="86"/>
      <c r="I861" s="86"/>
      <c r="J861" s="86"/>
      <c r="K861" s="86"/>
      <c r="L861" s="86"/>
      <c r="M861" s="86"/>
      <c r="N861" s="86"/>
      <c r="O861" s="86"/>
      <c r="P861" s="86"/>
      <c r="Q861" s="86"/>
      <c r="R861" s="86"/>
      <c r="S861" s="86"/>
      <c r="T861" s="86"/>
      <c r="U861" s="86"/>
      <c r="V861" s="86"/>
      <c r="W861" s="86"/>
      <c r="X861" s="86"/>
      <c r="Y861" s="86"/>
      <c r="Z861" s="86"/>
      <c r="AA861" s="86"/>
    </row>
    <row r="862" spans="1:27" ht="12.75" customHeight="1" x14ac:dyDescent="0.25">
      <c r="A862" s="86"/>
      <c r="B862" s="86"/>
      <c r="C862" s="223"/>
      <c r="D862" s="223"/>
      <c r="E862" s="86"/>
      <c r="F862" s="86"/>
      <c r="G862" s="86"/>
      <c r="H862" s="86"/>
      <c r="I862" s="86"/>
      <c r="J862" s="86"/>
      <c r="K862" s="86"/>
      <c r="L862" s="86"/>
      <c r="M862" s="86"/>
      <c r="N862" s="86"/>
      <c r="O862" s="86"/>
      <c r="P862" s="86"/>
      <c r="Q862" s="86"/>
      <c r="R862" s="86"/>
      <c r="S862" s="86"/>
      <c r="T862" s="86"/>
      <c r="U862" s="86"/>
      <c r="V862" s="86"/>
      <c r="W862" s="86"/>
      <c r="X862" s="86"/>
      <c r="Y862" s="86"/>
      <c r="Z862" s="86"/>
      <c r="AA862" s="86"/>
    </row>
    <row r="863" spans="1:27" ht="12.75" customHeight="1" x14ac:dyDescent="0.25">
      <c r="A863" s="86"/>
      <c r="B863" s="86"/>
      <c r="C863" s="223"/>
      <c r="D863" s="223"/>
      <c r="E863" s="86"/>
      <c r="F863" s="86"/>
      <c r="G863" s="86"/>
      <c r="H863" s="86"/>
      <c r="I863" s="86"/>
      <c r="J863" s="86"/>
      <c r="K863" s="86"/>
      <c r="L863" s="86"/>
      <c r="M863" s="86"/>
      <c r="N863" s="86"/>
      <c r="O863" s="86"/>
      <c r="P863" s="86"/>
      <c r="Q863" s="86"/>
      <c r="R863" s="86"/>
      <c r="S863" s="86"/>
      <c r="T863" s="86"/>
      <c r="U863" s="86"/>
      <c r="V863" s="86"/>
      <c r="W863" s="86"/>
      <c r="X863" s="86"/>
      <c r="Y863" s="86"/>
      <c r="Z863" s="86"/>
      <c r="AA863" s="86"/>
    </row>
    <row r="864" spans="1:27" ht="12.75" customHeight="1" x14ac:dyDescent="0.25">
      <c r="A864" s="86"/>
      <c r="B864" s="86"/>
      <c r="C864" s="223"/>
      <c r="D864" s="223"/>
      <c r="E864" s="86"/>
      <c r="F864" s="86"/>
      <c r="G864" s="86"/>
      <c r="H864" s="86"/>
      <c r="I864" s="86"/>
      <c r="J864" s="86"/>
      <c r="K864" s="86"/>
      <c r="L864" s="86"/>
      <c r="M864" s="86"/>
      <c r="N864" s="86"/>
      <c r="O864" s="86"/>
      <c r="P864" s="86"/>
      <c r="Q864" s="86"/>
      <c r="R864" s="86"/>
      <c r="S864" s="86"/>
      <c r="T864" s="86"/>
      <c r="U864" s="86"/>
      <c r="V864" s="86"/>
      <c r="W864" s="86"/>
      <c r="X864" s="86"/>
      <c r="Y864" s="86"/>
      <c r="Z864" s="86"/>
      <c r="AA864" s="86"/>
    </row>
    <row r="865" spans="1:27" ht="12.75" customHeight="1" x14ac:dyDescent="0.25">
      <c r="A865" s="86"/>
      <c r="B865" s="86"/>
      <c r="C865" s="223"/>
      <c r="D865" s="223"/>
      <c r="E865" s="86"/>
      <c r="F865" s="86"/>
      <c r="G865" s="86"/>
      <c r="H865" s="86"/>
      <c r="I865" s="86"/>
      <c r="J865" s="86"/>
      <c r="K865" s="86"/>
      <c r="L865" s="86"/>
      <c r="M865" s="86"/>
      <c r="N865" s="86"/>
      <c r="O865" s="86"/>
      <c r="P865" s="86"/>
      <c r="Q865" s="86"/>
      <c r="R865" s="86"/>
      <c r="S865" s="86"/>
      <c r="T865" s="86"/>
      <c r="U865" s="86"/>
      <c r="V865" s="86"/>
      <c r="W865" s="86"/>
      <c r="X865" s="86"/>
      <c r="Y865" s="86"/>
      <c r="Z865" s="86"/>
      <c r="AA865" s="86"/>
    </row>
    <row r="866" spans="1:27" ht="12.75" customHeight="1" x14ac:dyDescent="0.25">
      <c r="A866" s="86"/>
      <c r="B866" s="86"/>
      <c r="C866" s="223"/>
      <c r="D866" s="223"/>
      <c r="E866" s="86"/>
      <c r="F866" s="86"/>
      <c r="G866" s="86"/>
      <c r="H866" s="86"/>
      <c r="I866" s="86"/>
      <c r="J866" s="86"/>
      <c r="K866" s="86"/>
      <c r="L866" s="86"/>
      <c r="M866" s="86"/>
      <c r="N866" s="86"/>
      <c r="O866" s="86"/>
      <c r="P866" s="86"/>
      <c r="Q866" s="86"/>
      <c r="R866" s="86"/>
      <c r="S866" s="86"/>
      <c r="T866" s="86"/>
      <c r="U866" s="86"/>
      <c r="V866" s="86"/>
      <c r="W866" s="86"/>
      <c r="X866" s="86"/>
      <c r="Y866" s="86"/>
      <c r="Z866" s="86"/>
      <c r="AA866" s="86"/>
    </row>
    <row r="867" spans="1:27" ht="12.75" customHeight="1" x14ac:dyDescent="0.25">
      <c r="A867" s="86"/>
      <c r="B867" s="86"/>
      <c r="C867" s="223"/>
      <c r="D867" s="223"/>
      <c r="E867" s="86"/>
      <c r="F867" s="86"/>
      <c r="G867" s="86"/>
      <c r="H867" s="86"/>
      <c r="I867" s="86"/>
      <c r="J867" s="86"/>
      <c r="K867" s="86"/>
      <c r="L867" s="86"/>
      <c r="M867" s="86"/>
      <c r="N867" s="86"/>
      <c r="O867" s="86"/>
      <c r="P867" s="86"/>
      <c r="Q867" s="86"/>
      <c r="R867" s="86"/>
      <c r="S867" s="86"/>
      <c r="T867" s="86"/>
      <c r="U867" s="86"/>
      <c r="V867" s="86"/>
      <c r="W867" s="86"/>
      <c r="X867" s="86"/>
      <c r="Y867" s="86"/>
      <c r="Z867" s="86"/>
      <c r="AA867" s="86"/>
    </row>
    <row r="868" spans="1:27" ht="12.75" customHeight="1" x14ac:dyDescent="0.25">
      <c r="A868" s="86"/>
      <c r="B868" s="86"/>
      <c r="C868" s="223"/>
      <c r="D868" s="223"/>
      <c r="E868" s="86"/>
      <c r="F868" s="86"/>
      <c r="G868" s="86"/>
      <c r="H868" s="86"/>
      <c r="I868" s="86"/>
      <c r="J868" s="86"/>
      <c r="K868" s="86"/>
      <c r="L868" s="86"/>
      <c r="M868" s="86"/>
      <c r="N868" s="86"/>
      <c r="O868" s="86"/>
      <c r="P868" s="86"/>
      <c r="Q868" s="86"/>
      <c r="R868" s="86"/>
      <c r="S868" s="86"/>
      <c r="T868" s="86"/>
      <c r="U868" s="86"/>
      <c r="V868" s="86"/>
      <c r="W868" s="86"/>
      <c r="X868" s="86"/>
      <c r="Y868" s="86"/>
      <c r="Z868" s="86"/>
      <c r="AA868" s="86"/>
    </row>
    <row r="869" spans="1:27" ht="12.75" customHeight="1" x14ac:dyDescent="0.25">
      <c r="A869" s="86"/>
      <c r="B869" s="86"/>
      <c r="C869" s="223"/>
      <c r="D869" s="223"/>
      <c r="E869" s="86"/>
      <c r="F869" s="86"/>
      <c r="G869" s="86"/>
      <c r="H869" s="86"/>
      <c r="I869" s="86"/>
      <c r="J869" s="86"/>
      <c r="K869" s="86"/>
      <c r="L869" s="86"/>
      <c r="M869" s="86"/>
      <c r="N869" s="86"/>
      <c r="O869" s="86"/>
      <c r="P869" s="86"/>
      <c r="Q869" s="86"/>
      <c r="R869" s="86"/>
      <c r="S869" s="86"/>
      <c r="T869" s="86"/>
      <c r="U869" s="86"/>
      <c r="V869" s="86"/>
      <c r="W869" s="86"/>
      <c r="X869" s="86"/>
      <c r="Y869" s="86"/>
      <c r="Z869" s="86"/>
      <c r="AA869" s="86"/>
    </row>
    <row r="870" spans="1:27" ht="12.75" customHeight="1" x14ac:dyDescent="0.25">
      <c r="A870" s="86"/>
      <c r="B870" s="86"/>
      <c r="C870" s="223"/>
      <c r="D870" s="223"/>
      <c r="E870" s="86"/>
      <c r="F870" s="86"/>
      <c r="G870" s="86"/>
      <c r="H870" s="86"/>
      <c r="I870" s="86"/>
      <c r="J870" s="86"/>
      <c r="K870" s="86"/>
      <c r="L870" s="86"/>
      <c r="M870" s="86"/>
      <c r="N870" s="86"/>
      <c r="O870" s="86"/>
      <c r="P870" s="86"/>
      <c r="Q870" s="86"/>
      <c r="R870" s="86"/>
      <c r="S870" s="86"/>
      <c r="T870" s="86"/>
      <c r="U870" s="86"/>
      <c r="V870" s="86"/>
      <c r="W870" s="86"/>
      <c r="X870" s="86"/>
      <c r="Y870" s="86"/>
      <c r="Z870" s="86"/>
      <c r="AA870" s="86"/>
    </row>
    <row r="871" spans="1:27" ht="12.75" customHeight="1" x14ac:dyDescent="0.25">
      <c r="A871" s="86"/>
      <c r="B871" s="86"/>
      <c r="C871" s="223"/>
      <c r="D871" s="223"/>
      <c r="E871" s="86"/>
      <c r="F871" s="86"/>
      <c r="G871" s="86"/>
      <c r="H871" s="86"/>
      <c r="I871" s="86"/>
      <c r="J871" s="86"/>
      <c r="K871" s="86"/>
      <c r="L871" s="86"/>
      <c r="M871" s="86"/>
      <c r="N871" s="86"/>
      <c r="O871" s="86"/>
      <c r="P871" s="86"/>
      <c r="Q871" s="86"/>
      <c r="R871" s="86"/>
      <c r="S871" s="86"/>
      <c r="T871" s="86"/>
      <c r="U871" s="86"/>
      <c r="V871" s="86"/>
      <c r="W871" s="86"/>
      <c r="X871" s="86"/>
      <c r="Y871" s="86"/>
      <c r="Z871" s="86"/>
      <c r="AA871" s="86"/>
    </row>
    <row r="872" spans="1:27" ht="12.75" customHeight="1" x14ac:dyDescent="0.25">
      <c r="A872" s="86"/>
      <c r="B872" s="86"/>
      <c r="C872" s="223"/>
      <c r="D872" s="223"/>
      <c r="E872" s="86"/>
      <c r="F872" s="86"/>
      <c r="G872" s="86"/>
      <c r="H872" s="86"/>
      <c r="I872" s="86"/>
      <c r="J872" s="86"/>
      <c r="K872" s="86"/>
      <c r="L872" s="86"/>
      <c r="M872" s="86"/>
      <c r="N872" s="86"/>
      <c r="O872" s="86"/>
      <c r="P872" s="86"/>
      <c r="Q872" s="86"/>
      <c r="R872" s="86"/>
      <c r="S872" s="86"/>
      <c r="T872" s="86"/>
      <c r="U872" s="86"/>
      <c r="V872" s="86"/>
      <c r="W872" s="86"/>
      <c r="X872" s="86"/>
      <c r="Y872" s="86"/>
      <c r="Z872" s="86"/>
      <c r="AA872" s="86"/>
    </row>
    <row r="873" spans="1:27" ht="12.75" customHeight="1" x14ac:dyDescent="0.25">
      <c r="A873" s="86"/>
      <c r="B873" s="86"/>
      <c r="C873" s="223"/>
      <c r="D873" s="223"/>
      <c r="E873" s="86"/>
      <c r="F873" s="86"/>
      <c r="G873" s="86"/>
      <c r="H873" s="86"/>
      <c r="I873" s="86"/>
      <c r="J873" s="86"/>
      <c r="K873" s="86"/>
      <c r="L873" s="86"/>
      <c r="M873" s="86"/>
      <c r="N873" s="86"/>
      <c r="O873" s="86"/>
      <c r="P873" s="86"/>
      <c r="Q873" s="86"/>
      <c r="R873" s="86"/>
      <c r="S873" s="86"/>
      <c r="T873" s="86"/>
      <c r="U873" s="86"/>
      <c r="V873" s="86"/>
      <c r="W873" s="86"/>
      <c r="X873" s="86"/>
      <c r="Y873" s="86"/>
      <c r="Z873" s="86"/>
      <c r="AA873" s="86"/>
    </row>
    <row r="874" spans="1:27" ht="12.75" customHeight="1" x14ac:dyDescent="0.25">
      <c r="A874" s="86"/>
      <c r="B874" s="86"/>
      <c r="C874" s="223"/>
      <c r="D874" s="223"/>
      <c r="E874" s="86"/>
      <c r="F874" s="86"/>
      <c r="G874" s="86"/>
      <c r="H874" s="86"/>
      <c r="I874" s="86"/>
      <c r="J874" s="86"/>
      <c r="K874" s="86"/>
      <c r="L874" s="86"/>
      <c r="M874" s="86"/>
      <c r="N874" s="86"/>
      <c r="O874" s="86"/>
      <c r="P874" s="86"/>
      <c r="Q874" s="86"/>
      <c r="R874" s="86"/>
      <c r="S874" s="86"/>
      <c r="T874" s="86"/>
      <c r="U874" s="86"/>
      <c r="V874" s="86"/>
      <c r="W874" s="86"/>
      <c r="X874" s="86"/>
      <c r="Y874" s="86"/>
      <c r="Z874" s="86"/>
      <c r="AA874" s="86"/>
    </row>
    <row r="875" spans="1:27" ht="12.75" customHeight="1" x14ac:dyDescent="0.25">
      <c r="A875" s="86"/>
      <c r="B875" s="86"/>
      <c r="C875" s="223"/>
      <c r="D875" s="223"/>
      <c r="E875" s="86"/>
      <c r="F875" s="86"/>
      <c r="G875" s="86"/>
      <c r="H875" s="86"/>
      <c r="I875" s="86"/>
      <c r="J875" s="86"/>
      <c r="K875" s="86"/>
      <c r="L875" s="86"/>
      <c r="M875" s="86"/>
      <c r="N875" s="86"/>
      <c r="O875" s="86"/>
      <c r="P875" s="86"/>
      <c r="Q875" s="86"/>
      <c r="R875" s="86"/>
      <c r="S875" s="86"/>
      <c r="T875" s="86"/>
      <c r="U875" s="86"/>
      <c r="V875" s="86"/>
      <c r="W875" s="86"/>
      <c r="X875" s="86"/>
      <c r="Y875" s="86"/>
      <c r="Z875" s="86"/>
      <c r="AA875" s="86"/>
    </row>
    <row r="876" spans="1:27" ht="12.75" customHeight="1" x14ac:dyDescent="0.25">
      <c r="A876" s="86"/>
      <c r="B876" s="86"/>
      <c r="C876" s="223"/>
      <c r="D876" s="223"/>
      <c r="E876" s="86"/>
      <c r="F876" s="86"/>
      <c r="G876" s="86"/>
      <c r="H876" s="86"/>
      <c r="I876" s="86"/>
      <c r="J876" s="86"/>
      <c r="K876" s="86"/>
      <c r="L876" s="86"/>
      <c r="M876" s="86"/>
      <c r="N876" s="86"/>
      <c r="O876" s="86"/>
      <c r="P876" s="86"/>
      <c r="Q876" s="86"/>
      <c r="R876" s="86"/>
      <c r="S876" s="86"/>
      <c r="T876" s="86"/>
      <c r="U876" s="86"/>
      <c r="V876" s="86"/>
      <c r="W876" s="86"/>
      <c r="X876" s="86"/>
      <c r="Y876" s="86"/>
      <c r="Z876" s="86"/>
      <c r="AA876" s="86"/>
    </row>
    <row r="877" spans="1:27" ht="12.75" customHeight="1" x14ac:dyDescent="0.25">
      <c r="A877" s="86"/>
      <c r="B877" s="86"/>
      <c r="C877" s="223"/>
      <c r="D877" s="223"/>
      <c r="E877" s="86"/>
      <c r="F877" s="86"/>
      <c r="G877" s="86"/>
      <c r="H877" s="86"/>
      <c r="I877" s="86"/>
      <c r="J877" s="86"/>
      <c r="K877" s="86"/>
      <c r="L877" s="86"/>
      <c r="M877" s="86"/>
      <c r="N877" s="86"/>
      <c r="O877" s="86"/>
      <c r="P877" s="86"/>
      <c r="Q877" s="86"/>
      <c r="R877" s="86"/>
      <c r="S877" s="86"/>
      <c r="T877" s="86"/>
      <c r="U877" s="86"/>
      <c r="V877" s="86"/>
      <c r="W877" s="86"/>
      <c r="X877" s="86"/>
      <c r="Y877" s="86"/>
      <c r="Z877" s="86"/>
      <c r="AA877" s="86"/>
    </row>
    <row r="878" spans="1:27" ht="12.75" customHeight="1" x14ac:dyDescent="0.25">
      <c r="A878" s="86"/>
      <c r="B878" s="86"/>
      <c r="C878" s="223"/>
      <c r="D878" s="223"/>
      <c r="E878" s="86"/>
      <c r="F878" s="86"/>
      <c r="G878" s="86"/>
      <c r="H878" s="86"/>
      <c r="I878" s="86"/>
      <c r="J878" s="86"/>
      <c r="K878" s="86"/>
      <c r="L878" s="86"/>
      <c r="M878" s="86"/>
      <c r="N878" s="86"/>
      <c r="O878" s="86"/>
      <c r="P878" s="86"/>
      <c r="Q878" s="86"/>
      <c r="R878" s="86"/>
      <c r="S878" s="86"/>
      <c r="T878" s="86"/>
      <c r="U878" s="86"/>
      <c r="V878" s="86"/>
      <c r="W878" s="86"/>
      <c r="X878" s="86"/>
      <c r="Y878" s="86"/>
      <c r="Z878" s="86"/>
      <c r="AA878" s="86"/>
    </row>
    <row r="879" spans="1:27" ht="12.75" customHeight="1" x14ac:dyDescent="0.25">
      <c r="A879" s="86"/>
      <c r="B879" s="86"/>
      <c r="C879" s="223"/>
      <c r="D879" s="223"/>
      <c r="E879" s="86"/>
      <c r="F879" s="86"/>
      <c r="G879" s="86"/>
      <c r="H879" s="86"/>
      <c r="I879" s="86"/>
      <c r="J879" s="86"/>
      <c r="K879" s="86"/>
      <c r="L879" s="86"/>
      <c r="M879" s="86"/>
      <c r="N879" s="86"/>
      <c r="O879" s="86"/>
      <c r="P879" s="86"/>
      <c r="Q879" s="86"/>
      <c r="R879" s="86"/>
      <c r="S879" s="86"/>
      <c r="T879" s="86"/>
      <c r="U879" s="86"/>
      <c r="V879" s="86"/>
      <c r="W879" s="86"/>
      <c r="X879" s="86"/>
      <c r="Y879" s="86"/>
      <c r="Z879" s="86"/>
      <c r="AA879" s="86"/>
    </row>
    <row r="880" spans="1:27" ht="12.75" customHeight="1" x14ac:dyDescent="0.25">
      <c r="A880" s="86"/>
      <c r="B880" s="86"/>
      <c r="C880" s="223"/>
      <c r="D880" s="223"/>
      <c r="E880" s="86"/>
      <c r="F880" s="86"/>
      <c r="G880" s="86"/>
      <c r="H880" s="86"/>
      <c r="I880" s="86"/>
      <c r="J880" s="86"/>
      <c r="K880" s="86"/>
      <c r="L880" s="86"/>
      <c r="M880" s="86"/>
      <c r="N880" s="86"/>
      <c r="O880" s="86"/>
      <c r="P880" s="86"/>
      <c r="Q880" s="86"/>
      <c r="R880" s="86"/>
      <c r="S880" s="86"/>
      <c r="T880" s="86"/>
      <c r="U880" s="86"/>
      <c r="V880" s="86"/>
      <c r="W880" s="86"/>
      <c r="X880" s="86"/>
      <c r="Y880" s="86"/>
      <c r="Z880" s="86"/>
      <c r="AA880" s="86"/>
    </row>
    <row r="881" spans="1:27" ht="12.75" customHeight="1" x14ac:dyDescent="0.25">
      <c r="A881" s="86"/>
      <c r="B881" s="86"/>
      <c r="C881" s="223"/>
      <c r="D881" s="223"/>
      <c r="E881" s="86"/>
      <c r="F881" s="86"/>
      <c r="G881" s="86"/>
      <c r="H881" s="86"/>
      <c r="I881" s="86"/>
      <c r="J881" s="86"/>
      <c r="K881" s="86"/>
      <c r="L881" s="86"/>
      <c r="M881" s="86"/>
      <c r="N881" s="86"/>
      <c r="O881" s="86"/>
      <c r="P881" s="86"/>
      <c r="Q881" s="86"/>
      <c r="R881" s="86"/>
      <c r="S881" s="86"/>
      <c r="T881" s="86"/>
      <c r="U881" s="86"/>
      <c r="V881" s="86"/>
      <c r="W881" s="86"/>
      <c r="X881" s="86"/>
      <c r="Y881" s="86"/>
      <c r="Z881" s="86"/>
      <c r="AA881" s="86"/>
    </row>
    <row r="882" spans="1:27" ht="12.75" customHeight="1" x14ac:dyDescent="0.25">
      <c r="A882" s="86"/>
      <c r="B882" s="86"/>
      <c r="C882" s="223"/>
      <c r="D882" s="223"/>
      <c r="E882" s="86"/>
      <c r="F882" s="86"/>
      <c r="G882" s="86"/>
      <c r="H882" s="86"/>
      <c r="I882" s="86"/>
      <c r="J882" s="86"/>
      <c r="K882" s="86"/>
      <c r="L882" s="86"/>
      <c r="M882" s="86"/>
      <c r="N882" s="86"/>
      <c r="O882" s="86"/>
      <c r="P882" s="86"/>
      <c r="Q882" s="86"/>
      <c r="R882" s="86"/>
      <c r="S882" s="86"/>
      <c r="T882" s="86"/>
      <c r="U882" s="86"/>
      <c r="V882" s="86"/>
      <c r="W882" s="86"/>
      <c r="X882" s="86"/>
      <c r="Y882" s="86"/>
      <c r="Z882" s="86"/>
      <c r="AA882" s="86"/>
    </row>
    <row r="883" spans="1:27" ht="12.75" customHeight="1" x14ac:dyDescent="0.25">
      <c r="A883" s="86"/>
      <c r="B883" s="86"/>
      <c r="C883" s="223"/>
      <c r="D883" s="223"/>
      <c r="E883" s="86"/>
      <c r="F883" s="86"/>
      <c r="G883" s="86"/>
      <c r="H883" s="86"/>
      <c r="I883" s="86"/>
      <c r="J883" s="86"/>
      <c r="K883" s="86"/>
      <c r="L883" s="86"/>
      <c r="M883" s="86"/>
      <c r="N883" s="86"/>
      <c r="O883" s="86"/>
      <c r="P883" s="86"/>
      <c r="Q883" s="86"/>
      <c r="R883" s="86"/>
      <c r="S883" s="86"/>
      <c r="T883" s="86"/>
      <c r="U883" s="86"/>
      <c r="V883" s="86"/>
      <c r="W883" s="86"/>
      <c r="X883" s="86"/>
      <c r="Y883" s="86"/>
      <c r="Z883" s="86"/>
      <c r="AA883" s="86"/>
    </row>
    <row r="884" spans="1:27" ht="12.75" customHeight="1" x14ac:dyDescent="0.25">
      <c r="A884" s="86"/>
      <c r="B884" s="86"/>
      <c r="C884" s="223"/>
      <c r="D884" s="223"/>
      <c r="E884" s="86"/>
      <c r="F884" s="86"/>
      <c r="G884" s="86"/>
      <c r="H884" s="86"/>
      <c r="I884" s="86"/>
      <c r="J884" s="86"/>
      <c r="K884" s="86"/>
      <c r="L884" s="86"/>
      <c r="M884" s="86"/>
      <c r="N884" s="86"/>
      <c r="O884" s="86"/>
      <c r="P884" s="86"/>
      <c r="Q884" s="86"/>
      <c r="R884" s="86"/>
      <c r="S884" s="86"/>
      <c r="T884" s="86"/>
      <c r="U884" s="86"/>
      <c r="V884" s="86"/>
      <c r="W884" s="86"/>
      <c r="X884" s="86"/>
      <c r="Y884" s="86"/>
      <c r="Z884" s="86"/>
      <c r="AA884" s="86"/>
    </row>
    <row r="885" spans="1:27" ht="12.75" customHeight="1" x14ac:dyDescent="0.25">
      <c r="A885" s="86"/>
      <c r="B885" s="86"/>
      <c r="C885" s="223"/>
      <c r="D885" s="223"/>
      <c r="E885" s="86"/>
      <c r="F885" s="86"/>
      <c r="G885" s="86"/>
      <c r="H885" s="86"/>
      <c r="I885" s="86"/>
      <c r="J885" s="86"/>
      <c r="K885" s="86"/>
      <c r="L885" s="86"/>
      <c r="M885" s="86"/>
      <c r="N885" s="86"/>
      <c r="O885" s="86"/>
      <c r="P885" s="86"/>
      <c r="Q885" s="86"/>
      <c r="R885" s="86"/>
      <c r="S885" s="86"/>
      <c r="T885" s="86"/>
      <c r="U885" s="86"/>
      <c r="V885" s="86"/>
      <c r="W885" s="86"/>
      <c r="X885" s="86"/>
      <c r="Y885" s="86"/>
      <c r="Z885" s="86"/>
      <c r="AA885" s="86"/>
    </row>
    <row r="886" spans="1:27" ht="12.75" customHeight="1" x14ac:dyDescent="0.25">
      <c r="A886" s="86"/>
      <c r="B886" s="86"/>
      <c r="C886" s="223"/>
      <c r="D886" s="223"/>
      <c r="E886" s="86"/>
      <c r="F886" s="86"/>
      <c r="G886" s="86"/>
      <c r="H886" s="86"/>
      <c r="I886" s="86"/>
      <c r="J886" s="86"/>
      <c r="K886" s="86"/>
      <c r="L886" s="86"/>
      <c r="M886" s="86"/>
      <c r="N886" s="86"/>
      <c r="O886" s="86"/>
      <c r="P886" s="86"/>
      <c r="Q886" s="86"/>
      <c r="R886" s="86"/>
      <c r="S886" s="86"/>
      <c r="T886" s="86"/>
      <c r="U886" s="86"/>
      <c r="V886" s="86"/>
      <c r="W886" s="86"/>
      <c r="X886" s="86"/>
      <c r="Y886" s="86"/>
      <c r="Z886" s="86"/>
      <c r="AA886" s="86"/>
    </row>
    <row r="887" spans="1:27" ht="12.75" customHeight="1" x14ac:dyDescent="0.25">
      <c r="A887" s="86"/>
      <c r="B887" s="86"/>
      <c r="C887" s="223"/>
      <c r="D887" s="223"/>
      <c r="E887" s="86"/>
      <c r="F887" s="86"/>
      <c r="G887" s="86"/>
      <c r="H887" s="86"/>
      <c r="I887" s="86"/>
      <c r="J887" s="86"/>
      <c r="K887" s="86"/>
      <c r="L887" s="86"/>
      <c r="M887" s="86"/>
      <c r="N887" s="86"/>
      <c r="O887" s="86"/>
      <c r="P887" s="86"/>
      <c r="Q887" s="86"/>
      <c r="R887" s="86"/>
      <c r="S887" s="86"/>
      <c r="T887" s="86"/>
      <c r="U887" s="86"/>
      <c r="V887" s="86"/>
      <c r="W887" s="86"/>
      <c r="X887" s="86"/>
      <c r="Y887" s="86"/>
      <c r="Z887" s="86"/>
      <c r="AA887" s="86"/>
    </row>
    <row r="888" spans="1:27" ht="12.75" customHeight="1" x14ac:dyDescent="0.25">
      <c r="A888" s="86"/>
      <c r="B888" s="86"/>
      <c r="C888" s="223"/>
      <c r="D888" s="223"/>
      <c r="E888" s="86"/>
      <c r="F888" s="86"/>
      <c r="G888" s="86"/>
      <c r="H888" s="86"/>
      <c r="I888" s="86"/>
      <c r="J888" s="86"/>
      <c r="K888" s="86"/>
      <c r="L888" s="86"/>
      <c r="M888" s="86"/>
      <c r="N888" s="86"/>
      <c r="O888" s="86"/>
      <c r="P888" s="86"/>
      <c r="Q888" s="86"/>
      <c r="R888" s="86"/>
      <c r="S888" s="86"/>
      <c r="T888" s="86"/>
      <c r="U888" s="86"/>
      <c r="V888" s="86"/>
      <c r="W888" s="86"/>
      <c r="X888" s="86"/>
      <c r="Y888" s="86"/>
      <c r="Z888" s="86"/>
      <c r="AA888" s="86"/>
    </row>
    <row r="889" spans="1:27" ht="12.75" customHeight="1" x14ac:dyDescent="0.25">
      <c r="A889" s="86"/>
      <c r="B889" s="86"/>
      <c r="C889" s="223"/>
      <c r="D889" s="223"/>
      <c r="E889" s="86"/>
      <c r="F889" s="86"/>
      <c r="G889" s="86"/>
      <c r="H889" s="86"/>
      <c r="I889" s="86"/>
      <c r="J889" s="86"/>
      <c r="K889" s="86"/>
      <c r="L889" s="86"/>
      <c r="M889" s="86"/>
      <c r="N889" s="86"/>
      <c r="O889" s="86"/>
      <c r="P889" s="86"/>
      <c r="Q889" s="86"/>
      <c r="R889" s="86"/>
      <c r="S889" s="86"/>
      <c r="T889" s="86"/>
      <c r="U889" s="86"/>
      <c r="V889" s="86"/>
      <c r="W889" s="86"/>
      <c r="X889" s="86"/>
      <c r="Y889" s="86"/>
      <c r="Z889" s="86"/>
      <c r="AA889" s="86"/>
    </row>
    <row r="890" spans="1:27" ht="12.75" customHeight="1" x14ac:dyDescent="0.25">
      <c r="A890" s="86"/>
      <c r="B890" s="86"/>
      <c r="C890" s="223"/>
      <c r="D890" s="223"/>
      <c r="E890" s="86"/>
      <c r="F890" s="86"/>
      <c r="G890" s="86"/>
      <c r="H890" s="86"/>
      <c r="I890" s="86"/>
      <c r="J890" s="86"/>
      <c r="K890" s="86"/>
      <c r="L890" s="86"/>
      <c r="M890" s="86"/>
      <c r="N890" s="86"/>
      <c r="O890" s="86"/>
      <c r="P890" s="86"/>
      <c r="Q890" s="86"/>
      <c r="R890" s="86"/>
      <c r="S890" s="86"/>
      <c r="T890" s="86"/>
      <c r="U890" s="86"/>
      <c r="V890" s="86"/>
      <c r="W890" s="86"/>
      <c r="X890" s="86"/>
      <c r="Y890" s="86"/>
      <c r="Z890" s="86"/>
      <c r="AA890" s="86"/>
    </row>
    <row r="891" spans="1:27" ht="12.75" customHeight="1" x14ac:dyDescent="0.25">
      <c r="A891" s="86"/>
      <c r="B891" s="86"/>
      <c r="C891" s="223"/>
      <c r="D891" s="223"/>
      <c r="E891" s="86"/>
      <c r="F891" s="86"/>
      <c r="G891" s="86"/>
      <c r="H891" s="86"/>
      <c r="I891" s="86"/>
      <c r="J891" s="86"/>
      <c r="K891" s="86"/>
      <c r="L891" s="86"/>
      <c r="M891" s="86"/>
      <c r="N891" s="86"/>
      <c r="O891" s="86"/>
      <c r="P891" s="86"/>
      <c r="Q891" s="86"/>
      <c r="R891" s="86"/>
      <c r="S891" s="86"/>
      <c r="T891" s="86"/>
      <c r="U891" s="86"/>
      <c r="V891" s="86"/>
      <c r="W891" s="86"/>
      <c r="X891" s="86"/>
      <c r="Y891" s="86"/>
      <c r="Z891" s="86"/>
      <c r="AA891" s="86"/>
    </row>
    <row r="892" spans="1:27" ht="12.75" customHeight="1" x14ac:dyDescent="0.25">
      <c r="A892" s="86"/>
      <c r="B892" s="86"/>
      <c r="C892" s="223"/>
      <c r="D892" s="223"/>
      <c r="E892" s="86"/>
      <c r="F892" s="86"/>
      <c r="G892" s="86"/>
      <c r="H892" s="86"/>
      <c r="I892" s="86"/>
      <c r="J892" s="86"/>
      <c r="K892" s="86"/>
      <c r="L892" s="86"/>
      <c r="M892" s="86"/>
      <c r="N892" s="86"/>
      <c r="O892" s="86"/>
      <c r="P892" s="86"/>
      <c r="Q892" s="86"/>
      <c r="R892" s="86"/>
      <c r="S892" s="86"/>
      <c r="T892" s="86"/>
      <c r="U892" s="86"/>
      <c r="V892" s="86"/>
      <c r="W892" s="86"/>
      <c r="X892" s="86"/>
      <c r="Y892" s="86"/>
      <c r="Z892" s="86"/>
      <c r="AA892" s="86"/>
    </row>
    <row r="893" spans="1:27" ht="12.75" customHeight="1" x14ac:dyDescent="0.25">
      <c r="A893" s="86"/>
      <c r="B893" s="86"/>
      <c r="C893" s="223"/>
      <c r="D893" s="223"/>
      <c r="E893" s="86"/>
      <c r="F893" s="86"/>
      <c r="G893" s="86"/>
      <c r="H893" s="86"/>
      <c r="I893" s="86"/>
      <c r="J893" s="86"/>
      <c r="K893" s="86"/>
      <c r="L893" s="86"/>
      <c r="M893" s="86"/>
      <c r="N893" s="86"/>
      <c r="O893" s="86"/>
      <c r="P893" s="86"/>
      <c r="Q893" s="86"/>
      <c r="R893" s="86"/>
      <c r="S893" s="86"/>
      <c r="T893" s="86"/>
      <c r="U893" s="86"/>
      <c r="V893" s="86"/>
      <c r="W893" s="86"/>
      <c r="X893" s="86"/>
      <c r="Y893" s="86"/>
      <c r="Z893" s="86"/>
      <c r="AA893" s="86"/>
    </row>
    <row r="894" spans="1:27" ht="12.75" customHeight="1" x14ac:dyDescent="0.25">
      <c r="A894" s="86"/>
      <c r="B894" s="86"/>
      <c r="C894" s="223"/>
      <c r="D894" s="223"/>
      <c r="E894" s="86"/>
      <c r="F894" s="86"/>
      <c r="G894" s="86"/>
      <c r="H894" s="86"/>
      <c r="I894" s="86"/>
      <c r="J894" s="86"/>
      <c r="K894" s="86"/>
      <c r="L894" s="86"/>
      <c r="M894" s="86"/>
      <c r="N894" s="86"/>
      <c r="O894" s="86"/>
      <c r="P894" s="86"/>
      <c r="Q894" s="86"/>
      <c r="R894" s="86"/>
      <c r="S894" s="86"/>
      <c r="T894" s="86"/>
      <c r="U894" s="86"/>
      <c r="V894" s="86"/>
      <c r="W894" s="86"/>
      <c r="X894" s="86"/>
      <c r="Y894" s="86"/>
      <c r="Z894" s="86"/>
      <c r="AA894" s="86"/>
    </row>
    <row r="895" spans="1:27" ht="12.75" customHeight="1" x14ac:dyDescent="0.25">
      <c r="A895" s="86"/>
      <c r="B895" s="86"/>
      <c r="C895" s="223"/>
      <c r="D895" s="223"/>
      <c r="E895" s="86"/>
      <c r="F895" s="86"/>
      <c r="G895" s="86"/>
      <c r="H895" s="86"/>
      <c r="I895" s="86"/>
      <c r="J895" s="86"/>
      <c r="K895" s="86"/>
      <c r="L895" s="86"/>
      <c r="M895" s="86"/>
      <c r="N895" s="86"/>
      <c r="O895" s="86"/>
      <c r="P895" s="86"/>
      <c r="Q895" s="86"/>
      <c r="R895" s="86"/>
      <c r="S895" s="86"/>
      <c r="T895" s="86"/>
      <c r="U895" s="86"/>
      <c r="V895" s="86"/>
      <c r="W895" s="86"/>
      <c r="X895" s="86"/>
      <c r="Y895" s="86"/>
      <c r="Z895" s="86"/>
      <c r="AA895" s="86"/>
    </row>
    <row r="896" spans="1:27" ht="12.75" customHeight="1" x14ac:dyDescent="0.25">
      <c r="A896" s="86"/>
      <c r="B896" s="86"/>
      <c r="C896" s="223"/>
      <c r="D896" s="223"/>
      <c r="E896" s="86"/>
      <c r="F896" s="86"/>
      <c r="G896" s="86"/>
      <c r="H896" s="86"/>
      <c r="I896" s="86"/>
      <c r="J896" s="86"/>
      <c r="K896" s="86"/>
      <c r="L896" s="86"/>
      <c r="M896" s="86"/>
      <c r="N896" s="86"/>
      <c r="O896" s="86"/>
      <c r="P896" s="86"/>
      <c r="Q896" s="86"/>
      <c r="R896" s="86"/>
      <c r="S896" s="86"/>
      <c r="T896" s="86"/>
      <c r="U896" s="86"/>
      <c r="V896" s="86"/>
      <c r="W896" s="86"/>
      <c r="X896" s="86"/>
      <c r="Y896" s="86"/>
      <c r="Z896" s="86"/>
      <c r="AA896" s="86"/>
    </row>
    <row r="897" spans="1:27" ht="12.75" customHeight="1" x14ac:dyDescent="0.25">
      <c r="A897" s="86"/>
      <c r="B897" s="86"/>
      <c r="C897" s="223"/>
      <c r="D897" s="223"/>
      <c r="E897" s="86"/>
      <c r="F897" s="86"/>
      <c r="G897" s="86"/>
      <c r="H897" s="86"/>
      <c r="I897" s="86"/>
      <c r="J897" s="86"/>
      <c r="K897" s="86"/>
      <c r="L897" s="86"/>
      <c r="M897" s="86"/>
      <c r="N897" s="86"/>
      <c r="O897" s="86"/>
      <c r="P897" s="86"/>
      <c r="Q897" s="86"/>
      <c r="R897" s="86"/>
      <c r="S897" s="86"/>
      <c r="T897" s="86"/>
      <c r="U897" s="86"/>
      <c r="V897" s="86"/>
      <c r="W897" s="86"/>
      <c r="X897" s="86"/>
      <c r="Y897" s="86"/>
      <c r="Z897" s="86"/>
      <c r="AA897" s="86"/>
    </row>
    <row r="898" spans="1:27" ht="12.75" customHeight="1" x14ac:dyDescent="0.25">
      <c r="A898" s="86"/>
      <c r="B898" s="86"/>
      <c r="C898" s="223"/>
      <c r="D898" s="223"/>
      <c r="E898" s="86"/>
      <c r="F898" s="86"/>
      <c r="G898" s="86"/>
      <c r="H898" s="86"/>
      <c r="I898" s="86"/>
      <c r="J898" s="86"/>
      <c r="K898" s="86"/>
      <c r="L898" s="86"/>
      <c r="M898" s="86"/>
      <c r="N898" s="86"/>
      <c r="O898" s="86"/>
      <c r="P898" s="86"/>
      <c r="Q898" s="86"/>
      <c r="R898" s="86"/>
      <c r="S898" s="86"/>
      <c r="T898" s="86"/>
      <c r="U898" s="86"/>
      <c r="V898" s="86"/>
      <c r="W898" s="86"/>
      <c r="X898" s="86"/>
      <c r="Y898" s="86"/>
      <c r="Z898" s="86"/>
      <c r="AA898" s="86"/>
    </row>
    <row r="899" spans="1:27" ht="12.75" customHeight="1" x14ac:dyDescent="0.25">
      <c r="A899" s="86"/>
      <c r="B899" s="86"/>
      <c r="C899" s="223"/>
      <c r="D899" s="223"/>
      <c r="E899" s="86"/>
      <c r="F899" s="86"/>
      <c r="G899" s="86"/>
      <c r="H899" s="86"/>
      <c r="I899" s="86"/>
      <c r="J899" s="86"/>
      <c r="K899" s="86"/>
      <c r="L899" s="86"/>
      <c r="M899" s="86"/>
      <c r="N899" s="86"/>
      <c r="O899" s="86"/>
      <c r="P899" s="86"/>
      <c r="Q899" s="86"/>
      <c r="R899" s="86"/>
      <c r="S899" s="86"/>
      <c r="T899" s="86"/>
      <c r="U899" s="86"/>
      <c r="V899" s="86"/>
      <c r="W899" s="86"/>
      <c r="X899" s="86"/>
      <c r="Y899" s="86"/>
      <c r="Z899" s="86"/>
      <c r="AA899" s="86"/>
    </row>
    <row r="900" spans="1:27" ht="12.75" customHeight="1" x14ac:dyDescent="0.25">
      <c r="A900" s="86"/>
      <c r="B900" s="86"/>
      <c r="C900" s="223"/>
      <c r="D900" s="223"/>
      <c r="E900" s="86"/>
      <c r="F900" s="86"/>
      <c r="G900" s="86"/>
      <c r="H900" s="86"/>
      <c r="I900" s="86"/>
      <c r="J900" s="86"/>
      <c r="K900" s="86"/>
      <c r="L900" s="86"/>
      <c r="M900" s="86"/>
      <c r="N900" s="86"/>
      <c r="O900" s="86"/>
      <c r="P900" s="86"/>
      <c r="Q900" s="86"/>
      <c r="R900" s="86"/>
      <c r="S900" s="86"/>
      <c r="T900" s="86"/>
      <c r="U900" s="86"/>
      <c r="V900" s="86"/>
      <c r="W900" s="86"/>
      <c r="X900" s="86"/>
      <c r="Y900" s="86"/>
      <c r="Z900" s="86"/>
      <c r="AA900" s="86"/>
    </row>
    <row r="901" spans="1:27" ht="12.75" customHeight="1" x14ac:dyDescent="0.25">
      <c r="A901" s="86"/>
      <c r="B901" s="86"/>
      <c r="C901" s="223"/>
      <c r="D901" s="223"/>
      <c r="E901" s="86"/>
      <c r="F901" s="86"/>
      <c r="G901" s="86"/>
      <c r="H901" s="86"/>
      <c r="I901" s="86"/>
      <c r="J901" s="86"/>
      <c r="K901" s="86"/>
      <c r="L901" s="86"/>
      <c r="M901" s="86"/>
      <c r="N901" s="86"/>
      <c r="O901" s="86"/>
      <c r="P901" s="86"/>
      <c r="Q901" s="86"/>
      <c r="R901" s="86"/>
      <c r="S901" s="86"/>
      <c r="T901" s="86"/>
      <c r="U901" s="86"/>
      <c r="V901" s="86"/>
      <c r="W901" s="86"/>
      <c r="X901" s="86"/>
      <c r="Y901" s="86"/>
      <c r="Z901" s="86"/>
      <c r="AA901" s="86"/>
    </row>
    <row r="902" spans="1:27" ht="12.75" customHeight="1" x14ac:dyDescent="0.25">
      <c r="A902" s="86"/>
      <c r="B902" s="86"/>
      <c r="C902" s="223"/>
      <c r="D902" s="223"/>
      <c r="E902" s="86"/>
      <c r="F902" s="86"/>
      <c r="G902" s="86"/>
      <c r="H902" s="86"/>
      <c r="I902" s="86"/>
      <c r="J902" s="86"/>
      <c r="K902" s="86"/>
      <c r="L902" s="86"/>
      <c r="M902" s="86"/>
      <c r="N902" s="86"/>
      <c r="O902" s="86"/>
      <c r="P902" s="86"/>
      <c r="Q902" s="86"/>
      <c r="R902" s="86"/>
      <c r="S902" s="86"/>
      <c r="T902" s="86"/>
      <c r="U902" s="86"/>
      <c r="V902" s="86"/>
      <c r="W902" s="86"/>
      <c r="X902" s="86"/>
      <c r="Y902" s="86"/>
      <c r="Z902" s="86"/>
      <c r="AA902" s="86"/>
    </row>
    <row r="903" spans="1:27" ht="12.75" customHeight="1" x14ac:dyDescent="0.25">
      <c r="A903" s="86"/>
      <c r="B903" s="86"/>
      <c r="C903" s="223"/>
      <c r="D903" s="223"/>
      <c r="E903" s="86"/>
      <c r="F903" s="86"/>
      <c r="G903" s="86"/>
      <c r="H903" s="86"/>
      <c r="I903" s="86"/>
      <c r="J903" s="86"/>
      <c r="K903" s="86"/>
      <c r="L903" s="86"/>
      <c r="M903" s="86"/>
      <c r="N903" s="86"/>
      <c r="O903" s="86"/>
      <c r="P903" s="86"/>
      <c r="Q903" s="86"/>
      <c r="R903" s="86"/>
      <c r="S903" s="86"/>
      <c r="T903" s="86"/>
      <c r="U903" s="86"/>
      <c r="V903" s="86"/>
      <c r="W903" s="86"/>
      <c r="X903" s="86"/>
      <c r="Y903" s="86"/>
      <c r="Z903" s="86"/>
      <c r="AA903" s="86"/>
    </row>
    <row r="904" spans="1:27" ht="12.75" customHeight="1" x14ac:dyDescent="0.25">
      <c r="A904" s="86"/>
      <c r="B904" s="86"/>
      <c r="C904" s="223"/>
      <c r="D904" s="223"/>
      <c r="E904" s="86"/>
      <c r="F904" s="86"/>
      <c r="G904" s="86"/>
      <c r="H904" s="86"/>
      <c r="I904" s="86"/>
      <c r="J904" s="86"/>
      <c r="K904" s="86"/>
      <c r="L904" s="86"/>
      <c r="M904" s="86"/>
      <c r="N904" s="86"/>
      <c r="O904" s="86"/>
      <c r="P904" s="86"/>
      <c r="Q904" s="86"/>
      <c r="R904" s="86"/>
      <c r="S904" s="86"/>
      <c r="T904" s="86"/>
      <c r="U904" s="86"/>
      <c r="V904" s="86"/>
      <c r="W904" s="86"/>
      <c r="X904" s="86"/>
      <c r="Y904" s="86"/>
      <c r="Z904" s="86"/>
      <c r="AA904" s="86"/>
    </row>
    <row r="905" spans="1:27" ht="12.75" customHeight="1" x14ac:dyDescent="0.25">
      <c r="A905" s="86"/>
      <c r="B905" s="86"/>
      <c r="C905" s="223"/>
      <c r="D905" s="223"/>
      <c r="E905" s="86"/>
      <c r="F905" s="86"/>
      <c r="G905" s="86"/>
      <c r="H905" s="86"/>
      <c r="I905" s="86"/>
      <c r="J905" s="86"/>
      <c r="K905" s="86"/>
      <c r="L905" s="86"/>
      <c r="M905" s="86"/>
      <c r="N905" s="86"/>
      <c r="O905" s="86"/>
      <c r="P905" s="86"/>
      <c r="Q905" s="86"/>
      <c r="R905" s="86"/>
      <c r="S905" s="86"/>
      <c r="T905" s="86"/>
      <c r="U905" s="86"/>
      <c r="V905" s="86"/>
      <c r="W905" s="86"/>
      <c r="X905" s="86"/>
      <c r="Y905" s="86"/>
      <c r="Z905" s="86"/>
      <c r="AA905" s="86"/>
    </row>
    <row r="906" spans="1:27" ht="12.75" customHeight="1" x14ac:dyDescent="0.25">
      <c r="A906" s="86"/>
      <c r="B906" s="86"/>
      <c r="C906" s="223"/>
      <c r="D906" s="223"/>
      <c r="E906" s="86"/>
      <c r="F906" s="86"/>
      <c r="G906" s="86"/>
      <c r="H906" s="86"/>
      <c r="I906" s="86"/>
      <c r="J906" s="86"/>
      <c r="K906" s="86"/>
      <c r="L906" s="86"/>
      <c r="M906" s="86"/>
      <c r="N906" s="86"/>
      <c r="O906" s="86"/>
      <c r="P906" s="86"/>
      <c r="Q906" s="86"/>
      <c r="R906" s="86"/>
      <c r="S906" s="86"/>
      <c r="T906" s="86"/>
      <c r="U906" s="86"/>
      <c r="V906" s="86"/>
      <c r="W906" s="86"/>
      <c r="X906" s="86"/>
      <c r="Y906" s="86"/>
      <c r="Z906" s="86"/>
      <c r="AA906" s="86"/>
    </row>
    <row r="907" spans="1:27" ht="12.75" customHeight="1" x14ac:dyDescent="0.25">
      <c r="A907" s="86"/>
      <c r="B907" s="86"/>
      <c r="C907" s="223"/>
      <c r="D907" s="223"/>
      <c r="E907" s="86"/>
      <c r="F907" s="86"/>
      <c r="G907" s="86"/>
      <c r="H907" s="86"/>
      <c r="I907" s="86"/>
      <c r="J907" s="86"/>
      <c r="K907" s="86"/>
      <c r="L907" s="86"/>
      <c r="M907" s="86"/>
      <c r="N907" s="86"/>
      <c r="O907" s="86"/>
      <c r="P907" s="86"/>
      <c r="Q907" s="86"/>
      <c r="R907" s="86"/>
      <c r="S907" s="86"/>
      <c r="T907" s="86"/>
      <c r="U907" s="86"/>
      <c r="V907" s="86"/>
      <c r="W907" s="86"/>
      <c r="X907" s="86"/>
      <c r="Y907" s="86"/>
      <c r="Z907" s="86"/>
      <c r="AA907" s="86"/>
    </row>
    <row r="908" spans="1:27" ht="12.75" customHeight="1" x14ac:dyDescent="0.25">
      <c r="A908" s="86"/>
      <c r="B908" s="86"/>
      <c r="C908" s="223"/>
      <c r="D908" s="223"/>
      <c r="E908" s="86"/>
      <c r="F908" s="86"/>
      <c r="G908" s="86"/>
      <c r="H908" s="86"/>
      <c r="I908" s="86"/>
      <c r="J908" s="86"/>
      <c r="K908" s="86"/>
      <c r="L908" s="86"/>
      <c r="M908" s="86"/>
      <c r="N908" s="86"/>
      <c r="O908" s="86"/>
      <c r="P908" s="86"/>
      <c r="Q908" s="86"/>
      <c r="R908" s="86"/>
      <c r="S908" s="86"/>
      <c r="T908" s="86"/>
      <c r="U908" s="86"/>
      <c r="V908" s="86"/>
      <c r="W908" s="86"/>
      <c r="X908" s="86"/>
      <c r="Y908" s="86"/>
      <c r="Z908" s="86"/>
      <c r="AA908" s="86"/>
    </row>
    <row r="909" spans="1:27" ht="12.75" customHeight="1" x14ac:dyDescent="0.25">
      <c r="A909" s="86"/>
      <c r="B909" s="86"/>
      <c r="C909" s="223"/>
      <c r="D909" s="223"/>
      <c r="E909" s="86"/>
      <c r="F909" s="86"/>
      <c r="G909" s="86"/>
      <c r="H909" s="86"/>
      <c r="I909" s="86"/>
      <c r="J909" s="86"/>
      <c r="K909" s="86"/>
      <c r="L909" s="86"/>
      <c r="M909" s="86"/>
      <c r="N909" s="86"/>
      <c r="O909" s="86"/>
      <c r="P909" s="86"/>
      <c r="Q909" s="86"/>
      <c r="R909" s="86"/>
      <c r="S909" s="86"/>
      <c r="T909" s="86"/>
      <c r="U909" s="86"/>
      <c r="V909" s="86"/>
      <c r="W909" s="86"/>
      <c r="X909" s="86"/>
      <c r="Y909" s="86"/>
      <c r="Z909" s="86"/>
      <c r="AA909" s="86"/>
    </row>
    <row r="910" spans="1:27" ht="12.75" customHeight="1" x14ac:dyDescent="0.25">
      <c r="A910" s="86"/>
      <c r="B910" s="86"/>
      <c r="C910" s="223"/>
      <c r="D910" s="223"/>
      <c r="E910" s="86"/>
      <c r="F910" s="86"/>
      <c r="G910" s="86"/>
      <c r="H910" s="86"/>
      <c r="I910" s="86"/>
      <c r="J910" s="86"/>
      <c r="K910" s="86"/>
      <c r="L910" s="86"/>
      <c r="M910" s="86"/>
      <c r="N910" s="86"/>
      <c r="O910" s="86"/>
      <c r="P910" s="86"/>
      <c r="Q910" s="86"/>
      <c r="R910" s="86"/>
      <c r="S910" s="86"/>
      <c r="T910" s="86"/>
      <c r="U910" s="86"/>
      <c r="V910" s="86"/>
      <c r="W910" s="86"/>
      <c r="X910" s="86"/>
      <c r="Y910" s="86"/>
      <c r="Z910" s="86"/>
      <c r="AA910" s="86"/>
    </row>
    <row r="911" spans="1:27" ht="12.75" customHeight="1" x14ac:dyDescent="0.25">
      <c r="A911" s="86"/>
      <c r="B911" s="86"/>
      <c r="C911" s="223"/>
      <c r="D911" s="223"/>
      <c r="E911" s="86"/>
      <c r="F911" s="86"/>
      <c r="G911" s="86"/>
      <c r="H911" s="86"/>
      <c r="I911" s="86"/>
      <c r="J911" s="86"/>
      <c r="K911" s="86"/>
      <c r="L911" s="86"/>
      <c r="M911" s="86"/>
      <c r="N911" s="86"/>
      <c r="O911" s="86"/>
      <c r="P911" s="86"/>
      <c r="Q911" s="86"/>
      <c r="R911" s="86"/>
      <c r="S911" s="86"/>
      <c r="T911" s="86"/>
      <c r="U911" s="86"/>
      <c r="V911" s="86"/>
      <c r="W911" s="86"/>
      <c r="X911" s="86"/>
      <c r="Y911" s="86"/>
      <c r="Z911" s="86"/>
      <c r="AA911" s="86"/>
    </row>
    <row r="912" spans="1:27" ht="12.75" customHeight="1" x14ac:dyDescent="0.25">
      <c r="A912" s="86"/>
      <c r="B912" s="86"/>
      <c r="C912" s="223"/>
      <c r="D912" s="223"/>
      <c r="E912" s="86"/>
      <c r="F912" s="86"/>
      <c r="G912" s="86"/>
      <c r="H912" s="86"/>
      <c r="I912" s="86"/>
      <c r="J912" s="86"/>
      <c r="K912" s="86"/>
      <c r="L912" s="86"/>
      <c r="M912" s="86"/>
      <c r="N912" s="86"/>
      <c r="O912" s="86"/>
      <c r="P912" s="86"/>
      <c r="Q912" s="86"/>
      <c r="R912" s="86"/>
      <c r="S912" s="86"/>
      <c r="T912" s="86"/>
      <c r="U912" s="86"/>
      <c r="V912" s="86"/>
      <c r="W912" s="86"/>
      <c r="X912" s="86"/>
      <c r="Y912" s="86"/>
      <c r="Z912" s="86"/>
      <c r="AA912" s="86"/>
    </row>
    <row r="913" spans="1:27" ht="12.75" customHeight="1" x14ac:dyDescent="0.25">
      <c r="A913" s="86"/>
      <c r="B913" s="86"/>
      <c r="C913" s="223"/>
      <c r="D913" s="223"/>
      <c r="E913" s="86"/>
      <c r="F913" s="86"/>
      <c r="G913" s="86"/>
      <c r="H913" s="86"/>
      <c r="I913" s="86"/>
      <c r="J913" s="86"/>
      <c r="K913" s="86"/>
      <c r="L913" s="86"/>
      <c r="M913" s="86"/>
      <c r="N913" s="86"/>
      <c r="O913" s="86"/>
      <c r="P913" s="86"/>
      <c r="Q913" s="86"/>
      <c r="R913" s="86"/>
      <c r="S913" s="86"/>
      <c r="T913" s="86"/>
      <c r="U913" s="86"/>
      <c r="V913" s="86"/>
      <c r="W913" s="86"/>
      <c r="X913" s="86"/>
      <c r="Y913" s="86"/>
      <c r="Z913" s="86"/>
      <c r="AA913" s="86"/>
    </row>
    <row r="914" spans="1:27" ht="12.75" customHeight="1" x14ac:dyDescent="0.25">
      <c r="A914" s="86"/>
      <c r="B914" s="86"/>
      <c r="C914" s="223"/>
      <c r="D914" s="223"/>
      <c r="E914" s="86"/>
      <c r="F914" s="86"/>
      <c r="G914" s="86"/>
      <c r="H914" s="86"/>
      <c r="I914" s="86"/>
      <c r="J914" s="86"/>
      <c r="K914" s="86"/>
      <c r="L914" s="86"/>
      <c r="M914" s="86"/>
      <c r="N914" s="86"/>
      <c r="O914" s="86"/>
      <c r="P914" s="86"/>
      <c r="Q914" s="86"/>
      <c r="R914" s="86"/>
      <c r="S914" s="86"/>
      <c r="T914" s="86"/>
      <c r="U914" s="86"/>
      <c r="V914" s="86"/>
      <c r="W914" s="86"/>
      <c r="X914" s="86"/>
      <c r="Y914" s="86"/>
      <c r="Z914" s="86"/>
      <c r="AA914" s="86"/>
    </row>
    <row r="915" spans="1:27" ht="12.75" customHeight="1" x14ac:dyDescent="0.25">
      <c r="A915" s="86"/>
      <c r="B915" s="86"/>
      <c r="C915" s="223"/>
      <c r="D915" s="223"/>
      <c r="E915" s="86"/>
      <c r="F915" s="86"/>
      <c r="G915" s="86"/>
      <c r="H915" s="86"/>
      <c r="I915" s="86"/>
      <c r="J915" s="86"/>
      <c r="K915" s="86"/>
      <c r="L915" s="86"/>
      <c r="M915" s="86"/>
      <c r="N915" s="86"/>
      <c r="O915" s="86"/>
      <c r="P915" s="86"/>
      <c r="Q915" s="86"/>
      <c r="R915" s="86"/>
      <c r="S915" s="86"/>
      <c r="T915" s="86"/>
      <c r="U915" s="86"/>
      <c r="V915" s="86"/>
      <c r="W915" s="86"/>
      <c r="X915" s="86"/>
      <c r="Y915" s="86"/>
      <c r="Z915" s="86"/>
      <c r="AA915" s="86"/>
    </row>
    <row r="916" spans="1:27" ht="12.75" customHeight="1" x14ac:dyDescent="0.25">
      <c r="A916" s="86"/>
      <c r="B916" s="86"/>
      <c r="C916" s="223"/>
      <c r="D916" s="223"/>
      <c r="E916" s="86"/>
      <c r="F916" s="86"/>
      <c r="G916" s="86"/>
      <c r="H916" s="86"/>
      <c r="I916" s="86"/>
      <c r="J916" s="86"/>
      <c r="K916" s="86"/>
      <c r="L916" s="86"/>
      <c r="M916" s="86"/>
      <c r="N916" s="86"/>
      <c r="O916" s="86"/>
      <c r="P916" s="86"/>
      <c r="Q916" s="86"/>
      <c r="R916" s="86"/>
      <c r="S916" s="86"/>
      <c r="T916" s="86"/>
      <c r="U916" s="86"/>
      <c r="V916" s="86"/>
      <c r="W916" s="86"/>
      <c r="X916" s="86"/>
      <c r="Y916" s="86"/>
      <c r="Z916" s="86"/>
      <c r="AA916" s="86"/>
    </row>
    <row r="917" spans="1:27" ht="12.75" customHeight="1" x14ac:dyDescent="0.25">
      <c r="A917" s="86"/>
      <c r="B917" s="86"/>
      <c r="C917" s="223"/>
      <c r="D917" s="223"/>
      <c r="E917" s="86"/>
      <c r="F917" s="86"/>
      <c r="G917" s="86"/>
      <c r="H917" s="86"/>
      <c r="I917" s="86"/>
      <c r="J917" s="86"/>
      <c r="K917" s="86"/>
      <c r="L917" s="86"/>
      <c r="M917" s="86"/>
      <c r="N917" s="86"/>
      <c r="O917" s="86"/>
      <c r="P917" s="86"/>
      <c r="Q917" s="86"/>
      <c r="R917" s="86"/>
      <c r="S917" s="86"/>
      <c r="T917" s="86"/>
      <c r="U917" s="86"/>
      <c r="V917" s="86"/>
      <c r="W917" s="86"/>
      <c r="X917" s="86"/>
      <c r="Y917" s="86"/>
      <c r="Z917" s="86"/>
      <c r="AA917" s="86"/>
    </row>
    <row r="918" spans="1:27" ht="12.75" customHeight="1" x14ac:dyDescent="0.25">
      <c r="A918" s="86"/>
      <c r="B918" s="86"/>
      <c r="C918" s="223"/>
      <c r="D918" s="223"/>
      <c r="E918" s="86"/>
      <c r="F918" s="86"/>
      <c r="G918" s="86"/>
      <c r="H918" s="86"/>
      <c r="I918" s="86"/>
      <c r="J918" s="86"/>
      <c r="K918" s="86"/>
      <c r="L918" s="86"/>
      <c r="M918" s="86"/>
      <c r="N918" s="86"/>
      <c r="O918" s="86"/>
      <c r="P918" s="86"/>
      <c r="Q918" s="86"/>
      <c r="R918" s="86"/>
      <c r="S918" s="86"/>
      <c r="T918" s="86"/>
      <c r="U918" s="86"/>
      <c r="V918" s="86"/>
      <c r="W918" s="86"/>
      <c r="X918" s="86"/>
      <c r="Y918" s="86"/>
      <c r="Z918" s="86"/>
      <c r="AA918" s="86"/>
    </row>
    <row r="919" spans="1:27" ht="12.75" customHeight="1" x14ac:dyDescent="0.25">
      <c r="A919" s="86"/>
      <c r="B919" s="86"/>
      <c r="C919" s="223"/>
      <c r="D919" s="223"/>
      <c r="E919" s="86"/>
      <c r="F919" s="86"/>
      <c r="G919" s="86"/>
      <c r="H919" s="86"/>
      <c r="I919" s="86"/>
      <c r="J919" s="86"/>
      <c r="K919" s="86"/>
      <c r="L919" s="86"/>
      <c r="M919" s="86"/>
      <c r="N919" s="86"/>
      <c r="O919" s="86"/>
      <c r="P919" s="86"/>
      <c r="Q919" s="86"/>
      <c r="R919" s="86"/>
      <c r="S919" s="86"/>
      <c r="T919" s="86"/>
      <c r="U919" s="86"/>
      <c r="V919" s="86"/>
      <c r="W919" s="86"/>
      <c r="X919" s="86"/>
      <c r="Y919" s="86"/>
      <c r="Z919" s="86"/>
      <c r="AA919" s="86"/>
    </row>
    <row r="920" spans="1:27" ht="12.75" customHeight="1" x14ac:dyDescent="0.25">
      <c r="A920" s="86"/>
      <c r="B920" s="86"/>
      <c r="C920" s="223"/>
      <c r="D920" s="223"/>
      <c r="E920" s="86"/>
      <c r="F920" s="86"/>
      <c r="G920" s="86"/>
      <c r="H920" s="86"/>
      <c r="I920" s="86"/>
      <c r="J920" s="86"/>
      <c r="K920" s="86"/>
      <c r="L920" s="86"/>
      <c r="M920" s="86"/>
      <c r="N920" s="86"/>
      <c r="O920" s="86"/>
      <c r="P920" s="86"/>
      <c r="Q920" s="86"/>
      <c r="R920" s="86"/>
      <c r="S920" s="86"/>
      <c r="T920" s="86"/>
      <c r="U920" s="86"/>
      <c r="V920" s="86"/>
      <c r="W920" s="86"/>
      <c r="X920" s="86"/>
      <c r="Y920" s="86"/>
      <c r="Z920" s="86"/>
      <c r="AA920" s="86"/>
    </row>
    <row r="921" spans="1:27" ht="12.75" customHeight="1" x14ac:dyDescent="0.25">
      <c r="A921" s="86"/>
      <c r="B921" s="86"/>
      <c r="C921" s="223"/>
      <c r="D921" s="223"/>
      <c r="E921" s="86"/>
      <c r="F921" s="86"/>
      <c r="G921" s="86"/>
      <c r="H921" s="86"/>
      <c r="I921" s="86"/>
      <c r="J921" s="86"/>
      <c r="K921" s="86"/>
      <c r="L921" s="86"/>
      <c r="M921" s="86"/>
      <c r="N921" s="86"/>
      <c r="O921" s="86"/>
      <c r="P921" s="86"/>
      <c r="Q921" s="86"/>
      <c r="R921" s="86"/>
      <c r="S921" s="86"/>
      <c r="T921" s="86"/>
      <c r="U921" s="86"/>
      <c r="V921" s="86"/>
      <c r="W921" s="86"/>
      <c r="X921" s="86"/>
      <c r="Y921" s="86"/>
      <c r="Z921" s="86"/>
      <c r="AA921" s="86"/>
    </row>
    <row r="922" spans="1:27" ht="12.75" customHeight="1" x14ac:dyDescent="0.25">
      <c r="A922" s="86"/>
      <c r="B922" s="86"/>
      <c r="C922" s="223"/>
      <c r="D922" s="223"/>
      <c r="E922" s="86"/>
      <c r="F922" s="86"/>
      <c r="G922" s="86"/>
      <c r="H922" s="86"/>
      <c r="I922" s="86"/>
      <c r="J922" s="86"/>
      <c r="K922" s="86"/>
      <c r="L922" s="86"/>
      <c r="M922" s="86"/>
      <c r="N922" s="86"/>
      <c r="O922" s="86"/>
      <c r="P922" s="86"/>
      <c r="Q922" s="86"/>
      <c r="R922" s="86"/>
      <c r="S922" s="86"/>
      <c r="T922" s="86"/>
      <c r="U922" s="86"/>
      <c r="V922" s="86"/>
      <c r="W922" s="86"/>
      <c r="X922" s="86"/>
      <c r="Y922" s="86"/>
      <c r="Z922" s="86"/>
      <c r="AA922" s="86"/>
    </row>
    <row r="923" spans="1:27" ht="12.75" customHeight="1" x14ac:dyDescent="0.25">
      <c r="A923" s="86"/>
      <c r="B923" s="86"/>
      <c r="C923" s="223"/>
      <c r="D923" s="223"/>
      <c r="E923" s="86"/>
      <c r="F923" s="86"/>
      <c r="G923" s="86"/>
      <c r="H923" s="86"/>
      <c r="I923" s="86"/>
      <c r="J923" s="86"/>
      <c r="K923" s="86"/>
      <c r="L923" s="86"/>
      <c r="M923" s="86"/>
      <c r="N923" s="86"/>
      <c r="O923" s="86"/>
      <c r="P923" s="86"/>
      <c r="Q923" s="86"/>
      <c r="R923" s="86"/>
      <c r="S923" s="86"/>
      <c r="T923" s="86"/>
      <c r="U923" s="86"/>
      <c r="V923" s="86"/>
      <c r="W923" s="86"/>
      <c r="X923" s="86"/>
      <c r="Y923" s="86"/>
      <c r="Z923" s="86"/>
      <c r="AA923" s="86"/>
    </row>
    <row r="924" spans="1:27" ht="12.75" customHeight="1" x14ac:dyDescent="0.25">
      <c r="A924" s="86"/>
      <c r="B924" s="86"/>
      <c r="C924" s="223"/>
      <c r="D924" s="223"/>
      <c r="E924" s="86"/>
      <c r="F924" s="86"/>
      <c r="G924" s="86"/>
      <c r="H924" s="86"/>
      <c r="I924" s="86"/>
      <c r="J924" s="86"/>
      <c r="K924" s="86"/>
      <c r="L924" s="86"/>
      <c r="M924" s="86"/>
      <c r="N924" s="86"/>
      <c r="O924" s="86"/>
      <c r="P924" s="86"/>
      <c r="Q924" s="86"/>
      <c r="R924" s="86"/>
      <c r="S924" s="86"/>
      <c r="T924" s="86"/>
      <c r="U924" s="86"/>
      <c r="V924" s="86"/>
      <c r="W924" s="86"/>
      <c r="X924" s="86"/>
      <c r="Y924" s="86"/>
      <c r="Z924" s="86"/>
      <c r="AA924" s="86"/>
    </row>
    <row r="925" spans="1:27" ht="12.75" customHeight="1" x14ac:dyDescent="0.25">
      <c r="A925" s="86"/>
      <c r="B925" s="86"/>
      <c r="C925" s="223"/>
      <c r="D925" s="223"/>
      <c r="E925" s="86"/>
      <c r="F925" s="86"/>
      <c r="G925" s="86"/>
      <c r="H925" s="86"/>
      <c r="I925" s="86"/>
      <c r="J925" s="86"/>
      <c r="K925" s="86"/>
      <c r="L925" s="86"/>
      <c r="M925" s="86"/>
      <c r="N925" s="86"/>
      <c r="O925" s="86"/>
      <c r="P925" s="86"/>
      <c r="Q925" s="86"/>
      <c r="R925" s="86"/>
      <c r="S925" s="86"/>
      <c r="T925" s="86"/>
      <c r="U925" s="86"/>
      <c r="V925" s="86"/>
      <c r="W925" s="86"/>
      <c r="X925" s="86"/>
      <c r="Y925" s="86"/>
      <c r="Z925" s="86"/>
      <c r="AA925" s="86"/>
    </row>
    <row r="926" spans="1:27" ht="12.75" customHeight="1" x14ac:dyDescent="0.25">
      <c r="A926" s="86"/>
      <c r="B926" s="86"/>
      <c r="C926" s="223"/>
      <c r="D926" s="223"/>
      <c r="E926" s="86"/>
      <c r="F926" s="86"/>
      <c r="G926" s="86"/>
      <c r="H926" s="86"/>
      <c r="I926" s="86"/>
      <c r="J926" s="86"/>
      <c r="K926" s="86"/>
      <c r="L926" s="86"/>
      <c r="M926" s="86"/>
      <c r="N926" s="86"/>
      <c r="O926" s="86"/>
      <c r="P926" s="86"/>
      <c r="Q926" s="86"/>
      <c r="R926" s="86"/>
      <c r="S926" s="86"/>
      <c r="T926" s="86"/>
      <c r="U926" s="86"/>
      <c r="V926" s="86"/>
      <c r="W926" s="86"/>
      <c r="X926" s="86"/>
      <c r="Y926" s="86"/>
      <c r="Z926" s="86"/>
      <c r="AA926" s="86"/>
    </row>
    <row r="927" spans="1:27" ht="12.75" customHeight="1" x14ac:dyDescent="0.25">
      <c r="A927" s="86"/>
      <c r="B927" s="86"/>
      <c r="C927" s="223"/>
      <c r="D927" s="223"/>
      <c r="E927" s="86"/>
      <c r="F927" s="86"/>
      <c r="G927" s="86"/>
      <c r="H927" s="86"/>
      <c r="I927" s="86"/>
      <c r="J927" s="86"/>
      <c r="K927" s="86"/>
      <c r="L927" s="86"/>
      <c r="M927" s="86"/>
      <c r="N927" s="86"/>
      <c r="O927" s="86"/>
      <c r="P927" s="86"/>
      <c r="Q927" s="86"/>
      <c r="R927" s="86"/>
      <c r="S927" s="86"/>
      <c r="T927" s="86"/>
      <c r="U927" s="86"/>
      <c r="V927" s="86"/>
      <c r="W927" s="86"/>
      <c r="X927" s="86"/>
      <c r="Y927" s="86"/>
      <c r="Z927" s="86"/>
      <c r="AA927" s="86"/>
    </row>
    <row r="928" spans="1:27" ht="12.75" customHeight="1" x14ac:dyDescent="0.25">
      <c r="A928" s="86"/>
      <c r="B928" s="86"/>
      <c r="C928" s="223"/>
      <c r="D928" s="223"/>
      <c r="E928" s="86"/>
      <c r="F928" s="86"/>
      <c r="G928" s="86"/>
      <c r="H928" s="86"/>
      <c r="I928" s="86"/>
      <c r="J928" s="86"/>
      <c r="K928" s="86"/>
      <c r="L928" s="86"/>
      <c r="M928" s="86"/>
      <c r="N928" s="86"/>
      <c r="O928" s="86"/>
      <c r="P928" s="86"/>
      <c r="Q928" s="86"/>
      <c r="R928" s="86"/>
      <c r="S928" s="86"/>
      <c r="T928" s="86"/>
      <c r="U928" s="86"/>
      <c r="V928" s="86"/>
      <c r="W928" s="86"/>
      <c r="X928" s="86"/>
      <c r="Y928" s="86"/>
      <c r="Z928" s="86"/>
      <c r="AA928" s="86"/>
    </row>
    <row r="929" spans="1:27" ht="12.75" customHeight="1" x14ac:dyDescent="0.25">
      <c r="A929" s="86"/>
      <c r="B929" s="86"/>
      <c r="C929" s="223"/>
      <c r="D929" s="223"/>
      <c r="E929" s="86"/>
      <c r="F929" s="86"/>
      <c r="G929" s="86"/>
      <c r="H929" s="86"/>
      <c r="I929" s="86"/>
      <c r="J929" s="86"/>
      <c r="K929" s="86"/>
      <c r="L929" s="86"/>
      <c r="M929" s="86"/>
      <c r="N929" s="86"/>
      <c r="O929" s="86"/>
      <c r="P929" s="86"/>
      <c r="Q929" s="86"/>
      <c r="R929" s="86"/>
      <c r="S929" s="86"/>
      <c r="T929" s="86"/>
      <c r="U929" s="86"/>
      <c r="V929" s="86"/>
      <c r="W929" s="86"/>
      <c r="X929" s="86"/>
      <c r="Y929" s="86"/>
      <c r="Z929" s="86"/>
      <c r="AA929" s="86"/>
    </row>
    <row r="930" spans="1:27" ht="12.75" customHeight="1" x14ac:dyDescent="0.25">
      <c r="A930" s="86"/>
      <c r="B930" s="86"/>
      <c r="C930" s="223"/>
      <c r="D930" s="223"/>
      <c r="E930" s="86"/>
      <c r="F930" s="86"/>
      <c r="G930" s="86"/>
      <c r="H930" s="86"/>
      <c r="I930" s="86"/>
      <c r="J930" s="86"/>
      <c r="K930" s="86"/>
      <c r="L930" s="86"/>
      <c r="M930" s="86"/>
      <c r="N930" s="86"/>
      <c r="O930" s="86"/>
      <c r="P930" s="86"/>
      <c r="Q930" s="86"/>
      <c r="R930" s="86"/>
      <c r="S930" s="86"/>
      <c r="T930" s="86"/>
      <c r="U930" s="86"/>
      <c r="V930" s="86"/>
      <c r="W930" s="86"/>
      <c r="X930" s="86"/>
      <c r="Y930" s="86"/>
      <c r="Z930" s="86"/>
      <c r="AA930" s="86"/>
    </row>
    <row r="931" spans="1:27" ht="12.75" customHeight="1" x14ac:dyDescent="0.25">
      <c r="A931" s="86"/>
      <c r="B931" s="86"/>
      <c r="C931" s="223"/>
      <c r="D931" s="223"/>
      <c r="E931" s="86"/>
      <c r="F931" s="86"/>
      <c r="G931" s="86"/>
      <c r="H931" s="86"/>
      <c r="I931" s="86"/>
      <c r="J931" s="86"/>
      <c r="K931" s="86"/>
      <c r="L931" s="86"/>
      <c r="M931" s="86"/>
      <c r="N931" s="86"/>
      <c r="O931" s="86"/>
      <c r="P931" s="86"/>
      <c r="Q931" s="86"/>
      <c r="R931" s="86"/>
      <c r="S931" s="86"/>
      <c r="T931" s="86"/>
      <c r="U931" s="86"/>
      <c r="V931" s="86"/>
      <c r="W931" s="86"/>
      <c r="X931" s="86"/>
      <c r="Y931" s="86"/>
      <c r="Z931" s="86"/>
      <c r="AA931" s="86"/>
    </row>
    <row r="932" spans="1:27" ht="12.75" customHeight="1" x14ac:dyDescent="0.25">
      <c r="A932" s="86"/>
      <c r="B932" s="86"/>
      <c r="C932" s="223"/>
      <c r="D932" s="223"/>
      <c r="E932" s="86"/>
      <c r="F932" s="86"/>
      <c r="G932" s="86"/>
      <c r="H932" s="86"/>
      <c r="I932" s="86"/>
      <c r="J932" s="86"/>
      <c r="K932" s="86"/>
      <c r="L932" s="86"/>
      <c r="M932" s="86"/>
      <c r="N932" s="86"/>
      <c r="O932" s="86"/>
      <c r="P932" s="86"/>
      <c r="Q932" s="86"/>
      <c r="R932" s="86"/>
      <c r="S932" s="86"/>
      <c r="T932" s="86"/>
      <c r="U932" s="86"/>
      <c r="V932" s="86"/>
      <c r="W932" s="86"/>
      <c r="X932" s="86"/>
      <c r="Y932" s="86"/>
      <c r="Z932" s="86"/>
      <c r="AA932" s="86"/>
    </row>
    <row r="933" spans="1:27" ht="12.75" customHeight="1" x14ac:dyDescent="0.25">
      <c r="A933" s="86"/>
      <c r="B933" s="86"/>
      <c r="C933" s="223"/>
      <c r="D933" s="223"/>
      <c r="E933" s="86"/>
      <c r="F933" s="86"/>
      <c r="G933" s="86"/>
      <c r="H933" s="86"/>
      <c r="I933" s="86"/>
      <c r="J933" s="86"/>
      <c r="K933" s="86"/>
      <c r="L933" s="86"/>
      <c r="M933" s="86"/>
      <c r="N933" s="86"/>
      <c r="O933" s="86"/>
      <c r="P933" s="86"/>
      <c r="Q933" s="86"/>
      <c r="R933" s="86"/>
      <c r="S933" s="86"/>
      <c r="T933" s="86"/>
      <c r="U933" s="86"/>
      <c r="V933" s="86"/>
      <c r="W933" s="86"/>
      <c r="X933" s="86"/>
      <c r="Y933" s="86"/>
      <c r="Z933" s="86"/>
      <c r="AA933" s="86"/>
    </row>
    <row r="934" spans="1:27" ht="12.75" customHeight="1" x14ac:dyDescent="0.25">
      <c r="A934" s="86"/>
      <c r="B934" s="86"/>
      <c r="C934" s="223"/>
      <c r="D934" s="223"/>
      <c r="E934" s="86"/>
      <c r="F934" s="86"/>
      <c r="G934" s="86"/>
      <c r="H934" s="86"/>
      <c r="I934" s="86"/>
      <c r="J934" s="86"/>
      <c r="K934" s="86"/>
      <c r="L934" s="86"/>
      <c r="M934" s="86"/>
      <c r="N934" s="86"/>
      <c r="O934" s="86"/>
      <c r="P934" s="86"/>
      <c r="Q934" s="86"/>
      <c r="R934" s="86"/>
      <c r="S934" s="86"/>
      <c r="T934" s="86"/>
      <c r="U934" s="86"/>
      <c r="V934" s="86"/>
      <c r="W934" s="86"/>
      <c r="X934" s="86"/>
      <c r="Y934" s="86"/>
      <c r="Z934" s="86"/>
      <c r="AA934" s="86"/>
    </row>
    <row r="935" spans="1:27" ht="12.75" customHeight="1" x14ac:dyDescent="0.25">
      <c r="A935" s="86"/>
      <c r="B935" s="86"/>
      <c r="C935" s="223"/>
      <c r="D935" s="223"/>
      <c r="E935" s="86"/>
      <c r="F935" s="86"/>
      <c r="G935" s="86"/>
      <c r="H935" s="86"/>
      <c r="I935" s="86"/>
      <c r="J935" s="86"/>
      <c r="K935" s="86"/>
      <c r="L935" s="86"/>
      <c r="M935" s="86"/>
      <c r="N935" s="86"/>
      <c r="O935" s="86"/>
      <c r="P935" s="86"/>
      <c r="Q935" s="86"/>
      <c r="R935" s="86"/>
      <c r="S935" s="86"/>
      <c r="T935" s="86"/>
      <c r="U935" s="86"/>
      <c r="V935" s="86"/>
      <c r="W935" s="86"/>
      <c r="X935" s="86"/>
      <c r="Y935" s="86"/>
      <c r="Z935" s="86"/>
      <c r="AA935" s="86"/>
    </row>
    <row r="936" spans="1:27" ht="12.75" customHeight="1" x14ac:dyDescent="0.25">
      <c r="A936" s="86"/>
      <c r="B936" s="86"/>
      <c r="C936" s="223"/>
      <c r="D936" s="223"/>
      <c r="E936" s="86"/>
      <c r="F936" s="86"/>
      <c r="G936" s="86"/>
      <c r="H936" s="86"/>
      <c r="I936" s="86"/>
      <c r="J936" s="86"/>
      <c r="K936" s="86"/>
      <c r="L936" s="86"/>
      <c r="M936" s="86"/>
      <c r="N936" s="86"/>
      <c r="O936" s="86"/>
      <c r="P936" s="86"/>
      <c r="Q936" s="86"/>
      <c r="R936" s="86"/>
      <c r="S936" s="86"/>
      <c r="T936" s="86"/>
      <c r="U936" s="86"/>
      <c r="V936" s="86"/>
      <c r="W936" s="86"/>
      <c r="X936" s="86"/>
      <c r="Y936" s="86"/>
      <c r="Z936" s="86"/>
      <c r="AA936" s="86"/>
    </row>
    <row r="937" spans="1:27" ht="12.75" customHeight="1" x14ac:dyDescent="0.25">
      <c r="A937" s="86"/>
      <c r="B937" s="86"/>
      <c r="C937" s="223"/>
      <c r="D937" s="223"/>
      <c r="E937" s="86"/>
      <c r="F937" s="86"/>
      <c r="G937" s="86"/>
      <c r="H937" s="86"/>
      <c r="I937" s="86"/>
      <c r="J937" s="86"/>
      <c r="K937" s="86"/>
      <c r="L937" s="86"/>
      <c r="M937" s="86"/>
      <c r="N937" s="86"/>
      <c r="O937" s="86"/>
      <c r="P937" s="86"/>
      <c r="Q937" s="86"/>
      <c r="R937" s="86"/>
      <c r="S937" s="86"/>
      <c r="T937" s="86"/>
      <c r="U937" s="86"/>
      <c r="V937" s="86"/>
      <c r="W937" s="86"/>
      <c r="X937" s="86"/>
      <c r="Y937" s="86"/>
      <c r="Z937" s="86"/>
      <c r="AA937" s="86"/>
    </row>
    <row r="938" spans="1:27" ht="12.75" customHeight="1" x14ac:dyDescent="0.25">
      <c r="A938" s="86"/>
      <c r="B938" s="86"/>
      <c r="C938" s="223"/>
      <c r="D938" s="223"/>
      <c r="E938" s="86"/>
      <c r="F938" s="86"/>
      <c r="G938" s="86"/>
      <c r="H938" s="86"/>
      <c r="I938" s="86"/>
      <c r="J938" s="86"/>
      <c r="K938" s="86"/>
      <c r="L938" s="86"/>
      <c r="M938" s="86"/>
      <c r="N938" s="86"/>
      <c r="O938" s="86"/>
      <c r="P938" s="86"/>
      <c r="Q938" s="86"/>
      <c r="R938" s="86"/>
      <c r="S938" s="86"/>
      <c r="T938" s="86"/>
      <c r="U938" s="86"/>
      <c r="V938" s="86"/>
      <c r="W938" s="86"/>
      <c r="X938" s="86"/>
      <c r="Y938" s="86"/>
      <c r="Z938" s="86"/>
      <c r="AA938" s="86"/>
    </row>
    <row r="939" spans="1:27" ht="12.75" customHeight="1" x14ac:dyDescent="0.25">
      <c r="A939" s="86"/>
      <c r="B939" s="86"/>
      <c r="C939" s="223"/>
      <c r="D939" s="223"/>
      <c r="E939" s="86"/>
      <c r="F939" s="86"/>
      <c r="G939" s="86"/>
      <c r="H939" s="86"/>
      <c r="I939" s="86"/>
      <c r="J939" s="86"/>
      <c r="K939" s="86"/>
      <c r="L939" s="86"/>
      <c r="M939" s="86"/>
      <c r="N939" s="86"/>
      <c r="O939" s="86"/>
      <c r="P939" s="86"/>
      <c r="Q939" s="86"/>
      <c r="R939" s="86"/>
      <c r="S939" s="86"/>
      <c r="T939" s="86"/>
      <c r="U939" s="86"/>
      <c r="V939" s="86"/>
      <c r="W939" s="86"/>
      <c r="X939" s="86"/>
      <c r="Y939" s="86"/>
      <c r="Z939" s="86"/>
      <c r="AA939" s="86"/>
    </row>
    <row r="940" spans="1:27" ht="12.75" customHeight="1" x14ac:dyDescent="0.25">
      <c r="A940" s="86"/>
      <c r="B940" s="86"/>
      <c r="C940" s="223"/>
      <c r="D940" s="223"/>
      <c r="E940" s="86"/>
      <c r="F940" s="86"/>
      <c r="G940" s="86"/>
      <c r="H940" s="86"/>
      <c r="I940" s="86"/>
      <c r="J940" s="86"/>
      <c r="K940" s="86"/>
      <c r="L940" s="86"/>
      <c r="M940" s="86"/>
      <c r="N940" s="86"/>
      <c r="O940" s="86"/>
      <c r="P940" s="86"/>
      <c r="Q940" s="86"/>
      <c r="R940" s="86"/>
      <c r="S940" s="86"/>
      <c r="T940" s="86"/>
      <c r="U940" s="86"/>
      <c r="V940" s="86"/>
      <c r="W940" s="86"/>
      <c r="X940" s="86"/>
      <c r="Y940" s="86"/>
      <c r="Z940" s="86"/>
      <c r="AA940" s="86"/>
    </row>
    <row r="941" spans="1:27" ht="12.75" customHeight="1" x14ac:dyDescent="0.25">
      <c r="A941" s="86"/>
      <c r="B941" s="86"/>
      <c r="C941" s="223"/>
      <c r="D941" s="223"/>
      <c r="E941" s="86"/>
      <c r="F941" s="86"/>
      <c r="G941" s="86"/>
      <c r="H941" s="86"/>
      <c r="I941" s="86"/>
      <c r="J941" s="86"/>
      <c r="K941" s="86"/>
      <c r="L941" s="86"/>
      <c r="M941" s="86"/>
      <c r="N941" s="86"/>
      <c r="O941" s="86"/>
      <c r="P941" s="86"/>
      <c r="Q941" s="86"/>
      <c r="R941" s="86"/>
      <c r="S941" s="86"/>
      <c r="T941" s="86"/>
      <c r="U941" s="86"/>
      <c r="V941" s="86"/>
      <c r="W941" s="86"/>
      <c r="X941" s="86"/>
      <c r="Y941" s="86"/>
      <c r="Z941" s="86"/>
      <c r="AA941" s="86"/>
    </row>
    <row r="942" spans="1:27" ht="12.75" customHeight="1" x14ac:dyDescent="0.25">
      <c r="A942" s="86"/>
      <c r="B942" s="86"/>
      <c r="C942" s="223"/>
      <c r="D942" s="223"/>
      <c r="E942" s="86"/>
      <c r="F942" s="86"/>
      <c r="G942" s="86"/>
      <c r="H942" s="86"/>
      <c r="I942" s="86"/>
      <c r="J942" s="86"/>
      <c r="K942" s="86"/>
      <c r="L942" s="86"/>
      <c r="M942" s="86"/>
      <c r="N942" s="86"/>
      <c r="O942" s="86"/>
      <c r="P942" s="86"/>
      <c r="Q942" s="86"/>
      <c r="R942" s="86"/>
      <c r="S942" s="86"/>
      <c r="T942" s="86"/>
      <c r="U942" s="86"/>
      <c r="V942" s="86"/>
      <c r="W942" s="86"/>
      <c r="X942" s="86"/>
      <c r="Y942" s="86"/>
      <c r="Z942" s="86"/>
      <c r="AA942" s="86"/>
    </row>
    <row r="943" spans="1:27" ht="12.75" customHeight="1" x14ac:dyDescent="0.25">
      <c r="A943" s="86"/>
      <c r="B943" s="86"/>
      <c r="C943" s="223"/>
      <c r="D943" s="223"/>
      <c r="E943" s="86"/>
      <c r="F943" s="86"/>
      <c r="G943" s="86"/>
      <c r="H943" s="86"/>
      <c r="I943" s="86"/>
      <c r="J943" s="86"/>
      <c r="K943" s="86"/>
      <c r="L943" s="86"/>
      <c r="M943" s="86"/>
      <c r="N943" s="86"/>
      <c r="O943" s="86"/>
      <c r="P943" s="86"/>
      <c r="Q943" s="86"/>
      <c r="R943" s="86"/>
      <c r="S943" s="86"/>
      <c r="T943" s="86"/>
      <c r="U943" s="86"/>
      <c r="V943" s="86"/>
      <c r="W943" s="86"/>
      <c r="X943" s="86"/>
      <c r="Y943" s="86"/>
      <c r="Z943" s="86"/>
      <c r="AA943" s="86"/>
    </row>
    <row r="944" spans="1:27" ht="12.75" customHeight="1" x14ac:dyDescent="0.25">
      <c r="A944" s="86"/>
      <c r="B944" s="86"/>
      <c r="C944" s="223"/>
      <c r="D944" s="223"/>
      <c r="E944" s="86"/>
      <c r="F944" s="86"/>
      <c r="G944" s="86"/>
      <c r="H944" s="86"/>
      <c r="I944" s="86"/>
      <c r="J944" s="86"/>
      <c r="K944" s="86"/>
      <c r="L944" s="86"/>
      <c r="M944" s="86"/>
      <c r="N944" s="86"/>
      <c r="O944" s="86"/>
      <c r="P944" s="86"/>
      <c r="Q944" s="86"/>
      <c r="R944" s="86"/>
      <c r="S944" s="86"/>
      <c r="T944" s="86"/>
      <c r="U944" s="86"/>
      <c r="V944" s="86"/>
      <c r="W944" s="86"/>
      <c r="X944" s="86"/>
      <c r="Y944" s="86"/>
      <c r="Z944" s="86"/>
      <c r="AA944" s="86"/>
    </row>
    <row r="945" spans="1:27" ht="12.75" customHeight="1" x14ac:dyDescent="0.25">
      <c r="A945" s="86"/>
      <c r="B945" s="86"/>
      <c r="C945" s="223"/>
      <c r="D945" s="223"/>
      <c r="E945" s="86"/>
      <c r="F945" s="86"/>
      <c r="G945" s="86"/>
      <c r="H945" s="86"/>
      <c r="I945" s="86"/>
      <c r="J945" s="86"/>
      <c r="K945" s="86"/>
      <c r="L945" s="86"/>
      <c r="M945" s="86"/>
      <c r="N945" s="86"/>
      <c r="O945" s="86"/>
      <c r="P945" s="86"/>
      <c r="Q945" s="86"/>
      <c r="R945" s="86"/>
      <c r="S945" s="86"/>
      <c r="T945" s="86"/>
      <c r="U945" s="86"/>
      <c r="V945" s="86"/>
      <c r="W945" s="86"/>
      <c r="X945" s="86"/>
      <c r="Y945" s="86"/>
      <c r="Z945" s="86"/>
      <c r="AA945" s="86"/>
    </row>
    <row r="946" spans="1:27" ht="12.75" customHeight="1" x14ac:dyDescent="0.25">
      <c r="A946" s="86"/>
      <c r="B946" s="86"/>
      <c r="C946" s="223"/>
      <c r="D946" s="223"/>
      <c r="E946" s="86"/>
      <c r="F946" s="86"/>
      <c r="G946" s="86"/>
      <c r="H946" s="86"/>
      <c r="I946" s="86"/>
      <c r="J946" s="86"/>
      <c r="K946" s="86"/>
      <c r="L946" s="86"/>
      <c r="M946" s="86"/>
      <c r="N946" s="86"/>
      <c r="O946" s="86"/>
      <c r="P946" s="86"/>
      <c r="Q946" s="86"/>
      <c r="R946" s="86"/>
      <c r="S946" s="86"/>
      <c r="T946" s="86"/>
      <c r="U946" s="86"/>
      <c r="V946" s="86"/>
      <c r="W946" s="86"/>
      <c r="X946" s="86"/>
      <c r="Y946" s="86"/>
      <c r="Z946" s="86"/>
      <c r="AA946" s="86"/>
    </row>
    <row r="947" spans="1:27" ht="12.75" customHeight="1" x14ac:dyDescent="0.25">
      <c r="A947" s="86"/>
      <c r="B947" s="86"/>
      <c r="C947" s="223"/>
      <c r="D947" s="223"/>
      <c r="E947" s="86"/>
      <c r="F947" s="86"/>
      <c r="G947" s="86"/>
      <c r="H947" s="86"/>
      <c r="I947" s="86"/>
      <c r="J947" s="86"/>
      <c r="K947" s="86"/>
      <c r="L947" s="86"/>
      <c r="M947" s="86"/>
      <c r="N947" s="86"/>
      <c r="O947" s="86"/>
      <c r="P947" s="86"/>
      <c r="Q947" s="86"/>
      <c r="R947" s="86"/>
      <c r="S947" s="86"/>
      <c r="T947" s="86"/>
      <c r="U947" s="86"/>
      <c r="V947" s="86"/>
      <c r="W947" s="86"/>
      <c r="X947" s="86"/>
      <c r="Y947" s="86"/>
      <c r="Z947" s="86"/>
      <c r="AA947" s="86"/>
    </row>
    <row r="948" spans="1:27" ht="12.75" customHeight="1" x14ac:dyDescent="0.25">
      <c r="A948" s="86"/>
      <c r="B948" s="86"/>
      <c r="C948" s="223"/>
      <c r="D948" s="223"/>
      <c r="E948" s="86"/>
      <c r="F948" s="86"/>
      <c r="G948" s="86"/>
      <c r="H948" s="86"/>
      <c r="I948" s="86"/>
      <c r="J948" s="86"/>
      <c r="K948" s="86"/>
      <c r="L948" s="86"/>
      <c r="M948" s="86"/>
      <c r="N948" s="86"/>
      <c r="O948" s="86"/>
      <c r="P948" s="86"/>
      <c r="Q948" s="86"/>
      <c r="R948" s="86"/>
      <c r="S948" s="86"/>
      <c r="T948" s="86"/>
      <c r="U948" s="86"/>
      <c r="V948" s="86"/>
      <c r="W948" s="86"/>
      <c r="X948" s="86"/>
      <c r="Y948" s="86"/>
      <c r="Z948" s="86"/>
      <c r="AA948" s="86"/>
    </row>
    <row r="949" spans="1:27" ht="12.75" customHeight="1" x14ac:dyDescent="0.25">
      <c r="A949" s="86"/>
      <c r="B949" s="86"/>
      <c r="C949" s="223"/>
      <c r="D949" s="223"/>
      <c r="E949" s="86"/>
      <c r="F949" s="86"/>
      <c r="G949" s="86"/>
      <c r="H949" s="86"/>
      <c r="I949" s="86"/>
      <c r="J949" s="86"/>
      <c r="K949" s="86"/>
      <c r="L949" s="86"/>
      <c r="M949" s="86"/>
      <c r="N949" s="86"/>
      <c r="O949" s="86"/>
      <c r="P949" s="86"/>
      <c r="Q949" s="86"/>
      <c r="R949" s="86"/>
      <c r="S949" s="86"/>
      <c r="T949" s="86"/>
      <c r="U949" s="86"/>
      <c r="V949" s="86"/>
      <c r="W949" s="86"/>
      <c r="X949" s="86"/>
      <c r="Y949" s="86"/>
      <c r="Z949" s="86"/>
      <c r="AA949" s="86"/>
    </row>
    <row r="950" spans="1:27" ht="12.75" customHeight="1" x14ac:dyDescent="0.25">
      <c r="A950" s="86"/>
      <c r="B950" s="86"/>
      <c r="C950" s="223"/>
      <c r="D950" s="223"/>
      <c r="E950" s="86"/>
      <c r="F950" s="86"/>
      <c r="G950" s="86"/>
      <c r="H950" s="86"/>
      <c r="I950" s="86"/>
      <c r="J950" s="86"/>
      <c r="K950" s="86"/>
      <c r="L950" s="86"/>
      <c r="M950" s="86"/>
      <c r="N950" s="86"/>
      <c r="O950" s="86"/>
      <c r="P950" s="86"/>
      <c r="Q950" s="86"/>
      <c r="R950" s="86"/>
      <c r="S950" s="86"/>
      <c r="T950" s="86"/>
      <c r="U950" s="86"/>
      <c r="V950" s="86"/>
      <c r="W950" s="86"/>
      <c r="X950" s="86"/>
      <c r="Y950" s="86"/>
      <c r="Z950" s="86"/>
      <c r="AA950" s="86"/>
    </row>
    <row r="951" spans="1:27" ht="12.75" customHeight="1" x14ac:dyDescent="0.25">
      <c r="A951" s="86"/>
      <c r="B951" s="86"/>
      <c r="C951" s="223"/>
      <c r="D951" s="223"/>
      <c r="E951" s="86"/>
      <c r="F951" s="86"/>
      <c r="G951" s="86"/>
      <c r="H951" s="86"/>
      <c r="I951" s="86"/>
      <c r="J951" s="86"/>
      <c r="K951" s="86"/>
      <c r="L951" s="86"/>
      <c r="M951" s="86"/>
      <c r="N951" s="86"/>
      <c r="O951" s="86"/>
      <c r="P951" s="86"/>
      <c r="Q951" s="86"/>
      <c r="R951" s="86"/>
      <c r="S951" s="86"/>
      <c r="T951" s="86"/>
      <c r="U951" s="86"/>
      <c r="V951" s="86"/>
      <c r="W951" s="86"/>
      <c r="X951" s="86"/>
      <c r="Y951" s="86"/>
      <c r="Z951" s="86"/>
      <c r="AA951" s="86"/>
    </row>
    <row r="952" spans="1:27" ht="12.75" customHeight="1" x14ac:dyDescent="0.25">
      <c r="A952" s="86"/>
      <c r="B952" s="86"/>
      <c r="C952" s="223"/>
      <c r="D952" s="223"/>
      <c r="E952" s="86"/>
      <c r="F952" s="86"/>
      <c r="G952" s="86"/>
      <c r="H952" s="86"/>
      <c r="I952" s="86"/>
      <c r="J952" s="86"/>
      <c r="K952" s="86"/>
      <c r="L952" s="86"/>
      <c r="M952" s="86"/>
      <c r="N952" s="86"/>
      <c r="O952" s="86"/>
      <c r="P952" s="86"/>
      <c r="Q952" s="86"/>
      <c r="R952" s="86"/>
      <c r="S952" s="86"/>
      <c r="T952" s="86"/>
      <c r="U952" s="86"/>
      <c r="V952" s="86"/>
      <c r="W952" s="86"/>
      <c r="X952" s="86"/>
      <c r="Y952" s="86"/>
      <c r="Z952" s="86"/>
      <c r="AA952" s="86"/>
    </row>
    <row r="953" spans="1:27" ht="12.75" customHeight="1" x14ac:dyDescent="0.25">
      <c r="A953" s="86"/>
      <c r="B953" s="86"/>
      <c r="C953" s="223"/>
      <c r="D953" s="223"/>
      <c r="E953" s="86"/>
      <c r="F953" s="86"/>
      <c r="G953" s="86"/>
      <c r="H953" s="86"/>
      <c r="I953" s="86"/>
      <c r="J953" s="86"/>
      <c r="K953" s="86"/>
      <c r="L953" s="86"/>
      <c r="M953" s="86"/>
      <c r="N953" s="86"/>
      <c r="O953" s="86"/>
      <c r="P953" s="86"/>
      <c r="Q953" s="86"/>
      <c r="R953" s="86"/>
      <c r="S953" s="86"/>
      <c r="T953" s="86"/>
      <c r="U953" s="86"/>
      <c r="V953" s="86"/>
      <c r="W953" s="86"/>
      <c r="X953" s="86"/>
      <c r="Y953" s="86"/>
      <c r="Z953" s="86"/>
      <c r="AA953" s="86"/>
    </row>
    <row r="954" spans="1:27" ht="12.75" customHeight="1" x14ac:dyDescent="0.25">
      <c r="A954" s="86"/>
      <c r="B954" s="86"/>
      <c r="C954" s="223"/>
      <c r="D954" s="223"/>
      <c r="E954" s="86"/>
      <c r="F954" s="86"/>
      <c r="G954" s="86"/>
      <c r="H954" s="86"/>
      <c r="I954" s="86"/>
      <c r="J954" s="86"/>
      <c r="K954" s="86"/>
      <c r="L954" s="86"/>
      <c r="M954" s="86"/>
      <c r="N954" s="86"/>
      <c r="O954" s="86"/>
      <c r="P954" s="86"/>
      <c r="Q954" s="86"/>
      <c r="R954" s="86"/>
      <c r="S954" s="86"/>
      <c r="T954" s="86"/>
      <c r="U954" s="86"/>
      <c r="V954" s="86"/>
      <c r="W954" s="86"/>
      <c r="X954" s="86"/>
      <c r="Y954" s="86"/>
      <c r="Z954" s="86"/>
      <c r="AA954" s="86"/>
    </row>
    <row r="955" spans="1:27" ht="12.75" customHeight="1" x14ac:dyDescent="0.25">
      <c r="A955" s="86"/>
      <c r="B955" s="86"/>
      <c r="C955" s="223"/>
      <c r="D955" s="223"/>
      <c r="E955" s="86"/>
      <c r="F955" s="86"/>
      <c r="G955" s="86"/>
      <c r="H955" s="86"/>
      <c r="I955" s="86"/>
      <c r="J955" s="86"/>
      <c r="K955" s="86"/>
      <c r="L955" s="86"/>
      <c r="M955" s="86"/>
      <c r="N955" s="86"/>
      <c r="O955" s="86"/>
      <c r="P955" s="86"/>
      <c r="Q955" s="86"/>
      <c r="R955" s="86"/>
      <c r="S955" s="86"/>
      <c r="T955" s="86"/>
      <c r="U955" s="86"/>
      <c r="V955" s="86"/>
      <c r="W955" s="86"/>
      <c r="X955" s="86"/>
      <c r="Y955" s="86"/>
      <c r="Z955" s="86"/>
      <c r="AA955" s="86"/>
    </row>
    <row r="956" spans="1:27" ht="12.75" customHeight="1" x14ac:dyDescent="0.25">
      <c r="A956" s="86"/>
      <c r="B956" s="86"/>
      <c r="C956" s="223"/>
      <c r="D956" s="223"/>
      <c r="E956" s="86"/>
      <c r="F956" s="86"/>
      <c r="G956" s="86"/>
      <c r="H956" s="86"/>
      <c r="I956" s="86"/>
      <c r="J956" s="86"/>
      <c r="K956" s="86"/>
      <c r="L956" s="86"/>
      <c r="M956" s="86"/>
      <c r="N956" s="86"/>
      <c r="O956" s="86"/>
      <c r="P956" s="86"/>
      <c r="Q956" s="86"/>
      <c r="R956" s="86"/>
      <c r="S956" s="86"/>
      <c r="T956" s="86"/>
      <c r="U956" s="86"/>
      <c r="V956" s="86"/>
      <c r="W956" s="86"/>
      <c r="X956" s="86"/>
      <c r="Y956" s="86"/>
      <c r="Z956" s="86"/>
      <c r="AA956" s="86"/>
    </row>
    <row r="957" spans="1:27" ht="12.75" customHeight="1" x14ac:dyDescent="0.25">
      <c r="A957" s="86"/>
      <c r="B957" s="86"/>
      <c r="C957" s="223"/>
      <c r="D957" s="223"/>
      <c r="E957" s="86"/>
      <c r="F957" s="86"/>
      <c r="G957" s="86"/>
      <c r="H957" s="86"/>
      <c r="I957" s="86"/>
      <c r="J957" s="86"/>
      <c r="K957" s="86"/>
      <c r="L957" s="86"/>
      <c r="M957" s="86"/>
      <c r="N957" s="86"/>
      <c r="O957" s="86"/>
      <c r="P957" s="86"/>
      <c r="Q957" s="86"/>
      <c r="R957" s="86"/>
      <c r="S957" s="86"/>
      <c r="T957" s="86"/>
      <c r="U957" s="86"/>
      <c r="V957" s="86"/>
      <c r="W957" s="86"/>
      <c r="X957" s="86"/>
      <c r="Y957" s="86"/>
      <c r="Z957" s="86"/>
      <c r="AA957" s="86"/>
    </row>
    <row r="958" spans="1:27" ht="12.75" customHeight="1" x14ac:dyDescent="0.25">
      <c r="A958" s="86"/>
      <c r="B958" s="86"/>
      <c r="C958" s="223"/>
      <c r="D958" s="223"/>
      <c r="E958" s="86"/>
      <c r="F958" s="86"/>
      <c r="G958" s="86"/>
      <c r="H958" s="86"/>
      <c r="I958" s="86"/>
      <c r="J958" s="86"/>
      <c r="K958" s="86"/>
      <c r="L958" s="86"/>
      <c r="M958" s="86"/>
      <c r="N958" s="86"/>
      <c r="O958" s="86"/>
      <c r="P958" s="86"/>
      <c r="Q958" s="86"/>
      <c r="R958" s="86"/>
      <c r="S958" s="86"/>
      <c r="T958" s="86"/>
      <c r="U958" s="86"/>
      <c r="V958" s="86"/>
      <c r="W958" s="86"/>
      <c r="X958" s="86"/>
      <c r="Y958" s="86"/>
      <c r="Z958" s="86"/>
      <c r="AA958" s="86"/>
    </row>
    <row r="959" spans="1:27" ht="12.75" customHeight="1" x14ac:dyDescent="0.25">
      <c r="A959" s="86"/>
      <c r="B959" s="86"/>
      <c r="C959" s="223"/>
      <c r="D959" s="223"/>
      <c r="E959" s="86"/>
      <c r="F959" s="86"/>
      <c r="G959" s="86"/>
      <c r="H959" s="86"/>
      <c r="I959" s="86"/>
      <c r="J959" s="86"/>
      <c r="K959" s="86"/>
      <c r="L959" s="86"/>
      <c r="M959" s="86"/>
      <c r="N959" s="86"/>
      <c r="O959" s="86"/>
      <c r="P959" s="86"/>
      <c r="Q959" s="86"/>
      <c r="R959" s="86"/>
      <c r="S959" s="86"/>
      <c r="T959" s="86"/>
      <c r="U959" s="86"/>
      <c r="V959" s="86"/>
      <c r="W959" s="86"/>
      <c r="X959" s="86"/>
      <c r="Y959" s="86"/>
      <c r="Z959" s="86"/>
      <c r="AA959" s="86"/>
    </row>
    <row r="960" spans="1:27" ht="12.75" customHeight="1" x14ac:dyDescent="0.25">
      <c r="A960" s="86"/>
      <c r="B960" s="86"/>
      <c r="C960" s="223"/>
      <c r="D960" s="223"/>
      <c r="E960" s="86"/>
      <c r="F960" s="86"/>
      <c r="G960" s="86"/>
      <c r="H960" s="86"/>
      <c r="I960" s="86"/>
      <c r="J960" s="86"/>
      <c r="K960" s="86"/>
      <c r="L960" s="86"/>
      <c r="M960" s="86"/>
      <c r="N960" s="86"/>
      <c r="O960" s="86"/>
      <c r="P960" s="86"/>
      <c r="Q960" s="86"/>
      <c r="R960" s="86"/>
      <c r="S960" s="86"/>
      <c r="T960" s="86"/>
      <c r="U960" s="86"/>
      <c r="V960" s="86"/>
      <c r="W960" s="86"/>
      <c r="X960" s="86"/>
      <c r="Y960" s="86"/>
      <c r="Z960" s="86"/>
      <c r="AA960" s="86"/>
    </row>
    <row r="961" spans="1:27" ht="12.75" customHeight="1" x14ac:dyDescent="0.25">
      <c r="A961" s="86"/>
      <c r="B961" s="86"/>
      <c r="C961" s="223"/>
      <c r="D961" s="223"/>
      <c r="E961" s="86"/>
      <c r="F961" s="86"/>
      <c r="G961" s="86"/>
      <c r="H961" s="86"/>
      <c r="I961" s="86"/>
      <c r="J961" s="86"/>
      <c r="K961" s="86"/>
      <c r="L961" s="86"/>
      <c r="M961" s="86"/>
      <c r="N961" s="86"/>
      <c r="O961" s="86"/>
      <c r="P961" s="86"/>
      <c r="Q961" s="86"/>
      <c r="R961" s="86"/>
      <c r="S961" s="86"/>
      <c r="T961" s="86"/>
      <c r="U961" s="86"/>
      <c r="V961" s="86"/>
      <c r="W961" s="86"/>
      <c r="X961" s="86"/>
      <c r="Y961" s="86"/>
      <c r="Z961" s="86"/>
      <c r="AA961" s="86"/>
    </row>
    <row r="962" spans="1:27" ht="12.75" customHeight="1" x14ac:dyDescent="0.25">
      <c r="A962" s="86"/>
      <c r="B962" s="86"/>
      <c r="C962" s="223"/>
      <c r="D962" s="223"/>
      <c r="E962" s="86"/>
      <c r="F962" s="86"/>
      <c r="G962" s="86"/>
      <c r="H962" s="86"/>
      <c r="I962" s="86"/>
      <c r="J962" s="86"/>
      <c r="K962" s="86"/>
      <c r="L962" s="86"/>
      <c r="M962" s="86"/>
      <c r="N962" s="86"/>
      <c r="O962" s="86"/>
      <c r="P962" s="86"/>
      <c r="Q962" s="86"/>
      <c r="R962" s="86"/>
      <c r="S962" s="86"/>
      <c r="T962" s="86"/>
      <c r="U962" s="86"/>
      <c r="V962" s="86"/>
      <c r="W962" s="86"/>
      <c r="X962" s="86"/>
      <c r="Y962" s="86"/>
      <c r="Z962" s="86"/>
      <c r="AA962" s="86"/>
    </row>
    <row r="963" spans="1:27" ht="12.75" customHeight="1" x14ac:dyDescent="0.25">
      <c r="A963" s="86"/>
      <c r="B963" s="86"/>
      <c r="C963" s="223"/>
      <c r="D963" s="223"/>
      <c r="E963" s="86"/>
      <c r="F963" s="86"/>
      <c r="G963" s="86"/>
      <c r="H963" s="86"/>
      <c r="I963" s="86"/>
      <c r="J963" s="86"/>
      <c r="K963" s="86"/>
      <c r="L963" s="86"/>
      <c r="M963" s="86"/>
      <c r="N963" s="86"/>
      <c r="O963" s="86"/>
      <c r="P963" s="86"/>
      <c r="Q963" s="86"/>
      <c r="R963" s="86"/>
      <c r="S963" s="86"/>
      <c r="T963" s="86"/>
      <c r="U963" s="86"/>
      <c r="V963" s="86"/>
      <c r="W963" s="86"/>
      <c r="X963" s="86"/>
      <c r="Y963" s="86"/>
      <c r="Z963" s="86"/>
      <c r="AA963" s="86"/>
    </row>
    <row r="964" spans="1:27" ht="12.75" customHeight="1" x14ac:dyDescent="0.25">
      <c r="A964" s="86"/>
      <c r="B964" s="86"/>
      <c r="C964" s="223"/>
      <c r="D964" s="223"/>
      <c r="E964" s="86"/>
      <c r="F964" s="86"/>
      <c r="G964" s="86"/>
      <c r="H964" s="86"/>
      <c r="I964" s="86"/>
      <c r="J964" s="86"/>
      <c r="K964" s="86"/>
      <c r="L964" s="86"/>
      <c r="M964" s="86"/>
      <c r="N964" s="86"/>
      <c r="O964" s="86"/>
      <c r="P964" s="86"/>
      <c r="Q964" s="86"/>
      <c r="R964" s="86"/>
      <c r="S964" s="86"/>
      <c r="T964" s="86"/>
      <c r="U964" s="86"/>
      <c r="V964" s="86"/>
      <c r="W964" s="86"/>
      <c r="X964" s="86"/>
      <c r="Y964" s="86"/>
      <c r="Z964" s="86"/>
      <c r="AA964" s="86"/>
    </row>
    <row r="965" spans="1:27" ht="12.75" customHeight="1" x14ac:dyDescent="0.25">
      <c r="A965" s="86"/>
      <c r="B965" s="86"/>
      <c r="C965" s="223"/>
      <c r="D965" s="223"/>
      <c r="E965" s="86"/>
      <c r="F965" s="86"/>
      <c r="G965" s="86"/>
      <c r="H965" s="86"/>
      <c r="I965" s="86"/>
      <c r="J965" s="86"/>
      <c r="K965" s="86"/>
      <c r="L965" s="86"/>
      <c r="M965" s="86"/>
      <c r="N965" s="86"/>
      <c r="O965" s="86"/>
      <c r="P965" s="86"/>
      <c r="Q965" s="86"/>
      <c r="R965" s="86"/>
      <c r="S965" s="86"/>
      <c r="T965" s="86"/>
      <c r="U965" s="86"/>
      <c r="V965" s="86"/>
      <c r="W965" s="86"/>
      <c r="X965" s="86"/>
      <c r="Y965" s="86"/>
      <c r="Z965" s="86"/>
      <c r="AA965" s="86"/>
    </row>
    <row r="966" spans="1:27" ht="12.75" customHeight="1" x14ac:dyDescent="0.25">
      <c r="A966" s="86"/>
      <c r="B966" s="86"/>
      <c r="C966" s="223"/>
      <c r="D966" s="223"/>
      <c r="E966" s="86"/>
      <c r="F966" s="86"/>
      <c r="G966" s="86"/>
      <c r="H966" s="86"/>
      <c r="I966" s="86"/>
      <c r="J966" s="86"/>
      <c r="K966" s="86"/>
      <c r="L966" s="86"/>
      <c r="M966" s="86"/>
      <c r="N966" s="86"/>
      <c r="O966" s="86"/>
      <c r="P966" s="86"/>
      <c r="Q966" s="86"/>
      <c r="R966" s="86"/>
      <c r="S966" s="86"/>
      <c r="T966" s="86"/>
      <c r="U966" s="86"/>
      <c r="V966" s="86"/>
      <c r="W966" s="86"/>
      <c r="X966" s="86"/>
      <c r="Y966" s="86"/>
      <c r="Z966" s="86"/>
      <c r="AA966" s="86"/>
    </row>
    <row r="967" spans="1:27" ht="12.75" customHeight="1" x14ac:dyDescent="0.25">
      <c r="A967" s="86"/>
      <c r="B967" s="86"/>
      <c r="C967" s="223"/>
      <c r="D967" s="223"/>
      <c r="E967" s="86"/>
      <c r="F967" s="86"/>
      <c r="G967" s="86"/>
      <c r="H967" s="86"/>
      <c r="I967" s="86"/>
      <c r="J967" s="86"/>
      <c r="K967" s="86"/>
      <c r="L967" s="86"/>
      <c r="M967" s="86"/>
      <c r="N967" s="86"/>
      <c r="O967" s="86"/>
      <c r="P967" s="86"/>
      <c r="Q967" s="86"/>
      <c r="R967" s="86"/>
      <c r="S967" s="86"/>
      <c r="T967" s="86"/>
      <c r="U967" s="86"/>
      <c r="V967" s="86"/>
      <c r="W967" s="86"/>
      <c r="X967" s="86"/>
      <c r="Y967" s="86"/>
      <c r="Z967" s="86"/>
      <c r="AA967" s="86"/>
    </row>
    <row r="968" spans="1:27" ht="12.75" customHeight="1" x14ac:dyDescent="0.25">
      <c r="A968" s="86"/>
      <c r="B968" s="86"/>
      <c r="C968" s="223"/>
      <c r="D968" s="223"/>
      <c r="E968" s="86"/>
      <c r="F968" s="86"/>
      <c r="G968" s="86"/>
      <c r="H968" s="86"/>
      <c r="I968" s="86"/>
      <c r="J968" s="86"/>
      <c r="K968" s="86"/>
      <c r="L968" s="86"/>
      <c r="M968" s="86"/>
      <c r="N968" s="86"/>
      <c r="O968" s="86"/>
      <c r="P968" s="86"/>
      <c r="Q968" s="86"/>
      <c r="R968" s="86"/>
      <c r="S968" s="86"/>
      <c r="T968" s="86"/>
      <c r="U968" s="86"/>
      <c r="V968" s="86"/>
      <c r="W968" s="86"/>
      <c r="X968" s="86"/>
      <c r="Y968" s="86"/>
      <c r="Z968" s="86"/>
      <c r="AA968" s="86"/>
    </row>
    <row r="969" spans="1:27" ht="12.75" customHeight="1" x14ac:dyDescent="0.25">
      <c r="A969" s="86"/>
      <c r="B969" s="86"/>
      <c r="C969" s="223"/>
      <c r="D969" s="223"/>
      <c r="E969" s="86"/>
      <c r="F969" s="86"/>
      <c r="G969" s="86"/>
      <c r="H969" s="86"/>
      <c r="I969" s="86"/>
      <c r="J969" s="86"/>
      <c r="K969" s="86"/>
      <c r="L969" s="86"/>
      <c r="M969" s="86"/>
      <c r="N969" s="86"/>
      <c r="O969" s="86"/>
      <c r="P969" s="86"/>
      <c r="Q969" s="86"/>
      <c r="R969" s="86"/>
      <c r="S969" s="86"/>
      <c r="T969" s="86"/>
      <c r="U969" s="86"/>
      <c r="V969" s="86"/>
      <c r="W969" s="86"/>
      <c r="X969" s="86"/>
      <c r="Y969" s="86"/>
      <c r="Z969" s="86"/>
      <c r="AA969" s="86"/>
    </row>
    <row r="970" spans="1:27" ht="12.75" customHeight="1" x14ac:dyDescent="0.25">
      <c r="A970" s="86"/>
      <c r="B970" s="86"/>
      <c r="C970" s="223"/>
      <c r="D970" s="223"/>
      <c r="E970" s="86"/>
      <c r="F970" s="86"/>
      <c r="G970" s="86"/>
      <c r="H970" s="86"/>
      <c r="I970" s="86"/>
      <c r="J970" s="86"/>
      <c r="K970" s="86"/>
      <c r="L970" s="86"/>
      <c r="M970" s="86"/>
      <c r="N970" s="86"/>
      <c r="O970" s="86"/>
      <c r="P970" s="86"/>
      <c r="Q970" s="86"/>
      <c r="R970" s="86"/>
      <c r="S970" s="86"/>
      <c r="T970" s="86"/>
      <c r="U970" s="86"/>
      <c r="V970" s="86"/>
      <c r="W970" s="86"/>
      <c r="X970" s="86"/>
      <c r="Y970" s="86"/>
      <c r="Z970" s="86"/>
      <c r="AA970" s="86"/>
    </row>
    <row r="971" spans="1:27" ht="12.75" customHeight="1" x14ac:dyDescent="0.25">
      <c r="A971" s="86"/>
      <c r="B971" s="86"/>
      <c r="C971" s="223"/>
      <c r="D971" s="223"/>
      <c r="E971" s="86"/>
      <c r="F971" s="86"/>
      <c r="G971" s="86"/>
      <c r="H971" s="86"/>
      <c r="I971" s="86"/>
      <c r="J971" s="86"/>
      <c r="K971" s="86"/>
      <c r="L971" s="86"/>
      <c r="M971" s="86"/>
      <c r="N971" s="86"/>
      <c r="O971" s="86"/>
      <c r="P971" s="86"/>
      <c r="Q971" s="86"/>
      <c r="R971" s="86"/>
      <c r="S971" s="86"/>
      <c r="T971" s="86"/>
      <c r="U971" s="86"/>
      <c r="V971" s="86"/>
      <c r="W971" s="86"/>
      <c r="X971" s="86"/>
      <c r="Y971" s="86"/>
      <c r="Z971" s="86"/>
      <c r="AA971" s="86"/>
    </row>
    <row r="972" spans="1:27" ht="12.75" customHeight="1" x14ac:dyDescent="0.25">
      <c r="A972" s="86"/>
      <c r="B972" s="86"/>
      <c r="C972" s="223"/>
      <c r="D972" s="223"/>
      <c r="E972" s="86"/>
      <c r="F972" s="86"/>
      <c r="G972" s="86"/>
      <c r="H972" s="86"/>
      <c r="I972" s="86"/>
      <c r="J972" s="86"/>
      <c r="K972" s="86"/>
      <c r="L972" s="86"/>
      <c r="M972" s="86"/>
      <c r="N972" s="86"/>
      <c r="O972" s="86"/>
      <c r="P972" s="86"/>
      <c r="Q972" s="86"/>
      <c r="R972" s="86"/>
      <c r="S972" s="86"/>
      <c r="T972" s="86"/>
      <c r="U972" s="86"/>
      <c r="V972" s="86"/>
      <c r="W972" s="86"/>
      <c r="X972" s="86"/>
      <c r="Y972" s="86"/>
      <c r="Z972" s="86"/>
      <c r="AA972" s="86"/>
    </row>
    <row r="973" spans="1:27" ht="12.75" customHeight="1" x14ac:dyDescent="0.25">
      <c r="A973" s="86"/>
      <c r="B973" s="86"/>
      <c r="C973" s="223"/>
      <c r="D973" s="223"/>
      <c r="E973" s="86"/>
      <c r="F973" s="86"/>
      <c r="G973" s="86"/>
      <c r="H973" s="86"/>
      <c r="I973" s="86"/>
      <c r="J973" s="86"/>
      <c r="K973" s="86"/>
      <c r="L973" s="86"/>
      <c r="M973" s="86"/>
      <c r="N973" s="86"/>
      <c r="O973" s="86"/>
      <c r="P973" s="86"/>
      <c r="Q973" s="86"/>
      <c r="R973" s="86"/>
      <c r="S973" s="86"/>
      <c r="T973" s="86"/>
      <c r="U973" s="86"/>
      <c r="V973" s="86"/>
      <c r="W973" s="86"/>
      <c r="X973" s="86"/>
      <c r="Y973" s="86"/>
      <c r="Z973" s="86"/>
      <c r="AA973" s="86"/>
    </row>
    <row r="974" spans="1:27" ht="12.75" customHeight="1" x14ac:dyDescent="0.25">
      <c r="A974" s="86"/>
      <c r="B974" s="86"/>
      <c r="C974" s="223"/>
      <c r="D974" s="223"/>
      <c r="E974" s="86"/>
      <c r="F974" s="86"/>
      <c r="G974" s="86"/>
      <c r="H974" s="86"/>
      <c r="I974" s="86"/>
      <c r="J974" s="86"/>
      <c r="K974" s="86"/>
      <c r="L974" s="86"/>
      <c r="M974" s="86"/>
      <c r="N974" s="86"/>
      <c r="O974" s="86"/>
      <c r="P974" s="86"/>
      <c r="Q974" s="86"/>
      <c r="R974" s="86"/>
      <c r="S974" s="86"/>
      <c r="T974" s="86"/>
      <c r="U974" s="86"/>
      <c r="V974" s="86"/>
      <c r="W974" s="86"/>
      <c r="X974" s="86"/>
      <c r="Y974" s="86"/>
      <c r="Z974" s="86"/>
      <c r="AA974" s="86"/>
    </row>
    <row r="975" spans="1:27" ht="12.75" customHeight="1" x14ac:dyDescent="0.25">
      <c r="A975" s="86"/>
      <c r="B975" s="86"/>
      <c r="C975" s="223"/>
      <c r="D975" s="223"/>
      <c r="E975" s="86"/>
      <c r="F975" s="86"/>
      <c r="G975" s="86"/>
      <c r="H975" s="86"/>
      <c r="I975" s="86"/>
      <c r="J975" s="86"/>
      <c r="K975" s="86"/>
      <c r="L975" s="86"/>
      <c r="M975" s="86"/>
      <c r="N975" s="86"/>
      <c r="O975" s="86"/>
      <c r="P975" s="86"/>
      <c r="Q975" s="86"/>
      <c r="R975" s="86"/>
      <c r="S975" s="86"/>
      <c r="T975" s="86"/>
      <c r="U975" s="86"/>
      <c r="V975" s="86"/>
      <c r="W975" s="86"/>
      <c r="X975" s="86"/>
      <c r="Y975" s="86"/>
      <c r="Z975" s="86"/>
      <c r="AA975" s="86"/>
    </row>
    <row r="976" spans="1:27" ht="12.75" customHeight="1" x14ac:dyDescent="0.25">
      <c r="A976" s="86"/>
      <c r="B976" s="86"/>
      <c r="C976" s="223"/>
      <c r="D976" s="223"/>
      <c r="E976" s="86"/>
      <c r="F976" s="86"/>
      <c r="G976" s="86"/>
      <c r="H976" s="86"/>
      <c r="I976" s="86"/>
      <c r="J976" s="86"/>
      <c r="K976" s="86"/>
      <c r="L976" s="86"/>
      <c r="M976" s="86"/>
      <c r="N976" s="86"/>
      <c r="O976" s="86"/>
      <c r="P976" s="86"/>
      <c r="Q976" s="86"/>
      <c r="R976" s="86"/>
      <c r="S976" s="86"/>
      <c r="T976" s="86"/>
      <c r="U976" s="86"/>
      <c r="V976" s="86"/>
      <c r="W976" s="86"/>
      <c r="X976" s="86"/>
      <c r="Y976" s="86"/>
      <c r="Z976" s="86"/>
      <c r="AA976" s="86"/>
    </row>
    <row r="977" spans="1:27" ht="12.75" customHeight="1" x14ac:dyDescent="0.25">
      <c r="A977" s="86"/>
      <c r="B977" s="86"/>
      <c r="C977" s="223"/>
      <c r="D977" s="223"/>
      <c r="E977" s="86"/>
      <c r="F977" s="86"/>
      <c r="G977" s="86"/>
      <c r="H977" s="86"/>
      <c r="I977" s="86"/>
      <c r="J977" s="86"/>
      <c r="K977" s="86"/>
      <c r="L977" s="86"/>
      <c r="M977" s="86"/>
      <c r="N977" s="86"/>
      <c r="O977" s="86"/>
      <c r="P977" s="86"/>
      <c r="Q977" s="86"/>
      <c r="R977" s="86"/>
      <c r="S977" s="86"/>
      <c r="T977" s="86"/>
      <c r="U977" s="86"/>
      <c r="V977" s="86"/>
      <c r="W977" s="86"/>
      <c r="X977" s="86"/>
      <c r="Y977" s="86"/>
      <c r="Z977" s="86"/>
      <c r="AA977" s="86"/>
    </row>
    <row r="978" spans="1:27" ht="12.75" customHeight="1" x14ac:dyDescent="0.25">
      <c r="A978" s="86"/>
      <c r="B978" s="86"/>
      <c r="C978" s="223"/>
      <c r="D978" s="223"/>
      <c r="E978" s="86"/>
      <c r="F978" s="86"/>
      <c r="G978" s="86"/>
      <c r="H978" s="86"/>
      <c r="I978" s="86"/>
      <c r="J978" s="86"/>
      <c r="K978" s="86"/>
      <c r="L978" s="86"/>
      <c r="M978" s="86"/>
      <c r="N978" s="86"/>
      <c r="O978" s="86"/>
      <c r="P978" s="86"/>
      <c r="Q978" s="86"/>
      <c r="R978" s="86"/>
      <c r="S978" s="86"/>
      <c r="T978" s="86"/>
      <c r="U978" s="86"/>
      <c r="V978" s="86"/>
      <c r="W978" s="86"/>
      <c r="X978" s="86"/>
      <c r="Y978" s="86"/>
      <c r="Z978" s="86"/>
      <c r="AA978" s="86"/>
    </row>
    <row r="979" spans="1:27" ht="12.75" customHeight="1" x14ac:dyDescent="0.25">
      <c r="A979" s="86"/>
      <c r="B979" s="86"/>
      <c r="C979" s="223"/>
      <c r="D979" s="223"/>
      <c r="E979" s="86"/>
      <c r="F979" s="86"/>
      <c r="G979" s="86"/>
      <c r="H979" s="86"/>
      <c r="I979" s="86"/>
      <c r="J979" s="86"/>
      <c r="K979" s="86"/>
      <c r="L979" s="86"/>
      <c r="M979" s="86"/>
      <c r="N979" s="86"/>
      <c r="O979" s="86"/>
      <c r="P979" s="86"/>
      <c r="Q979" s="86"/>
      <c r="R979" s="86"/>
      <c r="S979" s="86"/>
      <c r="T979" s="86"/>
      <c r="U979" s="86"/>
      <c r="V979" s="86"/>
      <c r="W979" s="86"/>
      <c r="X979" s="86"/>
      <c r="Y979" s="86"/>
      <c r="Z979" s="86"/>
      <c r="AA979" s="86"/>
    </row>
    <row r="980" spans="1:27" ht="12.75" customHeight="1" x14ac:dyDescent="0.25">
      <c r="A980" s="86"/>
      <c r="B980" s="86"/>
      <c r="C980" s="223"/>
      <c r="D980" s="223"/>
      <c r="E980" s="86"/>
      <c r="F980" s="86"/>
      <c r="G980" s="86"/>
      <c r="H980" s="86"/>
      <c r="I980" s="86"/>
      <c r="J980" s="86"/>
      <c r="K980" s="86"/>
      <c r="L980" s="86"/>
      <c r="M980" s="86"/>
      <c r="N980" s="86"/>
      <c r="O980" s="86"/>
      <c r="P980" s="86"/>
      <c r="Q980" s="86"/>
      <c r="R980" s="86"/>
      <c r="S980" s="86"/>
      <c r="T980" s="86"/>
      <c r="U980" s="86"/>
      <c r="V980" s="86"/>
      <c r="W980" s="86"/>
      <c r="X980" s="86"/>
      <c r="Y980" s="86"/>
      <c r="Z980" s="86"/>
      <c r="AA980" s="86"/>
    </row>
    <row r="981" spans="1:27" ht="12.75" customHeight="1" x14ac:dyDescent="0.25">
      <c r="A981" s="86"/>
      <c r="B981" s="86"/>
      <c r="C981" s="223"/>
      <c r="D981" s="223"/>
      <c r="E981" s="86"/>
      <c r="F981" s="86"/>
      <c r="G981" s="86"/>
      <c r="H981" s="86"/>
      <c r="I981" s="86"/>
      <c r="J981" s="86"/>
      <c r="K981" s="86"/>
      <c r="L981" s="86"/>
      <c r="M981" s="86"/>
      <c r="N981" s="86"/>
      <c r="O981" s="86"/>
      <c r="P981" s="86"/>
      <c r="Q981" s="86"/>
      <c r="R981" s="86"/>
      <c r="S981" s="86"/>
      <c r="T981" s="86"/>
      <c r="U981" s="86"/>
      <c r="V981" s="86"/>
      <c r="W981" s="86"/>
      <c r="X981" s="86"/>
      <c r="Y981" s="86"/>
      <c r="Z981" s="86"/>
      <c r="AA981" s="86"/>
    </row>
    <row r="982" spans="1:27" ht="12.75" customHeight="1" x14ac:dyDescent="0.25">
      <c r="A982" s="86"/>
      <c r="B982" s="86"/>
      <c r="C982" s="223"/>
      <c r="D982" s="223"/>
      <c r="E982" s="86"/>
      <c r="F982" s="86"/>
      <c r="G982" s="86"/>
      <c r="H982" s="86"/>
      <c r="I982" s="86"/>
      <c r="J982" s="86"/>
      <c r="K982" s="86"/>
      <c r="L982" s="86"/>
      <c r="M982" s="86"/>
      <c r="N982" s="86"/>
      <c r="O982" s="86"/>
      <c r="P982" s="86"/>
      <c r="Q982" s="86"/>
      <c r="R982" s="86"/>
      <c r="S982" s="86"/>
      <c r="T982" s="86"/>
      <c r="U982" s="86"/>
      <c r="V982" s="86"/>
      <c r="W982" s="86"/>
      <c r="X982" s="86"/>
      <c r="Y982" s="86"/>
      <c r="Z982" s="86"/>
      <c r="AA982" s="86"/>
    </row>
    <row r="983" spans="1:27" ht="12.75" customHeight="1" x14ac:dyDescent="0.25">
      <c r="A983" s="86"/>
      <c r="B983" s="86"/>
      <c r="C983" s="223"/>
      <c r="D983" s="223"/>
      <c r="E983" s="86"/>
      <c r="F983" s="86"/>
      <c r="G983" s="86"/>
      <c r="H983" s="86"/>
      <c r="I983" s="86"/>
      <c r="J983" s="86"/>
      <c r="K983" s="86"/>
      <c r="L983" s="86"/>
      <c r="M983" s="86"/>
      <c r="N983" s="86"/>
      <c r="O983" s="86"/>
      <c r="P983" s="86"/>
      <c r="Q983" s="86"/>
      <c r="R983" s="86"/>
      <c r="S983" s="86"/>
      <c r="T983" s="86"/>
      <c r="U983" s="86"/>
      <c r="V983" s="86"/>
      <c r="W983" s="86"/>
      <c r="X983" s="86"/>
      <c r="Y983" s="86"/>
      <c r="Z983" s="86"/>
      <c r="AA983" s="86"/>
    </row>
    <row r="984" spans="1:27" ht="12.75" customHeight="1" x14ac:dyDescent="0.25">
      <c r="A984" s="86"/>
      <c r="B984" s="86"/>
      <c r="C984" s="223"/>
      <c r="D984" s="223"/>
      <c r="E984" s="86"/>
      <c r="F984" s="86"/>
      <c r="G984" s="86"/>
      <c r="H984" s="86"/>
      <c r="I984" s="86"/>
      <c r="J984" s="86"/>
      <c r="K984" s="86"/>
      <c r="L984" s="86"/>
      <c r="M984" s="86"/>
      <c r="N984" s="86"/>
      <c r="O984" s="86"/>
      <c r="P984" s="86"/>
      <c r="Q984" s="86"/>
      <c r="R984" s="86"/>
      <c r="S984" s="86"/>
      <c r="T984" s="86"/>
      <c r="U984" s="86"/>
      <c r="V984" s="86"/>
      <c r="W984" s="86"/>
      <c r="X984" s="86"/>
      <c r="Y984" s="86"/>
      <c r="Z984" s="86"/>
      <c r="AA984" s="86"/>
    </row>
    <row r="985" spans="1:27" ht="12.75" customHeight="1" x14ac:dyDescent="0.25">
      <c r="A985" s="86"/>
      <c r="B985" s="86"/>
      <c r="C985" s="223"/>
      <c r="D985" s="223"/>
      <c r="E985" s="86"/>
      <c r="F985" s="86"/>
      <c r="G985" s="86"/>
      <c r="H985" s="86"/>
      <c r="I985" s="86"/>
      <c r="J985" s="86"/>
      <c r="K985" s="86"/>
      <c r="L985" s="86"/>
      <c r="M985" s="86"/>
      <c r="N985" s="86"/>
      <c r="O985" s="86"/>
      <c r="P985" s="86"/>
      <c r="Q985" s="86"/>
      <c r="R985" s="86"/>
      <c r="S985" s="86"/>
      <c r="T985" s="86"/>
      <c r="U985" s="86"/>
      <c r="V985" s="86"/>
      <c r="W985" s="86"/>
      <c r="X985" s="86"/>
      <c r="Y985" s="86"/>
      <c r="Z985" s="86"/>
      <c r="AA985" s="86"/>
    </row>
    <row r="986" spans="1:27" ht="12.75" customHeight="1" x14ac:dyDescent="0.25">
      <c r="A986" s="86"/>
      <c r="B986" s="86"/>
      <c r="C986" s="223"/>
      <c r="D986" s="223"/>
      <c r="E986" s="86"/>
      <c r="F986" s="86"/>
      <c r="G986" s="86"/>
      <c r="H986" s="86"/>
      <c r="I986" s="86"/>
      <c r="J986" s="86"/>
      <c r="K986" s="86"/>
      <c r="L986" s="86"/>
      <c r="M986" s="86"/>
      <c r="N986" s="86"/>
      <c r="O986" s="86"/>
      <c r="P986" s="86"/>
      <c r="Q986" s="86"/>
      <c r="R986" s="86"/>
      <c r="S986" s="86"/>
      <c r="T986" s="86"/>
      <c r="U986" s="86"/>
      <c r="V986" s="86"/>
      <c r="W986" s="86"/>
      <c r="X986" s="86"/>
      <c r="Y986" s="86"/>
      <c r="Z986" s="86"/>
      <c r="AA986" s="86"/>
    </row>
    <row r="987" spans="1:27" ht="12.75" customHeight="1" x14ac:dyDescent="0.25">
      <c r="A987" s="86"/>
      <c r="B987" s="86"/>
      <c r="C987" s="223"/>
      <c r="D987" s="223"/>
      <c r="E987" s="86"/>
      <c r="F987" s="86"/>
      <c r="G987" s="86"/>
      <c r="H987" s="86"/>
      <c r="I987" s="86"/>
      <c r="J987" s="86"/>
      <c r="K987" s="86"/>
      <c r="L987" s="86"/>
      <c r="M987" s="86"/>
      <c r="N987" s="86"/>
      <c r="O987" s="86"/>
      <c r="P987" s="86"/>
      <c r="Q987" s="86"/>
      <c r="R987" s="86"/>
      <c r="S987" s="86"/>
      <c r="T987" s="86"/>
      <c r="U987" s="86"/>
      <c r="V987" s="86"/>
      <c r="W987" s="86"/>
      <c r="X987" s="86"/>
      <c r="Y987" s="86"/>
      <c r="Z987" s="86"/>
      <c r="AA987" s="86"/>
    </row>
    <row r="988" spans="1:27" ht="12.75" customHeight="1" x14ac:dyDescent="0.25">
      <c r="A988" s="86"/>
      <c r="B988" s="86"/>
      <c r="C988" s="223"/>
      <c r="D988" s="223"/>
      <c r="E988" s="86"/>
      <c r="F988" s="86"/>
      <c r="G988" s="86"/>
      <c r="H988" s="86"/>
      <c r="I988" s="86"/>
      <c r="J988" s="86"/>
      <c r="K988" s="86"/>
      <c r="L988" s="86"/>
      <c r="M988" s="86"/>
      <c r="N988" s="86"/>
      <c r="O988" s="86"/>
      <c r="P988" s="86"/>
      <c r="Q988" s="86"/>
      <c r="R988" s="86"/>
      <c r="S988" s="86"/>
      <c r="T988" s="86"/>
      <c r="U988" s="86"/>
      <c r="V988" s="86"/>
      <c r="W988" s="86"/>
      <c r="X988" s="86"/>
      <c r="Y988" s="86"/>
      <c r="Z988" s="86"/>
      <c r="AA988" s="86"/>
    </row>
    <row r="989" spans="1:27" ht="12.75" customHeight="1" x14ac:dyDescent="0.25">
      <c r="A989" s="86"/>
      <c r="B989" s="86"/>
      <c r="C989" s="223"/>
      <c r="D989" s="223"/>
      <c r="E989" s="86"/>
      <c r="F989" s="86"/>
      <c r="G989" s="86"/>
      <c r="H989" s="86"/>
      <c r="I989" s="86"/>
      <c r="J989" s="86"/>
      <c r="K989" s="86"/>
      <c r="L989" s="86"/>
      <c r="M989" s="86"/>
      <c r="N989" s="86"/>
      <c r="O989" s="86"/>
      <c r="P989" s="86"/>
      <c r="Q989" s="86"/>
      <c r="R989" s="86"/>
      <c r="S989" s="86"/>
      <c r="T989" s="86"/>
      <c r="U989" s="86"/>
      <c r="V989" s="86"/>
      <c r="W989" s="86"/>
      <c r="X989" s="86"/>
      <c r="Y989" s="86"/>
      <c r="Z989" s="86"/>
      <c r="AA989" s="86"/>
    </row>
    <row r="990" spans="1:27" ht="12.75" customHeight="1" x14ac:dyDescent="0.25">
      <c r="A990" s="86"/>
      <c r="B990" s="86"/>
      <c r="C990" s="223"/>
      <c r="D990" s="223"/>
      <c r="E990" s="86"/>
      <c r="F990" s="86"/>
      <c r="G990" s="86"/>
      <c r="H990" s="86"/>
      <c r="I990" s="86"/>
      <c r="J990" s="86"/>
      <c r="K990" s="86"/>
      <c r="L990" s="86"/>
      <c r="M990" s="86"/>
      <c r="N990" s="86"/>
      <c r="O990" s="86"/>
      <c r="P990" s="86"/>
      <c r="Q990" s="86"/>
      <c r="R990" s="86"/>
      <c r="S990" s="86"/>
      <c r="T990" s="86"/>
      <c r="U990" s="86"/>
      <c r="V990" s="86"/>
      <c r="W990" s="86"/>
      <c r="X990" s="86"/>
      <c r="Y990" s="86"/>
      <c r="Z990" s="86"/>
      <c r="AA990" s="86"/>
    </row>
    <row r="991" spans="1:27" ht="12.75" customHeight="1" x14ac:dyDescent="0.25">
      <c r="A991" s="86"/>
      <c r="B991" s="86"/>
      <c r="C991" s="223"/>
      <c r="D991" s="223"/>
      <c r="E991" s="86"/>
      <c r="F991" s="86"/>
      <c r="G991" s="86"/>
      <c r="H991" s="86"/>
      <c r="I991" s="86"/>
      <c r="J991" s="86"/>
      <c r="K991" s="86"/>
      <c r="L991" s="86"/>
      <c r="M991" s="86"/>
      <c r="N991" s="86"/>
      <c r="O991" s="86"/>
      <c r="P991" s="86"/>
      <c r="Q991" s="86"/>
      <c r="R991" s="86"/>
      <c r="S991" s="86"/>
      <c r="T991" s="86"/>
      <c r="U991" s="86"/>
      <c r="V991" s="86"/>
      <c r="W991" s="86"/>
      <c r="X991" s="86"/>
      <c r="Y991" s="86"/>
      <c r="Z991" s="86"/>
      <c r="AA991" s="86"/>
    </row>
    <row r="992" spans="1:27" ht="12.75" customHeight="1" x14ac:dyDescent="0.25">
      <c r="A992" s="86"/>
      <c r="B992" s="86"/>
      <c r="C992" s="223"/>
      <c r="D992" s="223"/>
      <c r="E992" s="86"/>
      <c r="F992" s="86"/>
      <c r="G992" s="86"/>
      <c r="H992" s="86"/>
      <c r="I992" s="86"/>
      <c r="J992" s="86"/>
      <c r="K992" s="86"/>
      <c r="L992" s="86"/>
      <c r="M992" s="86"/>
      <c r="N992" s="86"/>
      <c r="O992" s="86"/>
      <c r="P992" s="86"/>
      <c r="Q992" s="86"/>
      <c r="R992" s="86"/>
      <c r="S992" s="86"/>
      <c r="T992" s="86"/>
      <c r="U992" s="86"/>
      <c r="V992" s="86"/>
      <c r="W992" s="86"/>
      <c r="X992" s="86"/>
      <c r="Y992" s="86"/>
      <c r="Z992" s="86"/>
      <c r="AA992" s="86"/>
    </row>
    <row r="993" spans="1:27" ht="12.75" customHeight="1" x14ac:dyDescent="0.25">
      <c r="A993" s="86"/>
      <c r="B993" s="86"/>
      <c r="C993" s="223"/>
      <c r="D993" s="223"/>
      <c r="E993" s="86"/>
      <c r="F993" s="86"/>
      <c r="G993" s="86"/>
      <c r="H993" s="86"/>
      <c r="I993" s="86"/>
      <c r="J993" s="86"/>
      <c r="K993" s="86"/>
      <c r="L993" s="86"/>
      <c r="M993" s="86"/>
      <c r="N993" s="86"/>
      <c r="O993" s="86"/>
      <c r="P993" s="86"/>
      <c r="Q993" s="86"/>
      <c r="R993" s="86"/>
      <c r="S993" s="86"/>
      <c r="T993" s="86"/>
      <c r="U993" s="86"/>
      <c r="V993" s="86"/>
      <c r="W993" s="86"/>
      <c r="X993" s="86"/>
      <c r="Y993" s="86"/>
      <c r="Z993" s="86"/>
      <c r="AA993" s="86"/>
    </row>
    <row r="994" spans="1:27" ht="12.75" customHeight="1" x14ac:dyDescent="0.25">
      <c r="A994" s="86"/>
      <c r="B994" s="86"/>
      <c r="C994" s="223"/>
      <c r="D994" s="223"/>
      <c r="E994" s="86"/>
      <c r="F994" s="86"/>
      <c r="G994" s="86"/>
      <c r="H994" s="86"/>
      <c r="I994" s="86"/>
      <c r="J994" s="86"/>
      <c r="K994" s="86"/>
      <c r="L994" s="86"/>
      <c r="M994" s="86"/>
      <c r="N994" s="86"/>
      <c r="O994" s="86"/>
      <c r="P994" s="86"/>
      <c r="Q994" s="86"/>
      <c r="R994" s="86"/>
      <c r="S994" s="86"/>
      <c r="T994" s="86"/>
      <c r="U994" s="86"/>
      <c r="V994" s="86"/>
      <c r="W994" s="86"/>
      <c r="X994" s="86"/>
      <c r="Y994" s="86"/>
      <c r="Z994" s="86"/>
      <c r="AA994" s="86"/>
    </row>
    <row r="995" spans="1:27" ht="12.75" customHeight="1" x14ac:dyDescent="0.25">
      <c r="A995" s="86"/>
      <c r="B995" s="86"/>
      <c r="C995" s="223"/>
      <c r="D995" s="223"/>
      <c r="E995" s="86"/>
      <c r="F995" s="86"/>
      <c r="G995" s="86"/>
      <c r="H995" s="86"/>
      <c r="I995" s="86"/>
      <c r="J995" s="86"/>
      <c r="K995" s="86"/>
      <c r="L995" s="86"/>
      <c r="M995" s="86"/>
      <c r="N995" s="86"/>
      <c r="O995" s="86"/>
      <c r="P995" s="86"/>
      <c r="Q995" s="86"/>
      <c r="R995" s="86"/>
      <c r="S995" s="86"/>
      <c r="T995" s="86"/>
      <c r="U995" s="86"/>
      <c r="V995" s="86"/>
      <c r="W995" s="86"/>
      <c r="X995" s="86"/>
      <c r="Y995" s="86"/>
      <c r="Z995" s="86"/>
      <c r="AA995" s="86"/>
    </row>
    <row r="996" spans="1:27" ht="12.75" customHeight="1" x14ac:dyDescent="0.25">
      <c r="A996" s="86"/>
      <c r="B996" s="86"/>
      <c r="C996" s="223"/>
      <c r="D996" s="223"/>
      <c r="E996" s="86"/>
      <c r="F996" s="86"/>
      <c r="G996" s="86"/>
      <c r="H996" s="86"/>
      <c r="I996" s="86"/>
      <c r="J996" s="86"/>
      <c r="K996" s="86"/>
      <c r="L996" s="86"/>
      <c r="M996" s="86"/>
      <c r="N996" s="86"/>
      <c r="O996" s="86"/>
      <c r="P996" s="86"/>
      <c r="Q996" s="86"/>
      <c r="R996" s="86"/>
      <c r="S996" s="86"/>
      <c r="T996" s="86"/>
      <c r="U996" s="86"/>
      <c r="V996" s="86"/>
      <c r="W996" s="86"/>
      <c r="X996" s="86"/>
      <c r="Y996" s="86"/>
      <c r="Z996" s="86"/>
      <c r="AA996" s="86"/>
    </row>
    <row r="997" spans="1:27" ht="12.75" customHeight="1" x14ac:dyDescent="0.25">
      <c r="A997" s="86"/>
      <c r="B997" s="86"/>
      <c r="C997" s="223"/>
      <c r="D997" s="223"/>
      <c r="E997" s="86"/>
      <c r="F997" s="86"/>
      <c r="G997" s="86"/>
      <c r="H997" s="86"/>
      <c r="I997" s="86"/>
      <c r="J997" s="86"/>
      <c r="K997" s="86"/>
      <c r="L997" s="86"/>
      <c r="M997" s="86"/>
      <c r="N997" s="86"/>
      <c r="O997" s="86"/>
      <c r="P997" s="86"/>
      <c r="Q997" s="86"/>
      <c r="R997" s="86"/>
      <c r="S997" s="86"/>
      <c r="T997" s="86"/>
      <c r="U997" s="86"/>
      <c r="V997" s="86"/>
      <c r="W997" s="86"/>
      <c r="X997" s="86"/>
      <c r="Y997" s="86"/>
      <c r="Z997" s="86"/>
      <c r="AA997" s="86"/>
    </row>
    <row r="998" spans="1:27" ht="12.75" customHeight="1" x14ac:dyDescent="0.25">
      <c r="A998" s="86"/>
      <c r="B998" s="86"/>
      <c r="C998" s="223"/>
      <c r="D998" s="223"/>
      <c r="E998" s="86"/>
      <c r="F998" s="86"/>
      <c r="G998" s="86"/>
      <c r="H998" s="86"/>
      <c r="I998" s="86"/>
      <c r="J998" s="86"/>
      <c r="K998" s="86"/>
      <c r="L998" s="86"/>
      <c r="M998" s="86"/>
      <c r="N998" s="86"/>
      <c r="O998" s="86"/>
      <c r="P998" s="86"/>
      <c r="Q998" s="86"/>
      <c r="R998" s="86"/>
      <c r="S998" s="86"/>
      <c r="T998" s="86"/>
      <c r="U998" s="86"/>
      <c r="V998" s="86"/>
      <c r="W998" s="86"/>
      <c r="X998" s="86"/>
      <c r="Y998" s="86"/>
      <c r="Z998" s="86"/>
      <c r="AA998" s="86"/>
    </row>
    <row r="999" spans="1:27" ht="12.75" customHeight="1" x14ac:dyDescent="0.25">
      <c r="A999" s="86"/>
      <c r="B999" s="86"/>
      <c r="C999" s="223"/>
      <c r="D999" s="223"/>
      <c r="E999" s="86"/>
      <c r="F999" s="86"/>
      <c r="G999" s="86"/>
      <c r="H999" s="86"/>
      <c r="I999" s="86"/>
      <c r="J999" s="86"/>
      <c r="K999" s="86"/>
      <c r="L999" s="86"/>
      <c r="M999" s="86"/>
      <c r="N999" s="86"/>
      <c r="O999" s="86"/>
      <c r="P999" s="86"/>
      <c r="Q999" s="86"/>
      <c r="R999" s="86"/>
      <c r="S999" s="86"/>
      <c r="T999" s="86"/>
      <c r="U999" s="86"/>
      <c r="V999" s="86"/>
      <c r="W999" s="86"/>
      <c r="X999" s="86"/>
      <c r="Y999" s="86"/>
      <c r="Z999" s="86"/>
      <c r="AA999" s="86"/>
    </row>
    <row r="1000" spans="1:27" ht="12.75" customHeight="1" x14ac:dyDescent="0.25">
      <c r="A1000" s="86"/>
      <c r="B1000" s="86"/>
      <c r="C1000" s="223"/>
      <c r="D1000" s="223"/>
      <c r="E1000" s="86"/>
      <c r="F1000" s="86"/>
      <c r="G1000" s="86"/>
      <c r="H1000" s="86"/>
      <c r="I1000" s="86"/>
      <c r="J1000" s="86"/>
      <c r="K1000" s="86"/>
      <c r="L1000" s="86"/>
      <c r="M1000" s="86"/>
      <c r="N1000" s="86"/>
      <c r="O1000" s="86"/>
      <c r="P1000" s="86"/>
      <c r="Q1000" s="86"/>
      <c r="R1000" s="86"/>
      <c r="S1000" s="86"/>
      <c r="T1000" s="86"/>
      <c r="U1000" s="86"/>
      <c r="V1000" s="86"/>
      <c r="W1000" s="86"/>
      <c r="X1000" s="86"/>
      <c r="Y1000" s="86"/>
      <c r="Z1000" s="86"/>
      <c r="AA1000" s="86"/>
    </row>
    <row r="1001" spans="1:27" ht="12.75" customHeight="1" x14ac:dyDescent="0.25">
      <c r="A1001" s="86"/>
      <c r="B1001" s="86"/>
      <c r="C1001" s="223"/>
      <c r="D1001" s="223"/>
      <c r="E1001" s="86"/>
      <c r="F1001" s="86"/>
      <c r="G1001" s="86"/>
      <c r="H1001" s="86"/>
      <c r="I1001" s="86"/>
      <c r="J1001" s="86"/>
      <c r="K1001" s="86"/>
      <c r="L1001" s="86"/>
      <c r="M1001" s="86"/>
      <c r="N1001" s="86"/>
      <c r="O1001" s="86"/>
      <c r="P1001" s="86"/>
      <c r="Q1001" s="86"/>
      <c r="R1001" s="86"/>
      <c r="S1001" s="86"/>
      <c r="T1001" s="86"/>
      <c r="U1001" s="86"/>
      <c r="V1001" s="86"/>
      <c r="W1001" s="86"/>
      <c r="X1001" s="86"/>
      <c r="Y1001" s="86"/>
      <c r="Z1001" s="86"/>
      <c r="AA1001" s="86"/>
    </row>
    <row r="1002" spans="1:27" ht="12.75" customHeight="1" x14ac:dyDescent="0.25">
      <c r="A1002" s="86"/>
      <c r="B1002" s="86"/>
      <c r="C1002" s="223"/>
      <c r="D1002" s="223"/>
      <c r="E1002" s="86"/>
      <c r="F1002" s="86"/>
      <c r="G1002" s="86"/>
      <c r="H1002" s="86"/>
      <c r="I1002" s="86"/>
      <c r="J1002" s="86"/>
      <c r="K1002" s="86"/>
      <c r="L1002" s="86"/>
      <c r="M1002" s="86"/>
      <c r="N1002" s="86"/>
      <c r="O1002" s="86"/>
      <c r="P1002" s="86"/>
      <c r="Q1002" s="86"/>
      <c r="R1002" s="86"/>
      <c r="S1002" s="86"/>
      <c r="T1002" s="86"/>
      <c r="U1002" s="86"/>
      <c r="V1002" s="86"/>
      <c r="W1002" s="86"/>
      <c r="X1002" s="86"/>
      <c r="Y1002" s="86"/>
      <c r="Z1002" s="86"/>
      <c r="AA1002" s="86"/>
    </row>
  </sheetData>
  <hyperlinks>
    <hyperlink ref="H1" location="BG!A1" display="BG"/>
  </hyperlinks>
  <pageMargins left="0.70866141732283472" right="0.70866141732283472" top="0.74803149606299213" bottom="0.74803149606299213" header="0" footer="0"/>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B1:AA1001"/>
  <sheetViews>
    <sheetView showGridLines="0" zoomScale="76" workbookViewId="0">
      <selection activeCell="C6" sqref="C6"/>
    </sheetView>
  </sheetViews>
  <sheetFormatPr baseColWidth="10" defaultColWidth="14.42578125" defaultRowHeight="15" customHeight="1" x14ac:dyDescent="0.25"/>
  <cols>
    <col min="1" max="1" width="4.140625" style="41" customWidth="1"/>
    <col min="2" max="2" width="44.140625" style="41" customWidth="1"/>
    <col min="3" max="3" width="20.85546875" style="41" customWidth="1"/>
    <col min="4" max="4" width="14.85546875" style="41" customWidth="1"/>
    <col min="5" max="5" width="15.85546875" style="41" customWidth="1"/>
    <col min="6" max="6" width="38.85546875" style="41" customWidth="1"/>
    <col min="7" max="7" width="18.28515625" style="41" customWidth="1"/>
    <col min="8" max="8" width="14.28515625" style="41" customWidth="1"/>
    <col min="9" max="27" width="11.42578125" style="41" customWidth="1"/>
    <col min="28" max="16384" width="14.42578125" style="41"/>
  </cols>
  <sheetData>
    <row r="1" spans="2:27" ht="12.75" customHeight="1" x14ac:dyDescent="0.25">
      <c r="B1" s="92" t="s">
        <v>1</v>
      </c>
      <c r="C1" s="114"/>
      <c r="D1" s="39"/>
      <c r="E1" s="82" t="s">
        <v>22</v>
      </c>
      <c r="F1" s="39"/>
      <c r="G1" s="39"/>
      <c r="H1" s="39"/>
      <c r="I1" s="39"/>
      <c r="J1" s="39"/>
      <c r="K1" s="39"/>
      <c r="L1" s="39"/>
      <c r="M1" s="39"/>
      <c r="N1" s="39"/>
      <c r="O1" s="39"/>
      <c r="P1" s="39"/>
      <c r="Q1" s="39"/>
      <c r="R1" s="39"/>
      <c r="S1" s="39"/>
      <c r="T1" s="39"/>
      <c r="U1" s="39"/>
      <c r="V1" s="39"/>
      <c r="W1" s="39"/>
      <c r="X1" s="39"/>
      <c r="Y1" s="39"/>
      <c r="Z1" s="39"/>
      <c r="AA1" s="39"/>
    </row>
    <row r="2" spans="2:27" ht="12.75" customHeight="1" x14ac:dyDescent="0.25">
      <c r="B2" s="92"/>
      <c r="C2" s="114"/>
      <c r="D2" s="39"/>
      <c r="E2" s="39"/>
      <c r="F2" s="39"/>
      <c r="G2" s="39"/>
      <c r="H2" s="39"/>
      <c r="I2" s="39"/>
      <c r="J2" s="39"/>
      <c r="K2" s="39"/>
      <c r="L2" s="39"/>
      <c r="M2" s="39"/>
      <c r="N2" s="39"/>
      <c r="O2" s="39"/>
      <c r="P2" s="39"/>
      <c r="Q2" s="39"/>
      <c r="R2" s="39"/>
      <c r="S2" s="39"/>
      <c r="T2" s="39"/>
      <c r="U2" s="39"/>
      <c r="V2" s="39"/>
      <c r="W2" s="39"/>
      <c r="X2" s="39"/>
      <c r="Y2" s="39"/>
      <c r="Z2" s="39"/>
      <c r="AA2" s="39"/>
    </row>
    <row r="3" spans="2:27" ht="12.75" customHeight="1" x14ac:dyDescent="0.25">
      <c r="B3" s="92"/>
      <c r="C3" s="114"/>
      <c r="D3" s="39"/>
      <c r="E3" s="39"/>
      <c r="F3" s="39"/>
      <c r="G3" s="39"/>
      <c r="H3" s="39"/>
      <c r="I3" s="39"/>
      <c r="J3" s="39"/>
      <c r="K3" s="39"/>
      <c r="L3" s="39"/>
      <c r="M3" s="39"/>
      <c r="N3" s="39"/>
      <c r="O3" s="39"/>
      <c r="P3" s="39"/>
      <c r="Q3" s="39"/>
      <c r="R3" s="39"/>
      <c r="S3" s="39"/>
      <c r="T3" s="39"/>
      <c r="U3" s="39"/>
      <c r="V3" s="39"/>
      <c r="W3" s="39"/>
      <c r="X3" s="39"/>
      <c r="Y3" s="39"/>
      <c r="Z3" s="39"/>
      <c r="AA3" s="39"/>
    </row>
    <row r="4" spans="2:27" ht="12.75" customHeight="1" x14ac:dyDescent="0.25">
      <c r="B4" s="227" t="s">
        <v>368</v>
      </c>
      <c r="C4" s="227"/>
      <c r="D4" s="227"/>
      <c r="E4" s="39"/>
      <c r="F4" s="39"/>
      <c r="G4" s="39"/>
      <c r="H4" s="39"/>
      <c r="I4" s="39"/>
      <c r="J4" s="39"/>
      <c r="K4" s="39"/>
      <c r="L4" s="39"/>
      <c r="M4" s="39"/>
      <c r="N4" s="39"/>
      <c r="O4" s="39"/>
      <c r="P4" s="39"/>
      <c r="Q4" s="39"/>
      <c r="R4" s="39"/>
      <c r="S4" s="39"/>
      <c r="T4" s="39"/>
      <c r="U4" s="39"/>
      <c r="V4" s="39"/>
      <c r="W4" s="39"/>
      <c r="X4" s="39"/>
      <c r="Y4" s="39"/>
      <c r="Z4" s="39"/>
      <c r="AA4" s="39"/>
    </row>
    <row r="5" spans="2:27" ht="12.75" customHeight="1" x14ac:dyDescent="0.25">
      <c r="B5" s="132" t="s">
        <v>120</v>
      </c>
      <c r="C5" s="235"/>
      <c r="D5" s="39"/>
      <c r="E5" s="39"/>
      <c r="F5" s="39"/>
      <c r="G5" s="39"/>
      <c r="H5" s="39"/>
      <c r="I5" s="39"/>
      <c r="J5" s="39"/>
      <c r="K5" s="39"/>
      <c r="L5" s="39"/>
      <c r="M5" s="39"/>
      <c r="N5" s="39"/>
      <c r="O5" s="39"/>
      <c r="P5" s="39"/>
      <c r="Q5" s="39"/>
      <c r="R5" s="39"/>
      <c r="S5" s="39"/>
      <c r="T5" s="39"/>
      <c r="U5" s="39"/>
      <c r="V5" s="39"/>
      <c r="W5" s="39"/>
      <c r="X5" s="39"/>
      <c r="Y5" s="39"/>
      <c r="Z5" s="39"/>
      <c r="AA5" s="39"/>
    </row>
    <row r="6" spans="2:27" ht="12.75" customHeight="1" x14ac:dyDescent="0.25">
      <c r="B6" s="39" t="s">
        <v>369</v>
      </c>
      <c r="C6" s="114"/>
      <c r="D6" s="39"/>
      <c r="E6" s="39"/>
      <c r="F6" s="39"/>
      <c r="G6" s="39"/>
      <c r="H6" s="39"/>
      <c r="I6" s="39"/>
      <c r="J6" s="39"/>
      <c r="K6" s="39"/>
      <c r="L6" s="39"/>
      <c r="M6" s="39"/>
      <c r="N6" s="39"/>
      <c r="O6" s="39"/>
      <c r="P6" s="39"/>
      <c r="Q6" s="39"/>
      <c r="R6" s="39"/>
      <c r="S6" s="39"/>
      <c r="T6" s="39"/>
      <c r="U6" s="39"/>
      <c r="V6" s="39"/>
      <c r="W6" s="39"/>
      <c r="X6" s="39"/>
      <c r="Y6" s="39"/>
      <c r="Z6" s="39"/>
      <c r="AA6" s="39"/>
    </row>
    <row r="7" spans="2:27" ht="12.75" customHeight="1" x14ac:dyDescent="0.25">
      <c r="B7" s="39"/>
      <c r="C7" s="114"/>
      <c r="D7" s="39"/>
      <c r="E7" s="39"/>
      <c r="F7" s="39"/>
      <c r="G7" s="39"/>
      <c r="H7" s="39"/>
      <c r="I7" s="39"/>
      <c r="J7" s="39"/>
      <c r="K7" s="39"/>
      <c r="L7" s="39"/>
      <c r="M7" s="39"/>
      <c r="N7" s="39"/>
      <c r="O7" s="39"/>
      <c r="P7" s="39"/>
      <c r="Q7" s="39"/>
      <c r="R7" s="39"/>
      <c r="S7" s="39"/>
      <c r="T7" s="39"/>
      <c r="U7" s="39"/>
      <c r="V7" s="39"/>
      <c r="W7" s="39"/>
      <c r="X7" s="39"/>
      <c r="Y7" s="39"/>
      <c r="Z7" s="39"/>
      <c r="AA7" s="39"/>
    </row>
    <row r="8" spans="2:27" ht="12.75" customHeight="1" x14ac:dyDescent="0.25">
      <c r="B8" s="217" t="s">
        <v>370</v>
      </c>
      <c r="C8" s="235"/>
      <c r="D8" s="86"/>
      <c r="E8" s="39"/>
      <c r="F8" s="217" t="s">
        <v>371</v>
      </c>
      <c r="G8" s="236"/>
      <c r="H8" s="86"/>
      <c r="I8" s="39"/>
      <c r="J8" s="39"/>
      <c r="K8" s="39"/>
      <c r="L8" s="39"/>
      <c r="M8" s="39"/>
      <c r="N8" s="39"/>
      <c r="O8" s="39"/>
      <c r="P8" s="39"/>
      <c r="Q8" s="39"/>
      <c r="R8" s="39"/>
      <c r="S8" s="39"/>
      <c r="T8" s="39"/>
      <c r="U8" s="39"/>
      <c r="V8" s="39"/>
      <c r="W8" s="39"/>
      <c r="X8" s="39"/>
      <c r="Y8" s="39"/>
      <c r="Z8" s="39"/>
      <c r="AA8" s="39"/>
    </row>
    <row r="9" spans="2:27" ht="12.75" customHeight="1" x14ac:dyDescent="0.25">
      <c r="B9" s="86"/>
      <c r="C9" s="114"/>
      <c r="D9" s="39"/>
      <c r="E9" s="39"/>
      <c r="F9" s="86"/>
      <c r="G9" s="237"/>
      <c r="H9" s="237"/>
      <c r="I9" s="39"/>
      <c r="J9" s="39"/>
      <c r="K9" s="39"/>
      <c r="L9" s="39"/>
      <c r="M9" s="39"/>
      <c r="N9" s="39"/>
      <c r="O9" s="39"/>
      <c r="P9" s="39"/>
      <c r="Q9" s="39"/>
      <c r="R9" s="39"/>
      <c r="S9" s="39"/>
      <c r="T9" s="39"/>
      <c r="U9" s="39"/>
      <c r="V9" s="39"/>
      <c r="W9" s="39"/>
      <c r="X9" s="39"/>
      <c r="Y9" s="39"/>
      <c r="Z9" s="39"/>
      <c r="AA9" s="39"/>
    </row>
    <row r="10" spans="2:27" ht="12.75" customHeight="1" x14ac:dyDescent="0.25">
      <c r="B10" s="84" t="s">
        <v>278</v>
      </c>
      <c r="C10" s="574">
        <v>45473</v>
      </c>
      <c r="D10" s="574">
        <v>45291</v>
      </c>
      <c r="E10" s="39"/>
      <c r="F10" s="84" t="s">
        <v>278</v>
      </c>
      <c r="G10" s="574">
        <v>45473</v>
      </c>
      <c r="H10" s="574">
        <v>45291</v>
      </c>
      <c r="I10" s="39"/>
      <c r="J10" s="39"/>
      <c r="K10" s="39"/>
      <c r="L10" s="39"/>
      <c r="M10" s="39"/>
      <c r="N10" s="39"/>
      <c r="O10" s="39"/>
      <c r="P10" s="39"/>
      <c r="Q10" s="39"/>
      <c r="R10" s="39"/>
      <c r="S10" s="39"/>
      <c r="T10" s="39"/>
      <c r="U10" s="39"/>
      <c r="V10" s="39"/>
      <c r="W10" s="39"/>
      <c r="X10" s="39"/>
      <c r="Y10" s="39"/>
      <c r="Z10" s="39"/>
      <c r="AA10" s="39"/>
    </row>
    <row r="11" spans="2:27" ht="12.75" customHeight="1" x14ac:dyDescent="0.25">
      <c r="B11" s="688" t="s">
        <v>372</v>
      </c>
      <c r="C11" s="444">
        <v>104982.314</v>
      </c>
      <c r="D11" s="55">
        <v>306611.94199999998</v>
      </c>
      <c r="E11" s="39"/>
      <c r="F11" s="86" t="s">
        <v>373</v>
      </c>
      <c r="G11" s="572">
        <v>13754.545</v>
      </c>
      <c r="H11" s="573">
        <v>13755</v>
      </c>
      <c r="I11" s="39"/>
      <c r="J11" s="39"/>
      <c r="K11" s="39"/>
      <c r="L11" s="39"/>
      <c r="M11" s="39"/>
      <c r="N11" s="39"/>
      <c r="O11" s="39"/>
      <c r="P11" s="39"/>
      <c r="Q11" s="39"/>
      <c r="R11" s="39"/>
      <c r="S11" s="39"/>
      <c r="T11" s="39"/>
      <c r="U11" s="39"/>
      <c r="V11" s="39"/>
      <c r="W11" s="39"/>
      <c r="X11" s="39"/>
      <c r="Y11" s="39"/>
      <c r="Z11" s="39"/>
      <c r="AA11" s="39"/>
    </row>
    <row r="12" spans="2:27" ht="12.75" customHeight="1" x14ac:dyDescent="0.25">
      <c r="B12" s="688" t="s">
        <v>375</v>
      </c>
      <c r="C12" s="444">
        <v>37659.300749999995</v>
      </c>
      <c r="D12" s="55">
        <v>42146.645750000003</v>
      </c>
      <c r="E12" s="39"/>
      <c r="F12" s="217" t="s">
        <v>216</v>
      </c>
      <c r="G12" s="116">
        <v>13754.545</v>
      </c>
      <c r="H12" s="116">
        <v>13755</v>
      </c>
      <c r="I12" s="39"/>
      <c r="J12" s="39"/>
      <c r="K12" s="39"/>
      <c r="L12" s="39"/>
      <c r="M12" s="39"/>
      <c r="N12" s="39"/>
      <c r="O12" s="39"/>
      <c r="P12" s="39"/>
      <c r="Q12" s="39"/>
      <c r="R12" s="39"/>
      <c r="S12" s="39"/>
      <c r="T12" s="39"/>
      <c r="U12" s="39"/>
      <c r="V12" s="39"/>
      <c r="W12" s="39"/>
      <c r="X12" s="39"/>
      <c r="Y12" s="39"/>
      <c r="Z12" s="39"/>
      <c r="AA12" s="39"/>
    </row>
    <row r="13" spans="2:27" ht="12.75" customHeight="1" x14ac:dyDescent="0.25">
      <c r="B13" s="688" t="s">
        <v>376</v>
      </c>
      <c r="C13" s="444">
        <v>58721.383000000002</v>
      </c>
      <c r="D13" s="55">
        <v>0</v>
      </c>
      <c r="E13" s="39"/>
      <c r="F13" s="39"/>
      <c r="G13" s="85">
        <v>0</v>
      </c>
      <c r="H13" s="85">
        <v>0.45499999999992724</v>
      </c>
      <c r="I13" s="39"/>
      <c r="J13" s="39"/>
      <c r="K13" s="39"/>
      <c r="L13" s="39"/>
      <c r="M13" s="39"/>
      <c r="N13" s="39"/>
      <c r="O13" s="39"/>
      <c r="P13" s="39"/>
      <c r="Q13" s="39"/>
      <c r="R13" s="39"/>
      <c r="S13" s="39"/>
      <c r="T13" s="39"/>
      <c r="U13" s="39"/>
      <c r="V13" s="39"/>
      <c r="W13" s="39"/>
      <c r="X13" s="39"/>
      <c r="Y13" s="39"/>
      <c r="Z13" s="39"/>
      <c r="AA13" s="39"/>
    </row>
    <row r="14" spans="2:27" ht="12.75" customHeight="1" x14ac:dyDescent="0.25">
      <c r="B14" s="688" t="s">
        <v>378</v>
      </c>
      <c r="C14" s="444">
        <v>1875611.656</v>
      </c>
      <c r="D14" s="55">
        <v>1875611.656</v>
      </c>
      <c r="E14" s="39"/>
      <c r="F14" s="39"/>
      <c r="G14" s="39"/>
      <c r="H14" s="39"/>
      <c r="I14" s="39"/>
      <c r="J14" s="39"/>
      <c r="K14" s="39"/>
      <c r="L14" s="39"/>
      <c r="M14" s="39"/>
      <c r="N14" s="39"/>
      <c r="O14" s="39"/>
      <c r="P14" s="39"/>
      <c r="Q14" s="39"/>
      <c r="R14" s="39"/>
      <c r="S14" s="39"/>
      <c r="T14" s="39"/>
      <c r="U14" s="39"/>
      <c r="V14" s="39"/>
      <c r="W14" s="39"/>
      <c r="X14" s="39"/>
      <c r="Y14" s="39"/>
      <c r="Z14" s="39"/>
      <c r="AA14" s="39"/>
    </row>
    <row r="15" spans="2:27" ht="12.75" hidden="1" customHeight="1" x14ac:dyDescent="0.25">
      <c r="B15" s="688" t="s">
        <v>380</v>
      </c>
      <c r="C15" s="444">
        <v>0</v>
      </c>
      <c r="D15" s="55">
        <v>0</v>
      </c>
      <c r="E15" s="39"/>
      <c r="F15" s="39"/>
      <c r="G15" s="39"/>
      <c r="H15" s="39"/>
      <c r="I15" s="39"/>
      <c r="J15" s="39"/>
      <c r="K15" s="39"/>
      <c r="L15" s="39"/>
      <c r="M15" s="39"/>
      <c r="N15" s="39"/>
      <c r="O15" s="39"/>
      <c r="P15" s="39"/>
      <c r="Q15" s="39"/>
      <c r="R15" s="39"/>
      <c r="S15" s="39"/>
      <c r="T15" s="39"/>
      <c r="U15" s="39"/>
      <c r="V15" s="39"/>
      <c r="W15" s="39"/>
      <c r="X15" s="39"/>
      <c r="Y15" s="39"/>
      <c r="Z15" s="39"/>
      <c r="AA15" s="39"/>
    </row>
    <row r="16" spans="2:27" ht="12.75" customHeight="1" x14ac:dyDescent="0.25">
      <c r="B16" s="689" t="s">
        <v>381</v>
      </c>
      <c r="C16" s="373">
        <v>159.489</v>
      </c>
      <c r="D16" s="686">
        <v>144.99100000000001</v>
      </c>
      <c r="E16" s="39"/>
      <c r="F16" s="39"/>
      <c r="G16" s="39"/>
      <c r="H16" s="39"/>
      <c r="I16" s="39"/>
      <c r="J16" s="39"/>
      <c r="K16" s="39"/>
      <c r="L16" s="39"/>
      <c r="M16" s="39"/>
      <c r="N16" s="39"/>
      <c r="O16" s="39"/>
      <c r="P16" s="39"/>
      <c r="Q16" s="39"/>
      <c r="R16" s="39"/>
      <c r="S16" s="39"/>
      <c r="T16" s="39"/>
      <c r="U16" s="39"/>
      <c r="V16" s="39"/>
      <c r="W16" s="39"/>
      <c r="X16" s="39"/>
      <c r="Y16" s="39"/>
      <c r="Z16" s="39"/>
      <c r="AA16" s="39"/>
    </row>
    <row r="17" spans="2:27" ht="12.75" customHeight="1" x14ac:dyDescent="0.25">
      <c r="B17" s="690" t="s">
        <v>2304</v>
      </c>
      <c r="C17" s="425">
        <v>456.95900000000006</v>
      </c>
      <c r="D17" s="425">
        <v>0</v>
      </c>
      <c r="E17" s="39"/>
      <c r="F17" s="39"/>
      <c r="G17" s="39"/>
      <c r="H17" s="39"/>
      <c r="I17" s="39"/>
      <c r="J17" s="39"/>
      <c r="K17" s="39"/>
      <c r="L17" s="39"/>
      <c r="M17" s="39"/>
      <c r="N17" s="39"/>
      <c r="O17" s="39"/>
      <c r="P17" s="39"/>
      <c r="Q17" s="39"/>
      <c r="R17" s="39"/>
      <c r="S17" s="39"/>
      <c r="T17" s="39"/>
      <c r="U17" s="39"/>
      <c r="V17" s="39"/>
      <c r="W17" s="39"/>
      <c r="X17" s="39"/>
      <c r="Y17" s="39"/>
      <c r="Z17" s="39"/>
      <c r="AA17" s="39"/>
    </row>
    <row r="18" spans="2:27" ht="12.75" customHeight="1" x14ac:dyDescent="0.25">
      <c r="B18" s="48" t="s">
        <v>216</v>
      </c>
      <c r="C18" s="424">
        <v>2077591.1017500001</v>
      </c>
      <c r="D18" s="424">
        <v>2224515.2347499998</v>
      </c>
      <c r="E18" s="39"/>
      <c r="F18" s="39"/>
      <c r="G18" s="39"/>
      <c r="H18" s="39"/>
      <c r="I18" s="39"/>
      <c r="J18" s="39"/>
      <c r="K18" s="39"/>
      <c r="L18" s="39"/>
      <c r="M18" s="39"/>
      <c r="N18" s="39"/>
      <c r="O18" s="39"/>
      <c r="P18" s="39"/>
      <c r="Q18" s="39"/>
      <c r="R18" s="39"/>
      <c r="S18" s="39"/>
      <c r="T18" s="39"/>
      <c r="U18" s="39"/>
      <c r="V18" s="39"/>
      <c r="W18" s="39"/>
      <c r="X18" s="39"/>
      <c r="Y18" s="39"/>
      <c r="Z18" s="39"/>
      <c r="AA18" s="39"/>
    </row>
    <row r="19" spans="2:27" ht="12.75" customHeight="1" x14ac:dyDescent="0.25">
      <c r="B19" s="39"/>
      <c r="C19" s="383"/>
      <c r="D19" s="383"/>
      <c r="E19" s="39"/>
      <c r="F19" s="39"/>
      <c r="G19" s="39"/>
      <c r="H19" s="39"/>
      <c r="I19" s="39"/>
      <c r="J19" s="39"/>
      <c r="K19" s="39"/>
      <c r="L19" s="39"/>
      <c r="M19" s="39"/>
      <c r="N19" s="39"/>
      <c r="O19" s="39"/>
      <c r="P19" s="39"/>
      <c r="Q19" s="39"/>
      <c r="R19" s="39"/>
      <c r="S19" s="39"/>
      <c r="T19" s="39"/>
      <c r="U19" s="39"/>
      <c r="V19" s="39"/>
      <c r="W19" s="39"/>
      <c r="X19" s="39"/>
      <c r="Y19" s="39"/>
      <c r="Z19" s="39"/>
      <c r="AA19" s="39"/>
    </row>
    <row r="20" spans="2:27" ht="12.75" customHeight="1" x14ac:dyDescent="0.25">
      <c r="B20" s="39"/>
      <c r="C20" s="114"/>
      <c r="D20" s="39"/>
      <c r="E20" s="39"/>
      <c r="F20" s="39"/>
      <c r="G20" s="39"/>
      <c r="H20" s="39"/>
      <c r="I20" s="39"/>
      <c r="J20" s="39"/>
      <c r="K20" s="39"/>
      <c r="L20" s="39"/>
      <c r="M20" s="39"/>
      <c r="N20" s="39"/>
      <c r="O20" s="39"/>
      <c r="P20" s="39"/>
      <c r="Q20" s="39"/>
      <c r="R20" s="39"/>
      <c r="S20" s="39"/>
      <c r="T20" s="39"/>
      <c r="U20" s="39"/>
      <c r="V20" s="39"/>
      <c r="W20" s="39"/>
      <c r="X20" s="39"/>
      <c r="Y20" s="39"/>
      <c r="Z20" s="39"/>
      <c r="AA20" s="39"/>
    </row>
    <row r="21" spans="2:27" ht="12.75" customHeight="1" x14ac:dyDescent="0.25">
      <c r="B21" s="39"/>
      <c r="C21" s="383"/>
      <c r="D21" s="39"/>
      <c r="E21" s="85"/>
      <c r="F21" s="39"/>
      <c r="G21" s="39"/>
      <c r="H21" s="39"/>
      <c r="I21" s="39"/>
      <c r="J21" s="39"/>
      <c r="K21" s="39"/>
      <c r="L21" s="39"/>
      <c r="M21" s="39"/>
      <c r="N21" s="39"/>
      <c r="O21" s="39"/>
      <c r="P21" s="39"/>
      <c r="Q21" s="39"/>
      <c r="R21" s="39"/>
      <c r="S21" s="39"/>
      <c r="T21" s="39"/>
      <c r="U21" s="39"/>
      <c r="V21" s="39"/>
      <c r="W21" s="39"/>
      <c r="X21" s="39"/>
      <c r="Y21" s="39"/>
      <c r="Z21" s="39"/>
      <c r="AA21" s="39"/>
    </row>
    <row r="22" spans="2:27" ht="12.75" customHeight="1" x14ac:dyDescent="0.25">
      <c r="B22" s="39"/>
      <c r="C22" s="383"/>
      <c r="D22" s="39"/>
      <c r="E22" s="85"/>
      <c r="F22" s="39"/>
      <c r="G22" s="39"/>
      <c r="H22" s="39"/>
      <c r="I22" s="39"/>
      <c r="J22" s="39"/>
      <c r="K22" s="39"/>
      <c r="L22" s="39"/>
      <c r="M22" s="39"/>
      <c r="N22" s="39"/>
      <c r="O22" s="39"/>
      <c r="P22" s="39"/>
      <c r="Q22" s="39"/>
      <c r="R22" s="39"/>
      <c r="S22" s="39"/>
      <c r="T22" s="39"/>
      <c r="U22" s="39"/>
      <c r="V22" s="39"/>
      <c r="W22" s="39"/>
      <c r="X22" s="39"/>
      <c r="Y22" s="39"/>
      <c r="Z22" s="39"/>
      <c r="AA22" s="39"/>
    </row>
    <row r="23" spans="2:27" ht="12.75" customHeight="1" x14ac:dyDescent="0.25">
      <c r="B23" s="39"/>
      <c r="C23" s="114"/>
      <c r="D23" s="39"/>
      <c r="E23" s="39"/>
      <c r="F23" s="39"/>
      <c r="G23" s="39"/>
      <c r="H23" s="39"/>
      <c r="I23" s="39"/>
      <c r="J23" s="39"/>
      <c r="K23" s="39"/>
      <c r="L23" s="39"/>
      <c r="M23" s="39"/>
      <c r="N23" s="39"/>
      <c r="O23" s="39"/>
      <c r="P23" s="39"/>
      <c r="Q23" s="39"/>
      <c r="R23" s="39"/>
      <c r="S23" s="39"/>
      <c r="T23" s="39"/>
      <c r="U23" s="39"/>
      <c r="V23" s="39"/>
      <c r="W23" s="39"/>
      <c r="X23" s="39"/>
      <c r="Y23" s="39"/>
      <c r="Z23" s="39"/>
      <c r="AA23" s="39"/>
    </row>
    <row r="24" spans="2:27" ht="12.75" customHeight="1" x14ac:dyDescent="0.25">
      <c r="B24" s="39"/>
      <c r="C24" s="114"/>
      <c r="D24" s="39"/>
      <c r="E24" s="39"/>
      <c r="F24" s="39"/>
      <c r="G24" s="39"/>
      <c r="H24" s="39"/>
      <c r="I24" s="39"/>
      <c r="J24" s="39"/>
      <c r="K24" s="39"/>
      <c r="L24" s="39"/>
      <c r="M24" s="39"/>
      <c r="N24" s="39"/>
      <c r="O24" s="39"/>
      <c r="P24" s="39"/>
      <c r="Q24" s="39"/>
      <c r="R24" s="39"/>
      <c r="S24" s="39"/>
      <c r="T24" s="39"/>
      <c r="U24" s="39"/>
      <c r="V24" s="39"/>
      <c r="W24" s="39"/>
      <c r="X24" s="39"/>
      <c r="Y24" s="39"/>
      <c r="Z24" s="39"/>
      <c r="AA24" s="39"/>
    </row>
    <row r="25" spans="2:27" ht="12.75" customHeight="1" x14ac:dyDescent="0.25">
      <c r="B25" s="39"/>
      <c r="C25" s="114"/>
      <c r="D25" s="39"/>
      <c r="E25" s="39"/>
      <c r="F25" s="39"/>
      <c r="G25" s="39"/>
      <c r="H25" s="39"/>
      <c r="I25" s="39"/>
      <c r="J25" s="39"/>
      <c r="K25" s="39"/>
      <c r="L25" s="39"/>
      <c r="M25" s="39"/>
      <c r="N25" s="39"/>
      <c r="O25" s="39"/>
      <c r="P25" s="39"/>
      <c r="Q25" s="39"/>
      <c r="R25" s="39"/>
      <c r="S25" s="39"/>
      <c r="T25" s="39"/>
      <c r="U25" s="39"/>
      <c r="V25" s="39"/>
      <c r="W25" s="39"/>
      <c r="X25" s="39"/>
      <c r="Y25" s="39"/>
      <c r="Z25" s="39"/>
      <c r="AA25" s="39"/>
    </row>
    <row r="26" spans="2:27" ht="12.75" customHeight="1" x14ac:dyDescent="0.25">
      <c r="B26" s="39"/>
      <c r="C26" s="114"/>
      <c r="D26" s="39"/>
      <c r="E26" s="39"/>
      <c r="I26" s="39"/>
      <c r="J26" s="39"/>
      <c r="K26" s="39"/>
      <c r="L26" s="39"/>
      <c r="M26" s="39"/>
      <c r="N26" s="39"/>
      <c r="O26" s="39"/>
      <c r="P26" s="39"/>
      <c r="Q26" s="39"/>
      <c r="R26" s="39"/>
      <c r="S26" s="39"/>
      <c r="T26" s="39"/>
      <c r="U26" s="39"/>
      <c r="V26" s="39"/>
      <c r="W26" s="39"/>
      <c r="X26" s="39"/>
      <c r="Y26" s="39"/>
      <c r="Z26" s="39"/>
      <c r="AA26" s="39"/>
    </row>
    <row r="27" spans="2:27" ht="12.75" customHeight="1" x14ac:dyDescent="0.25">
      <c r="B27" s="39"/>
      <c r="C27" s="114"/>
      <c r="D27" s="39"/>
      <c r="E27" s="39"/>
      <c r="F27" s="39"/>
      <c r="G27" s="39"/>
      <c r="H27" s="39"/>
      <c r="I27" s="39"/>
      <c r="J27" s="39"/>
      <c r="K27" s="39"/>
      <c r="L27" s="39"/>
      <c r="M27" s="39"/>
      <c r="N27" s="39"/>
      <c r="O27" s="39"/>
      <c r="P27" s="39"/>
      <c r="Q27" s="39"/>
      <c r="R27" s="39"/>
      <c r="S27" s="39"/>
      <c r="T27" s="39"/>
      <c r="U27" s="39"/>
      <c r="V27" s="39"/>
      <c r="W27" s="39"/>
      <c r="X27" s="39"/>
      <c r="Y27" s="39"/>
      <c r="Z27" s="39"/>
      <c r="AA27" s="39"/>
    </row>
    <row r="28" spans="2:27" ht="12.75" customHeight="1" x14ac:dyDescent="0.25">
      <c r="B28" s="39"/>
      <c r="C28" s="114"/>
      <c r="D28" s="39"/>
      <c r="E28" s="39"/>
      <c r="F28" s="39"/>
      <c r="G28" s="39"/>
      <c r="H28" s="39"/>
      <c r="I28" s="39"/>
      <c r="J28" s="39"/>
      <c r="K28" s="39"/>
      <c r="L28" s="39"/>
      <c r="M28" s="39"/>
      <c r="N28" s="39"/>
      <c r="O28" s="39"/>
      <c r="P28" s="39"/>
      <c r="Q28" s="39"/>
      <c r="R28" s="39"/>
      <c r="S28" s="39"/>
      <c r="T28" s="39"/>
      <c r="U28" s="39"/>
      <c r="V28" s="39"/>
      <c r="W28" s="39"/>
      <c r="X28" s="39"/>
      <c r="Y28" s="39"/>
      <c r="Z28" s="39"/>
      <c r="AA28" s="39"/>
    </row>
    <row r="29" spans="2:27" ht="12.75" customHeight="1" x14ac:dyDescent="0.25">
      <c r="B29" s="39"/>
      <c r="C29" s="114"/>
      <c r="D29" s="39"/>
      <c r="E29" s="39"/>
      <c r="F29" s="39"/>
      <c r="G29" s="39"/>
      <c r="H29" s="39"/>
      <c r="I29" s="39"/>
      <c r="J29" s="39"/>
      <c r="K29" s="39"/>
      <c r="L29" s="39"/>
      <c r="M29" s="39"/>
      <c r="N29" s="39"/>
      <c r="O29" s="39"/>
      <c r="P29" s="39"/>
      <c r="Q29" s="39"/>
      <c r="R29" s="39"/>
      <c r="S29" s="39"/>
      <c r="T29" s="39"/>
      <c r="U29" s="39"/>
      <c r="V29" s="39"/>
      <c r="W29" s="39"/>
      <c r="X29" s="39"/>
      <c r="Y29" s="39"/>
      <c r="Z29" s="39"/>
      <c r="AA29" s="39"/>
    </row>
    <row r="30" spans="2:27" ht="12.75" customHeight="1" x14ac:dyDescent="0.25">
      <c r="B30" s="39"/>
      <c r="C30" s="114"/>
      <c r="D30" s="39"/>
      <c r="E30" s="39"/>
      <c r="F30" s="39"/>
      <c r="G30" s="39"/>
      <c r="H30" s="39"/>
      <c r="I30" s="39"/>
      <c r="J30" s="39"/>
      <c r="K30" s="39"/>
      <c r="L30" s="39"/>
      <c r="M30" s="39"/>
      <c r="N30" s="39"/>
      <c r="O30" s="39"/>
      <c r="P30" s="39"/>
      <c r="Q30" s="39"/>
      <c r="R30" s="39"/>
      <c r="S30" s="39"/>
      <c r="T30" s="39"/>
      <c r="U30" s="39"/>
      <c r="V30" s="39"/>
      <c r="W30" s="39"/>
      <c r="X30" s="39"/>
      <c r="Y30" s="39"/>
      <c r="Z30" s="39"/>
      <c r="AA30" s="39"/>
    </row>
    <row r="31" spans="2:27" ht="12.75" customHeight="1" x14ac:dyDescent="0.25">
      <c r="B31" s="39"/>
      <c r="C31" s="114"/>
      <c r="D31" s="39"/>
      <c r="E31" s="39"/>
      <c r="F31" s="39"/>
      <c r="G31" s="39"/>
      <c r="H31" s="39"/>
      <c r="I31" s="39"/>
      <c r="J31" s="39"/>
      <c r="K31" s="39"/>
      <c r="L31" s="39"/>
      <c r="M31" s="39"/>
      <c r="N31" s="39"/>
      <c r="O31" s="39"/>
      <c r="P31" s="39"/>
      <c r="Q31" s="39"/>
      <c r="R31" s="39"/>
      <c r="S31" s="39"/>
      <c r="T31" s="39"/>
      <c r="U31" s="39"/>
      <c r="V31" s="39"/>
      <c r="W31" s="39"/>
      <c r="X31" s="39"/>
      <c r="Y31" s="39"/>
      <c r="Z31" s="39"/>
      <c r="AA31" s="39"/>
    </row>
    <row r="32" spans="2:27" ht="12.75" customHeight="1" x14ac:dyDescent="0.25">
      <c r="B32" s="39"/>
      <c r="C32" s="114"/>
      <c r="D32" s="39"/>
      <c r="E32" s="39"/>
      <c r="F32" s="39"/>
      <c r="G32" s="39"/>
      <c r="H32" s="39"/>
      <c r="I32" s="39"/>
      <c r="J32" s="39"/>
      <c r="K32" s="39"/>
      <c r="L32" s="39"/>
      <c r="M32" s="39"/>
      <c r="N32" s="39"/>
      <c r="O32" s="39"/>
      <c r="P32" s="39"/>
      <c r="Q32" s="39"/>
      <c r="R32" s="39"/>
      <c r="S32" s="39"/>
      <c r="T32" s="39"/>
      <c r="U32" s="39"/>
      <c r="V32" s="39"/>
      <c r="W32" s="39"/>
      <c r="X32" s="39"/>
      <c r="Y32" s="39"/>
      <c r="Z32" s="39"/>
      <c r="AA32" s="39"/>
    </row>
    <row r="33" spans="2:27" ht="12.75" customHeight="1" x14ac:dyDescent="0.25">
      <c r="B33" s="39"/>
      <c r="C33" s="114"/>
      <c r="D33" s="39"/>
      <c r="E33" s="39"/>
      <c r="F33" s="39"/>
      <c r="G33" s="39"/>
      <c r="H33" s="39"/>
      <c r="I33" s="39"/>
      <c r="J33" s="39"/>
      <c r="K33" s="39"/>
      <c r="L33" s="39"/>
      <c r="M33" s="39"/>
      <c r="N33" s="39"/>
      <c r="O33" s="39"/>
      <c r="P33" s="39"/>
      <c r="Q33" s="39"/>
      <c r="R33" s="39"/>
      <c r="S33" s="39"/>
      <c r="T33" s="39"/>
      <c r="U33" s="39"/>
      <c r="V33" s="39"/>
      <c r="W33" s="39"/>
      <c r="X33" s="39"/>
      <c r="Y33" s="39"/>
      <c r="Z33" s="39"/>
      <c r="AA33" s="39"/>
    </row>
    <row r="34" spans="2:27" ht="12.75" customHeight="1" x14ac:dyDescent="0.25">
      <c r="B34" s="39"/>
      <c r="C34" s="114"/>
      <c r="D34" s="39"/>
      <c r="E34" s="39"/>
      <c r="F34" s="39"/>
      <c r="G34" s="39"/>
      <c r="H34" s="39"/>
      <c r="I34" s="39"/>
      <c r="J34" s="39"/>
      <c r="K34" s="39"/>
      <c r="L34" s="39"/>
      <c r="M34" s="39"/>
      <c r="N34" s="39"/>
      <c r="O34" s="39"/>
      <c r="P34" s="39"/>
      <c r="Q34" s="39"/>
      <c r="R34" s="39"/>
      <c r="S34" s="39"/>
      <c r="T34" s="39"/>
      <c r="U34" s="39"/>
      <c r="V34" s="39"/>
      <c r="W34" s="39"/>
      <c r="X34" s="39"/>
      <c r="Y34" s="39"/>
      <c r="Z34" s="39"/>
      <c r="AA34" s="39"/>
    </row>
    <row r="35" spans="2:27" ht="12.75" customHeight="1" x14ac:dyDescent="0.25">
      <c r="B35" s="39"/>
      <c r="C35" s="114"/>
      <c r="D35" s="39"/>
      <c r="E35" s="39"/>
      <c r="F35" s="39"/>
      <c r="G35" s="39"/>
      <c r="H35" s="39"/>
      <c r="I35" s="39"/>
      <c r="J35" s="39"/>
      <c r="K35" s="39"/>
      <c r="L35" s="39"/>
      <c r="M35" s="39"/>
      <c r="N35" s="39"/>
      <c r="O35" s="39"/>
      <c r="P35" s="39"/>
      <c r="Q35" s="39"/>
      <c r="R35" s="39"/>
      <c r="S35" s="39"/>
      <c r="T35" s="39"/>
      <c r="U35" s="39"/>
      <c r="V35" s="39"/>
      <c r="W35" s="39"/>
      <c r="X35" s="39"/>
      <c r="Y35" s="39"/>
      <c r="Z35" s="39"/>
      <c r="AA35" s="39"/>
    </row>
    <row r="36" spans="2:27" ht="12.75" customHeight="1" x14ac:dyDescent="0.25">
      <c r="B36" s="39"/>
      <c r="C36" s="114"/>
      <c r="D36" s="39"/>
      <c r="E36" s="39"/>
      <c r="F36" s="39"/>
      <c r="G36" s="39"/>
      <c r="H36" s="39"/>
      <c r="I36" s="39"/>
      <c r="J36" s="39"/>
      <c r="K36" s="39"/>
      <c r="L36" s="39"/>
      <c r="M36" s="39"/>
      <c r="N36" s="39"/>
      <c r="O36" s="39"/>
      <c r="P36" s="39"/>
      <c r="Q36" s="39"/>
      <c r="R36" s="39"/>
      <c r="S36" s="39"/>
      <c r="T36" s="39"/>
      <c r="U36" s="39"/>
      <c r="V36" s="39"/>
      <c r="W36" s="39"/>
      <c r="X36" s="39"/>
      <c r="Y36" s="39"/>
      <c r="Z36" s="39"/>
      <c r="AA36" s="39"/>
    </row>
    <row r="37" spans="2:27" ht="12.75" customHeight="1" x14ac:dyDescent="0.25">
      <c r="B37" s="39"/>
      <c r="C37" s="114"/>
      <c r="D37" s="39"/>
      <c r="E37" s="39"/>
      <c r="F37" s="39"/>
      <c r="G37" s="39"/>
      <c r="H37" s="39"/>
      <c r="I37" s="39"/>
      <c r="J37" s="39"/>
      <c r="K37" s="39"/>
      <c r="L37" s="39"/>
      <c r="M37" s="39"/>
      <c r="N37" s="39"/>
      <c r="O37" s="39"/>
      <c r="P37" s="39"/>
      <c r="Q37" s="39"/>
      <c r="R37" s="39"/>
      <c r="S37" s="39"/>
      <c r="T37" s="39"/>
      <c r="U37" s="39"/>
      <c r="V37" s="39"/>
      <c r="W37" s="39"/>
      <c r="X37" s="39"/>
      <c r="Y37" s="39"/>
      <c r="Z37" s="39"/>
      <c r="AA37" s="39"/>
    </row>
    <row r="38" spans="2:27" ht="12.75" customHeight="1" x14ac:dyDescent="0.25">
      <c r="B38" s="39"/>
      <c r="C38" s="114"/>
      <c r="D38" s="39"/>
      <c r="E38" s="39"/>
      <c r="F38" s="39"/>
      <c r="G38" s="39"/>
      <c r="H38" s="39"/>
      <c r="I38" s="39"/>
      <c r="J38" s="39"/>
      <c r="K38" s="39"/>
      <c r="L38" s="39"/>
      <c r="M38" s="39"/>
      <c r="N38" s="39"/>
      <c r="O38" s="39"/>
      <c r="P38" s="39"/>
      <c r="Q38" s="39"/>
      <c r="R38" s="39"/>
      <c r="S38" s="39"/>
      <c r="T38" s="39"/>
      <c r="U38" s="39"/>
      <c r="V38" s="39"/>
      <c r="W38" s="39"/>
      <c r="X38" s="39"/>
      <c r="Y38" s="39"/>
      <c r="Z38" s="39"/>
      <c r="AA38" s="39"/>
    </row>
    <row r="39" spans="2:27" ht="12.75" customHeight="1" x14ac:dyDescent="0.25">
      <c r="B39" s="39"/>
      <c r="C39" s="114"/>
      <c r="D39" s="39"/>
      <c r="E39" s="39"/>
      <c r="F39" s="39"/>
      <c r="G39" s="39"/>
      <c r="H39" s="39"/>
      <c r="I39" s="39"/>
      <c r="J39" s="39"/>
      <c r="K39" s="39"/>
      <c r="L39" s="39"/>
      <c r="M39" s="39"/>
      <c r="N39" s="39"/>
      <c r="O39" s="39"/>
      <c r="P39" s="39"/>
      <c r="Q39" s="39"/>
      <c r="R39" s="39"/>
      <c r="S39" s="39"/>
      <c r="T39" s="39"/>
      <c r="U39" s="39"/>
      <c r="V39" s="39"/>
      <c r="W39" s="39"/>
      <c r="X39" s="39"/>
      <c r="Y39" s="39"/>
      <c r="Z39" s="39"/>
      <c r="AA39" s="39"/>
    </row>
    <row r="40" spans="2:27" ht="12.75" customHeight="1" x14ac:dyDescent="0.25">
      <c r="B40" s="39"/>
      <c r="C40" s="114"/>
      <c r="D40" s="39"/>
      <c r="E40" s="39"/>
      <c r="F40" s="39"/>
      <c r="G40" s="39"/>
      <c r="H40" s="39"/>
      <c r="I40" s="39"/>
      <c r="J40" s="39"/>
      <c r="K40" s="39"/>
      <c r="L40" s="39"/>
      <c r="M40" s="39"/>
      <c r="N40" s="39"/>
      <c r="O40" s="39"/>
      <c r="P40" s="39"/>
      <c r="Q40" s="39"/>
      <c r="R40" s="39"/>
      <c r="S40" s="39"/>
      <c r="T40" s="39"/>
      <c r="U40" s="39"/>
      <c r="V40" s="39"/>
      <c r="W40" s="39"/>
      <c r="X40" s="39"/>
      <c r="Y40" s="39"/>
      <c r="Z40" s="39"/>
      <c r="AA40" s="39"/>
    </row>
    <row r="41" spans="2:27" ht="12.75" customHeight="1" x14ac:dyDescent="0.25">
      <c r="B41" s="39"/>
      <c r="C41" s="114"/>
      <c r="D41" s="39"/>
      <c r="E41" s="39"/>
      <c r="F41" s="39"/>
      <c r="G41" s="39"/>
      <c r="H41" s="39"/>
      <c r="I41" s="39"/>
      <c r="J41" s="39"/>
      <c r="K41" s="39"/>
      <c r="L41" s="39"/>
      <c r="M41" s="39"/>
      <c r="N41" s="39"/>
      <c r="O41" s="39"/>
      <c r="P41" s="39"/>
      <c r="Q41" s="39"/>
      <c r="R41" s="39"/>
      <c r="S41" s="39"/>
      <c r="T41" s="39"/>
      <c r="U41" s="39"/>
      <c r="V41" s="39"/>
      <c r="W41" s="39"/>
      <c r="X41" s="39"/>
      <c r="Y41" s="39"/>
      <c r="Z41" s="39"/>
      <c r="AA41" s="39"/>
    </row>
    <row r="42" spans="2:27" ht="12.75" customHeight="1" x14ac:dyDescent="0.25">
      <c r="B42" s="39"/>
      <c r="C42" s="114"/>
      <c r="D42" s="39"/>
      <c r="E42" s="39"/>
      <c r="F42" s="39"/>
      <c r="G42" s="39"/>
      <c r="H42" s="39"/>
      <c r="I42" s="39"/>
      <c r="J42" s="39"/>
      <c r="K42" s="39"/>
      <c r="L42" s="39"/>
      <c r="M42" s="39"/>
      <c r="N42" s="39"/>
      <c r="O42" s="39"/>
      <c r="P42" s="39"/>
      <c r="Q42" s="39"/>
      <c r="R42" s="39"/>
      <c r="S42" s="39"/>
      <c r="T42" s="39"/>
      <c r="U42" s="39"/>
      <c r="V42" s="39"/>
      <c r="W42" s="39"/>
      <c r="X42" s="39"/>
      <c r="Y42" s="39"/>
      <c r="Z42" s="39"/>
      <c r="AA42" s="39"/>
    </row>
    <row r="43" spans="2:27" ht="12.75" customHeight="1" x14ac:dyDescent="0.25">
      <c r="B43" s="39"/>
      <c r="C43" s="114"/>
      <c r="D43" s="39"/>
      <c r="E43" s="39"/>
      <c r="F43" s="39"/>
      <c r="G43" s="39"/>
      <c r="H43" s="39"/>
      <c r="I43" s="39"/>
      <c r="J43" s="39"/>
      <c r="K43" s="39"/>
      <c r="L43" s="39"/>
      <c r="M43" s="39"/>
      <c r="N43" s="39"/>
      <c r="O43" s="39"/>
      <c r="P43" s="39"/>
      <c r="Q43" s="39"/>
      <c r="R43" s="39"/>
      <c r="S43" s="39"/>
      <c r="T43" s="39"/>
      <c r="U43" s="39"/>
      <c r="V43" s="39"/>
      <c r="W43" s="39"/>
      <c r="X43" s="39"/>
      <c r="Y43" s="39"/>
      <c r="Z43" s="39"/>
      <c r="AA43" s="39"/>
    </row>
    <row r="44" spans="2:27" ht="12.75" customHeight="1" x14ac:dyDescent="0.25">
      <c r="B44" s="39"/>
      <c r="C44" s="114"/>
      <c r="D44" s="39"/>
      <c r="E44" s="39"/>
      <c r="F44" s="39"/>
      <c r="G44" s="39"/>
      <c r="H44" s="39"/>
      <c r="I44" s="39"/>
      <c r="J44" s="39"/>
      <c r="K44" s="39"/>
      <c r="L44" s="39"/>
      <c r="M44" s="39"/>
      <c r="N44" s="39"/>
      <c r="O44" s="39"/>
      <c r="P44" s="39"/>
      <c r="Q44" s="39"/>
      <c r="R44" s="39"/>
      <c r="S44" s="39"/>
      <c r="T44" s="39"/>
      <c r="U44" s="39"/>
      <c r="V44" s="39"/>
      <c r="W44" s="39"/>
      <c r="X44" s="39"/>
      <c r="Y44" s="39"/>
      <c r="Z44" s="39"/>
      <c r="AA44" s="39"/>
    </row>
    <row r="45" spans="2:27" ht="12.75" customHeight="1" x14ac:dyDescent="0.25">
      <c r="B45" s="39"/>
      <c r="C45" s="114"/>
      <c r="D45" s="39"/>
      <c r="E45" s="39"/>
      <c r="F45" s="39"/>
      <c r="G45" s="39"/>
      <c r="H45" s="39"/>
      <c r="I45" s="39"/>
      <c r="J45" s="39"/>
      <c r="K45" s="39"/>
      <c r="L45" s="39"/>
      <c r="M45" s="39"/>
      <c r="N45" s="39"/>
      <c r="O45" s="39"/>
      <c r="P45" s="39"/>
      <c r="Q45" s="39"/>
      <c r="R45" s="39"/>
      <c r="S45" s="39"/>
      <c r="T45" s="39"/>
      <c r="U45" s="39"/>
      <c r="V45" s="39"/>
      <c r="W45" s="39"/>
      <c r="X45" s="39"/>
      <c r="Y45" s="39"/>
      <c r="Z45" s="39"/>
      <c r="AA45" s="39"/>
    </row>
    <row r="46" spans="2:27" ht="12.75" customHeight="1" x14ac:dyDescent="0.25">
      <c r="B46" s="39"/>
      <c r="C46" s="114"/>
      <c r="D46" s="39"/>
      <c r="E46" s="39"/>
      <c r="F46" s="39"/>
      <c r="G46" s="39"/>
      <c r="H46" s="39"/>
      <c r="I46" s="39"/>
      <c r="J46" s="39"/>
      <c r="K46" s="39"/>
      <c r="L46" s="39"/>
      <c r="M46" s="39"/>
      <c r="N46" s="39"/>
      <c r="O46" s="39"/>
      <c r="P46" s="39"/>
      <c r="Q46" s="39"/>
      <c r="R46" s="39"/>
      <c r="S46" s="39"/>
      <c r="T46" s="39"/>
      <c r="U46" s="39"/>
      <c r="V46" s="39"/>
      <c r="W46" s="39"/>
      <c r="X46" s="39"/>
      <c r="Y46" s="39"/>
      <c r="Z46" s="39"/>
      <c r="AA46" s="39"/>
    </row>
    <row r="47" spans="2:27" ht="12.75" customHeight="1" x14ac:dyDescent="0.25">
      <c r="B47" s="39"/>
      <c r="C47" s="114"/>
      <c r="D47" s="39"/>
      <c r="E47" s="39"/>
      <c r="F47" s="39"/>
      <c r="G47" s="39"/>
      <c r="H47" s="39"/>
      <c r="I47" s="39"/>
      <c r="J47" s="39"/>
      <c r="K47" s="39"/>
      <c r="L47" s="39"/>
      <c r="M47" s="39"/>
      <c r="N47" s="39"/>
      <c r="O47" s="39"/>
      <c r="P47" s="39"/>
      <c r="Q47" s="39"/>
      <c r="R47" s="39"/>
      <c r="S47" s="39"/>
      <c r="T47" s="39"/>
      <c r="U47" s="39"/>
      <c r="V47" s="39"/>
      <c r="W47" s="39"/>
      <c r="X47" s="39"/>
      <c r="Y47" s="39"/>
      <c r="Z47" s="39"/>
      <c r="AA47" s="39"/>
    </row>
    <row r="48" spans="2:27" ht="12.75" customHeight="1" x14ac:dyDescent="0.25">
      <c r="B48" s="39"/>
      <c r="C48" s="114"/>
      <c r="D48" s="39"/>
      <c r="E48" s="39"/>
      <c r="F48" s="39"/>
      <c r="G48" s="39"/>
      <c r="H48" s="39"/>
      <c r="I48" s="39"/>
      <c r="J48" s="39"/>
      <c r="K48" s="39"/>
      <c r="L48" s="39"/>
      <c r="M48" s="39"/>
      <c r="N48" s="39"/>
      <c r="O48" s="39"/>
      <c r="P48" s="39"/>
      <c r="Q48" s="39"/>
      <c r="R48" s="39"/>
      <c r="S48" s="39"/>
      <c r="T48" s="39"/>
      <c r="U48" s="39"/>
      <c r="V48" s="39"/>
      <c r="W48" s="39"/>
      <c r="X48" s="39"/>
      <c r="Y48" s="39"/>
      <c r="Z48" s="39"/>
      <c r="AA48" s="39"/>
    </row>
    <row r="49" spans="2:27" ht="12.75" customHeight="1" x14ac:dyDescent="0.25">
      <c r="B49" s="39"/>
      <c r="C49" s="114"/>
      <c r="D49" s="39"/>
      <c r="E49" s="39"/>
      <c r="F49" s="39"/>
      <c r="G49" s="39"/>
      <c r="H49" s="39"/>
      <c r="I49" s="39"/>
      <c r="J49" s="39"/>
      <c r="K49" s="39"/>
      <c r="L49" s="39"/>
      <c r="M49" s="39"/>
      <c r="N49" s="39"/>
      <c r="O49" s="39"/>
      <c r="P49" s="39"/>
      <c r="Q49" s="39"/>
      <c r="R49" s="39"/>
      <c r="S49" s="39"/>
      <c r="T49" s="39"/>
      <c r="U49" s="39"/>
      <c r="V49" s="39"/>
      <c r="W49" s="39"/>
      <c r="X49" s="39"/>
      <c r="Y49" s="39"/>
      <c r="Z49" s="39"/>
      <c r="AA49" s="39"/>
    </row>
    <row r="50" spans="2:27" ht="12.75" customHeight="1" x14ac:dyDescent="0.25">
      <c r="B50" s="39"/>
      <c r="C50" s="114"/>
      <c r="D50" s="39"/>
      <c r="E50" s="39"/>
      <c r="F50" s="39"/>
      <c r="G50" s="39"/>
      <c r="H50" s="39"/>
      <c r="I50" s="39"/>
      <c r="J50" s="39"/>
      <c r="K50" s="39"/>
      <c r="L50" s="39"/>
      <c r="M50" s="39"/>
      <c r="N50" s="39"/>
      <c r="O50" s="39"/>
      <c r="P50" s="39"/>
      <c r="Q50" s="39"/>
      <c r="R50" s="39"/>
      <c r="S50" s="39"/>
      <c r="T50" s="39"/>
      <c r="U50" s="39"/>
      <c r="V50" s="39"/>
      <c r="W50" s="39"/>
      <c r="X50" s="39"/>
      <c r="Y50" s="39"/>
      <c r="Z50" s="39"/>
      <c r="AA50" s="39"/>
    </row>
    <row r="51" spans="2:27" ht="12.75" customHeight="1" x14ac:dyDescent="0.25">
      <c r="B51" s="39"/>
      <c r="C51" s="114"/>
      <c r="D51" s="39"/>
      <c r="E51" s="39"/>
      <c r="F51" s="39"/>
      <c r="G51" s="39"/>
      <c r="H51" s="39"/>
      <c r="I51" s="39"/>
      <c r="J51" s="39"/>
      <c r="K51" s="39"/>
      <c r="L51" s="39"/>
      <c r="M51" s="39"/>
      <c r="N51" s="39"/>
      <c r="O51" s="39"/>
      <c r="P51" s="39"/>
      <c r="Q51" s="39"/>
      <c r="R51" s="39"/>
      <c r="S51" s="39"/>
      <c r="T51" s="39"/>
      <c r="U51" s="39"/>
      <c r="V51" s="39"/>
      <c r="W51" s="39"/>
      <c r="X51" s="39"/>
      <c r="Y51" s="39"/>
      <c r="Z51" s="39"/>
      <c r="AA51" s="39"/>
    </row>
    <row r="52" spans="2:27" ht="12.75" customHeight="1" x14ac:dyDescent="0.25">
      <c r="B52" s="39"/>
      <c r="C52" s="114"/>
      <c r="D52" s="39"/>
      <c r="E52" s="39"/>
      <c r="F52" s="39"/>
      <c r="G52" s="39"/>
      <c r="H52" s="39"/>
      <c r="I52" s="39"/>
      <c r="J52" s="39"/>
      <c r="K52" s="39"/>
      <c r="L52" s="39"/>
      <c r="M52" s="39"/>
      <c r="N52" s="39"/>
      <c r="O52" s="39"/>
      <c r="P52" s="39"/>
      <c r="Q52" s="39"/>
      <c r="R52" s="39"/>
      <c r="S52" s="39"/>
      <c r="T52" s="39"/>
      <c r="U52" s="39"/>
      <c r="V52" s="39"/>
      <c r="W52" s="39"/>
      <c r="X52" s="39"/>
      <c r="Y52" s="39"/>
      <c r="Z52" s="39"/>
      <c r="AA52" s="39"/>
    </row>
    <row r="53" spans="2:27" ht="12.75" customHeight="1" x14ac:dyDescent="0.25">
      <c r="B53" s="39"/>
      <c r="C53" s="114"/>
      <c r="D53" s="39"/>
      <c r="E53" s="39"/>
      <c r="F53" s="39"/>
      <c r="G53" s="39"/>
      <c r="H53" s="39"/>
      <c r="I53" s="39"/>
      <c r="J53" s="39"/>
      <c r="K53" s="39"/>
      <c r="L53" s="39"/>
      <c r="M53" s="39"/>
      <c r="N53" s="39"/>
      <c r="O53" s="39"/>
      <c r="P53" s="39"/>
      <c r="Q53" s="39"/>
      <c r="R53" s="39"/>
      <c r="S53" s="39"/>
      <c r="T53" s="39"/>
      <c r="U53" s="39"/>
      <c r="V53" s="39"/>
      <c r="W53" s="39"/>
      <c r="X53" s="39"/>
      <c r="Y53" s="39"/>
      <c r="Z53" s="39"/>
      <c r="AA53" s="39"/>
    </row>
    <row r="54" spans="2:27" ht="12.75" customHeight="1" x14ac:dyDescent="0.25">
      <c r="B54" s="39"/>
      <c r="C54" s="114"/>
      <c r="D54" s="39"/>
      <c r="E54" s="39"/>
      <c r="F54" s="39"/>
      <c r="G54" s="39"/>
      <c r="H54" s="39"/>
      <c r="I54" s="39"/>
      <c r="J54" s="39"/>
      <c r="K54" s="39"/>
      <c r="L54" s="39"/>
      <c r="M54" s="39"/>
      <c r="N54" s="39"/>
      <c r="O54" s="39"/>
      <c r="P54" s="39"/>
      <c r="Q54" s="39"/>
      <c r="R54" s="39"/>
      <c r="S54" s="39"/>
      <c r="T54" s="39"/>
      <c r="U54" s="39"/>
      <c r="V54" s="39"/>
      <c r="W54" s="39"/>
      <c r="X54" s="39"/>
      <c r="Y54" s="39"/>
      <c r="Z54" s="39"/>
      <c r="AA54" s="39"/>
    </row>
    <row r="55" spans="2:27" ht="12.75" customHeight="1" x14ac:dyDescent="0.25">
      <c r="B55" s="39"/>
      <c r="C55" s="114"/>
      <c r="D55" s="39"/>
      <c r="E55" s="39"/>
      <c r="F55" s="39"/>
      <c r="G55" s="39"/>
      <c r="H55" s="39"/>
      <c r="I55" s="39"/>
      <c r="J55" s="39"/>
      <c r="K55" s="39"/>
      <c r="L55" s="39"/>
      <c r="M55" s="39"/>
      <c r="N55" s="39"/>
      <c r="O55" s="39"/>
      <c r="P55" s="39"/>
      <c r="Q55" s="39"/>
      <c r="R55" s="39"/>
      <c r="S55" s="39"/>
      <c r="T55" s="39"/>
      <c r="U55" s="39"/>
      <c r="V55" s="39"/>
      <c r="W55" s="39"/>
      <c r="X55" s="39"/>
      <c r="Y55" s="39"/>
      <c r="Z55" s="39"/>
      <c r="AA55" s="39"/>
    </row>
    <row r="56" spans="2:27" ht="12.75" customHeight="1" x14ac:dyDescent="0.25">
      <c r="B56" s="39"/>
      <c r="C56" s="114"/>
      <c r="D56" s="39"/>
      <c r="E56" s="39"/>
      <c r="F56" s="39"/>
      <c r="G56" s="39"/>
      <c r="H56" s="39"/>
      <c r="I56" s="39"/>
      <c r="J56" s="39"/>
      <c r="K56" s="39"/>
      <c r="L56" s="39"/>
      <c r="M56" s="39"/>
      <c r="N56" s="39"/>
      <c r="O56" s="39"/>
      <c r="P56" s="39"/>
      <c r="Q56" s="39"/>
      <c r="R56" s="39"/>
      <c r="S56" s="39"/>
      <c r="T56" s="39"/>
      <c r="U56" s="39"/>
      <c r="V56" s="39"/>
      <c r="W56" s="39"/>
      <c r="X56" s="39"/>
      <c r="Y56" s="39"/>
      <c r="Z56" s="39"/>
      <c r="AA56" s="39"/>
    </row>
    <row r="57" spans="2:27" ht="12.75" customHeight="1" x14ac:dyDescent="0.25">
      <c r="B57" s="39"/>
      <c r="C57" s="114"/>
      <c r="D57" s="39"/>
      <c r="E57" s="39"/>
      <c r="F57" s="39"/>
      <c r="G57" s="39"/>
      <c r="H57" s="39"/>
      <c r="I57" s="39"/>
      <c r="J57" s="39"/>
      <c r="K57" s="39"/>
      <c r="L57" s="39"/>
      <c r="M57" s="39"/>
      <c r="N57" s="39"/>
      <c r="O57" s="39"/>
      <c r="P57" s="39"/>
      <c r="Q57" s="39"/>
      <c r="R57" s="39"/>
      <c r="S57" s="39"/>
      <c r="T57" s="39"/>
      <c r="U57" s="39"/>
      <c r="V57" s="39"/>
      <c r="W57" s="39"/>
      <c r="X57" s="39"/>
      <c r="Y57" s="39"/>
      <c r="Z57" s="39"/>
      <c r="AA57" s="39"/>
    </row>
    <row r="58" spans="2:27" ht="12.75" customHeight="1" x14ac:dyDescent="0.25">
      <c r="B58" s="39"/>
      <c r="C58" s="114"/>
      <c r="D58" s="39"/>
      <c r="E58" s="39"/>
      <c r="F58" s="39"/>
      <c r="G58" s="39"/>
      <c r="H58" s="39"/>
      <c r="I58" s="39"/>
      <c r="J58" s="39"/>
      <c r="K58" s="39"/>
      <c r="L58" s="39"/>
      <c r="M58" s="39"/>
      <c r="N58" s="39"/>
      <c r="O58" s="39"/>
      <c r="P58" s="39"/>
      <c r="Q58" s="39"/>
      <c r="R58" s="39"/>
      <c r="S58" s="39"/>
      <c r="T58" s="39"/>
      <c r="U58" s="39"/>
      <c r="V58" s="39"/>
      <c r="W58" s="39"/>
      <c r="X58" s="39"/>
      <c r="Y58" s="39"/>
      <c r="Z58" s="39"/>
      <c r="AA58" s="39"/>
    </row>
    <row r="59" spans="2:27" ht="12.75" customHeight="1" x14ac:dyDescent="0.25">
      <c r="B59" s="39"/>
      <c r="C59" s="114"/>
      <c r="D59" s="39"/>
      <c r="E59" s="39"/>
      <c r="F59" s="39"/>
      <c r="G59" s="39"/>
      <c r="H59" s="39"/>
      <c r="I59" s="39"/>
      <c r="J59" s="39"/>
      <c r="K59" s="39"/>
      <c r="L59" s="39"/>
      <c r="M59" s="39"/>
      <c r="N59" s="39"/>
      <c r="O59" s="39"/>
      <c r="P59" s="39"/>
      <c r="Q59" s="39"/>
      <c r="R59" s="39"/>
      <c r="S59" s="39"/>
      <c r="T59" s="39"/>
      <c r="U59" s="39"/>
      <c r="V59" s="39"/>
      <c r="W59" s="39"/>
      <c r="X59" s="39"/>
      <c r="Y59" s="39"/>
      <c r="Z59" s="39"/>
      <c r="AA59" s="39"/>
    </row>
    <row r="60" spans="2:27" ht="12.75" customHeight="1" x14ac:dyDescent="0.25">
      <c r="B60" s="39"/>
      <c r="C60" s="114"/>
      <c r="D60" s="39"/>
      <c r="E60" s="39"/>
      <c r="F60" s="39"/>
      <c r="G60" s="39"/>
      <c r="H60" s="39"/>
      <c r="I60" s="39"/>
      <c r="J60" s="39"/>
      <c r="K60" s="39"/>
      <c r="L60" s="39"/>
      <c r="M60" s="39"/>
      <c r="N60" s="39"/>
      <c r="O60" s="39"/>
      <c r="P60" s="39"/>
      <c r="Q60" s="39"/>
      <c r="R60" s="39"/>
      <c r="S60" s="39"/>
      <c r="T60" s="39"/>
      <c r="U60" s="39"/>
      <c r="V60" s="39"/>
      <c r="W60" s="39"/>
      <c r="X60" s="39"/>
      <c r="Y60" s="39"/>
      <c r="Z60" s="39"/>
      <c r="AA60" s="39"/>
    </row>
    <row r="61" spans="2:27" ht="12.75" customHeight="1" x14ac:dyDescent="0.25">
      <c r="B61" s="39"/>
      <c r="C61" s="114"/>
      <c r="D61" s="39"/>
      <c r="E61" s="39"/>
      <c r="F61" s="39"/>
      <c r="G61" s="39"/>
      <c r="H61" s="39"/>
      <c r="I61" s="39"/>
      <c r="J61" s="39"/>
      <c r="K61" s="39"/>
      <c r="L61" s="39"/>
      <c r="M61" s="39"/>
      <c r="N61" s="39"/>
      <c r="O61" s="39"/>
      <c r="P61" s="39"/>
      <c r="Q61" s="39"/>
      <c r="R61" s="39"/>
      <c r="S61" s="39"/>
      <c r="T61" s="39"/>
      <c r="U61" s="39"/>
      <c r="V61" s="39"/>
      <c r="W61" s="39"/>
      <c r="X61" s="39"/>
      <c r="Y61" s="39"/>
      <c r="Z61" s="39"/>
      <c r="AA61" s="39"/>
    </row>
    <row r="62" spans="2:27" ht="12.75" customHeight="1" x14ac:dyDescent="0.25">
      <c r="B62" s="39"/>
      <c r="C62" s="114"/>
      <c r="D62" s="39"/>
      <c r="E62" s="39"/>
      <c r="F62" s="39"/>
      <c r="G62" s="39"/>
      <c r="H62" s="39"/>
      <c r="I62" s="39"/>
      <c r="J62" s="39"/>
      <c r="K62" s="39"/>
      <c r="L62" s="39"/>
      <c r="M62" s="39"/>
      <c r="N62" s="39"/>
      <c r="O62" s="39"/>
      <c r="P62" s="39"/>
      <c r="Q62" s="39"/>
      <c r="R62" s="39"/>
      <c r="S62" s="39"/>
      <c r="T62" s="39"/>
      <c r="U62" s="39"/>
      <c r="V62" s="39"/>
      <c r="W62" s="39"/>
      <c r="X62" s="39"/>
      <c r="Y62" s="39"/>
      <c r="Z62" s="39"/>
      <c r="AA62" s="39"/>
    </row>
    <row r="63" spans="2:27" ht="12.75" customHeight="1" x14ac:dyDescent="0.25">
      <c r="B63" s="39"/>
      <c r="C63" s="114"/>
      <c r="D63" s="39"/>
      <c r="E63" s="39"/>
      <c r="F63" s="39"/>
      <c r="G63" s="39"/>
      <c r="H63" s="39"/>
      <c r="I63" s="39"/>
      <c r="J63" s="39"/>
      <c r="K63" s="39"/>
      <c r="L63" s="39"/>
      <c r="M63" s="39"/>
      <c r="N63" s="39"/>
      <c r="O63" s="39"/>
      <c r="P63" s="39"/>
      <c r="Q63" s="39"/>
      <c r="R63" s="39"/>
      <c r="S63" s="39"/>
      <c r="T63" s="39"/>
      <c r="U63" s="39"/>
      <c r="V63" s="39"/>
      <c r="W63" s="39"/>
      <c r="X63" s="39"/>
      <c r="Y63" s="39"/>
      <c r="Z63" s="39"/>
      <c r="AA63" s="39"/>
    </row>
    <row r="64" spans="2:27" ht="12.75" customHeight="1" x14ac:dyDescent="0.25">
      <c r="B64" s="39"/>
      <c r="C64" s="114"/>
      <c r="D64" s="39"/>
      <c r="E64" s="39"/>
      <c r="F64" s="39"/>
      <c r="G64" s="39"/>
      <c r="H64" s="39"/>
      <c r="I64" s="39"/>
      <c r="J64" s="39"/>
      <c r="K64" s="39"/>
      <c r="L64" s="39"/>
      <c r="M64" s="39"/>
      <c r="N64" s="39"/>
      <c r="O64" s="39"/>
      <c r="P64" s="39"/>
      <c r="Q64" s="39"/>
      <c r="R64" s="39"/>
      <c r="S64" s="39"/>
      <c r="T64" s="39"/>
      <c r="U64" s="39"/>
      <c r="V64" s="39"/>
      <c r="W64" s="39"/>
      <c r="X64" s="39"/>
      <c r="Y64" s="39"/>
      <c r="Z64" s="39"/>
      <c r="AA64" s="39"/>
    </row>
    <row r="65" spans="2:27" ht="12.75" customHeight="1" x14ac:dyDescent="0.25">
      <c r="B65" s="39"/>
      <c r="C65" s="114"/>
      <c r="D65" s="39"/>
      <c r="E65" s="39"/>
      <c r="F65" s="39"/>
      <c r="G65" s="39"/>
      <c r="H65" s="39"/>
      <c r="I65" s="39"/>
      <c r="J65" s="39"/>
      <c r="K65" s="39"/>
      <c r="L65" s="39"/>
      <c r="M65" s="39"/>
      <c r="N65" s="39"/>
      <c r="O65" s="39"/>
      <c r="P65" s="39"/>
      <c r="Q65" s="39"/>
      <c r="R65" s="39"/>
      <c r="S65" s="39"/>
      <c r="T65" s="39"/>
      <c r="U65" s="39"/>
      <c r="V65" s="39"/>
      <c r="W65" s="39"/>
      <c r="X65" s="39"/>
      <c r="Y65" s="39"/>
      <c r="Z65" s="39"/>
      <c r="AA65" s="39"/>
    </row>
    <row r="66" spans="2:27" ht="12.75" customHeight="1" x14ac:dyDescent="0.25">
      <c r="B66" s="39"/>
      <c r="C66" s="114"/>
      <c r="D66" s="39"/>
      <c r="E66" s="39"/>
      <c r="F66" s="39"/>
      <c r="G66" s="39"/>
      <c r="H66" s="39"/>
      <c r="I66" s="39"/>
      <c r="J66" s="39"/>
      <c r="K66" s="39"/>
      <c r="L66" s="39"/>
      <c r="M66" s="39"/>
      <c r="N66" s="39"/>
      <c r="O66" s="39"/>
      <c r="P66" s="39"/>
      <c r="Q66" s="39"/>
      <c r="R66" s="39"/>
      <c r="S66" s="39"/>
      <c r="T66" s="39"/>
      <c r="U66" s="39"/>
      <c r="V66" s="39"/>
      <c r="W66" s="39"/>
      <c r="X66" s="39"/>
      <c r="Y66" s="39"/>
      <c r="Z66" s="39"/>
      <c r="AA66" s="39"/>
    </row>
    <row r="67" spans="2:27" ht="12.75" customHeight="1" x14ac:dyDescent="0.25">
      <c r="B67" s="39"/>
      <c r="C67" s="114"/>
      <c r="D67" s="39"/>
      <c r="E67" s="39"/>
      <c r="F67" s="39"/>
      <c r="G67" s="39"/>
      <c r="H67" s="39"/>
      <c r="I67" s="39"/>
      <c r="J67" s="39"/>
      <c r="K67" s="39"/>
      <c r="L67" s="39"/>
      <c r="M67" s="39"/>
      <c r="N67" s="39"/>
      <c r="O67" s="39"/>
      <c r="P67" s="39"/>
      <c r="Q67" s="39"/>
      <c r="R67" s="39"/>
      <c r="S67" s="39"/>
      <c r="T67" s="39"/>
      <c r="U67" s="39"/>
      <c r="V67" s="39"/>
      <c r="W67" s="39"/>
      <c r="X67" s="39"/>
      <c r="Y67" s="39"/>
      <c r="Z67" s="39"/>
      <c r="AA67" s="39"/>
    </row>
    <row r="68" spans="2:27" ht="12.75" customHeight="1" x14ac:dyDescent="0.25">
      <c r="B68" s="39"/>
      <c r="C68" s="114"/>
      <c r="D68" s="39"/>
      <c r="E68" s="39"/>
      <c r="F68" s="39"/>
      <c r="G68" s="39"/>
      <c r="H68" s="39"/>
      <c r="I68" s="39"/>
      <c r="J68" s="39"/>
      <c r="K68" s="39"/>
      <c r="L68" s="39"/>
      <c r="M68" s="39"/>
      <c r="N68" s="39"/>
      <c r="O68" s="39"/>
      <c r="P68" s="39"/>
      <c r="Q68" s="39"/>
      <c r="R68" s="39"/>
      <c r="S68" s="39"/>
      <c r="T68" s="39"/>
      <c r="U68" s="39"/>
      <c r="V68" s="39"/>
      <c r="W68" s="39"/>
      <c r="X68" s="39"/>
      <c r="Y68" s="39"/>
      <c r="Z68" s="39"/>
      <c r="AA68" s="39"/>
    </row>
    <row r="69" spans="2:27" ht="12.75" customHeight="1" x14ac:dyDescent="0.25">
      <c r="B69" s="39"/>
      <c r="C69" s="114"/>
      <c r="D69" s="39"/>
      <c r="E69" s="39"/>
      <c r="F69" s="39"/>
      <c r="G69" s="39"/>
      <c r="H69" s="39"/>
      <c r="I69" s="39"/>
      <c r="J69" s="39"/>
      <c r="K69" s="39"/>
      <c r="L69" s="39"/>
      <c r="M69" s="39"/>
      <c r="N69" s="39"/>
      <c r="O69" s="39"/>
      <c r="P69" s="39"/>
      <c r="Q69" s="39"/>
      <c r="R69" s="39"/>
      <c r="S69" s="39"/>
      <c r="T69" s="39"/>
      <c r="U69" s="39"/>
      <c r="V69" s="39"/>
      <c r="W69" s="39"/>
      <c r="X69" s="39"/>
      <c r="Y69" s="39"/>
      <c r="Z69" s="39"/>
      <c r="AA69" s="39"/>
    </row>
    <row r="70" spans="2:27" ht="12.75" customHeight="1" x14ac:dyDescent="0.25">
      <c r="B70" s="39"/>
      <c r="C70" s="114"/>
      <c r="D70" s="39"/>
      <c r="E70" s="39"/>
      <c r="F70" s="39"/>
      <c r="G70" s="39"/>
      <c r="H70" s="39"/>
      <c r="I70" s="39"/>
      <c r="J70" s="39"/>
      <c r="K70" s="39"/>
      <c r="L70" s="39"/>
      <c r="M70" s="39"/>
      <c r="N70" s="39"/>
      <c r="O70" s="39"/>
      <c r="P70" s="39"/>
      <c r="Q70" s="39"/>
      <c r="R70" s="39"/>
      <c r="S70" s="39"/>
      <c r="T70" s="39"/>
      <c r="U70" s="39"/>
      <c r="V70" s="39"/>
      <c r="W70" s="39"/>
      <c r="X70" s="39"/>
      <c r="Y70" s="39"/>
      <c r="Z70" s="39"/>
      <c r="AA70" s="39"/>
    </row>
    <row r="71" spans="2:27" ht="12.75" customHeight="1" x14ac:dyDescent="0.25">
      <c r="B71" s="39"/>
      <c r="C71" s="114"/>
      <c r="D71" s="39"/>
      <c r="E71" s="39"/>
      <c r="F71" s="39"/>
      <c r="G71" s="39"/>
      <c r="H71" s="39"/>
      <c r="I71" s="39"/>
      <c r="J71" s="39"/>
      <c r="K71" s="39"/>
      <c r="L71" s="39"/>
      <c r="M71" s="39"/>
      <c r="N71" s="39"/>
      <c r="O71" s="39"/>
      <c r="P71" s="39"/>
      <c r="Q71" s="39"/>
      <c r="R71" s="39"/>
      <c r="S71" s="39"/>
      <c r="T71" s="39"/>
      <c r="U71" s="39"/>
      <c r="V71" s="39"/>
      <c r="W71" s="39"/>
      <c r="X71" s="39"/>
      <c r="Y71" s="39"/>
      <c r="Z71" s="39"/>
      <c r="AA71" s="39"/>
    </row>
    <row r="72" spans="2:27" ht="12.75" customHeight="1" x14ac:dyDescent="0.25">
      <c r="B72" s="39"/>
      <c r="C72" s="114"/>
      <c r="D72" s="39"/>
      <c r="E72" s="39"/>
      <c r="F72" s="39"/>
      <c r="G72" s="39"/>
      <c r="H72" s="39"/>
      <c r="I72" s="39"/>
      <c r="J72" s="39"/>
      <c r="K72" s="39"/>
      <c r="L72" s="39"/>
      <c r="M72" s="39"/>
      <c r="N72" s="39"/>
      <c r="O72" s="39"/>
      <c r="P72" s="39"/>
      <c r="Q72" s="39"/>
      <c r="R72" s="39"/>
      <c r="S72" s="39"/>
      <c r="T72" s="39"/>
      <c r="U72" s="39"/>
      <c r="V72" s="39"/>
      <c r="W72" s="39"/>
      <c r="X72" s="39"/>
      <c r="Y72" s="39"/>
      <c r="Z72" s="39"/>
      <c r="AA72" s="39"/>
    </row>
    <row r="73" spans="2:27" ht="12.75" customHeight="1" x14ac:dyDescent="0.25">
      <c r="B73" s="39"/>
      <c r="C73" s="114"/>
      <c r="D73" s="39"/>
      <c r="E73" s="39"/>
      <c r="F73" s="39"/>
      <c r="G73" s="39"/>
      <c r="H73" s="39"/>
      <c r="I73" s="39"/>
      <c r="J73" s="39"/>
      <c r="K73" s="39"/>
      <c r="L73" s="39"/>
      <c r="M73" s="39"/>
      <c r="N73" s="39"/>
      <c r="O73" s="39"/>
      <c r="P73" s="39"/>
      <c r="Q73" s="39"/>
      <c r="R73" s="39"/>
      <c r="S73" s="39"/>
      <c r="T73" s="39"/>
      <c r="U73" s="39"/>
      <c r="V73" s="39"/>
      <c r="W73" s="39"/>
      <c r="X73" s="39"/>
      <c r="Y73" s="39"/>
      <c r="Z73" s="39"/>
      <c r="AA73" s="39"/>
    </row>
    <row r="74" spans="2:27" ht="12.75" customHeight="1" x14ac:dyDescent="0.25">
      <c r="B74" s="39"/>
      <c r="C74" s="114"/>
      <c r="D74" s="39"/>
      <c r="E74" s="39"/>
      <c r="F74" s="39"/>
      <c r="G74" s="39"/>
      <c r="H74" s="39"/>
      <c r="I74" s="39"/>
      <c r="J74" s="39"/>
      <c r="K74" s="39"/>
      <c r="L74" s="39"/>
      <c r="M74" s="39"/>
      <c r="N74" s="39"/>
      <c r="O74" s="39"/>
      <c r="P74" s="39"/>
      <c r="Q74" s="39"/>
      <c r="R74" s="39"/>
      <c r="S74" s="39"/>
      <c r="T74" s="39"/>
      <c r="U74" s="39"/>
      <c r="V74" s="39"/>
      <c r="W74" s="39"/>
      <c r="X74" s="39"/>
      <c r="Y74" s="39"/>
      <c r="Z74" s="39"/>
      <c r="AA74" s="39"/>
    </row>
    <row r="75" spans="2:27" ht="12.75" customHeight="1" x14ac:dyDescent="0.25">
      <c r="B75" s="39"/>
      <c r="C75" s="114"/>
      <c r="D75" s="39"/>
      <c r="E75" s="39"/>
      <c r="F75" s="39"/>
      <c r="G75" s="39"/>
      <c r="H75" s="39"/>
      <c r="I75" s="39"/>
      <c r="J75" s="39"/>
      <c r="K75" s="39"/>
      <c r="L75" s="39"/>
      <c r="M75" s="39"/>
      <c r="N75" s="39"/>
      <c r="O75" s="39"/>
      <c r="P75" s="39"/>
      <c r="Q75" s="39"/>
      <c r="R75" s="39"/>
      <c r="S75" s="39"/>
      <c r="T75" s="39"/>
      <c r="U75" s="39"/>
      <c r="V75" s="39"/>
      <c r="W75" s="39"/>
      <c r="X75" s="39"/>
      <c r="Y75" s="39"/>
      <c r="Z75" s="39"/>
      <c r="AA75" s="39"/>
    </row>
    <row r="76" spans="2:27" ht="12.75" customHeight="1" x14ac:dyDescent="0.25">
      <c r="B76" s="39"/>
      <c r="C76" s="114"/>
      <c r="D76" s="39"/>
      <c r="E76" s="39"/>
      <c r="F76" s="39"/>
      <c r="G76" s="39"/>
      <c r="H76" s="39"/>
      <c r="I76" s="39"/>
      <c r="J76" s="39"/>
      <c r="K76" s="39"/>
      <c r="L76" s="39"/>
      <c r="M76" s="39"/>
      <c r="N76" s="39"/>
      <c r="O76" s="39"/>
      <c r="P76" s="39"/>
      <c r="Q76" s="39"/>
      <c r="R76" s="39"/>
      <c r="S76" s="39"/>
      <c r="T76" s="39"/>
      <c r="U76" s="39"/>
      <c r="V76" s="39"/>
      <c r="W76" s="39"/>
      <c r="X76" s="39"/>
      <c r="Y76" s="39"/>
      <c r="Z76" s="39"/>
      <c r="AA76" s="39"/>
    </row>
    <row r="77" spans="2:27" ht="12.75" customHeight="1" x14ac:dyDescent="0.25">
      <c r="B77" s="39"/>
      <c r="C77" s="114"/>
      <c r="D77" s="39"/>
      <c r="E77" s="39"/>
      <c r="F77" s="39"/>
      <c r="G77" s="39"/>
      <c r="H77" s="39"/>
      <c r="I77" s="39"/>
      <c r="J77" s="39"/>
      <c r="K77" s="39"/>
      <c r="L77" s="39"/>
      <c r="M77" s="39"/>
      <c r="N77" s="39"/>
      <c r="O77" s="39"/>
      <c r="P77" s="39"/>
      <c r="Q77" s="39"/>
      <c r="R77" s="39"/>
      <c r="S77" s="39"/>
      <c r="T77" s="39"/>
      <c r="U77" s="39"/>
      <c r="V77" s="39"/>
      <c r="W77" s="39"/>
      <c r="X77" s="39"/>
      <c r="Y77" s="39"/>
      <c r="Z77" s="39"/>
      <c r="AA77" s="39"/>
    </row>
    <row r="78" spans="2:27" ht="12.75" customHeight="1" x14ac:dyDescent="0.25">
      <c r="B78" s="39"/>
      <c r="C78" s="114"/>
      <c r="D78" s="39"/>
      <c r="E78" s="39"/>
      <c r="F78" s="39"/>
      <c r="G78" s="39"/>
      <c r="H78" s="39"/>
      <c r="I78" s="39"/>
      <c r="J78" s="39"/>
      <c r="K78" s="39"/>
      <c r="L78" s="39"/>
      <c r="M78" s="39"/>
      <c r="N78" s="39"/>
      <c r="O78" s="39"/>
      <c r="P78" s="39"/>
      <c r="Q78" s="39"/>
      <c r="R78" s="39"/>
      <c r="S78" s="39"/>
      <c r="T78" s="39"/>
      <c r="U78" s="39"/>
      <c r="V78" s="39"/>
      <c r="W78" s="39"/>
      <c r="X78" s="39"/>
      <c r="Y78" s="39"/>
      <c r="Z78" s="39"/>
      <c r="AA78" s="39"/>
    </row>
    <row r="79" spans="2:27" ht="12.75" customHeight="1" x14ac:dyDescent="0.25">
      <c r="B79" s="39"/>
      <c r="C79" s="114"/>
      <c r="D79" s="39"/>
      <c r="E79" s="39"/>
      <c r="F79" s="39"/>
      <c r="G79" s="39"/>
      <c r="H79" s="39"/>
      <c r="I79" s="39"/>
      <c r="J79" s="39"/>
      <c r="K79" s="39"/>
      <c r="L79" s="39"/>
      <c r="M79" s="39"/>
      <c r="N79" s="39"/>
      <c r="O79" s="39"/>
      <c r="P79" s="39"/>
      <c r="Q79" s="39"/>
      <c r="R79" s="39"/>
      <c r="S79" s="39"/>
      <c r="T79" s="39"/>
      <c r="U79" s="39"/>
      <c r="V79" s="39"/>
      <c r="W79" s="39"/>
      <c r="X79" s="39"/>
      <c r="Y79" s="39"/>
      <c r="Z79" s="39"/>
      <c r="AA79" s="39"/>
    </row>
    <row r="80" spans="2:27" ht="12.75" customHeight="1" x14ac:dyDescent="0.25">
      <c r="B80" s="39"/>
      <c r="C80" s="114"/>
      <c r="D80" s="39"/>
      <c r="E80" s="39"/>
      <c r="F80" s="39"/>
      <c r="G80" s="39"/>
      <c r="H80" s="39"/>
      <c r="I80" s="39"/>
      <c r="J80" s="39"/>
      <c r="K80" s="39"/>
      <c r="L80" s="39"/>
      <c r="M80" s="39"/>
      <c r="N80" s="39"/>
      <c r="O80" s="39"/>
      <c r="P80" s="39"/>
      <c r="Q80" s="39"/>
      <c r="R80" s="39"/>
      <c r="S80" s="39"/>
      <c r="T80" s="39"/>
      <c r="U80" s="39"/>
      <c r="V80" s="39"/>
      <c r="W80" s="39"/>
      <c r="X80" s="39"/>
      <c r="Y80" s="39"/>
      <c r="Z80" s="39"/>
      <c r="AA80" s="39"/>
    </row>
    <row r="81" spans="2:27" ht="12.75" customHeight="1" x14ac:dyDescent="0.25">
      <c r="B81" s="39"/>
      <c r="C81" s="114"/>
      <c r="D81" s="39"/>
      <c r="E81" s="39"/>
      <c r="F81" s="39"/>
      <c r="G81" s="39"/>
      <c r="H81" s="39"/>
      <c r="I81" s="39"/>
      <c r="J81" s="39"/>
      <c r="K81" s="39"/>
      <c r="L81" s="39"/>
      <c r="M81" s="39"/>
      <c r="N81" s="39"/>
      <c r="O81" s="39"/>
      <c r="P81" s="39"/>
      <c r="Q81" s="39"/>
      <c r="R81" s="39"/>
      <c r="S81" s="39"/>
      <c r="T81" s="39"/>
      <c r="U81" s="39"/>
      <c r="V81" s="39"/>
      <c r="W81" s="39"/>
      <c r="X81" s="39"/>
      <c r="Y81" s="39"/>
      <c r="Z81" s="39"/>
      <c r="AA81" s="39"/>
    </row>
    <row r="82" spans="2:27" ht="12.75" customHeight="1" x14ac:dyDescent="0.25">
      <c r="B82" s="39"/>
      <c r="C82" s="114"/>
      <c r="D82" s="39"/>
      <c r="E82" s="39"/>
      <c r="F82" s="39"/>
      <c r="G82" s="39"/>
      <c r="H82" s="39"/>
      <c r="I82" s="39"/>
      <c r="J82" s="39"/>
      <c r="K82" s="39"/>
      <c r="L82" s="39"/>
      <c r="M82" s="39"/>
      <c r="N82" s="39"/>
      <c r="O82" s="39"/>
      <c r="P82" s="39"/>
      <c r="Q82" s="39"/>
      <c r="R82" s="39"/>
      <c r="S82" s="39"/>
      <c r="T82" s="39"/>
      <c r="U82" s="39"/>
      <c r="V82" s="39"/>
      <c r="W82" s="39"/>
      <c r="X82" s="39"/>
      <c r="Y82" s="39"/>
      <c r="Z82" s="39"/>
      <c r="AA82" s="39"/>
    </row>
    <row r="83" spans="2:27" ht="12.75" customHeight="1" x14ac:dyDescent="0.25">
      <c r="B83" s="39"/>
      <c r="C83" s="114"/>
      <c r="D83" s="39"/>
      <c r="E83" s="39"/>
      <c r="F83" s="39"/>
      <c r="G83" s="39"/>
      <c r="H83" s="39"/>
      <c r="I83" s="39"/>
      <c r="J83" s="39"/>
      <c r="K83" s="39"/>
      <c r="L83" s="39"/>
      <c r="M83" s="39"/>
      <c r="N83" s="39"/>
      <c r="O83" s="39"/>
      <c r="P83" s="39"/>
      <c r="Q83" s="39"/>
      <c r="R83" s="39"/>
      <c r="S83" s="39"/>
      <c r="T83" s="39"/>
      <c r="U83" s="39"/>
      <c r="V83" s="39"/>
      <c r="W83" s="39"/>
      <c r="X83" s="39"/>
      <c r="Y83" s="39"/>
      <c r="Z83" s="39"/>
      <c r="AA83" s="39"/>
    </row>
    <row r="84" spans="2:27" ht="12.75" customHeight="1" x14ac:dyDescent="0.25">
      <c r="B84" s="39"/>
      <c r="C84" s="114"/>
      <c r="D84" s="39"/>
      <c r="E84" s="39"/>
      <c r="F84" s="39"/>
      <c r="G84" s="39"/>
      <c r="H84" s="39"/>
      <c r="I84" s="39"/>
      <c r="J84" s="39"/>
      <c r="K84" s="39"/>
      <c r="L84" s="39"/>
      <c r="M84" s="39"/>
      <c r="N84" s="39"/>
      <c r="O84" s="39"/>
      <c r="P84" s="39"/>
      <c r="Q84" s="39"/>
      <c r="R84" s="39"/>
      <c r="S84" s="39"/>
      <c r="T84" s="39"/>
      <c r="U84" s="39"/>
      <c r="V84" s="39"/>
      <c r="W84" s="39"/>
      <c r="X84" s="39"/>
      <c r="Y84" s="39"/>
      <c r="Z84" s="39"/>
      <c r="AA84" s="39"/>
    </row>
    <row r="85" spans="2:27" ht="12.75" customHeight="1" x14ac:dyDescent="0.25">
      <c r="B85" s="39"/>
      <c r="C85" s="114"/>
      <c r="D85" s="39"/>
      <c r="E85" s="39"/>
      <c r="F85" s="39"/>
      <c r="G85" s="39"/>
      <c r="H85" s="39"/>
      <c r="I85" s="39"/>
      <c r="J85" s="39"/>
      <c r="K85" s="39"/>
      <c r="L85" s="39"/>
      <c r="M85" s="39"/>
      <c r="N85" s="39"/>
      <c r="O85" s="39"/>
      <c r="P85" s="39"/>
      <c r="Q85" s="39"/>
      <c r="R85" s="39"/>
      <c r="S85" s="39"/>
      <c r="T85" s="39"/>
      <c r="U85" s="39"/>
      <c r="V85" s="39"/>
      <c r="W85" s="39"/>
      <c r="X85" s="39"/>
      <c r="Y85" s="39"/>
      <c r="Z85" s="39"/>
      <c r="AA85" s="39"/>
    </row>
    <row r="86" spans="2:27" ht="12.75" customHeight="1" x14ac:dyDescent="0.25">
      <c r="B86" s="39"/>
      <c r="C86" s="114"/>
      <c r="D86" s="39"/>
      <c r="E86" s="39"/>
      <c r="F86" s="39"/>
      <c r="G86" s="39"/>
      <c r="H86" s="39"/>
      <c r="I86" s="39"/>
      <c r="J86" s="39"/>
      <c r="K86" s="39"/>
      <c r="L86" s="39"/>
      <c r="M86" s="39"/>
      <c r="N86" s="39"/>
      <c r="O86" s="39"/>
      <c r="P86" s="39"/>
      <c r="Q86" s="39"/>
      <c r="R86" s="39"/>
      <c r="S86" s="39"/>
      <c r="T86" s="39"/>
      <c r="U86" s="39"/>
      <c r="V86" s="39"/>
      <c r="W86" s="39"/>
      <c r="X86" s="39"/>
      <c r="Y86" s="39"/>
      <c r="Z86" s="39"/>
      <c r="AA86" s="39"/>
    </row>
    <row r="87" spans="2:27" ht="12.75" customHeight="1" x14ac:dyDescent="0.25">
      <c r="B87" s="39"/>
      <c r="C87" s="114"/>
      <c r="D87" s="39"/>
      <c r="E87" s="39"/>
      <c r="F87" s="39"/>
      <c r="G87" s="39"/>
      <c r="H87" s="39"/>
      <c r="I87" s="39"/>
      <c r="J87" s="39"/>
      <c r="K87" s="39"/>
      <c r="L87" s="39"/>
      <c r="M87" s="39"/>
      <c r="N87" s="39"/>
      <c r="O87" s="39"/>
      <c r="P87" s="39"/>
      <c r="Q87" s="39"/>
      <c r="R87" s="39"/>
      <c r="S87" s="39"/>
      <c r="T87" s="39"/>
      <c r="U87" s="39"/>
      <c r="V87" s="39"/>
      <c r="W87" s="39"/>
      <c r="X87" s="39"/>
      <c r="Y87" s="39"/>
      <c r="Z87" s="39"/>
      <c r="AA87" s="39"/>
    </row>
    <row r="88" spans="2:27" ht="12.75" customHeight="1" x14ac:dyDescent="0.25">
      <c r="B88" s="39"/>
      <c r="C88" s="114"/>
      <c r="D88" s="39"/>
      <c r="E88" s="39"/>
      <c r="F88" s="39"/>
      <c r="G88" s="39"/>
      <c r="H88" s="39"/>
      <c r="I88" s="39"/>
      <c r="J88" s="39"/>
      <c r="K88" s="39"/>
      <c r="L88" s="39"/>
      <c r="M88" s="39"/>
      <c r="N88" s="39"/>
      <c r="O88" s="39"/>
      <c r="P88" s="39"/>
      <c r="Q88" s="39"/>
      <c r="R88" s="39"/>
      <c r="S88" s="39"/>
      <c r="T88" s="39"/>
      <c r="U88" s="39"/>
      <c r="V88" s="39"/>
      <c r="W88" s="39"/>
      <c r="X88" s="39"/>
      <c r="Y88" s="39"/>
      <c r="Z88" s="39"/>
      <c r="AA88" s="39"/>
    </row>
    <row r="89" spans="2:27" ht="12.75" customHeight="1" x14ac:dyDescent="0.25">
      <c r="B89" s="39"/>
      <c r="C89" s="114"/>
      <c r="D89" s="39"/>
      <c r="E89" s="39"/>
      <c r="F89" s="39"/>
      <c r="G89" s="39"/>
      <c r="H89" s="39"/>
      <c r="I89" s="39"/>
      <c r="J89" s="39"/>
      <c r="K89" s="39"/>
      <c r="L89" s="39"/>
      <c r="M89" s="39"/>
      <c r="N89" s="39"/>
      <c r="O89" s="39"/>
      <c r="P89" s="39"/>
      <c r="Q89" s="39"/>
      <c r="R89" s="39"/>
      <c r="S89" s="39"/>
      <c r="T89" s="39"/>
      <c r="U89" s="39"/>
      <c r="V89" s="39"/>
      <c r="W89" s="39"/>
      <c r="X89" s="39"/>
      <c r="Y89" s="39"/>
      <c r="Z89" s="39"/>
      <c r="AA89" s="39"/>
    </row>
    <row r="90" spans="2:27" ht="12.75" customHeight="1" x14ac:dyDescent="0.25">
      <c r="B90" s="39"/>
      <c r="C90" s="114"/>
      <c r="D90" s="39"/>
      <c r="E90" s="39"/>
      <c r="F90" s="39"/>
      <c r="G90" s="39"/>
      <c r="H90" s="39"/>
      <c r="I90" s="39"/>
      <c r="J90" s="39"/>
      <c r="K90" s="39"/>
      <c r="L90" s="39"/>
      <c r="M90" s="39"/>
      <c r="N90" s="39"/>
      <c r="O90" s="39"/>
      <c r="P90" s="39"/>
      <c r="Q90" s="39"/>
      <c r="R90" s="39"/>
      <c r="S90" s="39"/>
      <c r="T90" s="39"/>
      <c r="U90" s="39"/>
      <c r="V90" s="39"/>
      <c r="W90" s="39"/>
      <c r="X90" s="39"/>
      <c r="Y90" s="39"/>
      <c r="Z90" s="39"/>
      <c r="AA90" s="39"/>
    </row>
    <row r="91" spans="2:27" ht="12.75" customHeight="1" x14ac:dyDescent="0.25">
      <c r="B91" s="39"/>
      <c r="C91" s="114"/>
      <c r="D91" s="39"/>
      <c r="E91" s="39"/>
      <c r="F91" s="39"/>
      <c r="G91" s="39"/>
      <c r="H91" s="39"/>
      <c r="I91" s="39"/>
      <c r="J91" s="39"/>
      <c r="K91" s="39"/>
      <c r="L91" s="39"/>
      <c r="M91" s="39"/>
      <c r="N91" s="39"/>
      <c r="O91" s="39"/>
      <c r="P91" s="39"/>
      <c r="Q91" s="39"/>
      <c r="R91" s="39"/>
      <c r="S91" s="39"/>
      <c r="T91" s="39"/>
      <c r="U91" s="39"/>
      <c r="V91" s="39"/>
      <c r="W91" s="39"/>
      <c r="X91" s="39"/>
      <c r="Y91" s="39"/>
      <c r="Z91" s="39"/>
      <c r="AA91" s="39"/>
    </row>
    <row r="92" spans="2:27" ht="12.75" customHeight="1" x14ac:dyDescent="0.25">
      <c r="B92" s="39"/>
      <c r="C92" s="114"/>
      <c r="D92" s="39"/>
      <c r="E92" s="39"/>
      <c r="F92" s="39"/>
      <c r="G92" s="39"/>
      <c r="H92" s="39"/>
      <c r="I92" s="39"/>
      <c r="J92" s="39"/>
      <c r="K92" s="39"/>
      <c r="L92" s="39"/>
      <c r="M92" s="39"/>
      <c r="N92" s="39"/>
      <c r="O92" s="39"/>
      <c r="P92" s="39"/>
      <c r="Q92" s="39"/>
      <c r="R92" s="39"/>
      <c r="S92" s="39"/>
      <c r="T92" s="39"/>
      <c r="U92" s="39"/>
      <c r="V92" s="39"/>
      <c r="W92" s="39"/>
      <c r="X92" s="39"/>
      <c r="Y92" s="39"/>
      <c r="Z92" s="39"/>
      <c r="AA92" s="39"/>
    </row>
    <row r="93" spans="2:27" ht="12.75" customHeight="1" x14ac:dyDescent="0.25">
      <c r="B93" s="39"/>
      <c r="C93" s="114"/>
      <c r="D93" s="39"/>
      <c r="E93" s="39"/>
      <c r="F93" s="39"/>
      <c r="G93" s="39"/>
      <c r="H93" s="39"/>
      <c r="I93" s="39"/>
      <c r="J93" s="39"/>
      <c r="K93" s="39"/>
      <c r="L93" s="39"/>
      <c r="M93" s="39"/>
      <c r="N93" s="39"/>
      <c r="O93" s="39"/>
      <c r="P93" s="39"/>
      <c r="Q93" s="39"/>
      <c r="R93" s="39"/>
      <c r="S93" s="39"/>
      <c r="T93" s="39"/>
      <c r="U93" s="39"/>
      <c r="V93" s="39"/>
      <c r="W93" s="39"/>
      <c r="X93" s="39"/>
      <c r="Y93" s="39"/>
      <c r="Z93" s="39"/>
      <c r="AA93" s="39"/>
    </row>
    <row r="94" spans="2:27" ht="12.75" customHeight="1" x14ac:dyDescent="0.25">
      <c r="B94" s="39"/>
      <c r="C94" s="114"/>
      <c r="D94" s="39"/>
      <c r="E94" s="39"/>
      <c r="F94" s="39"/>
      <c r="G94" s="39"/>
      <c r="H94" s="39"/>
      <c r="I94" s="39"/>
      <c r="J94" s="39"/>
      <c r="K94" s="39"/>
      <c r="L94" s="39"/>
      <c r="M94" s="39"/>
      <c r="N94" s="39"/>
      <c r="O94" s="39"/>
      <c r="P94" s="39"/>
      <c r="Q94" s="39"/>
      <c r="R94" s="39"/>
      <c r="S94" s="39"/>
      <c r="T94" s="39"/>
      <c r="U94" s="39"/>
      <c r="V94" s="39"/>
      <c r="W94" s="39"/>
      <c r="X94" s="39"/>
      <c r="Y94" s="39"/>
      <c r="Z94" s="39"/>
      <c r="AA94" s="39"/>
    </row>
    <row r="95" spans="2:27" ht="12.75" customHeight="1" x14ac:dyDescent="0.25">
      <c r="B95" s="39"/>
      <c r="C95" s="114"/>
      <c r="D95" s="39"/>
      <c r="E95" s="39"/>
      <c r="F95" s="39"/>
      <c r="G95" s="39"/>
      <c r="H95" s="39"/>
      <c r="I95" s="39"/>
      <c r="J95" s="39"/>
      <c r="K95" s="39"/>
      <c r="L95" s="39"/>
      <c r="M95" s="39"/>
      <c r="N95" s="39"/>
      <c r="O95" s="39"/>
      <c r="P95" s="39"/>
      <c r="Q95" s="39"/>
      <c r="R95" s="39"/>
      <c r="S95" s="39"/>
      <c r="T95" s="39"/>
      <c r="U95" s="39"/>
      <c r="V95" s="39"/>
      <c r="W95" s="39"/>
      <c r="X95" s="39"/>
      <c r="Y95" s="39"/>
      <c r="Z95" s="39"/>
      <c r="AA95" s="39"/>
    </row>
    <row r="96" spans="2:27" ht="12.75" customHeight="1" x14ac:dyDescent="0.25">
      <c r="B96" s="39"/>
      <c r="C96" s="114"/>
      <c r="D96" s="39"/>
      <c r="E96" s="39"/>
      <c r="F96" s="39"/>
      <c r="G96" s="39"/>
      <c r="H96" s="39"/>
      <c r="I96" s="39"/>
      <c r="J96" s="39"/>
      <c r="K96" s="39"/>
      <c r="L96" s="39"/>
      <c r="M96" s="39"/>
      <c r="N96" s="39"/>
      <c r="O96" s="39"/>
      <c r="P96" s="39"/>
      <c r="Q96" s="39"/>
      <c r="R96" s="39"/>
      <c r="S96" s="39"/>
      <c r="T96" s="39"/>
      <c r="U96" s="39"/>
      <c r="V96" s="39"/>
      <c r="W96" s="39"/>
      <c r="X96" s="39"/>
      <c r="Y96" s="39"/>
      <c r="Z96" s="39"/>
      <c r="AA96" s="39"/>
    </row>
    <row r="97" spans="2:27" ht="12.75" customHeight="1" x14ac:dyDescent="0.25">
      <c r="B97" s="39"/>
      <c r="C97" s="114"/>
      <c r="D97" s="39"/>
      <c r="E97" s="39"/>
      <c r="F97" s="39"/>
      <c r="G97" s="39"/>
      <c r="H97" s="39"/>
      <c r="I97" s="39"/>
      <c r="J97" s="39"/>
      <c r="K97" s="39"/>
      <c r="L97" s="39"/>
      <c r="M97" s="39"/>
      <c r="N97" s="39"/>
      <c r="O97" s="39"/>
      <c r="P97" s="39"/>
      <c r="Q97" s="39"/>
      <c r="R97" s="39"/>
      <c r="S97" s="39"/>
      <c r="T97" s="39"/>
      <c r="U97" s="39"/>
      <c r="V97" s="39"/>
      <c r="W97" s="39"/>
      <c r="X97" s="39"/>
      <c r="Y97" s="39"/>
      <c r="Z97" s="39"/>
      <c r="AA97" s="39"/>
    </row>
    <row r="98" spans="2:27" ht="12.75" customHeight="1" x14ac:dyDescent="0.25">
      <c r="B98" s="39"/>
      <c r="C98" s="114"/>
      <c r="D98" s="39"/>
      <c r="E98" s="39"/>
      <c r="F98" s="39"/>
      <c r="G98" s="39"/>
      <c r="H98" s="39"/>
      <c r="I98" s="39"/>
      <c r="J98" s="39"/>
      <c r="K98" s="39"/>
      <c r="L98" s="39"/>
      <c r="M98" s="39"/>
      <c r="N98" s="39"/>
      <c r="O98" s="39"/>
      <c r="P98" s="39"/>
      <c r="Q98" s="39"/>
      <c r="R98" s="39"/>
      <c r="S98" s="39"/>
      <c r="T98" s="39"/>
      <c r="U98" s="39"/>
      <c r="V98" s="39"/>
      <c r="W98" s="39"/>
      <c r="X98" s="39"/>
      <c r="Y98" s="39"/>
      <c r="Z98" s="39"/>
      <c r="AA98" s="39"/>
    </row>
    <row r="99" spans="2:27" ht="12.75" customHeight="1" x14ac:dyDescent="0.25">
      <c r="B99" s="39"/>
      <c r="C99" s="114"/>
      <c r="D99" s="39"/>
      <c r="E99" s="39"/>
      <c r="F99" s="39"/>
      <c r="G99" s="39"/>
      <c r="H99" s="39"/>
      <c r="I99" s="39"/>
      <c r="J99" s="39"/>
      <c r="K99" s="39"/>
      <c r="L99" s="39"/>
      <c r="M99" s="39"/>
      <c r="N99" s="39"/>
      <c r="O99" s="39"/>
      <c r="P99" s="39"/>
      <c r="Q99" s="39"/>
      <c r="R99" s="39"/>
      <c r="S99" s="39"/>
      <c r="T99" s="39"/>
      <c r="U99" s="39"/>
      <c r="V99" s="39"/>
      <c r="W99" s="39"/>
      <c r="X99" s="39"/>
      <c r="Y99" s="39"/>
      <c r="Z99" s="39"/>
      <c r="AA99" s="39"/>
    </row>
    <row r="100" spans="2:27" ht="12.75" customHeight="1" x14ac:dyDescent="0.25">
      <c r="B100" s="39"/>
      <c r="C100" s="114"/>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row>
    <row r="101" spans="2:27" ht="12.75" customHeight="1" x14ac:dyDescent="0.25">
      <c r="B101" s="39"/>
      <c r="C101" s="114"/>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row>
    <row r="102" spans="2:27" ht="12.75" customHeight="1" x14ac:dyDescent="0.25">
      <c r="B102" s="39"/>
      <c r="C102" s="114"/>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row>
    <row r="103" spans="2:27" ht="12.75" customHeight="1" x14ac:dyDescent="0.25">
      <c r="B103" s="39"/>
      <c r="C103" s="114"/>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row>
    <row r="104" spans="2:27" ht="12.75" customHeight="1" x14ac:dyDescent="0.25">
      <c r="B104" s="39"/>
      <c r="C104" s="114"/>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row>
    <row r="105" spans="2:27" ht="12.75" customHeight="1" x14ac:dyDescent="0.25">
      <c r="B105" s="39"/>
      <c r="C105" s="114"/>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row>
    <row r="106" spans="2:27" ht="12.75" customHeight="1" x14ac:dyDescent="0.25">
      <c r="B106" s="39"/>
      <c r="C106" s="114"/>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row>
    <row r="107" spans="2:27" ht="12.75" customHeight="1" x14ac:dyDescent="0.25">
      <c r="B107" s="39"/>
      <c r="C107" s="114"/>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row>
    <row r="108" spans="2:27" ht="12.75" customHeight="1" x14ac:dyDescent="0.25">
      <c r="B108" s="39"/>
      <c r="C108" s="114"/>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row>
    <row r="109" spans="2:27" ht="12.75" customHeight="1" x14ac:dyDescent="0.25">
      <c r="B109" s="39"/>
      <c r="C109" s="114"/>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row>
    <row r="110" spans="2:27" ht="12.75" customHeight="1" x14ac:dyDescent="0.25">
      <c r="B110" s="39"/>
      <c r="C110" s="114"/>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row>
    <row r="111" spans="2:27" ht="12.75" customHeight="1" x14ac:dyDescent="0.25">
      <c r="B111" s="39"/>
      <c r="C111" s="114"/>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row>
    <row r="112" spans="2:27" ht="12.75" customHeight="1" x14ac:dyDescent="0.25">
      <c r="B112" s="39"/>
      <c r="C112" s="114"/>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row>
    <row r="113" spans="2:27" ht="12.75" customHeight="1" x14ac:dyDescent="0.25">
      <c r="B113" s="39"/>
      <c r="C113" s="114"/>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row>
    <row r="114" spans="2:27" ht="12.75" customHeight="1" x14ac:dyDescent="0.25">
      <c r="B114" s="39"/>
      <c r="C114" s="114"/>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row>
    <row r="115" spans="2:27" ht="12.75" customHeight="1" x14ac:dyDescent="0.25">
      <c r="B115" s="39"/>
      <c r="C115" s="114"/>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row>
    <row r="116" spans="2:27" ht="12.75" customHeight="1" x14ac:dyDescent="0.25">
      <c r="B116" s="39"/>
      <c r="C116" s="114"/>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row>
    <row r="117" spans="2:27" ht="12.75" customHeight="1" x14ac:dyDescent="0.25">
      <c r="B117" s="39"/>
      <c r="C117" s="114"/>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row>
    <row r="118" spans="2:27" ht="12.75" customHeight="1" x14ac:dyDescent="0.25">
      <c r="B118" s="39"/>
      <c r="C118" s="114"/>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row>
    <row r="119" spans="2:27" ht="12.75" customHeight="1" x14ac:dyDescent="0.25">
      <c r="B119" s="39"/>
      <c r="C119" s="114"/>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row>
    <row r="120" spans="2:27" ht="12.75" customHeight="1" x14ac:dyDescent="0.25">
      <c r="B120" s="39"/>
      <c r="C120" s="114"/>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row>
    <row r="121" spans="2:27" ht="12.75" customHeight="1" x14ac:dyDescent="0.25">
      <c r="B121" s="39"/>
      <c r="C121" s="114"/>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row>
    <row r="122" spans="2:27" ht="12.75" customHeight="1" x14ac:dyDescent="0.25">
      <c r="B122" s="39"/>
      <c r="C122" s="114"/>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row>
    <row r="123" spans="2:27" ht="12.75" customHeight="1" x14ac:dyDescent="0.25">
      <c r="B123" s="39"/>
      <c r="C123" s="114"/>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row>
    <row r="124" spans="2:27" ht="12.75" customHeight="1" x14ac:dyDescent="0.25">
      <c r="B124" s="39"/>
      <c r="C124" s="114"/>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row>
    <row r="125" spans="2:27" ht="12.75" customHeight="1" x14ac:dyDescent="0.25">
      <c r="B125" s="39"/>
      <c r="C125" s="114"/>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row>
    <row r="126" spans="2:27" ht="12.75" customHeight="1" x14ac:dyDescent="0.25">
      <c r="B126" s="39"/>
      <c r="C126" s="114"/>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row>
    <row r="127" spans="2:27" ht="12.75" customHeight="1" x14ac:dyDescent="0.25">
      <c r="B127" s="39"/>
      <c r="C127" s="114"/>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row>
    <row r="128" spans="2:27" ht="12.75" customHeight="1" x14ac:dyDescent="0.25">
      <c r="B128" s="39"/>
      <c r="C128" s="114"/>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row>
    <row r="129" spans="2:27" ht="12.75" customHeight="1" x14ac:dyDescent="0.25">
      <c r="B129" s="39"/>
      <c r="C129" s="114"/>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row>
    <row r="130" spans="2:27" ht="12.75" customHeight="1" x14ac:dyDescent="0.25">
      <c r="B130" s="39"/>
      <c r="C130" s="114"/>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row>
    <row r="131" spans="2:27" ht="12.75" customHeight="1" x14ac:dyDescent="0.25">
      <c r="B131" s="39"/>
      <c r="C131" s="114"/>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row>
    <row r="132" spans="2:27" ht="12.75" customHeight="1" x14ac:dyDescent="0.25">
      <c r="B132" s="39"/>
      <c r="C132" s="114"/>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row>
    <row r="133" spans="2:27" ht="12.75" customHeight="1" x14ac:dyDescent="0.25">
      <c r="B133" s="39"/>
      <c r="C133" s="114"/>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row>
    <row r="134" spans="2:27" ht="12.75" customHeight="1" x14ac:dyDescent="0.25">
      <c r="B134" s="39"/>
      <c r="C134" s="114"/>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row>
    <row r="135" spans="2:27" ht="12.75" customHeight="1" x14ac:dyDescent="0.25">
      <c r="B135" s="39"/>
      <c r="C135" s="114"/>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row>
    <row r="136" spans="2:27" ht="12.75" customHeight="1" x14ac:dyDescent="0.25">
      <c r="B136" s="39"/>
      <c r="C136" s="114"/>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row>
    <row r="137" spans="2:27" ht="12.75" customHeight="1" x14ac:dyDescent="0.25">
      <c r="B137" s="39"/>
      <c r="C137" s="114"/>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row>
    <row r="138" spans="2:27" ht="12.75" customHeight="1" x14ac:dyDescent="0.25">
      <c r="B138" s="39"/>
      <c r="C138" s="114"/>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row>
    <row r="139" spans="2:27" ht="12.75" customHeight="1" x14ac:dyDescent="0.25">
      <c r="B139" s="39"/>
      <c r="C139" s="114"/>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row>
    <row r="140" spans="2:27" ht="12.75" customHeight="1" x14ac:dyDescent="0.25">
      <c r="B140" s="39"/>
      <c r="C140" s="114"/>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row>
    <row r="141" spans="2:27" ht="12.75" customHeight="1" x14ac:dyDescent="0.25">
      <c r="B141" s="39"/>
      <c r="C141" s="114"/>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row>
    <row r="142" spans="2:27" ht="12.75" customHeight="1" x14ac:dyDescent="0.25">
      <c r="B142" s="39"/>
      <c r="C142" s="114"/>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row>
    <row r="143" spans="2:27" ht="12.75" customHeight="1" x14ac:dyDescent="0.25">
      <c r="B143" s="39"/>
      <c r="C143" s="114"/>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row>
    <row r="144" spans="2:27" ht="12.75" customHeight="1" x14ac:dyDescent="0.25">
      <c r="B144" s="39"/>
      <c r="C144" s="114"/>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row>
    <row r="145" spans="2:27" ht="12.75" customHeight="1" x14ac:dyDescent="0.25">
      <c r="B145" s="39"/>
      <c r="C145" s="114"/>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row>
    <row r="146" spans="2:27" ht="12.75" customHeight="1" x14ac:dyDescent="0.25">
      <c r="B146" s="39"/>
      <c r="C146" s="114"/>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row>
    <row r="147" spans="2:27" ht="12.75" customHeight="1" x14ac:dyDescent="0.25">
      <c r="B147" s="39"/>
      <c r="C147" s="114"/>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row>
    <row r="148" spans="2:27" ht="12.75" customHeight="1" x14ac:dyDescent="0.25">
      <c r="B148" s="39"/>
      <c r="C148" s="114"/>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row>
    <row r="149" spans="2:27" ht="12.75" customHeight="1" x14ac:dyDescent="0.25">
      <c r="B149" s="39"/>
      <c r="C149" s="114"/>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row>
    <row r="150" spans="2:27" ht="12.75" customHeight="1" x14ac:dyDescent="0.25">
      <c r="B150" s="39"/>
      <c r="C150" s="114"/>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row>
    <row r="151" spans="2:27" ht="12.75" customHeight="1" x14ac:dyDescent="0.25">
      <c r="B151" s="39"/>
      <c r="C151" s="114"/>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row>
    <row r="152" spans="2:27" ht="12.75" customHeight="1" x14ac:dyDescent="0.25">
      <c r="B152" s="39"/>
      <c r="C152" s="114"/>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row>
    <row r="153" spans="2:27" ht="12.75" customHeight="1" x14ac:dyDescent="0.25">
      <c r="B153" s="39"/>
      <c r="C153" s="114"/>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row>
    <row r="154" spans="2:27" ht="12.75" customHeight="1" x14ac:dyDescent="0.25">
      <c r="B154" s="39"/>
      <c r="C154" s="114"/>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row>
    <row r="155" spans="2:27" ht="12.75" customHeight="1" x14ac:dyDescent="0.25">
      <c r="B155" s="39"/>
      <c r="C155" s="114"/>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row>
    <row r="156" spans="2:27" ht="12.75" customHeight="1" x14ac:dyDescent="0.25">
      <c r="B156" s="39"/>
      <c r="C156" s="114"/>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row>
    <row r="157" spans="2:27" ht="12.75" customHeight="1" x14ac:dyDescent="0.25">
      <c r="B157" s="39"/>
      <c r="C157" s="114"/>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row>
    <row r="158" spans="2:27" ht="12.75" customHeight="1" x14ac:dyDescent="0.25">
      <c r="B158" s="39"/>
      <c r="C158" s="114"/>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row>
    <row r="159" spans="2:27" ht="12.75" customHeight="1" x14ac:dyDescent="0.25">
      <c r="B159" s="39"/>
      <c r="C159" s="114"/>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row>
    <row r="160" spans="2:27" ht="12.75" customHeight="1" x14ac:dyDescent="0.25">
      <c r="B160" s="39"/>
      <c r="C160" s="114"/>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row>
    <row r="161" spans="2:27" ht="12.75" customHeight="1" x14ac:dyDescent="0.25">
      <c r="B161" s="39"/>
      <c r="C161" s="114"/>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row>
    <row r="162" spans="2:27" ht="12.75" customHeight="1" x14ac:dyDescent="0.25">
      <c r="B162" s="39"/>
      <c r="C162" s="114"/>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row>
    <row r="163" spans="2:27" ht="12.75" customHeight="1" x14ac:dyDescent="0.25">
      <c r="B163" s="39"/>
      <c r="C163" s="114"/>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row>
    <row r="164" spans="2:27" ht="12.75" customHeight="1" x14ac:dyDescent="0.25">
      <c r="B164" s="39"/>
      <c r="C164" s="114"/>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row>
    <row r="165" spans="2:27" ht="12.75" customHeight="1" x14ac:dyDescent="0.25">
      <c r="B165" s="39"/>
      <c r="C165" s="114"/>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row>
    <row r="166" spans="2:27" ht="12.75" customHeight="1" x14ac:dyDescent="0.25">
      <c r="B166" s="39"/>
      <c r="C166" s="114"/>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row>
    <row r="167" spans="2:27" ht="12.75" customHeight="1" x14ac:dyDescent="0.25">
      <c r="B167" s="39"/>
      <c r="C167" s="114"/>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row>
    <row r="168" spans="2:27" ht="12.75" customHeight="1" x14ac:dyDescent="0.25">
      <c r="B168" s="39"/>
      <c r="C168" s="114"/>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row>
    <row r="169" spans="2:27" ht="12.75" customHeight="1" x14ac:dyDescent="0.25">
      <c r="B169" s="39"/>
      <c r="C169" s="114"/>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row>
    <row r="170" spans="2:27" ht="12.75" customHeight="1" x14ac:dyDescent="0.25">
      <c r="B170" s="39"/>
      <c r="C170" s="114"/>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row>
    <row r="171" spans="2:27" ht="12.75" customHeight="1" x14ac:dyDescent="0.25">
      <c r="B171" s="39"/>
      <c r="C171" s="114"/>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row>
    <row r="172" spans="2:27" ht="12.75" customHeight="1" x14ac:dyDescent="0.25">
      <c r="B172" s="39"/>
      <c r="C172" s="114"/>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row>
    <row r="173" spans="2:27" ht="12.75" customHeight="1" x14ac:dyDescent="0.25">
      <c r="B173" s="39"/>
      <c r="C173" s="114"/>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row>
    <row r="174" spans="2:27" ht="12.75" customHeight="1" x14ac:dyDescent="0.25">
      <c r="B174" s="39"/>
      <c r="C174" s="114"/>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row>
    <row r="175" spans="2:27" ht="12.75" customHeight="1" x14ac:dyDescent="0.25">
      <c r="B175" s="39"/>
      <c r="C175" s="114"/>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row>
    <row r="176" spans="2:27" ht="12.75" customHeight="1" x14ac:dyDescent="0.25">
      <c r="B176" s="39"/>
      <c r="C176" s="114"/>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row>
    <row r="177" spans="2:27" ht="12.75" customHeight="1" x14ac:dyDescent="0.25">
      <c r="B177" s="39"/>
      <c r="C177" s="114"/>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row>
    <row r="178" spans="2:27" ht="12.75" customHeight="1" x14ac:dyDescent="0.25">
      <c r="B178" s="39"/>
      <c r="C178" s="114"/>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row>
    <row r="179" spans="2:27" ht="12.75" customHeight="1" x14ac:dyDescent="0.25">
      <c r="B179" s="39"/>
      <c r="C179" s="114"/>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row>
    <row r="180" spans="2:27" ht="12.75" customHeight="1" x14ac:dyDescent="0.25">
      <c r="B180" s="39"/>
      <c r="C180" s="114"/>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row>
    <row r="181" spans="2:27" ht="12.75" customHeight="1" x14ac:dyDescent="0.25">
      <c r="B181" s="39"/>
      <c r="C181" s="114"/>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row>
    <row r="182" spans="2:27" ht="12.75" customHeight="1" x14ac:dyDescent="0.25">
      <c r="B182" s="39"/>
      <c r="C182" s="114"/>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row>
    <row r="183" spans="2:27" ht="12.75" customHeight="1" x14ac:dyDescent="0.25">
      <c r="B183" s="39"/>
      <c r="C183" s="114"/>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row>
    <row r="184" spans="2:27" ht="12.75" customHeight="1" x14ac:dyDescent="0.25">
      <c r="B184" s="39"/>
      <c r="C184" s="114"/>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row>
    <row r="185" spans="2:27" ht="12.75" customHeight="1" x14ac:dyDescent="0.25">
      <c r="B185" s="39"/>
      <c r="C185" s="114"/>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row>
    <row r="186" spans="2:27" ht="12.75" customHeight="1" x14ac:dyDescent="0.25">
      <c r="B186" s="39"/>
      <c r="C186" s="114"/>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row>
    <row r="187" spans="2:27" ht="12.75" customHeight="1" x14ac:dyDescent="0.25">
      <c r="B187" s="39"/>
      <c r="C187" s="114"/>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row>
    <row r="188" spans="2:27" ht="12.75" customHeight="1" x14ac:dyDescent="0.25">
      <c r="B188" s="39"/>
      <c r="C188" s="114"/>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row>
    <row r="189" spans="2:27" ht="12.75" customHeight="1" x14ac:dyDescent="0.25">
      <c r="B189" s="39"/>
      <c r="C189" s="114"/>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row>
    <row r="190" spans="2:27" ht="12.75" customHeight="1" x14ac:dyDescent="0.25">
      <c r="B190" s="39"/>
      <c r="C190" s="114"/>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row>
    <row r="191" spans="2:27" ht="12.75" customHeight="1" x14ac:dyDescent="0.25">
      <c r="B191" s="39"/>
      <c r="C191" s="114"/>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row>
    <row r="192" spans="2:27" ht="12.75" customHeight="1" x14ac:dyDescent="0.25">
      <c r="B192" s="39"/>
      <c r="C192" s="114"/>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row>
    <row r="193" spans="2:27" ht="12.75" customHeight="1" x14ac:dyDescent="0.25">
      <c r="B193" s="39"/>
      <c r="C193" s="114"/>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row>
    <row r="194" spans="2:27" ht="12.75" customHeight="1" x14ac:dyDescent="0.25">
      <c r="B194" s="39"/>
      <c r="C194" s="114"/>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row>
    <row r="195" spans="2:27" ht="12.75" customHeight="1" x14ac:dyDescent="0.25">
      <c r="B195" s="39"/>
      <c r="C195" s="114"/>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row>
    <row r="196" spans="2:27" ht="12.75" customHeight="1" x14ac:dyDescent="0.25">
      <c r="B196" s="39"/>
      <c r="C196" s="114"/>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row>
    <row r="197" spans="2:27" ht="12.75" customHeight="1" x14ac:dyDescent="0.25">
      <c r="B197" s="39"/>
      <c r="C197" s="114"/>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row>
    <row r="198" spans="2:27" ht="12.75" customHeight="1" x14ac:dyDescent="0.25">
      <c r="B198" s="39"/>
      <c r="C198" s="114"/>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row>
    <row r="199" spans="2:27" ht="12.75" customHeight="1" x14ac:dyDescent="0.25">
      <c r="B199" s="39"/>
      <c r="C199" s="114"/>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row>
    <row r="200" spans="2:27" ht="12.75" customHeight="1" x14ac:dyDescent="0.25">
      <c r="B200" s="39"/>
      <c r="C200" s="114"/>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row>
    <row r="201" spans="2:27" ht="12.75" customHeight="1" x14ac:dyDescent="0.25">
      <c r="B201" s="39"/>
      <c r="C201" s="114"/>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row>
    <row r="202" spans="2:27" ht="12.75" customHeight="1" x14ac:dyDescent="0.25">
      <c r="B202" s="39"/>
      <c r="C202" s="114"/>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row>
    <row r="203" spans="2:27" ht="12.75" customHeight="1" x14ac:dyDescent="0.25">
      <c r="B203" s="39"/>
      <c r="C203" s="114"/>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row>
    <row r="204" spans="2:27" ht="12.75" customHeight="1" x14ac:dyDescent="0.25">
      <c r="B204" s="39"/>
      <c r="C204" s="114"/>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row>
    <row r="205" spans="2:27" ht="12.75" customHeight="1" x14ac:dyDescent="0.25">
      <c r="B205" s="39"/>
      <c r="C205" s="114"/>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row>
    <row r="206" spans="2:27" ht="12.75" customHeight="1" x14ac:dyDescent="0.25">
      <c r="B206" s="39"/>
      <c r="C206" s="114"/>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row>
    <row r="207" spans="2:27" ht="12.75" customHeight="1" x14ac:dyDescent="0.25">
      <c r="B207" s="39"/>
      <c r="C207" s="114"/>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row>
    <row r="208" spans="2:27" ht="12.75" customHeight="1" x14ac:dyDescent="0.25">
      <c r="B208" s="39"/>
      <c r="C208" s="114"/>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row>
    <row r="209" spans="2:27" ht="12.75" customHeight="1" x14ac:dyDescent="0.25">
      <c r="B209" s="39"/>
      <c r="C209" s="114"/>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row>
    <row r="210" spans="2:27" ht="12.75" customHeight="1" x14ac:dyDescent="0.25">
      <c r="B210" s="39"/>
      <c r="C210" s="114"/>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row>
    <row r="211" spans="2:27" ht="12.75" customHeight="1" x14ac:dyDescent="0.25">
      <c r="B211" s="39"/>
      <c r="C211" s="114"/>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row>
    <row r="212" spans="2:27" ht="12.75" customHeight="1" x14ac:dyDescent="0.25">
      <c r="B212" s="39"/>
      <c r="C212" s="114"/>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row>
    <row r="213" spans="2:27" ht="12.75" customHeight="1" x14ac:dyDescent="0.25">
      <c r="B213" s="39"/>
      <c r="C213" s="114"/>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row>
    <row r="214" spans="2:27" ht="12.75" customHeight="1" x14ac:dyDescent="0.25">
      <c r="B214" s="39"/>
      <c r="C214" s="114"/>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row>
    <row r="215" spans="2:27" ht="12.75" customHeight="1" x14ac:dyDescent="0.25">
      <c r="B215" s="39"/>
      <c r="C215" s="114"/>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row>
    <row r="216" spans="2:27" ht="12.75" customHeight="1" x14ac:dyDescent="0.25">
      <c r="B216" s="39"/>
      <c r="C216" s="114"/>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row>
    <row r="217" spans="2:27" ht="12.75" customHeight="1" x14ac:dyDescent="0.25">
      <c r="B217" s="39"/>
      <c r="C217" s="114"/>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row>
    <row r="218" spans="2:27" ht="12.75" customHeight="1" x14ac:dyDescent="0.25">
      <c r="B218" s="39"/>
      <c r="C218" s="114"/>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row>
    <row r="219" spans="2:27" ht="12.75" customHeight="1" x14ac:dyDescent="0.25">
      <c r="B219" s="39"/>
      <c r="C219" s="114"/>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row>
    <row r="220" spans="2:27" ht="12.75" customHeight="1" x14ac:dyDescent="0.25">
      <c r="B220" s="39"/>
      <c r="C220" s="114"/>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row>
    <row r="221" spans="2:27" ht="12.75" customHeight="1" x14ac:dyDescent="0.25">
      <c r="B221" s="39"/>
      <c r="C221" s="114"/>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row>
    <row r="222" spans="2:27" ht="12.75" customHeight="1" x14ac:dyDescent="0.25">
      <c r="B222" s="39"/>
      <c r="C222" s="114"/>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row>
    <row r="223" spans="2:27" ht="12.75" customHeight="1" x14ac:dyDescent="0.25">
      <c r="B223" s="39"/>
      <c r="C223" s="114"/>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row>
    <row r="224" spans="2:27" ht="12.75" customHeight="1" x14ac:dyDescent="0.25">
      <c r="B224" s="39"/>
      <c r="C224" s="114"/>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row>
    <row r="225" spans="2:27" ht="12.75" customHeight="1" x14ac:dyDescent="0.25">
      <c r="B225" s="39"/>
      <c r="C225" s="114"/>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row>
    <row r="226" spans="2:27" ht="12.75" customHeight="1" x14ac:dyDescent="0.25">
      <c r="B226" s="39"/>
      <c r="C226" s="114"/>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row>
    <row r="227" spans="2:27" ht="12.75" customHeight="1" x14ac:dyDescent="0.25">
      <c r="B227" s="39"/>
      <c r="C227" s="114"/>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row>
    <row r="228" spans="2:27" ht="12.75" customHeight="1" x14ac:dyDescent="0.25">
      <c r="B228" s="39"/>
      <c r="C228" s="114"/>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row>
    <row r="229" spans="2:27" ht="12.75" customHeight="1" x14ac:dyDescent="0.25">
      <c r="B229" s="39"/>
      <c r="C229" s="114"/>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row>
    <row r="230" spans="2:27" ht="12.75" customHeight="1" x14ac:dyDescent="0.25">
      <c r="B230" s="39"/>
      <c r="C230" s="114"/>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row>
    <row r="231" spans="2:27" ht="12.75" customHeight="1" x14ac:dyDescent="0.25">
      <c r="B231" s="39"/>
      <c r="C231" s="114"/>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row>
    <row r="232" spans="2:27" ht="12.75" customHeight="1" x14ac:dyDescent="0.25">
      <c r="B232" s="39"/>
      <c r="C232" s="114"/>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row>
    <row r="233" spans="2:27" ht="12.75" customHeight="1" x14ac:dyDescent="0.25">
      <c r="B233" s="39"/>
      <c r="C233" s="114"/>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row>
    <row r="234" spans="2:27" ht="12.75" customHeight="1" x14ac:dyDescent="0.25">
      <c r="B234" s="39"/>
      <c r="C234" s="114"/>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row>
    <row r="235" spans="2:27" ht="12.75" customHeight="1" x14ac:dyDescent="0.25">
      <c r="B235" s="39"/>
      <c r="C235" s="114"/>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row>
    <row r="236" spans="2:27" ht="12.75" customHeight="1" x14ac:dyDescent="0.25">
      <c r="B236" s="39"/>
      <c r="C236" s="114"/>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row>
    <row r="237" spans="2:27" ht="12.75" customHeight="1" x14ac:dyDescent="0.25">
      <c r="B237" s="39"/>
      <c r="C237" s="114"/>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row>
    <row r="238" spans="2:27" ht="12.75" customHeight="1" x14ac:dyDescent="0.25">
      <c r="B238" s="39"/>
      <c r="C238" s="114"/>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row>
    <row r="239" spans="2:27" ht="12.75" customHeight="1" x14ac:dyDescent="0.25">
      <c r="B239" s="39"/>
      <c r="C239" s="114"/>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row>
    <row r="240" spans="2:27" ht="12.75" customHeight="1" x14ac:dyDescent="0.25">
      <c r="B240" s="39"/>
      <c r="C240" s="114"/>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row>
    <row r="241" spans="2:27" ht="12.75" customHeight="1" x14ac:dyDescent="0.25">
      <c r="B241" s="39"/>
      <c r="C241" s="114"/>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row>
    <row r="242" spans="2:27" ht="12.75" customHeight="1" x14ac:dyDescent="0.25">
      <c r="B242" s="39"/>
      <c r="C242" s="114"/>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row>
    <row r="243" spans="2:27" ht="12.75" customHeight="1" x14ac:dyDescent="0.25">
      <c r="B243" s="39"/>
      <c r="C243" s="114"/>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row>
    <row r="244" spans="2:27" ht="12.75" customHeight="1" x14ac:dyDescent="0.25">
      <c r="B244" s="39"/>
      <c r="C244" s="114"/>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row>
    <row r="245" spans="2:27" ht="12.75" customHeight="1" x14ac:dyDescent="0.25">
      <c r="B245" s="39"/>
      <c r="C245" s="114"/>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row>
    <row r="246" spans="2:27" ht="12.75" customHeight="1" x14ac:dyDescent="0.25">
      <c r="B246" s="39"/>
      <c r="C246" s="114"/>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row>
    <row r="247" spans="2:27" ht="12.75" customHeight="1" x14ac:dyDescent="0.25">
      <c r="B247" s="39"/>
      <c r="C247" s="114"/>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row>
    <row r="248" spans="2:27" ht="12.75" customHeight="1" x14ac:dyDescent="0.25">
      <c r="B248" s="39"/>
      <c r="C248" s="114"/>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row>
    <row r="249" spans="2:27" ht="12.75" customHeight="1" x14ac:dyDescent="0.25">
      <c r="B249" s="39"/>
      <c r="C249" s="114"/>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row>
    <row r="250" spans="2:27" ht="12.75" customHeight="1" x14ac:dyDescent="0.25">
      <c r="B250" s="39"/>
      <c r="C250" s="114"/>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row>
    <row r="251" spans="2:27" ht="12.75" customHeight="1" x14ac:dyDescent="0.25">
      <c r="B251" s="39"/>
      <c r="C251" s="114"/>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row>
    <row r="252" spans="2:27" ht="12.75" customHeight="1" x14ac:dyDescent="0.25">
      <c r="B252" s="39"/>
      <c r="C252" s="114"/>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row>
    <row r="253" spans="2:27" ht="12.75" customHeight="1" x14ac:dyDescent="0.25">
      <c r="B253" s="39"/>
      <c r="C253" s="114"/>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row>
    <row r="254" spans="2:27" ht="12.75" customHeight="1" x14ac:dyDescent="0.25">
      <c r="B254" s="39"/>
      <c r="C254" s="114"/>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row>
    <row r="255" spans="2:27" ht="12.75" customHeight="1" x14ac:dyDescent="0.25">
      <c r="B255" s="39"/>
      <c r="C255" s="114"/>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row>
    <row r="256" spans="2:27" ht="12.75" customHeight="1" x14ac:dyDescent="0.25">
      <c r="B256" s="39"/>
      <c r="C256" s="114"/>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row>
    <row r="257" spans="2:27" ht="12.75" customHeight="1" x14ac:dyDescent="0.25">
      <c r="B257" s="39"/>
      <c r="C257" s="114"/>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row>
    <row r="258" spans="2:27" ht="12.75" customHeight="1" x14ac:dyDescent="0.25">
      <c r="B258" s="39"/>
      <c r="C258" s="114"/>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row>
    <row r="259" spans="2:27" ht="12.75" customHeight="1" x14ac:dyDescent="0.25">
      <c r="B259" s="39"/>
      <c r="C259" s="114"/>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row>
    <row r="260" spans="2:27" ht="12.75" customHeight="1" x14ac:dyDescent="0.25">
      <c r="B260" s="39"/>
      <c r="C260" s="114"/>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row>
    <row r="261" spans="2:27" ht="12.75" customHeight="1" x14ac:dyDescent="0.25">
      <c r="B261" s="39"/>
      <c r="C261" s="114"/>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row>
    <row r="262" spans="2:27" ht="12.75" customHeight="1" x14ac:dyDescent="0.25">
      <c r="B262" s="39"/>
      <c r="C262" s="114"/>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row>
    <row r="263" spans="2:27" ht="12.75" customHeight="1" x14ac:dyDescent="0.25">
      <c r="B263" s="39"/>
      <c r="C263" s="114"/>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row>
    <row r="264" spans="2:27" ht="12.75" customHeight="1" x14ac:dyDescent="0.25">
      <c r="B264" s="39"/>
      <c r="C264" s="114"/>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row>
    <row r="265" spans="2:27" ht="12.75" customHeight="1" x14ac:dyDescent="0.25">
      <c r="B265" s="39"/>
      <c r="C265" s="114"/>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row>
    <row r="266" spans="2:27" ht="12.75" customHeight="1" x14ac:dyDescent="0.25">
      <c r="B266" s="39"/>
      <c r="C266" s="114"/>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row>
    <row r="267" spans="2:27" ht="12.75" customHeight="1" x14ac:dyDescent="0.25">
      <c r="B267" s="39"/>
      <c r="C267" s="114"/>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row>
    <row r="268" spans="2:27" ht="12.75" customHeight="1" x14ac:dyDescent="0.25">
      <c r="B268" s="39"/>
      <c r="C268" s="114"/>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row>
    <row r="269" spans="2:27" ht="12.75" customHeight="1" x14ac:dyDescent="0.25">
      <c r="B269" s="39"/>
      <c r="C269" s="114"/>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row>
    <row r="270" spans="2:27" ht="12.75" customHeight="1" x14ac:dyDescent="0.25">
      <c r="B270" s="39"/>
      <c r="C270" s="114"/>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row>
    <row r="271" spans="2:27" ht="12.75" customHeight="1" x14ac:dyDescent="0.25">
      <c r="B271" s="39"/>
      <c r="C271" s="114"/>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row>
    <row r="272" spans="2:27" ht="12.75" customHeight="1" x14ac:dyDescent="0.25">
      <c r="B272" s="39"/>
      <c r="C272" s="114"/>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row>
    <row r="273" spans="2:27" ht="12.75" customHeight="1" x14ac:dyDescent="0.25">
      <c r="B273" s="39"/>
      <c r="C273" s="114"/>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row>
    <row r="274" spans="2:27" ht="12.75" customHeight="1" x14ac:dyDescent="0.25">
      <c r="B274" s="39"/>
      <c r="C274" s="114"/>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row>
    <row r="275" spans="2:27" ht="12.75" customHeight="1" x14ac:dyDescent="0.25">
      <c r="B275" s="39"/>
      <c r="C275" s="114"/>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row>
    <row r="276" spans="2:27" ht="12.75" customHeight="1" x14ac:dyDescent="0.25">
      <c r="B276" s="39"/>
      <c r="C276" s="114"/>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row>
    <row r="277" spans="2:27" ht="12.75" customHeight="1" x14ac:dyDescent="0.25">
      <c r="B277" s="39"/>
      <c r="C277" s="114"/>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row>
    <row r="278" spans="2:27" ht="12.75" customHeight="1" x14ac:dyDescent="0.25">
      <c r="B278" s="39"/>
      <c r="C278" s="114"/>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row>
    <row r="279" spans="2:27" ht="12.75" customHeight="1" x14ac:dyDescent="0.25">
      <c r="B279" s="39"/>
      <c r="C279" s="114"/>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row>
    <row r="280" spans="2:27" ht="12.75" customHeight="1" x14ac:dyDescent="0.25">
      <c r="B280" s="39"/>
      <c r="C280" s="114"/>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row>
    <row r="281" spans="2:27" ht="12.75" customHeight="1" x14ac:dyDescent="0.25">
      <c r="B281" s="39"/>
      <c r="C281" s="114"/>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row>
    <row r="282" spans="2:27" ht="12.75" customHeight="1" x14ac:dyDescent="0.25">
      <c r="B282" s="39"/>
      <c r="C282" s="114"/>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row>
    <row r="283" spans="2:27" ht="12.75" customHeight="1" x14ac:dyDescent="0.25">
      <c r="B283" s="39"/>
      <c r="C283" s="114"/>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row>
    <row r="284" spans="2:27" ht="12.75" customHeight="1" x14ac:dyDescent="0.25">
      <c r="B284" s="39"/>
      <c r="C284" s="114"/>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row>
    <row r="285" spans="2:27" ht="12.75" customHeight="1" x14ac:dyDescent="0.25">
      <c r="B285" s="39"/>
      <c r="C285" s="114"/>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row>
    <row r="286" spans="2:27" ht="12.75" customHeight="1" x14ac:dyDescent="0.25">
      <c r="B286" s="39"/>
      <c r="C286" s="114"/>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row>
    <row r="287" spans="2:27" ht="12.75" customHeight="1" x14ac:dyDescent="0.25">
      <c r="B287" s="39"/>
      <c r="C287" s="114"/>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row>
    <row r="288" spans="2:27" ht="12.75" customHeight="1" x14ac:dyDescent="0.25">
      <c r="B288" s="39"/>
      <c r="C288" s="114"/>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row>
    <row r="289" spans="2:27" ht="12.75" customHeight="1" x14ac:dyDescent="0.25">
      <c r="B289" s="39"/>
      <c r="C289" s="114"/>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row>
    <row r="290" spans="2:27" ht="12.75" customHeight="1" x14ac:dyDescent="0.25">
      <c r="B290" s="39"/>
      <c r="C290" s="114"/>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row>
    <row r="291" spans="2:27" ht="12.75" customHeight="1" x14ac:dyDescent="0.25">
      <c r="B291" s="39"/>
      <c r="C291" s="114"/>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row>
    <row r="292" spans="2:27" ht="12.75" customHeight="1" x14ac:dyDescent="0.25">
      <c r="B292" s="39"/>
      <c r="C292" s="114"/>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row>
    <row r="293" spans="2:27" ht="12.75" customHeight="1" x14ac:dyDescent="0.25">
      <c r="B293" s="39"/>
      <c r="C293" s="114"/>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row>
    <row r="294" spans="2:27" ht="12.75" customHeight="1" x14ac:dyDescent="0.25">
      <c r="B294" s="39"/>
      <c r="C294" s="114"/>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row>
    <row r="295" spans="2:27" ht="12.75" customHeight="1" x14ac:dyDescent="0.25">
      <c r="B295" s="39"/>
      <c r="C295" s="114"/>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row>
    <row r="296" spans="2:27" ht="12.75" customHeight="1" x14ac:dyDescent="0.25">
      <c r="B296" s="39"/>
      <c r="C296" s="114"/>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row>
    <row r="297" spans="2:27" ht="12.75" customHeight="1" x14ac:dyDescent="0.25">
      <c r="B297" s="39"/>
      <c r="C297" s="114"/>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row>
    <row r="298" spans="2:27" ht="12.75" customHeight="1" x14ac:dyDescent="0.25">
      <c r="B298" s="39"/>
      <c r="C298" s="114"/>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row>
    <row r="299" spans="2:27" ht="12.75" customHeight="1" x14ac:dyDescent="0.25">
      <c r="B299" s="39"/>
      <c r="C299" s="114"/>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row>
    <row r="300" spans="2:27" ht="12.75" customHeight="1" x14ac:dyDescent="0.25">
      <c r="B300" s="39"/>
      <c r="C300" s="114"/>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row>
    <row r="301" spans="2:27" ht="12.75" customHeight="1" x14ac:dyDescent="0.25">
      <c r="B301" s="39"/>
      <c r="C301" s="114"/>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row>
    <row r="302" spans="2:27" ht="12.75" customHeight="1" x14ac:dyDescent="0.25">
      <c r="B302" s="39"/>
      <c r="C302" s="114"/>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row>
    <row r="303" spans="2:27" ht="12.75" customHeight="1" x14ac:dyDescent="0.25">
      <c r="B303" s="39"/>
      <c r="C303" s="114"/>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row>
    <row r="304" spans="2:27" ht="12.75" customHeight="1" x14ac:dyDescent="0.25">
      <c r="B304" s="39"/>
      <c r="C304" s="114"/>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row>
    <row r="305" spans="2:27" ht="12.75" customHeight="1" x14ac:dyDescent="0.25">
      <c r="B305" s="39"/>
      <c r="C305" s="114"/>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row>
    <row r="306" spans="2:27" ht="12.75" customHeight="1" x14ac:dyDescent="0.25">
      <c r="B306" s="39"/>
      <c r="C306" s="114"/>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row>
    <row r="307" spans="2:27" ht="12.75" customHeight="1" x14ac:dyDescent="0.25">
      <c r="B307" s="39"/>
      <c r="C307" s="114"/>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row>
    <row r="308" spans="2:27" ht="12.75" customHeight="1" x14ac:dyDescent="0.25">
      <c r="B308" s="39"/>
      <c r="C308" s="114"/>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row>
    <row r="309" spans="2:27" ht="12.75" customHeight="1" x14ac:dyDescent="0.25">
      <c r="B309" s="39"/>
      <c r="C309" s="114"/>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row>
    <row r="310" spans="2:27" ht="12.75" customHeight="1" x14ac:dyDescent="0.25">
      <c r="B310" s="39"/>
      <c r="C310" s="114"/>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row>
    <row r="311" spans="2:27" ht="12.75" customHeight="1" x14ac:dyDescent="0.25">
      <c r="B311" s="39"/>
      <c r="C311" s="114"/>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row>
    <row r="312" spans="2:27" ht="12.75" customHeight="1" x14ac:dyDescent="0.25">
      <c r="B312" s="39"/>
      <c r="C312" s="114"/>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row>
    <row r="313" spans="2:27" ht="12.75" customHeight="1" x14ac:dyDescent="0.25">
      <c r="B313" s="39"/>
      <c r="C313" s="114"/>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row>
    <row r="314" spans="2:27" ht="12.75" customHeight="1" x14ac:dyDescent="0.25">
      <c r="B314" s="39"/>
      <c r="C314" s="114"/>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row>
    <row r="315" spans="2:27" ht="12.75" customHeight="1" x14ac:dyDescent="0.25">
      <c r="B315" s="39"/>
      <c r="C315" s="114"/>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row>
    <row r="316" spans="2:27" ht="12.75" customHeight="1" x14ac:dyDescent="0.25">
      <c r="B316" s="39"/>
      <c r="C316" s="114"/>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row>
    <row r="317" spans="2:27" ht="12.75" customHeight="1" x14ac:dyDescent="0.25">
      <c r="B317" s="39"/>
      <c r="C317" s="114"/>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row>
    <row r="318" spans="2:27" ht="12.75" customHeight="1" x14ac:dyDescent="0.25">
      <c r="B318" s="39"/>
      <c r="C318" s="114"/>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row>
    <row r="319" spans="2:27" ht="12.75" customHeight="1" x14ac:dyDescent="0.25">
      <c r="B319" s="39"/>
      <c r="C319" s="114"/>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row>
    <row r="320" spans="2:27" ht="12.75" customHeight="1" x14ac:dyDescent="0.25">
      <c r="B320" s="39"/>
      <c r="C320" s="114"/>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row>
    <row r="321" spans="2:27" ht="12.75" customHeight="1" x14ac:dyDescent="0.25">
      <c r="B321" s="39"/>
      <c r="C321" s="114"/>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row>
    <row r="322" spans="2:27" ht="12.75" customHeight="1" x14ac:dyDescent="0.25">
      <c r="B322" s="39"/>
      <c r="C322" s="114"/>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row>
    <row r="323" spans="2:27" ht="12.75" customHeight="1" x14ac:dyDescent="0.25">
      <c r="B323" s="39"/>
      <c r="C323" s="114"/>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row>
    <row r="324" spans="2:27" ht="12.75" customHeight="1" x14ac:dyDescent="0.25">
      <c r="B324" s="39"/>
      <c r="C324" s="114"/>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row>
    <row r="325" spans="2:27" ht="12.75" customHeight="1" x14ac:dyDescent="0.25">
      <c r="B325" s="39"/>
      <c r="C325" s="114"/>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row>
    <row r="326" spans="2:27" ht="12.75" customHeight="1" x14ac:dyDescent="0.25">
      <c r="B326" s="39"/>
      <c r="C326" s="114"/>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row>
    <row r="327" spans="2:27" ht="12.75" customHeight="1" x14ac:dyDescent="0.25">
      <c r="B327" s="39"/>
      <c r="C327" s="114"/>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row>
    <row r="328" spans="2:27" ht="12.75" customHeight="1" x14ac:dyDescent="0.25">
      <c r="B328" s="39"/>
      <c r="C328" s="114"/>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row>
    <row r="329" spans="2:27" ht="12.75" customHeight="1" x14ac:dyDescent="0.25">
      <c r="B329" s="39"/>
      <c r="C329" s="114"/>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row>
    <row r="330" spans="2:27" ht="12.75" customHeight="1" x14ac:dyDescent="0.25">
      <c r="B330" s="39"/>
      <c r="C330" s="114"/>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row>
    <row r="331" spans="2:27" ht="12.75" customHeight="1" x14ac:dyDescent="0.25">
      <c r="B331" s="39"/>
      <c r="C331" s="114"/>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row>
    <row r="332" spans="2:27" ht="12.75" customHeight="1" x14ac:dyDescent="0.25">
      <c r="B332" s="39"/>
      <c r="C332" s="114"/>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row>
    <row r="333" spans="2:27" ht="12.75" customHeight="1" x14ac:dyDescent="0.25">
      <c r="B333" s="39"/>
      <c r="C333" s="114"/>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row>
    <row r="334" spans="2:27" ht="12.75" customHeight="1" x14ac:dyDescent="0.25">
      <c r="B334" s="39"/>
      <c r="C334" s="114"/>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row>
    <row r="335" spans="2:27" ht="12.75" customHeight="1" x14ac:dyDescent="0.25">
      <c r="B335" s="39"/>
      <c r="C335" s="114"/>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row>
    <row r="336" spans="2:27" ht="12.75" customHeight="1" x14ac:dyDescent="0.25">
      <c r="B336" s="39"/>
      <c r="C336" s="114"/>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row>
    <row r="337" spans="2:27" ht="12.75" customHeight="1" x14ac:dyDescent="0.25">
      <c r="B337" s="39"/>
      <c r="C337" s="114"/>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row>
    <row r="338" spans="2:27" ht="12.75" customHeight="1" x14ac:dyDescent="0.25">
      <c r="B338" s="39"/>
      <c r="C338" s="114"/>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row>
    <row r="339" spans="2:27" ht="12.75" customHeight="1" x14ac:dyDescent="0.25">
      <c r="B339" s="39"/>
      <c r="C339" s="114"/>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row>
    <row r="340" spans="2:27" ht="12.75" customHeight="1" x14ac:dyDescent="0.25">
      <c r="B340" s="39"/>
      <c r="C340" s="114"/>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row>
    <row r="341" spans="2:27" ht="12.75" customHeight="1" x14ac:dyDescent="0.25">
      <c r="B341" s="39"/>
      <c r="C341" s="114"/>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row>
    <row r="342" spans="2:27" ht="12.75" customHeight="1" x14ac:dyDescent="0.25">
      <c r="B342" s="39"/>
      <c r="C342" s="114"/>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row>
    <row r="343" spans="2:27" ht="12.75" customHeight="1" x14ac:dyDescent="0.25">
      <c r="B343" s="39"/>
      <c r="C343" s="114"/>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row>
    <row r="344" spans="2:27" ht="12.75" customHeight="1" x14ac:dyDescent="0.25">
      <c r="B344" s="39"/>
      <c r="C344" s="114"/>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row>
    <row r="345" spans="2:27" ht="12.75" customHeight="1" x14ac:dyDescent="0.25">
      <c r="B345" s="39"/>
      <c r="C345" s="114"/>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row>
    <row r="346" spans="2:27" ht="12.75" customHeight="1" x14ac:dyDescent="0.25">
      <c r="B346" s="39"/>
      <c r="C346" s="114"/>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row>
    <row r="347" spans="2:27" ht="12.75" customHeight="1" x14ac:dyDescent="0.25">
      <c r="B347" s="39"/>
      <c r="C347" s="114"/>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row>
    <row r="348" spans="2:27" ht="12.75" customHeight="1" x14ac:dyDescent="0.25">
      <c r="B348" s="39"/>
      <c r="C348" s="114"/>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row>
    <row r="349" spans="2:27" ht="12.75" customHeight="1" x14ac:dyDescent="0.25">
      <c r="B349" s="39"/>
      <c r="C349" s="114"/>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row>
    <row r="350" spans="2:27" ht="12.75" customHeight="1" x14ac:dyDescent="0.25">
      <c r="B350" s="39"/>
      <c r="C350" s="114"/>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row>
    <row r="351" spans="2:27" ht="12.75" customHeight="1" x14ac:dyDescent="0.25">
      <c r="B351" s="39"/>
      <c r="C351" s="114"/>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row>
    <row r="352" spans="2:27" ht="12.75" customHeight="1" x14ac:dyDescent="0.25">
      <c r="B352" s="39"/>
      <c r="C352" s="114"/>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row>
    <row r="353" spans="2:27" ht="12.75" customHeight="1" x14ac:dyDescent="0.25">
      <c r="B353" s="39"/>
      <c r="C353" s="114"/>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row>
    <row r="354" spans="2:27" ht="12.75" customHeight="1" x14ac:dyDescent="0.25">
      <c r="B354" s="39"/>
      <c r="C354" s="114"/>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row>
    <row r="355" spans="2:27" ht="12.75" customHeight="1" x14ac:dyDescent="0.25">
      <c r="B355" s="39"/>
      <c r="C355" s="114"/>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row>
    <row r="356" spans="2:27" ht="12.75" customHeight="1" x14ac:dyDescent="0.25">
      <c r="B356" s="39"/>
      <c r="C356" s="114"/>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row>
    <row r="357" spans="2:27" ht="12.75" customHeight="1" x14ac:dyDescent="0.25">
      <c r="B357" s="39"/>
      <c r="C357" s="114"/>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row>
    <row r="358" spans="2:27" ht="12.75" customHeight="1" x14ac:dyDescent="0.25">
      <c r="B358" s="39"/>
      <c r="C358" s="114"/>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row>
    <row r="359" spans="2:27" ht="12.75" customHeight="1" x14ac:dyDescent="0.25">
      <c r="B359" s="39"/>
      <c r="C359" s="114"/>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row>
    <row r="360" spans="2:27" ht="12.75" customHeight="1" x14ac:dyDescent="0.25">
      <c r="B360" s="39"/>
      <c r="C360" s="114"/>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row>
    <row r="361" spans="2:27" ht="12.75" customHeight="1" x14ac:dyDescent="0.25">
      <c r="B361" s="39"/>
      <c r="C361" s="114"/>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row>
    <row r="362" spans="2:27" ht="12.75" customHeight="1" x14ac:dyDescent="0.25">
      <c r="B362" s="39"/>
      <c r="C362" s="114"/>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row>
    <row r="363" spans="2:27" ht="12.75" customHeight="1" x14ac:dyDescent="0.25">
      <c r="B363" s="39"/>
      <c r="C363" s="114"/>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row>
    <row r="364" spans="2:27" ht="12.75" customHeight="1" x14ac:dyDescent="0.25">
      <c r="B364" s="39"/>
      <c r="C364" s="114"/>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row>
    <row r="365" spans="2:27" ht="12.75" customHeight="1" x14ac:dyDescent="0.25">
      <c r="B365" s="39"/>
      <c r="C365" s="114"/>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row>
    <row r="366" spans="2:27" ht="12.75" customHeight="1" x14ac:dyDescent="0.25">
      <c r="B366" s="39"/>
      <c r="C366" s="114"/>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row>
    <row r="367" spans="2:27" ht="12.75" customHeight="1" x14ac:dyDescent="0.25">
      <c r="B367" s="39"/>
      <c r="C367" s="114"/>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row>
    <row r="368" spans="2:27" ht="12.75" customHeight="1" x14ac:dyDescent="0.25">
      <c r="B368" s="39"/>
      <c r="C368" s="114"/>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row>
    <row r="369" spans="2:27" ht="12.75" customHeight="1" x14ac:dyDescent="0.25">
      <c r="B369" s="39"/>
      <c r="C369" s="114"/>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row>
    <row r="370" spans="2:27" ht="12.75" customHeight="1" x14ac:dyDescent="0.25">
      <c r="B370" s="39"/>
      <c r="C370" s="114"/>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row>
    <row r="371" spans="2:27" ht="12.75" customHeight="1" x14ac:dyDescent="0.25">
      <c r="B371" s="39"/>
      <c r="C371" s="114"/>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row>
    <row r="372" spans="2:27" ht="12.75" customHeight="1" x14ac:dyDescent="0.25">
      <c r="B372" s="39"/>
      <c r="C372" s="114"/>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row>
    <row r="373" spans="2:27" ht="12.75" customHeight="1" x14ac:dyDescent="0.25">
      <c r="B373" s="39"/>
      <c r="C373" s="114"/>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row>
    <row r="374" spans="2:27" ht="12.75" customHeight="1" x14ac:dyDescent="0.25">
      <c r="B374" s="39"/>
      <c r="C374" s="114"/>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row>
    <row r="375" spans="2:27" ht="12.75" customHeight="1" x14ac:dyDescent="0.25">
      <c r="B375" s="39"/>
      <c r="C375" s="114"/>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row>
    <row r="376" spans="2:27" ht="12.75" customHeight="1" x14ac:dyDescent="0.25">
      <c r="B376" s="39"/>
      <c r="C376" s="114"/>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row>
    <row r="377" spans="2:27" ht="12.75" customHeight="1" x14ac:dyDescent="0.25">
      <c r="B377" s="39"/>
      <c r="C377" s="114"/>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row>
    <row r="378" spans="2:27" ht="12.75" customHeight="1" x14ac:dyDescent="0.25">
      <c r="B378" s="39"/>
      <c r="C378" s="114"/>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row>
    <row r="379" spans="2:27" ht="12.75" customHeight="1" x14ac:dyDescent="0.25">
      <c r="B379" s="39"/>
      <c r="C379" s="114"/>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row>
    <row r="380" spans="2:27" ht="12.75" customHeight="1" x14ac:dyDescent="0.25">
      <c r="B380" s="39"/>
      <c r="C380" s="114"/>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row>
    <row r="381" spans="2:27" ht="12.75" customHeight="1" x14ac:dyDescent="0.25">
      <c r="B381" s="39"/>
      <c r="C381" s="114"/>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row>
    <row r="382" spans="2:27" ht="12.75" customHeight="1" x14ac:dyDescent="0.25">
      <c r="B382" s="39"/>
      <c r="C382" s="114"/>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row>
    <row r="383" spans="2:27" ht="12.75" customHeight="1" x14ac:dyDescent="0.25">
      <c r="B383" s="39"/>
      <c r="C383" s="114"/>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row>
    <row r="384" spans="2:27" ht="12.75" customHeight="1" x14ac:dyDescent="0.25">
      <c r="B384" s="39"/>
      <c r="C384" s="114"/>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row>
    <row r="385" spans="2:27" ht="12.75" customHeight="1" x14ac:dyDescent="0.25">
      <c r="B385" s="39"/>
      <c r="C385" s="114"/>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row>
    <row r="386" spans="2:27" ht="12.75" customHeight="1" x14ac:dyDescent="0.25">
      <c r="B386" s="39"/>
      <c r="C386" s="114"/>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row>
    <row r="387" spans="2:27" ht="12.75" customHeight="1" x14ac:dyDescent="0.25">
      <c r="B387" s="39"/>
      <c r="C387" s="114"/>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row>
    <row r="388" spans="2:27" ht="12.75" customHeight="1" x14ac:dyDescent="0.25">
      <c r="B388" s="39"/>
      <c r="C388" s="114"/>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row>
    <row r="389" spans="2:27" ht="12.75" customHeight="1" x14ac:dyDescent="0.25">
      <c r="B389" s="39"/>
      <c r="C389" s="114"/>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row>
    <row r="390" spans="2:27" ht="12.75" customHeight="1" x14ac:dyDescent="0.25">
      <c r="B390" s="39"/>
      <c r="C390" s="114"/>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row>
    <row r="391" spans="2:27" ht="12.75" customHeight="1" x14ac:dyDescent="0.25">
      <c r="B391" s="39"/>
      <c r="C391" s="114"/>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row>
    <row r="392" spans="2:27" ht="12.75" customHeight="1" x14ac:dyDescent="0.25">
      <c r="B392" s="39"/>
      <c r="C392" s="114"/>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row>
    <row r="393" spans="2:27" ht="12.75" customHeight="1" x14ac:dyDescent="0.25">
      <c r="B393" s="39"/>
      <c r="C393" s="114"/>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row>
    <row r="394" spans="2:27" ht="12.75" customHeight="1" x14ac:dyDescent="0.25">
      <c r="B394" s="39"/>
      <c r="C394" s="114"/>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row>
    <row r="395" spans="2:27" ht="12.75" customHeight="1" x14ac:dyDescent="0.25">
      <c r="B395" s="39"/>
      <c r="C395" s="114"/>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row>
    <row r="396" spans="2:27" ht="12.75" customHeight="1" x14ac:dyDescent="0.25">
      <c r="B396" s="39"/>
      <c r="C396" s="114"/>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row>
    <row r="397" spans="2:27" ht="12.75" customHeight="1" x14ac:dyDescent="0.25">
      <c r="B397" s="39"/>
      <c r="C397" s="114"/>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row>
    <row r="398" spans="2:27" ht="12.75" customHeight="1" x14ac:dyDescent="0.25">
      <c r="B398" s="39"/>
      <c r="C398" s="114"/>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row>
    <row r="399" spans="2:27" ht="12.75" customHeight="1" x14ac:dyDescent="0.25">
      <c r="B399" s="39"/>
      <c r="C399" s="114"/>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row>
    <row r="400" spans="2:27" ht="12.75" customHeight="1" x14ac:dyDescent="0.25">
      <c r="B400" s="39"/>
      <c r="C400" s="114"/>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row>
    <row r="401" spans="2:27" ht="12.75" customHeight="1" x14ac:dyDescent="0.25">
      <c r="B401" s="39"/>
      <c r="C401" s="114"/>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row>
    <row r="402" spans="2:27" ht="12.75" customHeight="1" x14ac:dyDescent="0.25">
      <c r="B402" s="39"/>
      <c r="C402" s="114"/>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row>
    <row r="403" spans="2:27" ht="12.75" customHeight="1" x14ac:dyDescent="0.25">
      <c r="B403" s="39"/>
      <c r="C403" s="114"/>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row>
    <row r="404" spans="2:27" ht="12.75" customHeight="1" x14ac:dyDescent="0.25">
      <c r="B404" s="39"/>
      <c r="C404" s="114"/>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row>
    <row r="405" spans="2:27" ht="12.75" customHeight="1" x14ac:dyDescent="0.25">
      <c r="B405" s="39"/>
      <c r="C405" s="114"/>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row>
    <row r="406" spans="2:27" ht="12.75" customHeight="1" x14ac:dyDescent="0.25">
      <c r="B406" s="39"/>
      <c r="C406" s="114"/>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row>
    <row r="407" spans="2:27" ht="12.75" customHeight="1" x14ac:dyDescent="0.25">
      <c r="B407" s="39"/>
      <c r="C407" s="114"/>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row>
    <row r="408" spans="2:27" ht="12.75" customHeight="1" x14ac:dyDescent="0.25">
      <c r="B408" s="39"/>
      <c r="C408" s="114"/>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row>
    <row r="409" spans="2:27" ht="12.75" customHeight="1" x14ac:dyDescent="0.25">
      <c r="B409" s="39"/>
      <c r="C409" s="114"/>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row>
    <row r="410" spans="2:27" ht="12.75" customHeight="1" x14ac:dyDescent="0.25">
      <c r="B410" s="39"/>
      <c r="C410" s="114"/>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row>
    <row r="411" spans="2:27" ht="12.75" customHeight="1" x14ac:dyDescent="0.25">
      <c r="B411" s="39"/>
      <c r="C411" s="114"/>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row>
    <row r="412" spans="2:27" ht="12.75" customHeight="1" x14ac:dyDescent="0.25">
      <c r="B412" s="39"/>
      <c r="C412" s="114"/>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row>
    <row r="413" spans="2:27" ht="12.75" customHeight="1" x14ac:dyDescent="0.25">
      <c r="B413" s="39"/>
      <c r="C413" s="114"/>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row>
    <row r="414" spans="2:27" ht="12.75" customHeight="1" x14ac:dyDescent="0.25">
      <c r="B414" s="39"/>
      <c r="C414" s="114"/>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row>
    <row r="415" spans="2:27" ht="12.75" customHeight="1" x14ac:dyDescent="0.25">
      <c r="B415" s="39"/>
      <c r="C415" s="114"/>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row>
    <row r="416" spans="2:27" ht="12.75" customHeight="1" x14ac:dyDescent="0.25">
      <c r="B416" s="39"/>
      <c r="C416" s="114"/>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row>
    <row r="417" spans="2:27" ht="12.75" customHeight="1" x14ac:dyDescent="0.25">
      <c r="B417" s="39"/>
      <c r="C417" s="114"/>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row>
    <row r="418" spans="2:27" ht="12.75" customHeight="1" x14ac:dyDescent="0.25">
      <c r="B418" s="39"/>
      <c r="C418" s="114"/>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row>
    <row r="419" spans="2:27" ht="12.75" customHeight="1" x14ac:dyDescent="0.25">
      <c r="B419" s="39"/>
      <c r="C419" s="114"/>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row>
    <row r="420" spans="2:27" ht="12.75" customHeight="1" x14ac:dyDescent="0.25">
      <c r="B420" s="39"/>
      <c r="C420" s="114"/>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row>
    <row r="421" spans="2:27" ht="12.75" customHeight="1" x14ac:dyDescent="0.25">
      <c r="B421" s="39"/>
      <c r="C421" s="114"/>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row>
    <row r="422" spans="2:27" ht="12.75" customHeight="1" x14ac:dyDescent="0.25">
      <c r="B422" s="39"/>
      <c r="C422" s="114"/>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row>
    <row r="423" spans="2:27" ht="12.75" customHeight="1" x14ac:dyDescent="0.25">
      <c r="B423" s="39"/>
      <c r="C423" s="114"/>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row>
    <row r="424" spans="2:27" ht="12.75" customHeight="1" x14ac:dyDescent="0.25">
      <c r="B424" s="39"/>
      <c r="C424" s="114"/>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row>
    <row r="425" spans="2:27" ht="12.75" customHeight="1" x14ac:dyDescent="0.25">
      <c r="B425" s="39"/>
      <c r="C425" s="114"/>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row>
    <row r="426" spans="2:27" ht="12.75" customHeight="1" x14ac:dyDescent="0.25">
      <c r="B426" s="39"/>
      <c r="C426" s="114"/>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row>
    <row r="427" spans="2:27" ht="12.75" customHeight="1" x14ac:dyDescent="0.25">
      <c r="B427" s="39"/>
      <c r="C427" s="114"/>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row>
    <row r="428" spans="2:27" ht="12.75" customHeight="1" x14ac:dyDescent="0.25">
      <c r="B428" s="39"/>
      <c r="C428" s="114"/>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row>
    <row r="429" spans="2:27" ht="12.75" customHeight="1" x14ac:dyDescent="0.25">
      <c r="B429" s="39"/>
      <c r="C429" s="114"/>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row>
    <row r="430" spans="2:27" ht="12.75" customHeight="1" x14ac:dyDescent="0.25">
      <c r="B430" s="39"/>
      <c r="C430" s="114"/>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row>
    <row r="431" spans="2:27" ht="12.75" customHeight="1" x14ac:dyDescent="0.25">
      <c r="B431" s="39"/>
      <c r="C431" s="114"/>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row>
    <row r="432" spans="2:27" ht="12.75" customHeight="1" x14ac:dyDescent="0.25">
      <c r="B432" s="39"/>
      <c r="C432" s="114"/>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row>
    <row r="433" spans="2:27" ht="12.75" customHeight="1" x14ac:dyDescent="0.25">
      <c r="B433" s="39"/>
      <c r="C433" s="114"/>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row>
    <row r="434" spans="2:27" ht="12.75" customHeight="1" x14ac:dyDescent="0.25">
      <c r="B434" s="39"/>
      <c r="C434" s="114"/>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row>
    <row r="435" spans="2:27" ht="12.75" customHeight="1" x14ac:dyDescent="0.25">
      <c r="B435" s="39"/>
      <c r="C435" s="114"/>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row>
    <row r="436" spans="2:27" ht="12.75" customHeight="1" x14ac:dyDescent="0.25">
      <c r="B436" s="39"/>
      <c r="C436" s="114"/>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row>
    <row r="437" spans="2:27" ht="12.75" customHeight="1" x14ac:dyDescent="0.25">
      <c r="B437" s="39"/>
      <c r="C437" s="114"/>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row>
    <row r="438" spans="2:27" ht="12.75" customHeight="1" x14ac:dyDescent="0.25">
      <c r="B438" s="39"/>
      <c r="C438" s="114"/>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row>
    <row r="439" spans="2:27" ht="12.75" customHeight="1" x14ac:dyDescent="0.25">
      <c r="B439" s="39"/>
      <c r="C439" s="114"/>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row>
    <row r="440" spans="2:27" ht="12.75" customHeight="1" x14ac:dyDescent="0.25">
      <c r="B440" s="39"/>
      <c r="C440" s="114"/>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row>
    <row r="441" spans="2:27" ht="12.75" customHeight="1" x14ac:dyDescent="0.25">
      <c r="B441" s="39"/>
      <c r="C441" s="114"/>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row>
    <row r="442" spans="2:27" ht="12.75" customHeight="1" x14ac:dyDescent="0.25">
      <c r="B442" s="39"/>
      <c r="C442" s="114"/>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row>
    <row r="443" spans="2:27" ht="12.75" customHeight="1" x14ac:dyDescent="0.25">
      <c r="B443" s="39"/>
      <c r="C443" s="114"/>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row>
    <row r="444" spans="2:27" ht="12.75" customHeight="1" x14ac:dyDescent="0.25">
      <c r="B444" s="39"/>
      <c r="C444" s="114"/>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row>
    <row r="445" spans="2:27" ht="12.75" customHeight="1" x14ac:dyDescent="0.25">
      <c r="B445" s="39"/>
      <c r="C445" s="114"/>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row>
    <row r="446" spans="2:27" ht="12.75" customHeight="1" x14ac:dyDescent="0.25">
      <c r="B446" s="39"/>
      <c r="C446" s="114"/>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row>
    <row r="447" spans="2:27" ht="12.75" customHeight="1" x14ac:dyDescent="0.25">
      <c r="B447" s="39"/>
      <c r="C447" s="114"/>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row>
    <row r="448" spans="2:27" ht="12.75" customHeight="1" x14ac:dyDescent="0.25">
      <c r="B448" s="39"/>
      <c r="C448" s="114"/>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row>
    <row r="449" spans="2:27" ht="12.75" customHeight="1" x14ac:dyDescent="0.25">
      <c r="B449" s="39"/>
      <c r="C449" s="114"/>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row>
    <row r="450" spans="2:27" ht="12.75" customHeight="1" x14ac:dyDescent="0.25">
      <c r="B450" s="39"/>
      <c r="C450" s="114"/>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row>
    <row r="451" spans="2:27" ht="12.75" customHeight="1" x14ac:dyDescent="0.25">
      <c r="B451" s="39"/>
      <c r="C451" s="114"/>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row>
    <row r="452" spans="2:27" ht="12.75" customHeight="1" x14ac:dyDescent="0.25">
      <c r="B452" s="39"/>
      <c r="C452" s="114"/>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row>
    <row r="453" spans="2:27" ht="12.75" customHeight="1" x14ac:dyDescent="0.25">
      <c r="B453" s="39"/>
      <c r="C453" s="114"/>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row>
    <row r="454" spans="2:27" ht="12.75" customHeight="1" x14ac:dyDescent="0.25">
      <c r="B454" s="39"/>
      <c r="C454" s="114"/>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row>
    <row r="455" spans="2:27" ht="12.75" customHeight="1" x14ac:dyDescent="0.25">
      <c r="B455" s="39"/>
      <c r="C455" s="114"/>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row>
    <row r="456" spans="2:27" ht="12.75" customHeight="1" x14ac:dyDescent="0.25">
      <c r="B456" s="39"/>
      <c r="C456" s="114"/>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row>
    <row r="457" spans="2:27" ht="12.75" customHeight="1" x14ac:dyDescent="0.25">
      <c r="B457" s="39"/>
      <c r="C457" s="114"/>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row>
    <row r="458" spans="2:27" ht="12.75" customHeight="1" x14ac:dyDescent="0.25">
      <c r="B458" s="39"/>
      <c r="C458" s="114"/>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row>
    <row r="459" spans="2:27" ht="12.75" customHeight="1" x14ac:dyDescent="0.25">
      <c r="B459" s="39"/>
      <c r="C459" s="114"/>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row>
    <row r="460" spans="2:27" ht="12.75" customHeight="1" x14ac:dyDescent="0.25">
      <c r="B460" s="39"/>
      <c r="C460" s="114"/>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row>
    <row r="461" spans="2:27" ht="12.75" customHeight="1" x14ac:dyDescent="0.25">
      <c r="B461" s="39"/>
      <c r="C461" s="114"/>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row>
    <row r="462" spans="2:27" ht="12.75" customHeight="1" x14ac:dyDescent="0.25">
      <c r="B462" s="39"/>
      <c r="C462" s="114"/>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row>
    <row r="463" spans="2:27" ht="12.75" customHeight="1" x14ac:dyDescent="0.25">
      <c r="B463" s="39"/>
      <c r="C463" s="114"/>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row>
    <row r="464" spans="2:27" ht="12.75" customHeight="1" x14ac:dyDescent="0.25">
      <c r="B464" s="39"/>
      <c r="C464" s="114"/>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row>
    <row r="465" spans="2:27" ht="12.75" customHeight="1" x14ac:dyDescent="0.25">
      <c r="B465" s="39"/>
      <c r="C465" s="114"/>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row>
    <row r="466" spans="2:27" ht="12.75" customHeight="1" x14ac:dyDescent="0.25">
      <c r="B466" s="39"/>
      <c r="C466" s="114"/>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row>
    <row r="467" spans="2:27" ht="12.75" customHeight="1" x14ac:dyDescent="0.25">
      <c r="B467" s="39"/>
      <c r="C467" s="114"/>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row>
    <row r="468" spans="2:27" ht="12.75" customHeight="1" x14ac:dyDescent="0.25">
      <c r="B468" s="39"/>
      <c r="C468" s="114"/>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row>
    <row r="469" spans="2:27" ht="12.75" customHeight="1" x14ac:dyDescent="0.25">
      <c r="B469" s="39"/>
      <c r="C469" s="114"/>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row>
    <row r="470" spans="2:27" ht="12.75" customHeight="1" x14ac:dyDescent="0.25">
      <c r="B470" s="39"/>
      <c r="C470" s="114"/>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row>
    <row r="471" spans="2:27" ht="12.75" customHeight="1" x14ac:dyDescent="0.25">
      <c r="B471" s="39"/>
      <c r="C471" s="114"/>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row>
    <row r="472" spans="2:27" ht="12.75" customHeight="1" x14ac:dyDescent="0.25">
      <c r="B472" s="39"/>
      <c r="C472" s="114"/>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row>
    <row r="473" spans="2:27" ht="12.75" customHeight="1" x14ac:dyDescent="0.25">
      <c r="B473" s="39"/>
      <c r="C473" s="114"/>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row>
    <row r="474" spans="2:27" ht="12.75" customHeight="1" x14ac:dyDescent="0.25">
      <c r="B474" s="39"/>
      <c r="C474" s="114"/>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row>
    <row r="475" spans="2:27" ht="12.75" customHeight="1" x14ac:dyDescent="0.25">
      <c r="B475" s="39"/>
      <c r="C475" s="114"/>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row>
    <row r="476" spans="2:27" ht="12.75" customHeight="1" x14ac:dyDescent="0.25">
      <c r="B476" s="39"/>
      <c r="C476" s="114"/>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row>
    <row r="477" spans="2:27" ht="12.75" customHeight="1" x14ac:dyDescent="0.25">
      <c r="B477" s="39"/>
      <c r="C477" s="114"/>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row>
    <row r="478" spans="2:27" ht="12.75" customHeight="1" x14ac:dyDescent="0.25">
      <c r="B478" s="39"/>
      <c r="C478" s="114"/>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row>
    <row r="479" spans="2:27" ht="12.75" customHeight="1" x14ac:dyDescent="0.25">
      <c r="B479" s="39"/>
      <c r="C479" s="114"/>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row>
    <row r="480" spans="2:27" ht="12.75" customHeight="1" x14ac:dyDescent="0.25">
      <c r="B480" s="39"/>
      <c r="C480" s="114"/>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row>
    <row r="481" spans="2:27" ht="12.75" customHeight="1" x14ac:dyDescent="0.25">
      <c r="B481" s="39"/>
      <c r="C481" s="114"/>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row>
    <row r="482" spans="2:27" ht="12.75" customHeight="1" x14ac:dyDescent="0.25">
      <c r="B482" s="39"/>
      <c r="C482" s="114"/>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row>
    <row r="483" spans="2:27" ht="12.75" customHeight="1" x14ac:dyDescent="0.25">
      <c r="B483" s="39"/>
      <c r="C483" s="114"/>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row>
    <row r="484" spans="2:27" ht="12.75" customHeight="1" x14ac:dyDescent="0.25">
      <c r="B484" s="39"/>
      <c r="C484" s="114"/>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row>
    <row r="485" spans="2:27" ht="12.75" customHeight="1" x14ac:dyDescent="0.25">
      <c r="B485" s="39"/>
      <c r="C485" s="114"/>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row>
    <row r="486" spans="2:27" ht="12.75" customHeight="1" x14ac:dyDescent="0.25">
      <c r="B486" s="39"/>
      <c r="C486" s="114"/>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row>
    <row r="487" spans="2:27" ht="12.75" customHeight="1" x14ac:dyDescent="0.25">
      <c r="B487" s="39"/>
      <c r="C487" s="114"/>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row>
    <row r="488" spans="2:27" ht="12.75" customHeight="1" x14ac:dyDescent="0.25">
      <c r="B488" s="39"/>
      <c r="C488" s="114"/>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row>
    <row r="489" spans="2:27" ht="12.75" customHeight="1" x14ac:dyDescent="0.25">
      <c r="B489" s="39"/>
      <c r="C489" s="114"/>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row>
    <row r="490" spans="2:27" ht="12.75" customHeight="1" x14ac:dyDescent="0.25">
      <c r="B490" s="39"/>
      <c r="C490" s="114"/>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row>
    <row r="491" spans="2:27" ht="12.75" customHeight="1" x14ac:dyDescent="0.25">
      <c r="B491" s="39"/>
      <c r="C491" s="114"/>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row>
    <row r="492" spans="2:27" ht="12.75" customHeight="1" x14ac:dyDescent="0.25">
      <c r="B492" s="39"/>
      <c r="C492" s="114"/>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row>
    <row r="493" spans="2:27" ht="12.75" customHeight="1" x14ac:dyDescent="0.25">
      <c r="B493" s="39"/>
      <c r="C493" s="114"/>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row>
    <row r="494" spans="2:27" ht="12.75" customHeight="1" x14ac:dyDescent="0.25">
      <c r="B494" s="39"/>
      <c r="C494" s="114"/>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row>
    <row r="495" spans="2:27" ht="12.75" customHeight="1" x14ac:dyDescent="0.25">
      <c r="B495" s="39"/>
      <c r="C495" s="114"/>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row>
    <row r="496" spans="2:27" ht="12.75" customHeight="1" x14ac:dyDescent="0.25">
      <c r="B496" s="39"/>
      <c r="C496" s="114"/>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row>
    <row r="497" spans="2:27" ht="12.75" customHeight="1" x14ac:dyDescent="0.25">
      <c r="B497" s="39"/>
      <c r="C497" s="114"/>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row>
    <row r="498" spans="2:27" ht="12.75" customHeight="1" x14ac:dyDescent="0.25">
      <c r="B498" s="39"/>
      <c r="C498" s="114"/>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row>
    <row r="499" spans="2:27" ht="12.75" customHeight="1" x14ac:dyDescent="0.25">
      <c r="B499" s="39"/>
      <c r="C499" s="114"/>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row>
    <row r="500" spans="2:27" ht="12.75" customHeight="1" x14ac:dyDescent="0.25">
      <c r="B500" s="39"/>
      <c r="C500" s="114"/>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row>
    <row r="501" spans="2:27" ht="12.75" customHeight="1" x14ac:dyDescent="0.25">
      <c r="B501" s="39"/>
      <c r="C501" s="114"/>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row>
    <row r="502" spans="2:27" ht="12.75" customHeight="1" x14ac:dyDescent="0.25">
      <c r="B502" s="39"/>
      <c r="C502" s="114"/>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row>
    <row r="503" spans="2:27" ht="12.75" customHeight="1" x14ac:dyDescent="0.25">
      <c r="B503" s="39"/>
      <c r="C503" s="114"/>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row>
    <row r="504" spans="2:27" ht="12.75" customHeight="1" x14ac:dyDescent="0.25">
      <c r="B504" s="39"/>
      <c r="C504" s="114"/>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row>
    <row r="505" spans="2:27" ht="12.75" customHeight="1" x14ac:dyDescent="0.25">
      <c r="B505" s="39"/>
      <c r="C505" s="114"/>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row>
    <row r="506" spans="2:27" ht="12.75" customHeight="1" x14ac:dyDescent="0.25">
      <c r="B506" s="39"/>
      <c r="C506" s="114"/>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row>
    <row r="507" spans="2:27" ht="12.75" customHeight="1" x14ac:dyDescent="0.25">
      <c r="B507" s="39"/>
      <c r="C507" s="114"/>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row>
    <row r="508" spans="2:27" ht="12.75" customHeight="1" x14ac:dyDescent="0.25">
      <c r="B508" s="39"/>
      <c r="C508" s="114"/>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row>
    <row r="509" spans="2:27" ht="12.75" customHeight="1" x14ac:dyDescent="0.25">
      <c r="B509" s="39"/>
      <c r="C509" s="114"/>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row>
    <row r="510" spans="2:27" ht="12.75" customHeight="1" x14ac:dyDescent="0.25">
      <c r="B510" s="39"/>
      <c r="C510" s="114"/>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row>
    <row r="511" spans="2:27" ht="12.75" customHeight="1" x14ac:dyDescent="0.25">
      <c r="B511" s="39"/>
      <c r="C511" s="114"/>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row>
    <row r="512" spans="2:27" ht="12.75" customHeight="1" x14ac:dyDescent="0.25">
      <c r="B512" s="39"/>
      <c r="C512" s="114"/>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row>
    <row r="513" spans="2:27" ht="12.75" customHeight="1" x14ac:dyDescent="0.25">
      <c r="B513" s="39"/>
      <c r="C513" s="114"/>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row>
    <row r="514" spans="2:27" ht="12.75" customHeight="1" x14ac:dyDescent="0.25">
      <c r="B514" s="39"/>
      <c r="C514" s="114"/>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row>
    <row r="515" spans="2:27" ht="12.75" customHeight="1" x14ac:dyDescent="0.25">
      <c r="B515" s="39"/>
      <c r="C515" s="114"/>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row>
    <row r="516" spans="2:27" ht="12.75" customHeight="1" x14ac:dyDescent="0.25">
      <c r="B516" s="39"/>
      <c r="C516" s="114"/>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row>
    <row r="517" spans="2:27" ht="12.75" customHeight="1" x14ac:dyDescent="0.25">
      <c r="B517" s="39"/>
      <c r="C517" s="114"/>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row>
    <row r="518" spans="2:27" ht="12.75" customHeight="1" x14ac:dyDescent="0.25">
      <c r="B518" s="39"/>
      <c r="C518" s="114"/>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row>
    <row r="519" spans="2:27" ht="12.75" customHeight="1" x14ac:dyDescent="0.25">
      <c r="B519" s="39"/>
      <c r="C519" s="114"/>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row>
    <row r="520" spans="2:27" ht="12.75" customHeight="1" x14ac:dyDescent="0.25">
      <c r="B520" s="39"/>
      <c r="C520" s="114"/>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row>
    <row r="521" spans="2:27" ht="12.75" customHeight="1" x14ac:dyDescent="0.25">
      <c r="B521" s="39"/>
      <c r="C521" s="114"/>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row>
    <row r="522" spans="2:27" ht="12.75" customHeight="1" x14ac:dyDescent="0.25">
      <c r="B522" s="39"/>
      <c r="C522" s="114"/>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row>
    <row r="523" spans="2:27" ht="12.75" customHeight="1" x14ac:dyDescent="0.25">
      <c r="B523" s="39"/>
      <c r="C523" s="114"/>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row>
    <row r="524" spans="2:27" ht="12.75" customHeight="1" x14ac:dyDescent="0.25">
      <c r="B524" s="39"/>
      <c r="C524" s="114"/>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row>
    <row r="525" spans="2:27" ht="12.75" customHeight="1" x14ac:dyDescent="0.25">
      <c r="B525" s="39"/>
      <c r="C525" s="114"/>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row>
    <row r="526" spans="2:27" ht="12.75" customHeight="1" x14ac:dyDescent="0.25">
      <c r="B526" s="39"/>
      <c r="C526" s="114"/>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row>
    <row r="527" spans="2:27" ht="12.75" customHeight="1" x14ac:dyDescent="0.25">
      <c r="B527" s="39"/>
      <c r="C527" s="114"/>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row>
    <row r="528" spans="2:27" ht="12.75" customHeight="1" x14ac:dyDescent="0.25">
      <c r="B528" s="39"/>
      <c r="C528" s="114"/>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row>
    <row r="529" spans="2:27" ht="12.75" customHeight="1" x14ac:dyDescent="0.25">
      <c r="B529" s="39"/>
      <c r="C529" s="114"/>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row>
    <row r="530" spans="2:27" ht="12.75" customHeight="1" x14ac:dyDescent="0.25">
      <c r="B530" s="39"/>
      <c r="C530" s="114"/>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row>
    <row r="531" spans="2:27" ht="12.75" customHeight="1" x14ac:dyDescent="0.25">
      <c r="B531" s="39"/>
      <c r="C531" s="114"/>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row>
    <row r="532" spans="2:27" ht="12.75" customHeight="1" x14ac:dyDescent="0.25">
      <c r="B532" s="39"/>
      <c r="C532" s="114"/>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row>
    <row r="533" spans="2:27" ht="12.75" customHeight="1" x14ac:dyDescent="0.25">
      <c r="B533" s="39"/>
      <c r="C533" s="114"/>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row>
    <row r="534" spans="2:27" ht="12.75" customHeight="1" x14ac:dyDescent="0.25">
      <c r="B534" s="39"/>
      <c r="C534" s="114"/>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row>
    <row r="535" spans="2:27" ht="12.75" customHeight="1" x14ac:dyDescent="0.25">
      <c r="B535" s="39"/>
      <c r="C535" s="114"/>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row>
    <row r="536" spans="2:27" ht="12.75" customHeight="1" x14ac:dyDescent="0.25">
      <c r="B536" s="39"/>
      <c r="C536" s="114"/>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row>
    <row r="537" spans="2:27" ht="12.75" customHeight="1" x14ac:dyDescent="0.25">
      <c r="B537" s="39"/>
      <c r="C537" s="114"/>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row>
    <row r="538" spans="2:27" ht="12.75" customHeight="1" x14ac:dyDescent="0.25">
      <c r="B538" s="39"/>
      <c r="C538" s="114"/>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row>
    <row r="539" spans="2:27" ht="12.75" customHeight="1" x14ac:dyDescent="0.25">
      <c r="B539" s="39"/>
      <c r="C539" s="114"/>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row>
    <row r="540" spans="2:27" ht="12.75" customHeight="1" x14ac:dyDescent="0.25">
      <c r="B540" s="39"/>
      <c r="C540" s="114"/>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row>
    <row r="541" spans="2:27" ht="12.75" customHeight="1" x14ac:dyDescent="0.25">
      <c r="B541" s="39"/>
      <c r="C541" s="114"/>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row>
    <row r="542" spans="2:27" ht="12.75" customHeight="1" x14ac:dyDescent="0.25">
      <c r="B542" s="39"/>
      <c r="C542" s="114"/>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row>
    <row r="543" spans="2:27" ht="12.75" customHeight="1" x14ac:dyDescent="0.25">
      <c r="B543" s="39"/>
      <c r="C543" s="114"/>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row>
    <row r="544" spans="2:27" ht="12.75" customHeight="1" x14ac:dyDescent="0.25">
      <c r="B544" s="39"/>
      <c r="C544" s="114"/>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row>
    <row r="545" spans="2:27" ht="12.75" customHeight="1" x14ac:dyDescent="0.25">
      <c r="B545" s="39"/>
      <c r="C545" s="114"/>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row>
    <row r="546" spans="2:27" ht="12.75" customHeight="1" x14ac:dyDescent="0.25">
      <c r="B546" s="39"/>
      <c r="C546" s="114"/>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row>
    <row r="547" spans="2:27" ht="12.75" customHeight="1" x14ac:dyDescent="0.25">
      <c r="B547" s="39"/>
      <c r="C547" s="114"/>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row>
    <row r="548" spans="2:27" ht="12.75" customHeight="1" x14ac:dyDescent="0.25">
      <c r="B548" s="39"/>
      <c r="C548" s="114"/>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row>
    <row r="549" spans="2:27" ht="12.75" customHeight="1" x14ac:dyDescent="0.25">
      <c r="B549" s="39"/>
      <c r="C549" s="114"/>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row>
    <row r="550" spans="2:27" ht="12.75" customHeight="1" x14ac:dyDescent="0.25">
      <c r="B550" s="39"/>
      <c r="C550" s="114"/>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row>
    <row r="551" spans="2:27" ht="12.75" customHeight="1" x14ac:dyDescent="0.25">
      <c r="B551" s="39"/>
      <c r="C551" s="114"/>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row>
    <row r="552" spans="2:27" ht="12.75" customHeight="1" x14ac:dyDescent="0.25">
      <c r="B552" s="39"/>
      <c r="C552" s="114"/>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row>
    <row r="553" spans="2:27" ht="12.75" customHeight="1" x14ac:dyDescent="0.25">
      <c r="B553" s="39"/>
      <c r="C553" s="114"/>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row>
    <row r="554" spans="2:27" ht="12.75" customHeight="1" x14ac:dyDescent="0.25">
      <c r="B554" s="39"/>
      <c r="C554" s="114"/>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row>
    <row r="555" spans="2:27" ht="12.75" customHeight="1" x14ac:dyDescent="0.25">
      <c r="B555" s="39"/>
      <c r="C555" s="114"/>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row>
    <row r="556" spans="2:27" ht="12.75" customHeight="1" x14ac:dyDescent="0.25">
      <c r="B556" s="39"/>
      <c r="C556" s="114"/>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row>
    <row r="557" spans="2:27" ht="12.75" customHeight="1" x14ac:dyDescent="0.25">
      <c r="B557" s="39"/>
      <c r="C557" s="114"/>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row>
    <row r="558" spans="2:27" ht="12.75" customHeight="1" x14ac:dyDescent="0.25">
      <c r="B558" s="39"/>
      <c r="C558" s="114"/>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row>
    <row r="559" spans="2:27" ht="12.75" customHeight="1" x14ac:dyDescent="0.25">
      <c r="B559" s="39"/>
      <c r="C559" s="114"/>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row>
    <row r="560" spans="2:27" ht="12.75" customHeight="1" x14ac:dyDescent="0.25">
      <c r="B560" s="39"/>
      <c r="C560" s="114"/>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row>
    <row r="561" spans="2:27" ht="12.75" customHeight="1" x14ac:dyDescent="0.25">
      <c r="B561" s="39"/>
      <c r="C561" s="114"/>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row>
    <row r="562" spans="2:27" ht="12.75" customHeight="1" x14ac:dyDescent="0.25">
      <c r="B562" s="39"/>
      <c r="C562" s="114"/>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row>
    <row r="563" spans="2:27" ht="12.75" customHeight="1" x14ac:dyDescent="0.25">
      <c r="B563" s="39"/>
      <c r="C563" s="114"/>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row>
    <row r="564" spans="2:27" ht="12.75" customHeight="1" x14ac:dyDescent="0.25">
      <c r="B564" s="39"/>
      <c r="C564" s="114"/>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row>
    <row r="565" spans="2:27" ht="12.75" customHeight="1" x14ac:dyDescent="0.25">
      <c r="B565" s="39"/>
      <c r="C565" s="114"/>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row>
    <row r="566" spans="2:27" ht="12.75" customHeight="1" x14ac:dyDescent="0.25">
      <c r="B566" s="39"/>
      <c r="C566" s="114"/>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row>
    <row r="567" spans="2:27" ht="12.75" customHeight="1" x14ac:dyDescent="0.25">
      <c r="B567" s="39"/>
      <c r="C567" s="114"/>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row>
    <row r="568" spans="2:27" ht="12.75" customHeight="1" x14ac:dyDescent="0.25">
      <c r="B568" s="39"/>
      <c r="C568" s="114"/>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row>
    <row r="569" spans="2:27" ht="12.75" customHeight="1" x14ac:dyDescent="0.25">
      <c r="B569" s="39"/>
      <c r="C569" s="114"/>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row>
    <row r="570" spans="2:27" ht="12.75" customHeight="1" x14ac:dyDescent="0.25">
      <c r="B570" s="39"/>
      <c r="C570" s="114"/>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row>
    <row r="571" spans="2:27" ht="12.75" customHeight="1" x14ac:dyDescent="0.25">
      <c r="B571" s="39"/>
      <c r="C571" s="114"/>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row>
    <row r="572" spans="2:27" ht="12.75" customHeight="1" x14ac:dyDescent="0.25">
      <c r="B572" s="39"/>
      <c r="C572" s="114"/>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row>
    <row r="573" spans="2:27" ht="12.75" customHeight="1" x14ac:dyDescent="0.25">
      <c r="B573" s="39"/>
      <c r="C573" s="114"/>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row>
    <row r="574" spans="2:27" ht="12.75" customHeight="1" x14ac:dyDescent="0.25">
      <c r="B574" s="39"/>
      <c r="C574" s="114"/>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row>
    <row r="575" spans="2:27" ht="12.75" customHeight="1" x14ac:dyDescent="0.25">
      <c r="B575" s="39"/>
      <c r="C575" s="114"/>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row>
    <row r="576" spans="2:27" ht="12.75" customHeight="1" x14ac:dyDescent="0.25">
      <c r="B576" s="39"/>
      <c r="C576" s="114"/>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row>
    <row r="577" spans="2:27" ht="12.75" customHeight="1" x14ac:dyDescent="0.25">
      <c r="B577" s="39"/>
      <c r="C577" s="114"/>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row>
    <row r="578" spans="2:27" ht="12.75" customHeight="1" x14ac:dyDescent="0.25">
      <c r="B578" s="39"/>
      <c r="C578" s="114"/>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row>
    <row r="579" spans="2:27" ht="12.75" customHeight="1" x14ac:dyDescent="0.25">
      <c r="B579" s="39"/>
      <c r="C579" s="114"/>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row>
    <row r="580" spans="2:27" ht="12.75" customHeight="1" x14ac:dyDescent="0.25">
      <c r="B580" s="39"/>
      <c r="C580" s="114"/>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row>
    <row r="581" spans="2:27" ht="12.75" customHeight="1" x14ac:dyDescent="0.25">
      <c r="B581" s="39"/>
      <c r="C581" s="114"/>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row>
    <row r="582" spans="2:27" ht="12.75" customHeight="1" x14ac:dyDescent="0.25">
      <c r="B582" s="39"/>
      <c r="C582" s="114"/>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row>
    <row r="583" spans="2:27" ht="12.75" customHeight="1" x14ac:dyDescent="0.25">
      <c r="B583" s="39"/>
      <c r="C583" s="114"/>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row>
    <row r="584" spans="2:27" ht="12.75" customHeight="1" x14ac:dyDescent="0.25">
      <c r="B584" s="39"/>
      <c r="C584" s="114"/>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row>
    <row r="585" spans="2:27" ht="12.75" customHeight="1" x14ac:dyDescent="0.25">
      <c r="B585" s="39"/>
      <c r="C585" s="114"/>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row>
    <row r="586" spans="2:27" ht="12.75" customHeight="1" x14ac:dyDescent="0.25">
      <c r="B586" s="39"/>
      <c r="C586" s="114"/>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row>
    <row r="587" spans="2:27" ht="12.75" customHeight="1" x14ac:dyDescent="0.25">
      <c r="B587" s="39"/>
      <c r="C587" s="114"/>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row>
    <row r="588" spans="2:27" ht="12.75" customHeight="1" x14ac:dyDescent="0.25">
      <c r="B588" s="39"/>
      <c r="C588" s="114"/>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row>
    <row r="589" spans="2:27" ht="12.75" customHeight="1" x14ac:dyDescent="0.25">
      <c r="B589" s="39"/>
      <c r="C589" s="114"/>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row>
    <row r="590" spans="2:27" ht="12.75" customHeight="1" x14ac:dyDescent="0.25">
      <c r="B590" s="39"/>
      <c r="C590" s="114"/>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row>
    <row r="591" spans="2:27" ht="12.75" customHeight="1" x14ac:dyDescent="0.25">
      <c r="B591" s="39"/>
      <c r="C591" s="114"/>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row>
    <row r="592" spans="2:27" ht="12.75" customHeight="1" x14ac:dyDescent="0.25">
      <c r="B592" s="39"/>
      <c r="C592" s="114"/>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row>
    <row r="593" spans="2:27" ht="12.75" customHeight="1" x14ac:dyDescent="0.25">
      <c r="B593" s="39"/>
      <c r="C593" s="114"/>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row>
    <row r="594" spans="2:27" ht="12.75" customHeight="1" x14ac:dyDescent="0.25">
      <c r="B594" s="39"/>
      <c r="C594" s="114"/>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row>
    <row r="595" spans="2:27" ht="12.75" customHeight="1" x14ac:dyDescent="0.25">
      <c r="B595" s="39"/>
      <c r="C595" s="114"/>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row>
    <row r="596" spans="2:27" ht="12.75" customHeight="1" x14ac:dyDescent="0.25">
      <c r="B596" s="39"/>
      <c r="C596" s="114"/>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row>
    <row r="597" spans="2:27" ht="12.75" customHeight="1" x14ac:dyDescent="0.25">
      <c r="B597" s="39"/>
      <c r="C597" s="114"/>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row>
    <row r="598" spans="2:27" ht="12.75" customHeight="1" x14ac:dyDescent="0.25">
      <c r="B598" s="39"/>
      <c r="C598" s="114"/>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row>
    <row r="599" spans="2:27" ht="12.75" customHeight="1" x14ac:dyDescent="0.25">
      <c r="B599" s="39"/>
      <c r="C599" s="114"/>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row>
    <row r="600" spans="2:27" ht="12.75" customHeight="1" x14ac:dyDescent="0.25">
      <c r="B600" s="39"/>
      <c r="C600" s="114"/>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row>
    <row r="601" spans="2:27" ht="12.75" customHeight="1" x14ac:dyDescent="0.25">
      <c r="B601" s="39"/>
      <c r="C601" s="114"/>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row>
    <row r="602" spans="2:27" ht="12.75" customHeight="1" x14ac:dyDescent="0.25">
      <c r="B602" s="39"/>
      <c r="C602" s="114"/>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row>
    <row r="603" spans="2:27" ht="12.75" customHeight="1" x14ac:dyDescent="0.25">
      <c r="B603" s="39"/>
      <c r="C603" s="114"/>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row>
    <row r="604" spans="2:27" ht="12.75" customHeight="1" x14ac:dyDescent="0.25">
      <c r="B604" s="39"/>
      <c r="C604" s="114"/>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row>
    <row r="605" spans="2:27" ht="12.75" customHeight="1" x14ac:dyDescent="0.25">
      <c r="B605" s="39"/>
      <c r="C605" s="114"/>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row>
    <row r="606" spans="2:27" ht="12.75" customHeight="1" x14ac:dyDescent="0.25">
      <c r="B606" s="39"/>
      <c r="C606" s="114"/>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row>
    <row r="607" spans="2:27" ht="12.75" customHeight="1" x14ac:dyDescent="0.25">
      <c r="B607" s="39"/>
      <c r="C607" s="114"/>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row>
    <row r="608" spans="2:27" ht="12.75" customHeight="1" x14ac:dyDescent="0.25">
      <c r="B608" s="39"/>
      <c r="C608" s="114"/>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row>
    <row r="609" spans="2:27" ht="12.75" customHeight="1" x14ac:dyDescent="0.25">
      <c r="B609" s="39"/>
      <c r="C609" s="114"/>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row>
    <row r="610" spans="2:27" ht="12.75" customHeight="1" x14ac:dyDescent="0.25">
      <c r="B610" s="39"/>
      <c r="C610" s="114"/>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row>
    <row r="611" spans="2:27" ht="12.75" customHeight="1" x14ac:dyDescent="0.25">
      <c r="B611" s="39"/>
      <c r="C611" s="114"/>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row>
    <row r="612" spans="2:27" ht="12.75" customHeight="1" x14ac:dyDescent="0.25">
      <c r="B612" s="39"/>
      <c r="C612" s="114"/>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row>
    <row r="613" spans="2:27" ht="12.75" customHeight="1" x14ac:dyDescent="0.25">
      <c r="B613" s="39"/>
      <c r="C613" s="114"/>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row>
    <row r="614" spans="2:27" ht="12.75" customHeight="1" x14ac:dyDescent="0.25">
      <c r="B614" s="39"/>
      <c r="C614" s="114"/>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row>
    <row r="615" spans="2:27" ht="12.75" customHeight="1" x14ac:dyDescent="0.25">
      <c r="B615" s="39"/>
      <c r="C615" s="114"/>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row>
    <row r="616" spans="2:27" ht="12.75" customHeight="1" x14ac:dyDescent="0.25">
      <c r="B616" s="39"/>
      <c r="C616" s="114"/>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row>
    <row r="617" spans="2:27" ht="12.75" customHeight="1" x14ac:dyDescent="0.25">
      <c r="B617" s="39"/>
      <c r="C617" s="114"/>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row>
    <row r="618" spans="2:27" ht="12.75" customHeight="1" x14ac:dyDescent="0.25">
      <c r="B618" s="39"/>
      <c r="C618" s="114"/>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row>
    <row r="619" spans="2:27" ht="12.75" customHeight="1" x14ac:dyDescent="0.25">
      <c r="B619" s="39"/>
      <c r="C619" s="114"/>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row>
    <row r="620" spans="2:27" ht="12.75" customHeight="1" x14ac:dyDescent="0.25">
      <c r="B620" s="39"/>
      <c r="C620" s="114"/>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row>
    <row r="621" spans="2:27" ht="12.75" customHeight="1" x14ac:dyDescent="0.25">
      <c r="B621" s="39"/>
      <c r="C621" s="114"/>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row>
    <row r="622" spans="2:27" ht="12.75" customHeight="1" x14ac:dyDescent="0.25">
      <c r="B622" s="39"/>
      <c r="C622" s="114"/>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row>
    <row r="623" spans="2:27" ht="12.75" customHeight="1" x14ac:dyDescent="0.25">
      <c r="B623" s="39"/>
      <c r="C623" s="114"/>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row>
    <row r="624" spans="2:27" ht="12.75" customHeight="1" x14ac:dyDescent="0.25">
      <c r="B624" s="39"/>
      <c r="C624" s="114"/>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row>
    <row r="625" spans="2:27" ht="12.75" customHeight="1" x14ac:dyDescent="0.25">
      <c r="B625" s="39"/>
      <c r="C625" s="114"/>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row>
    <row r="626" spans="2:27" ht="12.75" customHeight="1" x14ac:dyDescent="0.25">
      <c r="B626" s="39"/>
      <c r="C626" s="114"/>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row>
    <row r="627" spans="2:27" ht="12.75" customHeight="1" x14ac:dyDescent="0.25">
      <c r="B627" s="39"/>
      <c r="C627" s="114"/>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row>
    <row r="628" spans="2:27" ht="12.75" customHeight="1" x14ac:dyDescent="0.25">
      <c r="B628" s="39"/>
      <c r="C628" s="114"/>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row>
    <row r="629" spans="2:27" ht="12.75" customHeight="1" x14ac:dyDescent="0.25">
      <c r="B629" s="39"/>
      <c r="C629" s="114"/>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row>
    <row r="630" spans="2:27" ht="12.75" customHeight="1" x14ac:dyDescent="0.25">
      <c r="B630" s="39"/>
      <c r="C630" s="114"/>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row>
    <row r="631" spans="2:27" ht="12.75" customHeight="1" x14ac:dyDescent="0.25">
      <c r="B631" s="39"/>
      <c r="C631" s="114"/>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row>
    <row r="632" spans="2:27" ht="12.75" customHeight="1" x14ac:dyDescent="0.25">
      <c r="B632" s="39"/>
      <c r="C632" s="114"/>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row>
    <row r="633" spans="2:27" ht="12.75" customHeight="1" x14ac:dyDescent="0.25">
      <c r="B633" s="39"/>
      <c r="C633" s="114"/>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row>
    <row r="634" spans="2:27" ht="12.75" customHeight="1" x14ac:dyDescent="0.25">
      <c r="B634" s="39"/>
      <c r="C634" s="114"/>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row>
    <row r="635" spans="2:27" ht="12.75" customHeight="1" x14ac:dyDescent="0.25">
      <c r="B635" s="39"/>
      <c r="C635" s="114"/>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row>
    <row r="636" spans="2:27" ht="12.75" customHeight="1" x14ac:dyDescent="0.25">
      <c r="B636" s="39"/>
      <c r="C636" s="114"/>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row>
    <row r="637" spans="2:27" ht="12.75" customHeight="1" x14ac:dyDescent="0.25">
      <c r="B637" s="39"/>
      <c r="C637" s="114"/>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row>
    <row r="638" spans="2:27" ht="12.75" customHeight="1" x14ac:dyDescent="0.25">
      <c r="B638" s="39"/>
      <c r="C638" s="114"/>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row>
    <row r="639" spans="2:27" ht="12.75" customHeight="1" x14ac:dyDescent="0.25">
      <c r="B639" s="39"/>
      <c r="C639" s="114"/>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row>
    <row r="640" spans="2:27" ht="12.75" customHeight="1" x14ac:dyDescent="0.25">
      <c r="B640" s="39"/>
      <c r="C640" s="114"/>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row>
    <row r="641" spans="2:27" ht="12.75" customHeight="1" x14ac:dyDescent="0.25">
      <c r="B641" s="39"/>
      <c r="C641" s="114"/>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row>
    <row r="642" spans="2:27" ht="12.75" customHeight="1" x14ac:dyDescent="0.25">
      <c r="B642" s="39"/>
      <c r="C642" s="114"/>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row>
    <row r="643" spans="2:27" ht="12.75" customHeight="1" x14ac:dyDescent="0.25">
      <c r="B643" s="39"/>
      <c r="C643" s="114"/>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row>
    <row r="644" spans="2:27" ht="12.75" customHeight="1" x14ac:dyDescent="0.25">
      <c r="B644" s="39"/>
      <c r="C644" s="114"/>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row>
    <row r="645" spans="2:27" ht="12.75" customHeight="1" x14ac:dyDescent="0.25">
      <c r="B645" s="39"/>
      <c r="C645" s="114"/>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row>
    <row r="646" spans="2:27" ht="12.75" customHeight="1" x14ac:dyDescent="0.25">
      <c r="B646" s="39"/>
      <c r="C646" s="114"/>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row>
    <row r="647" spans="2:27" ht="12.75" customHeight="1" x14ac:dyDescent="0.25">
      <c r="B647" s="39"/>
      <c r="C647" s="114"/>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row>
    <row r="648" spans="2:27" ht="12.75" customHeight="1" x14ac:dyDescent="0.25">
      <c r="B648" s="39"/>
      <c r="C648" s="114"/>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row>
    <row r="649" spans="2:27" ht="12.75" customHeight="1" x14ac:dyDescent="0.25">
      <c r="B649" s="39"/>
      <c r="C649" s="114"/>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row>
    <row r="650" spans="2:27" ht="12.75" customHeight="1" x14ac:dyDescent="0.25">
      <c r="B650" s="39"/>
      <c r="C650" s="114"/>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row>
    <row r="651" spans="2:27" ht="12.75" customHeight="1" x14ac:dyDescent="0.25">
      <c r="B651" s="39"/>
      <c r="C651" s="114"/>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row>
    <row r="652" spans="2:27" ht="12.75" customHeight="1" x14ac:dyDescent="0.25">
      <c r="B652" s="39"/>
      <c r="C652" s="114"/>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row>
    <row r="653" spans="2:27" ht="12.75" customHeight="1" x14ac:dyDescent="0.25">
      <c r="B653" s="39"/>
      <c r="C653" s="114"/>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row>
    <row r="654" spans="2:27" ht="12.75" customHeight="1" x14ac:dyDescent="0.25">
      <c r="B654" s="39"/>
      <c r="C654" s="114"/>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row>
    <row r="655" spans="2:27" ht="12.75" customHeight="1" x14ac:dyDescent="0.25">
      <c r="B655" s="39"/>
      <c r="C655" s="114"/>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row>
    <row r="656" spans="2:27" ht="12.75" customHeight="1" x14ac:dyDescent="0.25">
      <c r="B656" s="39"/>
      <c r="C656" s="114"/>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row>
    <row r="657" spans="2:27" ht="12.75" customHeight="1" x14ac:dyDescent="0.25">
      <c r="B657" s="39"/>
      <c r="C657" s="114"/>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row>
    <row r="658" spans="2:27" ht="12.75" customHeight="1" x14ac:dyDescent="0.25">
      <c r="B658" s="39"/>
      <c r="C658" s="114"/>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row>
    <row r="659" spans="2:27" ht="12.75" customHeight="1" x14ac:dyDescent="0.25">
      <c r="B659" s="39"/>
      <c r="C659" s="114"/>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row>
    <row r="660" spans="2:27" ht="12.75" customHeight="1" x14ac:dyDescent="0.25">
      <c r="B660" s="39"/>
      <c r="C660" s="114"/>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row>
    <row r="661" spans="2:27" ht="12.75" customHeight="1" x14ac:dyDescent="0.25">
      <c r="B661" s="39"/>
      <c r="C661" s="114"/>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row>
    <row r="662" spans="2:27" ht="12.75" customHeight="1" x14ac:dyDescent="0.25">
      <c r="B662" s="39"/>
      <c r="C662" s="114"/>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row>
    <row r="663" spans="2:27" ht="12.75" customHeight="1" x14ac:dyDescent="0.25">
      <c r="B663" s="39"/>
      <c r="C663" s="114"/>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row>
    <row r="664" spans="2:27" ht="12.75" customHeight="1" x14ac:dyDescent="0.25">
      <c r="B664" s="39"/>
      <c r="C664" s="114"/>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row>
    <row r="665" spans="2:27" ht="12.75" customHeight="1" x14ac:dyDescent="0.25">
      <c r="B665" s="39"/>
      <c r="C665" s="114"/>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row>
    <row r="666" spans="2:27" ht="12.75" customHeight="1" x14ac:dyDescent="0.25">
      <c r="B666" s="39"/>
      <c r="C666" s="114"/>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row>
    <row r="667" spans="2:27" ht="12.75" customHeight="1" x14ac:dyDescent="0.25">
      <c r="B667" s="39"/>
      <c r="C667" s="114"/>
      <c r="D667" s="39"/>
      <c r="E667" s="39"/>
      <c r="F667" s="39"/>
      <c r="G667" s="39"/>
      <c r="H667" s="39"/>
      <c r="I667" s="39"/>
      <c r="J667" s="39"/>
      <c r="K667" s="39"/>
      <c r="L667" s="39"/>
      <c r="M667" s="39"/>
      <c r="N667" s="39"/>
      <c r="O667" s="39"/>
      <c r="P667" s="39"/>
      <c r="Q667" s="39"/>
      <c r="R667" s="39"/>
      <c r="S667" s="39"/>
      <c r="T667" s="39"/>
      <c r="U667" s="39"/>
      <c r="V667" s="39"/>
      <c r="W667" s="39"/>
      <c r="X667" s="39"/>
      <c r="Y667" s="39"/>
      <c r="Z667" s="39"/>
      <c r="AA667" s="39"/>
    </row>
    <row r="668" spans="2:27" ht="12.75" customHeight="1" x14ac:dyDescent="0.25">
      <c r="B668" s="39"/>
      <c r="C668" s="114"/>
      <c r="D668" s="39"/>
      <c r="E668" s="39"/>
      <c r="F668" s="39"/>
      <c r="G668" s="39"/>
      <c r="H668" s="39"/>
      <c r="I668" s="39"/>
      <c r="J668" s="39"/>
      <c r="K668" s="39"/>
      <c r="L668" s="39"/>
      <c r="M668" s="39"/>
      <c r="N668" s="39"/>
      <c r="O668" s="39"/>
      <c r="P668" s="39"/>
      <c r="Q668" s="39"/>
      <c r="R668" s="39"/>
      <c r="S668" s="39"/>
      <c r="T668" s="39"/>
      <c r="U668" s="39"/>
      <c r="V668" s="39"/>
      <c r="W668" s="39"/>
      <c r="X668" s="39"/>
      <c r="Y668" s="39"/>
      <c r="Z668" s="39"/>
      <c r="AA668" s="39"/>
    </row>
    <row r="669" spans="2:27" ht="12.75" customHeight="1" x14ac:dyDescent="0.25">
      <c r="B669" s="39"/>
      <c r="C669" s="114"/>
      <c r="D669" s="39"/>
      <c r="E669" s="39"/>
      <c r="F669" s="39"/>
      <c r="G669" s="39"/>
      <c r="H669" s="39"/>
      <c r="I669" s="39"/>
      <c r="J669" s="39"/>
      <c r="K669" s="39"/>
      <c r="L669" s="39"/>
      <c r="M669" s="39"/>
      <c r="N669" s="39"/>
      <c r="O669" s="39"/>
      <c r="P669" s="39"/>
      <c r="Q669" s="39"/>
      <c r="R669" s="39"/>
      <c r="S669" s="39"/>
      <c r="T669" s="39"/>
      <c r="U669" s="39"/>
      <c r="V669" s="39"/>
      <c r="W669" s="39"/>
      <c r="X669" s="39"/>
      <c r="Y669" s="39"/>
      <c r="Z669" s="39"/>
      <c r="AA669" s="39"/>
    </row>
    <row r="670" spans="2:27" ht="12.75" customHeight="1" x14ac:dyDescent="0.25">
      <c r="B670" s="39"/>
      <c r="C670" s="114"/>
      <c r="D670" s="39"/>
      <c r="E670" s="39"/>
      <c r="F670" s="39"/>
      <c r="G670" s="39"/>
      <c r="H670" s="39"/>
      <c r="I670" s="39"/>
      <c r="J670" s="39"/>
      <c r="K670" s="39"/>
      <c r="L670" s="39"/>
      <c r="M670" s="39"/>
      <c r="N670" s="39"/>
      <c r="O670" s="39"/>
      <c r="P670" s="39"/>
      <c r="Q670" s="39"/>
      <c r="R670" s="39"/>
      <c r="S670" s="39"/>
      <c r="T670" s="39"/>
      <c r="U670" s="39"/>
      <c r="V670" s="39"/>
      <c r="W670" s="39"/>
      <c r="X670" s="39"/>
      <c r="Y670" s="39"/>
      <c r="Z670" s="39"/>
      <c r="AA670" s="39"/>
    </row>
    <row r="671" spans="2:27" ht="12.75" customHeight="1" x14ac:dyDescent="0.25">
      <c r="B671" s="39"/>
      <c r="C671" s="114"/>
      <c r="D671" s="39"/>
      <c r="E671" s="39"/>
      <c r="F671" s="39"/>
      <c r="G671" s="39"/>
      <c r="H671" s="39"/>
      <c r="I671" s="39"/>
      <c r="J671" s="39"/>
      <c r="K671" s="39"/>
      <c r="L671" s="39"/>
      <c r="M671" s="39"/>
      <c r="N671" s="39"/>
      <c r="O671" s="39"/>
      <c r="P671" s="39"/>
      <c r="Q671" s="39"/>
      <c r="R671" s="39"/>
      <c r="S671" s="39"/>
      <c r="T671" s="39"/>
      <c r="U671" s="39"/>
      <c r="V671" s="39"/>
      <c r="W671" s="39"/>
      <c r="X671" s="39"/>
      <c r="Y671" s="39"/>
      <c r="Z671" s="39"/>
      <c r="AA671" s="39"/>
    </row>
    <row r="672" spans="2:27" ht="12.75" customHeight="1" x14ac:dyDescent="0.25">
      <c r="B672" s="39"/>
      <c r="C672" s="114"/>
      <c r="D672" s="39"/>
      <c r="E672" s="39"/>
      <c r="F672" s="39"/>
      <c r="G672" s="39"/>
      <c r="H672" s="39"/>
      <c r="I672" s="39"/>
      <c r="J672" s="39"/>
      <c r="K672" s="39"/>
      <c r="L672" s="39"/>
      <c r="M672" s="39"/>
      <c r="N672" s="39"/>
      <c r="O672" s="39"/>
      <c r="P672" s="39"/>
      <c r="Q672" s="39"/>
      <c r="R672" s="39"/>
      <c r="S672" s="39"/>
      <c r="T672" s="39"/>
      <c r="U672" s="39"/>
      <c r="V672" s="39"/>
      <c r="W672" s="39"/>
      <c r="X672" s="39"/>
      <c r="Y672" s="39"/>
      <c r="Z672" s="39"/>
      <c r="AA672" s="39"/>
    </row>
    <row r="673" spans="2:27" ht="12.75" customHeight="1" x14ac:dyDescent="0.25">
      <c r="B673" s="39"/>
      <c r="C673" s="114"/>
      <c r="D673" s="39"/>
      <c r="E673" s="39"/>
      <c r="F673" s="39"/>
      <c r="G673" s="39"/>
      <c r="H673" s="39"/>
      <c r="I673" s="39"/>
      <c r="J673" s="39"/>
      <c r="K673" s="39"/>
      <c r="L673" s="39"/>
      <c r="M673" s="39"/>
      <c r="N673" s="39"/>
      <c r="O673" s="39"/>
      <c r="P673" s="39"/>
      <c r="Q673" s="39"/>
      <c r="R673" s="39"/>
      <c r="S673" s="39"/>
      <c r="T673" s="39"/>
      <c r="U673" s="39"/>
      <c r="V673" s="39"/>
      <c r="W673" s="39"/>
      <c r="X673" s="39"/>
      <c r="Y673" s="39"/>
      <c r="Z673" s="39"/>
      <c r="AA673" s="39"/>
    </row>
    <row r="674" spans="2:27" ht="12.75" customHeight="1" x14ac:dyDescent="0.25">
      <c r="B674" s="39"/>
      <c r="C674" s="114"/>
      <c r="D674" s="39"/>
      <c r="E674" s="39"/>
      <c r="F674" s="39"/>
      <c r="G674" s="39"/>
      <c r="H674" s="39"/>
      <c r="I674" s="39"/>
      <c r="J674" s="39"/>
      <c r="K674" s="39"/>
      <c r="L674" s="39"/>
      <c r="M674" s="39"/>
      <c r="N674" s="39"/>
      <c r="O674" s="39"/>
      <c r="P674" s="39"/>
      <c r="Q674" s="39"/>
      <c r="R674" s="39"/>
      <c r="S674" s="39"/>
      <c r="T674" s="39"/>
      <c r="U674" s="39"/>
      <c r="V674" s="39"/>
      <c r="W674" s="39"/>
      <c r="X674" s="39"/>
      <c r="Y674" s="39"/>
      <c r="Z674" s="39"/>
      <c r="AA674" s="39"/>
    </row>
    <row r="675" spans="2:27" ht="12.75" customHeight="1" x14ac:dyDescent="0.25">
      <c r="B675" s="39"/>
      <c r="C675" s="114"/>
      <c r="D675" s="39"/>
      <c r="E675" s="39"/>
      <c r="F675" s="39"/>
      <c r="G675" s="39"/>
      <c r="H675" s="39"/>
      <c r="I675" s="39"/>
      <c r="J675" s="39"/>
      <c r="K675" s="39"/>
      <c r="L675" s="39"/>
      <c r="M675" s="39"/>
      <c r="N675" s="39"/>
      <c r="O675" s="39"/>
      <c r="P675" s="39"/>
      <c r="Q675" s="39"/>
      <c r="R675" s="39"/>
      <c r="S675" s="39"/>
      <c r="T675" s="39"/>
      <c r="U675" s="39"/>
      <c r="V675" s="39"/>
      <c r="W675" s="39"/>
      <c r="X675" s="39"/>
      <c r="Y675" s="39"/>
      <c r="Z675" s="39"/>
      <c r="AA675" s="39"/>
    </row>
    <row r="676" spans="2:27" ht="12.75" customHeight="1" x14ac:dyDescent="0.25">
      <c r="B676" s="39"/>
      <c r="C676" s="114"/>
      <c r="D676" s="39"/>
      <c r="E676" s="39"/>
      <c r="F676" s="39"/>
      <c r="G676" s="39"/>
      <c r="H676" s="39"/>
      <c r="I676" s="39"/>
      <c r="J676" s="39"/>
      <c r="K676" s="39"/>
      <c r="L676" s="39"/>
      <c r="M676" s="39"/>
      <c r="N676" s="39"/>
      <c r="O676" s="39"/>
      <c r="P676" s="39"/>
      <c r="Q676" s="39"/>
      <c r="R676" s="39"/>
      <c r="S676" s="39"/>
      <c r="T676" s="39"/>
      <c r="U676" s="39"/>
      <c r="V676" s="39"/>
      <c r="W676" s="39"/>
      <c r="X676" s="39"/>
      <c r="Y676" s="39"/>
      <c r="Z676" s="39"/>
      <c r="AA676" s="39"/>
    </row>
    <row r="677" spans="2:27" ht="12.75" customHeight="1" x14ac:dyDescent="0.25">
      <c r="B677" s="39"/>
      <c r="C677" s="114"/>
      <c r="D677" s="39"/>
      <c r="E677" s="39"/>
      <c r="F677" s="39"/>
      <c r="G677" s="39"/>
      <c r="H677" s="39"/>
      <c r="I677" s="39"/>
      <c r="J677" s="39"/>
      <c r="K677" s="39"/>
      <c r="L677" s="39"/>
      <c r="M677" s="39"/>
      <c r="N677" s="39"/>
      <c r="O677" s="39"/>
      <c r="P677" s="39"/>
      <c r="Q677" s="39"/>
      <c r="R677" s="39"/>
      <c r="S677" s="39"/>
      <c r="T677" s="39"/>
      <c r="U677" s="39"/>
      <c r="V677" s="39"/>
      <c r="W677" s="39"/>
      <c r="X677" s="39"/>
      <c r="Y677" s="39"/>
      <c r="Z677" s="39"/>
      <c r="AA677" s="39"/>
    </row>
    <row r="678" spans="2:27" ht="12.75" customHeight="1" x14ac:dyDescent="0.25">
      <c r="B678" s="39"/>
      <c r="C678" s="114"/>
      <c r="D678" s="39"/>
      <c r="E678" s="39"/>
      <c r="F678" s="39"/>
      <c r="G678" s="39"/>
      <c r="H678" s="39"/>
      <c r="I678" s="39"/>
      <c r="J678" s="39"/>
      <c r="K678" s="39"/>
      <c r="L678" s="39"/>
      <c r="M678" s="39"/>
      <c r="N678" s="39"/>
      <c r="O678" s="39"/>
      <c r="P678" s="39"/>
      <c r="Q678" s="39"/>
      <c r="R678" s="39"/>
      <c r="S678" s="39"/>
      <c r="T678" s="39"/>
      <c r="U678" s="39"/>
      <c r="V678" s="39"/>
      <c r="W678" s="39"/>
      <c r="X678" s="39"/>
      <c r="Y678" s="39"/>
      <c r="Z678" s="39"/>
      <c r="AA678" s="39"/>
    </row>
    <row r="679" spans="2:27" ht="12.75" customHeight="1" x14ac:dyDescent="0.25">
      <c r="B679" s="39"/>
      <c r="C679" s="114"/>
      <c r="D679" s="39"/>
      <c r="E679" s="39"/>
      <c r="F679" s="39"/>
      <c r="G679" s="39"/>
      <c r="H679" s="39"/>
      <c r="I679" s="39"/>
      <c r="J679" s="39"/>
      <c r="K679" s="39"/>
      <c r="L679" s="39"/>
      <c r="M679" s="39"/>
      <c r="N679" s="39"/>
      <c r="O679" s="39"/>
      <c r="P679" s="39"/>
      <c r="Q679" s="39"/>
      <c r="R679" s="39"/>
      <c r="S679" s="39"/>
      <c r="T679" s="39"/>
      <c r="U679" s="39"/>
      <c r="V679" s="39"/>
      <c r="W679" s="39"/>
      <c r="X679" s="39"/>
      <c r="Y679" s="39"/>
      <c r="Z679" s="39"/>
      <c r="AA679" s="39"/>
    </row>
    <row r="680" spans="2:27" ht="12.75" customHeight="1" x14ac:dyDescent="0.25">
      <c r="B680" s="39"/>
      <c r="C680" s="114"/>
      <c r="D680" s="39"/>
      <c r="E680" s="39"/>
      <c r="F680" s="39"/>
      <c r="G680" s="39"/>
      <c r="H680" s="39"/>
      <c r="I680" s="39"/>
      <c r="J680" s="39"/>
      <c r="K680" s="39"/>
      <c r="L680" s="39"/>
      <c r="M680" s="39"/>
      <c r="N680" s="39"/>
      <c r="O680" s="39"/>
      <c r="P680" s="39"/>
      <c r="Q680" s="39"/>
      <c r="R680" s="39"/>
      <c r="S680" s="39"/>
      <c r="T680" s="39"/>
      <c r="U680" s="39"/>
      <c r="V680" s="39"/>
      <c r="W680" s="39"/>
      <c r="X680" s="39"/>
      <c r="Y680" s="39"/>
      <c r="Z680" s="39"/>
      <c r="AA680" s="39"/>
    </row>
    <row r="681" spans="2:27" ht="12.75" customHeight="1" x14ac:dyDescent="0.25">
      <c r="B681" s="39"/>
      <c r="C681" s="114"/>
      <c r="D681" s="39"/>
      <c r="E681" s="39"/>
      <c r="F681" s="39"/>
      <c r="G681" s="39"/>
      <c r="H681" s="39"/>
      <c r="I681" s="39"/>
      <c r="J681" s="39"/>
      <c r="K681" s="39"/>
      <c r="L681" s="39"/>
      <c r="M681" s="39"/>
      <c r="N681" s="39"/>
      <c r="O681" s="39"/>
      <c r="P681" s="39"/>
      <c r="Q681" s="39"/>
      <c r="R681" s="39"/>
      <c r="S681" s="39"/>
      <c r="T681" s="39"/>
      <c r="U681" s="39"/>
      <c r="V681" s="39"/>
      <c r="W681" s="39"/>
      <c r="X681" s="39"/>
      <c r="Y681" s="39"/>
      <c r="Z681" s="39"/>
      <c r="AA681" s="39"/>
    </row>
    <row r="682" spans="2:27" ht="12.75" customHeight="1" x14ac:dyDescent="0.25">
      <c r="B682" s="39"/>
      <c r="C682" s="114"/>
      <c r="D682" s="39"/>
      <c r="E682" s="39"/>
      <c r="F682" s="39"/>
      <c r="G682" s="39"/>
      <c r="H682" s="39"/>
      <c r="I682" s="39"/>
      <c r="J682" s="39"/>
      <c r="K682" s="39"/>
      <c r="L682" s="39"/>
      <c r="M682" s="39"/>
      <c r="N682" s="39"/>
      <c r="O682" s="39"/>
      <c r="P682" s="39"/>
      <c r="Q682" s="39"/>
      <c r="R682" s="39"/>
      <c r="S682" s="39"/>
      <c r="T682" s="39"/>
      <c r="U682" s="39"/>
      <c r="V682" s="39"/>
      <c r="W682" s="39"/>
      <c r="X682" s="39"/>
      <c r="Y682" s="39"/>
      <c r="Z682" s="39"/>
      <c r="AA682" s="39"/>
    </row>
    <row r="683" spans="2:27" ht="12.75" customHeight="1" x14ac:dyDescent="0.25">
      <c r="B683" s="39"/>
      <c r="C683" s="114"/>
      <c r="D683" s="39"/>
      <c r="E683" s="39"/>
      <c r="F683" s="39"/>
      <c r="G683" s="39"/>
      <c r="H683" s="39"/>
      <c r="I683" s="39"/>
      <c r="J683" s="39"/>
      <c r="K683" s="39"/>
      <c r="L683" s="39"/>
      <c r="M683" s="39"/>
      <c r="N683" s="39"/>
      <c r="O683" s="39"/>
      <c r="P683" s="39"/>
      <c r="Q683" s="39"/>
      <c r="R683" s="39"/>
      <c r="S683" s="39"/>
      <c r="T683" s="39"/>
      <c r="U683" s="39"/>
      <c r="V683" s="39"/>
      <c r="W683" s="39"/>
      <c r="X683" s="39"/>
      <c r="Y683" s="39"/>
      <c r="Z683" s="39"/>
      <c r="AA683" s="39"/>
    </row>
    <row r="684" spans="2:27" ht="12.75" customHeight="1" x14ac:dyDescent="0.25">
      <c r="B684" s="39"/>
      <c r="C684" s="114"/>
      <c r="D684" s="39"/>
      <c r="E684" s="39"/>
      <c r="F684" s="39"/>
      <c r="G684" s="39"/>
      <c r="H684" s="39"/>
      <c r="I684" s="39"/>
      <c r="J684" s="39"/>
      <c r="K684" s="39"/>
      <c r="L684" s="39"/>
      <c r="M684" s="39"/>
      <c r="N684" s="39"/>
      <c r="O684" s="39"/>
      <c r="P684" s="39"/>
      <c r="Q684" s="39"/>
      <c r="R684" s="39"/>
      <c r="S684" s="39"/>
      <c r="T684" s="39"/>
      <c r="U684" s="39"/>
      <c r="V684" s="39"/>
      <c r="W684" s="39"/>
      <c r="X684" s="39"/>
      <c r="Y684" s="39"/>
      <c r="Z684" s="39"/>
      <c r="AA684" s="39"/>
    </row>
    <row r="685" spans="2:27" ht="12.75" customHeight="1" x14ac:dyDescent="0.25">
      <c r="B685" s="39"/>
      <c r="C685" s="114"/>
      <c r="D685" s="39"/>
      <c r="E685" s="39"/>
      <c r="F685" s="39"/>
      <c r="G685" s="39"/>
      <c r="H685" s="39"/>
      <c r="I685" s="39"/>
      <c r="J685" s="39"/>
      <c r="K685" s="39"/>
      <c r="L685" s="39"/>
      <c r="M685" s="39"/>
      <c r="N685" s="39"/>
      <c r="O685" s="39"/>
      <c r="P685" s="39"/>
      <c r="Q685" s="39"/>
      <c r="R685" s="39"/>
      <c r="S685" s="39"/>
      <c r="T685" s="39"/>
      <c r="U685" s="39"/>
      <c r="V685" s="39"/>
      <c r="W685" s="39"/>
      <c r="X685" s="39"/>
      <c r="Y685" s="39"/>
      <c r="Z685" s="39"/>
      <c r="AA685" s="39"/>
    </row>
    <row r="686" spans="2:27" ht="12.75" customHeight="1" x14ac:dyDescent="0.25">
      <c r="B686" s="39"/>
      <c r="C686" s="114"/>
      <c r="D686" s="39"/>
      <c r="E686" s="39"/>
      <c r="F686" s="39"/>
      <c r="G686" s="39"/>
      <c r="H686" s="39"/>
      <c r="I686" s="39"/>
      <c r="J686" s="39"/>
      <c r="K686" s="39"/>
      <c r="L686" s="39"/>
      <c r="M686" s="39"/>
      <c r="N686" s="39"/>
      <c r="O686" s="39"/>
      <c r="P686" s="39"/>
      <c r="Q686" s="39"/>
      <c r="R686" s="39"/>
      <c r="S686" s="39"/>
      <c r="T686" s="39"/>
      <c r="U686" s="39"/>
      <c r="V686" s="39"/>
      <c r="W686" s="39"/>
      <c r="X686" s="39"/>
      <c r="Y686" s="39"/>
      <c r="Z686" s="39"/>
      <c r="AA686" s="39"/>
    </row>
    <row r="687" spans="2:27" ht="12.75" customHeight="1" x14ac:dyDescent="0.25">
      <c r="B687" s="39"/>
      <c r="C687" s="114"/>
      <c r="D687" s="39"/>
      <c r="E687" s="39"/>
      <c r="F687" s="39"/>
      <c r="G687" s="39"/>
      <c r="H687" s="39"/>
      <c r="I687" s="39"/>
      <c r="J687" s="39"/>
      <c r="K687" s="39"/>
      <c r="L687" s="39"/>
      <c r="M687" s="39"/>
      <c r="N687" s="39"/>
      <c r="O687" s="39"/>
      <c r="P687" s="39"/>
      <c r="Q687" s="39"/>
      <c r="R687" s="39"/>
      <c r="S687" s="39"/>
      <c r="T687" s="39"/>
      <c r="U687" s="39"/>
      <c r="V687" s="39"/>
      <c r="W687" s="39"/>
      <c r="X687" s="39"/>
      <c r="Y687" s="39"/>
      <c r="Z687" s="39"/>
      <c r="AA687" s="39"/>
    </row>
    <row r="688" spans="2:27" ht="12.75" customHeight="1" x14ac:dyDescent="0.25">
      <c r="B688" s="39"/>
      <c r="C688" s="114"/>
      <c r="D688" s="39"/>
      <c r="E688" s="39"/>
      <c r="F688" s="39"/>
      <c r="G688" s="39"/>
      <c r="H688" s="39"/>
      <c r="I688" s="39"/>
      <c r="J688" s="39"/>
      <c r="K688" s="39"/>
      <c r="L688" s="39"/>
      <c r="M688" s="39"/>
      <c r="N688" s="39"/>
      <c r="O688" s="39"/>
      <c r="P688" s="39"/>
      <c r="Q688" s="39"/>
      <c r="R688" s="39"/>
      <c r="S688" s="39"/>
      <c r="T688" s="39"/>
      <c r="U688" s="39"/>
      <c r="V688" s="39"/>
      <c r="W688" s="39"/>
      <c r="X688" s="39"/>
      <c r="Y688" s="39"/>
      <c r="Z688" s="39"/>
      <c r="AA688" s="39"/>
    </row>
    <row r="689" spans="2:27" ht="12.75" customHeight="1" x14ac:dyDescent="0.25">
      <c r="B689" s="39"/>
      <c r="C689" s="114"/>
      <c r="D689" s="39"/>
      <c r="E689" s="39"/>
      <c r="F689" s="39"/>
      <c r="G689" s="39"/>
      <c r="H689" s="39"/>
      <c r="I689" s="39"/>
      <c r="J689" s="39"/>
      <c r="K689" s="39"/>
      <c r="L689" s="39"/>
      <c r="M689" s="39"/>
      <c r="N689" s="39"/>
      <c r="O689" s="39"/>
      <c r="P689" s="39"/>
      <c r="Q689" s="39"/>
      <c r="R689" s="39"/>
      <c r="S689" s="39"/>
      <c r="T689" s="39"/>
      <c r="U689" s="39"/>
      <c r="V689" s="39"/>
      <c r="W689" s="39"/>
      <c r="X689" s="39"/>
      <c r="Y689" s="39"/>
      <c r="Z689" s="39"/>
      <c r="AA689" s="39"/>
    </row>
    <row r="690" spans="2:27" ht="12.75" customHeight="1" x14ac:dyDescent="0.25">
      <c r="B690" s="39"/>
      <c r="C690" s="114"/>
      <c r="D690" s="39"/>
      <c r="E690" s="39"/>
      <c r="F690" s="39"/>
      <c r="G690" s="39"/>
      <c r="H690" s="39"/>
      <c r="I690" s="39"/>
      <c r="J690" s="39"/>
      <c r="K690" s="39"/>
      <c r="L690" s="39"/>
      <c r="M690" s="39"/>
      <c r="N690" s="39"/>
      <c r="O690" s="39"/>
      <c r="P690" s="39"/>
      <c r="Q690" s="39"/>
      <c r="R690" s="39"/>
      <c r="S690" s="39"/>
      <c r="T690" s="39"/>
      <c r="U690" s="39"/>
      <c r="V690" s="39"/>
      <c r="W690" s="39"/>
      <c r="X690" s="39"/>
      <c r="Y690" s="39"/>
      <c r="Z690" s="39"/>
      <c r="AA690" s="39"/>
    </row>
    <row r="691" spans="2:27" ht="12.75" customHeight="1" x14ac:dyDescent="0.25">
      <c r="B691" s="39"/>
      <c r="C691" s="114"/>
      <c r="D691" s="39"/>
      <c r="E691" s="39"/>
      <c r="F691" s="39"/>
      <c r="G691" s="39"/>
      <c r="H691" s="39"/>
      <c r="I691" s="39"/>
      <c r="J691" s="39"/>
      <c r="K691" s="39"/>
      <c r="L691" s="39"/>
      <c r="M691" s="39"/>
      <c r="N691" s="39"/>
      <c r="O691" s="39"/>
      <c r="P691" s="39"/>
      <c r="Q691" s="39"/>
      <c r="R691" s="39"/>
      <c r="S691" s="39"/>
      <c r="T691" s="39"/>
      <c r="U691" s="39"/>
      <c r="V691" s="39"/>
      <c r="W691" s="39"/>
      <c r="X691" s="39"/>
      <c r="Y691" s="39"/>
      <c r="Z691" s="39"/>
      <c r="AA691" s="39"/>
    </row>
    <row r="692" spans="2:27" ht="12.75" customHeight="1" x14ac:dyDescent="0.25">
      <c r="B692" s="39"/>
      <c r="C692" s="114"/>
      <c r="D692" s="39"/>
      <c r="E692" s="39"/>
      <c r="F692" s="39"/>
      <c r="G692" s="39"/>
      <c r="H692" s="39"/>
      <c r="I692" s="39"/>
      <c r="J692" s="39"/>
      <c r="K692" s="39"/>
      <c r="L692" s="39"/>
      <c r="M692" s="39"/>
      <c r="N692" s="39"/>
      <c r="O692" s="39"/>
      <c r="P692" s="39"/>
      <c r="Q692" s="39"/>
      <c r="R692" s="39"/>
      <c r="S692" s="39"/>
      <c r="T692" s="39"/>
      <c r="U692" s="39"/>
      <c r="V692" s="39"/>
      <c r="W692" s="39"/>
      <c r="X692" s="39"/>
      <c r="Y692" s="39"/>
      <c r="Z692" s="39"/>
      <c r="AA692" s="39"/>
    </row>
    <row r="693" spans="2:27" ht="12.75" customHeight="1" x14ac:dyDescent="0.25">
      <c r="B693" s="39"/>
      <c r="C693" s="114"/>
      <c r="D693" s="39"/>
      <c r="E693" s="39"/>
      <c r="F693" s="39"/>
      <c r="G693" s="39"/>
      <c r="H693" s="39"/>
      <c r="I693" s="39"/>
      <c r="J693" s="39"/>
      <c r="K693" s="39"/>
      <c r="L693" s="39"/>
      <c r="M693" s="39"/>
      <c r="N693" s="39"/>
      <c r="O693" s="39"/>
      <c r="P693" s="39"/>
      <c r="Q693" s="39"/>
      <c r="R693" s="39"/>
      <c r="S693" s="39"/>
      <c r="T693" s="39"/>
      <c r="U693" s="39"/>
      <c r="V693" s="39"/>
      <c r="W693" s="39"/>
      <c r="X693" s="39"/>
      <c r="Y693" s="39"/>
      <c r="Z693" s="39"/>
      <c r="AA693" s="39"/>
    </row>
    <row r="694" spans="2:27" ht="12.75" customHeight="1" x14ac:dyDescent="0.25">
      <c r="B694" s="39"/>
      <c r="C694" s="114"/>
      <c r="D694" s="39"/>
      <c r="E694" s="39"/>
      <c r="F694" s="39"/>
      <c r="G694" s="39"/>
      <c r="H694" s="39"/>
      <c r="I694" s="39"/>
      <c r="J694" s="39"/>
      <c r="K694" s="39"/>
      <c r="L694" s="39"/>
      <c r="M694" s="39"/>
      <c r="N694" s="39"/>
      <c r="O694" s="39"/>
      <c r="P694" s="39"/>
      <c r="Q694" s="39"/>
      <c r="R694" s="39"/>
      <c r="S694" s="39"/>
      <c r="T694" s="39"/>
      <c r="U694" s="39"/>
      <c r="V694" s="39"/>
      <c r="W694" s="39"/>
      <c r="X694" s="39"/>
      <c r="Y694" s="39"/>
      <c r="Z694" s="39"/>
      <c r="AA694" s="39"/>
    </row>
    <row r="695" spans="2:27" ht="12.75" customHeight="1" x14ac:dyDescent="0.25">
      <c r="B695" s="39"/>
      <c r="C695" s="114"/>
      <c r="D695" s="39"/>
      <c r="E695" s="39"/>
      <c r="F695" s="39"/>
      <c r="G695" s="39"/>
      <c r="H695" s="39"/>
      <c r="I695" s="39"/>
      <c r="J695" s="39"/>
      <c r="K695" s="39"/>
      <c r="L695" s="39"/>
      <c r="M695" s="39"/>
      <c r="N695" s="39"/>
      <c r="O695" s="39"/>
      <c r="P695" s="39"/>
      <c r="Q695" s="39"/>
      <c r="R695" s="39"/>
      <c r="S695" s="39"/>
      <c r="T695" s="39"/>
      <c r="U695" s="39"/>
      <c r="V695" s="39"/>
      <c r="W695" s="39"/>
      <c r="X695" s="39"/>
      <c r="Y695" s="39"/>
      <c r="Z695" s="39"/>
      <c r="AA695" s="39"/>
    </row>
    <row r="696" spans="2:27" ht="12.75" customHeight="1" x14ac:dyDescent="0.25">
      <c r="B696" s="39"/>
      <c r="C696" s="114"/>
      <c r="D696" s="39"/>
      <c r="E696" s="39"/>
      <c r="F696" s="39"/>
      <c r="G696" s="39"/>
      <c r="H696" s="39"/>
      <c r="I696" s="39"/>
      <c r="J696" s="39"/>
      <c r="K696" s="39"/>
      <c r="L696" s="39"/>
      <c r="M696" s="39"/>
      <c r="N696" s="39"/>
      <c r="O696" s="39"/>
      <c r="P696" s="39"/>
      <c r="Q696" s="39"/>
      <c r="R696" s="39"/>
      <c r="S696" s="39"/>
      <c r="T696" s="39"/>
      <c r="U696" s="39"/>
      <c r="V696" s="39"/>
      <c r="W696" s="39"/>
      <c r="X696" s="39"/>
      <c r="Y696" s="39"/>
      <c r="Z696" s="39"/>
      <c r="AA696" s="39"/>
    </row>
    <row r="697" spans="2:27" ht="12.75" customHeight="1" x14ac:dyDescent="0.25">
      <c r="B697" s="39"/>
      <c r="C697" s="114"/>
      <c r="D697" s="39"/>
      <c r="E697" s="39"/>
      <c r="F697" s="39"/>
      <c r="G697" s="39"/>
      <c r="H697" s="39"/>
      <c r="I697" s="39"/>
      <c r="J697" s="39"/>
      <c r="K697" s="39"/>
      <c r="L697" s="39"/>
      <c r="M697" s="39"/>
      <c r="N697" s="39"/>
      <c r="O697" s="39"/>
      <c r="P697" s="39"/>
      <c r="Q697" s="39"/>
      <c r="R697" s="39"/>
      <c r="S697" s="39"/>
      <c r="T697" s="39"/>
      <c r="U697" s="39"/>
      <c r="V697" s="39"/>
      <c r="W697" s="39"/>
      <c r="X697" s="39"/>
      <c r="Y697" s="39"/>
      <c r="Z697" s="39"/>
      <c r="AA697" s="39"/>
    </row>
    <row r="698" spans="2:27" ht="12.75" customHeight="1" x14ac:dyDescent="0.25">
      <c r="B698" s="39"/>
      <c r="C698" s="114"/>
      <c r="D698" s="39"/>
      <c r="E698" s="39"/>
      <c r="F698" s="39"/>
      <c r="G698" s="39"/>
      <c r="H698" s="39"/>
      <c r="I698" s="39"/>
      <c r="J698" s="39"/>
      <c r="K698" s="39"/>
      <c r="L698" s="39"/>
      <c r="M698" s="39"/>
      <c r="N698" s="39"/>
      <c r="O698" s="39"/>
      <c r="P698" s="39"/>
      <c r="Q698" s="39"/>
      <c r="R698" s="39"/>
      <c r="S698" s="39"/>
      <c r="T698" s="39"/>
      <c r="U698" s="39"/>
      <c r="V698" s="39"/>
      <c r="W698" s="39"/>
      <c r="X698" s="39"/>
      <c r="Y698" s="39"/>
      <c r="Z698" s="39"/>
      <c r="AA698" s="39"/>
    </row>
    <row r="699" spans="2:27" ht="12.75" customHeight="1" x14ac:dyDescent="0.25">
      <c r="B699" s="39"/>
      <c r="C699" s="114"/>
      <c r="D699" s="39"/>
      <c r="E699" s="39"/>
      <c r="F699" s="39"/>
      <c r="G699" s="39"/>
      <c r="H699" s="39"/>
      <c r="I699" s="39"/>
      <c r="J699" s="39"/>
      <c r="K699" s="39"/>
      <c r="L699" s="39"/>
      <c r="M699" s="39"/>
      <c r="N699" s="39"/>
      <c r="O699" s="39"/>
      <c r="P699" s="39"/>
      <c r="Q699" s="39"/>
      <c r="R699" s="39"/>
      <c r="S699" s="39"/>
      <c r="T699" s="39"/>
      <c r="U699" s="39"/>
      <c r="V699" s="39"/>
      <c r="W699" s="39"/>
      <c r="X699" s="39"/>
      <c r="Y699" s="39"/>
      <c r="Z699" s="39"/>
      <c r="AA699" s="39"/>
    </row>
    <row r="700" spans="2:27" ht="12.75" customHeight="1" x14ac:dyDescent="0.25">
      <c r="B700" s="39"/>
      <c r="C700" s="114"/>
      <c r="D700" s="39"/>
      <c r="E700" s="39"/>
      <c r="F700" s="39"/>
      <c r="G700" s="39"/>
      <c r="H700" s="39"/>
      <c r="I700" s="39"/>
      <c r="J700" s="39"/>
      <c r="K700" s="39"/>
      <c r="L700" s="39"/>
      <c r="M700" s="39"/>
      <c r="N700" s="39"/>
      <c r="O700" s="39"/>
      <c r="P700" s="39"/>
      <c r="Q700" s="39"/>
      <c r="R700" s="39"/>
      <c r="S700" s="39"/>
      <c r="T700" s="39"/>
      <c r="U700" s="39"/>
      <c r="V700" s="39"/>
      <c r="W700" s="39"/>
      <c r="X700" s="39"/>
      <c r="Y700" s="39"/>
      <c r="Z700" s="39"/>
      <c r="AA700" s="39"/>
    </row>
    <row r="701" spans="2:27" ht="12.75" customHeight="1" x14ac:dyDescent="0.25">
      <c r="B701" s="39"/>
      <c r="C701" s="114"/>
      <c r="D701" s="39"/>
      <c r="E701" s="39"/>
      <c r="F701" s="39"/>
      <c r="G701" s="39"/>
      <c r="H701" s="39"/>
      <c r="I701" s="39"/>
      <c r="J701" s="39"/>
      <c r="K701" s="39"/>
      <c r="L701" s="39"/>
      <c r="M701" s="39"/>
      <c r="N701" s="39"/>
      <c r="O701" s="39"/>
      <c r="P701" s="39"/>
      <c r="Q701" s="39"/>
      <c r="R701" s="39"/>
      <c r="S701" s="39"/>
      <c r="T701" s="39"/>
      <c r="U701" s="39"/>
      <c r="V701" s="39"/>
      <c r="W701" s="39"/>
      <c r="X701" s="39"/>
      <c r="Y701" s="39"/>
      <c r="Z701" s="39"/>
      <c r="AA701" s="39"/>
    </row>
    <row r="702" spans="2:27" ht="12.75" customHeight="1" x14ac:dyDescent="0.25">
      <c r="B702" s="39"/>
      <c r="C702" s="114"/>
      <c r="D702" s="39"/>
      <c r="E702" s="39"/>
      <c r="F702" s="39"/>
      <c r="G702" s="39"/>
      <c r="H702" s="39"/>
      <c r="I702" s="39"/>
      <c r="J702" s="39"/>
      <c r="K702" s="39"/>
      <c r="L702" s="39"/>
      <c r="M702" s="39"/>
      <c r="N702" s="39"/>
      <c r="O702" s="39"/>
      <c r="P702" s="39"/>
      <c r="Q702" s="39"/>
      <c r="R702" s="39"/>
      <c r="S702" s="39"/>
      <c r="T702" s="39"/>
      <c r="U702" s="39"/>
      <c r="V702" s="39"/>
      <c r="W702" s="39"/>
      <c r="X702" s="39"/>
      <c r="Y702" s="39"/>
      <c r="Z702" s="39"/>
      <c r="AA702" s="39"/>
    </row>
    <row r="703" spans="2:27" ht="12.75" customHeight="1" x14ac:dyDescent="0.25">
      <c r="B703" s="39"/>
      <c r="C703" s="114"/>
      <c r="D703" s="39"/>
      <c r="E703" s="39"/>
      <c r="F703" s="39"/>
      <c r="G703" s="39"/>
      <c r="H703" s="39"/>
      <c r="I703" s="39"/>
      <c r="J703" s="39"/>
      <c r="K703" s="39"/>
      <c r="L703" s="39"/>
      <c r="M703" s="39"/>
      <c r="N703" s="39"/>
      <c r="O703" s="39"/>
      <c r="P703" s="39"/>
      <c r="Q703" s="39"/>
      <c r="R703" s="39"/>
      <c r="S703" s="39"/>
      <c r="T703" s="39"/>
      <c r="U703" s="39"/>
      <c r="V703" s="39"/>
      <c r="W703" s="39"/>
      <c r="X703" s="39"/>
      <c r="Y703" s="39"/>
      <c r="Z703" s="39"/>
      <c r="AA703" s="39"/>
    </row>
    <row r="704" spans="2:27" ht="12.75" customHeight="1" x14ac:dyDescent="0.25">
      <c r="B704" s="39"/>
      <c r="C704" s="114"/>
      <c r="D704" s="39"/>
      <c r="E704" s="39"/>
      <c r="F704" s="39"/>
      <c r="G704" s="39"/>
      <c r="H704" s="39"/>
      <c r="I704" s="39"/>
      <c r="J704" s="39"/>
      <c r="K704" s="39"/>
      <c r="L704" s="39"/>
      <c r="M704" s="39"/>
      <c r="N704" s="39"/>
      <c r="O704" s="39"/>
      <c r="P704" s="39"/>
      <c r="Q704" s="39"/>
      <c r="R704" s="39"/>
      <c r="S704" s="39"/>
      <c r="T704" s="39"/>
      <c r="U704" s="39"/>
      <c r="V704" s="39"/>
      <c r="W704" s="39"/>
      <c r="X704" s="39"/>
      <c r="Y704" s="39"/>
      <c r="Z704" s="39"/>
      <c r="AA704" s="39"/>
    </row>
    <row r="705" spans="2:27" ht="12.75" customHeight="1" x14ac:dyDescent="0.25">
      <c r="B705" s="39"/>
      <c r="C705" s="114"/>
      <c r="D705" s="39"/>
      <c r="E705" s="39"/>
      <c r="F705" s="39"/>
      <c r="G705" s="39"/>
      <c r="H705" s="39"/>
      <c r="I705" s="39"/>
      <c r="J705" s="39"/>
      <c r="K705" s="39"/>
      <c r="L705" s="39"/>
      <c r="M705" s="39"/>
      <c r="N705" s="39"/>
      <c r="O705" s="39"/>
      <c r="P705" s="39"/>
      <c r="Q705" s="39"/>
      <c r="R705" s="39"/>
      <c r="S705" s="39"/>
      <c r="T705" s="39"/>
      <c r="U705" s="39"/>
      <c r="V705" s="39"/>
      <c r="W705" s="39"/>
      <c r="X705" s="39"/>
      <c r="Y705" s="39"/>
      <c r="Z705" s="39"/>
      <c r="AA705" s="39"/>
    </row>
    <row r="706" spans="2:27" ht="12.75" customHeight="1" x14ac:dyDescent="0.25">
      <c r="B706" s="39"/>
      <c r="C706" s="114"/>
      <c r="D706" s="39"/>
      <c r="E706" s="39"/>
      <c r="F706" s="39"/>
      <c r="G706" s="39"/>
      <c r="H706" s="39"/>
      <c r="I706" s="39"/>
      <c r="J706" s="39"/>
      <c r="K706" s="39"/>
      <c r="L706" s="39"/>
      <c r="M706" s="39"/>
      <c r="N706" s="39"/>
      <c r="O706" s="39"/>
      <c r="P706" s="39"/>
      <c r="Q706" s="39"/>
      <c r="R706" s="39"/>
      <c r="S706" s="39"/>
      <c r="T706" s="39"/>
      <c r="U706" s="39"/>
      <c r="V706" s="39"/>
      <c r="W706" s="39"/>
      <c r="X706" s="39"/>
      <c r="Y706" s="39"/>
      <c r="Z706" s="39"/>
      <c r="AA706" s="39"/>
    </row>
    <row r="707" spans="2:27" ht="12.75" customHeight="1" x14ac:dyDescent="0.25">
      <c r="B707" s="39"/>
      <c r="C707" s="114"/>
      <c r="D707" s="39"/>
      <c r="E707" s="39"/>
      <c r="F707" s="39"/>
      <c r="G707" s="39"/>
      <c r="H707" s="39"/>
      <c r="I707" s="39"/>
      <c r="J707" s="39"/>
      <c r="K707" s="39"/>
      <c r="L707" s="39"/>
      <c r="M707" s="39"/>
      <c r="N707" s="39"/>
      <c r="O707" s="39"/>
      <c r="P707" s="39"/>
      <c r="Q707" s="39"/>
      <c r="R707" s="39"/>
      <c r="S707" s="39"/>
      <c r="T707" s="39"/>
      <c r="U707" s="39"/>
      <c r="V707" s="39"/>
      <c r="W707" s="39"/>
      <c r="X707" s="39"/>
      <c r="Y707" s="39"/>
      <c r="Z707" s="39"/>
      <c r="AA707" s="39"/>
    </row>
    <row r="708" spans="2:27" ht="12.75" customHeight="1" x14ac:dyDescent="0.25">
      <c r="B708" s="39"/>
      <c r="C708" s="114"/>
      <c r="D708" s="39"/>
      <c r="E708" s="39"/>
      <c r="F708" s="39"/>
      <c r="G708" s="39"/>
      <c r="H708" s="39"/>
      <c r="I708" s="39"/>
      <c r="J708" s="39"/>
      <c r="K708" s="39"/>
      <c r="L708" s="39"/>
      <c r="M708" s="39"/>
      <c r="N708" s="39"/>
      <c r="O708" s="39"/>
      <c r="P708" s="39"/>
      <c r="Q708" s="39"/>
      <c r="R708" s="39"/>
      <c r="S708" s="39"/>
      <c r="T708" s="39"/>
      <c r="U708" s="39"/>
      <c r="V708" s="39"/>
      <c r="W708" s="39"/>
      <c r="X708" s="39"/>
      <c r="Y708" s="39"/>
      <c r="Z708" s="39"/>
      <c r="AA708" s="39"/>
    </row>
    <row r="709" spans="2:27" ht="12.75" customHeight="1" x14ac:dyDescent="0.25">
      <c r="B709" s="39"/>
      <c r="C709" s="114"/>
      <c r="D709" s="39"/>
      <c r="E709" s="39"/>
      <c r="F709" s="39"/>
      <c r="G709" s="39"/>
      <c r="H709" s="39"/>
      <c r="I709" s="39"/>
      <c r="J709" s="39"/>
      <c r="K709" s="39"/>
      <c r="L709" s="39"/>
      <c r="M709" s="39"/>
      <c r="N709" s="39"/>
      <c r="O709" s="39"/>
      <c r="P709" s="39"/>
      <c r="Q709" s="39"/>
      <c r="R709" s="39"/>
      <c r="S709" s="39"/>
      <c r="T709" s="39"/>
      <c r="U709" s="39"/>
      <c r="V709" s="39"/>
      <c r="W709" s="39"/>
      <c r="X709" s="39"/>
      <c r="Y709" s="39"/>
      <c r="Z709" s="39"/>
      <c r="AA709" s="39"/>
    </row>
    <row r="710" spans="2:27" ht="12.75" customHeight="1" x14ac:dyDescent="0.25">
      <c r="B710" s="39"/>
      <c r="C710" s="114"/>
      <c r="D710" s="39"/>
      <c r="E710" s="39"/>
      <c r="F710" s="39"/>
      <c r="G710" s="39"/>
      <c r="H710" s="39"/>
      <c r="I710" s="39"/>
      <c r="J710" s="39"/>
      <c r="K710" s="39"/>
      <c r="L710" s="39"/>
      <c r="M710" s="39"/>
      <c r="N710" s="39"/>
      <c r="O710" s="39"/>
      <c r="P710" s="39"/>
      <c r="Q710" s="39"/>
      <c r="R710" s="39"/>
      <c r="S710" s="39"/>
      <c r="T710" s="39"/>
      <c r="U710" s="39"/>
      <c r="V710" s="39"/>
      <c r="W710" s="39"/>
      <c r="X710" s="39"/>
      <c r="Y710" s="39"/>
      <c r="Z710" s="39"/>
      <c r="AA710" s="39"/>
    </row>
    <row r="711" spans="2:27" ht="12.75" customHeight="1" x14ac:dyDescent="0.25">
      <c r="B711" s="39"/>
      <c r="C711" s="114"/>
      <c r="D711" s="39"/>
      <c r="E711" s="39"/>
      <c r="F711" s="39"/>
      <c r="G711" s="39"/>
      <c r="H711" s="39"/>
      <c r="I711" s="39"/>
      <c r="J711" s="39"/>
      <c r="K711" s="39"/>
      <c r="L711" s="39"/>
      <c r="M711" s="39"/>
      <c r="N711" s="39"/>
      <c r="O711" s="39"/>
      <c r="P711" s="39"/>
      <c r="Q711" s="39"/>
      <c r="R711" s="39"/>
      <c r="S711" s="39"/>
      <c r="T711" s="39"/>
      <c r="U711" s="39"/>
      <c r="V711" s="39"/>
      <c r="W711" s="39"/>
      <c r="X711" s="39"/>
      <c r="Y711" s="39"/>
      <c r="Z711" s="39"/>
      <c r="AA711" s="39"/>
    </row>
    <row r="712" spans="2:27" ht="12.75" customHeight="1" x14ac:dyDescent="0.25">
      <c r="B712" s="39"/>
      <c r="C712" s="114"/>
      <c r="D712" s="39"/>
      <c r="E712" s="39"/>
      <c r="F712" s="39"/>
      <c r="G712" s="39"/>
      <c r="H712" s="39"/>
      <c r="I712" s="39"/>
      <c r="J712" s="39"/>
      <c r="K712" s="39"/>
      <c r="L712" s="39"/>
      <c r="M712" s="39"/>
      <c r="N712" s="39"/>
      <c r="O712" s="39"/>
      <c r="P712" s="39"/>
      <c r="Q712" s="39"/>
      <c r="R712" s="39"/>
      <c r="S712" s="39"/>
      <c r="T712" s="39"/>
      <c r="U712" s="39"/>
      <c r="V712" s="39"/>
      <c r="W712" s="39"/>
      <c r="X712" s="39"/>
      <c r="Y712" s="39"/>
      <c r="Z712" s="39"/>
      <c r="AA712" s="39"/>
    </row>
    <row r="713" spans="2:27" ht="12.75" customHeight="1" x14ac:dyDescent="0.25">
      <c r="B713" s="39"/>
      <c r="C713" s="114"/>
      <c r="D713" s="39"/>
      <c r="E713" s="39"/>
      <c r="F713" s="39"/>
      <c r="G713" s="39"/>
      <c r="H713" s="39"/>
      <c r="I713" s="39"/>
      <c r="J713" s="39"/>
      <c r="K713" s="39"/>
      <c r="L713" s="39"/>
      <c r="M713" s="39"/>
      <c r="N713" s="39"/>
      <c r="O713" s="39"/>
      <c r="P713" s="39"/>
      <c r="Q713" s="39"/>
      <c r="R713" s="39"/>
      <c r="S713" s="39"/>
      <c r="T713" s="39"/>
      <c r="U713" s="39"/>
      <c r="V713" s="39"/>
      <c r="W713" s="39"/>
      <c r="X713" s="39"/>
      <c r="Y713" s="39"/>
      <c r="Z713" s="39"/>
      <c r="AA713" s="39"/>
    </row>
    <row r="714" spans="2:27" ht="12.75" customHeight="1" x14ac:dyDescent="0.25">
      <c r="B714" s="39"/>
      <c r="C714" s="114"/>
      <c r="D714" s="39"/>
      <c r="E714" s="39"/>
      <c r="F714" s="39"/>
      <c r="G714" s="39"/>
      <c r="H714" s="39"/>
      <c r="I714" s="39"/>
      <c r="J714" s="39"/>
      <c r="K714" s="39"/>
      <c r="L714" s="39"/>
      <c r="M714" s="39"/>
      <c r="N714" s="39"/>
      <c r="O714" s="39"/>
      <c r="P714" s="39"/>
      <c r="Q714" s="39"/>
      <c r="R714" s="39"/>
      <c r="S714" s="39"/>
      <c r="T714" s="39"/>
      <c r="U714" s="39"/>
      <c r="V714" s="39"/>
      <c r="W714" s="39"/>
      <c r="X714" s="39"/>
      <c r="Y714" s="39"/>
      <c r="Z714" s="39"/>
      <c r="AA714" s="39"/>
    </row>
    <row r="715" spans="2:27" ht="12.75" customHeight="1" x14ac:dyDescent="0.25">
      <c r="B715" s="39"/>
      <c r="C715" s="114"/>
      <c r="D715" s="39"/>
      <c r="E715" s="39"/>
      <c r="F715" s="39"/>
      <c r="G715" s="39"/>
      <c r="H715" s="39"/>
      <c r="I715" s="39"/>
      <c r="J715" s="39"/>
      <c r="K715" s="39"/>
      <c r="L715" s="39"/>
      <c r="M715" s="39"/>
      <c r="N715" s="39"/>
      <c r="O715" s="39"/>
      <c r="P715" s="39"/>
      <c r="Q715" s="39"/>
      <c r="R715" s="39"/>
      <c r="S715" s="39"/>
      <c r="T715" s="39"/>
      <c r="U715" s="39"/>
      <c r="V715" s="39"/>
      <c r="W715" s="39"/>
      <c r="X715" s="39"/>
      <c r="Y715" s="39"/>
      <c r="Z715" s="39"/>
      <c r="AA715" s="39"/>
    </row>
    <row r="716" spans="2:27" ht="12.75" customHeight="1" x14ac:dyDescent="0.25">
      <c r="B716" s="39"/>
      <c r="C716" s="114"/>
      <c r="D716" s="39"/>
      <c r="E716" s="39"/>
      <c r="F716" s="39"/>
      <c r="G716" s="39"/>
      <c r="H716" s="39"/>
      <c r="I716" s="39"/>
      <c r="J716" s="39"/>
      <c r="K716" s="39"/>
      <c r="L716" s="39"/>
      <c r="M716" s="39"/>
      <c r="N716" s="39"/>
      <c r="O716" s="39"/>
      <c r="P716" s="39"/>
      <c r="Q716" s="39"/>
      <c r="R716" s="39"/>
      <c r="S716" s="39"/>
      <c r="T716" s="39"/>
      <c r="U716" s="39"/>
      <c r="V716" s="39"/>
      <c r="W716" s="39"/>
      <c r="X716" s="39"/>
      <c r="Y716" s="39"/>
      <c r="Z716" s="39"/>
      <c r="AA716" s="39"/>
    </row>
    <row r="717" spans="2:27" ht="12.75" customHeight="1" x14ac:dyDescent="0.25">
      <c r="B717" s="39"/>
      <c r="C717" s="114"/>
      <c r="D717" s="39"/>
      <c r="E717" s="39"/>
      <c r="F717" s="39"/>
      <c r="G717" s="39"/>
      <c r="H717" s="39"/>
      <c r="I717" s="39"/>
      <c r="J717" s="39"/>
      <c r="K717" s="39"/>
      <c r="L717" s="39"/>
      <c r="M717" s="39"/>
      <c r="N717" s="39"/>
      <c r="O717" s="39"/>
      <c r="P717" s="39"/>
      <c r="Q717" s="39"/>
      <c r="R717" s="39"/>
      <c r="S717" s="39"/>
      <c r="T717" s="39"/>
      <c r="U717" s="39"/>
      <c r="V717" s="39"/>
      <c r="W717" s="39"/>
      <c r="X717" s="39"/>
      <c r="Y717" s="39"/>
      <c r="Z717" s="39"/>
      <c r="AA717" s="39"/>
    </row>
    <row r="718" spans="2:27" ht="12.75" customHeight="1" x14ac:dyDescent="0.25">
      <c r="B718" s="39"/>
      <c r="C718" s="114"/>
      <c r="D718" s="39"/>
      <c r="E718" s="39"/>
      <c r="F718" s="39"/>
      <c r="G718" s="39"/>
      <c r="H718" s="39"/>
      <c r="I718" s="39"/>
      <c r="J718" s="39"/>
      <c r="K718" s="39"/>
      <c r="L718" s="39"/>
      <c r="M718" s="39"/>
      <c r="N718" s="39"/>
      <c r="O718" s="39"/>
      <c r="P718" s="39"/>
      <c r="Q718" s="39"/>
      <c r="R718" s="39"/>
      <c r="S718" s="39"/>
      <c r="T718" s="39"/>
      <c r="U718" s="39"/>
      <c r="V718" s="39"/>
      <c r="W718" s="39"/>
      <c r="X718" s="39"/>
      <c r="Y718" s="39"/>
      <c r="Z718" s="39"/>
      <c r="AA718" s="39"/>
    </row>
    <row r="719" spans="2:27" ht="12.75" customHeight="1" x14ac:dyDescent="0.25">
      <c r="B719" s="39"/>
      <c r="C719" s="114"/>
      <c r="D719" s="39"/>
      <c r="E719" s="39"/>
      <c r="F719" s="39"/>
      <c r="G719" s="39"/>
      <c r="H719" s="39"/>
      <c r="I719" s="39"/>
      <c r="J719" s="39"/>
      <c r="K719" s="39"/>
      <c r="L719" s="39"/>
      <c r="M719" s="39"/>
      <c r="N719" s="39"/>
      <c r="O719" s="39"/>
      <c r="P719" s="39"/>
      <c r="Q719" s="39"/>
      <c r="R719" s="39"/>
      <c r="S719" s="39"/>
      <c r="T719" s="39"/>
      <c r="U719" s="39"/>
      <c r="V719" s="39"/>
      <c r="W719" s="39"/>
      <c r="X719" s="39"/>
      <c r="Y719" s="39"/>
      <c r="Z719" s="39"/>
      <c r="AA719" s="39"/>
    </row>
    <row r="720" spans="2:27" ht="12.75" customHeight="1" x14ac:dyDescent="0.25">
      <c r="B720" s="39"/>
      <c r="C720" s="114"/>
      <c r="D720" s="39"/>
      <c r="E720" s="39"/>
      <c r="F720" s="39"/>
      <c r="G720" s="39"/>
      <c r="H720" s="39"/>
      <c r="I720" s="39"/>
      <c r="J720" s="39"/>
      <c r="K720" s="39"/>
      <c r="L720" s="39"/>
      <c r="M720" s="39"/>
      <c r="N720" s="39"/>
      <c r="O720" s="39"/>
      <c r="P720" s="39"/>
      <c r="Q720" s="39"/>
      <c r="R720" s="39"/>
      <c r="S720" s="39"/>
      <c r="T720" s="39"/>
      <c r="U720" s="39"/>
      <c r="V720" s="39"/>
      <c r="W720" s="39"/>
      <c r="X720" s="39"/>
      <c r="Y720" s="39"/>
      <c r="Z720" s="39"/>
      <c r="AA720" s="39"/>
    </row>
    <row r="721" spans="2:27" ht="12.75" customHeight="1" x14ac:dyDescent="0.25">
      <c r="B721" s="39"/>
      <c r="C721" s="114"/>
      <c r="D721" s="39"/>
      <c r="E721" s="39"/>
      <c r="F721" s="39"/>
      <c r="G721" s="39"/>
      <c r="H721" s="39"/>
      <c r="I721" s="39"/>
      <c r="J721" s="39"/>
      <c r="K721" s="39"/>
      <c r="L721" s="39"/>
      <c r="M721" s="39"/>
      <c r="N721" s="39"/>
      <c r="O721" s="39"/>
      <c r="P721" s="39"/>
      <c r="Q721" s="39"/>
      <c r="R721" s="39"/>
      <c r="S721" s="39"/>
      <c r="T721" s="39"/>
      <c r="U721" s="39"/>
      <c r="V721" s="39"/>
      <c r="W721" s="39"/>
      <c r="X721" s="39"/>
      <c r="Y721" s="39"/>
      <c r="Z721" s="39"/>
      <c r="AA721" s="39"/>
    </row>
    <row r="722" spans="2:27" ht="12.75" customHeight="1" x14ac:dyDescent="0.25">
      <c r="B722" s="39"/>
      <c r="C722" s="114"/>
      <c r="D722" s="39"/>
      <c r="E722" s="39"/>
      <c r="F722" s="39"/>
      <c r="G722" s="39"/>
      <c r="H722" s="39"/>
      <c r="I722" s="39"/>
      <c r="J722" s="39"/>
      <c r="K722" s="39"/>
      <c r="L722" s="39"/>
      <c r="M722" s="39"/>
      <c r="N722" s="39"/>
      <c r="O722" s="39"/>
      <c r="P722" s="39"/>
      <c r="Q722" s="39"/>
      <c r="R722" s="39"/>
      <c r="S722" s="39"/>
      <c r="T722" s="39"/>
      <c r="U722" s="39"/>
      <c r="V722" s="39"/>
      <c r="W722" s="39"/>
      <c r="X722" s="39"/>
      <c r="Y722" s="39"/>
      <c r="Z722" s="39"/>
      <c r="AA722" s="39"/>
    </row>
    <row r="723" spans="2:27" ht="12.75" customHeight="1" x14ac:dyDescent="0.25">
      <c r="B723" s="39"/>
      <c r="C723" s="114"/>
      <c r="D723" s="39"/>
      <c r="E723" s="39"/>
      <c r="F723" s="39"/>
      <c r="G723" s="39"/>
      <c r="H723" s="39"/>
      <c r="I723" s="39"/>
      <c r="J723" s="39"/>
      <c r="K723" s="39"/>
      <c r="L723" s="39"/>
      <c r="M723" s="39"/>
      <c r="N723" s="39"/>
      <c r="O723" s="39"/>
      <c r="P723" s="39"/>
      <c r="Q723" s="39"/>
      <c r="R723" s="39"/>
      <c r="S723" s="39"/>
      <c r="T723" s="39"/>
      <c r="U723" s="39"/>
      <c r="V723" s="39"/>
      <c r="W723" s="39"/>
      <c r="X723" s="39"/>
      <c r="Y723" s="39"/>
      <c r="Z723" s="39"/>
      <c r="AA723" s="39"/>
    </row>
    <row r="724" spans="2:27" ht="12.75" customHeight="1" x14ac:dyDescent="0.25">
      <c r="B724" s="39"/>
      <c r="C724" s="114"/>
      <c r="D724" s="39"/>
      <c r="E724" s="39"/>
      <c r="F724" s="39"/>
      <c r="G724" s="39"/>
      <c r="H724" s="39"/>
      <c r="I724" s="39"/>
      <c r="J724" s="39"/>
      <c r="K724" s="39"/>
      <c r="L724" s="39"/>
      <c r="M724" s="39"/>
      <c r="N724" s="39"/>
      <c r="O724" s="39"/>
      <c r="P724" s="39"/>
      <c r="Q724" s="39"/>
      <c r="R724" s="39"/>
      <c r="S724" s="39"/>
      <c r="T724" s="39"/>
      <c r="U724" s="39"/>
      <c r="V724" s="39"/>
      <c r="W724" s="39"/>
      <c r="X724" s="39"/>
      <c r="Y724" s="39"/>
      <c r="Z724" s="39"/>
      <c r="AA724" s="39"/>
    </row>
    <row r="725" spans="2:27" ht="12.75" customHeight="1" x14ac:dyDescent="0.25">
      <c r="B725" s="39"/>
      <c r="C725" s="114"/>
      <c r="D725" s="39"/>
      <c r="E725" s="39"/>
      <c r="F725" s="39"/>
      <c r="G725" s="39"/>
      <c r="H725" s="39"/>
      <c r="I725" s="39"/>
      <c r="J725" s="39"/>
      <c r="K725" s="39"/>
      <c r="L725" s="39"/>
      <c r="M725" s="39"/>
      <c r="N725" s="39"/>
      <c r="O725" s="39"/>
      <c r="P725" s="39"/>
      <c r="Q725" s="39"/>
      <c r="R725" s="39"/>
      <c r="S725" s="39"/>
      <c r="T725" s="39"/>
      <c r="U725" s="39"/>
      <c r="V725" s="39"/>
      <c r="W725" s="39"/>
      <c r="X725" s="39"/>
      <c r="Y725" s="39"/>
      <c r="Z725" s="39"/>
      <c r="AA725" s="39"/>
    </row>
    <row r="726" spans="2:27" ht="12.75" customHeight="1" x14ac:dyDescent="0.25">
      <c r="B726" s="39"/>
      <c r="C726" s="114"/>
      <c r="D726" s="39"/>
      <c r="E726" s="39"/>
      <c r="F726" s="39"/>
      <c r="G726" s="39"/>
      <c r="H726" s="39"/>
      <c r="I726" s="39"/>
      <c r="J726" s="39"/>
      <c r="K726" s="39"/>
      <c r="L726" s="39"/>
      <c r="M726" s="39"/>
      <c r="N726" s="39"/>
      <c r="O726" s="39"/>
      <c r="P726" s="39"/>
      <c r="Q726" s="39"/>
      <c r="R726" s="39"/>
      <c r="S726" s="39"/>
      <c r="T726" s="39"/>
      <c r="U726" s="39"/>
      <c r="V726" s="39"/>
      <c r="W726" s="39"/>
      <c r="X726" s="39"/>
      <c r="Y726" s="39"/>
      <c r="Z726" s="39"/>
      <c r="AA726" s="39"/>
    </row>
    <row r="727" spans="2:27" ht="12.75" customHeight="1" x14ac:dyDescent="0.25">
      <c r="B727" s="39"/>
      <c r="C727" s="114"/>
      <c r="D727" s="39"/>
      <c r="E727" s="39"/>
      <c r="F727" s="39"/>
      <c r="G727" s="39"/>
      <c r="H727" s="39"/>
      <c r="I727" s="39"/>
      <c r="J727" s="39"/>
      <c r="K727" s="39"/>
      <c r="L727" s="39"/>
      <c r="M727" s="39"/>
      <c r="N727" s="39"/>
      <c r="O727" s="39"/>
      <c r="P727" s="39"/>
      <c r="Q727" s="39"/>
      <c r="R727" s="39"/>
      <c r="S727" s="39"/>
      <c r="T727" s="39"/>
      <c r="U727" s="39"/>
      <c r="V727" s="39"/>
      <c r="W727" s="39"/>
      <c r="X727" s="39"/>
      <c r="Y727" s="39"/>
      <c r="Z727" s="39"/>
      <c r="AA727" s="39"/>
    </row>
    <row r="728" spans="2:27" ht="12.75" customHeight="1" x14ac:dyDescent="0.25">
      <c r="B728" s="39"/>
      <c r="C728" s="114"/>
      <c r="D728" s="39"/>
      <c r="E728" s="39"/>
      <c r="F728" s="39"/>
      <c r="G728" s="39"/>
      <c r="H728" s="39"/>
      <c r="I728" s="39"/>
      <c r="J728" s="39"/>
      <c r="K728" s="39"/>
      <c r="L728" s="39"/>
      <c r="M728" s="39"/>
      <c r="N728" s="39"/>
      <c r="O728" s="39"/>
      <c r="P728" s="39"/>
      <c r="Q728" s="39"/>
      <c r="R728" s="39"/>
      <c r="S728" s="39"/>
      <c r="T728" s="39"/>
      <c r="U728" s="39"/>
      <c r="V728" s="39"/>
      <c r="W728" s="39"/>
      <c r="X728" s="39"/>
      <c r="Y728" s="39"/>
      <c r="Z728" s="39"/>
      <c r="AA728" s="39"/>
    </row>
    <row r="729" spans="2:27" ht="12.75" customHeight="1" x14ac:dyDescent="0.25">
      <c r="B729" s="39"/>
      <c r="C729" s="114"/>
      <c r="D729" s="39"/>
      <c r="E729" s="39"/>
      <c r="F729" s="39"/>
      <c r="G729" s="39"/>
      <c r="H729" s="39"/>
      <c r="I729" s="39"/>
      <c r="J729" s="39"/>
      <c r="K729" s="39"/>
      <c r="L729" s="39"/>
      <c r="M729" s="39"/>
      <c r="N729" s="39"/>
      <c r="O729" s="39"/>
      <c r="P729" s="39"/>
      <c r="Q729" s="39"/>
      <c r="R729" s="39"/>
      <c r="S729" s="39"/>
      <c r="T729" s="39"/>
      <c r="U729" s="39"/>
      <c r="V729" s="39"/>
      <c r="W729" s="39"/>
      <c r="X729" s="39"/>
      <c r="Y729" s="39"/>
      <c r="Z729" s="39"/>
      <c r="AA729" s="39"/>
    </row>
    <row r="730" spans="2:27" ht="12.75" customHeight="1" x14ac:dyDescent="0.25">
      <c r="B730" s="39"/>
      <c r="C730" s="114"/>
      <c r="D730" s="39"/>
      <c r="E730" s="39"/>
      <c r="F730" s="39"/>
      <c r="G730" s="39"/>
      <c r="H730" s="39"/>
      <c r="I730" s="39"/>
      <c r="J730" s="39"/>
      <c r="K730" s="39"/>
      <c r="L730" s="39"/>
      <c r="M730" s="39"/>
      <c r="N730" s="39"/>
      <c r="O730" s="39"/>
      <c r="P730" s="39"/>
      <c r="Q730" s="39"/>
      <c r="R730" s="39"/>
      <c r="S730" s="39"/>
      <c r="T730" s="39"/>
      <c r="U730" s="39"/>
      <c r="V730" s="39"/>
      <c r="W730" s="39"/>
      <c r="X730" s="39"/>
      <c r="Y730" s="39"/>
      <c r="Z730" s="39"/>
      <c r="AA730" s="39"/>
    </row>
    <row r="731" spans="2:27" ht="12.75" customHeight="1" x14ac:dyDescent="0.25">
      <c r="B731" s="39"/>
      <c r="C731" s="114"/>
      <c r="D731" s="39"/>
      <c r="E731" s="39"/>
      <c r="F731" s="39"/>
      <c r="G731" s="39"/>
      <c r="H731" s="39"/>
      <c r="I731" s="39"/>
      <c r="J731" s="39"/>
      <c r="K731" s="39"/>
      <c r="L731" s="39"/>
      <c r="M731" s="39"/>
      <c r="N731" s="39"/>
      <c r="O731" s="39"/>
      <c r="P731" s="39"/>
      <c r="Q731" s="39"/>
      <c r="R731" s="39"/>
      <c r="S731" s="39"/>
      <c r="T731" s="39"/>
      <c r="U731" s="39"/>
      <c r="V731" s="39"/>
      <c r="W731" s="39"/>
      <c r="X731" s="39"/>
      <c r="Y731" s="39"/>
      <c r="Z731" s="39"/>
      <c r="AA731" s="39"/>
    </row>
    <row r="732" spans="2:27" ht="12.75" customHeight="1" x14ac:dyDescent="0.25">
      <c r="B732" s="39"/>
      <c r="C732" s="114"/>
      <c r="D732" s="39"/>
      <c r="E732" s="39"/>
      <c r="F732" s="39"/>
      <c r="G732" s="39"/>
      <c r="H732" s="39"/>
      <c r="I732" s="39"/>
      <c r="J732" s="39"/>
      <c r="K732" s="39"/>
      <c r="L732" s="39"/>
      <c r="M732" s="39"/>
      <c r="N732" s="39"/>
      <c r="O732" s="39"/>
      <c r="P732" s="39"/>
      <c r="Q732" s="39"/>
      <c r="R732" s="39"/>
      <c r="S732" s="39"/>
      <c r="T732" s="39"/>
      <c r="U732" s="39"/>
      <c r="V732" s="39"/>
      <c r="W732" s="39"/>
      <c r="X732" s="39"/>
      <c r="Y732" s="39"/>
      <c r="Z732" s="39"/>
      <c r="AA732" s="39"/>
    </row>
    <row r="733" spans="2:27" ht="12.75" customHeight="1" x14ac:dyDescent="0.25">
      <c r="B733" s="39"/>
      <c r="C733" s="114"/>
      <c r="D733" s="39"/>
      <c r="E733" s="39"/>
      <c r="F733" s="39"/>
      <c r="G733" s="39"/>
      <c r="H733" s="39"/>
      <c r="I733" s="39"/>
      <c r="J733" s="39"/>
      <c r="K733" s="39"/>
      <c r="L733" s="39"/>
      <c r="M733" s="39"/>
      <c r="N733" s="39"/>
      <c r="O733" s="39"/>
      <c r="P733" s="39"/>
      <c r="Q733" s="39"/>
      <c r="R733" s="39"/>
      <c r="S733" s="39"/>
      <c r="T733" s="39"/>
      <c r="U733" s="39"/>
      <c r="V733" s="39"/>
      <c r="W733" s="39"/>
      <c r="X733" s="39"/>
      <c r="Y733" s="39"/>
      <c r="Z733" s="39"/>
      <c r="AA733" s="39"/>
    </row>
    <row r="734" spans="2:27" ht="12.75" customHeight="1" x14ac:dyDescent="0.25">
      <c r="B734" s="39"/>
      <c r="C734" s="114"/>
      <c r="D734" s="39"/>
      <c r="E734" s="39"/>
      <c r="F734" s="39"/>
      <c r="G734" s="39"/>
      <c r="H734" s="39"/>
      <c r="I734" s="39"/>
      <c r="J734" s="39"/>
      <c r="K734" s="39"/>
      <c r="L734" s="39"/>
      <c r="M734" s="39"/>
      <c r="N734" s="39"/>
      <c r="O734" s="39"/>
      <c r="P734" s="39"/>
      <c r="Q734" s="39"/>
      <c r="R734" s="39"/>
      <c r="S734" s="39"/>
      <c r="T734" s="39"/>
      <c r="U734" s="39"/>
      <c r="V734" s="39"/>
      <c r="W734" s="39"/>
      <c r="X734" s="39"/>
      <c r="Y734" s="39"/>
      <c r="Z734" s="39"/>
      <c r="AA734" s="39"/>
    </row>
    <row r="735" spans="2:27" ht="12.75" customHeight="1" x14ac:dyDescent="0.25">
      <c r="B735" s="39"/>
      <c r="C735" s="114"/>
      <c r="D735" s="39"/>
      <c r="E735" s="39"/>
      <c r="F735" s="39"/>
      <c r="G735" s="39"/>
      <c r="H735" s="39"/>
      <c r="I735" s="39"/>
      <c r="J735" s="39"/>
      <c r="K735" s="39"/>
      <c r="L735" s="39"/>
      <c r="M735" s="39"/>
      <c r="N735" s="39"/>
      <c r="O735" s="39"/>
      <c r="P735" s="39"/>
      <c r="Q735" s="39"/>
      <c r="R735" s="39"/>
      <c r="S735" s="39"/>
      <c r="T735" s="39"/>
      <c r="U735" s="39"/>
      <c r="V735" s="39"/>
      <c r="W735" s="39"/>
      <c r="X735" s="39"/>
      <c r="Y735" s="39"/>
      <c r="Z735" s="39"/>
      <c r="AA735" s="39"/>
    </row>
    <row r="736" spans="2:27" ht="12.75" customHeight="1" x14ac:dyDescent="0.25">
      <c r="B736" s="39"/>
      <c r="C736" s="114"/>
      <c r="D736" s="39"/>
      <c r="E736" s="39"/>
      <c r="F736" s="39"/>
      <c r="G736" s="39"/>
      <c r="H736" s="39"/>
      <c r="I736" s="39"/>
      <c r="J736" s="39"/>
      <c r="K736" s="39"/>
      <c r="L736" s="39"/>
      <c r="M736" s="39"/>
      <c r="N736" s="39"/>
      <c r="O736" s="39"/>
      <c r="P736" s="39"/>
      <c r="Q736" s="39"/>
      <c r="R736" s="39"/>
      <c r="S736" s="39"/>
      <c r="T736" s="39"/>
      <c r="U736" s="39"/>
      <c r="V736" s="39"/>
      <c r="W736" s="39"/>
      <c r="X736" s="39"/>
      <c r="Y736" s="39"/>
      <c r="Z736" s="39"/>
      <c r="AA736" s="39"/>
    </row>
    <row r="737" spans="2:27" ht="12.75" customHeight="1" x14ac:dyDescent="0.25">
      <c r="B737" s="39"/>
      <c r="C737" s="114"/>
      <c r="D737" s="39"/>
      <c r="E737" s="39"/>
      <c r="F737" s="39"/>
      <c r="G737" s="39"/>
      <c r="H737" s="39"/>
      <c r="I737" s="39"/>
      <c r="J737" s="39"/>
      <c r="K737" s="39"/>
      <c r="L737" s="39"/>
      <c r="M737" s="39"/>
      <c r="N737" s="39"/>
      <c r="O737" s="39"/>
      <c r="P737" s="39"/>
      <c r="Q737" s="39"/>
      <c r="R737" s="39"/>
      <c r="S737" s="39"/>
      <c r="T737" s="39"/>
      <c r="U737" s="39"/>
      <c r="V737" s="39"/>
      <c r="W737" s="39"/>
      <c r="X737" s="39"/>
      <c r="Y737" s="39"/>
      <c r="Z737" s="39"/>
      <c r="AA737" s="39"/>
    </row>
    <row r="738" spans="2:27" ht="12.75" customHeight="1" x14ac:dyDescent="0.25">
      <c r="B738" s="39"/>
      <c r="C738" s="114"/>
      <c r="D738" s="39"/>
      <c r="E738" s="39"/>
      <c r="F738" s="39"/>
      <c r="G738" s="39"/>
      <c r="H738" s="39"/>
      <c r="I738" s="39"/>
      <c r="J738" s="39"/>
      <c r="K738" s="39"/>
      <c r="L738" s="39"/>
      <c r="M738" s="39"/>
      <c r="N738" s="39"/>
      <c r="O738" s="39"/>
      <c r="P738" s="39"/>
      <c r="Q738" s="39"/>
      <c r="R738" s="39"/>
      <c r="S738" s="39"/>
      <c r="T738" s="39"/>
      <c r="U738" s="39"/>
      <c r="V738" s="39"/>
      <c r="W738" s="39"/>
      <c r="X738" s="39"/>
      <c r="Y738" s="39"/>
      <c r="Z738" s="39"/>
      <c r="AA738" s="39"/>
    </row>
    <row r="739" spans="2:27" ht="12.75" customHeight="1" x14ac:dyDescent="0.25">
      <c r="B739" s="39"/>
      <c r="C739" s="114"/>
      <c r="D739" s="39"/>
      <c r="E739" s="39"/>
      <c r="F739" s="39"/>
      <c r="G739" s="39"/>
      <c r="H739" s="39"/>
      <c r="I739" s="39"/>
      <c r="J739" s="39"/>
      <c r="K739" s="39"/>
      <c r="L739" s="39"/>
      <c r="M739" s="39"/>
      <c r="N739" s="39"/>
      <c r="O739" s="39"/>
      <c r="P739" s="39"/>
      <c r="Q739" s="39"/>
      <c r="R739" s="39"/>
      <c r="S739" s="39"/>
      <c r="T739" s="39"/>
      <c r="U739" s="39"/>
      <c r="V739" s="39"/>
      <c r="W739" s="39"/>
      <c r="X739" s="39"/>
      <c r="Y739" s="39"/>
      <c r="Z739" s="39"/>
      <c r="AA739" s="39"/>
    </row>
    <row r="740" spans="2:27" ht="12.75" customHeight="1" x14ac:dyDescent="0.25">
      <c r="B740" s="39"/>
      <c r="C740" s="114"/>
      <c r="D740" s="39"/>
      <c r="E740" s="39"/>
      <c r="F740" s="39"/>
      <c r="G740" s="39"/>
      <c r="H740" s="39"/>
      <c r="I740" s="39"/>
      <c r="J740" s="39"/>
      <c r="K740" s="39"/>
      <c r="L740" s="39"/>
      <c r="M740" s="39"/>
      <c r="N740" s="39"/>
      <c r="O740" s="39"/>
      <c r="P740" s="39"/>
      <c r="Q740" s="39"/>
      <c r="R740" s="39"/>
      <c r="S740" s="39"/>
      <c r="T740" s="39"/>
      <c r="U740" s="39"/>
      <c r="V740" s="39"/>
      <c r="W740" s="39"/>
      <c r="X740" s="39"/>
      <c r="Y740" s="39"/>
      <c r="Z740" s="39"/>
      <c r="AA740" s="39"/>
    </row>
    <row r="741" spans="2:27" ht="12.75" customHeight="1" x14ac:dyDescent="0.25">
      <c r="B741" s="39"/>
      <c r="C741" s="114"/>
      <c r="D741" s="39"/>
      <c r="E741" s="39"/>
      <c r="F741" s="39"/>
      <c r="G741" s="39"/>
      <c r="H741" s="39"/>
      <c r="I741" s="39"/>
      <c r="J741" s="39"/>
      <c r="K741" s="39"/>
      <c r="L741" s="39"/>
      <c r="M741" s="39"/>
      <c r="N741" s="39"/>
      <c r="O741" s="39"/>
      <c r="P741" s="39"/>
      <c r="Q741" s="39"/>
      <c r="R741" s="39"/>
      <c r="S741" s="39"/>
      <c r="T741" s="39"/>
      <c r="U741" s="39"/>
      <c r="V741" s="39"/>
      <c r="W741" s="39"/>
      <c r="X741" s="39"/>
      <c r="Y741" s="39"/>
      <c r="Z741" s="39"/>
      <c r="AA741" s="39"/>
    </row>
    <row r="742" spans="2:27" ht="12.75" customHeight="1" x14ac:dyDescent="0.25">
      <c r="B742" s="39"/>
      <c r="C742" s="114"/>
      <c r="D742" s="39"/>
      <c r="E742" s="39"/>
      <c r="F742" s="39"/>
      <c r="G742" s="39"/>
      <c r="H742" s="39"/>
      <c r="I742" s="39"/>
      <c r="J742" s="39"/>
      <c r="K742" s="39"/>
      <c r="L742" s="39"/>
      <c r="M742" s="39"/>
      <c r="N742" s="39"/>
      <c r="O742" s="39"/>
      <c r="P742" s="39"/>
      <c r="Q742" s="39"/>
      <c r="R742" s="39"/>
      <c r="S742" s="39"/>
      <c r="T742" s="39"/>
      <c r="U742" s="39"/>
      <c r="V742" s="39"/>
      <c r="W742" s="39"/>
      <c r="X742" s="39"/>
      <c r="Y742" s="39"/>
      <c r="Z742" s="39"/>
      <c r="AA742" s="39"/>
    </row>
    <row r="743" spans="2:27" ht="12.75" customHeight="1" x14ac:dyDescent="0.25">
      <c r="B743" s="39"/>
      <c r="C743" s="114"/>
      <c r="D743" s="39"/>
      <c r="E743" s="39"/>
      <c r="F743" s="39"/>
      <c r="G743" s="39"/>
      <c r="H743" s="39"/>
      <c r="I743" s="39"/>
      <c r="J743" s="39"/>
      <c r="K743" s="39"/>
      <c r="L743" s="39"/>
      <c r="M743" s="39"/>
      <c r="N743" s="39"/>
      <c r="O743" s="39"/>
      <c r="P743" s="39"/>
      <c r="Q743" s="39"/>
      <c r="R743" s="39"/>
      <c r="S743" s="39"/>
      <c r="T743" s="39"/>
      <c r="U743" s="39"/>
      <c r="V743" s="39"/>
      <c r="W743" s="39"/>
      <c r="X743" s="39"/>
      <c r="Y743" s="39"/>
      <c r="Z743" s="39"/>
      <c r="AA743" s="39"/>
    </row>
    <row r="744" spans="2:27" ht="12.75" customHeight="1" x14ac:dyDescent="0.25">
      <c r="B744" s="39"/>
      <c r="C744" s="114"/>
      <c r="D744" s="39"/>
      <c r="E744" s="39"/>
      <c r="F744" s="39"/>
      <c r="G744" s="39"/>
      <c r="H744" s="39"/>
      <c r="I744" s="39"/>
      <c r="J744" s="39"/>
      <c r="K744" s="39"/>
      <c r="L744" s="39"/>
      <c r="M744" s="39"/>
      <c r="N744" s="39"/>
      <c r="O744" s="39"/>
      <c r="P744" s="39"/>
      <c r="Q744" s="39"/>
      <c r="R744" s="39"/>
      <c r="S744" s="39"/>
      <c r="T744" s="39"/>
      <c r="U744" s="39"/>
      <c r="V744" s="39"/>
      <c r="W744" s="39"/>
      <c r="X744" s="39"/>
      <c r="Y744" s="39"/>
      <c r="Z744" s="39"/>
      <c r="AA744" s="39"/>
    </row>
    <row r="745" spans="2:27" ht="12.75" customHeight="1" x14ac:dyDescent="0.25">
      <c r="B745" s="39"/>
      <c r="C745" s="114"/>
      <c r="D745" s="39"/>
      <c r="E745" s="39"/>
      <c r="F745" s="39"/>
      <c r="G745" s="39"/>
      <c r="H745" s="39"/>
      <c r="I745" s="39"/>
      <c r="J745" s="39"/>
      <c r="K745" s="39"/>
      <c r="L745" s="39"/>
      <c r="M745" s="39"/>
      <c r="N745" s="39"/>
      <c r="O745" s="39"/>
      <c r="P745" s="39"/>
      <c r="Q745" s="39"/>
      <c r="R745" s="39"/>
      <c r="S745" s="39"/>
      <c r="T745" s="39"/>
      <c r="U745" s="39"/>
      <c r="V745" s="39"/>
      <c r="W745" s="39"/>
      <c r="X745" s="39"/>
      <c r="Y745" s="39"/>
      <c r="Z745" s="39"/>
      <c r="AA745" s="39"/>
    </row>
    <row r="746" spans="2:27" ht="12.75" customHeight="1" x14ac:dyDescent="0.25">
      <c r="B746" s="39"/>
      <c r="C746" s="114"/>
      <c r="D746" s="39"/>
      <c r="E746" s="39"/>
      <c r="F746" s="39"/>
      <c r="G746" s="39"/>
      <c r="H746" s="39"/>
      <c r="I746" s="39"/>
      <c r="J746" s="39"/>
      <c r="K746" s="39"/>
      <c r="L746" s="39"/>
      <c r="M746" s="39"/>
      <c r="N746" s="39"/>
      <c r="O746" s="39"/>
      <c r="P746" s="39"/>
      <c r="Q746" s="39"/>
      <c r="R746" s="39"/>
      <c r="S746" s="39"/>
      <c r="T746" s="39"/>
      <c r="U746" s="39"/>
      <c r="V746" s="39"/>
      <c r="W746" s="39"/>
      <c r="X746" s="39"/>
      <c r="Y746" s="39"/>
      <c r="Z746" s="39"/>
      <c r="AA746" s="39"/>
    </row>
    <row r="747" spans="2:27" ht="12.75" customHeight="1" x14ac:dyDescent="0.25">
      <c r="B747" s="39"/>
      <c r="C747" s="114"/>
      <c r="D747" s="39"/>
      <c r="E747" s="39"/>
      <c r="F747" s="39"/>
      <c r="G747" s="39"/>
      <c r="H747" s="39"/>
      <c r="I747" s="39"/>
      <c r="J747" s="39"/>
      <c r="K747" s="39"/>
      <c r="L747" s="39"/>
      <c r="M747" s="39"/>
      <c r="N747" s="39"/>
      <c r="O747" s="39"/>
      <c r="P747" s="39"/>
      <c r="Q747" s="39"/>
      <c r="R747" s="39"/>
      <c r="S747" s="39"/>
      <c r="T747" s="39"/>
      <c r="U747" s="39"/>
      <c r="V747" s="39"/>
      <c r="W747" s="39"/>
      <c r="X747" s="39"/>
      <c r="Y747" s="39"/>
      <c r="Z747" s="39"/>
      <c r="AA747" s="39"/>
    </row>
    <row r="748" spans="2:27" ht="12.75" customHeight="1" x14ac:dyDescent="0.25">
      <c r="B748" s="39"/>
      <c r="C748" s="114"/>
      <c r="D748" s="39"/>
      <c r="E748" s="39"/>
      <c r="F748" s="39"/>
      <c r="G748" s="39"/>
      <c r="H748" s="39"/>
      <c r="I748" s="39"/>
      <c r="J748" s="39"/>
      <c r="K748" s="39"/>
      <c r="L748" s="39"/>
      <c r="M748" s="39"/>
      <c r="N748" s="39"/>
      <c r="O748" s="39"/>
      <c r="P748" s="39"/>
      <c r="Q748" s="39"/>
      <c r="R748" s="39"/>
      <c r="S748" s="39"/>
      <c r="T748" s="39"/>
      <c r="U748" s="39"/>
      <c r="V748" s="39"/>
      <c r="W748" s="39"/>
      <c r="X748" s="39"/>
      <c r="Y748" s="39"/>
      <c r="Z748" s="39"/>
      <c r="AA748" s="39"/>
    </row>
    <row r="749" spans="2:27" ht="12.75" customHeight="1" x14ac:dyDescent="0.25">
      <c r="B749" s="39"/>
      <c r="C749" s="114"/>
      <c r="D749" s="39"/>
      <c r="E749" s="39"/>
      <c r="F749" s="39"/>
      <c r="G749" s="39"/>
      <c r="H749" s="39"/>
      <c r="I749" s="39"/>
      <c r="J749" s="39"/>
      <c r="K749" s="39"/>
      <c r="L749" s="39"/>
      <c r="M749" s="39"/>
      <c r="N749" s="39"/>
      <c r="O749" s="39"/>
      <c r="P749" s="39"/>
      <c r="Q749" s="39"/>
      <c r="R749" s="39"/>
      <c r="S749" s="39"/>
      <c r="T749" s="39"/>
      <c r="U749" s="39"/>
      <c r="V749" s="39"/>
      <c r="W749" s="39"/>
      <c r="X749" s="39"/>
      <c r="Y749" s="39"/>
      <c r="Z749" s="39"/>
      <c r="AA749" s="39"/>
    </row>
    <row r="750" spans="2:27" ht="12.75" customHeight="1" x14ac:dyDescent="0.25">
      <c r="B750" s="39"/>
      <c r="C750" s="114"/>
      <c r="D750" s="39"/>
      <c r="E750" s="39"/>
      <c r="F750" s="39"/>
      <c r="G750" s="39"/>
      <c r="H750" s="39"/>
      <c r="I750" s="39"/>
      <c r="J750" s="39"/>
      <c r="K750" s="39"/>
      <c r="L750" s="39"/>
      <c r="M750" s="39"/>
      <c r="N750" s="39"/>
      <c r="O750" s="39"/>
      <c r="P750" s="39"/>
      <c r="Q750" s="39"/>
      <c r="R750" s="39"/>
      <c r="S750" s="39"/>
      <c r="T750" s="39"/>
      <c r="U750" s="39"/>
      <c r="V750" s="39"/>
      <c r="W750" s="39"/>
      <c r="X750" s="39"/>
      <c r="Y750" s="39"/>
      <c r="Z750" s="39"/>
      <c r="AA750" s="39"/>
    </row>
    <row r="751" spans="2:27" ht="12.75" customHeight="1" x14ac:dyDescent="0.25">
      <c r="B751" s="39"/>
      <c r="C751" s="114"/>
      <c r="D751" s="39"/>
      <c r="E751" s="39"/>
      <c r="F751" s="39"/>
      <c r="G751" s="39"/>
      <c r="H751" s="39"/>
      <c r="I751" s="39"/>
      <c r="J751" s="39"/>
      <c r="K751" s="39"/>
      <c r="L751" s="39"/>
      <c r="M751" s="39"/>
      <c r="N751" s="39"/>
      <c r="O751" s="39"/>
      <c r="P751" s="39"/>
      <c r="Q751" s="39"/>
      <c r="R751" s="39"/>
      <c r="S751" s="39"/>
      <c r="T751" s="39"/>
      <c r="U751" s="39"/>
      <c r="V751" s="39"/>
      <c r="W751" s="39"/>
      <c r="X751" s="39"/>
      <c r="Y751" s="39"/>
      <c r="Z751" s="39"/>
      <c r="AA751" s="39"/>
    </row>
    <row r="752" spans="2:27" ht="12.75" customHeight="1" x14ac:dyDescent="0.25">
      <c r="B752" s="39"/>
      <c r="C752" s="114"/>
      <c r="D752" s="39"/>
      <c r="E752" s="39"/>
      <c r="F752" s="39"/>
      <c r="G752" s="39"/>
      <c r="H752" s="39"/>
      <c r="I752" s="39"/>
      <c r="J752" s="39"/>
      <c r="K752" s="39"/>
      <c r="L752" s="39"/>
      <c r="M752" s="39"/>
      <c r="N752" s="39"/>
      <c r="O752" s="39"/>
      <c r="P752" s="39"/>
      <c r="Q752" s="39"/>
      <c r="R752" s="39"/>
      <c r="S752" s="39"/>
      <c r="T752" s="39"/>
      <c r="U752" s="39"/>
      <c r="V752" s="39"/>
      <c r="W752" s="39"/>
      <c r="X752" s="39"/>
      <c r="Y752" s="39"/>
      <c r="Z752" s="39"/>
      <c r="AA752" s="39"/>
    </row>
    <row r="753" spans="2:27" ht="12.75" customHeight="1" x14ac:dyDescent="0.25">
      <c r="B753" s="39"/>
      <c r="C753" s="114"/>
      <c r="D753" s="39"/>
      <c r="E753" s="39"/>
      <c r="F753" s="39"/>
      <c r="G753" s="39"/>
      <c r="H753" s="39"/>
      <c r="I753" s="39"/>
      <c r="J753" s="39"/>
      <c r="K753" s="39"/>
      <c r="L753" s="39"/>
      <c r="M753" s="39"/>
      <c r="N753" s="39"/>
      <c r="O753" s="39"/>
      <c r="P753" s="39"/>
      <c r="Q753" s="39"/>
      <c r="R753" s="39"/>
      <c r="S753" s="39"/>
      <c r="T753" s="39"/>
      <c r="U753" s="39"/>
      <c r="V753" s="39"/>
      <c r="W753" s="39"/>
      <c r="X753" s="39"/>
      <c r="Y753" s="39"/>
      <c r="Z753" s="39"/>
      <c r="AA753" s="39"/>
    </row>
    <row r="754" spans="2:27" ht="12.75" customHeight="1" x14ac:dyDescent="0.25">
      <c r="B754" s="39"/>
      <c r="C754" s="114"/>
      <c r="D754" s="39"/>
      <c r="E754" s="39"/>
      <c r="F754" s="39"/>
      <c r="G754" s="39"/>
      <c r="H754" s="39"/>
      <c r="I754" s="39"/>
      <c r="J754" s="39"/>
      <c r="K754" s="39"/>
      <c r="L754" s="39"/>
      <c r="M754" s="39"/>
      <c r="N754" s="39"/>
      <c r="O754" s="39"/>
      <c r="P754" s="39"/>
      <c r="Q754" s="39"/>
      <c r="R754" s="39"/>
      <c r="S754" s="39"/>
      <c r="T754" s="39"/>
      <c r="U754" s="39"/>
      <c r="V754" s="39"/>
      <c r="W754" s="39"/>
      <c r="X754" s="39"/>
      <c r="Y754" s="39"/>
      <c r="Z754" s="39"/>
      <c r="AA754" s="39"/>
    </row>
    <row r="755" spans="2:27" ht="12.75" customHeight="1" x14ac:dyDescent="0.25">
      <c r="B755" s="39"/>
      <c r="C755" s="114"/>
      <c r="D755" s="39"/>
      <c r="E755" s="39"/>
      <c r="F755" s="39"/>
      <c r="G755" s="39"/>
      <c r="H755" s="39"/>
      <c r="I755" s="39"/>
      <c r="J755" s="39"/>
      <c r="K755" s="39"/>
      <c r="L755" s="39"/>
      <c r="M755" s="39"/>
      <c r="N755" s="39"/>
      <c r="O755" s="39"/>
      <c r="P755" s="39"/>
      <c r="Q755" s="39"/>
      <c r="R755" s="39"/>
      <c r="S755" s="39"/>
      <c r="T755" s="39"/>
      <c r="U755" s="39"/>
      <c r="V755" s="39"/>
      <c r="W755" s="39"/>
      <c r="X755" s="39"/>
      <c r="Y755" s="39"/>
      <c r="Z755" s="39"/>
      <c r="AA755" s="39"/>
    </row>
    <row r="756" spans="2:27" ht="12.75" customHeight="1" x14ac:dyDescent="0.25">
      <c r="B756" s="39"/>
      <c r="C756" s="114"/>
      <c r="D756" s="39"/>
      <c r="E756" s="39"/>
      <c r="F756" s="39"/>
      <c r="G756" s="39"/>
      <c r="H756" s="39"/>
      <c r="I756" s="39"/>
      <c r="J756" s="39"/>
      <c r="K756" s="39"/>
      <c r="L756" s="39"/>
      <c r="M756" s="39"/>
      <c r="N756" s="39"/>
      <c r="O756" s="39"/>
      <c r="P756" s="39"/>
      <c r="Q756" s="39"/>
      <c r="R756" s="39"/>
      <c r="S756" s="39"/>
      <c r="T756" s="39"/>
      <c r="U756" s="39"/>
      <c r="V756" s="39"/>
      <c r="W756" s="39"/>
      <c r="X756" s="39"/>
      <c r="Y756" s="39"/>
      <c r="Z756" s="39"/>
      <c r="AA756" s="39"/>
    </row>
    <row r="757" spans="2:27" ht="12.75" customHeight="1" x14ac:dyDescent="0.25">
      <c r="B757" s="39"/>
      <c r="C757" s="114"/>
      <c r="D757" s="39"/>
      <c r="E757" s="39"/>
      <c r="F757" s="39"/>
      <c r="G757" s="39"/>
      <c r="H757" s="39"/>
      <c r="I757" s="39"/>
      <c r="J757" s="39"/>
      <c r="K757" s="39"/>
      <c r="L757" s="39"/>
      <c r="M757" s="39"/>
      <c r="N757" s="39"/>
      <c r="O757" s="39"/>
      <c r="P757" s="39"/>
      <c r="Q757" s="39"/>
      <c r="R757" s="39"/>
      <c r="S757" s="39"/>
      <c r="T757" s="39"/>
      <c r="U757" s="39"/>
      <c r="V757" s="39"/>
      <c r="W757" s="39"/>
      <c r="X757" s="39"/>
      <c r="Y757" s="39"/>
      <c r="Z757" s="39"/>
      <c r="AA757" s="39"/>
    </row>
    <row r="758" spans="2:27" ht="12.75" customHeight="1" x14ac:dyDescent="0.25">
      <c r="B758" s="39"/>
      <c r="C758" s="114"/>
      <c r="D758" s="39"/>
      <c r="E758" s="39"/>
      <c r="F758" s="39"/>
      <c r="G758" s="39"/>
      <c r="H758" s="39"/>
      <c r="I758" s="39"/>
      <c r="J758" s="39"/>
      <c r="K758" s="39"/>
      <c r="L758" s="39"/>
      <c r="M758" s="39"/>
      <c r="N758" s="39"/>
      <c r="O758" s="39"/>
      <c r="P758" s="39"/>
      <c r="Q758" s="39"/>
      <c r="R758" s="39"/>
      <c r="S758" s="39"/>
      <c r="T758" s="39"/>
      <c r="U758" s="39"/>
      <c r="V758" s="39"/>
      <c r="W758" s="39"/>
      <c r="X758" s="39"/>
      <c r="Y758" s="39"/>
      <c r="Z758" s="39"/>
      <c r="AA758" s="39"/>
    </row>
    <row r="759" spans="2:27" ht="12.75" customHeight="1" x14ac:dyDescent="0.25">
      <c r="B759" s="39"/>
      <c r="C759" s="114"/>
      <c r="D759" s="39"/>
      <c r="E759" s="39"/>
      <c r="F759" s="39"/>
      <c r="G759" s="39"/>
      <c r="H759" s="39"/>
      <c r="I759" s="39"/>
      <c r="J759" s="39"/>
      <c r="K759" s="39"/>
      <c r="L759" s="39"/>
      <c r="M759" s="39"/>
      <c r="N759" s="39"/>
      <c r="O759" s="39"/>
      <c r="P759" s="39"/>
      <c r="Q759" s="39"/>
      <c r="R759" s="39"/>
      <c r="S759" s="39"/>
      <c r="T759" s="39"/>
      <c r="U759" s="39"/>
      <c r="V759" s="39"/>
      <c r="W759" s="39"/>
      <c r="X759" s="39"/>
      <c r="Y759" s="39"/>
      <c r="Z759" s="39"/>
      <c r="AA759" s="39"/>
    </row>
    <row r="760" spans="2:27" ht="12.75" customHeight="1" x14ac:dyDescent="0.25">
      <c r="B760" s="39"/>
      <c r="C760" s="114"/>
      <c r="D760" s="39"/>
      <c r="E760" s="39"/>
      <c r="F760" s="39"/>
      <c r="G760" s="39"/>
      <c r="H760" s="39"/>
      <c r="I760" s="39"/>
      <c r="J760" s="39"/>
      <c r="K760" s="39"/>
      <c r="L760" s="39"/>
      <c r="M760" s="39"/>
      <c r="N760" s="39"/>
      <c r="O760" s="39"/>
      <c r="P760" s="39"/>
      <c r="Q760" s="39"/>
      <c r="R760" s="39"/>
      <c r="S760" s="39"/>
      <c r="T760" s="39"/>
      <c r="U760" s="39"/>
      <c r="V760" s="39"/>
      <c r="W760" s="39"/>
      <c r="X760" s="39"/>
      <c r="Y760" s="39"/>
      <c r="Z760" s="39"/>
      <c r="AA760" s="39"/>
    </row>
    <row r="761" spans="2:27" ht="12.75" customHeight="1" x14ac:dyDescent="0.25">
      <c r="B761" s="39"/>
      <c r="C761" s="114"/>
      <c r="D761" s="39"/>
      <c r="E761" s="39"/>
      <c r="F761" s="39"/>
      <c r="G761" s="39"/>
      <c r="H761" s="39"/>
      <c r="I761" s="39"/>
      <c r="J761" s="39"/>
      <c r="K761" s="39"/>
      <c r="L761" s="39"/>
      <c r="M761" s="39"/>
      <c r="N761" s="39"/>
      <c r="O761" s="39"/>
      <c r="P761" s="39"/>
      <c r="Q761" s="39"/>
      <c r="R761" s="39"/>
      <c r="S761" s="39"/>
      <c r="T761" s="39"/>
      <c r="U761" s="39"/>
      <c r="V761" s="39"/>
      <c r="W761" s="39"/>
      <c r="X761" s="39"/>
      <c r="Y761" s="39"/>
      <c r="Z761" s="39"/>
      <c r="AA761" s="39"/>
    </row>
    <row r="762" spans="2:27" ht="12.75" customHeight="1" x14ac:dyDescent="0.25">
      <c r="B762" s="39"/>
      <c r="C762" s="114"/>
      <c r="D762" s="39"/>
      <c r="E762" s="39"/>
      <c r="F762" s="39"/>
      <c r="G762" s="39"/>
      <c r="H762" s="39"/>
      <c r="I762" s="39"/>
      <c r="J762" s="39"/>
      <c r="K762" s="39"/>
      <c r="L762" s="39"/>
      <c r="M762" s="39"/>
      <c r="N762" s="39"/>
      <c r="O762" s="39"/>
      <c r="P762" s="39"/>
      <c r="Q762" s="39"/>
      <c r="R762" s="39"/>
      <c r="S762" s="39"/>
      <c r="T762" s="39"/>
      <c r="U762" s="39"/>
      <c r="V762" s="39"/>
      <c r="W762" s="39"/>
      <c r="X762" s="39"/>
      <c r="Y762" s="39"/>
      <c r="Z762" s="39"/>
      <c r="AA762" s="39"/>
    </row>
    <row r="763" spans="2:27" ht="12.75" customHeight="1" x14ac:dyDescent="0.25">
      <c r="B763" s="39"/>
      <c r="C763" s="114"/>
      <c r="D763" s="39"/>
      <c r="E763" s="39"/>
      <c r="F763" s="39"/>
      <c r="G763" s="39"/>
      <c r="H763" s="39"/>
      <c r="I763" s="39"/>
      <c r="J763" s="39"/>
      <c r="K763" s="39"/>
      <c r="L763" s="39"/>
      <c r="M763" s="39"/>
      <c r="N763" s="39"/>
      <c r="O763" s="39"/>
      <c r="P763" s="39"/>
      <c r="Q763" s="39"/>
      <c r="R763" s="39"/>
      <c r="S763" s="39"/>
      <c r="T763" s="39"/>
      <c r="U763" s="39"/>
      <c r="V763" s="39"/>
      <c r="W763" s="39"/>
      <c r="X763" s="39"/>
      <c r="Y763" s="39"/>
      <c r="Z763" s="39"/>
      <c r="AA763" s="39"/>
    </row>
    <row r="764" spans="2:27" ht="12.75" customHeight="1" x14ac:dyDescent="0.25">
      <c r="B764" s="39"/>
      <c r="C764" s="114"/>
      <c r="D764" s="39"/>
      <c r="E764" s="39"/>
      <c r="F764" s="39"/>
      <c r="G764" s="39"/>
      <c r="H764" s="39"/>
      <c r="I764" s="39"/>
      <c r="J764" s="39"/>
      <c r="K764" s="39"/>
      <c r="L764" s="39"/>
      <c r="M764" s="39"/>
      <c r="N764" s="39"/>
      <c r="O764" s="39"/>
      <c r="P764" s="39"/>
      <c r="Q764" s="39"/>
      <c r="R764" s="39"/>
      <c r="S764" s="39"/>
      <c r="T764" s="39"/>
      <c r="U764" s="39"/>
      <c r="V764" s="39"/>
      <c r="W764" s="39"/>
      <c r="X764" s="39"/>
      <c r="Y764" s="39"/>
      <c r="Z764" s="39"/>
      <c r="AA764" s="39"/>
    </row>
    <row r="765" spans="2:27" ht="12.75" customHeight="1" x14ac:dyDescent="0.25">
      <c r="B765" s="39"/>
      <c r="C765" s="114"/>
      <c r="D765" s="39"/>
      <c r="E765" s="39"/>
      <c r="F765" s="39"/>
      <c r="G765" s="39"/>
      <c r="H765" s="39"/>
      <c r="I765" s="39"/>
      <c r="J765" s="39"/>
      <c r="K765" s="39"/>
      <c r="L765" s="39"/>
      <c r="M765" s="39"/>
      <c r="N765" s="39"/>
      <c r="O765" s="39"/>
      <c r="P765" s="39"/>
      <c r="Q765" s="39"/>
      <c r="R765" s="39"/>
      <c r="S765" s="39"/>
      <c r="T765" s="39"/>
      <c r="U765" s="39"/>
      <c r="V765" s="39"/>
      <c r="W765" s="39"/>
      <c r="X765" s="39"/>
      <c r="Y765" s="39"/>
      <c r="Z765" s="39"/>
      <c r="AA765" s="39"/>
    </row>
    <row r="766" spans="2:27" ht="12.75" customHeight="1" x14ac:dyDescent="0.25">
      <c r="B766" s="39"/>
      <c r="C766" s="114"/>
      <c r="D766" s="39"/>
      <c r="E766" s="39"/>
      <c r="F766" s="39"/>
      <c r="G766" s="39"/>
      <c r="H766" s="39"/>
      <c r="I766" s="39"/>
      <c r="J766" s="39"/>
      <c r="K766" s="39"/>
      <c r="L766" s="39"/>
      <c r="M766" s="39"/>
      <c r="N766" s="39"/>
      <c r="O766" s="39"/>
      <c r="P766" s="39"/>
      <c r="Q766" s="39"/>
      <c r="R766" s="39"/>
      <c r="S766" s="39"/>
      <c r="T766" s="39"/>
      <c r="U766" s="39"/>
      <c r="V766" s="39"/>
      <c r="W766" s="39"/>
      <c r="X766" s="39"/>
      <c r="Y766" s="39"/>
      <c r="Z766" s="39"/>
      <c r="AA766" s="39"/>
    </row>
    <row r="767" spans="2:27" ht="12.75" customHeight="1" x14ac:dyDescent="0.25">
      <c r="B767" s="39"/>
      <c r="C767" s="114"/>
      <c r="D767" s="39"/>
      <c r="E767" s="39"/>
      <c r="F767" s="39"/>
      <c r="G767" s="39"/>
      <c r="H767" s="39"/>
      <c r="I767" s="39"/>
      <c r="J767" s="39"/>
      <c r="K767" s="39"/>
      <c r="L767" s="39"/>
      <c r="M767" s="39"/>
      <c r="N767" s="39"/>
      <c r="O767" s="39"/>
      <c r="P767" s="39"/>
      <c r="Q767" s="39"/>
      <c r="R767" s="39"/>
      <c r="S767" s="39"/>
      <c r="T767" s="39"/>
      <c r="U767" s="39"/>
      <c r="V767" s="39"/>
      <c r="W767" s="39"/>
      <c r="X767" s="39"/>
      <c r="Y767" s="39"/>
      <c r="Z767" s="39"/>
      <c r="AA767" s="39"/>
    </row>
    <row r="768" spans="2:27" ht="12.75" customHeight="1" x14ac:dyDescent="0.25">
      <c r="B768" s="39"/>
      <c r="C768" s="114"/>
      <c r="D768" s="39"/>
      <c r="E768" s="39"/>
      <c r="F768" s="39"/>
      <c r="G768" s="39"/>
      <c r="H768" s="39"/>
      <c r="I768" s="39"/>
      <c r="J768" s="39"/>
      <c r="K768" s="39"/>
      <c r="L768" s="39"/>
      <c r="M768" s="39"/>
      <c r="N768" s="39"/>
      <c r="O768" s="39"/>
      <c r="P768" s="39"/>
      <c r="Q768" s="39"/>
      <c r="R768" s="39"/>
      <c r="S768" s="39"/>
      <c r="T768" s="39"/>
      <c r="U768" s="39"/>
      <c r="V768" s="39"/>
      <c r="W768" s="39"/>
      <c r="X768" s="39"/>
      <c r="Y768" s="39"/>
      <c r="Z768" s="39"/>
      <c r="AA768" s="39"/>
    </row>
    <row r="769" spans="2:27" ht="12.75" customHeight="1" x14ac:dyDescent="0.25">
      <c r="B769" s="39"/>
      <c r="C769" s="114"/>
      <c r="D769" s="39"/>
      <c r="E769" s="39"/>
      <c r="F769" s="39"/>
      <c r="G769" s="39"/>
      <c r="H769" s="39"/>
      <c r="I769" s="39"/>
      <c r="J769" s="39"/>
      <c r="K769" s="39"/>
      <c r="L769" s="39"/>
      <c r="M769" s="39"/>
      <c r="N769" s="39"/>
      <c r="O769" s="39"/>
      <c r="P769" s="39"/>
      <c r="Q769" s="39"/>
      <c r="R769" s="39"/>
      <c r="S769" s="39"/>
      <c r="T769" s="39"/>
      <c r="U769" s="39"/>
      <c r="V769" s="39"/>
      <c r="W769" s="39"/>
      <c r="X769" s="39"/>
      <c r="Y769" s="39"/>
      <c r="Z769" s="39"/>
      <c r="AA769" s="39"/>
    </row>
    <row r="770" spans="2:27" ht="12.75" customHeight="1" x14ac:dyDescent="0.25">
      <c r="B770" s="39"/>
      <c r="C770" s="114"/>
      <c r="D770" s="39"/>
      <c r="E770" s="39"/>
      <c r="F770" s="39"/>
      <c r="G770" s="39"/>
      <c r="H770" s="39"/>
      <c r="I770" s="39"/>
      <c r="J770" s="39"/>
      <c r="K770" s="39"/>
      <c r="L770" s="39"/>
      <c r="M770" s="39"/>
      <c r="N770" s="39"/>
      <c r="O770" s="39"/>
      <c r="P770" s="39"/>
      <c r="Q770" s="39"/>
      <c r="R770" s="39"/>
      <c r="S770" s="39"/>
      <c r="T770" s="39"/>
      <c r="U770" s="39"/>
      <c r="V770" s="39"/>
      <c r="W770" s="39"/>
      <c r="X770" s="39"/>
      <c r="Y770" s="39"/>
      <c r="Z770" s="39"/>
      <c r="AA770" s="39"/>
    </row>
    <row r="771" spans="2:27" ht="12.75" customHeight="1" x14ac:dyDescent="0.25">
      <c r="B771" s="39"/>
      <c r="C771" s="114"/>
      <c r="D771" s="39"/>
      <c r="E771" s="39"/>
      <c r="F771" s="39"/>
      <c r="G771" s="39"/>
      <c r="H771" s="39"/>
      <c r="I771" s="39"/>
      <c r="J771" s="39"/>
      <c r="K771" s="39"/>
      <c r="L771" s="39"/>
      <c r="M771" s="39"/>
      <c r="N771" s="39"/>
      <c r="O771" s="39"/>
      <c r="P771" s="39"/>
      <c r="Q771" s="39"/>
      <c r="R771" s="39"/>
      <c r="S771" s="39"/>
      <c r="T771" s="39"/>
      <c r="U771" s="39"/>
      <c r="V771" s="39"/>
      <c r="W771" s="39"/>
      <c r="X771" s="39"/>
      <c r="Y771" s="39"/>
      <c r="Z771" s="39"/>
      <c r="AA771" s="39"/>
    </row>
    <row r="772" spans="2:27" ht="12.75" customHeight="1" x14ac:dyDescent="0.25">
      <c r="B772" s="39"/>
      <c r="C772" s="114"/>
      <c r="D772" s="39"/>
      <c r="E772" s="39"/>
      <c r="F772" s="39"/>
      <c r="G772" s="39"/>
      <c r="H772" s="39"/>
      <c r="I772" s="39"/>
      <c r="J772" s="39"/>
      <c r="K772" s="39"/>
      <c r="L772" s="39"/>
      <c r="M772" s="39"/>
      <c r="N772" s="39"/>
      <c r="O772" s="39"/>
      <c r="P772" s="39"/>
      <c r="Q772" s="39"/>
      <c r="R772" s="39"/>
      <c r="S772" s="39"/>
      <c r="T772" s="39"/>
      <c r="U772" s="39"/>
      <c r="V772" s="39"/>
      <c r="W772" s="39"/>
      <c r="X772" s="39"/>
      <c r="Y772" s="39"/>
      <c r="Z772" s="39"/>
      <c r="AA772" s="39"/>
    </row>
    <row r="773" spans="2:27" ht="12.75" customHeight="1" x14ac:dyDescent="0.25">
      <c r="B773" s="39"/>
      <c r="C773" s="114"/>
      <c r="D773" s="39"/>
      <c r="E773" s="39"/>
      <c r="F773" s="39"/>
      <c r="G773" s="39"/>
      <c r="H773" s="39"/>
      <c r="I773" s="39"/>
      <c r="J773" s="39"/>
      <c r="K773" s="39"/>
      <c r="L773" s="39"/>
      <c r="M773" s="39"/>
      <c r="N773" s="39"/>
      <c r="O773" s="39"/>
      <c r="P773" s="39"/>
      <c r="Q773" s="39"/>
      <c r="R773" s="39"/>
      <c r="S773" s="39"/>
      <c r="T773" s="39"/>
      <c r="U773" s="39"/>
      <c r="V773" s="39"/>
      <c r="W773" s="39"/>
      <c r="X773" s="39"/>
      <c r="Y773" s="39"/>
      <c r="Z773" s="39"/>
      <c r="AA773" s="39"/>
    </row>
    <row r="774" spans="2:27" ht="12.75" customHeight="1" x14ac:dyDescent="0.25">
      <c r="B774" s="39"/>
      <c r="C774" s="114"/>
      <c r="D774" s="39"/>
      <c r="E774" s="39"/>
      <c r="F774" s="39"/>
      <c r="G774" s="39"/>
      <c r="H774" s="39"/>
      <c r="I774" s="39"/>
      <c r="J774" s="39"/>
      <c r="K774" s="39"/>
      <c r="L774" s="39"/>
      <c r="M774" s="39"/>
      <c r="N774" s="39"/>
      <c r="O774" s="39"/>
      <c r="P774" s="39"/>
      <c r="Q774" s="39"/>
      <c r="R774" s="39"/>
      <c r="S774" s="39"/>
      <c r="T774" s="39"/>
      <c r="U774" s="39"/>
      <c r="V774" s="39"/>
      <c r="W774" s="39"/>
      <c r="X774" s="39"/>
      <c r="Y774" s="39"/>
      <c r="Z774" s="39"/>
      <c r="AA774" s="39"/>
    </row>
    <row r="775" spans="2:27" ht="12.75" customHeight="1" x14ac:dyDescent="0.25">
      <c r="B775" s="39"/>
      <c r="C775" s="114"/>
      <c r="D775" s="39"/>
      <c r="E775" s="39"/>
      <c r="F775" s="39"/>
      <c r="G775" s="39"/>
      <c r="H775" s="39"/>
      <c r="I775" s="39"/>
      <c r="J775" s="39"/>
      <c r="K775" s="39"/>
      <c r="L775" s="39"/>
      <c r="M775" s="39"/>
      <c r="N775" s="39"/>
      <c r="O775" s="39"/>
      <c r="P775" s="39"/>
      <c r="Q775" s="39"/>
      <c r="R775" s="39"/>
      <c r="S775" s="39"/>
      <c r="T775" s="39"/>
      <c r="U775" s="39"/>
      <c r="V775" s="39"/>
      <c r="W775" s="39"/>
      <c r="X775" s="39"/>
      <c r="Y775" s="39"/>
      <c r="Z775" s="39"/>
      <c r="AA775" s="39"/>
    </row>
    <row r="776" spans="2:27" ht="12.75" customHeight="1" x14ac:dyDescent="0.25">
      <c r="B776" s="39"/>
      <c r="C776" s="114"/>
      <c r="D776" s="39"/>
      <c r="E776" s="39"/>
      <c r="F776" s="39"/>
      <c r="G776" s="39"/>
      <c r="H776" s="39"/>
      <c r="I776" s="39"/>
      <c r="J776" s="39"/>
      <c r="K776" s="39"/>
      <c r="L776" s="39"/>
      <c r="M776" s="39"/>
      <c r="N776" s="39"/>
      <c r="O776" s="39"/>
      <c r="P776" s="39"/>
      <c r="Q776" s="39"/>
      <c r="R776" s="39"/>
      <c r="S776" s="39"/>
      <c r="T776" s="39"/>
      <c r="U776" s="39"/>
      <c r="V776" s="39"/>
      <c r="W776" s="39"/>
      <c r="X776" s="39"/>
      <c r="Y776" s="39"/>
      <c r="Z776" s="39"/>
      <c r="AA776" s="39"/>
    </row>
    <row r="777" spans="2:27" ht="12.75" customHeight="1" x14ac:dyDescent="0.25">
      <c r="B777" s="39"/>
      <c r="C777" s="114"/>
      <c r="D777" s="39"/>
      <c r="E777" s="39"/>
      <c r="F777" s="39"/>
      <c r="G777" s="39"/>
      <c r="H777" s="39"/>
      <c r="I777" s="39"/>
      <c r="J777" s="39"/>
      <c r="K777" s="39"/>
      <c r="L777" s="39"/>
      <c r="M777" s="39"/>
      <c r="N777" s="39"/>
      <c r="O777" s="39"/>
      <c r="P777" s="39"/>
      <c r="Q777" s="39"/>
      <c r="R777" s="39"/>
      <c r="S777" s="39"/>
      <c r="T777" s="39"/>
      <c r="U777" s="39"/>
      <c r="V777" s="39"/>
      <c r="W777" s="39"/>
      <c r="X777" s="39"/>
      <c r="Y777" s="39"/>
      <c r="Z777" s="39"/>
      <c r="AA777" s="39"/>
    </row>
    <row r="778" spans="2:27" ht="12.75" customHeight="1" x14ac:dyDescent="0.25">
      <c r="B778" s="39"/>
      <c r="C778" s="114"/>
      <c r="D778" s="39"/>
      <c r="E778" s="39"/>
      <c r="F778" s="39"/>
      <c r="G778" s="39"/>
      <c r="H778" s="39"/>
      <c r="I778" s="39"/>
      <c r="J778" s="39"/>
      <c r="K778" s="39"/>
      <c r="L778" s="39"/>
      <c r="M778" s="39"/>
      <c r="N778" s="39"/>
      <c r="O778" s="39"/>
      <c r="P778" s="39"/>
      <c r="Q778" s="39"/>
      <c r="R778" s="39"/>
      <c r="S778" s="39"/>
      <c r="T778" s="39"/>
      <c r="U778" s="39"/>
      <c r="V778" s="39"/>
      <c r="W778" s="39"/>
      <c r="X778" s="39"/>
      <c r="Y778" s="39"/>
      <c r="Z778" s="39"/>
      <c r="AA778" s="39"/>
    </row>
    <row r="779" spans="2:27" ht="12.75" customHeight="1" x14ac:dyDescent="0.25">
      <c r="B779" s="39"/>
      <c r="C779" s="114"/>
      <c r="D779" s="39"/>
      <c r="E779" s="39"/>
      <c r="F779" s="39"/>
      <c r="G779" s="39"/>
      <c r="H779" s="39"/>
      <c r="I779" s="39"/>
      <c r="J779" s="39"/>
      <c r="K779" s="39"/>
      <c r="L779" s="39"/>
      <c r="M779" s="39"/>
      <c r="N779" s="39"/>
      <c r="O779" s="39"/>
      <c r="P779" s="39"/>
      <c r="Q779" s="39"/>
      <c r="R779" s="39"/>
      <c r="S779" s="39"/>
      <c r="T779" s="39"/>
      <c r="U779" s="39"/>
      <c r="V779" s="39"/>
      <c r="W779" s="39"/>
      <c r="X779" s="39"/>
      <c r="Y779" s="39"/>
      <c r="Z779" s="39"/>
      <c r="AA779" s="39"/>
    </row>
    <row r="780" spans="2:27" ht="12.75" customHeight="1" x14ac:dyDescent="0.25">
      <c r="B780" s="39"/>
      <c r="C780" s="114"/>
      <c r="D780" s="39"/>
      <c r="E780" s="39"/>
      <c r="F780" s="39"/>
      <c r="G780" s="39"/>
      <c r="H780" s="39"/>
      <c r="I780" s="39"/>
      <c r="J780" s="39"/>
      <c r="K780" s="39"/>
      <c r="L780" s="39"/>
      <c r="M780" s="39"/>
      <c r="N780" s="39"/>
      <c r="O780" s="39"/>
      <c r="P780" s="39"/>
      <c r="Q780" s="39"/>
      <c r="R780" s="39"/>
      <c r="S780" s="39"/>
      <c r="T780" s="39"/>
      <c r="U780" s="39"/>
      <c r="V780" s="39"/>
      <c r="W780" s="39"/>
      <c r="X780" s="39"/>
      <c r="Y780" s="39"/>
      <c r="Z780" s="39"/>
      <c r="AA780" s="39"/>
    </row>
    <row r="781" spans="2:27" ht="12.75" customHeight="1" x14ac:dyDescent="0.25">
      <c r="B781" s="39"/>
      <c r="C781" s="114"/>
      <c r="D781" s="39"/>
      <c r="E781" s="39"/>
      <c r="F781" s="39"/>
      <c r="G781" s="39"/>
      <c r="H781" s="39"/>
      <c r="I781" s="39"/>
      <c r="J781" s="39"/>
      <c r="K781" s="39"/>
      <c r="L781" s="39"/>
      <c r="M781" s="39"/>
      <c r="N781" s="39"/>
      <c r="O781" s="39"/>
      <c r="P781" s="39"/>
      <c r="Q781" s="39"/>
      <c r="R781" s="39"/>
      <c r="S781" s="39"/>
      <c r="T781" s="39"/>
      <c r="U781" s="39"/>
      <c r="V781" s="39"/>
      <c r="W781" s="39"/>
      <c r="X781" s="39"/>
      <c r="Y781" s="39"/>
      <c r="Z781" s="39"/>
      <c r="AA781" s="39"/>
    </row>
    <row r="782" spans="2:27" ht="12.75" customHeight="1" x14ac:dyDescent="0.25">
      <c r="B782" s="39"/>
      <c r="C782" s="114"/>
      <c r="D782" s="39"/>
      <c r="E782" s="39"/>
      <c r="F782" s="39"/>
      <c r="G782" s="39"/>
      <c r="H782" s="39"/>
      <c r="I782" s="39"/>
      <c r="J782" s="39"/>
      <c r="K782" s="39"/>
      <c r="L782" s="39"/>
      <c r="M782" s="39"/>
      <c r="N782" s="39"/>
      <c r="O782" s="39"/>
      <c r="P782" s="39"/>
      <c r="Q782" s="39"/>
      <c r="R782" s="39"/>
      <c r="S782" s="39"/>
      <c r="T782" s="39"/>
      <c r="U782" s="39"/>
      <c r="V782" s="39"/>
      <c r="W782" s="39"/>
      <c r="X782" s="39"/>
      <c r="Y782" s="39"/>
      <c r="Z782" s="39"/>
      <c r="AA782" s="39"/>
    </row>
    <row r="783" spans="2:27" ht="12.75" customHeight="1" x14ac:dyDescent="0.25">
      <c r="B783" s="39"/>
      <c r="C783" s="114"/>
      <c r="D783" s="39"/>
      <c r="E783" s="39"/>
      <c r="F783" s="39"/>
      <c r="G783" s="39"/>
      <c r="H783" s="39"/>
      <c r="I783" s="39"/>
      <c r="J783" s="39"/>
      <c r="K783" s="39"/>
      <c r="L783" s="39"/>
      <c r="M783" s="39"/>
      <c r="N783" s="39"/>
      <c r="O783" s="39"/>
      <c r="P783" s="39"/>
      <c r="Q783" s="39"/>
      <c r="R783" s="39"/>
      <c r="S783" s="39"/>
      <c r="T783" s="39"/>
      <c r="U783" s="39"/>
      <c r="V783" s="39"/>
      <c r="W783" s="39"/>
      <c r="X783" s="39"/>
      <c r="Y783" s="39"/>
      <c r="Z783" s="39"/>
      <c r="AA783" s="39"/>
    </row>
    <row r="784" spans="2:27" ht="12.75" customHeight="1" x14ac:dyDescent="0.25">
      <c r="B784" s="39"/>
      <c r="C784" s="114"/>
      <c r="D784" s="39"/>
      <c r="E784" s="39"/>
      <c r="F784" s="39"/>
      <c r="G784" s="39"/>
      <c r="H784" s="39"/>
      <c r="I784" s="39"/>
      <c r="J784" s="39"/>
      <c r="K784" s="39"/>
      <c r="L784" s="39"/>
      <c r="M784" s="39"/>
      <c r="N784" s="39"/>
      <c r="O784" s="39"/>
      <c r="P784" s="39"/>
      <c r="Q784" s="39"/>
      <c r="R784" s="39"/>
      <c r="S784" s="39"/>
      <c r="T784" s="39"/>
      <c r="U784" s="39"/>
      <c r="V784" s="39"/>
      <c r="W784" s="39"/>
      <c r="X784" s="39"/>
      <c r="Y784" s="39"/>
      <c r="Z784" s="39"/>
      <c r="AA784" s="39"/>
    </row>
    <row r="785" spans="2:27" ht="12.75" customHeight="1" x14ac:dyDescent="0.25">
      <c r="B785" s="39"/>
      <c r="C785" s="114"/>
      <c r="D785" s="39"/>
      <c r="E785" s="39"/>
      <c r="F785" s="39"/>
      <c r="G785" s="39"/>
      <c r="H785" s="39"/>
      <c r="I785" s="39"/>
      <c r="J785" s="39"/>
      <c r="K785" s="39"/>
      <c r="L785" s="39"/>
      <c r="M785" s="39"/>
      <c r="N785" s="39"/>
      <c r="O785" s="39"/>
      <c r="P785" s="39"/>
      <c r="Q785" s="39"/>
      <c r="R785" s="39"/>
      <c r="S785" s="39"/>
      <c r="T785" s="39"/>
      <c r="U785" s="39"/>
      <c r="V785" s="39"/>
      <c r="W785" s="39"/>
      <c r="X785" s="39"/>
      <c r="Y785" s="39"/>
      <c r="Z785" s="39"/>
      <c r="AA785" s="39"/>
    </row>
    <row r="786" spans="2:27" ht="12.75" customHeight="1" x14ac:dyDescent="0.25">
      <c r="B786" s="39"/>
      <c r="C786" s="114"/>
      <c r="D786" s="39"/>
      <c r="E786" s="39"/>
      <c r="F786" s="39"/>
      <c r="G786" s="39"/>
      <c r="H786" s="39"/>
      <c r="I786" s="39"/>
      <c r="J786" s="39"/>
      <c r="K786" s="39"/>
      <c r="L786" s="39"/>
      <c r="M786" s="39"/>
      <c r="N786" s="39"/>
      <c r="O786" s="39"/>
      <c r="P786" s="39"/>
      <c r="Q786" s="39"/>
      <c r="R786" s="39"/>
      <c r="S786" s="39"/>
      <c r="T786" s="39"/>
      <c r="U786" s="39"/>
      <c r="V786" s="39"/>
      <c r="W786" s="39"/>
      <c r="X786" s="39"/>
      <c r="Y786" s="39"/>
      <c r="Z786" s="39"/>
      <c r="AA786" s="39"/>
    </row>
    <row r="787" spans="2:27" ht="12.75" customHeight="1" x14ac:dyDescent="0.25">
      <c r="B787" s="39"/>
      <c r="C787" s="114"/>
      <c r="D787" s="39"/>
      <c r="E787" s="39"/>
      <c r="F787" s="39"/>
      <c r="G787" s="39"/>
      <c r="H787" s="39"/>
      <c r="I787" s="39"/>
      <c r="J787" s="39"/>
      <c r="K787" s="39"/>
      <c r="L787" s="39"/>
      <c r="M787" s="39"/>
      <c r="N787" s="39"/>
      <c r="O787" s="39"/>
      <c r="P787" s="39"/>
      <c r="Q787" s="39"/>
      <c r="R787" s="39"/>
      <c r="S787" s="39"/>
      <c r="T787" s="39"/>
      <c r="U787" s="39"/>
      <c r="V787" s="39"/>
      <c r="W787" s="39"/>
      <c r="X787" s="39"/>
      <c r="Y787" s="39"/>
      <c r="Z787" s="39"/>
      <c r="AA787" s="39"/>
    </row>
    <row r="788" spans="2:27" ht="12.75" customHeight="1" x14ac:dyDescent="0.25">
      <c r="B788" s="39"/>
      <c r="C788" s="114"/>
      <c r="D788" s="39"/>
      <c r="E788" s="39"/>
      <c r="F788" s="39"/>
      <c r="G788" s="39"/>
      <c r="H788" s="39"/>
      <c r="I788" s="39"/>
      <c r="J788" s="39"/>
      <c r="K788" s="39"/>
      <c r="L788" s="39"/>
      <c r="M788" s="39"/>
      <c r="N788" s="39"/>
      <c r="O788" s="39"/>
      <c r="P788" s="39"/>
      <c r="Q788" s="39"/>
      <c r="R788" s="39"/>
      <c r="S788" s="39"/>
      <c r="T788" s="39"/>
      <c r="U788" s="39"/>
      <c r="V788" s="39"/>
      <c r="W788" s="39"/>
      <c r="X788" s="39"/>
      <c r="Y788" s="39"/>
      <c r="Z788" s="39"/>
      <c r="AA788" s="39"/>
    </row>
    <row r="789" spans="2:27" ht="12.75" customHeight="1" x14ac:dyDescent="0.25">
      <c r="B789" s="39"/>
      <c r="C789" s="114"/>
      <c r="D789" s="39"/>
      <c r="E789" s="39"/>
      <c r="F789" s="39"/>
      <c r="G789" s="39"/>
      <c r="H789" s="39"/>
      <c r="I789" s="39"/>
      <c r="J789" s="39"/>
      <c r="K789" s="39"/>
      <c r="L789" s="39"/>
      <c r="M789" s="39"/>
      <c r="N789" s="39"/>
      <c r="O789" s="39"/>
      <c r="P789" s="39"/>
      <c r="Q789" s="39"/>
      <c r="R789" s="39"/>
      <c r="S789" s="39"/>
      <c r="T789" s="39"/>
      <c r="U789" s="39"/>
      <c r="V789" s="39"/>
      <c r="W789" s="39"/>
      <c r="X789" s="39"/>
      <c r="Y789" s="39"/>
      <c r="Z789" s="39"/>
      <c r="AA789" s="39"/>
    </row>
    <row r="790" spans="2:27" ht="12.75" customHeight="1" x14ac:dyDescent="0.25">
      <c r="B790" s="39"/>
      <c r="C790" s="114"/>
      <c r="D790" s="39"/>
      <c r="E790" s="39"/>
      <c r="F790" s="39"/>
      <c r="G790" s="39"/>
      <c r="H790" s="39"/>
      <c r="I790" s="39"/>
      <c r="J790" s="39"/>
      <c r="K790" s="39"/>
      <c r="L790" s="39"/>
      <c r="M790" s="39"/>
      <c r="N790" s="39"/>
      <c r="O790" s="39"/>
      <c r="P790" s="39"/>
      <c r="Q790" s="39"/>
      <c r="R790" s="39"/>
      <c r="S790" s="39"/>
      <c r="T790" s="39"/>
      <c r="U790" s="39"/>
      <c r="V790" s="39"/>
      <c r="W790" s="39"/>
      <c r="X790" s="39"/>
      <c r="Y790" s="39"/>
      <c r="Z790" s="39"/>
      <c r="AA790" s="39"/>
    </row>
    <row r="791" spans="2:27" ht="12.75" customHeight="1" x14ac:dyDescent="0.25">
      <c r="B791" s="39"/>
      <c r="C791" s="114"/>
      <c r="D791" s="39"/>
      <c r="E791" s="39"/>
      <c r="F791" s="39"/>
      <c r="G791" s="39"/>
      <c r="H791" s="39"/>
      <c r="I791" s="39"/>
      <c r="J791" s="39"/>
      <c r="K791" s="39"/>
      <c r="L791" s="39"/>
      <c r="M791" s="39"/>
      <c r="N791" s="39"/>
      <c r="O791" s="39"/>
      <c r="P791" s="39"/>
      <c r="Q791" s="39"/>
      <c r="R791" s="39"/>
      <c r="S791" s="39"/>
      <c r="T791" s="39"/>
      <c r="U791" s="39"/>
      <c r="V791" s="39"/>
      <c r="W791" s="39"/>
      <c r="X791" s="39"/>
      <c r="Y791" s="39"/>
      <c r="Z791" s="39"/>
      <c r="AA791" s="39"/>
    </row>
    <row r="792" spans="2:27" ht="12.75" customHeight="1" x14ac:dyDescent="0.25">
      <c r="B792" s="39"/>
      <c r="C792" s="114"/>
      <c r="D792" s="39"/>
      <c r="E792" s="39"/>
      <c r="F792" s="39"/>
      <c r="G792" s="39"/>
      <c r="H792" s="39"/>
      <c r="I792" s="39"/>
      <c r="J792" s="39"/>
      <c r="K792" s="39"/>
      <c r="L792" s="39"/>
      <c r="M792" s="39"/>
      <c r="N792" s="39"/>
      <c r="O792" s="39"/>
      <c r="P792" s="39"/>
      <c r="Q792" s="39"/>
      <c r="R792" s="39"/>
      <c r="S792" s="39"/>
      <c r="T792" s="39"/>
      <c r="U792" s="39"/>
      <c r="V792" s="39"/>
      <c r="W792" s="39"/>
      <c r="X792" s="39"/>
      <c r="Y792" s="39"/>
      <c r="Z792" s="39"/>
      <c r="AA792" s="39"/>
    </row>
    <row r="793" spans="2:27" ht="12.75" customHeight="1" x14ac:dyDescent="0.25">
      <c r="B793" s="39"/>
      <c r="C793" s="114"/>
      <c r="D793" s="39"/>
      <c r="E793" s="39"/>
      <c r="F793" s="39"/>
      <c r="G793" s="39"/>
      <c r="H793" s="39"/>
      <c r="I793" s="39"/>
      <c r="J793" s="39"/>
      <c r="K793" s="39"/>
      <c r="L793" s="39"/>
      <c r="M793" s="39"/>
      <c r="N793" s="39"/>
      <c r="O793" s="39"/>
      <c r="P793" s="39"/>
      <c r="Q793" s="39"/>
      <c r="R793" s="39"/>
      <c r="S793" s="39"/>
      <c r="T793" s="39"/>
      <c r="U793" s="39"/>
      <c r="V793" s="39"/>
      <c r="W793" s="39"/>
      <c r="X793" s="39"/>
      <c r="Y793" s="39"/>
      <c r="Z793" s="39"/>
      <c r="AA793" s="39"/>
    </row>
    <row r="794" spans="2:27" ht="12.75" customHeight="1" x14ac:dyDescent="0.25">
      <c r="B794" s="39"/>
      <c r="C794" s="114"/>
      <c r="D794" s="39"/>
      <c r="E794" s="39"/>
      <c r="F794" s="39"/>
      <c r="G794" s="39"/>
      <c r="H794" s="39"/>
      <c r="I794" s="39"/>
      <c r="J794" s="39"/>
      <c r="K794" s="39"/>
      <c r="L794" s="39"/>
      <c r="M794" s="39"/>
      <c r="N794" s="39"/>
      <c r="O794" s="39"/>
      <c r="P794" s="39"/>
      <c r="Q794" s="39"/>
      <c r="R794" s="39"/>
      <c r="S794" s="39"/>
      <c r="T794" s="39"/>
      <c r="U794" s="39"/>
      <c r="V794" s="39"/>
      <c r="W794" s="39"/>
      <c r="X794" s="39"/>
      <c r="Y794" s="39"/>
      <c r="Z794" s="39"/>
      <c r="AA794" s="39"/>
    </row>
    <row r="795" spans="2:27" ht="12.75" customHeight="1" x14ac:dyDescent="0.25">
      <c r="B795" s="39"/>
      <c r="C795" s="114"/>
      <c r="D795" s="39"/>
      <c r="E795" s="39"/>
      <c r="F795" s="39"/>
      <c r="G795" s="39"/>
      <c r="H795" s="39"/>
      <c r="I795" s="39"/>
      <c r="J795" s="39"/>
      <c r="K795" s="39"/>
      <c r="L795" s="39"/>
      <c r="M795" s="39"/>
      <c r="N795" s="39"/>
      <c r="O795" s="39"/>
      <c r="P795" s="39"/>
      <c r="Q795" s="39"/>
      <c r="R795" s="39"/>
      <c r="S795" s="39"/>
      <c r="T795" s="39"/>
      <c r="U795" s="39"/>
      <c r="V795" s="39"/>
      <c r="W795" s="39"/>
      <c r="X795" s="39"/>
      <c r="Y795" s="39"/>
      <c r="Z795" s="39"/>
      <c r="AA795" s="39"/>
    </row>
    <row r="796" spans="2:27" ht="12.75" customHeight="1" x14ac:dyDescent="0.25">
      <c r="B796" s="39"/>
      <c r="C796" s="114"/>
      <c r="D796" s="39"/>
      <c r="E796" s="39"/>
      <c r="F796" s="39"/>
      <c r="G796" s="39"/>
      <c r="H796" s="39"/>
      <c r="I796" s="39"/>
      <c r="J796" s="39"/>
      <c r="K796" s="39"/>
      <c r="L796" s="39"/>
      <c r="M796" s="39"/>
      <c r="N796" s="39"/>
      <c r="O796" s="39"/>
      <c r="P796" s="39"/>
      <c r="Q796" s="39"/>
      <c r="R796" s="39"/>
      <c r="S796" s="39"/>
      <c r="T796" s="39"/>
      <c r="U796" s="39"/>
      <c r="V796" s="39"/>
      <c r="W796" s="39"/>
      <c r="X796" s="39"/>
      <c r="Y796" s="39"/>
      <c r="Z796" s="39"/>
      <c r="AA796" s="39"/>
    </row>
    <row r="797" spans="2:27" ht="12.75" customHeight="1" x14ac:dyDescent="0.25">
      <c r="B797" s="39"/>
      <c r="C797" s="114"/>
      <c r="D797" s="39"/>
      <c r="E797" s="39"/>
      <c r="F797" s="39"/>
      <c r="G797" s="39"/>
      <c r="H797" s="39"/>
      <c r="I797" s="39"/>
      <c r="J797" s="39"/>
      <c r="K797" s="39"/>
      <c r="L797" s="39"/>
      <c r="M797" s="39"/>
      <c r="N797" s="39"/>
      <c r="O797" s="39"/>
      <c r="P797" s="39"/>
      <c r="Q797" s="39"/>
      <c r="R797" s="39"/>
      <c r="S797" s="39"/>
      <c r="T797" s="39"/>
      <c r="U797" s="39"/>
      <c r="V797" s="39"/>
      <c r="W797" s="39"/>
      <c r="X797" s="39"/>
      <c r="Y797" s="39"/>
      <c r="Z797" s="39"/>
      <c r="AA797" s="39"/>
    </row>
    <row r="798" spans="2:27" ht="12.75" customHeight="1" x14ac:dyDescent="0.25">
      <c r="B798" s="39"/>
      <c r="C798" s="114"/>
      <c r="D798" s="39"/>
      <c r="E798" s="39"/>
      <c r="F798" s="39"/>
      <c r="G798" s="39"/>
      <c r="H798" s="39"/>
      <c r="I798" s="39"/>
      <c r="J798" s="39"/>
      <c r="K798" s="39"/>
      <c r="L798" s="39"/>
      <c r="M798" s="39"/>
      <c r="N798" s="39"/>
      <c r="O798" s="39"/>
      <c r="P798" s="39"/>
      <c r="Q798" s="39"/>
      <c r="R798" s="39"/>
      <c r="S798" s="39"/>
      <c r="T798" s="39"/>
      <c r="U798" s="39"/>
      <c r="V798" s="39"/>
      <c r="W798" s="39"/>
      <c r="X798" s="39"/>
      <c r="Y798" s="39"/>
      <c r="Z798" s="39"/>
      <c r="AA798" s="39"/>
    </row>
    <row r="799" spans="2:27" ht="12.75" customHeight="1" x14ac:dyDescent="0.25">
      <c r="B799" s="39"/>
      <c r="C799" s="114"/>
      <c r="D799" s="39"/>
      <c r="E799" s="39"/>
      <c r="F799" s="39"/>
      <c r="G799" s="39"/>
      <c r="H799" s="39"/>
      <c r="I799" s="39"/>
      <c r="J799" s="39"/>
      <c r="K799" s="39"/>
      <c r="L799" s="39"/>
      <c r="M799" s="39"/>
      <c r="N799" s="39"/>
      <c r="O799" s="39"/>
      <c r="P799" s="39"/>
      <c r="Q799" s="39"/>
      <c r="R799" s="39"/>
      <c r="S799" s="39"/>
      <c r="T799" s="39"/>
      <c r="U799" s="39"/>
      <c r="V799" s="39"/>
      <c r="W799" s="39"/>
      <c r="X799" s="39"/>
      <c r="Y799" s="39"/>
      <c r="Z799" s="39"/>
      <c r="AA799" s="39"/>
    </row>
    <row r="800" spans="2:27" ht="12.75" customHeight="1" x14ac:dyDescent="0.25">
      <c r="B800" s="39"/>
      <c r="C800" s="114"/>
      <c r="D800" s="39"/>
      <c r="E800" s="39"/>
      <c r="F800" s="39"/>
      <c r="G800" s="39"/>
      <c r="H800" s="39"/>
      <c r="I800" s="39"/>
      <c r="J800" s="39"/>
      <c r="K800" s="39"/>
      <c r="L800" s="39"/>
      <c r="M800" s="39"/>
      <c r="N800" s="39"/>
      <c r="O800" s="39"/>
      <c r="P800" s="39"/>
      <c r="Q800" s="39"/>
      <c r="R800" s="39"/>
      <c r="S800" s="39"/>
      <c r="T800" s="39"/>
      <c r="U800" s="39"/>
      <c r="V800" s="39"/>
      <c r="W800" s="39"/>
      <c r="X800" s="39"/>
      <c r="Y800" s="39"/>
      <c r="Z800" s="39"/>
      <c r="AA800" s="39"/>
    </row>
    <row r="801" spans="2:27" ht="12.75" customHeight="1" x14ac:dyDescent="0.25">
      <c r="B801" s="39"/>
      <c r="C801" s="114"/>
      <c r="D801" s="39"/>
      <c r="E801" s="39"/>
      <c r="F801" s="39"/>
      <c r="G801" s="39"/>
      <c r="H801" s="39"/>
      <c r="I801" s="39"/>
      <c r="J801" s="39"/>
      <c r="K801" s="39"/>
      <c r="L801" s="39"/>
      <c r="M801" s="39"/>
      <c r="N801" s="39"/>
      <c r="O801" s="39"/>
      <c r="P801" s="39"/>
      <c r="Q801" s="39"/>
      <c r="R801" s="39"/>
      <c r="S801" s="39"/>
      <c r="T801" s="39"/>
      <c r="U801" s="39"/>
      <c r="V801" s="39"/>
      <c r="W801" s="39"/>
      <c r="X801" s="39"/>
      <c r="Y801" s="39"/>
      <c r="Z801" s="39"/>
      <c r="AA801" s="39"/>
    </row>
    <row r="802" spans="2:27" ht="12.75" customHeight="1" x14ac:dyDescent="0.25">
      <c r="B802" s="39"/>
      <c r="C802" s="114"/>
      <c r="D802" s="39"/>
      <c r="E802" s="39"/>
      <c r="F802" s="39"/>
      <c r="G802" s="39"/>
      <c r="H802" s="39"/>
      <c r="I802" s="39"/>
      <c r="J802" s="39"/>
      <c r="K802" s="39"/>
      <c r="L802" s="39"/>
      <c r="M802" s="39"/>
      <c r="N802" s="39"/>
      <c r="O802" s="39"/>
      <c r="P802" s="39"/>
      <c r="Q802" s="39"/>
      <c r="R802" s="39"/>
      <c r="S802" s="39"/>
      <c r="T802" s="39"/>
      <c r="U802" s="39"/>
      <c r="V802" s="39"/>
      <c r="W802" s="39"/>
      <c r="X802" s="39"/>
      <c r="Y802" s="39"/>
      <c r="Z802" s="39"/>
      <c r="AA802" s="39"/>
    </row>
    <row r="803" spans="2:27" ht="12.75" customHeight="1" x14ac:dyDescent="0.25">
      <c r="B803" s="39"/>
      <c r="C803" s="114"/>
      <c r="D803" s="39"/>
      <c r="E803" s="39"/>
      <c r="F803" s="39"/>
      <c r="G803" s="39"/>
      <c r="H803" s="39"/>
      <c r="I803" s="39"/>
      <c r="J803" s="39"/>
      <c r="K803" s="39"/>
      <c r="L803" s="39"/>
      <c r="M803" s="39"/>
      <c r="N803" s="39"/>
      <c r="O803" s="39"/>
      <c r="P803" s="39"/>
      <c r="Q803" s="39"/>
      <c r="R803" s="39"/>
      <c r="S803" s="39"/>
      <c r="T803" s="39"/>
      <c r="U803" s="39"/>
      <c r="V803" s="39"/>
      <c r="W803" s="39"/>
      <c r="X803" s="39"/>
      <c r="Y803" s="39"/>
      <c r="Z803" s="39"/>
      <c r="AA803" s="39"/>
    </row>
    <row r="804" spans="2:27" ht="12.75" customHeight="1" x14ac:dyDescent="0.25">
      <c r="B804" s="39"/>
      <c r="C804" s="114"/>
      <c r="D804" s="39"/>
      <c r="E804" s="39"/>
      <c r="F804" s="39"/>
      <c r="G804" s="39"/>
      <c r="H804" s="39"/>
      <c r="I804" s="39"/>
      <c r="J804" s="39"/>
      <c r="K804" s="39"/>
      <c r="L804" s="39"/>
      <c r="M804" s="39"/>
      <c r="N804" s="39"/>
      <c r="O804" s="39"/>
      <c r="P804" s="39"/>
      <c r="Q804" s="39"/>
      <c r="R804" s="39"/>
      <c r="S804" s="39"/>
      <c r="T804" s="39"/>
      <c r="U804" s="39"/>
      <c r="V804" s="39"/>
      <c r="W804" s="39"/>
      <c r="X804" s="39"/>
      <c r="Y804" s="39"/>
      <c r="Z804" s="39"/>
      <c r="AA804" s="39"/>
    </row>
    <row r="805" spans="2:27" ht="12.75" customHeight="1" x14ac:dyDescent="0.25">
      <c r="B805" s="39"/>
      <c r="C805" s="114"/>
      <c r="D805" s="39"/>
      <c r="E805" s="39"/>
      <c r="F805" s="39"/>
      <c r="G805" s="39"/>
      <c r="H805" s="39"/>
      <c r="I805" s="39"/>
      <c r="J805" s="39"/>
      <c r="K805" s="39"/>
      <c r="L805" s="39"/>
      <c r="M805" s="39"/>
      <c r="N805" s="39"/>
      <c r="O805" s="39"/>
      <c r="P805" s="39"/>
      <c r="Q805" s="39"/>
      <c r="R805" s="39"/>
      <c r="S805" s="39"/>
      <c r="T805" s="39"/>
      <c r="U805" s="39"/>
      <c r="V805" s="39"/>
      <c r="W805" s="39"/>
      <c r="X805" s="39"/>
      <c r="Y805" s="39"/>
      <c r="Z805" s="39"/>
      <c r="AA805" s="39"/>
    </row>
    <row r="806" spans="2:27" ht="12.75" customHeight="1" x14ac:dyDescent="0.25">
      <c r="B806" s="39"/>
      <c r="C806" s="114"/>
      <c r="D806" s="39"/>
      <c r="E806" s="39"/>
      <c r="F806" s="39"/>
      <c r="G806" s="39"/>
      <c r="H806" s="39"/>
      <c r="I806" s="39"/>
      <c r="J806" s="39"/>
      <c r="K806" s="39"/>
      <c r="L806" s="39"/>
      <c r="M806" s="39"/>
      <c r="N806" s="39"/>
      <c r="O806" s="39"/>
      <c r="P806" s="39"/>
      <c r="Q806" s="39"/>
      <c r="R806" s="39"/>
      <c r="S806" s="39"/>
      <c r="T806" s="39"/>
      <c r="U806" s="39"/>
      <c r="V806" s="39"/>
      <c r="W806" s="39"/>
      <c r="X806" s="39"/>
      <c r="Y806" s="39"/>
      <c r="Z806" s="39"/>
      <c r="AA806" s="39"/>
    </row>
    <row r="807" spans="2:27" ht="12.75" customHeight="1" x14ac:dyDescent="0.25">
      <c r="B807" s="39"/>
      <c r="C807" s="114"/>
      <c r="D807" s="39"/>
      <c r="E807" s="39"/>
      <c r="F807" s="39"/>
      <c r="G807" s="39"/>
      <c r="H807" s="39"/>
      <c r="I807" s="39"/>
      <c r="J807" s="39"/>
      <c r="K807" s="39"/>
      <c r="L807" s="39"/>
      <c r="M807" s="39"/>
      <c r="N807" s="39"/>
      <c r="O807" s="39"/>
      <c r="P807" s="39"/>
      <c r="Q807" s="39"/>
      <c r="R807" s="39"/>
      <c r="S807" s="39"/>
      <c r="T807" s="39"/>
      <c r="U807" s="39"/>
      <c r="V807" s="39"/>
      <c r="W807" s="39"/>
      <c r="X807" s="39"/>
      <c r="Y807" s="39"/>
      <c r="Z807" s="39"/>
      <c r="AA807" s="39"/>
    </row>
    <row r="808" spans="2:27" ht="12.75" customHeight="1" x14ac:dyDescent="0.25">
      <c r="B808" s="39"/>
      <c r="C808" s="114"/>
      <c r="D808" s="39"/>
      <c r="E808" s="39"/>
      <c r="F808" s="39"/>
      <c r="G808" s="39"/>
      <c r="H808" s="39"/>
      <c r="I808" s="39"/>
      <c r="J808" s="39"/>
      <c r="K808" s="39"/>
      <c r="L808" s="39"/>
      <c r="M808" s="39"/>
      <c r="N808" s="39"/>
      <c r="O808" s="39"/>
      <c r="P808" s="39"/>
      <c r="Q808" s="39"/>
      <c r="R808" s="39"/>
      <c r="S808" s="39"/>
      <c r="T808" s="39"/>
      <c r="U808" s="39"/>
      <c r="V808" s="39"/>
      <c r="W808" s="39"/>
      <c r="X808" s="39"/>
      <c r="Y808" s="39"/>
      <c r="Z808" s="39"/>
      <c r="AA808" s="39"/>
    </row>
    <row r="809" spans="2:27" ht="12.75" customHeight="1" x14ac:dyDescent="0.25">
      <c r="B809" s="39"/>
      <c r="C809" s="114"/>
      <c r="D809" s="39"/>
      <c r="E809" s="39"/>
      <c r="F809" s="39"/>
      <c r="G809" s="39"/>
      <c r="H809" s="39"/>
      <c r="I809" s="39"/>
      <c r="J809" s="39"/>
      <c r="K809" s="39"/>
      <c r="L809" s="39"/>
      <c r="M809" s="39"/>
      <c r="N809" s="39"/>
      <c r="O809" s="39"/>
      <c r="P809" s="39"/>
      <c r="Q809" s="39"/>
      <c r="R809" s="39"/>
      <c r="S809" s="39"/>
      <c r="T809" s="39"/>
      <c r="U809" s="39"/>
      <c r="V809" s="39"/>
      <c r="W809" s="39"/>
      <c r="X809" s="39"/>
      <c r="Y809" s="39"/>
      <c r="Z809" s="39"/>
      <c r="AA809" s="39"/>
    </row>
    <row r="810" spans="2:27" ht="12.75" customHeight="1" x14ac:dyDescent="0.25">
      <c r="B810" s="39"/>
      <c r="C810" s="114"/>
      <c r="D810" s="39"/>
      <c r="E810" s="39"/>
      <c r="F810" s="39"/>
      <c r="G810" s="39"/>
      <c r="H810" s="39"/>
      <c r="I810" s="39"/>
      <c r="J810" s="39"/>
      <c r="K810" s="39"/>
      <c r="L810" s="39"/>
      <c r="M810" s="39"/>
      <c r="N810" s="39"/>
      <c r="O810" s="39"/>
      <c r="P810" s="39"/>
      <c r="Q810" s="39"/>
      <c r="R810" s="39"/>
      <c r="S810" s="39"/>
      <c r="T810" s="39"/>
      <c r="U810" s="39"/>
      <c r="V810" s="39"/>
      <c r="W810" s="39"/>
      <c r="X810" s="39"/>
      <c r="Y810" s="39"/>
      <c r="Z810" s="39"/>
      <c r="AA810" s="39"/>
    </row>
    <row r="811" spans="2:27" ht="12.75" customHeight="1" x14ac:dyDescent="0.25">
      <c r="B811" s="39"/>
      <c r="C811" s="114"/>
      <c r="D811" s="39"/>
      <c r="E811" s="39"/>
      <c r="F811" s="39"/>
      <c r="G811" s="39"/>
      <c r="H811" s="39"/>
      <c r="I811" s="39"/>
      <c r="J811" s="39"/>
      <c r="K811" s="39"/>
      <c r="L811" s="39"/>
      <c r="M811" s="39"/>
      <c r="N811" s="39"/>
      <c r="O811" s="39"/>
      <c r="P811" s="39"/>
      <c r="Q811" s="39"/>
      <c r="R811" s="39"/>
      <c r="S811" s="39"/>
      <c r="T811" s="39"/>
      <c r="U811" s="39"/>
      <c r="V811" s="39"/>
      <c r="W811" s="39"/>
      <c r="X811" s="39"/>
      <c r="Y811" s="39"/>
      <c r="Z811" s="39"/>
      <c r="AA811" s="39"/>
    </row>
    <row r="812" spans="2:27" ht="12.75" customHeight="1" x14ac:dyDescent="0.25">
      <c r="B812" s="39"/>
      <c r="C812" s="114"/>
      <c r="D812" s="39"/>
      <c r="E812" s="39"/>
      <c r="F812" s="39"/>
      <c r="G812" s="39"/>
      <c r="H812" s="39"/>
      <c r="I812" s="39"/>
      <c r="J812" s="39"/>
      <c r="K812" s="39"/>
      <c r="L812" s="39"/>
      <c r="M812" s="39"/>
      <c r="N812" s="39"/>
      <c r="O812" s="39"/>
      <c r="P812" s="39"/>
      <c r="Q812" s="39"/>
      <c r="R812" s="39"/>
      <c r="S812" s="39"/>
      <c r="T812" s="39"/>
      <c r="U812" s="39"/>
      <c r="V812" s="39"/>
      <c r="W812" s="39"/>
      <c r="X812" s="39"/>
      <c r="Y812" s="39"/>
      <c r="Z812" s="39"/>
      <c r="AA812" s="39"/>
    </row>
    <row r="813" spans="2:27" ht="12.75" customHeight="1" x14ac:dyDescent="0.25">
      <c r="B813" s="39"/>
      <c r="C813" s="114"/>
      <c r="D813" s="39"/>
      <c r="E813" s="39"/>
      <c r="F813" s="39"/>
      <c r="G813" s="39"/>
      <c r="H813" s="39"/>
      <c r="I813" s="39"/>
      <c r="J813" s="39"/>
      <c r="K813" s="39"/>
      <c r="L813" s="39"/>
      <c r="M813" s="39"/>
      <c r="N813" s="39"/>
      <c r="O813" s="39"/>
      <c r="P813" s="39"/>
      <c r="Q813" s="39"/>
      <c r="R813" s="39"/>
      <c r="S813" s="39"/>
      <c r="T813" s="39"/>
      <c r="U813" s="39"/>
      <c r="V813" s="39"/>
      <c r="W813" s="39"/>
      <c r="X813" s="39"/>
      <c r="Y813" s="39"/>
      <c r="Z813" s="39"/>
      <c r="AA813" s="39"/>
    </row>
    <row r="814" spans="2:27" ht="12.75" customHeight="1" x14ac:dyDescent="0.25">
      <c r="B814" s="39"/>
      <c r="C814" s="114"/>
      <c r="D814" s="39"/>
      <c r="E814" s="39"/>
      <c r="F814" s="39"/>
      <c r="G814" s="39"/>
      <c r="H814" s="39"/>
      <c r="I814" s="39"/>
      <c r="J814" s="39"/>
      <c r="K814" s="39"/>
      <c r="L814" s="39"/>
      <c r="M814" s="39"/>
      <c r="N814" s="39"/>
      <c r="O814" s="39"/>
      <c r="P814" s="39"/>
      <c r="Q814" s="39"/>
      <c r="R814" s="39"/>
      <c r="S814" s="39"/>
      <c r="T814" s="39"/>
      <c r="U814" s="39"/>
      <c r="V814" s="39"/>
      <c r="W814" s="39"/>
      <c r="X814" s="39"/>
      <c r="Y814" s="39"/>
      <c r="Z814" s="39"/>
      <c r="AA814" s="39"/>
    </row>
    <row r="815" spans="2:27" ht="12.75" customHeight="1" x14ac:dyDescent="0.25">
      <c r="B815" s="39"/>
      <c r="C815" s="114"/>
      <c r="D815" s="39"/>
      <c r="E815" s="39"/>
      <c r="F815" s="39"/>
      <c r="G815" s="39"/>
      <c r="H815" s="39"/>
      <c r="I815" s="39"/>
      <c r="J815" s="39"/>
      <c r="K815" s="39"/>
      <c r="L815" s="39"/>
      <c r="M815" s="39"/>
      <c r="N815" s="39"/>
      <c r="O815" s="39"/>
      <c r="P815" s="39"/>
      <c r="Q815" s="39"/>
      <c r="R815" s="39"/>
      <c r="S815" s="39"/>
      <c r="T815" s="39"/>
      <c r="U815" s="39"/>
      <c r="V815" s="39"/>
      <c r="W815" s="39"/>
      <c r="X815" s="39"/>
      <c r="Y815" s="39"/>
      <c r="Z815" s="39"/>
      <c r="AA815" s="39"/>
    </row>
    <row r="816" spans="2:27" ht="12.75" customHeight="1" x14ac:dyDescent="0.25">
      <c r="B816" s="39"/>
      <c r="C816" s="114"/>
      <c r="D816" s="39"/>
      <c r="E816" s="39"/>
      <c r="F816" s="39"/>
      <c r="G816" s="39"/>
      <c r="H816" s="39"/>
      <c r="I816" s="39"/>
      <c r="J816" s="39"/>
      <c r="K816" s="39"/>
      <c r="L816" s="39"/>
      <c r="M816" s="39"/>
      <c r="N816" s="39"/>
      <c r="O816" s="39"/>
      <c r="P816" s="39"/>
      <c r="Q816" s="39"/>
      <c r="R816" s="39"/>
      <c r="S816" s="39"/>
      <c r="T816" s="39"/>
      <c r="U816" s="39"/>
      <c r="V816" s="39"/>
      <c r="W816" s="39"/>
      <c r="X816" s="39"/>
      <c r="Y816" s="39"/>
      <c r="Z816" s="39"/>
      <c r="AA816" s="39"/>
    </row>
    <row r="817" spans="2:27" ht="12.75" customHeight="1" x14ac:dyDescent="0.25">
      <c r="B817" s="39"/>
      <c r="C817" s="114"/>
      <c r="D817" s="39"/>
      <c r="E817" s="39"/>
      <c r="F817" s="39"/>
      <c r="G817" s="39"/>
      <c r="H817" s="39"/>
      <c r="I817" s="39"/>
      <c r="J817" s="39"/>
      <c r="K817" s="39"/>
      <c r="L817" s="39"/>
      <c r="M817" s="39"/>
      <c r="N817" s="39"/>
      <c r="O817" s="39"/>
      <c r="P817" s="39"/>
      <c r="Q817" s="39"/>
      <c r="R817" s="39"/>
      <c r="S817" s="39"/>
      <c r="T817" s="39"/>
      <c r="U817" s="39"/>
      <c r="V817" s="39"/>
      <c r="W817" s="39"/>
      <c r="X817" s="39"/>
      <c r="Y817" s="39"/>
      <c r="Z817" s="39"/>
      <c r="AA817" s="39"/>
    </row>
    <row r="818" spans="2:27" ht="12.75" customHeight="1" x14ac:dyDescent="0.25">
      <c r="B818" s="39"/>
      <c r="C818" s="114"/>
      <c r="D818" s="39"/>
      <c r="E818" s="39"/>
      <c r="F818" s="39"/>
      <c r="G818" s="39"/>
      <c r="H818" s="39"/>
      <c r="I818" s="39"/>
      <c r="J818" s="39"/>
      <c r="K818" s="39"/>
      <c r="L818" s="39"/>
      <c r="M818" s="39"/>
      <c r="N818" s="39"/>
      <c r="O818" s="39"/>
      <c r="P818" s="39"/>
      <c r="Q818" s="39"/>
      <c r="R818" s="39"/>
      <c r="S818" s="39"/>
      <c r="T818" s="39"/>
      <c r="U818" s="39"/>
      <c r="V818" s="39"/>
      <c r="W818" s="39"/>
      <c r="X818" s="39"/>
      <c r="Y818" s="39"/>
      <c r="Z818" s="39"/>
      <c r="AA818" s="39"/>
    </row>
    <row r="819" spans="2:27" ht="12.75" customHeight="1" x14ac:dyDescent="0.25">
      <c r="B819" s="39"/>
      <c r="C819" s="114"/>
      <c r="D819" s="39"/>
      <c r="E819" s="39"/>
      <c r="F819" s="39"/>
      <c r="G819" s="39"/>
      <c r="H819" s="39"/>
      <c r="I819" s="39"/>
      <c r="J819" s="39"/>
      <c r="K819" s="39"/>
      <c r="L819" s="39"/>
      <c r="M819" s="39"/>
      <c r="N819" s="39"/>
      <c r="O819" s="39"/>
      <c r="P819" s="39"/>
      <c r="Q819" s="39"/>
      <c r="R819" s="39"/>
      <c r="S819" s="39"/>
      <c r="T819" s="39"/>
      <c r="U819" s="39"/>
      <c r="V819" s="39"/>
      <c r="W819" s="39"/>
      <c r="X819" s="39"/>
      <c r="Y819" s="39"/>
      <c r="Z819" s="39"/>
      <c r="AA819" s="39"/>
    </row>
    <row r="820" spans="2:27" ht="12.75" customHeight="1" x14ac:dyDescent="0.25">
      <c r="B820" s="39"/>
      <c r="C820" s="114"/>
      <c r="D820" s="39"/>
      <c r="E820" s="39"/>
      <c r="F820" s="39"/>
      <c r="G820" s="39"/>
      <c r="H820" s="39"/>
      <c r="I820" s="39"/>
      <c r="J820" s="39"/>
      <c r="K820" s="39"/>
      <c r="L820" s="39"/>
      <c r="M820" s="39"/>
      <c r="N820" s="39"/>
      <c r="O820" s="39"/>
      <c r="P820" s="39"/>
      <c r="Q820" s="39"/>
      <c r="R820" s="39"/>
      <c r="S820" s="39"/>
      <c r="T820" s="39"/>
      <c r="U820" s="39"/>
      <c r="V820" s="39"/>
      <c r="W820" s="39"/>
      <c r="X820" s="39"/>
      <c r="Y820" s="39"/>
      <c r="Z820" s="39"/>
      <c r="AA820" s="39"/>
    </row>
    <row r="821" spans="2:27" ht="12.75" customHeight="1" x14ac:dyDescent="0.25">
      <c r="B821" s="39"/>
      <c r="C821" s="114"/>
      <c r="D821" s="39"/>
      <c r="E821" s="39"/>
      <c r="F821" s="39"/>
      <c r="G821" s="39"/>
      <c r="H821" s="39"/>
      <c r="I821" s="39"/>
      <c r="J821" s="39"/>
      <c r="K821" s="39"/>
      <c r="L821" s="39"/>
      <c r="M821" s="39"/>
      <c r="N821" s="39"/>
      <c r="O821" s="39"/>
      <c r="P821" s="39"/>
      <c r="Q821" s="39"/>
      <c r="R821" s="39"/>
      <c r="S821" s="39"/>
      <c r="T821" s="39"/>
      <c r="U821" s="39"/>
      <c r="V821" s="39"/>
      <c r="W821" s="39"/>
      <c r="X821" s="39"/>
      <c r="Y821" s="39"/>
      <c r="Z821" s="39"/>
      <c r="AA821" s="39"/>
    </row>
    <row r="822" spans="2:27" ht="12.75" customHeight="1" x14ac:dyDescent="0.25">
      <c r="B822" s="39"/>
      <c r="C822" s="114"/>
      <c r="D822" s="39"/>
      <c r="E822" s="39"/>
      <c r="F822" s="39"/>
      <c r="G822" s="39"/>
      <c r="H822" s="39"/>
      <c r="I822" s="39"/>
      <c r="J822" s="39"/>
      <c r="K822" s="39"/>
      <c r="L822" s="39"/>
      <c r="M822" s="39"/>
      <c r="N822" s="39"/>
      <c r="O822" s="39"/>
      <c r="P822" s="39"/>
      <c r="Q822" s="39"/>
      <c r="R822" s="39"/>
      <c r="S822" s="39"/>
      <c r="T822" s="39"/>
      <c r="U822" s="39"/>
      <c r="V822" s="39"/>
      <c r="W822" s="39"/>
      <c r="X822" s="39"/>
      <c r="Y822" s="39"/>
      <c r="Z822" s="39"/>
      <c r="AA822" s="39"/>
    </row>
    <row r="823" spans="2:27" ht="12.75" customHeight="1" x14ac:dyDescent="0.25">
      <c r="B823" s="39"/>
      <c r="C823" s="114"/>
      <c r="D823" s="39"/>
      <c r="E823" s="39"/>
      <c r="F823" s="39"/>
      <c r="G823" s="39"/>
      <c r="H823" s="39"/>
      <c r="I823" s="39"/>
      <c r="J823" s="39"/>
      <c r="K823" s="39"/>
      <c r="L823" s="39"/>
      <c r="M823" s="39"/>
      <c r="N823" s="39"/>
      <c r="O823" s="39"/>
      <c r="P823" s="39"/>
      <c r="Q823" s="39"/>
      <c r="R823" s="39"/>
      <c r="S823" s="39"/>
      <c r="T823" s="39"/>
      <c r="U823" s="39"/>
      <c r="V823" s="39"/>
      <c r="W823" s="39"/>
      <c r="X823" s="39"/>
      <c r="Y823" s="39"/>
      <c r="Z823" s="39"/>
      <c r="AA823" s="39"/>
    </row>
    <row r="824" spans="2:27" ht="12.75" customHeight="1" x14ac:dyDescent="0.25">
      <c r="B824" s="39"/>
      <c r="C824" s="114"/>
      <c r="D824" s="39"/>
      <c r="E824" s="39"/>
      <c r="F824" s="39"/>
      <c r="G824" s="39"/>
      <c r="H824" s="39"/>
      <c r="I824" s="39"/>
      <c r="J824" s="39"/>
      <c r="K824" s="39"/>
      <c r="L824" s="39"/>
      <c r="M824" s="39"/>
      <c r="N824" s="39"/>
      <c r="O824" s="39"/>
      <c r="P824" s="39"/>
      <c r="Q824" s="39"/>
      <c r="R824" s="39"/>
      <c r="S824" s="39"/>
      <c r="T824" s="39"/>
      <c r="U824" s="39"/>
      <c r="V824" s="39"/>
      <c r="W824" s="39"/>
      <c r="X824" s="39"/>
      <c r="Y824" s="39"/>
      <c r="Z824" s="39"/>
      <c r="AA824" s="39"/>
    </row>
    <row r="825" spans="2:27" ht="12.75" customHeight="1" x14ac:dyDescent="0.25">
      <c r="B825" s="39"/>
      <c r="C825" s="114"/>
      <c r="D825" s="39"/>
      <c r="E825" s="39"/>
      <c r="F825" s="39"/>
      <c r="G825" s="39"/>
      <c r="H825" s="39"/>
      <c r="I825" s="39"/>
      <c r="J825" s="39"/>
      <c r="K825" s="39"/>
      <c r="L825" s="39"/>
      <c r="M825" s="39"/>
      <c r="N825" s="39"/>
      <c r="O825" s="39"/>
      <c r="P825" s="39"/>
      <c r="Q825" s="39"/>
      <c r="R825" s="39"/>
      <c r="S825" s="39"/>
      <c r="T825" s="39"/>
      <c r="U825" s="39"/>
      <c r="V825" s="39"/>
      <c r="W825" s="39"/>
      <c r="X825" s="39"/>
      <c r="Y825" s="39"/>
      <c r="Z825" s="39"/>
      <c r="AA825" s="39"/>
    </row>
    <row r="826" spans="2:27" ht="12.75" customHeight="1" x14ac:dyDescent="0.25">
      <c r="B826" s="39"/>
      <c r="C826" s="114"/>
      <c r="D826" s="39"/>
      <c r="E826" s="39"/>
      <c r="F826" s="39"/>
      <c r="G826" s="39"/>
      <c r="H826" s="39"/>
      <c r="I826" s="39"/>
      <c r="J826" s="39"/>
      <c r="K826" s="39"/>
      <c r="L826" s="39"/>
      <c r="M826" s="39"/>
      <c r="N826" s="39"/>
      <c r="O826" s="39"/>
      <c r="P826" s="39"/>
      <c r="Q826" s="39"/>
      <c r="R826" s="39"/>
      <c r="S826" s="39"/>
      <c r="T826" s="39"/>
      <c r="U826" s="39"/>
      <c r="V826" s="39"/>
      <c r="W826" s="39"/>
      <c r="X826" s="39"/>
      <c r="Y826" s="39"/>
      <c r="Z826" s="39"/>
      <c r="AA826" s="39"/>
    </row>
    <row r="827" spans="2:27" ht="12.75" customHeight="1" x14ac:dyDescent="0.25">
      <c r="B827" s="39"/>
      <c r="C827" s="114"/>
      <c r="D827" s="39"/>
      <c r="E827" s="39"/>
      <c r="F827" s="39"/>
      <c r="G827" s="39"/>
      <c r="H827" s="39"/>
      <c r="I827" s="39"/>
      <c r="J827" s="39"/>
      <c r="K827" s="39"/>
      <c r="L827" s="39"/>
      <c r="M827" s="39"/>
      <c r="N827" s="39"/>
      <c r="O827" s="39"/>
      <c r="P827" s="39"/>
      <c r="Q827" s="39"/>
      <c r="R827" s="39"/>
      <c r="S827" s="39"/>
      <c r="T827" s="39"/>
      <c r="U827" s="39"/>
      <c r="V827" s="39"/>
      <c r="W827" s="39"/>
      <c r="X827" s="39"/>
      <c r="Y827" s="39"/>
      <c r="Z827" s="39"/>
      <c r="AA827" s="39"/>
    </row>
    <row r="828" spans="2:27" ht="12.75" customHeight="1" x14ac:dyDescent="0.25">
      <c r="B828" s="39"/>
      <c r="C828" s="114"/>
      <c r="D828" s="39"/>
      <c r="E828" s="39"/>
      <c r="F828" s="39"/>
      <c r="G828" s="39"/>
      <c r="H828" s="39"/>
      <c r="I828" s="39"/>
      <c r="J828" s="39"/>
      <c r="K828" s="39"/>
      <c r="L828" s="39"/>
      <c r="M828" s="39"/>
      <c r="N828" s="39"/>
      <c r="O828" s="39"/>
      <c r="P828" s="39"/>
      <c r="Q828" s="39"/>
      <c r="R828" s="39"/>
      <c r="S828" s="39"/>
      <c r="T828" s="39"/>
      <c r="U828" s="39"/>
      <c r="V828" s="39"/>
      <c r="W828" s="39"/>
      <c r="X828" s="39"/>
      <c r="Y828" s="39"/>
      <c r="Z828" s="39"/>
      <c r="AA828" s="39"/>
    </row>
    <row r="829" spans="2:27" ht="12.75" customHeight="1" x14ac:dyDescent="0.25">
      <c r="B829" s="39"/>
      <c r="C829" s="114"/>
      <c r="D829" s="39"/>
      <c r="E829" s="39"/>
      <c r="F829" s="39"/>
      <c r="G829" s="39"/>
      <c r="H829" s="39"/>
      <c r="I829" s="39"/>
      <c r="J829" s="39"/>
      <c r="K829" s="39"/>
      <c r="L829" s="39"/>
      <c r="M829" s="39"/>
      <c r="N829" s="39"/>
      <c r="O829" s="39"/>
      <c r="P829" s="39"/>
      <c r="Q829" s="39"/>
      <c r="R829" s="39"/>
      <c r="S829" s="39"/>
      <c r="T829" s="39"/>
      <c r="U829" s="39"/>
      <c r="V829" s="39"/>
      <c r="W829" s="39"/>
      <c r="X829" s="39"/>
      <c r="Y829" s="39"/>
      <c r="Z829" s="39"/>
      <c r="AA829" s="39"/>
    </row>
    <row r="830" spans="2:27" ht="12.75" customHeight="1" x14ac:dyDescent="0.25">
      <c r="B830" s="39"/>
      <c r="C830" s="114"/>
      <c r="D830" s="39"/>
      <c r="E830" s="39"/>
      <c r="F830" s="39"/>
      <c r="G830" s="39"/>
      <c r="H830" s="39"/>
      <c r="I830" s="39"/>
      <c r="J830" s="39"/>
      <c r="K830" s="39"/>
      <c r="L830" s="39"/>
      <c r="M830" s="39"/>
      <c r="N830" s="39"/>
      <c r="O830" s="39"/>
      <c r="P830" s="39"/>
      <c r="Q830" s="39"/>
      <c r="R830" s="39"/>
      <c r="S830" s="39"/>
      <c r="T830" s="39"/>
      <c r="U830" s="39"/>
      <c r="V830" s="39"/>
      <c r="W830" s="39"/>
      <c r="X830" s="39"/>
      <c r="Y830" s="39"/>
      <c r="Z830" s="39"/>
      <c r="AA830" s="39"/>
    </row>
    <row r="831" spans="2:27" ht="12.75" customHeight="1" x14ac:dyDescent="0.25">
      <c r="B831" s="39"/>
      <c r="C831" s="114"/>
      <c r="D831" s="39"/>
      <c r="E831" s="39"/>
      <c r="F831" s="39"/>
      <c r="G831" s="39"/>
      <c r="H831" s="39"/>
      <c r="I831" s="39"/>
      <c r="J831" s="39"/>
      <c r="K831" s="39"/>
      <c r="L831" s="39"/>
      <c r="M831" s="39"/>
      <c r="N831" s="39"/>
      <c r="O831" s="39"/>
      <c r="P831" s="39"/>
      <c r="Q831" s="39"/>
      <c r="R831" s="39"/>
      <c r="S831" s="39"/>
      <c r="T831" s="39"/>
      <c r="U831" s="39"/>
      <c r="V831" s="39"/>
      <c r="W831" s="39"/>
      <c r="X831" s="39"/>
      <c r="Y831" s="39"/>
      <c r="Z831" s="39"/>
      <c r="AA831" s="39"/>
    </row>
    <row r="832" spans="2:27" ht="12.75" customHeight="1" x14ac:dyDescent="0.25">
      <c r="B832" s="39"/>
      <c r="C832" s="114"/>
      <c r="D832" s="39"/>
      <c r="E832" s="39"/>
      <c r="F832" s="39"/>
      <c r="G832" s="39"/>
      <c r="H832" s="39"/>
      <c r="I832" s="39"/>
      <c r="J832" s="39"/>
      <c r="K832" s="39"/>
      <c r="L832" s="39"/>
      <c r="M832" s="39"/>
      <c r="N832" s="39"/>
      <c r="O832" s="39"/>
      <c r="P832" s="39"/>
      <c r="Q832" s="39"/>
      <c r="R832" s="39"/>
      <c r="S832" s="39"/>
      <c r="T832" s="39"/>
      <c r="U832" s="39"/>
      <c r="V832" s="39"/>
      <c r="W832" s="39"/>
      <c r="X832" s="39"/>
      <c r="Y832" s="39"/>
      <c r="Z832" s="39"/>
      <c r="AA832" s="39"/>
    </row>
    <row r="833" spans="2:27" ht="12.75" customHeight="1" x14ac:dyDescent="0.25">
      <c r="B833" s="39"/>
      <c r="C833" s="114"/>
      <c r="D833" s="39"/>
      <c r="E833" s="39"/>
      <c r="F833" s="39"/>
      <c r="G833" s="39"/>
      <c r="H833" s="39"/>
      <c r="I833" s="39"/>
      <c r="J833" s="39"/>
      <c r="K833" s="39"/>
      <c r="L833" s="39"/>
      <c r="M833" s="39"/>
      <c r="N833" s="39"/>
      <c r="O833" s="39"/>
      <c r="P833" s="39"/>
      <c r="Q833" s="39"/>
      <c r="R833" s="39"/>
      <c r="S833" s="39"/>
      <c r="T833" s="39"/>
      <c r="U833" s="39"/>
      <c r="V833" s="39"/>
      <c r="W833" s="39"/>
      <c r="X833" s="39"/>
      <c r="Y833" s="39"/>
      <c r="Z833" s="39"/>
      <c r="AA833" s="39"/>
    </row>
    <row r="834" spans="2:27" ht="12.75" customHeight="1" x14ac:dyDescent="0.25">
      <c r="B834" s="39"/>
      <c r="C834" s="114"/>
      <c r="D834" s="39"/>
      <c r="E834" s="39"/>
      <c r="F834" s="39"/>
      <c r="G834" s="39"/>
      <c r="H834" s="39"/>
      <c r="I834" s="39"/>
      <c r="J834" s="39"/>
      <c r="K834" s="39"/>
      <c r="L834" s="39"/>
      <c r="M834" s="39"/>
      <c r="N834" s="39"/>
      <c r="O834" s="39"/>
      <c r="P834" s="39"/>
      <c r="Q834" s="39"/>
      <c r="R834" s="39"/>
      <c r="S834" s="39"/>
      <c r="T834" s="39"/>
      <c r="U834" s="39"/>
      <c r="V834" s="39"/>
      <c r="W834" s="39"/>
      <c r="X834" s="39"/>
      <c r="Y834" s="39"/>
      <c r="Z834" s="39"/>
      <c r="AA834" s="39"/>
    </row>
    <row r="835" spans="2:27" ht="12.75" customHeight="1" x14ac:dyDescent="0.25">
      <c r="B835" s="39"/>
      <c r="C835" s="114"/>
      <c r="D835" s="39"/>
      <c r="E835" s="39"/>
      <c r="F835" s="39"/>
      <c r="G835" s="39"/>
      <c r="H835" s="39"/>
      <c r="I835" s="39"/>
      <c r="J835" s="39"/>
      <c r="K835" s="39"/>
      <c r="L835" s="39"/>
      <c r="M835" s="39"/>
      <c r="N835" s="39"/>
      <c r="O835" s="39"/>
      <c r="P835" s="39"/>
      <c r="Q835" s="39"/>
      <c r="R835" s="39"/>
      <c r="S835" s="39"/>
      <c r="T835" s="39"/>
      <c r="U835" s="39"/>
      <c r="V835" s="39"/>
      <c r="W835" s="39"/>
      <c r="X835" s="39"/>
      <c r="Y835" s="39"/>
      <c r="Z835" s="39"/>
      <c r="AA835" s="39"/>
    </row>
    <row r="836" spans="2:27" ht="12.75" customHeight="1" x14ac:dyDescent="0.25">
      <c r="B836" s="39"/>
      <c r="C836" s="114"/>
      <c r="D836" s="39"/>
      <c r="E836" s="39"/>
      <c r="F836" s="39"/>
      <c r="G836" s="39"/>
      <c r="H836" s="39"/>
      <c r="I836" s="39"/>
      <c r="J836" s="39"/>
      <c r="K836" s="39"/>
      <c r="L836" s="39"/>
      <c r="M836" s="39"/>
      <c r="N836" s="39"/>
      <c r="O836" s="39"/>
      <c r="P836" s="39"/>
      <c r="Q836" s="39"/>
      <c r="R836" s="39"/>
      <c r="S836" s="39"/>
      <c r="T836" s="39"/>
      <c r="U836" s="39"/>
      <c r="V836" s="39"/>
      <c r="W836" s="39"/>
      <c r="X836" s="39"/>
      <c r="Y836" s="39"/>
      <c r="Z836" s="39"/>
      <c r="AA836" s="39"/>
    </row>
    <row r="837" spans="2:27" ht="12.75" customHeight="1" x14ac:dyDescent="0.25">
      <c r="B837" s="39"/>
      <c r="C837" s="114"/>
      <c r="D837" s="39"/>
      <c r="E837" s="39"/>
      <c r="F837" s="39"/>
      <c r="G837" s="39"/>
      <c r="H837" s="39"/>
      <c r="I837" s="39"/>
      <c r="J837" s="39"/>
      <c r="K837" s="39"/>
      <c r="L837" s="39"/>
      <c r="M837" s="39"/>
      <c r="N837" s="39"/>
      <c r="O837" s="39"/>
      <c r="P837" s="39"/>
      <c r="Q837" s="39"/>
      <c r="R837" s="39"/>
      <c r="S837" s="39"/>
      <c r="T837" s="39"/>
      <c r="U837" s="39"/>
      <c r="V837" s="39"/>
      <c r="W837" s="39"/>
      <c r="X837" s="39"/>
      <c r="Y837" s="39"/>
      <c r="Z837" s="39"/>
      <c r="AA837" s="39"/>
    </row>
    <row r="838" spans="2:27" ht="12.75" customHeight="1" x14ac:dyDescent="0.25">
      <c r="B838" s="39"/>
      <c r="C838" s="114"/>
      <c r="D838" s="39"/>
      <c r="E838" s="39"/>
      <c r="F838" s="39"/>
      <c r="G838" s="39"/>
      <c r="H838" s="39"/>
      <c r="I838" s="39"/>
      <c r="J838" s="39"/>
      <c r="K838" s="39"/>
      <c r="L838" s="39"/>
      <c r="M838" s="39"/>
      <c r="N838" s="39"/>
      <c r="O838" s="39"/>
      <c r="P838" s="39"/>
      <c r="Q838" s="39"/>
      <c r="R838" s="39"/>
      <c r="S838" s="39"/>
      <c r="T838" s="39"/>
      <c r="U838" s="39"/>
      <c r="V838" s="39"/>
      <c r="W838" s="39"/>
      <c r="X838" s="39"/>
      <c r="Y838" s="39"/>
      <c r="Z838" s="39"/>
      <c r="AA838" s="39"/>
    </row>
    <row r="839" spans="2:27" ht="12.75" customHeight="1" x14ac:dyDescent="0.25">
      <c r="B839" s="39"/>
      <c r="C839" s="114"/>
      <c r="D839" s="39"/>
      <c r="E839" s="39"/>
      <c r="F839" s="39"/>
      <c r="G839" s="39"/>
      <c r="H839" s="39"/>
      <c r="I839" s="39"/>
      <c r="J839" s="39"/>
      <c r="K839" s="39"/>
      <c r="L839" s="39"/>
      <c r="M839" s="39"/>
      <c r="N839" s="39"/>
      <c r="O839" s="39"/>
      <c r="P839" s="39"/>
      <c r="Q839" s="39"/>
      <c r="R839" s="39"/>
      <c r="S839" s="39"/>
      <c r="T839" s="39"/>
      <c r="U839" s="39"/>
      <c r="V839" s="39"/>
      <c r="W839" s="39"/>
      <c r="X839" s="39"/>
      <c r="Y839" s="39"/>
      <c r="Z839" s="39"/>
      <c r="AA839" s="39"/>
    </row>
    <row r="840" spans="2:27" ht="12.75" customHeight="1" x14ac:dyDescent="0.25">
      <c r="B840" s="39"/>
      <c r="C840" s="114"/>
      <c r="D840" s="39"/>
      <c r="E840" s="39"/>
      <c r="F840" s="39"/>
      <c r="G840" s="39"/>
      <c r="H840" s="39"/>
      <c r="I840" s="39"/>
      <c r="J840" s="39"/>
      <c r="K840" s="39"/>
      <c r="L840" s="39"/>
      <c r="M840" s="39"/>
      <c r="N840" s="39"/>
      <c r="O840" s="39"/>
      <c r="P840" s="39"/>
      <c r="Q840" s="39"/>
      <c r="R840" s="39"/>
      <c r="S840" s="39"/>
      <c r="T840" s="39"/>
      <c r="U840" s="39"/>
      <c r="V840" s="39"/>
      <c r="W840" s="39"/>
      <c r="X840" s="39"/>
      <c r="Y840" s="39"/>
      <c r="Z840" s="39"/>
      <c r="AA840" s="39"/>
    </row>
    <row r="841" spans="2:27" ht="12.75" customHeight="1" x14ac:dyDescent="0.25">
      <c r="B841" s="39"/>
      <c r="C841" s="114"/>
      <c r="D841" s="39"/>
      <c r="E841" s="39"/>
      <c r="F841" s="39"/>
      <c r="G841" s="39"/>
      <c r="H841" s="39"/>
      <c r="I841" s="39"/>
      <c r="J841" s="39"/>
      <c r="K841" s="39"/>
      <c r="L841" s="39"/>
      <c r="M841" s="39"/>
      <c r="N841" s="39"/>
      <c r="O841" s="39"/>
      <c r="P841" s="39"/>
      <c r="Q841" s="39"/>
      <c r="R841" s="39"/>
      <c r="S841" s="39"/>
      <c r="T841" s="39"/>
      <c r="U841" s="39"/>
      <c r="V841" s="39"/>
      <c r="W841" s="39"/>
      <c r="X841" s="39"/>
      <c r="Y841" s="39"/>
      <c r="Z841" s="39"/>
      <c r="AA841" s="39"/>
    </row>
    <row r="842" spans="2:27" ht="12.75" customHeight="1" x14ac:dyDescent="0.25">
      <c r="B842" s="39"/>
      <c r="C842" s="114"/>
      <c r="D842" s="39"/>
      <c r="E842" s="39"/>
      <c r="F842" s="39"/>
      <c r="G842" s="39"/>
      <c r="H842" s="39"/>
      <c r="I842" s="39"/>
      <c r="J842" s="39"/>
      <c r="K842" s="39"/>
      <c r="L842" s="39"/>
      <c r="M842" s="39"/>
      <c r="N842" s="39"/>
      <c r="O842" s="39"/>
      <c r="P842" s="39"/>
      <c r="Q842" s="39"/>
      <c r="R842" s="39"/>
      <c r="S842" s="39"/>
      <c r="T842" s="39"/>
      <c r="U842" s="39"/>
      <c r="V842" s="39"/>
      <c r="W842" s="39"/>
      <c r="X842" s="39"/>
      <c r="Y842" s="39"/>
      <c r="Z842" s="39"/>
      <c r="AA842" s="39"/>
    </row>
    <row r="843" spans="2:27" ht="12.75" customHeight="1" x14ac:dyDescent="0.25">
      <c r="B843" s="39"/>
      <c r="C843" s="114"/>
      <c r="D843" s="39"/>
      <c r="E843" s="39"/>
      <c r="F843" s="39"/>
      <c r="G843" s="39"/>
      <c r="H843" s="39"/>
      <c r="I843" s="39"/>
      <c r="J843" s="39"/>
      <c r="K843" s="39"/>
      <c r="L843" s="39"/>
      <c r="M843" s="39"/>
      <c r="N843" s="39"/>
      <c r="O843" s="39"/>
      <c r="P843" s="39"/>
      <c r="Q843" s="39"/>
      <c r="R843" s="39"/>
      <c r="S843" s="39"/>
      <c r="T843" s="39"/>
      <c r="U843" s="39"/>
      <c r="V843" s="39"/>
      <c r="W843" s="39"/>
      <c r="X843" s="39"/>
      <c r="Y843" s="39"/>
      <c r="Z843" s="39"/>
      <c r="AA843" s="39"/>
    </row>
    <row r="844" spans="2:27" ht="12.75" customHeight="1" x14ac:dyDescent="0.25">
      <c r="B844" s="39"/>
      <c r="C844" s="114"/>
      <c r="D844" s="39"/>
      <c r="E844" s="39"/>
      <c r="F844" s="39"/>
      <c r="G844" s="39"/>
      <c r="H844" s="39"/>
      <c r="I844" s="39"/>
      <c r="J844" s="39"/>
      <c r="K844" s="39"/>
      <c r="L844" s="39"/>
      <c r="M844" s="39"/>
      <c r="N844" s="39"/>
      <c r="O844" s="39"/>
      <c r="P844" s="39"/>
      <c r="Q844" s="39"/>
      <c r="R844" s="39"/>
      <c r="S844" s="39"/>
      <c r="T844" s="39"/>
      <c r="U844" s="39"/>
      <c r="V844" s="39"/>
      <c r="W844" s="39"/>
      <c r="X844" s="39"/>
      <c r="Y844" s="39"/>
      <c r="Z844" s="39"/>
      <c r="AA844" s="39"/>
    </row>
    <row r="845" spans="2:27" ht="12.75" customHeight="1" x14ac:dyDescent="0.25">
      <c r="B845" s="39"/>
      <c r="C845" s="114"/>
      <c r="D845" s="39"/>
      <c r="E845" s="39"/>
      <c r="F845" s="39"/>
      <c r="G845" s="39"/>
      <c r="H845" s="39"/>
      <c r="I845" s="39"/>
      <c r="J845" s="39"/>
      <c r="K845" s="39"/>
      <c r="L845" s="39"/>
      <c r="M845" s="39"/>
      <c r="N845" s="39"/>
      <c r="O845" s="39"/>
      <c r="P845" s="39"/>
      <c r="Q845" s="39"/>
      <c r="R845" s="39"/>
      <c r="S845" s="39"/>
      <c r="T845" s="39"/>
      <c r="U845" s="39"/>
      <c r="V845" s="39"/>
      <c r="W845" s="39"/>
      <c r="X845" s="39"/>
      <c r="Y845" s="39"/>
      <c r="Z845" s="39"/>
      <c r="AA845" s="39"/>
    </row>
    <row r="846" spans="2:27" ht="12.75" customHeight="1" x14ac:dyDescent="0.25">
      <c r="B846" s="39"/>
      <c r="C846" s="114"/>
      <c r="D846" s="39"/>
      <c r="E846" s="39"/>
      <c r="F846" s="39"/>
      <c r="G846" s="39"/>
      <c r="H846" s="39"/>
      <c r="I846" s="39"/>
      <c r="J846" s="39"/>
      <c r="K846" s="39"/>
      <c r="L846" s="39"/>
      <c r="M846" s="39"/>
      <c r="N846" s="39"/>
      <c r="O846" s="39"/>
      <c r="P846" s="39"/>
      <c r="Q846" s="39"/>
      <c r="R846" s="39"/>
      <c r="S846" s="39"/>
      <c r="T846" s="39"/>
      <c r="U846" s="39"/>
      <c r="V846" s="39"/>
      <c r="W846" s="39"/>
      <c r="X846" s="39"/>
      <c r="Y846" s="39"/>
      <c r="Z846" s="39"/>
      <c r="AA846" s="39"/>
    </row>
    <row r="847" spans="2:27" ht="12.75" customHeight="1" x14ac:dyDescent="0.25">
      <c r="B847" s="39"/>
      <c r="C847" s="114"/>
      <c r="D847" s="39"/>
      <c r="E847" s="39"/>
      <c r="F847" s="39"/>
      <c r="G847" s="39"/>
      <c r="H847" s="39"/>
      <c r="I847" s="39"/>
      <c r="J847" s="39"/>
      <c r="K847" s="39"/>
      <c r="L847" s="39"/>
      <c r="M847" s="39"/>
      <c r="N847" s="39"/>
      <c r="O847" s="39"/>
      <c r="P847" s="39"/>
      <c r="Q847" s="39"/>
      <c r="R847" s="39"/>
      <c r="S847" s="39"/>
      <c r="T847" s="39"/>
      <c r="U847" s="39"/>
      <c r="V847" s="39"/>
      <c r="W847" s="39"/>
      <c r="X847" s="39"/>
      <c r="Y847" s="39"/>
      <c r="Z847" s="39"/>
      <c r="AA847" s="39"/>
    </row>
    <row r="848" spans="2:27" ht="12.75" customHeight="1" x14ac:dyDescent="0.25">
      <c r="B848" s="39"/>
      <c r="C848" s="114"/>
      <c r="D848" s="39"/>
      <c r="E848" s="39"/>
      <c r="F848" s="39"/>
      <c r="G848" s="39"/>
      <c r="H848" s="39"/>
      <c r="I848" s="39"/>
      <c r="J848" s="39"/>
      <c r="K848" s="39"/>
      <c r="L848" s="39"/>
      <c r="M848" s="39"/>
      <c r="N848" s="39"/>
      <c r="O848" s="39"/>
      <c r="P848" s="39"/>
      <c r="Q848" s="39"/>
      <c r="R848" s="39"/>
      <c r="S848" s="39"/>
      <c r="T848" s="39"/>
      <c r="U848" s="39"/>
      <c r="V848" s="39"/>
      <c r="W848" s="39"/>
      <c r="X848" s="39"/>
      <c r="Y848" s="39"/>
      <c r="Z848" s="39"/>
      <c r="AA848" s="39"/>
    </row>
    <row r="849" spans="2:27" ht="12.75" customHeight="1" x14ac:dyDescent="0.25">
      <c r="B849" s="39"/>
      <c r="C849" s="114"/>
      <c r="D849" s="39"/>
      <c r="E849" s="39"/>
      <c r="F849" s="39"/>
      <c r="G849" s="39"/>
      <c r="H849" s="39"/>
      <c r="I849" s="39"/>
      <c r="J849" s="39"/>
      <c r="K849" s="39"/>
      <c r="L849" s="39"/>
      <c r="M849" s="39"/>
      <c r="N849" s="39"/>
      <c r="O849" s="39"/>
      <c r="P849" s="39"/>
      <c r="Q849" s="39"/>
      <c r="R849" s="39"/>
      <c r="S849" s="39"/>
      <c r="T849" s="39"/>
      <c r="U849" s="39"/>
      <c r="V849" s="39"/>
      <c r="W849" s="39"/>
      <c r="X849" s="39"/>
      <c r="Y849" s="39"/>
      <c r="Z849" s="39"/>
      <c r="AA849" s="39"/>
    </row>
    <row r="850" spans="2:27" ht="12.75" customHeight="1" x14ac:dyDescent="0.25">
      <c r="B850" s="39"/>
      <c r="C850" s="114"/>
      <c r="D850" s="39"/>
      <c r="E850" s="39"/>
      <c r="F850" s="39"/>
      <c r="G850" s="39"/>
      <c r="H850" s="39"/>
      <c r="I850" s="39"/>
      <c r="J850" s="39"/>
      <c r="K850" s="39"/>
      <c r="L850" s="39"/>
      <c r="M850" s="39"/>
      <c r="N850" s="39"/>
      <c r="O850" s="39"/>
      <c r="P850" s="39"/>
      <c r="Q850" s="39"/>
      <c r="R850" s="39"/>
      <c r="S850" s="39"/>
      <c r="T850" s="39"/>
      <c r="U850" s="39"/>
      <c r="V850" s="39"/>
      <c r="W850" s="39"/>
      <c r="X850" s="39"/>
      <c r="Y850" s="39"/>
      <c r="Z850" s="39"/>
      <c r="AA850" s="39"/>
    </row>
    <row r="851" spans="2:27" ht="12.75" customHeight="1" x14ac:dyDescent="0.25">
      <c r="B851" s="39"/>
      <c r="C851" s="114"/>
      <c r="D851" s="39"/>
      <c r="E851" s="39"/>
      <c r="F851" s="39"/>
      <c r="G851" s="39"/>
      <c r="H851" s="39"/>
      <c r="I851" s="39"/>
      <c r="J851" s="39"/>
      <c r="K851" s="39"/>
      <c r="L851" s="39"/>
      <c r="M851" s="39"/>
      <c r="N851" s="39"/>
      <c r="O851" s="39"/>
      <c r="P851" s="39"/>
      <c r="Q851" s="39"/>
      <c r="R851" s="39"/>
      <c r="S851" s="39"/>
      <c r="T851" s="39"/>
      <c r="U851" s="39"/>
      <c r="V851" s="39"/>
      <c r="W851" s="39"/>
      <c r="X851" s="39"/>
      <c r="Y851" s="39"/>
      <c r="Z851" s="39"/>
      <c r="AA851" s="39"/>
    </row>
    <row r="852" spans="2:27" ht="12.75" customHeight="1" x14ac:dyDescent="0.25">
      <c r="B852" s="39"/>
      <c r="C852" s="114"/>
      <c r="D852" s="39"/>
      <c r="E852" s="39"/>
      <c r="F852" s="39"/>
      <c r="G852" s="39"/>
      <c r="H852" s="39"/>
      <c r="I852" s="39"/>
      <c r="J852" s="39"/>
      <c r="K852" s="39"/>
      <c r="L852" s="39"/>
      <c r="M852" s="39"/>
      <c r="N852" s="39"/>
      <c r="O852" s="39"/>
      <c r="P852" s="39"/>
      <c r="Q852" s="39"/>
      <c r="R852" s="39"/>
      <c r="S852" s="39"/>
      <c r="T852" s="39"/>
      <c r="U852" s="39"/>
      <c r="V852" s="39"/>
      <c r="W852" s="39"/>
      <c r="X852" s="39"/>
      <c r="Y852" s="39"/>
      <c r="Z852" s="39"/>
      <c r="AA852" s="39"/>
    </row>
    <row r="853" spans="2:27" ht="12.75" customHeight="1" x14ac:dyDescent="0.25">
      <c r="B853" s="39"/>
      <c r="C853" s="114"/>
      <c r="D853" s="39"/>
      <c r="E853" s="39"/>
      <c r="F853" s="39"/>
      <c r="G853" s="39"/>
      <c r="H853" s="39"/>
      <c r="I853" s="39"/>
      <c r="J853" s="39"/>
      <c r="K853" s="39"/>
      <c r="L853" s="39"/>
      <c r="M853" s="39"/>
      <c r="N853" s="39"/>
      <c r="O853" s="39"/>
      <c r="P853" s="39"/>
      <c r="Q853" s="39"/>
      <c r="R853" s="39"/>
      <c r="S853" s="39"/>
      <c r="T853" s="39"/>
      <c r="U853" s="39"/>
      <c r="V853" s="39"/>
      <c r="W853" s="39"/>
      <c r="X853" s="39"/>
      <c r="Y853" s="39"/>
      <c r="Z853" s="39"/>
      <c r="AA853" s="39"/>
    </row>
    <row r="854" spans="2:27" ht="12.75" customHeight="1" x14ac:dyDescent="0.25">
      <c r="B854" s="39"/>
      <c r="C854" s="114"/>
      <c r="D854" s="39"/>
      <c r="E854" s="39"/>
      <c r="F854" s="39"/>
      <c r="G854" s="39"/>
      <c r="H854" s="39"/>
      <c r="I854" s="39"/>
      <c r="J854" s="39"/>
      <c r="K854" s="39"/>
      <c r="L854" s="39"/>
      <c r="M854" s="39"/>
      <c r="N854" s="39"/>
      <c r="O854" s="39"/>
      <c r="P854" s="39"/>
      <c r="Q854" s="39"/>
      <c r="R854" s="39"/>
      <c r="S854" s="39"/>
      <c r="T854" s="39"/>
      <c r="U854" s="39"/>
      <c r="V854" s="39"/>
      <c r="W854" s="39"/>
      <c r="X854" s="39"/>
      <c r="Y854" s="39"/>
      <c r="Z854" s="39"/>
      <c r="AA854" s="39"/>
    </row>
    <row r="855" spans="2:27" ht="12.75" customHeight="1" x14ac:dyDescent="0.25">
      <c r="B855" s="39"/>
      <c r="C855" s="114"/>
      <c r="D855" s="39"/>
      <c r="E855" s="39"/>
      <c r="F855" s="39"/>
      <c r="G855" s="39"/>
      <c r="H855" s="39"/>
      <c r="I855" s="39"/>
      <c r="J855" s="39"/>
      <c r="K855" s="39"/>
      <c r="L855" s="39"/>
      <c r="M855" s="39"/>
      <c r="N855" s="39"/>
      <c r="O855" s="39"/>
      <c r="P855" s="39"/>
      <c r="Q855" s="39"/>
      <c r="R855" s="39"/>
      <c r="S855" s="39"/>
      <c r="T855" s="39"/>
      <c r="U855" s="39"/>
      <c r="V855" s="39"/>
      <c r="W855" s="39"/>
      <c r="X855" s="39"/>
      <c r="Y855" s="39"/>
      <c r="Z855" s="39"/>
      <c r="AA855" s="39"/>
    </row>
    <row r="856" spans="2:27" ht="12.75" customHeight="1" x14ac:dyDescent="0.25">
      <c r="B856" s="39"/>
      <c r="C856" s="114"/>
      <c r="D856" s="39"/>
      <c r="E856" s="39"/>
      <c r="F856" s="39"/>
      <c r="G856" s="39"/>
      <c r="H856" s="39"/>
      <c r="I856" s="39"/>
      <c r="J856" s="39"/>
      <c r="K856" s="39"/>
      <c r="L856" s="39"/>
      <c r="M856" s="39"/>
      <c r="N856" s="39"/>
      <c r="O856" s="39"/>
      <c r="P856" s="39"/>
      <c r="Q856" s="39"/>
      <c r="R856" s="39"/>
      <c r="S856" s="39"/>
      <c r="T856" s="39"/>
      <c r="U856" s="39"/>
      <c r="V856" s="39"/>
      <c r="W856" s="39"/>
      <c r="X856" s="39"/>
      <c r="Y856" s="39"/>
      <c r="Z856" s="39"/>
      <c r="AA856" s="39"/>
    </row>
    <row r="857" spans="2:27" ht="12.75" customHeight="1" x14ac:dyDescent="0.25">
      <c r="B857" s="39"/>
      <c r="C857" s="114"/>
      <c r="D857" s="39"/>
      <c r="E857" s="39"/>
      <c r="F857" s="39"/>
      <c r="G857" s="39"/>
      <c r="H857" s="39"/>
      <c r="I857" s="39"/>
      <c r="J857" s="39"/>
      <c r="K857" s="39"/>
      <c r="L857" s="39"/>
      <c r="M857" s="39"/>
      <c r="N857" s="39"/>
      <c r="O857" s="39"/>
      <c r="P857" s="39"/>
      <c r="Q857" s="39"/>
      <c r="R857" s="39"/>
      <c r="S857" s="39"/>
      <c r="T857" s="39"/>
      <c r="U857" s="39"/>
      <c r="V857" s="39"/>
      <c r="W857" s="39"/>
      <c r="X857" s="39"/>
      <c r="Y857" s="39"/>
      <c r="Z857" s="39"/>
      <c r="AA857" s="39"/>
    </row>
    <row r="858" spans="2:27" ht="12.75" customHeight="1" x14ac:dyDescent="0.25">
      <c r="B858" s="39"/>
      <c r="C858" s="114"/>
      <c r="D858" s="39"/>
      <c r="E858" s="39"/>
      <c r="F858" s="39"/>
      <c r="G858" s="39"/>
      <c r="H858" s="39"/>
      <c r="I858" s="39"/>
      <c r="J858" s="39"/>
      <c r="K858" s="39"/>
      <c r="L858" s="39"/>
      <c r="M858" s="39"/>
      <c r="N858" s="39"/>
      <c r="O858" s="39"/>
      <c r="P858" s="39"/>
      <c r="Q858" s="39"/>
      <c r="R858" s="39"/>
      <c r="S858" s="39"/>
      <c r="T858" s="39"/>
      <c r="U858" s="39"/>
      <c r="V858" s="39"/>
      <c r="W858" s="39"/>
      <c r="X858" s="39"/>
      <c r="Y858" s="39"/>
      <c r="Z858" s="39"/>
      <c r="AA858" s="39"/>
    </row>
    <row r="859" spans="2:27" ht="12.75" customHeight="1" x14ac:dyDescent="0.25">
      <c r="B859" s="39"/>
      <c r="C859" s="114"/>
      <c r="D859" s="39"/>
      <c r="E859" s="39"/>
      <c r="F859" s="39"/>
      <c r="G859" s="39"/>
      <c r="H859" s="39"/>
      <c r="I859" s="39"/>
      <c r="J859" s="39"/>
      <c r="K859" s="39"/>
      <c r="L859" s="39"/>
      <c r="M859" s="39"/>
      <c r="N859" s="39"/>
      <c r="O859" s="39"/>
      <c r="P859" s="39"/>
      <c r="Q859" s="39"/>
      <c r="R859" s="39"/>
      <c r="S859" s="39"/>
      <c r="T859" s="39"/>
      <c r="U859" s="39"/>
      <c r="V859" s="39"/>
      <c r="W859" s="39"/>
      <c r="X859" s="39"/>
      <c r="Y859" s="39"/>
      <c r="Z859" s="39"/>
      <c r="AA859" s="39"/>
    </row>
    <row r="860" spans="2:27" ht="12.75" customHeight="1" x14ac:dyDescent="0.25">
      <c r="B860" s="39"/>
      <c r="C860" s="114"/>
      <c r="D860" s="39"/>
      <c r="E860" s="39"/>
      <c r="F860" s="39"/>
      <c r="G860" s="39"/>
      <c r="H860" s="39"/>
      <c r="I860" s="39"/>
      <c r="J860" s="39"/>
      <c r="K860" s="39"/>
      <c r="L860" s="39"/>
      <c r="M860" s="39"/>
      <c r="N860" s="39"/>
      <c r="O860" s="39"/>
      <c r="P860" s="39"/>
      <c r="Q860" s="39"/>
      <c r="R860" s="39"/>
      <c r="S860" s="39"/>
      <c r="T860" s="39"/>
      <c r="U860" s="39"/>
      <c r="V860" s="39"/>
      <c r="W860" s="39"/>
      <c r="X860" s="39"/>
      <c r="Y860" s="39"/>
      <c r="Z860" s="39"/>
      <c r="AA860" s="39"/>
    </row>
    <row r="861" spans="2:27" ht="12.75" customHeight="1" x14ac:dyDescent="0.25">
      <c r="B861" s="39"/>
      <c r="C861" s="114"/>
      <c r="D861" s="39"/>
      <c r="E861" s="39"/>
      <c r="F861" s="39"/>
      <c r="G861" s="39"/>
      <c r="H861" s="39"/>
      <c r="I861" s="39"/>
      <c r="J861" s="39"/>
      <c r="K861" s="39"/>
      <c r="L861" s="39"/>
      <c r="M861" s="39"/>
      <c r="N861" s="39"/>
      <c r="O861" s="39"/>
      <c r="P861" s="39"/>
      <c r="Q861" s="39"/>
      <c r="R861" s="39"/>
      <c r="S861" s="39"/>
      <c r="T861" s="39"/>
      <c r="U861" s="39"/>
      <c r="V861" s="39"/>
      <c r="W861" s="39"/>
      <c r="X861" s="39"/>
      <c r="Y861" s="39"/>
      <c r="Z861" s="39"/>
      <c r="AA861" s="39"/>
    </row>
    <row r="862" spans="2:27" ht="12.75" customHeight="1" x14ac:dyDescent="0.25">
      <c r="B862" s="39"/>
      <c r="C862" s="114"/>
      <c r="D862" s="39"/>
      <c r="E862" s="39"/>
      <c r="F862" s="39"/>
      <c r="G862" s="39"/>
      <c r="H862" s="39"/>
      <c r="I862" s="39"/>
      <c r="J862" s="39"/>
      <c r="K862" s="39"/>
      <c r="L862" s="39"/>
      <c r="M862" s="39"/>
      <c r="N862" s="39"/>
      <c r="O862" s="39"/>
      <c r="P862" s="39"/>
      <c r="Q862" s="39"/>
      <c r="R862" s="39"/>
      <c r="S862" s="39"/>
      <c r="T862" s="39"/>
      <c r="U862" s="39"/>
      <c r="V862" s="39"/>
      <c r="W862" s="39"/>
      <c r="X862" s="39"/>
      <c r="Y862" s="39"/>
      <c r="Z862" s="39"/>
      <c r="AA862" s="39"/>
    </row>
    <row r="863" spans="2:27" ht="12.75" customHeight="1" x14ac:dyDescent="0.25">
      <c r="B863" s="39"/>
      <c r="C863" s="114"/>
      <c r="D863" s="39"/>
      <c r="E863" s="39"/>
      <c r="F863" s="39"/>
      <c r="G863" s="39"/>
      <c r="H863" s="39"/>
      <c r="I863" s="39"/>
      <c r="J863" s="39"/>
      <c r="K863" s="39"/>
      <c r="L863" s="39"/>
      <c r="M863" s="39"/>
      <c r="N863" s="39"/>
      <c r="O863" s="39"/>
      <c r="P863" s="39"/>
      <c r="Q863" s="39"/>
      <c r="R863" s="39"/>
      <c r="S863" s="39"/>
      <c r="T863" s="39"/>
      <c r="U863" s="39"/>
      <c r="V863" s="39"/>
      <c r="W863" s="39"/>
      <c r="X863" s="39"/>
      <c r="Y863" s="39"/>
      <c r="Z863" s="39"/>
      <c r="AA863" s="39"/>
    </row>
    <row r="864" spans="2:27" ht="12.75" customHeight="1" x14ac:dyDescent="0.25">
      <c r="B864" s="39"/>
      <c r="C864" s="114"/>
      <c r="D864" s="39"/>
      <c r="E864" s="39"/>
      <c r="F864" s="39"/>
      <c r="G864" s="39"/>
      <c r="H864" s="39"/>
      <c r="I864" s="39"/>
      <c r="J864" s="39"/>
      <c r="K864" s="39"/>
      <c r="L864" s="39"/>
      <c r="M864" s="39"/>
      <c r="N864" s="39"/>
      <c r="O864" s="39"/>
      <c r="P864" s="39"/>
      <c r="Q864" s="39"/>
      <c r="R864" s="39"/>
      <c r="S864" s="39"/>
      <c r="T864" s="39"/>
      <c r="U864" s="39"/>
      <c r="V864" s="39"/>
      <c r="W864" s="39"/>
      <c r="X864" s="39"/>
      <c r="Y864" s="39"/>
      <c r="Z864" s="39"/>
      <c r="AA864" s="39"/>
    </row>
    <row r="865" spans="2:27" ht="12.75" customHeight="1" x14ac:dyDescent="0.25">
      <c r="B865" s="39"/>
      <c r="C865" s="114"/>
      <c r="D865" s="39"/>
      <c r="E865" s="39"/>
      <c r="F865" s="39"/>
      <c r="G865" s="39"/>
      <c r="H865" s="39"/>
      <c r="I865" s="39"/>
      <c r="J865" s="39"/>
      <c r="K865" s="39"/>
      <c r="L865" s="39"/>
      <c r="M865" s="39"/>
      <c r="N865" s="39"/>
      <c r="O865" s="39"/>
      <c r="P865" s="39"/>
      <c r="Q865" s="39"/>
      <c r="R865" s="39"/>
      <c r="S865" s="39"/>
      <c r="T865" s="39"/>
      <c r="U865" s="39"/>
      <c r="V865" s="39"/>
      <c r="W865" s="39"/>
      <c r="X865" s="39"/>
      <c r="Y865" s="39"/>
      <c r="Z865" s="39"/>
      <c r="AA865" s="39"/>
    </row>
    <row r="866" spans="2:27" ht="12.75" customHeight="1" x14ac:dyDescent="0.25">
      <c r="B866" s="39"/>
      <c r="C866" s="114"/>
      <c r="D866" s="39"/>
      <c r="E866" s="39"/>
      <c r="F866" s="39"/>
      <c r="G866" s="39"/>
      <c r="H866" s="39"/>
      <c r="I866" s="39"/>
      <c r="J866" s="39"/>
      <c r="K866" s="39"/>
      <c r="L866" s="39"/>
      <c r="M866" s="39"/>
      <c r="N866" s="39"/>
      <c r="O866" s="39"/>
      <c r="P866" s="39"/>
      <c r="Q866" s="39"/>
      <c r="R866" s="39"/>
      <c r="S866" s="39"/>
      <c r="T866" s="39"/>
      <c r="U866" s="39"/>
      <c r="V866" s="39"/>
      <c r="W866" s="39"/>
      <c r="X866" s="39"/>
      <c r="Y866" s="39"/>
      <c r="Z866" s="39"/>
      <c r="AA866" s="39"/>
    </row>
    <row r="867" spans="2:27" ht="12.75" customHeight="1" x14ac:dyDescent="0.25">
      <c r="B867" s="39"/>
      <c r="C867" s="114"/>
      <c r="D867" s="39"/>
      <c r="E867" s="39"/>
      <c r="F867" s="39"/>
      <c r="G867" s="39"/>
      <c r="H867" s="39"/>
      <c r="I867" s="39"/>
      <c r="J867" s="39"/>
      <c r="K867" s="39"/>
      <c r="L867" s="39"/>
      <c r="M867" s="39"/>
      <c r="N867" s="39"/>
      <c r="O867" s="39"/>
      <c r="P867" s="39"/>
      <c r="Q867" s="39"/>
      <c r="R867" s="39"/>
      <c r="S867" s="39"/>
      <c r="T867" s="39"/>
      <c r="U867" s="39"/>
      <c r="V867" s="39"/>
      <c r="W867" s="39"/>
      <c r="X867" s="39"/>
      <c r="Y867" s="39"/>
      <c r="Z867" s="39"/>
      <c r="AA867" s="39"/>
    </row>
    <row r="868" spans="2:27" ht="12.75" customHeight="1" x14ac:dyDescent="0.25">
      <c r="B868" s="39"/>
      <c r="C868" s="114"/>
      <c r="D868" s="39"/>
      <c r="E868" s="39"/>
      <c r="F868" s="39"/>
      <c r="G868" s="39"/>
      <c r="H868" s="39"/>
      <c r="I868" s="39"/>
      <c r="J868" s="39"/>
      <c r="K868" s="39"/>
      <c r="L868" s="39"/>
      <c r="M868" s="39"/>
      <c r="N868" s="39"/>
      <c r="O868" s="39"/>
      <c r="P868" s="39"/>
      <c r="Q868" s="39"/>
      <c r="R868" s="39"/>
      <c r="S868" s="39"/>
      <c r="T868" s="39"/>
      <c r="U868" s="39"/>
      <c r="V868" s="39"/>
      <c r="W868" s="39"/>
      <c r="X868" s="39"/>
      <c r="Y868" s="39"/>
      <c r="Z868" s="39"/>
      <c r="AA868" s="39"/>
    </row>
    <row r="869" spans="2:27" ht="12.75" customHeight="1" x14ac:dyDescent="0.25">
      <c r="B869" s="39"/>
      <c r="C869" s="114"/>
      <c r="D869" s="39"/>
      <c r="E869" s="39"/>
      <c r="F869" s="39"/>
      <c r="G869" s="39"/>
      <c r="H869" s="39"/>
      <c r="I869" s="39"/>
      <c r="J869" s="39"/>
      <c r="K869" s="39"/>
      <c r="L869" s="39"/>
      <c r="M869" s="39"/>
      <c r="N869" s="39"/>
      <c r="O869" s="39"/>
      <c r="P869" s="39"/>
      <c r="Q869" s="39"/>
      <c r="R869" s="39"/>
      <c r="S869" s="39"/>
      <c r="T869" s="39"/>
      <c r="U869" s="39"/>
      <c r="V869" s="39"/>
      <c r="W869" s="39"/>
      <c r="X869" s="39"/>
      <c r="Y869" s="39"/>
      <c r="Z869" s="39"/>
      <c r="AA869" s="39"/>
    </row>
    <row r="870" spans="2:27" ht="12.75" customHeight="1" x14ac:dyDescent="0.25">
      <c r="B870" s="39"/>
      <c r="C870" s="114"/>
      <c r="D870" s="39"/>
      <c r="E870" s="39"/>
      <c r="F870" s="39"/>
      <c r="G870" s="39"/>
      <c r="H870" s="39"/>
      <c r="I870" s="39"/>
      <c r="J870" s="39"/>
      <c r="K870" s="39"/>
      <c r="L870" s="39"/>
      <c r="M870" s="39"/>
      <c r="N870" s="39"/>
      <c r="O870" s="39"/>
      <c r="P870" s="39"/>
      <c r="Q870" s="39"/>
      <c r="R870" s="39"/>
      <c r="S870" s="39"/>
      <c r="T870" s="39"/>
      <c r="U870" s="39"/>
      <c r="V870" s="39"/>
      <c r="W870" s="39"/>
      <c r="X870" s="39"/>
      <c r="Y870" s="39"/>
      <c r="Z870" s="39"/>
      <c r="AA870" s="39"/>
    </row>
    <row r="871" spans="2:27" ht="12.75" customHeight="1" x14ac:dyDescent="0.25">
      <c r="B871" s="39"/>
      <c r="C871" s="114"/>
      <c r="D871" s="39"/>
      <c r="E871" s="39"/>
      <c r="F871" s="39"/>
      <c r="G871" s="39"/>
      <c r="H871" s="39"/>
      <c r="I871" s="39"/>
      <c r="J871" s="39"/>
      <c r="K871" s="39"/>
      <c r="L871" s="39"/>
      <c r="M871" s="39"/>
      <c r="N871" s="39"/>
      <c r="O871" s="39"/>
      <c r="P871" s="39"/>
      <c r="Q871" s="39"/>
      <c r="R871" s="39"/>
      <c r="S871" s="39"/>
      <c r="T871" s="39"/>
      <c r="U871" s="39"/>
      <c r="V871" s="39"/>
      <c r="W871" s="39"/>
      <c r="X871" s="39"/>
      <c r="Y871" s="39"/>
      <c r="Z871" s="39"/>
      <c r="AA871" s="39"/>
    </row>
    <row r="872" spans="2:27" ht="12.75" customHeight="1" x14ac:dyDescent="0.25">
      <c r="B872" s="39"/>
      <c r="C872" s="114"/>
      <c r="D872" s="39"/>
      <c r="E872" s="39"/>
      <c r="F872" s="39"/>
      <c r="G872" s="39"/>
      <c r="H872" s="39"/>
      <c r="I872" s="39"/>
      <c r="J872" s="39"/>
      <c r="K872" s="39"/>
      <c r="L872" s="39"/>
      <c r="M872" s="39"/>
      <c r="N872" s="39"/>
      <c r="O872" s="39"/>
      <c r="P872" s="39"/>
      <c r="Q872" s="39"/>
      <c r="R872" s="39"/>
      <c r="S872" s="39"/>
      <c r="T872" s="39"/>
      <c r="U872" s="39"/>
      <c r="V872" s="39"/>
      <c r="W872" s="39"/>
      <c r="X872" s="39"/>
      <c r="Y872" s="39"/>
      <c r="Z872" s="39"/>
      <c r="AA872" s="39"/>
    </row>
    <row r="873" spans="2:27" ht="12.75" customHeight="1" x14ac:dyDescent="0.25">
      <c r="B873" s="39"/>
      <c r="C873" s="114"/>
      <c r="D873" s="39"/>
      <c r="E873" s="39"/>
      <c r="F873" s="39"/>
      <c r="G873" s="39"/>
      <c r="H873" s="39"/>
      <c r="I873" s="39"/>
      <c r="J873" s="39"/>
      <c r="K873" s="39"/>
      <c r="L873" s="39"/>
      <c r="M873" s="39"/>
      <c r="N873" s="39"/>
      <c r="O873" s="39"/>
      <c r="P873" s="39"/>
      <c r="Q873" s="39"/>
      <c r="R873" s="39"/>
      <c r="S873" s="39"/>
      <c r="T873" s="39"/>
      <c r="U873" s="39"/>
      <c r="V873" s="39"/>
      <c r="W873" s="39"/>
      <c r="X873" s="39"/>
      <c r="Y873" s="39"/>
      <c r="Z873" s="39"/>
      <c r="AA873" s="39"/>
    </row>
    <row r="874" spans="2:27" ht="12.75" customHeight="1" x14ac:dyDescent="0.25">
      <c r="B874" s="39"/>
      <c r="C874" s="114"/>
      <c r="D874" s="39"/>
      <c r="E874" s="39"/>
      <c r="F874" s="39"/>
      <c r="G874" s="39"/>
      <c r="H874" s="39"/>
      <c r="I874" s="39"/>
      <c r="J874" s="39"/>
      <c r="K874" s="39"/>
      <c r="L874" s="39"/>
      <c r="M874" s="39"/>
      <c r="N874" s="39"/>
      <c r="O874" s="39"/>
      <c r="P874" s="39"/>
      <c r="Q874" s="39"/>
      <c r="R874" s="39"/>
      <c r="S874" s="39"/>
      <c r="T874" s="39"/>
      <c r="U874" s="39"/>
      <c r="V874" s="39"/>
      <c r="W874" s="39"/>
      <c r="X874" s="39"/>
      <c r="Y874" s="39"/>
      <c r="Z874" s="39"/>
      <c r="AA874" s="39"/>
    </row>
    <row r="875" spans="2:27" ht="12.75" customHeight="1" x14ac:dyDescent="0.25">
      <c r="B875" s="39"/>
      <c r="C875" s="114"/>
      <c r="D875" s="39"/>
      <c r="E875" s="39"/>
      <c r="F875" s="39"/>
      <c r="G875" s="39"/>
      <c r="H875" s="39"/>
      <c r="I875" s="39"/>
      <c r="J875" s="39"/>
      <c r="K875" s="39"/>
      <c r="L875" s="39"/>
      <c r="M875" s="39"/>
      <c r="N875" s="39"/>
      <c r="O875" s="39"/>
      <c r="P875" s="39"/>
      <c r="Q875" s="39"/>
      <c r="R875" s="39"/>
      <c r="S875" s="39"/>
      <c r="T875" s="39"/>
      <c r="U875" s="39"/>
      <c r="V875" s="39"/>
      <c r="W875" s="39"/>
      <c r="X875" s="39"/>
      <c r="Y875" s="39"/>
      <c r="Z875" s="39"/>
      <c r="AA875" s="39"/>
    </row>
    <row r="876" spans="2:27" ht="12.75" customHeight="1" x14ac:dyDescent="0.25">
      <c r="B876" s="39"/>
      <c r="C876" s="114"/>
      <c r="D876" s="39"/>
      <c r="E876" s="39"/>
      <c r="F876" s="39"/>
      <c r="G876" s="39"/>
      <c r="H876" s="39"/>
      <c r="I876" s="39"/>
      <c r="J876" s="39"/>
      <c r="K876" s="39"/>
      <c r="L876" s="39"/>
      <c r="M876" s="39"/>
      <c r="N876" s="39"/>
      <c r="O876" s="39"/>
      <c r="P876" s="39"/>
      <c r="Q876" s="39"/>
      <c r="R876" s="39"/>
      <c r="S876" s="39"/>
      <c r="T876" s="39"/>
      <c r="U876" s="39"/>
      <c r="V876" s="39"/>
      <c r="W876" s="39"/>
      <c r="X876" s="39"/>
      <c r="Y876" s="39"/>
      <c r="Z876" s="39"/>
      <c r="AA876" s="39"/>
    </row>
    <row r="877" spans="2:27" ht="12.75" customHeight="1" x14ac:dyDescent="0.25">
      <c r="B877" s="39"/>
      <c r="C877" s="114"/>
      <c r="D877" s="39"/>
      <c r="E877" s="39"/>
      <c r="F877" s="39"/>
      <c r="G877" s="39"/>
      <c r="H877" s="39"/>
      <c r="I877" s="39"/>
      <c r="J877" s="39"/>
      <c r="K877" s="39"/>
      <c r="L877" s="39"/>
      <c r="M877" s="39"/>
      <c r="N877" s="39"/>
      <c r="O877" s="39"/>
      <c r="P877" s="39"/>
      <c r="Q877" s="39"/>
      <c r="R877" s="39"/>
      <c r="S877" s="39"/>
      <c r="T877" s="39"/>
      <c r="U877" s="39"/>
      <c r="V877" s="39"/>
      <c r="W877" s="39"/>
      <c r="X877" s="39"/>
      <c r="Y877" s="39"/>
      <c r="Z877" s="39"/>
      <c r="AA877" s="39"/>
    </row>
    <row r="878" spans="2:27" ht="12.75" customHeight="1" x14ac:dyDescent="0.25">
      <c r="B878" s="39"/>
      <c r="C878" s="114"/>
      <c r="D878" s="39"/>
      <c r="E878" s="39"/>
      <c r="F878" s="39"/>
      <c r="G878" s="39"/>
      <c r="H878" s="39"/>
      <c r="I878" s="39"/>
      <c r="J878" s="39"/>
      <c r="K878" s="39"/>
      <c r="L878" s="39"/>
      <c r="M878" s="39"/>
      <c r="N878" s="39"/>
      <c r="O878" s="39"/>
      <c r="P878" s="39"/>
      <c r="Q878" s="39"/>
      <c r="R878" s="39"/>
      <c r="S878" s="39"/>
      <c r="T878" s="39"/>
      <c r="U878" s="39"/>
      <c r="V878" s="39"/>
      <c r="W878" s="39"/>
      <c r="X878" s="39"/>
      <c r="Y878" s="39"/>
      <c r="Z878" s="39"/>
      <c r="AA878" s="39"/>
    </row>
    <row r="879" spans="2:27" ht="12.75" customHeight="1" x14ac:dyDescent="0.25">
      <c r="B879" s="39"/>
      <c r="C879" s="114"/>
      <c r="D879" s="39"/>
      <c r="E879" s="39"/>
      <c r="F879" s="39"/>
      <c r="G879" s="39"/>
      <c r="H879" s="39"/>
      <c r="I879" s="39"/>
      <c r="J879" s="39"/>
      <c r="K879" s="39"/>
      <c r="L879" s="39"/>
      <c r="M879" s="39"/>
      <c r="N879" s="39"/>
      <c r="O879" s="39"/>
      <c r="P879" s="39"/>
      <c r="Q879" s="39"/>
      <c r="R879" s="39"/>
      <c r="S879" s="39"/>
      <c r="T879" s="39"/>
      <c r="U879" s="39"/>
      <c r="V879" s="39"/>
      <c r="W879" s="39"/>
      <c r="X879" s="39"/>
      <c r="Y879" s="39"/>
      <c r="Z879" s="39"/>
      <c r="AA879" s="39"/>
    </row>
    <row r="880" spans="2:27" ht="12.75" customHeight="1" x14ac:dyDescent="0.25">
      <c r="B880" s="39"/>
      <c r="C880" s="114"/>
      <c r="D880" s="39"/>
      <c r="E880" s="39"/>
      <c r="F880" s="39"/>
      <c r="G880" s="39"/>
      <c r="H880" s="39"/>
      <c r="I880" s="39"/>
      <c r="J880" s="39"/>
      <c r="K880" s="39"/>
      <c r="L880" s="39"/>
      <c r="M880" s="39"/>
      <c r="N880" s="39"/>
      <c r="O880" s="39"/>
      <c r="P880" s="39"/>
      <c r="Q880" s="39"/>
      <c r="R880" s="39"/>
      <c r="S880" s="39"/>
      <c r="T880" s="39"/>
      <c r="U880" s="39"/>
      <c r="V880" s="39"/>
      <c r="W880" s="39"/>
      <c r="X880" s="39"/>
      <c r="Y880" s="39"/>
      <c r="Z880" s="39"/>
      <c r="AA880" s="39"/>
    </row>
    <row r="881" spans="2:27" ht="12.75" customHeight="1" x14ac:dyDescent="0.25">
      <c r="B881" s="39"/>
      <c r="C881" s="114"/>
      <c r="D881" s="39"/>
      <c r="E881" s="39"/>
      <c r="F881" s="39"/>
      <c r="G881" s="39"/>
      <c r="H881" s="39"/>
      <c r="I881" s="39"/>
      <c r="J881" s="39"/>
      <c r="K881" s="39"/>
      <c r="L881" s="39"/>
      <c r="M881" s="39"/>
      <c r="N881" s="39"/>
      <c r="O881" s="39"/>
      <c r="P881" s="39"/>
      <c r="Q881" s="39"/>
      <c r="R881" s="39"/>
      <c r="S881" s="39"/>
      <c r="T881" s="39"/>
      <c r="U881" s="39"/>
      <c r="V881" s="39"/>
      <c r="W881" s="39"/>
      <c r="X881" s="39"/>
      <c r="Y881" s="39"/>
      <c r="Z881" s="39"/>
      <c r="AA881" s="39"/>
    </row>
    <row r="882" spans="2:27" ht="12.75" customHeight="1" x14ac:dyDescent="0.25">
      <c r="B882" s="39"/>
      <c r="C882" s="114"/>
      <c r="D882" s="39"/>
      <c r="E882" s="39"/>
      <c r="F882" s="39"/>
      <c r="G882" s="39"/>
      <c r="H882" s="39"/>
      <c r="I882" s="39"/>
      <c r="J882" s="39"/>
      <c r="K882" s="39"/>
      <c r="L882" s="39"/>
      <c r="M882" s="39"/>
      <c r="N882" s="39"/>
      <c r="O882" s="39"/>
      <c r="P882" s="39"/>
      <c r="Q882" s="39"/>
      <c r="R882" s="39"/>
      <c r="S882" s="39"/>
      <c r="T882" s="39"/>
      <c r="U882" s="39"/>
      <c r="V882" s="39"/>
      <c r="W882" s="39"/>
      <c r="X882" s="39"/>
      <c r="Y882" s="39"/>
      <c r="Z882" s="39"/>
      <c r="AA882" s="39"/>
    </row>
    <row r="883" spans="2:27" ht="12.75" customHeight="1" x14ac:dyDescent="0.25">
      <c r="B883" s="39"/>
      <c r="C883" s="114"/>
      <c r="D883" s="39"/>
      <c r="E883" s="39"/>
      <c r="F883" s="39"/>
      <c r="G883" s="39"/>
      <c r="H883" s="39"/>
      <c r="I883" s="39"/>
      <c r="J883" s="39"/>
      <c r="K883" s="39"/>
      <c r="L883" s="39"/>
      <c r="M883" s="39"/>
      <c r="N883" s="39"/>
      <c r="O883" s="39"/>
      <c r="P883" s="39"/>
      <c r="Q883" s="39"/>
      <c r="R883" s="39"/>
      <c r="S883" s="39"/>
      <c r="T883" s="39"/>
      <c r="U883" s="39"/>
      <c r="V883" s="39"/>
      <c r="W883" s="39"/>
      <c r="X883" s="39"/>
      <c r="Y883" s="39"/>
      <c r="Z883" s="39"/>
      <c r="AA883" s="39"/>
    </row>
    <row r="884" spans="2:27" ht="12.75" customHeight="1" x14ac:dyDescent="0.25">
      <c r="B884" s="39"/>
      <c r="C884" s="114"/>
      <c r="D884" s="39"/>
      <c r="E884" s="39"/>
      <c r="F884" s="39"/>
      <c r="G884" s="39"/>
      <c r="H884" s="39"/>
      <c r="I884" s="39"/>
      <c r="J884" s="39"/>
      <c r="K884" s="39"/>
      <c r="L884" s="39"/>
      <c r="M884" s="39"/>
      <c r="N884" s="39"/>
      <c r="O884" s="39"/>
      <c r="P884" s="39"/>
      <c r="Q884" s="39"/>
      <c r="R884" s="39"/>
      <c r="S884" s="39"/>
      <c r="T884" s="39"/>
      <c r="U884" s="39"/>
      <c r="V884" s="39"/>
      <c r="W884" s="39"/>
      <c r="X884" s="39"/>
      <c r="Y884" s="39"/>
      <c r="Z884" s="39"/>
      <c r="AA884" s="39"/>
    </row>
    <row r="885" spans="2:27" ht="12.75" customHeight="1" x14ac:dyDescent="0.25">
      <c r="B885" s="39"/>
      <c r="C885" s="114"/>
      <c r="D885" s="39"/>
      <c r="E885" s="39"/>
      <c r="F885" s="39"/>
      <c r="G885" s="39"/>
      <c r="H885" s="39"/>
      <c r="I885" s="39"/>
      <c r="J885" s="39"/>
      <c r="K885" s="39"/>
      <c r="L885" s="39"/>
      <c r="M885" s="39"/>
      <c r="N885" s="39"/>
      <c r="O885" s="39"/>
      <c r="P885" s="39"/>
      <c r="Q885" s="39"/>
      <c r="R885" s="39"/>
      <c r="S885" s="39"/>
      <c r="T885" s="39"/>
      <c r="U885" s="39"/>
      <c r="V885" s="39"/>
      <c r="W885" s="39"/>
      <c r="X885" s="39"/>
      <c r="Y885" s="39"/>
      <c r="Z885" s="39"/>
      <c r="AA885" s="39"/>
    </row>
    <row r="886" spans="2:27" ht="12.75" customHeight="1" x14ac:dyDescent="0.25">
      <c r="B886" s="39"/>
      <c r="C886" s="114"/>
      <c r="D886" s="39"/>
      <c r="E886" s="39"/>
      <c r="F886" s="39"/>
      <c r="G886" s="39"/>
      <c r="H886" s="39"/>
      <c r="I886" s="39"/>
      <c r="J886" s="39"/>
      <c r="K886" s="39"/>
      <c r="L886" s="39"/>
      <c r="M886" s="39"/>
      <c r="N886" s="39"/>
      <c r="O886" s="39"/>
      <c r="P886" s="39"/>
      <c r="Q886" s="39"/>
      <c r="R886" s="39"/>
      <c r="S886" s="39"/>
      <c r="T886" s="39"/>
      <c r="U886" s="39"/>
      <c r="V886" s="39"/>
      <c r="W886" s="39"/>
      <c r="X886" s="39"/>
      <c r="Y886" s="39"/>
      <c r="Z886" s="39"/>
      <c r="AA886" s="39"/>
    </row>
    <row r="887" spans="2:27" ht="12.75" customHeight="1" x14ac:dyDescent="0.25">
      <c r="B887" s="39"/>
      <c r="C887" s="114"/>
      <c r="D887" s="39"/>
      <c r="E887" s="39"/>
      <c r="F887" s="39"/>
      <c r="G887" s="39"/>
      <c r="H887" s="39"/>
      <c r="I887" s="39"/>
      <c r="J887" s="39"/>
      <c r="K887" s="39"/>
      <c r="L887" s="39"/>
      <c r="M887" s="39"/>
      <c r="N887" s="39"/>
      <c r="O887" s="39"/>
      <c r="P887" s="39"/>
      <c r="Q887" s="39"/>
      <c r="R887" s="39"/>
      <c r="S887" s="39"/>
      <c r="T887" s="39"/>
      <c r="U887" s="39"/>
      <c r="V887" s="39"/>
      <c r="W887" s="39"/>
      <c r="X887" s="39"/>
      <c r="Y887" s="39"/>
      <c r="Z887" s="39"/>
      <c r="AA887" s="39"/>
    </row>
    <row r="888" spans="2:27" ht="12.75" customHeight="1" x14ac:dyDescent="0.25">
      <c r="B888" s="39"/>
      <c r="C888" s="114"/>
      <c r="D888" s="39"/>
      <c r="E888" s="39"/>
      <c r="F888" s="39"/>
      <c r="G888" s="39"/>
      <c r="H888" s="39"/>
      <c r="I888" s="39"/>
      <c r="J888" s="39"/>
      <c r="K888" s="39"/>
      <c r="L888" s="39"/>
      <c r="M888" s="39"/>
      <c r="N888" s="39"/>
      <c r="O888" s="39"/>
      <c r="P888" s="39"/>
      <c r="Q888" s="39"/>
      <c r="R888" s="39"/>
      <c r="S888" s="39"/>
      <c r="T888" s="39"/>
      <c r="U888" s="39"/>
      <c r="V888" s="39"/>
      <c r="W888" s="39"/>
      <c r="X888" s="39"/>
      <c r="Y888" s="39"/>
      <c r="Z888" s="39"/>
      <c r="AA888" s="39"/>
    </row>
    <row r="889" spans="2:27" ht="12.75" customHeight="1" x14ac:dyDescent="0.25">
      <c r="B889" s="39"/>
      <c r="C889" s="114"/>
      <c r="D889" s="39"/>
      <c r="E889" s="39"/>
      <c r="F889" s="39"/>
      <c r="G889" s="39"/>
      <c r="H889" s="39"/>
      <c r="I889" s="39"/>
      <c r="J889" s="39"/>
      <c r="K889" s="39"/>
      <c r="L889" s="39"/>
      <c r="M889" s="39"/>
      <c r="N889" s="39"/>
      <c r="O889" s="39"/>
      <c r="P889" s="39"/>
      <c r="Q889" s="39"/>
      <c r="R889" s="39"/>
      <c r="S889" s="39"/>
      <c r="T889" s="39"/>
      <c r="U889" s="39"/>
      <c r="V889" s="39"/>
      <c r="W889" s="39"/>
      <c r="X889" s="39"/>
      <c r="Y889" s="39"/>
      <c r="Z889" s="39"/>
      <c r="AA889" s="39"/>
    </row>
    <row r="890" spans="2:27" ht="12.75" customHeight="1" x14ac:dyDescent="0.25">
      <c r="B890" s="39"/>
      <c r="C890" s="114"/>
      <c r="D890" s="39"/>
      <c r="E890" s="39"/>
      <c r="F890" s="39"/>
      <c r="G890" s="39"/>
      <c r="H890" s="39"/>
      <c r="I890" s="39"/>
      <c r="J890" s="39"/>
      <c r="K890" s="39"/>
      <c r="L890" s="39"/>
      <c r="M890" s="39"/>
      <c r="N890" s="39"/>
      <c r="O890" s="39"/>
      <c r="P890" s="39"/>
      <c r="Q890" s="39"/>
      <c r="R890" s="39"/>
      <c r="S890" s="39"/>
      <c r="T890" s="39"/>
      <c r="U890" s="39"/>
      <c r="V890" s="39"/>
      <c r="W890" s="39"/>
      <c r="X890" s="39"/>
      <c r="Y890" s="39"/>
      <c r="Z890" s="39"/>
      <c r="AA890" s="39"/>
    </row>
    <row r="891" spans="2:27" ht="12.75" customHeight="1" x14ac:dyDescent="0.25">
      <c r="B891" s="39"/>
      <c r="C891" s="114"/>
      <c r="D891" s="39"/>
      <c r="E891" s="39"/>
      <c r="F891" s="39"/>
      <c r="G891" s="39"/>
      <c r="H891" s="39"/>
      <c r="I891" s="39"/>
      <c r="J891" s="39"/>
      <c r="K891" s="39"/>
      <c r="L891" s="39"/>
      <c r="M891" s="39"/>
      <c r="N891" s="39"/>
      <c r="O891" s="39"/>
      <c r="P891" s="39"/>
      <c r="Q891" s="39"/>
      <c r="R891" s="39"/>
      <c r="S891" s="39"/>
      <c r="T891" s="39"/>
      <c r="U891" s="39"/>
      <c r="V891" s="39"/>
      <c r="W891" s="39"/>
      <c r="X891" s="39"/>
      <c r="Y891" s="39"/>
      <c r="Z891" s="39"/>
      <c r="AA891" s="39"/>
    </row>
    <row r="892" spans="2:27" ht="12.75" customHeight="1" x14ac:dyDescent="0.25">
      <c r="B892" s="39"/>
      <c r="C892" s="114"/>
      <c r="D892" s="39"/>
      <c r="E892" s="39"/>
      <c r="F892" s="39"/>
      <c r="G892" s="39"/>
      <c r="H892" s="39"/>
      <c r="I892" s="39"/>
      <c r="J892" s="39"/>
      <c r="K892" s="39"/>
      <c r="L892" s="39"/>
      <c r="M892" s="39"/>
      <c r="N892" s="39"/>
      <c r="O892" s="39"/>
      <c r="P892" s="39"/>
      <c r="Q892" s="39"/>
      <c r="R892" s="39"/>
      <c r="S892" s="39"/>
      <c r="T892" s="39"/>
      <c r="U892" s="39"/>
      <c r="V892" s="39"/>
      <c r="W892" s="39"/>
      <c r="X892" s="39"/>
      <c r="Y892" s="39"/>
      <c r="Z892" s="39"/>
      <c r="AA892" s="39"/>
    </row>
    <row r="893" spans="2:27" ht="12.75" customHeight="1" x14ac:dyDescent="0.25">
      <c r="B893" s="39"/>
      <c r="C893" s="114"/>
      <c r="D893" s="39"/>
      <c r="E893" s="39"/>
      <c r="F893" s="39"/>
      <c r="G893" s="39"/>
      <c r="H893" s="39"/>
      <c r="I893" s="39"/>
      <c r="J893" s="39"/>
      <c r="K893" s="39"/>
      <c r="L893" s="39"/>
      <c r="M893" s="39"/>
      <c r="N893" s="39"/>
      <c r="O893" s="39"/>
      <c r="P893" s="39"/>
      <c r="Q893" s="39"/>
      <c r="R893" s="39"/>
      <c r="S893" s="39"/>
      <c r="T893" s="39"/>
      <c r="U893" s="39"/>
      <c r="V893" s="39"/>
      <c r="W893" s="39"/>
      <c r="X893" s="39"/>
      <c r="Y893" s="39"/>
      <c r="Z893" s="39"/>
      <c r="AA893" s="39"/>
    </row>
    <row r="894" spans="2:27" ht="12.75" customHeight="1" x14ac:dyDescent="0.25">
      <c r="B894" s="39"/>
      <c r="C894" s="114"/>
      <c r="D894" s="39"/>
      <c r="E894" s="39"/>
      <c r="F894" s="39"/>
      <c r="G894" s="39"/>
      <c r="H894" s="39"/>
      <c r="I894" s="39"/>
      <c r="J894" s="39"/>
      <c r="K894" s="39"/>
      <c r="L894" s="39"/>
      <c r="M894" s="39"/>
      <c r="N894" s="39"/>
      <c r="O894" s="39"/>
      <c r="P894" s="39"/>
      <c r="Q894" s="39"/>
      <c r="R894" s="39"/>
      <c r="S894" s="39"/>
      <c r="T894" s="39"/>
      <c r="U894" s="39"/>
      <c r="V894" s="39"/>
      <c r="W894" s="39"/>
      <c r="X894" s="39"/>
      <c r="Y894" s="39"/>
      <c r="Z894" s="39"/>
      <c r="AA894" s="39"/>
    </row>
    <row r="895" spans="2:27" ht="12.75" customHeight="1" x14ac:dyDescent="0.25">
      <c r="B895" s="39"/>
      <c r="C895" s="114"/>
      <c r="D895" s="39"/>
      <c r="E895" s="39"/>
      <c r="F895" s="39"/>
      <c r="G895" s="39"/>
      <c r="H895" s="39"/>
      <c r="I895" s="39"/>
      <c r="J895" s="39"/>
      <c r="K895" s="39"/>
      <c r="L895" s="39"/>
      <c r="M895" s="39"/>
      <c r="N895" s="39"/>
      <c r="O895" s="39"/>
      <c r="P895" s="39"/>
      <c r="Q895" s="39"/>
      <c r="R895" s="39"/>
      <c r="S895" s="39"/>
      <c r="T895" s="39"/>
      <c r="U895" s="39"/>
      <c r="V895" s="39"/>
      <c r="W895" s="39"/>
      <c r="X895" s="39"/>
      <c r="Y895" s="39"/>
      <c r="Z895" s="39"/>
      <c r="AA895" s="39"/>
    </row>
    <row r="896" spans="2:27" ht="12.75" customHeight="1" x14ac:dyDescent="0.25">
      <c r="B896" s="39"/>
      <c r="C896" s="114"/>
      <c r="D896" s="39"/>
      <c r="E896" s="39"/>
      <c r="F896" s="39"/>
      <c r="G896" s="39"/>
      <c r="H896" s="39"/>
      <c r="I896" s="39"/>
      <c r="J896" s="39"/>
      <c r="K896" s="39"/>
      <c r="L896" s="39"/>
      <c r="M896" s="39"/>
      <c r="N896" s="39"/>
      <c r="O896" s="39"/>
      <c r="P896" s="39"/>
      <c r="Q896" s="39"/>
      <c r="R896" s="39"/>
      <c r="S896" s="39"/>
      <c r="T896" s="39"/>
      <c r="U896" s="39"/>
      <c r="V896" s="39"/>
      <c r="W896" s="39"/>
      <c r="X896" s="39"/>
      <c r="Y896" s="39"/>
      <c r="Z896" s="39"/>
      <c r="AA896" s="39"/>
    </row>
    <row r="897" spans="2:27" ht="12.75" customHeight="1" x14ac:dyDescent="0.25">
      <c r="B897" s="39"/>
      <c r="C897" s="114"/>
      <c r="D897" s="39"/>
      <c r="E897" s="39"/>
      <c r="F897" s="39"/>
      <c r="G897" s="39"/>
      <c r="H897" s="39"/>
      <c r="I897" s="39"/>
      <c r="J897" s="39"/>
      <c r="K897" s="39"/>
      <c r="L897" s="39"/>
      <c r="M897" s="39"/>
      <c r="N897" s="39"/>
      <c r="O897" s="39"/>
      <c r="P897" s="39"/>
      <c r="Q897" s="39"/>
      <c r="R897" s="39"/>
      <c r="S897" s="39"/>
      <c r="T897" s="39"/>
      <c r="U897" s="39"/>
      <c r="V897" s="39"/>
      <c r="W897" s="39"/>
      <c r="X897" s="39"/>
      <c r="Y897" s="39"/>
      <c r="Z897" s="39"/>
      <c r="AA897" s="39"/>
    </row>
    <row r="898" spans="2:27" ht="12.75" customHeight="1" x14ac:dyDescent="0.25">
      <c r="B898" s="39"/>
      <c r="C898" s="114"/>
      <c r="D898" s="39"/>
      <c r="E898" s="39"/>
      <c r="F898" s="39"/>
      <c r="G898" s="39"/>
      <c r="H898" s="39"/>
      <c r="I898" s="39"/>
      <c r="J898" s="39"/>
      <c r="K898" s="39"/>
      <c r="L898" s="39"/>
      <c r="M898" s="39"/>
      <c r="N898" s="39"/>
      <c r="O898" s="39"/>
      <c r="P898" s="39"/>
      <c r="Q898" s="39"/>
      <c r="R898" s="39"/>
      <c r="S898" s="39"/>
      <c r="T898" s="39"/>
      <c r="U898" s="39"/>
      <c r="V898" s="39"/>
      <c r="W898" s="39"/>
      <c r="X898" s="39"/>
      <c r="Y898" s="39"/>
      <c r="Z898" s="39"/>
      <c r="AA898" s="39"/>
    </row>
    <row r="899" spans="2:27" ht="12.75" customHeight="1" x14ac:dyDescent="0.25">
      <c r="B899" s="39"/>
      <c r="C899" s="114"/>
      <c r="D899" s="39"/>
      <c r="E899" s="39"/>
      <c r="F899" s="39"/>
      <c r="G899" s="39"/>
      <c r="H899" s="39"/>
      <c r="I899" s="39"/>
      <c r="J899" s="39"/>
      <c r="K899" s="39"/>
      <c r="L899" s="39"/>
      <c r="M899" s="39"/>
      <c r="N899" s="39"/>
      <c r="O899" s="39"/>
      <c r="P899" s="39"/>
      <c r="Q899" s="39"/>
      <c r="R899" s="39"/>
      <c r="S899" s="39"/>
      <c r="T899" s="39"/>
      <c r="U899" s="39"/>
      <c r="V899" s="39"/>
      <c r="W899" s="39"/>
      <c r="X899" s="39"/>
      <c r="Y899" s="39"/>
      <c r="Z899" s="39"/>
      <c r="AA899" s="39"/>
    </row>
    <row r="900" spans="2:27" ht="12.75" customHeight="1" x14ac:dyDescent="0.25">
      <c r="B900" s="39"/>
      <c r="C900" s="114"/>
      <c r="D900" s="39"/>
      <c r="E900" s="39"/>
      <c r="F900" s="39"/>
      <c r="G900" s="39"/>
      <c r="H900" s="39"/>
      <c r="I900" s="39"/>
      <c r="J900" s="39"/>
      <c r="K900" s="39"/>
      <c r="L900" s="39"/>
      <c r="M900" s="39"/>
      <c r="N900" s="39"/>
      <c r="O900" s="39"/>
      <c r="P900" s="39"/>
      <c r="Q900" s="39"/>
      <c r="R900" s="39"/>
      <c r="S900" s="39"/>
      <c r="T900" s="39"/>
      <c r="U900" s="39"/>
      <c r="V900" s="39"/>
      <c r="W900" s="39"/>
      <c r="X900" s="39"/>
      <c r="Y900" s="39"/>
      <c r="Z900" s="39"/>
      <c r="AA900" s="39"/>
    </row>
    <row r="901" spans="2:27" ht="12.75" customHeight="1" x14ac:dyDescent="0.25">
      <c r="B901" s="39"/>
      <c r="C901" s="114"/>
      <c r="D901" s="39"/>
      <c r="E901" s="39"/>
      <c r="F901" s="39"/>
      <c r="G901" s="39"/>
      <c r="H901" s="39"/>
      <c r="I901" s="39"/>
      <c r="J901" s="39"/>
      <c r="K901" s="39"/>
      <c r="L901" s="39"/>
      <c r="M901" s="39"/>
      <c r="N901" s="39"/>
      <c r="O901" s="39"/>
      <c r="P901" s="39"/>
      <c r="Q901" s="39"/>
      <c r="R901" s="39"/>
      <c r="S901" s="39"/>
      <c r="T901" s="39"/>
      <c r="U901" s="39"/>
      <c r="V901" s="39"/>
      <c r="W901" s="39"/>
      <c r="X901" s="39"/>
      <c r="Y901" s="39"/>
      <c r="Z901" s="39"/>
      <c r="AA901" s="39"/>
    </row>
    <row r="902" spans="2:27" ht="12.75" customHeight="1" x14ac:dyDescent="0.25">
      <c r="B902" s="39"/>
      <c r="C902" s="114"/>
      <c r="D902" s="39"/>
      <c r="E902" s="39"/>
      <c r="F902" s="39"/>
      <c r="G902" s="39"/>
      <c r="H902" s="39"/>
      <c r="I902" s="39"/>
      <c r="J902" s="39"/>
      <c r="K902" s="39"/>
      <c r="L902" s="39"/>
      <c r="M902" s="39"/>
      <c r="N902" s="39"/>
      <c r="O902" s="39"/>
      <c r="P902" s="39"/>
      <c r="Q902" s="39"/>
      <c r="R902" s="39"/>
      <c r="S902" s="39"/>
      <c r="T902" s="39"/>
      <c r="U902" s="39"/>
      <c r="V902" s="39"/>
      <c r="W902" s="39"/>
      <c r="X902" s="39"/>
      <c r="Y902" s="39"/>
      <c r="Z902" s="39"/>
      <c r="AA902" s="39"/>
    </row>
    <row r="903" spans="2:27" ht="12.75" customHeight="1" x14ac:dyDescent="0.25">
      <c r="B903" s="39"/>
      <c r="C903" s="114"/>
      <c r="D903" s="39"/>
      <c r="E903" s="39"/>
      <c r="F903" s="39"/>
      <c r="G903" s="39"/>
      <c r="H903" s="39"/>
      <c r="I903" s="39"/>
      <c r="J903" s="39"/>
      <c r="K903" s="39"/>
      <c r="L903" s="39"/>
      <c r="M903" s="39"/>
      <c r="N903" s="39"/>
      <c r="O903" s="39"/>
      <c r="P903" s="39"/>
      <c r="Q903" s="39"/>
      <c r="R903" s="39"/>
      <c r="S903" s="39"/>
      <c r="T903" s="39"/>
      <c r="U903" s="39"/>
      <c r="V903" s="39"/>
      <c r="W903" s="39"/>
      <c r="X903" s="39"/>
      <c r="Y903" s="39"/>
      <c r="Z903" s="39"/>
      <c r="AA903" s="39"/>
    </row>
    <row r="904" spans="2:27" ht="12.75" customHeight="1" x14ac:dyDescent="0.25">
      <c r="B904" s="39"/>
      <c r="C904" s="114"/>
      <c r="D904" s="39"/>
      <c r="E904" s="39"/>
      <c r="F904" s="39"/>
      <c r="G904" s="39"/>
      <c r="H904" s="39"/>
      <c r="I904" s="39"/>
      <c r="J904" s="39"/>
      <c r="K904" s="39"/>
      <c r="L904" s="39"/>
      <c r="M904" s="39"/>
      <c r="N904" s="39"/>
      <c r="O904" s="39"/>
      <c r="P904" s="39"/>
      <c r="Q904" s="39"/>
      <c r="R904" s="39"/>
      <c r="S904" s="39"/>
      <c r="T904" s="39"/>
      <c r="U904" s="39"/>
      <c r="V904" s="39"/>
      <c r="W904" s="39"/>
      <c r="X904" s="39"/>
      <c r="Y904" s="39"/>
      <c r="Z904" s="39"/>
      <c r="AA904" s="39"/>
    </row>
    <row r="905" spans="2:27" ht="12.75" customHeight="1" x14ac:dyDescent="0.25">
      <c r="B905" s="39"/>
      <c r="C905" s="114"/>
      <c r="D905" s="39"/>
      <c r="E905" s="39"/>
      <c r="F905" s="39"/>
      <c r="G905" s="39"/>
      <c r="H905" s="39"/>
      <c r="I905" s="39"/>
      <c r="J905" s="39"/>
      <c r="K905" s="39"/>
      <c r="L905" s="39"/>
      <c r="M905" s="39"/>
      <c r="N905" s="39"/>
      <c r="O905" s="39"/>
      <c r="P905" s="39"/>
      <c r="Q905" s="39"/>
      <c r="R905" s="39"/>
      <c r="S905" s="39"/>
      <c r="T905" s="39"/>
      <c r="U905" s="39"/>
      <c r="V905" s="39"/>
      <c r="W905" s="39"/>
      <c r="X905" s="39"/>
      <c r="Y905" s="39"/>
      <c r="Z905" s="39"/>
      <c r="AA905" s="39"/>
    </row>
    <row r="906" spans="2:27" ht="12.75" customHeight="1" x14ac:dyDescent="0.25">
      <c r="B906" s="39"/>
      <c r="C906" s="114"/>
      <c r="D906" s="39"/>
      <c r="E906" s="39"/>
      <c r="F906" s="39"/>
      <c r="G906" s="39"/>
      <c r="H906" s="39"/>
      <c r="I906" s="39"/>
      <c r="J906" s="39"/>
      <c r="K906" s="39"/>
      <c r="L906" s="39"/>
      <c r="M906" s="39"/>
      <c r="N906" s="39"/>
      <c r="O906" s="39"/>
      <c r="P906" s="39"/>
      <c r="Q906" s="39"/>
      <c r="R906" s="39"/>
      <c r="S906" s="39"/>
      <c r="T906" s="39"/>
      <c r="U906" s="39"/>
      <c r="V906" s="39"/>
      <c r="W906" s="39"/>
      <c r="X906" s="39"/>
      <c r="Y906" s="39"/>
      <c r="Z906" s="39"/>
      <c r="AA906" s="39"/>
    </row>
    <row r="907" spans="2:27" ht="12.75" customHeight="1" x14ac:dyDescent="0.25">
      <c r="B907" s="39"/>
      <c r="C907" s="114"/>
      <c r="D907" s="39"/>
      <c r="E907" s="39"/>
      <c r="F907" s="39"/>
      <c r="G907" s="39"/>
      <c r="H907" s="39"/>
      <c r="I907" s="39"/>
      <c r="J907" s="39"/>
      <c r="K907" s="39"/>
      <c r="L907" s="39"/>
      <c r="M907" s="39"/>
      <c r="N907" s="39"/>
      <c r="O907" s="39"/>
      <c r="P907" s="39"/>
      <c r="Q907" s="39"/>
      <c r="R907" s="39"/>
      <c r="S907" s="39"/>
      <c r="T907" s="39"/>
      <c r="U907" s="39"/>
      <c r="V907" s="39"/>
      <c r="W907" s="39"/>
      <c r="X907" s="39"/>
      <c r="Y907" s="39"/>
      <c r="Z907" s="39"/>
      <c r="AA907" s="39"/>
    </row>
    <row r="908" spans="2:27" ht="12.75" customHeight="1" x14ac:dyDescent="0.25">
      <c r="B908" s="39"/>
      <c r="C908" s="114"/>
      <c r="D908" s="39"/>
      <c r="E908" s="39"/>
      <c r="F908" s="39"/>
      <c r="G908" s="39"/>
      <c r="H908" s="39"/>
      <c r="I908" s="39"/>
      <c r="J908" s="39"/>
      <c r="K908" s="39"/>
      <c r="L908" s="39"/>
      <c r="M908" s="39"/>
      <c r="N908" s="39"/>
      <c r="O908" s="39"/>
      <c r="P908" s="39"/>
      <c r="Q908" s="39"/>
      <c r="R908" s="39"/>
      <c r="S908" s="39"/>
      <c r="T908" s="39"/>
      <c r="U908" s="39"/>
      <c r="V908" s="39"/>
      <c r="W908" s="39"/>
      <c r="X908" s="39"/>
      <c r="Y908" s="39"/>
      <c r="Z908" s="39"/>
      <c r="AA908" s="39"/>
    </row>
    <row r="909" spans="2:27" ht="12.75" customHeight="1" x14ac:dyDescent="0.25">
      <c r="B909" s="39"/>
      <c r="C909" s="114"/>
      <c r="D909" s="39"/>
      <c r="E909" s="39"/>
      <c r="F909" s="39"/>
      <c r="G909" s="39"/>
      <c r="H909" s="39"/>
      <c r="I909" s="39"/>
      <c r="J909" s="39"/>
      <c r="K909" s="39"/>
      <c r="L909" s="39"/>
      <c r="M909" s="39"/>
      <c r="N909" s="39"/>
      <c r="O909" s="39"/>
      <c r="P909" s="39"/>
      <c r="Q909" s="39"/>
      <c r="R909" s="39"/>
      <c r="S909" s="39"/>
      <c r="T909" s="39"/>
      <c r="U909" s="39"/>
      <c r="V909" s="39"/>
      <c r="W909" s="39"/>
      <c r="X909" s="39"/>
      <c r="Y909" s="39"/>
      <c r="Z909" s="39"/>
      <c r="AA909" s="39"/>
    </row>
    <row r="910" spans="2:27" ht="12.75" customHeight="1" x14ac:dyDescent="0.25">
      <c r="B910" s="39"/>
      <c r="C910" s="114"/>
      <c r="D910" s="39"/>
      <c r="E910" s="39"/>
      <c r="F910" s="39"/>
      <c r="G910" s="39"/>
      <c r="H910" s="39"/>
      <c r="I910" s="39"/>
      <c r="J910" s="39"/>
      <c r="K910" s="39"/>
      <c r="L910" s="39"/>
      <c r="M910" s="39"/>
      <c r="N910" s="39"/>
      <c r="O910" s="39"/>
      <c r="P910" s="39"/>
      <c r="Q910" s="39"/>
      <c r="R910" s="39"/>
      <c r="S910" s="39"/>
      <c r="T910" s="39"/>
      <c r="U910" s="39"/>
      <c r="V910" s="39"/>
      <c r="W910" s="39"/>
      <c r="X910" s="39"/>
      <c r="Y910" s="39"/>
      <c r="Z910" s="39"/>
      <c r="AA910" s="39"/>
    </row>
    <row r="911" spans="2:27" ht="12.75" customHeight="1" x14ac:dyDescent="0.25">
      <c r="B911" s="39"/>
      <c r="C911" s="114"/>
      <c r="D911" s="39"/>
      <c r="E911" s="39"/>
      <c r="F911" s="39"/>
      <c r="G911" s="39"/>
      <c r="H911" s="39"/>
      <c r="I911" s="39"/>
      <c r="J911" s="39"/>
      <c r="K911" s="39"/>
      <c r="L911" s="39"/>
      <c r="M911" s="39"/>
      <c r="N911" s="39"/>
      <c r="O911" s="39"/>
      <c r="P911" s="39"/>
      <c r="Q911" s="39"/>
      <c r="R911" s="39"/>
      <c r="S911" s="39"/>
      <c r="T911" s="39"/>
      <c r="U911" s="39"/>
      <c r="V911" s="39"/>
      <c r="W911" s="39"/>
      <c r="X911" s="39"/>
      <c r="Y911" s="39"/>
      <c r="Z911" s="39"/>
      <c r="AA911" s="39"/>
    </row>
    <row r="912" spans="2:27" ht="12.75" customHeight="1" x14ac:dyDescent="0.25">
      <c r="B912" s="39"/>
      <c r="C912" s="114"/>
      <c r="D912" s="39"/>
      <c r="E912" s="39"/>
      <c r="F912" s="39"/>
      <c r="G912" s="39"/>
      <c r="H912" s="39"/>
      <c r="I912" s="39"/>
      <c r="J912" s="39"/>
      <c r="K912" s="39"/>
      <c r="L912" s="39"/>
      <c r="M912" s="39"/>
      <c r="N912" s="39"/>
      <c r="O912" s="39"/>
      <c r="P912" s="39"/>
      <c r="Q912" s="39"/>
      <c r="R912" s="39"/>
      <c r="S912" s="39"/>
      <c r="T912" s="39"/>
      <c r="U912" s="39"/>
      <c r="V912" s="39"/>
      <c r="W912" s="39"/>
      <c r="X912" s="39"/>
      <c r="Y912" s="39"/>
      <c r="Z912" s="39"/>
      <c r="AA912" s="39"/>
    </row>
    <row r="913" spans="2:27" ht="12.75" customHeight="1" x14ac:dyDescent="0.25">
      <c r="B913" s="39"/>
      <c r="C913" s="114"/>
      <c r="D913" s="39"/>
      <c r="E913" s="39"/>
      <c r="F913" s="39"/>
      <c r="G913" s="39"/>
      <c r="H913" s="39"/>
      <c r="I913" s="39"/>
      <c r="J913" s="39"/>
      <c r="K913" s="39"/>
      <c r="L913" s="39"/>
      <c r="M913" s="39"/>
      <c r="N913" s="39"/>
      <c r="O913" s="39"/>
      <c r="P913" s="39"/>
      <c r="Q913" s="39"/>
      <c r="R913" s="39"/>
      <c r="S913" s="39"/>
      <c r="T913" s="39"/>
      <c r="U913" s="39"/>
      <c r="V913" s="39"/>
      <c r="W913" s="39"/>
      <c r="X913" s="39"/>
      <c r="Y913" s="39"/>
      <c r="Z913" s="39"/>
      <c r="AA913" s="39"/>
    </row>
    <row r="914" spans="2:27" ht="12.75" customHeight="1" x14ac:dyDescent="0.25">
      <c r="B914" s="39"/>
      <c r="C914" s="114"/>
      <c r="D914" s="39"/>
      <c r="E914" s="39"/>
      <c r="F914" s="39"/>
      <c r="G914" s="39"/>
      <c r="H914" s="39"/>
      <c r="I914" s="39"/>
      <c r="J914" s="39"/>
      <c r="K914" s="39"/>
      <c r="L914" s="39"/>
      <c r="M914" s="39"/>
      <c r="N914" s="39"/>
      <c r="O914" s="39"/>
      <c r="P914" s="39"/>
      <c r="Q914" s="39"/>
      <c r="R914" s="39"/>
      <c r="S914" s="39"/>
      <c r="T914" s="39"/>
      <c r="U914" s="39"/>
      <c r="V914" s="39"/>
      <c r="W914" s="39"/>
      <c r="X914" s="39"/>
      <c r="Y914" s="39"/>
      <c r="Z914" s="39"/>
      <c r="AA914" s="39"/>
    </row>
    <row r="915" spans="2:27" ht="12.75" customHeight="1" x14ac:dyDescent="0.25">
      <c r="B915" s="39"/>
      <c r="C915" s="114"/>
      <c r="D915" s="39"/>
      <c r="E915" s="39"/>
      <c r="F915" s="39"/>
      <c r="G915" s="39"/>
      <c r="H915" s="39"/>
      <c r="I915" s="39"/>
      <c r="J915" s="39"/>
      <c r="K915" s="39"/>
      <c r="L915" s="39"/>
      <c r="M915" s="39"/>
      <c r="N915" s="39"/>
      <c r="O915" s="39"/>
      <c r="P915" s="39"/>
      <c r="Q915" s="39"/>
      <c r="R915" s="39"/>
      <c r="S915" s="39"/>
      <c r="T915" s="39"/>
      <c r="U915" s="39"/>
      <c r="V915" s="39"/>
      <c r="W915" s="39"/>
      <c r="X915" s="39"/>
      <c r="Y915" s="39"/>
      <c r="Z915" s="39"/>
      <c r="AA915" s="39"/>
    </row>
    <row r="916" spans="2:27" ht="12.75" customHeight="1" x14ac:dyDescent="0.25">
      <c r="B916" s="39"/>
      <c r="C916" s="114"/>
      <c r="D916" s="39"/>
      <c r="E916" s="39"/>
      <c r="F916" s="39"/>
      <c r="G916" s="39"/>
      <c r="H916" s="39"/>
      <c r="I916" s="39"/>
      <c r="J916" s="39"/>
      <c r="K916" s="39"/>
      <c r="L916" s="39"/>
      <c r="M916" s="39"/>
      <c r="N916" s="39"/>
      <c r="O916" s="39"/>
      <c r="P916" s="39"/>
      <c r="Q916" s="39"/>
      <c r="R916" s="39"/>
      <c r="S916" s="39"/>
      <c r="T916" s="39"/>
      <c r="U916" s="39"/>
      <c r="V916" s="39"/>
      <c r="W916" s="39"/>
      <c r="X916" s="39"/>
      <c r="Y916" s="39"/>
      <c r="Z916" s="39"/>
      <c r="AA916" s="39"/>
    </row>
    <row r="917" spans="2:27" ht="12.75" customHeight="1" x14ac:dyDescent="0.25">
      <c r="B917" s="39"/>
      <c r="C917" s="114"/>
      <c r="D917" s="39"/>
      <c r="E917" s="39"/>
      <c r="F917" s="39"/>
      <c r="G917" s="39"/>
      <c r="H917" s="39"/>
      <c r="I917" s="39"/>
      <c r="J917" s="39"/>
      <c r="K917" s="39"/>
      <c r="L917" s="39"/>
      <c r="M917" s="39"/>
      <c r="N917" s="39"/>
      <c r="O917" s="39"/>
      <c r="P917" s="39"/>
      <c r="Q917" s="39"/>
      <c r="R917" s="39"/>
      <c r="S917" s="39"/>
      <c r="T917" s="39"/>
      <c r="U917" s="39"/>
      <c r="V917" s="39"/>
      <c r="W917" s="39"/>
      <c r="X917" s="39"/>
      <c r="Y917" s="39"/>
      <c r="Z917" s="39"/>
      <c r="AA917" s="39"/>
    </row>
    <row r="918" spans="2:27" ht="12.75" customHeight="1" x14ac:dyDescent="0.25">
      <c r="B918" s="39"/>
      <c r="C918" s="114"/>
      <c r="D918" s="39"/>
      <c r="E918" s="39"/>
      <c r="F918" s="39"/>
      <c r="G918" s="39"/>
      <c r="H918" s="39"/>
      <c r="I918" s="39"/>
      <c r="J918" s="39"/>
      <c r="K918" s="39"/>
      <c r="L918" s="39"/>
      <c r="M918" s="39"/>
      <c r="N918" s="39"/>
      <c r="O918" s="39"/>
      <c r="P918" s="39"/>
      <c r="Q918" s="39"/>
      <c r="R918" s="39"/>
      <c r="S918" s="39"/>
      <c r="T918" s="39"/>
      <c r="U918" s="39"/>
      <c r="V918" s="39"/>
      <c r="W918" s="39"/>
      <c r="X918" s="39"/>
      <c r="Y918" s="39"/>
      <c r="Z918" s="39"/>
      <c r="AA918" s="39"/>
    </row>
    <row r="919" spans="2:27" ht="12.75" customHeight="1" x14ac:dyDescent="0.25">
      <c r="B919" s="39"/>
      <c r="C919" s="114"/>
      <c r="D919" s="39"/>
      <c r="E919" s="39"/>
      <c r="F919" s="39"/>
      <c r="G919" s="39"/>
      <c r="H919" s="39"/>
      <c r="I919" s="39"/>
      <c r="J919" s="39"/>
      <c r="K919" s="39"/>
      <c r="L919" s="39"/>
      <c r="M919" s="39"/>
      <c r="N919" s="39"/>
      <c r="O919" s="39"/>
      <c r="P919" s="39"/>
      <c r="Q919" s="39"/>
      <c r="R919" s="39"/>
      <c r="S919" s="39"/>
      <c r="T919" s="39"/>
      <c r="U919" s="39"/>
      <c r="V919" s="39"/>
      <c r="W919" s="39"/>
      <c r="X919" s="39"/>
      <c r="Y919" s="39"/>
      <c r="Z919" s="39"/>
      <c r="AA919" s="39"/>
    </row>
    <row r="920" spans="2:27" ht="12.75" customHeight="1" x14ac:dyDescent="0.25">
      <c r="B920" s="39"/>
      <c r="C920" s="114"/>
      <c r="D920" s="39"/>
      <c r="E920" s="39"/>
      <c r="F920" s="39"/>
      <c r="G920" s="39"/>
      <c r="H920" s="39"/>
      <c r="I920" s="39"/>
      <c r="J920" s="39"/>
      <c r="K920" s="39"/>
      <c r="L920" s="39"/>
      <c r="M920" s="39"/>
      <c r="N920" s="39"/>
      <c r="O920" s="39"/>
      <c r="P920" s="39"/>
      <c r="Q920" s="39"/>
      <c r="R920" s="39"/>
      <c r="S920" s="39"/>
      <c r="T920" s="39"/>
      <c r="U920" s="39"/>
      <c r="V920" s="39"/>
      <c r="W920" s="39"/>
      <c r="X920" s="39"/>
      <c r="Y920" s="39"/>
      <c r="Z920" s="39"/>
      <c r="AA920" s="39"/>
    </row>
    <row r="921" spans="2:27" ht="12.75" customHeight="1" x14ac:dyDescent="0.25">
      <c r="B921" s="39"/>
      <c r="C921" s="114"/>
      <c r="D921" s="39"/>
      <c r="E921" s="39"/>
      <c r="F921" s="39"/>
      <c r="G921" s="39"/>
      <c r="H921" s="39"/>
      <c r="I921" s="39"/>
      <c r="J921" s="39"/>
      <c r="K921" s="39"/>
      <c r="L921" s="39"/>
      <c r="M921" s="39"/>
      <c r="N921" s="39"/>
      <c r="O921" s="39"/>
      <c r="P921" s="39"/>
      <c r="Q921" s="39"/>
      <c r="R921" s="39"/>
      <c r="S921" s="39"/>
      <c r="T921" s="39"/>
      <c r="U921" s="39"/>
      <c r="V921" s="39"/>
      <c r="W921" s="39"/>
      <c r="X921" s="39"/>
      <c r="Y921" s="39"/>
      <c r="Z921" s="39"/>
      <c r="AA921" s="39"/>
    </row>
    <row r="922" spans="2:27" ht="12.75" customHeight="1" x14ac:dyDescent="0.25">
      <c r="B922" s="39"/>
      <c r="C922" s="114"/>
      <c r="D922" s="39"/>
      <c r="E922" s="39"/>
      <c r="F922" s="39"/>
      <c r="G922" s="39"/>
      <c r="H922" s="39"/>
      <c r="I922" s="39"/>
      <c r="J922" s="39"/>
      <c r="K922" s="39"/>
      <c r="L922" s="39"/>
      <c r="M922" s="39"/>
      <c r="N922" s="39"/>
      <c r="O922" s="39"/>
      <c r="P922" s="39"/>
      <c r="Q922" s="39"/>
      <c r="R922" s="39"/>
      <c r="S922" s="39"/>
      <c r="T922" s="39"/>
      <c r="U922" s="39"/>
      <c r="V922" s="39"/>
      <c r="W922" s="39"/>
      <c r="X922" s="39"/>
      <c r="Y922" s="39"/>
      <c r="Z922" s="39"/>
      <c r="AA922" s="39"/>
    </row>
    <row r="923" spans="2:27" ht="12.75" customHeight="1" x14ac:dyDescent="0.25">
      <c r="B923" s="39"/>
      <c r="C923" s="114"/>
      <c r="D923" s="39"/>
      <c r="E923" s="39"/>
      <c r="F923" s="39"/>
      <c r="G923" s="39"/>
      <c r="H923" s="39"/>
      <c r="I923" s="39"/>
      <c r="J923" s="39"/>
      <c r="K923" s="39"/>
      <c r="L923" s="39"/>
      <c r="M923" s="39"/>
      <c r="N923" s="39"/>
      <c r="O923" s="39"/>
      <c r="P923" s="39"/>
      <c r="Q923" s="39"/>
      <c r="R923" s="39"/>
      <c r="S923" s="39"/>
      <c r="T923" s="39"/>
      <c r="U923" s="39"/>
      <c r="V923" s="39"/>
      <c r="W923" s="39"/>
      <c r="X923" s="39"/>
      <c r="Y923" s="39"/>
      <c r="Z923" s="39"/>
      <c r="AA923" s="39"/>
    </row>
    <row r="924" spans="2:27" ht="12.75" customHeight="1" x14ac:dyDescent="0.25">
      <c r="B924" s="39"/>
      <c r="C924" s="114"/>
      <c r="D924" s="39"/>
      <c r="E924" s="39"/>
      <c r="F924" s="39"/>
      <c r="G924" s="39"/>
      <c r="H924" s="39"/>
      <c r="I924" s="39"/>
      <c r="J924" s="39"/>
      <c r="K924" s="39"/>
      <c r="L924" s="39"/>
      <c r="M924" s="39"/>
      <c r="N924" s="39"/>
      <c r="O924" s="39"/>
      <c r="P924" s="39"/>
      <c r="Q924" s="39"/>
      <c r="R924" s="39"/>
      <c r="S924" s="39"/>
      <c r="T924" s="39"/>
      <c r="U924" s="39"/>
      <c r="V924" s="39"/>
      <c r="W924" s="39"/>
      <c r="X924" s="39"/>
      <c r="Y924" s="39"/>
      <c r="Z924" s="39"/>
      <c r="AA924" s="39"/>
    </row>
    <row r="925" spans="2:27" ht="12.75" customHeight="1" x14ac:dyDescent="0.25">
      <c r="B925" s="39"/>
      <c r="C925" s="114"/>
      <c r="D925" s="39"/>
      <c r="E925" s="39"/>
      <c r="F925" s="39"/>
      <c r="G925" s="39"/>
      <c r="H925" s="39"/>
      <c r="I925" s="39"/>
      <c r="J925" s="39"/>
      <c r="K925" s="39"/>
      <c r="L925" s="39"/>
      <c r="M925" s="39"/>
      <c r="N925" s="39"/>
      <c r="O925" s="39"/>
      <c r="P925" s="39"/>
      <c r="Q925" s="39"/>
      <c r="R925" s="39"/>
      <c r="S925" s="39"/>
      <c r="T925" s="39"/>
      <c r="U925" s="39"/>
      <c r="V925" s="39"/>
      <c r="W925" s="39"/>
      <c r="X925" s="39"/>
      <c r="Y925" s="39"/>
      <c r="Z925" s="39"/>
      <c r="AA925" s="39"/>
    </row>
    <row r="926" spans="2:27" ht="12.75" customHeight="1" x14ac:dyDescent="0.25">
      <c r="B926" s="39"/>
      <c r="C926" s="114"/>
      <c r="D926" s="39"/>
      <c r="E926" s="39"/>
      <c r="F926" s="39"/>
      <c r="G926" s="39"/>
      <c r="H926" s="39"/>
      <c r="I926" s="39"/>
      <c r="J926" s="39"/>
      <c r="K926" s="39"/>
      <c r="L926" s="39"/>
      <c r="M926" s="39"/>
      <c r="N926" s="39"/>
      <c r="O926" s="39"/>
      <c r="P926" s="39"/>
      <c r="Q926" s="39"/>
      <c r="R926" s="39"/>
      <c r="S926" s="39"/>
      <c r="T926" s="39"/>
      <c r="U926" s="39"/>
      <c r="V926" s="39"/>
      <c r="W926" s="39"/>
      <c r="X926" s="39"/>
      <c r="Y926" s="39"/>
      <c r="Z926" s="39"/>
      <c r="AA926" s="39"/>
    </row>
    <row r="927" spans="2:27" ht="12.75" customHeight="1" x14ac:dyDescent="0.25">
      <c r="B927" s="39"/>
      <c r="C927" s="114"/>
      <c r="D927" s="39"/>
      <c r="E927" s="39"/>
      <c r="F927" s="39"/>
      <c r="G927" s="39"/>
      <c r="H927" s="39"/>
      <c r="I927" s="39"/>
      <c r="J927" s="39"/>
      <c r="K927" s="39"/>
      <c r="L927" s="39"/>
      <c r="M927" s="39"/>
      <c r="N927" s="39"/>
      <c r="O927" s="39"/>
      <c r="P927" s="39"/>
      <c r="Q927" s="39"/>
      <c r="R927" s="39"/>
      <c r="S927" s="39"/>
      <c r="T927" s="39"/>
      <c r="U927" s="39"/>
      <c r="V927" s="39"/>
      <c r="W927" s="39"/>
      <c r="X927" s="39"/>
      <c r="Y927" s="39"/>
      <c r="Z927" s="39"/>
      <c r="AA927" s="39"/>
    </row>
    <row r="928" spans="2:27" ht="12.75" customHeight="1" x14ac:dyDescent="0.25">
      <c r="B928" s="39"/>
      <c r="C928" s="114"/>
      <c r="D928" s="39"/>
      <c r="E928" s="39"/>
      <c r="F928" s="39"/>
      <c r="G928" s="39"/>
      <c r="H928" s="39"/>
      <c r="I928" s="39"/>
      <c r="J928" s="39"/>
      <c r="K928" s="39"/>
      <c r="L928" s="39"/>
      <c r="M928" s="39"/>
      <c r="N928" s="39"/>
      <c r="O928" s="39"/>
      <c r="P928" s="39"/>
      <c r="Q928" s="39"/>
      <c r="R928" s="39"/>
      <c r="S928" s="39"/>
      <c r="T928" s="39"/>
      <c r="U928" s="39"/>
      <c r="V928" s="39"/>
      <c r="W928" s="39"/>
      <c r="X928" s="39"/>
      <c r="Y928" s="39"/>
      <c r="Z928" s="39"/>
      <c r="AA928" s="39"/>
    </row>
    <row r="929" spans="2:27" ht="12.75" customHeight="1" x14ac:dyDescent="0.25">
      <c r="B929" s="39"/>
      <c r="C929" s="114"/>
      <c r="D929" s="39"/>
      <c r="E929" s="39"/>
      <c r="F929" s="39"/>
      <c r="G929" s="39"/>
      <c r="H929" s="39"/>
      <c r="I929" s="39"/>
      <c r="J929" s="39"/>
      <c r="K929" s="39"/>
      <c r="L929" s="39"/>
      <c r="M929" s="39"/>
      <c r="N929" s="39"/>
      <c r="O929" s="39"/>
      <c r="P929" s="39"/>
      <c r="Q929" s="39"/>
      <c r="R929" s="39"/>
      <c r="S929" s="39"/>
      <c r="T929" s="39"/>
      <c r="U929" s="39"/>
      <c r="V929" s="39"/>
      <c r="W929" s="39"/>
      <c r="X929" s="39"/>
      <c r="Y929" s="39"/>
      <c r="Z929" s="39"/>
      <c r="AA929" s="39"/>
    </row>
    <row r="930" spans="2:27" ht="12.75" customHeight="1" x14ac:dyDescent="0.25">
      <c r="B930" s="39"/>
      <c r="C930" s="114"/>
      <c r="D930" s="39"/>
      <c r="E930" s="39"/>
      <c r="F930" s="39"/>
      <c r="G930" s="39"/>
      <c r="H930" s="39"/>
      <c r="I930" s="39"/>
      <c r="J930" s="39"/>
      <c r="K930" s="39"/>
      <c r="L930" s="39"/>
      <c r="M930" s="39"/>
      <c r="N930" s="39"/>
      <c r="O930" s="39"/>
      <c r="P930" s="39"/>
      <c r="Q930" s="39"/>
      <c r="R930" s="39"/>
      <c r="S930" s="39"/>
      <c r="T930" s="39"/>
      <c r="U930" s="39"/>
      <c r="V930" s="39"/>
      <c r="W930" s="39"/>
      <c r="X930" s="39"/>
      <c r="Y930" s="39"/>
      <c r="Z930" s="39"/>
      <c r="AA930" s="39"/>
    </row>
    <row r="931" spans="2:27" ht="12.75" customHeight="1" x14ac:dyDescent="0.25">
      <c r="B931" s="39"/>
      <c r="C931" s="114"/>
      <c r="D931" s="39"/>
      <c r="E931" s="39"/>
      <c r="F931" s="39"/>
      <c r="G931" s="39"/>
      <c r="H931" s="39"/>
      <c r="I931" s="39"/>
      <c r="J931" s="39"/>
      <c r="K931" s="39"/>
      <c r="L931" s="39"/>
      <c r="M931" s="39"/>
      <c r="N931" s="39"/>
      <c r="O931" s="39"/>
      <c r="P931" s="39"/>
      <c r="Q931" s="39"/>
      <c r="R931" s="39"/>
      <c r="S931" s="39"/>
      <c r="T931" s="39"/>
      <c r="U931" s="39"/>
      <c r="V931" s="39"/>
      <c r="W931" s="39"/>
      <c r="X931" s="39"/>
      <c r="Y931" s="39"/>
      <c r="Z931" s="39"/>
      <c r="AA931" s="39"/>
    </row>
    <row r="932" spans="2:27" ht="12.75" customHeight="1" x14ac:dyDescent="0.25">
      <c r="B932" s="39"/>
      <c r="C932" s="114"/>
      <c r="D932" s="39"/>
      <c r="E932" s="39"/>
      <c r="F932" s="39"/>
      <c r="G932" s="39"/>
      <c r="H932" s="39"/>
      <c r="I932" s="39"/>
      <c r="J932" s="39"/>
      <c r="K932" s="39"/>
      <c r="L932" s="39"/>
      <c r="M932" s="39"/>
      <c r="N932" s="39"/>
      <c r="O932" s="39"/>
      <c r="P932" s="39"/>
      <c r="Q932" s="39"/>
      <c r="R932" s="39"/>
      <c r="S932" s="39"/>
      <c r="T932" s="39"/>
      <c r="U932" s="39"/>
      <c r="V932" s="39"/>
      <c r="W932" s="39"/>
      <c r="X932" s="39"/>
      <c r="Y932" s="39"/>
      <c r="Z932" s="39"/>
      <c r="AA932" s="39"/>
    </row>
    <row r="933" spans="2:27" ht="12.75" customHeight="1" x14ac:dyDescent="0.25">
      <c r="B933" s="39"/>
      <c r="C933" s="114"/>
      <c r="D933" s="39"/>
      <c r="E933" s="39"/>
      <c r="F933" s="39"/>
      <c r="G933" s="39"/>
      <c r="H933" s="39"/>
      <c r="I933" s="39"/>
      <c r="J933" s="39"/>
      <c r="K933" s="39"/>
      <c r="L933" s="39"/>
      <c r="M933" s="39"/>
      <c r="N933" s="39"/>
      <c r="O933" s="39"/>
      <c r="P933" s="39"/>
      <c r="Q933" s="39"/>
      <c r="R933" s="39"/>
      <c r="S933" s="39"/>
      <c r="T933" s="39"/>
      <c r="U933" s="39"/>
      <c r="V933" s="39"/>
      <c r="W933" s="39"/>
      <c r="X933" s="39"/>
      <c r="Y933" s="39"/>
      <c r="Z933" s="39"/>
      <c r="AA933" s="39"/>
    </row>
    <row r="934" spans="2:27" ht="12.75" customHeight="1" x14ac:dyDescent="0.25">
      <c r="B934" s="39"/>
      <c r="C934" s="114"/>
      <c r="D934" s="39"/>
      <c r="E934" s="39"/>
      <c r="F934" s="39"/>
      <c r="G934" s="39"/>
      <c r="H934" s="39"/>
      <c r="I934" s="39"/>
      <c r="J934" s="39"/>
      <c r="K934" s="39"/>
      <c r="L934" s="39"/>
      <c r="M934" s="39"/>
      <c r="N934" s="39"/>
      <c r="O934" s="39"/>
      <c r="P934" s="39"/>
      <c r="Q934" s="39"/>
      <c r="R934" s="39"/>
      <c r="S934" s="39"/>
      <c r="T934" s="39"/>
      <c r="U934" s="39"/>
      <c r="V934" s="39"/>
      <c r="W934" s="39"/>
      <c r="X934" s="39"/>
      <c r="Y934" s="39"/>
      <c r="Z934" s="39"/>
      <c r="AA934" s="39"/>
    </row>
    <row r="935" spans="2:27" ht="12.75" customHeight="1" x14ac:dyDescent="0.25">
      <c r="B935" s="39"/>
      <c r="C935" s="114"/>
      <c r="D935" s="39"/>
      <c r="E935" s="39"/>
      <c r="F935" s="39"/>
      <c r="G935" s="39"/>
      <c r="H935" s="39"/>
      <c r="I935" s="39"/>
      <c r="J935" s="39"/>
      <c r="K935" s="39"/>
      <c r="L935" s="39"/>
      <c r="M935" s="39"/>
      <c r="N935" s="39"/>
      <c r="O935" s="39"/>
      <c r="P935" s="39"/>
      <c r="Q935" s="39"/>
      <c r="R935" s="39"/>
      <c r="S935" s="39"/>
      <c r="T935" s="39"/>
      <c r="U935" s="39"/>
      <c r="V935" s="39"/>
      <c r="W935" s="39"/>
      <c r="X935" s="39"/>
      <c r="Y935" s="39"/>
      <c r="Z935" s="39"/>
      <c r="AA935" s="39"/>
    </row>
    <row r="936" spans="2:27" ht="12.75" customHeight="1" x14ac:dyDescent="0.25">
      <c r="B936" s="39"/>
      <c r="C936" s="114"/>
      <c r="D936" s="39"/>
      <c r="E936" s="39"/>
      <c r="F936" s="39"/>
      <c r="G936" s="39"/>
      <c r="H936" s="39"/>
      <c r="I936" s="39"/>
      <c r="J936" s="39"/>
      <c r="K936" s="39"/>
      <c r="L936" s="39"/>
      <c r="M936" s="39"/>
      <c r="N936" s="39"/>
      <c r="O936" s="39"/>
      <c r="P936" s="39"/>
      <c r="Q936" s="39"/>
      <c r="R936" s="39"/>
      <c r="S936" s="39"/>
      <c r="T936" s="39"/>
      <c r="U936" s="39"/>
      <c r="V936" s="39"/>
      <c r="W936" s="39"/>
      <c r="X936" s="39"/>
      <c r="Y936" s="39"/>
      <c r="Z936" s="39"/>
      <c r="AA936" s="39"/>
    </row>
    <row r="937" spans="2:27" ht="12.75" customHeight="1" x14ac:dyDescent="0.25">
      <c r="B937" s="39"/>
      <c r="C937" s="114"/>
      <c r="D937" s="39"/>
      <c r="E937" s="39"/>
      <c r="F937" s="39"/>
      <c r="G937" s="39"/>
      <c r="H937" s="39"/>
      <c r="I937" s="39"/>
      <c r="J937" s="39"/>
      <c r="K937" s="39"/>
      <c r="L937" s="39"/>
      <c r="M937" s="39"/>
      <c r="N937" s="39"/>
      <c r="O937" s="39"/>
      <c r="P937" s="39"/>
      <c r="Q937" s="39"/>
      <c r="R937" s="39"/>
      <c r="S937" s="39"/>
      <c r="T937" s="39"/>
      <c r="U937" s="39"/>
      <c r="V937" s="39"/>
      <c r="W937" s="39"/>
      <c r="X937" s="39"/>
      <c r="Y937" s="39"/>
      <c r="Z937" s="39"/>
      <c r="AA937" s="39"/>
    </row>
    <row r="938" spans="2:27" ht="12.75" customHeight="1" x14ac:dyDescent="0.25">
      <c r="B938" s="39"/>
      <c r="C938" s="114"/>
      <c r="D938" s="39"/>
      <c r="E938" s="39"/>
      <c r="F938" s="39"/>
      <c r="G938" s="39"/>
      <c r="H938" s="39"/>
      <c r="I938" s="39"/>
      <c r="J938" s="39"/>
      <c r="K938" s="39"/>
      <c r="L938" s="39"/>
      <c r="M938" s="39"/>
      <c r="N938" s="39"/>
      <c r="O938" s="39"/>
      <c r="P938" s="39"/>
      <c r="Q938" s="39"/>
      <c r="R938" s="39"/>
      <c r="S938" s="39"/>
      <c r="T938" s="39"/>
      <c r="U938" s="39"/>
      <c r="V938" s="39"/>
      <c r="W938" s="39"/>
      <c r="X938" s="39"/>
      <c r="Y938" s="39"/>
      <c r="Z938" s="39"/>
      <c r="AA938" s="39"/>
    </row>
    <row r="939" spans="2:27" ht="12.75" customHeight="1" x14ac:dyDescent="0.25">
      <c r="B939" s="39"/>
      <c r="C939" s="114"/>
      <c r="D939" s="39"/>
      <c r="E939" s="39"/>
      <c r="F939" s="39"/>
      <c r="G939" s="39"/>
      <c r="H939" s="39"/>
      <c r="I939" s="39"/>
      <c r="J939" s="39"/>
      <c r="K939" s="39"/>
      <c r="L939" s="39"/>
      <c r="M939" s="39"/>
      <c r="N939" s="39"/>
      <c r="O939" s="39"/>
      <c r="P939" s="39"/>
      <c r="Q939" s="39"/>
      <c r="R939" s="39"/>
      <c r="S939" s="39"/>
      <c r="T939" s="39"/>
      <c r="U939" s="39"/>
      <c r="V939" s="39"/>
      <c r="W939" s="39"/>
      <c r="X939" s="39"/>
      <c r="Y939" s="39"/>
      <c r="Z939" s="39"/>
      <c r="AA939" s="39"/>
    </row>
    <row r="940" spans="2:27" ht="12.75" customHeight="1" x14ac:dyDescent="0.25">
      <c r="B940" s="39"/>
      <c r="C940" s="114"/>
      <c r="D940" s="39"/>
      <c r="E940" s="39"/>
      <c r="F940" s="39"/>
      <c r="G940" s="39"/>
      <c r="H940" s="39"/>
      <c r="I940" s="39"/>
      <c r="J940" s="39"/>
      <c r="K940" s="39"/>
      <c r="L940" s="39"/>
      <c r="M940" s="39"/>
      <c r="N940" s="39"/>
      <c r="O940" s="39"/>
      <c r="P940" s="39"/>
      <c r="Q940" s="39"/>
      <c r="R940" s="39"/>
      <c r="S940" s="39"/>
      <c r="T940" s="39"/>
      <c r="U940" s="39"/>
      <c r="V940" s="39"/>
      <c r="W940" s="39"/>
      <c r="X940" s="39"/>
      <c r="Y940" s="39"/>
      <c r="Z940" s="39"/>
      <c r="AA940" s="39"/>
    </row>
    <row r="941" spans="2:27" ht="12.75" customHeight="1" x14ac:dyDescent="0.25">
      <c r="B941" s="39"/>
      <c r="C941" s="114"/>
      <c r="D941" s="39"/>
      <c r="E941" s="39"/>
      <c r="F941" s="39"/>
      <c r="G941" s="39"/>
      <c r="H941" s="39"/>
      <c r="I941" s="39"/>
      <c r="J941" s="39"/>
      <c r="K941" s="39"/>
      <c r="L941" s="39"/>
      <c r="M941" s="39"/>
      <c r="N941" s="39"/>
      <c r="O941" s="39"/>
      <c r="P941" s="39"/>
      <c r="Q941" s="39"/>
      <c r="R941" s="39"/>
      <c r="S941" s="39"/>
      <c r="T941" s="39"/>
      <c r="U941" s="39"/>
      <c r="V941" s="39"/>
      <c r="W941" s="39"/>
      <c r="X941" s="39"/>
      <c r="Y941" s="39"/>
      <c r="Z941" s="39"/>
      <c r="AA941" s="39"/>
    </row>
    <row r="942" spans="2:27" ht="12.75" customHeight="1" x14ac:dyDescent="0.25">
      <c r="B942" s="39"/>
      <c r="C942" s="114"/>
      <c r="D942" s="39"/>
      <c r="E942" s="39"/>
      <c r="F942" s="39"/>
      <c r="G942" s="39"/>
      <c r="H942" s="39"/>
      <c r="I942" s="39"/>
      <c r="J942" s="39"/>
      <c r="K942" s="39"/>
      <c r="L942" s="39"/>
      <c r="M942" s="39"/>
      <c r="N942" s="39"/>
      <c r="O942" s="39"/>
      <c r="P942" s="39"/>
      <c r="Q942" s="39"/>
      <c r="R942" s="39"/>
      <c r="S942" s="39"/>
      <c r="T942" s="39"/>
      <c r="U942" s="39"/>
      <c r="V942" s="39"/>
      <c r="W942" s="39"/>
      <c r="X942" s="39"/>
      <c r="Y942" s="39"/>
      <c r="Z942" s="39"/>
      <c r="AA942" s="39"/>
    </row>
    <row r="943" spans="2:27" ht="12.75" customHeight="1" x14ac:dyDescent="0.25">
      <c r="B943" s="39"/>
      <c r="C943" s="114"/>
      <c r="D943" s="39"/>
      <c r="E943" s="39"/>
      <c r="F943" s="39"/>
      <c r="G943" s="39"/>
      <c r="H943" s="39"/>
      <c r="I943" s="39"/>
      <c r="J943" s="39"/>
      <c r="K943" s="39"/>
      <c r="L943" s="39"/>
      <c r="M943" s="39"/>
      <c r="N943" s="39"/>
      <c r="O943" s="39"/>
      <c r="P943" s="39"/>
      <c r="Q943" s="39"/>
      <c r="R943" s="39"/>
      <c r="S943" s="39"/>
      <c r="T943" s="39"/>
      <c r="U943" s="39"/>
      <c r="V943" s="39"/>
      <c r="W943" s="39"/>
      <c r="X943" s="39"/>
      <c r="Y943" s="39"/>
      <c r="Z943" s="39"/>
      <c r="AA943" s="39"/>
    </row>
    <row r="944" spans="2:27" ht="12.75" customHeight="1" x14ac:dyDescent="0.25">
      <c r="B944" s="39"/>
      <c r="C944" s="114"/>
      <c r="D944" s="39"/>
      <c r="E944" s="39"/>
      <c r="F944" s="39"/>
      <c r="G944" s="39"/>
      <c r="H944" s="39"/>
      <c r="I944" s="39"/>
      <c r="J944" s="39"/>
      <c r="K944" s="39"/>
      <c r="L944" s="39"/>
      <c r="M944" s="39"/>
      <c r="N944" s="39"/>
      <c r="O944" s="39"/>
      <c r="P944" s="39"/>
      <c r="Q944" s="39"/>
      <c r="R944" s="39"/>
      <c r="S944" s="39"/>
      <c r="T944" s="39"/>
      <c r="U944" s="39"/>
      <c r="V944" s="39"/>
      <c r="W944" s="39"/>
      <c r="X944" s="39"/>
      <c r="Y944" s="39"/>
      <c r="Z944" s="39"/>
      <c r="AA944" s="39"/>
    </row>
    <row r="945" spans="2:27" ht="12.75" customHeight="1" x14ac:dyDescent="0.25">
      <c r="B945" s="39"/>
      <c r="C945" s="114"/>
      <c r="D945" s="39"/>
      <c r="E945" s="39"/>
      <c r="F945" s="39"/>
      <c r="G945" s="39"/>
      <c r="H945" s="39"/>
      <c r="I945" s="39"/>
      <c r="J945" s="39"/>
      <c r="K945" s="39"/>
      <c r="L945" s="39"/>
      <c r="M945" s="39"/>
      <c r="N945" s="39"/>
      <c r="O945" s="39"/>
      <c r="P945" s="39"/>
      <c r="Q945" s="39"/>
      <c r="R945" s="39"/>
      <c r="S945" s="39"/>
      <c r="T945" s="39"/>
      <c r="U945" s="39"/>
      <c r="V945" s="39"/>
      <c r="W945" s="39"/>
      <c r="X945" s="39"/>
      <c r="Y945" s="39"/>
      <c r="Z945" s="39"/>
      <c r="AA945" s="39"/>
    </row>
    <row r="946" spans="2:27" ht="12.75" customHeight="1" x14ac:dyDescent="0.25">
      <c r="B946" s="39"/>
      <c r="C946" s="114"/>
      <c r="D946" s="39"/>
      <c r="E946" s="39"/>
      <c r="F946" s="39"/>
      <c r="G946" s="39"/>
      <c r="H946" s="39"/>
      <c r="I946" s="39"/>
      <c r="J946" s="39"/>
      <c r="K946" s="39"/>
      <c r="L946" s="39"/>
      <c r="M946" s="39"/>
      <c r="N946" s="39"/>
      <c r="O946" s="39"/>
      <c r="P946" s="39"/>
      <c r="Q946" s="39"/>
      <c r="R946" s="39"/>
      <c r="S946" s="39"/>
      <c r="T946" s="39"/>
      <c r="U946" s="39"/>
      <c r="V946" s="39"/>
      <c r="W946" s="39"/>
      <c r="X946" s="39"/>
      <c r="Y946" s="39"/>
      <c r="Z946" s="39"/>
      <c r="AA946" s="39"/>
    </row>
    <row r="947" spans="2:27" ht="12.75" customHeight="1" x14ac:dyDescent="0.25">
      <c r="B947" s="39"/>
      <c r="C947" s="114"/>
      <c r="D947" s="39"/>
      <c r="E947" s="39"/>
      <c r="F947" s="39"/>
      <c r="G947" s="39"/>
      <c r="H947" s="39"/>
      <c r="I947" s="39"/>
      <c r="J947" s="39"/>
      <c r="K947" s="39"/>
      <c r="L947" s="39"/>
      <c r="M947" s="39"/>
      <c r="N947" s="39"/>
      <c r="O947" s="39"/>
      <c r="P947" s="39"/>
      <c r="Q947" s="39"/>
      <c r="R947" s="39"/>
      <c r="S947" s="39"/>
      <c r="T947" s="39"/>
      <c r="U947" s="39"/>
      <c r="V947" s="39"/>
      <c r="W947" s="39"/>
      <c r="X947" s="39"/>
      <c r="Y947" s="39"/>
      <c r="Z947" s="39"/>
      <c r="AA947" s="39"/>
    </row>
    <row r="948" spans="2:27" ht="12.75" customHeight="1" x14ac:dyDescent="0.25">
      <c r="B948" s="39"/>
      <c r="C948" s="114"/>
      <c r="D948" s="39"/>
      <c r="E948" s="39"/>
      <c r="F948" s="39"/>
      <c r="G948" s="39"/>
      <c r="H948" s="39"/>
      <c r="I948" s="39"/>
      <c r="J948" s="39"/>
      <c r="K948" s="39"/>
      <c r="L948" s="39"/>
      <c r="M948" s="39"/>
      <c r="N948" s="39"/>
      <c r="O948" s="39"/>
      <c r="P948" s="39"/>
      <c r="Q948" s="39"/>
      <c r="R948" s="39"/>
      <c r="S948" s="39"/>
      <c r="T948" s="39"/>
      <c r="U948" s="39"/>
      <c r="V948" s="39"/>
      <c r="W948" s="39"/>
      <c r="X948" s="39"/>
      <c r="Y948" s="39"/>
      <c r="Z948" s="39"/>
      <c r="AA948" s="39"/>
    </row>
    <row r="949" spans="2:27" ht="12.75" customHeight="1" x14ac:dyDescent="0.25">
      <c r="B949" s="39"/>
      <c r="C949" s="114"/>
      <c r="D949" s="39"/>
      <c r="E949" s="39"/>
      <c r="F949" s="39"/>
      <c r="G949" s="39"/>
      <c r="H949" s="39"/>
      <c r="I949" s="39"/>
      <c r="J949" s="39"/>
      <c r="K949" s="39"/>
      <c r="L949" s="39"/>
      <c r="M949" s="39"/>
      <c r="N949" s="39"/>
      <c r="O949" s="39"/>
      <c r="P949" s="39"/>
      <c r="Q949" s="39"/>
      <c r="R949" s="39"/>
      <c r="S949" s="39"/>
      <c r="T949" s="39"/>
      <c r="U949" s="39"/>
      <c r="V949" s="39"/>
      <c r="W949" s="39"/>
      <c r="X949" s="39"/>
      <c r="Y949" s="39"/>
      <c r="Z949" s="39"/>
      <c r="AA949" s="39"/>
    </row>
    <row r="950" spans="2:27" ht="12.75" customHeight="1" x14ac:dyDescent="0.25">
      <c r="B950" s="39"/>
      <c r="C950" s="114"/>
      <c r="D950" s="39"/>
      <c r="E950" s="39"/>
      <c r="F950" s="39"/>
      <c r="G950" s="39"/>
      <c r="H950" s="39"/>
      <c r="I950" s="39"/>
      <c r="J950" s="39"/>
      <c r="K950" s="39"/>
      <c r="L950" s="39"/>
      <c r="M950" s="39"/>
      <c r="N950" s="39"/>
      <c r="O950" s="39"/>
      <c r="P950" s="39"/>
      <c r="Q950" s="39"/>
      <c r="R950" s="39"/>
      <c r="S950" s="39"/>
      <c r="T950" s="39"/>
      <c r="U950" s="39"/>
      <c r="V950" s="39"/>
      <c r="W950" s="39"/>
      <c r="X950" s="39"/>
      <c r="Y950" s="39"/>
      <c r="Z950" s="39"/>
      <c r="AA950" s="39"/>
    </row>
    <row r="951" spans="2:27" ht="12.75" customHeight="1" x14ac:dyDescent="0.25">
      <c r="B951" s="39"/>
      <c r="C951" s="114"/>
      <c r="D951" s="39"/>
      <c r="E951" s="39"/>
      <c r="F951" s="39"/>
      <c r="G951" s="39"/>
      <c r="H951" s="39"/>
      <c r="I951" s="39"/>
      <c r="J951" s="39"/>
      <c r="K951" s="39"/>
      <c r="L951" s="39"/>
      <c r="M951" s="39"/>
      <c r="N951" s="39"/>
      <c r="O951" s="39"/>
      <c r="P951" s="39"/>
      <c r="Q951" s="39"/>
      <c r="R951" s="39"/>
      <c r="S951" s="39"/>
      <c r="T951" s="39"/>
      <c r="U951" s="39"/>
      <c r="V951" s="39"/>
      <c r="W951" s="39"/>
      <c r="X951" s="39"/>
      <c r="Y951" s="39"/>
      <c r="Z951" s="39"/>
      <c r="AA951" s="39"/>
    </row>
    <row r="952" spans="2:27" ht="12.75" customHeight="1" x14ac:dyDescent="0.25">
      <c r="B952" s="39"/>
      <c r="C952" s="114"/>
      <c r="D952" s="39"/>
      <c r="E952" s="39"/>
      <c r="F952" s="39"/>
      <c r="G952" s="39"/>
      <c r="H952" s="39"/>
      <c r="I952" s="39"/>
      <c r="J952" s="39"/>
      <c r="K952" s="39"/>
      <c r="L952" s="39"/>
      <c r="M952" s="39"/>
      <c r="N952" s="39"/>
      <c r="O952" s="39"/>
      <c r="P952" s="39"/>
      <c r="Q952" s="39"/>
      <c r="R952" s="39"/>
      <c r="S952" s="39"/>
      <c r="T952" s="39"/>
      <c r="U952" s="39"/>
      <c r="V952" s="39"/>
      <c r="W952" s="39"/>
      <c r="X952" s="39"/>
      <c r="Y952" s="39"/>
      <c r="Z952" s="39"/>
      <c r="AA952" s="39"/>
    </row>
    <row r="953" spans="2:27" ht="12.75" customHeight="1" x14ac:dyDescent="0.25">
      <c r="B953" s="39"/>
      <c r="C953" s="114"/>
      <c r="D953" s="39"/>
      <c r="E953" s="39"/>
      <c r="F953" s="39"/>
      <c r="G953" s="39"/>
      <c r="H953" s="39"/>
      <c r="I953" s="39"/>
      <c r="J953" s="39"/>
      <c r="K953" s="39"/>
      <c r="L953" s="39"/>
      <c r="M953" s="39"/>
      <c r="N953" s="39"/>
      <c r="O953" s="39"/>
      <c r="P953" s="39"/>
      <c r="Q953" s="39"/>
      <c r="R953" s="39"/>
      <c r="S953" s="39"/>
      <c r="T953" s="39"/>
      <c r="U953" s="39"/>
      <c r="V953" s="39"/>
      <c r="W953" s="39"/>
      <c r="X953" s="39"/>
      <c r="Y953" s="39"/>
      <c r="Z953" s="39"/>
      <c r="AA953" s="39"/>
    </row>
    <row r="954" spans="2:27" ht="12.75" customHeight="1" x14ac:dyDescent="0.25">
      <c r="B954" s="39"/>
      <c r="C954" s="114"/>
      <c r="D954" s="39"/>
      <c r="E954" s="39"/>
      <c r="F954" s="39"/>
      <c r="G954" s="39"/>
      <c r="H954" s="39"/>
      <c r="I954" s="39"/>
      <c r="J954" s="39"/>
      <c r="K954" s="39"/>
      <c r="L954" s="39"/>
      <c r="M954" s="39"/>
      <c r="N954" s="39"/>
      <c r="O954" s="39"/>
      <c r="P954" s="39"/>
      <c r="Q954" s="39"/>
      <c r="R954" s="39"/>
      <c r="S954" s="39"/>
      <c r="T954" s="39"/>
      <c r="U954" s="39"/>
      <c r="V954" s="39"/>
      <c r="W954" s="39"/>
      <c r="X954" s="39"/>
      <c r="Y954" s="39"/>
      <c r="Z954" s="39"/>
      <c r="AA954" s="39"/>
    </row>
    <row r="955" spans="2:27" ht="12.75" customHeight="1" x14ac:dyDescent="0.25">
      <c r="B955" s="39"/>
      <c r="C955" s="114"/>
      <c r="D955" s="39"/>
      <c r="E955" s="39"/>
      <c r="F955" s="39"/>
      <c r="G955" s="39"/>
      <c r="H955" s="39"/>
      <c r="I955" s="39"/>
      <c r="J955" s="39"/>
      <c r="K955" s="39"/>
      <c r="L955" s="39"/>
      <c r="M955" s="39"/>
      <c r="N955" s="39"/>
      <c r="O955" s="39"/>
      <c r="P955" s="39"/>
      <c r="Q955" s="39"/>
      <c r="R955" s="39"/>
      <c r="S955" s="39"/>
      <c r="T955" s="39"/>
      <c r="U955" s="39"/>
      <c r="V955" s="39"/>
      <c r="W955" s="39"/>
      <c r="X955" s="39"/>
      <c r="Y955" s="39"/>
      <c r="Z955" s="39"/>
      <c r="AA955" s="39"/>
    </row>
    <row r="956" spans="2:27" ht="12.75" customHeight="1" x14ac:dyDescent="0.25">
      <c r="B956" s="39"/>
      <c r="C956" s="114"/>
      <c r="D956" s="39"/>
      <c r="E956" s="39"/>
      <c r="F956" s="39"/>
      <c r="G956" s="39"/>
      <c r="H956" s="39"/>
      <c r="I956" s="39"/>
      <c r="J956" s="39"/>
      <c r="K956" s="39"/>
      <c r="L956" s="39"/>
      <c r="M956" s="39"/>
      <c r="N956" s="39"/>
      <c r="O956" s="39"/>
      <c r="P956" s="39"/>
      <c r="Q956" s="39"/>
      <c r="R956" s="39"/>
      <c r="S956" s="39"/>
      <c r="T956" s="39"/>
      <c r="U956" s="39"/>
      <c r="V956" s="39"/>
      <c r="W956" s="39"/>
      <c r="X956" s="39"/>
      <c r="Y956" s="39"/>
      <c r="Z956" s="39"/>
      <c r="AA956" s="39"/>
    </row>
    <row r="957" spans="2:27" ht="12.75" customHeight="1" x14ac:dyDescent="0.25">
      <c r="B957" s="39"/>
      <c r="C957" s="114"/>
      <c r="D957" s="39"/>
      <c r="E957" s="39"/>
      <c r="F957" s="39"/>
      <c r="G957" s="39"/>
      <c r="H957" s="39"/>
      <c r="I957" s="39"/>
      <c r="J957" s="39"/>
      <c r="K957" s="39"/>
      <c r="L957" s="39"/>
      <c r="M957" s="39"/>
      <c r="N957" s="39"/>
      <c r="O957" s="39"/>
      <c r="P957" s="39"/>
      <c r="Q957" s="39"/>
      <c r="R957" s="39"/>
      <c r="S957" s="39"/>
      <c r="T957" s="39"/>
      <c r="U957" s="39"/>
      <c r="V957" s="39"/>
      <c r="W957" s="39"/>
      <c r="X957" s="39"/>
      <c r="Y957" s="39"/>
      <c r="Z957" s="39"/>
      <c r="AA957" s="39"/>
    </row>
    <row r="958" spans="2:27" ht="12.75" customHeight="1" x14ac:dyDescent="0.25">
      <c r="B958" s="39"/>
      <c r="C958" s="114"/>
      <c r="D958" s="39"/>
      <c r="E958" s="39"/>
      <c r="F958" s="39"/>
      <c r="G958" s="39"/>
      <c r="H958" s="39"/>
      <c r="I958" s="39"/>
      <c r="J958" s="39"/>
      <c r="K958" s="39"/>
      <c r="L958" s="39"/>
      <c r="M958" s="39"/>
      <c r="N958" s="39"/>
      <c r="O958" s="39"/>
      <c r="P958" s="39"/>
      <c r="Q958" s="39"/>
      <c r="R958" s="39"/>
      <c r="S958" s="39"/>
      <c r="T958" s="39"/>
      <c r="U958" s="39"/>
      <c r="V958" s="39"/>
      <c r="W958" s="39"/>
      <c r="X958" s="39"/>
      <c r="Y958" s="39"/>
      <c r="Z958" s="39"/>
      <c r="AA958" s="39"/>
    </row>
    <row r="959" spans="2:27" ht="12.75" customHeight="1" x14ac:dyDescent="0.25">
      <c r="B959" s="39"/>
      <c r="C959" s="114"/>
      <c r="D959" s="39"/>
      <c r="E959" s="39"/>
      <c r="F959" s="39"/>
      <c r="G959" s="39"/>
      <c r="H959" s="39"/>
      <c r="I959" s="39"/>
      <c r="J959" s="39"/>
      <c r="K959" s="39"/>
      <c r="L959" s="39"/>
      <c r="M959" s="39"/>
      <c r="N959" s="39"/>
      <c r="O959" s="39"/>
      <c r="P959" s="39"/>
      <c r="Q959" s="39"/>
      <c r="R959" s="39"/>
      <c r="S959" s="39"/>
      <c r="T959" s="39"/>
      <c r="U959" s="39"/>
      <c r="V959" s="39"/>
      <c r="W959" s="39"/>
      <c r="X959" s="39"/>
      <c r="Y959" s="39"/>
      <c r="Z959" s="39"/>
      <c r="AA959" s="39"/>
    </row>
    <row r="960" spans="2:27" ht="12.75" customHeight="1" x14ac:dyDescent="0.25">
      <c r="B960" s="39"/>
      <c r="C960" s="114"/>
      <c r="D960" s="39"/>
      <c r="E960" s="39"/>
      <c r="F960" s="39"/>
      <c r="G960" s="39"/>
      <c r="H960" s="39"/>
      <c r="I960" s="39"/>
      <c r="J960" s="39"/>
      <c r="K960" s="39"/>
      <c r="L960" s="39"/>
      <c r="M960" s="39"/>
      <c r="N960" s="39"/>
      <c r="O960" s="39"/>
      <c r="P960" s="39"/>
      <c r="Q960" s="39"/>
      <c r="R960" s="39"/>
      <c r="S960" s="39"/>
      <c r="T960" s="39"/>
      <c r="U960" s="39"/>
      <c r="V960" s="39"/>
      <c r="W960" s="39"/>
      <c r="X960" s="39"/>
      <c r="Y960" s="39"/>
      <c r="Z960" s="39"/>
      <c r="AA960" s="39"/>
    </row>
    <row r="961" spans="2:27" ht="12.75" customHeight="1" x14ac:dyDescent="0.25">
      <c r="B961" s="39"/>
      <c r="C961" s="114"/>
      <c r="D961" s="39"/>
      <c r="E961" s="39"/>
      <c r="F961" s="39"/>
      <c r="G961" s="39"/>
      <c r="H961" s="39"/>
      <c r="I961" s="39"/>
      <c r="J961" s="39"/>
      <c r="K961" s="39"/>
      <c r="L961" s="39"/>
      <c r="M961" s="39"/>
      <c r="N961" s="39"/>
      <c r="O961" s="39"/>
      <c r="P961" s="39"/>
      <c r="Q961" s="39"/>
      <c r="R961" s="39"/>
      <c r="S961" s="39"/>
      <c r="T961" s="39"/>
      <c r="U961" s="39"/>
      <c r="V961" s="39"/>
      <c r="W961" s="39"/>
      <c r="X961" s="39"/>
      <c r="Y961" s="39"/>
      <c r="Z961" s="39"/>
      <c r="AA961" s="39"/>
    </row>
    <row r="962" spans="2:27" ht="12.75" customHeight="1" x14ac:dyDescent="0.25">
      <c r="B962" s="39"/>
      <c r="C962" s="114"/>
      <c r="D962" s="39"/>
      <c r="E962" s="39"/>
      <c r="F962" s="39"/>
      <c r="G962" s="39"/>
      <c r="H962" s="39"/>
      <c r="I962" s="39"/>
      <c r="J962" s="39"/>
      <c r="K962" s="39"/>
      <c r="L962" s="39"/>
      <c r="M962" s="39"/>
      <c r="N962" s="39"/>
      <c r="O962" s="39"/>
      <c r="P962" s="39"/>
      <c r="Q962" s="39"/>
      <c r="R962" s="39"/>
      <c r="S962" s="39"/>
      <c r="T962" s="39"/>
      <c r="U962" s="39"/>
      <c r="V962" s="39"/>
      <c r="W962" s="39"/>
      <c r="X962" s="39"/>
      <c r="Y962" s="39"/>
      <c r="Z962" s="39"/>
      <c r="AA962" s="39"/>
    </row>
    <row r="963" spans="2:27" ht="12.75" customHeight="1" x14ac:dyDescent="0.25">
      <c r="B963" s="39"/>
      <c r="C963" s="114"/>
      <c r="D963" s="39"/>
      <c r="E963" s="39"/>
      <c r="F963" s="39"/>
      <c r="G963" s="39"/>
      <c r="H963" s="39"/>
      <c r="I963" s="39"/>
      <c r="J963" s="39"/>
      <c r="K963" s="39"/>
      <c r="L963" s="39"/>
      <c r="M963" s="39"/>
      <c r="N963" s="39"/>
      <c r="O963" s="39"/>
      <c r="P963" s="39"/>
      <c r="Q963" s="39"/>
      <c r="R963" s="39"/>
      <c r="S963" s="39"/>
      <c r="T963" s="39"/>
      <c r="U963" s="39"/>
      <c r="V963" s="39"/>
      <c r="W963" s="39"/>
      <c r="X963" s="39"/>
      <c r="Y963" s="39"/>
      <c r="Z963" s="39"/>
      <c r="AA963" s="39"/>
    </row>
    <row r="964" spans="2:27" ht="12.75" customHeight="1" x14ac:dyDescent="0.25">
      <c r="B964" s="39"/>
      <c r="C964" s="114"/>
      <c r="D964" s="39"/>
      <c r="E964" s="39"/>
      <c r="F964" s="39"/>
      <c r="G964" s="39"/>
      <c r="H964" s="39"/>
      <c r="I964" s="39"/>
      <c r="J964" s="39"/>
      <c r="K964" s="39"/>
      <c r="L964" s="39"/>
      <c r="M964" s="39"/>
      <c r="N964" s="39"/>
      <c r="O964" s="39"/>
      <c r="P964" s="39"/>
      <c r="Q964" s="39"/>
      <c r="R964" s="39"/>
      <c r="S964" s="39"/>
      <c r="T964" s="39"/>
      <c r="U964" s="39"/>
      <c r="V964" s="39"/>
      <c r="W964" s="39"/>
      <c r="X964" s="39"/>
      <c r="Y964" s="39"/>
      <c r="Z964" s="39"/>
      <c r="AA964" s="39"/>
    </row>
    <row r="965" spans="2:27" ht="12.75" customHeight="1" x14ac:dyDescent="0.25">
      <c r="B965" s="39"/>
      <c r="C965" s="114"/>
      <c r="D965" s="39"/>
      <c r="E965" s="39"/>
      <c r="F965" s="39"/>
      <c r="G965" s="39"/>
      <c r="H965" s="39"/>
      <c r="I965" s="39"/>
      <c r="J965" s="39"/>
      <c r="K965" s="39"/>
      <c r="L965" s="39"/>
      <c r="M965" s="39"/>
      <c r="N965" s="39"/>
      <c r="O965" s="39"/>
      <c r="P965" s="39"/>
      <c r="Q965" s="39"/>
      <c r="R965" s="39"/>
      <c r="S965" s="39"/>
      <c r="T965" s="39"/>
      <c r="U965" s="39"/>
      <c r="V965" s="39"/>
      <c r="W965" s="39"/>
      <c r="X965" s="39"/>
      <c r="Y965" s="39"/>
      <c r="Z965" s="39"/>
      <c r="AA965" s="39"/>
    </row>
    <row r="966" spans="2:27" ht="12.75" customHeight="1" x14ac:dyDescent="0.25">
      <c r="B966" s="39"/>
      <c r="C966" s="114"/>
      <c r="D966" s="39"/>
      <c r="E966" s="39"/>
      <c r="F966" s="39"/>
      <c r="G966" s="39"/>
      <c r="H966" s="39"/>
      <c r="I966" s="39"/>
      <c r="J966" s="39"/>
      <c r="K966" s="39"/>
      <c r="L966" s="39"/>
      <c r="M966" s="39"/>
      <c r="N966" s="39"/>
      <c r="O966" s="39"/>
      <c r="P966" s="39"/>
      <c r="Q966" s="39"/>
      <c r="R966" s="39"/>
      <c r="S966" s="39"/>
      <c r="T966" s="39"/>
      <c r="U966" s="39"/>
      <c r="V966" s="39"/>
      <c r="W966" s="39"/>
      <c r="X966" s="39"/>
      <c r="Y966" s="39"/>
      <c r="Z966" s="39"/>
      <c r="AA966" s="39"/>
    </row>
    <row r="967" spans="2:27" ht="12.75" customHeight="1" x14ac:dyDescent="0.25">
      <c r="B967" s="39"/>
      <c r="C967" s="114"/>
      <c r="D967" s="39"/>
      <c r="E967" s="39"/>
      <c r="F967" s="39"/>
      <c r="G967" s="39"/>
      <c r="H967" s="39"/>
      <c r="I967" s="39"/>
      <c r="J967" s="39"/>
      <c r="K967" s="39"/>
      <c r="L967" s="39"/>
      <c r="M967" s="39"/>
      <c r="N967" s="39"/>
      <c r="O967" s="39"/>
      <c r="P967" s="39"/>
      <c r="Q967" s="39"/>
      <c r="R967" s="39"/>
      <c r="S967" s="39"/>
      <c r="T967" s="39"/>
      <c r="U967" s="39"/>
      <c r="V967" s="39"/>
      <c r="W967" s="39"/>
      <c r="X967" s="39"/>
      <c r="Y967" s="39"/>
      <c r="Z967" s="39"/>
      <c r="AA967" s="39"/>
    </row>
    <row r="968" spans="2:27" ht="12.75" customHeight="1" x14ac:dyDescent="0.25">
      <c r="B968" s="39"/>
      <c r="C968" s="114"/>
      <c r="D968" s="39"/>
      <c r="E968" s="39"/>
      <c r="F968" s="39"/>
      <c r="G968" s="39"/>
      <c r="H968" s="39"/>
      <c r="I968" s="39"/>
      <c r="J968" s="39"/>
      <c r="K968" s="39"/>
      <c r="L968" s="39"/>
      <c r="M968" s="39"/>
      <c r="N968" s="39"/>
      <c r="O968" s="39"/>
      <c r="P968" s="39"/>
      <c r="Q968" s="39"/>
      <c r="R968" s="39"/>
      <c r="S968" s="39"/>
      <c r="T968" s="39"/>
      <c r="U968" s="39"/>
      <c r="V968" s="39"/>
      <c r="W968" s="39"/>
      <c r="X968" s="39"/>
      <c r="Y968" s="39"/>
      <c r="Z968" s="39"/>
      <c r="AA968" s="39"/>
    </row>
    <row r="969" spans="2:27" ht="12.75" customHeight="1" x14ac:dyDescent="0.25">
      <c r="B969" s="39"/>
      <c r="C969" s="114"/>
      <c r="D969" s="39"/>
      <c r="E969" s="39"/>
      <c r="F969" s="39"/>
      <c r="G969" s="39"/>
      <c r="H969" s="39"/>
      <c r="I969" s="39"/>
      <c r="J969" s="39"/>
      <c r="K969" s="39"/>
      <c r="L969" s="39"/>
      <c r="M969" s="39"/>
      <c r="N969" s="39"/>
      <c r="O969" s="39"/>
      <c r="P969" s="39"/>
      <c r="Q969" s="39"/>
      <c r="R969" s="39"/>
      <c r="S969" s="39"/>
      <c r="T969" s="39"/>
      <c r="U969" s="39"/>
      <c r="V969" s="39"/>
      <c r="W969" s="39"/>
      <c r="X969" s="39"/>
      <c r="Y969" s="39"/>
      <c r="Z969" s="39"/>
      <c r="AA969" s="39"/>
    </row>
    <row r="970" spans="2:27" ht="12.75" customHeight="1" x14ac:dyDescent="0.25">
      <c r="B970" s="39"/>
      <c r="C970" s="114"/>
      <c r="D970" s="39"/>
      <c r="E970" s="39"/>
      <c r="F970" s="39"/>
      <c r="G970" s="39"/>
      <c r="H970" s="39"/>
      <c r="I970" s="39"/>
      <c r="J970" s="39"/>
      <c r="K970" s="39"/>
      <c r="L970" s="39"/>
      <c r="M970" s="39"/>
      <c r="N970" s="39"/>
      <c r="O970" s="39"/>
      <c r="P970" s="39"/>
      <c r="Q970" s="39"/>
      <c r="R970" s="39"/>
      <c r="S970" s="39"/>
      <c r="T970" s="39"/>
      <c r="U970" s="39"/>
      <c r="V970" s="39"/>
      <c r="W970" s="39"/>
      <c r="X970" s="39"/>
      <c r="Y970" s="39"/>
      <c r="Z970" s="39"/>
      <c r="AA970" s="39"/>
    </row>
    <row r="971" spans="2:27" ht="12.75" customHeight="1" x14ac:dyDescent="0.25">
      <c r="B971" s="39"/>
      <c r="C971" s="114"/>
      <c r="D971" s="39"/>
      <c r="E971" s="39"/>
      <c r="F971" s="39"/>
      <c r="G971" s="39"/>
      <c r="H971" s="39"/>
      <c r="I971" s="39"/>
      <c r="J971" s="39"/>
      <c r="K971" s="39"/>
      <c r="L971" s="39"/>
      <c r="M971" s="39"/>
      <c r="N971" s="39"/>
      <c r="O971" s="39"/>
      <c r="P971" s="39"/>
      <c r="Q971" s="39"/>
      <c r="R971" s="39"/>
      <c r="S971" s="39"/>
      <c r="T971" s="39"/>
      <c r="U971" s="39"/>
      <c r="V971" s="39"/>
      <c r="W971" s="39"/>
      <c r="X971" s="39"/>
      <c r="Y971" s="39"/>
      <c r="Z971" s="39"/>
      <c r="AA971" s="39"/>
    </row>
    <row r="972" spans="2:27" ht="12.75" customHeight="1" x14ac:dyDescent="0.25">
      <c r="B972" s="39"/>
      <c r="C972" s="114"/>
      <c r="D972" s="39"/>
      <c r="E972" s="39"/>
      <c r="F972" s="39"/>
      <c r="G972" s="39"/>
      <c r="H972" s="39"/>
      <c r="I972" s="39"/>
      <c r="J972" s="39"/>
      <c r="K972" s="39"/>
      <c r="L972" s="39"/>
      <c r="M972" s="39"/>
      <c r="N972" s="39"/>
      <c r="O972" s="39"/>
      <c r="P972" s="39"/>
      <c r="Q972" s="39"/>
      <c r="R972" s="39"/>
      <c r="S972" s="39"/>
      <c r="T972" s="39"/>
      <c r="U972" s="39"/>
      <c r="V972" s="39"/>
      <c r="W972" s="39"/>
      <c r="X972" s="39"/>
      <c r="Y972" s="39"/>
      <c r="Z972" s="39"/>
      <c r="AA972" s="39"/>
    </row>
    <row r="973" spans="2:27" ht="12.75" customHeight="1" x14ac:dyDescent="0.25">
      <c r="B973" s="39"/>
      <c r="C973" s="114"/>
      <c r="D973" s="39"/>
      <c r="E973" s="39"/>
      <c r="F973" s="39"/>
      <c r="G973" s="39"/>
      <c r="H973" s="39"/>
      <c r="I973" s="39"/>
      <c r="J973" s="39"/>
      <c r="K973" s="39"/>
      <c r="L973" s="39"/>
      <c r="M973" s="39"/>
      <c r="N973" s="39"/>
      <c r="O973" s="39"/>
      <c r="P973" s="39"/>
      <c r="Q973" s="39"/>
      <c r="R973" s="39"/>
      <c r="S973" s="39"/>
      <c r="T973" s="39"/>
      <c r="U973" s="39"/>
      <c r="V973" s="39"/>
      <c r="W973" s="39"/>
      <c r="X973" s="39"/>
      <c r="Y973" s="39"/>
      <c r="Z973" s="39"/>
      <c r="AA973" s="39"/>
    </row>
    <row r="974" spans="2:27" ht="12.75" customHeight="1" x14ac:dyDescent="0.25">
      <c r="B974" s="39"/>
      <c r="C974" s="114"/>
      <c r="D974" s="39"/>
      <c r="E974" s="39"/>
      <c r="F974" s="39"/>
      <c r="G974" s="39"/>
      <c r="H974" s="39"/>
      <c r="I974" s="39"/>
      <c r="J974" s="39"/>
      <c r="K974" s="39"/>
      <c r="L974" s="39"/>
      <c r="M974" s="39"/>
      <c r="N974" s="39"/>
      <c r="O974" s="39"/>
      <c r="P974" s="39"/>
      <c r="Q974" s="39"/>
      <c r="R974" s="39"/>
      <c r="S974" s="39"/>
      <c r="T974" s="39"/>
      <c r="U974" s="39"/>
      <c r="V974" s="39"/>
      <c r="W974" s="39"/>
      <c r="X974" s="39"/>
      <c r="Y974" s="39"/>
      <c r="Z974" s="39"/>
      <c r="AA974" s="39"/>
    </row>
    <row r="975" spans="2:27" ht="12.75" customHeight="1" x14ac:dyDescent="0.25">
      <c r="B975" s="39"/>
      <c r="C975" s="114"/>
      <c r="D975" s="39"/>
      <c r="E975" s="39"/>
      <c r="F975" s="39"/>
      <c r="G975" s="39"/>
      <c r="H975" s="39"/>
      <c r="I975" s="39"/>
      <c r="J975" s="39"/>
      <c r="K975" s="39"/>
      <c r="L975" s="39"/>
      <c r="M975" s="39"/>
      <c r="N975" s="39"/>
      <c r="O975" s="39"/>
      <c r="P975" s="39"/>
      <c r="Q975" s="39"/>
      <c r="R975" s="39"/>
      <c r="S975" s="39"/>
      <c r="T975" s="39"/>
      <c r="U975" s="39"/>
      <c r="V975" s="39"/>
      <c r="W975" s="39"/>
      <c r="X975" s="39"/>
      <c r="Y975" s="39"/>
      <c r="Z975" s="39"/>
      <c r="AA975" s="39"/>
    </row>
    <row r="976" spans="2:27" ht="12.75" customHeight="1" x14ac:dyDescent="0.25">
      <c r="B976" s="39"/>
      <c r="C976" s="114"/>
      <c r="D976" s="39"/>
      <c r="E976" s="39"/>
      <c r="F976" s="39"/>
      <c r="G976" s="39"/>
      <c r="H976" s="39"/>
      <c r="I976" s="39"/>
      <c r="J976" s="39"/>
      <c r="K976" s="39"/>
      <c r="L976" s="39"/>
      <c r="M976" s="39"/>
      <c r="N976" s="39"/>
      <c r="O976" s="39"/>
      <c r="P976" s="39"/>
      <c r="Q976" s="39"/>
      <c r="R976" s="39"/>
      <c r="S976" s="39"/>
      <c r="T976" s="39"/>
      <c r="U976" s="39"/>
      <c r="V976" s="39"/>
      <c r="W976" s="39"/>
      <c r="X976" s="39"/>
      <c r="Y976" s="39"/>
      <c r="Z976" s="39"/>
      <c r="AA976" s="39"/>
    </row>
    <row r="977" spans="2:27" ht="12.75" customHeight="1" x14ac:dyDescent="0.25">
      <c r="B977" s="39"/>
      <c r="C977" s="114"/>
      <c r="D977" s="39"/>
      <c r="E977" s="39"/>
      <c r="F977" s="39"/>
      <c r="G977" s="39"/>
      <c r="H977" s="39"/>
      <c r="I977" s="39"/>
      <c r="J977" s="39"/>
      <c r="K977" s="39"/>
      <c r="L977" s="39"/>
      <c r="M977" s="39"/>
      <c r="N977" s="39"/>
      <c r="O977" s="39"/>
      <c r="P977" s="39"/>
      <c r="Q977" s="39"/>
      <c r="R977" s="39"/>
      <c r="S977" s="39"/>
      <c r="T977" s="39"/>
      <c r="U977" s="39"/>
      <c r="V977" s="39"/>
      <c r="W977" s="39"/>
      <c r="X977" s="39"/>
      <c r="Y977" s="39"/>
      <c r="Z977" s="39"/>
      <c r="AA977" s="39"/>
    </row>
    <row r="978" spans="2:27" ht="12.75" customHeight="1" x14ac:dyDescent="0.25">
      <c r="B978" s="39"/>
      <c r="C978" s="114"/>
      <c r="D978" s="39"/>
      <c r="E978" s="39"/>
      <c r="F978" s="39"/>
      <c r="G978" s="39"/>
      <c r="H978" s="39"/>
      <c r="I978" s="39"/>
      <c r="J978" s="39"/>
      <c r="K978" s="39"/>
      <c r="L978" s="39"/>
      <c r="M978" s="39"/>
      <c r="N978" s="39"/>
      <c r="O978" s="39"/>
      <c r="P978" s="39"/>
      <c r="Q978" s="39"/>
      <c r="R978" s="39"/>
      <c r="S978" s="39"/>
      <c r="T978" s="39"/>
      <c r="U978" s="39"/>
      <c r="V978" s="39"/>
      <c r="W978" s="39"/>
      <c r="X978" s="39"/>
      <c r="Y978" s="39"/>
      <c r="Z978" s="39"/>
      <c r="AA978" s="39"/>
    </row>
    <row r="979" spans="2:27" ht="12.75" customHeight="1" x14ac:dyDescent="0.25">
      <c r="B979" s="39"/>
      <c r="C979" s="114"/>
      <c r="D979" s="39"/>
      <c r="E979" s="39"/>
      <c r="F979" s="39"/>
      <c r="G979" s="39"/>
      <c r="H979" s="39"/>
      <c r="I979" s="39"/>
      <c r="J979" s="39"/>
      <c r="K979" s="39"/>
      <c r="L979" s="39"/>
      <c r="M979" s="39"/>
      <c r="N979" s="39"/>
      <c r="O979" s="39"/>
      <c r="P979" s="39"/>
      <c r="Q979" s="39"/>
      <c r="R979" s="39"/>
      <c r="S979" s="39"/>
      <c r="T979" s="39"/>
      <c r="U979" s="39"/>
      <c r="V979" s="39"/>
      <c r="W979" s="39"/>
      <c r="X979" s="39"/>
      <c r="Y979" s="39"/>
      <c r="Z979" s="39"/>
      <c r="AA979" s="39"/>
    </row>
    <row r="980" spans="2:27" ht="12.75" customHeight="1" x14ac:dyDescent="0.25">
      <c r="B980" s="39"/>
      <c r="C980" s="114"/>
      <c r="D980" s="39"/>
      <c r="E980" s="39"/>
      <c r="F980" s="39"/>
      <c r="G980" s="39"/>
      <c r="H980" s="39"/>
      <c r="I980" s="39"/>
      <c r="J980" s="39"/>
      <c r="K980" s="39"/>
      <c r="L980" s="39"/>
      <c r="M980" s="39"/>
      <c r="N980" s="39"/>
      <c r="O980" s="39"/>
      <c r="P980" s="39"/>
      <c r="Q980" s="39"/>
      <c r="R980" s="39"/>
      <c r="S980" s="39"/>
      <c r="T980" s="39"/>
      <c r="U980" s="39"/>
      <c r="V980" s="39"/>
      <c r="W980" s="39"/>
      <c r="X980" s="39"/>
      <c r="Y980" s="39"/>
      <c r="Z980" s="39"/>
      <c r="AA980" s="39"/>
    </row>
    <row r="981" spans="2:27" ht="12.75" customHeight="1" x14ac:dyDescent="0.25">
      <c r="B981" s="39"/>
      <c r="C981" s="114"/>
      <c r="D981" s="39"/>
      <c r="E981" s="39"/>
      <c r="F981" s="39"/>
      <c r="G981" s="39"/>
      <c r="H981" s="39"/>
      <c r="I981" s="39"/>
      <c r="J981" s="39"/>
      <c r="K981" s="39"/>
      <c r="L981" s="39"/>
      <c r="M981" s="39"/>
      <c r="N981" s="39"/>
      <c r="O981" s="39"/>
      <c r="P981" s="39"/>
      <c r="Q981" s="39"/>
      <c r="R981" s="39"/>
      <c r="S981" s="39"/>
      <c r="T981" s="39"/>
      <c r="U981" s="39"/>
      <c r="V981" s="39"/>
      <c r="W981" s="39"/>
      <c r="X981" s="39"/>
      <c r="Y981" s="39"/>
      <c r="Z981" s="39"/>
      <c r="AA981" s="39"/>
    </row>
    <row r="982" spans="2:27" ht="12.75" customHeight="1" x14ac:dyDescent="0.25">
      <c r="B982" s="39"/>
      <c r="C982" s="114"/>
      <c r="D982" s="39"/>
      <c r="E982" s="39"/>
      <c r="F982" s="39"/>
      <c r="G982" s="39"/>
      <c r="H982" s="39"/>
      <c r="I982" s="39"/>
      <c r="J982" s="39"/>
      <c r="K982" s="39"/>
      <c r="L982" s="39"/>
      <c r="M982" s="39"/>
      <c r="N982" s="39"/>
      <c r="O982" s="39"/>
      <c r="P982" s="39"/>
      <c r="Q982" s="39"/>
      <c r="R982" s="39"/>
      <c r="S982" s="39"/>
      <c r="T982" s="39"/>
      <c r="U982" s="39"/>
      <c r="V982" s="39"/>
      <c r="W982" s="39"/>
      <c r="X982" s="39"/>
      <c r="Y982" s="39"/>
      <c r="Z982" s="39"/>
      <c r="AA982" s="39"/>
    </row>
    <row r="983" spans="2:27" ht="12.75" customHeight="1" x14ac:dyDescent="0.25">
      <c r="B983" s="39"/>
      <c r="C983" s="114"/>
      <c r="D983" s="39"/>
      <c r="E983" s="39"/>
      <c r="F983" s="39"/>
      <c r="G983" s="39"/>
      <c r="H983" s="39"/>
      <c r="I983" s="39"/>
      <c r="J983" s="39"/>
      <c r="K983" s="39"/>
      <c r="L983" s="39"/>
      <c r="M983" s="39"/>
      <c r="N983" s="39"/>
      <c r="O983" s="39"/>
      <c r="P983" s="39"/>
      <c r="Q983" s="39"/>
      <c r="R983" s="39"/>
      <c r="S983" s="39"/>
      <c r="T983" s="39"/>
      <c r="U983" s="39"/>
      <c r="V983" s="39"/>
      <c r="W983" s="39"/>
      <c r="X983" s="39"/>
      <c r="Y983" s="39"/>
      <c r="Z983" s="39"/>
      <c r="AA983" s="39"/>
    </row>
    <row r="984" spans="2:27" ht="12.75" customHeight="1" x14ac:dyDescent="0.25">
      <c r="B984" s="39"/>
      <c r="C984" s="114"/>
      <c r="D984" s="39"/>
      <c r="E984" s="39"/>
      <c r="F984" s="39"/>
      <c r="G984" s="39"/>
      <c r="H984" s="39"/>
      <c r="I984" s="39"/>
      <c r="J984" s="39"/>
      <c r="K984" s="39"/>
      <c r="L984" s="39"/>
      <c r="M984" s="39"/>
      <c r="N984" s="39"/>
      <c r="O984" s="39"/>
      <c r="P984" s="39"/>
      <c r="Q984" s="39"/>
      <c r="R984" s="39"/>
      <c r="S984" s="39"/>
      <c r="T984" s="39"/>
      <c r="U984" s="39"/>
      <c r="V984" s="39"/>
      <c r="W984" s="39"/>
      <c r="X984" s="39"/>
      <c r="Y984" s="39"/>
      <c r="Z984" s="39"/>
      <c r="AA984" s="39"/>
    </row>
    <row r="985" spans="2:27" ht="12.75" customHeight="1" x14ac:dyDescent="0.25">
      <c r="B985" s="39"/>
      <c r="C985" s="114"/>
      <c r="D985" s="39"/>
      <c r="E985" s="39"/>
      <c r="F985" s="39"/>
      <c r="G985" s="39"/>
      <c r="H985" s="39"/>
      <c r="I985" s="39"/>
      <c r="J985" s="39"/>
      <c r="K985" s="39"/>
      <c r="L985" s="39"/>
      <c r="M985" s="39"/>
      <c r="N985" s="39"/>
      <c r="O985" s="39"/>
      <c r="P985" s="39"/>
      <c r="Q985" s="39"/>
      <c r="R985" s="39"/>
      <c r="S985" s="39"/>
      <c r="T985" s="39"/>
      <c r="U985" s="39"/>
      <c r="V985" s="39"/>
      <c r="W985" s="39"/>
      <c r="X985" s="39"/>
      <c r="Y985" s="39"/>
      <c r="Z985" s="39"/>
      <c r="AA985" s="39"/>
    </row>
    <row r="986" spans="2:27" ht="12.75" customHeight="1" x14ac:dyDescent="0.25">
      <c r="B986" s="39"/>
      <c r="C986" s="114"/>
      <c r="D986" s="39"/>
      <c r="E986" s="39"/>
      <c r="F986" s="39"/>
      <c r="G986" s="39"/>
      <c r="H986" s="39"/>
      <c r="I986" s="39"/>
      <c r="J986" s="39"/>
      <c r="K986" s="39"/>
      <c r="L986" s="39"/>
      <c r="M986" s="39"/>
      <c r="N986" s="39"/>
      <c r="O986" s="39"/>
      <c r="P986" s="39"/>
      <c r="Q986" s="39"/>
      <c r="R986" s="39"/>
      <c r="S986" s="39"/>
      <c r="T986" s="39"/>
      <c r="U986" s="39"/>
      <c r="V986" s="39"/>
      <c r="W986" s="39"/>
      <c r="X986" s="39"/>
      <c r="Y986" s="39"/>
      <c r="Z986" s="39"/>
      <c r="AA986" s="39"/>
    </row>
    <row r="987" spans="2:27" ht="12.75" customHeight="1" x14ac:dyDescent="0.25">
      <c r="B987" s="39"/>
      <c r="C987" s="114"/>
      <c r="D987" s="39"/>
      <c r="E987" s="39"/>
      <c r="F987" s="39"/>
      <c r="G987" s="39"/>
      <c r="H987" s="39"/>
      <c r="I987" s="39"/>
      <c r="J987" s="39"/>
      <c r="K987" s="39"/>
      <c r="L987" s="39"/>
      <c r="M987" s="39"/>
      <c r="N987" s="39"/>
      <c r="O987" s="39"/>
      <c r="P987" s="39"/>
      <c r="Q987" s="39"/>
      <c r="R987" s="39"/>
      <c r="S987" s="39"/>
      <c r="T987" s="39"/>
      <c r="U987" s="39"/>
      <c r="V987" s="39"/>
      <c r="W987" s="39"/>
      <c r="X987" s="39"/>
      <c r="Y987" s="39"/>
      <c r="Z987" s="39"/>
      <c r="AA987" s="39"/>
    </row>
    <row r="988" spans="2:27" ht="12.75" customHeight="1" x14ac:dyDescent="0.25">
      <c r="B988" s="39"/>
      <c r="C988" s="114"/>
      <c r="D988" s="39"/>
      <c r="E988" s="39"/>
      <c r="F988" s="39"/>
      <c r="G988" s="39"/>
      <c r="H988" s="39"/>
      <c r="I988" s="39"/>
      <c r="J988" s="39"/>
      <c r="K988" s="39"/>
      <c r="L988" s="39"/>
      <c r="M988" s="39"/>
      <c r="N988" s="39"/>
      <c r="O988" s="39"/>
      <c r="P988" s="39"/>
      <c r="Q988" s="39"/>
      <c r="R988" s="39"/>
      <c r="S988" s="39"/>
      <c r="T988" s="39"/>
      <c r="U988" s="39"/>
      <c r="V988" s="39"/>
      <c r="W988" s="39"/>
      <c r="X988" s="39"/>
      <c r="Y988" s="39"/>
      <c r="Z988" s="39"/>
      <c r="AA988" s="39"/>
    </row>
    <row r="989" spans="2:27" ht="12.75" customHeight="1" x14ac:dyDescent="0.25">
      <c r="B989" s="39"/>
      <c r="C989" s="114"/>
      <c r="D989" s="39"/>
      <c r="E989" s="39"/>
      <c r="F989" s="39"/>
      <c r="G989" s="39"/>
      <c r="H989" s="39"/>
      <c r="I989" s="39"/>
      <c r="J989" s="39"/>
      <c r="K989" s="39"/>
      <c r="L989" s="39"/>
      <c r="M989" s="39"/>
      <c r="N989" s="39"/>
      <c r="O989" s="39"/>
      <c r="P989" s="39"/>
      <c r="Q989" s="39"/>
      <c r="R989" s="39"/>
      <c r="S989" s="39"/>
      <c r="T989" s="39"/>
      <c r="U989" s="39"/>
      <c r="V989" s="39"/>
      <c r="W989" s="39"/>
      <c r="X989" s="39"/>
      <c r="Y989" s="39"/>
      <c r="Z989" s="39"/>
      <c r="AA989" s="39"/>
    </row>
    <row r="990" spans="2:27" ht="12.75" customHeight="1" x14ac:dyDescent="0.25">
      <c r="B990" s="39"/>
      <c r="C990" s="114"/>
      <c r="D990" s="39"/>
      <c r="E990" s="39"/>
      <c r="F990" s="39"/>
      <c r="G990" s="39"/>
      <c r="H990" s="39"/>
      <c r="I990" s="39"/>
      <c r="J990" s="39"/>
      <c r="K990" s="39"/>
      <c r="L990" s="39"/>
      <c r="M990" s="39"/>
      <c r="N990" s="39"/>
      <c r="O990" s="39"/>
      <c r="P990" s="39"/>
      <c r="Q990" s="39"/>
      <c r="R990" s="39"/>
      <c r="S990" s="39"/>
      <c r="T990" s="39"/>
      <c r="U990" s="39"/>
      <c r="V990" s="39"/>
      <c r="W990" s="39"/>
      <c r="X990" s="39"/>
      <c r="Y990" s="39"/>
      <c r="Z990" s="39"/>
      <c r="AA990" s="39"/>
    </row>
    <row r="991" spans="2:27" ht="12.75" customHeight="1" x14ac:dyDescent="0.25">
      <c r="B991" s="39"/>
      <c r="C991" s="114"/>
      <c r="D991" s="39"/>
      <c r="E991" s="39"/>
      <c r="F991" s="39"/>
      <c r="G991" s="39"/>
      <c r="H991" s="39"/>
      <c r="I991" s="39"/>
      <c r="J991" s="39"/>
      <c r="K991" s="39"/>
      <c r="L991" s="39"/>
      <c r="M991" s="39"/>
      <c r="N991" s="39"/>
      <c r="O991" s="39"/>
      <c r="P991" s="39"/>
      <c r="Q991" s="39"/>
      <c r="R991" s="39"/>
      <c r="S991" s="39"/>
      <c r="T991" s="39"/>
      <c r="U991" s="39"/>
      <c r="V991" s="39"/>
      <c r="W991" s="39"/>
      <c r="X991" s="39"/>
      <c r="Y991" s="39"/>
      <c r="Z991" s="39"/>
      <c r="AA991" s="39"/>
    </row>
    <row r="992" spans="2:27" ht="12.75" customHeight="1" x14ac:dyDescent="0.25">
      <c r="B992" s="39"/>
      <c r="C992" s="114"/>
      <c r="D992" s="39"/>
      <c r="E992" s="39"/>
      <c r="F992" s="39"/>
      <c r="G992" s="39"/>
      <c r="H992" s="39"/>
      <c r="I992" s="39"/>
      <c r="J992" s="39"/>
      <c r="K992" s="39"/>
      <c r="L992" s="39"/>
      <c r="M992" s="39"/>
      <c r="N992" s="39"/>
      <c r="O992" s="39"/>
      <c r="P992" s="39"/>
      <c r="Q992" s="39"/>
      <c r="R992" s="39"/>
      <c r="S992" s="39"/>
      <c r="T992" s="39"/>
      <c r="U992" s="39"/>
      <c r="V992" s="39"/>
      <c r="W992" s="39"/>
      <c r="X992" s="39"/>
      <c r="Y992" s="39"/>
      <c r="Z992" s="39"/>
      <c r="AA992" s="39"/>
    </row>
    <row r="993" spans="2:27" ht="12.75" customHeight="1" x14ac:dyDescent="0.25">
      <c r="B993" s="39"/>
      <c r="C993" s="114"/>
      <c r="D993" s="39"/>
      <c r="E993" s="39"/>
      <c r="F993" s="39"/>
      <c r="G993" s="39"/>
      <c r="H993" s="39"/>
      <c r="I993" s="39"/>
      <c r="J993" s="39"/>
      <c r="K993" s="39"/>
      <c r="L993" s="39"/>
      <c r="M993" s="39"/>
      <c r="N993" s="39"/>
      <c r="O993" s="39"/>
      <c r="P993" s="39"/>
      <c r="Q993" s="39"/>
      <c r="R993" s="39"/>
      <c r="S993" s="39"/>
      <c r="T993" s="39"/>
      <c r="U993" s="39"/>
      <c r="V993" s="39"/>
      <c r="W993" s="39"/>
      <c r="X993" s="39"/>
      <c r="Y993" s="39"/>
      <c r="Z993" s="39"/>
      <c r="AA993" s="39"/>
    </row>
    <row r="994" spans="2:27" ht="12.75" customHeight="1" x14ac:dyDescent="0.25">
      <c r="B994" s="39"/>
      <c r="C994" s="114"/>
      <c r="D994" s="39"/>
      <c r="E994" s="39"/>
      <c r="F994" s="39"/>
      <c r="G994" s="39"/>
      <c r="H994" s="39"/>
      <c r="I994" s="39"/>
      <c r="J994" s="39"/>
      <c r="K994" s="39"/>
      <c r="L994" s="39"/>
      <c r="M994" s="39"/>
      <c r="N994" s="39"/>
      <c r="O994" s="39"/>
      <c r="P994" s="39"/>
      <c r="Q994" s="39"/>
      <c r="R994" s="39"/>
      <c r="S994" s="39"/>
      <c r="T994" s="39"/>
      <c r="U994" s="39"/>
      <c r="V994" s="39"/>
      <c r="W994" s="39"/>
      <c r="X994" s="39"/>
      <c r="Y994" s="39"/>
      <c r="Z994" s="39"/>
      <c r="AA994" s="39"/>
    </row>
    <row r="995" spans="2:27" ht="12.75" customHeight="1" x14ac:dyDescent="0.25">
      <c r="B995" s="39"/>
      <c r="C995" s="114"/>
      <c r="D995" s="39"/>
      <c r="E995" s="39"/>
      <c r="F995" s="39"/>
      <c r="G995" s="39"/>
      <c r="H995" s="39"/>
      <c r="I995" s="39"/>
      <c r="J995" s="39"/>
      <c r="K995" s="39"/>
      <c r="L995" s="39"/>
      <c r="M995" s="39"/>
      <c r="N995" s="39"/>
      <c r="O995" s="39"/>
      <c r="P995" s="39"/>
      <c r="Q995" s="39"/>
      <c r="R995" s="39"/>
      <c r="S995" s="39"/>
      <c r="T995" s="39"/>
      <c r="U995" s="39"/>
      <c r="V995" s="39"/>
      <c r="W995" s="39"/>
      <c r="X995" s="39"/>
      <c r="Y995" s="39"/>
      <c r="Z995" s="39"/>
      <c r="AA995" s="39"/>
    </row>
    <row r="996" spans="2:27" ht="12.75" customHeight="1" x14ac:dyDescent="0.25">
      <c r="B996" s="39"/>
      <c r="C996" s="114"/>
      <c r="D996" s="39"/>
      <c r="E996" s="39"/>
      <c r="F996" s="39"/>
      <c r="G996" s="39"/>
      <c r="H996" s="39"/>
      <c r="I996" s="39"/>
      <c r="J996" s="39"/>
      <c r="K996" s="39"/>
      <c r="L996" s="39"/>
      <c r="M996" s="39"/>
      <c r="N996" s="39"/>
      <c r="O996" s="39"/>
      <c r="P996" s="39"/>
      <c r="Q996" s="39"/>
      <c r="R996" s="39"/>
      <c r="S996" s="39"/>
      <c r="T996" s="39"/>
      <c r="U996" s="39"/>
      <c r="V996" s="39"/>
      <c r="W996" s="39"/>
      <c r="X996" s="39"/>
      <c r="Y996" s="39"/>
      <c r="Z996" s="39"/>
      <c r="AA996" s="39"/>
    </row>
    <row r="997" spans="2:27" ht="12.75" customHeight="1" x14ac:dyDescent="0.25">
      <c r="B997" s="39"/>
      <c r="C997" s="114"/>
      <c r="D997" s="39"/>
      <c r="E997" s="39"/>
      <c r="F997" s="39"/>
      <c r="G997" s="39"/>
      <c r="H997" s="39"/>
      <c r="I997" s="39"/>
      <c r="J997" s="39"/>
      <c r="K997" s="39"/>
      <c r="L997" s="39"/>
      <c r="M997" s="39"/>
      <c r="N997" s="39"/>
      <c r="O997" s="39"/>
      <c r="P997" s="39"/>
      <c r="Q997" s="39"/>
      <c r="R997" s="39"/>
      <c r="S997" s="39"/>
      <c r="T997" s="39"/>
      <c r="U997" s="39"/>
      <c r="V997" s="39"/>
      <c r="W997" s="39"/>
      <c r="X997" s="39"/>
      <c r="Y997" s="39"/>
      <c r="Z997" s="39"/>
      <c r="AA997" s="39"/>
    </row>
    <row r="998" spans="2:27" ht="12.75" customHeight="1" x14ac:dyDescent="0.25">
      <c r="B998" s="39"/>
      <c r="C998" s="114"/>
      <c r="D998" s="39"/>
      <c r="E998" s="39"/>
      <c r="F998" s="39"/>
      <c r="G998" s="39"/>
      <c r="H998" s="39"/>
      <c r="I998" s="39"/>
      <c r="J998" s="39"/>
      <c r="K998" s="39"/>
      <c r="L998" s="39"/>
      <c r="M998" s="39"/>
      <c r="N998" s="39"/>
      <c r="O998" s="39"/>
      <c r="P998" s="39"/>
      <c r="Q998" s="39"/>
      <c r="R998" s="39"/>
      <c r="S998" s="39"/>
      <c r="T998" s="39"/>
      <c r="U998" s="39"/>
      <c r="V998" s="39"/>
      <c r="W998" s="39"/>
      <c r="X998" s="39"/>
      <c r="Y998" s="39"/>
      <c r="Z998" s="39"/>
      <c r="AA998" s="39"/>
    </row>
    <row r="999" spans="2:27" ht="12.75" customHeight="1" x14ac:dyDescent="0.25">
      <c r="B999" s="39"/>
      <c r="C999" s="114"/>
      <c r="D999" s="39"/>
      <c r="E999" s="39"/>
      <c r="I999" s="39"/>
      <c r="J999" s="39"/>
      <c r="K999" s="39"/>
      <c r="L999" s="39"/>
      <c r="M999" s="39"/>
      <c r="N999" s="39"/>
      <c r="O999" s="39"/>
      <c r="P999" s="39"/>
      <c r="Q999" s="39"/>
      <c r="R999" s="39"/>
      <c r="S999" s="39"/>
      <c r="T999" s="39"/>
      <c r="U999" s="39"/>
      <c r="V999" s="39"/>
      <c r="W999" s="39"/>
      <c r="X999" s="39"/>
      <c r="Y999" s="39"/>
      <c r="Z999" s="39"/>
      <c r="AA999" s="39"/>
    </row>
    <row r="1000" spans="2:27" ht="12.75" customHeight="1" x14ac:dyDescent="0.25">
      <c r="B1000" s="39"/>
      <c r="C1000" s="114"/>
      <c r="D1000" s="39"/>
      <c r="E1000" s="39"/>
      <c r="I1000" s="39"/>
      <c r="J1000" s="39"/>
      <c r="K1000" s="39"/>
      <c r="L1000" s="39"/>
      <c r="M1000" s="39"/>
      <c r="N1000" s="39"/>
      <c r="O1000" s="39"/>
      <c r="P1000" s="39"/>
      <c r="Q1000" s="39"/>
      <c r="R1000" s="39"/>
      <c r="S1000" s="39"/>
      <c r="T1000" s="39"/>
      <c r="U1000" s="39"/>
      <c r="V1000" s="39"/>
      <c r="W1000" s="39"/>
      <c r="X1000" s="39"/>
      <c r="Y1000" s="39"/>
      <c r="Z1000" s="39"/>
      <c r="AA1000" s="39"/>
    </row>
    <row r="1001" spans="2:27" ht="12.75" customHeight="1" x14ac:dyDescent="0.25">
      <c r="B1001" s="39"/>
      <c r="C1001" s="114"/>
      <c r="D1001" s="39"/>
      <c r="E1001" s="39"/>
      <c r="I1001" s="39"/>
      <c r="J1001" s="39"/>
      <c r="K1001" s="39"/>
      <c r="L1001" s="39"/>
      <c r="M1001" s="39"/>
      <c r="N1001" s="39"/>
      <c r="O1001" s="39"/>
      <c r="P1001" s="39"/>
      <c r="Q1001" s="39"/>
      <c r="R1001" s="39"/>
      <c r="S1001" s="39"/>
      <c r="T1001" s="39"/>
      <c r="U1001" s="39"/>
      <c r="V1001" s="39"/>
      <c r="W1001" s="39"/>
      <c r="X1001" s="39"/>
      <c r="Y1001" s="39"/>
      <c r="Z1001" s="39"/>
      <c r="AA1001" s="39"/>
    </row>
  </sheetData>
  <hyperlinks>
    <hyperlink ref="E1" location="BG!A1" display="BG"/>
  </hyperlinks>
  <pageMargins left="0.70866141732283472" right="0.70866141732283472" top="0.74803149606299213" bottom="0.74803149606299213" header="0" footer="0"/>
  <pageSetup paperSize="5" scale="8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997"/>
  <sheetViews>
    <sheetView showGridLines="0" zoomScale="74" workbookViewId="0">
      <selection activeCell="C6" sqref="C6"/>
    </sheetView>
  </sheetViews>
  <sheetFormatPr baseColWidth="10" defaultColWidth="14.42578125" defaultRowHeight="15" customHeight="1" x14ac:dyDescent="0.25"/>
  <cols>
    <col min="1" max="2" width="22.85546875" style="41" customWidth="1"/>
    <col min="3" max="3" width="29.28515625" style="41" customWidth="1"/>
    <col min="4" max="4" width="25.85546875" style="41" customWidth="1"/>
    <col min="5" max="5" width="26.140625" style="41" customWidth="1"/>
    <col min="6" max="6" width="3.42578125" style="41" customWidth="1"/>
    <col min="7" max="7" width="29.28515625" style="41" customWidth="1"/>
    <col min="8" max="8" width="33" style="41" customWidth="1"/>
    <col min="9" max="9" width="28.7109375" style="41" bestFit="1" customWidth="1"/>
    <col min="10" max="10" width="39.28515625" style="41" customWidth="1"/>
    <col min="11" max="11" width="37.42578125" style="41" customWidth="1"/>
    <col min="12" max="12" width="35.7109375" style="41" customWidth="1"/>
    <col min="13" max="30" width="11.42578125" style="41" customWidth="1"/>
    <col min="31" max="16384" width="14.42578125" style="41"/>
  </cols>
  <sheetData>
    <row r="1" spans="1:30" x14ac:dyDescent="0.25">
      <c r="A1" s="250" t="s">
        <v>1</v>
      </c>
      <c r="B1" s="238"/>
      <c r="C1" s="175"/>
      <c r="D1" s="238" t="s">
        <v>22</v>
      </c>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row>
    <row r="2" spans="1:30" x14ac:dyDescent="0.25">
      <c r="A2" s="175"/>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row>
    <row r="3" spans="1:30" x14ac:dyDescent="0.25">
      <c r="A3" s="175"/>
      <c r="B3" s="175"/>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row>
    <row r="4" spans="1:30" x14ac:dyDescent="0.25">
      <c r="A4" s="777" t="s">
        <v>383</v>
      </c>
      <c r="B4" s="758"/>
      <c r="C4" s="758"/>
      <c r="D4" s="758"/>
      <c r="E4" s="758"/>
      <c r="F4" s="758"/>
      <c r="G4" s="175"/>
      <c r="H4" s="175"/>
      <c r="I4" s="175"/>
      <c r="J4" s="175"/>
      <c r="K4" s="175"/>
      <c r="L4" s="175"/>
      <c r="M4" s="175"/>
      <c r="N4" s="175"/>
      <c r="O4" s="175"/>
      <c r="P4" s="175"/>
      <c r="Q4" s="175"/>
      <c r="R4" s="175"/>
      <c r="S4" s="175"/>
      <c r="T4" s="175"/>
      <c r="U4" s="175"/>
      <c r="V4" s="175"/>
      <c r="W4" s="175"/>
      <c r="X4" s="175"/>
      <c r="Y4" s="175"/>
      <c r="Z4" s="175"/>
      <c r="AA4" s="175"/>
      <c r="AB4" s="175"/>
      <c r="AC4" s="175"/>
      <c r="AD4" s="175"/>
    </row>
    <row r="5" spans="1:30" x14ac:dyDescent="0.25">
      <c r="A5" s="132" t="s">
        <v>120</v>
      </c>
      <c r="B5" s="130"/>
      <c r="C5" s="131"/>
      <c r="D5" s="131"/>
      <c r="E5" s="131"/>
      <c r="F5" s="131"/>
      <c r="G5" s="182"/>
      <c r="H5" s="182"/>
      <c r="I5" s="182"/>
      <c r="J5" s="182"/>
      <c r="K5" s="182"/>
      <c r="L5" s="182"/>
      <c r="M5" s="182"/>
      <c r="N5" s="182"/>
      <c r="O5" s="182"/>
      <c r="P5" s="182"/>
      <c r="Q5" s="182"/>
      <c r="R5" s="182"/>
      <c r="S5" s="182"/>
      <c r="T5" s="182"/>
      <c r="U5" s="182"/>
      <c r="V5" s="182"/>
      <c r="W5" s="182"/>
      <c r="X5" s="182"/>
      <c r="Y5" s="182"/>
      <c r="Z5" s="182"/>
      <c r="AA5" s="182"/>
      <c r="AB5" s="182"/>
      <c r="AC5" s="182"/>
      <c r="AD5" s="182"/>
    </row>
    <row r="6" spans="1:30" x14ac:dyDescent="0.25">
      <c r="A6" s="175" t="s">
        <v>384</v>
      </c>
      <c r="B6" s="17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row>
    <row r="7" spans="1:30" x14ac:dyDescent="0.25">
      <c r="A7" s="175" t="s">
        <v>385</v>
      </c>
      <c r="B7" s="575">
        <v>45473</v>
      </c>
      <c r="C7" s="562">
        <v>45291</v>
      </c>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row>
    <row r="8" spans="1:30" x14ac:dyDescent="0.25">
      <c r="A8" s="175" t="s">
        <v>386</v>
      </c>
      <c r="B8" s="240">
        <v>1276324.166</v>
      </c>
      <c r="C8" s="240">
        <v>1259324.166</v>
      </c>
      <c r="D8" s="241" t="s">
        <v>387</v>
      </c>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row>
    <row r="9" spans="1:30" x14ac:dyDescent="0.25">
      <c r="A9" s="175"/>
      <c r="B9" s="175"/>
      <c r="C9" s="175"/>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row>
    <row r="10" spans="1:30" x14ac:dyDescent="0.25">
      <c r="A10" s="175" t="s">
        <v>388</v>
      </c>
      <c r="B10" s="175"/>
      <c r="C10" s="175"/>
      <c r="F10" s="175"/>
      <c r="G10" s="175" t="s">
        <v>389</v>
      </c>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row>
    <row r="11" spans="1:30" x14ac:dyDescent="0.25">
      <c r="A11" s="175"/>
      <c r="B11" s="175"/>
      <c r="C11" s="175"/>
      <c r="D11" s="117">
        <v>2024</v>
      </c>
      <c r="E11" s="242"/>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row>
    <row r="12" spans="1:30" ht="44.1" customHeight="1" x14ac:dyDescent="0.25">
      <c r="A12" s="127" t="s">
        <v>390</v>
      </c>
      <c r="B12" s="128" t="s">
        <v>391</v>
      </c>
      <c r="C12" s="127" t="s">
        <v>392</v>
      </c>
      <c r="D12" s="129" t="s">
        <v>393</v>
      </c>
      <c r="E12" s="129" t="s">
        <v>394</v>
      </c>
      <c r="F12" s="175"/>
      <c r="G12" s="127" t="s">
        <v>392</v>
      </c>
      <c r="H12" s="127" t="s">
        <v>395</v>
      </c>
      <c r="I12" s="127" t="s">
        <v>396</v>
      </c>
      <c r="J12" s="127" t="s">
        <v>397</v>
      </c>
      <c r="K12" s="127" t="s">
        <v>398</v>
      </c>
      <c r="L12" s="127" t="s">
        <v>399</v>
      </c>
      <c r="M12" s="175"/>
      <c r="N12" s="175"/>
      <c r="O12" s="175"/>
      <c r="P12" s="175"/>
      <c r="Q12" s="175"/>
      <c r="R12" s="175"/>
      <c r="S12" s="175"/>
      <c r="T12" s="175"/>
      <c r="U12" s="175"/>
      <c r="V12" s="175"/>
      <c r="W12" s="175"/>
      <c r="X12" s="175"/>
      <c r="Y12" s="175"/>
      <c r="Z12" s="175"/>
      <c r="AA12" s="175"/>
      <c r="AB12" s="175"/>
      <c r="AC12" s="175"/>
      <c r="AD12" s="175"/>
    </row>
    <row r="13" spans="1:30" x14ac:dyDescent="0.25">
      <c r="A13" s="118" t="s">
        <v>400</v>
      </c>
      <c r="B13" s="118" t="s">
        <v>401</v>
      </c>
      <c r="C13" s="118">
        <v>101</v>
      </c>
      <c r="D13" s="119">
        <v>20530</v>
      </c>
      <c r="E13" s="119">
        <v>0</v>
      </c>
      <c r="F13" s="175"/>
      <c r="G13" s="118">
        <v>101</v>
      </c>
      <c r="H13" s="118">
        <v>6.9999999999999999E-4</v>
      </c>
      <c r="I13" s="119">
        <v>20530</v>
      </c>
      <c r="J13" s="120">
        <v>6.9999999999999999E-6</v>
      </c>
      <c r="K13" s="126">
        <v>0.14371</v>
      </c>
      <c r="L13" s="126">
        <v>0</v>
      </c>
      <c r="M13" s="175"/>
      <c r="N13" s="175"/>
      <c r="O13" s="175"/>
      <c r="P13" s="175"/>
      <c r="Q13" s="175"/>
      <c r="R13" s="175"/>
      <c r="S13" s="175"/>
      <c r="T13" s="175"/>
      <c r="U13" s="175"/>
      <c r="V13" s="175"/>
      <c r="W13" s="175"/>
      <c r="X13" s="175"/>
      <c r="Y13" s="175"/>
      <c r="Z13" s="175"/>
      <c r="AA13" s="175"/>
      <c r="AB13" s="175"/>
      <c r="AC13" s="175"/>
      <c r="AD13" s="175"/>
    </row>
    <row r="14" spans="1:30" ht="30" x14ac:dyDescent="0.25">
      <c r="A14" s="118" t="s">
        <v>402</v>
      </c>
      <c r="B14" s="121" t="s">
        <v>403</v>
      </c>
      <c r="C14" s="122">
        <v>534</v>
      </c>
      <c r="D14" s="123">
        <v>74100</v>
      </c>
      <c r="E14" s="124"/>
      <c r="F14" s="175"/>
      <c r="G14" s="122">
        <v>364</v>
      </c>
      <c r="H14" s="122">
        <v>9.4999999999999998E-3</v>
      </c>
      <c r="I14" s="119">
        <v>74100</v>
      </c>
      <c r="J14" s="120">
        <v>9.5000000000000005E-5</v>
      </c>
      <c r="K14" s="126">
        <v>7.0395000000000003</v>
      </c>
      <c r="L14" s="126">
        <v>0</v>
      </c>
      <c r="M14" s="175"/>
      <c r="N14" s="175"/>
      <c r="O14" s="175"/>
      <c r="P14" s="175"/>
      <c r="Q14" s="175"/>
      <c r="R14" s="175"/>
      <c r="S14" s="175"/>
      <c r="T14" s="175"/>
      <c r="U14" s="175"/>
      <c r="V14" s="175"/>
      <c r="W14" s="175"/>
      <c r="X14" s="175"/>
      <c r="Y14" s="175"/>
      <c r="Z14" s="175"/>
      <c r="AA14" s="175"/>
      <c r="AB14" s="175"/>
      <c r="AC14" s="175"/>
      <c r="AD14" s="175"/>
    </row>
    <row r="15" spans="1:30" x14ac:dyDescent="0.25">
      <c r="A15" s="118" t="s">
        <v>404</v>
      </c>
      <c r="B15" s="122" t="s">
        <v>405</v>
      </c>
      <c r="C15" s="122">
        <v>5750</v>
      </c>
      <c r="D15" s="123">
        <v>1181694.166</v>
      </c>
      <c r="E15" s="124"/>
      <c r="F15" s="175"/>
      <c r="G15" s="122">
        <v>5750</v>
      </c>
      <c r="H15" s="122">
        <v>0.26200000000000001</v>
      </c>
      <c r="I15" s="119">
        <v>1181694.166</v>
      </c>
      <c r="J15" s="125">
        <v>2.6199999999999999E-3</v>
      </c>
      <c r="K15" s="126">
        <v>3096.0387149199996</v>
      </c>
      <c r="L15" s="126">
        <v>0</v>
      </c>
      <c r="M15" s="175"/>
      <c r="N15" s="175"/>
      <c r="O15" s="175"/>
      <c r="P15" s="175"/>
      <c r="Q15" s="175"/>
      <c r="R15" s="175"/>
      <c r="S15" s="175"/>
      <c r="T15" s="175"/>
      <c r="U15" s="175"/>
      <c r="V15" s="175"/>
      <c r="W15" s="175"/>
      <c r="X15" s="175"/>
      <c r="Y15" s="175"/>
      <c r="Z15" s="175"/>
      <c r="AA15" s="175"/>
      <c r="AB15" s="175"/>
      <c r="AC15" s="175"/>
      <c r="AD15" s="175"/>
    </row>
    <row r="16" spans="1:30" x14ac:dyDescent="0.25">
      <c r="A16" s="175"/>
      <c r="B16" s="175"/>
      <c r="C16" s="175"/>
      <c r="D16" s="175"/>
      <c r="E16" s="175"/>
      <c r="F16" s="175"/>
      <c r="G16" s="175"/>
      <c r="H16" s="515"/>
      <c r="I16" s="175"/>
      <c r="J16" s="175"/>
      <c r="K16" s="175"/>
      <c r="L16" s="175"/>
      <c r="M16" s="175"/>
      <c r="N16" s="175"/>
      <c r="O16" s="175"/>
      <c r="P16" s="175"/>
      <c r="Q16" s="175"/>
      <c r="R16" s="175"/>
      <c r="S16" s="175"/>
      <c r="T16" s="175"/>
      <c r="U16" s="175"/>
      <c r="V16" s="175"/>
      <c r="W16" s="175"/>
      <c r="X16" s="175"/>
      <c r="Y16" s="175"/>
      <c r="Z16" s="175"/>
      <c r="AA16" s="175"/>
      <c r="AB16" s="175"/>
      <c r="AC16" s="175"/>
      <c r="AD16" s="175"/>
    </row>
    <row r="17" spans="1:30" x14ac:dyDescent="0.25">
      <c r="A17" s="175"/>
      <c r="B17" s="175"/>
      <c r="C17" s="175"/>
      <c r="D17" s="179"/>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75"/>
      <c r="AD17" s="175"/>
    </row>
    <row r="18" spans="1:30" ht="15.75" customHeight="1" x14ac:dyDescent="0.25">
      <c r="A18" s="175"/>
      <c r="B18" s="175"/>
      <c r="C18" s="175"/>
      <c r="D18" s="243"/>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row>
    <row r="19" spans="1:30" ht="15.75" customHeight="1" x14ac:dyDescent="0.25">
      <c r="A19" s="175"/>
      <c r="B19" s="175"/>
      <c r="C19" s="175"/>
      <c r="D19" s="179"/>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row>
    <row r="20" spans="1:30" ht="15" customHeight="1" x14ac:dyDescent="0.25">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row>
    <row r="21" spans="1:30" ht="15.75" customHeight="1" x14ac:dyDescent="0.25">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row>
    <row r="22" spans="1:30" ht="15.75" customHeight="1" x14ac:dyDescent="0.25">
      <c r="A22" s="175"/>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175"/>
      <c r="AD22" s="175"/>
    </row>
    <row r="23" spans="1:30" ht="15.75" customHeight="1"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row>
    <row r="24" spans="1:30" ht="15.75" customHeight="1"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c r="AC24" s="175"/>
      <c r="AD24" s="175"/>
    </row>
    <row r="25" spans="1:30" ht="15.75" customHeight="1"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c r="AA25" s="175"/>
      <c r="AB25" s="175"/>
      <c r="AC25" s="175"/>
      <c r="AD25" s="175"/>
    </row>
    <row r="26" spans="1:30" ht="15.75" customHeight="1"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c r="AC26" s="175"/>
      <c r="AD26" s="175"/>
    </row>
    <row r="27" spans="1:30" ht="15.75" customHeight="1"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row>
    <row r="28" spans="1:30" ht="15.75" customHeight="1"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row>
    <row r="29" spans="1:30" ht="15.75" customHeight="1"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c r="AC29" s="175"/>
      <c r="AD29" s="175"/>
    </row>
    <row r="30" spans="1:30" ht="15.75" customHeight="1"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5"/>
      <c r="AD30" s="175"/>
    </row>
    <row r="31" spans="1:30" ht="15.75" customHeight="1"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c r="AC31" s="175"/>
      <c r="AD31" s="175"/>
    </row>
    <row r="32" spans="1:30" ht="15.75" customHeight="1"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5"/>
      <c r="AD32" s="175"/>
    </row>
    <row r="33" spans="1:30" ht="15.75" customHeight="1"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c r="AC33" s="175"/>
      <c r="AD33" s="175"/>
    </row>
    <row r="34" spans="1:30" ht="15.75" customHeight="1"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5"/>
      <c r="AD34" s="175"/>
    </row>
    <row r="35" spans="1:30" ht="15.75" customHeight="1"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c r="AD35" s="175"/>
    </row>
    <row r="36" spans="1:30" ht="15.75" customHeight="1"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5"/>
      <c r="AD36" s="175"/>
    </row>
    <row r="37" spans="1:30" ht="15.75" customHeight="1"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c r="AC37" s="175"/>
      <c r="AD37" s="175"/>
    </row>
    <row r="38" spans="1:30" ht="15.75" customHeight="1"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5"/>
      <c r="AD38" s="175"/>
    </row>
    <row r="39" spans="1:30" ht="15.75" customHeight="1"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c r="AC39" s="175"/>
      <c r="AD39" s="175"/>
    </row>
    <row r="40" spans="1:30" ht="15.75" customHeight="1"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c r="AC40" s="175"/>
      <c r="AD40" s="175"/>
    </row>
    <row r="41" spans="1:30" ht="15.75" customHeight="1"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c r="AC41" s="175"/>
      <c r="AD41" s="175"/>
    </row>
    <row r="42" spans="1:30" ht="15.75" customHeight="1"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c r="AC42" s="175"/>
      <c r="AD42" s="175"/>
    </row>
    <row r="43" spans="1:30" ht="15.75" customHeight="1"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c r="AC43" s="175"/>
      <c r="AD43" s="175"/>
    </row>
    <row r="44" spans="1:30" ht="15.75" customHeight="1"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c r="AD44" s="175"/>
    </row>
    <row r="45" spans="1:30" ht="15.75" customHeight="1"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c r="AC45" s="175"/>
      <c r="AD45" s="175"/>
    </row>
    <row r="46" spans="1:30" ht="15.75" customHeight="1"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c r="AC46" s="175"/>
      <c r="AD46" s="175"/>
    </row>
    <row r="47" spans="1:30" ht="15.75" customHeight="1"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c r="AD47" s="175"/>
    </row>
    <row r="48" spans="1:30" ht="15.75" customHeight="1"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c r="AC48" s="175"/>
      <c r="AD48" s="175"/>
    </row>
    <row r="49" spans="1:30" ht="15.75" customHeight="1"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row>
    <row r="50" spans="1:30" ht="15.75" customHeight="1"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c r="AC50" s="175"/>
      <c r="AD50" s="175"/>
    </row>
    <row r="51" spans="1:30" ht="15.75" customHeight="1"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row>
    <row r="52" spans="1:30" ht="15.75" customHeight="1"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c r="AC52" s="175"/>
      <c r="AD52" s="175"/>
    </row>
    <row r="53" spans="1:30" ht="15.75" customHeight="1"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75"/>
      <c r="AD53" s="175"/>
    </row>
    <row r="54" spans="1:30" ht="15.75" customHeight="1"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c r="AC54" s="175"/>
      <c r="AD54" s="175"/>
    </row>
    <row r="55" spans="1:30" ht="15.75" customHeight="1"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c r="AC55" s="175"/>
      <c r="AD55" s="175"/>
    </row>
    <row r="56" spans="1:30" ht="15.75" customHeight="1"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c r="AC56" s="175"/>
      <c r="AD56" s="175"/>
    </row>
    <row r="57" spans="1:30" ht="15.75" customHeight="1"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row>
    <row r="58" spans="1:30" ht="15.75" customHeight="1"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c r="AC58" s="175"/>
      <c r="AD58" s="175"/>
    </row>
    <row r="59" spans="1:30" ht="15.75" customHeight="1"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c r="AC59" s="175"/>
      <c r="AD59" s="175"/>
    </row>
    <row r="60" spans="1:30" ht="15.75" customHeight="1"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c r="AC60" s="175"/>
      <c r="AD60" s="175"/>
    </row>
    <row r="61" spans="1:30" ht="15.75" customHeight="1"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c r="AD61" s="175"/>
    </row>
    <row r="62" spans="1:30" ht="15.75" customHeight="1"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c r="AD62" s="175"/>
    </row>
    <row r="63" spans="1:30" ht="15.75" customHeight="1"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c r="AC63" s="175"/>
      <c r="AD63" s="175"/>
    </row>
    <row r="64" spans="1:30" ht="15.75" customHeight="1"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c r="AC64" s="175"/>
      <c r="AD64" s="175"/>
    </row>
    <row r="65" spans="1:30" ht="15.75" customHeight="1"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c r="AC65" s="175"/>
      <c r="AD65" s="175"/>
    </row>
    <row r="66" spans="1:30" ht="15.75" customHeight="1"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c r="AC66" s="175"/>
      <c r="AD66" s="175"/>
    </row>
    <row r="67" spans="1:30" ht="15.75" customHeight="1"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c r="AC67" s="175"/>
      <c r="AD67" s="175"/>
    </row>
    <row r="68" spans="1:30" ht="15.75" customHeight="1"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c r="AC68" s="175"/>
      <c r="AD68" s="175"/>
    </row>
    <row r="69" spans="1:30" ht="15.75" customHeight="1"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c r="AC69" s="175"/>
      <c r="AD69" s="175"/>
    </row>
    <row r="70" spans="1:30" ht="15.75" customHeight="1"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c r="AC70" s="175"/>
      <c r="AD70" s="175"/>
    </row>
    <row r="71" spans="1:30" ht="15.75" customHeight="1"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c r="AC71" s="175"/>
      <c r="AD71" s="175"/>
    </row>
    <row r="72" spans="1:30" ht="15.75" customHeight="1"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c r="AC72" s="175"/>
      <c r="AD72" s="175"/>
    </row>
    <row r="73" spans="1:30" ht="15.75" customHeight="1"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row>
    <row r="74" spans="1:30" ht="15.75" customHeight="1"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c r="AC74" s="175"/>
      <c r="AD74" s="175"/>
    </row>
    <row r="75" spans="1:30" ht="15.75" customHeight="1"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c r="AD75" s="175"/>
    </row>
    <row r="76" spans="1:30" ht="15.75" customHeight="1"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c r="AC76" s="175"/>
      <c r="AD76" s="175"/>
    </row>
    <row r="77" spans="1:30" ht="15.75" customHeight="1"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5"/>
      <c r="AD77" s="175"/>
    </row>
    <row r="78" spans="1:30" ht="15.75" customHeight="1"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c r="AC78" s="175"/>
      <c r="AD78" s="175"/>
    </row>
    <row r="79" spans="1:30" ht="15.75" customHeight="1"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c r="AC79" s="175"/>
      <c r="AD79" s="175"/>
    </row>
    <row r="80" spans="1:30" ht="15.75" customHeight="1"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c r="AC80" s="175"/>
      <c r="AD80" s="175"/>
    </row>
    <row r="81" spans="1:30" ht="15.75" customHeight="1"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c r="AC81" s="175"/>
      <c r="AD81" s="175"/>
    </row>
    <row r="82" spans="1:30" ht="15.75" customHeight="1"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c r="AC82" s="175"/>
      <c r="AD82" s="175"/>
    </row>
    <row r="83" spans="1:30" ht="15.75" customHeight="1"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c r="AC83" s="175"/>
      <c r="AD83" s="175"/>
    </row>
    <row r="84" spans="1:30" ht="15.75" customHeight="1"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c r="AC84" s="175"/>
      <c r="AD84" s="175"/>
    </row>
    <row r="85" spans="1:30" ht="15.75" customHeight="1"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c r="AC85" s="175"/>
      <c r="AD85" s="175"/>
    </row>
    <row r="86" spans="1:30" ht="15.75" customHeight="1"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c r="AC86" s="175"/>
      <c r="AD86" s="175"/>
    </row>
    <row r="87" spans="1:30" ht="15.75" customHeight="1"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c r="AC87" s="175"/>
      <c r="AD87" s="175"/>
    </row>
    <row r="88" spans="1:30" ht="15.75" customHeight="1"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row>
    <row r="89" spans="1:30" ht="15.75" customHeight="1"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row>
    <row r="90" spans="1:30" ht="15.75" customHeight="1"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row>
    <row r="91" spans="1:30" ht="15.75"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row>
    <row r="92" spans="1:30" ht="15.75" customHeight="1"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row>
    <row r="93" spans="1:30" ht="15.75" customHeight="1"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row>
    <row r="94" spans="1:30" ht="15.75" customHeight="1"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row>
    <row r="95" spans="1:30" ht="15.75" customHeight="1"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row>
    <row r="96" spans="1:30" ht="15.75" customHeight="1"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row>
    <row r="97" spans="1:30" ht="15.75" customHeight="1"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c r="AC97" s="175"/>
      <c r="AD97" s="175"/>
    </row>
    <row r="98" spans="1:30" ht="15.75" customHeight="1"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c r="AC98" s="175"/>
      <c r="AD98" s="175"/>
    </row>
    <row r="99" spans="1:30" ht="15.75" customHeight="1"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c r="AA99" s="175"/>
      <c r="AB99" s="175"/>
      <c r="AC99" s="175"/>
      <c r="AD99" s="175"/>
    </row>
    <row r="100" spans="1:30" ht="15.75" customHeight="1"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5"/>
      <c r="AB100" s="175"/>
      <c r="AC100" s="175"/>
      <c r="AD100" s="175"/>
    </row>
    <row r="101" spans="1:30" ht="15.75" customHeight="1"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5"/>
      <c r="AD101" s="175"/>
    </row>
    <row r="102" spans="1:30" ht="15.75" customHeight="1"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c r="AA102" s="175"/>
      <c r="AB102" s="175"/>
      <c r="AC102" s="175"/>
      <c r="AD102" s="175"/>
    </row>
    <row r="103" spans="1:30" ht="15.75" customHeight="1"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5"/>
      <c r="AD103" s="175"/>
    </row>
    <row r="104" spans="1:30" ht="15.75" customHeight="1"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row>
    <row r="105" spans="1:30" ht="15.75" customHeight="1"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5"/>
      <c r="AD105" s="175"/>
    </row>
    <row r="106" spans="1:30" ht="15.75" customHeight="1"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row>
    <row r="107" spans="1:30" ht="15.75" customHeight="1"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c r="AC107" s="175"/>
      <c r="AD107" s="175"/>
    </row>
    <row r="108" spans="1:30" ht="15.75" customHeight="1"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c r="AC108" s="175"/>
      <c r="AD108" s="175"/>
    </row>
    <row r="109" spans="1:30" ht="15.75" customHeight="1"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c r="AC109" s="175"/>
      <c r="AD109" s="175"/>
    </row>
    <row r="110" spans="1:30" ht="15.75" customHeight="1"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row>
    <row r="111" spans="1:30" ht="15.75" customHeight="1"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row>
    <row r="112" spans="1:30" ht="15.75" customHeight="1"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c r="AC112" s="175"/>
      <c r="AD112" s="175"/>
    </row>
    <row r="113" spans="1:30" ht="15.75" customHeight="1"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c r="AC113" s="175"/>
      <c r="AD113" s="175"/>
    </row>
    <row r="114" spans="1:30" ht="15.75" customHeight="1"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row>
    <row r="115" spans="1:30" ht="15.75" customHeight="1"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row>
    <row r="116" spans="1:30" ht="15.75" customHeight="1"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c r="AA116" s="175"/>
      <c r="AB116" s="175"/>
      <c r="AC116" s="175"/>
      <c r="AD116" s="175"/>
    </row>
    <row r="117" spans="1:30" ht="15.75" customHeight="1"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c r="AC117" s="175"/>
      <c r="AD117" s="175"/>
    </row>
    <row r="118" spans="1:30" ht="15.75" customHeight="1"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c r="AA118" s="175"/>
      <c r="AB118" s="175"/>
      <c r="AC118" s="175"/>
      <c r="AD118" s="175"/>
    </row>
    <row r="119" spans="1:30" ht="15.75" customHeight="1"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c r="AA119" s="175"/>
      <c r="AB119" s="175"/>
      <c r="AC119" s="175"/>
      <c r="AD119" s="175"/>
    </row>
    <row r="120" spans="1:30" ht="15.75" customHeight="1"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c r="AA120" s="175"/>
      <c r="AB120" s="175"/>
      <c r="AC120" s="175"/>
      <c r="AD120" s="175"/>
    </row>
    <row r="121" spans="1:30" ht="15.75" customHeight="1"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row>
    <row r="122" spans="1:30" ht="15.75" customHeight="1"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c r="AA122" s="175"/>
      <c r="AB122" s="175"/>
      <c r="AC122" s="175"/>
      <c r="AD122" s="175"/>
    </row>
    <row r="123" spans="1:30" ht="15.75" customHeight="1"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c r="AA123" s="175"/>
      <c r="AB123" s="175"/>
      <c r="AC123" s="175"/>
      <c r="AD123" s="175"/>
    </row>
    <row r="124" spans="1:30" ht="15.75" customHeight="1"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c r="AA124" s="175"/>
      <c r="AB124" s="175"/>
      <c r="AC124" s="175"/>
      <c r="AD124" s="175"/>
    </row>
    <row r="125" spans="1:30" ht="15.75" customHeight="1"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c r="AC125" s="175"/>
      <c r="AD125" s="175"/>
    </row>
    <row r="126" spans="1:30" ht="15.75" customHeight="1"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c r="AC126" s="175"/>
      <c r="AD126" s="175"/>
    </row>
    <row r="127" spans="1:30" ht="15.75" customHeight="1"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c r="AC127" s="175"/>
      <c r="AD127" s="175"/>
    </row>
    <row r="128" spans="1:30" ht="15.75" customHeight="1"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c r="AA128" s="175"/>
      <c r="AB128" s="175"/>
      <c r="AC128" s="175"/>
      <c r="AD128" s="175"/>
    </row>
    <row r="129" spans="1:30" ht="15.75" customHeight="1"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c r="AA129" s="175"/>
      <c r="AB129" s="175"/>
      <c r="AC129" s="175"/>
      <c r="AD129" s="175"/>
    </row>
    <row r="130" spans="1:30" ht="15.75" customHeight="1"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c r="AA130" s="175"/>
      <c r="AB130" s="175"/>
      <c r="AC130" s="175"/>
      <c r="AD130" s="175"/>
    </row>
    <row r="131" spans="1:30" ht="15.75" customHeight="1"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c r="AA131" s="175"/>
      <c r="AB131" s="175"/>
      <c r="AC131" s="175"/>
      <c r="AD131" s="175"/>
    </row>
    <row r="132" spans="1:30" ht="15.75" customHeight="1"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c r="AA132" s="175"/>
      <c r="AB132" s="175"/>
      <c r="AC132" s="175"/>
      <c r="AD132" s="175"/>
    </row>
    <row r="133" spans="1:30" ht="15.75" customHeight="1"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c r="AC133" s="175"/>
      <c r="AD133" s="175"/>
    </row>
    <row r="134" spans="1:30" ht="15.75" customHeight="1"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c r="AC134" s="175"/>
      <c r="AD134" s="175"/>
    </row>
    <row r="135" spans="1:30" ht="15.75" customHeight="1"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c r="AC135" s="175"/>
      <c r="AD135" s="175"/>
    </row>
    <row r="136" spans="1:30" ht="15.75" customHeight="1"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c r="AC136" s="175"/>
      <c r="AD136" s="175"/>
    </row>
    <row r="137" spans="1:30" ht="15.75" customHeight="1"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c r="AC137" s="175"/>
      <c r="AD137" s="175"/>
    </row>
    <row r="138" spans="1:30" ht="15.75" customHeight="1"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c r="AC138" s="175"/>
      <c r="AD138" s="175"/>
    </row>
    <row r="139" spans="1:30" ht="15.75" customHeight="1"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c r="AC139" s="175"/>
      <c r="AD139" s="175"/>
    </row>
    <row r="140" spans="1:30" ht="15.75" customHeight="1"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c r="AC140" s="175"/>
      <c r="AD140" s="175"/>
    </row>
    <row r="141" spans="1:30" ht="15.75" customHeight="1"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c r="AC141" s="175"/>
      <c r="AD141" s="175"/>
    </row>
    <row r="142" spans="1:30" ht="15.75" customHeight="1"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c r="AA142" s="175"/>
      <c r="AB142" s="175"/>
      <c r="AC142" s="175"/>
      <c r="AD142" s="175"/>
    </row>
    <row r="143" spans="1:30" ht="15.75" customHeight="1"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c r="AC143" s="175"/>
      <c r="AD143" s="175"/>
    </row>
    <row r="144" spans="1:30" ht="15.75" customHeight="1"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c r="AC144" s="175"/>
      <c r="AD144" s="175"/>
    </row>
    <row r="145" spans="1:30" ht="15.75" customHeight="1"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c r="AC145" s="175"/>
      <c r="AD145" s="175"/>
    </row>
    <row r="146" spans="1:30" ht="15.75" customHeight="1"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c r="AC146" s="175"/>
      <c r="AD146" s="175"/>
    </row>
    <row r="147" spans="1:30" ht="15.75" customHeight="1"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c r="AC147" s="175"/>
      <c r="AD147" s="175"/>
    </row>
    <row r="148" spans="1:30" ht="15.75" customHeight="1"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c r="AC148" s="175"/>
      <c r="AD148" s="175"/>
    </row>
    <row r="149" spans="1:30" ht="15.75" customHeight="1"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c r="AC149" s="175"/>
      <c r="AD149" s="175"/>
    </row>
    <row r="150" spans="1:30" ht="15.75" customHeight="1"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5"/>
      <c r="AD150" s="175"/>
    </row>
    <row r="151" spans="1:30" ht="15.75" customHeight="1"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c r="AC151" s="175"/>
      <c r="AD151" s="175"/>
    </row>
    <row r="152" spans="1:30" ht="15.75" customHeight="1"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c r="AC152" s="175"/>
      <c r="AD152" s="175"/>
    </row>
    <row r="153" spans="1:30" ht="15.75" customHeight="1"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c r="AC153" s="175"/>
      <c r="AD153" s="175"/>
    </row>
    <row r="154" spans="1:30" ht="15.75" customHeight="1"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c r="AC154" s="175"/>
      <c r="AD154" s="175"/>
    </row>
    <row r="155" spans="1:30" ht="15.75" customHeight="1"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c r="AC155" s="175"/>
      <c r="AD155" s="175"/>
    </row>
    <row r="156" spans="1:30" ht="15.75" customHeight="1"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row>
    <row r="157" spans="1:30" ht="15.75" customHeight="1"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row>
    <row r="158" spans="1:30" ht="15.75" customHeight="1"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row>
    <row r="159" spans="1:30" ht="15.75" customHeight="1"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row>
    <row r="160" spans="1:30" ht="15.75" customHeight="1"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row>
    <row r="161" spans="1:30" ht="15.75" customHeight="1"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row>
    <row r="162" spans="1:30" ht="15.75" customHeight="1"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row>
    <row r="163" spans="1:30" ht="15.75" customHeight="1"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row>
    <row r="164" spans="1:30" ht="15.75" customHeight="1"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row>
    <row r="165" spans="1:30" ht="15.75" customHeight="1"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row>
    <row r="166" spans="1:30" ht="15.75" customHeight="1"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row>
    <row r="167" spans="1:30" ht="15.75" customHeight="1"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row>
    <row r="168" spans="1:30" ht="15.75" customHeight="1"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row>
    <row r="169" spans="1:30" ht="15.75" customHeight="1"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row>
    <row r="170" spans="1:30" ht="15.75" customHeight="1"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row>
    <row r="171" spans="1:30" ht="15.75" customHeight="1"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row>
    <row r="172" spans="1:30" ht="15.75" customHeight="1"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row>
    <row r="173" spans="1:30" ht="15.75" customHeight="1"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row>
    <row r="174" spans="1:30" ht="15.75" customHeight="1"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row>
    <row r="175" spans="1:30" ht="15.75" customHeight="1"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row>
    <row r="176" spans="1:30" ht="15.75" customHeight="1"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row>
    <row r="177" spans="1:30" ht="15.75" customHeight="1"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row>
    <row r="178" spans="1:30" ht="15.75" customHeight="1"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row>
    <row r="179" spans="1:30" ht="15.75" customHeight="1"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row>
    <row r="180" spans="1:30" ht="15.75" customHeight="1"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row>
    <row r="181" spans="1:30" ht="15.75" customHeight="1"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row>
    <row r="182" spans="1:30" ht="15.75" customHeight="1"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row>
    <row r="183" spans="1:30" ht="15.75" customHeight="1"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row>
    <row r="184" spans="1:30" ht="15.75" customHeight="1"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row>
    <row r="185" spans="1:30" ht="15.75" customHeight="1"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row>
    <row r="186" spans="1:30" ht="15.75" customHeight="1"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row>
    <row r="187" spans="1:30" ht="15.75" customHeight="1"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row>
    <row r="188" spans="1:30" ht="15.75" customHeight="1"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row>
    <row r="189" spans="1:30" ht="15.75" customHeight="1"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row>
    <row r="190" spans="1:30" ht="15.75" customHeight="1"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row>
    <row r="191" spans="1:30" ht="15.75" customHeight="1"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row>
    <row r="192" spans="1:30" ht="15.75" customHeight="1"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row>
    <row r="193" spans="1:30" ht="15.75" customHeight="1"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row>
    <row r="194" spans="1:30" ht="15.75" customHeight="1"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row>
    <row r="195" spans="1:30" ht="15.75" customHeight="1"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row>
    <row r="196" spans="1:30" ht="15.75" customHeight="1"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row>
    <row r="197" spans="1:30" ht="15.75" customHeight="1"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row>
    <row r="198" spans="1:30" ht="15.75" customHeight="1"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row>
    <row r="199" spans="1:30" ht="15.75" customHeight="1"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row>
    <row r="200" spans="1:30" ht="15.75" customHeight="1"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row>
    <row r="201" spans="1:30" ht="15.75" customHeight="1"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row>
    <row r="202" spans="1:30" ht="15.75" customHeight="1"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row>
    <row r="203" spans="1:30" ht="15.75" customHeight="1"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row>
    <row r="204" spans="1:30" ht="15.75" customHeight="1"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row>
    <row r="205" spans="1:30" ht="15.75" customHeight="1"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row>
    <row r="206" spans="1:30" ht="15.75" customHeight="1"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row>
    <row r="207" spans="1:30" ht="15.75" customHeight="1"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row>
    <row r="208" spans="1:30" ht="15.75" customHeight="1"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row>
    <row r="209" spans="1:30" ht="15.75" customHeight="1"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c r="AC209" s="175"/>
      <c r="AD209" s="175"/>
    </row>
    <row r="210" spans="1:30" ht="15.75" customHeight="1"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c r="AC210" s="175"/>
      <c r="AD210" s="175"/>
    </row>
    <row r="211" spans="1:30" ht="15.75" customHeight="1"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c r="AC211" s="175"/>
      <c r="AD211" s="175"/>
    </row>
    <row r="212" spans="1:30" ht="15.75" customHeight="1"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c r="AC212" s="175"/>
      <c r="AD212" s="175"/>
    </row>
    <row r="213" spans="1:30" ht="15.75" customHeight="1"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c r="AC213" s="175"/>
      <c r="AD213" s="175"/>
    </row>
    <row r="214" spans="1:30" ht="15.75" customHeight="1"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c r="AC214" s="175"/>
      <c r="AD214" s="175"/>
    </row>
    <row r="215" spans="1:30" ht="15.75" customHeight="1"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c r="AC215" s="175"/>
      <c r="AD215" s="175"/>
    </row>
    <row r="216" spans="1:30" ht="15.75" customHeight="1"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c r="AA216" s="175"/>
      <c r="AB216" s="175"/>
      <c r="AC216" s="175"/>
      <c r="AD216" s="175"/>
    </row>
    <row r="217" spans="1:30" ht="15.75" customHeight="1"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c r="AA217" s="175"/>
      <c r="AB217" s="175"/>
      <c r="AC217" s="175"/>
      <c r="AD217" s="175"/>
    </row>
    <row r="218" spans="1:30" ht="15.75" customHeight="1"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c r="AA218" s="175"/>
      <c r="AB218" s="175"/>
      <c r="AC218" s="175"/>
      <c r="AD218" s="175"/>
    </row>
    <row r="219" spans="1:30" ht="15.75" customHeight="1"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c r="AC219" s="175"/>
      <c r="AD219" s="175"/>
    </row>
    <row r="220" spans="1:30" ht="15.75" customHeight="1"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c r="AA220" s="175"/>
      <c r="AB220" s="175"/>
      <c r="AC220" s="175"/>
      <c r="AD220" s="175"/>
    </row>
    <row r="221" spans="1:30" ht="15.75" customHeight="1"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c r="AA221" s="175"/>
      <c r="AB221" s="175"/>
      <c r="AC221" s="175"/>
      <c r="AD221" s="175"/>
    </row>
    <row r="222" spans="1:30" ht="15.75" customHeight="1"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c r="AA222" s="175"/>
      <c r="AB222" s="175"/>
      <c r="AC222" s="175"/>
      <c r="AD222" s="175"/>
    </row>
    <row r="223" spans="1:30" ht="15.75" customHeight="1"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c r="AB223" s="175"/>
      <c r="AC223" s="175"/>
      <c r="AD223" s="175"/>
    </row>
    <row r="224" spans="1:30" ht="15.75" customHeight="1"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c r="AA224" s="175"/>
      <c r="AB224" s="175"/>
      <c r="AC224" s="175"/>
      <c r="AD224" s="175"/>
    </row>
    <row r="225" spans="1:30" ht="15.75" customHeight="1"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c r="AA225" s="175"/>
      <c r="AB225" s="175"/>
      <c r="AC225" s="175"/>
      <c r="AD225" s="175"/>
    </row>
    <row r="226" spans="1:30" ht="15.75" customHeight="1"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c r="AA226" s="175"/>
      <c r="AB226" s="175"/>
      <c r="AC226" s="175"/>
      <c r="AD226" s="175"/>
    </row>
    <row r="227" spans="1:30" ht="15.75" customHeight="1"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c r="AA227" s="175"/>
      <c r="AB227" s="175"/>
      <c r="AC227" s="175"/>
      <c r="AD227" s="175"/>
    </row>
    <row r="228" spans="1:30" ht="15.75" customHeight="1"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c r="AB228" s="175"/>
      <c r="AC228" s="175"/>
      <c r="AD228" s="175"/>
    </row>
    <row r="229" spans="1:30" ht="15.75" customHeight="1"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c r="AA229" s="175"/>
      <c r="AB229" s="175"/>
      <c r="AC229" s="175"/>
      <c r="AD229" s="175"/>
    </row>
    <row r="230" spans="1:30" ht="15.75" customHeight="1"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c r="AA230" s="175"/>
      <c r="AB230" s="175"/>
      <c r="AC230" s="175"/>
      <c r="AD230" s="175"/>
    </row>
    <row r="231" spans="1:30" ht="15.75" customHeight="1"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c r="AA231" s="175"/>
      <c r="AB231" s="175"/>
      <c r="AC231" s="175"/>
      <c r="AD231" s="175"/>
    </row>
    <row r="232" spans="1:30" ht="15.75" customHeight="1"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c r="AA232" s="175"/>
      <c r="AB232" s="175"/>
      <c r="AC232" s="175"/>
      <c r="AD232" s="175"/>
    </row>
    <row r="233" spans="1:30" ht="15.75" customHeight="1"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c r="AA233" s="175"/>
      <c r="AB233" s="175"/>
      <c r="AC233" s="175"/>
      <c r="AD233" s="175"/>
    </row>
    <row r="234" spans="1:30" ht="15.75" customHeight="1"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c r="AA234" s="175"/>
      <c r="AB234" s="175"/>
      <c r="AC234" s="175"/>
      <c r="AD234" s="175"/>
    </row>
    <row r="235" spans="1:30" ht="15.75" customHeight="1"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c r="AB235" s="175"/>
      <c r="AC235" s="175"/>
      <c r="AD235" s="175"/>
    </row>
    <row r="236" spans="1:30" ht="15.75" customHeight="1"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c r="AA236" s="175"/>
      <c r="AB236" s="175"/>
      <c r="AC236" s="175"/>
      <c r="AD236" s="175"/>
    </row>
    <row r="237" spans="1:30" ht="15.75" customHeight="1"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c r="AA237" s="175"/>
      <c r="AB237" s="175"/>
      <c r="AC237" s="175"/>
      <c r="AD237" s="175"/>
    </row>
    <row r="238" spans="1:30" ht="15.75" customHeight="1"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c r="AA238" s="175"/>
      <c r="AB238" s="175"/>
      <c r="AC238" s="175"/>
      <c r="AD238" s="175"/>
    </row>
    <row r="239" spans="1:30" ht="15.75" customHeight="1"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c r="AA239" s="175"/>
      <c r="AB239" s="175"/>
      <c r="AC239" s="175"/>
      <c r="AD239" s="175"/>
    </row>
    <row r="240" spans="1:30" ht="15.75" customHeight="1"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c r="AA240" s="175"/>
      <c r="AB240" s="175"/>
      <c r="AC240" s="175"/>
      <c r="AD240" s="175"/>
    </row>
    <row r="241" spans="1:30" ht="15.75" customHeight="1"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c r="AA241" s="175"/>
      <c r="AB241" s="175"/>
      <c r="AC241" s="175"/>
      <c r="AD241" s="175"/>
    </row>
    <row r="242" spans="1:30" ht="15.75" customHeight="1"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c r="AA242" s="175"/>
      <c r="AB242" s="175"/>
      <c r="AC242" s="175"/>
      <c r="AD242" s="175"/>
    </row>
    <row r="243" spans="1:30" ht="15.75" customHeight="1"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c r="AA243" s="175"/>
      <c r="AB243" s="175"/>
      <c r="AC243" s="175"/>
      <c r="AD243" s="175"/>
    </row>
    <row r="244" spans="1:30" ht="15.75" customHeight="1"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c r="AA244" s="175"/>
      <c r="AB244" s="175"/>
      <c r="AC244" s="175"/>
      <c r="AD244" s="175"/>
    </row>
    <row r="245" spans="1:30" ht="15.75" customHeight="1"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c r="AB245" s="175"/>
      <c r="AC245" s="175"/>
      <c r="AD245" s="175"/>
    </row>
    <row r="246" spans="1:30" ht="15.75" customHeight="1"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c r="AA246" s="175"/>
      <c r="AB246" s="175"/>
      <c r="AC246" s="175"/>
      <c r="AD246" s="175"/>
    </row>
    <row r="247" spans="1:30" ht="15.75" customHeight="1"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c r="AA247" s="175"/>
      <c r="AB247" s="175"/>
      <c r="AC247" s="175"/>
      <c r="AD247" s="175"/>
    </row>
    <row r="248" spans="1:30" ht="15.75" customHeight="1"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c r="AA248" s="175"/>
      <c r="AB248" s="175"/>
      <c r="AC248" s="175"/>
      <c r="AD248" s="175"/>
    </row>
    <row r="249" spans="1:30" ht="15.75" customHeight="1"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c r="AA249" s="175"/>
      <c r="AB249" s="175"/>
      <c r="AC249" s="175"/>
      <c r="AD249" s="175"/>
    </row>
    <row r="250" spans="1:30" ht="15.75" customHeight="1"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c r="AA250" s="175"/>
      <c r="AB250" s="175"/>
      <c r="AC250" s="175"/>
      <c r="AD250" s="175"/>
    </row>
    <row r="251" spans="1:30" ht="15.75" customHeight="1"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c r="AA251" s="175"/>
      <c r="AB251" s="175"/>
      <c r="AC251" s="175"/>
      <c r="AD251" s="175"/>
    </row>
    <row r="252" spans="1:30" ht="15.75" customHeight="1"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c r="AA252" s="175"/>
      <c r="AB252" s="175"/>
      <c r="AC252" s="175"/>
      <c r="AD252" s="175"/>
    </row>
    <row r="253" spans="1:30" ht="15.75" customHeight="1"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c r="AA253" s="175"/>
      <c r="AB253" s="175"/>
      <c r="AC253" s="175"/>
      <c r="AD253" s="175"/>
    </row>
    <row r="254" spans="1:30" ht="15.75" customHeight="1"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c r="AA254" s="175"/>
      <c r="AB254" s="175"/>
      <c r="AC254" s="175"/>
      <c r="AD254" s="175"/>
    </row>
    <row r="255" spans="1:30" ht="15.75" customHeight="1"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c r="AA255" s="175"/>
      <c r="AB255" s="175"/>
      <c r="AC255" s="175"/>
      <c r="AD255" s="175"/>
    </row>
    <row r="256" spans="1:30" ht="15.75" customHeight="1"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c r="AA256" s="175"/>
      <c r="AB256" s="175"/>
      <c r="AC256" s="175"/>
      <c r="AD256" s="175"/>
    </row>
    <row r="257" spans="1:30" ht="15.75" customHeight="1"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c r="AB257" s="175"/>
      <c r="AC257" s="175"/>
      <c r="AD257" s="175"/>
    </row>
    <row r="258" spans="1:30" ht="15.75" customHeight="1"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c r="AA258" s="175"/>
      <c r="AB258" s="175"/>
      <c r="AC258" s="175"/>
      <c r="AD258" s="175"/>
    </row>
    <row r="259" spans="1:30" ht="15.75" customHeight="1"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c r="AA259" s="175"/>
      <c r="AB259" s="175"/>
      <c r="AC259" s="175"/>
      <c r="AD259" s="175"/>
    </row>
    <row r="260" spans="1:30" ht="15.75" customHeight="1"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c r="AB260" s="175"/>
      <c r="AC260" s="175"/>
      <c r="AD260" s="175"/>
    </row>
    <row r="261" spans="1:30" ht="15.75" customHeight="1"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c r="AA261" s="175"/>
      <c r="AB261" s="175"/>
      <c r="AC261" s="175"/>
      <c r="AD261" s="175"/>
    </row>
    <row r="262" spans="1:30" ht="15.75" customHeight="1"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c r="AA262" s="175"/>
      <c r="AB262" s="175"/>
      <c r="AC262" s="175"/>
      <c r="AD262" s="175"/>
    </row>
    <row r="263" spans="1:30" ht="15.75" customHeight="1"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c r="AA263" s="175"/>
      <c r="AB263" s="175"/>
      <c r="AC263" s="175"/>
      <c r="AD263" s="175"/>
    </row>
    <row r="264" spans="1:30" ht="15.75" customHeight="1"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c r="AB264" s="175"/>
      <c r="AC264" s="175"/>
      <c r="AD264" s="175"/>
    </row>
    <row r="265" spans="1:30" ht="15.75" customHeight="1"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c r="AA265" s="175"/>
      <c r="AB265" s="175"/>
      <c r="AC265" s="175"/>
      <c r="AD265" s="175"/>
    </row>
    <row r="266" spans="1:30" ht="15.75" customHeight="1"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c r="AA266" s="175"/>
      <c r="AB266" s="175"/>
      <c r="AC266" s="175"/>
      <c r="AD266" s="175"/>
    </row>
    <row r="267" spans="1:30" ht="15.75" customHeight="1"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c r="AA267" s="175"/>
      <c r="AB267" s="175"/>
      <c r="AC267" s="175"/>
      <c r="AD267" s="175"/>
    </row>
    <row r="268" spans="1:30" ht="15.75" customHeight="1"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c r="AA268" s="175"/>
      <c r="AB268" s="175"/>
      <c r="AC268" s="175"/>
      <c r="AD268" s="175"/>
    </row>
    <row r="269" spans="1:30" ht="15.75" customHeight="1"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c r="AC269" s="175"/>
      <c r="AD269" s="175"/>
    </row>
    <row r="270" spans="1:30" ht="15.75" customHeight="1"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c r="AA270" s="175"/>
      <c r="AB270" s="175"/>
      <c r="AC270" s="175"/>
      <c r="AD270" s="175"/>
    </row>
    <row r="271" spans="1:30" ht="15.75" customHeight="1"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c r="AA271" s="175"/>
      <c r="AB271" s="175"/>
      <c r="AC271" s="175"/>
      <c r="AD271" s="175"/>
    </row>
    <row r="272" spans="1:30" ht="15.75" customHeight="1"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c r="AA272" s="175"/>
      <c r="AB272" s="175"/>
      <c r="AC272" s="175"/>
      <c r="AD272" s="175"/>
    </row>
    <row r="273" spans="1:30" ht="15.75" customHeight="1"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c r="AA273" s="175"/>
      <c r="AB273" s="175"/>
      <c r="AC273" s="175"/>
      <c r="AD273" s="175"/>
    </row>
    <row r="274" spans="1:30" ht="15.75" customHeight="1"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c r="AA274" s="175"/>
      <c r="AB274" s="175"/>
      <c r="AC274" s="175"/>
      <c r="AD274" s="175"/>
    </row>
    <row r="275" spans="1:30" ht="15.75" customHeight="1"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c r="AA275" s="175"/>
      <c r="AB275" s="175"/>
      <c r="AC275" s="175"/>
      <c r="AD275" s="175"/>
    </row>
    <row r="276" spans="1:30" ht="15.75" customHeight="1"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c r="AA276" s="175"/>
      <c r="AB276" s="175"/>
      <c r="AC276" s="175"/>
      <c r="AD276" s="175"/>
    </row>
    <row r="277" spans="1:30" ht="15.75" customHeight="1"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c r="AA277" s="175"/>
      <c r="AB277" s="175"/>
      <c r="AC277" s="175"/>
      <c r="AD277" s="175"/>
    </row>
    <row r="278" spans="1:30" ht="15.75" customHeight="1"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c r="AA278" s="175"/>
      <c r="AB278" s="175"/>
      <c r="AC278" s="175"/>
      <c r="AD278" s="175"/>
    </row>
    <row r="279" spans="1:30" ht="15.75" customHeight="1"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c r="AB279" s="175"/>
      <c r="AC279" s="175"/>
      <c r="AD279" s="175"/>
    </row>
    <row r="280" spans="1:30" ht="15.75" customHeight="1"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c r="AA280" s="175"/>
      <c r="AB280" s="175"/>
      <c r="AC280" s="175"/>
      <c r="AD280" s="175"/>
    </row>
    <row r="281" spans="1:30" ht="15.75" customHeight="1"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c r="AA281" s="175"/>
      <c r="AB281" s="175"/>
      <c r="AC281" s="175"/>
      <c r="AD281" s="175"/>
    </row>
    <row r="282" spans="1:30" ht="15.75" customHeight="1"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175"/>
      <c r="AB282" s="175"/>
      <c r="AC282" s="175"/>
      <c r="AD282" s="175"/>
    </row>
    <row r="283" spans="1:30" ht="15.75" customHeight="1"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c r="AA283" s="175"/>
      <c r="AB283" s="175"/>
      <c r="AC283" s="175"/>
      <c r="AD283" s="175"/>
    </row>
    <row r="284" spans="1:30" ht="15.75" customHeight="1"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c r="AA284" s="175"/>
      <c r="AB284" s="175"/>
      <c r="AC284" s="175"/>
      <c r="AD284" s="175"/>
    </row>
    <row r="285" spans="1:30" ht="15.75" customHeight="1"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c r="AA285" s="175"/>
      <c r="AB285" s="175"/>
      <c r="AC285" s="175"/>
      <c r="AD285" s="175"/>
    </row>
    <row r="286" spans="1:30" ht="15.75" customHeight="1"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c r="AA286" s="175"/>
      <c r="AB286" s="175"/>
      <c r="AC286" s="175"/>
      <c r="AD286" s="175"/>
    </row>
    <row r="287" spans="1:30" ht="15.75" customHeight="1"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c r="AA287" s="175"/>
      <c r="AB287" s="175"/>
      <c r="AC287" s="175"/>
      <c r="AD287" s="175"/>
    </row>
    <row r="288" spans="1:30" ht="15.75" customHeight="1"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c r="AA288" s="175"/>
      <c r="AB288" s="175"/>
      <c r="AC288" s="175"/>
      <c r="AD288" s="175"/>
    </row>
    <row r="289" spans="1:30" ht="15.75" customHeight="1"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c r="AA289" s="175"/>
      <c r="AB289" s="175"/>
      <c r="AC289" s="175"/>
      <c r="AD289" s="175"/>
    </row>
    <row r="290" spans="1:30" ht="15.75" customHeight="1"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c r="AA290" s="175"/>
      <c r="AB290" s="175"/>
      <c r="AC290" s="175"/>
      <c r="AD290" s="175"/>
    </row>
    <row r="291" spans="1:30" ht="15.75" customHeight="1"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c r="AA291" s="175"/>
      <c r="AB291" s="175"/>
      <c r="AC291" s="175"/>
      <c r="AD291" s="175"/>
    </row>
    <row r="292" spans="1:30" ht="15.75" customHeight="1"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c r="AA292" s="175"/>
      <c r="AB292" s="175"/>
      <c r="AC292" s="175"/>
      <c r="AD292" s="175"/>
    </row>
    <row r="293" spans="1:30" ht="15.75" customHeight="1"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c r="AA293" s="175"/>
      <c r="AB293" s="175"/>
      <c r="AC293" s="175"/>
      <c r="AD293" s="175"/>
    </row>
    <row r="294" spans="1:30" ht="15.75" customHeight="1"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c r="AA294" s="175"/>
      <c r="AB294" s="175"/>
      <c r="AC294" s="175"/>
      <c r="AD294" s="175"/>
    </row>
    <row r="295" spans="1:30" ht="15.75" customHeight="1"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c r="AA295" s="175"/>
      <c r="AB295" s="175"/>
      <c r="AC295" s="175"/>
      <c r="AD295" s="175"/>
    </row>
    <row r="296" spans="1:30" ht="15.75" customHeight="1"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c r="AB296" s="175"/>
      <c r="AC296" s="175"/>
      <c r="AD296" s="175"/>
    </row>
    <row r="297" spans="1:30" ht="15.75" customHeight="1"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c r="AA297" s="175"/>
      <c r="AB297" s="175"/>
      <c r="AC297" s="175"/>
      <c r="AD297" s="175"/>
    </row>
    <row r="298" spans="1:30" ht="15.75" customHeight="1"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c r="AA298" s="175"/>
      <c r="AB298" s="175"/>
      <c r="AC298" s="175"/>
      <c r="AD298" s="175"/>
    </row>
    <row r="299" spans="1:30" ht="15.75" customHeight="1"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c r="AA299" s="175"/>
      <c r="AB299" s="175"/>
      <c r="AC299" s="175"/>
      <c r="AD299" s="175"/>
    </row>
    <row r="300" spans="1:30" ht="15.75" customHeight="1"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c r="AA300" s="175"/>
      <c r="AB300" s="175"/>
      <c r="AC300" s="175"/>
      <c r="AD300" s="175"/>
    </row>
    <row r="301" spans="1:30" ht="15.75" customHeight="1"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c r="AA301" s="175"/>
      <c r="AB301" s="175"/>
      <c r="AC301" s="175"/>
      <c r="AD301" s="175"/>
    </row>
    <row r="302" spans="1:30" ht="15.75" customHeight="1"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c r="AA302" s="175"/>
      <c r="AB302" s="175"/>
      <c r="AC302" s="175"/>
      <c r="AD302" s="175"/>
    </row>
    <row r="303" spans="1:30" ht="15.75" customHeight="1"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c r="AA303" s="175"/>
      <c r="AB303" s="175"/>
      <c r="AC303" s="175"/>
      <c r="AD303" s="175"/>
    </row>
    <row r="304" spans="1:30" ht="15.75" customHeight="1"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c r="AC304" s="175"/>
      <c r="AD304" s="175"/>
    </row>
    <row r="305" spans="1:30" ht="15.75" customHeight="1"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c r="AA305" s="175"/>
      <c r="AB305" s="175"/>
      <c r="AC305" s="175"/>
      <c r="AD305" s="175"/>
    </row>
    <row r="306" spans="1:30" ht="15.75" customHeight="1"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c r="AA306" s="175"/>
      <c r="AB306" s="175"/>
      <c r="AC306" s="175"/>
      <c r="AD306" s="175"/>
    </row>
    <row r="307" spans="1:30" ht="15.75" customHeight="1"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c r="AB307" s="175"/>
      <c r="AC307" s="175"/>
      <c r="AD307" s="175"/>
    </row>
    <row r="308" spans="1:30" ht="15.75" customHeight="1"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c r="AA308" s="175"/>
      <c r="AB308" s="175"/>
      <c r="AC308" s="175"/>
      <c r="AD308" s="175"/>
    </row>
    <row r="309" spans="1:30" ht="15.75" customHeight="1"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c r="AB309" s="175"/>
      <c r="AC309" s="175"/>
      <c r="AD309" s="175"/>
    </row>
    <row r="310" spans="1:30" ht="15.75" customHeight="1"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c r="AA310" s="175"/>
      <c r="AB310" s="175"/>
      <c r="AC310" s="175"/>
      <c r="AD310" s="175"/>
    </row>
    <row r="311" spans="1:30" ht="15.75" customHeight="1"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c r="AA311" s="175"/>
      <c r="AB311" s="175"/>
      <c r="AC311" s="175"/>
      <c r="AD311" s="175"/>
    </row>
    <row r="312" spans="1:30" ht="15.75" customHeight="1"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c r="AB312" s="175"/>
      <c r="AC312" s="175"/>
      <c r="AD312" s="175"/>
    </row>
    <row r="313" spans="1:30" ht="15.75" customHeight="1"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c r="AB313" s="175"/>
      <c r="AC313" s="175"/>
      <c r="AD313" s="175"/>
    </row>
    <row r="314" spans="1:30" ht="15.75" customHeight="1"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c r="AB314" s="175"/>
      <c r="AC314" s="175"/>
      <c r="AD314" s="175"/>
    </row>
    <row r="315" spans="1:30" ht="15.75" customHeight="1"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c r="AB315" s="175"/>
      <c r="AC315" s="175"/>
      <c r="AD315" s="175"/>
    </row>
    <row r="316" spans="1:30" ht="15.75" customHeight="1"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c r="AA316" s="175"/>
      <c r="AB316" s="175"/>
      <c r="AC316" s="175"/>
      <c r="AD316" s="175"/>
    </row>
    <row r="317" spans="1:30" ht="15.75" customHeight="1"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c r="AA317" s="175"/>
      <c r="AB317" s="175"/>
      <c r="AC317" s="175"/>
      <c r="AD317" s="175"/>
    </row>
    <row r="318" spans="1:30" ht="15.75" customHeight="1"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c r="AA318" s="175"/>
      <c r="AB318" s="175"/>
      <c r="AC318" s="175"/>
      <c r="AD318" s="175"/>
    </row>
    <row r="319" spans="1:30" ht="15.75" customHeight="1"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c r="AC319" s="175"/>
      <c r="AD319" s="175"/>
    </row>
    <row r="320" spans="1:30" ht="15.75" customHeight="1"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c r="AB320" s="175"/>
      <c r="AC320" s="175"/>
      <c r="AD320" s="175"/>
    </row>
    <row r="321" spans="1:30" ht="15.75" customHeight="1"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c r="AB321" s="175"/>
      <c r="AC321" s="175"/>
      <c r="AD321" s="175"/>
    </row>
    <row r="322" spans="1:30" ht="15.75" customHeight="1"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c r="AB322" s="175"/>
      <c r="AC322" s="175"/>
      <c r="AD322" s="175"/>
    </row>
    <row r="323" spans="1:30" ht="15.75" customHeight="1"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c r="AC323" s="175"/>
      <c r="AD323" s="175"/>
    </row>
    <row r="324" spans="1:30" ht="15.75" customHeight="1"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c r="AB324" s="175"/>
      <c r="AC324" s="175"/>
      <c r="AD324" s="175"/>
    </row>
    <row r="325" spans="1:30" ht="15.75" customHeight="1"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c r="AB325" s="175"/>
      <c r="AC325" s="175"/>
      <c r="AD325" s="175"/>
    </row>
    <row r="326" spans="1:30" ht="15.75" customHeight="1"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c r="AB326" s="175"/>
      <c r="AC326" s="175"/>
      <c r="AD326" s="175"/>
    </row>
    <row r="327" spans="1:30" ht="15.75" customHeight="1"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c r="AB327" s="175"/>
      <c r="AC327" s="175"/>
      <c r="AD327" s="175"/>
    </row>
    <row r="328" spans="1:30" ht="15.75" customHeight="1"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c r="AB328" s="175"/>
      <c r="AC328" s="175"/>
      <c r="AD328" s="175"/>
    </row>
    <row r="329" spans="1:30" ht="15.75" customHeight="1"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c r="AB329" s="175"/>
      <c r="AC329" s="175"/>
      <c r="AD329" s="175"/>
    </row>
    <row r="330" spans="1:30" ht="15.75" customHeight="1"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c r="AA330" s="175"/>
      <c r="AB330" s="175"/>
      <c r="AC330" s="175"/>
      <c r="AD330" s="175"/>
    </row>
    <row r="331" spans="1:30" ht="15.75" customHeight="1"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c r="AA331" s="175"/>
      <c r="AB331" s="175"/>
      <c r="AC331" s="175"/>
      <c r="AD331" s="175"/>
    </row>
    <row r="332" spans="1:30" ht="15.75" customHeight="1"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c r="AB332" s="175"/>
      <c r="AC332" s="175"/>
      <c r="AD332" s="175"/>
    </row>
    <row r="333" spans="1:30" ht="15.75" customHeight="1"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c r="AA333" s="175"/>
      <c r="AB333" s="175"/>
      <c r="AC333" s="175"/>
      <c r="AD333" s="175"/>
    </row>
    <row r="334" spans="1:30" ht="15.75" customHeight="1"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c r="AA334" s="175"/>
      <c r="AB334" s="175"/>
      <c r="AC334" s="175"/>
      <c r="AD334" s="175"/>
    </row>
    <row r="335" spans="1:30" ht="15.75" customHeight="1"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c r="AC335" s="175"/>
      <c r="AD335" s="175"/>
    </row>
    <row r="336" spans="1:30" ht="15.75" customHeight="1"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c r="AA336" s="175"/>
      <c r="AB336" s="175"/>
      <c r="AC336" s="175"/>
      <c r="AD336" s="175"/>
    </row>
    <row r="337" spans="1:30" ht="15.75" customHeight="1"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c r="AC337" s="175"/>
      <c r="AD337" s="175"/>
    </row>
    <row r="338" spans="1:30" ht="15.75" customHeight="1"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c r="AB338" s="175"/>
      <c r="AC338" s="175"/>
      <c r="AD338" s="175"/>
    </row>
    <row r="339" spans="1:30" ht="15.75" customHeight="1"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c r="AB339" s="175"/>
      <c r="AC339" s="175"/>
      <c r="AD339" s="175"/>
    </row>
    <row r="340" spans="1:30" ht="15.75" customHeight="1"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c r="AA340" s="175"/>
      <c r="AB340" s="175"/>
      <c r="AC340" s="175"/>
      <c r="AD340" s="175"/>
    </row>
    <row r="341" spans="1:30" ht="15.75" customHeight="1"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c r="AA341" s="175"/>
      <c r="AB341" s="175"/>
      <c r="AC341" s="175"/>
      <c r="AD341" s="175"/>
    </row>
    <row r="342" spans="1:30" ht="15.75" customHeight="1"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c r="AB342" s="175"/>
      <c r="AC342" s="175"/>
      <c r="AD342" s="175"/>
    </row>
    <row r="343" spans="1:30" ht="15.75" customHeight="1"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c r="AB343" s="175"/>
      <c r="AC343" s="175"/>
      <c r="AD343" s="175"/>
    </row>
    <row r="344" spans="1:30" ht="15.75" customHeight="1"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c r="AA344" s="175"/>
      <c r="AB344" s="175"/>
      <c r="AC344" s="175"/>
      <c r="AD344" s="175"/>
    </row>
    <row r="345" spans="1:30" ht="15.75" customHeight="1"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c r="AA345" s="175"/>
      <c r="AB345" s="175"/>
      <c r="AC345" s="175"/>
      <c r="AD345" s="175"/>
    </row>
    <row r="346" spans="1:30" ht="15.75" customHeight="1"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c r="AA346" s="175"/>
      <c r="AB346" s="175"/>
      <c r="AC346" s="175"/>
      <c r="AD346" s="175"/>
    </row>
    <row r="347" spans="1:30" ht="15.75" customHeight="1"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c r="AA347" s="175"/>
      <c r="AB347" s="175"/>
      <c r="AC347" s="175"/>
      <c r="AD347" s="175"/>
    </row>
    <row r="348" spans="1:30" ht="15.75" customHeight="1"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c r="AB348" s="175"/>
      <c r="AC348" s="175"/>
      <c r="AD348" s="175"/>
    </row>
    <row r="349" spans="1:30" ht="15.75" customHeight="1"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c r="AA349" s="175"/>
      <c r="AB349" s="175"/>
      <c r="AC349" s="175"/>
      <c r="AD349" s="175"/>
    </row>
    <row r="350" spans="1:30" ht="15.75" customHeight="1"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c r="AB350" s="175"/>
      <c r="AC350" s="175"/>
      <c r="AD350" s="175"/>
    </row>
    <row r="351" spans="1:30" ht="15.75" customHeight="1"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c r="AA351" s="175"/>
      <c r="AB351" s="175"/>
      <c r="AC351" s="175"/>
      <c r="AD351" s="175"/>
    </row>
    <row r="352" spans="1:30" ht="15.75" customHeight="1"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c r="AA352" s="175"/>
      <c r="AB352" s="175"/>
      <c r="AC352" s="175"/>
      <c r="AD352" s="175"/>
    </row>
    <row r="353" spans="1:30" ht="15.75" customHeight="1"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c r="AA353" s="175"/>
      <c r="AB353" s="175"/>
      <c r="AC353" s="175"/>
      <c r="AD353" s="175"/>
    </row>
    <row r="354" spans="1:30" ht="15.75" customHeight="1"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c r="AA354" s="175"/>
      <c r="AB354" s="175"/>
      <c r="AC354" s="175"/>
      <c r="AD354" s="175"/>
    </row>
    <row r="355" spans="1:30" ht="15.75" customHeight="1"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c r="AB355" s="175"/>
      <c r="AC355" s="175"/>
      <c r="AD355" s="175"/>
    </row>
    <row r="356" spans="1:30" ht="15.75" customHeight="1"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c r="AB356" s="175"/>
      <c r="AC356" s="175"/>
      <c r="AD356" s="175"/>
    </row>
    <row r="357" spans="1:30" ht="15.75" customHeight="1"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c r="AA357" s="175"/>
      <c r="AB357" s="175"/>
      <c r="AC357" s="175"/>
      <c r="AD357" s="175"/>
    </row>
    <row r="358" spans="1:30" ht="15.75" customHeight="1"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c r="AA358" s="175"/>
      <c r="AB358" s="175"/>
      <c r="AC358" s="175"/>
      <c r="AD358" s="175"/>
    </row>
    <row r="359" spans="1:30" ht="15.75" customHeight="1"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c r="AA359" s="175"/>
      <c r="AB359" s="175"/>
      <c r="AC359" s="175"/>
      <c r="AD359" s="175"/>
    </row>
    <row r="360" spans="1:30" ht="15.75" customHeight="1"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c r="AA360" s="175"/>
      <c r="AB360" s="175"/>
      <c r="AC360" s="175"/>
      <c r="AD360" s="175"/>
    </row>
    <row r="361" spans="1:30" ht="15.75" customHeight="1" x14ac:dyDescent="0.25">
      <c r="A361" s="175"/>
      <c r="B361" s="175"/>
      <c r="C361" s="175"/>
      <c r="D361" s="175"/>
      <c r="E361" s="175"/>
      <c r="F361" s="175"/>
      <c r="G361" s="175"/>
      <c r="H361" s="175"/>
      <c r="I361" s="175"/>
      <c r="J361" s="175"/>
      <c r="K361" s="175"/>
      <c r="L361" s="175"/>
      <c r="M361" s="175"/>
      <c r="N361" s="175"/>
      <c r="O361" s="175"/>
      <c r="P361" s="175"/>
      <c r="Q361" s="175"/>
      <c r="R361" s="175"/>
      <c r="S361" s="175"/>
      <c r="T361" s="175"/>
      <c r="U361" s="175"/>
      <c r="V361" s="175"/>
      <c r="W361" s="175"/>
      <c r="X361" s="175"/>
      <c r="Y361" s="175"/>
      <c r="Z361" s="175"/>
      <c r="AA361" s="175"/>
      <c r="AB361" s="175"/>
      <c r="AC361" s="175"/>
      <c r="AD361" s="175"/>
    </row>
    <row r="362" spans="1:30" ht="15.75" customHeight="1" x14ac:dyDescent="0.25">
      <c r="A362" s="175"/>
      <c r="B362" s="175"/>
      <c r="C362" s="175"/>
      <c r="D362" s="175"/>
      <c r="E362" s="175"/>
      <c r="F362" s="175"/>
      <c r="G362" s="175"/>
      <c r="H362" s="175"/>
      <c r="I362" s="175"/>
      <c r="J362" s="175"/>
      <c r="K362" s="175"/>
      <c r="L362" s="175"/>
      <c r="M362" s="175"/>
      <c r="N362" s="175"/>
      <c r="O362" s="175"/>
      <c r="P362" s="175"/>
      <c r="Q362" s="175"/>
      <c r="R362" s="175"/>
      <c r="S362" s="175"/>
      <c r="T362" s="175"/>
      <c r="U362" s="175"/>
      <c r="V362" s="175"/>
      <c r="W362" s="175"/>
      <c r="X362" s="175"/>
      <c r="Y362" s="175"/>
      <c r="Z362" s="175"/>
      <c r="AA362" s="175"/>
      <c r="AB362" s="175"/>
      <c r="AC362" s="175"/>
      <c r="AD362" s="175"/>
    </row>
    <row r="363" spans="1:30" ht="15.75" customHeight="1" x14ac:dyDescent="0.25">
      <c r="A363" s="175"/>
      <c r="B363" s="175"/>
      <c r="C363" s="175"/>
      <c r="D363" s="175"/>
      <c r="E363" s="175"/>
      <c r="F363" s="175"/>
      <c r="G363" s="175"/>
      <c r="H363" s="175"/>
      <c r="I363" s="175"/>
      <c r="J363" s="175"/>
      <c r="K363" s="175"/>
      <c r="L363" s="175"/>
      <c r="M363" s="175"/>
      <c r="N363" s="175"/>
      <c r="O363" s="175"/>
      <c r="P363" s="175"/>
      <c r="Q363" s="175"/>
      <c r="R363" s="175"/>
      <c r="S363" s="175"/>
      <c r="T363" s="175"/>
      <c r="U363" s="175"/>
      <c r="V363" s="175"/>
      <c r="W363" s="175"/>
      <c r="X363" s="175"/>
      <c r="Y363" s="175"/>
      <c r="Z363" s="175"/>
      <c r="AA363" s="175"/>
      <c r="AB363" s="175"/>
      <c r="AC363" s="175"/>
      <c r="AD363" s="175"/>
    </row>
    <row r="364" spans="1:30" ht="15.75" customHeight="1" x14ac:dyDescent="0.25">
      <c r="A364" s="175"/>
      <c r="B364" s="175"/>
      <c r="C364" s="175"/>
      <c r="D364" s="175"/>
      <c r="E364" s="175"/>
      <c r="F364" s="175"/>
      <c r="G364" s="175"/>
      <c r="H364" s="175"/>
      <c r="I364" s="175"/>
      <c r="J364" s="175"/>
      <c r="K364" s="175"/>
      <c r="L364" s="175"/>
      <c r="M364" s="175"/>
      <c r="N364" s="175"/>
      <c r="O364" s="175"/>
      <c r="P364" s="175"/>
      <c r="Q364" s="175"/>
      <c r="R364" s="175"/>
      <c r="S364" s="175"/>
      <c r="T364" s="175"/>
      <c r="U364" s="175"/>
      <c r="V364" s="175"/>
      <c r="W364" s="175"/>
      <c r="X364" s="175"/>
      <c r="Y364" s="175"/>
      <c r="Z364" s="175"/>
      <c r="AA364" s="175"/>
      <c r="AB364" s="175"/>
      <c r="AC364" s="175"/>
      <c r="AD364" s="175"/>
    </row>
    <row r="365" spans="1:30" ht="15.75" customHeight="1" x14ac:dyDescent="0.25">
      <c r="A365" s="175"/>
      <c r="B365" s="175"/>
      <c r="C365" s="175"/>
      <c r="D365" s="175"/>
      <c r="E365" s="175"/>
      <c r="F365" s="175"/>
      <c r="G365" s="175"/>
      <c r="H365" s="175"/>
      <c r="I365" s="175"/>
      <c r="J365" s="175"/>
      <c r="K365" s="175"/>
      <c r="L365" s="175"/>
      <c r="M365" s="175"/>
      <c r="N365" s="175"/>
      <c r="O365" s="175"/>
      <c r="P365" s="175"/>
      <c r="Q365" s="175"/>
      <c r="R365" s="175"/>
      <c r="S365" s="175"/>
      <c r="T365" s="175"/>
      <c r="U365" s="175"/>
      <c r="V365" s="175"/>
      <c r="W365" s="175"/>
      <c r="X365" s="175"/>
      <c r="Y365" s="175"/>
      <c r="Z365" s="175"/>
      <c r="AA365" s="175"/>
      <c r="AB365" s="175"/>
      <c r="AC365" s="175"/>
      <c r="AD365" s="175"/>
    </row>
    <row r="366" spans="1:30" ht="15.75" customHeight="1" x14ac:dyDescent="0.25">
      <c r="A366" s="175"/>
      <c r="B366" s="175"/>
      <c r="C366" s="175"/>
      <c r="D366" s="175"/>
      <c r="E366" s="175"/>
      <c r="F366" s="175"/>
      <c r="G366" s="175"/>
      <c r="H366" s="175"/>
      <c r="I366" s="175"/>
      <c r="J366" s="175"/>
      <c r="K366" s="175"/>
      <c r="L366" s="175"/>
      <c r="M366" s="175"/>
      <c r="N366" s="175"/>
      <c r="O366" s="175"/>
      <c r="P366" s="175"/>
      <c r="Q366" s="175"/>
      <c r="R366" s="175"/>
      <c r="S366" s="175"/>
      <c r="T366" s="175"/>
      <c r="U366" s="175"/>
      <c r="V366" s="175"/>
      <c r="W366" s="175"/>
      <c r="X366" s="175"/>
      <c r="Y366" s="175"/>
      <c r="Z366" s="175"/>
      <c r="AA366" s="175"/>
      <c r="AB366" s="175"/>
      <c r="AC366" s="175"/>
      <c r="AD366" s="175"/>
    </row>
    <row r="367" spans="1:30" ht="15.75" customHeight="1" x14ac:dyDescent="0.25">
      <c r="A367" s="175"/>
      <c r="B367" s="175"/>
      <c r="C367" s="175"/>
      <c r="D367" s="175"/>
      <c r="E367" s="175"/>
      <c r="F367" s="175"/>
      <c r="G367" s="175"/>
      <c r="H367" s="175"/>
      <c r="I367" s="175"/>
      <c r="J367" s="175"/>
      <c r="K367" s="175"/>
      <c r="L367" s="175"/>
      <c r="M367" s="175"/>
      <c r="N367" s="175"/>
      <c r="O367" s="175"/>
      <c r="P367" s="175"/>
      <c r="Q367" s="175"/>
      <c r="R367" s="175"/>
      <c r="S367" s="175"/>
      <c r="T367" s="175"/>
      <c r="U367" s="175"/>
      <c r="V367" s="175"/>
      <c r="W367" s="175"/>
      <c r="X367" s="175"/>
      <c r="Y367" s="175"/>
      <c r="Z367" s="175"/>
      <c r="AA367" s="175"/>
      <c r="AB367" s="175"/>
      <c r="AC367" s="175"/>
      <c r="AD367" s="175"/>
    </row>
    <row r="368" spans="1:30" ht="15.75" customHeight="1" x14ac:dyDescent="0.25">
      <c r="A368" s="175"/>
      <c r="B368" s="175"/>
      <c r="C368" s="175"/>
      <c r="D368" s="175"/>
      <c r="E368" s="175"/>
      <c r="F368" s="175"/>
      <c r="G368" s="175"/>
      <c r="H368" s="175"/>
      <c r="I368" s="175"/>
      <c r="J368" s="175"/>
      <c r="K368" s="175"/>
      <c r="L368" s="175"/>
      <c r="M368" s="175"/>
      <c r="N368" s="175"/>
      <c r="O368" s="175"/>
      <c r="P368" s="175"/>
      <c r="Q368" s="175"/>
      <c r="R368" s="175"/>
      <c r="S368" s="175"/>
      <c r="T368" s="175"/>
      <c r="U368" s="175"/>
      <c r="V368" s="175"/>
      <c r="W368" s="175"/>
      <c r="X368" s="175"/>
      <c r="Y368" s="175"/>
      <c r="Z368" s="175"/>
      <c r="AA368" s="175"/>
      <c r="AB368" s="175"/>
      <c r="AC368" s="175"/>
      <c r="AD368" s="175"/>
    </row>
    <row r="369" spans="1:30" ht="15.75" customHeight="1" x14ac:dyDescent="0.25">
      <c r="A369" s="175"/>
      <c r="B369" s="175"/>
      <c r="C369" s="175"/>
      <c r="D369" s="175"/>
      <c r="E369" s="175"/>
      <c r="F369" s="175"/>
      <c r="G369" s="175"/>
      <c r="H369" s="175"/>
      <c r="I369" s="175"/>
      <c r="J369" s="175"/>
      <c r="K369" s="175"/>
      <c r="L369" s="175"/>
      <c r="M369" s="175"/>
      <c r="N369" s="175"/>
      <c r="O369" s="175"/>
      <c r="P369" s="175"/>
      <c r="Q369" s="175"/>
      <c r="R369" s="175"/>
      <c r="S369" s="175"/>
      <c r="T369" s="175"/>
      <c r="U369" s="175"/>
      <c r="V369" s="175"/>
      <c r="W369" s="175"/>
      <c r="X369" s="175"/>
      <c r="Y369" s="175"/>
      <c r="Z369" s="175"/>
      <c r="AA369" s="175"/>
      <c r="AB369" s="175"/>
      <c r="AC369" s="175"/>
      <c r="AD369" s="175"/>
    </row>
    <row r="370" spans="1:30" ht="15.75" customHeight="1" x14ac:dyDescent="0.25">
      <c r="A370" s="175"/>
      <c r="B370" s="175"/>
      <c r="C370" s="175"/>
      <c r="D370" s="175"/>
      <c r="E370" s="175"/>
      <c r="F370" s="175"/>
      <c r="G370" s="175"/>
      <c r="H370" s="175"/>
      <c r="I370" s="175"/>
      <c r="J370" s="175"/>
      <c r="K370" s="175"/>
      <c r="L370" s="175"/>
      <c r="M370" s="175"/>
      <c r="N370" s="175"/>
      <c r="O370" s="175"/>
      <c r="P370" s="175"/>
      <c r="Q370" s="175"/>
      <c r="R370" s="175"/>
      <c r="S370" s="175"/>
      <c r="T370" s="175"/>
      <c r="U370" s="175"/>
      <c r="V370" s="175"/>
      <c r="W370" s="175"/>
      <c r="X370" s="175"/>
      <c r="Y370" s="175"/>
      <c r="Z370" s="175"/>
      <c r="AA370" s="175"/>
      <c r="AB370" s="175"/>
      <c r="AC370" s="175"/>
      <c r="AD370" s="175"/>
    </row>
    <row r="371" spans="1:30" ht="15.75" customHeight="1" x14ac:dyDescent="0.25">
      <c r="A371" s="175"/>
      <c r="B371" s="175"/>
      <c r="C371" s="175"/>
      <c r="D371" s="175"/>
      <c r="E371" s="175"/>
      <c r="F371" s="175"/>
      <c r="G371" s="175"/>
      <c r="H371" s="175"/>
      <c r="I371" s="175"/>
      <c r="J371" s="175"/>
      <c r="K371" s="175"/>
      <c r="L371" s="175"/>
      <c r="M371" s="175"/>
      <c r="N371" s="175"/>
      <c r="O371" s="175"/>
      <c r="P371" s="175"/>
      <c r="Q371" s="175"/>
      <c r="R371" s="175"/>
      <c r="S371" s="175"/>
      <c r="T371" s="175"/>
      <c r="U371" s="175"/>
      <c r="V371" s="175"/>
      <c r="W371" s="175"/>
      <c r="X371" s="175"/>
      <c r="Y371" s="175"/>
      <c r="Z371" s="175"/>
      <c r="AA371" s="175"/>
      <c r="AB371" s="175"/>
      <c r="AC371" s="175"/>
      <c r="AD371" s="175"/>
    </row>
    <row r="372" spans="1:30" ht="15.75" customHeight="1" x14ac:dyDescent="0.25">
      <c r="A372" s="175"/>
      <c r="B372" s="175"/>
      <c r="C372" s="175"/>
      <c r="D372" s="175"/>
      <c r="E372" s="175"/>
      <c r="F372" s="175"/>
      <c r="G372" s="175"/>
      <c r="H372" s="175"/>
      <c r="I372" s="175"/>
      <c r="J372" s="175"/>
      <c r="K372" s="175"/>
      <c r="L372" s="175"/>
      <c r="M372" s="175"/>
      <c r="N372" s="175"/>
      <c r="O372" s="175"/>
      <c r="P372" s="175"/>
      <c r="Q372" s="175"/>
      <c r="R372" s="175"/>
      <c r="S372" s="175"/>
      <c r="T372" s="175"/>
      <c r="U372" s="175"/>
      <c r="V372" s="175"/>
      <c r="W372" s="175"/>
      <c r="X372" s="175"/>
      <c r="Y372" s="175"/>
      <c r="Z372" s="175"/>
      <c r="AA372" s="175"/>
      <c r="AB372" s="175"/>
      <c r="AC372" s="175"/>
      <c r="AD372" s="175"/>
    </row>
    <row r="373" spans="1:30" ht="15.75" customHeight="1" x14ac:dyDescent="0.25">
      <c r="A373" s="175"/>
      <c r="B373" s="175"/>
      <c r="C373" s="175"/>
      <c r="D373" s="175"/>
      <c r="E373" s="175"/>
      <c r="F373" s="175"/>
      <c r="G373" s="175"/>
      <c r="H373" s="175"/>
      <c r="I373" s="175"/>
      <c r="J373" s="175"/>
      <c r="K373" s="175"/>
      <c r="L373" s="175"/>
      <c r="M373" s="175"/>
      <c r="N373" s="175"/>
      <c r="O373" s="175"/>
      <c r="P373" s="175"/>
      <c r="Q373" s="175"/>
      <c r="R373" s="175"/>
      <c r="S373" s="175"/>
      <c r="T373" s="175"/>
      <c r="U373" s="175"/>
      <c r="V373" s="175"/>
      <c r="W373" s="175"/>
      <c r="X373" s="175"/>
      <c r="Y373" s="175"/>
      <c r="Z373" s="175"/>
      <c r="AA373" s="175"/>
      <c r="AB373" s="175"/>
      <c r="AC373" s="175"/>
      <c r="AD373" s="175"/>
    </row>
    <row r="374" spans="1:30" ht="15.75" customHeight="1" x14ac:dyDescent="0.25">
      <c r="A374" s="175"/>
      <c r="B374" s="175"/>
      <c r="C374" s="175"/>
      <c r="D374" s="175"/>
      <c r="E374" s="175"/>
      <c r="F374" s="175"/>
      <c r="G374" s="175"/>
      <c r="H374" s="175"/>
      <c r="I374" s="175"/>
      <c r="J374" s="175"/>
      <c r="K374" s="175"/>
      <c r="L374" s="175"/>
      <c r="M374" s="175"/>
      <c r="N374" s="175"/>
      <c r="O374" s="175"/>
      <c r="P374" s="175"/>
      <c r="Q374" s="175"/>
      <c r="R374" s="175"/>
      <c r="S374" s="175"/>
      <c r="T374" s="175"/>
      <c r="U374" s="175"/>
      <c r="V374" s="175"/>
      <c r="W374" s="175"/>
      <c r="X374" s="175"/>
      <c r="Y374" s="175"/>
      <c r="Z374" s="175"/>
      <c r="AA374" s="175"/>
      <c r="AB374" s="175"/>
      <c r="AC374" s="175"/>
      <c r="AD374" s="175"/>
    </row>
    <row r="375" spans="1:30" ht="15.75" customHeight="1" x14ac:dyDescent="0.25">
      <c r="A375" s="175"/>
      <c r="B375" s="175"/>
      <c r="C375" s="175"/>
      <c r="D375" s="175"/>
      <c r="E375" s="175"/>
      <c r="F375" s="175"/>
      <c r="G375" s="175"/>
      <c r="H375" s="175"/>
      <c r="I375" s="175"/>
      <c r="J375" s="175"/>
      <c r="K375" s="175"/>
      <c r="L375" s="175"/>
      <c r="M375" s="175"/>
      <c r="N375" s="175"/>
      <c r="O375" s="175"/>
      <c r="P375" s="175"/>
      <c r="Q375" s="175"/>
      <c r="R375" s="175"/>
      <c r="S375" s="175"/>
      <c r="T375" s="175"/>
      <c r="U375" s="175"/>
      <c r="V375" s="175"/>
      <c r="W375" s="175"/>
      <c r="X375" s="175"/>
      <c r="Y375" s="175"/>
      <c r="Z375" s="175"/>
      <c r="AA375" s="175"/>
      <c r="AB375" s="175"/>
      <c r="AC375" s="175"/>
      <c r="AD375" s="175"/>
    </row>
    <row r="376" spans="1:30" ht="15.75" customHeight="1" x14ac:dyDescent="0.25">
      <c r="A376" s="175"/>
      <c r="B376" s="175"/>
      <c r="C376" s="175"/>
      <c r="D376" s="175"/>
      <c r="E376" s="175"/>
      <c r="F376" s="175"/>
      <c r="G376" s="175"/>
      <c r="H376" s="175"/>
      <c r="I376" s="175"/>
      <c r="J376" s="175"/>
      <c r="K376" s="175"/>
      <c r="L376" s="175"/>
      <c r="M376" s="175"/>
      <c r="N376" s="175"/>
      <c r="O376" s="175"/>
      <c r="P376" s="175"/>
      <c r="Q376" s="175"/>
      <c r="R376" s="175"/>
      <c r="S376" s="175"/>
      <c r="T376" s="175"/>
      <c r="U376" s="175"/>
      <c r="V376" s="175"/>
      <c r="W376" s="175"/>
      <c r="X376" s="175"/>
      <c r="Y376" s="175"/>
      <c r="Z376" s="175"/>
      <c r="AA376" s="175"/>
      <c r="AB376" s="175"/>
      <c r="AC376" s="175"/>
      <c r="AD376" s="175"/>
    </row>
    <row r="377" spans="1:30" ht="15.75" customHeight="1" x14ac:dyDescent="0.25">
      <c r="A377" s="175"/>
      <c r="B377" s="175"/>
      <c r="C377" s="175"/>
      <c r="D377" s="175"/>
      <c r="E377" s="175"/>
      <c r="F377" s="175"/>
      <c r="G377" s="175"/>
      <c r="H377" s="175"/>
      <c r="I377" s="175"/>
      <c r="J377" s="175"/>
      <c r="K377" s="175"/>
      <c r="L377" s="175"/>
      <c r="M377" s="175"/>
      <c r="N377" s="175"/>
      <c r="O377" s="175"/>
      <c r="P377" s="175"/>
      <c r="Q377" s="175"/>
      <c r="R377" s="175"/>
      <c r="S377" s="175"/>
      <c r="T377" s="175"/>
      <c r="U377" s="175"/>
      <c r="V377" s="175"/>
      <c r="W377" s="175"/>
      <c r="X377" s="175"/>
      <c r="Y377" s="175"/>
      <c r="Z377" s="175"/>
      <c r="AA377" s="175"/>
      <c r="AB377" s="175"/>
      <c r="AC377" s="175"/>
      <c r="AD377" s="175"/>
    </row>
    <row r="378" spans="1:30" ht="15.75" customHeight="1" x14ac:dyDescent="0.25">
      <c r="A378" s="175"/>
      <c r="B378" s="175"/>
      <c r="C378" s="175"/>
      <c r="D378" s="175"/>
      <c r="E378" s="175"/>
      <c r="F378" s="175"/>
      <c r="G378" s="175"/>
      <c r="H378" s="175"/>
      <c r="I378" s="175"/>
      <c r="J378" s="175"/>
      <c r="K378" s="175"/>
      <c r="L378" s="175"/>
      <c r="M378" s="175"/>
      <c r="N378" s="175"/>
      <c r="O378" s="175"/>
      <c r="P378" s="175"/>
      <c r="Q378" s="175"/>
      <c r="R378" s="175"/>
      <c r="S378" s="175"/>
      <c r="T378" s="175"/>
      <c r="U378" s="175"/>
      <c r="V378" s="175"/>
      <c r="W378" s="175"/>
      <c r="X378" s="175"/>
      <c r="Y378" s="175"/>
      <c r="Z378" s="175"/>
      <c r="AA378" s="175"/>
      <c r="AB378" s="175"/>
      <c r="AC378" s="175"/>
      <c r="AD378" s="175"/>
    </row>
    <row r="379" spans="1:30" ht="15.75" customHeight="1" x14ac:dyDescent="0.25">
      <c r="A379" s="175"/>
      <c r="B379" s="175"/>
      <c r="C379" s="175"/>
      <c r="D379" s="175"/>
      <c r="E379" s="175"/>
      <c r="F379" s="175"/>
      <c r="G379" s="175"/>
      <c r="H379" s="175"/>
      <c r="I379" s="175"/>
      <c r="J379" s="175"/>
      <c r="K379" s="175"/>
      <c r="L379" s="175"/>
      <c r="M379" s="175"/>
      <c r="N379" s="175"/>
      <c r="O379" s="175"/>
      <c r="P379" s="175"/>
      <c r="Q379" s="175"/>
      <c r="R379" s="175"/>
      <c r="S379" s="175"/>
      <c r="T379" s="175"/>
      <c r="U379" s="175"/>
      <c r="V379" s="175"/>
      <c r="W379" s="175"/>
      <c r="X379" s="175"/>
      <c r="Y379" s="175"/>
      <c r="Z379" s="175"/>
      <c r="AA379" s="175"/>
      <c r="AB379" s="175"/>
      <c r="AC379" s="175"/>
      <c r="AD379" s="175"/>
    </row>
    <row r="380" spans="1:30" ht="15.75" customHeight="1" x14ac:dyDescent="0.25">
      <c r="A380" s="175"/>
      <c r="B380" s="175"/>
      <c r="C380" s="175"/>
      <c r="D380" s="175"/>
      <c r="E380" s="175"/>
      <c r="F380" s="175"/>
      <c r="G380" s="175"/>
      <c r="H380" s="175"/>
      <c r="I380" s="175"/>
      <c r="J380" s="175"/>
      <c r="K380" s="175"/>
      <c r="L380" s="175"/>
      <c r="M380" s="175"/>
      <c r="N380" s="175"/>
      <c r="O380" s="175"/>
      <c r="P380" s="175"/>
      <c r="Q380" s="175"/>
      <c r="R380" s="175"/>
      <c r="S380" s="175"/>
      <c r="T380" s="175"/>
      <c r="U380" s="175"/>
      <c r="V380" s="175"/>
      <c r="W380" s="175"/>
      <c r="X380" s="175"/>
      <c r="Y380" s="175"/>
      <c r="Z380" s="175"/>
      <c r="AA380" s="175"/>
      <c r="AB380" s="175"/>
      <c r="AC380" s="175"/>
      <c r="AD380" s="175"/>
    </row>
    <row r="381" spans="1:30" ht="15.75" customHeight="1" x14ac:dyDescent="0.25">
      <c r="A381" s="175"/>
      <c r="B381" s="175"/>
      <c r="C381" s="175"/>
      <c r="D381" s="175"/>
      <c r="E381" s="175"/>
      <c r="F381" s="175"/>
      <c r="G381" s="175"/>
      <c r="H381" s="175"/>
      <c r="I381" s="175"/>
      <c r="J381" s="175"/>
      <c r="K381" s="175"/>
      <c r="L381" s="175"/>
      <c r="M381" s="175"/>
      <c r="N381" s="175"/>
      <c r="O381" s="175"/>
      <c r="P381" s="175"/>
      <c r="Q381" s="175"/>
      <c r="R381" s="175"/>
      <c r="S381" s="175"/>
      <c r="T381" s="175"/>
      <c r="U381" s="175"/>
      <c r="V381" s="175"/>
      <c r="W381" s="175"/>
      <c r="X381" s="175"/>
      <c r="Y381" s="175"/>
      <c r="Z381" s="175"/>
      <c r="AA381" s="175"/>
      <c r="AB381" s="175"/>
      <c r="AC381" s="175"/>
      <c r="AD381" s="175"/>
    </row>
    <row r="382" spans="1:30" ht="15.75" customHeight="1" x14ac:dyDescent="0.25">
      <c r="A382" s="175"/>
      <c r="B382" s="175"/>
      <c r="C382" s="175"/>
      <c r="D382" s="175"/>
      <c r="E382" s="175"/>
      <c r="F382" s="175"/>
      <c r="G382" s="175"/>
      <c r="H382" s="175"/>
      <c r="I382" s="175"/>
      <c r="J382" s="175"/>
      <c r="K382" s="175"/>
      <c r="L382" s="175"/>
      <c r="M382" s="175"/>
      <c r="N382" s="175"/>
      <c r="O382" s="175"/>
      <c r="P382" s="175"/>
      <c r="Q382" s="175"/>
      <c r="R382" s="175"/>
      <c r="S382" s="175"/>
      <c r="T382" s="175"/>
      <c r="U382" s="175"/>
      <c r="V382" s="175"/>
      <c r="W382" s="175"/>
      <c r="X382" s="175"/>
      <c r="Y382" s="175"/>
      <c r="Z382" s="175"/>
      <c r="AA382" s="175"/>
      <c r="AB382" s="175"/>
      <c r="AC382" s="175"/>
      <c r="AD382" s="175"/>
    </row>
    <row r="383" spans="1:30" ht="15.75" customHeight="1" x14ac:dyDescent="0.25">
      <c r="A383" s="175"/>
      <c r="B383" s="175"/>
      <c r="C383" s="175"/>
      <c r="D383" s="175"/>
      <c r="E383" s="175"/>
      <c r="F383" s="175"/>
      <c r="G383" s="175"/>
      <c r="H383" s="175"/>
      <c r="I383" s="175"/>
      <c r="J383" s="175"/>
      <c r="K383" s="175"/>
      <c r="L383" s="175"/>
      <c r="M383" s="175"/>
      <c r="N383" s="175"/>
      <c r="O383" s="175"/>
      <c r="P383" s="175"/>
      <c r="Q383" s="175"/>
      <c r="R383" s="175"/>
      <c r="S383" s="175"/>
      <c r="T383" s="175"/>
      <c r="U383" s="175"/>
      <c r="V383" s="175"/>
      <c r="W383" s="175"/>
      <c r="X383" s="175"/>
      <c r="Y383" s="175"/>
      <c r="Z383" s="175"/>
      <c r="AA383" s="175"/>
      <c r="AB383" s="175"/>
      <c r="AC383" s="175"/>
      <c r="AD383" s="175"/>
    </row>
    <row r="384" spans="1:30" ht="15.75" customHeight="1" x14ac:dyDescent="0.25">
      <c r="A384" s="175"/>
      <c r="B384" s="175"/>
      <c r="C384" s="175"/>
      <c r="D384" s="175"/>
      <c r="E384" s="175"/>
      <c r="F384" s="175"/>
      <c r="G384" s="175"/>
      <c r="H384" s="175"/>
      <c r="I384" s="175"/>
      <c r="J384" s="175"/>
      <c r="K384" s="175"/>
      <c r="L384" s="175"/>
      <c r="M384" s="175"/>
      <c r="N384" s="175"/>
      <c r="O384" s="175"/>
      <c r="P384" s="175"/>
      <c r="Q384" s="175"/>
      <c r="R384" s="175"/>
      <c r="S384" s="175"/>
      <c r="T384" s="175"/>
      <c r="U384" s="175"/>
      <c r="V384" s="175"/>
      <c r="W384" s="175"/>
      <c r="X384" s="175"/>
      <c r="Y384" s="175"/>
      <c r="Z384" s="175"/>
      <c r="AA384" s="175"/>
      <c r="AB384" s="175"/>
      <c r="AC384" s="175"/>
      <c r="AD384" s="175"/>
    </row>
    <row r="385" spans="1:30" ht="15.75" customHeight="1" x14ac:dyDescent="0.25">
      <c r="A385" s="175"/>
      <c r="B385" s="175"/>
      <c r="C385" s="175"/>
      <c r="D385" s="175"/>
      <c r="E385" s="175"/>
      <c r="F385" s="175"/>
      <c r="G385" s="175"/>
      <c r="H385" s="175"/>
      <c r="I385" s="175"/>
      <c r="J385" s="175"/>
      <c r="K385" s="175"/>
      <c r="L385" s="175"/>
      <c r="M385" s="175"/>
      <c r="N385" s="175"/>
      <c r="O385" s="175"/>
      <c r="P385" s="175"/>
      <c r="Q385" s="175"/>
      <c r="R385" s="175"/>
      <c r="S385" s="175"/>
      <c r="T385" s="175"/>
      <c r="U385" s="175"/>
      <c r="V385" s="175"/>
      <c r="W385" s="175"/>
      <c r="X385" s="175"/>
      <c r="Y385" s="175"/>
      <c r="Z385" s="175"/>
      <c r="AA385" s="175"/>
      <c r="AB385" s="175"/>
      <c r="AC385" s="175"/>
      <c r="AD385" s="175"/>
    </row>
    <row r="386" spans="1:30" ht="15.75" customHeight="1" x14ac:dyDescent="0.25">
      <c r="A386" s="175"/>
      <c r="B386" s="175"/>
      <c r="C386" s="175"/>
      <c r="D386" s="175"/>
      <c r="E386" s="175"/>
      <c r="F386" s="175"/>
      <c r="G386" s="175"/>
      <c r="H386" s="175"/>
      <c r="I386" s="175"/>
      <c r="J386" s="175"/>
      <c r="K386" s="175"/>
      <c r="L386" s="175"/>
      <c r="M386" s="175"/>
      <c r="N386" s="175"/>
      <c r="O386" s="175"/>
      <c r="P386" s="175"/>
      <c r="Q386" s="175"/>
      <c r="R386" s="175"/>
      <c r="S386" s="175"/>
      <c r="T386" s="175"/>
      <c r="U386" s="175"/>
      <c r="V386" s="175"/>
      <c r="W386" s="175"/>
      <c r="X386" s="175"/>
      <c r="Y386" s="175"/>
      <c r="Z386" s="175"/>
      <c r="AA386" s="175"/>
      <c r="AB386" s="175"/>
      <c r="AC386" s="175"/>
      <c r="AD386" s="175"/>
    </row>
    <row r="387" spans="1:30" ht="15.75" customHeight="1" x14ac:dyDescent="0.25">
      <c r="A387" s="175"/>
      <c r="B387" s="175"/>
      <c r="C387" s="175"/>
      <c r="D387" s="175"/>
      <c r="E387" s="175"/>
      <c r="F387" s="175"/>
      <c r="G387" s="175"/>
      <c r="H387" s="175"/>
      <c r="I387" s="175"/>
      <c r="J387" s="175"/>
      <c r="K387" s="175"/>
      <c r="L387" s="175"/>
      <c r="M387" s="175"/>
      <c r="N387" s="175"/>
      <c r="O387" s="175"/>
      <c r="P387" s="175"/>
      <c r="Q387" s="175"/>
      <c r="R387" s="175"/>
      <c r="S387" s="175"/>
      <c r="T387" s="175"/>
      <c r="U387" s="175"/>
      <c r="V387" s="175"/>
      <c r="W387" s="175"/>
      <c r="X387" s="175"/>
      <c r="Y387" s="175"/>
      <c r="Z387" s="175"/>
      <c r="AA387" s="175"/>
      <c r="AB387" s="175"/>
      <c r="AC387" s="175"/>
      <c r="AD387" s="175"/>
    </row>
    <row r="388" spans="1:30" ht="15.75" customHeight="1" x14ac:dyDescent="0.25">
      <c r="A388" s="175"/>
      <c r="B388" s="175"/>
      <c r="C388" s="175"/>
      <c r="D388" s="175"/>
      <c r="E388" s="175"/>
      <c r="F388" s="175"/>
      <c r="G388" s="175"/>
      <c r="H388" s="175"/>
      <c r="I388" s="175"/>
      <c r="J388" s="175"/>
      <c r="K388" s="175"/>
      <c r="L388" s="175"/>
      <c r="M388" s="175"/>
      <c r="N388" s="175"/>
      <c r="O388" s="175"/>
      <c r="P388" s="175"/>
      <c r="Q388" s="175"/>
      <c r="R388" s="175"/>
      <c r="S388" s="175"/>
      <c r="T388" s="175"/>
      <c r="U388" s="175"/>
      <c r="V388" s="175"/>
      <c r="W388" s="175"/>
      <c r="X388" s="175"/>
      <c r="Y388" s="175"/>
      <c r="Z388" s="175"/>
      <c r="AA388" s="175"/>
      <c r="AB388" s="175"/>
      <c r="AC388" s="175"/>
      <c r="AD388" s="175"/>
    </row>
    <row r="389" spans="1:30" ht="15.75" customHeight="1" x14ac:dyDescent="0.25">
      <c r="A389" s="175"/>
      <c r="B389" s="175"/>
      <c r="C389" s="175"/>
      <c r="D389" s="175"/>
      <c r="E389" s="175"/>
      <c r="F389" s="175"/>
      <c r="G389" s="175"/>
      <c r="H389" s="175"/>
      <c r="I389" s="175"/>
      <c r="J389" s="175"/>
      <c r="K389" s="175"/>
      <c r="L389" s="175"/>
      <c r="M389" s="175"/>
      <c r="N389" s="175"/>
      <c r="O389" s="175"/>
      <c r="P389" s="175"/>
      <c r="Q389" s="175"/>
      <c r="R389" s="175"/>
      <c r="S389" s="175"/>
      <c r="T389" s="175"/>
      <c r="U389" s="175"/>
      <c r="V389" s="175"/>
      <c r="W389" s="175"/>
      <c r="X389" s="175"/>
      <c r="Y389" s="175"/>
      <c r="Z389" s="175"/>
      <c r="AA389" s="175"/>
      <c r="AB389" s="175"/>
      <c r="AC389" s="175"/>
      <c r="AD389" s="175"/>
    </row>
    <row r="390" spans="1:30" ht="15.75" customHeight="1" x14ac:dyDescent="0.25">
      <c r="A390" s="175"/>
      <c r="B390" s="175"/>
      <c r="C390" s="175"/>
      <c r="D390" s="175"/>
      <c r="E390" s="175"/>
      <c r="F390" s="175"/>
      <c r="G390" s="175"/>
      <c r="H390" s="175"/>
      <c r="I390" s="175"/>
      <c r="J390" s="175"/>
      <c r="K390" s="175"/>
      <c r="L390" s="175"/>
      <c r="M390" s="175"/>
      <c r="N390" s="175"/>
      <c r="O390" s="175"/>
      <c r="P390" s="175"/>
      <c r="Q390" s="175"/>
      <c r="R390" s="175"/>
      <c r="S390" s="175"/>
      <c r="T390" s="175"/>
      <c r="U390" s="175"/>
      <c r="V390" s="175"/>
      <c r="W390" s="175"/>
      <c r="X390" s="175"/>
      <c r="Y390" s="175"/>
      <c r="Z390" s="175"/>
      <c r="AA390" s="175"/>
      <c r="AB390" s="175"/>
      <c r="AC390" s="175"/>
      <c r="AD390" s="175"/>
    </row>
    <row r="391" spans="1:30" ht="15.75" customHeight="1" x14ac:dyDescent="0.25">
      <c r="A391" s="175"/>
      <c r="B391" s="175"/>
      <c r="C391" s="175"/>
      <c r="D391" s="175"/>
      <c r="E391" s="175"/>
      <c r="F391" s="175"/>
      <c r="G391" s="175"/>
      <c r="H391" s="175"/>
      <c r="I391" s="175"/>
      <c r="J391" s="175"/>
      <c r="K391" s="175"/>
      <c r="L391" s="175"/>
      <c r="M391" s="175"/>
      <c r="N391" s="175"/>
      <c r="O391" s="175"/>
      <c r="P391" s="175"/>
      <c r="Q391" s="175"/>
      <c r="R391" s="175"/>
      <c r="S391" s="175"/>
      <c r="T391" s="175"/>
      <c r="U391" s="175"/>
      <c r="V391" s="175"/>
      <c r="W391" s="175"/>
      <c r="X391" s="175"/>
      <c r="Y391" s="175"/>
      <c r="Z391" s="175"/>
      <c r="AA391" s="175"/>
      <c r="AB391" s="175"/>
      <c r="AC391" s="175"/>
      <c r="AD391" s="175"/>
    </row>
    <row r="392" spans="1:30" ht="15.75" customHeight="1" x14ac:dyDescent="0.25">
      <c r="A392" s="175"/>
      <c r="B392" s="175"/>
      <c r="C392" s="175"/>
      <c r="D392" s="175"/>
      <c r="E392" s="175"/>
      <c r="F392" s="175"/>
      <c r="G392" s="175"/>
      <c r="H392" s="175"/>
      <c r="I392" s="175"/>
      <c r="J392" s="175"/>
      <c r="K392" s="175"/>
      <c r="L392" s="175"/>
      <c r="M392" s="175"/>
      <c r="N392" s="175"/>
      <c r="O392" s="175"/>
      <c r="P392" s="175"/>
      <c r="Q392" s="175"/>
      <c r="R392" s="175"/>
      <c r="S392" s="175"/>
      <c r="T392" s="175"/>
      <c r="U392" s="175"/>
      <c r="V392" s="175"/>
      <c r="W392" s="175"/>
      <c r="X392" s="175"/>
      <c r="Y392" s="175"/>
      <c r="Z392" s="175"/>
      <c r="AA392" s="175"/>
      <c r="AB392" s="175"/>
      <c r="AC392" s="175"/>
      <c r="AD392" s="175"/>
    </row>
    <row r="393" spans="1:30" ht="15.75" customHeight="1" x14ac:dyDescent="0.25">
      <c r="A393" s="175"/>
      <c r="B393" s="175"/>
      <c r="C393" s="175"/>
      <c r="D393" s="175"/>
      <c r="E393" s="175"/>
      <c r="F393" s="175"/>
      <c r="G393" s="175"/>
      <c r="H393" s="175"/>
      <c r="I393" s="175"/>
      <c r="J393" s="175"/>
      <c r="K393" s="175"/>
      <c r="L393" s="175"/>
      <c r="M393" s="175"/>
      <c r="N393" s="175"/>
      <c r="O393" s="175"/>
      <c r="P393" s="175"/>
      <c r="Q393" s="175"/>
      <c r="R393" s="175"/>
      <c r="S393" s="175"/>
      <c r="T393" s="175"/>
      <c r="U393" s="175"/>
      <c r="V393" s="175"/>
      <c r="W393" s="175"/>
      <c r="X393" s="175"/>
      <c r="Y393" s="175"/>
      <c r="Z393" s="175"/>
      <c r="AA393" s="175"/>
      <c r="AB393" s="175"/>
      <c r="AC393" s="175"/>
      <c r="AD393" s="175"/>
    </row>
    <row r="394" spans="1:30" ht="15.75" customHeight="1" x14ac:dyDescent="0.25">
      <c r="A394" s="175"/>
      <c r="B394" s="175"/>
      <c r="C394" s="175"/>
      <c r="D394" s="175"/>
      <c r="E394" s="175"/>
      <c r="F394" s="175"/>
      <c r="G394" s="175"/>
      <c r="H394" s="175"/>
      <c r="I394" s="175"/>
      <c r="J394" s="175"/>
      <c r="K394" s="175"/>
      <c r="L394" s="175"/>
      <c r="M394" s="175"/>
      <c r="N394" s="175"/>
      <c r="O394" s="175"/>
      <c r="P394" s="175"/>
      <c r="Q394" s="175"/>
      <c r="R394" s="175"/>
      <c r="S394" s="175"/>
      <c r="T394" s="175"/>
      <c r="U394" s="175"/>
      <c r="V394" s="175"/>
      <c r="W394" s="175"/>
      <c r="X394" s="175"/>
      <c r="Y394" s="175"/>
      <c r="Z394" s="175"/>
      <c r="AA394" s="175"/>
      <c r="AB394" s="175"/>
      <c r="AC394" s="175"/>
      <c r="AD394" s="175"/>
    </row>
    <row r="395" spans="1:30" ht="15.75" customHeight="1" x14ac:dyDescent="0.25">
      <c r="A395" s="175"/>
      <c r="B395" s="175"/>
      <c r="C395" s="175"/>
      <c r="D395" s="175"/>
      <c r="E395" s="175"/>
      <c r="F395" s="175"/>
      <c r="G395" s="175"/>
      <c r="H395" s="175"/>
      <c r="I395" s="175"/>
      <c r="J395" s="175"/>
      <c r="K395" s="175"/>
      <c r="L395" s="175"/>
      <c r="M395" s="175"/>
      <c r="N395" s="175"/>
      <c r="O395" s="175"/>
      <c r="P395" s="175"/>
      <c r="Q395" s="175"/>
      <c r="R395" s="175"/>
      <c r="S395" s="175"/>
      <c r="T395" s="175"/>
      <c r="U395" s="175"/>
      <c r="V395" s="175"/>
      <c r="W395" s="175"/>
      <c r="X395" s="175"/>
      <c r="Y395" s="175"/>
      <c r="Z395" s="175"/>
      <c r="AA395" s="175"/>
      <c r="AB395" s="175"/>
      <c r="AC395" s="175"/>
      <c r="AD395" s="175"/>
    </row>
    <row r="396" spans="1:30" ht="15.75" customHeight="1" x14ac:dyDescent="0.25">
      <c r="A396" s="175"/>
      <c r="B396" s="175"/>
      <c r="C396" s="175"/>
      <c r="D396" s="175"/>
      <c r="E396" s="175"/>
      <c r="F396" s="175"/>
      <c r="G396" s="175"/>
      <c r="H396" s="175"/>
      <c r="I396" s="175"/>
      <c r="J396" s="175"/>
      <c r="K396" s="175"/>
      <c r="L396" s="175"/>
      <c r="M396" s="175"/>
      <c r="N396" s="175"/>
      <c r="O396" s="175"/>
      <c r="P396" s="175"/>
      <c r="Q396" s="175"/>
      <c r="R396" s="175"/>
      <c r="S396" s="175"/>
      <c r="T396" s="175"/>
      <c r="U396" s="175"/>
      <c r="V396" s="175"/>
      <c r="W396" s="175"/>
      <c r="X396" s="175"/>
      <c r="Y396" s="175"/>
      <c r="Z396" s="175"/>
      <c r="AA396" s="175"/>
      <c r="AB396" s="175"/>
      <c r="AC396" s="175"/>
      <c r="AD396" s="175"/>
    </row>
    <row r="397" spans="1:30" ht="15.75" customHeight="1" x14ac:dyDescent="0.25">
      <c r="A397" s="175"/>
      <c r="B397" s="175"/>
      <c r="C397" s="175"/>
      <c r="D397" s="175"/>
      <c r="E397" s="175"/>
      <c r="F397" s="175"/>
      <c r="G397" s="175"/>
      <c r="H397" s="175"/>
      <c r="I397" s="175"/>
      <c r="J397" s="175"/>
      <c r="K397" s="175"/>
      <c r="L397" s="175"/>
      <c r="M397" s="175"/>
      <c r="N397" s="175"/>
      <c r="O397" s="175"/>
      <c r="P397" s="175"/>
      <c r="Q397" s="175"/>
      <c r="R397" s="175"/>
      <c r="S397" s="175"/>
      <c r="T397" s="175"/>
      <c r="U397" s="175"/>
      <c r="V397" s="175"/>
      <c r="W397" s="175"/>
      <c r="X397" s="175"/>
      <c r="Y397" s="175"/>
      <c r="Z397" s="175"/>
      <c r="AA397" s="175"/>
      <c r="AB397" s="175"/>
      <c r="AC397" s="175"/>
      <c r="AD397" s="175"/>
    </row>
    <row r="398" spans="1:30" ht="15.75" customHeight="1" x14ac:dyDescent="0.25">
      <c r="A398" s="175"/>
      <c r="B398" s="175"/>
      <c r="C398" s="175"/>
      <c r="D398" s="175"/>
      <c r="E398" s="175"/>
      <c r="F398" s="175"/>
      <c r="G398" s="175"/>
      <c r="H398" s="175"/>
      <c r="I398" s="175"/>
      <c r="J398" s="175"/>
      <c r="K398" s="175"/>
      <c r="L398" s="175"/>
      <c r="M398" s="175"/>
      <c r="N398" s="175"/>
      <c r="O398" s="175"/>
      <c r="P398" s="175"/>
      <c r="Q398" s="175"/>
      <c r="R398" s="175"/>
      <c r="S398" s="175"/>
      <c r="T398" s="175"/>
      <c r="U398" s="175"/>
      <c r="V398" s="175"/>
      <c r="W398" s="175"/>
      <c r="X398" s="175"/>
      <c r="Y398" s="175"/>
      <c r="Z398" s="175"/>
      <c r="AA398" s="175"/>
      <c r="AB398" s="175"/>
      <c r="AC398" s="175"/>
      <c r="AD398" s="175"/>
    </row>
    <row r="399" spans="1:30" ht="15.75" customHeight="1" x14ac:dyDescent="0.25">
      <c r="A399" s="175"/>
      <c r="B399" s="175"/>
      <c r="C399" s="175"/>
      <c r="D399" s="175"/>
      <c r="E399" s="175"/>
      <c r="F399" s="175"/>
      <c r="G399" s="175"/>
      <c r="H399" s="175"/>
      <c r="I399" s="175"/>
      <c r="J399" s="175"/>
      <c r="K399" s="175"/>
      <c r="L399" s="175"/>
      <c r="M399" s="175"/>
      <c r="N399" s="175"/>
      <c r="O399" s="175"/>
      <c r="P399" s="175"/>
      <c r="Q399" s="175"/>
      <c r="R399" s="175"/>
      <c r="S399" s="175"/>
      <c r="T399" s="175"/>
      <c r="U399" s="175"/>
      <c r="V399" s="175"/>
      <c r="W399" s="175"/>
      <c r="X399" s="175"/>
      <c r="Y399" s="175"/>
      <c r="Z399" s="175"/>
      <c r="AA399" s="175"/>
      <c r="AB399" s="175"/>
      <c r="AC399" s="175"/>
      <c r="AD399" s="175"/>
    </row>
    <row r="400" spans="1:30" ht="15.75" customHeight="1" x14ac:dyDescent="0.25">
      <c r="A400" s="175"/>
      <c r="B400" s="175"/>
      <c r="C400" s="175"/>
      <c r="D400" s="175"/>
      <c r="E400" s="175"/>
      <c r="F400" s="175"/>
      <c r="G400" s="175"/>
      <c r="H400" s="175"/>
      <c r="I400" s="175"/>
      <c r="J400" s="175"/>
      <c r="K400" s="175"/>
      <c r="L400" s="175"/>
      <c r="M400" s="175"/>
      <c r="N400" s="175"/>
      <c r="O400" s="175"/>
      <c r="P400" s="175"/>
      <c r="Q400" s="175"/>
      <c r="R400" s="175"/>
      <c r="S400" s="175"/>
      <c r="T400" s="175"/>
      <c r="U400" s="175"/>
      <c r="V400" s="175"/>
      <c r="W400" s="175"/>
      <c r="X400" s="175"/>
      <c r="Y400" s="175"/>
      <c r="Z400" s="175"/>
      <c r="AA400" s="175"/>
      <c r="AB400" s="175"/>
      <c r="AC400" s="175"/>
      <c r="AD400" s="175"/>
    </row>
    <row r="401" spans="1:30" ht="15.75" customHeight="1" x14ac:dyDescent="0.25">
      <c r="A401" s="175"/>
      <c r="B401" s="175"/>
      <c r="C401" s="175"/>
      <c r="D401" s="175"/>
      <c r="E401" s="175"/>
      <c r="F401" s="175"/>
      <c r="G401" s="175"/>
      <c r="H401" s="175"/>
      <c r="I401" s="175"/>
      <c r="J401" s="175"/>
      <c r="K401" s="175"/>
      <c r="L401" s="175"/>
      <c r="M401" s="175"/>
      <c r="N401" s="175"/>
      <c r="O401" s="175"/>
      <c r="P401" s="175"/>
      <c r="Q401" s="175"/>
      <c r="R401" s="175"/>
      <c r="S401" s="175"/>
      <c r="T401" s="175"/>
      <c r="U401" s="175"/>
      <c r="V401" s="175"/>
      <c r="W401" s="175"/>
      <c r="X401" s="175"/>
      <c r="Y401" s="175"/>
      <c r="Z401" s="175"/>
      <c r="AA401" s="175"/>
      <c r="AB401" s="175"/>
      <c r="AC401" s="175"/>
      <c r="AD401" s="175"/>
    </row>
    <row r="402" spans="1:30" ht="15.75" customHeight="1" x14ac:dyDescent="0.25">
      <c r="A402" s="175"/>
      <c r="B402" s="175"/>
      <c r="C402" s="175"/>
      <c r="D402" s="175"/>
      <c r="E402" s="175"/>
      <c r="F402" s="175"/>
      <c r="G402" s="175"/>
      <c r="H402" s="175"/>
      <c r="I402" s="175"/>
      <c r="J402" s="175"/>
      <c r="K402" s="175"/>
      <c r="L402" s="175"/>
      <c r="M402" s="175"/>
      <c r="N402" s="175"/>
      <c r="O402" s="175"/>
      <c r="P402" s="175"/>
      <c r="Q402" s="175"/>
      <c r="R402" s="175"/>
      <c r="S402" s="175"/>
      <c r="T402" s="175"/>
      <c r="U402" s="175"/>
      <c r="V402" s="175"/>
      <c r="W402" s="175"/>
      <c r="X402" s="175"/>
      <c r="Y402" s="175"/>
      <c r="Z402" s="175"/>
      <c r="AA402" s="175"/>
      <c r="AB402" s="175"/>
      <c r="AC402" s="175"/>
      <c r="AD402" s="175"/>
    </row>
    <row r="403" spans="1:30" ht="15.75" customHeight="1" x14ac:dyDescent="0.25">
      <c r="A403" s="175"/>
      <c r="B403" s="175"/>
      <c r="C403" s="175"/>
      <c r="D403" s="175"/>
      <c r="E403" s="175"/>
      <c r="F403" s="175"/>
      <c r="G403" s="175"/>
      <c r="H403" s="175"/>
      <c r="I403" s="175"/>
      <c r="J403" s="175"/>
      <c r="K403" s="175"/>
      <c r="L403" s="175"/>
      <c r="M403" s="175"/>
      <c r="N403" s="175"/>
      <c r="O403" s="175"/>
      <c r="P403" s="175"/>
      <c r="Q403" s="175"/>
      <c r="R403" s="175"/>
      <c r="S403" s="175"/>
      <c r="T403" s="175"/>
      <c r="U403" s="175"/>
      <c r="V403" s="175"/>
      <c r="W403" s="175"/>
      <c r="X403" s="175"/>
      <c r="Y403" s="175"/>
      <c r="Z403" s="175"/>
      <c r="AA403" s="175"/>
      <c r="AB403" s="175"/>
      <c r="AC403" s="175"/>
      <c r="AD403" s="175"/>
    </row>
    <row r="404" spans="1:30" ht="15.75" customHeight="1" x14ac:dyDescent="0.25">
      <c r="A404" s="175"/>
      <c r="B404" s="175"/>
      <c r="C404" s="175"/>
      <c r="D404" s="175"/>
      <c r="E404" s="175"/>
      <c r="F404" s="175"/>
      <c r="G404" s="175"/>
      <c r="H404" s="175"/>
      <c r="I404" s="175"/>
      <c r="J404" s="175"/>
      <c r="K404" s="175"/>
      <c r="L404" s="175"/>
      <c r="M404" s="175"/>
      <c r="N404" s="175"/>
      <c r="O404" s="175"/>
      <c r="P404" s="175"/>
      <c r="Q404" s="175"/>
      <c r="R404" s="175"/>
      <c r="S404" s="175"/>
      <c r="T404" s="175"/>
      <c r="U404" s="175"/>
      <c r="V404" s="175"/>
      <c r="W404" s="175"/>
      <c r="X404" s="175"/>
      <c r="Y404" s="175"/>
      <c r="Z404" s="175"/>
      <c r="AA404" s="175"/>
      <c r="AB404" s="175"/>
      <c r="AC404" s="175"/>
      <c r="AD404" s="175"/>
    </row>
    <row r="405" spans="1:30" ht="15.75" customHeight="1" x14ac:dyDescent="0.25">
      <c r="A405" s="175"/>
      <c r="B405" s="175"/>
      <c r="C405" s="175"/>
      <c r="D405" s="175"/>
      <c r="E405" s="175"/>
      <c r="F405" s="175"/>
      <c r="G405" s="175"/>
      <c r="H405" s="175"/>
      <c r="I405" s="175"/>
      <c r="J405" s="175"/>
      <c r="K405" s="175"/>
      <c r="L405" s="175"/>
      <c r="M405" s="175"/>
      <c r="N405" s="175"/>
      <c r="O405" s="175"/>
      <c r="P405" s="175"/>
      <c r="Q405" s="175"/>
      <c r="R405" s="175"/>
      <c r="S405" s="175"/>
      <c r="T405" s="175"/>
      <c r="U405" s="175"/>
      <c r="V405" s="175"/>
      <c r="W405" s="175"/>
      <c r="X405" s="175"/>
      <c r="Y405" s="175"/>
      <c r="Z405" s="175"/>
      <c r="AA405" s="175"/>
      <c r="AB405" s="175"/>
      <c r="AC405" s="175"/>
      <c r="AD405" s="175"/>
    </row>
    <row r="406" spans="1:30" ht="15.75" customHeight="1" x14ac:dyDescent="0.25">
      <c r="A406" s="175"/>
      <c r="B406" s="175"/>
      <c r="C406" s="175"/>
      <c r="D406" s="175"/>
      <c r="E406" s="175"/>
      <c r="F406" s="175"/>
      <c r="G406" s="175"/>
      <c r="H406" s="175"/>
      <c r="I406" s="175"/>
      <c r="J406" s="175"/>
      <c r="K406" s="175"/>
      <c r="L406" s="175"/>
      <c r="M406" s="175"/>
      <c r="N406" s="175"/>
      <c r="O406" s="175"/>
      <c r="P406" s="175"/>
      <c r="Q406" s="175"/>
      <c r="R406" s="175"/>
      <c r="S406" s="175"/>
      <c r="T406" s="175"/>
      <c r="U406" s="175"/>
      <c r="V406" s="175"/>
      <c r="W406" s="175"/>
      <c r="X406" s="175"/>
      <c r="Y406" s="175"/>
      <c r="Z406" s="175"/>
      <c r="AA406" s="175"/>
      <c r="AB406" s="175"/>
      <c r="AC406" s="175"/>
      <c r="AD406" s="175"/>
    </row>
    <row r="407" spans="1:30" ht="15.75" customHeight="1" x14ac:dyDescent="0.25">
      <c r="A407" s="175"/>
      <c r="B407" s="175"/>
      <c r="C407" s="175"/>
      <c r="D407" s="175"/>
      <c r="E407" s="175"/>
      <c r="F407" s="175"/>
      <c r="G407" s="175"/>
      <c r="H407" s="175"/>
      <c r="I407" s="175"/>
      <c r="J407" s="175"/>
      <c r="K407" s="175"/>
      <c r="L407" s="175"/>
      <c r="M407" s="175"/>
      <c r="N407" s="175"/>
      <c r="O407" s="175"/>
      <c r="P407" s="175"/>
      <c r="Q407" s="175"/>
      <c r="R407" s="175"/>
      <c r="S407" s="175"/>
      <c r="T407" s="175"/>
      <c r="U407" s="175"/>
      <c r="V407" s="175"/>
      <c r="W407" s="175"/>
      <c r="X407" s="175"/>
      <c r="Y407" s="175"/>
      <c r="Z407" s="175"/>
      <c r="AA407" s="175"/>
      <c r="AB407" s="175"/>
      <c r="AC407" s="175"/>
      <c r="AD407" s="175"/>
    </row>
    <row r="408" spans="1:30" ht="15.75" customHeight="1" x14ac:dyDescent="0.25">
      <c r="A408" s="175"/>
      <c r="B408" s="175"/>
      <c r="C408" s="175"/>
      <c r="D408" s="175"/>
      <c r="E408" s="175"/>
      <c r="F408" s="175"/>
      <c r="G408" s="175"/>
      <c r="H408" s="175"/>
      <c r="I408" s="175"/>
      <c r="J408" s="175"/>
      <c r="K408" s="175"/>
      <c r="L408" s="175"/>
      <c r="M408" s="175"/>
      <c r="N408" s="175"/>
      <c r="O408" s="175"/>
      <c r="P408" s="175"/>
      <c r="Q408" s="175"/>
      <c r="R408" s="175"/>
      <c r="S408" s="175"/>
      <c r="T408" s="175"/>
      <c r="U408" s="175"/>
      <c r="V408" s="175"/>
      <c r="W408" s="175"/>
      <c r="X408" s="175"/>
      <c r="Y408" s="175"/>
      <c r="Z408" s="175"/>
      <c r="AA408" s="175"/>
      <c r="AB408" s="175"/>
      <c r="AC408" s="175"/>
      <c r="AD408" s="175"/>
    </row>
    <row r="409" spans="1:30" ht="15.75" customHeight="1" x14ac:dyDescent="0.25">
      <c r="A409" s="175"/>
      <c r="B409" s="175"/>
      <c r="C409" s="175"/>
      <c r="D409" s="175"/>
      <c r="E409" s="175"/>
      <c r="F409" s="175"/>
      <c r="G409" s="175"/>
      <c r="H409" s="175"/>
      <c r="I409" s="175"/>
      <c r="J409" s="175"/>
      <c r="K409" s="175"/>
      <c r="L409" s="175"/>
      <c r="M409" s="175"/>
      <c r="N409" s="175"/>
      <c r="O409" s="175"/>
      <c r="P409" s="175"/>
      <c r="Q409" s="175"/>
      <c r="R409" s="175"/>
      <c r="S409" s="175"/>
      <c r="T409" s="175"/>
      <c r="U409" s="175"/>
      <c r="V409" s="175"/>
      <c r="W409" s="175"/>
      <c r="X409" s="175"/>
      <c r="Y409" s="175"/>
      <c r="Z409" s="175"/>
      <c r="AA409" s="175"/>
      <c r="AB409" s="175"/>
      <c r="AC409" s="175"/>
      <c r="AD409" s="175"/>
    </row>
    <row r="410" spans="1:30" ht="15.75" customHeight="1" x14ac:dyDescent="0.25">
      <c r="A410" s="175"/>
      <c r="B410" s="175"/>
      <c r="C410" s="175"/>
      <c r="D410" s="175"/>
      <c r="E410" s="175"/>
      <c r="F410" s="175"/>
      <c r="G410" s="175"/>
      <c r="H410" s="175"/>
      <c r="I410" s="175"/>
      <c r="J410" s="175"/>
      <c r="K410" s="175"/>
      <c r="L410" s="175"/>
      <c r="M410" s="175"/>
      <c r="N410" s="175"/>
      <c r="O410" s="175"/>
      <c r="P410" s="175"/>
      <c r="Q410" s="175"/>
      <c r="R410" s="175"/>
      <c r="S410" s="175"/>
      <c r="T410" s="175"/>
      <c r="U410" s="175"/>
      <c r="V410" s="175"/>
      <c r="W410" s="175"/>
      <c r="X410" s="175"/>
      <c r="Y410" s="175"/>
      <c r="Z410" s="175"/>
      <c r="AA410" s="175"/>
      <c r="AB410" s="175"/>
      <c r="AC410" s="175"/>
      <c r="AD410" s="175"/>
    </row>
    <row r="411" spans="1:30" ht="15.75" customHeight="1" x14ac:dyDescent="0.25">
      <c r="A411" s="175"/>
      <c r="B411" s="175"/>
      <c r="C411" s="175"/>
      <c r="D411" s="175"/>
      <c r="E411" s="175"/>
      <c r="F411" s="175"/>
      <c r="G411" s="175"/>
      <c r="H411" s="175"/>
      <c r="I411" s="175"/>
      <c r="J411" s="175"/>
      <c r="K411" s="175"/>
      <c r="L411" s="175"/>
      <c r="M411" s="175"/>
      <c r="N411" s="175"/>
      <c r="O411" s="175"/>
      <c r="P411" s="175"/>
      <c r="Q411" s="175"/>
      <c r="R411" s="175"/>
      <c r="S411" s="175"/>
      <c r="T411" s="175"/>
      <c r="U411" s="175"/>
      <c r="V411" s="175"/>
      <c r="W411" s="175"/>
      <c r="X411" s="175"/>
      <c r="Y411" s="175"/>
      <c r="Z411" s="175"/>
      <c r="AA411" s="175"/>
      <c r="AB411" s="175"/>
      <c r="AC411" s="175"/>
      <c r="AD411" s="175"/>
    </row>
    <row r="412" spans="1:30" ht="15.75" customHeight="1" x14ac:dyDescent="0.25">
      <c r="A412" s="175"/>
      <c r="B412" s="175"/>
      <c r="C412" s="175"/>
      <c r="D412" s="175"/>
      <c r="E412" s="175"/>
      <c r="F412" s="175"/>
      <c r="G412" s="175"/>
      <c r="H412" s="175"/>
      <c r="I412" s="175"/>
      <c r="J412" s="175"/>
      <c r="K412" s="175"/>
      <c r="L412" s="175"/>
      <c r="M412" s="175"/>
      <c r="N412" s="175"/>
      <c r="O412" s="175"/>
      <c r="P412" s="175"/>
      <c r="Q412" s="175"/>
      <c r="R412" s="175"/>
      <c r="S412" s="175"/>
      <c r="T412" s="175"/>
      <c r="U412" s="175"/>
      <c r="V412" s="175"/>
      <c r="W412" s="175"/>
      <c r="X412" s="175"/>
      <c r="Y412" s="175"/>
      <c r="Z412" s="175"/>
      <c r="AA412" s="175"/>
      <c r="AB412" s="175"/>
      <c r="AC412" s="175"/>
      <c r="AD412" s="175"/>
    </row>
    <row r="413" spans="1:30" ht="15.75" customHeight="1" x14ac:dyDescent="0.25">
      <c r="A413" s="175"/>
      <c r="B413" s="175"/>
      <c r="C413" s="175"/>
      <c r="D413" s="175"/>
      <c r="E413" s="175"/>
      <c r="F413" s="175"/>
      <c r="G413" s="175"/>
      <c r="H413" s="175"/>
      <c r="I413" s="175"/>
      <c r="J413" s="175"/>
      <c r="K413" s="175"/>
      <c r="L413" s="175"/>
      <c r="M413" s="175"/>
      <c r="N413" s="175"/>
      <c r="O413" s="175"/>
      <c r="P413" s="175"/>
      <c r="Q413" s="175"/>
      <c r="R413" s="175"/>
      <c r="S413" s="175"/>
      <c r="T413" s="175"/>
      <c r="U413" s="175"/>
      <c r="V413" s="175"/>
      <c r="W413" s="175"/>
      <c r="X413" s="175"/>
      <c r="Y413" s="175"/>
      <c r="Z413" s="175"/>
      <c r="AA413" s="175"/>
      <c r="AB413" s="175"/>
      <c r="AC413" s="175"/>
      <c r="AD413" s="175"/>
    </row>
    <row r="414" spans="1:30" ht="15.75" customHeight="1" x14ac:dyDescent="0.25">
      <c r="A414" s="175"/>
      <c r="B414" s="175"/>
      <c r="C414" s="175"/>
      <c r="D414" s="175"/>
      <c r="E414" s="175"/>
      <c r="F414" s="175"/>
      <c r="G414" s="175"/>
      <c r="H414" s="175"/>
      <c r="I414" s="175"/>
      <c r="J414" s="175"/>
      <c r="K414" s="175"/>
      <c r="L414" s="175"/>
      <c r="M414" s="175"/>
      <c r="N414" s="175"/>
      <c r="O414" s="175"/>
      <c r="P414" s="175"/>
      <c r="Q414" s="175"/>
      <c r="R414" s="175"/>
      <c r="S414" s="175"/>
      <c r="T414" s="175"/>
      <c r="U414" s="175"/>
      <c r="V414" s="175"/>
      <c r="W414" s="175"/>
      <c r="X414" s="175"/>
      <c r="Y414" s="175"/>
      <c r="Z414" s="175"/>
      <c r="AA414" s="175"/>
      <c r="AB414" s="175"/>
      <c r="AC414" s="175"/>
      <c r="AD414" s="175"/>
    </row>
    <row r="415" spans="1:30" ht="15.75" customHeight="1" x14ac:dyDescent="0.25">
      <c r="A415" s="175"/>
      <c r="B415" s="175"/>
      <c r="C415" s="175"/>
      <c r="D415" s="175"/>
      <c r="E415" s="175"/>
      <c r="F415" s="175"/>
      <c r="G415" s="175"/>
      <c r="H415" s="175"/>
      <c r="I415" s="175"/>
      <c r="J415" s="175"/>
      <c r="K415" s="175"/>
      <c r="L415" s="175"/>
      <c r="M415" s="175"/>
      <c r="N415" s="175"/>
      <c r="O415" s="175"/>
      <c r="P415" s="175"/>
      <c r="Q415" s="175"/>
      <c r="R415" s="175"/>
      <c r="S415" s="175"/>
      <c r="T415" s="175"/>
      <c r="U415" s="175"/>
      <c r="V415" s="175"/>
      <c r="W415" s="175"/>
      <c r="X415" s="175"/>
      <c r="Y415" s="175"/>
      <c r="Z415" s="175"/>
      <c r="AA415" s="175"/>
      <c r="AB415" s="175"/>
      <c r="AC415" s="175"/>
      <c r="AD415" s="175"/>
    </row>
    <row r="416" spans="1:30" ht="15.75" customHeight="1" x14ac:dyDescent="0.25">
      <c r="A416" s="175"/>
      <c r="B416" s="175"/>
      <c r="C416" s="175"/>
      <c r="D416" s="175"/>
      <c r="E416" s="175"/>
      <c r="F416" s="175"/>
      <c r="G416" s="175"/>
      <c r="H416" s="175"/>
      <c r="I416" s="175"/>
      <c r="J416" s="175"/>
      <c r="K416" s="175"/>
      <c r="L416" s="175"/>
      <c r="M416" s="175"/>
      <c r="N416" s="175"/>
      <c r="O416" s="175"/>
      <c r="P416" s="175"/>
      <c r="Q416" s="175"/>
      <c r="R416" s="175"/>
      <c r="S416" s="175"/>
      <c r="T416" s="175"/>
      <c r="U416" s="175"/>
      <c r="V416" s="175"/>
      <c r="W416" s="175"/>
      <c r="X416" s="175"/>
      <c r="Y416" s="175"/>
      <c r="Z416" s="175"/>
      <c r="AA416" s="175"/>
      <c r="AB416" s="175"/>
      <c r="AC416" s="175"/>
      <c r="AD416" s="175"/>
    </row>
    <row r="417" spans="1:30" ht="15.75" customHeight="1" x14ac:dyDescent="0.25">
      <c r="A417" s="175"/>
      <c r="B417" s="175"/>
      <c r="C417" s="175"/>
      <c r="D417" s="175"/>
      <c r="E417" s="175"/>
      <c r="F417" s="175"/>
      <c r="G417" s="175"/>
      <c r="H417" s="175"/>
      <c r="I417" s="175"/>
      <c r="J417" s="175"/>
      <c r="K417" s="175"/>
      <c r="L417" s="175"/>
      <c r="M417" s="175"/>
      <c r="N417" s="175"/>
      <c r="O417" s="175"/>
      <c r="P417" s="175"/>
      <c r="Q417" s="175"/>
      <c r="R417" s="175"/>
      <c r="S417" s="175"/>
      <c r="T417" s="175"/>
      <c r="U417" s="175"/>
      <c r="V417" s="175"/>
      <c r="W417" s="175"/>
      <c r="X417" s="175"/>
      <c r="Y417" s="175"/>
      <c r="Z417" s="175"/>
      <c r="AA417" s="175"/>
      <c r="AB417" s="175"/>
      <c r="AC417" s="175"/>
      <c r="AD417" s="175"/>
    </row>
    <row r="418" spans="1:30" ht="15.75" customHeight="1" x14ac:dyDescent="0.25">
      <c r="A418" s="175"/>
      <c r="B418" s="175"/>
      <c r="C418" s="175"/>
      <c r="D418" s="175"/>
      <c r="E418" s="175"/>
      <c r="F418" s="175"/>
      <c r="G418" s="175"/>
      <c r="H418" s="175"/>
      <c r="I418" s="175"/>
      <c r="J418" s="175"/>
      <c r="K418" s="175"/>
      <c r="L418" s="175"/>
      <c r="M418" s="175"/>
      <c r="N418" s="175"/>
      <c r="O418" s="175"/>
      <c r="P418" s="175"/>
      <c r="Q418" s="175"/>
      <c r="R418" s="175"/>
      <c r="S418" s="175"/>
      <c r="T418" s="175"/>
      <c r="U418" s="175"/>
      <c r="V418" s="175"/>
      <c r="W418" s="175"/>
      <c r="X418" s="175"/>
      <c r="Y418" s="175"/>
      <c r="Z418" s="175"/>
      <c r="AA418" s="175"/>
      <c r="AB418" s="175"/>
      <c r="AC418" s="175"/>
      <c r="AD418" s="175"/>
    </row>
    <row r="419" spans="1:30" ht="15.75" customHeight="1" x14ac:dyDescent="0.25">
      <c r="A419" s="175"/>
      <c r="B419" s="175"/>
      <c r="C419" s="175"/>
      <c r="D419" s="175"/>
      <c r="E419" s="175"/>
      <c r="F419" s="175"/>
      <c r="G419" s="175"/>
      <c r="H419" s="175"/>
      <c r="I419" s="175"/>
      <c r="J419" s="175"/>
      <c r="K419" s="175"/>
      <c r="L419" s="175"/>
      <c r="M419" s="175"/>
      <c r="N419" s="175"/>
      <c r="O419" s="175"/>
      <c r="P419" s="175"/>
      <c r="Q419" s="175"/>
      <c r="R419" s="175"/>
      <c r="S419" s="175"/>
      <c r="T419" s="175"/>
      <c r="U419" s="175"/>
      <c r="V419" s="175"/>
      <c r="W419" s="175"/>
      <c r="X419" s="175"/>
      <c r="Y419" s="175"/>
      <c r="Z419" s="175"/>
      <c r="AA419" s="175"/>
      <c r="AB419" s="175"/>
      <c r="AC419" s="175"/>
      <c r="AD419" s="175"/>
    </row>
    <row r="420" spans="1:30" ht="15.75" customHeight="1" x14ac:dyDescent="0.25">
      <c r="A420" s="175"/>
      <c r="B420" s="175"/>
      <c r="C420" s="175"/>
      <c r="D420" s="175"/>
      <c r="E420" s="175"/>
      <c r="F420" s="175"/>
      <c r="G420" s="175"/>
      <c r="H420" s="175"/>
      <c r="I420" s="175"/>
      <c r="J420" s="175"/>
      <c r="K420" s="175"/>
      <c r="L420" s="175"/>
      <c r="M420" s="175"/>
      <c r="N420" s="175"/>
      <c r="O420" s="175"/>
      <c r="P420" s="175"/>
      <c r="Q420" s="175"/>
      <c r="R420" s="175"/>
      <c r="S420" s="175"/>
      <c r="T420" s="175"/>
      <c r="U420" s="175"/>
      <c r="V420" s="175"/>
      <c r="W420" s="175"/>
      <c r="X420" s="175"/>
      <c r="Y420" s="175"/>
      <c r="Z420" s="175"/>
      <c r="AA420" s="175"/>
      <c r="AB420" s="175"/>
      <c r="AC420" s="175"/>
      <c r="AD420" s="175"/>
    </row>
    <row r="421" spans="1:30" ht="15.75" customHeight="1" x14ac:dyDescent="0.25">
      <c r="A421" s="175"/>
      <c r="B421" s="175"/>
      <c r="C421" s="175"/>
      <c r="D421" s="175"/>
      <c r="E421" s="175"/>
      <c r="F421" s="175"/>
      <c r="G421" s="175"/>
      <c r="H421" s="175"/>
      <c r="I421" s="175"/>
      <c r="J421" s="175"/>
      <c r="K421" s="175"/>
      <c r="L421" s="175"/>
      <c r="M421" s="175"/>
      <c r="N421" s="175"/>
      <c r="O421" s="175"/>
      <c r="P421" s="175"/>
      <c r="Q421" s="175"/>
      <c r="R421" s="175"/>
      <c r="S421" s="175"/>
      <c r="T421" s="175"/>
      <c r="U421" s="175"/>
      <c r="V421" s="175"/>
      <c r="W421" s="175"/>
      <c r="X421" s="175"/>
      <c r="Y421" s="175"/>
      <c r="Z421" s="175"/>
      <c r="AA421" s="175"/>
      <c r="AB421" s="175"/>
      <c r="AC421" s="175"/>
      <c r="AD421" s="175"/>
    </row>
    <row r="422" spans="1:30" ht="15.75" customHeight="1" x14ac:dyDescent="0.25">
      <c r="A422" s="175"/>
      <c r="B422" s="175"/>
      <c r="C422" s="175"/>
      <c r="D422" s="175"/>
      <c r="E422" s="175"/>
      <c r="F422" s="175"/>
      <c r="G422" s="175"/>
      <c r="H422" s="175"/>
      <c r="I422" s="175"/>
      <c r="J422" s="175"/>
      <c r="K422" s="175"/>
      <c r="L422" s="175"/>
      <c r="M422" s="175"/>
      <c r="N422" s="175"/>
      <c r="O422" s="175"/>
      <c r="P422" s="175"/>
      <c r="Q422" s="175"/>
      <c r="R422" s="175"/>
      <c r="S422" s="175"/>
      <c r="T422" s="175"/>
      <c r="U422" s="175"/>
      <c r="V422" s="175"/>
      <c r="W422" s="175"/>
      <c r="X422" s="175"/>
      <c r="Y422" s="175"/>
      <c r="Z422" s="175"/>
      <c r="AA422" s="175"/>
      <c r="AB422" s="175"/>
      <c r="AC422" s="175"/>
      <c r="AD422" s="175"/>
    </row>
    <row r="423" spans="1:30" ht="15.75" customHeight="1" x14ac:dyDescent="0.25">
      <c r="A423" s="175"/>
      <c r="B423" s="175"/>
      <c r="C423" s="175"/>
      <c r="D423" s="175"/>
      <c r="E423" s="175"/>
      <c r="F423" s="175"/>
      <c r="G423" s="175"/>
      <c r="H423" s="175"/>
      <c r="I423" s="175"/>
      <c r="J423" s="175"/>
      <c r="K423" s="175"/>
      <c r="L423" s="175"/>
      <c r="M423" s="175"/>
      <c r="N423" s="175"/>
      <c r="O423" s="175"/>
      <c r="P423" s="175"/>
      <c r="Q423" s="175"/>
      <c r="R423" s="175"/>
      <c r="S423" s="175"/>
      <c r="T423" s="175"/>
      <c r="U423" s="175"/>
      <c r="V423" s="175"/>
      <c r="W423" s="175"/>
      <c r="X423" s="175"/>
      <c r="Y423" s="175"/>
      <c r="Z423" s="175"/>
      <c r="AA423" s="175"/>
      <c r="AB423" s="175"/>
      <c r="AC423" s="175"/>
      <c r="AD423" s="175"/>
    </row>
    <row r="424" spans="1:30" ht="15.75" customHeight="1" x14ac:dyDescent="0.25">
      <c r="A424" s="175"/>
      <c r="B424" s="175"/>
      <c r="C424" s="175"/>
      <c r="D424" s="175"/>
      <c r="E424" s="175"/>
      <c r="F424" s="175"/>
      <c r="G424" s="175"/>
      <c r="H424" s="175"/>
      <c r="I424" s="175"/>
      <c r="J424" s="175"/>
      <c r="K424" s="175"/>
      <c r="L424" s="175"/>
      <c r="M424" s="175"/>
      <c r="N424" s="175"/>
      <c r="O424" s="175"/>
      <c r="P424" s="175"/>
      <c r="Q424" s="175"/>
      <c r="R424" s="175"/>
      <c r="S424" s="175"/>
      <c r="T424" s="175"/>
      <c r="U424" s="175"/>
      <c r="V424" s="175"/>
      <c r="W424" s="175"/>
      <c r="X424" s="175"/>
      <c r="Y424" s="175"/>
      <c r="Z424" s="175"/>
      <c r="AA424" s="175"/>
      <c r="AB424" s="175"/>
      <c r="AC424" s="175"/>
      <c r="AD424" s="175"/>
    </row>
    <row r="425" spans="1:30" ht="15.75" customHeight="1" x14ac:dyDescent="0.25">
      <c r="A425" s="175"/>
      <c r="B425" s="175"/>
      <c r="C425" s="175"/>
      <c r="D425" s="175"/>
      <c r="E425" s="175"/>
      <c r="F425" s="175"/>
      <c r="G425" s="175"/>
      <c r="H425" s="175"/>
      <c r="I425" s="175"/>
      <c r="J425" s="175"/>
      <c r="K425" s="175"/>
      <c r="L425" s="175"/>
      <c r="M425" s="175"/>
      <c r="N425" s="175"/>
      <c r="O425" s="175"/>
      <c r="P425" s="175"/>
      <c r="Q425" s="175"/>
      <c r="R425" s="175"/>
      <c r="S425" s="175"/>
      <c r="T425" s="175"/>
      <c r="U425" s="175"/>
      <c r="V425" s="175"/>
      <c r="W425" s="175"/>
      <c r="X425" s="175"/>
      <c r="Y425" s="175"/>
      <c r="Z425" s="175"/>
      <c r="AA425" s="175"/>
      <c r="AB425" s="175"/>
      <c r="AC425" s="175"/>
      <c r="AD425" s="175"/>
    </row>
    <row r="426" spans="1:30" ht="15.75" customHeight="1" x14ac:dyDescent="0.25">
      <c r="A426" s="175"/>
      <c r="B426" s="175"/>
      <c r="C426" s="175"/>
      <c r="D426" s="175"/>
      <c r="E426" s="175"/>
      <c r="F426" s="175"/>
      <c r="G426" s="175"/>
      <c r="H426" s="175"/>
      <c r="I426" s="175"/>
      <c r="J426" s="175"/>
      <c r="K426" s="175"/>
      <c r="L426" s="175"/>
      <c r="M426" s="175"/>
      <c r="N426" s="175"/>
      <c r="O426" s="175"/>
      <c r="P426" s="175"/>
      <c r="Q426" s="175"/>
      <c r="R426" s="175"/>
      <c r="S426" s="175"/>
      <c r="T426" s="175"/>
      <c r="U426" s="175"/>
      <c r="V426" s="175"/>
      <c r="W426" s="175"/>
      <c r="X426" s="175"/>
      <c r="Y426" s="175"/>
      <c r="Z426" s="175"/>
      <c r="AA426" s="175"/>
      <c r="AB426" s="175"/>
      <c r="AC426" s="175"/>
      <c r="AD426" s="175"/>
    </row>
    <row r="427" spans="1:30" ht="15.75" customHeight="1" x14ac:dyDescent="0.25">
      <c r="A427" s="175"/>
      <c r="B427" s="175"/>
      <c r="C427" s="175"/>
      <c r="D427" s="175"/>
      <c r="E427" s="175"/>
      <c r="F427" s="175"/>
      <c r="G427" s="175"/>
      <c r="H427" s="175"/>
      <c r="I427" s="175"/>
      <c r="J427" s="175"/>
      <c r="K427" s="175"/>
      <c r="L427" s="175"/>
      <c r="M427" s="175"/>
      <c r="N427" s="175"/>
      <c r="O427" s="175"/>
      <c r="P427" s="175"/>
      <c r="Q427" s="175"/>
      <c r="R427" s="175"/>
      <c r="S427" s="175"/>
      <c r="T427" s="175"/>
      <c r="U427" s="175"/>
      <c r="V427" s="175"/>
      <c r="W427" s="175"/>
      <c r="X427" s="175"/>
      <c r="Y427" s="175"/>
      <c r="Z427" s="175"/>
      <c r="AA427" s="175"/>
      <c r="AB427" s="175"/>
      <c r="AC427" s="175"/>
      <c r="AD427" s="175"/>
    </row>
    <row r="428" spans="1:30" ht="15.75" customHeight="1" x14ac:dyDescent="0.25">
      <c r="A428" s="175"/>
      <c r="B428" s="175"/>
      <c r="C428" s="175"/>
      <c r="D428" s="175"/>
      <c r="E428" s="175"/>
      <c r="F428" s="175"/>
      <c r="G428" s="175"/>
      <c r="H428" s="175"/>
      <c r="I428" s="175"/>
      <c r="J428" s="175"/>
      <c r="K428" s="175"/>
      <c r="L428" s="175"/>
      <c r="M428" s="175"/>
      <c r="N428" s="175"/>
      <c r="O428" s="175"/>
      <c r="P428" s="175"/>
      <c r="Q428" s="175"/>
      <c r="R428" s="175"/>
      <c r="S428" s="175"/>
      <c r="T428" s="175"/>
      <c r="U428" s="175"/>
      <c r="V428" s="175"/>
      <c r="W428" s="175"/>
      <c r="X428" s="175"/>
      <c r="Y428" s="175"/>
      <c r="Z428" s="175"/>
      <c r="AA428" s="175"/>
      <c r="AB428" s="175"/>
      <c r="AC428" s="175"/>
      <c r="AD428" s="175"/>
    </row>
    <row r="429" spans="1:30" ht="15.75" customHeight="1" x14ac:dyDescent="0.25">
      <c r="A429" s="175"/>
      <c r="B429" s="175"/>
      <c r="C429" s="175"/>
      <c r="D429" s="175"/>
      <c r="E429" s="175"/>
      <c r="F429" s="175"/>
      <c r="G429" s="175"/>
      <c r="H429" s="175"/>
      <c r="I429" s="175"/>
      <c r="J429" s="175"/>
      <c r="K429" s="175"/>
      <c r="L429" s="175"/>
      <c r="M429" s="175"/>
      <c r="N429" s="175"/>
      <c r="O429" s="175"/>
      <c r="P429" s="175"/>
      <c r="Q429" s="175"/>
      <c r="R429" s="175"/>
      <c r="S429" s="175"/>
      <c r="T429" s="175"/>
      <c r="U429" s="175"/>
      <c r="V429" s="175"/>
      <c r="W429" s="175"/>
      <c r="X429" s="175"/>
      <c r="Y429" s="175"/>
      <c r="Z429" s="175"/>
      <c r="AA429" s="175"/>
      <c r="AB429" s="175"/>
      <c r="AC429" s="175"/>
      <c r="AD429" s="175"/>
    </row>
    <row r="430" spans="1:30" ht="15.75" customHeight="1" x14ac:dyDescent="0.25">
      <c r="A430" s="175"/>
      <c r="B430" s="175"/>
      <c r="C430" s="175"/>
      <c r="D430" s="175"/>
      <c r="E430" s="175"/>
      <c r="F430" s="175"/>
      <c r="G430" s="175"/>
      <c r="H430" s="175"/>
      <c r="I430" s="175"/>
      <c r="J430" s="175"/>
      <c r="K430" s="175"/>
      <c r="L430" s="175"/>
      <c r="M430" s="175"/>
      <c r="N430" s="175"/>
      <c r="O430" s="175"/>
      <c r="P430" s="175"/>
      <c r="Q430" s="175"/>
      <c r="R430" s="175"/>
      <c r="S430" s="175"/>
      <c r="T430" s="175"/>
      <c r="U430" s="175"/>
      <c r="V430" s="175"/>
      <c r="W430" s="175"/>
      <c r="X430" s="175"/>
      <c r="Y430" s="175"/>
      <c r="Z430" s="175"/>
      <c r="AA430" s="175"/>
      <c r="AB430" s="175"/>
      <c r="AC430" s="175"/>
      <c r="AD430" s="175"/>
    </row>
    <row r="431" spans="1:30" ht="15.75" customHeight="1" x14ac:dyDescent="0.25">
      <c r="A431" s="175"/>
      <c r="B431" s="175"/>
      <c r="C431" s="175"/>
      <c r="D431" s="175"/>
      <c r="E431" s="175"/>
      <c r="F431" s="175"/>
      <c r="G431" s="175"/>
      <c r="H431" s="175"/>
      <c r="I431" s="175"/>
      <c r="J431" s="175"/>
      <c r="K431" s="175"/>
      <c r="L431" s="175"/>
      <c r="M431" s="175"/>
      <c r="N431" s="175"/>
      <c r="O431" s="175"/>
      <c r="P431" s="175"/>
      <c r="Q431" s="175"/>
      <c r="R431" s="175"/>
      <c r="S431" s="175"/>
      <c r="T431" s="175"/>
      <c r="U431" s="175"/>
      <c r="V431" s="175"/>
      <c r="W431" s="175"/>
      <c r="X431" s="175"/>
      <c r="Y431" s="175"/>
      <c r="Z431" s="175"/>
      <c r="AA431" s="175"/>
      <c r="AB431" s="175"/>
      <c r="AC431" s="175"/>
      <c r="AD431" s="175"/>
    </row>
    <row r="432" spans="1:30" ht="15.75" customHeight="1" x14ac:dyDescent="0.25">
      <c r="A432" s="175"/>
      <c r="B432" s="175"/>
      <c r="C432" s="175"/>
      <c r="D432" s="175"/>
      <c r="E432" s="175"/>
      <c r="F432" s="175"/>
      <c r="G432" s="175"/>
      <c r="H432" s="175"/>
      <c r="I432" s="175"/>
      <c r="J432" s="175"/>
      <c r="K432" s="175"/>
      <c r="L432" s="175"/>
      <c r="M432" s="175"/>
      <c r="N432" s="175"/>
      <c r="O432" s="175"/>
      <c r="P432" s="175"/>
      <c r="Q432" s="175"/>
      <c r="R432" s="175"/>
      <c r="S432" s="175"/>
      <c r="T432" s="175"/>
      <c r="U432" s="175"/>
      <c r="V432" s="175"/>
      <c r="W432" s="175"/>
      <c r="X432" s="175"/>
      <c r="Y432" s="175"/>
      <c r="Z432" s="175"/>
      <c r="AA432" s="175"/>
      <c r="AB432" s="175"/>
      <c r="AC432" s="175"/>
      <c r="AD432" s="175"/>
    </row>
    <row r="433" spans="1:30" ht="15.75" customHeight="1" x14ac:dyDescent="0.25">
      <c r="A433" s="175"/>
      <c r="B433" s="175"/>
      <c r="C433" s="175"/>
      <c r="D433" s="175"/>
      <c r="E433" s="175"/>
      <c r="F433" s="175"/>
      <c r="G433" s="175"/>
      <c r="H433" s="175"/>
      <c r="I433" s="175"/>
      <c r="J433" s="175"/>
      <c r="K433" s="175"/>
      <c r="L433" s="175"/>
      <c r="M433" s="175"/>
      <c r="N433" s="175"/>
      <c r="O433" s="175"/>
      <c r="P433" s="175"/>
      <c r="Q433" s="175"/>
      <c r="R433" s="175"/>
      <c r="S433" s="175"/>
      <c r="T433" s="175"/>
      <c r="U433" s="175"/>
      <c r="V433" s="175"/>
      <c r="W433" s="175"/>
      <c r="X433" s="175"/>
      <c r="Y433" s="175"/>
      <c r="Z433" s="175"/>
      <c r="AA433" s="175"/>
      <c r="AB433" s="175"/>
      <c r="AC433" s="175"/>
      <c r="AD433" s="175"/>
    </row>
    <row r="434" spans="1:30" ht="15.75" customHeight="1" x14ac:dyDescent="0.25">
      <c r="A434" s="175"/>
      <c r="B434" s="175"/>
      <c r="C434" s="175"/>
      <c r="D434" s="175"/>
      <c r="E434" s="175"/>
      <c r="F434" s="175"/>
      <c r="G434" s="175"/>
      <c r="H434" s="175"/>
      <c r="I434" s="175"/>
      <c r="J434" s="175"/>
      <c r="K434" s="175"/>
      <c r="L434" s="175"/>
      <c r="M434" s="175"/>
      <c r="N434" s="175"/>
      <c r="O434" s="175"/>
      <c r="P434" s="175"/>
      <c r="Q434" s="175"/>
      <c r="R434" s="175"/>
      <c r="S434" s="175"/>
      <c r="T434" s="175"/>
      <c r="U434" s="175"/>
      <c r="V434" s="175"/>
      <c r="W434" s="175"/>
      <c r="X434" s="175"/>
      <c r="Y434" s="175"/>
      <c r="Z434" s="175"/>
      <c r="AA434" s="175"/>
      <c r="AB434" s="175"/>
      <c r="AC434" s="175"/>
      <c r="AD434" s="175"/>
    </row>
    <row r="435" spans="1:30" ht="15.75" customHeight="1" x14ac:dyDescent="0.25">
      <c r="A435" s="175"/>
      <c r="B435" s="175"/>
      <c r="C435" s="175"/>
      <c r="D435" s="175"/>
      <c r="E435" s="175"/>
      <c r="F435" s="175"/>
      <c r="G435" s="175"/>
      <c r="H435" s="175"/>
      <c r="I435" s="175"/>
      <c r="J435" s="175"/>
      <c r="K435" s="175"/>
      <c r="L435" s="175"/>
      <c r="M435" s="175"/>
      <c r="N435" s="175"/>
      <c r="O435" s="175"/>
      <c r="P435" s="175"/>
      <c r="Q435" s="175"/>
      <c r="R435" s="175"/>
      <c r="S435" s="175"/>
      <c r="T435" s="175"/>
      <c r="U435" s="175"/>
      <c r="V435" s="175"/>
      <c r="W435" s="175"/>
      <c r="X435" s="175"/>
      <c r="Y435" s="175"/>
      <c r="Z435" s="175"/>
      <c r="AA435" s="175"/>
      <c r="AB435" s="175"/>
      <c r="AC435" s="175"/>
      <c r="AD435" s="175"/>
    </row>
    <row r="436" spans="1:30" ht="15.75" customHeight="1" x14ac:dyDescent="0.25">
      <c r="A436" s="175"/>
      <c r="B436" s="175"/>
      <c r="C436" s="175"/>
      <c r="D436" s="175"/>
      <c r="E436" s="175"/>
      <c r="F436" s="175"/>
      <c r="G436" s="175"/>
      <c r="H436" s="175"/>
      <c r="I436" s="175"/>
      <c r="J436" s="175"/>
      <c r="K436" s="175"/>
      <c r="L436" s="175"/>
      <c r="M436" s="175"/>
      <c r="N436" s="175"/>
      <c r="O436" s="175"/>
      <c r="P436" s="175"/>
      <c r="Q436" s="175"/>
      <c r="R436" s="175"/>
      <c r="S436" s="175"/>
      <c r="T436" s="175"/>
      <c r="U436" s="175"/>
      <c r="V436" s="175"/>
      <c r="W436" s="175"/>
      <c r="X436" s="175"/>
      <c r="Y436" s="175"/>
      <c r="Z436" s="175"/>
      <c r="AA436" s="175"/>
      <c r="AB436" s="175"/>
      <c r="AC436" s="175"/>
      <c r="AD436" s="175"/>
    </row>
    <row r="437" spans="1:30" ht="15.75" customHeight="1" x14ac:dyDescent="0.25">
      <c r="A437" s="175"/>
      <c r="B437" s="175"/>
      <c r="C437" s="175"/>
      <c r="D437" s="175"/>
      <c r="E437" s="175"/>
      <c r="F437" s="175"/>
      <c r="G437" s="175"/>
      <c r="H437" s="175"/>
      <c r="I437" s="175"/>
      <c r="J437" s="175"/>
      <c r="K437" s="175"/>
      <c r="L437" s="175"/>
      <c r="M437" s="175"/>
      <c r="N437" s="175"/>
      <c r="O437" s="175"/>
      <c r="P437" s="175"/>
      <c r="Q437" s="175"/>
      <c r="R437" s="175"/>
      <c r="S437" s="175"/>
      <c r="T437" s="175"/>
      <c r="U437" s="175"/>
      <c r="V437" s="175"/>
      <c r="W437" s="175"/>
      <c r="X437" s="175"/>
      <c r="Y437" s="175"/>
      <c r="Z437" s="175"/>
      <c r="AA437" s="175"/>
      <c r="AB437" s="175"/>
      <c r="AC437" s="175"/>
      <c r="AD437" s="175"/>
    </row>
    <row r="438" spans="1:30" ht="15.75" customHeight="1" x14ac:dyDescent="0.25">
      <c r="A438" s="175"/>
      <c r="B438" s="175"/>
      <c r="C438" s="175"/>
      <c r="D438" s="175"/>
      <c r="E438" s="175"/>
      <c r="F438" s="175"/>
      <c r="G438" s="175"/>
      <c r="H438" s="175"/>
      <c r="I438" s="175"/>
      <c r="J438" s="175"/>
      <c r="K438" s="175"/>
      <c r="L438" s="175"/>
      <c r="M438" s="175"/>
      <c r="N438" s="175"/>
      <c r="O438" s="175"/>
      <c r="P438" s="175"/>
      <c r="Q438" s="175"/>
      <c r="R438" s="175"/>
      <c r="S438" s="175"/>
      <c r="T438" s="175"/>
      <c r="U438" s="175"/>
      <c r="V438" s="175"/>
      <c r="W438" s="175"/>
      <c r="X438" s="175"/>
      <c r="Y438" s="175"/>
      <c r="Z438" s="175"/>
      <c r="AA438" s="175"/>
      <c r="AB438" s="175"/>
      <c r="AC438" s="175"/>
      <c r="AD438" s="175"/>
    </row>
    <row r="439" spans="1:30" ht="15.75" customHeight="1" x14ac:dyDescent="0.25">
      <c r="A439" s="175"/>
      <c r="B439" s="175"/>
      <c r="C439" s="175"/>
      <c r="D439" s="175"/>
      <c r="E439" s="175"/>
      <c r="F439" s="175"/>
      <c r="G439" s="175"/>
      <c r="H439" s="175"/>
      <c r="I439" s="175"/>
      <c r="J439" s="175"/>
      <c r="K439" s="175"/>
      <c r="L439" s="175"/>
      <c r="M439" s="175"/>
      <c r="N439" s="175"/>
      <c r="O439" s="175"/>
      <c r="P439" s="175"/>
      <c r="Q439" s="175"/>
      <c r="R439" s="175"/>
      <c r="S439" s="175"/>
      <c r="T439" s="175"/>
      <c r="U439" s="175"/>
      <c r="V439" s="175"/>
      <c r="W439" s="175"/>
      <c r="X439" s="175"/>
      <c r="Y439" s="175"/>
      <c r="Z439" s="175"/>
      <c r="AA439" s="175"/>
      <c r="AB439" s="175"/>
      <c r="AC439" s="175"/>
      <c r="AD439" s="175"/>
    </row>
    <row r="440" spans="1:30" ht="15.75" customHeight="1" x14ac:dyDescent="0.25">
      <c r="A440" s="175"/>
      <c r="B440" s="175"/>
      <c r="C440" s="175"/>
      <c r="D440" s="175"/>
      <c r="E440" s="175"/>
      <c r="F440" s="175"/>
      <c r="G440" s="175"/>
      <c r="H440" s="175"/>
      <c r="I440" s="175"/>
      <c r="J440" s="175"/>
      <c r="K440" s="175"/>
      <c r="L440" s="175"/>
      <c r="M440" s="175"/>
      <c r="N440" s="175"/>
      <c r="O440" s="175"/>
      <c r="P440" s="175"/>
      <c r="Q440" s="175"/>
      <c r="R440" s="175"/>
      <c r="S440" s="175"/>
      <c r="T440" s="175"/>
      <c r="U440" s="175"/>
      <c r="V440" s="175"/>
      <c r="W440" s="175"/>
      <c r="X440" s="175"/>
      <c r="Y440" s="175"/>
      <c r="Z440" s="175"/>
      <c r="AA440" s="175"/>
      <c r="AB440" s="175"/>
      <c r="AC440" s="175"/>
      <c r="AD440" s="175"/>
    </row>
    <row r="441" spans="1:30" ht="15.75" customHeight="1" x14ac:dyDescent="0.25">
      <c r="A441" s="175"/>
      <c r="B441" s="175"/>
      <c r="C441" s="175"/>
      <c r="D441" s="175"/>
      <c r="E441" s="175"/>
      <c r="F441" s="175"/>
      <c r="G441" s="175"/>
      <c r="H441" s="175"/>
      <c r="I441" s="175"/>
      <c r="J441" s="175"/>
      <c r="K441" s="175"/>
      <c r="L441" s="175"/>
      <c r="M441" s="175"/>
      <c r="N441" s="175"/>
      <c r="O441" s="175"/>
      <c r="P441" s="175"/>
      <c r="Q441" s="175"/>
      <c r="R441" s="175"/>
      <c r="S441" s="175"/>
      <c r="T441" s="175"/>
      <c r="U441" s="175"/>
      <c r="V441" s="175"/>
      <c r="W441" s="175"/>
      <c r="X441" s="175"/>
      <c r="Y441" s="175"/>
      <c r="Z441" s="175"/>
      <c r="AA441" s="175"/>
      <c r="AB441" s="175"/>
      <c r="AC441" s="175"/>
      <c r="AD441" s="175"/>
    </row>
    <row r="442" spans="1:30" ht="15.75" customHeight="1" x14ac:dyDescent="0.25">
      <c r="A442" s="175"/>
      <c r="B442" s="175"/>
      <c r="C442" s="175"/>
      <c r="D442" s="175"/>
      <c r="E442" s="175"/>
      <c r="F442" s="175"/>
      <c r="G442" s="175"/>
      <c r="H442" s="175"/>
      <c r="I442" s="175"/>
      <c r="J442" s="175"/>
      <c r="K442" s="175"/>
      <c r="L442" s="175"/>
      <c r="M442" s="175"/>
      <c r="N442" s="175"/>
      <c r="O442" s="175"/>
      <c r="P442" s="175"/>
      <c r="Q442" s="175"/>
      <c r="R442" s="175"/>
      <c r="S442" s="175"/>
      <c r="T442" s="175"/>
      <c r="U442" s="175"/>
      <c r="V442" s="175"/>
      <c r="W442" s="175"/>
      <c r="X442" s="175"/>
      <c r="Y442" s="175"/>
      <c r="Z442" s="175"/>
      <c r="AA442" s="175"/>
      <c r="AB442" s="175"/>
      <c r="AC442" s="175"/>
      <c r="AD442" s="175"/>
    </row>
    <row r="443" spans="1:30" ht="15.75" customHeight="1" x14ac:dyDescent="0.25">
      <c r="A443" s="175"/>
      <c r="B443" s="175"/>
      <c r="C443" s="175"/>
      <c r="D443" s="175"/>
      <c r="E443" s="175"/>
      <c r="F443" s="175"/>
      <c r="G443" s="175"/>
      <c r="H443" s="175"/>
      <c r="I443" s="175"/>
      <c r="J443" s="175"/>
      <c r="K443" s="175"/>
      <c r="L443" s="175"/>
      <c r="M443" s="175"/>
      <c r="N443" s="175"/>
      <c r="O443" s="175"/>
      <c r="P443" s="175"/>
      <c r="Q443" s="175"/>
      <c r="R443" s="175"/>
      <c r="S443" s="175"/>
      <c r="T443" s="175"/>
      <c r="U443" s="175"/>
      <c r="V443" s="175"/>
      <c r="W443" s="175"/>
      <c r="X443" s="175"/>
      <c r="Y443" s="175"/>
      <c r="Z443" s="175"/>
      <c r="AA443" s="175"/>
      <c r="AB443" s="175"/>
      <c r="AC443" s="175"/>
      <c r="AD443" s="175"/>
    </row>
    <row r="444" spans="1:30" ht="15.75" customHeight="1" x14ac:dyDescent="0.25">
      <c r="A444" s="175"/>
      <c r="B444" s="175"/>
      <c r="C444" s="175"/>
      <c r="D444" s="175"/>
      <c r="E444" s="175"/>
      <c r="F444" s="175"/>
      <c r="G444" s="175"/>
      <c r="H444" s="175"/>
      <c r="I444" s="175"/>
      <c r="J444" s="175"/>
      <c r="K444" s="175"/>
      <c r="L444" s="175"/>
      <c r="M444" s="175"/>
      <c r="N444" s="175"/>
      <c r="O444" s="175"/>
      <c r="P444" s="175"/>
      <c r="Q444" s="175"/>
      <c r="R444" s="175"/>
      <c r="S444" s="175"/>
      <c r="T444" s="175"/>
      <c r="U444" s="175"/>
      <c r="V444" s="175"/>
      <c r="W444" s="175"/>
      <c r="X444" s="175"/>
      <c r="Y444" s="175"/>
      <c r="Z444" s="175"/>
      <c r="AA444" s="175"/>
      <c r="AB444" s="175"/>
      <c r="AC444" s="175"/>
      <c r="AD444" s="175"/>
    </row>
    <row r="445" spans="1:30" ht="15.75" customHeight="1" x14ac:dyDescent="0.25">
      <c r="A445" s="175"/>
      <c r="B445" s="175"/>
      <c r="C445" s="175"/>
      <c r="D445" s="175"/>
      <c r="E445" s="175"/>
      <c r="F445" s="175"/>
      <c r="G445" s="175"/>
      <c r="H445" s="175"/>
      <c r="I445" s="175"/>
      <c r="J445" s="175"/>
      <c r="K445" s="175"/>
      <c r="L445" s="175"/>
      <c r="M445" s="175"/>
      <c r="N445" s="175"/>
      <c r="O445" s="175"/>
      <c r="P445" s="175"/>
      <c r="Q445" s="175"/>
      <c r="R445" s="175"/>
      <c r="S445" s="175"/>
      <c r="T445" s="175"/>
      <c r="U445" s="175"/>
      <c r="V445" s="175"/>
      <c r="W445" s="175"/>
      <c r="X445" s="175"/>
      <c r="Y445" s="175"/>
      <c r="Z445" s="175"/>
      <c r="AA445" s="175"/>
      <c r="AB445" s="175"/>
      <c r="AC445" s="175"/>
      <c r="AD445" s="175"/>
    </row>
    <row r="446" spans="1:30" ht="15.75" customHeight="1" x14ac:dyDescent="0.25">
      <c r="A446" s="175"/>
      <c r="B446" s="175"/>
      <c r="C446" s="175"/>
      <c r="D446" s="175"/>
      <c r="E446" s="175"/>
      <c r="F446" s="175"/>
      <c r="G446" s="175"/>
      <c r="H446" s="175"/>
      <c r="I446" s="175"/>
      <c r="J446" s="175"/>
      <c r="K446" s="175"/>
      <c r="L446" s="175"/>
      <c r="M446" s="175"/>
      <c r="N446" s="175"/>
      <c r="O446" s="175"/>
      <c r="P446" s="175"/>
      <c r="Q446" s="175"/>
      <c r="R446" s="175"/>
      <c r="S446" s="175"/>
      <c r="T446" s="175"/>
      <c r="U446" s="175"/>
      <c r="V446" s="175"/>
      <c r="W446" s="175"/>
      <c r="X446" s="175"/>
      <c r="Y446" s="175"/>
      <c r="Z446" s="175"/>
      <c r="AA446" s="175"/>
      <c r="AB446" s="175"/>
      <c r="AC446" s="175"/>
      <c r="AD446" s="175"/>
    </row>
    <row r="447" spans="1:30" ht="15.75" customHeight="1" x14ac:dyDescent="0.25">
      <c r="A447" s="175"/>
      <c r="B447" s="175"/>
      <c r="C447" s="175"/>
      <c r="D447" s="175"/>
      <c r="E447" s="175"/>
      <c r="F447" s="175"/>
      <c r="G447" s="175"/>
      <c r="H447" s="175"/>
      <c r="I447" s="175"/>
      <c r="J447" s="175"/>
      <c r="K447" s="175"/>
      <c r="L447" s="175"/>
      <c r="M447" s="175"/>
      <c r="N447" s="175"/>
      <c r="O447" s="175"/>
      <c r="P447" s="175"/>
      <c r="Q447" s="175"/>
      <c r="R447" s="175"/>
      <c r="S447" s="175"/>
      <c r="T447" s="175"/>
      <c r="U447" s="175"/>
      <c r="V447" s="175"/>
      <c r="W447" s="175"/>
      <c r="X447" s="175"/>
      <c r="Y447" s="175"/>
      <c r="Z447" s="175"/>
      <c r="AA447" s="175"/>
      <c r="AB447" s="175"/>
      <c r="AC447" s="175"/>
      <c r="AD447" s="175"/>
    </row>
    <row r="448" spans="1:30" ht="15.75" customHeight="1" x14ac:dyDescent="0.25">
      <c r="A448" s="175"/>
      <c r="B448" s="175"/>
      <c r="C448" s="175"/>
      <c r="D448" s="175"/>
      <c r="E448" s="175"/>
      <c r="F448" s="175"/>
      <c r="G448" s="175"/>
      <c r="H448" s="175"/>
      <c r="I448" s="175"/>
      <c r="J448" s="175"/>
      <c r="K448" s="175"/>
      <c r="L448" s="175"/>
      <c r="M448" s="175"/>
      <c r="N448" s="175"/>
      <c r="O448" s="175"/>
      <c r="P448" s="175"/>
      <c r="Q448" s="175"/>
      <c r="R448" s="175"/>
      <c r="S448" s="175"/>
      <c r="T448" s="175"/>
      <c r="U448" s="175"/>
      <c r="V448" s="175"/>
      <c r="W448" s="175"/>
      <c r="X448" s="175"/>
      <c r="Y448" s="175"/>
      <c r="Z448" s="175"/>
      <c r="AA448" s="175"/>
      <c r="AB448" s="175"/>
      <c r="AC448" s="175"/>
      <c r="AD448" s="175"/>
    </row>
    <row r="449" spans="1:30" ht="15.75" customHeight="1" x14ac:dyDescent="0.25">
      <c r="A449" s="175"/>
      <c r="B449" s="175"/>
      <c r="C449" s="175"/>
      <c r="D449" s="175"/>
      <c r="E449" s="175"/>
      <c r="F449" s="175"/>
      <c r="G449" s="175"/>
      <c r="H449" s="175"/>
      <c r="I449" s="175"/>
      <c r="J449" s="175"/>
      <c r="K449" s="175"/>
      <c r="L449" s="175"/>
      <c r="M449" s="175"/>
      <c r="N449" s="175"/>
      <c r="O449" s="175"/>
      <c r="P449" s="175"/>
      <c r="Q449" s="175"/>
      <c r="R449" s="175"/>
      <c r="S449" s="175"/>
      <c r="T449" s="175"/>
      <c r="U449" s="175"/>
      <c r="V449" s="175"/>
      <c r="W449" s="175"/>
      <c r="X449" s="175"/>
      <c r="Y449" s="175"/>
      <c r="Z449" s="175"/>
      <c r="AA449" s="175"/>
      <c r="AB449" s="175"/>
      <c r="AC449" s="175"/>
      <c r="AD449" s="175"/>
    </row>
    <row r="450" spans="1:30" ht="15.75" customHeight="1" x14ac:dyDescent="0.25">
      <c r="A450" s="175"/>
      <c r="B450" s="175"/>
      <c r="C450" s="175"/>
      <c r="D450" s="175"/>
      <c r="E450" s="175"/>
      <c r="F450" s="175"/>
      <c r="G450" s="175"/>
      <c r="H450" s="175"/>
      <c r="I450" s="175"/>
      <c r="J450" s="175"/>
      <c r="K450" s="175"/>
      <c r="L450" s="175"/>
      <c r="M450" s="175"/>
      <c r="N450" s="175"/>
      <c r="O450" s="175"/>
      <c r="P450" s="175"/>
      <c r="Q450" s="175"/>
      <c r="R450" s="175"/>
      <c r="S450" s="175"/>
      <c r="T450" s="175"/>
      <c r="U450" s="175"/>
      <c r="V450" s="175"/>
      <c r="W450" s="175"/>
      <c r="X450" s="175"/>
      <c r="Y450" s="175"/>
      <c r="Z450" s="175"/>
      <c r="AA450" s="175"/>
      <c r="AB450" s="175"/>
      <c r="AC450" s="175"/>
      <c r="AD450" s="175"/>
    </row>
    <row r="451" spans="1:30" ht="15.75" customHeight="1" x14ac:dyDescent="0.25">
      <c r="A451" s="175"/>
      <c r="B451" s="175"/>
      <c r="C451" s="175"/>
      <c r="D451" s="175"/>
      <c r="E451" s="175"/>
      <c r="F451" s="175"/>
      <c r="G451" s="175"/>
      <c r="H451" s="175"/>
      <c r="I451" s="175"/>
      <c r="J451" s="175"/>
      <c r="K451" s="175"/>
      <c r="L451" s="175"/>
      <c r="M451" s="175"/>
      <c r="N451" s="175"/>
      <c r="O451" s="175"/>
      <c r="P451" s="175"/>
      <c r="Q451" s="175"/>
      <c r="R451" s="175"/>
      <c r="S451" s="175"/>
      <c r="T451" s="175"/>
      <c r="U451" s="175"/>
      <c r="V451" s="175"/>
      <c r="W451" s="175"/>
      <c r="X451" s="175"/>
      <c r="Y451" s="175"/>
      <c r="Z451" s="175"/>
      <c r="AA451" s="175"/>
      <c r="AB451" s="175"/>
      <c r="AC451" s="175"/>
      <c r="AD451" s="175"/>
    </row>
    <row r="452" spans="1:30" ht="15.75" customHeight="1" x14ac:dyDescent="0.25">
      <c r="A452" s="175"/>
      <c r="B452" s="175"/>
      <c r="C452" s="175"/>
      <c r="D452" s="175"/>
      <c r="E452" s="175"/>
      <c r="F452" s="175"/>
      <c r="G452" s="175"/>
      <c r="H452" s="175"/>
      <c r="I452" s="175"/>
      <c r="J452" s="175"/>
      <c r="K452" s="175"/>
      <c r="L452" s="175"/>
      <c r="M452" s="175"/>
      <c r="N452" s="175"/>
      <c r="O452" s="175"/>
      <c r="P452" s="175"/>
      <c r="Q452" s="175"/>
      <c r="R452" s="175"/>
      <c r="S452" s="175"/>
      <c r="T452" s="175"/>
      <c r="U452" s="175"/>
      <c r="V452" s="175"/>
      <c r="W452" s="175"/>
      <c r="X452" s="175"/>
      <c r="Y452" s="175"/>
      <c r="Z452" s="175"/>
      <c r="AA452" s="175"/>
      <c r="AB452" s="175"/>
      <c r="AC452" s="175"/>
      <c r="AD452" s="175"/>
    </row>
    <row r="453" spans="1:30" ht="15.75" customHeight="1" x14ac:dyDescent="0.25">
      <c r="A453" s="175"/>
      <c r="B453" s="175"/>
      <c r="C453" s="175"/>
      <c r="D453" s="175"/>
      <c r="E453" s="175"/>
      <c r="F453" s="175"/>
      <c r="G453" s="175"/>
      <c r="H453" s="175"/>
      <c r="I453" s="175"/>
      <c r="J453" s="175"/>
      <c r="K453" s="175"/>
      <c r="L453" s="175"/>
      <c r="M453" s="175"/>
      <c r="N453" s="175"/>
      <c r="O453" s="175"/>
      <c r="P453" s="175"/>
      <c r="Q453" s="175"/>
      <c r="R453" s="175"/>
      <c r="S453" s="175"/>
      <c r="T453" s="175"/>
      <c r="U453" s="175"/>
      <c r="V453" s="175"/>
      <c r="W453" s="175"/>
      <c r="X453" s="175"/>
      <c r="Y453" s="175"/>
      <c r="Z453" s="175"/>
      <c r="AA453" s="175"/>
      <c r="AB453" s="175"/>
      <c r="AC453" s="175"/>
      <c r="AD453" s="175"/>
    </row>
    <row r="454" spans="1:30" ht="15.75" customHeight="1" x14ac:dyDescent="0.25">
      <c r="A454" s="175"/>
      <c r="B454" s="175"/>
      <c r="C454" s="175"/>
      <c r="D454" s="175"/>
      <c r="E454" s="175"/>
      <c r="F454" s="175"/>
      <c r="G454" s="175"/>
      <c r="H454" s="175"/>
      <c r="I454" s="175"/>
      <c r="J454" s="175"/>
      <c r="K454" s="175"/>
      <c r="L454" s="175"/>
      <c r="M454" s="175"/>
      <c r="N454" s="175"/>
      <c r="O454" s="175"/>
      <c r="P454" s="175"/>
      <c r="Q454" s="175"/>
      <c r="R454" s="175"/>
      <c r="S454" s="175"/>
      <c r="T454" s="175"/>
      <c r="U454" s="175"/>
      <c r="V454" s="175"/>
      <c r="W454" s="175"/>
      <c r="X454" s="175"/>
      <c r="Y454" s="175"/>
      <c r="Z454" s="175"/>
      <c r="AA454" s="175"/>
      <c r="AB454" s="175"/>
      <c r="AC454" s="175"/>
      <c r="AD454" s="175"/>
    </row>
    <row r="455" spans="1:30" ht="15.75" customHeight="1" x14ac:dyDescent="0.25">
      <c r="A455" s="175"/>
      <c r="B455" s="175"/>
      <c r="C455" s="175"/>
      <c r="D455" s="175"/>
      <c r="E455" s="175"/>
      <c r="F455" s="175"/>
      <c r="G455" s="175"/>
      <c r="H455" s="175"/>
      <c r="I455" s="175"/>
      <c r="J455" s="175"/>
      <c r="K455" s="175"/>
      <c r="L455" s="175"/>
      <c r="M455" s="175"/>
      <c r="N455" s="175"/>
      <c r="O455" s="175"/>
      <c r="P455" s="175"/>
      <c r="Q455" s="175"/>
      <c r="R455" s="175"/>
      <c r="S455" s="175"/>
      <c r="T455" s="175"/>
      <c r="U455" s="175"/>
      <c r="V455" s="175"/>
      <c r="W455" s="175"/>
      <c r="X455" s="175"/>
      <c r="Y455" s="175"/>
      <c r="Z455" s="175"/>
      <c r="AA455" s="175"/>
      <c r="AB455" s="175"/>
      <c r="AC455" s="175"/>
      <c r="AD455" s="175"/>
    </row>
    <row r="456" spans="1:30" ht="15.75" customHeight="1" x14ac:dyDescent="0.25">
      <c r="A456" s="175"/>
      <c r="B456" s="175"/>
      <c r="C456" s="175"/>
      <c r="D456" s="175"/>
      <c r="E456" s="175"/>
      <c r="F456" s="175"/>
      <c r="G456" s="175"/>
      <c r="H456" s="175"/>
      <c r="I456" s="175"/>
      <c r="J456" s="175"/>
      <c r="K456" s="175"/>
      <c r="L456" s="175"/>
      <c r="M456" s="175"/>
      <c r="N456" s="175"/>
      <c r="O456" s="175"/>
      <c r="P456" s="175"/>
      <c r="Q456" s="175"/>
      <c r="R456" s="175"/>
      <c r="S456" s="175"/>
      <c r="T456" s="175"/>
      <c r="U456" s="175"/>
      <c r="V456" s="175"/>
      <c r="W456" s="175"/>
      <c r="X456" s="175"/>
      <c r="Y456" s="175"/>
      <c r="Z456" s="175"/>
      <c r="AA456" s="175"/>
      <c r="AB456" s="175"/>
      <c r="AC456" s="175"/>
      <c r="AD456" s="175"/>
    </row>
    <row r="457" spans="1:30" ht="15.75" customHeight="1" x14ac:dyDescent="0.25">
      <c r="A457" s="175"/>
      <c r="B457" s="175"/>
      <c r="C457" s="175"/>
      <c r="D457" s="175"/>
      <c r="E457" s="175"/>
      <c r="F457" s="175"/>
      <c r="G457" s="175"/>
      <c r="H457" s="175"/>
      <c r="I457" s="175"/>
      <c r="J457" s="175"/>
      <c r="K457" s="175"/>
      <c r="L457" s="175"/>
      <c r="M457" s="175"/>
      <c r="N457" s="175"/>
      <c r="O457" s="175"/>
      <c r="P457" s="175"/>
      <c r="Q457" s="175"/>
      <c r="R457" s="175"/>
      <c r="S457" s="175"/>
      <c r="T457" s="175"/>
      <c r="U457" s="175"/>
      <c r="V457" s="175"/>
      <c r="W457" s="175"/>
      <c r="X457" s="175"/>
      <c r="Y457" s="175"/>
      <c r="Z457" s="175"/>
      <c r="AA457" s="175"/>
      <c r="AB457" s="175"/>
      <c r="AC457" s="175"/>
      <c r="AD457" s="175"/>
    </row>
    <row r="458" spans="1:30" ht="15.75" customHeight="1" x14ac:dyDescent="0.25">
      <c r="A458" s="175"/>
      <c r="B458" s="175"/>
      <c r="C458" s="175"/>
      <c r="D458" s="175"/>
      <c r="E458" s="175"/>
      <c r="F458" s="175"/>
      <c r="G458" s="175"/>
      <c r="H458" s="175"/>
      <c r="I458" s="175"/>
      <c r="J458" s="175"/>
      <c r="K458" s="175"/>
      <c r="L458" s="175"/>
      <c r="M458" s="175"/>
      <c r="N458" s="175"/>
      <c r="O458" s="175"/>
      <c r="P458" s="175"/>
      <c r="Q458" s="175"/>
      <c r="R458" s="175"/>
      <c r="S458" s="175"/>
      <c r="T458" s="175"/>
      <c r="U458" s="175"/>
      <c r="V458" s="175"/>
      <c r="W458" s="175"/>
      <c r="X458" s="175"/>
      <c r="Y458" s="175"/>
      <c r="Z458" s="175"/>
      <c r="AA458" s="175"/>
      <c r="AB458" s="175"/>
      <c r="AC458" s="175"/>
      <c r="AD458" s="175"/>
    </row>
    <row r="459" spans="1:30" ht="15.75" customHeight="1" x14ac:dyDescent="0.25">
      <c r="A459" s="175"/>
      <c r="B459" s="175"/>
      <c r="C459" s="175"/>
      <c r="D459" s="175"/>
      <c r="E459" s="175"/>
      <c r="F459" s="175"/>
      <c r="G459" s="175"/>
      <c r="H459" s="175"/>
      <c r="I459" s="175"/>
      <c r="J459" s="175"/>
      <c r="K459" s="175"/>
      <c r="L459" s="175"/>
      <c r="M459" s="175"/>
      <c r="N459" s="175"/>
      <c r="O459" s="175"/>
      <c r="P459" s="175"/>
      <c r="Q459" s="175"/>
      <c r="R459" s="175"/>
      <c r="S459" s="175"/>
      <c r="T459" s="175"/>
      <c r="U459" s="175"/>
      <c r="V459" s="175"/>
      <c r="W459" s="175"/>
      <c r="X459" s="175"/>
      <c r="Y459" s="175"/>
      <c r="Z459" s="175"/>
      <c r="AA459" s="175"/>
      <c r="AB459" s="175"/>
      <c r="AC459" s="175"/>
      <c r="AD459" s="175"/>
    </row>
    <row r="460" spans="1:30" ht="15.75" customHeight="1" x14ac:dyDescent="0.25">
      <c r="A460" s="175"/>
      <c r="B460" s="175"/>
      <c r="C460" s="175"/>
      <c r="D460" s="175"/>
      <c r="E460" s="175"/>
      <c r="F460" s="175"/>
      <c r="G460" s="175"/>
      <c r="H460" s="175"/>
      <c r="I460" s="175"/>
      <c r="J460" s="175"/>
      <c r="K460" s="175"/>
      <c r="L460" s="175"/>
      <c r="M460" s="175"/>
      <c r="N460" s="175"/>
      <c r="O460" s="175"/>
      <c r="P460" s="175"/>
      <c r="Q460" s="175"/>
      <c r="R460" s="175"/>
      <c r="S460" s="175"/>
      <c r="T460" s="175"/>
      <c r="U460" s="175"/>
      <c r="V460" s="175"/>
      <c r="W460" s="175"/>
      <c r="X460" s="175"/>
      <c r="Y460" s="175"/>
      <c r="Z460" s="175"/>
      <c r="AA460" s="175"/>
      <c r="AB460" s="175"/>
      <c r="AC460" s="175"/>
      <c r="AD460" s="175"/>
    </row>
    <row r="461" spans="1:30" ht="15.75" customHeight="1" x14ac:dyDescent="0.25">
      <c r="A461" s="175"/>
      <c r="B461" s="175"/>
      <c r="C461" s="175"/>
      <c r="D461" s="175"/>
      <c r="E461" s="175"/>
      <c r="F461" s="175"/>
      <c r="G461" s="175"/>
      <c r="H461" s="175"/>
      <c r="I461" s="175"/>
      <c r="J461" s="175"/>
      <c r="K461" s="175"/>
      <c r="L461" s="175"/>
      <c r="M461" s="175"/>
      <c r="N461" s="175"/>
      <c r="O461" s="175"/>
      <c r="P461" s="175"/>
      <c r="Q461" s="175"/>
      <c r="R461" s="175"/>
      <c r="S461" s="175"/>
      <c r="T461" s="175"/>
      <c r="U461" s="175"/>
      <c r="V461" s="175"/>
      <c r="W461" s="175"/>
      <c r="X461" s="175"/>
      <c r="Y461" s="175"/>
      <c r="Z461" s="175"/>
      <c r="AA461" s="175"/>
      <c r="AB461" s="175"/>
      <c r="AC461" s="175"/>
      <c r="AD461" s="175"/>
    </row>
    <row r="462" spans="1:30" ht="15.75" customHeight="1" x14ac:dyDescent="0.25">
      <c r="A462" s="175"/>
      <c r="B462" s="175"/>
      <c r="C462" s="175"/>
      <c r="D462" s="175"/>
      <c r="E462" s="175"/>
      <c r="F462" s="175"/>
      <c r="G462" s="175"/>
      <c r="H462" s="175"/>
      <c r="I462" s="175"/>
      <c r="J462" s="175"/>
      <c r="K462" s="175"/>
      <c r="L462" s="175"/>
      <c r="M462" s="175"/>
      <c r="N462" s="175"/>
      <c r="O462" s="175"/>
      <c r="P462" s="175"/>
      <c r="Q462" s="175"/>
      <c r="R462" s="175"/>
      <c r="S462" s="175"/>
      <c r="T462" s="175"/>
      <c r="U462" s="175"/>
      <c r="V462" s="175"/>
      <c r="W462" s="175"/>
      <c r="X462" s="175"/>
      <c r="Y462" s="175"/>
      <c r="Z462" s="175"/>
      <c r="AA462" s="175"/>
      <c r="AB462" s="175"/>
      <c r="AC462" s="175"/>
      <c r="AD462" s="175"/>
    </row>
    <row r="463" spans="1:30" ht="15.75" customHeight="1" x14ac:dyDescent="0.25">
      <c r="A463" s="175"/>
      <c r="B463" s="175"/>
      <c r="C463" s="175"/>
      <c r="D463" s="175"/>
      <c r="E463" s="175"/>
      <c r="F463" s="175"/>
      <c r="G463" s="175"/>
      <c r="H463" s="175"/>
      <c r="I463" s="175"/>
      <c r="J463" s="175"/>
      <c r="K463" s="175"/>
      <c r="L463" s="175"/>
      <c r="M463" s="175"/>
      <c r="N463" s="175"/>
      <c r="O463" s="175"/>
      <c r="P463" s="175"/>
      <c r="Q463" s="175"/>
      <c r="R463" s="175"/>
      <c r="S463" s="175"/>
      <c r="T463" s="175"/>
      <c r="U463" s="175"/>
      <c r="V463" s="175"/>
      <c r="W463" s="175"/>
      <c r="X463" s="175"/>
      <c r="Y463" s="175"/>
      <c r="Z463" s="175"/>
      <c r="AA463" s="175"/>
      <c r="AB463" s="175"/>
      <c r="AC463" s="175"/>
      <c r="AD463" s="175"/>
    </row>
    <row r="464" spans="1:30" ht="15.75" customHeight="1" x14ac:dyDescent="0.25">
      <c r="A464" s="175"/>
      <c r="B464" s="175"/>
      <c r="C464" s="175"/>
      <c r="D464" s="175"/>
      <c r="E464" s="175"/>
      <c r="F464" s="175"/>
      <c r="G464" s="175"/>
      <c r="H464" s="175"/>
      <c r="I464" s="175"/>
      <c r="J464" s="175"/>
      <c r="K464" s="175"/>
      <c r="L464" s="175"/>
      <c r="M464" s="175"/>
      <c r="N464" s="175"/>
      <c r="O464" s="175"/>
      <c r="P464" s="175"/>
      <c r="Q464" s="175"/>
      <c r="R464" s="175"/>
      <c r="S464" s="175"/>
      <c r="T464" s="175"/>
      <c r="U464" s="175"/>
      <c r="V464" s="175"/>
      <c r="W464" s="175"/>
      <c r="X464" s="175"/>
      <c r="Y464" s="175"/>
      <c r="Z464" s="175"/>
      <c r="AA464" s="175"/>
      <c r="AB464" s="175"/>
      <c r="AC464" s="175"/>
      <c r="AD464" s="175"/>
    </row>
    <row r="465" spans="1:30" ht="15.75" customHeight="1" x14ac:dyDescent="0.25">
      <c r="A465" s="175"/>
      <c r="B465" s="175"/>
      <c r="C465" s="175"/>
      <c r="D465" s="175"/>
      <c r="E465" s="175"/>
      <c r="F465" s="175"/>
      <c r="G465" s="175"/>
      <c r="H465" s="175"/>
      <c r="I465" s="175"/>
      <c r="J465" s="175"/>
      <c r="K465" s="175"/>
      <c r="L465" s="175"/>
      <c r="M465" s="175"/>
      <c r="N465" s="175"/>
      <c r="O465" s="175"/>
      <c r="P465" s="175"/>
      <c r="Q465" s="175"/>
      <c r="R465" s="175"/>
      <c r="S465" s="175"/>
      <c r="T465" s="175"/>
      <c r="U465" s="175"/>
      <c r="V465" s="175"/>
      <c r="W465" s="175"/>
      <c r="X465" s="175"/>
      <c r="Y465" s="175"/>
      <c r="Z465" s="175"/>
      <c r="AA465" s="175"/>
      <c r="AB465" s="175"/>
      <c r="AC465" s="175"/>
      <c r="AD465" s="175"/>
    </row>
    <row r="466" spans="1:30" ht="15.75" customHeight="1" x14ac:dyDescent="0.25">
      <c r="A466" s="175"/>
      <c r="B466" s="175"/>
      <c r="C466" s="175"/>
      <c r="D466" s="175"/>
      <c r="E466" s="175"/>
      <c r="F466" s="175"/>
      <c r="G466" s="175"/>
      <c r="H466" s="175"/>
      <c r="I466" s="175"/>
      <c r="J466" s="175"/>
      <c r="K466" s="175"/>
      <c r="L466" s="175"/>
      <c r="M466" s="175"/>
      <c r="N466" s="175"/>
      <c r="O466" s="175"/>
      <c r="P466" s="175"/>
      <c r="Q466" s="175"/>
      <c r="R466" s="175"/>
      <c r="S466" s="175"/>
      <c r="T466" s="175"/>
      <c r="U466" s="175"/>
      <c r="V466" s="175"/>
      <c r="W466" s="175"/>
      <c r="X466" s="175"/>
      <c r="Y466" s="175"/>
      <c r="Z466" s="175"/>
      <c r="AA466" s="175"/>
      <c r="AB466" s="175"/>
      <c r="AC466" s="175"/>
      <c r="AD466" s="175"/>
    </row>
    <row r="467" spans="1:30" ht="15.75" customHeight="1" x14ac:dyDescent="0.25">
      <c r="A467" s="175"/>
      <c r="B467" s="175"/>
      <c r="C467" s="175"/>
      <c r="D467" s="175"/>
      <c r="E467" s="175"/>
      <c r="F467" s="175"/>
      <c r="G467" s="175"/>
      <c r="H467" s="175"/>
      <c r="I467" s="175"/>
      <c r="J467" s="175"/>
      <c r="K467" s="175"/>
      <c r="L467" s="175"/>
      <c r="M467" s="175"/>
      <c r="N467" s="175"/>
      <c r="O467" s="175"/>
      <c r="P467" s="175"/>
      <c r="Q467" s="175"/>
      <c r="R467" s="175"/>
      <c r="S467" s="175"/>
      <c r="T467" s="175"/>
      <c r="U467" s="175"/>
      <c r="V467" s="175"/>
      <c r="W467" s="175"/>
      <c r="X467" s="175"/>
      <c r="Y467" s="175"/>
      <c r="Z467" s="175"/>
      <c r="AA467" s="175"/>
      <c r="AB467" s="175"/>
      <c r="AC467" s="175"/>
      <c r="AD467" s="175"/>
    </row>
    <row r="468" spans="1:30" ht="15.75" customHeight="1" x14ac:dyDescent="0.25">
      <c r="A468" s="175"/>
      <c r="B468" s="175"/>
      <c r="C468" s="175"/>
      <c r="D468" s="175"/>
      <c r="E468" s="175"/>
      <c r="F468" s="175"/>
      <c r="G468" s="175"/>
      <c r="H468" s="175"/>
      <c r="I468" s="175"/>
      <c r="J468" s="175"/>
      <c r="K468" s="175"/>
      <c r="L468" s="175"/>
      <c r="M468" s="175"/>
      <c r="N468" s="175"/>
      <c r="O468" s="175"/>
      <c r="P468" s="175"/>
      <c r="Q468" s="175"/>
      <c r="R468" s="175"/>
      <c r="S468" s="175"/>
      <c r="T468" s="175"/>
      <c r="U468" s="175"/>
      <c r="V468" s="175"/>
      <c r="W468" s="175"/>
      <c r="X468" s="175"/>
      <c r="Y468" s="175"/>
      <c r="Z468" s="175"/>
      <c r="AA468" s="175"/>
      <c r="AB468" s="175"/>
      <c r="AC468" s="175"/>
      <c r="AD468" s="175"/>
    </row>
    <row r="469" spans="1:30" ht="15.75" customHeight="1" x14ac:dyDescent="0.25">
      <c r="A469" s="175"/>
      <c r="B469" s="175"/>
      <c r="C469" s="175"/>
      <c r="D469" s="175"/>
      <c r="E469" s="175"/>
      <c r="F469" s="175"/>
      <c r="G469" s="175"/>
      <c r="H469" s="175"/>
      <c r="I469" s="175"/>
      <c r="J469" s="175"/>
      <c r="K469" s="175"/>
      <c r="L469" s="175"/>
      <c r="M469" s="175"/>
      <c r="N469" s="175"/>
      <c r="O469" s="175"/>
      <c r="P469" s="175"/>
      <c r="Q469" s="175"/>
      <c r="R469" s="175"/>
      <c r="S469" s="175"/>
      <c r="T469" s="175"/>
      <c r="U469" s="175"/>
      <c r="V469" s="175"/>
      <c r="W469" s="175"/>
      <c r="X469" s="175"/>
      <c r="Y469" s="175"/>
      <c r="Z469" s="175"/>
      <c r="AA469" s="175"/>
      <c r="AB469" s="175"/>
      <c r="AC469" s="175"/>
      <c r="AD469" s="175"/>
    </row>
    <row r="470" spans="1:30" ht="15.75" customHeight="1" x14ac:dyDescent="0.25">
      <c r="A470" s="175"/>
      <c r="B470" s="175"/>
      <c r="C470" s="175"/>
      <c r="D470" s="175"/>
      <c r="E470" s="175"/>
      <c r="F470" s="175"/>
      <c r="G470" s="175"/>
      <c r="H470" s="175"/>
      <c r="I470" s="175"/>
      <c r="J470" s="175"/>
      <c r="K470" s="175"/>
      <c r="L470" s="175"/>
      <c r="M470" s="175"/>
      <c r="N470" s="175"/>
      <c r="O470" s="175"/>
      <c r="P470" s="175"/>
      <c r="Q470" s="175"/>
      <c r="R470" s="175"/>
      <c r="S470" s="175"/>
      <c r="T470" s="175"/>
      <c r="U470" s="175"/>
      <c r="V470" s="175"/>
      <c r="W470" s="175"/>
      <c r="X470" s="175"/>
      <c r="Y470" s="175"/>
      <c r="Z470" s="175"/>
      <c r="AA470" s="175"/>
      <c r="AB470" s="175"/>
      <c r="AC470" s="175"/>
      <c r="AD470" s="175"/>
    </row>
    <row r="471" spans="1:30" ht="15.75" customHeight="1" x14ac:dyDescent="0.25">
      <c r="A471" s="175"/>
      <c r="B471" s="175"/>
      <c r="C471" s="175"/>
      <c r="D471" s="175"/>
      <c r="E471" s="175"/>
      <c r="F471" s="175"/>
      <c r="G471" s="175"/>
      <c r="H471" s="175"/>
      <c r="I471" s="175"/>
      <c r="J471" s="175"/>
      <c r="K471" s="175"/>
      <c r="L471" s="175"/>
      <c r="M471" s="175"/>
      <c r="N471" s="175"/>
      <c r="O471" s="175"/>
      <c r="P471" s="175"/>
      <c r="Q471" s="175"/>
      <c r="R471" s="175"/>
      <c r="S471" s="175"/>
      <c r="T471" s="175"/>
      <c r="U471" s="175"/>
      <c r="V471" s="175"/>
      <c r="W471" s="175"/>
      <c r="X471" s="175"/>
      <c r="Y471" s="175"/>
      <c r="Z471" s="175"/>
      <c r="AA471" s="175"/>
      <c r="AB471" s="175"/>
      <c r="AC471" s="175"/>
      <c r="AD471" s="175"/>
    </row>
    <row r="472" spans="1:30" ht="15.75" customHeight="1" x14ac:dyDescent="0.25">
      <c r="A472" s="175"/>
      <c r="B472" s="175"/>
      <c r="C472" s="175"/>
      <c r="D472" s="175"/>
      <c r="E472" s="175"/>
      <c r="F472" s="175"/>
      <c r="G472" s="175"/>
      <c r="H472" s="175"/>
      <c r="I472" s="175"/>
      <c r="J472" s="175"/>
      <c r="K472" s="175"/>
      <c r="L472" s="175"/>
      <c r="M472" s="175"/>
      <c r="N472" s="175"/>
      <c r="O472" s="175"/>
      <c r="P472" s="175"/>
      <c r="Q472" s="175"/>
      <c r="R472" s="175"/>
      <c r="S472" s="175"/>
      <c r="T472" s="175"/>
      <c r="U472" s="175"/>
      <c r="V472" s="175"/>
      <c r="W472" s="175"/>
      <c r="X472" s="175"/>
      <c r="Y472" s="175"/>
      <c r="Z472" s="175"/>
      <c r="AA472" s="175"/>
      <c r="AB472" s="175"/>
      <c r="AC472" s="175"/>
      <c r="AD472" s="175"/>
    </row>
    <row r="473" spans="1:30" ht="15.75" customHeight="1" x14ac:dyDescent="0.25">
      <c r="A473" s="175"/>
      <c r="B473" s="175"/>
      <c r="C473" s="175"/>
      <c r="D473" s="175"/>
      <c r="E473" s="175"/>
      <c r="F473" s="175"/>
      <c r="G473" s="175"/>
      <c r="H473" s="175"/>
      <c r="I473" s="175"/>
      <c r="J473" s="175"/>
      <c r="K473" s="175"/>
      <c r="L473" s="175"/>
      <c r="M473" s="175"/>
      <c r="N473" s="175"/>
      <c r="O473" s="175"/>
      <c r="P473" s="175"/>
      <c r="Q473" s="175"/>
      <c r="R473" s="175"/>
      <c r="S473" s="175"/>
      <c r="T473" s="175"/>
      <c r="U473" s="175"/>
      <c r="V473" s="175"/>
      <c r="W473" s="175"/>
      <c r="X473" s="175"/>
      <c r="Y473" s="175"/>
      <c r="Z473" s="175"/>
      <c r="AA473" s="175"/>
      <c r="AB473" s="175"/>
      <c r="AC473" s="175"/>
      <c r="AD473" s="175"/>
    </row>
    <row r="474" spans="1:30" ht="15.75" customHeight="1" x14ac:dyDescent="0.25">
      <c r="A474" s="175"/>
      <c r="B474" s="175"/>
      <c r="C474" s="175"/>
      <c r="D474" s="175"/>
      <c r="E474" s="175"/>
      <c r="F474" s="175"/>
      <c r="G474" s="175"/>
      <c r="H474" s="175"/>
      <c r="I474" s="175"/>
      <c r="J474" s="175"/>
      <c r="K474" s="175"/>
      <c r="L474" s="175"/>
      <c r="M474" s="175"/>
      <c r="N474" s="175"/>
      <c r="O474" s="175"/>
      <c r="P474" s="175"/>
      <c r="Q474" s="175"/>
      <c r="R474" s="175"/>
      <c r="S474" s="175"/>
      <c r="T474" s="175"/>
      <c r="U474" s="175"/>
      <c r="V474" s="175"/>
      <c r="W474" s="175"/>
      <c r="X474" s="175"/>
      <c r="Y474" s="175"/>
      <c r="Z474" s="175"/>
      <c r="AA474" s="175"/>
      <c r="AB474" s="175"/>
      <c r="AC474" s="175"/>
      <c r="AD474" s="175"/>
    </row>
    <row r="475" spans="1:30" ht="15.75" customHeight="1" x14ac:dyDescent="0.25">
      <c r="A475" s="175"/>
      <c r="B475" s="175"/>
      <c r="C475" s="175"/>
      <c r="D475" s="175"/>
      <c r="E475" s="175"/>
      <c r="F475" s="175"/>
      <c r="G475" s="175"/>
      <c r="H475" s="175"/>
      <c r="I475" s="175"/>
      <c r="J475" s="175"/>
      <c r="K475" s="175"/>
      <c r="L475" s="175"/>
      <c r="M475" s="175"/>
      <c r="N475" s="175"/>
      <c r="O475" s="175"/>
      <c r="P475" s="175"/>
      <c r="Q475" s="175"/>
      <c r="R475" s="175"/>
      <c r="S475" s="175"/>
      <c r="T475" s="175"/>
      <c r="U475" s="175"/>
      <c r="V475" s="175"/>
      <c r="W475" s="175"/>
      <c r="X475" s="175"/>
      <c r="Y475" s="175"/>
      <c r="Z475" s="175"/>
      <c r="AA475" s="175"/>
      <c r="AB475" s="175"/>
      <c r="AC475" s="175"/>
      <c r="AD475" s="175"/>
    </row>
    <row r="476" spans="1:30" ht="15.75" customHeight="1" x14ac:dyDescent="0.25">
      <c r="A476" s="175"/>
      <c r="B476" s="175"/>
      <c r="C476" s="175"/>
      <c r="D476" s="175"/>
      <c r="E476" s="175"/>
      <c r="F476" s="175"/>
      <c r="G476" s="175"/>
      <c r="H476" s="175"/>
      <c r="I476" s="175"/>
      <c r="J476" s="175"/>
      <c r="K476" s="175"/>
      <c r="L476" s="175"/>
      <c r="M476" s="175"/>
      <c r="N476" s="175"/>
      <c r="O476" s="175"/>
      <c r="P476" s="175"/>
      <c r="Q476" s="175"/>
      <c r="R476" s="175"/>
      <c r="S476" s="175"/>
      <c r="T476" s="175"/>
      <c r="U476" s="175"/>
      <c r="V476" s="175"/>
      <c r="W476" s="175"/>
      <c r="X476" s="175"/>
      <c r="Y476" s="175"/>
      <c r="Z476" s="175"/>
      <c r="AA476" s="175"/>
      <c r="AB476" s="175"/>
      <c r="AC476" s="175"/>
      <c r="AD476" s="175"/>
    </row>
    <row r="477" spans="1:30" ht="15.75" customHeight="1" x14ac:dyDescent="0.25">
      <c r="A477" s="175"/>
      <c r="B477" s="175"/>
      <c r="C477" s="175"/>
      <c r="D477" s="175"/>
      <c r="E477" s="175"/>
      <c r="F477" s="175"/>
      <c r="G477" s="175"/>
      <c r="H477" s="175"/>
      <c r="I477" s="175"/>
      <c r="J477" s="175"/>
      <c r="K477" s="175"/>
      <c r="L477" s="175"/>
      <c r="M477" s="175"/>
      <c r="N477" s="175"/>
      <c r="O477" s="175"/>
      <c r="P477" s="175"/>
      <c r="Q477" s="175"/>
      <c r="R477" s="175"/>
      <c r="S477" s="175"/>
      <c r="T477" s="175"/>
      <c r="U477" s="175"/>
      <c r="V477" s="175"/>
      <c r="W477" s="175"/>
      <c r="X477" s="175"/>
      <c r="Y477" s="175"/>
      <c r="Z477" s="175"/>
      <c r="AA477" s="175"/>
      <c r="AB477" s="175"/>
      <c r="AC477" s="175"/>
      <c r="AD477" s="175"/>
    </row>
    <row r="478" spans="1:30" ht="15.75" customHeight="1" x14ac:dyDescent="0.25">
      <c r="A478" s="175"/>
      <c r="B478" s="175"/>
      <c r="C478" s="175"/>
      <c r="D478" s="175"/>
      <c r="E478" s="175"/>
      <c r="F478" s="175"/>
      <c r="G478" s="175"/>
      <c r="H478" s="175"/>
      <c r="I478" s="175"/>
      <c r="J478" s="175"/>
      <c r="K478" s="175"/>
      <c r="L478" s="175"/>
      <c r="M478" s="175"/>
      <c r="N478" s="175"/>
      <c r="O478" s="175"/>
      <c r="P478" s="175"/>
      <c r="Q478" s="175"/>
      <c r="R478" s="175"/>
      <c r="S478" s="175"/>
      <c r="T478" s="175"/>
      <c r="U478" s="175"/>
      <c r="V478" s="175"/>
      <c r="W478" s="175"/>
      <c r="X478" s="175"/>
      <c r="Y478" s="175"/>
      <c r="Z478" s="175"/>
      <c r="AA478" s="175"/>
      <c r="AB478" s="175"/>
      <c r="AC478" s="175"/>
      <c r="AD478" s="175"/>
    </row>
    <row r="479" spans="1:30" ht="15.75" customHeight="1" x14ac:dyDescent="0.25">
      <c r="A479" s="175"/>
      <c r="B479" s="175"/>
      <c r="C479" s="175"/>
      <c r="D479" s="175"/>
      <c r="E479" s="175"/>
      <c r="F479" s="175"/>
      <c r="G479" s="175"/>
      <c r="H479" s="175"/>
      <c r="I479" s="175"/>
      <c r="J479" s="175"/>
      <c r="K479" s="175"/>
      <c r="L479" s="175"/>
      <c r="M479" s="175"/>
      <c r="N479" s="175"/>
      <c r="O479" s="175"/>
      <c r="P479" s="175"/>
      <c r="Q479" s="175"/>
      <c r="R479" s="175"/>
      <c r="S479" s="175"/>
      <c r="T479" s="175"/>
      <c r="U479" s="175"/>
      <c r="V479" s="175"/>
      <c r="W479" s="175"/>
      <c r="X479" s="175"/>
      <c r="Y479" s="175"/>
      <c r="Z479" s="175"/>
      <c r="AA479" s="175"/>
      <c r="AB479" s="175"/>
      <c r="AC479" s="175"/>
      <c r="AD479" s="175"/>
    </row>
    <row r="480" spans="1:30" ht="15.75" customHeight="1" x14ac:dyDescent="0.25">
      <c r="A480" s="175"/>
      <c r="B480" s="175"/>
      <c r="C480" s="175"/>
      <c r="D480" s="175"/>
      <c r="E480" s="175"/>
      <c r="F480" s="175"/>
      <c r="G480" s="175"/>
      <c r="H480" s="175"/>
      <c r="I480" s="175"/>
      <c r="J480" s="175"/>
      <c r="K480" s="175"/>
      <c r="L480" s="175"/>
      <c r="M480" s="175"/>
      <c r="N480" s="175"/>
      <c r="O480" s="175"/>
      <c r="P480" s="175"/>
      <c r="Q480" s="175"/>
      <c r="R480" s="175"/>
      <c r="S480" s="175"/>
      <c r="T480" s="175"/>
      <c r="U480" s="175"/>
      <c r="V480" s="175"/>
      <c r="W480" s="175"/>
      <c r="X480" s="175"/>
      <c r="Y480" s="175"/>
      <c r="Z480" s="175"/>
      <c r="AA480" s="175"/>
      <c r="AB480" s="175"/>
      <c r="AC480" s="175"/>
      <c r="AD480" s="175"/>
    </row>
    <row r="481" spans="1:30" ht="15.75" customHeight="1" x14ac:dyDescent="0.25">
      <c r="A481" s="175"/>
      <c r="B481" s="175"/>
      <c r="C481" s="175"/>
      <c r="D481" s="175"/>
      <c r="E481" s="175"/>
      <c r="F481" s="175"/>
      <c r="G481" s="175"/>
      <c r="H481" s="175"/>
      <c r="I481" s="175"/>
      <c r="J481" s="175"/>
      <c r="K481" s="175"/>
      <c r="L481" s="175"/>
      <c r="M481" s="175"/>
      <c r="N481" s="175"/>
      <c r="O481" s="175"/>
      <c r="P481" s="175"/>
      <c r="Q481" s="175"/>
      <c r="R481" s="175"/>
      <c r="S481" s="175"/>
      <c r="T481" s="175"/>
      <c r="U481" s="175"/>
      <c r="V481" s="175"/>
      <c r="W481" s="175"/>
      <c r="X481" s="175"/>
      <c r="Y481" s="175"/>
      <c r="Z481" s="175"/>
      <c r="AA481" s="175"/>
      <c r="AB481" s="175"/>
      <c r="AC481" s="175"/>
      <c r="AD481" s="175"/>
    </row>
    <row r="482" spans="1:30" ht="15.75" customHeight="1" x14ac:dyDescent="0.25">
      <c r="A482" s="175"/>
      <c r="B482" s="175"/>
      <c r="C482" s="175"/>
      <c r="D482" s="175"/>
      <c r="E482" s="175"/>
      <c r="F482" s="175"/>
      <c r="G482" s="175"/>
      <c r="H482" s="175"/>
      <c r="I482" s="175"/>
      <c r="J482" s="175"/>
      <c r="K482" s="175"/>
      <c r="L482" s="175"/>
      <c r="M482" s="175"/>
      <c r="N482" s="175"/>
      <c r="O482" s="175"/>
      <c r="P482" s="175"/>
      <c r="Q482" s="175"/>
      <c r="R482" s="175"/>
      <c r="S482" s="175"/>
      <c r="T482" s="175"/>
      <c r="U482" s="175"/>
      <c r="V482" s="175"/>
      <c r="W482" s="175"/>
      <c r="X482" s="175"/>
      <c r="Y482" s="175"/>
      <c r="Z482" s="175"/>
      <c r="AA482" s="175"/>
      <c r="AB482" s="175"/>
      <c r="AC482" s="175"/>
      <c r="AD482" s="175"/>
    </row>
    <row r="483" spans="1:30" ht="15.75" customHeight="1" x14ac:dyDescent="0.25">
      <c r="A483" s="175"/>
      <c r="B483" s="175"/>
      <c r="C483" s="175"/>
      <c r="D483" s="175"/>
      <c r="E483" s="175"/>
      <c r="F483" s="175"/>
      <c r="G483" s="175"/>
      <c r="H483" s="175"/>
      <c r="I483" s="175"/>
      <c r="J483" s="175"/>
      <c r="K483" s="175"/>
      <c r="L483" s="175"/>
      <c r="M483" s="175"/>
      <c r="N483" s="175"/>
      <c r="O483" s="175"/>
      <c r="P483" s="175"/>
      <c r="Q483" s="175"/>
      <c r="R483" s="175"/>
      <c r="S483" s="175"/>
      <c r="T483" s="175"/>
      <c r="U483" s="175"/>
      <c r="V483" s="175"/>
      <c r="W483" s="175"/>
      <c r="X483" s="175"/>
      <c r="Y483" s="175"/>
      <c r="Z483" s="175"/>
      <c r="AA483" s="175"/>
      <c r="AB483" s="175"/>
      <c r="AC483" s="175"/>
      <c r="AD483" s="175"/>
    </row>
    <row r="484" spans="1:30" ht="15.75" customHeight="1" x14ac:dyDescent="0.25">
      <c r="A484" s="175"/>
      <c r="B484" s="175"/>
      <c r="C484" s="175"/>
      <c r="D484" s="175"/>
      <c r="E484" s="175"/>
      <c r="F484" s="175"/>
      <c r="G484" s="175"/>
      <c r="H484" s="175"/>
      <c r="I484" s="175"/>
      <c r="J484" s="175"/>
      <c r="K484" s="175"/>
      <c r="L484" s="175"/>
      <c r="M484" s="175"/>
      <c r="N484" s="175"/>
      <c r="O484" s="175"/>
      <c r="P484" s="175"/>
      <c r="Q484" s="175"/>
      <c r="R484" s="175"/>
      <c r="S484" s="175"/>
      <c r="T484" s="175"/>
      <c r="U484" s="175"/>
      <c r="V484" s="175"/>
      <c r="W484" s="175"/>
      <c r="X484" s="175"/>
      <c r="Y484" s="175"/>
      <c r="Z484" s="175"/>
      <c r="AA484" s="175"/>
      <c r="AB484" s="175"/>
      <c r="AC484" s="175"/>
      <c r="AD484" s="175"/>
    </row>
    <row r="485" spans="1:30" ht="15.75" customHeight="1" x14ac:dyDescent="0.25">
      <c r="A485" s="175"/>
      <c r="B485" s="175"/>
      <c r="C485" s="175"/>
      <c r="D485" s="175"/>
      <c r="E485" s="175"/>
      <c r="F485" s="175"/>
      <c r="G485" s="175"/>
      <c r="H485" s="175"/>
      <c r="I485" s="175"/>
      <c r="J485" s="175"/>
      <c r="K485" s="175"/>
      <c r="L485" s="175"/>
      <c r="M485" s="175"/>
      <c r="N485" s="175"/>
      <c r="O485" s="175"/>
      <c r="P485" s="175"/>
      <c r="Q485" s="175"/>
      <c r="R485" s="175"/>
      <c r="S485" s="175"/>
      <c r="T485" s="175"/>
      <c r="U485" s="175"/>
      <c r="V485" s="175"/>
      <c r="W485" s="175"/>
      <c r="X485" s="175"/>
      <c r="Y485" s="175"/>
      <c r="Z485" s="175"/>
      <c r="AA485" s="175"/>
      <c r="AB485" s="175"/>
      <c r="AC485" s="175"/>
      <c r="AD485" s="175"/>
    </row>
    <row r="486" spans="1:30" ht="15.75" customHeight="1" x14ac:dyDescent="0.25">
      <c r="A486" s="175"/>
      <c r="B486" s="175"/>
      <c r="C486" s="175"/>
      <c r="D486" s="175"/>
      <c r="E486" s="175"/>
      <c r="F486" s="175"/>
      <c r="G486" s="175"/>
      <c r="H486" s="175"/>
      <c r="I486" s="175"/>
      <c r="J486" s="175"/>
      <c r="K486" s="175"/>
      <c r="L486" s="175"/>
      <c r="M486" s="175"/>
      <c r="N486" s="175"/>
      <c r="O486" s="175"/>
      <c r="P486" s="175"/>
      <c r="Q486" s="175"/>
      <c r="R486" s="175"/>
      <c r="S486" s="175"/>
      <c r="T486" s="175"/>
      <c r="U486" s="175"/>
      <c r="V486" s="175"/>
      <c r="W486" s="175"/>
      <c r="X486" s="175"/>
      <c r="Y486" s="175"/>
      <c r="Z486" s="175"/>
      <c r="AA486" s="175"/>
      <c r="AB486" s="175"/>
      <c r="AC486" s="175"/>
      <c r="AD486" s="175"/>
    </row>
    <row r="487" spans="1:30" ht="15.75" customHeight="1" x14ac:dyDescent="0.25">
      <c r="A487" s="175"/>
      <c r="B487" s="175"/>
      <c r="C487" s="175"/>
      <c r="D487" s="175"/>
      <c r="E487" s="175"/>
      <c r="F487" s="175"/>
      <c r="G487" s="175"/>
      <c r="H487" s="175"/>
      <c r="I487" s="175"/>
      <c r="J487" s="175"/>
      <c r="K487" s="175"/>
      <c r="L487" s="175"/>
      <c r="M487" s="175"/>
      <c r="N487" s="175"/>
      <c r="O487" s="175"/>
      <c r="P487" s="175"/>
      <c r="Q487" s="175"/>
      <c r="R487" s="175"/>
      <c r="S487" s="175"/>
      <c r="T487" s="175"/>
      <c r="U487" s="175"/>
      <c r="V487" s="175"/>
      <c r="W487" s="175"/>
      <c r="X487" s="175"/>
      <c r="Y487" s="175"/>
      <c r="Z487" s="175"/>
      <c r="AA487" s="175"/>
      <c r="AB487" s="175"/>
      <c r="AC487" s="175"/>
      <c r="AD487" s="175"/>
    </row>
    <row r="488" spans="1:30" ht="15.75" customHeight="1" x14ac:dyDescent="0.25">
      <c r="A488" s="175"/>
      <c r="B488" s="175"/>
      <c r="C488" s="175"/>
      <c r="D488" s="175"/>
      <c r="E488" s="175"/>
      <c r="F488" s="175"/>
      <c r="G488" s="175"/>
      <c r="H488" s="175"/>
      <c r="I488" s="175"/>
      <c r="J488" s="175"/>
      <c r="K488" s="175"/>
      <c r="L488" s="175"/>
      <c r="M488" s="175"/>
      <c r="N488" s="175"/>
      <c r="O488" s="175"/>
      <c r="P488" s="175"/>
      <c r="Q488" s="175"/>
      <c r="R488" s="175"/>
      <c r="S488" s="175"/>
      <c r="T488" s="175"/>
      <c r="U488" s="175"/>
      <c r="V488" s="175"/>
      <c r="W488" s="175"/>
      <c r="X488" s="175"/>
      <c r="Y488" s="175"/>
      <c r="Z488" s="175"/>
      <c r="AA488" s="175"/>
      <c r="AB488" s="175"/>
      <c r="AC488" s="175"/>
      <c r="AD488" s="175"/>
    </row>
    <row r="489" spans="1:30" ht="15.75" customHeight="1" x14ac:dyDescent="0.25">
      <c r="A489" s="175"/>
      <c r="B489" s="175"/>
      <c r="C489" s="175"/>
      <c r="D489" s="175"/>
      <c r="E489" s="175"/>
      <c r="F489" s="175"/>
      <c r="G489" s="175"/>
      <c r="H489" s="175"/>
      <c r="I489" s="175"/>
      <c r="J489" s="175"/>
      <c r="K489" s="175"/>
      <c r="L489" s="175"/>
      <c r="M489" s="175"/>
      <c r="N489" s="175"/>
      <c r="O489" s="175"/>
      <c r="P489" s="175"/>
      <c r="Q489" s="175"/>
      <c r="R489" s="175"/>
      <c r="S489" s="175"/>
      <c r="T489" s="175"/>
      <c r="U489" s="175"/>
      <c r="V489" s="175"/>
      <c r="W489" s="175"/>
      <c r="X489" s="175"/>
      <c r="Y489" s="175"/>
      <c r="Z489" s="175"/>
      <c r="AA489" s="175"/>
      <c r="AB489" s="175"/>
      <c r="AC489" s="175"/>
      <c r="AD489" s="175"/>
    </row>
    <row r="490" spans="1:30" ht="15.75" customHeight="1" x14ac:dyDescent="0.25">
      <c r="A490" s="175"/>
      <c r="B490" s="175"/>
      <c r="C490" s="175"/>
      <c r="D490" s="175"/>
      <c r="E490" s="175"/>
      <c r="F490" s="175"/>
      <c r="G490" s="175"/>
      <c r="H490" s="175"/>
      <c r="I490" s="175"/>
      <c r="J490" s="175"/>
      <c r="K490" s="175"/>
      <c r="L490" s="175"/>
      <c r="M490" s="175"/>
      <c r="N490" s="175"/>
      <c r="O490" s="175"/>
      <c r="P490" s="175"/>
      <c r="Q490" s="175"/>
      <c r="R490" s="175"/>
      <c r="S490" s="175"/>
      <c r="T490" s="175"/>
      <c r="U490" s="175"/>
      <c r="V490" s="175"/>
      <c r="W490" s="175"/>
      <c r="X490" s="175"/>
      <c r="Y490" s="175"/>
      <c r="Z490" s="175"/>
      <c r="AA490" s="175"/>
      <c r="AB490" s="175"/>
      <c r="AC490" s="175"/>
      <c r="AD490" s="175"/>
    </row>
    <row r="491" spans="1:30" ht="15.75" customHeight="1" x14ac:dyDescent="0.25">
      <c r="A491" s="175"/>
      <c r="B491" s="175"/>
      <c r="C491" s="175"/>
      <c r="D491" s="175"/>
      <c r="E491" s="175"/>
      <c r="F491" s="175"/>
      <c r="G491" s="175"/>
      <c r="H491" s="175"/>
      <c r="I491" s="175"/>
      <c r="J491" s="175"/>
      <c r="K491" s="175"/>
      <c r="L491" s="175"/>
      <c r="M491" s="175"/>
      <c r="N491" s="175"/>
      <c r="O491" s="175"/>
      <c r="P491" s="175"/>
      <c r="Q491" s="175"/>
      <c r="R491" s="175"/>
      <c r="S491" s="175"/>
      <c r="T491" s="175"/>
      <c r="U491" s="175"/>
      <c r="V491" s="175"/>
      <c r="W491" s="175"/>
      <c r="X491" s="175"/>
      <c r="Y491" s="175"/>
      <c r="Z491" s="175"/>
      <c r="AA491" s="175"/>
      <c r="AB491" s="175"/>
      <c r="AC491" s="175"/>
      <c r="AD491" s="175"/>
    </row>
    <row r="492" spans="1:30" ht="15.75" customHeight="1" x14ac:dyDescent="0.25">
      <c r="A492" s="175"/>
      <c r="B492" s="175"/>
      <c r="C492" s="175"/>
      <c r="D492" s="175"/>
      <c r="E492" s="175"/>
      <c r="F492" s="175"/>
      <c r="G492" s="175"/>
      <c r="H492" s="175"/>
      <c r="I492" s="175"/>
      <c r="J492" s="175"/>
      <c r="K492" s="175"/>
      <c r="L492" s="175"/>
      <c r="M492" s="175"/>
      <c r="N492" s="175"/>
      <c r="O492" s="175"/>
      <c r="P492" s="175"/>
      <c r="Q492" s="175"/>
      <c r="R492" s="175"/>
      <c r="S492" s="175"/>
      <c r="T492" s="175"/>
      <c r="U492" s="175"/>
      <c r="V492" s="175"/>
      <c r="W492" s="175"/>
      <c r="X492" s="175"/>
      <c r="Y492" s="175"/>
      <c r="Z492" s="175"/>
      <c r="AA492" s="175"/>
      <c r="AB492" s="175"/>
      <c r="AC492" s="175"/>
      <c r="AD492" s="175"/>
    </row>
    <row r="493" spans="1:30" ht="15.75" customHeight="1" x14ac:dyDescent="0.25">
      <c r="A493" s="175"/>
      <c r="B493" s="175"/>
      <c r="C493" s="175"/>
      <c r="D493" s="175"/>
      <c r="E493" s="175"/>
      <c r="F493" s="175"/>
      <c r="G493" s="175"/>
      <c r="H493" s="175"/>
      <c r="I493" s="175"/>
      <c r="J493" s="175"/>
      <c r="K493" s="175"/>
      <c r="L493" s="175"/>
      <c r="M493" s="175"/>
      <c r="N493" s="175"/>
      <c r="O493" s="175"/>
      <c r="P493" s="175"/>
      <c r="Q493" s="175"/>
      <c r="R493" s="175"/>
      <c r="S493" s="175"/>
      <c r="T493" s="175"/>
      <c r="U493" s="175"/>
      <c r="V493" s="175"/>
      <c r="W493" s="175"/>
      <c r="X493" s="175"/>
      <c r="Y493" s="175"/>
      <c r="Z493" s="175"/>
      <c r="AA493" s="175"/>
      <c r="AB493" s="175"/>
      <c r="AC493" s="175"/>
      <c r="AD493" s="175"/>
    </row>
    <row r="494" spans="1:30" ht="15.75" customHeight="1" x14ac:dyDescent="0.25">
      <c r="A494" s="175"/>
      <c r="B494" s="175"/>
      <c r="C494" s="175"/>
      <c r="D494" s="175"/>
      <c r="E494" s="175"/>
      <c r="F494" s="175"/>
      <c r="G494" s="175"/>
      <c r="H494" s="175"/>
      <c r="I494" s="175"/>
      <c r="J494" s="175"/>
      <c r="K494" s="175"/>
      <c r="L494" s="175"/>
      <c r="M494" s="175"/>
      <c r="N494" s="175"/>
      <c r="O494" s="175"/>
      <c r="P494" s="175"/>
      <c r="Q494" s="175"/>
      <c r="R494" s="175"/>
      <c r="S494" s="175"/>
      <c r="T494" s="175"/>
      <c r="U494" s="175"/>
      <c r="V494" s="175"/>
      <c r="W494" s="175"/>
      <c r="X494" s="175"/>
      <c r="Y494" s="175"/>
      <c r="Z494" s="175"/>
      <c r="AA494" s="175"/>
      <c r="AB494" s="175"/>
      <c r="AC494" s="175"/>
      <c r="AD494" s="175"/>
    </row>
    <row r="495" spans="1:30" ht="15.75" customHeight="1" x14ac:dyDescent="0.25">
      <c r="A495" s="175"/>
      <c r="B495" s="175"/>
      <c r="C495" s="175"/>
      <c r="D495" s="175"/>
      <c r="E495" s="175"/>
      <c r="F495" s="175"/>
      <c r="G495" s="175"/>
      <c r="H495" s="175"/>
      <c r="I495" s="175"/>
      <c r="J495" s="175"/>
      <c r="K495" s="175"/>
      <c r="L495" s="175"/>
      <c r="M495" s="175"/>
      <c r="N495" s="175"/>
      <c r="O495" s="175"/>
      <c r="P495" s="175"/>
      <c r="Q495" s="175"/>
      <c r="R495" s="175"/>
      <c r="S495" s="175"/>
      <c r="T495" s="175"/>
      <c r="U495" s="175"/>
      <c r="V495" s="175"/>
      <c r="W495" s="175"/>
      <c r="X495" s="175"/>
      <c r="Y495" s="175"/>
      <c r="Z495" s="175"/>
      <c r="AA495" s="175"/>
      <c r="AB495" s="175"/>
      <c r="AC495" s="175"/>
      <c r="AD495" s="175"/>
    </row>
    <row r="496" spans="1:30" ht="15.75" customHeight="1" x14ac:dyDescent="0.25">
      <c r="A496" s="175"/>
      <c r="B496" s="175"/>
      <c r="C496" s="175"/>
      <c r="D496" s="175"/>
      <c r="E496" s="175"/>
      <c r="F496" s="175"/>
      <c r="G496" s="175"/>
      <c r="H496" s="175"/>
      <c r="I496" s="175"/>
      <c r="J496" s="175"/>
      <c r="K496" s="175"/>
      <c r="L496" s="175"/>
      <c r="M496" s="175"/>
      <c r="N496" s="175"/>
      <c r="O496" s="175"/>
      <c r="P496" s="175"/>
      <c r="Q496" s="175"/>
      <c r="R496" s="175"/>
      <c r="S496" s="175"/>
      <c r="T496" s="175"/>
      <c r="U496" s="175"/>
      <c r="V496" s="175"/>
      <c r="W496" s="175"/>
      <c r="X496" s="175"/>
      <c r="Y496" s="175"/>
      <c r="Z496" s="175"/>
      <c r="AA496" s="175"/>
      <c r="AB496" s="175"/>
      <c r="AC496" s="175"/>
      <c r="AD496" s="175"/>
    </row>
    <row r="497" spans="1:30" ht="15.75" customHeight="1" x14ac:dyDescent="0.25">
      <c r="A497" s="175"/>
      <c r="B497" s="175"/>
      <c r="C497" s="175"/>
      <c r="D497" s="175"/>
      <c r="E497" s="175"/>
      <c r="F497" s="175"/>
      <c r="G497" s="175"/>
      <c r="H497" s="175"/>
      <c r="I497" s="175"/>
      <c r="J497" s="175"/>
      <c r="K497" s="175"/>
      <c r="L497" s="175"/>
      <c r="M497" s="175"/>
      <c r="N497" s="175"/>
      <c r="O497" s="175"/>
      <c r="P497" s="175"/>
      <c r="Q497" s="175"/>
      <c r="R497" s="175"/>
      <c r="S497" s="175"/>
      <c r="T497" s="175"/>
      <c r="U497" s="175"/>
      <c r="V497" s="175"/>
      <c r="W497" s="175"/>
      <c r="X497" s="175"/>
      <c r="Y497" s="175"/>
      <c r="Z497" s="175"/>
      <c r="AA497" s="175"/>
      <c r="AB497" s="175"/>
      <c r="AC497" s="175"/>
      <c r="AD497" s="175"/>
    </row>
    <row r="498" spans="1:30" ht="15.75" customHeight="1" x14ac:dyDescent="0.25">
      <c r="A498" s="175"/>
      <c r="B498" s="175"/>
      <c r="C498" s="175"/>
      <c r="D498" s="175"/>
      <c r="E498" s="175"/>
      <c r="F498" s="175"/>
      <c r="G498" s="175"/>
      <c r="H498" s="175"/>
      <c r="I498" s="175"/>
      <c r="J498" s="175"/>
      <c r="K498" s="175"/>
      <c r="L498" s="175"/>
      <c r="M498" s="175"/>
      <c r="N498" s="175"/>
      <c r="O498" s="175"/>
      <c r="P498" s="175"/>
      <c r="Q498" s="175"/>
      <c r="R498" s="175"/>
      <c r="S498" s="175"/>
      <c r="T498" s="175"/>
      <c r="U498" s="175"/>
      <c r="V498" s="175"/>
      <c r="W498" s="175"/>
      <c r="X498" s="175"/>
      <c r="Y498" s="175"/>
      <c r="Z498" s="175"/>
      <c r="AA498" s="175"/>
      <c r="AB498" s="175"/>
      <c r="AC498" s="175"/>
      <c r="AD498" s="175"/>
    </row>
    <row r="499" spans="1:30" ht="15.75" customHeight="1" x14ac:dyDescent="0.25">
      <c r="A499" s="175"/>
      <c r="B499" s="175"/>
      <c r="C499" s="175"/>
      <c r="D499" s="175"/>
      <c r="E499" s="175"/>
      <c r="F499" s="175"/>
      <c r="G499" s="175"/>
      <c r="H499" s="175"/>
      <c r="I499" s="175"/>
      <c r="J499" s="175"/>
      <c r="K499" s="175"/>
      <c r="L499" s="175"/>
      <c r="M499" s="175"/>
      <c r="N499" s="175"/>
      <c r="O499" s="175"/>
      <c r="P499" s="175"/>
      <c r="Q499" s="175"/>
      <c r="R499" s="175"/>
      <c r="S499" s="175"/>
      <c r="T499" s="175"/>
      <c r="U499" s="175"/>
      <c r="V499" s="175"/>
      <c r="W499" s="175"/>
      <c r="X499" s="175"/>
      <c r="Y499" s="175"/>
      <c r="Z499" s="175"/>
      <c r="AA499" s="175"/>
      <c r="AB499" s="175"/>
      <c r="AC499" s="175"/>
      <c r="AD499" s="175"/>
    </row>
    <row r="500" spans="1:30" ht="15.75" customHeight="1" x14ac:dyDescent="0.25">
      <c r="A500" s="175"/>
      <c r="B500" s="175"/>
      <c r="C500" s="175"/>
      <c r="D500" s="175"/>
      <c r="E500" s="175"/>
      <c r="F500" s="175"/>
      <c r="G500" s="175"/>
      <c r="H500" s="175"/>
      <c r="I500" s="175"/>
      <c r="J500" s="175"/>
      <c r="K500" s="175"/>
      <c r="L500" s="175"/>
      <c r="M500" s="175"/>
      <c r="N500" s="175"/>
      <c r="O500" s="175"/>
      <c r="P500" s="175"/>
      <c r="Q500" s="175"/>
      <c r="R500" s="175"/>
      <c r="S500" s="175"/>
      <c r="T500" s="175"/>
      <c r="U500" s="175"/>
      <c r="V500" s="175"/>
      <c r="W500" s="175"/>
      <c r="X500" s="175"/>
      <c r="Y500" s="175"/>
      <c r="Z500" s="175"/>
      <c r="AA500" s="175"/>
      <c r="AB500" s="175"/>
      <c r="AC500" s="175"/>
      <c r="AD500" s="175"/>
    </row>
    <row r="501" spans="1:30" ht="15.75" customHeight="1" x14ac:dyDescent="0.25">
      <c r="A501" s="175"/>
      <c r="B501" s="175"/>
      <c r="C501" s="175"/>
      <c r="D501" s="175"/>
      <c r="E501" s="175"/>
      <c r="F501" s="175"/>
      <c r="G501" s="175"/>
      <c r="H501" s="175"/>
      <c r="I501" s="175"/>
      <c r="J501" s="175"/>
      <c r="K501" s="175"/>
      <c r="L501" s="175"/>
      <c r="M501" s="175"/>
      <c r="N501" s="175"/>
      <c r="O501" s="175"/>
      <c r="P501" s="175"/>
      <c r="Q501" s="175"/>
      <c r="R501" s="175"/>
      <c r="S501" s="175"/>
      <c r="T501" s="175"/>
      <c r="U501" s="175"/>
      <c r="V501" s="175"/>
      <c r="W501" s="175"/>
      <c r="X501" s="175"/>
      <c r="Y501" s="175"/>
      <c r="Z501" s="175"/>
      <c r="AA501" s="175"/>
      <c r="AB501" s="175"/>
      <c r="AC501" s="175"/>
      <c r="AD501" s="175"/>
    </row>
    <row r="502" spans="1:30" ht="15.75" customHeight="1" x14ac:dyDescent="0.25">
      <c r="A502" s="175"/>
      <c r="B502" s="175"/>
      <c r="C502" s="175"/>
      <c r="D502" s="175"/>
      <c r="E502" s="175"/>
      <c r="F502" s="175"/>
      <c r="G502" s="175"/>
      <c r="H502" s="175"/>
      <c r="I502" s="175"/>
      <c r="J502" s="175"/>
      <c r="K502" s="175"/>
      <c r="L502" s="175"/>
      <c r="M502" s="175"/>
      <c r="N502" s="175"/>
      <c r="O502" s="175"/>
      <c r="P502" s="175"/>
      <c r="Q502" s="175"/>
      <c r="R502" s="175"/>
      <c r="S502" s="175"/>
      <c r="T502" s="175"/>
      <c r="U502" s="175"/>
      <c r="V502" s="175"/>
      <c r="W502" s="175"/>
      <c r="X502" s="175"/>
      <c r="Y502" s="175"/>
      <c r="Z502" s="175"/>
      <c r="AA502" s="175"/>
      <c r="AB502" s="175"/>
      <c r="AC502" s="175"/>
      <c r="AD502" s="175"/>
    </row>
    <row r="503" spans="1:30" ht="15.75" customHeight="1" x14ac:dyDescent="0.25">
      <c r="A503" s="175"/>
      <c r="B503" s="175"/>
      <c r="C503" s="175"/>
      <c r="D503" s="175"/>
      <c r="E503" s="175"/>
      <c r="F503" s="175"/>
      <c r="G503" s="175"/>
      <c r="H503" s="175"/>
      <c r="I503" s="175"/>
      <c r="J503" s="175"/>
      <c r="K503" s="175"/>
      <c r="L503" s="175"/>
      <c r="M503" s="175"/>
      <c r="N503" s="175"/>
      <c r="O503" s="175"/>
      <c r="P503" s="175"/>
      <c r="Q503" s="175"/>
      <c r="R503" s="175"/>
      <c r="S503" s="175"/>
      <c r="T503" s="175"/>
      <c r="U503" s="175"/>
      <c r="V503" s="175"/>
      <c r="W503" s="175"/>
      <c r="X503" s="175"/>
      <c r="Y503" s="175"/>
      <c r="Z503" s="175"/>
      <c r="AA503" s="175"/>
      <c r="AB503" s="175"/>
      <c r="AC503" s="175"/>
      <c r="AD503" s="175"/>
    </row>
    <row r="504" spans="1:30" ht="15.75" customHeight="1" x14ac:dyDescent="0.25">
      <c r="A504" s="175"/>
      <c r="B504" s="175"/>
      <c r="C504" s="175"/>
      <c r="D504" s="175"/>
      <c r="E504" s="175"/>
      <c r="F504" s="175"/>
      <c r="G504" s="175"/>
      <c r="H504" s="175"/>
      <c r="I504" s="175"/>
      <c r="J504" s="175"/>
      <c r="K504" s="175"/>
      <c r="L504" s="175"/>
      <c r="M504" s="175"/>
      <c r="N504" s="175"/>
      <c r="O504" s="175"/>
      <c r="P504" s="175"/>
      <c r="Q504" s="175"/>
      <c r="R504" s="175"/>
      <c r="S504" s="175"/>
      <c r="T504" s="175"/>
      <c r="U504" s="175"/>
      <c r="V504" s="175"/>
      <c r="W504" s="175"/>
      <c r="X504" s="175"/>
      <c r="Y504" s="175"/>
      <c r="Z504" s="175"/>
      <c r="AA504" s="175"/>
      <c r="AB504" s="175"/>
      <c r="AC504" s="175"/>
      <c r="AD504" s="175"/>
    </row>
    <row r="505" spans="1:30" ht="15.75" customHeight="1" x14ac:dyDescent="0.25">
      <c r="A505" s="175"/>
      <c r="B505" s="175"/>
      <c r="C505" s="175"/>
      <c r="D505" s="175"/>
      <c r="E505" s="175"/>
      <c r="F505" s="175"/>
      <c r="G505" s="175"/>
      <c r="H505" s="175"/>
      <c r="I505" s="175"/>
      <c r="J505" s="175"/>
      <c r="K505" s="175"/>
      <c r="L505" s="175"/>
      <c r="M505" s="175"/>
      <c r="N505" s="175"/>
      <c r="O505" s="175"/>
      <c r="P505" s="175"/>
      <c r="Q505" s="175"/>
      <c r="R505" s="175"/>
      <c r="S505" s="175"/>
      <c r="T505" s="175"/>
      <c r="U505" s="175"/>
      <c r="V505" s="175"/>
      <c r="W505" s="175"/>
      <c r="X505" s="175"/>
      <c r="Y505" s="175"/>
      <c r="Z505" s="175"/>
      <c r="AA505" s="175"/>
      <c r="AB505" s="175"/>
      <c r="AC505" s="175"/>
      <c r="AD505" s="175"/>
    </row>
    <row r="506" spans="1:30" ht="15.75" customHeight="1" x14ac:dyDescent="0.25">
      <c r="A506" s="175"/>
      <c r="B506" s="175"/>
      <c r="C506" s="175"/>
      <c r="D506" s="175"/>
      <c r="E506" s="175"/>
      <c r="F506" s="175"/>
      <c r="G506" s="175"/>
      <c r="H506" s="175"/>
      <c r="I506" s="175"/>
      <c r="J506" s="175"/>
      <c r="K506" s="175"/>
      <c r="L506" s="175"/>
      <c r="M506" s="175"/>
      <c r="N506" s="175"/>
      <c r="O506" s="175"/>
      <c r="P506" s="175"/>
      <c r="Q506" s="175"/>
      <c r="R506" s="175"/>
      <c r="S506" s="175"/>
      <c r="T506" s="175"/>
      <c r="U506" s="175"/>
      <c r="V506" s="175"/>
      <c r="W506" s="175"/>
      <c r="X506" s="175"/>
      <c r="Y506" s="175"/>
      <c r="Z506" s="175"/>
      <c r="AA506" s="175"/>
      <c r="AB506" s="175"/>
      <c r="AC506" s="175"/>
      <c r="AD506" s="175"/>
    </row>
    <row r="507" spans="1:30" ht="15.75" customHeight="1" x14ac:dyDescent="0.25">
      <c r="A507" s="175"/>
      <c r="B507" s="175"/>
      <c r="C507" s="175"/>
      <c r="D507" s="175"/>
      <c r="E507" s="175"/>
      <c r="F507" s="175"/>
      <c r="G507" s="175"/>
      <c r="H507" s="175"/>
      <c r="I507" s="175"/>
      <c r="J507" s="175"/>
      <c r="K507" s="175"/>
      <c r="L507" s="175"/>
      <c r="M507" s="175"/>
      <c r="N507" s="175"/>
      <c r="O507" s="175"/>
      <c r="P507" s="175"/>
      <c r="Q507" s="175"/>
      <c r="R507" s="175"/>
      <c r="S507" s="175"/>
      <c r="T507" s="175"/>
      <c r="U507" s="175"/>
      <c r="V507" s="175"/>
      <c r="W507" s="175"/>
      <c r="X507" s="175"/>
      <c r="Y507" s="175"/>
      <c r="Z507" s="175"/>
      <c r="AA507" s="175"/>
      <c r="AB507" s="175"/>
      <c r="AC507" s="175"/>
      <c r="AD507" s="175"/>
    </row>
    <row r="508" spans="1:30" ht="15.75" customHeight="1" x14ac:dyDescent="0.25">
      <c r="A508" s="175"/>
      <c r="B508" s="175"/>
      <c r="C508" s="175"/>
      <c r="D508" s="175"/>
      <c r="E508" s="175"/>
      <c r="F508" s="175"/>
      <c r="G508" s="175"/>
      <c r="H508" s="175"/>
      <c r="I508" s="175"/>
      <c r="J508" s="175"/>
      <c r="K508" s="175"/>
      <c r="L508" s="175"/>
      <c r="M508" s="175"/>
      <c r="N508" s="175"/>
      <c r="O508" s="175"/>
      <c r="P508" s="175"/>
      <c r="Q508" s="175"/>
      <c r="R508" s="175"/>
      <c r="S508" s="175"/>
      <c r="T508" s="175"/>
      <c r="U508" s="175"/>
      <c r="V508" s="175"/>
      <c r="W508" s="175"/>
      <c r="X508" s="175"/>
      <c r="Y508" s="175"/>
      <c r="Z508" s="175"/>
      <c r="AA508" s="175"/>
      <c r="AB508" s="175"/>
      <c r="AC508" s="175"/>
      <c r="AD508" s="175"/>
    </row>
    <row r="509" spans="1:30" ht="15.75" customHeight="1" x14ac:dyDescent="0.25">
      <c r="A509" s="175"/>
      <c r="B509" s="175"/>
      <c r="C509" s="175"/>
      <c r="D509" s="175"/>
      <c r="E509" s="175"/>
      <c r="F509" s="175"/>
      <c r="G509" s="175"/>
      <c r="H509" s="175"/>
      <c r="I509" s="175"/>
      <c r="J509" s="175"/>
      <c r="K509" s="175"/>
      <c r="L509" s="175"/>
      <c r="M509" s="175"/>
      <c r="N509" s="175"/>
      <c r="O509" s="175"/>
      <c r="P509" s="175"/>
      <c r="Q509" s="175"/>
      <c r="R509" s="175"/>
      <c r="S509" s="175"/>
      <c r="T509" s="175"/>
      <c r="U509" s="175"/>
      <c r="V509" s="175"/>
      <c r="W509" s="175"/>
      <c r="X509" s="175"/>
      <c r="Y509" s="175"/>
      <c r="Z509" s="175"/>
      <c r="AA509" s="175"/>
      <c r="AB509" s="175"/>
      <c r="AC509" s="175"/>
      <c r="AD509" s="175"/>
    </row>
    <row r="510" spans="1:30" ht="15.75" customHeight="1" x14ac:dyDescent="0.25">
      <c r="A510" s="175"/>
      <c r="B510" s="175"/>
      <c r="C510" s="175"/>
      <c r="D510" s="175"/>
      <c r="E510" s="175"/>
      <c r="F510" s="175"/>
      <c r="G510" s="175"/>
      <c r="H510" s="175"/>
      <c r="I510" s="175"/>
      <c r="J510" s="175"/>
      <c r="K510" s="175"/>
      <c r="L510" s="175"/>
      <c r="M510" s="175"/>
      <c r="N510" s="175"/>
      <c r="O510" s="175"/>
      <c r="P510" s="175"/>
      <c r="Q510" s="175"/>
      <c r="R510" s="175"/>
      <c r="S510" s="175"/>
      <c r="T510" s="175"/>
      <c r="U510" s="175"/>
      <c r="V510" s="175"/>
      <c r="W510" s="175"/>
      <c r="X510" s="175"/>
      <c r="Y510" s="175"/>
      <c r="Z510" s="175"/>
      <c r="AA510" s="175"/>
      <c r="AB510" s="175"/>
      <c r="AC510" s="175"/>
      <c r="AD510" s="175"/>
    </row>
    <row r="511" spans="1:30" ht="15.75" customHeight="1" x14ac:dyDescent="0.25">
      <c r="A511" s="175"/>
      <c r="B511" s="175"/>
      <c r="C511" s="175"/>
      <c r="D511" s="175"/>
      <c r="E511" s="175"/>
      <c r="F511" s="175"/>
      <c r="G511" s="175"/>
      <c r="H511" s="175"/>
      <c r="I511" s="175"/>
      <c r="J511" s="175"/>
      <c r="K511" s="175"/>
      <c r="L511" s="175"/>
      <c r="M511" s="175"/>
      <c r="N511" s="175"/>
      <c r="O511" s="175"/>
      <c r="P511" s="175"/>
      <c r="Q511" s="175"/>
      <c r="R511" s="175"/>
      <c r="S511" s="175"/>
      <c r="T511" s="175"/>
      <c r="U511" s="175"/>
      <c r="V511" s="175"/>
      <c r="W511" s="175"/>
      <c r="X511" s="175"/>
      <c r="Y511" s="175"/>
      <c r="Z511" s="175"/>
      <c r="AA511" s="175"/>
      <c r="AB511" s="175"/>
      <c r="AC511" s="175"/>
      <c r="AD511" s="175"/>
    </row>
    <row r="512" spans="1:30" ht="15.75" customHeight="1" x14ac:dyDescent="0.25">
      <c r="A512" s="175"/>
      <c r="B512" s="175"/>
      <c r="C512" s="175"/>
      <c r="D512" s="175"/>
      <c r="E512" s="175"/>
      <c r="F512" s="175"/>
      <c r="G512" s="175"/>
      <c r="H512" s="175"/>
      <c r="I512" s="175"/>
      <c r="J512" s="175"/>
      <c r="K512" s="175"/>
      <c r="L512" s="175"/>
      <c r="M512" s="175"/>
      <c r="N512" s="175"/>
      <c r="O512" s="175"/>
      <c r="P512" s="175"/>
      <c r="Q512" s="175"/>
      <c r="R512" s="175"/>
      <c r="S512" s="175"/>
      <c r="T512" s="175"/>
      <c r="U512" s="175"/>
      <c r="V512" s="175"/>
      <c r="W512" s="175"/>
      <c r="X512" s="175"/>
      <c r="Y512" s="175"/>
      <c r="Z512" s="175"/>
      <c r="AA512" s="175"/>
      <c r="AB512" s="175"/>
      <c r="AC512" s="175"/>
      <c r="AD512" s="175"/>
    </row>
    <row r="513" spans="1:30" ht="15.75" customHeight="1" x14ac:dyDescent="0.25">
      <c r="A513" s="175"/>
      <c r="B513" s="175"/>
      <c r="C513" s="175"/>
      <c r="D513" s="175"/>
      <c r="E513" s="175"/>
      <c r="F513" s="175"/>
      <c r="G513" s="175"/>
      <c r="H513" s="175"/>
      <c r="I513" s="175"/>
      <c r="J513" s="175"/>
      <c r="K513" s="175"/>
      <c r="L513" s="175"/>
      <c r="M513" s="175"/>
      <c r="N513" s="175"/>
      <c r="O513" s="175"/>
      <c r="P513" s="175"/>
      <c r="Q513" s="175"/>
      <c r="R513" s="175"/>
      <c r="S513" s="175"/>
      <c r="T513" s="175"/>
      <c r="U513" s="175"/>
      <c r="V513" s="175"/>
      <c r="W513" s="175"/>
      <c r="X513" s="175"/>
      <c r="Y513" s="175"/>
      <c r="Z513" s="175"/>
      <c r="AA513" s="175"/>
      <c r="AB513" s="175"/>
      <c r="AC513" s="175"/>
      <c r="AD513" s="175"/>
    </row>
    <row r="514" spans="1:30" ht="15.75" customHeight="1" x14ac:dyDescent="0.25">
      <c r="A514" s="175"/>
      <c r="B514" s="175"/>
      <c r="C514" s="175"/>
      <c r="D514" s="175"/>
      <c r="E514" s="175"/>
      <c r="F514" s="175"/>
      <c r="G514" s="175"/>
      <c r="H514" s="175"/>
      <c r="I514" s="175"/>
      <c r="J514" s="175"/>
      <c r="K514" s="175"/>
      <c r="L514" s="175"/>
      <c r="M514" s="175"/>
      <c r="N514" s="175"/>
      <c r="O514" s="175"/>
      <c r="P514" s="175"/>
      <c r="Q514" s="175"/>
      <c r="R514" s="175"/>
      <c r="S514" s="175"/>
      <c r="T514" s="175"/>
      <c r="U514" s="175"/>
      <c r="V514" s="175"/>
      <c r="W514" s="175"/>
      <c r="X514" s="175"/>
      <c r="Y514" s="175"/>
      <c r="Z514" s="175"/>
      <c r="AA514" s="175"/>
      <c r="AB514" s="175"/>
      <c r="AC514" s="175"/>
      <c r="AD514" s="175"/>
    </row>
    <row r="515" spans="1:30" ht="15.75" customHeight="1" x14ac:dyDescent="0.25">
      <c r="A515" s="175"/>
      <c r="B515" s="175"/>
      <c r="C515" s="175"/>
      <c r="D515" s="175"/>
      <c r="E515" s="175"/>
      <c r="F515" s="175"/>
      <c r="G515" s="175"/>
      <c r="H515" s="175"/>
      <c r="I515" s="175"/>
      <c r="J515" s="175"/>
      <c r="K515" s="175"/>
      <c r="L515" s="175"/>
      <c r="M515" s="175"/>
      <c r="N515" s="175"/>
      <c r="O515" s="175"/>
      <c r="P515" s="175"/>
      <c r="Q515" s="175"/>
      <c r="R515" s="175"/>
      <c r="S515" s="175"/>
      <c r="T515" s="175"/>
      <c r="U515" s="175"/>
      <c r="V515" s="175"/>
      <c r="W515" s="175"/>
      <c r="X515" s="175"/>
      <c r="Y515" s="175"/>
      <c r="Z515" s="175"/>
      <c r="AA515" s="175"/>
      <c r="AB515" s="175"/>
      <c r="AC515" s="175"/>
      <c r="AD515" s="175"/>
    </row>
    <row r="516" spans="1:30" ht="15.75" customHeight="1" x14ac:dyDescent="0.25">
      <c r="A516" s="175"/>
      <c r="B516" s="175"/>
      <c r="C516" s="175"/>
      <c r="D516" s="175"/>
      <c r="E516" s="175"/>
      <c r="F516" s="175"/>
      <c r="G516" s="175"/>
      <c r="H516" s="175"/>
      <c r="I516" s="175"/>
      <c r="J516" s="175"/>
      <c r="K516" s="175"/>
      <c r="L516" s="175"/>
      <c r="M516" s="175"/>
      <c r="N516" s="175"/>
      <c r="O516" s="175"/>
      <c r="P516" s="175"/>
      <c r="Q516" s="175"/>
      <c r="R516" s="175"/>
      <c r="S516" s="175"/>
      <c r="T516" s="175"/>
      <c r="U516" s="175"/>
      <c r="V516" s="175"/>
      <c r="W516" s="175"/>
      <c r="X516" s="175"/>
      <c r="Y516" s="175"/>
      <c r="Z516" s="175"/>
      <c r="AA516" s="175"/>
      <c r="AB516" s="175"/>
      <c r="AC516" s="175"/>
      <c r="AD516" s="175"/>
    </row>
    <row r="517" spans="1:30" ht="15.75" customHeight="1" x14ac:dyDescent="0.25">
      <c r="A517" s="175"/>
      <c r="B517" s="175"/>
      <c r="C517" s="175"/>
      <c r="D517" s="175"/>
      <c r="E517" s="175"/>
      <c r="F517" s="175"/>
      <c r="G517" s="175"/>
      <c r="H517" s="175"/>
      <c r="I517" s="175"/>
      <c r="J517" s="175"/>
      <c r="K517" s="175"/>
      <c r="L517" s="175"/>
      <c r="M517" s="175"/>
      <c r="N517" s="175"/>
      <c r="O517" s="175"/>
      <c r="P517" s="175"/>
      <c r="Q517" s="175"/>
      <c r="R517" s="175"/>
      <c r="S517" s="175"/>
      <c r="T517" s="175"/>
      <c r="U517" s="175"/>
      <c r="V517" s="175"/>
      <c r="W517" s="175"/>
      <c r="X517" s="175"/>
      <c r="Y517" s="175"/>
      <c r="Z517" s="175"/>
      <c r="AA517" s="175"/>
      <c r="AB517" s="175"/>
      <c r="AC517" s="175"/>
      <c r="AD517" s="175"/>
    </row>
    <row r="518" spans="1:30" ht="15.75" customHeight="1" x14ac:dyDescent="0.25">
      <c r="A518" s="175"/>
      <c r="B518" s="175"/>
      <c r="C518" s="175"/>
      <c r="D518" s="175"/>
      <c r="E518" s="175"/>
      <c r="F518" s="175"/>
      <c r="G518" s="175"/>
      <c r="H518" s="175"/>
      <c r="I518" s="175"/>
      <c r="J518" s="175"/>
      <c r="K518" s="175"/>
      <c r="L518" s="175"/>
      <c r="M518" s="175"/>
      <c r="N518" s="175"/>
      <c r="O518" s="175"/>
      <c r="P518" s="175"/>
      <c r="Q518" s="175"/>
      <c r="R518" s="175"/>
      <c r="S518" s="175"/>
      <c r="T518" s="175"/>
      <c r="U518" s="175"/>
      <c r="V518" s="175"/>
      <c r="W518" s="175"/>
      <c r="X518" s="175"/>
      <c r="Y518" s="175"/>
      <c r="Z518" s="175"/>
      <c r="AA518" s="175"/>
      <c r="AB518" s="175"/>
      <c r="AC518" s="175"/>
      <c r="AD518" s="175"/>
    </row>
    <row r="519" spans="1:30" ht="15.75" customHeight="1" x14ac:dyDescent="0.25">
      <c r="A519" s="175"/>
      <c r="B519" s="175"/>
      <c r="C519" s="175"/>
      <c r="D519" s="175"/>
      <c r="E519" s="175"/>
      <c r="F519" s="175"/>
      <c r="G519" s="175"/>
      <c r="H519" s="175"/>
      <c r="I519" s="175"/>
      <c r="J519" s="175"/>
      <c r="K519" s="175"/>
      <c r="L519" s="175"/>
      <c r="M519" s="175"/>
      <c r="N519" s="175"/>
      <c r="O519" s="175"/>
      <c r="P519" s="175"/>
      <c r="Q519" s="175"/>
      <c r="R519" s="175"/>
      <c r="S519" s="175"/>
      <c r="T519" s="175"/>
      <c r="U519" s="175"/>
      <c r="V519" s="175"/>
      <c r="W519" s="175"/>
      <c r="X519" s="175"/>
      <c r="Y519" s="175"/>
      <c r="Z519" s="175"/>
      <c r="AA519" s="175"/>
      <c r="AB519" s="175"/>
      <c r="AC519" s="175"/>
      <c r="AD519" s="175"/>
    </row>
    <row r="520" spans="1:30" ht="15.75" customHeight="1" x14ac:dyDescent="0.25">
      <c r="A520" s="175"/>
      <c r="B520" s="175"/>
      <c r="C520" s="175"/>
      <c r="D520" s="175"/>
      <c r="E520" s="175"/>
      <c r="F520" s="175"/>
      <c r="G520" s="175"/>
      <c r="H520" s="175"/>
      <c r="I520" s="175"/>
      <c r="J520" s="175"/>
      <c r="K520" s="175"/>
      <c r="L520" s="175"/>
      <c r="M520" s="175"/>
      <c r="N520" s="175"/>
      <c r="O520" s="175"/>
      <c r="P520" s="175"/>
      <c r="Q520" s="175"/>
      <c r="R520" s="175"/>
      <c r="S520" s="175"/>
      <c r="T520" s="175"/>
      <c r="U520" s="175"/>
      <c r="V520" s="175"/>
      <c r="W520" s="175"/>
      <c r="X520" s="175"/>
      <c r="Y520" s="175"/>
      <c r="Z520" s="175"/>
      <c r="AA520" s="175"/>
      <c r="AB520" s="175"/>
      <c r="AC520" s="175"/>
      <c r="AD520" s="175"/>
    </row>
    <row r="521" spans="1:30" ht="15.75" customHeight="1" x14ac:dyDescent="0.25">
      <c r="A521" s="175"/>
      <c r="B521" s="175"/>
      <c r="C521" s="175"/>
      <c r="D521" s="175"/>
      <c r="E521" s="175"/>
      <c r="F521" s="175"/>
      <c r="G521" s="175"/>
      <c r="H521" s="175"/>
      <c r="I521" s="175"/>
      <c r="J521" s="175"/>
      <c r="K521" s="175"/>
      <c r="L521" s="175"/>
      <c r="M521" s="175"/>
      <c r="N521" s="175"/>
      <c r="O521" s="175"/>
      <c r="P521" s="175"/>
      <c r="Q521" s="175"/>
      <c r="R521" s="175"/>
      <c r="S521" s="175"/>
      <c r="T521" s="175"/>
      <c r="U521" s="175"/>
      <c r="V521" s="175"/>
      <c r="W521" s="175"/>
      <c r="X521" s="175"/>
      <c r="Y521" s="175"/>
      <c r="Z521" s="175"/>
      <c r="AA521" s="175"/>
      <c r="AB521" s="175"/>
      <c r="AC521" s="175"/>
      <c r="AD521" s="175"/>
    </row>
    <row r="522" spans="1:30" ht="15.75" customHeight="1" x14ac:dyDescent="0.25">
      <c r="A522" s="175"/>
      <c r="B522" s="175"/>
      <c r="C522" s="175"/>
      <c r="D522" s="175"/>
      <c r="E522" s="175"/>
      <c r="F522" s="175"/>
      <c r="G522" s="175"/>
      <c r="H522" s="175"/>
      <c r="I522" s="175"/>
      <c r="J522" s="175"/>
      <c r="K522" s="175"/>
      <c r="L522" s="175"/>
      <c r="M522" s="175"/>
      <c r="N522" s="175"/>
      <c r="O522" s="175"/>
      <c r="P522" s="175"/>
      <c r="Q522" s="175"/>
      <c r="R522" s="175"/>
      <c r="S522" s="175"/>
      <c r="T522" s="175"/>
      <c r="U522" s="175"/>
      <c r="V522" s="175"/>
      <c r="W522" s="175"/>
      <c r="X522" s="175"/>
      <c r="Y522" s="175"/>
      <c r="Z522" s="175"/>
      <c r="AA522" s="175"/>
      <c r="AB522" s="175"/>
      <c r="AC522" s="175"/>
      <c r="AD522" s="175"/>
    </row>
    <row r="523" spans="1:30" ht="15.75" customHeight="1" x14ac:dyDescent="0.25">
      <c r="A523" s="175"/>
      <c r="B523" s="175"/>
      <c r="C523" s="175"/>
      <c r="D523" s="175"/>
      <c r="E523" s="175"/>
      <c r="F523" s="175"/>
      <c r="G523" s="175"/>
      <c r="H523" s="175"/>
      <c r="I523" s="175"/>
      <c r="J523" s="175"/>
      <c r="K523" s="175"/>
      <c r="L523" s="175"/>
      <c r="M523" s="175"/>
      <c r="N523" s="175"/>
      <c r="O523" s="175"/>
      <c r="P523" s="175"/>
      <c r="Q523" s="175"/>
      <c r="R523" s="175"/>
      <c r="S523" s="175"/>
      <c r="T523" s="175"/>
      <c r="U523" s="175"/>
      <c r="V523" s="175"/>
      <c r="W523" s="175"/>
      <c r="X523" s="175"/>
      <c r="Y523" s="175"/>
      <c r="Z523" s="175"/>
      <c r="AA523" s="175"/>
      <c r="AB523" s="175"/>
      <c r="AC523" s="175"/>
      <c r="AD523" s="175"/>
    </row>
    <row r="524" spans="1:30" ht="15.75" customHeight="1" x14ac:dyDescent="0.25">
      <c r="A524" s="175"/>
      <c r="B524" s="175"/>
      <c r="C524" s="175"/>
      <c r="D524" s="175"/>
      <c r="E524" s="175"/>
      <c r="F524" s="175"/>
      <c r="G524" s="175"/>
      <c r="H524" s="175"/>
      <c r="I524" s="175"/>
      <c r="J524" s="175"/>
      <c r="K524" s="175"/>
      <c r="L524" s="175"/>
      <c r="M524" s="175"/>
      <c r="N524" s="175"/>
      <c r="O524" s="175"/>
      <c r="P524" s="175"/>
      <c r="Q524" s="175"/>
      <c r="R524" s="175"/>
      <c r="S524" s="175"/>
      <c r="T524" s="175"/>
      <c r="U524" s="175"/>
      <c r="V524" s="175"/>
      <c r="W524" s="175"/>
      <c r="X524" s="175"/>
      <c r="Y524" s="175"/>
      <c r="Z524" s="175"/>
      <c r="AA524" s="175"/>
      <c r="AB524" s="175"/>
      <c r="AC524" s="175"/>
      <c r="AD524" s="175"/>
    </row>
    <row r="525" spans="1:30" ht="15.75" customHeight="1" x14ac:dyDescent="0.25">
      <c r="A525" s="175"/>
      <c r="B525" s="175"/>
      <c r="C525" s="175"/>
      <c r="D525" s="175"/>
      <c r="E525" s="175"/>
      <c r="F525" s="175"/>
      <c r="G525" s="175"/>
      <c r="H525" s="175"/>
      <c r="I525" s="175"/>
      <c r="J525" s="175"/>
      <c r="K525" s="175"/>
      <c r="L525" s="175"/>
      <c r="M525" s="175"/>
      <c r="N525" s="175"/>
      <c r="O525" s="175"/>
      <c r="P525" s="175"/>
      <c r="Q525" s="175"/>
      <c r="R525" s="175"/>
      <c r="S525" s="175"/>
      <c r="T525" s="175"/>
      <c r="U525" s="175"/>
      <c r="V525" s="175"/>
      <c r="W525" s="175"/>
      <c r="X525" s="175"/>
      <c r="Y525" s="175"/>
      <c r="Z525" s="175"/>
      <c r="AA525" s="175"/>
      <c r="AB525" s="175"/>
      <c r="AC525" s="175"/>
      <c r="AD525" s="175"/>
    </row>
    <row r="526" spans="1:30" ht="15.75" customHeight="1" x14ac:dyDescent="0.25">
      <c r="A526" s="175"/>
      <c r="B526" s="175"/>
      <c r="C526" s="175"/>
      <c r="D526" s="175"/>
      <c r="E526" s="175"/>
      <c r="F526" s="175"/>
      <c r="G526" s="175"/>
      <c r="H526" s="175"/>
      <c r="I526" s="175"/>
      <c r="J526" s="175"/>
      <c r="K526" s="175"/>
      <c r="L526" s="175"/>
      <c r="M526" s="175"/>
      <c r="N526" s="175"/>
      <c r="O526" s="175"/>
      <c r="P526" s="175"/>
      <c r="Q526" s="175"/>
      <c r="R526" s="175"/>
      <c r="S526" s="175"/>
      <c r="T526" s="175"/>
      <c r="U526" s="175"/>
      <c r="V526" s="175"/>
      <c r="W526" s="175"/>
      <c r="X526" s="175"/>
      <c r="Y526" s="175"/>
      <c r="Z526" s="175"/>
      <c r="AA526" s="175"/>
      <c r="AB526" s="175"/>
      <c r="AC526" s="175"/>
      <c r="AD526" s="175"/>
    </row>
    <row r="527" spans="1:30" ht="15.75" customHeight="1" x14ac:dyDescent="0.25">
      <c r="A527" s="175"/>
      <c r="B527" s="175"/>
      <c r="C527" s="175"/>
      <c r="D527" s="175"/>
      <c r="E527" s="175"/>
      <c r="F527" s="175"/>
      <c r="G527" s="175"/>
      <c r="H527" s="175"/>
      <c r="I527" s="175"/>
      <c r="J527" s="175"/>
      <c r="K527" s="175"/>
      <c r="L527" s="175"/>
      <c r="M527" s="175"/>
      <c r="N527" s="175"/>
      <c r="O527" s="175"/>
      <c r="P527" s="175"/>
      <c r="Q527" s="175"/>
      <c r="R527" s="175"/>
      <c r="S527" s="175"/>
      <c r="T527" s="175"/>
      <c r="U527" s="175"/>
      <c r="V527" s="175"/>
      <c r="W527" s="175"/>
      <c r="X527" s="175"/>
      <c r="Y527" s="175"/>
      <c r="Z527" s="175"/>
      <c r="AA527" s="175"/>
      <c r="AB527" s="175"/>
      <c r="AC527" s="175"/>
      <c r="AD527" s="175"/>
    </row>
    <row r="528" spans="1:30" ht="15.75" customHeight="1" x14ac:dyDescent="0.25">
      <c r="A528" s="175"/>
      <c r="B528" s="175"/>
      <c r="C528" s="175"/>
      <c r="D528" s="175"/>
      <c r="E528" s="175"/>
      <c r="F528" s="175"/>
      <c r="G528" s="175"/>
      <c r="H528" s="175"/>
      <c r="I528" s="175"/>
      <c r="J528" s="175"/>
      <c r="K528" s="175"/>
      <c r="L528" s="175"/>
      <c r="M528" s="175"/>
      <c r="N528" s="175"/>
      <c r="O528" s="175"/>
      <c r="P528" s="175"/>
      <c r="Q528" s="175"/>
      <c r="R528" s="175"/>
      <c r="S528" s="175"/>
      <c r="T528" s="175"/>
      <c r="U528" s="175"/>
      <c r="V528" s="175"/>
      <c r="W528" s="175"/>
      <c r="X528" s="175"/>
      <c r="Y528" s="175"/>
      <c r="Z528" s="175"/>
      <c r="AA528" s="175"/>
      <c r="AB528" s="175"/>
      <c r="AC528" s="175"/>
      <c r="AD528" s="175"/>
    </row>
    <row r="529" spans="1:30" ht="15.75" customHeight="1" x14ac:dyDescent="0.25">
      <c r="A529" s="175"/>
      <c r="B529" s="175"/>
      <c r="C529" s="175"/>
      <c r="D529" s="175"/>
      <c r="E529" s="175"/>
      <c r="F529" s="175"/>
      <c r="G529" s="175"/>
      <c r="H529" s="175"/>
      <c r="I529" s="175"/>
      <c r="J529" s="175"/>
      <c r="K529" s="175"/>
      <c r="L529" s="175"/>
      <c r="M529" s="175"/>
      <c r="N529" s="175"/>
      <c r="O529" s="175"/>
      <c r="P529" s="175"/>
      <c r="Q529" s="175"/>
      <c r="R529" s="175"/>
      <c r="S529" s="175"/>
      <c r="T529" s="175"/>
      <c r="U529" s="175"/>
      <c r="V529" s="175"/>
      <c r="W529" s="175"/>
      <c r="X529" s="175"/>
      <c r="Y529" s="175"/>
      <c r="Z529" s="175"/>
      <c r="AA529" s="175"/>
      <c r="AB529" s="175"/>
      <c r="AC529" s="175"/>
      <c r="AD529" s="175"/>
    </row>
    <row r="530" spans="1:30" ht="15.75" customHeight="1" x14ac:dyDescent="0.25">
      <c r="A530" s="175"/>
      <c r="B530" s="175"/>
      <c r="C530" s="175"/>
      <c r="D530" s="175"/>
      <c r="E530" s="175"/>
      <c r="F530" s="175"/>
      <c r="G530" s="175"/>
      <c r="H530" s="175"/>
      <c r="I530" s="175"/>
      <c r="J530" s="175"/>
      <c r="K530" s="175"/>
      <c r="L530" s="175"/>
      <c r="M530" s="175"/>
      <c r="N530" s="175"/>
      <c r="O530" s="175"/>
      <c r="P530" s="175"/>
      <c r="Q530" s="175"/>
      <c r="R530" s="175"/>
      <c r="S530" s="175"/>
      <c r="T530" s="175"/>
      <c r="U530" s="175"/>
      <c r="V530" s="175"/>
      <c r="W530" s="175"/>
      <c r="X530" s="175"/>
      <c r="Y530" s="175"/>
      <c r="Z530" s="175"/>
      <c r="AA530" s="175"/>
      <c r="AB530" s="175"/>
      <c r="AC530" s="175"/>
      <c r="AD530" s="175"/>
    </row>
    <row r="531" spans="1:30" ht="15.75" customHeight="1" x14ac:dyDescent="0.25">
      <c r="A531" s="175"/>
      <c r="B531" s="175"/>
      <c r="C531" s="175"/>
      <c r="D531" s="175"/>
      <c r="E531" s="175"/>
      <c r="F531" s="175"/>
      <c r="G531" s="175"/>
      <c r="H531" s="175"/>
      <c r="I531" s="175"/>
      <c r="J531" s="175"/>
      <c r="K531" s="175"/>
      <c r="L531" s="175"/>
      <c r="M531" s="175"/>
      <c r="N531" s="175"/>
      <c r="O531" s="175"/>
      <c r="P531" s="175"/>
      <c r="Q531" s="175"/>
      <c r="R531" s="175"/>
      <c r="S531" s="175"/>
      <c r="T531" s="175"/>
      <c r="U531" s="175"/>
      <c r="V531" s="175"/>
      <c r="W531" s="175"/>
      <c r="X531" s="175"/>
      <c r="Y531" s="175"/>
      <c r="Z531" s="175"/>
      <c r="AA531" s="175"/>
      <c r="AB531" s="175"/>
      <c r="AC531" s="175"/>
      <c r="AD531" s="175"/>
    </row>
    <row r="532" spans="1:30" ht="15.75" customHeight="1" x14ac:dyDescent="0.25">
      <c r="A532" s="175"/>
      <c r="B532" s="175"/>
      <c r="C532" s="175"/>
      <c r="D532" s="175"/>
      <c r="E532" s="175"/>
      <c r="F532" s="175"/>
      <c r="G532" s="175"/>
      <c r="H532" s="175"/>
      <c r="I532" s="175"/>
      <c r="J532" s="175"/>
      <c r="K532" s="175"/>
      <c r="L532" s="175"/>
      <c r="M532" s="175"/>
      <c r="N532" s="175"/>
      <c r="O532" s="175"/>
      <c r="P532" s="175"/>
      <c r="Q532" s="175"/>
      <c r="R532" s="175"/>
      <c r="S532" s="175"/>
      <c r="T532" s="175"/>
      <c r="U532" s="175"/>
      <c r="V532" s="175"/>
      <c r="W532" s="175"/>
      <c r="X532" s="175"/>
      <c r="Y532" s="175"/>
      <c r="Z532" s="175"/>
      <c r="AA532" s="175"/>
      <c r="AB532" s="175"/>
      <c r="AC532" s="175"/>
      <c r="AD532" s="175"/>
    </row>
    <row r="533" spans="1:30" ht="15.75" customHeight="1" x14ac:dyDescent="0.25">
      <c r="A533" s="175"/>
      <c r="B533" s="175"/>
      <c r="C533" s="175"/>
      <c r="D533" s="175"/>
      <c r="E533" s="175"/>
      <c r="F533" s="175"/>
      <c r="G533" s="175"/>
      <c r="H533" s="175"/>
      <c r="I533" s="175"/>
      <c r="J533" s="175"/>
      <c r="K533" s="175"/>
      <c r="L533" s="175"/>
      <c r="M533" s="175"/>
      <c r="N533" s="175"/>
      <c r="O533" s="175"/>
      <c r="P533" s="175"/>
      <c r="Q533" s="175"/>
      <c r="R533" s="175"/>
      <c r="S533" s="175"/>
      <c r="T533" s="175"/>
      <c r="U533" s="175"/>
      <c r="V533" s="175"/>
      <c r="W533" s="175"/>
      <c r="X533" s="175"/>
      <c r="Y533" s="175"/>
      <c r="Z533" s="175"/>
      <c r="AA533" s="175"/>
      <c r="AB533" s="175"/>
      <c r="AC533" s="175"/>
      <c r="AD533" s="175"/>
    </row>
    <row r="534" spans="1:30" ht="15.75" customHeight="1" x14ac:dyDescent="0.25">
      <c r="A534" s="175"/>
      <c r="B534" s="175"/>
      <c r="C534" s="175"/>
      <c r="D534" s="175"/>
      <c r="E534" s="175"/>
      <c r="F534" s="175"/>
      <c r="G534" s="175"/>
      <c r="H534" s="175"/>
      <c r="I534" s="175"/>
      <c r="J534" s="175"/>
      <c r="K534" s="175"/>
      <c r="L534" s="175"/>
      <c r="M534" s="175"/>
      <c r="N534" s="175"/>
      <c r="O534" s="175"/>
      <c r="P534" s="175"/>
      <c r="Q534" s="175"/>
      <c r="R534" s="175"/>
      <c r="S534" s="175"/>
      <c r="T534" s="175"/>
      <c r="U534" s="175"/>
      <c r="V534" s="175"/>
      <c r="W534" s="175"/>
      <c r="X534" s="175"/>
      <c r="Y534" s="175"/>
      <c r="Z534" s="175"/>
      <c r="AA534" s="175"/>
      <c r="AB534" s="175"/>
      <c r="AC534" s="175"/>
      <c r="AD534" s="175"/>
    </row>
    <row r="535" spans="1:30" ht="15.75" customHeight="1" x14ac:dyDescent="0.25">
      <c r="A535" s="175"/>
      <c r="B535" s="175"/>
      <c r="C535" s="175"/>
      <c r="D535" s="175"/>
      <c r="E535" s="175"/>
      <c r="F535" s="175"/>
      <c r="G535" s="175"/>
      <c r="H535" s="175"/>
      <c r="I535" s="175"/>
      <c r="J535" s="175"/>
      <c r="K535" s="175"/>
      <c r="L535" s="175"/>
      <c r="M535" s="175"/>
      <c r="N535" s="175"/>
      <c r="O535" s="175"/>
      <c r="P535" s="175"/>
      <c r="Q535" s="175"/>
      <c r="R535" s="175"/>
      <c r="S535" s="175"/>
      <c r="T535" s="175"/>
      <c r="U535" s="175"/>
      <c r="V535" s="175"/>
      <c r="W535" s="175"/>
      <c r="X535" s="175"/>
      <c r="Y535" s="175"/>
      <c r="Z535" s="175"/>
      <c r="AA535" s="175"/>
      <c r="AB535" s="175"/>
      <c r="AC535" s="175"/>
      <c r="AD535" s="175"/>
    </row>
    <row r="536" spans="1:30" ht="15.75" customHeight="1" x14ac:dyDescent="0.25">
      <c r="A536" s="175"/>
      <c r="B536" s="175"/>
      <c r="C536" s="175"/>
      <c r="D536" s="175"/>
      <c r="E536" s="175"/>
      <c r="F536" s="175"/>
      <c r="G536" s="175"/>
      <c r="H536" s="175"/>
      <c r="I536" s="175"/>
      <c r="J536" s="175"/>
      <c r="K536" s="175"/>
      <c r="L536" s="175"/>
      <c r="M536" s="175"/>
      <c r="N536" s="175"/>
      <c r="O536" s="175"/>
      <c r="P536" s="175"/>
      <c r="Q536" s="175"/>
      <c r="R536" s="175"/>
      <c r="S536" s="175"/>
      <c r="T536" s="175"/>
      <c r="U536" s="175"/>
      <c r="V536" s="175"/>
      <c r="W536" s="175"/>
      <c r="X536" s="175"/>
      <c r="Y536" s="175"/>
      <c r="Z536" s="175"/>
      <c r="AA536" s="175"/>
      <c r="AB536" s="175"/>
      <c r="AC536" s="175"/>
      <c r="AD536" s="175"/>
    </row>
    <row r="537" spans="1:30" ht="15.75" customHeight="1" x14ac:dyDescent="0.25">
      <c r="A537" s="175"/>
      <c r="B537" s="175"/>
      <c r="C537" s="175"/>
      <c r="D537" s="175"/>
      <c r="E537" s="175"/>
      <c r="F537" s="175"/>
      <c r="G537" s="175"/>
      <c r="H537" s="175"/>
      <c r="I537" s="175"/>
      <c r="J537" s="175"/>
      <c r="K537" s="175"/>
      <c r="L537" s="175"/>
      <c r="M537" s="175"/>
      <c r="N537" s="175"/>
      <c r="O537" s="175"/>
      <c r="P537" s="175"/>
      <c r="Q537" s="175"/>
      <c r="R537" s="175"/>
      <c r="S537" s="175"/>
      <c r="T537" s="175"/>
      <c r="U537" s="175"/>
      <c r="V537" s="175"/>
      <c r="W537" s="175"/>
      <c r="X537" s="175"/>
      <c r="Y537" s="175"/>
      <c r="Z537" s="175"/>
      <c r="AA537" s="175"/>
      <c r="AB537" s="175"/>
      <c r="AC537" s="175"/>
      <c r="AD537" s="175"/>
    </row>
    <row r="538" spans="1:30" ht="15.75" customHeight="1" x14ac:dyDescent="0.25">
      <c r="A538" s="175"/>
      <c r="B538" s="175"/>
      <c r="C538" s="175"/>
      <c r="D538" s="175"/>
      <c r="E538" s="175"/>
      <c r="F538" s="175"/>
      <c r="G538" s="175"/>
      <c r="H538" s="175"/>
      <c r="I538" s="175"/>
      <c r="J538" s="175"/>
      <c r="K538" s="175"/>
      <c r="L538" s="175"/>
      <c r="M538" s="175"/>
      <c r="N538" s="175"/>
      <c r="O538" s="175"/>
      <c r="P538" s="175"/>
      <c r="Q538" s="175"/>
      <c r="R538" s="175"/>
      <c r="S538" s="175"/>
      <c r="T538" s="175"/>
      <c r="U538" s="175"/>
      <c r="V538" s="175"/>
      <c r="W538" s="175"/>
      <c r="X538" s="175"/>
      <c r="Y538" s="175"/>
      <c r="Z538" s="175"/>
      <c r="AA538" s="175"/>
      <c r="AB538" s="175"/>
      <c r="AC538" s="175"/>
      <c r="AD538" s="175"/>
    </row>
    <row r="539" spans="1:30" ht="15.75" customHeight="1" x14ac:dyDescent="0.25">
      <c r="A539" s="175"/>
      <c r="B539" s="175"/>
      <c r="C539" s="175"/>
      <c r="D539" s="175"/>
      <c r="E539" s="175"/>
      <c r="F539" s="175"/>
      <c r="G539" s="175"/>
      <c r="H539" s="175"/>
      <c r="I539" s="175"/>
      <c r="J539" s="175"/>
      <c r="K539" s="175"/>
      <c r="L539" s="175"/>
      <c r="M539" s="175"/>
      <c r="N539" s="175"/>
      <c r="O539" s="175"/>
      <c r="P539" s="175"/>
      <c r="Q539" s="175"/>
      <c r="R539" s="175"/>
      <c r="S539" s="175"/>
      <c r="T539" s="175"/>
      <c r="U539" s="175"/>
      <c r="V539" s="175"/>
      <c r="W539" s="175"/>
      <c r="X539" s="175"/>
      <c r="Y539" s="175"/>
      <c r="Z539" s="175"/>
      <c r="AA539" s="175"/>
      <c r="AB539" s="175"/>
      <c r="AC539" s="175"/>
      <c r="AD539" s="175"/>
    </row>
    <row r="540" spans="1:30" ht="15.75" customHeight="1" x14ac:dyDescent="0.25">
      <c r="A540" s="175"/>
      <c r="B540" s="175"/>
      <c r="C540" s="175"/>
      <c r="D540" s="175"/>
      <c r="E540" s="175"/>
      <c r="F540" s="175"/>
      <c r="G540" s="175"/>
      <c r="H540" s="175"/>
      <c r="I540" s="175"/>
      <c r="J540" s="175"/>
      <c r="K540" s="175"/>
      <c r="L540" s="175"/>
      <c r="M540" s="175"/>
      <c r="N540" s="175"/>
      <c r="O540" s="175"/>
      <c r="P540" s="175"/>
      <c r="Q540" s="175"/>
      <c r="R540" s="175"/>
      <c r="S540" s="175"/>
      <c r="T540" s="175"/>
      <c r="U540" s="175"/>
      <c r="V540" s="175"/>
      <c r="W540" s="175"/>
      <c r="X540" s="175"/>
      <c r="Y540" s="175"/>
      <c r="Z540" s="175"/>
      <c r="AA540" s="175"/>
      <c r="AB540" s="175"/>
      <c r="AC540" s="175"/>
      <c r="AD540" s="175"/>
    </row>
    <row r="541" spans="1:30" ht="15.75" customHeight="1" x14ac:dyDescent="0.25">
      <c r="A541" s="175"/>
      <c r="B541" s="175"/>
      <c r="C541" s="175"/>
      <c r="D541" s="175"/>
      <c r="E541" s="175"/>
      <c r="F541" s="175"/>
      <c r="G541" s="175"/>
      <c r="H541" s="175"/>
      <c r="I541" s="175"/>
      <c r="J541" s="175"/>
      <c r="K541" s="175"/>
      <c r="L541" s="175"/>
      <c r="M541" s="175"/>
      <c r="N541" s="175"/>
      <c r="O541" s="175"/>
      <c r="P541" s="175"/>
      <c r="Q541" s="175"/>
      <c r="R541" s="175"/>
      <c r="S541" s="175"/>
      <c r="T541" s="175"/>
      <c r="U541" s="175"/>
      <c r="V541" s="175"/>
      <c r="W541" s="175"/>
      <c r="X541" s="175"/>
      <c r="Y541" s="175"/>
      <c r="Z541" s="175"/>
      <c r="AA541" s="175"/>
      <c r="AB541" s="175"/>
      <c r="AC541" s="175"/>
      <c r="AD541" s="175"/>
    </row>
    <row r="542" spans="1:30" ht="15.75" customHeight="1" x14ac:dyDescent="0.25">
      <c r="A542" s="175"/>
      <c r="B542" s="175"/>
      <c r="C542" s="175"/>
      <c r="D542" s="175"/>
      <c r="E542" s="175"/>
      <c r="F542" s="175"/>
      <c r="G542" s="175"/>
      <c r="H542" s="175"/>
      <c r="I542" s="175"/>
      <c r="J542" s="175"/>
      <c r="K542" s="175"/>
      <c r="L542" s="175"/>
      <c r="M542" s="175"/>
      <c r="N542" s="175"/>
      <c r="O542" s="175"/>
      <c r="P542" s="175"/>
      <c r="Q542" s="175"/>
      <c r="R542" s="175"/>
      <c r="S542" s="175"/>
      <c r="T542" s="175"/>
      <c r="U542" s="175"/>
      <c r="V542" s="175"/>
      <c r="W542" s="175"/>
      <c r="X542" s="175"/>
      <c r="Y542" s="175"/>
      <c r="Z542" s="175"/>
      <c r="AA542" s="175"/>
      <c r="AB542" s="175"/>
      <c r="AC542" s="175"/>
      <c r="AD542" s="175"/>
    </row>
    <row r="543" spans="1:30" ht="15.75" customHeight="1" x14ac:dyDescent="0.25">
      <c r="A543" s="175"/>
      <c r="B543" s="175"/>
      <c r="C543" s="175"/>
      <c r="D543" s="175"/>
      <c r="E543" s="175"/>
      <c r="F543" s="175"/>
      <c r="G543" s="175"/>
      <c r="H543" s="175"/>
      <c r="I543" s="175"/>
      <c r="J543" s="175"/>
      <c r="K543" s="175"/>
      <c r="L543" s="175"/>
      <c r="M543" s="175"/>
      <c r="N543" s="175"/>
      <c r="O543" s="175"/>
      <c r="P543" s="175"/>
      <c r="Q543" s="175"/>
      <c r="R543" s="175"/>
      <c r="S543" s="175"/>
      <c r="T543" s="175"/>
      <c r="U543" s="175"/>
      <c r="V543" s="175"/>
      <c r="W543" s="175"/>
      <c r="X543" s="175"/>
      <c r="Y543" s="175"/>
      <c r="Z543" s="175"/>
      <c r="AA543" s="175"/>
      <c r="AB543" s="175"/>
      <c r="AC543" s="175"/>
      <c r="AD543" s="175"/>
    </row>
    <row r="544" spans="1:30" ht="15.75" customHeight="1" x14ac:dyDescent="0.25">
      <c r="A544" s="175"/>
      <c r="B544" s="175"/>
      <c r="C544" s="175"/>
      <c r="D544" s="175"/>
      <c r="E544" s="175"/>
      <c r="F544" s="175"/>
      <c r="G544" s="175"/>
      <c r="H544" s="175"/>
      <c r="I544" s="175"/>
      <c r="J544" s="175"/>
      <c r="K544" s="175"/>
      <c r="L544" s="175"/>
      <c r="M544" s="175"/>
      <c r="N544" s="175"/>
      <c r="O544" s="175"/>
      <c r="P544" s="175"/>
      <c r="Q544" s="175"/>
      <c r="R544" s="175"/>
      <c r="S544" s="175"/>
      <c r="T544" s="175"/>
      <c r="U544" s="175"/>
      <c r="V544" s="175"/>
      <c r="W544" s="175"/>
      <c r="X544" s="175"/>
      <c r="Y544" s="175"/>
      <c r="Z544" s="175"/>
      <c r="AA544" s="175"/>
      <c r="AB544" s="175"/>
      <c r="AC544" s="175"/>
      <c r="AD544" s="175"/>
    </row>
    <row r="545" spans="1:30" ht="15.75" customHeight="1" x14ac:dyDescent="0.25">
      <c r="A545" s="175"/>
      <c r="B545" s="175"/>
      <c r="C545" s="175"/>
      <c r="D545" s="175"/>
      <c r="E545" s="175"/>
      <c r="F545" s="175"/>
      <c r="G545" s="175"/>
      <c r="H545" s="175"/>
      <c r="I545" s="175"/>
      <c r="J545" s="175"/>
      <c r="K545" s="175"/>
      <c r="L545" s="175"/>
      <c r="M545" s="175"/>
      <c r="N545" s="175"/>
      <c r="O545" s="175"/>
      <c r="P545" s="175"/>
      <c r="Q545" s="175"/>
      <c r="R545" s="175"/>
      <c r="S545" s="175"/>
      <c r="T545" s="175"/>
      <c r="U545" s="175"/>
      <c r="V545" s="175"/>
      <c r="W545" s="175"/>
      <c r="X545" s="175"/>
      <c r="Y545" s="175"/>
      <c r="Z545" s="175"/>
      <c r="AA545" s="175"/>
      <c r="AB545" s="175"/>
      <c r="AC545" s="175"/>
      <c r="AD545" s="175"/>
    </row>
    <row r="546" spans="1:30" ht="15.75" customHeight="1" x14ac:dyDescent="0.25">
      <c r="A546" s="175"/>
      <c r="B546" s="175"/>
      <c r="C546" s="175"/>
      <c r="D546" s="175"/>
      <c r="E546" s="175"/>
      <c r="F546" s="175"/>
      <c r="G546" s="175"/>
      <c r="H546" s="175"/>
      <c r="I546" s="175"/>
      <c r="J546" s="175"/>
      <c r="K546" s="175"/>
      <c r="L546" s="175"/>
      <c r="M546" s="175"/>
      <c r="N546" s="175"/>
      <c r="O546" s="175"/>
      <c r="P546" s="175"/>
      <c r="Q546" s="175"/>
      <c r="R546" s="175"/>
      <c r="S546" s="175"/>
      <c r="T546" s="175"/>
      <c r="U546" s="175"/>
      <c r="V546" s="175"/>
      <c r="W546" s="175"/>
      <c r="X546" s="175"/>
      <c r="Y546" s="175"/>
      <c r="Z546" s="175"/>
      <c r="AA546" s="175"/>
      <c r="AB546" s="175"/>
      <c r="AC546" s="175"/>
      <c r="AD546" s="175"/>
    </row>
    <row r="547" spans="1:30" ht="15.75" customHeight="1" x14ac:dyDescent="0.25">
      <c r="A547" s="175"/>
      <c r="B547" s="175"/>
      <c r="C547" s="175"/>
      <c r="D547" s="175"/>
      <c r="E547" s="175"/>
      <c r="F547" s="175"/>
      <c r="G547" s="175"/>
      <c r="H547" s="175"/>
      <c r="I547" s="175"/>
      <c r="J547" s="175"/>
      <c r="K547" s="175"/>
      <c r="L547" s="175"/>
      <c r="M547" s="175"/>
      <c r="N547" s="175"/>
      <c r="O547" s="175"/>
      <c r="P547" s="175"/>
      <c r="Q547" s="175"/>
      <c r="R547" s="175"/>
      <c r="S547" s="175"/>
      <c r="T547" s="175"/>
      <c r="U547" s="175"/>
      <c r="V547" s="175"/>
      <c r="W547" s="175"/>
      <c r="X547" s="175"/>
      <c r="Y547" s="175"/>
      <c r="Z547" s="175"/>
      <c r="AA547" s="175"/>
      <c r="AB547" s="175"/>
      <c r="AC547" s="175"/>
      <c r="AD547" s="175"/>
    </row>
    <row r="548" spans="1:30" ht="15.75" customHeight="1" x14ac:dyDescent="0.25">
      <c r="A548" s="175"/>
      <c r="B548" s="175"/>
      <c r="C548" s="175"/>
      <c r="D548" s="175"/>
      <c r="E548" s="175"/>
      <c r="F548" s="175"/>
      <c r="G548" s="175"/>
      <c r="H548" s="175"/>
      <c r="I548" s="175"/>
      <c r="J548" s="175"/>
      <c r="K548" s="175"/>
      <c r="L548" s="175"/>
      <c r="M548" s="175"/>
      <c r="N548" s="175"/>
      <c r="O548" s="175"/>
      <c r="P548" s="175"/>
      <c r="Q548" s="175"/>
      <c r="R548" s="175"/>
      <c r="S548" s="175"/>
      <c r="T548" s="175"/>
      <c r="U548" s="175"/>
      <c r="V548" s="175"/>
      <c r="W548" s="175"/>
      <c r="X548" s="175"/>
      <c r="Y548" s="175"/>
      <c r="Z548" s="175"/>
      <c r="AA548" s="175"/>
      <c r="AB548" s="175"/>
      <c r="AC548" s="175"/>
      <c r="AD548" s="175"/>
    </row>
    <row r="549" spans="1:30" ht="15.75" customHeight="1" x14ac:dyDescent="0.25">
      <c r="A549" s="175"/>
      <c r="B549" s="175"/>
      <c r="C549" s="175"/>
      <c r="D549" s="175"/>
      <c r="E549" s="175"/>
      <c r="F549" s="175"/>
      <c r="G549" s="175"/>
      <c r="H549" s="175"/>
      <c r="I549" s="175"/>
      <c r="J549" s="175"/>
      <c r="K549" s="175"/>
      <c r="L549" s="175"/>
      <c r="M549" s="175"/>
      <c r="N549" s="175"/>
      <c r="O549" s="175"/>
      <c r="P549" s="175"/>
      <c r="Q549" s="175"/>
      <c r="R549" s="175"/>
      <c r="S549" s="175"/>
      <c r="T549" s="175"/>
      <c r="U549" s="175"/>
      <c r="V549" s="175"/>
      <c r="W549" s="175"/>
      <c r="X549" s="175"/>
      <c r="Y549" s="175"/>
      <c r="Z549" s="175"/>
      <c r="AA549" s="175"/>
      <c r="AB549" s="175"/>
      <c r="AC549" s="175"/>
      <c r="AD549" s="175"/>
    </row>
    <row r="550" spans="1:30" ht="15.75" customHeight="1" x14ac:dyDescent="0.25">
      <c r="A550" s="175"/>
      <c r="B550" s="175"/>
      <c r="C550" s="175"/>
      <c r="D550" s="175"/>
      <c r="E550" s="175"/>
      <c r="F550" s="175"/>
      <c r="G550" s="175"/>
      <c r="H550" s="175"/>
      <c r="I550" s="175"/>
      <c r="J550" s="175"/>
      <c r="K550" s="175"/>
      <c r="L550" s="175"/>
      <c r="M550" s="175"/>
      <c r="N550" s="175"/>
      <c r="O550" s="175"/>
      <c r="P550" s="175"/>
      <c r="Q550" s="175"/>
      <c r="R550" s="175"/>
      <c r="S550" s="175"/>
      <c r="T550" s="175"/>
      <c r="U550" s="175"/>
      <c r="V550" s="175"/>
      <c r="W550" s="175"/>
      <c r="X550" s="175"/>
      <c r="Y550" s="175"/>
      <c r="Z550" s="175"/>
      <c r="AA550" s="175"/>
      <c r="AB550" s="175"/>
      <c r="AC550" s="175"/>
      <c r="AD550" s="175"/>
    </row>
    <row r="551" spans="1:30" ht="15.75" customHeight="1" x14ac:dyDescent="0.25">
      <c r="A551" s="175"/>
      <c r="B551" s="175"/>
      <c r="C551" s="175"/>
      <c r="D551" s="175"/>
      <c r="E551" s="175"/>
      <c r="F551" s="175"/>
      <c r="G551" s="175"/>
      <c r="H551" s="175"/>
      <c r="I551" s="175"/>
      <c r="J551" s="175"/>
      <c r="K551" s="175"/>
      <c r="L551" s="175"/>
      <c r="M551" s="175"/>
      <c r="N551" s="175"/>
      <c r="O551" s="175"/>
      <c r="P551" s="175"/>
      <c r="Q551" s="175"/>
      <c r="R551" s="175"/>
      <c r="S551" s="175"/>
      <c r="T551" s="175"/>
      <c r="U551" s="175"/>
      <c r="V551" s="175"/>
      <c r="W551" s="175"/>
      <c r="X551" s="175"/>
      <c r="Y551" s="175"/>
      <c r="Z551" s="175"/>
      <c r="AA551" s="175"/>
      <c r="AB551" s="175"/>
      <c r="AC551" s="175"/>
      <c r="AD551" s="175"/>
    </row>
    <row r="552" spans="1:30" ht="15.75" customHeight="1" x14ac:dyDescent="0.25">
      <c r="A552" s="175"/>
      <c r="B552" s="175"/>
      <c r="C552" s="175"/>
      <c r="D552" s="175"/>
      <c r="E552" s="175"/>
      <c r="F552" s="175"/>
      <c r="G552" s="175"/>
      <c r="H552" s="175"/>
      <c r="I552" s="175"/>
      <c r="J552" s="175"/>
      <c r="K552" s="175"/>
      <c r="L552" s="175"/>
      <c r="M552" s="175"/>
      <c r="N552" s="175"/>
      <c r="O552" s="175"/>
      <c r="P552" s="175"/>
      <c r="Q552" s="175"/>
      <c r="R552" s="175"/>
      <c r="S552" s="175"/>
      <c r="T552" s="175"/>
      <c r="U552" s="175"/>
      <c r="V552" s="175"/>
      <c r="W552" s="175"/>
      <c r="X552" s="175"/>
      <c r="Y552" s="175"/>
      <c r="Z552" s="175"/>
      <c r="AA552" s="175"/>
      <c r="AB552" s="175"/>
      <c r="AC552" s="175"/>
      <c r="AD552" s="175"/>
    </row>
    <row r="553" spans="1:30" ht="15.75" customHeight="1" x14ac:dyDescent="0.25">
      <c r="A553" s="175"/>
      <c r="B553" s="175"/>
      <c r="C553" s="175"/>
      <c r="D553" s="175"/>
      <c r="E553" s="175"/>
      <c r="F553" s="175"/>
      <c r="G553" s="175"/>
      <c r="H553" s="175"/>
      <c r="I553" s="175"/>
      <c r="J553" s="175"/>
      <c r="K553" s="175"/>
      <c r="L553" s="175"/>
      <c r="M553" s="175"/>
      <c r="N553" s="175"/>
      <c r="O553" s="175"/>
      <c r="P553" s="175"/>
      <c r="Q553" s="175"/>
      <c r="R553" s="175"/>
      <c r="S553" s="175"/>
      <c r="T553" s="175"/>
      <c r="U553" s="175"/>
      <c r="V553" s="175"/>
      <c r="W553" s="175"/>
      <c r="X553" s="175"/>
      <c r="Y553" s="175"/>
      <c r="Z553" s="175"/>
      <c r="AA553" s="175"/>
      <c r="AB553" s="175"/>
      <c r="AC553" s="175"/>
      <c r="AD553" s="175"/>
    </row>
    <row r="554" spans="1:30" ht="15.75" customHeight="1" x14ac:dyDescent="0.25">
      <c r="A554" s="175"/>
      <c r="B554" s="175"/>
      <c r="C554" s="175"/>
      <c r="D554" s="175"/>
      <c r="E554" s="175"/>
      <c r="F554" s="175"/>
      <c r="G554" s="175"/>
      <c r="H554" s="175"/>
      <c r="I554" s="175"/>
      <c r="J554" s="175"/>
      <c r="K554" s="175"/>
      <c r="L554" s="175"/>
      <c r="M554" s="175"/>
      <c r="N554" s="175"/>
      <c r="O554" s="175"/>
      <c r="P554" s="175"/>
      <c r="Q554" s="175"/>
      <c r="R554" s="175"/>
      <c r="S554" s="175"/>
      <c r="T554" s="175"/>
      <c r="U554" s="175"/>
      <c r="V554" s="175"/>
      <c r="W554" s="175"/>
      <c r="X554" s="175"/>
      <c r="Y554" s="175"/>
      <c r="Z554" s="175"/>
      <c r="AA554" s="175"/>
      <c r="AB554" s="175"/>
      <c r="AC554" s="175"/>
      <c r="AD554" s="175"/>
    </row>
    <row r="555" spans="1:30" ht="15.75" customHeight="1" x14ac:dyDescent="0.25">
      <c r="A555" s="175"/>
      <c r="B555" s="175"/>
      <c r="C555" s="175"/>
      <c r="D555" s="175"/>
      <c r="E555" s="175"/>
      <c r="F555" s="175"/>
      <c r="G555" s="175"/>
      <c r="H555" s="175"/>
      <c r="I555" s="175"/>
      <c r="J555" s="175"/>
      <c r="K555" s="175"/>
      <c r="L555" s="175"/>
      <c r="M555" s="175"/>
      <c r="N555" s="175"/>
      <c r="O555" s="175"/>
      <c r="P555" s="175"/>
      <c r="Q555" s="175"/>
      <c r="R555" s="175"/>
      <c r="S555" s="175"/>
      <c r="T555" s="175"/>
      <c r="U555" s="175"/>
      <c r="V555" s="175"/>
      <c r="W555" s="175"/>
      <c r="X555" s="175"/>
      <c r="Y555" s="175"/>
      <c r="Z555" s="175"/>
      <c r="AA555" s="175"/>
      <c r="AB555" s="175"/>
      <c r="AC555" s="175"/>
      <c r="AD555" s="175"/>
    </row>
    <row r="556" spans="1:30" ht="15.75" customHeight="1" x14ac:dyDescent="0.25">
      <c r="A556" s="175"/>
      <c r="B556" s="175"/>
      <c r="C556" s="175"/>
      <c r="D556" s="175"/>
      <c r="E556" s="175"/>
      <c r="F556" s="175"/>
      <c r="G556" s="175"/>
      <c r="H556" s="175"/>
      <c r="I556" s="175"/>
      <c r="J556" s="175"/>
      <c r="K556" s="175"/>
      <c r="L556" s="175"/>
      <c r="M556" s="175"/>
      <c r="N556" s="175"/>
      <c r="O556" s="175"/>
      <c r="P556" s="175"/>
      <c r="Q556" s="175"/>
      <c r="R556" s="175"/>
      <c r="S556" s="175"/>
      <c r="T556" s="175"/>
      <c r="U556" s="175"/>
      <c r="V556" s="175"/>
      <c r="W556" s="175"/>
      <c r="X556" s="175"/>
      <c r="Y556" s="175"/>
      <c r="Z556" s="175"/>
      <c r="AA556" s="175"/>
      <c r="AB556" s="175"/>
      <c r="AC556" s="175"/>
      <c r="AD556" s="175"/>
    </row>
    <row r="557" spans="1:30" ht="15.75" customHeight="1" x14ac:dyDescent="0.25">
      <c r="A557" s="175"/>
      <c r="B557" s="175"/>
      <c r="C557" s="175"/>
      <c r="D557" s="175"/>
      <c r="E557" s="175"/>
      <c r="F557" s="175"/>
      <c r="G557" s="175"/>
      <c r="H557" s="175"/>
      <c r="I557" s="175"/>
      <c r="J557" s="175"/>
      <c r="K557" s="175"/>
      <c r="L557" s="175"/>
      <c r="M557" s="175"/>
      <c r="N557" s="175"/>
      <c r="O557" s="175"/>
      <c r="P557" s="175"/>
      <c r="Q557" s="175"/>
      <c r="R557" s="175"/>
      <c r="S557" s="175"/>
      <c r="T557" s="175"/>
      <c r="U557" s="175"/>
      <c r="V557" s="175"/>
      <c r="W557" s="175"/>
      <c r="X557" s="175"/>
      <c r="Y557" s="175"/>
      <c r="Z557" s="175"/>
      <c r="AA557" s="175"/>
      <c r="AB557" s="175"/>
      <c r="AC557" s="175"/>
      <c r="AD557" s="175"/>
    </row>
    <row r="558" spans="1:30" ht="15.75" customHeight="1" x14ac:dyDescent="0.25">
      <c r="A558" s="175"/>
      <c r="B558" s="175"/>
      <c r="C558" s="175"/>
      <c r="D558" s="175"/>
      <c r="E558" s="175"/>
      <c r="F558" s="175"/>
      <c r="G558" s="175"/>
      <c r="H558" s="175"/>
      <c r="I558" s="175"/>
      <c r="J558" s="175"/>
      <c r="K558" s="175"/>
      <c r="L558" s="175"/>
      <c r="M558" s="175"/>
      <c r="N558" s="175"/>
      <c r="O558" s="175"/>
      <c r="P558" s="175"/>
      <c r="Q558" s="175"/>
      <c r="R558" s="175"/>
      <c r="S558" s="175"/>
      <c r="T558" s="175"/>
      <c r="U558" s="175"/>
      <c r="V558" s="175"/>
      <c r="W558" s="175"/>
      <c r="X558" s="175"/>
      <c r="Y558" s="175"/>
      <c r="Z558" s="175"/>
      <c r="AA558" s="175"/>
      <c r="AB558" s="175"/>
      <c r="AC558" s="175"/>
      <c r="AD558" s="175"/>
    </row>
    <row r="559" spans="1:30" ht="15.75" customHeight="1" x14ac:dyDescent="0.25">
      <c r="A559" s="175"/>
      <c r="B559" s="175"/>
      <c r="C559" s="175"/>
      <c r="D559" s="175"/>
      <c r="E559" s="175"/>
      <c r="F559" s="175"/>
      <c r="G559" s="175"/>
      <c r="H559" s="175"/>
      <c r="I559" s="175"/>
      <c r="J559" s="175"/>
      <c r="K559" s="175"/>
      <c r="L559" s="175"/>
      <c r="M559" s="175"/>
      <c r="N559" s="175"/>
      <c r="O559" s="175"/>
      <c r="P559" s="175"/>
      <c r="Q559" s="175"/>
      <c r="R559" s="175"/>
      <c r="S559" s="175"/>
      <c r="T559" s="175"/>
      <c r="U559" s="175"/>
      <c r="V559" s="175"/>
      <c r="W559" s="175"/>
      <c r="X559" s="175"/>
      <c r="Y559" s="175"/>
      <c r="Z559" s="175"/>
      <c r="AA559" s="175"/>
      <c r="AB559" s="175"/>
      <c r="AC559" s="175"/>
      <c r="AD559" s="175"/>
    </row>
    <row r="560" spans="1:30" ht="15.75" customHeight="1" x14ac:dyDescent="0.25">
      <c r="A560" s="175"/>
      <c r="B560" s="175"/>
      <c r="C560" s="175"/>
      <c r="D560" s="175"/>
      <c r="E560" s="175"/>
      <c r="F560" s="175"/>
      <c r="G560" s="175"/>
      <c r="H560" s="175"/>
      <c r="I560" s="175"/>
      <c r="J560" s="175"/>
      <c r="K560" s="175"/>
      <c r="L560" s="175"/>
      <c r="M560" s="175"/>
      <c r="N560" s="175"/>
      <c r="O560" s="175"/>
      <c r="P560" s="175"/>
      <c r="Q560" s="175"/>
      <c r="R560" s="175"/>
      <c r="S560" s="175"/>
      <c r="T560" s="175"/>
      <c r="U560" s="175"/>
      <c r="V560" s="175"/>
      <c r="W560" s="175"/>
      <c r="X560" s="175"/>
      <c r="Y560" s="175"/>
      <c r="Z560" s="175"/>
      <c r="AA560" s="175"/>
      <c r="AB560" s="175"/>
      <c r="AC560" s="175"/>
      <c r="AD560" s="175"/>
    </row>
    <row r="561" spans="1:30" ht="15.75" customHeight="1" x14ac:dyDescent="0.25">
      <c r="A561" s="175"/>
      <c r="B561" s="175"/>
      <c r="C561" s="175"/>
      <c r="D561" s="175"/>
      <c r="E561" s="175"/>
      <c r="F561" s="175"/>
      <c r="G561" s="175"/>
      <c r="H561" s="175"/>
      <c r="I561" s="175"/>
      <c r="J561" s="175"/>
      <c r="K561" s="175"/>
      <c r="L561" s="175"/>
      <c r="M561" s="175"/>
      <c r="N561" s="175"/>
      <c r="O561" s="175"/>
      <c r="P561" s="175"/>
      <c r="Q561" s="175"/>
      <c r="R561" s="175"/>
      <c r="S561" s="175"/>
      <c r="T561" s="175"/>
      <c r="U561" s="175"/>
      <c r="V561" s="175"/>
      <c r="W561" s="175"/>
      <c r="X561" s="175"/>
      <c r="Y561" s="175"/>
      <c r="Z561" s="175"/>
      <c r="AA561" s="175"/>
      <c r="AB561" s="175"/>
      <c r="AC561" s="175"/>
      <c r="AD561" s="175"/>
    </row>
    <row r="562" spans="1:30" ht="15.75" customHeight="1" x14ac:dyDescent="0.25">
      <c r="A562" s="175"/>
      <c r="B562" s="175"/>
      <c r="C562" s="175"/>
      <c r="D562" s="175"/>
      <c r="E562" s="175"/>
      <c r="F562" s="175"/>
      <c r="G562" s="175"/>
      <c r="H562" s="175"/>
      <c r="I562" s="175"/>
      <c r="J562" s="175"/>
      <c r="K562" s="175"/>
      <c r="L562" s="175"/>
      <c r="M562" s="175"/>
      <c r="N562" s="175"/>
      <c r="O562" s="175"/>
      <c r="P562" s="175"/>
      <c r="Q562" s="175"/>
      <c r="R562" s="175"/>
      <c r="S562" s="175"/>
      <c r="T562" s="175"/>
      <c r="U562" s="175"/>
      <c r="V562" s="175"/>
      <c r="W562" s="175"/>
      <c r="X562" s="175"/>
      <c r="Y562" s="175"/>
      <c r="Z562" s="175"/>
      <c r="AA562" s="175"/>
      <c r="AB562" s="175"/>
      <c r="AC562" s="175"/>
      <c r="AD562" s="175"/>
    </row>
    <row r="563" spans="1:30" ht="15.75" customHeight="1" x14ac:dyDescent="0.25">
      <c r="A563" s="175"/>
      <c r="B563" s="175"/>
      <c r="C563" s="175"/>
      <c r="D563" s="175"/>
      <c r="E563" s="175"/>
      <c r="F563" s="175"/>
      <c r="G563" s="175"/>
      <c r="H563" s="175"/>
      <c r="I563" s="175"/>
      <c r="J563" s="175"/>
      <c r="K563" s="175"/>
      <c r="L563" s="175"/>
      <c r="M563" s="175"/>
      <c r="N563" s="175"/>
      <c r="O563" s="175"/>
      <c r="P563" s="175"/>
      <c r="Q563" s="175"/>
      <c r="R563" s="175"/>
      <c r="S563" s="175"/>
      <c r="T563" s="175"/>
      <c r="U563" s="175"/>
      <c r="V563" s="175"/>
      <c r="W563" s="175"/>
      <c r="X563" s="175"/>
      <c r="Y563" s="175"/>
      <c r="Z563" s="175"/>
      <c r="AA563" s="175"/>
      <c r="AB563" s="175"/>
      <c r="AC563" s="175"/>
      <c r="AD563" s="175"/>
    </row>
    <row r="564" spans="1:30" ht="15.75" customHeight="1" x14ac:dyDescent="0.25">
      <c r="A564" s="175"/>
      <c r="B564" s="175"/>
      <c r="C564" s="175"/>
      <c r="D564" s="175"/>
      <c r="E564" s="175"/>
      <c r="F564" s="175"/>
      <c r="G564" s="175"/>
      <c r="H564" s="175"/>
      <c r="I564" s="175"/>
      <c r="J564" s="175"/>
      <c r="K564" s="175"/>
      <c r="L564" s="175"/>
      <c r="M564" s="175"/>
      <c r="N564" s="175"/>
      <c r="O564" s="175"/>
      <c r="P564" s="175"/>
      <c r="Q564" s="175"/>
      <c r="R564" s="175"/>
      <c r="S564" s="175"/>
      <c r="T564" s="175"/>
      <c r="U564" s="175"/>
      <c r="V564" s="175"/>
      <c r="W564" s="175"/>
      <c r="X564" s="175"/>
      <c r="Y564" s="175"/>
      <c r="Z564" s="175"/>
      <c r="AA564" s="175"/>
      <c r="AB564" s="175"/>
      <c r="AC564" s="175"/>
      <c r="AD564" s="175"/>
    </row>
    <row r="565" spans="1:30" ht="15.75" customHeight="1" x14ac:dyDescent="0.25">
      <c r="A565" s="175"/>
      <c r="B565" s="175"/>
      <c r="C565" s="175"/>
      <c r="D565" s="175"/>
      <c r="E565" s="175"/>
      <c r="F565" s="175"/>
      <c r="G565" s="175"/>
      <c r="H565" s="175"/>
      <c r="I565" s="175"/>
      <c r="J565" s="175"/>
      <c r="K565" s="175"/>
      <c r="L565" s="175"/>
      <c r="M565" s="175"/>
      <c r="N565" s="175"/>
      <c r="O565" s="175"/>
      <c r="P565" s="175"/>
      <c r="Q565" s="175"/>
      <c r="R565" s="175"/>
      <c r="S565" s="175"/>
      <c r="T565" s="175"/>
      <c r="U565" s="175"/>
      <c r="V565" s="175"/>
      <c r="W565" s="175"/>
      <c r="X565" s="175"/>
      <c r="Y565" s="175"/>
      <c r="Z565" s="175"/>
      <c r="AA565" s="175"/>
      <c r="AB565" s="175"/>
      <c r="AC565" s="175"/>
      <c r="AD565" s="175"/>
    </row>
    <row r="566" spans="1:30" ht="15.75" customHeight="1" x14ac:dyDescent="0.25">
      <c r="A566" s="175"/>
      <c r="B566" s="175"/>
      <c r="C566" s="175"/>
      <c r="D566" s="175"/>
      <c r="E566" s="175"/>
      <c r="F566" s="175"/>
      <c r="G566" s="175"/>
      <c r="H566" s="175"/>
      <c r="I566" s="175"/>
      <c r="J566" s="175"/>
      <c r="K566" s="175"/>
      <c r="L566" s="175"/>
      <c r="M566" s="175"/>
      <c r="N566" s="175"/>
      <c r="O566" s="175"/>
      <c r="P566" s="175"/>
      <c r="Q566" s="175"/>
      <c r="R566" s="175"/>
      <c r="S566" s="175"/>
      <c r="T566" s="175"/>
      <c r="U566" s="175"/>
      <c r="V566" s="175"/>
      <c r="W566" s="175"/>
      <c r="X566" s="175"/>
      <c r="Y566" s="175"/>
      <c r="Z566" s="175"/>
      <c r="AA566" s="175"/>
      <c r="AB566" s="175"/>
      <c r="AC566" s="175"/>
      <c r="AD566" s="175"/>
    </row>
    <row r="567" spans="1:30" ht="15.75" customHeight="1" x14ac:dyDescent="0.25">
      <c r="A567" s="175"/>
      <c r="B567" s="175"/>
      <c r="C567" s="175"/>
      <c r="D567" s="175"/>
      <c r="E567" s="175"/>
      <c r="F567" s="175"/>
      <c r="G567" s="175"/>
      <c r="H567" s="175"/>
      <c r="I567" s="175"/>
      <c r="J567" s="175"/>
      <c r="K567" s="175"/>
      <c r="L567" s="175"/>
      <c r="M567" s="175"/>
      <c r="N567" s="175"/>
      <c r="O567" s="175"/>
      <c r="P567" s="175"/>
      <c r="Q567" s="175"/>
      <c r="R567" s="175"/>
      <c r="S567" s="175"/>
      <c r="T567" s="175"/>
      <c r="U567" s="175"/>
      <c r="V567" s="175"/>
      <c r="W567" s="175"/>
      <c r="X567" s="175"/>
      <c r="Y567" s="175"/>
      <c r="Z567" s="175"/>
      <c r="AA567" s="175"/>
      <c r="AB567" s="175"/>
      <c r="AC567" s="175"/>
      <c r="AD567" s="175"/>
    </row>
    <row r="568" spans="1:30" ht="15.75" customHeight="1" x14ac:dyDescent="0.25">
      <c r="A568" s="175"/>
      <c r="B568" s="175"/>
      <c r="C568" s="175"/>
      <c r="D568" s="175"/>
      <c r="E568" s="175"/>
      <c r="F568" s="175"/>
      <c r="G568" s="175"/>
      <c r="H568" s="175"/>
      <c r="I568" s="175"/>
      <c r="J568" s="175"/>
      <c r="K568" s="175"/>
      <c r="L568" s="175"/>
      <c r="M568" s="175"/>
      <c r="N568" s="175"/>
      <c r="O568" s="175"/>
      <c r="P568" s="175"/>
      <c r="Q568" s="175"/>
      <c r="R568" s="175"/>
      <c r="S568" s="175"/>
      <c r="T568" s="175"/>
      <c r="U568" s="175"/>
      <c r="V568" s="175"/>
      <c r="W568" s="175"/>
      <c r="X568" s="175"/>
      <c r="Y568" s="175"/>
      <c r="Z568" s="175"/>
      <c r="AA568" s="175"/>
      <c r="AB568" s="175"/>
      <c r="AC568" s="175"/>
      <c r="AD568" s="175"/>
    </row>
    <row r="569" spans="1:30" ht="15.75" customHeight="1" x14ac:dyDescent="0.25">
      <c r="A569" s="175"/>
      <c r="B569" s="175"/>
      <c r="C569" s="175"/>
      <c r="D569" s="175"/>
      <c r="E569" s="175"/>
      <c r="F569" s="175"/>
      <c r="G569" s="175"/>
      <c r="H569" s="175"/>
      <c r="I569" s="175"/>
      <c r="J569" s="175"/>
      <c r="K569" s="175"/>
      <c r="L569" s="175"/>
      <c r="M569" s="175"/>
      <c r="N569" s="175"/>
      <c r="O569" s="175"/>
      <c r="P569" s="175"/>
      <c r="Q569" s="175"/>
      <c r="R569" s="175"/>
      <c r="S569" s="175"/>
      <c r="T569" s="175"/>
      <c r="U569" s="175"/>
      <c r="V569" s="175"/>
      <c r="W569" s="175"/>
      <c r="X569" s="175"/>
      <c r="Y569" s="175"/>
      <c r="Z569" s="175"/>
      <c r="AA569" s="175"/>
      <c r="AB569" s="175"/>
      <c r="AC569" s="175"/>
      <c r="AD569" s="175"/>
    </row>
    <row r="570" spans="1:30" ht="15.75" customHeight="1" x14ac:dyDescent="0.25">
      <c r="A570" s="175"/>
      <c r="B570" s="175"/>
      <c r="C570" s="175"/>
      <c r="D570" s="175"/>
      <c r="E570" s="175"/>
      <c r="F570" s="175"/>
      <c r="G570" s="175"/>
      <c r="H570" s="175"/>
      <c r="I570" s="175"/>
      <c r="J570" s="175"/>
      <c r="K570" s="175"/>
      <c r="L570" s="175"/>
      <c r="M570" s="175"/>
      <c r="N570" s="175"/>
      <c r="O570" s="175"/>
      <c r="P570" s="175"/>
      <c r="Q570" s="175"/>
      <c r="R570" s="175"/>
      <c r="S570" s="175"/>
      <c r="T570" s="175"/>
      <c r="U570" s="175"/>
      <c r="V570" s="175"/>
      <c r="W570" s="175"/>
      <c r="X570" s="175"/>
      <c r="Y570" s="175"/>
      <c r="Z570" s="175"/>
      <c r="AA570" s="175"/>
      <c r="AB570" s="175"/>
      <c r="AC570" s="175"/>
      <c r="AD570" s="175"/>
    </row>
    <row r="571" spans="1:30" ht="15.75" customHeight="1" x14ac:dyDescent="0.25">
      <c r="A571" s="175"/>
      <c r="B571" s="175"/>
      <c r="C571" s="175"/>
      <c r="D571" s="175"/>
      <c r="E571" s="175"/>
      <c r="F571" s="175"/>
      <c r="G571" s="175"/>
      <c r="H571" s="175"/>
      <c r="I571" s="175"/>
      <c r="J571" s="175"/>
      <c r="K571" s="175"/>
      <c r="L571" s="175"/>
      <c r="M571" s="175"/>
      <c r="N571" s="175"/>
      <c r="O571" s="175"/>
      <c r="P571" s="175"/>
      <c r="Q571" s="175"/>
      <c r="R571" s="175"/>
      <c r="S571" s="175"/>
      <c r="T571" s="175"/>
      <c r="U571" s="175"/>
      <c r="V571" s="175"/>
      <c r="W571" s="175"/>
      <c r="X571" s="175"/>
      <c r="Y571" s="175"/>
      <c r="Z571" s="175"/>
      <c r="AA571" s="175"/>
      <c r="AB571" s="175"/>
      <c r="AC571" s="175"/>
      <c r="AD571" s="175"/>
    </row>
    <row r="572" spans="1:30" ht="15.75" customHeight="1" x14ac:dyDescent="0.25">
      <c r="A572" s="175"/>
      <c r="B572" s="175"/>
      <c r="C572" s="175"/>
      <c r="D572" s="175"/>
      <c r="E572" s="175"/>
      <c r="F572" s="175"/>
      <c r="G572" s="175"/>
      <c r="H572" s="175"/>
      <c r="I572" s="175"/>
      <c r="J572" s="175"/>
      <c r="K572" s="175"/>
      <c r="L572" s="175"/>
      <c r="M572" s="175"/>
      <c r="N572" s="175"/>
      <c r="O572" s="175"/>
      <c r="P572" s="175"/>
      <c r="Q572" s="175"/>
      <c r="R572" s="175"/>
      <c r="S572" s="175"/>
      <c r="T572" s="175"/>
      <c r="U572" s="175"/>
      <c r="V572" s="175"/>
      <c r="W572" s="175"/>
      <c r="X572" s="175"/>
      <c r="Y572" s="175"/>
      <c r="Z572" s="175"/>
      <c r="AA572" s="175"/>
      <c r="AB572" s="175"/>
      <c r="AC572" s="175"/>
      <c r="AD572" s="175"/>
    </row>
    <row r="573" spans="1:30" ht="15.75" customHeight="1" x14ac:dyDescent="0.25">
      <c r="A573" s="175"/>
      <c r="B573" s="175"/>
      <c r="C573" s="175"/>
      <c r="D573" s="175"/>
      <c r="E573" s="175"/>
      <c r="F573" s="175"/>
      <c r="G573" s="175"/>
      <c r="H573" s="175"/>
      <c r="I573" s="175"/>
      <c r="J573" s="175"/>
      <c r="K573" s="175"/>
      <c r="L573" s="175"/>
      <c r="M573" s="175"/>
      <c r="N573" s="175"/>
      <c r="O573" s="175"/>
      <c r="P573" s="175"/>
      <c r="Q573" s="175"/>
      <c r="R573" s="175"/>
      <c r="S573" s="175"/>
      <c r="T573" s="175"/>
      <c r="U573" s="175"/>
      <c r="V573" s="175"/>
      <c r="W573" s="175"/>
      <c r="X573" s="175"/>
      <c r="Y573" s="175"/>
      <c r="Z573" s="175"/>
      <c r="AA573" s="175"/>
      <c r="AB573" s="175"/>
      <c r="AC573" s="175"/>
      <c r="AD573" s="175"/>
    </row>
    <row r="574" spans="1:30" ht="15.75" customHeight="1" x14ac:dyDescent="0.25">
      <c r="A574" s="175"/>
      <c r="B574" s="175"/>
      <c r="C574" s="175"/>
      <c r="D574" s="175"/>
      <c r="E574" s="175"/>
      <c r="F574" s="175"/>
      <c r="G574" s="175"/>
      <c r="H574" s="175"/>
      <c r="I574" s="175"/>
      <c r="J574" s="175"/>
      <c r="K574" s="175"/>
      <c r="L574" s="175"/>
      <c r="M574" s="175"/>
      <c r="N574" s="175"/>
      <c r="O574" s="175"/>
      <c r="P574" s="175"/>
      <c r="Q574" s="175"/>
      <c r="R574" s="175"/>
      <c r="S574" s="175"/>
      <c r="T574" s="175"/>
      <c r="U574" s="175"/>
      <c r="V574" s="175"/>
      <c r="W574" s="175"/>
      <c r="X574" s="175"/>
      <c r="Y574" s="175"/>
      <c r="Z574" s="175"/>
      <c r="AA574" s="175"/>
      <c r="AB574" s="175"/>
      <c r="AC574" s="175"/>
      <c r="AD574" s="175"/>
    </row>
    <row r="575" spans="1:30" ht="15.75" customHeight="1" x14ac:dyDescent="0.25">
      <c r="A575" s="175"/>
      <c r="B575" s="175"/>
      <c r="C575" s="175"/>
      <c r="D575" s="175"/>
      <c r="E575" s="175"/>
      <c r="F575" s="175"/>
      <c r="G575" s="175"/>
      <c r="H575" s="175"/>
      <c r="I575" s="175"/>
      <c r="J575" s="175"/>
      <c r="K575" s="175"/>
      <c r="L575" s="175"/>
      <c r="M575" s="175"/>
      <c r="N575" s="175"/>
      <c r="O575" s="175"/>
      <c r="P575" s="175"/>
      <c r="Q575" s="175"/>
      <c r="R575" s="175"/>
      <c r="S575" s="175"/>
      <c r="T575" s="175"/>
      <c r="U575" s="175"/>
      <c r="V575" s="175"/>
      <c r="W575" s="175"/>
      <c r="X575" s="175"/>
      <c r="Y575" s="175"/>
      <c r="Z575" s="175"/>
      <c r="AA575" s="175"/>
      <c r="AB575" s="175"/>
      <c r="AC575" s="175"/>
      <c r="AD575" s="175"/>
    </row>
    <row r="576" spans="1:30" ht="15.75" customHeight="1" x14ac:dyDescent="0.25">
      <c r="A576" s="175"/>
      <c r="B576" s="175"/>
      <c r="C576" s="175"/>
      <c r="D576" s="175"/>
      <c r="E576" s="175"/>
      <c r="F576" s="175"/>
      <c r="G576" s="175"/>
      <c r="H576" s="175"/>
      <c r="I576" s="175"/>
      <c r="J576" s="175"/>
      <c r="K576" s="175"/>
      <c r="L576" s="175"/>
      <c r="M576" s="175"/>
      <c r="N576" s="175"/>
      <c r="O576" s="175"/>
      <c r="P576" s="175"/>
      <c r="Q576" s="175"/>
      <c r="R576" s="175"/>
      <c r="S576" s="175"/>
      <c r="T576" s="175"/>
      <c r="U576" s="175"/>
      <c r="V576" s="175"/>
      <c r="W576" s="175"/>
      <c r="X576" s="175"/>
      <c r="Y576" s="175"/>
      <c r="Z576" s="175"/>
      <c r="AA576" s="175"/>
      <c r="AB576" s="175"/>
      <c r="AC576" s="175"/>
      <c r="AD576" s="175"/>
    </row>
    <row r="577" spans="1:30" ht="15.75" customHeight="1" x14ac:dyDescent="0.25">
      <c r="A577" s="175"/>
      <c r="B577" s="175"/>
      <c r="C577" s="175"/>
      <c r="D577" s="175"/>
      <c r="E577" s="175"/>
      <c r="F577" s="175"/>
      <c r="G577" s="175"/>
      <c r="H577" s="175"/>
      <c r="I577" s="175"/>
      <c r="J577" s="175"/>
      <c r="K577" s="175"/>
      <c r="L577" s="175"/>
      <c r="M577" s="175"/>
      <c r="N577" s="175"/>
      <c r="O577" s="175"/>
      <c r="P577" s="175"/>
      <c r="Q577" s="175"/>
      <c r="R577" s="175"/>
      <c r="S577" s="175"/>
      <c r="T577" s="175"/>
      <c r="U577" s="175"/>
      <c r="V577" s="175"/>
      <c r="W577" s="175"/>
      <c r="X577" s="175"/>
      <c r="Y577" s="175"/>
      <c r="Z577" s="175"/>
      <c r="AA577" s="175"/>
      <c r="AB577" s="175"/>
      <c r="AC577" s="175"/>
      <c r="AD577" s="175"/>
    </row>
    <row r="578" spans="1:30" ht="15.75" customHeight="1" x14ac:dyDescent="0.25">
      <c r="A578" s="175"/>
      <c r="B578" s="175"/>
      <c r="C578" s="175"/>
      <c r="D578" s="175"/>
      <c r="E578" s="175"/>
      <c r="F578" s="175"/>
      <c r="G578" s="175"/>
      <c r="H578" s="175"/>
      <c r="I578" s="175"/>
      <c r="J578" s="175"/>
      <c r="K578" s="175"/>
      <c r="L578" s="175"/>
      <c r="M578" s="175"/>
      <c r="N578" s="175"/>
      <c r="O578" s="175"/>
      <c r="P578" s="175"/>
      <c r="Q578" s="175"/>
      <c r="R578" s="175"/>
      <c r="S578" s="175"/>
      <c r="T578" s="175"/>
      <c r="U578" s="175"/>
      <c r="V578" s="175"/>
      <c r="W578" s="175"/>
      <c r="X578" s="175"/>
      <c r="Y578" s="175"/>
      <c r="Z578" s="175"/>
      <c r="AA578" s="175"/>
      <c r="AB578" s="175"/>
      <c r="AC578" s="175"/>
      <c r="AD578" s="175"/>
    </row>
    <row r="579" spans="1:30" ht="15.75" customHeight="1" x14ac:dyDescent="0.25">
      <c r="A579" s="175"/>
      <c r="B579" s="175"/>
      <c r="C579" s="175"/>
      <c r="D579" s="175"/>
      <c r="E579" s="175"/>
      <c r="F579" s="175"/>
      <c r="G579" s="175"/>
      <c r="H579" s="175"/>
      <c r="I579" s="175"/>
      <c r="J579" s="175"/>
      <c r="K579" s="175"/>
      <c r="L579" s="175"/>
      <c r="M579" s="175"/>
      <c r="N579" s="175"/>
      <c r="O579" s="175"/>
      <c r="P579" s="175"/>
      <c r="Q579" s="175"/>
      <c r="R579" s="175"/>
      <c r="S579" s="175"/>
      <c r="T579" s="175"/>
      <c r="U579" s="175"/>
      <c r="V579" s="175"/>
      <c r="W579" s="175"/>
      <c r="X579" s="175"/>
      <c r="Y579" s="175"/>
      <c r="Z579" s="175"/>
      <c r="AA579" s="175"/>
      <c r="AB579" s="175"/>
      <c r="AC579" s="175"/>
      <c r="AD579" s="175"/>
    </row>
    <row r="580" spans="1:30" ht="15.75" customHeight="1" x14ac:dyDescent="0.25">
      <c r="A580" s="175"/>
      <c r="B580" s="175"/>
      <c r="C580" s="175"/>
      <c r="D580" s="175"/>
      <c r="E580" s="175"/>
      <c r="F580" s="175"/>
      <c r="G580" s="175"/>
      <c r="H580" s="175"/>
      <c r="I580" s="175"/>
      <c r="J580" s="175"/>
      <c r="K580" s="175"/>
      <c r="L580" s="175"/>
      <c r="M580" s="175"/>
      <c r="N580" s="175"/>
      <c r="O580" s="175"/>
      <c r="P580" s="175"/>
      <c r="Q580" s="175"/>
      <c r="R580" s="175"/>
      <c r="S580" s="175"/>
      <c r="T580" s="175"/>
      <c r="U580" s="175"/>
      <c r="V580" s="175"/>
      <c r="W580" s="175"/>
      <c r="X580" s="175"/>
      <c r="Y580" s="175"/>
      <c r="Z580" s="175"/>
      <c r="AA580" s="175"/>
      <c r="AB580" s="175"/>
      <c r="AC580" s="175"/>
      <c r="AD580" s="175"/>
    </row>
    <row r="581" spans="1:30" ht="15.75" customHeight="1" x14ac:dyDescent="0.25">
      <c r="A581" s="175"/>
      <c r="B581" s="175"/>
      <c r="C581" s="175"/>
      <c r="D581" s="175"/>
      <c r="E581" s="175"/>
      <c r="F581" s="175"/>
      <c r="G581" s="175"/>
      <c r="H581" s="175"/>
      <c r="I581" s="175"/>
      <c r="J581" s="175"/>
      <c r="K581" s="175"/>
      <c r="L581" s="175"/>
      <c r="M581" s="175"/>
      <c r="N581" s="175"/>
      <c r="O581" s="175"/>
      <c r="P581" s="175"/>
      <c r="Q581" s="175"/>
      <c r="R581" s="175"/>
      <c r="S581" s="175"/>
      <c r="T581" s="175"/>
      <c r="U581" s="175"/>
      <c r="V581" s="175"/>
      <c r="W581" s="175"/>
      <c r="X581" s="175"/>
      <c r="Y581" s="175"/>
      <c r="Z581" s="175"/>
      <c r="AA581" s="175"/>
      <c r="AB581" s="175"/>
      <c r="AC581" s="175"/>
      <c r="AD581" s="175"/>
    </row>
    <row r="582" spans="1:30" ht="15.75" customHeight="1" x14ac:dyDescent="0.25">
      <c r="A582" s="175"/>
      <c r="B582" s="175"/>
      <c r="C582" s="175"/>
      <c r="D582" s="175"/>
      <c r="E582" s="175"/>
      <c r="F582" s="175"/>
      <c r="G582" s="175"/>
      <c r="H582" s="175"/>
      <c r="I582" s="175"/>
      <c r="J582" s="175"/>
      <c r="K582" s="175"/>
      <c r="L582" s="175"/>
      <c r="M582" s="175"/>
      <c r="N582" s="175"/>
      <c r="O582" s="175"/>
      <c r="P582" s="175"/>
      <c r="Q582" s="175"/>
      <c r="R582" s="175"/>
      <c r="S582" s="175"/>
      <c r="T582" s="175"/>
      <c r="U582" s="175"/>
      <c r="V582" s="175"/>
      <c r="W582" s="175"/>
      <c r="X582" s="175"/>
      <c r="Y582" s="175"/>
      <c r="Z582" s="175"/>
      <c r="AA582" s="175"/>
      <c r="AB582" s="175"/>
      <c r="AC582" s="175"/>
      <c r="AD582" s="175"/>
    </row>
    <row r="583" spans="1:30" ht="15.75" customHeight="1" x14ac:dyDescent="0.25">
      <c r="A583" s="175"/>
      <c r="B583" s="175"/>
      <c r="C583" s="175"/>
      <c r="D583" s="175"/>
      <c r="E583" s="175"/>
      <c r="F583" s="175"/>
      <c r="G583" s="175"/>
      <c r="H583" s="175"/>
      <c r="I583" s="175"/>
      <c r="J583" s="175"/>
      <c r="K583" s="175"/>
      <c r="L583" s="175"/>
      <c r="M583" s="175"/>
      <c r="N583" s="175"/>
      <c r="O583" s="175"/>
      <c r="P583" s="175"/>
      <c r="Q583" s="175"/>
      <c r="R583" s="175"/>
      <c r="S583" s="175"/>
      <c r="T583" s="175"/>
      <c r="U583" s="175"/>
      <c r="V583" s="175"/>
      <c r="W583" s="175"/>
      <c r="X583" s="175"/>
      <c r="Y583" s="175"/>
      <c r="Z583" s="175"/>
      <c r="AA583" s="175"/>
      <c r="AB583" s="175"/>
      <c r="AC583" s="175"/>
      <c r="AD583" s="175"/>
    </row>
    <row r="584" spans="1:30" ht="15.75" customHeight="1" x14ac:dyDescent="0.25">
      <c r="A584" s="175"/>
      <c r="B584" s="175"/>
      <c r="C584" s="175"/>
      <c r="D584" s="175"/>
      <c r="E584" s="175"/>
      <c r="F584" s="175"/>
      <c r="G584" s="175"/>
      <c r="H584" s="175"/>
      <c r="I584" s="175"/>
      <c r="J584" s="175"/>
      <c r="K584" s="175"/>
      <c r="L584" s="175"/>
      <c r="M584" s="175"/>
      <c r="N584" s="175"/>
      <c r="O584" s="175"/>
      <c r="P584" s="175"/>
      <c r="Q584" s="175"/>
      <c r="R584" s="175"/>
      <c r="S584" s="175"/>
      <c r="T584" s="175"/>
      <c r="U584" s="175"/>
      <c r="V584" s="175"/>
      <c r="W584" s="175"/>
      <c r="X584" s="175"/>
      <c r="Y584" s="175"/>
      <c r="Z584" s="175"/>
      <c r="AA584" s="175"/>
      <c r="AB584" s="175"/>
      <c r="AC584" s="175"/>
      <c r="AD584" s="175"/>
    </row>
    <row r="585" spans="1:30" ht="15.75" customHeight="1" x14ac:dyDescent="0.25">
      <c r="A585" s="175"/>
      <c r="B585" s="175"/>
      <c r="C585" s="175"/>
      <c r="D585" s="175"/>
      <c r="E585" s="175"/>
      <c r="F585" s="175"/>
      <c r="G585" s="175"/>
      <c r="H585" s="175"/>
      <c r="I585" s="175"/>
      <c r="J585" s="175"/>
      <c r="K585" s="175"/>
      <c r="L585" s="175"/>
      <c r="M585" s="175"/>
      <c r="N585" s="175"/>
      <c r="O585" s="175"/>
      <c r="P585" s="175"/>
      <c r="Q585" s="175"/>
      <c r="R585" s="175"/>
      <c r="S585" s="175"/>
      <c r="T585" s="175"/>
      <c r="U585" s="175"/>
      <c r="V585" s="175"/>
      <c r="W585" s="175"/>
      <c r="X585" s="175"/>
      <c r="Y585" s="175"/>
      <c r="Z585" s="175"/>
      <c r="AA585" s="175"/>
      <c r="AB585" s="175"/>
      <c r="AC585" s="175"/>
      <c r="AD585" s="175"/>
    </row>
    <row r="586" spans="1:30" ht="15.75" customHeight="1" x14ac:dyDescent="0.25">
      <c r="A586" s="175"/>
      <c r="B586" s="175"/>
      <c r="C586" s="175"/>
      <c r="D586" s="175"/>
      <c r="E586" s="175"/>
      <c r="F586" s="175"/>
      <c r="G586" s="175"/>
      <c r="H586" s="175"/>
      <c r="I586" s="175"/>
      <c r="J586" s="175"/>
      <c r="K586" s="175"/>
      <c r="L586" s="175"/>
      <c r="M586" s="175"/>
      <c r="N586" s="175"/>
      <c r="O586" s="175"/>
      <c r="P586" s="175"/>
      <c r="Q586" s="175"/>
      <c r="R586" s="175"/>
      <c r="S586" s="175"/>
      <c r="T586" s="175"/>
      <c r="U586" s="175"/>
      <c r="V586" s="175"/>
      <c r="W586" s="175"/>
      <c r="X586" s="175"/>
      <c r="Y586" s="175"/>
      <c r="Z586" s="175"/>
      <c r="AA586" s="175"/>
      <c r="AB586" s="175"/>
      <c r="AC586" s="175"/>
      <c r="AD586" s="175"/>
    </row>
    <row r="587" spans="1:30" ht="15.75" customHeight="1" x14ac:dyDescent="0.25">
      <c r="A587" s="175"/>
      <c r="B587" s="175"/>
      <c r="C587" s="175"/>
      <c r="D587" s="175"/>
      <c r="E587" s="175"/>
      <c r="F587" s="175"/>
      <c r="G587" s="175"/>
      <c r="H587" s="175"/>
      <c r="I587" s="175"/>
      <c r="J587" s="175"/>
      <c r="K587" s="175"/>
      <c r="L587" s="175"/>
      <c r="M587" s="175"/>
      <c r="N587" s="175"/>
      <c r="O587" s="175"/>
      <c r="P587" s="175"/>
      <c r="Q587" s="175"/>
      <c r="R587" s="175"/>
      <c r="S587" s="175"/>
      <c r="T587" s="175"/>
      <c r="U587" s="175"/>
      <c r="V587" s="175"/>
      <c r="W587" s="175"/>
      <c r="X587" s="175"/>
      <c r="Y587" s="175"/>
      <c r="Z587" s="175"/>
      <c r="AA587" s="175"/>
      <c r="AB587" s="175"/>
      <c r="AC587" s="175"/>
      <c r="AD587" s="175"/>
    </row>
    <row r="588" spans="1:30" ht="15.75" customHeight="1" x14ac:dyDescent="0.25">
      <c r="A588" s="175"/>
      <c r="B588" s="175"/>
      <c r="C588" s="175"/>
      <c r="D588" s="175"/>
      <c r="E588" s="175"/>
      <c r="F588" s="175"/>
      <c r="G588" s="175"/>
      <c r="H588" s="175"/>
      <c r="I588" s="175"/>
      <c r="J588" s="175"/>
      <c r="K588" s="175"/>
      <c r="L588" s="175"/>
      <c r="M588" s="175"/>
      <c r="N588" s="175"/>
      <c r="O588" s="175"/>
      <c r="P588" s="175"/>
      <c r="Q588" s="175"/>
      <c r="R588" s="175"/>
      <c r="S588" s="175"/>
      <c r="T588" s="175"/>
      <c r="U588" s="175"/>
      <c r="V588" s="175"/>
      <c r="W588" s="175"/>
      <c r="X588" s="175"/>
      <c r="Y588" s="175"/>
      <c r="Z588" s="175"/>
      <c r="AA588" s="175"/>
      <c r="AB588" s="175"/>
      <c r="AC588" s="175"/>
      <c r="AD588" s="175"/>
    </row>
    <row r="589" spans="1:30" ht="15.75" customHeight="1" x14ac:dyDescent="0.25">
      <c r="A589" s="175"/>
      <c r="B589" s="175"/>
      <c r="C589" s="175"/>
      <c r="D589" s="175"/>
      <c r="E589" s="175"/>
      <c r="F589" s="175"/>
      <c r="G589" s="175"/>
      <c r="H589" s="175"/>
      <c r="I589" s="175"/>
      <c r="J589" s="175"/>
      <c r="K589" s="175"/>
      <c r="L589" s="175"/>
      <c r="M589" s="175"/>
      <c r="N589" s="175"/>
      <c r="O589" s="175"/>
      <c r="P589" s="175"/>
      <c r="Q589" s="175"/>
      <c r="R589" s="175"/>
      <c r="S589" s="175"/>
      <c r="T589" s="175"/>
      <c r="U589" s="175"/>
      <c r="V589" s="175"/>
      <c r="W589" s="175"/>
      <c r="X589" s="175"/>
      <c r="Y589" s="175"/>
      <c r="Z589" s="175"/>
      <c r="AA589" s="175"/>
      <c r="AB589" s="175"/>
      <c r="AC589" s="175"/>
      <c r="AD589" s="175"/>
    </row>
    <row r="590" spans="1:30" ht="15.75" customHeight="1" x14ac:dyDescent="0.25">
      <c r="A590" s="175"/>
      <c r="B590" s="175"/>
      <c r="C590" s="175"/>
      <c r="D590" s="175"/>
      <c r="E590" s="175"/>
      <c r="F590" s="175"/>
      <c r="G590" s="175"/>
      <c r="H590" s="175"/>
      <c r="I590" s="175"/>
      <c r="J590" s="175"/>
      <c r="K590" s="175"/>
      <c r="L590" s="175"/>
      <c r="M590" s="175"/>
      <c r="N590" s="175"/>
      <c r="O590" s="175"/>
      <c r="P590" s="175"/>
      <c r="Q590" s="175"/>
      <c r="R590" s="175"/>
      <c r="S590" s="175"/>
      <c r="T590" s="175"/>
      <c r="U590" s="175"/>
      <c r="V590" s="175"/>
      <c r="W590" s="175"/>
      <c r="X590" s="175"/>
      <c r="Y590" s="175"/>
      <c r="Z590" s="175"/>
      <c r="AA590" s="175"/>
      <c r="AB590" s="175"/>
      <c r="AC590" s="175"/>
      <c r="AD590" s="175"/>
    </row>
    <row r="591" spans="1:30" ht="15.75" customHeight="1" x14ac:dyDescent="0.25">
      <c r="A591" s="175"/>
      <c r="B591" s="175"/>
      <c r="C591" s="175"/>
      <c r="D591" s="175"/>
      <c r="E591" s="175"/>
      <c r="F591" s="175"/>
      <c r="G591" s="175"/>
      <c r="H591" s="175"/>
      <c r="I591" s="175"/>
      <c r="J591" s="175"/>
      <c r="K591" s="175"/>
      <c r="L591" s="175"/>
      <c r="M591" s="175"/>
      <c r="N591" s="175"/>
      <c r="O591" s="175"/>
      <c r="P591" s="175"/>
      <c r="Q591" s="175"/>
      <c r="R591" s="175"/>
      <c r="S591" s="175"/>
      <c r="T591" s="175"/>
      <c r="U591" s="175"/>
      <c r="V591" s="175"/>
      <c r="W591" s="175"/>
      <c r="X591" s="175"/>
      <c r="Y591" s="175"/>
      <c r="Z591" s="175"/>
      <c r="AA591" s="175"/>
      <c r="AB591" s="175"/>
      <c r="AC591" s="175"/>
      <c r="AD591" s="175"/>
    </row>
    <row r="592" spans="1:30" ht="15.75" customHeight="1" x14ac:dyDescent="0.25">
      <c r="A592" s="175"/>
      <c r="B592" s="175"/>
      <c r="C592" s="175"/>
      <c r="D592" s="175"/>
      <c r="E592" s="175"/>
      <c r="F592" s="175"/>
      <c r="G592" s="175"/>
      <c r="H592" s="175"/>
      <c r="I592" s="175"/>
      <c r="J592" s="175"/>
      <c r="K592" s="175"/>
      <c r="L592" s="175"/>
      <c r="M592" s="175"/>
      <c r="N592" s="175"/>
      <c r="O592" s="175"/>
      <c r="P592" s="175"/>
      <c r="Q592" s="175"/>
      <c r="R592" s="175"/>
      <c r="S592" s="175"/>
      <c r="T592" s="175"/>
      <c r="U592" s="175"/>
      <c r="V592" s="175"/>
      <c r="W592" s="175"/>
      <c r="X592" s="175"/>
      <c r="Y592" s="175"/>
      <c r="Z592" s="175"/>
      <c r="AA592" s="175"/>
      <c r="AB592" s="175"/>
      <c r="AC592" s="175"/>
      <c r="AD592" s="175"/>
    </row>
    <row r="593" spans="1:30" ht="15.75" customHeight="1" x14ac:dyDescent="0.25">
      <c r="A593" s="175"/>
      <c r="B593" s="175"/>
      <c r="C593" s="175"/>
      <c r="D593" s="175"/>
      <c r="E593" s="175"/>
      <c r="F593" s="175"/>
      <c r="G593" s="175"/>
      <c r="H593" s="175"/>
      <c r="I593" s="175"/>
      <c r="J593" s="175"/>
      <c r="K593" s="175"/>
      <c r="L593" s="175"/>
      <c r="M593" s="175"/>
      <c r="N593" s="175"/>
      <c r="O593" s="175"/>
      <c r="P593" s="175"/>
      <c r="Q593" s="175"/>
      <c r="R593" s="175"/>
      <c r="S593" s="175"/>
      <c r="T593" s="175"/>
      <c r="U593" s="175"/>
      <c r="V593" s="175"/>
      <c r="W593" s="175"/>
      <c r="X593" s="175"/>
      <c r="Y593" s="175"/>
      <c r="Z593" s="175"/>
      <c r="AA593" s="175"/>
      <c r="AB593" s="175"/>
      <c r="AC593" s="175"/>
      <c r="AD593" s="175"/>
    </row>
    <row r="594" spans="1:30" ht="15.75" customHeight="1" x14ac:dyDescent="0.25">
      <c r="A594" s="175"/>
      <c r="B594" s="175"/>
      <c r="C594" s="175"/>
      <c r="D594" s="175"/>
      <c r="E594" s="175"/>
      <c r="F594" s="175"/>
      <c r="G594" s="175"/>
      <c r="H594" s="175"/>
      <c r="I594" s="175"/>
      <c r="J594" s="175"/>
      <c r="K594" s="175"/>
      <c r="L594" s="175"/>
      <c r="M594" s="175"/>
      <c r="N594" s="175"/>
      <c r="O594" s="175"/>
      <c r="P594" s="175"/>
      <c r="Q594" s="175"/>
      <c r="R594" s="175"/>
      <c r="S594" s="175"/>
      <c r="T594" s="175"/>
      <c r="U594" s="175"/>
      <c r="V594" s="175"/>
      <c r="W594" s="175"/>
      <c r="X594" s="175"/>
      <c r="Y594" s="175"/>
      <c r="Z594" s="175"/>
      <c r="AA594" s="175"/>
      <c r="AB594" s="175"/>
      <c r="AC594" s="175"/>
      <c r="AD594" s="175"/>
    </row>
    <row r="595" spans="1:30" ht="15.75" customHeight="1" x14ac:dyDescent="0.25">
      <c r="A595" s="175"/>
      <c r="B595" s="175"/>
      <c r="C595" s="175"/>
      <c r="D595" s="175"/>
      <c r="E595" s="175"/>
      <c r="F595" s="175"/>
      <c r="G595" s="175"/>
      <c r="H595" s="175"/>
      <c r="I595" s="175"/>
      <c r="J595" s="175"/>
      <c r="K595" s="175"/>
      <c r="L595" s="175"/>
      <c r="M595" s="175"/>
      <c r="N595" s="175"/>
      <c r="O595" s="175"/>
      <c r="P595" s="175"/>
      <c r="Q595" s="175"/>
      <c r="R595" s="175"/>
      <c r="S595" s="175"/>
      <c r="T595" s="175"/>
      <c r="U595" s="175"/>
      <c r="V595" s="175"/>
      <c r="W595" s="175"/>
      <c r="X595" s="175"/>
      <c r="Y595" s="175"/>
      <c r="Z595" s="175"/>
      <c r="AA595" s="175"/>
      <c r="AB595" s="175"/>
      <c r="AC595" s="175"/>
      <c r="AD595" s="175"/>
    </row>
    <row r="596" spans="1:30" ht="15.75" customHeight="1" x14ac:dyDescent="0.25">
      <c r="A596" s="175"/>
      <c r="B596" s="175"/>
      <c r="C596" s="175"/>
      <c r="D596" s="175"/>
      <c r="E596" s="175"/>
      <c r="F596" s="175"/>
      <c r="G596" s="175"/>
      <c r="H596" s="175"/>
      <c r="I596" s="175"/>
      <c r="J596" s="175"/>
      <c r="K596" s="175"/>
      <c r="L596" s="175"/>
      <c r="M596" s="175"/>
      <c r="N596" s="175"/>
      <c r="O596" s="175"/>
      <c r="P596" s="175"/>
      <c r="Q596" s="175"/>
      <c r="R596" s="175"/>
      <c r="S596" s="175"/>
      <c r="T596" s="175"/>
      <c r="U596" s="175"/>
      <c r="V596" s="175"/>
      <c r="W596" s="175"/>
      <c r="X596" s="175"/>
      <c r="Y596" s="175"/>
      <c r="Z596" s="175"/>
      <c r="AA596" s="175"/>
      <c r="AB596" s="175"/>
      <c r="AC596" s="175"/>
      <c r="AD596" s="175"/>
    </row>
    <row r="597" spans="1:30" ht="15.75" customHeight="1" x14ac:dyDescent="0.25">
      <c r="A597" s="175"/>
      <c r="B597" s="175"/>
      <c r="C597" s="175"/>
      <c r="D597" s="175"/>
      <c r="E597" s="175"/>
      <c r="F597" s="175"/>
      <c r="G597" s="175"/>
      <c r="H597" s="175"/>
      <c r="I597" s="175"/>
      <c r="J597" s="175"/>
      <c r="K597" s="175"/>
      <c r="L597" s="175"/>
      <c r="M597" s="175"/>
      <c r="N597" s="175"/>
      <c r="O597" s="175"/>
      <c r="P597" s="175"/>
      <c r="Q597" s="175"/>
      <c r="R597" s="175"/>
      <c r="S597" s="175"/>
      <c r="T597" s="175"/>
      <c r="U597" s="175"/>
      <c r="V597" s="175"/>
      <c r="W597" s="175"/>
      <c r="X597" s="175"/>
      <c r="Y597" s="175"/>
      <c r="Z597" s="175"/>
      <c r="AA597" s="175"/>
      <c r="AB597" s="175"/>
      <c r="AC597" s="175"/>
      <c r="AD597" s="175"/>
    </row>
    <row r="598" spans="1:30" ht="15.75" customHeight="1" x14ac:dyDescent="0.25">
      <c r="A598" s="175"/>
      <c r="B598" s="175"/>
      <c r="C598" s="175"/>
      <c r="D598" s="175"/>
      <c r="E598" s="175"/>
      <c r="F598" s="175"/>
      <c r="G598" s="175"/>
      <c r="H598" s="175"/>
      <c r="I598" s="175"/>
      <c r="J598" s="175"/>
      <c r="K598" s="175"/>
      <c r="L598" s="175"/>
      <c r="M598" s="175"/>
      <c r="N598" s="175"/>
      <c r="O598" s="175"/>
      <c r="P598" s="175"/>
      <c r="Q598" s="175"/>
      <c r="R598" s="175"/>
      <c r="S598" s="175"/>
      <c r="T598" s="175"/>
      <c r="U598" s="175"/>
      <c r="V598" s="175"/>
      <c r="W598" s="175"/>
      <c r="X598" s="175"/>
      <c r="Y598" s="175"/>
      <c r="Z598" s="175"/>
      <c r="AA598" s="175"/>
      <c r="AB598" s="175"/>
      <c r="AC598" s="175"/>
      <c r="AD598" s="175"/>
    </row>
    <row r="599" spans="1:30" ht="15.75" customHeight="1" x14ac:dyDescent="0.25">
      <c r="A599" s="175"/>
      <c r="B599" s="175"/>
      <c r="C599" s="175"/>
      <c r="D599" s="175"/>
      <c r="E599" s="175"/>
      <c r="F599" s="175"/>
      <c r="G599" s="175"/>
      <c r="H599" s="175"/>
      <c r="I599" s="175"/>
      <c r="J599" s="175"/>
      <c r="K599" s="175"/>
      <c r="L599" s="175"/>
      <c r="M599" s="175"/>
      <c r="N599" s="175"/>
      <c r="O599" s="175"/>
      <c r="P599" s="175"/>
      <c r="Q599" s="175"/>
      <c r="R599" s="175"/>
      <c r="S599" s="175"/>
      <c r="T599" s="175"/>
      <c r="U599" s="175"/>
      <c r="V599" s="175"/>
      <c r="W599" s="175"/>
      <c r="X599" s="175"/>
      <c r="Y599" s="175"/>
      <c r="Z599" s="175"/>
      <c r="AA599" s="175"/>
      <c r="AB599" s="175"/>
      <c r="AC599" s="175"/>
      <c r="AD599" s="175"/>
    </row>
    <row r="600" spans="1:30" ht="15.75" customHeight="1" x14ac:dyDescent="0.25">
      <c r="A600" s="175"/>
      <c r="B600" s="175"/>
      <c r="C600" s="175"/>
      <c r="D600" s="175"/>
      <c r="E600" s="175"/>
      <c r="F600" s="175"/>
      <c r="G600" s="175"/>
      <c r="H600" s="175"/>
      <c r="I600" s="175"/>
      <c r="J600" s="175"/>
      <c r="K600" s="175"/>
      <c r="L600" s="175"/>
      <c r="M600" s="175"/>
      <c r="N600" s="175"/>
      <c r="O600" s="175"/>
      <c r="P600" s="175"/>
      <c r="Q600" s="175"/>
      <c r="R600" s="175"/>
      <c r="S600" s="175"/>
      <c r="T600" s="175"/>
      <c r="U600" s="175"/>
      <c r="V600" s="175"/>
      <c r="W600" s="175"/>
      <c r="X600" s="175"/>
      <c r="Y600" s="175"/>
      <c r="Z600" s="175"/>
      <c r="AA600" s="175"/>
      <c r="AB600" s="175"/>
      <c r="AC600" s="175"/>
      <c r="AD600" s="175"/>
    </row>
    <row r="601" spans="1:30" ht="15.75" customHeight="1" x14ac:dyDescent="0.25">
      <c r="A601" s="175"/>
      <c r="B601" s="175"/>
      <c r="C601" s="175"/>
      <c r="D601" s="175"/>
      <c r="E601" s="175"/>
      <c r="F601" s="175"/>
      <c r="G601" s="175"/>
      <c r="H601" s="175"/>
      <c r="I601" s="175"/>
      <c r="J601" s="175"/>
      <c r="K601" s="175"/>
      <c r="L601" s="175"/>
      <c r="M601" s="175"/>
      <c r="N601" s="175"/>
      <c r="O601" s="175"/>
      <c r="P601" s="175"/>
      <c r="Q601" s="175"/>
      <c r="R601" s="175"/>
      <c r="S601" s="175"/>
      <c r="T601" s="175"/>
      <c r="U601" s="175"/>
      <c r="V601" s="175"/>
      <c r="W601" s="175"/>
      <c r="X601" s="175"/>
      <c r="Y601" s="175"/>
      <c r="Z601" s="175"/>
      <c r="AA601" s="175"/>
      <c r="AB601" s="175"/>
      <c r="AC601" s="175"/>
      <c r="AD601" s="175"/>
    </row>
    <row r="602" spans="1:30" ht="15.75" customHeight="1" x14ac:dyDescent="0.25">
      <c r="A602" s="175"/>
      <c r="B602" s="175"/>
      <c r="C602" s="175"/>
      <c r="D602" s="175"/>
      <c r="E602" s="175"/>
      <c r="F602" s="175"/>
      <c r="G602" s="175"/>
      <c r="H602" s="175"/>
      <c r="I602" s="175"/>
      <c r="J602" s="175"/>
      <c r="K602" s="175"/>
      <c r="L602" s="175"/>
      <c r="M602" s="175"/>
      <c r="N602" s="175"/>
      <c r="O602" s="175"/>
      <c r="P602" s="175"/>
      <c r="Q602" s="175"/>
      <c r="R602" s="175"/>
      <c r="S602" s="175"/>
      <c r="T602" s="175"/>
      <c r="U602" s="175"/>
      <c r="V602" s="175"/>
      <c r="W602" s="175"/>
      <c r="X602" s="175"/>
      <c r="Y602" s="175"/>
      <c r="Z602" s="175"/>
      <c r="AA602" s="175"/>
      <c r="AB602" s="175"/>
      <c r="AC602" s="175"/>
      <c r="AD602" s="175"/>
    </row>
    <row r="603" spans="1:30" ht="15.75" customHeight="1" x14ac:dyDescent="0.25">
      <c r="A603" s="175"/>
      <c r="B603" s="175"/>
      <c r="C603" s="175"/>
      <c r="D603" s="175"/>
      <c r="E603" s="175"/>
      <c r="F603" s="175"/>
      <c r="G603" s="175"/>
      <c r="H603" s="175"/>
      <c r="I603" s="175"/>
      <c r="J603" s="175"/>
      <c r="K603" s="175"/>
      <c r="L603" s="175"/>
      <c r="M603" s="175"/>
      <c r="N603" s="175"/>
      <c r="O603" s="175"/>
      <c r="P603" s="175"/>
      <c r="Q603" s="175"/>
      <c r="R603" s="175"/>
      <c r="S603" s="175"/>
      <c r="T603" s="175"/>
      <c r="U603" s="175"/>
      <c r="V603" s="175"/>
      <c r="W603" s="175"/>
      <c r="X603" s="175"/>
      <c r="Y603" s="175"/>
      <c r="Z603" s="175"/>
      <c r="AA603" s="175"/>
      <c r="AB603" s="175"/>
      <c r="AC603" s="175"/>
      <c r="AD603" s="175"/>
    </row>
    <row r="604" spans="1:30" ht="15.75" customHeight="1" x14ac:dyDescent="0.25">
      <c r="A604" s="175"/>
      <c r="B604" s="175"/>
      <c r="C604" s="175"/>
      <c r="D604" s="175"/>
      <c r="E604" s="175"/>
      <c r="F604" s="175"/>
      <c r="G604" s="175"/>
      <c r="H604" s="175"/>
      <c r="I604" s="175"/>
      <c r="J604" s="175"/>
      <c r="K604" s="175"/>
      <c r="L604" s="175"/>
      <c r="M604" s="175"/>
      <c r="N604" s="175"/>
      <c r="O604" s="175"/>
      <c r="P604" s="175"/>
      <c r="Q604" s="175"/>
      <c r="R604" s="175"/>
      <c r="S604" s="175"/>
      <c r="T604" s="175"/>
      <c r="U604" s="175"/>
      <c r="V604" s="175"/>
      <c r="W604" s="175"/>
      <c r="X604" s="175"/>
      <c r="Y604" s="175"/>
      <c r="Z604" s="175"/>
      <c r="AA604" s="175"/>
      <c r="AB604" s="175"/>
      <c r="AC604" s="175"/>
      <c r="AD604" s="175"/>
    </row>
    <row r="605" spans="1:30" ht="15.75" customHeight="1" x14ac:dyDescent="0.25">
      <c r="A605" s="175"/>
      <c r="B605" s="175"/>
      <c r="C605" s="175"/>
      <c r="D605" s="175"/>
      <c r="E605" s="175"/>
      <c r="F605" s="175"/>
      <c r="G605" s="175"/>
      <c r="H605" s="175"/>
      <c r="I605" s="175"/>
      <c r="J605" s="175"/>
      <c r="K605" s="175"/>
      <c r="L605" s="175"/>
      <c r="M605" s="175"/>
      <c r="N605" s="175"/>
      <c r="O605" s="175"/>
      <c r="P605" s="175"/>
      <c r="Q605" s="175"/>
      <c r="R605" s="175"/>
      <c r="S605" s="175"/>
      <c r="T605" s="175"/>
      <c r="U605" s="175"/>
      <c r="V605" s="175"/>
      <c r="W605" s="175"/>
      <c r="X605" s="175"/>
      <c r="Y605" s="175"/>
      <c r="Z605" s="175"/>
      <c r="AA605" s="175"/>
      <c r="AB605" s="175"/>
      <c r="AC605" s="175"/>
      <c r="AD605" s="175"/>
    </row>
    <row r="606" spans="1:30" ht="15.75" customHeight="1" x14ac:dyDescent="0.25">
      <c r="A606" s="175"/>
      <c r="B606" s="175"/>
      <c r="C606" s="175"/>
      <c r="D606" s="175"/>
      <c r="E606" s="175"/>
      <c r="F606" s="175"/>
      <c r="G606" s="175"/>
      <c r="H606" s="175"/>
      <c r="I606" s="175"/>
      <c r="J606" s="175"/>
      <c r="K606" s="175"/>
      <c r="L606" s="175"/>
      <c r="M606" s="175"/>
      <c r="N606" s="175"/>
      <c r="O606" s="175"/>
      <c r="P606" s="175"/>
      <c r="Q606" s="175"/>
      <c r="R606" s="175"/>
      <c r="S606" s="175"/>
      <c r="T606" s="175"/>
      <c r="U606" s="175"/>
      <c r="V606" s="175"/>
      <c r="W606" s="175"/>
      <c r="X606" s="175"/>
      <c r="Y606" s="175"/>
      <c r="Z606" s="175"/>
      <c r="AA606" s="175"/>
      <c r="AB606" s="175"/>
      <c r="AC606" s="175"/>
      <c r="AD606" s="175"/>
    </row>
    <row r="607" spans="1:30" ht="15.75" customHeight="1" x14ac:dyDescent="0.25">
      <c r="A607" s="175"/>
      <c r="B607" s="175"/>
      <c r="C607" s="175"/>
      <c r="D607" s="175"/>
      <c r="E607" s="175"/>
      <c r="F607" s="175"/>
      <c r="G607" s="175"/>
      <c r="H607" s="175"/>
      <c r="I607" s="175"/>
      <c r="J607" s="175"/>
      <c r="K607" s="175"/>
      <c r="L607" s="175"/>
      <c r="M607" s="175"/>
      <c r="N607" s="175"/>
      <c r="O607" s="175"/>
      <c r="P607" s="175"/>
      <c r="Q607" s="175"/>
      <c r="R607" s="175"/>
      <c r="S607" s="175"/>
      <c r="T607" s="175"/>
      <c r="U607" s="175"/>
      <c r="V607" s="175"/>
      <c r="W607" s="175"/>
      <c r="X607" s="175"/>
      <c r="Y607" s="175"/>
      <c r="Z607" s="175"/>
      <c r="AA607" s="175"/>
      <c r="AB607" s="175"/>
      <c r="AC607" s="175"/>
      <c r="AD607" s="175"/>
    </row>
    <row r="608" spans="1:30" ht="15.75" customHeight="1" x14ac:dyDescent="0.25">
      <c r="A608" s="175"/>
      <c r="B608" s="175"/>
      <c r="C608" s="175"/>
      <c r="D608" s="175"/>
      <c r="E608" s="175"/>
      <c r="F608" s="175"/>
      <c r="G608" s="175"/>
      <c r="H608" s="175"/>
      <c r="I608" s="175"/>
      <c r="J608" s="175"/>
      <c r="K608" s="175"/>
      <c r="L608" s="175"/>
      <c r="M608" s="175"/>
      <c r="N608" s="175"/>
      <c r="O608" s="175"/>
      <c r="P608" s="175"/>
      <c r="Q608" s="175"/>
      <c r="R608" s="175"/>
      <c r="S608" s="175"/>
      <c r="T608" s="175"/>
      <c r="U608" s="175"/>
      <c r="V608" s="175"/>
      <c r="W608" s="175"/>
      <c r="X608" s="175"/>
      <c r="Y608" s="175"/>
      <c r="Z608" s="175"/>
      <c r="AA608" s="175"/>
      <c r="AB608" s="175"/>
      <c r="AC608" s="175"/>
      <c r="AD608" s="175"/>
    </row>
    <row r="609" spans="1:30" ht="15.75" customHeight="1" x14ac:dyDescent="0.25">
      <c r="A609" s="175"/>
      <c r="B609" s="175"/>
      <c r="C609" s="175"/>
      <c r="D609" s="175"/>
      <c r="E609" s="175"/>
      <c r="F609" s="175"/>
      <c r="G609" s="175"/>
      <c r="H609" s="175"/>
      <c r="I609" s="175"/>
      <c r="J609" s="175"/>
      <c r="K609" s="175"/>
      <c r="L609" s="175"/>
      <c r="M609" s="175"/>
      <c r="N609" s="175"/>
      <c r="O609" s="175"/>
      <c r="P609" s="175"/>
      <c r="Q609" s="175"/>
      <c r="R609" s="175"/>
      <c r="S609" s="175"/>
      <c r="T609" s="175"/>
      <c r="U609" s="175"/>
      <c r="V609" s="175"/>
      <c r="W609" s="175"/>
      <c r="X609" s="175"/>
      <c r="Y609" s="175"/>
      <c r="Z609" s="175"/>
      <c r="AA609" s="175"/>
      <c r="AB609" s="175"/>
      <c r="AC609" s="175"/>
      <c r="AD609" s="175"/>
    </row>
    <row r="610" spans="1:30" ht="15.75" customHeight="1" x14ac:dyDescent="0.25">
      <c r="A610" s="175"/>
      <c r="B610" s="175"/>
      <c r="C610" s="175"/>
      <c r="D610" s="175"/>
      <c r="E610" s="175"/>
      <c r="F610" s="175"/>
      <c r="G610" s="175"/>
      <c r="H610" s="175"/>
      <c r="I610" s="175"/>
      <c r="J610" s="175"/>
      <c r="K610" s="175"/>
      <c r="L610" s="175"/>
      <c r="M610" s="175"/>
      <c r="N610" s="175"/>
      <c r="O610" s="175"/>
      <c r="P610" s="175"/>
      <c r="Q610" s="175"/>
      <c r="R610" s="175"/>
      <c r="S610" s="175"/>
      <c r="T610" s="175"/>
      <c r="U610" s="175"/>
      <c r="V610" s="175"/>
      <c r="W610" s="175"/>
      <c r="X610" s="175"/>
      <c r="Y610" s="175"/>
      <c r="Z610" s="175"/>
      <c r="AA610" s="175"/>
      <c r="AB610" s="175"/>
      <c r="AC610" s="175"/>
      <c r="AD610" s="175"/>
    </row>
    <row r="611" spans="1:30" ht="15.75" customHeight="1" x14ac:dyDescent="0.25">
      <c r="A611" s="175"/>
      <c r="B611" s="175"/>
      <c r="C611" s="175"/>
      <c r="D611" s="175"/>
      <c r="E611" s="175"/>
      <c r="F611" s="175"/>
      <c r="G611" s="175"/>
      <c r="H611" s="175"/>
      <c r="I611" s="175"/>
      <c r="J611" s="175"/>
      <c r="K611" s="175"/>
      <c r="L611" s="175"/>
      <c r="M611" s="175"/>
      <c r="N611" s="175"/>
      <c r="O611" s="175"/>
      <c r="P611" s="175"/>
      <c r="Q611" s="175"/>
      <c r="R611" s="175"/>
      <c r="S611" s="175"/>
      <c r="T611" s="175"/>
      <c r="U611" s="175"/>
      <c r="V611" s="175"/>
      <c r="W611" s="175"/>
      <c r="X611" s="175"/>
      <c r="Y611" s="175"/>
      <c r="Z611" s="175"/>
      <c r="AA611" s="175"/>
      <c r="AB611" s="175"/>
      <c r="AC611" s="175"/>
      <c r="AD611" s="175"/>
    </row>
    <row r="612" spans="1:30" ht="15.75" customHeight="1" x14ac:dyDescent="0.25">
      <c r="A612" s="175"/>
      <c r="B612" s="175"/>
      <c r="C612" s="175"/>
      <c r="D612" s="175"/>
      <c r="E612" s="175"/>
      <c r="F612" s="175"/>
      <c r="G612" s="175"/>
      <c r="H612" s="175"/>
      <c r="I612" s="175"/>
      <c r="J612" s="175"/>
      <c r="K612" s="175"/>
      <c r="L612" s="175"/>
      <c r="M612" s="175"/>
      <c r="N612" s="175"/>
      <c r="O612" s="175"/>
      <c r="P612" s="175"/>
      <c r="Q612" s="175"/>
      <c r="R612" s="175"/>
      <c r="S612" s="175"/>
      <c r="T612" s="175"/>
      <c r="U612" s="175"/>
      <c r="V612" s="175"/>
      <c r="W612" s="175"/>
      <c r="X612" s="175"/>
      <c r="Y612" s="175"/>
      <c r="Z612" s="175"/>
      <c r="AA612" s="175"/>
      <c r="AB612" s="175"/>
      <c r="AC612" s="175"/>
      <c r="AD612" s="175"/>
    </row>
    <row r="613" spans="1:30" ht="15.75" customHeight="1" x14ac:dyDescent="0.25">
      <c r="A613" s="175"/>
      <c r="B613" s="175"/>
      <c r="C613" s="175"/>
      <c r="D613" s="175"/>
      <c r="E613" s="175"/>
      <c r="F613" s="175"/>
      <c r="G613" s="175"/>
      <c r="H613" s="175"/>
      <c r="I613" s="175"/>
      <c r="J613" s="175"/>
      <c r="K613" s="175"/>
      <c r="L613" s="175"/>
      <c r="M613" s="175"/>
      <c r="N613" s="175"/>
      <c r="O613" s="175"/>
      <c r="P613" s="175"/>
      <c r="Q613" s="175"/>
      <c r="R613" s="175"/>
      <c r="S613" s="175"/>
      <c r="T613" s="175"/>
      <c r="U613" s="175"/>
      <c r="V613" s="175"/>
      <c r="W613" s="175"/>
      <c r="X613" s="175"/>
      <c r="Y613" s="175"/>
      <c r="Z613" s="175"/>
      <c r="AA613" s="175"/>
      <c r="AB613" s="175"/>
      <c r="AC613" s="175"/>
      <c r="AD613" s="175"/>
    </row>
    <row r="614" spans="1:30" ht="15.75" customHeight="1" x14ac:dyDescent="0.25">
      <c r="A614" s="175"/>
      <c r="B614" s="175"/>
      <c r="C614" s="175"/>
      <c r="D614" s="175"/>
      <c r="E614" s="175"/>
      <c r="F614" s="175"/>
      <c r="G614" s="175"/>
      <c r="H614" s="175"/>
      <c r="I614" s="175"/>
      <c r="J614" s="175"/>
      <c r="K614" s="175"/>
      <c r="L614" s="175"/>
      <c r="M614" s="175"/>
      <c r="N614" s="175"/>
      <c r="O614" s="175"/>
      <c r="P614" s="175"/>
      <c r="Q614" s="175"/>
      <c r="R614" s="175"/>
      <c r="S614" s="175"/>
      <c r="T614" s="175"/>
      <c r="U614" s="175"/>
      <c r="V614" s="175"/>
      <c r="W614" s="175"/>
      <c r="X614" s="175"/>
      <c r="Y614" s="175"/>
      <c r="Z614" s="175"/>
      <c r="AA614" s="175"/>
      <c r="AB614" s="175"/>
      <c r="AC614" s="175"/>
      <c r="AD614" s="175"/>
    </row>
    <row r="615" spans="1:30" ht="15.75" customHeight="1" x14ac:dyDescent="0.25">
      <c r="A615" s="175"/>
      <c r="B615" s="175"/>
      <c r="C615" s="175"/>
      <c r="D615" s="175"/>
      <c r="E615" s="175"/>
      <c r="F615" s="175"/>
      <c r="G615" s="175"/>
      <c r="H615" s="175"/>
      <c r="I615" s="175"/>
      <c r="J615" s="175"/>
      <c r="K615" s="175"/>
      <c r="L615" s="175"/>
      <c r="M615" s="175"/>
      <c r="N615" s="175"/>
      <c r="O615" s="175"/>
      <c r="P615" s="175"/>
      <c r="Q615" s="175"/>
      <c r="R615" s="175"/>
      <c r="S615" s="175"/>
      <c r="T615" s="175"/>
      <c r="U615" s="175"/>
      <c r="V615" s="175"/>
      <c r="W615" s="175"/>
      <c r="X615" s="175"/>
      <c r="Y615" s="175"/>
      <c r="Z615" s="175"/>
      <c r="AA615" s="175"/>
      <c r="AB615" s="175"/>
      <c r="AC615" s="175"/>
      <c r="AD615" s="175"/>
    </row>
    <row r="616" spans="1:30" ht="15.75" customHeight="1" x14ac:dyDescent="0.25">
      <c r="A616" s="175"/>
      <c r="B616" s="175"/>
      <c r="C616" s="175"/>
      <c r="D616" s="175"/>
      <c r="E616" s="175"/>
      <c r="F616" s="175"/>
      <c r="G616" s="175"/>
      <c r="H616" s="175"/>
      <c r="I616" s="175"/>
      <c r="J616" s="175"/>
      <c r="K616" s="175"/>
      <c r="L616" s="175"/>
      <c r="M616" s="175"/>
      <c r="N616" s="175"/>
      <c r="O616" s="175"/>
      <c r="P616" s="175"/>
      <c r="Q616" s="175"/>
      <c r="R616" s="175"/>
      <c r="S616" s="175"/>
      <c r="T616" s="175"/>
      <c r="U616" s="175"/>
      <c r="V616" s="175"/>
      <c r="W616" s="175"/>
      <c r="X616" s="175"/>
      <c r="Y616" s="175"/>
      <c r="Z616" s="175"/>
      <c r="AA616" s="175"/>
      <c r="AB616" s="175"/>
      <c r="AC616" s="175"/>
      <c r="AD616" s="175"/>
    </row>
    <row r="617" spans="1:30" ht="15.75" customHeight="1" x14ac:dyDescent="0.25">
      <c r="A617" s="175"/>
      <c r="B617" s="175"/>
      <c r="C617" s="175"/>
      <c r="D617" s="175"/>
      <c r="E617" s="175"/>
      <c r="F617" s="175"/>
      <c r="G617" s="175"/>
      <c r="H617" s="175"/>
      <c r="I617" s="175"/>
      <c r="J617" s="175"/>
      <c r="K617" s="175"/>
      <c r="L617" s="175"/>
      <c r="M617" s="175"/>
      <c r="N617" s="175"/>
      <c r="O617" s="175"/>
      <c r="P617" s="175"/>
      <c r="Q617" s="175"/>
      <c r="R617" s="175"/>
      <c r="S617" s="175"/>
      <c r="T617" s="175"/>
      <c r="U617" s="175"/>
      <c r="V617" s="175"/>
      <c r="W617" s="175"/>
      <c r="X617" s="175"/>
      <c r="Y617" s="175"/>
      <c r="Z617" s="175"/>
      <c r="AA617" s="175"/>
      <c r="AB617" s="175"/>
      <c r="AC617" s="175"/>
      <c r="AD617" s="175"/>
    </row>
    <row r="618" spans="1:30" ht="15.75" customHeight="1" x14ac:dyDescent="0.25">
      <c r="A618" s="175"/>
      <c r="B618" s="175"/>
      <c r="C618" s="175"/>
      <c r="D618" s="175"/>
      <c r="E618" s="175"/>
      <c r="F618" s="175"/>
      <c r="G618" s="175"/>
      <c r="H618" s="175"/>
      <c r="I618" s="175"/>
      <c r="J618" s="175"/>
      <c r="K618" s="175"/>
      <c r="L618" s="175"/>
      <c r="M618" s="175"/>
      <c r="N618" s="175"/>
      <c r="O618" s="175"/>
      <c r="P618" s="175"/>
      <c r="Q618" s="175"/>
      <c r="R618" s="175"/>
      <c r="S618" s="175"/>
      <c r="T618" s="175"/>
      <c r="U618" s="175"/>
      <c r="V618" s="175"/>
      <c r="W618" s="175"/>
      <c r="X618" s="175"/>
      <c r="Y618" s="175"/>
      <c r="Z618" s="175"/>
      <c r="AA618" s="175"/>
      <c r="AB618" s="175"/>
      <c r="AC618" s="175"/>
      <c r="AD618" s="175"/>
    </row>
    <row r="619" spans="1:30" ht="15.75" customHeight="1" x14ac:dyDescent="0.25">
      <c r="A619" s="175"/>
      <c r="B619" s="175"/>
      <c r="C619" s="175"/>
      <c r="D619" s="175"/>
      <c r="E619" s="175"/>
      <c r="F619" s="175"/>
      <c r="G619" s="175"/>
      <c r="H619" s="175"/>
      <c r="I619" s="175"/>
      <c r="J619" s="175"/>
      <c r="K619" s="175"/>
      <c r="L619" s="175"/>
      <c r="M619" s="175"/>
      <c r="N619" s="175"/>
      <c r="O619" s="175"/>
      <c r="P619" s="175"/>
      <c r="Q619" s="175"/>
      <c r="R619" s="175"/>
      <c r="S619" s="175"/>
      <c r="T619" s="175"/>
      <c r="U619" s="175"/>
      <c r="V619" s="175"/>
      <c r="W619" s="175"/>
      <c r="X619" s="175"/>
      <c r="Y619" s="175"/>
      <c r="Z619" s="175"/>
      <c r="AA619" s="175"/>
      <c r="AB619" s="175"/>
      <c r="AC619" s="175"/>
      <c r="AD619" s="175"/>
    </row>
    <row r="620" spans="1:30" ht="15.75" customHeight="1" x14ac:dyDescent="0.25">
      <c r="A620" s="175"/>
      <c r="B620" s="175"/>
      <c r="C620" s="175"/>
      <c r="D620" s="175"/>
      <c r="E620" s="175"/>
      <c r="F620" s="175"/>
      <c r="G620" s="175"/>
      <c r="H620" s="175"/>
      <c r="I620" s="175"/>
      <c r="J620" s="175"/>
      <c r="K620" s="175"/>
      <c r="L620" s="175"/>
      <c r="M620" s="175"/>
      <c r="N620" s="175"/>
      <c r="O620" s="175"/>
      <c r="P620" s="175"/>
      <c r="Q620" s="175"/>
      <c r="R620" s="175"/>
      <c r="S620" s="175"/>
      <c r="T620" s="175"/>
      <c r="U620" s="175"/>
      <c r="V620" s="175"/>
      <c r="W620" s="175"/>
      <c r="X620" s="175"/>
      <c r="Y620" s="175"/>
      <c r="Z620" s="175"/>
      <c r="AA620" s="175"/>
      <c r="AB620" s="175"/>
      <c r="AC620" s="175"/>
      <c r="AD620" s="175"/>
    </row>
    <row r="621" spans="1:30" ht="15.75" customHeight="1" x14ac:dyDescent="0.25">
      <c r="A621" s="175"/>
      <c r="B621" s="175"/>
      <c r="C621" s="175"/>
      <c r="D621" s="175"/>
      <c r="E621" s="175"/>
      <c r="F621" s="175"/>
      <c r="G621" s="175"/>
      <c r="H621" s="175"/>
      <c r="I621" s="175"/>
      <c r="J621" s="175"/>
      <c r="K621" s="175"/>
      <c r="L621" s="175"/>
      <c r="M621" s="175"/>
      <c r="N621" s="175"/>
      <c r="O621" s="175"/>
      <c r="P621" s="175"/>
      <c r="Q621" s="175"/>
      <c r="R621" s="175"/>
      <c r="S621" s="175"/>
      <c r="T621" s="175"/>
      <c r="U621" s="175"/>
      <c r="V621" s="175"/>
      <c r="W621" s="175"/>
      <c r="X621" s="175"/>
      <c r="Y621" s="175"/>
      <c r="Z621" s="175"/>
      <c r="AA621" s="175"/>
      <c r="AB621" s="175"/>
      <c r="AC621" s="175"/>
      <c r="AD621" s="175"/>
    </row>
    <row r="622" spans="1:30" ht="15.75" customHeight="1" x14ac:dyDescent="0.25">
      <c r="A622" s="175"/>
      <c r="B622" s="175"/>
      <c r="C622" s="175"/>
      <c r="D622" s="175"/>
      <c r="E622" s="175"/>
      <c r="F622" s="175"/>
      <c r="G622" s="175"/>
      <c r="H622" s="175"/>
      <c r="I622" s="175"/>
      <c r="J622" s="175"/>
      <c r="K622" s="175"/>
      <c r="L622" s="175"/>
      <c r="M622" s="175"/>
      <c r="N622" s="175"/>
      <c r="O622" s="175"/>
      <c r="P622" s="175"/>
      <c r="Q622" s="175"/>
      <c r="R622" s="175"/>
      <c r="S622" s="175"/>
      <c r="T622" s="175"/>
      <c r="U622" s="175"/>
      <c r="V622" s="175"/>
      <c r="W622" s="175"/>
      <c r="X622" s="175"/>
      <c r="Y622" s="175"/>
      <c r="Z622" s="175"/>
      <c r="AA622" s="175"/>
      <c r="AB622" s="175"/>
      <c r="AC622" s="175"/>
      <c r="AD622" s="175"/>
    </row>
    <row r="623" spans="1:30" ht="15.75" customHeight="1" x14ac:dyDescent="0.25">
      <c r="A623" s="175"/>
      <c r="B623" s="175"/>
      <c r="C623" s="175"/>
      <c r="D623" s="175"/>
      <c r="E623" s="175"/>
      <c r="F623" s="175"/>
      <c r="G623" s="175"/>
      <c r="H623" s="175"/>
      <c r="I623" s="175"/>
      <c r="J623" s="175"/>
      <c r="K623" s="175"/>
      <c r="L623" s="175"/>
      <c r="M623" s="175"/>
      <c r="N623" s="175"/>
      <c r="O623" s="175"/>
      <c r="P623" s="175"/>
      <c r="Q623" s="175"/>
      <c r="R623" s="175"/>
      <c r="S623" s="175"/>
      <c r="T623" s="175"/>
      <c r="U623" s="175"/>
      <c r="V623" s="175"/>
      <c r="W623" s="175"/>
      <c r="X623" s="175"/>
      <c r="Y623" s="175"/>
      <c r="Z623" s="175"/>
      <c r="AA623" s="175"/>
      <c r="AB623" s="175"/>
      <c r="AC623" s="175"/>
      <c r="AD623" s="175"/>
    </row>
    <row r="624" spans="1:30" ht="15.75" customHeight="1" x14ac:dyDescent="0.25">
      <c r="A624" s="175"/>
      <c r="B624" s="175"/>
      <c r="C624" s="175"/>
      <c r="D624" s="175"/>
      <c r="E624" s="175"/>
      <c r="F624" s="175"/>
      <c r="G624" s="175"/>
      <c r="H624" s="175"/>
      <c r="I624" s="175"/>
      <c r="J624" s="175"/>
      <c r="K624" s="175"/>
      <c r="L624" s="175"/>
      <c r="M624" s="175"/>
      <c r="N624" s="175"/>
      <c r="O624" s="175"/>
      <c r="P624" s="175"/>
      <c r="Q624" s="175"/>
      <c r="R624" s="175"/>
      <c r="S624" s="175"/>
      <c r="T624" s="175"/>
      <c r="U624" s="175"/>
      <c r="V624" s="175"/>
      <c r="W624" s="175"/>
      <c r="X624" s="175"/>
      <c r="Y624" s="175"/>
      <c r="Z624" s="175"/>
      <c r="AA624" s="175"/>
      <c r="AB624" s="175"/>
      <c r="AC624" s="175"/>
      <c r="AD624" s="175"/>
    </row>
    <row r="625" spans="1:30" ht="15.75" customHeight="1" x14ac:dyDescent="0.25">
      <c r="A625" s="175"/>
      <c r="B625" s="175"/>
      <c r="C625" s="175"/>
      <c r="D625" s="175"/>
      <c r="E625" s="175"/>
      <c r="F625" s="175"/>
      <c r="G625" s="175"/>
      <c r="H625" s="175"/>
      <c r="I625" s="175"/>
      <c r="J625" s="175"/>
      <c r="K625" s="175"/>
      <c r="L625" s="175"/>
      <c r="M625" s="175"/>
      <c r="N625" s="175"/>
      <c r="O625" s="175"/>
      <c r="P625" s="175"/>
      <c r="Q625" s="175"/>
      <c r="R625" s="175"/>
      <c r="S625" s="175"/>
      <c r="T625" s="175"/>
      <c r="U625" s="175"/>
      <c r="V625" s="175"/>
      <c r="W625" s="175"/>
      <c r="X625" s="175"/>
      <c r="Y625" s="175"/>
      <c r="Z625" s="175"/>
      <c r="AA625" s="175"/>
      <c r="AB625" s="175"/>
      <c r="AC625" s="175"/>
      <c r="AD625" s="175"/>
    </row>
    <row r="626" spans="1:30" ht="15.75" customHeight="1" x14ac:dyDescent="0.25">
      <c r="A626" s="175"/>
      <c r="B626" s="175"/>
      <c r="C626" s="175"/>
      <c r="D626" s="175"/>
      <c r="E626" s="175"/>
      <c r="F626" s="175"/>
      <c r="G626" s="175"/>
      <c r="H626" s="175"/>
      <c r="I626" s="175"/>
      <c r="J626" s="175"/>
      <c r="K626" s="175"/>
      <c r="L626" s="175"/>
      <c r="M626" s="175"/>
      <c r="N626" s="175"/>
      <c r="O626" s="175"/>
      <c r="P626" s="175"/>
      <c r="Q626" s="175"/>
      <c r="R626" s="175"/>
      <c r="S626" s="175"/>
      <c r="T626" s="175"/>
      <c r="U626" s="175"/>
      <c r="V626" s="175"/>
      <c r="W626" s="175"/>
      <c r="X626" s="175"/>
      <c r="Y626" s="175"/>
      <c r="Z626" s="175"/>
      <c r="AA626" s="175"/>
      <c r="AB626" s="175"/>
      <c r="AC626" s="175"/>
      <c r="AD626" s="175"/>
    </row>
    <row r="627" spans="1:30" ht="15.75" customHeight="1" x14ac:dyDescent="0.25">
      <c r="A627" s="175"/>
      <c r="B627" s="175"/>
      <c r="C627" s="175"/>
      <c r="D627" s="175"/>
      <c r="E627" s="175"/>
      <c r="F627" s="175"/>
      <c r="G627" s="175"/>
      <c r="H627" s="175"/>
      <c r="I627" s="175"/>
      <c r="J627" s="175"/>
      <c r="K627" s="175"/>
      <c r="L627" s="175"/>
      <c r="M627" s="175"/>
      <c r="N627" s="175"/>
      <c r="O627" s="175"/>
      <c r="P627" s="175"/>
      <c r="Q627" s="175"/>
      <c r="R627" s="175"/>
      <c r="S627" s="175"/>
      <c r="T627" s="175"/>
      <c r="U627" s="175"/>
      <c r="V627" s="175"/>
      <c r="W627" s="175"/>
      <c r="X627" s="175"/>
      <c r="Y627" s="175"/>
      <c r="Z627" s="175"/>
      <c r="AA627" s="175"/>
      <c r="AB627" s="175"/>
      <c r="AC627" s="175"/>
      <c r="AD627" s="175"/>
    </row>
    <row r="628" spans="1:30" ht="15.75" customHeight="1" x14ac:dyDescent="0.25">
      <c r="A628" s="175"/>
      <c r="B628" s="175"/>
      <c r="C628" s="175"/>
      <c r="D628" s="175"/>
      <c r="E628" s="175"/>
      <c r="F628" s="175"/>
      <c r="G628" s="175"/>
      <c r="H628" s="175"/>
      <c r="I628" s="175"/>
      <c r="J628" s="175"/>
      <c r="K628" s="175"/>
      <c r="L628" s="175"/>
      <c r="M628" s="175"/>
      <c r="N628" s="175"/>
      <c r="O628" s="175"/>
      <c r="P628" s="175"/>
      <c r="Q628" s="175"/>
      <c r="R628" s="175"/>
      <c r="S628" s="175"/>
      <c r="T628" s="175"/>
      <c r="U628" s="175"/>
      <c r="V628" s="175"/>
      <c r="W628" s="175"/>
      <c r="X628" s="175"/>
      <c r="Y628" s="175"/>
      <c r="Z628" s="175"/>
      <c r="AA628" s="175"/>
      <c r="AB628" s="175"/>
      <c r="AC628" s="175"/>
      <c r="AD628" s="175"/>
    </row>
    <row r="629" spans="1:30" ht="15.75" customHeight="1" x14ac:dyDescent="0.25">
      <c r="A629" s="175"/>
      <c r="B629" s="175"/>
      <c r="C629" s="175"/>
      <c r="D629" s="175"/>
      <c r="E629" s="175"/>
      <c r="F629" s="175"/>
      <c r="G629" s="175"/>
      <c r="H629" s="175"/>
      <c r="I629" s="175"/>
      <c r="J629" s="175"/>
      <c r="K629" s="175"/>
      <c r="L629" s="175"/>
      <c r="M629" s="175"/>
      <c r="N629" s="175"/>
      <c r="O629" s="175"/>
      <c r="P629" s="175"/>
      <c r="Q629" s="175"/>
      <c r="R629" s="175"/>
      <c r="S629" s="175"/>
      <c r="T629" s="175"/>
      <c r="U629" s="175"/>
      <c r="V629" s="175"/>
      <c r="W629" s="175"/>
      <c r="X629" s="175"/>
      <c r="Y629" s="175"/>
      <c r="Z629" s="175"/>
      <c r="AA629" s="175"/>
      <c r="AB629" s="175"/>
      <c r="AC629" s="175"/>
      <c r="AD629" s="175"/>
    </row>
    <row r="630" spans="1:30" ht="15.75" customHeight="1" x14ac:dyDescent="0.25">
      <c r="A630" s="175"/>
      <c r="B630" s="175"/>
      <c r="C630" s="175"/>
      <c r="D630" s="175"/>
      <c r="E630" s="175"/>
      <c r="F630" s="175"/>
      <c r="G630" s="175"/>
      <c r="H630" s="175"/>
      <c r="I630" s="175"/>
      <c r="J630" s="175"/>
      <c r="K630" s="175"/>
      <c r="L630" s="175"/>
      <c r="M630" s="175"/>
      <c r="N630" s="175"/>
      <c r="O630" s="175"/>
      <c r="P630" s="175"/>
      <c r="Q630" s="175"/>
      <c r="R630" s="175"/>
      <c r="S630" s="175"/>
      <c r="T630" s="175"/>
      <c r="U630" s="175"/>
      <c r="V630" s="175"/>
      <c r="W630" s="175"/>
      <c r="X630" s="175"/>
      <c r="Y630" s="175"/>
      <c r="Z630" s="175"/>
      <c r="AA630" s="175"/>
      <c r="AB630" s="175"/>
      <c r="AC630" s="175"/>
      <c r="AD630" s="175"/>
    </row>
    <row r="631" spans="1:30" ht="15.75" customHeight="1" x14ac:dyDescent="0.25">
      <c r="A631" s="175"/>
      <c r="B631" s="175"/>
      <c r="C631" s="175"/>
      <c r="D631" s="175"/>
      <c r="E631" s="175"/>
      <c r="F631" s="175"/>
      <c r="G631" s="175"/>
      <c r="H631" s="175"/>
      <c r="I631" s="175"/>
      <c r="J631" s="175"/>
      <c r="K631" s="175"/>
      <c r="L631" s="175"/>
      <c r="M631" s="175"/>
      <c r="N631" s="175"/>
      <c r="O631" s="175"/>
      <c r="P631" s="175"/>
      <c r="Q631" s="175"/>
      <c r="R631" s="175"/>
      <c r="S631" s="175"/>
      <c r="T631" s="175"/>
      <c r="U631" s="175"/>
      <c r="V631" s="175"/>
      <c r="W631" s="175"/>
      <c r="X631" s="175"/>
      <c r="Y631" s="175"/>
      <c r="Z631" s="175"/>
      <c r="AA631" s="175"/>
      <c r="AB631" s="175"/>
      <c r="AC631" s="175"/>
      <c r="AD631" s="175"/>
    </row>
    <row r="632" spans="1:30" ht="15.75" customHeight="1" x14ac:dyDescent="0.25">
      <c r="A632" s="175"/>
      <c r="B632" s="175"/>
      <c r="C632" s="175"/>
      <c r="D632" s="175"/>
      <c r="E632" s="175"/>
      <c r="F632" s="175"/>
      <c r="G632" s="175"/>
      <c r="H632" s="175"/>
      <c r="I632" s="175"/>
      <c r="J632" s="175"/>
      <c r="K632" s="175"/>
      <c r="L632" s="175"/>
      <c r="M632" s="175"/>
      <c r="N632" s="175"/>
      <c r="O632" s="175"/>
      <c r="P632" s="175"/>
      <c r="Q632" s="175"/>
      <c r="R632" s="175"/>
      <c r="S632" s="175"/>
      <c r="T632" s="175"/>
      <c r="U632" s="175"/>
      <c r="V632" s="175"/>
      <c r="W632" s="175"/>
      <c r="X632" s="175"/>
      <c r="Y632" s="175"/>
      <c r="Z632" s="175"/>
      <c r="AA632" s="175"/>
      <c r="AB632" s="175"/>
      <c r="AC632" s="175"/>
      <c r="AD632" s="175"/>
    </row>
    <row r="633" spans="1:30" ht="15.75" customHeight="1" x14ac:dyDescent="0.25">
      <c r="A633" s="175"/>
      <c r="B633" s="175"/>
      <c r="C633" s="175"/>
      <c r="D633" s="175"/>
      <c r="E633" s="175"/>
      <c r="F633" s="175"/>
      <c r="G633" s="175"/>
      <c r="H633" s="175"/>
      <c r="I633" s="175"/>
      <c r="J633" s="175"/>
      <c r="K633" s="175"/>
      <c r="L633" s="175"/>
      <c r="M633" s="175"/>
      <c r="N633" s="175"/>
      <c r="O633" s="175"/>
      <c r="P633" s="175"/>
      <c r="Q633" s="175"/>
      <c r="R633" s="175"/>
      <c r="S633" s="175"/>
      <c r="T633" s="175"/>
      <c r="U633" s="175"/>
      <c r="V633" s="175"/>
      <c r="W633" s="175"/>
      <c r="X633" s="175"/>
      <c r="Y633" s="175"/>
      <c r="Z633" s="175"/>
      <c r="AA633" s="175"/>
      <c r="AB633" s="175"/>
      <c r="AC633" s="175"/>
      <c r="AD633" s="175"/>
    </row>
    <row r="634" spans="1:30" ht="15.75" customHeight="1" x14ac:dyDescent="0.25">
      <c r="A634" s="175"/>
      <c r="B634" s="175"/>
      <c r="C634" s="175"/>
      <c r="D634" s="175"/>
      <c r="E634" s="175"/>
      <c r="F634" s="175"/>
      <c r="G634" s="175"/>
      <c r="H634" s="175"/>
      <c r="I634" s="175"/>
      <c r="J634" s="175"/>
      <c r="K634" s="175"/>
      <c r="L634" s="175"/>
      <c r="M634" s="175"/>
      <c r="N634" s="175"/>
      <c r="O634" s="175"/>
      <c r="P634" s="175"/>
      <c r="Q634" s="175"/>
      <c r="R634" s="175"/>
      <c r="S634" s="175"/>
      <c r="T634" s="175"/>
      <c r="U634" s="175"/>
      <c r="V634" s="175"/>
      <c r="W634" s="175"/>
      <c r="X634" s="175"/>
      <c r="Y634" s="175"/>
      <c r="Z634" s="175"/>
      <c r="AA634" s="175"/>
      <c r="AB634" s="175"/>
      <c r="AC634" s="175"/>
      <c r="AD634" s="175"/>
    </row>
    <row r="635" spans="1:30" ht="15.75" customHeight="1" x14ac:dyDescent="0.25">
      <c r="A635" s="175"/>
      <c r="B635" s="175"/>
      <c r="C635" s="175"/>
      <c r="D635" s="175"/>
      <c r="E635" s="175"/>
      <c r="F635" s="175"/>
      <c r="G635" s="175"/>
      <c r="H635" s="175"/>
      <c r="I635" s="175"/>
      <c r="J635" s="175"/>
      <c r="K635" s="175"/>
      <c r="L635" s="175"/>
      <c r="M635" s="175"/>
      <c r="N635" s="175"/>
      <c r="O635" s="175"/>
      <c r="P635" s="175"/>
      <c r="Q635" s="175"/>
      <c r="R635" s="175"/>
      <c r="S635" s="175"/>
      <c r="T635" s="175"/>
      <c r="U635" s="175"/>
      <c r="V635" s="175"/>
      <c r="W635" s="175"/>
      <c r="X635" s="175"/>
      <c r="Y635" s="175"/>
      <c r="Z635" s="175"/>
      <c r="AA635" s="175"/>
      <c r="AB635" s="175"/>
      <c r="AC635" s="175"/>
      <c r="AD635" s="175"/>
    </row>
    <row r="636" spans="1:30" ht="15.75" customHeight="1" x14ac:dyDescent="0.25">
      <c r="A636" s="175"/>
      <c r="B636" s="175"/>
      <c r="C636" s="175"/>
      <c r="D636" s="175"/>
      <c r="E636" s="175"/>
      <c r="F636" s="175"/>
      <c r="G636" s="175"/>
      <c r="H636" s="175"/>
      <c r="I636" s="175"/>
      <c r="J636" s="175"/>
      <c r="K636" s="175"/>
      <c r="L636" s="175"/>
      <c r="M636" s="175"/>
      <c r="N636" s="175"/>
      <c r="O636" s="175"/>
      <c r="P636" s="175"/>
      <c r="Q636" s="175"/>
      <c r="R636" s="175"/>
      <c r="S636" s="175"/>
      <c r="T636" s="175"/>
      <c r="U636" s="175"/>
      <c r="V636" s="175"/>
      <c r="W636" s="175"/>
      <c r="X636" s="175"/>
      <c r="Y636" s="175"/>
      <c r="Z636" s="175"/>
      <c r="AA636" s="175"/>
      <c r="AB636" s="175"/>
      <c r="AC636" s="175"/>
      <c r="AD636" s="175"/>
    </row>
    <row r="637" spans="1:30" ht="15.75" customHeight="1" x14ac:dyDescent="0.25">
      <c r="A637" s="175"/>
      <c r="B637" s="175"/>
      <c r="C637" s="175"/>
      <c r="D637" s="175"/>
      <c r="E637" s="175"/>
      <c r="F637" s="175"/>
      <c r="G637" s="175"/>
      <c r="H637" s="175"/>
      <c r="I637" s="175"/>
      <c r="J637" s="175"/>
      <c r="K637" s="175"/>
      <c r="L637" s="175"/>
      <c r="M637" s="175"/>
      <c r="N637" s="175"/>
      <c r="O637" s="175"/>
      <c r="P637" s="175"/>
      <c r="Q637" s="175"/>
      <c r="R637" s="175"/>
      <c r="S637" s="175"/>
      <c r="T637" s="175"/>
      <c r="U637" s="175"/>
      <c r="V637" s="175"/>
      <c r="W637" s="175"/>
      <c r="X637" s="175"/>
      <c r="Y637" s="175"/>
      <c r="Z637" s="175"/>
      <c r="AA637" s="175"/>
      <c r="AB637" s="175"/>
      <c r="AC637" s="175"/>
      <c r="AD637" s="175"/>
    </row>
    <row r="638" spans="1:30" ht="15.75" customHeight="1" x14ac:dyDescent="0.25">
      <c r="A638" s="175"/>
      <c r="B638" s="175"/>
      <c r="C638" s="175"/>
      <c r="D638" s="175"/>
      <c r="E638" s="175"/>
      <c r="F638" s="175"/>
      <c r="G638" s="175"/>
      <c r="H638" s="175"/>
      <c r="I638" s="175"/>
      <c r="J638" s="175"/>
      <c r="K638" s="175"/>
      <c r="L638" s="175"/>
      <c r="M638" s="175"/>
      <c r="N638" s="175"/>
      <c r="O638" s="175"/>
      <c r="P638" s="175"/>
      <c r="Q638" s="175"/>
      <c r="R638" s="175"/>
      <c r="S638" s="175"/>
      <c r="T638" s="175"/>
      <c r="U638" s="175"/>
      <c r="V638" s="175"/>
      <c r="W638" s="175"/>
      <c r="X638" s="175"/>
      <c r="Y638" s="175"/>
      <c r="Z638" s="175"/>
      <c r="AA638" s="175"/>
      <c r="AB638" s="175"/>
      <c r="AC638" s="175"/>
      <c r="AD638" s="175"/>
    </row>
    <row r="639" spans="1:30" ht="15.75" customHeight="1" x14ac:dyDescent="0.25">
      <c r="A639" s="175"/>
      <c r="B639" s="175"/>
      <c r="C639" s="175"/>
      <c r="D639" s="175"/>
      <c r="E639" s="175"/>
      <c r="F639" s="175"/>
      <c r="G639" s="175"/>
      <c r="H639" s="175"/>
      <c r="I639" s="175"/>
      <c r="J639" s="175"/>
      <c r="K639" s="175"/>
      <c r="L639" s="175"/>
      <c r="M639" s="175"/>
      <c r="N639" s="175"/>
      <c r="O639" s="175"/>
      <c r="P639" s="175"/>
      <c r="Q639" s="175"/>
      <c r="R639" s="175"/>
      <c r="S639" s="175"/>
      <c r="T639" s="175"/>
      <c r="U639" s="175"/>
      <c r="V639" s="175"/>
      <c r="W639" s="175"/>
      <c r="X639" s="175"/>
      <c r="Y639" s="175"/>
      <c r="Z639" s="175"/>
      <c r="AA639" s="175"/>
      <c r="AB639" s="175"/>
      <c r="AC639" s="175"/>
      <c r="AD639" s="175"/>
    </row>
    <row r="640" spans="1:30" ht="15.75" customHeight="1" x14ac:dyDescent="0.25">
      <c r="A640" s="175"/>
      <c r="B640" s="175"/>
      <c r="C640" s="175"/>
      <c r="D640" s="175"/>
      <c r="E640" s="175"/>
      <c r="F640" s="175"/>
      <c r="G640" s="175"/>
      <c r="H640" s="175"/>
      <c r="I640" s="175"/>
      <c r="J640" s="175"/>
      <c r="K640" s="175"/>
      <c r="L640" s="175"/>
      <c r="M640" s="175"/>
      <c r="N640" s="175"/>
      <c r="O640" s="175"/>
      <c r="P640" s="175"/>
      <c r="Q640" s="175"/>
      <c r="R640" s="175"/>
      <c r="S640" s="175"/>
      <c r="T640" s="175"/>
      <c r="U640" s="175"/>
      <c r="V640" s="175"/>
      <c r="W640" s="175"/>
      <c r="X640" s="175"/>
      <c r="Y640" s="175"/>
      <c r="Z640" s="175"/>
      <c r="AA640" s="175"/>
      <c r="AB640" s="175"/>
      <c r="AC640" s="175"/>
      <c r="AD640" s="175"/>
    </row>
    <row r="641" spans="1:30" ht="15.75" customHeight="1" x14ac:dyDescent="0.25">
      <c r="A641" s="175"/>
      <c r="B641" s="175"/>
      <c r="C641" s="175"/>
      <c r="D641" s="175"/>
      <c r="E641" s="175"/>
      <c r="F641" s="175"/>
      <c r="G641" s="175"/>
      <c r="H641" s="175"/>
      <c r="I641" s="175"/>
      <c r="J641" s="175"/>
      <c r="K641" s="175"/>
      <c r="L641" s="175"/>
      <c r="M641" s="175"/>
      <c r="N641" s="175"/>
      <c r="O641" s="175"/>
      <c r="P641" s="175"/>
      <c r="Q641" s="175"/>
      <c r="R641" s="175"/>
      <c r="S641" s="175"/>
      <c r="T641" s="175"/>
      <c r="U641" s="175"/>
      <c r="V641" s="175"/>
      <c r="W641" s="175"/>
      <c r="X641" s="175"/>
      <c r="Y641" s="175"/>
      <c r="Z641" s="175"/>
      <c r="AA641" s="175"/>
      <c r="AB641" s="175"/>
      <c r="AC641" s="175"/>
      <c r="AD641" s="175"/>
    </row>
    <row r="642" spans="1:30" ht="15.75" customHeight="1" x14ac:dyDescent="0.25">
      <c r="A642" s="175"/>
      <c r="B642" s="175"/>
      <c r="C642" s="175"/>
      <c r="D642" s="175"/>
      <c r="E642" s="175"/>
      <c r="F642" s="175"/>
      <c r="G642" s="175"/>
      <c r="H642" s="175"/>
      <c r="I642" s="175"/>
      <c r="J642" s="175"/>
      <c r="K642" s="175"/>
      <c r="L642" s="175"/>
      <c r="M642" s="175"/>
      <c r="N642" s="175"/>
      <c r="O642" s="175"/>
      <c r="P642" s="175"/>
      <c r="Q642" s="175"/>
      <c r="R642" s="175"/>
      <c r="S642" s="175"/>
      <c r="T642" s="175"/>
      <c r="U642" s="175"/>
      <c r="V642" s="175"/>
      <c r="W642" s="175"/>
      <c r="X642" s="175"/>
      <c r="Y642" s="175"/>
      <c r="Z642" s="175"/>
      <c r="AA642" s="175"/>
      <c r="AB642" s="175"/>
      <c r="AC642" s="175"/>
      <c r="AD642" s="175"/>
    </row>
    <row r="643" spans="1:30" ht="15.75" customHeight="1" x14ac:dyDescent="0.25">
      <c r="A643" s="175"/>
      <c r="B643" s="175"/>
      <c r="C643" s="175"/>
      <c r="D643" s="175"/>
      <c r="E643" s="175"/>
      <c r="F643" s="175"/>
      <c r="G643" s="175"/>
      <c r="H643" s="175"/>
      <c r="I643" s="175"/>
      <c r="J643" s="175"/>
      <c r="K643" s="175"/>
      <c r="L643" s="175"/>
      <c r="M643" s="175"/>
      <c r="N643" s="175"/>
      <c r="O643" s="175"/>
      <c r="P643" s="175"/>
      <c r="Q643" s="175"/>
      <c r="R643" s="175"/>
      <c r="S643" s="175"/>
      <c r="T643" s="175"/>
      <c r="U643" s="175"/>
      <c r="V643" s="175"/>
      <c r="W643" s="175"/>
      <c r="X643" s="175"/>
      <c r="Y643" s="175"/>
      <c r="Z643" s="175"/>
      <c r="AA643" s="175"/>
      <c r="AB643" s="175"/>
      <c r="AC643" s="175"/>
      <c r="AD643" s="175"/>
    </row>
    <row r="644" spans="1:30" ht="15.75" customHeight="1" x14ac:dyDescent="0.25">
      <c r="A644" s="175"/>
      <c r="B644" s="175"/>
      <c r="C644" s="175"/>
      <c r="D644" s="175"/>
      <c r="E644" s="175"/>
      <c r="F644" s="175"/>
      <c r="G644" s="175"/>
      <c r="H644" s="175"/>
      <c r="I644" s="175"/>
      <c r="J644" s="175"/>
      <c r="K644" s="175"/>
      <c r="L644" s="175"/>
      <c r="M644" s="175"/>
      <c r="N644" s="175"/>
      <c r="O644" s="175"/>
      <c r="P644" s="175"/>
      <c r="Q644" s="175"/>
      <c r="R644" s="175"/>
      <c r="S644" s="175"/>
      <c r="T644" s="175"/>
      <c r="U644" s="175"/>
      <c r="V644" s="175"/>
      <c r="W644" s="175"/>
      <c r="X644" s="175"/>
      <c r="Y644" s="175"/>
      <c r="Z644" s="175"/>
      <c r="AA644" s="175"/>
      <c r="AB644" s="175"/>
      <c r="AC644" s="175"/>
      <c r="AD644" s="175"/>
    </row>
    <row r="645" spans="1:30" ht="15.75" customHeight="1" x14ac:dyDescent="0.25">
      <c r="A645" s="175"/>
      <c r="B645" s="175"/>
      <c r="C645" s="175"/>
      <c r="D645" s="175"/>
      <c r="E645" s="175"/>
      <c r="F645" s="175"/>
      <c r="G645" s="175"/>
      <c r="H645" s="175"/>
      <c r="I645" s="175"/>
      <c r="J645" s="175"/>
      <c r="K645" s="175"/>
      <c r="L645" s="175"/>
      <c r="M645" s="175"/>
      <c r="N645" s="175"/>
      <c r="O645" s="175"/>
      <c r="P645" s="175"/>
      <c r="Q645" s="175"/>
      <c r="R645" s="175"/>
      <c r="S645" s="175"/>
      <c r="T645" s="175"/>
      <c r="U645" s="175"/>
      <c r="V645" s="175"/>
      <c r="W645" s="175"/>
      <c r="X645" s="175"/>
      <c r="Y645" s="175"/>
      <c r="Z645" s="175"/>
      <c r="AA645" s="175"/>
      <c r="AB645" s="175"/>
      <c r="AC645" s="175"/>
      <c r="AD645" s="175"/>
    </row>
    <row r="646" spans="1:30" ht="15.75" customHeight="1" x14ac:dyDescent="0.25">
      <c r="A646" s="175"/>
      <c r="B646" s="175"/>
      <c r="C646" s="175"/>
      <c r="D646" s="175"/>
      <c r="E646" s="175"/>
      <c r="F646" s="175"/>
      <c r="G646" s="175"/>
      <c r="H646" s="175"/>
      <c r="I646" s="175"/>
      <c r="J646" s="175"/>
      <c r="K646" s="175"/>
      <c r="L646" s="175"/>
      <c r="M646" s="175"/>
      <c r="N646" s="175"/>
      <c r="O646" s="175"/>
      <c r="P646" s="175"/>
      <c r="Q646" s="175"/>
      <c r="R646" s="175"/>
      <c r="S646" s="175"/>
      <c r="T646" s="175"/>
      <c r="U646" s="175"/>
      <c r="V646" s="175"/>
      <c r="W646" s="175"/>
      <c r="X646" s="175"/>
      <c r="Y646" s="175"/>
      <c r="Z646" s="175"/>
      <c r="AA646" s="175"/>
      <c r="AB646" s="175"/>
      <c r="AC646" s="175"/>
      <c r="AD646" s="175"/>
    </row>
    <row r="647" spans="1:30" ht="15.75" customHeight="1" x14ac:dyDescent="0.25">
      <c r="A647" s="175"/>
      <c r="B647" s="175"/>
      <c r="C647" s="175"/>
      <c r="D647" s="175"/>
      <c r="E647" s="175"/>
      <c r="F647" s="175"/>
      <c r="G647" s="175"/>
      <c r="H647" s="175"/>
      <c r="I647" s="175"/>
      <c r="J647" s="175"/>
      <c r="K647" s="175"/>
      <c r="L647" s="175"/>
      <c r="M647" s="175"/>
      <c r="N647" s="175"/>
      <c r="O647" s="175"/>
      <c r="P647" s="175"/>
      <c r="Q647" s="175"/>
      <c r="R647" s="175"/>
      <c r="S647" s="175"/>
      <c r="T647" s="175"/>
      <c r="U647" s="175"/>
      <c r="V647" s="175"/>
      <c r="W647" s="175"/>
      <c r="X647" s="175"/>
      <c r="Y647" s="175"/>
      <c r="Z647" s="175"/>
      <c r="AA647" s="175"/>
      <c r="AB647" s="175"/>
      <c r="AC647" s="175"/>
      <c r="AD647" s="175"/>
    </row>
    <row r="648" spans="1:30" ht="15.75" customHeight="1" x14ac:dyDescent="0.25">
      <c r="A648" s="175"/>
      <c r="B648" s="175"/>
      <c r="C648" s="175"/>
      <c r="D648" s="175"/>
      <c r="E648" s="175"/>
      <c r="F648" s="175"/>
      <c r="G648" s="175"/>
      <c r="H648" s="175"/>
      <c r="I648" s="175"/>
      <c r="J648" s="175"/>
      <c r="K648" s="175"/>
      <c r="L648" s="175"/>
      <c r="M648" s="175"/>
      <c r="N648" s="175"/>
      <c r="O648" s="175"/>
      <c r="P648" s="175"/>
      <c r="Q648" s="175"/>
      <c r="R648" s="175"/>
      <c r="S648" s="175"/>
      <c r="T648" s="175"/>
      <c r="U648" s="175"/>
      <c r="V648" s="175"/>
      <c r="W648" s="175"/>
      <c r="X648" s="175"/>
      <c r="Y648" s="175"/>
      <c r="Z648" s="175"/>
      <c r="AA648" s="175"/>
      <c r="AB648" s="175"/>
      <c r="AC648" s="175"/>
      <c r="AD648" s="175"/>
    </row>
    <row r="649" spans="1:30" ht="15.75" customHeight="1" x14ac:dyDescent="0.25">
      <c r="A649" s="175"/>
      <c r="B649" s="175"/>
      <c r="C649" s="175"/>
      <c r="D649" s="175"/>
      <c r="E649" s="175"/>
      <c r="F649" s="175"/>
      <c r="G649" s="175"/>
      <c r="H649" s="175"/>
      <c r="I649" s="175"/>
      <c r="J649" s="175"/>
      <c r="K649" s="175"/>
      <c r="L649" s="175"/>
      <c r="M649" s="175"/>
      <c r="N649" s="175"/>
      <c r="O649" s="175"/>
      <c r="P649" s="175"/>
      <c r="Q649" s="175"/>
      <c r="R649" s="175"/>
      <c r="S649" s="175"/>
      <c r="T649" s="175"/>
      <c r="U649" s="175"/>
      <c r="V649" s="175"/>
      <c r="W649" s="175"/>
      <c r="X649" s="175"/>
      <c r="Y649" s="175"/>
      <c r="Z649" s="175"/>
      <c r="AA649" s="175"/>
      <c r="AB649" s="175"/>
      <c r="AC649" s="175"/>
      <c r="AD649" s="175"/>
    </row>
    <row r="650" spans="1:30" ht="15.75" customHeight="1" x14ac:dyDescent="0.25">
      <c r="A650" s="175"/>
      <c r="B650" s="175"/>
      <c r="C650" s="175"/>
      <c r="D650" s="175"/>
      <c r="E650" s="175"/>
      <c r="F650" s="175"/>
      <c r="G650" s="175"/>
      <c r="H650" s="175"/>
      <c r="I650" s="175"/>
      <c r="J650" s="175"/>
      <c r="K650" s="175"/>
      <c r="L650" s="175"/>
      <c r="M650" s="175"/>
      <c r="N650" s="175"/>
      <c r="O650" s="175"/>
      <c r="P650" s="175"/>
      <c r="Q650" s="175"/>
      <c r="R650" s="175"/>
      <c r="S650" s="175"/>
      <c r="T650" s="175"/>
      <c r="U650" s="175"/>
      <c r="V650" s="175"/>
      <c r="W650" s="175"/>
      <c r="X650" s="175"/>
      <c r="Y650" s="175"/>
      <c r="Z650" s="175"/>
      <c r="AA650" s="175"/>
      <c r="AB650" s="175"/>
      <c r="AC650" s="175"/>
      <c r="AD650" s="175"/>
    </row>
    <row r="651" spans="1:30" ht="15.75" customHeight="1" x14ac:dyDescent="0.25">
      <c r="A651" s="175"/>
      <c r="B651" s="175"/>
      <c r="C651" s="175"/>
      <c r="D651" s="175"/>
      <c r="E651" s="175"/>
      <c r="F651" s="175"/>
      <c r="G651" s="175"/>
      <c r="H651" s="175"/>
      <c r="I651" s="175"/>
      <c r="J651" s="175"/>
      <c r="K651" s="175"/>
      <c r="L651" s="175"/>
      <c r="M651" s="175"/>
      <c r="N651" s="175"/>
      <c r="O651" s="175"/>
      <c r="P651" s="175"/>
      <c r="Q651" s="175"/>
      <c r="R651" s="175"/>
      <c r="S651" s="175"/>
      <c r="T651" s="175"/>
      <c r="U651" s="175"/>
      <c r="V651" s="175"/>
      <c r="W651" s="175"/>
      <c r="X651" s="175"/>
      <c r="Y651" s="175"/>
      <c r="Z651" s="175"/>
      <c r="AA651" s="175"/>
      <c r="AB651" s="175"/>
      <c r="AC651" s="175"/>
      <c r="AD651" s="175"/>
    </row>
    <row r="652" spans="1:30" ht="15.75" customHeight="1" x14ac:dyDescent="0.25">
      <c r="A652" s="175"/>
      <c r="B652" s="175"/>
      <c r="C652" s="175"/>
      <c r="D652" s="175"/>
      <c r="E652" s="175"/>
      <c r="F652" s="175"/>
      <c r="G652" s="175"/>
      <c r="H652" s="175"/>
      <c r="I652" s="175"/>
      <c r="J652" s="175"/>
      <c r="K652" s="175"/>
      <c r="L652" s="175"/>
      <c r="M652" s="175"/>
      <c r="N652" s="175"/>
      <c r="O652" s="175"/>
      <c r="P652" s="175"/>
      <c r="Q652" s="175"/>
      <c r="R652" s="175"/>
      <c r="S652" s="175"/>
      <c r="T652" s="175"/>
      <c r="U652" s="175"/>
      <c r="V652" s="175"/>
      <c r="W652" s="175"/>
      <c r="X652" s="175"/>
      <c r="Y652" s="175"/>
      <c r="Z652" s="175"/>
      <c r="AA652" s="175"/>
      <c r="AB652" s="175"/>
      <c r="AC652" s="175"/>
      <c r="AD652" s="175"/>
    </row>
    <row r="653" spans="1:30" ht="15.75" customHeight="1" x14ac:dyDescent="0.25">
      <c r="A653" s="175"/>
      <c r="B653" s="175"/>
      <c r="C653" s="175"/>
      <c r="D653" s="175"/>
      <c r="E653" s="175"/>
      <c r="F653" s="175"/>
      <c r="G653" s="175"/>
      <c r="H653" s="175"/>
      <c r="I653" s="175"/>
      <c r="J653" s="175"/>
      <c r="K653" s="175"/>
      <c r="L653" s="175"/>
      <c r="M653" s="175"/>
      <c r="N653" s="175"/>
      <c r="O653" s="175"/>
      <c r="P653" s="175"/>
      <c r="Q653" s="175"/>
      <c r="R653" s="175"/>
      <c r="S653" s="175"/>
      <c r="T653" s="175"/>
      <c r="U653" s="175"/>
      <c r="V653" s="175"/>
      <c r="W653" s="175"/>
      <c r="X653" s="175"/>
      <c r="Y653" s="175"/>
      <c r="Z653" s="175"/>
      <c r="AA653" s="175"/>
      <c r="AB653" s="175"/>
      <c r="AC653" s="175"/>
      <c r="AD653" s="175"/>
    </row>
    <row r="654" spans="1:30" ht="15.75" customHeight="1" x14ac:dyDescent="0.25">
      <c r="A654" s="175"/>
      <c r="B654" s="175"/>
      <c r="C654" s="175"/>
      <c r="D654" s="175"/>
      <c r="E654" s="175"/>
      <c r="F654" s="175"/>
      <c r="G654" s="175"/>
      <c r="H654" s="175"/>
      <c r="I654" s="175"/>
      <c r="J654" s="175"/>
      <c r="K654" s="175"/>
      <c r="L654" s="175"/>
      <c r="M654" s="175"/>
      <c r="N654" s="175"/>
      <c r="O654" s="175"/>
      <c r="P654" s="175"/>
      <c r="Q654" s="175"/>
      <c r="R654" s="175"/>
      <c r="S654" s="175"/>
      <c r="T654" s="175"/>
      <c r="U654" s="175"/>
      <c r="V654" s="175"/>
      <c r="W654" s="175"/>
      <c r="X654" s="175"/>
      <c r="Y654" s="175"/>
      <c r="Z654" s="175"/>
      <c r="AA654" s="175"/>
      <c r="AB654" s="175"/>
      <c r="AC654" s="175"/>
      <c r="AD654" s="175"/>
    </row>
    <row r="655" spans="1:30" ht="15.75" customHeight="1" x14ac:dyDescent="0.25">
      <c r="A655" s="175"/>
      <c r="B655" s="175"/>
      <c r="C655" s="175"/>
      <c r="D655" s="175"/>
      <c r="E655" s="175"/>
      <c r="F655" s="175"/>
      <c r="G655" s="175"/>
      <c r="H655" s="175"/>
      <c r="I655" s="175"/>
      <c r="J655" s="175"/>
      <c r="K655" s="175"/>
      <c r="L655" s="175"/>
      <c r="M655" s="175"/>
      <c r="N655" s="175"/>
      <c r="O655" s="175"/>
      <c r="P655" s="175"/>
      <c r="Q655" s="175"/>
      <c r="R655" s="175"/>
      <c r="S655" s="175"/>
      <c r="T655" s="175"/>
      <c r="U655" s="175"/>
      <c r="V655" s="175"/>
      <c r="W655" s="175"/>
      <c r="X655" s="175"/>
      <c r="Y655" s="175"/>
      <c r="Z655" s="175"/>
      <c r="AA655" s="175"/>
      <c r="AB655" s="175"/>
      <c r="AC655" s="175"/>
      <c r="AD655" s="175"/>
    </row>
    <row r="656" spans="1:30" ht="15.75" customHeight="1" x14ac:dyDescent="0.25">
      <c r="A656" s="175"/>
      <c r="B656" s="175"/>
      <c r="C656" s="175"/>
      <c r="D656" s="175"/>
      <c r="E656" s="175"/>
      <c r="F656" s="175"/>
      <c r="G656" s="175"/>
      <c r="H656" s="175"/>
      <c r="I656" s="175"/>
      <c r="J656" s="175"/>
      <c r="K656" s="175"/>
      <c r="L656" s="175"/>
      <c r="M656" s="175"/>
      <c r="N656" s="175"/>
      <c r="O656" s="175"/>
      <c r="P656" s="175"/>
      <c r="Q656" s="175"/>
      <c r="R656" s="175"/>
      <c r="S656" s="175"/>
      <c r="T656" s="175"/>
      <c r="U656" s="175"/>
      <c r="V656" s="175"/>
      <c r="W656" s="175"/>
      <c r="X656" s="175"/>
      <c r="Y656" s="175"/>
      <c r="Z656" s="175"/>
      <c r="AA656" s="175"/>
      <c r="AB656" s="175"/>
      <c r="AC656" s="175"/>
      <c r="AD656" s="175"/>
    </row>
    <row r="657" spans="1:30" ht="15.75" customHeight="1" x14ac:dyDescent="0.25">
      <c r="A657" s="175"/>
      <c r="B657" s="175"/>
      <c r="C657" s="175"/>
      <c r="D657" s="175"/>
      <c r="E657" s="175"/>
      <c r="F657" s="175"/>
      <c r="G657" s="175"/>
      <c r="H657" s="175"/>
      <c r="I657" s="175"/>
      <c r="J657" s="175"/>
      <c r="K657" s="175"/>
      <c r="L657" s="175"/>
      <c r="M657" s="175"/>
      <c r="N657" s="175"/>
      <c r="O657" s="175"/>
      <c r="P657" s="175"/>
      <c r="Q657" s="175"/>
      <c r="R657" s="175"/>
      <c r="S657" s="175"/>
      <c r="T657" s="175"/>
      <c r="U657" s="175"/>
      <c r="V657" s="175"/>
      <c r="W657" s="175"/>
      <c r="X657" s="175"/>
      <c r="Y657" s="175"/>
      <c r="Z657" s="175"/>
      <c r="AA657" s="175"/>
      <c r="AB657" s="175"/>
      <c r="AC657" s="175"/>
      <c r="AD657" s="175"/>
    </row>
    <row r="658" spans="1:30" ht="15.75" customHeight="1" x14ac:dyDescent="0.25">
      <c r="A658" s="175"/>
      <c r="B658" s="175"/>
      <c r="C658" s="175"/>
      <c r="D658" s="175"/>
      <c r="E658" s="175"/>
      <c r="F658" s="175"/>
      <c r="G658" s="175"/>
      <c r="H658" s="175"/>
      <c r="I658" s="175"/>
      <c r="J658" s="175"/>
      <c r="K658" s="175"/>
      <c r="L658" s="175"/>
      <c r="M658" s="175"/>
      <c r="N658" s="175"/>
      <c r="O658" s="175"/>
      <c r="P658" s="175"/>
      <c r="Q658" s="175"/>
      <c r="R658" s="175"/>
      <c r="S658" s="175"/>
      <c r="T658" s="175"/>
      <c r="U658" s="175"/>
      <c r="V658" s="175"/>
      <c r="W658" s="175"/>
      <c r="X658" s="175"/>
      <c r="Y658" s="175"/>
      <c r="Z658" s="175"/>
      <c r="AA658" s="175"/>
      <c r="AB658" s="175"/>
      <c r="AC658" s="175"/>
      <c r="AD658" s="175"/>
    </row>
    <row r="659" spans="1:30" ht="15.75" customHeight="1" x14ac:dyDescent="0.25">
      <c r="A659" s="175"/>
      <c r="B659" s="175"/>
      <c r="C659" s="175"/>
      <c r="D659" s="175"/>
      <c r="E659" s="175"/>
      <c r="F659" s="175"/>
      <c r="G659" s="175"/>
      <c r="H659" s="175"/>
      <c r="I659" s="175"/>
      <c r="J659" s="175"/>
      <c r="K659" s="175"/>
      <c r="L659" s="175"/>
      <c r="M659" s="175"/>
      <c r="N659" s="175"/>
      <c r="O659" s="175"/>
      <c r="P659" s="175"/>
      <c r="Q659" s="175"/>
      <c r="R659" s="175"/>
      <c r="S659" s="175"/>
      <c r="T659" s="175"/>
      <c r="U659" s="175"/>
      <c r="V659" s="175"/>
      <c r="W659" s="175"/>
      <c r="X659" s="175"/>
      <c r="Y659" s="175"/>
      <c r="Z659" s="175"/>
      <c r="AA659" s="175"/>
      <c r="AB659" s="175"/>
      <c r="AC659" s="175"/>
      <c r="AD659" s="175"/>
    </row>
    <row r="660" spans="1:30" ht="15.75" customHeight="1" x14ac:dyDescent="0.25">
      <c r="A660" s="175"/>
      <c r="B660" s="175"/>
      <c r="C660" s="175"/>
      <c r="D660" s="175"/>
      <c r="E660" s="175"/>
      <c r="F660" s="175"/>
      <c r="G660" s="175"/>
      <c r="H660" s="175"/>
      <c r="I660" s="175"/>
      <c r="J660" s="175"/>
      <c r="K660" s="175"/>
      <c r="L660" s="175"/>
      <c r="M660" s="175"/>
      <c r="N660" s="175"/>
      <c r="O660" s="175"/>
      <c r="P660" s="175"/>
      <c r="Q660" s="175"/>
      <c r="R660" s="175"/>
      <c r="S660" s="175"/>
      <c r="T660" s="175"/>
      <c r="U660" s="175"/>
      <c r="V660" s="175"/>
      <c r="W660" s="175"/>
      <c r="X660" s="175"/>
      <c r="Y660" s="175"/>
      <c r="Z660" s="175"/>
      <c r="AA660" s="175"/>
      <c r="AB660" s="175"/>
      <c r="AC660" s="175"/>
      <c r="AD660" s="175"/>
    </row>
    <row r="661" spans="1:30" ht="15.75" customHeight="1" x14ac:dyDescent="0.25">
      <c r="A661" s="175"/>
      <c r="B661" s="175"/>
      <c r="C661" s="175"/>
      <c r="D661" s="175"/>
      <c r="E661" s="175"/>
      <c r="F661" s="175"/>
      <c r="G661" s="175"/>
      <c r="H661" s="175"/>
      <c r="I661" s="175"/>
      <c r="J661" s="175"/>
      <c r="K661" s="175"/>
      <c r="L661" s="175"/>
      <c r="M661" s="175"/>
      <c r="N661" s="175"/>
      <c r="O661" s="175"/>
      <c r="P661" s="175"/>
      <c r="Q661" s="175"/>
      <c r="R661" s="175"/>
      <c r="S661" s="175"/>
      <c r="T661" s="175"/>
      <c r="U661" s="175"/>
      <c r="V661" s="175"/>
      <c r="W661" s="175"/>
      <c r="X661" s="175"/>
      <c r="Y661" s="175"/>
      <c r="Z661" s="175"/>
      <c r="AA661" s="175"/>
      <c r="AB661" s="175"/>
      <c r="AC661" s="175"/>
      <c r="AD661" s="175"/>
    </row>
    <row r="662" spans="1:30" ht="15.75" customHeight="1" x14ac:dyDescent="0.25">
      <c r="A662" s="175"/>
      <c r="B662" s="175"/>
      <c r="C662" s="175"/>
      <c r="D662" s="175"/>
      <c r="E662" s="175"/>
      <c r="F662" s="175"/>
      <c r="G662" s="175"/>
      <c r="H662" s="175"/>
      <c r="I662" s="175"/>
      <c r="J662" s="175"/>
      <c r="K662" s="175"/>
      <c r="L662" s="175"/>
      <c r="M662" s="175"/>
      <c r="N662" s="175"/>
      <c r="O662" s="175"/>
      <c r="P662" s="175"/>
      <c r="Q662" s="175"/>
      <c r="R662" s="175"/>
      <c r="S662" s="175"/>
      <c r="T662" s="175"/>
      <c r="U662" s="175"/>
      <c r="V662" s="175"/>
      <c r="W662" s="175"/>
      <c r="X662" s="175"/>
      <c r="Y662" s="175"/>
      <c r="Z662" s="175"/>
      <c r="AA662" s="175"/>
      <c r="AB662" s="175"/>
      <c r="AC662" s="175"/>
      <c r="AD662" s="175"/>
    </row>
    <row r="663" spans="1:30" ht="15.75" customHeight="1" x14ac:dyDescent="0.25">
      <c r="A663" s="175"/>
      <c r="B663" s="175"/>
      <c r="C663" s="175"/>
      <c r="D663" s="175"/>
      <c r="E663" s="175"/>
      <c r="F663" s="175"/>
      <c r="G663" s="175"/>
      <c r="H663" s="175"/>
      <c r="I663" s="175"/>
      <c r="J663" s="175"/>
      <c r="K663" s="175"/>
      <c r="L663" s="175"/>
      <c r="M663" s="175"/>
      <c r="N663" s="175"/>
      <c r="O663" s="175"/>
      <c r="P663" s="175"/>
      <c r="Q663" s="175"/>
      <c r="R663" s="175"/>
      <c r="S663" s="175"/>
      <c r="T663" s="175"/>
      <c r="U663" s="175"/>
      <c r="V663" s="175"/>
      <c r="W663" s="175"/>
      <c r="X663" s="175"/>
      <c r="Y663" s="175"/>
      <c r="Z663" s="175"/>
      <c r="AA663" s="175"/>
      <c r="AB663" s="175"/>
      <c r="AC663" s="175"/>
      <c r="AD663" s="175"/>
    </row>
    <row r="664" spans="1:30" ht="15.75" customHeight="1" x14ac:dyDescent="0.25">
      <c r="A664" s="175"/>
      <c r="B664" s="175"/>
      <c r="C664" s="175"/>
      <c r="D664" s="175"/>
      <c r="E664" s="175"/>
      <c r="F664" s="175"/>
      <c r="G664" s="175"/>
      <c r="H664" s="175"/>
      <c r="I664" s="175"/>
      <c r="J664" s="175"/>
      <c r="K664" s="175"/>
      <c r="L664" s="175"/>
      <c r="M664" s="175"/>
      <c r="N664" s="175"/>
      <c r="O664" s="175"/>
      <c r="P664" s="175"/>
      <c r="Q664" s="175"/>
      <c r="R664" s="175"/>
      <c r="S664" s="175"/>
      <c r="T664" s="175"/>
      <c r="U664" s="175"/>
      <c r="V664" s="175"/>
      <c r="W664" s="175"/>
      <c r="X664" s="175"/>
      <c r="Y664" s="175"/>
      <c r="Z664" s="175"/>
      <c r="AA664" s="175"/>
      <c r="AB664" s="175"/>
      <c r="AC664" s="175"/>
      <c r="AD664" s="175"/>
    </row>
    <row r="665" spans="1:30" ht="15.75" customHeight="1" x14ac:dyDescent="0.25">
      <c r="A665" s="175"/>
      <c r="B665" s="175"/>
      <c r="C665" s="175"/>
      <c r="D665" s="175"/>
      <c r="E665" s="175"/>
      <c r="F665" s="175"/>
      <c r="G665" s="175"/>
      <c r="H665" s="175"/>
      <c r="I665" s="175"/>
      <c r="J665" s="175"/>
      <c r="K665" s="175"/>
      <c r="L665" s="175"/>
      <c r="M665" s="175"/>
      <c r="N665" s="175"/>
      <c r="O665" s="175"/>
      <c r="P665" s="175"/>
      <c r="Q665" s="175"/>
      <c r="R665" s="175"/>
      <c r="S665" s="175"/>
      <c r="T665" s="175"/>
      <c r="U665" s="175"/>
      <c r="V665" s="175"/>
      <c r="W665" s="175"/>
      <c r="X665" s="175"/>
      <c r="Y665" s="175"/>
      <c r="Z665" s="175"/>
      <c r="AA665" s="175"/>
      <c r="AB665" s="175"/>
      <c r="AC665" s="175"/>
      <c r="AD665" s="175"/>
    </row>
    <row r="666" spans="1:30" ht="15.75" customHeight="1" x14ac:dyDescent="0.25">
      <c r="A666" s="175"/>
      <c r="B666" s="175"/>
      <c r="C666" s="175"/>
      <c r="D666" s="175"/>
      <c r="E666" s="175"/>
      <c r="F666" s="175"/>
      <c r="G666" s="175"/>
      <c r="H666" s="175"/>
      <c r="I666" s="175"/>
      <c r="J666" s="175"/>
      <c r="K666" s="175"/>
      <c r="L666" s="175"/>
      <c r="M666" s="175"/>
      <c r="N666" s="175"/>
      <c r="O666" s="175"/>
      <c r="P666" s="175"/>
      <c r="Q666" s="175"/>
      <c r="R666" s="175"/>
      <c r="S666" s="175"/>
      <c r="T666" s="175"/>
      <c r="U666" s="175"/>
      <c r="V666" s="175"/>
      <c r="W666" s="175"/>
      <c r="X666" s="175"/>
      <c r="Y666" s="175"/>
      <c r="Z666" s="175"/>
      <c r="AA666" s="175"/>
      <c r="AB666" s="175"/>
      <c r="AC666" s="175"/>
      <c r="AD666" s="175"/>
    </row>
    <row r="667" spans="1:30" ht="15.75" customHeight="1" x14ac:dyDescent="0.25">
      <c r="A667" s="175"/>
      <c r="B667" s="175"/>
      <c r="C667" s="175"/>
      <c r="D667" s="175"/>
      <c r="E667" s="175"/>
      <c r="F667" s="175"/>
      <c r="G667" s="175"/>
      <c r="H667" s="175"/>
      <c r="I667" s="175"/>
      <c r="J667" s="175"/>
      <c r="K667" s="175"/>
      <c r="L667" s="175"/>
      <c r="M667" s="175"/>
      <c r="N667" s="175"/>
      <c r="O667" s="175"/>
      <c r="P667" s="175"/>
      <c r="Q667" s="175"/>
      <c r="R667" s="175"/>
      <c r="S667" s="175"/>
      <c r="T667" s="175"/>
      <c r="U667" s="175"/>
      <c r="V667" s="175"/>
      <c r="W667" s="175"/>
      <c r="X667" s="175"/>
      <c r="Y667" s="175"/>
      <c r="Z667" s="175"/>
      <c r="AA667" s="175"/>
      <c r="AB667" s="175"/>
      <c r="AC667" s="175"/>
      <c r="AD667" s="175"/>
    </row>
    <row r="668" spans="1:30" ht="15.75" customHeight="1" x14ac:dyDescent="0.25">
      <c r="A668" s="175"/>
      <c r="B668" s="175"/>
      <c r="C668" s="175"/>
      <c r="D668" s="175"/>
      <c r="E668" s="175"/>
      <c r="F668" s="175"/>
      <c r="G668" s="175"/>
      <c r="H668" s="175"/>
      <c r="I668" s="175"/>
      <c r="J668" s="175"/>
      <c r="K668" s="175"/>
      <c r="L668" s="175"/>
      <c r="M668" s="175"/>
      <c r="N668" s="175"/>
      <c r="O668" s="175"/>
      <c r="P668" s="175"/>
      <c r="Q668" s="175"/>
      <c r="R668" s="175"/>
      <c r="S668" s="175"/>
      <c r="T668" s="175"/>
      <c r="U668" s="175"/>
      <c r="V668" s="175"/>
      <c r="W668" s="175"/>
      <c r="X668" s="175"/>
      <c r="Y668" s="175"/>
      <c r="Z668" s="175"/>
      <c r="AA668" s="175"/>
      <c r="AB668" s="175"/>
      <c r="AC668" s="175"/>
      <c r="AD668" s="175"/>
    </row>
    <row r="669" spans="1:30" ht="15.75" customHeight="1" x14ac:dyDescent="0.25">
      <c r="A669" s="175"/>
      <c r="B669" s="175"/>
      <c r="C669" s="175"/>
      <c r="D669" s="175"/>
      <c r="E669" s="175"/>
      <c r="F669" s="175"/>
      <c r="G669" s="175"/>
      <c r="H669" s="175"/>
      <c r="I669" s="175"/>
      <c r="J669" s="175"/>
      <c r="K669" s="175"/>
      <c r="L669" s="175"/>
      <c r="M669" s="175"/>
      <c r="N669" s="175"/>
      <c r="O669" s="175"/>
      <c r="P669" s="175"/>
      <c r="Q669" s="175"/>
      <c r="R669" s="175"/>
      <c r="S669" s="175"/>
      <c r="T669" s="175"/>
      <c r="U669" s="175"/>
      <c r="V669" s="175"/>
      <c r="W669" s="175"/>
      <c r="X669" s="175"/>
      <c r="Y669" s="175"/>
      <c r="Z669" s="175"/>
      <c r="AA669" s="175"/>
      <c r="AB669" s="175"/>
      <c r="AC669" s="175"/>
      <c r="AD669" s="175"/>
    </row>
    <row r="670" spans="1:30" ht="15.75" customHeight="1" x14ac:dyDescent="0.25">
      <c r="A670" s="175"/>
      <c r="B670" s="175"/>
      <c r="C670" s="175"/>
      <c r="D670" s="175"/>
      <c r="E670" s="175"/>
      <c r="F670" s="175"/>
      <c r="G670" s="175"/>
      <c r="H670" s="175"/>
      <c r="I670" s="175"/>
      <c r="J670" s="175"/>
      <c r="K670" s="175"/>
      <c r="L670" s="175"/>
      <c r="M670" s="175"/>
      <c r="N670" s="175"/>
      <c r="O670" s="175"/>
      <c r="P670" s="175"/>
      <c r="Q670" s="175"/>
      <c r="R670" s="175"/>
      <c r="S670" s="175"/>
      <c r="T670" s="175"/>
      <c r="U670" s="175"/>
      <c r="V670" s="175"/>
      <c r="W670" s="175"/>
      <c r="X670" s="175"/>
      <c r="Y670" s="175"/>
      <c r="Z670" s="175"/>
      <c r="AA670" s="175"/>
      <c r="AB670" s="175"/>
      <c r="AC670" s="175"/>
      <c r="AD670" s="175"/>
    </row>
    <row r="671" spans="1:30" ht="15.75" customHeight="1" x14ac:dyDescent="0.25">
      <c r="A671" s="175"/>
      <c r="B671" s="175"/>
      <c r="C671" s="175"/>
      <c r="D671" s="175"/>
      <c r="E671" s="175"/>
      <c r="F671" s="175"/>
      <c r="G671" s="175"/>
      <c r="H671" s="175"/>
      <c r="I671" s="175"/>
      <c r="J671" s="175"/>
      <c r="K671" s="175"/>
      <c r="L671" s="175"/>
      <c r="M671" s="175"/>
      <c r="N671" s="175"/>
      <c r="O671" s="175"/>
      <c r="P671" s="175"/>
      <c r="Q671" s="175"/>
      <c r="R671" s="175"/>
      <c r="S671" s="175"/>
      <c r="T671" s="175"/>
      <c r="U671" s="175"/>
      <c r="V671" s="175"/>
      <c r="W671" s="175"/>
      <c r="X671" s="175"/>
      <c r="Y671" s="175"/>
      <c r="Z671" s="175"/>
      <c r="AA671" s="175"/>
      <c r="AB671" s="175"/>
      <c r="AC671" s="175"/>
      <c r="AD671" s="175"/>
    </row>
    <row r="672" spans="1:30" ht="15.75" customHeight="1" x14ac:dyDescent="0.25">
      <c r="A672" s="175"/>
      <c r="B672" s="175"/>
      <c r="C672" s="175"/>
      <c r="D672" s="175"/>
      <c r="E672" s="175"/>
      <c r="F672" s="175"/>
      <c r="G672" s="175"/>
      <c r="H672" s="175"/>
      <c r="I672" s="175"/>
      <c r="J672" s="175"/>
      <c r="K672" s="175"/>
      <c r="L672" s="175"/>
      <c r="M672" s="175"/>
      <c r="N672" s="175"/>
      <c r="O672" s="175"/>
      <c r="P672" s="175"/>
      <c r="Q672" s="175"/>
      <c r="R672" s="175"/>
      <c r="S672" s="175"/>
      <c r="T672" s="175"/>
      <c r="U672" s="175"/>
      <c r="V672" s="175"/>
      <c r="W672" s="175"/>
      <c r="X672" s="175"/>
      <c r="Y672" s="175"/>
      <c r="Z672" s="175"/>
      <c r="AA672" s="175"/>
      <c r="AB672" s="175"/>
      <c r="AC672" s="175"/>
      <c r="AD672" s="175"/>
    </row>
    <row r="673" spans="1:30" ht="15.75" customHeight="1" x14ac:dyDescent="0.25">
      <c r="A673" s="175"/>
      <c r="B673" s="175"/>
      <c r="C673" s="175"/>
      <c r="D673" s="175"/>
      <c r="E673" s="175"/>
      <c r="F673" s="175"/>
      <c r="G673" s="175"/>
      <c r="H673" s="175"/>
      <c r="I673" s="175"/>
      <c r="J673" s="175"/>
      <c r="K673" s="175"/>
      <c r="L673" s="175"/>
      <c r="M673" s="175"/>
      <c r="N673" s="175"/>
      <c r="O673" s="175"/>
      <c r="P673" s="175"/>
      <c r="Q673" s="175"/>
      <c r="R673" s="175"/>
      <c r="S673" s="175"/>
      <c r="T673" s="175"/>
      <c r="U673" s="175"/>
      <c r="V673" s="175"/>
      <c r="W673" s="175"/>
      <c r="X673" s="175"/>
      <c r="Y673" s="175"/>
      <c r="Z673" s="175"/>
      <c r="AA673" s="175"/>
      <c r="AB673" s="175"/>
      <c r="AC673" s="175"/>
      <c r="AD673" s="175"/>
    </row>
    <row r="674" spans="1:30" ht="15.75" customHeight="1" x14ac:dyDescent="0.25">
      <c r="A674" s="175"/>
      <c r="B674" s="175"/>
      <c r="C674" s="175"/>
      <c r="D674" s="175"/>
      <c r="E674" s="175"/>
      <c r="F674" s="175"/>
      <c r="G674" s="175"/>
      <c r="H674" s="175"/>
      <c r="I674" s="175"/>
      <c r="J674" s="175"/>
      <c r="K674" s="175"/>
      <c r="L674" s="175"/>
      <c r="M674" s="175"/>
      <c r="N674" s="175"/>
      <c r="O674" s="175"/>
      <c r="P674" s="175"/>
      <c r="Q674" s="175"/>
      <c r="R674" s="175"/>
      <c r="S674" s="175"/>
      <c r="T674" s="175"/>
      <c r="U674" s="175"/>
      <c r="V674" s="175"/>
      <c r="W674" s="175"/>
      <c r="X674" s="175"/>
      <c r="Y674" s="175"/>
      <c r="Z674" s="175"/>
      <c r="AA674" s="175"/>
      <c r="AB674" s="175"/>
      <c r="AC674" s="175"/>
      <c r="AD674" s="175"/>
    </row>
    <row r="675" spans="1:30" ht="15.75" customHeight="1" x14ac:dyDescent="0.25">
      <c r="A675" s="175"/>
      <c r="B675" s="175"/>
      <c r="C675" s="175"/>
      <c r="D675" s="175"/>
      <c r="E675" s="175"/>
      <c r="F675" s="175"/>
      <c r="G675" s="175"/>
      <c r="H675" s="175"/>
      <c r="I675" s="175"/>
      <c r="J675" s="175"/>
      <c r="K675" s="175"/>
      <c r="L675" s="175"/>
      <c r="M675" s="175"/>
      <c r="N675" s="175"/>
      <c r="O675" s="175"/>
      <c r="P675" s="175"/>
      <c r="Q675" s="175"/>
      <c r="R675" s="175"/>
      <c r="S675" s="175"/>
      <c r="T675" s="175"/>
      <c r="U675" s="175"/>
      <c r="V675" s="175"/>
      <c r="W675" s="175"/>
      <c r="X675" s="175"/>
      <c r="Y675" s="175"/>
      <c r="Z675" s="175"/>
      <c r="AA675" s="175"/>
      <c r="AB675" s="175"/>
      <c r="AC675" s="175"/>
      <c r="AD675" s="175"/>
    </row>
    <row r="676" spans="1:30" ht="15.75" customHeight="1" x14ac:dyDescent="0.25">
      <c r="A676" s="175"/>
      <c r="B676" s="175"/>
      <c r="C676" s="175"/>
      <c r="D676" s="175"/>
      <c r="E676" s="175"/>
      <c r="F676" s="175"/>
      <c r="G676" s="175"/>
      <c r="H676" s="175"/>
      <c r="I676" s="175"/>
      <c r="J676" s="175"/>
      <c r="K676" s="175"/>
      <c r="L676" s="175"/>
      <c r="M676" s="175"/>
      <c r="N676" s="175"/>
      <c r="O676" s="175"/>
      <c r="P676" s="175"/>
      <c r="Q676" s="175"/>
      <c r="R676" s="175"/>
      <c r="S676" s="175"/>
      <c r="T676" s="175"/>
      <c r="U676" s="175"/>
      <c r="V676" s="175"/>
      <c r="W676" s="175"/>
      <c r="X676" s="175"/>
      <c r="Y676" s="175"/>
      <c r="Z676" s="175"/>
      <c r="AA676" s="175"/>
      <c r="AB676" s="175"/>
      <c r="AC676" s="175"/>
      <c r="AD676" s="175"/>
    </row>
    <row r="677" spans="1:30" ht="15.75" customHeight="1" x14ac:dyDescent="0.25">
      <c r="A677" s="175"/>
      <c r="B677" s="175"/>
      <c r="C677" s="175"/>
      <c r="D677" s="175"/>
      <c r="E677" s="175"/>
      <c r="F677" s="175"/>
      <c r="G677" s="175"/>
      <c r="H677" s="175"/>
      <c r="I677" s="175"/>
      <c r="J677" s="175"/>
      <c r="K677" s="175"/>
      <c r="L677" s="175"/>
      <c r="M677" s="175"/>
      <c r="N677" s="175"/>
      <c r="O677" s="175"/>
      <c r="P677" s="175"/>
      <c r="Q677" s="175"/>
      <c r="R677" s="175"/>
      <c r="S677" s="175"/>
      <c r="T677" s="175"/>
      <c r="U677" s="175"/>
      <c r="V677" s="175"/>
      <c r="W677" s="175"/>
      <c r="X677" s="175"/>
      <c r="Y677" s="175"/>
      <c r="Z677" s="175"/>
      <c r="AA677" s="175"/>
      <c r="AB677" s="175"/>
      <c r="AC677" s="175"/>
      <c r="AD677" s="175"/>
    </row>
    <row r="678" spans="1:30" ht="15.75" customHeight="1" x14ac:dyDescent="0.25">
      <c r="A678" s="175"/>
      <c r="B678" s="175"/>
      <c r="C678" s="175"/>
      <c r="D678" s="175"/>
      <c r="E678" s="175"/>
      <c r="F678" s="175"/>
      <c r="G678" s="175"/>
      <c r="H678" s="175"/>
      <c r="I678" s="175"/>
      <c r="J678" s="175"/>
      <c r="K678" s="175"/>
      <c r="L678" s="175"/>
      <c r="M678" s="175"/>
      <c r="N678" s="175"/>
      <c r="O678" s="175"/>
      <c r="P678" s="175"/>
      <c r="Q678" s="175"/>
      <c r="R678" s="175"/>
      <c r="S678" s="175"/>
      <c r="T678" s="175"/>
      <c r="U678" s="175"/>
      <c r="V678" s="175"/>
      <c r="W678" s="175"/>
      <c r="X678" s="175"/>
      <c r="Y678" s="175"/>
      <c r="Z678" s="175"/>
      <c r="AA678" s="175"/>
      <c r="AB678" s="175"/>
      <c r="AC678" s="175"/>
      <c r="AD678" s="175"/>
    </row>
    <row r="679" spans="1:30" ht="15.75" customHeight="1" x14ac:dyDescent="0.25">
      <c r="A679" s="175"/>
      <c r="B679" s="175"/>
      <c r="C679" s="175"/>
      <c r="D679" s="175"/>
      <c r="E679" s="175"/>
      <c r="F679" s="175"/>
      <c r="G679" s="175"/>
      <c r="H679" s="175"/>
      <c r="I679" s="175"/>
      <c r="J679" s="175"/>
      <c r="K679" s="175"/>
      <c r="L679" s="175"/>
      <c r="M679" s="175"/>
      <c r="N679" s="175"/>
      <c r="O679" s="175"/>
      <c r="P679" s="175"/>
      <c r="Q679" s="175"/>
      <c r="R679" s="175"/>
      <c r="S679" s="175"/>
      <c r="T679" s="175"/>
      <c r="U679" s="175"/>
      <c r="V679" s="175"/>
      <c r="W679" s="175"/>
      <c r="X679" s="175"/>
      <c r="Y679" s="175"/>
      <c r="Z679" s="175"/>
      <c r="AA679" s="175"/>
      <c r="AB679" s="175"/>
      <c r="AC679" s="175"/>
      <c r="AD679" s="175"/>
    </row>
    <row r="680" spans="1:30" ht="15.75" customHeight="1" x14ac:dyDescent="0.25">
      <c r="A680" s="175"/>
      <c r="B680" s="175"/>
      <c r="C680" s="175"/>
      <c r="D680" s="175"/>
      <c r="E680" s="175"/>
      <c r="F680" s="175"/>
      <c r="G680" s="175"/>
      <c r="H680" s="175"/>
      <c r="I680" s="175"/>
      <c r="J680" s="175"/>
      <c r="K680" s="175"/>
      <c r="L680" s="175"/>
      <c r="M680" s="175"/>
      <c r="N680" s="175"/>
      <c r="O680" s="175"/>
      <c r="P680" s="175"/>
      <c r="Q680" s="175"/>
      <c r="R680" s="175"/>
      <c r="S680" s="175"/>
      <c r="T680" s="175"/>
      <c r="U680" s="175"/>
      <c r="V680" s="175"/>
      <c r="W680" s="175"/>
      <c r="X680" s="175"/>
      <c r="Y680" s="175"/>
      <c r="Z680" s="175"/>
      <c r="AA680" s="175"/>
      <c r="AB680" s="175"/>
      <c r="AC680" s="175"/>
      <c r="AD680" s="175"/>
    </row>
    <row r="681" spans="1:30" ht="15.75" customHeight="1" x14ac:dyDescent="0.25">
      <c r="A681" s="175"/>
      <c r="B681" s="175"/>
      <c r="C681" s="175"/>
      <c r="D681" s="175"/>
      <c r="E681" s="175"/>
      <c r="F681" s="175"/>
      <c r="G681" s="175"/>
      <c r="H681" s="175"/>
      <c r="I681" s="175"/>
      <c r="J681" s="175"/>
      <c r="K681" s="175"/>
      <c r="L681" s="175"/>
      <c r="M681" s="175"/>
      <c r="N681" s="175"/>
      <c r="O681" s="175"/>
      <c r="P681" s="175"/>
      <c r="Q681" s="175"/>
      <c r="R681" s="175"/>
      <c r="S681" s="175"/>
      <c r="T681" s="175"/>
      <c r="U681" s="175"/>
      <c r="V681" s="175"/>
      <c r="W681" s="175"/>
      <c r="X681" s="175"/>
      <c r="Y681" s="175"/>
      <c r="Z681" s="175"/>
      <c r="AA681" s="175"/>
      <c r="AB681" s="175"/>
      <c r="AC681" s="175"/>
      <c r="AD681" s="175"/>
    </row>
    <row r="682" spans="1:30" ht="15.75" customHeight="1" x14ac:dyDescent="0.25">
      <c r="A682" s="175"/>
      <c r="B682" s="175"/>
      <c r="C682" s="175"/>
      <c r="D682" s="175"/>
      <c r="E682" s="175"/>
      <c r="F682" s="175"/>
      <c r="G682" s="175"/>
      <c r="H682" s="175"/>
      <c r="I682" s="175"/>
      <c r="J682" s="175"/>
      <c r="K682" s="175"/>
      <c r="L682" s="175"/>
      <c r="M682" s="175"/>
      <c r="N682" s="175"/>
      <c r="O682" s="175"/>
      <c r="P682" s="175"/>
      <c r="Q682" s="175"/>
      <c r="R682" s="175"/>
      <c r="S682" s="175"/>
      <c r="T682" s="175"/>
      <c r="U682" s="175"/>
      <c r="V682" s="175"/>
      <c r="W682" s="175"/>
      <c r="X682" s="175"/>
      <c r="Y682" s="175"/>
      <c r="Z682" s="175"/>
      <c r="AA682" s="175"/>
      <c r="AB682" s="175"/>
      <c r="AC682" s="175"/>
      <c r="AD682" s="175"/>
    </row>
    <row r="683" spans="1:30" ht="15.75" customHeight="1" x14ac:dyDescent="0.25">
      <c r="A683" s="175"/>
      <c r="B683" s="175"/>
      <c r="C683" s="175"/>
      <c r="D683" s="175"/>
      <c r="E683" s="175"/>
      <c r="F683" s="175"/>
      <c r="G683" s="175"/>
      <c r="H683" s="175"/>
      <c r="I683" s="175"/>
      <c r="J683" s="175"/>
      <c r="K683" s="175"/>
      <c r="L683" s="175"/>
      <c r="M683" s="175"/>
      <c r="N683" s="175"/>
      <c r="O683" s="175"/>
      <c r="P683" s="175"/>
      <c r="Q683" s="175"/>
      <c r="R683" s="175"/>
      <c r="S683" s="175"/>
      <c r="T683" s="175"/>
      <c r="U683" s="175"/>
      <c r="V683" s="175"/>
      <c r="W683" s="175"/>
      <c r="X683" s="175"/>
      <c r="Y683" s="175"/>
      <c r="Z683" s="175"/>
      <c r="AA683" s="175"/>
      <c r="AB683" s="175"/>
      <c r="AC683" s="175"/>
      <c r="AD683" s="175"/>
    </row>
    <row r="684" spans="1:30" ht="15.75" customHeight="1" x14ac:dyDescent="0.25">
      <c r="A684" s="175"/>
      <c r="B684" s="175"/>
      <c r="C684" s="175"/>
      <c r="D684" s="175"/>
      <c r="E684" s="175"/>
      <c r="F684" s="175"/>
      <c r="G684" s="175"/>
      <c r="H684" s="175"/>
      <c r="I684" s="175"/>
      <c r="J684" s="175"/>
      <c r="K684" s="175"/>
      <c r="L684" s="175"/>
      <c r="M684" s="175"/>
      <c r="N684" s="175"/>
      <c r="O684" s="175"/>
      <c r="P684" s="175"/>
      <c r="Q684" s="175"/>
      <c r="R684" s="175"/>
      <c r="S684" s="175"/>
      <c r="T684" s="175"/>
      <c r="U684" s="175"/>
      <c r="V684" s="175"/>
      <c r="W684" s="175"/>
      <c r="X684" s="175"/>
      <c r="Y684" s="175"/>
      <c r="Z684" s="175"/>
      <c r="AA684" s="175"/>
      <c r="AB684" s="175"/>
      <c r="AC684" s="175"/>
      <c r="AD684" s="175"/>
    </row>
    <row r="685" spans="1:30" ht="15.75" customHeight="1" x14ac:dyDescent="0.25">
      <c r="A685" s="175"/>
      <c r="B685" s="175"/>
      <c r="C685" s="175"/>
      <c r="D685" s="175"/>
      <c r="E685" s="175"/>
      <c r="F685" s="175"/>
      <c r="G685" s="175"/>
      <c r="H685" s="175"/>
      <c r="I685" s="175"/>
      <c r="J685" s="175"/>
      <c r="K685" s="175"/>
      <c r="L685" s="175"/>
      <c r="M685" s="175"/>
      <c r="N685" s="175"/>
      <c r="O685" s="175"/>
      <c r="P685" s="175"/>
      <c r="Q685" s="175"/>
      <c r="R685" s="175"/>
      <c r="S685" s="175"/>
      <c r="T685" s="175"/>
      <c r="U685" s="175"/>
      <c r="V685" s="175"/>
      <c r="W685" s="175"/>
      <c r="X685" s="175"/>
      <c r="Y685" s="175"/>
      <c r="Z685" s="175"/>
      <c r="AA685" s="175"/>
      <c r="AB685" s="175"/>
      <c r="AC685" s="175"/>
      <c r="AD685" s="175"/>
    </row>
    <row r="686" spans="1:30" ht="15.75" customHeight="1" x14ac:dyDescent="0.25">
      <c r="A686" s="175"/>
      <c r="B686" s="175"/>
      <c r="C686" s="175"/>
      <c r="D686" s="175"/>
      <c r="E686" s="175"/>
      <c r="F686" s="175"/>
      <c r="G686" s="175"/>
      <c r="H686" s="175"/>
      <c r="I686" s="175"/>
      <c r="J686" s="175"/>
      <c r="K686" s="175"/>
      <c r="L686" s="175"/>
      <c r="M686" s="175"/>
      <c r="N686" s="175"/>
      <c r="O686" s="175"/>
      <c r="P686" s="175"/>
      <c r="Q686" s="175"/>
      <c r="R686" s="175"/>
      <c r="S686" s="175"/>
      <c r="T686" s="175"/>
      <c r="U686" s="175"/>
      <c r="V686" s="175"/>
      <c r="W686" s="175"/>
      <c r="X686" s="175"/>
      <c r="Y686" s="175"/>
      <c r="Z686" s="175"/>
      <c r="AA686" s="175"/>
      <c r="AB686" s="175"/>
      <c r="AC686" s="175"/>
      <c r="AD686" s="175"/>
    </row>
    <row r="687" spans="1:30" ht="15.75" customHeight="1" x14ac:dyDescent="0.25">
      <c r="A687" s="175"/>
      <c r="B687" s="175"/>
      <c r="C687" s="175"/>
      <c r="D687" s="175"/>
      <c r="E687" s="175"/>
      <c r="F687" s="175"/>
      <c r="G687" s="175"/>
      <c r="H687" s="175"/>
      <c r="I687" s="175"/>
      <c r="J687" s="175"/>
      <c r="K687" s="175"/>
      <c r="L687" s="175"/>
      <c r="M687" s="175"/>
      <c r="N687" s="175"/>
      <c r="O687" s="175"/>
      <c r="P687" s="175"/>
      <c r="Q687" s="175"/>
      <c r="R687" s="175"/>
      <c r="S687" s="175"/>
      <c r="T687" s="175"/>
      <c r="U687" s="175"/>
      <c r="V687" s="175"/>
      <c r="W687" s="175"/>
      <c r="X687" s="175"/>
      <c r="Y687" s="175"/>
      <c r="Z687" s="175"/>
      <c r="AA687" s="175"/>
      <c r="AB687" s="175"/>
      <c r="AC687" s="175"/>
      <c r="AD687" s="175"/>
    </row>
    <row r="688" spans="1:30" ht="15.75" customHeight="1" x14ac:dyDescent="0.25">
      <c r="A688" s="175"/>
      <c r="B688" s="175"/>
      <c r="C688" s="175"/>
      <c r="D688" s="175"/>
      <c r="E688" s="175"/>
      <c r="F688" s="175"/>
      <c r="G688" s="175"/>
      <c r="H688" s="175"/>
      <c r="I688" s="175"/>
      <c r="J688" s="175"/>
      <c r="K688" s="175"/>
      <c r="L688" s="175"/>
      <c r="M688" s="175"/>
      <c r="N688" s="175"/>
      <c r="O688" s="175"/>
      <c r="P688" s="175"/>
      <c r="Q688" s="175"/>
      <c r="R688" s="175"/>
      <c r="S688" s="175"/>
      <c r="T688" s="175"/>
      <c r="U688" s="175"/>
      <c r="V688" s="175"/>
      <c r="W688" s="175"/>
      <c r="X688" s="175"/>
      <c r="Y688" s="175"/>
      <c r="Z688" s="175"/>
      <c r="AA688" s="175"/>
      <c r="AB688" s="175"/>
      <c r="AC688" s="175"/>
      <c r="AD688" s="175"/>
    </row>
    <row r="689" spans="1:30" ht="15.75" customHeight="1" x14ac:dyDescent="0.25">
      <c r="A689" s="175"/>
      <c r="B689" s="175"/>
      <c r="C689" s="175"/>
      <c r="D689" s="175"/>
      <c r="E689" s="175"/>
      <c r="F689" s="175"/>
      <c r="G689" s="175"/>
      <c r="H689" s="175"/>
      <c r="I689" s="175"/>
      <c r="J689" s="175"/>
      <c r="K689" s="175"/>
      <c r="L689" s="175"/>
      <c r="M689" s="175"/>
      <c r="N689" s="175"/>
      <c r="O689" s="175"/>
      <c r="P689" s="175"/>
      <c r="Q689" s="175"/>
      <c r="R689" s="175"/>
      <c r="S689" s="175"/>
      <c r="T689" s="175"/>
      <c r="U689" s="175"/>
      <c r="V689" s="175"/>
      <c r="W689" s="175"/>
      <c r="X689" s="175"/>
      <c r="Y689" s="175"/>
      <c r="Z689" s="175"/>
      <c r="AA689" s="175"/>
      <c r="AB689" s="175"/>
      <c r="AC689" s="175"/>
      <c r="AD689" s="175"/>
    </row>
    <row r="690" spans="1:30" ht="15.75" customHeight="1" x14ac:dyDescent="0.25">
      <c r="A690" s="175"/>
      <c r="B690" s="175"/>
      <c r="C690" s="175"/>
      <c r="D690" s="175"/>
      <c r="E690" s="175"/>
      <c r="F690" s="175"/>
      <c r="G690" s="175"/>
      <c r="H690" s="175"/>
      <c r="I690" s="175"/>
      <c r="J690" s="175"/>
      <c r="K690" s="175"/>
      <c r="L690" s="175"/>
      <c r="M690" s="175"/>
      <c r="N690" s="175"/>
      <c r="O690" s="175"/>
      <c r="P690" s="175"/>
      <c r="Q690" s="175"/>
      <c r="R690" s="175"/>
      <c r="S690" s="175"/>
      <c r="T690" s="175"/>
      <c r="U690" s="175"/>
      <c r="V690" s="175"/>
      <c r="W690" s="175"/>
      <c r="X690" s="175"/>
      <c r="Y690" s="175"/>
      <c r="Z690" s="175"/>
      <c r="AA690" s="175"/>
      <c r="AB690" s="175"/>
      <c r="AC690" s="175"/>
      <c r="AD690" s="175"/>
    </row>
    <row r="691" spans="1:30" ht="15.75" customHeight="1" x14ac:dyDescent="0.25">
      <c r="A691" s="175"/>
      <c r="B691" s="175"/>
      <c r="C691" s="175"/>
      <c r="D691" s="175"/>
      <c r="E691" s="175"/>
      <c r="F691" s="175"/>
      <c r="G691" s="175"/>
      <c r="H691" s="175"/>
      <c r="I691" s="175"/>
      <c r="J691" s="175"/>
      <c r="K691" s="175"/>
      <c r="L691" s="175"/>
      <c r="M691" s="175"/>
      <c r="N691" s="175"/>
      <c r="O691" s="175"/>
      <c r="P691" s="175"/>
      <c r="Q691" s="175"/>
      <c r="R691" s="175"/>
      <c r="S691" s="175"/>
      <c r="T691" s="175"/>
      <c r="U691" s="175"/>
      <c r="V691" s="175"/>
      <c r="W691" s="175"/>
      <c r="X691" s="175"/>
      <c r="Y691" s="175"/>
      <c r="Z691" s="175"/>
      <c r="AA691" s="175"/>
      <c r="AB691" s="175"/>
      <c r="AC691" s="175"/>
      <c r="AD691" s="175"/>
    </row>
    <row r="692" spans="1:30" ht="15.75" customHeight="1" x14ac:dyDescent="0.25">
      <c r="A692" s="175"/>
      <c r="B692" s="175"/>
      <c r="C692" s="175"/>
      <c r="D692" s="175"/>
      <c r="E692" s="175"/>
      <c r="F692" s="175"/>
      <c r="G692" s="175"/>
      <c r="H692" s="175"/>
      <c r="I692" s="175"/>
      <c r="J692" s="175"/>
      <c r="K692" s="175"/>
      <c r="L692" s="175"/>
      <c r="M692" s="175"/>
      <c r="N692" s="175"/>
      <c r="O692" s="175"/>
      <c r="P692" s="175"/>
      <c r="Q692" s="175"/>
      <c r="R692" s="175"/>
      <c r="S692" s="175"/>
      <c r="T692" s="175"/>
      <c r="U692" s="175"/>
      <c r="V692" s="175"/>
      <c r="W692" s="175"/>
      <c r="X692" s="175"/>
      <c r="Y692" s="175"/>
      <c r="Z692" s="175"/>
      <c r="AA692" s="175"/>
      <c r="AB692" s="175"/>
      <c r="AC692" s="175"/>
      <c r="AD692" s="175"/>
    </row>
    <row r="693" spans="1:30" ht="15.75" customHeight="1" x14ac:dyDescent="0.25">
      <c r="A693" s="175"/>
      <c r="B693" s="175"/>
      <c r="C693" s="175"/>
      <c r="D693" s="175"/>
      <c r="E693" s="175"/>
      <c r="F693" s="175"/>
      <c r="G693" s="175"/>
      <c r="H693" s="175"/>
      <c r="I693" s="175"/>
      <c r="J693" s="175"/>
      <c r="K693" s="175"/>
      <c r="L693" s="175"/>
      <c r="M693" s="175"/>
      <c r="N693" s="175"/>
      <c r="O693" s="175"/>
      <c r="P693" s="175"/>
      <c r="Q693" s="175"/>
      <c r="R693" s="175"/>
      <c r="S693" s="175"/>
      <c r="T693" s="175"/>
      <c r="U693" s="175"/>
      <c r="V693" s="175"/>
      <c r="W693" s="175"/>
      <c r="X693" s="175"/>
      <c r="Y693" s="175"/>
      <c r="Z693" s="175"/>
      <c r="AA693" s="175"/>
      <c r="AB693" s="175"/>
      <c r="AC693" s="175"/>
      <c r="AD693" s="175"/>
    </row>
    <row r="694" spans="1:30" ht="15.75" customHeight="1" x14ac:dyDescent="0.25">
      <c r="A694" s="175"/>
      <c r="B694" s="175"/>
      <c r="C694" s="175"/>
      <c r="D694" s="175"/>
      <c r="E694" s="175"/>
      <c r="F694" s="175"/>
      <c r="G694" s="175"/>
      <c r="H694" s="175"/>
      <c r="I694" s="175"/>
      <c r="J694" s="175"/>
      <c r="K694" s="175"/>
      <c r="L694" s="175"/>
      <c r="M694" s="175"/>
      <c r="N694" s="175"/>
      <c r="O694" s="175"/>
      <c r="P694" s="175"/>
      <c r="Q694" s="175"/>
      <c r="R694" s="175"/>
      <c r="S694" s="175"/>
      <c r="T694" s="175"/>
      <c r="U694" s="175"/>
      <c r="V694" s="175"/>
      <c r="W694" s="175"/>
      <c r="X694" s="175"/>
      <c r="Y694" s="175"/>
      <c r="Z694" s="175"/>
      <c r="AA694" s="175"/>
      <c r="AB694" s="175"/>
      <c r="AC694" s="175"/>
      <c r="AD694" s="175"/>
    </row>
    <row r="695" spans="1:30" ht="15.75" customHeight="1" x14ac:dyDescent="0.25">
      <c r="A695" s="175"/>
      <c r="B695" s="175"/>
      <c r="C695" s="175"/>
      <c r="D695" s="175"/>
      <c r="E695" s="175"/>
      <c r="F695" s="175"/>
      <c r="G695" s="175"/>
      <c r="H695" s="175"/>
      <c r="I695" s="175"/>
      <c r="J695" s="175"/>
      <c r="K695" s="175"/>
      <c r="L695" s="175"/>
      <c r="M695" s="175"/>
      <c r="N695" s="175"/>
      <c r="O695" s="175"/>
      <c r="P695" s="175"/>
      <c r="Q695" s="175"/>
      <c r="R695" s="175"/>
      <c r="S695" s="175"/>
      <c r="T695" s="175"/>
      <c r="U695" s="175"/>
      <c r="V695" s="175"/>
      <c r="W695" s="175"/>
      <c r="X695" s="175"/>
      <c r="Y695" s="175"/>
      <c r="Z695" s="175"/>
      <c r="AA695" s="175"/>
      <c r="AB695" s="175"/>
      <c r="AC695" s="175"/>
      <c r="AD695" s="175"/>
    </row>
    <row r="696" spans="1:30" ht="15.75" customHeight="1" x14ac:dyDescent="0.25">
      <c r="A696" s="175"/>
      <c r="B696" s="175"/>
      <c r="C696" s="175"/>
      <c r="D696" s="175"/>
      <c r="E696" s="175"/>
      <c r="F696" s="175"/>
      <c r="G696" s="175"/>
      <c r="H696" s="175"/>
      <c r="I696" s="175"/>
      <c r="J696" s="175"/>
      <c r="K696" s="175"/>
      <c r="L696" s="175"/>
      <c r="M696" s="175"/>
      <c r="N696" s="175"/>
      <c r="O696" s="175"/>
      <c r="P696" s="175"/>
      <c r="Q696" s="175"/>
      <c r="R696" s="175"/>
      <c r="S696" s="175"/>
      <c r="T696" s="175"/>
      <c r="U696" s="175"/>
      <c r="V696" s="175"/>
      <c r="W696" s="175"/>
      <c r="X696" s="175"/>
      <c r="Y696" s="175"/>
      <c r="Z696" s="175"/>
      <c r="AA696" s="175"/>
      <c r="AB696" s="175"/>
      <c r="AC696" s="175"/>
      <c r="AD696" s="175"/>
    </row>
    <row r="697" spans="1:30" ht="15.75" customHeight="1" x14ac:dyDescent="0.25">
      <c r="A697" s="175"/>
      <c r="B697" s="175"/>
      <c r="C697" s="175"/>
      <c r="D697" s="175"/>
      <c r="E697" s="175"/>
      <c r="F697" s="175"/>
      <c r="G697" s="175"/>
      <c r="H697" s="175"/>
      <c r="I697" s="175"/>
      <c r="J697" s="175"/>
      <c r="K697" s="175"/>
      <c r="L697" s="175"/>
      <c r="M697" s="175"/>
      <c r="N697" s="175"/>
      <c r="O697" s="175"/>
      <c r="P697" s="175"/>
      <c r="Q697" s="175"/>
      <c r="R697" s="175"/>
      <c r="S697" s="175"/>
      <c r="T697" s="175"/>
      <c r="U697" s="175"/>
      <c r="V697" s="175"/>
      <c r="W697" s="175"/>
      <c r="X697" s="175"/>
      <c r="Y697" s="175"/>
      <c r="Z697" s="175"/>
      <c r="AA697" s="175"/>
      <c r="AB697" s="175"/>
      <c r="AC697" s="175"/>
      <c r="AD697" s="175"/>
    </row>
    <row r="698" spans="1:30" ht="15.75" customHeight="1" x14ac:dyDescent="0.25">
      <c r="A698" s="175"/>
      <c r="B698" s="175"/>
      <c r="C698" s="175"/>
      <c r="D698" s="175"/>
      <c r="E698" s="175"/>
      <c r="F698" s="175"/>
      <c r="G698" s="175"/>
      <c r="H698" s="175"/>
      <c r="I698" s="175"/>
      <c r="J698" s="175"/>
      <c r="K698" s="175"/>
      <c r="L698" s="175"/>
      <c r="M698" s="175"/>
      <c r="N698" s="175"/>
      <c r="O698" s="175"/>
      <c r="P698" s="175"/>
      <c r="Q698" s="175"/>
      <c r="R698" s="175"/>
      <c r="S698" s="175"/>
      <c r="T698" s="175"/>
      <c r="U698" s="175"/>
      <c r="V698" s="175"/>
      <c r="W698" s="175"/>
      <c r="X698" s="175"/>
      <c r="Y698" s="175"/>
      <c r="Z698" s="175"/>
      <c r="AA698" s="175"/>
      <c r="AB698" s="175"/>
      <c r="AC698" s="175"/>
      <c r="AD698" s="175"/>
    </row>
    <row r="699" spans="1:30" ht="15.75" customHeight="1" x14ac:dyDescent="0.25">
      <c r="A699" s="175"/>
      <c r="B699" s="175"/>
      <c r="C699" s="175"/>
      <c r="D699" s="175"/>
      <c r="E699" s="175"/>
      <c r="F699" s="175"/>
      <c r="G699" s="175"/>
      <c r="H699" s="175"/>
      <c r="I699" s="175"/>
      <c r="J699" s="175"/>
      <c r="K699" s="175"/>
      <c r="L699" s="175"/>
      <c r="M699" s="175"/>
      <c r="N699" s="175"/>
      <c r="O699" s="175"/>
      <c r="P699" s="175"/>
      <c r="Q699" s="175"/>
      <c r="R699" s="175"/>
      <c r="S699" s="175"/>
      <c r="T699" s="175"/>
      <c r="U699" s="175"/>
      <c r="V699" s="175"/>
      <c r="W699" s="175"/>
      <c r="X699" s="175"/>
      <c r="Y699" s="175"/>
      <c r="Z699" s="175"/>
      <c r="AA699" s="175"/>
      <c r="AB699" s="175"/>
      <c r="AC699" s="175"/>
      <c r="AD699" s="175"/>
    </row>
    <row r="700" spans="1:30" ht="15.75" customHeight="1" x14ac:dyDescent="0.25">
      <c r="A700" s="175"/>
      <c r="B700" s="175"/>
      <c r="C700" s="175"/>
      <c r="D700" s="175"/>
      <c r="E700" s="175"/>
      <c r="F700" s="175"/>
      <c r="G700" s="175"/>
      <c r="H700" s="175"/>
      <c r="I700" s="175"/>
      <c r="J700" s="175"/>
      <c r="K700" s="175"/>
      <c r="L700" s="175"/>
      <c r="M700" s="175"/>
      <c r="N700" s="175"/>
      <c r="O700" s="175"/>
      <c r="P700" s="175"/>
      <c r="Q700" s="175"/>
      <c r="R700" s="175"/>
      <c r="S700" s="175"/>
      <c r="T700" s="175"/>
      <c r="U700" s="175"/>
      <c r="V700" s="175"/>
      <c r="W700" s="175"/>
      <c r="X700" s="175"/>
      <c r="Y700" s="175"/>
      <c r="Z700" s="175"/>
      <c r="AA700" s="175"/>
      <c r="AB700" s="175"/>
      <c r="AC700" s="175"/>
      <c r="AD700" s="175"/>
    </row>
    <row r="701" spans="1:30" ht="15.75" customHeight="1" x14ac:dyDescent="0.25">
      <c r="A701" s="175"/>
      <c r="B701" s="175"/>
      <c r="C701" s="175"/>
      <c r="D701" s="175"/>
      <c r="E701" s="175"/>
      <c r="F701" s="175"/>
      <c r="G701" s="175"/>
      <c r="H701" s="175"/>
      <c r="I701" s="175"/>
      <c r="J701" s="175"/>
      <c r="K701" s="175"/>
      <c r="L701" s="175"/>
      <c r="M701" s="175"/>
      <c r="N701" s="175"/>
      <c r="O701" s="175"/>
      <c r="P701" s="175"/>
      <c r="Q701" s="175"/>
      <c r="R701" s="175"/>
      <c r="S701" s="175"/>
      <c r="T701" s="175"/>
      <c r="U701" s="175"/>
      <c r="V701" s="175"/>
      <c r="W701" s="175"/>
      <c r="X701" s="175"/>
      <c r="Y701" s="175"/>
      <c r="Z701" s="175"/>
      <c r="AA701" s="175"/>
      <c r="AB701" s="175"/>
      <c r="AC701" s="175"/>
      <c r="AD701" s="175"/>
    </row>
    <row r="702" spans="1:30" ht="15.75" customHeight="1" x14ac:dyDescent="0.25">
      <c r="A702" s="175"/>
      <c r="B702" s="175"/>
      <c r="C702" s="175"/>
      <c r="D702" s="175"/>
      <c r="E702" s="175"/>
      <c r="F702" s="175"/>
      <c r="G702" s="175"/>
      <c r="H702" s="175"/>
      <c r="I702" s="175"/>
      <c r="J702" s="175"/>
      <c r="K702" s="175"/>
      <c r="L702" s="175"/>
      <c r="M702" s="175"/>
      <c r="N702" s="175"/>
      <c r="O702" s="175"/>
      <c r="P702" s="175"/>
      <c r="Q702" s="175"/>
      <c r="R702" s="175"/>
      <c r="S702" s="175"/>
      <c r="T702" s="175"/>
      <c r="U702" s="175"/>
      <c r="V702" s="175"/>
      <c r="W702" s="175"/>
      <c r="X702" s="175"/>
      <c r="Y702" s="175"/>
      <c r="Z702" s="175"/>
      <c r="AA702" s="175"/>
      <c r="AB702" s="175"/>
      <c r="AC702" s="175"/>
      <c r="AD702" s="175"/>
    </row>
    <row r="703" spans="1:30" ht="15.75" customHeight="1" x14ac:dyDescent="0.25">
      <c r="A703" s="175"/>
      <c r="B703" s="175"/>
      <c r="C703" s="175"/>
      <c r="D703" s="175"/>
      <c r="E703" s="175"/>
      <c r="F703" s="175"/>
      <c r="G703" s="175"/>
      <c r="H703" s="175"/>
      <c r="I703" s="175"/>
      <c r="J703" s="175"/>
      <c r="K703" s="175"/>
      <c r="L703" s="175"/>
      <c r="M703" s="175"/>
      <c r="N703" s="175"/>
      <c r="O703" s="175"/>
      <c r="P703" s="175"/>
      <c r="Q703" s="175"/>
      <c r="R703" s="175"/>
      <c r="S703" s="175"/>
      <c r="T703" s="175"/>
      <c r="U703" s="175"/>
      <c r="V703" s="175"/>
      <c r="W703" s="175"/>
      <c r="X703" s="175"/>
      <c r="Y703" s="175"/>
      <c r="Z703" s="175"/>
      <c r="AA703" s="175"/>
      <c r="AB703" s="175"/>
      <c r="AC703" s="175"/>
      <c r="AD703" s="175"/>
    </row>
    <row r="704" spans="1:30" ht="15.75" customHeight="1" x14ac:dyDescent="0.25">
      <c r="A704" s="175"/>
      <c r="B704" s="175"/>
      <c r="C704" s="175"/>
      <c r="D704" s="175"/>
      <c r="E704" s="175"/>
      <c r="F704" s="175"/>
      <c r="G704" s="175"/>
      <c r="H704" s="175"/>
      <c r="I704" s="175"/>
      <c r="J704" s="175"/>
      <c r="K704" s="175"/>
      <c r="L704" s="175"/>
      <c r="M704" s="175"/>
      <c r="N704" s="175"/>
      <c r="O704" s="175"/>
      <c r="P704" s="175"/>
      <c r="Q704" s="175"/>
      <c r="R704" s="175"/>
      <c r="S704" s="175"/>
      <c r="T704" s="175"/>
      <c r="U704" s="175"/>
      <c r="V704" s="175"/>
      <c r="W704" s="175"/>
      <c r="X704" s="175"/>
      <c r="Y704" s="175"/>
      <c r="Z704" s="175"/>
      <c r="AA704" s="175"/>
      <c r="AB704" s="175"/>
      <c r="AC704" s="175"/>
      <c r="AD704" s="175"/>
    </row>
    <row r="705" spans="1:30" ht="15.75" customHeight="1" x14ac:dyDescent="0.25">
      <c r="A705" s="175"/>
      <c r="B705" s="175"/>
      <c r="C705" s="175"/>
      <c r="D705" s="175"/>
      <c r="E705" s="175"/>
      <c r="F705" s="175"/>
      <c r="G705" s="175"/>
      <c r="H705" s="175"/>
      <c r="I705" s="175"/>
      <c r="J705" s="175"/>
      <c r="K705" s="175"/>
      <c r="L705" s="175"/>
      <c r="M705" s="175"/>
      <c r="N705" s="175"/>
      <c r="O705" s="175"/>
      <c r="P705" s="175"/>
      <c r="Q705" s="175"/>
      <c r="R705" s="175"/>
      <c r="S705" s="175"/>
      <c r="T705" s="175"/>
      <c r="U705" s="175"/>
      <c r="V705" s="175"/>
      <c r="W705" s="175"/>
      <c r="X705" s="175"/>
      <c r="Y705" s="175"/>
      <c r="Z705" s="175"/>
      <c r="AA705" s="175"/>
      <c r="AB705" s="175"/>
      <c r="AC705" s="175"/>
      <c r="AD705" s="175"/>
    </row>
    <row r="706" spans="1:30" ht="15.75" customHeight="1" x14ac:dyDescent="0.25">
      <c r="A706" s="175"/>
      <c r="B706" s="175"/>
      <c r="C706" s="175"/>
      <c r="D706" s="175"/>
      <c r="E706" s="175"/>
      <c r="F706" s="175"/>
      <c r="G706" s="175"/>
      <c r="H706" s="175"/>
      <c r="I706" s="175"/>
      <c r="J706" s="175"/>
      <c r="K706" s="175"/>
      <c r="L706" s="175"/>
      <c r="M706" s="175"/>
      <c r="N706" s="175"/>
      <c r="O706" s="175"/>
      <c r="P706" s="175"/>
      <c r="Q706" s="175"/>
      <c r="R706" s="175"/>
      <c r="S706" s="175"/>
      <c r="T706" s="175"/>
      <c r="U706" s="175"/>
      <c r="V706" s="175"/>
      <c r="W706" s="175"/>
      <c r="X706" s="175"/>
      <c r="Y706" s="175"/>
      <c r="Z706" s="175"/>
      <c r="AA706" s="175"/>
      <c r="AB706" s="175"/>
      <c r="AC706" s="175"/>
      <c r="AD706" s="175"/>
    </row>
    <row r="707" spans="1:30" ht="15.75" customHeight="1" x14ac:dyDescent="0.25">
      <c r="A707" s="175"/>
      <c r="B707" s="175"/>
      <c r="C707" s="175"/>
      <c r="D707" s="175"/>
      <c r="E707" s="175"/>
      <c r="F707" s="175"/>
      <c r="G707" s="175"/>
      <c r="H707" s="175"/>
      <c r="I707" s="175"/>
      <c r="J707" s="175"/>
      <c r="K707" s="175"/>
      <c r="L707" s="175"/>
      <c r="M707" s="175"/>
      <c r="N707" s="175"/>
      <c r="O707" s="175"/>
      <c r="P707" s="175"/>
      <c r="Q707" s="175"/>
      <c r="R707" s="175"/>
      <c r="S707" s="175"/>
      <c r="T707" s="175"/>
      <c r="U707" s="175"/>
      <c r="V707" s="175"/>
      <c r="W707" s="175"/>
      <c r="X707" s="175"/>
      <c r="Y707" s="175"/>
      <c r="Z707" s="175"/>
      <c r="AA707" s="175"/>
      <c r="AB707" s="175"/>
      <c r="AC707" s="175"/>
      <c r="AD707" s="175"/>
    </row>
    <row r="708" spans="1:30" ht="15.75" customHeight="1" x14ac:dyDescent="0.25">
      <c r="A708" s="175"/>
      <c r="B708" s="175"/>
      <c r="C708" s="175"/>
      <c r="D708" s="175"/>
      <c r="E708" s="175"/>
      <c r="F708" s="175"/>
      <c r="G708" s="175"/>
      <c r="H708" s="175"/>
      <c r="I708" s="175"/>
      <c r="J708" s="175"/>
      <c r="K708" s="175"/>
      <c r="L708" s="175"/>
      <c r="M708" s="175"/>
      <c r="N708" s="175"/>
      <c r="O708" s="175"/>
      <c r="P708" s="175"/>
      <c r="Q708" s="175"/>
      <c r="R708" s="175"/>
      <c r="S708" s="175"/>
      <c r="T708" s="175"/>
      <c r="U708" s="175"/>
      <c r="V708" s="175"/>
      <c r="W708" s="175"/>
      <c r="X708" s="175"/>
      <c r="Y708" s="175"/>
      <c r="Z708" s="175"/>
      <c r="AA708" s="175"/>
      <c r="AB708" s="175"/>
      <c r="AC708" s="175"/>
      <c r="AD708" s="175"/>
    </row>
    <row r="709" spans="1:30" ht="15.75" customHeight="1" x14ac:dyDescent="0.25">
      <c r="A709" s="175"/>
      <c r="B709" s="175"/>
      <c r="C709" s="175"/>
      <c r="D709" s="175"/>
      <c r="E709" s="175"/>
      <c r="F709" s="175"/>
      <c r="G709" s="175"/>
      <c r="H709" s="175"/>
      <c r="I709" s="175"/>
      <c r="J709" s="175"/>
      <c r="K709" s="175"/>
      <c r="L709" s="175"/>
      <c r="M709" s="175"/>
      <c r="N709" s="175"/>
      <c r="O709" s="175"/>
      <c r="P709" s="175"/>
      <c r="Q709" s="175"/>
      <c r="R709" s="175"/>
      <c r="S709" s="175"/>
      <c r="T709" s="175"/>
      <c r="U709" s="175"/>
      <c r="V709" s="175"/>
      <c r="W709" s="175"/>
      <c r="X709" s="175"/>
      <c r="Y709" s="175"/>
      <c r="Z709" s="175"/>
      <c r="AA709" s="175"/>
      <c r="AB709" s="175"/>
      <c r="AC709" s="175"/>
      <c r="AD709" s="175"/>
    </row>
    <row r="710" spans="1:30" ht="15.75" customHeight="1" x14ac:dyDescent="0.25">
      <c r="A710" s="175"/>
      <c r="B710" s="175"/>
      <c r="C710" s="175"/>
      <c r="D710" s="175"/>
      <c r="E710" s="175"/>
      <c r="F710" s="175"/>
      <c r="G710" s="175"/>
      <c r="H710" s="175"/>
      <c r="I710" s="175"/>
      <c r="J710" s="175"/>
      <c r="K710" s="175"/>
      <c r="L710" s="175"/>
      <c r="M710" s="175"/>
      <c r="N710" s="175"/>
      <c r="O710" s="175"/>
      <c r="P710" s="175"/>
      <c r="Q710" s="175"/>
      <c r="R710" s="175"/>
      <c r="S710" s="175"/>
      <c r="T710" s="175"/>
      <c r="U710" s="175"/>
      <c r="V710" s="175"/>
      <c r="W710" s="175"/>
      <c r="X710" s="175"/>
      <c r="Y710" s="175"/>
      <c r="Z710" s="175"/>
      <c r="AA710" s="175"/>
      <c r="AB710" s="175"/>
      <c r="AC710" s="175"/>
      <c r="AD710" s="175"/>
    </row>
    <row r="711" spans="1:30" ht="15.75" customHeight="1" x14ac:dyDescent="0.25">
      <c r="A711" s="175"/>
      <c r="B711" s="175"/>
      <c r="C711" s="175"/>
      <c r="D711" s="175"/>
      <c r="E711" s="175"/>
      <c r="F711" s="175"/>
      <c r="G711" s="175"/>
      <c r="H711" s="175"/>
      <c r="I711" s="175"/>
      <c r="J711" s="175"/>
      <c r="K711" s="175"/>
      <c r="L711" s="175"/>
      <c r="M711" s="175"/>
      <c r="N711" s="175"/>
      <c r="O711" s="175"/>
      <c r="P711" s="175"/>
      <c r="Q711" s="175"/>
      <c r="R711" s="175"/>
      <c r="S711" s="175"/>
      <c r="T711" s="175"/>
      <c r="U711" s="175"/>
      <c r="V711" s="175"/>
      <c r="W711" s="175"/>
      <c r="X711" s="175"/>
      <c r="Y711" s="175"/>
      <c r="Z711" s="175"/>
      <c r="AA711" s="175"/>
      <c r="AB711" s="175"/>
      <c r="AC711" s="175"/>
      <c r="AD711" s="175"/>
    </row>
    <row r="712" spans="1:30" ht="15.75" customHeight="1" x14ac:dyDescent="0.25">
      <c r="A712" s="175"/>
      <c r="B712" s="175"/>
      <c r="C712" s="175"/>
      <c r="D712" s="175"/>
      <c r="E712" s="175"/>
      <c r="F712" s="175"/>
      <c r="G712" s="175"/>
      <c r="H712" s="175"/>
      <c r="I712" s="175"/>
      <c r="J712" s="175"/>
      <c r="K712" s="175"/>
      <c r="L712" s="175"/>
      <c r="M712" s="175"/>
      <c r="N712" s="175"/>
      <c r="O712" s="175"/>
      <c r="P712" s="175"/>
      <c r="Q712" s="175"/>
      <c r="R712" s="175"/>
      <c r="S712" s="175"/>
      <c r="T712" s="175"/>
      <c r="U712" s="175"/>
      <c r="V712" s="175"/>
      <c r="W712" s="175"/>
      <c r="X712" s="175"/>
      <c r="Y712" s="175"/>
      <c r="Z712" s="175"/>
      <c r="AA712" s="175"/>
      <c r="AB712" s="175"/>
      <c r="AC712" s="175"/>
      <c r="AD712" s="175"/>
    </row>
    <row r="713" spans="1:30" ht="15.75" customHeight="1" x14ac:dyDescent="0.25">
      <c r="A713" s="175"/>
      <c r="B713" s="175"/>
      <c r="C713" s="175"/>
      <c r="D713" s="175"/>
      <c r="E713" s="175"/>
      <c r="F713" s="175"/>
      <c r="G713" s="175"/>
      <c r="H713" s="175"/>
      <c r="I713" s="175"/>
      <c r="J713" s="175"/>
      <c r="K713" s="175"/>
      <c r="L713" s="175"/>
      <c r="M713" s="175"/>
      <c r="N713" s="175"/>
      <c r="O713" s="175"/>
      <c r="P713" s="175"/>
      <c r="Q713" s="175"/>
      <c r="R713" s="175"/>
      <c r="S713" s="175"/>
      <c r="T713" s="175"/>
      <c r="U713" s="175"/>
      <c r="V713" s="175"/>
      <c r="W713" s="175"/>
      <c r="X713" s="175"/>
      <c r="Y713" s="175"/>
      <c r="Z713" s="175"/>
      <c r="AA713" s="175"/>
      <c r="AB713" s="175"/>
      <c r="AC713" s="175"/>
      <c r="AD713" s="175"/>
    </row>
    <row r="714" spans="1:30" ht="15.75" customHeight="1" x14ac:dyDescent="0.25">
      <c r="A714" s="175"/>
      <c r="B714" s="175"/>
      <c r="C714" s="175"/>
      <c r="D714" s="175"/>
      <c r="E714" s="175"/>
      <c r="F714" s="175"/>
      <c r="G714" s="175"/>
      <c r="H714" s="175"/>
      <c r="I714" s="175"/>
      <c r="J714" s="175"/>
      <c r="K714" s="175"/>
      <c r="L714" s="175"/>
      <c r="M714" s="175"/>
      <c r="N714" s="175"/>
      <c r="O714" s="175"/>
      <c r="P714" s="175"/>
      <c r="Q714" s="175"/>
      <c r="R714" s="175"/>
      <c r="S714" s="175"/>
      <c r="T714" s="175"/>
      <c r="U714" s="175"/>
      <c r="V714" s="175"/>
      <c r="W714" s="175"/>
      <c r="X714" s="175"/>
      <c r="Y714" s="175"/>
      <c r="Z714" s="175"/>
      <c r="AA714" s="175"/>
      <c r="AB714" s="175"/>
      <c r="AC714" s="175"/>
      <c r="AD714" s="175"/>
    </row>
    <row r="715" spans="1:30" ht="15.75" customHeight="1" x14ac:dyDescent="0.25">
      <c r="A715" s="175"/>
      <c r="B715" s="175"/>
      <c r="C715" s="175"/>
      <c r="D715" s="175"/>
      <c r="E715" s="175"/>
      <c r="F715" s="175"/>
      <c r="G715" s="175"/>
      <c r="H715" s="175"/>
      <c r="I715" s="175"/>
      <c r="J715" s="175"/>
      <c r="K715" s="175"/>
      <c r="L715" s="175"/>
      <c r="M715" s="175"/>
      <c r="N715" s="175"/>
      <c r="O715" s="175"/>
      <c r="P715" s="175"/>
      <c r="Q715" s="175"/>
      <c r="R715" s="175"/>
      <c r="S715" s="175"/>
      <c r="T715" s="175"/>
      <c r="U715" s="175"/>
      <c r="V715" s="175"/>
      <c r="W715" s="175"/>
      <c r="X715" s="175"/>
      <c r="Y715" s="175"/>
      <c r="Z715" s="175"/>
      <c r="AA715" s="175"/>
      <c r="AB715" s="175"/>
      <c r="AC715" s="175"/>
      <c r="AD715" s="175"/>
    </row>
    <row r="716" spans="1:30" ht="15.75" customHeight="1" x14ac:dyDescent="0.25">
      <c r="A716" s="175"/>
      <c r="B716" s="175"/>
      <c r="C716" s="175"/>
      <c r="D716" s="175"/>
      <c r="E716" s="175"/>
      <c r="F716" s="175"/>
      <c r="G716" s="175"/>
      <c r="H716" s="175"/>
      <c r="I716" s="175"/>
      <c r="J716" s="175"/>
      <c r="K716" s="175"/>
      <c r="L716" s="175"/>
      <c r="M716" s="175"/>
      <c r="N716" s="175"/>
      <c r="O716" s="175"/>
      <c r="P716" s="175"/>
      <c r="Q716" s="175"/>
      <c r="R716" s="175"/>
      <c r="S716" s="175"/>
      <c r="T716" s="175"/>
      <c r="U716" s="175"/>
      <c r="V716" s="175"/>
      <c r="W716" s="175"/>
      <c r="X716" s="175"/>
      <c r="Y716" s="175"/>
      <c r="Z716" s="175"/>
      <c r="AA716" s="175"/>
      <c r="AB716" s="175"/>
      <c r="AC716" s="175"/>
      <c r="AD716" s="175"/>
    </row>
    <row r="717" spans="1:30" ht="15.75" customHeight="1" x14ac:dyDescent="0.25">
      <c r="A717" s="175"/>
      <c r="B717" s="175"/>
      <c r="C717" s="175"/>
      <c r="D717" s="175"/>
      <c r="E717" s="175"/>
      <c r="F717" s="175"/>
      <c r="G717" s="175"/>
      <c r="H717" s="175"/>
      <c r="I717" s="175"/>
      <c r="J717" s="175"/>
      <c r="K717" s="175"/>
      <c r="L717" s="175"/>
      <c r="M717" s="175"/>
      <c r="N717" s="175"/>
      <c r="O717" s="175"/>
      <c r="P717" s="175"/>
      <c r="Q717" s="175"/>
      <c r="R717" s="175"/>
      <c r="S717" s="175"/>
      <c r="T717" s="175"/>
      <c r="U717" s="175"/>
      <c r="V717" s="175"/>
      <c r="W717" s="175"/>
      <c r="X717" s="175"/>
      <c r="Y717" s="175"/>
      <c r="Z717" s="175"/>
      <c r="AA717" s="175"/>
      <c r="AB717" s="175"/>
      <c r="AC717" s="175"/>
      <c r="AD717" s="175"/>
    </row>
    <row r="718" spans="1:30" ht="15.75" customHeight="1" x14ac:dyDescent="0.25">
      <c r="A718" s="175"/>
      <c r="B718" s="175"/>
      <c r="C718" s="175"/>
      <c r="D718" s="175"/>
      <c r="E718" s="175"/>
      <c r="F718" s="175"/>
      <c r="G718" s="175"/>
      <c r="H718" s="175"/>
      <c r="I718" s="175"/>
      <c r="J718" s="175"/>
      <c r="K718" s="175"/>
      <c r="L718" s="175"/>
      <c r="M718" s="175"/>
      <c r="N718" s="175"/>
      <c r="O718" s="175"/>
      <c r="P718" s="175"/>
      <c r="Q718" s="175"/>
      <c r="R718" s="175"/>
      <c r="S718" s="175"/>
      <c r="T718" s="175"/>
      <c r="U718" s="175"/>
      <c r="V718" s="175"/>
      <c r="W718" s="175"/>
      <c r="X718" s="175"/>
      <c r="Y718" s="175"/>
      <c r="Z718" s="175"/>
      <c r="AA718" s="175"/>
      <c r="AB718" s="175"/>
      <c r="AC718" s="175"/>
      <c r="AD718" s="175"/>
    </row>
    <row r="719" spans="1:30" ht="15.75" customHeight="1" x14ac:dyDescent="0.25">
      <c r="A719" s="175"/>
      <c r="B719" s="175"/>
      <c r="C719" s="175"/>
      <c r="D719" s="175"/>
      <c r="E719" s="175"/>
      <c r="F719" s="175"/>
      <c r="G719" s="175"/>
      <c r="H719" s="175"/>
      <c r="I719" s="175"/>
      <c r="J719" s="175"/>
      <c r="K719" s="175"/>
      <c r="L719" s="175"/>
      <c r="M719" s="175"/>
      <c r="N719" s="175"/>
      <c r="O719" s="175"/>
      <c r="P719" s="175"/>
      <c r="Q719" s="175"/>
      <c r="R719" s="175"/>
      <c r="S719" s="175"/>
      <c r="T719" s="175"/>
      <c r="U719" s="175"/>
      <c r="V719" s="175"/>
      <c r="W719" s="175"/>
      <c r="X719" s="175"/>
      <c r="Y719" s="175"/>
      <c r="Z719" s="175"/>
      <c r="AA719" s="175"/>
      <c r="AB719" s="175"/>
      <c r="AC719" s="175"/>
      <c r="AD719" s="175"/>
    </row>
    <row r="720" spans="1:30" ht="15.75" customHeight="1" x14ac:dyDescent="0.25">
      <c r="A720" s="175"/>
      <c r="B720" s="175"/>
      <c r="C720" s="175"/>
      <c r="D720" s="175"/>
      <c r="E720" s="175"/>
      <c r="F720" s="175"/>
      <c r="G720" s="175"/>
      <c r="H720" s="175"/>
      <c r="I720" s="175"/>
      <c r="J720" s="175"/>
      <c r="K720" s="175"/>
      <c r="L720" s="175"/>
      <c r="M720" s="175"/>
      <c r="N720" s="175"/>
      <c r="O720" s="175"/>
      <c r="P720" s="175"/>
      <c r="Q720" s="175"/>
      <c r="R720" s="175"/>
      <c r="S720" s="175"/>
      <c r="T720" s="175"/>
      <c r="U720" s="175"/>
      <c r="V720" s="175"/>
      <c r="W720" s="175"/>
      <c r="X720" s="175"/>
      <c r="Y720" s="175"/>
      <c r="Z720" s="175"/>
      <c r="AA720" s="175"/>
      <c r="AB720" s="175"/>
      <c r="AC720" s="175"/>
      <c r="AD720" s="175"/>
    </row>
    <row r="721" spans="1:30" ht="15.75" customHeight="1" x14ac:dyDescent="0.25">
      <c r="A721" s="175"/>
      <c r="B721" s="175"/>
      <c r="C721" s="175"/>
      <c r="D721" s="175"/>
      <c r="E721" s="175"/>
      <c r="F721" s="175"/>
      <c r="G721" s="175"/>
      <c r="H721" s="175"/>
      <c r="I721" s="175"/>
      <c r="J721" s="175"/>
      <c r="K721" s="175"/>
      <c r="L721" s="175"/>
      <c r="M721" s="175"/>
      <c r="N721" s="175"/>
      <c r="O721" s="175"/>
      <c r="P721" s="175"/>
      <c r="Q721" s="175"/>
      <c r="R721" s="175"/>
      <c r="S721" s="175"/>
      <c r="T721" s="175"/>
      <c r="U721" s="175"/>
      <c r="V721" s="175"/>
      <c r="W721" s="175"/>
      <c r="X721" s="175"/>
      <c r="Y721" s="175"/>
      <c r="Z721" s="175"/>
      <c r="AA721" s="175"/>
      <c r="AB721" s="175"/>
      <c r="AC721" s="175"/>
      <c r="AD721" s="175"/>
    </row>
    <row r="722" spans="1:30" ht="15.75" customHeight="1" x14ac:dyDescent="0.25">
      <c r="A722" s="175"/>
      <c r="B722" s="175"/>
      <c r="C722" s="175"/>
      <c r="D722" s="175"/>
      <c r="E722" s="175"/>
      <c r="F722" s="175"/>
      <c r="G722" s="175"/>
      <c r="H722" s="175"/>
      <c r="I722" s="175"/>
      <c r="J722" s="175"/>
      <c r="K722" s="175"/>
      <c r="L722" s="175"/>
      <c r="M722" s="175"/>
      <c r="N722" s="175"/>
      <c r="O722" s="175"/>
      <c r="P722" s="175"/>
      <c r="Q722" s="175"/>
      <c r="R722" s="175"/>
      <c r="S722" s="175"/>
      <c r="T722" s="175"/>
      <c r="U722" s="175"/>
      <c r="V722" s="175"/>
      <c r="W722" s="175"/>
      <c r="X722" s="175"/>
      <c r="Y722" s="175"/>
      <c r="Z722" s="175"/>
      <c r="AA722" s="175"/>
      <c r="AB722" s="175"/>
      <c r="AC722" s="175"/>
      <c r="AD722" s="175"/>
    </row>
    <row r="723" spans="1:30" ht="15.75" customHeight="1" x14ac:dyDescent="0.25">
      <c r="A723" s="175"/>
      <c r="B723" s="175"/>
      <c r="C723" s="175"/>
      <c r="D723" s="175"/>
      <c r="E723" s="175"/>
      <c r="F723" s="175"/>
      <c r="G723" s="175"/>
      <c r="H723" s="175"/>
      <c r="I723" s="175"/>
      <c r="J723" s="175"/>
      <c r="K723" s="175"/>
      <c r="L723" s="175"/>
      <c r="M723" s="175"/>
      <c r="N723" s="175"/>
      <c r="O723" s="175"/>
      <c r="P723" s="175"/>
      <c r="Q723" s="175"/>
      <c r="R723" s="175"/>
      <c r="S723" s="175"/>
      <c r="T723" s="175"/>
      <c r="U723" s="175"/>
      <c r="V723" s="175"/>
      <c r="W723" s="175"/>
      <c r="X723" s="175"/>
      <c r="Y723" s="175"/>
      <c r="Z723" s="175"/>
      <c r="AA723" s="175"/>
      <c r="AB723" s="175"/>
      <c r="AC723" s="175"/>
      <c r="AD723" s="175"/>
    </row>
    <row r="724" spans="1:30" ht="15.75" customHeight="1" x14ac:dyDescent="0.25">
      <c r="A724" s="175"/>
      <c r="B724" s="175"/>
      <c r="C724" s="175"/>
      <c r="D724" s="175"/>
      <c r="E724" s="175"/>
      <c r="F724" s="175"/>
      <c r="G724" s="175"/>
      <c r="H724" s="175"/>
      <c r="I724" s="175"/>
      <c r="J724" s="175"/>
      <c r="K724" s="175"/>
      <c r="L724" s="175"/>
      <c r="M724" s="175"/>
      <c r="N724" s="175"/>
      <c r="O724" s="175"/>
      <c r="P724" s="175"/>
      <c r="Q724" s="175"/>
      <c r="R724" s="175"/>
      <c r="S724" s="175"/>
      <c r="T724" s="175"/>
      <c r="U724" s="175"/>
      <c r="V724" s="175"/>
      <c r="W724" s="175"/>
      <c r="X724" s="175"/>
      <c r="Y724" s="175"/>
      <c r="Z724" s="175"/>
      <c r="AA724" s="175"/>
      <c r="AB724" s="175"/>
      <c r="AC724" s="175"/>
      <c r="AD724" s="175"/>
    </row>
    <row r="725" spans="1:30" ht="15.75" customHeight="1" x14ac:dyDescent="0.25">
      <c r="A725" s="175"/>
      <c r="B725" s="175"/>
      <c r="C725" s="175"/>
      <c r="D725" s="175"/>
      <c r="E725" s="175"/>
      <c r="F725" s="175"/>
      <c r="G725" s="175"/>
      <c r="H725" s="175"/>
      <c r="I725" s="175"/>
      <c r="J725" s="175"/>
      <c r="K725" s="175"/>
      <c r="L725" s="175"/>
      <c r="M725" s="175"/>
      <c r="N725" s="175"/>
      <c r="O725" s="175"/>
      <c r="P725" s="175"/>
      <c r="Q725" s="175"/>
      <c r="R725" s="175"/>
      <c r="S725" s="175"/>
      <c r="T725" s="175"/>
      <c r="U725" s="175"/>
      <c r="V725" s="175"/>
      <c r="W725" s="175"/>
      <c r="X725" s="175"/>
      <c r="Y725" s="175"/>
      <c r="Z725" s="175"/>
      <c r="AA725" s="175"/>
      <c r="AB725" s="175"/>
      <c r="AC725" s="175"/>
      <c r="AD725" s="175"/>
    </row>
    <row r="726" spans="1:30" ht="15.75" customHeight="1" x14ac:dyDescent="0.25">
      <c r="A726" s="175"/>
      <c r="B726" s="175"/>
      <c r="C726" s="175"/>
      <c r="D726" s="175"/>
      <c r="E726" s="175"/>
      <c r="F726" s="175"/>
      <c r="G726" s="175"/>
      <c r="H726" s="175"/>
      <c r="I726" s="175"/>
      <c r="J726" s="175"/>
      <c r="K726" s="175"/>
      <c r="L726" s="175"/>
      <c r="M726" s="175"/>
      <c r="N726" s="175"/>
      <c r="O726" s="175"/>
      <c r="P726" s="175"/>
      <c r="Q726" s="175"/>
      <c r="R726" s="175"/>
      <c r="S726" s="175"/>
      <c r="T726" s="175"/>
      <c r="U726" s="175"/>
      <c r="V726" s="175"/>
      <c r="W726" s="175"/>
      <c r="X726" s="175"/>
      <c r="Y726" s="175"/>
      <c r="Z726" s="175"/>
      <c r="AA726" s="175"/>
      <c r="AB726" s="175"/>
      <c r="AC726" s="175"/>
      <c r="AD726" s="175"/>
    </row>
    <row r="727" spans="1:30" ht="15.75" customHeight="1" x14ac:dyDescent="0.25">
      <c r="A727" s="175"/>
      <c r="B727" s="175"/>
      <c r="C727" s="175"/>
      <c r="D727" s="175"/>
      <c r="E727" s="175"/>
      <c r="F727" s="175"/>
      <c r="G727" s="175"/>
      <c r="H727" s="175"/>
      <c r="I727" s="175"/>
      <c r="J727" s="175"/>
      <c r="K727" s="175"/>
      <c r="L727" s="175"/>
      <c r="M727" s="175"/>
      <c r="N727" s="175"/>
      <c r="O727" s="175"/>
      <c r="P727" s="175"/>
      <c r="Q727" s="175"/>
      <c r="R727" s="175"/>
      <c r="S727" s="175"/>
      <c r="T727" s="175"/>
      <c r="U727" s="175"/>
      <c r="V727" s="175"/>
      <c r="W727" s="175"/>
      <c r="X727" s="175"/>
      <c r="Y727" s="175"/>
      <c r="Z727" s="175"/>
      <c r="AA727" s="175"/>
      <c r="AB727" s="175"/>
      <c r="AC727" s="175"/>
      <c r="AD727" s="175"/>
    </row>
    <row r="728" spans="1:30" ht="15.75" customHeight="1" x14ac:dyDescent="0.25">
      <c r="A728" s="175"/>
      <c r="B728" s="175"/>
      <c r="C728" s="175"/>
      <c r="D728" s="175"/>
      <c r="E728" s="175"/>
      <c r="F728" s="175"/>
      <c r="G728" s="175"/>
      <c r="H728" s="175"/>
      <c r="I728" s="175"/>
      <c r="J728" s="175"/>
      <c r="K728" s="175"/>
      <c r="L728" s="175"/>
      <c r="M728" s="175"/>
      <c r="N728" s="175"/>
      <c r="O728" s="175"/>
      <c r="P728" s="175"/>
      <c r="Q728" s="175"/>
      <c r="R728" s="175"/>
      <c r="S728" s="175"/>
      <c r="T728" s="175"/>
      <c r="U728" s="175"/>
      <c r="V728" s="175"/>
      <c r="W728" s="175"/>
      <c r="X728" s="175"/>
      <c r="Y728" s="175"/>
      <c r="Z728" s="175"/>
      <c r="AA728" s="175"/>
      <c r="AB728" s="175"/>
      <c r="AC728" s="175"/>
      <c r="AD728" s="175"/>
    </row>
    <row r="729" spans="1:30" ht="15.75" customHeight="1" x14ac:dyDescent="0.25">
      <c r="A729" s="175"/>
      <c r="B729" s="175"/>
      <c r="C729" s="175"/>
      <c r="D729" s="175"/>
      <c r="E729" s="175"/>
      <c r="F729" s="175"/>
      <c r="G729" s="175"/>
      <c r="H729" s="175"/>
      <c r="I729" s="175"/>
      <c r="J729" s="175"/>
      <c r="K729" s="175"/>
      <c r="L729" s="175"/>
      <c r="M729" s="175"/>
      <c r="N729" s="175"/>
      <c r="O729" s="175"/>
      <c r="P729" s="175"/>
      <c r="Q729" s="175"/>
      <c r="R729" s="175"/>
      <c r="S729" s="175"/>
      <c r="T729" s="175"/>
      <c r="U729" s="175"/>
      <c r="V729" s="175"/>
      <c r="W729" s="175"/>
      <c r="X729" s="175"/>
      <c r="Y729" s="175"/>
      <c r="Z729" s="175"/>
      <c r="AA729" s="175"/>
      <c r="AB729" s="175"/>
      <c r="AC729" s="175"/>
      <c r="AD729" s="175"/>
    </row>
    <row r="730" spans="1:30" ht="15.75" customHeight="1" x14ac:dyDescent="0.25">
      <c r="A730" s="175"/>
      <c r="B730" s="175"/>
      <c r="C730" s="175"/>
      <c r="D730" s="175"/>
      <c r="E730" s="175"/>
      <c r="F730" s="175"/>
      <c r="G730" s="175"/>
      <c r="H730" s="175"/>
      <c r="I730" s="175"/>
      <c r="J730" s="175"/>
      <c r="K730" s="175"/>
      <c r="L730" s="175"/>
      <c r="M730" s="175"/>
      <c r="N730" s="175"/>
      <c r="O730" s="175"/>
      <c r="P730" s="175"/>
      <c r="Q730" s="175"/>
      <c r="R730" s="175"/>
      <c r="S730" s="175"/>
      <c r="T730" s="175"/>
      <c r="U730" s="175"/>
      <c r="V730" s="175"/>
      <c r="W730" s="175"/>
      <c r="X730" s="175"/>
      <c r="Y730" s="175"/>
      <c r="Z730" s="175"/>
      <c r="AA730" s="175"/>
      <c r="AB730" s="175"/>
      <c r="AC730" s="175"/>
      <c r="AD730" s="175"/>
    </row>
    <row r="731" spans="1:30" ht="15.75" customHeight="1" x14ac:dyDescent="0.25">
      <c r="A731" s="175"/>
      <c r="B731" s="175"/>
      <c r="C731" s="175"/>
      <c r="D731" s="175"/>
      <c r="E731" s="175"/>
      <c r="F731" s="175"/>
      <c r="G731" s="175"/>
      <c r="H731" s="175"/>
      <c r="I731" s="175"/>
      <c r="J731" s="175"/>
      <c r="K731" s="175"/>
      <c r="L731" s="175"/>
      <c r="M731" s="175"/>
      <c r="N731" s="175"/>
      <c r="O731" s="175"/>
      <c r="P731" s="175"/>
      <c r="Q731" s="175"/>
      <c r="R731" s="175"/>
      <c r="S731" s="175"/>
      <c r="T731" s="175"/>
      <c r="U731" s="175"/>
      <c r="V731" s="175"/>
      <c r="W731" s="175"/>
      <c r="X731" s="175"/>
      <c r="Y731" s="175"/>
      <c r="Z731" s="175"/>
      <c r="AA731" s="175"/>
      <c r="AB731" s="175"/>
      <c r="AC731" s="175"/>
      <c r="AD731" s="175"/>
    </row>
    <row r="732" spans="1:30" ht="15.75" customHeight="1" x14ac:dyDescent="0.25">
      <c r="A732" s="175"/>
      <c r="B732" s="175"/>
      <c r="C732" s="175"/>
      <c r="D732" s="175"/>
      <c r="E732" s="175"/>
      <c r="F732" s="175"/>
      <c r="G732" s="175"/>
      <c r="H732" s="175"/>
      <c r="I732" s="175"/>
      <c r="J732" s="175"/>
      <c r="K732" s="175"/>
      <c r="L732" s="175"/>
      <c r="M732" s="175"/>
      <c r="N732" s="175"/>
      <c r="O732" s="175"/>
      <c r="P732" s="175"/>
      <c r="Q732" s="175"/>
      <c r="R732" s="175"/>
      <c r="S732" s="175"/>
      <c r="T732" s="175"/>
      <c r="U732" s="175"/>
      <c r="V732" s="175"/>
      <c r="W732" s="175"/>
      <c r="X732" s="175"/>
      <c r="Y732" s="175"/>
      <c r="Z732" s="175"/>
      <c r="AA732" s="175"/>
      <c r="AB732" s="175"/>
      <c r="AC732" s="175"/>
      <c r="AD732" s="175"/>
    </row>
    <row r="733" spans="1:30" ht="15.75" customHeight="1" x14ac:dyDescent="0.25">
      <c r="A733" s="175"/>
      <c r="B733" s="175"/>
      <c r="C733" s="175"/>
      <c r="D733" s="175"/>
      <c r="E733" s="175"/>
      <c r="F733" s="175"/>
      <c r="G733" s="175"/>
      <c r="H733" s="175"/>
      <c r="I733" s="175"/>
      <c r="J733" s="175"/>
      <c r="K733" s="175"/>
      <c r="L733" s="175"/>
      <c r="M733" s="175"/>
      <c r="N733" s="175"/>
      <c r="O733" s="175"/>
      <c r="P733" s="175"/>
      <c r="Q733" s="175"/>
      <c r="R733" s="175"/>
      <c r="S733" s="175"/>
      <c r="T733" s="175"/>
      <c r="U733" s="175"/>
      <c r="V733" s="175"/>
      <c r="W733" s="175"/>
      <c r="X733" s="175"/>
      <c r="Y733" s="175"/>
      <c r="Z733" s="175"/>
      <c r="AA733" s="175"/>
      <c r="AB733" s="175"/>
      <c r="AC733" s="175"/>
      <c r="AD733" s="175"/>
    </row>
    <row r="734" spans="1:30" ht="15.75" customHeight="1" x14ac:dyDescent="0.25">
      <c r="A734" s="175"/>
      <c r="B734" s="175"/>
      <c r="C734" s="175"/>
      <c r="D734" s="175"/>
      <c r="E734" s="175"/>
      <c r="F734" s="175"/>
      <c r="G734" s="175"/>
      <c r="H734" s="175"/>
      <c r="I734" s="175"/>
      <c r="J734" s="175"/>
      <c r="K734" s="175"/>
      <c r="L734" s="175"/>
      <c r="M734" s="175"/>
      <c r="N734" s="175"/>
      <c r="O734" s="175"/>
      <c r="P734" s="175"/>
      <c r="Q734" s="175"/>
      <c r="R734" s="175"/>
      <c r="S734" s="175"/>
      <c r="T734" s="175"/>
      <c r="U734" s="175"/>
      <c r="V734" s="175"/>
      <c r="W734" s="175"/>
      <c r="X734" s="175"/>
      <c r="Y734" s="175"/>
      <c r="Z734" s="175"/>
      <c r="AA734" s="175"/>
      <c r="AB734" s="175"/>
      <c r="AC734" s="175"/>
      <c r="AD734" s="175"/>
    </row>
    <row r="735" spans="1:30" ht="15.75" customHeight="1" x14ac:dyDescent="0.25">
      <c r="A735" s="175"/>
      <c r="B735" s="175"/>
      <c r="C735" s="175"/>
      <c r="D735" s="175"/>
      <c r="E735" s="175"/>
      <c r="F735" s="175"/>
      <c r="G735" s="175"/>
      <c r="H735" s="175"/>
      <c r="I735" s="175"/>
      <c r="J735" s="175"/>
      <c r="K735" s="175"/>
      <c r="L735" s="175"/>
      <c r="M735" s="175"/>
      <c r="N735" s="175"/>
      <c r="O735" s="175"/>
      <c r="P735" s="175"/>
      <c r="Q735" s="175"/>
      <c r="R735" s="175"/>
      <c r="S735" s="175"/>
      <c r="T735" s="175"/>
      <c r="U735" s="175"/>
      <c r="V735" s="175"/>
      <c r="W735" s="175"/>
      <c r="X735" s="175"/>
      <c r="Y735" s="175"/>
      <c r="Z735" s="175"/>
      <c r="AA735" s="175"/>
      <c r="AB735" s="175"/>
      <c r="AC735" s="175"/>
      <c r="AD735" s="175"/>
    </row>
    <row r="736" spans="1:30" ht="15.75" customHeight="1" x14ac:dyDescent="0.25">
      <c r="A736" s="175"/>
      <c r="B736" s="175"/>
      <c r="C736" s="175"/>
      <c r="D736" s="175"/>
      <c r="E736" s="175"/>
      <c r="F736" s="175"/>
      <c r="G736" s="175"/>
      <c r="H736" s="175"/>
      <c r="I736" s="175"/>
      <c r="J736" s="175"/>
      <c r="K736" s="175"/>
      <c r="L736" s="175"/>
      <c r="M736" s="175"/>
      <c r="N736" s="175"/>
      <c r="O736" s="175"/>
      <c r="P736" s="175"/>
      <c r="Q736" s="175"/>
      <c r="R736" s="175"/>
      <c r="S736" s="175"/>
      <c r="T736" s="175"/>
      <c r="U736" s="175"/>
      <c r="V736" s="175"/>
      <c r="W736" s="175"/>
      <c r="X736" s="175"/>
      <c r="Y736" s="175"/>
      <c r="Z736" s="175"/>
      <c r="AA736" s="175"/>
      <c r="AB736" s="175"/>
      <c r="AC736" s="175"/>
      <c r="AD736" s="175"/>
    </row>
    <row r="737" spans="1:30" ht="15.75" customHeight="1" x14ac:dyDescent="0.25">
      <c r="A737" s="175"/>
      <c r="B737" s="175"/>
      <c r="C737" s="175"/>
      <c r="D737" s="175"/>
      <c r="E737" s="175"/>
      <c r="F737" s="175"/>
      <c r="G737" s="175"/>
      <c r="H737" s="175"/>
      <c r="I737" s="175"/>
      <c r="J737" s="175"/>
      <c r="K737" s="175"/>
      <c r="L737" s="175"/>
      <c r="M737" s="175"/>
      <c r="N737" s="175"/>
      <c r="O737" s="175"/>
      <c r="P737" s="175"/>
      <c r="Q737" s="175"/>
      <c r="R737" s="175"/>
      <c r="S737" s="175"/>
      <c r="T737" s="175"/>
      <c r="U737" s="175"/>
      <c r="V737" s="175"/>
      <c r="W737" s="175"/>
      <c r="X737" s="175"/>
      <c r="Y737" s="175"/>
      <c r="Z737" s="175"/>
      <c r="AA737" s="175"/>
      <c r="AB737" s="175"/>
      <c r="AC737" s="175"/>
      <c r="AD737" s="175"/>
    </row>
    <row r="738" spans="1:30" ht="15.75" customHeight="1" x14ac:dyDescent="0.25">
      <c r="A738" s="175"/>
      <c r="B738" s="175"/>
      <c r="C738" s="175"/>
      <c r="D738" s="175"/>
      <c r="E738" s="175"/>
      <c r="F738" s="175"/>
      <c r="G738" s="175"/>
      <c r="H738" s="175"/>
      <c r="I738" s="175"/>
      <c r="J738" s="175"/>
      <c r="K738" s="175"/>
      <c r="L738" s="175"/>
      <c r="M738" s="175"/>
      <c r="N738" s="175"/>
      <c r="O738" s="175"/>
      <c r="P738" s="175"/>
      <c r="Q738" s="175"/>
      <c r="R738" s="175"/>
      <c r="S738" s="175"/>
      <c r="T738" s="175"/>
      <c r="U738" s="175"/>
      <c r="V738" s="175"/>
      <c r="W738" s="175"/>
      <c r="X738" s="175"/>
      <c r="Y738" s="175"/>
      <c r="Z738" s="175"/>
      <c r="AA738" s="175"/>
      <c r="AB738" s="175"/>
      <c r="AC738" s="175"/>
      <c r="AD738" s="175"/>
    </row>
    <row r="739" spans="1:30" ht="15.75" customHeight="1" x14ac:dyDescent="0.25">
      <c r="A739" s="175"/>
      <c r="B739" s="175"/>
      <c r="C739" s="175"/>
      <c r="D739" s="175"/>
      <c r="E739" s="175"/>
      <c r="F739" s="175"/>
      <c r="G739" s="175"/>
      <c r="H739" s="175"/>
      <c r="I739" s="175"/>
      <c r="J739" s="175"/>
      <c r="K739" s="175"/>
      <c r="L739" s="175"/>
      <c r="M739" s="175"/>
      <c r="N739" s="175"/>
      <c r="O739" s="175"/>
      <c r="P739" s="175"/>
      <c r="Q739" s="175"/>
      <c r="R739" s="175"/>
      <c r="S739" s="175"/>
      <c r="T739" s="175"/>
      <c r="U739" s="175"/>
      <c r="V739" s="175"/>
      <c r="W739" s="175"/>
      <c r="X739" s="175"/>
      <c r="Y739" s="175"/>
      <c r="Z739" s="175"/>
      <c r="AA739" s="175"/>
      <c r="AB739" s="175"/>
      <c r="AC739" s="175"/>
      <c r="AD739" s="175"/>
    </row>
    <row r="740" spans="1:30" ht="15.75" customHeight="1" x14ac:dyDescent="0.25">
      <c r="A740" s="175"/>
      <c r="B740" s="175"/>
      <c r="C740" s="175"/>
      <c r="D740" s="175"/>
      <c r="E740" s="175"/>
      <c r="F740" s="175"/>
      <c r="G740" s="175"/>
      <c r="H740" s="175"/>
      <c r="I740" s="175"/>
      <c r="J740" s="175"/>
      <c r="K740" s="175"/>
      <c r="L740" s="175"/>
      <c r="M740" s="175"/>
      <c r="N740" s="175"/>
      <c r="O740" s="175"/>
      <c r="P740" s="175"/>
      <c r="Q740" s="175"/>
      <c r="R740" s="175"/>
      <c r="S740" s="175"/>
      <c r="T740" s="175"/>
      <c r="U740" s="175"/>
      <c r="V740" s="175"/>
      <c r="W740" s="175"/>
      <c r="X740" s="175"/>
      <c r="Y740" s="175"/>
      <c r="Z740" s="175"/>
      <c r="AA740" s="175"/>
      <c r="AB740" s="175"/>
      <c r="AC740" s="175"/>
      <c r="AD740" s="175"/>
    </row>
    <row r="741" spans="1:30" ht="15.75" customHeight="1" x14ac:dyDescent="0.25">
      <c r="A741" s="175"/>
      <c r="B741" s="175"/>
      <c r="C741" s="175"/>
      <c r="D741" s="175"/>
      <c r="E741" s="175"/>
      <c r="F741" s="175"/>
      <c r="G741" s="175"/>
      <c r="H741" s="175"/>
      <c r="I741" s="175"/>
      <c r="J741" s="175"/>
      <c r="K741" s="175"/>
      <c r="L741" s="175"/>
      <c r="M741" s="175"/>
      <c r="N741" s="175"/>
      <c r="O741" s="175"/>
      <c r="P741" s="175"/>
      <c r="Q741" s="175"/>
      <c r="R741" s="175"/>
      <c r="S741" s="175"/>
      <c r="T741" s="175"/>
      <c r="U741" s="175"/>
      <c r="V741" s="175"/>
      <c r="W741" s="175"/>
      <c r="X741" s="175"/>
      <c r="Y741" s="175"/>
      <c r="Z741" s="175"/>
      <c r="AA741" s="175"/>
      <c r="AB741" s="175"/>
      <c r="AC741" s="175"/>
      <c r="AD741" s="175"/>
    </row>
    <row r="742" spans="1:30" ht="15.75" customHeight="1" x14ac:dyDescent="0.25">
      <c r="A742" s="175"/>
      <c r="B742" s="175"/>
      <c r="C742" s="175"/>
      <c r="D742" s="175"/>
      <c r="E742" s="175"/>
      <c r="F742" s="175"/>
      <c r="G742" s="175"/>
      <c r="H742" s="175"/>
      <c r="I742" s="175"/>
      <c r="J742" s="175"/>
      <c r="K742" s="175"/>
      <c r="L742" s="175"/>
      <c r="M742" s="175"/>
      <c r="N742" s="175"/>
      <c r="O742" s="175"/>
      <c r="P742" s="175"/>
      <c r="Q742" s="175"/>
      <c r="R742" s="175"/>
      <c r="S742" s="175"/>
      <c r="T742" s="175"/>
      <c r="U742" s="175"/>
      <c r="V742" s="175"/>
      <c r="W742" s="175"/>
      <c r="X742" s="175"/>
      <c r="Y742" s="175"/>
      <c r="Z742" s="175"/>
      <c r="AA742" s="175"/>
      <c r="AB742" s="175"/>
      <c r="AC742" s="175"/>
      <c r="AD742" s="175"/>
    </row>
    <row r="743" spans="1:30" ht="15.75" customHeight="1" x14ac:dyDescent="0.25">
      <c r="A743" s="175"/>
      <c r="B743" s="175"/>
      <c r="C743" s="175"/>
      <c r="D743" s="175"/>
      <c r="E743" s="175"/>
      <c r="F743" s="175"/>
      <c r="G743" s="175"/>
      <c r="H743" s="175"/>
      <c r="I743" s="175"/>
      <c r="J743" s="175"/>
      <c r="K743" s="175"/>
      <c r="L743" s="175"/>
      <c r="M743" s="175"/>
      <c r="N743" s="175"/>
      <c r="O743" s="175"/>
      <c r="P743" s="175"/>
      <c r="Q743" s="175"/>
      <c r="R743" s="175"/>
      <c r="S743" s="175"/>
      <c r="T743" s="175"/>
      <c r="U743" s="175"/>
      <c r="V743" s="175"/>
      <c r="W743" s="175"/>
      <c r="X743" s="175"/>
      <c r="Y743" s="175"/>
      <c r="Z743" s="175"/>
      <c r="AA743" s="175"/>
      <c r="AB743" s="175"/>
      <c r="AC743" s="175"/>
      <c r="AD743" s="175"/>
    </row>
    <row r="744" spans="1:30" ht="15.75" customHeight="1" x14ac:dyDescent="0.25">
      <c r="A744" s="175"/>
      <c r="B744" s="175"/>
      <c r="C744" s="175"/>
      <c r="D744" s="175"/>
      <c r="E744" s="175"/>
      <c r="F744" s="175"/>
      <c r="G744" s="175"/>
      <c r="H744" s="175"/>
      <c r="I744" s="175"/>
      <c r="J744" s="175"/>
      <c r="K744" s="175"/>
      <c r="L744" s="175"/>
      <c r="M744" s="175"/>
      <c r="N744" s="175"/>
      <c r="O744" s="175"/>
      <c r="P744" s="175"/>
      <c r="Q744" s="175"/>
      <c r="R744" s="175"/>
      <c r="S744" s="175"/>
      <c r="T744" s="175"/>
      <c r="U744" s="175"/>
      <c r="V744" s="175"/>
      <c r="W744" s="175"/>
      <c r="X744" s="175"/>
      <c r="Y744" s="175"/>
      <c r="Z744" s="175"/>
      <c r="AA744" s="175"/>
      <c r="AB744" s="175"/>
      <c r="AC744" s="175"/>
      <c r="AD744" s="175"/>
    </row>
    <row r="745" spans="1:30" ht="15.75" customHeight="1" x14ac:dyDescent="0.25">
      <c r="A745" s="175"/>
      <c r="B745" s="175"/>
      <c r="C745" s="175"/>
      <c r="D745" s="175"/>
      <c r="E745" s="175"/>
      <c r="F745" s="175"/>
      <c r="G745" s="175"/>
      <c r="H745" s="175"/>
      <c r="I745" s="175"/>
      <c r="J745" s="175"/>
      <c r="K745" s="175"/>
      <c r="L745" s="175"/>
      <c r="M745" s="175"/>
      <c r="N745" s="175"/>
      <c r="O745" s="175"/>
      <c r="P745" s="175"/>
      <c r="Q745" s="175"/>
      <c r="R745" s="175"/>
      <c r="S745" s="175"/>
      <c r="T745" s="175"/>
      <c r="U745" s="175"/>
      <c r="V745" s="175"/>
      <c r="W745" s="175"/>
      <c r="X745" s="175"/>
      <c r="Y745" s="175"/>
      <c r="Z745" s="175"/>
      <c r="AA745" s="175"/>
      <c r="AB745" s="175"/>
      <c r="AC745" s="175"/>
      <c r="AD745" s="175"/>
    </row>
    <row r="746" spans="1:30" ht="15.75" customHeight="1" x14ac:dyDescent="0.25">
      <c r="A746" s="175"/>
      <c r="B746" s="175"/>
      <c r="C746" s="175"/>
      <c r="D746" s="175"/>
      <c r="E746" s="175"/>
      <c r="F746" s="175"/>
      <c r="G746" s="175"/>
      <c r="H746" s="175"/>
      <c r="I746" s="175"/>
      <c r="J746" s="175"/>
      <c r="K746" s="175"/>
      <c r="L746" s="175"/>
      <c r="M746" s="175"/>
      <c r="N746" s="175"/>
      <c r="O746" s="175"/>
      <c r="P746" s="175"/>
      <c r="Q746" s="175"/>
      <c r="R746" s="175"/>
      <c r="S746" s="175"/>
      <c r="T746" s="175"/>
      <c r="U746" s="175"/>
      <c r="V746" s="175"/>
      <c r="W746" s="175"/>
      <c r="X746" s="175"/>
      <c r="Y746" s="175"/>
      <c r="Z746" s="175"/>
      <c r="AA746" s="175"/>
      <c r="AB746" s="175"/>
      <c r="AC746" s="175"/>
      <c r="AD746" s="175"/>
    </row>
    <row r="747" spans="1:30" ht="15.75" customHeight="1" x14ac:dyDescent="0.25">
      <c r="A747" s="175"/>
      <c r="B747" s="175"/>
      <c r="C747" s="175"/>
      <c r="D747" s="175"/>
      <c r="E747" s="175"/>
      <c r="F747" s="175"/>
      <c r="G747" s="175"/>
      <c r="H747" s="175"/>
      <c r="I747" s="175"/>
      <c r="J747" s="175"/>
      <c r="K747" s="175"/>
      <c r="L747" s="175"/>
      <c r="M747" s="175"/>
      <c r="N747" s="175"/>
      <c r="O747" s="175"/>
      <c r="P747" s="175"/>
      <c r="Q747" s="175"/>
      <c r="R747" s="175"/>
      <c r="S747" s="175"/>
      <c r="T747" s="175"/>
      <c r="U747" s="175"/>
      <c r="V747" s="175"/>
      <c r="W747" s="175"/>
      <c r="X747" s="175"/>
      <c r="Y747" s="175"/>
      <c r="Z747" s="175"/>
      <c r="AA747" s="175"/>
      <c r="AB747" s="175"/>
      <c r="AC747" s="175"/>
      <c r="AD747" s="175"/>
    </row>
    <row r="748" spans="1:30" ht="15.75" customHeight="1" x14ac:dyDescent="0.25">
      <c r="A748" s="175"/>
      <c r="B748" s="175"/>
      <c r="C748" s="175"/>
      <c r="D748" s="175"/>
      <c r="E748" s="175"/>
      <c r="F748" s="175"/>
      <c r="G748" s="175"/>
      <c r="H748" s="175"/>
      <c r="I748" s="175"/>
      <c r="J748" s="175"/>
      <c r="K748" s="175"/>
      <c r="L748" s="175"/>
      <c r="M748" s="175"/>
      <c r="N748" s="175"/>
      <c r="O748" s="175"/>
      <c r="P748" s="175"/>
      <c r="Q748" s="175"/>
      <c r="R748" s="175"/>
      <c r="S748" s="175"/>
      <c r="T748" s="175"/>
      <c r="U748" s="175"/>
      <c r="V748" s="175"/>
      <c r="W748" s="175"/>
      <c r="X748" s="175"/>
      <c r="Y748" s="175"/>
      <c r="Z748" s="175"/>
      <c r="AA748" s="175"/>
      <c r="AB748" s="175"/>
      <c r="AC748" s="175"/>
      <c r="AD748" s="175"/>
    </row>
    <row r="749" spans="1:30" ht="15.75" customHeight="1" x14ac:dyDescent="0.25">
      <c r="A749" s="175"/>
      <c r="B749" s="175"/>
      <c r="C749" s="175"/>
      <c r="D749" s="175"/>
      <c r="E749" s="175"/>
      <c r="F749" s="175"/>
      <c r="G749" s="175"/>
      <c r="H749" s="175"/>
      <c r="I749" s="175"/>
      <c r="J749" s="175"/>
      <c r="K749" s="175"/>
      <c r="L749" s="175"/>
      <c r="M749" s="175"/>
      <c r="N749" s="175"/>
      <c r="O749" s="175"/>
      <c r="P749" s="175"/>
      <c r="Q749" s="175"/>
      <c r="R749" s="175"/>
      <c r="S749" s="175"/>
      <c r="T749" s="175"/>
      <c r="U749" s="175"/>
      <c r="V749" s="175"/>
      <c r="W749" s="175"/>
      <c r="X749" s="175"/>
      <c r="Y749" s="175"/>
      <c r="Z749" s="175"/>
      <c r="AA749" s="175"/>
      <c r="AB749" s="175"/>
      <c r="AC749" s="175"/>
      <c r="AD749" s="175"/>
    </row>
    <row r="750" spans="1:30" ht="15.75" customHeight="1" x14ac:dyDescent="0.25">
      <c r="A750" s="175"/>
      <c r="B750" s="175"/>
      <c r="C750" s="175"/>
      <c r="D750" s="175"/>
      <c r="E750" s="175"/>
      <c r="F750" s="175"/>
      <c r="G750" s="175"/>
      <c r="H750" s="175"/>
      <c r="I750" s="175"/>
      <c r="J750" s="175"/>
      <c r="K750" s="175"/>
      <c r="L750" s="175"/>
      <c r="M750" s="175"/>
      <c r="N750" s="175"/>
      <c r="O750" s="175"/>
      <c r="P750" s="175"/>
      <c r="Q750" s="175"/>
      <c r="R750" s="175"/>
      <c r="S750" s="175"/>
      <c r="T750" s="175"/>
      <c r="U750" s="175"/>
      <c r="V750" s="175"/>
      <c r="W750" s="175"/>
      <c r="X750" s="175"/>
      <c r="Y750" s="175"/>
      <c r="Z750" s="175"/>
      <c r="AA750" s="175"/>
      <c r="AB750" s="175"/>
      <c r="AC750" s="175"/>
      <c r="AD750" s="175"/>
    </row>
    <row r="751" spans="1:30" ht="15.75" customHeight="1" x14ac:dyDescent="0.25">
      <c r="A751" s="175"/>
      <c r="B751" s="175"/>
      <c r="C751" s="175"/>
      <c r="D751" s="175"/>
      <c r="E751" s="175"/>
      <c r="F751" s="175"/>
      <c r="G751" s="175"/>
      <c r="H751" s="175"/>
      <c r="I751" s="175"/>
      <c r="J751" s="175"/>
      <c r="K751" s="175"/>
      <c r="L751" s="175"/>
      <c r="M751" s="175"/>
      <c r="N751" s="175"/>
      <c r="O751" s="175"/>
      <c r="P751" s="175"/>
      <c r="Q751" s="175"/>
      <c r="R751" s="175"/>
      <c r="S751" s="175"/>
      <c r="T751" s="175"/>
      <c r="U751" s="175"/>
      <c r="V751" s="175"/>
      <c r="W751" s="175"/>
      <c r="X751" s="175"/>
      <c r="Y751" s="175"/>
      <c r="Z751" s="175"/>
      <c r="AA751" s="175"/>
      <c r="AB751" s="175"/>
      <c r="AC751" s="175"/>
      <c r="AD751" s="175"/>
    </row>
    <row r="752" spans="1:30" ht="15.75" customHeight="1" x14ac:dyDescent="0.25">
      <c r="A752" s="175"/>
      <c r="B752" s="175"/>
      <c r="C752" s="175"/>
      <c r="D752" s="175"/>
      <c r="E752" s="175"/>
      <c r="F752" s="175"/>
      <c r="G752" s="175"/>
      <c r="H752" s="175"/>
      <c r="I752" s="175"/>
      <c r="J752" s="175"/>
      <c r="K752" s="175"/>
      <c r="L752" s="175"/>
      <c r="M752" s="175"/>
      <c r="N752" s="175"/>
      <c r="O752" s="175"/>
      <c r="P752" s="175"/>
      <c r="Q752" s="175"/>
      <c r="R752" s="175"/>
      <c r="S752" s="175"/>
      <c r="T752" s="175"/>
      <c r="U752" s="175"/>
      <c r="V752" s="175"/>
      <c r="W752" s="175"/>
      <c r="X752" s="175"/>
      <c r="Y752" s="175"/>
      <c r="Z752" s="175"/>
      <c r="AA752" s="175"/>
      <c r="AB752" s="175"/>
      <c r="AC752" s="175"/>
      <c r="AD752" s="175"/>
    </row>
    <row r="753" spans="1:30" ht="15.75" customHeight="1" x14ac:dyDescent="0.25">
      <c r="A753" s="175"/>
      <c r="B753" s="175"/>
      <c r="C753" s="175"/>
      <c r="D753" s="175"/>
      <c r="E753" s="175"/>
      <c r="F753" s="175"/>
      <c r="G753" s="175"/>
      <c r="H753" s="175"/>
      <c r="I753" s="175"/>
      <c r="J753" s="175"/>
      <c r="K753" s="175"/>
      <c r="L753" s="175"/>
      <c r="M753" s="175"/>
      <c r="N753" s="175"/>
      <c r="O753" s="175"/>
      <c r="P753" s="175"/>
      <c r="Q753" s="175"/>
      <c r="R753" s="175"/>
      <c r="S753" s="175"/>
      <c r="T753" s="175"/>
      <c r="U753" s="175"/>
      <c r="V753" s="175"/>
      <c r="W753" s="175"/>
      <c r="X753" s="175"/>
      <c r="Y753" s="175"/>
      <c r="Z753" s="175"/>
      <c r="AA753" s="175"/>
      <c r="AB753" s="175"/>
      <c r="AC753" s="175"/>
      <c r="AD753" s="175"/>
    </row>
    <row r="754" spans="1:30" ht="15.75" customHeight="1" x14ac:dyDescent="0.25">
      <c r="A754" s="175"/>
      <c r="B754" s="175"/>
      <c r="C754" s="175"/>
      <c r="D754" s="175"/>
      <c r="E754" s="175"/>
      <c r="F754" s="175"/>
      <c r="G754" s="175"/>
      <c r="H754" s="175"/>
      <c r="I754" s="175"/>
      <c r="J754" s="175"/>
      <c r="K754" s="175"/>
      <c r="L754" s="175"/>
      <c r="M754" s="175"/>
      <c r="N754" s="175"/>
      <c r="O754" s="175"/>
      <c r="P754" s="175"/>
      <c r="Q754" s="175"/>
      <c r="R754" s="175"/>
      <c r="S754" s="175"/>
      <c r="T754" s="175"/>
      <c r="U754" s="175"/>
      <c r="V754" s="175"/>
      <c r="W754" s="175"/>
      <c r="X754" s="175"/>
      <c r="Y754" s="175"/>
      <c r="Z754" s="175"/>
      <c r="AA754" s="175"/>
      <c r="AB754" s="175"/>
      <c r="AC754" s="175"/>
      <c r="AD754" s="175"/>
    </row>
    <row r="755" spans="1:30" ht="15.75" customHeight="1" x14ac:dyDescent="0.25">
      <c r="A755" s="175"/>
      <c r="B755" s="175"/>
      <c r="C755" s="175"/>
      <c r="D755" s="175"/>
      <c r="E755" s="175"/>
      <c r="F755" s="175"/>
      <c r="G755" s="175"/>
      <c r="H755" s="175"/>
      <c r="I755" s="175"/>
      <c r="J755" s="175"/>
      <c r="K755" s="175"/>
      <c r="L755" s="175"/>
      <c r="M755" s="175"/>
      <c r="N755" s="175"/>
      <c r="O755" s="175"/>
      <c r="P755" s="175"/>
      <c r="Q755" s="175"/>
      <c r="R755" s="175"/>
      <c r="S755" s="175"/>
      <c r="T755" s="175"/>
      <c r="U755" s="175"/>
      <c r="V755" s="175"/>
      <c r="W755" s="175"/>
      <c r="X755" s="175"/>
      <c r="Y755" s="175"/>
      <c r="Z755" s="175"/>
      <c r="AA755" s="175"/>
      <c r="AB755" s="175"/>
      <c r="AC755" s="175"/>
      <c r="AD755" s="175"/>
    </row>
    <row r="756" spans="1:30" ht="15.75" customHeight="1" x14ac:dyDescent="0.25">
      <c r="A756" s="175"/>
      <c r="B756" s="175"/>
      <c r="C756" s="175"/>
      <c r="D756" s="175"/>
      <c r="E756" s="175"/>
      <c r="F756" s="175"/>
      <c r="G756" s="175"/>
      <c r="H756" s="175"/>
      <c r="I756" s="175"/>
      <c r="J756" s="175"/>
      <c r="K756" s="175"/>
      <c r="L756" s="175"/>
      <c r="M756" s="175"/>
      <c r="N756" s="175"/>
      <c r="O756" s="175"/>
      <c r="P756" s="175"/>
      <c r="Q756" s="175"/>
      <c r="R756" s="175"/>
      <c r="S756" s="175"/>
      <c r="T756" s="175"/>
      <c r="U756" s="175"/>
      <c r="V756" s="175"/>
      <c r="W756" s="175"/>
      <c r="X756" s="175"/>
      <c r="Y756" s="175"/>
      <c r="Z756" s="175"/>
      <c r="AA756" s="175"/>
      <c r="AB756" s="175"/>
      <c r="AC756" s="175"/>
      <c r="AD756" s="175"/>
    </row>
    <row r="757" spans="1:30" ht="15.75" customHeight="1" x14ac:dyDescent="0.25">
      <c r="A757" s="175"/>
      <c r="B757" s="175"/>
      <c r="C757" s="175"/>
      <c r="D757" s="175"/>
      <c r="E757" s="175"/>
      <c r="F757" s="175"/>
      <c r="G757" s="175"/>
      <c r="H757" s="175"/>
      <c r="I757" s="175"/>
      <c r="J757" s="175"/>
      <c r="K757" s="175"/>
      <c r="L757" s="175"/>
      <c r="M757" s="175"/>
      <c r="N757" s="175"/>
      <c r="O757" s="175"/>
      <c r="P757" s="175"/>
      <c r="Q757" s="175"/>
      <c r="R757" s="175"/>
      <c r="S757" s="175"/>
      <c r="T757" s="175"/>
      <c r="U757" s="175"/>
      <c r="V757" s="175"/>
      <c r="W757" s="175"/>
      <c r="X757" s="175"/>
      <c r="Y757" s="175"/>
      <c r="Z757" s="175"/>
      <c r="AA757" s="175"/>
      <c r="AB757" s="175"/>
      <c r="AC757" s="175"/>
      <c r="AD757" s="175"/>
    </row>
    <row r="758" spans="1:30" ht="15.75" customHeight="1" x14ac:dyDescent="0.25">
      <c r="A758" s="175"/>
      <c r="B758" s="175"/>
      <c r="C758" s="175"/>
      <c r="D758" s="175"/>
      <c r="E758" s="175"/>
      <c r="F758" s="175"/>
      <c r="G758" s="175"/>
      <c r="H758" s="175"/>
      <c r="I758" s="175"/>
      <c r="J758" s="175"/>
      <c r="K758" s="175"/>
      <c r="L758" s="175"/>
      <c r="M758" s="175"/>
      <c r="N758" s="175"/>
      <c r="O758" s="175"/>
      <c r="P758" s="175"/>
      <c r="Q758" s="175"/>
      <c r="R758" s="175"/>
      <c r="S758" s="175"/>
      <c r="T758" s="175"/>
      <c r="U758" s="175"/>
      <c r="V758" s="175"/>
      <c r="W758" s="175"/>
      <c r="X758" s="175"/>
      <c r="Y758" s="175"/>
      <c r="Z758" s="175"/>
      <c r="AA758" s="175"/>
      <c r="AB758" s="175"/>
      <c r="AC758" s="175"/>
      <c r="AD758" s="175"/>
    </row>
    <row r="759" spans="1:30" ht="15.75" customHeight="1" x14ac:dyDescent="0.25">
      <c r="A759" s="175"/>
      <c r="B759" s="175"/>
      <c r="C759" s="175"/>
      <c r="D759" s="175"/>
      <c r="E759" s="175"/>
      <c r="F759" s="175"/>
      <c r="G759" s="175"/>
      <c r="H759" s="175"/>
      <c r="I759" s="175"/>
      <c r="J759" s="175"/>
      <c r="K759" s="175"/>
      <c r="L759" s="175"/>
      <c r="M759" s="175"/>
      <c r="N759" s="175"/>
      <c r="O759" s="175"/>
      <c r="P759" s="175"/>
      <c r="Q759" s="175"/>
      <c r="R759" s="175"/>
      <c r="S759" s="175"/>
      <c r="T759" s="175"/>
      <c r="U759" s="175"/>
      <c r="V759" s="175"/>
      <c r="W759" s="175"/>
      <c r="X759" s="175"/>
      <c r="Y759" s="175"/>
      <c r="Z759" s="175"/>
      <c r="AA759" s="175"/>
      <c r="AB759" s="175"/>
      <c r="AC759" s="175"/>
      <c r="AD759" s="175"/>
    </row>
    <row r="760" spans="1:30" ht="15.75" customHeight="1" x14ac:dyDescent="0.25">
      <c r="A760" s="175"/>
      <c r="B760" s="175"/>
      <c r="C760" s="175"/>
      <c r="D760" s="175"/>
      <c r="E760" s="175"/>
      <c r="F760" s="175"/>
      <c r="G760" s="175"/>
      <c r="H760" s="175"/>
      <c r="I760" s="175"/>
      <c r="J760" s="175"/>
      <c r="K760" s="175"/>
      <c r="L760" s="175"/>
      <c r="M760" s="175"/>
      <c r="N760" s="175"/>
      <c r="O760" s="175"/>
      <c r="P760" s="175"/>
      <c r="Q760" s="175"/>
      <c r="R760" s="175"/>
      <c r="S760" s="175"/>
      <c r="T760" s="175"/>
      <c r="U760" s="175"/>
      <c r="V760" s="175"/>
      <c r="W760" s="175"/>
      <c r="X760" s="175"/>
      <c r="Y760" s="175"/>
      <c r="Z760" s="175"/>
      <c r="AA760" s="175"/>
      <c r="AB760" s="175"/>
      <c r="AC760" s="175"/>
      <c r="AD760" s="175"/>
    </row>
    <row r="761" spans="1:30" ht="15.75" customHeight="1" x14ac:dyDescent="0.25">
      <c r="A761" s="175"/>
      <c r="B761" s="175"/>
      <c r="C761" s="175"/>
      <c r="D761" s="175"/>
      <c r="E761" s="175"/>
      <c r="F761" s="175"/>
      <c r="G761" s="175"/>
      <c r="H761" s="175"/>
      <c r="I761" s="175"/>
      <c r="J761" s="175"/>
      <c r="K761" s="175"/>
      <c r="L761" s="175"/>
      <c r="M761" s="175"/>
      <c r="N761" s="175"/>
      <c r="O761" s="175"/>
      <c r="P761" s="175"/>
      <c r="Q761" s="175"/>
      <c r="R761" s="175"/>
      <c r="S761" s="175"/>
      <c r="T761" s="175"/>
      <c r="U761" s="175"/>
      <c r="V761" s="175"/>
      <c r="W761" s="175"/>
      <c r="X761" s="175"/>
      <c r="Y761" s="175"/>
      <c r="Z761" s="175"/>
      <c r="AA761" s="175"/>
      <c r="AB761" s="175"/>
      <c r="AC761" s="175"/>
      <c r="AD761" s="175"/>
    </row>
    <row r="762" spans="1:30" ht="15.75" customHeight="1" x14ac:dyDescent="0.25">
      <c r="A762" s="175"/>
      <c r="B762" s="175"/>
      <c r="C762" s="175"/>
      <c r="D762" s="175"/>
      <c r="E762" s="175"/>
      <c r="F762" s="175"/>
      <c r="G762" s="175"/>
      <c r="H762" s="175"/>
      <c r="I762" s="175"/>
      <c r="J762" s="175"/>
      <c r="K762" s="175"/>
      <c r="L762" s="175"/>
      <c r="M762" s="175"/>
      <c r="N762" s="175"/>
      <c r="O762" s="175"/>
      <c r="P762" s="175"/>
      <c r="Q762" s="175"/>
      <c r="R762" s="175"/>
      <c r="S762" s="175"/>
      <c r="T762" s="175"/>
      <c r="U762" s="175"/>
      <c r="V762" s="175"/>
      <c r="W762" s="175"/>
      <c r="X762" s="175"/>
      <c r="Y762" s="175"/>
      <c r="Z762" s="175"/>
      <c r="AA762" s="175"/>
      <c r="AB762" s="175"/>
      <c r="AC762" s="175"/>
      <c r="AD762" s="175"/>
    </row>
    <row r="763" spans="1:30" ht="15.75" customHeight="1" x14ac:dyDescent="0.25">
      <c r="A763" s="175"/>
      <c r="B763" s="175"/>
      <c r="C763" s="175"/>
      <c r="D763" s="175"/>
      <c r="E763" s="175"/>
      <c r="F763" s="175"/>
      <c r="G763" s="175"/>
      <c r="H763" s="175"/>
      <c r="I763" s="175"/>
      <c r="J763" s="175"/>
      <c r="K763" s="175"/>
      <c r="L763" s="175"/>
      <c r="M763" s="175"/>
      <c r="N763" s="175"/>
      <c r="O763" s="175"/>
      <c r="P763" s="175"/>
      <c r="Q763" s="175"/>
      <c r="R763" s="175"/>
      <c r="S763" s="175"/>
      <c r="T763" s="175"/>
      <c r="U763" s="175"/>
      <c r="V763" s="175"/>
      <c r="W763" s="175"/>
      <c r="X763" s="175"/>
      <c r="Y763" s="175"/>
      <c r="Z763" s="175"/>
      <c r="AA763" s="175"/>
      <c r="AB763" s="175"/>
      <c r="AC763" s="175"/>
      <c r="AD763" s="175"/>
    </row>
    <row r="764" spans="1:30" ht="15.75" customHeight="1" x14ac:dyDescent="0.25">
      <c r="A764" s="175"/>
      <c r="B764" s="175"/>
      <c r="C764" s="175"/>
      <c r="D764" s="175"/>
      <c r="E764" s="175"/>
      <c r="F764" s="175"/>
      <c r="G764" s="175"/>
      <c r="H764" s="175"/>
      <c r="I764" s="175"/>
      <c r="J764" s="175"/>
      <c r="K764" s="175"/>
      <c r="L764" s="175"/>
      <c r="M764" s="175"/>
      <c r="N764" s="175"/>
      <c r="O764" s="175"/>
      <c r="P764" s="175"/>
      <c r="Q764" s="175"/>
      <c r="R764" s="175"/>
      <c r="S764" s="175"/>
      <c r="T764" s="175"/>
      <c r="U764" s="175"/>
      <c r="V764" s="175"/>
      <c r="W764" s="175"/>
      <c r="X764" s="175"/>
      <c r="Y764" s="175"/>
      <c r="Z764" s="175"/>
      <c r="AA764" s="175"/>
      <c r="AB764" s="175"/>
      <c r="AC764" s="175"/>
      <c r="AD764" s="175"/>
    </row>
    <row r="765" spans="1:30" ht="15.75" customHeight="1" x14ac:dyDescent="0.25">
      <c r="A765" s="175"/>
      <c r="B765" s="175"/>
      <c r="C765" s="175"/>
      <c r="D765" s="175"/>
      <c r="E765" s="175"/>
      <c r="F765" s="175"/>
      <c r="G765" s="175"/>
      <c r="H765" s="175"/>
      <c r="I765" s="175"/>
      <c r="J765" s="175"/>
      <c r="K765" s="175"/>
      <c r="L765" s="175"/>
      <c r="M765" s="175"/>
      <c r="N765" s="175"/>
      <c r="O765" s="175"/>
      <c r="P765" s="175"/>
      <c r="Q765" s="175"/>
      <c r="R765" s="175"/>
      <c r="S765" s="175"/>
      <c r="T765" s="175"/>
      <c r="U765" s="175"/>
      <c r="V765" s="175"/>
      <c r="W765" s="175"/>
      <c r="X765" s="175"/>
      <c r="Y765" s="175"/>
      <c r="Z765" s="175"/>
      <c r="AA765" s="175"/>
      <c r="AB765" s="175"/>
      <c r="AC765" s="175"/>
      <c r="AD765" s="175"/>
    </row>
    <row r="766" spans="1:30" ht="15.75" customHeight="1" x14ac:dyDescent="0.25">
      <c r="A766" s="175"/>
      <c r="B766" s="175"/>
      <c r="C766" s="175"/>
      <c r="D766" s="175"/>
      <c r="E766" s="175"/>
      <c r="F766" s="175"/>
      <c r="G766" s="175"/>
      <c r="H766" s="175"/>
      <c r="I766" s="175"/>
      <c r="J766" s="175"/>
      <c r="K766" s="175"/>
      <c r="L766" s="175"/>
      <c r="M766" s="175"/>
      <c r="N766" s="175"/>
      <c r="O766" s="175"/>
      <c r="P766" s="175"/>
      <c r="Q766" s="175"/>
      <c r="R766" s="175"/>
      <c r="S766" s="175"/>
      <c r="T766" s="175"/>
      <c r="U766" s="175"/>
      <c r="V766" s="175"/>
      <c r="W766" s="175"/>
      <c r="X766" s="175"/>
      <c r="Y766" s="175"/>
      <c r="Z766" s="175"/>
      <c r="AA766" s="175"/>
      <c r="AB766" s="175"/>
      <c r="AC766" s="175"/>
      <c r="AD766" s="175"/>
    </row>
    <row r="767" spans="1:30" ht="15.75" customHeight="1" x14ac:dyDescent="0.25">
      <c r="A767" s="175"/>
      <c r="B767" s="175"/>
      <c r="C767" s="175"/>
      <c r="D767" s="175"/>
      <c r="E767" s="175"/>
      <c r="F767" s="175"/>
      <c r="G767" s="175"/>
      <c r="H767" s="175"/>
      <c r="I767" s="175"/>
      <c r="J767" s="175"/>
      <c r="K767" s="175"/>
      <c r="L767" s="175"/>
      <c r="M767" s="175"/>
      <c r="N767" s="175"/>
      <c r="O767" s="175"/>
      <c r="P767" s="175"/>
      <c r="Q767" s="175"/>
      <c r="R767" s="175"/>
      <c r="S767" s="175"/>
      <c r="T767" s="175"/>
      <c r="U767" s="175"/>
      <c r="V767" s="175"/>
      <c r="W767" s="175"/>
      <c r="X767" s="175"/>
      <c r="Y767" s="175"/>
      <c r="Z767" s="175"/>
      <c r="AA767" s="175"/>
      <c r="AB767" s="175"/>
      <c r="AC767" s="175"/>
      <c r="AD767" s="175"/>
    </row>
    <row r="768" spans="1:30" ht="15.75" customHeight="1" x14ac:dyDescent="0.25">
      <c r="A768" s="175"/>
      <c r="B768" s="175"/>
      <c r="C768" s="175"/>
      <c r="D768" s="175"/>
      <c r="E768" s="175"/>
      <c r="F768" s="175"/>
      <c r="G768" s="175"/>
      <c r="H768" s="175"/>
      <c r="I768" s="175"/>
      <c r="J768" s="175"/>
      <c r="K768" s="175"/>
      <c r="L768" s="175"/>
      <c r="M768" s="175"/>
      <c r="N768" s="175"/>
      <c r="O768" s="175"/>
      <c r="P768" s="175"/>
      <c r="Q768" s="175"/>
      <c r="R768" s="175"/>
      <c r="S768" s="175"/>
      <c r="T768" s="175"/>
      <c r="U768" s="175"/>
      <c r="V768" s="175"/>
      <c r="W768" s="175"/>
      <c r="X768" s="175"/>
      <c r="Y768" s="175"/>
      <c r="Z768" s="175"/>
      <c r="AA768" s="175"/>
      <c r="AB768" s="175"/>
      <c r="AC768" s="175"/>
      <c r="AD768" s="175"/>
    </row>
    <row r="769" spans="1:30" ht="15.75" customHeight="1" x14ac:dyDescent="0.25">
      <c r="A769" s="175"/>
      <c r="B769" s="175"/>
      <c r="C769" s="175"/>
      <c r="D769" s="175"/>
      <c r="E769" s="175"/>
      <c r="F769" s="175"/>
      <c r="G769" s="175"/>
      <c r="H769" s="175"/>
      <c r="I769" s="175"/>
      <c r="J769" s="175"/>
      <c r="K769" s="175"/>
      <c r="L769" s="175"/>
      <c r="M769" s="175"/>
      <c r="N769" s="175"/>
      <c r="O769" s="175"/>
      <c r="P769" s="175"/>
      <c r="Q769" s="175"/>
      <c r="R769" s="175"/>
      <c r="S769" s="175"/>
      <c r="T769" s="175"/>
      <c r="U769" s="175"/>
      <c r="V769" s="175"/>
      <c r="W769" s="175"/>
      <c r="X769" s="175"/>
      <c r="Y769" s="175"/>
      <c r="Z769" s="175"/>
      <c r="AA769" s="175"/>
      <c r="AB769" s="175"/>
      <c r="AC769" s="175"/>
      <c r="AD769" s="175"/>
    </row>
    <row r="770" spans="1:30" ht="15.75" customHeight="1" x14ac:dyDescent="0.25">
      <c r="A770" s="175"/>
      <c r="B770" s="175"/>
      <c r="C770" s="175"/>
      <c r="D770" s="175"/>
      <c r="E770" s="175"/>
      <c r="F770" s="175"/>
      <c r="G770" s="175"/>
      <c r="H770" s="175"/>
      <c r="I770" s="175"/>
      <c r="J770" s="175"/>
      <c r="K770" s="175"/>
      <c r="L770" s="175"/>
      <c r="M770" s="175"/>
      <c r="N770" s="175"/>
      <c r="O770" s="175"/>
      <c r="P770" s="175"/>
      <c r="Q770" s="175"/>
      <c r="R770" s="175"/>
      <c r="S770" s="175"/>
      <c r="T770" s="175"/>
      <c r="U770" s="175"/>
      <c r="V770" s="175"/>
      <c r="W770" s="175"/>
      <c r="X770" s="175"/>
      <c r="Y770" s="175"/>
      <c r="Z770" s="175"/>
      <c r="AA770" s="175"/>
      <c r="AB770" s="175"/>
      <c r="AC770" s="175"/>
      <c r="AD770" s="175"/>
    </row>
    <row r="771" spans="1:30" ht="15.75" customHeight="1" x14ac:dyDescent="0.25">
      <c r="A771" s="175"/>
      <c r="B771" s="175"/>
      <c r="C771" s="175"/>
      <c r="D771" s="175"/>
      <c r="E771" s="175"/>
      <c r="F771" s="175"/>
      <c r="G771" s="175"/>
      <c r="H771" s="175"/>
      <c r="I771" s="175"/>
      <c r="J771" s="175"/>
      <c r="K771" s="175"/>
      <c r="L771" s="175"/>
      <c r="M771" s="175"/>
      <c r="N771" s="175"/>
      <c r="O771" s="175"/>
      <c r="P771" s="175"/>
      <c r="Q771" s="175"/>
      <c r="R771" s="175"/>
      <c r="S771" s="175"/>
      <c r="T771" s="175"/>
      <c r="U771" s="175"/>
      <c r="V771" s="175"/>
      <c r="W771" s="175"/>
      <c r="X771" s="175"/>
      <c r="Y771" s="175"/>
      <c r="Z771" s="175"/>
      <c r="AA771" s="175"/>
      <c r="AB771" s="175"/>
      <c r="AC771" s="175"/>
      <c r="AD771" s="175"/>
    </row>
    <row r="772" spans="1:30" ht="15.75" customHeight="1" x14ac:dyDescent="0.25">
      <c r="A772" s="175"/>
      <c r="B772" s="175"/>
      <c r="C772" s="175"/>
      <c r="D772" s="175"/>
      <c r="E772" s="175"/>
      <c r="F772" s="175"/>
      <c r="G772" s="175"/>
      <c r="H772" s="175"/>
      <c r="I772" s="175"/>
      <c r="J772" s="175"/>
      <c r="K772" s="175"/>
      <c r="L772" s="175"/>
      <c r="M772" s="175"/>
      <c r="N772" s="175"/>
      <c r="O772" s="175"/>
      <c r="P772" s="175"/>
      <c r="Q772" s="175"/>
      <c r="R772" s="175"/>
      <c r="S772" s="175"/>
      <c r="T772" s="175"/>
      <c r="U772" s="175"/>
      <c r="V772" s="175"/>
      <c r="W772" s="175"/>
      <c r="X772" s="175"/>
      <c r="Y772" s="175"/>
      <c r="Z772" s="175"/>
      <c r="AA772" s="175"/>
      <c r="AB772" s="175"/>
      <c r="AC772" s="175"/>
      <c r="AD772" s="175"/>
    </row>
    <row r="773" spans="1:30" ht="15.75" customHeight="1" x14ac:dyDescent="0.25">
      <c r="A773" s="175"/>
      <c r="B773" s="175"/>
      <c r="C773" s="175"/>
      <c r="D773" s="175"/>
      <c r="E773" s="175"/>
      <c r="F773" s="175"/>
      <c r="G773" s="175"/>
      <c r="H773" s="175"/>
      <c r="I773" s="175"/>
      <c r="J773" s="175"/>
      <c r="K773" s="175"/>
      <c r="L773" s="175"/>
      <c r="M773" s="175"/>
      <c r="N773" s="175"/>
      <c r="O773" s="175"/>
      <c r="P773" s="175"/>
      <c r="Q773" s="175"/>
      <c r="R773" s="175"/>
      <c r="S773" s="175"/>
      <c r="T773" s="175"/>
      <c r="U773" s="175"/>
      <c r="V773" s="175"/>
      <c r="W773" s="175"/>
      <c r="X773" s="175"/>
      <c r="Y773" s="175"/>
      <c r="Z773" s="175"/>
      <c r="AA773" s="175"/>
      <c r="AB773" s="175"/>
      <c r="AC773" s="175"/>
      <c r="AD773" s="175"/>
    </row>
    <row r="774" spans="1:30" ht="15.75" customHeight="1" x14ac:dyDescent="0.25">
      <c r="A774" s="175"/>
      <c r="B774" s="175"/>
      <c r="C774" s="175"/>
      <c r="D774" s="175"/>
      <c r="E774" s="175"/>
      <c r="F774" s="175"/>
      <c r="G774" s="175"/>
      <c r="H774" s="175"/>
      <c r="I774" s="175"/>
      <c r="J774" s="175"/>
      <c r="K774" s="175"/>
      <c r="L774" s="175"/>
      <c r="M774" s="175"/>
      <c r="N774" s="175"/>
      <c r="O774" s="175"/>
      <c r="P774" s="175"/>
      <c r="Q774" s="175"/>
      <c r="R774" s="175"/>
      <c r="S774" s="175"/>
      <c r="T774" s="175"/>
      <c r="U774" s="175"/>
      <c r="V774" s="175"/>
      <c r="W774" s="175"/>
      <c r="X774" s="175"/>
      <c r="Y774" s="175"/>
      <c r="Z774" s="175"/>
      <c r="AA774" s="175"/>
      <c r="AB774" s="175"/>
      <c r="AC774" s="175"/>
      <c r="AD774" s="175"/>
    </row>
    <row r="775" spans="1:30" ht="15.75" customHeight="1" x14ac:dyDescent="0.25">
      <c r="A775" s="175"/>
      <c r="B775" s="175"/>
      <c r="C775" s="175"/>
      <c r="D775" s="175"/>
      <c r="E775" s="175"/>
      <c r="F775" s="175"/>
      <c r="G775" s="175"/>
      <c r="H775" s="175"/>
      <c r="I775" s="175"/>
      <c r="J775" s="175"/>
      <c r="K775" s="175"/>
      <c r="L775" s="175"/>
      <c r="M775" s="175"/>
      <c r="N775" s="175"/>
      <c r="O775" s="175"/>
      <c r="P775" s="175"/>
      <c r="Q775" s="175"/>
      <c r="R775" s="175"/>
      <c r="S775" s="175"/>
      <c r="T775" s="175"/>
      <c r="U775" s="175"/>
      <c r="V775" s="175"/>
      <c r="W775" s="175"/>
      <c r="X775" s="175"/>
      <c r="Y775" s="175"/>
      <c r="Z775" s="175"/>
      <c r="AA775" s="175"/>
      <c r="AB775" s="175"/>
      <c r="AC775" s="175"/>
      <c r="AD775" s="175"/>
    </row>
    <row r="776" spans="1:30" ht="15.75" customHeight="1" x14ac:dyDescent="0.25">
      <c r="A776" s="175"/>
      <c r="B776" s="175"/>
      <c r="C776" s="175"/>
      <c r="D776" s="175"/>
      <c r="E776" s="175"/>
      <c r="F776" s="175"/>
      <c r="G776" s="175"/>
      <c r="H776" s="175"/>
      <c r="I776" s="175"/>
      <c r="J776" s="175"/>
      <c r="K776" s="175"/>
      <c r="L776" s="175"/>
      <c r="M776" s="175"/>
      <c r="N776" s="175"/>
      <c r="O776" s="175"/>
      <c r="P776" s="175"/>
      <c r="Q776" s="175"/>
      <c r="R776" s="175"/>
      <c r="S776" s="175"/>
      <c r="T776" s="175"/>
      <c r="U776" s="175"/>
      <c r="V776" s="175"/>
      <c r="W776" s="175"/>
      <c r="X776" s="175"/>
      <c r="Y776" s="175"/>
      <c r="Z776" s="175"/>
      <c r="AA776" s="175"/>
      <c r="AB776" s="175"/>
      <c r="AC776" s="175"/>
      <c r="AD776" s="175"/>
    </row>
    <row r="777" spans="1:30" ht="15.75" customHeight="1" x14ac:dyDescent="0.25">
      <c r="A777" s="175"/>
      <c r="B777" s="175"/>
      <c r="C777" s="175"/>
      <c r="D777" s="175"/>
      <c r="E777" s="175"/>
      <c r="F777" s="175"/>
      <c r="G777" s="175"/>
      <c r="H777" s="175"/>
      <c r="I777" s="175"/>
      <c r="J777" s="175"/>
      <c r="K777" s="175"/>
      <c r="L777" s="175"/>
      <c r="M777" s="175"/>
      <c r="N777" s="175"/>
      <c r="O777" s="175"/>
      <c r="P777" s="175"/>
      <c r="Q777" s="175"/>
      <c r="R777" s="175"/>
      <c r="S777" s="175"/>
      <c r="T777" s="175"/>
      <c r="U777" s="175"/>
      <c r="V777" s="175"/>
      <c r="W777" s="175"/>
      <c r="X777" s="175"/>
      <c r="Y777" s="175"/>
      <c r="Z777" s="175"/>
      <c r="AA777" s="175"/>
      <c r="AB777" s="175"/>
      <c r="AC777" s="175"/>
      <c r="AD777" s="175"/>
    </row>
    <row r="778" spans="1:30" ht="15.75" customHeight="1" x14ac:dyDescent="0.25">
      <c r="A778" s="175"/>
      <c r="B778" s="175"/>
      <c r="C778" s="175"/>
      <c r="D778" s="175"/>
      <c r="E778" s="175"/>
      <c r="F778" s="175"/>
      <c r="G778" s="175"/>
      <c r="H778" s="175"/>
      <c r="I778" s="175"/>
      <c r="J778" s="175"/>
      <c r="K778" s="175"/>
      <c r="L778" s="175"/>
      <c r="M778" s="175"/>
      <c r="N778" s="175"/>
      <c r="O778" s="175"/>
      <c r="P778" s="175"/>
      <c r="Q778" s="175"/>
      <c r="R778" s="175"/>
      <c r="S778" s="175"/>
      <c r="T778" s="175"/>
      <c r="U778" s="175"/>
      <c r="V778" s="175"/>
      <c r="W778" s="175"/>
      <c r="X778" s="175"/>
      <c r="Y778" s="175"/>
      <c r="Z778" s="175"/>
      <c r="AA778" s="175"/>
      <c r="AB778" s="175"/>
      <c r="AC778" s="175"/>
      <c r="AD778" s="175"/>
    </row>
    <row r="779" spans="1:30" ht="15.75" customHeight="1" x14ac:dyDescent="0.25">
      <c r="A779" s="175"/>
      <c r="B779" s="175"/>
      <c r="C779" s="175"/>
      <c r="D779" s="175"/>
      <c r="E779" s="175"/>
      <c r="F779" s="175"/>
      <c r="G779" s="175"/>
      <c r="H779" s="175"/>
      <c r="I779" s="175"/>
      <c r="J779" s="175"/>
      <c r="K779" s="175"/>
      <c r="L779" s="175"/>
      <c r="M779" s="175"/>
      <c r="N779" s="175"/>
      <c r="O779" s="175"/>
      <c r="P779" s="175"/>
      <c r="Q779" s="175"/>
      <c r="R779" s="175"/>
      <c r="S779" s="175"/>
      <c r="T779" s="175"/>
      <c r="U779" s="175"/>
      <c r="V779" s="175"/>
      <c r="W779" s="175"/>
      <c r="X779" s="175"/>
      <c r="Y779" s="175"/>
      <c r="Z779" s="175"/>
      <c r="AA779" s="175"/>
      <c r="AB779" s="175"/>
      <c r="AC779" s="175"/>
      <c r="AD779" s="175"/>
    </row>
    <row r="780" spans="1:30" ht="15.75" customHeight="1" x14ac:dyDescent="0.25">
      <c r="A780" s="175"/>
      <c r="B780" s="175"/>
      <c r="C780" s="175"/>
      <c r="D780" s="175"/>
      <c r="E780" s="175"/>
      <c r="F780" s="175"/>
      <c r="G780" s="175"/>
      <c r="H780" s="175"/>
      <c r="I780" s="175"/>
      <c r="J780" s="175"/>
      <c r="K780" s="175"/>
      <c r="L780" s="175"/>
      <c r="M780" s="175"/>
      <c r="N780" s="175"/>
      <c r="O780" s="175"/>
      <c r="P780" s="175"/>
      <c r="Q780" s="175"/>
      <c r="R780" s="175"/>
      <c r="S780" s="175"/>
      <c r="T780" s="175"/>
      <c r="U780" s="175"/>
      <c r="V780" s="175"/>
      <c r="W780" s="175"/>
      <c r="X780" s="175"/>
      <c r="Y780" s="175"/>
      <c r="Z780" s="175"/>
      <c r="AA780" s="175"/>
      <c r="AB780" s="175"/>
      <c r="AC780" s="175"/>
      <c r="AD780" s="175"/>
    </row>
    <row r="781" spans="1:30" ht="15.75" customHeight="1" x14ac:dyDescent="0.25">
      <c r="A781" s="175"/>
      <c r="B781" s="175"/>
      <c r="C781" s="175"/>
      <c r="D781" s="175"/>
      <c r="E781" s="175"/>
      <c r="F781" s="175"/>
      <c r="G781" s="175"/>
      <c r="H781" s="175"/>
      <c r="I781" s="175"/>
      <c r="J781" s="175"/>
      <c r="K781" s="175"/>
      <c r="L781" s="175"/>
      <c r="M781" s="175"/>
      <c r="N781" s="175"/>
      <c r="O781" s="175"/>
      <c r="P781" s="175"/>
      <c r="Q781" s="175"/>
      <c r="R781" s="175"/>
      <c r="S781" s="175"/>
      <c r="T781" s="175"/>
      <c r="U781" s="175"/>
      <c r="V781" s="175"/>
      <c r="W781" s="175"/>
      <c r="X781" s="175"/>
      <c r="Y781" s="175"/>
      <c r="Z781" s="175"/>
      <c r="AA781" s="175"/>
      <c r="AB781" s="175"/>
      <c r="AC781" s="175"/>
      <c r="AD781" s="175"/>
    </row>
    <row r="782" spans="1:30" ht="15.75" customHeight="1" x14ac:dyDescent="0.25">
      <c r="A782" s="175"/>
      <c r="B782" s="175"/>
      <c r="C782" s="175"/>
      <c r="D782" s="175"/>
      <c r="E782" s="175"/>
      <c r="F782" s="175"/>
      <c r="G782" s="175"/>
      <c r="H782" s="175"/>
      <c r="I782" s="175"/>
      <c r="J782" s="175"/>
      <c r="K782" s="175"/>
      <c r="L782" s="175"/>
      <c r="M782" s="175"/>
      <c r="N782" s="175"/>
      <c r="O782" s="175"/>
      <c r="P782" s="175"/>
      <c r="Q782" s="175"/>
      <c r="R782" s="175"/>
      <c r="S782" s="175"/>
      <c r="T782" s="175"/>
      <c r="U782" s="175"/>
      <c r="V782" s="175"/>
      <c r="W782" s="175"/>
      <c r="X782" s="175"/>
      <c r="Y782" s="175"/>
      <c r="Z782" s="175"/>
      <c r="AA782" s="175"/>
      <c r="AB782" s="175"/>
      <c r="AC782" s="175"/>
      <c r="AD782" s="175"/>
    </row>
    <row r="783" spans="1:30" ht="15.75" customHeight="1" x14ac:dyDescent="0.25">
      <c r="A783" s="175"/>
      <c r="B783" s="175"/>
      <c r="C783" s="175"/>
      <c r="D783" s="175"/>
      <c r="E783" s="175"/>
      <c r="F783" s="175"/>
      <c r="G783" s="175"/>
      <c r="H783" s="175"/>
      <c r="I783" s="175"/>
      <c r="J783" s="175"/>
      <c r="K783" s="175"/>
      <c r="L783" s="175"/>
      <c r="M783" s="175"/>
      <c r="N783" s="175"/>
      <c r="O783" s="175"/>
      <c r="P783" s="175"/>
      <c r="Q783" s="175"/>
      <c r="R783" s="175"/>
      <c r="S783" s="175"/>
      <c r="T783" s="175"/>
      <c r="U783" s="175"/>
      <c r="V783" s="175"/>
      <c r="W783" s="175"/>
      <c r="X783" s="175"/>
      <c r="Y783" s="175"/>
      <c r="Z783" s="175"/>
      <c r="AA783" s="175"/>
      <c r="AB783" s="175"/>
      <c r="AC783" s="175"/>
      <c r="AD783" s="175"/>
    </row>
    <row r="784" spans="1:30" ht="15.75" customHeight="1" x14ac:dyDescent="0.25">
      <c r="A784" s="175"/>
      <c r="B784" s="175"/>
      <c r="C784" s="175"/>
      <c r="D784" s="175"/>
      <c r="E784" s="175"/>
      <c r="F784" s="175"/>
      <c r="G784" s="175"/>
      <c r="H784" s="175"/>
      <c r="I784" s="175"/>
      <c r="J784" s="175"/>
      <c r="K784" s="175"/>
      <c r="L784" s="175"/>
      <c r="M784" s="175"/>
      <c r="N784" s="175"/>
      <c r="O784" s="175"/>
      <c r="P784" s="175"/>
      <c r="Q784" s="175"/>
      <c r="R784" s="175"/>
      <c r="S784" s="175"/>
      <c r="T784" s="175"/>
      <c r="U784" s="175"/>
      <c r="V784" s="175"/>
      <c r="W784" s="175"/>
      <c r="X784" s="175"/>
      <c r="Y784" s="175"/>
      <c r="Z784" s="175"/>
      <c r="AA784" s="175"/>
      <c r="AB784" s="175"/>
      <c r="AC784" s="175"/>
      <c r="AD784" s="175"/>
    </row>
    <row r="785" spans="1:30" ht="15.75" customHeight="1" x14ac:dyDescent="0.25">
      <c r="A785" s="175"/>
      <c r="B785" s="175"/>
      <c r="C785" s="175"/>
      <c r="D785" s="175"/>
      <c r="E785" s="175"/>
      <c r="F785" s="175"/>
      <c r="G785" s="175"/>
      <c r="H785" s="175"/>
      <c r="I785" s="175"/>
      <c r="J785" s="175"/>
      <c r="K785" s="175"/>
      <c r="L785" s="175"/>
      <c r="M785" s="175"/>
      <c r="N785" s="175"/>
      <c r="O785" s="175"/>
      <c r="P785" s="175"/>
      <c r="Q785" s="175"/>
      <c r="R785" s="175"/>
      <c r="S785" s="175"/>
      <c r="T785" s="175"/>
      <c r="U785" s="175"/>
      <c r="V785" s="175"/>
      <c r="W785" s="175"/>
      <c r="X785" s="175"/>
      <c r="Y785" s="175"/>
      <c r="Z785" s="175"/>
      <c r="AA785" s="175"/>
      <c r="AB785" s="175"/>
      <c r="AC785" s="175"/>
      <c r="AD785" s="175"/>
    </row>
    <row r="786" spans="1:30" ht="15.75" customHeight="1" x14ac:dyDescent="0.25">
      <c r="A786" s="175"/>
      <c r="B786" s="175"/>
      <c r="C786" s="175"/>
      <c r="D786" s="175"/>
      <c r="E786" s="175"/>
      <c r="F786" s="175"/>
      <c r="G786" s="175"/>
      <c r="H786" s="175"/>
      <c r="I786" s="175"/>
      <c r="J786" s="175"/>
      <c r="K786" s="175"/>
      <c r="L786" s="175"/>
      <c r="M786" s="175"/>
      <c r="N786" s="175"/>
      <c r="O786" s="175"/>
      <c r="P786" s="175"/>
      <c r="Q786" s="175"/>
      <c r="R786" s="175"/>
      <c r="S786" s="175"/>
      <c r="T786" s="175"/>
      <c r="U786" s="175"/>
      <c r="V786" s="175"/>
      <c r="W786" s="175"/>
      <c r="X786" s="175"/>
      <c r="Y786" s="175"/>
      <c r="Z786" s="175"/>
      <c r="AA786" s="175"/>
      <c r="AB786" s="175"/>
      <c r="AC786" s="175"/>
      <c r="AD786" s="175"/>
    </row>
    <row r="787" spans="1:30" ht="15.75" customHeight="1" x14ac:dyDescent="0.25">
      <c r="A787" s="175"/>
      <c r="B787" s="175"/>
      <c r="C787" s="175"/>
      <c r="D787" s="175"/>
      <c r="E787" s="175"/>
      <c r="F787" s="175"/>
      <c r="G787" s="175"/>
      <c r="H787" s="175"/>
      <c r="I787" s="175"/>
      <c r="J787" s="175"/>
      <c r="K787" s="175"/>
      <c r="L787" s="175"/>
      <c r="M787" s="175"/>
      <c r="N787" s="175"/>
      <c r="O787" s="175"/>
      <c r="P787" s="175"/>
      <c r="Q787" s="175"/>
      <c r="R787" s="175"/>
      <c r="S787" s="175"/>
      <c r="T787" s="175"/>
      <c r="U787" s="175"/>
      <c r="V787" s="175"/>
      <c r="W787" s="175"/>
      <c r="X787" s="175"/>
      <c r="Y787" s="175"/>
      <c r="Z787" s="175"/>
      <c r="AA787" s="175"/>
      <c r="AB787" s="175"/>
      <c r="AC787" s="175"/>
      <c r="AD787" s="175"/>
    </row>
    <row r="788" spans="1:30" ht="15.75" customHeight="1" x14ac:dyDescent="0.25">
      <c r="A788" s="175"/>
      <c r="B788" s="175"/>
      <c r="C788" s="175"/>
      <c r="D788" s="175"/>
      <c r="E788" s="175"/>
      <c r="F788" s="175"/>
      <c r="G788" s="175"/>
      <c r="H788" s="175"/>
      <c r="I788" s="175"/>
      <c r="J788" s="175"/>
      <c r="K788" s="175"/>
      <c r="L788" s="175"/>
      <c r="M788" s="175"/>
      <c r="N788" s="175"/>
      <c r="O788" s="175"/>
      <c r="P788" s="175"/>
      <c r="Q788" s="175"/>
      <c r="R788" s="175"/>
      <c r="S788" s="175"/>
      <c r="T788" s="175"/>
      <c r="U788" s="175"/>
      <c r="V788" s="175"/>
      <c r="W788" s="175"/>
      <c r="X788" s="175"/>
      <c r="Y788" s="175"/>
      <c r="Z788" s="175"/>
      <c r="AA788" s="175"/>
      <c r="AB788" s="175"/>
      <c r="AC788" s="175"/>
      <c r="AD788" s="175"/>
    </row>
    <row r="789" spans="1:30" ht="15.75" customHeight="1" x14ac:dyDescent="0.25">
      <c r="A789" s="175"/>
      <c r="B789" s="175"/>
      <c r="C789" s="175"/>
      <c r="D789" s="175"/>
      <c r="E789" s="175"/>
      <c r="F789" s="175"/>
      <c r="G789" s="175"/>
      <c r="H789" s="175"/>
      <c r="I789" s="175"/>
      <c r="J789" s="175"/>
      <c r="K789" s="175"/>
      <c r="L789" s="175"/>
      <c r="M789" s="175"/>
      <c r="N789" s="175"/>
      <c r="O789" s="175"/>
      <c r="P789" s="175"/>
      <c r="Q789" s="175"/>
      <c r="R789" s="175"/>
      <c r="S789" s="175"/>
      <c r="T789" s="175"/>
      <c r="U789" s="175"/>
      <c r="V789" s="175"/>
      <c r="W789" s="175"/>
      <c r="X789" s="175"/>
      <c r="Y789" s="175"/>
      <c r="Z789" s="175"/>
      <c r="AA789" s="175"/>
      <c r="AB789" s="175"/>
      <c r="AC789" s="175"/>
      <c r="AD789" s="175"/>
    </row>
    <row r="790" spans="1:30" ht="15.75" customHeight="1" x14ac:dyDescent="0.25">
      <c r="A790" s="175"/>
      <c r="B790" s="175"/>
      <c r="C790" s="175"/>
      <c r="D790" s="175"/>
      <c r="E790" s="175"/>
      <c r="F790" s="175"/>
      <c r="G790" s="175"/>
      <c r="H790" s="175"/>
      <c r="I790" s="175"/>
      <c r="J790" s="175"/>
      <c r="K790" s="175"/>
      <c r="L790" s="175"/>
      <c r="M790" s="175"/>
      <c r="N790" s="175"/>
      <c r="O790" s="175"/>
      <c r="P790" s="175"/>
      <c r="Q790" s="175"/>
      <c r="R790" s="175"/>
      <c r="S790" s="175"/>
      <c r="T790" s="175"/>
      <c r="U790" s="175"/>
      <c r="V790" s="175"/>
      <c r="W790" s="175"/>
      <c r="X790" s="175"/>
      <c r="Y790" s="175"/>
      <c r="Z790" s="175"/>
      <c r="AA790" s="175"/>
      <c r="AB790" s="175"/>
      <c r="AC790" s="175"/>
      <c r="AD790" s="175"/>
    </row>
    <row r="791" spans="1:30" ht="15.75" customHeight="1" x14ac:dyDescent="0.25">
      <c r="A791" s="175"/>
      <c r="B791" s="175"/>
      <c r="C791" s="175"/>
      <c r="D791" s="175"/>
      <c r="E791" s="175"/>
      <c r="F791" s="175"/>
      <c r="G791" s="175"/>
      <c r="H791" s="175"/>
      <c r="I791" s="175"/>
      <c r="J791" s="175"/>
      <c r="K791" s="175"/>
      <c r="L791" s="175"/>
      <c r="M791" s="175"/>
      <c r="N791" s="175"/>
      <c r="O791" s="175"/>
      <c r="P791" s="175"/>
      <c r="Q791" s="175"/>
      <c r="R791" s="175"/>
      <c r="S791" s="175"/>
      <c r="T791" s="175"/>
      <c r="U791" s="175"/>
      <c r="V791" s="175"/>
      <c r="W791" s="175"/>
      <c r="X791" s="175"/>
      <c r="Y791" s="175"/>
      <c r="Z791" s="175"/>
      <c r="AA791" s="175"/>
      <c r="AB791" s="175"/>
      <c r="AC791" s="175"/>
      <c r="AD791" s="175"/>
    </row>
    <row r="792" spans="1:30" ht="15.75" customHeight="1" x14ac:dyDescent="0.25">
      <c r="A792" s="175"/>
      <c r="B792" s="175"/>
      <c r="C792" s="175"/>
      <c r="D792" s="175"/>
      <c r="E792" s="175"/>
      <c r="F792" s="175"/>
      <c r="G792" s="175"/>
      <c r="H792" s="175"/>
      <c r="I792" s="175"/>
      <c r="J792" s="175"/>
      <c r="K792" s="175"/>
      <c r="L792" s="175"/>
      <c r="M792" s="175"/>
      <c r="N792" s="175"/>
      <c r="O792" s="175"/>
      <c r="P792" s="175"/>
      <c r="Q792" s="175"/>
      <c r="R792" s="175"/>
      <c r="S792" s="175"/>
      <c r="T792" s="175"/>
      <c r="U792" s="175"/>
      <c r="V792" s="175"/>
      <c r="W792" s="175"/>
      <c r="X792" s="175"/>
      <c r="Y792" s="175"/>
      <c r="Z792" s="175"/>
      <c r="AA792" s="175"/>
      <c r="AB792" s="175"/>
      <c r="AC792" s="175"/>
      <c r="AD792" s="175"/>
    </row>
    <row r="793" spans="1:30" ht="15.75" customHeight="1" x14ac:dyDescent="0.25">
      <c r="A793" s="175"/>
      <c r="B793" s="175"/>
      <c r="C793" s="175"/>
      <c r="D793" s="175"/>
      <c r="E793" s="175"/>
      <c r="F793" s="175"/>
      <c r="G793" s="175"/>
      <c r="H793" s="175"/>
      <c r="I793" s="175"/>
      <c r="J793" s="175"/>
      <c r="K793" s="175"/>
      <c r="L793" s="175"/>
      <c r="M793" s="175"/>
      <c r="N793" s="175"/>
      <c r="O793" s="175"/>
      <c r="P793" s="175"/>
      <c r="Q793" s="175"/>
      <c r="R793" s="175"/>
      <c r="S793" s="175"/>
      <c r="T793" s="175"/>
      <c r="U793" s="175"/>
      <c r="V793" s="175"/>
      <c r="W793" s="175"/>
      <c r="X793" s="175"/>
      <c r="Y793" s="175"/>
      <c r="Z793" s="175"/>
      <c r="AA793" s="175"/>
      <c r="AB793" s="175"/>
      <c r="AC793" s="175"/>
      <c r="AD793" s="175"/>
    </row>
    <row r="794" spans="1:30" ht="15.75" customHeight="1" x14ac:dyDescent="0.25">
      <c r="A794" s="175"/>
      <c r="B794" s="175"/>
      <c r="C794" s="175"/>
      <c r="D794" s="175"/>
      <c r="E794" s="175"/>
      <c r="F794" s="175"/>
      <c r="G794" s="175"/>
      <c r="H794" s="175"/>
      <c r="I794" s="175"/>
      <c r="J794" s="175"/>
      <c r="K794" s="175"/>
      <c r="L794" s="175"/>
      <c r="M794" s="175"/>
      <c r="N794" s="175"/>
      <c r="O794" s="175"/>
      <c r="P794" s="175"/>
      <c r="Q794" s="175"/>
      <c r="R794" s="175"/>
      <c r="S794" s="175"/>
      <c r="T794" s="175"/>
      <c r="U794" s="175"/>
      <c r="V794" s="175"/>
      <c r="W794" s="175"/>
      <c r="X794" s="175"/>
      <c r="Y794" s="175"/>
      <c r="Z794" s="175"/>
      <c r="AA794" s="175"/>
      <c r="AB794" s="175"/>
      <c r="AC794" s="175"/>
      <c r="AD794" s="175"/>
    </row>
    <row r="795" spans="1:30" ht="15.75" customHeight="1" x14ac:dyDescent="0.25">
      <c r="A795" s="175"/>
      <c r="B795" s="175"/>
      <c r="C795" s="175"/>
      <c r="D795" s="175"/>
      <c r="E795" s="175"/>
      <c r="F795" s="175"/>
      <c r="G795" s="175"/>
      <c r="H795" s="175"/>
      <c r="I795" s="175"/>
      <c r="J795" s="175"/>
      <c r="K795" s="175"/>
      <c r="L795" s="175"/>
      <c r="M795" s="175"/>
      <c r="N795" s="175"/>
      <c r="O795" s="175"/>
      <c r="P795" s="175"/>
      <c r="Q795" s="175"/>
      <c r="R795" s="175"/>
      <c r="S795" s="175"/>
      <c r="T795" s="175"/>
      <c r="U795" s="175"/>
      <c r="V795" s="175"/>
      <c r="W795" s="175"/>
      <c r="X795" s="175"/>
      <c r="Y795" s="175"/>
      <c r="Z795" s="175"/>
      <c r="AA795" s="175"/>
      <c r="AB795" s="175"/>
      <c r="AC795" s="175"/>
      <c r="AD795" s="175"/>
    </row>
    <row r="796" spans="1:30" ht="15.75" customHeight="1" x14ac:dyDescent="0.25">
      <c r="A796" s="175"/>
      <c r="B796" s="175"/>
      <c r="C796" s="175"/>
      <c r="D796" s="175"/>
      <c r="E796" s="175"/>
      <c r="F796" s="175"/>
      <c r="G796" s="175"/>
      <c r="H796" s="175"/>
      <c r="I796" s="175"/>
      <c r="J796" s="175"/>
      <c r="K796" s="175"/>
      <c r="L796" s="175"/>
      <c r="M796" s="175"/>
      <c r="N796" s="175"/>
      <c r="O796" s="175"/>
      <c r="P796" s="175"/>
      <c r="Q796" s="175"/>
      <c r="R796" s="175"/>
      <c r="S796" s="175"/>
      <c r="T796" s="175"/>
      <c r="U796" s="175"/>
      <c r="V796" s="175"/>
      <c r="W796" s="175"/>
      <c r="X796" s="175"/>
      <c r="Y796" s="175"/>
      <c r="Z796" s="175"/>
      <c r="AA796" s="175"/>
      <c r="AB796" s="175"/>
      <c r="AC796" s="175"/>
      <c r="AD796" s="175"/>
    </row>
    <row r="797" spans="1:30" ht="15.75" customHeight="1" x14ac:dyDescent="0.25">
      <c r="A797" s="175"/>
      <c r="B797" s="175"/>
      <c r="C797" s="175"/>
      <c r="D797" s="175"/>
      <c r="E797" s="175"/>
      <c r="F797" s="175"/>
      <c r="G797" s="175"/>
      <c r="H797" s="175"/>
      <c r="I797" s="175"/>
      <c r="J797" s="175"/>
      <c r="K797" s="175"/>
      <c r="L797" s="175"/>
      <c r="M797" s="175"/>
      <c r="N797" s="175"/>
      <c r="O797" s="175"/>
      <c r="P797" s="175"/>
      <c r="Q797" s="175"/>
      <c r="R797" s="175"/>
      <c r="S797" s="175"/>
      <c r="T797" s="175"/>
      <c r="U797" s="175"/>
      <c r="V797" s="175"/>
      <c r="W797" s="175"/>
      <c r="X797" s="175"/>
      <c r="Y797" s="175"/>
      <c r="Z797" s="175"/>
      <c r="AA797" s="175"/>
      <c r="AB797" s="175"/>
      <c r="AC797" s="175"/>
      <c r="AD797" s="175"/>
    </row>
    <row r="798" spans="1:30" ht="15.75" customHeight="1" x14ac:dyDescent="0.25">
      <c r="A798" s="175"/>
      <c r="B798" s="175"/>
      <c r="C798" s="175"/>
      <c r="D798" s="175"/>
      <c r="E798" s="175"/>
      <c r="F798" s="175"/>
      <c r="G798" s="175"/>
      <c r="H798" s="175"/>
      <c r="I798" s="175"/>
      <c r="J798" s="175"/>
      <c r="K798" s="175"/>
      <c r="L798" s="175"/>
      <c r="M798" s="175"/>
      <c r="N798" s="175"/>
      <c r="O798" s="175"/>
      <c r="P798" s="175"/>
      <c r="Q798" s="175"/>
      <c r="R798" s="175"/>
      <c r="S798" s="175"/>
      <c r="T798" s="175"/>
      <c r="U798" s="175"/>
      <c r="V798" s="175"/>
      <c r="W798" s="175"/>
      <c r="X798" s="175"/>
      <c r="Y798" s="175"/>
      <c r="Z798" s="175"/>
      <c r="AA798" s="175"/>
      <c r="AB798" s="175"/>
      <c r="AC798" s="175"/>
      <c r="AD798" s="175"/>
    </row>
    <row r="799" spans="1:30" ht="15.75" customHeight="1" x14ac:dyDescent="0.25">
      <c r="A799" s="175"/>
      <c r="B799" s="175"/>
      <c r="C799" s="175"/>
      <c r="D799" s="175"/>
      <c r="E799" s="175"/>
      <c r="F799" s="175"/>
      <c r="G799" s="175"/>
      <c r="H799" s="175"/>
      <c r="I799" s="175"/>
      <c r="J799" s="175"/>
      <c r="K799" s="175"/>
      <c r="L799" s="175"/>
      <c r="M799" s="175"/>
      <c r="N799" s="175"/>
      <c r="O799" s="175"/>
      <c r="P799" s="175"/>
      <c r="Q799" s="175"/>
      <c r="R799" s="175"/>
      <c r="S799" s="175"/>
      <c r="T799" s="175"/>
      <c r="U799" s="175"/>
      <c r="V799" s="175"/>
      <c r="W799" s="175"/>
      <c r="X799" s="175"/>
      <c r="Y799" s="175"/>
      <c r="Z799" s="175"/>
      <c r="AA799" s="175"/>
      <c r="AB799" s="175"/>
      <c r="AC799" s="175"/>
      <c r="AD799" s="175"/>
    </row>
    <row r="800" spans="1:30" ht="15.75" customHeight="1" x14ac:dyDescent="0.25">
      <c r="A800" s="175"/>
      <c r="B800" s="175"/>
      <c r="C800" s="175"/>
      <c r="D800" s="175"/>
      <c r="E800" s="175"/>
      <c r="F800" s="175"/>
      <c r="G800" s="175"/>
      <c r="H800" s="175"/>
      <c r="I800" s="175"/>
      <c r="J800" s="175"/>
      <c r="K800" s="175"/>
      <c r="L800" s="175"/>
      <c r="M800" s="175"/>
      <c r="N800" s="175"/>
      <c r="O800" s="175"/>
      <c r="P800" s="175"/>
      <c r="Q800" s="175"/>
      <c r="R800" s="175"/>
      <c r="S800" s="175"/>
      <c r="T800" s="175"/>
      <c r="U800" s="175"/>
      <c r="V800" s="175"/>
      <c r="W800" s="175"/>
      <c r="X800" s="175"/>
      <c r="Y800" s="175"/>
      <c r="Z800" s="175"/>
      <c r="AA800" s="175"/>
      <c r="AB800" s="175"/>
      <c r="AC800" s="175"/>
      <c r="AD800" s="175"/>
    </row>
    <row r="801" spans="1:30" ht="15.75" customHeight="1" x14ac:dyDescent="0.25">
      <c r="A801" s="175"/>
      <c r="B801" s="175"/>
      <c r="C801" s="175"/>
      <c r="D801" s="175"/>
      <c r="E801" s="175"/>
      <c r="F801" s="175"/>
      <c r="G801" s="175"/>
      <c r="H801" s="175"/>
      <c r="I801" s="175"/>
      <c r="J801" s="175"/>
      <c r="K801" s="175"/>
      <c r="L801" s="175"/>
      <c r="M801" s="175"/>
      <c r="N801" s="175"/>
      <c r="O801" s="175"/>
      <c r="P801" s="175"/>
      <c r="Q801" s="175"/>
      <c r="R801" s="175"/>
      <c r="S801" s="175"/>
      <c r="T801" s="175"/>
      <c r="U801" s="175"/>
      <c r="V801" s="175"/>
      <c r="W801" s="175"/>
      <c r="X801" s="175"/>
      <c r="Y801" s="175"/>
      <c r="Z801" s="175"/>
      <c r="AA801" s="175"/>
      <c r="AB801" s="175"/>
      <c r="AC801" s="175"/>
      <c r="AD801" s="175"/>
    </row>
    <row r="802" spans="1:30" ht="15.75" customHeight="1" x14ac:dyDescent="0.25">
      <c r="A802" s="175"/>
      <c r="B802" s="175"/>
      <c r="C802" s="175"/>
      <c r="D802" s="175"/>
      <c r="E802" s="175"/>
      <c r="F802" s="175"/>
      <c r="G802" s="175"/>
      <c r="H802" s="175"/>
      <c r="I802" s="175"/>
      <c r="J802" s="175"/>
      <c r="K802" s="175"/>
      <c r="L802" s="175"/>
      <c r="M802" s="175"/>
      <c r="N802" s="175"/>
      <c r="O802" s="175"/>
      <c r="P802" s="175"/>
      <c r="Q802" s="175"/>
      <c r="R802" s="175"/>
      <c r="S802" s="175"/>
      <c r="T802" s="175"/>
      <c r="U802" s="175"/>
      <c r="V802" s="175"/>
      <c r="W802" s="175"/>
      <c r="X802" s="175"/>
      <c r="Y802" s="175"/>
      <c r="Z802" s="175"/>
      <c r="AA802" s="175"/>
      <c r="AB802" s="175"/>
      <c r="AC802" s="175"/>
      <c r="AD802" s="175"/>
    </row>
    <row r="803" spans="1:30" ht="15.75" customHeight="1" x14ac:dyDescent="0.25">
      <c r="A803" s="175"/>
      <c r="B803" s="175"/>
      <c r="C803" s="175"/>
      <c r="D803" s="175"/>
      <c r="E803" s="175"/>
      <c r="F803" s="175"/>
      <c r="G803" s="175"/>
      <c r="H803" s="175"/>
      <c r="I803" s="175"/>
      <c r="J803" s="175"/>
      <c r="K803" s="175"/>
      <c r="L803" s="175"/>
      <c r="M803" s="175"/>
      <c r="N803" s="175"/>
      <c r="O803" s="175"/>
      <c r="P803" s="175"/>
      <c r="Q803" s="175"/>
      <c r="R803" s="175"/>
      <c r="S803" s="175"/>
      <c r="T803" s="175"/>
      <c r="U803" s="175"/>
      <c r="V803" s="175"/>
      <c r="W803" s="175"/>
      <c r="X803" s="175"/>
      <c r="Y803" s="175"/>
      <c r="Z803" s="175"/>
      <c r="AA803" s="175"/>
      <c r="AB803" s="175"/>
      <c r="AC803" s="175"/>
      <c r="AD803" s="175"/>
    </row>
    <row r="804" spans="1:30" ht="15.75" customHeight="1" x14ac:dyDescent="0.25">
      <c r="A804" s="175"/>
      <c r="B804" s="175"/>
      <c r="C804" s="175"/>
      <c r="D804" s="175"/>
      <c r="E804" s="175"/>
      <c r="F804" s="175"/>
      <c r="G804" s="175"/>
      <c r="H804" s="175"/>
      <c r="I804" s="175"/>
      <c r="J804" s="175"/>
      <c r="K804" s="175"/>
      <c r="L804" s="175"/>
      <c r="M804" s="175"/>
      <c r="N804" s="175"/>
      <c r="O804" s="175"/>
      <c r="P804" s="175"/>
      <c r="Q804" s="175"/>
      <c r="R804" s="175"/>
      <c r="S804" s="175"/>
      <c r="T804" s="175"/>
      <c r="U804" s="175"/>
      <c r="V804" s="175"/>
      <c r="W804" s="175"/>
      <c r="X804" s="175"/>
      <c r="Y804" s="175"/>
      <c r="Z804" s="175"/>
      <c r="AA804" s="175"/>
      <c r="AB804" s="175"/>
      <c r="AC804" s="175"/>
      <c r="AD804" s="175"/>
    </row>
    <row r="805" spans="1:30" ht="15.75" customHeight="1" x14ac:dyDescent="0.25">
      <c r="A805" s="175"/>
      <c r="B805" s="175"/>
      <c r="C805" s="175"/>
      <c r="D805" s="175"/>
      <c r="E805" s="175"/>
      <c r="F805" s="175"/>
      <c r="G805" s="175"/>
      <c r="H805" s="175"/>
      <c r="I805" s="175"/>
      <c r="J805" s="175"/>
      <c r="K805" s="175"/>
      <c r="L805" s="175"/>
      <c r="M805" s="175"/>
      <c r="N805" s="175"/>
      <c r="O805" s="175"/>
      <c r="P805" s="175"/>
      <c r="Q805" s="175"/>
      <c r="R805" s="175"/>
      <c r="S805" s="175"/>
      <c r="T805" s="175"/>
      <c r="U805" s="175"/>
      <c r="V805" s="175"/>
      <c r="W805" s="175"/>
      <c r="X805" s="175"/>
      <c r="Y805" s="175"/>
      <c r="Z805" s="175"/>
      <c r="AA805" s="175"/>
      <c r="AB805" s="175"/>
      <c r="AC805" s="175"/>
      <c r="AD805" s="175"/>
    </row>
    <row r="806" spans="1:30" ht="15.75" customHeight="1" x14ac:dyDescent="0.25">
      <c r="A806" s="175"/>
      <c r="B806" s="175"/>
      <c r="C806" s="175"/>
      <c r="D806" s="175"/>
      <c r="E806" s="175"/>
      <c r="F806" s="175"/>
      <c r="G806" s="175"/>
      <c r="H806" s="175"/>
      <c r="I806" s="175"/>
      <c r="J806" s="175"/>
      <c r="K806" s="175"/>
      <c r="L806" s="175"/>
      <c r="M806" s="175"/>
      <c r="N806" s="175"/>
      <c r="O806" s="175"/>
      <c r="P806" s="175"/>
      <c r="Q806" s="175"/>
      <c r="R806" s="175"/>
      <c r="S806" s="175"/>
      <c r="T806" s="175"/>
      <c r="U806" s="175"/>
      <c r="V806" s="175"/>
      <c r="W806" s="175"/>
      <c r="X806" s="175"/>
      <c r="Y806" s="175"/>
      <c r="Z806" s="175"/>
      <c r="AA806" s="175"/>
      <c r="AB806" s="175"/>
      <c r="AC806" s="175"/>
      <c r="AD806" s="175"/>
    </row>
    <row r="807" spans="1:30" ht="15.75" customHeight="1" x14ac:dyDescent="0.25">
      <c r="A807" s="175"/>
      <c r="B807" s="175"/>
      <c r="C807" s="175"/>
      <c r="D807" s="175"/>
      <c r="E807" s="175"/>
      <c r="F807" s="175"/>
      <c r="G807" s="175"/>
      <c r="H807" s="175"/>
      <c r="I807" s="175"/>
      <c r="J807" s="175"/>
      <c r="K807" s="175"/>
      <c r="L807" s="175"/>
      <c r="M807" s="175"/>
      <c r="N807" s="175"/>
      <c r="O807" s="175"/>
      <c r="P807" s="175"/>
      <c r="Q807" s="175"/>
      <c r="R807" s="175"/>
      <c r="S807" s="175"/>
      <c r="T807" s="175"/>
      <c r="U807" s="175"/>
      <c r="V807" s="175"/>
      <c r="W807" s="175"/>
      <c r="X807" s="175"/>
      <c r="Y807" s="175"/>
      <c r="Z807" s="175"/>
      <c r="AA807" s="175"/>
      <c r="AB807" s="175"/>
      <c r="AC807" s="175"/>
      <c r="AD807" s="175"/>
    </row>
    <row r="808" spans="1:30" ht="15.75" customHeight="1" x14ac:dyDescent="0.25">
      <c r="A808" s="175"/>
      <c r="B808" s="175"/>
      <c r="C808" s="175"/>
      <c r="D808" s="175"/>
      <c r="E808" s="175"/>
      <c r="F808" s="175"/>
      <c r="G808" s="175"/>
      <c r="H808" s="175"/>
      <c r="I808" s="175"/>
      <c r="J808" s="175"/>
      <c r="K808" s="175"/>
      <c r="L808" s="175"/>
      <c r="M808" s="175"/>
      <c r="N808" s="175"/>
      <c r="O808" s="175"/>
      <c r="P808" s="175"/>
      <c r="Q808" s="175"/>
      <c r="R808" s="175"/>
      <c r="S808" s="175"/>
      <c r="T808" s="175"/>
      <c r="U808" s="175"/>
      <c r="V808" s="175"/>
      <c r="W808" s="175"/>
      <c r="X808" s="175"/>
      <c r="Y808" s="175"/>
      <c r="Z808" s="175"/>
      <c r="AA808" s="175"/>
      <c r="AB808" s="175"/>
      <c r="AC808" s="175"/>
      <c r="AD808" s="175"/>
    </row>
    <row r="809" spans="1:30" ht="15.75" customHeight="1" x14ac:dyDescent="0.25">
      <c r="A809" s="175"/>
      <c r="B809" s="175"/>
      <c r="C809" s="175"/>
      <c r="D809" s="175"/>
      <c r="E809" s="175"/>
      <c r="F809" s="175"/>
      <c r="G809" s="175"/>
      <c r="H809" s="175"/>
      <c r="I809" s="175"/>
      <c r="J809" s="175"/>
      <c r="K809" s="175"/>
      <c r="L809" s="175"/>
      <c r="M809" s="175"/>
      <c r="N809" s="175"/>
      <c r="O809" s="175"/>
      <c r="P809" s="175"/>
      <c r="Q809" s="175"/>
      <c r="R809" s="175"/>
      <c r="S809" s="175"/>
      <c r="T809" s="175"/>
      <c r="U809" s="175"/>
      <c r="V809" s="175"/>
      <c r="W809" s="175"/>
      <c r="X809" s="175"/>
      <c r="Y809" s="175"/>
      <c r="Z809" s="175"/>
      <c r="AA809" s="175"/>
      <c r="AB809" s="175"/>
      <c r="AC809" s="175"/>
      <c r="AD809" s="175"/>
    </row>
    <row r="810" spans="1:30" ht="15.75" customHeight="1" x14ac:dyDescent="0.25">
      <c r="A810" s="175"/>
      <c r="B810" s="175"/>
      <c r="C810" s="175"/>
      <c r="D810" s="175"/>
      <c r="E810" s="175"/>
      <c r="F810" s="175"/>
      <c r="G810" s="175"/>
      <c r="H810" s="175"/>
      <c r="I810" s="175"/>
      <c r="J810" s="175"/>
      <c r="K810" s="175"/>
      <c r="L810" s="175"/>
      <c r="M810" s="175"/>
      <c r="N810" s="175"/>
      <c r="O810" s="175"/>
      <c r="P810" s="175"/>
      <c r="Q810" s="175"/>
      <c r="R810" s="175"/>
      <c r="S810" s="175"/>
      <c r="T810" s="175"/>
      <c r="U810" s="175"/>
      <c r="V810" s="175"/>
      <c r="W810" s="175"/>
      <c r="X810" s="175"/>
      <c r="Y810" s="175"/>
      <c r="Z810" s="175"/>
      <c r="AA810" s="175"/>
      <c r="AB810" s="175"/>
      <c r="AC810" s="175"/>
      <c r="AD810" s="175"/>
    </row>
    <row r="811" spans="1:30" ht="15.75" customHeight="1" x14ac:dyDescent="0.25">
      <c r="A811" s="175"/>
      <c r="B811" s="175"/>
      <c r="C811" s="175"/>
      <c r="D811" s="175"/>
      <c r="E811" s="175"/>
      <c r="F811" s="175"/>
      <c r="G811" s="175"/>
      <c r="H811" s="175"/>
      <c r="I811" s="175"/>
      <c r="J811" s="175"/>
      <c r="K811" s="175"/>
      <c r="L811" s="175"/>
      <c r="M811" s="175"/>
      <c r="N811" s="175"/>
      <c r="O811" s="175"/>
      <c r="P811" s="175"/>
      <c r="Q811" s="175"/>
      <c r="R811" s="175"/>
      <c r="S811" s="175"/>
      <c r="T811" s="175"/>
      <c r="U811" s="175"/>
      <c r="V811" s="175"/>
      <c r="W811" s="175"/>
      <c r="X811" s="175"/>
      <c r="Y811" s="175"/>
      <c r="Z811" s="175"/>
      <c r="AA811" s="175"/>
      <c r="AB811" s="175"/>
      <c r="AC811" s="175"/>
      <c r="AD811" s="175"/>
    </row>
    <row r="812" spans="1:30" ht="15.75" customHeight="1" x14ac:dyDescent="0.25">
      <c r="A812" s="175"/>
      <c r="B812" s="175"/>
      <c r="C812" s="175"/>
      <c r="D812" s="175"/>
      <c r="E812" s="175"/>
      <c r="F812" s="175"/>
      <c r="G812" s="175"/>
      <c r="H812" s="175"/>
      <c r="I812" s="175"/>
      <c r="J812" s="175"/>
      <c r="K812" s="175"/>
      <c r="L812" s="175"/>
      <c r="M812" s="175"/>
      <c r="N812" s="175"/>
      <c r="O812" s="175"/>
      <c r="P812" s="175"/>
      <c r="Q812" s="175"/>
      <c r="R812" s="175"/>
      <c r="S812" s="175"/>
      <c r="T812" s="175"/>
      <c r="U812" s="175"/>
      <c r="V812" s="175"/>
      <c r="W812" s="175"/>
      <c r="X812" s="175"/>
      <c r="Y812" s="175"/>
      <c r="Z812" s="175"/>
      <c r="AA812" s="175"/>
      <c r="AB812" s="175"/>
      <c r="AC812" s="175"/>
      <c r="AD812" s="175"/>
    </row>
    <row r="813" spans="1:30" ht="15.75" customHeight="1" x14ac:dyDescent="0.25">
      <c r="A813" s="175"/>
      <c r="B813" s="175"/>
      <c r="C813" s="175"/>
      <c r="D813" s="175"/>
      <c r="E813" s="175"/>
      <c r="F813" s="175"/>
      <c r="G813" s="175"/>
      <c r="H813" s="175"/>
      <c r="I813" s="175"/>
      <c r="J813" s="175"/>
      <c r="K813" s="175"/>
      <c r="L813" s="175"/>
      <c r="M813" s="175"/>
      <c r="N813" s="175"/>
      <c r="O813" s="175"/>
      <c r="P813" s="175"/>
      <c r="Q813" s="175"/>
      <c r="R813" s="175"/>
      <c r="S813" s="175"/>
      <c r="T813" s="175"/>
      <c r="U813" s="175"/>
      <c r="V813" s="175"/>
      <c r="W813" s="175"/>
      <c r="X813" s="175"/>
      <c r="Y813" s="175"/>
      <c r="Z813" s="175"/>
      <c r="AA813" s="175"/>
      <c r="AB813" s="175"/>
      <c r="AC813" s="175"/>
      <c r="AD813" s="175"/>
    </row>
    <row r="814" spans="1:30" ht="15.75" customHeight="1" x14ac:dyDescent="0.25">
      <c r="A814" s="175"/>
      <c r="B814" s="175"/>
      <c r="C814" s="175"/>
      <c r="D814" s="175"/>
      <c r="E814" s="175"/>
      <c r="F814" s="175"/>
      <c r="G814" s="175"/>
      <c r="H814" s="175"/>
      <c r="I814" s="175"/>
      <c r="J814" s="175"/>
      <c r="K814" s="175"/>
      <c r="L814" s="175"/>
      <c r="M814" s="175"/>
      <c r="N814" s="175"/>
      <c r="O814" s="175"/>
      <c r="P814" s="175"/>
      <c r="Q814" s="175"/>
      <c r="R814" s="175"/>
      <c r="S814" s="175"/>
      <c r="T814" s="175"/>
      <c r="U814" s="175"/>
      <c r="V814" s="175"/>
      <c r="W814" s="175"/>
      <c r="X814" s="175"/>
      <c r="Y814" s="175"/>
      <c r="Z814" s="175"/>
      <c r="AA814" s="175"/>
      <c r="AB814" s="175"/>
      <c r="AC814" s="175"/>
      <c r="AD814" s="175"/>
    </row>
    <row r="815" spans="1:30" ht="15.75" customHeight="1" x14ac:dyDescent="0.25">
      <c r="A815" s="175"/>
      <c r="B815" s="175"/>
      <c r="C815" s="175"/>
      <c r="D815" s="175"/>
      <c r="E815" s="175"/>
      <c r="F815" s="175"/>
      <c r="G815" s="175"/>
      <c r="H815" s="175"/>
      <c r="I815" s="175"/>
      <c r="J815" s="175"/>
      <c r="K815" s="175"/>
      <c r="L815" s="175"/>
      <c r="M815" s="175"/>
      <c r="N815" s="175"/>
      <c r="O815" s="175"/>
      <c r="P815" s="175"/>
      <c r="Q815" s="175"/>
      <c r="R815" s="175"/>
      <c r="S815" s="175"/>
      <c r="T815" s="175"/>
      <c r="U815" s="175"/>
      <c r="V815" s="175"/>
      <c r="W815" s="175"/>
      <c r="X815" s="175"/>
      <c r="Y815" s="175"/>
      <c r="Z815" s="175"/>
      <c r="AA815" s="175"/>
      <c r="AB815" s="175"/>
      <c r="AC815" s="175"/>
      <c r="AD815" s="175"/>
    </row>
    <row r="816" spans="1:30" ht="15.75" customHeight="1" x14ac:dyDescent="0.25">
      <c r="A816" s="175"/>
      <c r="B816" s="175"/>
      <c r="C816" s="175"/>
      <c r="D816" s="175"/>
      <c r="E816" s="175"/>
      <c r="F816" s="175"/>
      <c r="G816" s="175"/>
      <c r="H816" s="175"/>
      <c r="I816" s="175"/>
      <c r="J816" s="175"/>
      <c r="K816" s="175"/>
      <c r="L816" s="175"/>
      <c r="M816" s="175"/>
      <c r="N816" s="175"/>
      <c r="O816" s="175"/>
      <c r="P816" s="175"/>
      <c r="Q816" s="175"/>
      <c r="R816" s="175"/>
      <c r="S816" s="175"/>
      <c r="T816" s="175"/>
      <c r="U816" s="175"/>
      <c r="V816" s="175"/>
      <c r="W816" s="175"/>
      <c r="X816" s="175"/>
      <c r="Y816" s="175"/>
      <c r="Z816" s="175"/>
      <c r="AA816" s="175"/>
      <c r="AB816" s="175"/>
      <c r="AC816" s="175"/>
      <c r="AD816" s="175"/>
    </row>
    <row r="817" spans="1:30" ht="15.75" customHeight="1" x14ac:dyDescent="0.25">
      <c r="A817" s="175"/>
      <c r="B817" s="175"/>
      <c r="C817" s="175"/>
      <c r="D817" s="175"/>
      <c r="E817" s="175"/>
      <c r="F817" s="175"/>
      <c r="G817" s="175"/>
      <c r="H817" s="175"/>
      <c r="I817" s="175"/>
      <c r="J817" s="175"/>
      <c r="K817" s="175"/>
      <c r="L817" s="175"/>
      <c r="M817" s="175"/>
      <c r="N817" s="175"/>
      <c r="O817" s="175"/>
      <c r="P817" s="175"/>
      <c r="Q817" s="175"/>
      <c r="R817" s="175"/>
      <c r="S817" s="175"/>
      <c r="T817" s="175"/>
      <c r="U817" s="175"/>
      <c r="V817" s="175"/>
      <c r="W817" s="175"/>
      <c r="X817" s="175"/>
      <c r="Y817" s="175"/>
      <c r="Z817" s="175"/>
      <c r="AA817" s="175"/>
      <c r="AB817" s="175"/>
      <c r="AC817" s="175"/>
      <c r="AD817" s="175"/>
    </row>
    <row r="818" spans="1:30" ht="15.75" customHeight="1" x14ac:dyDescent="0.25">
      <c r="A818" s="175"/>
      <c r="B818" s="175"/>
      <c r="C818" s="175"/>
      <c r="D818" s="175"/>
      <c r="E818" s="175"/>
      <c r="F818" s="175"/>
      <c r="G818" s="175"/>
      <c r="H818" s="175"/>
      <c r="I818" s="175"/>
      <c r="J818" s="175"/>
      <c r="K818" s="175"/>
      <c r="L818" s="175"/>
      <c r="M818" s="175"/>
      <c r="N818" s="175"/>
      <c r="O818" s="175"/>
      <c r="P818" s="175"/>
      <c r="Q818" s="175"/>
      <c r="R818" s="175"/>
      <c r="S818" s="175"/>
      <c r="T818" s="175"/>
      <c r="U818" s="175"/>
      <c r="V818" s="175"/>
      <c r="W818" s="175"/>
      <c r="X818" s="175"/>
      <c r="Y818" s="175"/>
      <c r="Z818" s="175"/>
      <c r="AA818" s="175"/>
      <c r="AB818" s="175"/>
      <c r="AC818" s="175"/>
      <c r="AD818" s="175"/>
    </row>
    <row r="819" spans="1:30" ht="15.75" customHeight="1" x14ac:dyDescent="0.25">
      <c r="A819" s="175"/>
      <c r="B819" s="175"/>
      <c r="C819" s="175"/>
      <c r="D819" s="175"/>
      <c r="E819" s="175"/>
      <c r="F819" s="175"/>
      <c r="G819" s="175"/>
      <c r="H819" s="175"/>
      <c r="I819" s="175"/>
      <c r="J819" s="175"/>
      <c r="K819" s="175"/>
      <c r="L819" s="175"/>
      <c r="M819" s="175"/>
      <c r="N819" s="175"/>
      <c r="O819" s="175"/>
      <c r="P819" s="175"/>
      <c r="Q819" s="175"/>
      <c r="R819" s="175"/>
      <c r="S819" s="175"/>
      <c r="T819" s="175"/>
      <c r="U819" s="175"/>
      <c r="V819" s="175"/>
      <c r="W819" s="175"/>
      <c r="X819" s="175"/>
      <c r="Y819" s="175"/>
      <c r="Z819" s="175"/>
      <c r="AA819" s="175"/>
      <c r="AB819" s="175"/>
      <c r="AC819" s="175"/>
      <c r="AD819" s="175"/>
    </row>
    <row r="820" spans="1:30" ht="15.75" customHeight="1" x14ac:dyDescent="0.25">
      <c r="A820" s="175"/>
      <c r="B820" s="175"/>
      <c r="C820" s="175"/>
      <c r="D820" s="175"/>
      <c r="E820" s="175"/>
      <c r="F820" s="175"/>
      <c r="G820" s="175"/>
      <c r="H820" s="175"/>
      <c r="I820" s="175"/>
      <c r="J820" s="175"/>
      <c r="K820" s="175"/>
      <c r="L820" s="175"/>
      <c r="M820" s="175"/>
      <c r="N820" s="175"/>
      <c r="O820" s="175"/>
      <c r="P820" s="175"/>
      <c r="Q820" s="175"/>
      <c r="R820" s="175"/>
      <c r="S820" s="175"/>
      <c r="T820" s="175"/>
      <c r="U820" s="175"/>
      <c r="V820" s="175"/>
      <c r="W820" s="175"/>
      <c r="X820" s="175"/>
      <c r="Y820" s="175"/>
      <c r="Z820" s="175"/>
      <c r="AA820" s="175"/>
      <c r="AB820" s="175"/>
      <c r="AC820" s="175"/>
      <c r="AD820" s="175"/>
    </row>
    <row r="821" spans="1:30" ht="15.75" customHeight="1" x14ac:dyDescent="0.25">
      <c r="A821" s="175"/>
      <c r="B821" s="175"/>
      <c r="C821" s="175"/>
      <c r="D821" s="175"/>
      <c r="E821" s="175"/>
      <c r="F821" s="175"/>
      <c r="G821" s="175"/>
      <c r="H821" s="175"/>
      <c r="I821" s="175"/>
      <c r="J821" s="175"/>
      <c r="K821" s="175"/>
      <c r="L821" s="175"/>
      <c r="M821" s="175"/>
      <c r="N821" s="175"/>
      <c r="O821" s="175"/>
      <c r="P821" s="175"/>
      <c r="Q821" s="175"/>
      <c r="R821" s="175"/>
      <c r="S821" s="175"/>
      <c r="T821" s="175"/>
      <c r="U821" s="175"/>
      <c r="V821" s="175"/>
      <c r="W821" s="175"/>
      <c r="X821" s="175"/>
      <c r="Y821" s="175"/>
      <c r="Z821" s="175"/>
      <c r="AA821" s="175"/>
      <c r="AB821" s="175"/>
      <c r="AC821" s="175"/>
      <c r="AD821" s="175"/>
    </row>
    <row r="822" spans="1:30" ht="15.75" customHeight="1" x14ac:dyDescent="0.25">
      <c r="A822" s="175"/>
      <c r="B822" s="175"/>
      <c r="C822" s="175"/>
      <c r="D822" s="175"/>
      <c r="E822" s="175"/>
      <c r="F822" s="175"/>
      <c r="G822" s="175"/>
      <c r="H822" s="175"/>
      <c r="I822" s="175"/>
      <c r="J822" s="175"/>
      <c r="K822" s="175"/>
      <c r="L822" s="175"/>
      <c r="M822" s="175"/>
      <c r="N822" s="175"/>
      <c r="O822" s="175"/>
      <c r="P822" s="175"/>
      <c r="Q822" s="175"/>
      <c r="R822" s="175"/>
      <c r="S822" s="175"/>
      <c r="T822" s="175"/>
      <c r="U822" s="175"/>
      <c r="V822" s="175"/>
      <c r="W822" s="175"/>
      <c r="X822" s="175"/>
      <c r="Y822" s="175"/>
      <c r="Z822" s="175"/>
      <c r="AA822" s="175"/>
      <c r="AB822" s="175"/>
      <c r="AC822" s="175"/>
      <c r="AD822" s="175"/>
    </row>
    <row r="823" spans="1:30" ht="15.75" customHeight="1" x14ac:dyDescent="0.25">
      <c r="A823" s="175"/>
      <c r="B823" s="175"/>
      <c r="C823" s="175"/>
      <c r="D823" s="175"/>
      <c r="E823" s="175"/>
      <c r="F823" s="175"/>
      <c r="G823" s="175"/>
      <c r="H823" s="175"/>
      <c r="I823" s="175"/>
      <c r="J823" s="175"/>
      <c r="K823" s="175"/>
      <c r="L823" s="175"/>
      <c r="M823" s="175"/>
      <c r="N823" s="175"/>
      <c r="O823" s="175"/>
      <c r="P823" s="175"/>
      <c r="Q823" s="175"/>
      <c r="R823" s="175"/>
      <c r="S823" s="175"/>
      <c r="T823" s="175"/>
      <c r="U823" s="175"/>
      <c r="V823" s="175"/>
      <c r="W823" s="175"/>
      <c r="X823" s="175"/>
      <c r="Y823" s="175"/>
      <c r="Z823" s="175"/>
      <c r="AA823" s="175"/>
      <c r="AB823" s="175"/>
      <c r="AC823" s="175"/>
      <c r="AD823" s="175"/>
    </row>
    <row r="824" spans="1:30" ht="15.75" customHeight="1" x14ac:dyDescent="0.25">
      <c r="A824" s="175"/>
      <c r="B824" s="175"/>
      <c r="C824" s="175"/>
      <c r="D824" s="175"/>
      <c r="E824" s="175"/>
      <c r="F824" s="175"/>
      <c r="G824" s="175"/>
      <c r="H824" s="175"/>
      <c r="I824" s="175"/>
      <c r="J824" s="175"/>
      <c r="K824" s="175"/>
      <c r="L824" s="175"/>
      <c r="M824" s="175"/>
      <c r="N824" s="175"/>
      <c r="O824" s="175"/>
      <c r="P824" s="175"/>
      <c r="Q824" s="175"/>
      <c r="R824" s="175"/>
      <c r="S824" s="175"/>
      <c r="T824" s="175"/>
      <c r="U824" s="175"/>
      <c r="V824" s="175"/>
      <c r="W824" s="175"/>
      <c r="X824" s="175"/>
      <c r="Y824" s="175"/>
      <c r="Z824" s="175"/>
      <c r="AA824" s="175"/>
      <c r="AB824" s="175"/>
      <c r="AC824" s="175"/>
      <c r="AD824" s="175"/>
    </row>
    <row r="825" spans="1:30" ht="15.75" customHeight="1" x14ac:dyDescent="0.25">
      <c r="A825" s="175"/>
      <c r="B825" s="175"/>
      <c r="C825" s="175"/>
      <c r="D825" s="175"/>
      <c r="E825" s="175"/>
      <c r="F825" s="175"/>
      <c r="G825" s="175"/>
      <c r="H825" s="175"/>
      <c r="I825" s="175"/>
      <c r="J825" s="175"/>
      <c r="K825" s="175"/>
      <c r="L825" s="175"/>
      <c r="M825" s="175"/>
      <c r="N825" s="175"/>
      <c r="O825" s="175"/>
      <c r="P825" s="175"/>
      <c r="Q825" s="175"/>
      <c r="R825" s="175"/>
      <c r="S825" s="175"/>
      <c r="T825" s="175"/>
      <c r="U825" s="175"/>
      <c r="V825" s="175"/>
      <c r="W825" s="175"/>
      <c r="X825" s="175"/>
      <c r="Y825" s="175"/>
      <c r="Z825" s="175"/>
      <c r="AA825" s="175"/>
      <c r="AB825" s="175"/>
      <c r="AC825" s="175"/>
      <c r="AD825" s="175"/>
    </row>
    <row r="826" spans="1:30" ht="15.75" customHeight="1" x14ac:dyDescent="0.25">
      <c r="A826" s="175"/>
      <c r="B826" s="175"/>
      <c r="C826" s="175"/>
      <c r="D826" s="175"/>
      <c r="E826" s="175"/>
      <c r="F826" s="175"/>
      <c r="G826" s="175"/>
      <c r="H826" s="175"/>
      <c r="I826" s="175"/>
      <c r="J826" s="175"/>
      <c r="K826" s="175"/>
      <c r="L826" s="175"/>
      <c r="M826" s="175"/>
      <c r="N826" s="175"/>
      <c r="O826" s="175"/>
      <c r="P826" s="175"/>
      <c r="Q826" s="175"/>
      <c r="R826" s="175"/>
      <c r="S826" s="175"/>
      <c r="T826" s="175"/>
      <c r="U826" s="175"/>
      <c r="V826" s="175"/>
      <c r="W826" s="175"/>
      <c r="X826" s="175"/>
      <c r="Y826" s="175"/>
      <c r="Z826" s="175"/>
      <c r="AA826" s="175"/>
      <c r="AB826" s="175"/>
      <c r="AC826" s="175"/>
      <c r="AD826" s="175"/>
    </row>
    <row r="827" spans="1:30" ht="15.75" customHeight="1" x14ac:dyDescent="0.25">
      <c r="A827" s="175"/>
      <c r="B827" s="175"/>
      <c r="C827" s="175"/>
      <c r="D827" s="175"/>
      <c r="E827" s="175"/>
      <c r="F827" s="175"/>
      <c r="G827" s="175"/>
      <c r="H827" s="175"/>
      <c r="I827" s="175"/>
      <c r="J827" s="175"/>
      <c r="K827" s="175"/>
      <c r="L827" s="175"/>
      <c r="M827" s="175"/>
      <c r="N827" s="175"/>
      <c r="O827" s="175"/>
      <c r="P827" s="175"/>
      <c r="Q827" s="175"/>
      <c r="R827" s="175"/>
      <c r="S827" s="175"/>
      <c r="T827" s="175"/>
      <c r="U827" s="175"/>
      <c r="V827" s="175"/>
      <c r="W827" s="175"/>
      <c r="X827" s="175"/>
      <c r="Y827" s="175"/>
      <c r="Z827" s="175"/>
      <c r="AA827" s="175"/>
      <c r="AB827" s="175"/>
      <c r="AC827" s="175"/>
      <c r="AD827" s="175"/>
    </row>
    <row r="828" spans="1:30" ht="15.75" customHeight="1" x14ac:dyDescent="0.25">
      <c r="A828" s="175"/>
      <c r="B828" s="175"/>
      <c r="C828" s="175"/>
      <c r="D828" s="175"/>
      <c r="E828" s="175"/>
      <c r="F828" s="175"/>
      <c r="G828" s="175"/>
      <c r="H828" s="175"/>
      <c r="I828" s="175"/>
      <c r="J828" s="175"/>
      <c r="K828" s="175"/>
      <c r="L828" s="175"/>
      <c r="M828" s="175"/>
      <c r="N828" s="175"/>
      <c r="O828" s="175"/>
      <c r="P828" s="175"/>
      <c r="Q828" s="175"/>
      <c r="R828" s="175"/>
      <c r="S828" s="175"/>
      <c r="T828" s="175"/>
      <c r="U828" s="175"/>
      <c r="V828" s="175"/>
      <c r="W828" s="175"/>
      <c r="X828" s="175"/>
      <c r="Y828" s="175"/>
      <c r="Z828" s="175"/>
      <c r="AA828" s="175"/>
      <c r="AB828" s="175"/>
      <c r="AC828" s="175"/>
      <c r="AD828" s="175"/>
    </row>
    <row r="829" spans="1:30" ht="15.75" customHeight="1" x14ac:dyDescent="0.25">
      <c r="A829" s="175"/>
      <c r="B829" s="175"/>
      <c r="C829" s="175"/>
      <c r="D829" s="175"/>
      <c r="E829" s="175"/>
      <c r="F829" s="175"/>
      <c r="G829" s="175"/>
      <c r="H829" s="175"/>
      <c r="I829" s="175"/>
      <c r="J829" s="175"/>
      <c r="K829" s="175"/>
      <c r="L829" s="175"/>
      <c r="M829" s="175"/>
      <c r="N829" s="175"/>
      <c r="O829" s="175"/>
      <c r="P829" s="175"/>
      <c r="Q829" s="175"/>
      <c r="R829" s="175"/>
      <c r="S829" s="175"/>
      <c r="T829" s="175"/>
      <c r="U829" s="175"/>
      <c r="V829" s="175"/>
      <c r="W829" s="175"/>
      <c r="X829" s="175"/>
      <c r="Y829" s="175"/>
      <c r="Z829" s="175"/>
      <c r="AA829" s="175"/>
      <c r="AB829" s="175"/>
      <c r="AC829" s="175"/>
      <c r="AD829" s="175"/>
    </row>
    <row r="830" spans="1:30" ht="15.75" customHeight="1" x14ac:dyDescent="0.25">
      <c r="A830" s="175"/>
      <c r="B830" s="175"/>
      <c r="C830" s="175"/>
      <c r="D830" s="175"/>
      <c r="E830" s="175"/>
      <c r="F830" s="175"/>
      <c r="G830" s="175"/>
      <c r="H830" s="175"/>
      <c r="I830" s="175"/>
      <c r="J830" s="175"/>
      <c r="K830" s="175"/>
      <c r="L830" s="175"/>
      <c r="M830" s="175"/>
      <c r="N830" s="175"/>
      <c r="O830" s="175"/>
      <c r="P830" s="175"/>
      <c r="Q830" s="175"/>
      <c r="R830" s="175"/>
      <c r="S830" s="175"/>
      <c r="T830" s="175"/>
      <c r="U830" s="175"/>
      <c r="V830" s="175"/>
      <c r="W830" s="175"/>
      <c r="X830" s="175"/>
      <c r="Y830" s="175"/>
      <c r="Z830" s="175"/>
      <c r="AA830" s="175"/>
      <c r="AB830" s="175"/>
      <c r="AC830" s="175"/>
      <c r="AD830" s="175"/>
    </row>
    <row r="831" spans="1:30" ht="15.75" customHeight="1" x14ac:dyDescent="0.25">
      <c r="A831" s="175"/>
      <c r="B831" s="175"/>
      <c r="C831" s="175"/>
      <c r="D831" s="175"/>
      <c r="E831" s="175"/>
      <c r="F831" s="175"/>
      <c r="G831" s="175"/>
      <c r="H831" s="175"/>
      <c r="I831" s="175"/>
      <c r="J831" s="175"/>
      <c r="K831" s="175"/>
      <c r="L831" s="175"/>
      <c r="M831" s="175"/>
      <c r="N831" s="175"/>
      <c r="O831" s="175"/>
      <c r="P831" s="175"/>
      <c r="Q831" s="175"/>
      <c r="R831" s="175"/>
      <c r="S831" s="175"/>
      <c r="T831" s="175"/>
      <c r="U831" s="175"/>
      <c r="V831" s="175"/>
      <c r="W831" s="175"/>
      <c r="X831" s="175"/>
      <c r="Y831" s="175"/>
      <c r="Z831" s="175"/>
      <c r="AA831" s="175"/>
      <c r="AB831" s="175"/>
      <c r="AC831" s="175"/>
      <c r="AD831" s="175"/>
    </row>
    <row r="832" spans="1:30" ht="15.75" customHeight="1" x14ac:dyDescent="0.25">
      <c r="A832" s="175"/>
      <c r="B832" s="175"/>
      <c r="C832" s="175"/>
      <c r="D832" s="175"/>
      <c r="E832" s="175"/>
      <c r="F832" s="175"/>
      <c r="G832" s="175"/>
      <c r="H832" s="175"/>
      <c r="I832" s="175"/>
      <c r="J832" s="175"/>
      <c r="K832" s="175"/>
      <c r="L832" s="175"/>
      <c r="M832" s="175"/>
      <c r="N832" s="175"/>
      <c r="O832" s="175"/>
      <c r="P832" s="175"/>
      <c r="Q832" s="175"/>
      <c r="R832" s="175"/>
      <c r="S832" s="175"/>
      <c r="T832" s="175"/>
      <c r="U832" s="175"/>
      <c r="V832" s="175"/>
      <c r="W832" s="175"/>
      <c r="X832" s="175"/>
      <c r="Y832" s="175"/>
      <c r="Z832" s="175"/>
      <c r="AA832" s="175"/>
      <c r="AB832" s="175"/>
      <c r="AC832" s="175"/>
      <c r="AD832" s="175"/>
    </row>
    <row r="833" spans="1:30" ht="15.75" customHeight="1" x14ac:dyDescent="0.25">
      <c r="A833" s="175"/>
      <c r="B833" s="175"/>
      <c r="C833" s="175"/>
      <c r="D833" s="175"/>
      <c r="E833" s="175"/>
      <c r="F833" s="175"/>
      <c r="G833" s="175"/>
      <c r="H833" s="175"/>
      <c r="I833" s="175"/>
      <c r="J833" s="175"/>
      <c r="K833" s="175"/>
      <c r="L833" s="175"/>
      <c r="M833" s="175"/>
      <c r="N833" s="175"/>
      <c r="O833" s="175"/>
      <c r="P833" s="175"/>
      <c r="Q833" s="175"/>
      <c r="R833" s="175"/>
      <c r="S833" s="175"/>
      <c r="T833" s="175"/>
      <c r="U833" s="175"/>
      <c r="V833" s="175"/>
      <c r="W833" s="175"/>
      <c r="X833" s="175"/>
      <c r="Y833" s="175"/>
      <c r="Z833" s="175"/>
      <c r="AA833" s="175"/>
      <c r="AB833" s="175"/>
      <c r="AC833" s="175"/>
      <c r="AD833" s="175"/>
    </row>
    <row r="834" spans="1:30" ht="15.75" customHeight="1" x14ac:dyDescent="0.25">
      <c r="A834" s="175"/>
      <c r="B834" s="175"/>
      <c r="C834" s="175"/>
      <c r="D834" s="175"/>
      <c r="E834" s="175"/>
      <c r="F834" s="175"/>
      <c r="G834" s="175"/>
      <c r="H834" s="175"/>
      <c r="I834" s="175"/>
      <c r="J834" s="175"/>
      <c r="K834" s="175"/>
      <c r="L834" s="175"/>
      <c r="M834" s="175"/>
      <c r="N834" s="175"/>
      <c r="O834" s="175"/>
      <c r="P834" s="175"/>
      <c r="Q834" s="175"/>
      <c r="R834" s="175"/>
      <c r="S834" s="175"/>
      <c r="T834" s="175"/>
      <c r="U834" s="175"/>
      <c r="V834" s="175"/>
      <c r="W834" s="175"/>
      <c r="X834" s="175"/>
      <c r="Y834" s="175"/>
      <c r="Z834" s="175"/>
      <c r="AA834" s="175"/>
      <c r="AB834" s="175"/>
      <c r="AC834" s="175"/>
      <c r="AD834" s="175"/>
    </row>
    <row r="835" spans="1:30" ht="15.75" customHeight="1" x14ac:dyDescent="0.25">
      <c r="A835" s="175"/>
      <c r="B835" s="175"/>
      <c r="C835" s="175"/>
      <c r="D835" s="175"/>
      <c r="E835" s="175"/>
      <c r="F835" s="175"/>
      <c r="G835" s="175"/>
      <c r="H835" s="175"/>
      <c r="I835" s="175"/>
      <c r="J835" s="175"/>
      <c r="K835" s="175"/>
      <c r="L835" s="175"/>
      <c r="M835" s="175"/>
      <c r="N835" s="175"/>
      <c r="O835" s="175"/>
      <c r="P835" s="175"/>
      <c r="Q835" s="175"/>
      <c r="R835" s="175"/>
      <c r="S835" s="175"/>
      <c r="T835" s="175"/>
      <c r="U835" s="175"/>
      <c r="V835" s="175"/>
      <c r="W835" s="175"/>
      <c r="X835" s="175"/>
      <c r="Y835" s="175"/>
      <c r="Z835" s="175"/>
      <c r="AA835" s="175"/>
      <c r="AB835" s="175"/>
      <c r="AC835" s="175"/>
      <c r="AD835" s="175"/>
    </row>
    <row r="836" spans="1:30" ht="15.75" customHeight="1" x14ac:dyDescent="0.25">
      <c r="A836" s="175"/>
      <c r="B836" s="175"/>
      <c r="C836" s="175"/>
      <c r="D836" s="175"/>
      <c r="E836" s="175"/>
      <c r="F836" s="175"/>
      <c r="G836" s="175"/>
      <c r="H836" s="175"/>
      <c r="I836" s="175"/>
      <c r="J836" s="175"/>
      <c r="K836" s="175"/>
      <c r="L836" s="175"/>
      <c r="M836" s="175"/>
      <c r="N836" s="175"/>
      <c r="O836" s="175"/>
      <c r="P836" s="175"/>
      <c r="Q836" s="175"/>
      <c r="R836" s="175"/>
      <c r="S836" s="175"/>
      <c r="T836" s="175"/>
      <c r="U836" s="175"/>
      <c r="V836" s="175"/>
      <c r="W836" s="175"/>
      <c r="X836" s="175"/>
      <c r="Y836" s="175"/>
      <c r="Z836" s="175"/>
      <c r="AA836" s="175"/>
      <c r="AB836" s="175"/>
      <c r="AC836" s="175"/>
      <c r="AD836" s="175"/>
    </row>
    <row r="837" spans="1:30" ht="15.75" customHeight="1" x14ac:dyDescent="0.25">
      <c r="A837" s="175"/>
      <c r="B837" s="175"/>
      <c r="C837" s="175"/>
      <c r="D837" s="175"/>
      <c r="E837" s="175"/>
      <c r="F837" s="175"/>
      <c r="G837" s="175"/>
      <c r="H837" s="175"/>
      <c r="I837" s="175"/>
      <c r="J837" s="175"/>
      <c r="K837" s="175"/>
      <c r="L837" s="175"/>
      <c r="M837" s="175"/>
      <c r="N837" s="175"/>
      <c r="O837" s="175"/>
      <c r="P837" s="175"/>
      <c r="Q837" s="175"/>
      <c r="R837" s="175"/>
      <c r="S837" s="175"/>
      <c r="T837" s="175"/>
      <c r="U837" s="175"/>
      <c r="V837" s="175"/>
      <c r="W837" s="175"/>
      <c r="X837" s="175"/>
      <c r="Y837" s="175"/>
      <c r="Z837" s="175"/>
      <c r="AA837" s="175"/>
      <c r="AB837" s="175"/>
      <c r="AC837" s="175"/>
      <c r="AD837" s="175"/>
    </row>
    <row r="838" spans="1:30" ht="15.75" customHeight="1" x14ac:dyDescent="0.25">
      <c r="A838" s="175"/>
      <c r="B838" s="175"/>
      <c r="C838" s="175"/>
      <c r="D838" s="175"/>
      <c r="E838" s="175"/>
      <c r="F838" s="175"/>
      <c r="G838" s="175"/>
      <c r="H838" s="175"/>
      <c r="I838" s="175"/>
      <c r="J838" s="175"/>
      <c r="K838" s="175"/>
      <c r="L838" s="175"/>
      <c r="M838" s="175"/>
      <c r="N838" s="175"/>
      <c r="O838" s="175"/>
      <c r="P838" s="175"/>
      <c r="Q838" s="175"/>
      <c r="R838" s="175"/>
      <c r="S838" s="175"/>
      <c r="T838" s="175"/>
      <c r="U838" s="175"/>
      <c r="V838" s="175"/>
      <c r="W838" s="175"/>
      <c r="X838" s="175"/>
      <c r="Y838" s="175"/>
      <c r="Z838" s="175"/>
      <c r="AA838" s="175"/>
      <c r="AB838" s="175"/>
      <c r="AC838" s="175"/>
      <c r="AD838" s="175"/>
    </row>
    <row r="839" spans="1:30" ht="15.75" customHeight="1" x14ac:dyDescent="0.25">
      <c r="A839" s="175"/>
      <c r="B839" s="175"/>
      <c r="C839" s="175"/>
      <c r="D839" s="175"/>
      <c r="E839" s="175"/>
      <c r="F839" s="175"/>
      <c r="G839" s="175"/>
      <c r="H839" s="175"/>
      <c r="I839" s="175"/>
      <c r="J839" s="175"/>
      <c r="K839" s="175"/>
      <c r="L839" s="175"/>
      <c r="M839" s="175"/>
      <c r="N839" s="175"/>
      <c r="O839" s="175"/>
      <c r="P839" s="175"/>
      <c r="Q839" s="175"/>
      <c r="R839" s="175"/>
      <c r="S839" s="175"/>
      <c r="T839" s="175"/>
      <c r="U839" s="175"/>
      <c r="V839" s="175"/>
      <c r="W839" s="175"/>
      <c r="X839" s="175"/>
      <c r="Y839" s="175"/>
      <c r="Z839" s="175"/>
      <c r="AA839" s="175"/>
      <c r="AB839" s="175"/>
      <c r="AC839" s="175"/>
      <c r="AD839" s="175"/>
    </row>
    <row r="840" spans="1:30" ht="15.75" customHeight="1" x14ac:dyDescent="0.25">
      <c r="A840" s="175"/>
      <c r="B840" s="175"/>
      <c r="C840" s="175"/>
      <c r="D840" s="175"/>
      <c r="E840" s="175"/>
      <c r="F840" s="175"/>
      <c r="G840" s="175"/>
      <c r="H840" s="175"/>
      <c r="I840" s="175"/>
      <c r="J840" s="175"/>
      <c r="K840" s="175"/>
      <c r="L840" s="175"/>
      <c r="M840" s="175"/>
      <c r="N840" s="175"/>
      <c r="O840" s="175"/>
      <c r="P840" s="175"/>
      <c r="Q840" s="175"/>
      <c r="R840" s="175"/>
      <c r="S840" s="175"/>
      <c r="T840" s="175"/>
      <c r="U840" s="175"/>
      <c r="V840" s="175"/>
      <c r="W840" s="175"/>
      <c r="X840" s="175"/>
      <c r="Y840" s="175"/>
      <c r="Z840" s="175"/>
      <c r="AA840" s="175"/>
      <c r="AB840" s="175"/>
      <c r="AC840" s="175"/>
      <c r="AD840" s="175"/>
    </row>
    <row r="841" spans="1:30" ht="15.75" customHeight="1" x14ac:dyDescent="0.25">
      <c r="A841" s="175"/>
      <c r="B841" s="175"/>
      <c r="C841" s="175"/>
      <c r="D841" s="175"/>
      <c r="E841" s="175"/>
      <c r="F841" s="175"/>
      <c r="G841" s="175"/>
      <c r="H841" s="175"/>
      <c r="I841" s="175"/>
      <c r="J841" s="175"/>
      <c r="K841" s="175"/>
      <c r="L841" s="175"/>
      <c r="M841" s="175"/>
      <c r="N841" s="175"/>
      <c r="O841" s="175"/>
      <c r="P841" s="175"/>
      <c r="Q841" s="175"/>
      <c r="R841" s="175"/>
      <c r="S841" s="175"/>
      <c r="T841" s="175"/>
      <c r="U841" s="175"/>
      <c r="V841" s="175"/>
      <c r="W841" s="175"/>
      <c r="X841" s="175"/>
      <c r="Y841" s="175"/>
      <c r="Z841" s="175"/>
      <c r="AA841" s="175"/>
      <c r="AB841" s="175"/>
      <c r="AC841" s="175"/>
      <c r="AD841" s="175"/>
    </row>
    <row r="842" spans="1:30" ht="15.75" customHeight="1" x14ac:dyDescent="0.25">
      <c r="A842" s="175"/>
      <c r="B842" s="175"/>
      <c r="C842" s="175"/>
      <c r="D842" s="175"/>
      <c r="E842" s="175"/>
      <c r="F842" s="175"/>
      <c r="G842" s="175"/>
      <c r="H842" s="175"/>
      <c r="I842" s="175"/>
      <c r="J842" s="175"/>
      <c r="K842" s="175"/>
      <c r="L842" s="175"/>
      <c r="M842" s="175"/>
      <c r="N842" s="175"/>
      <c r="O842" s="175"/>
      <c r="P842" s="175"/>
      <c r="Q842" s="175"/>
      <c r="R842" s="175"/>
      <c r="S842" s="175"/>
      <c r="T842" s="175"/>
      <c r="U842" s="175"/>
      <c r="V842" s="175"/>
      <c r="W842" s="175"/>
      <c r="X842" s="175"/>
      <c r="Y842" s="175"/>
      <c r="Z842" s="175"/>
      <c r="AA842" s="175"/>
      <c r="AB842" s="175"/>
      <c r="AC842" s="175"/>
      <c r="AD842" s="175"/>
    </row>
    <row r="843" spans="1:30" ht="15.75" customHeight="1" x14ac:dyDescent="0.25">
      <c r="A843" s="175"/>
      <c r="B843" s="175"/>
      <c r="C843" s="175"/>
      <c r="D843" s="175"/>
      <c r="E843" s="175"/>
      <c r="F843" s="175"/>
      <c r="G843" s="175"/>
      <c r="H843" s="175"/>
      <c r="I843" s="175"/>
      <c r="J843" s="175"/>
      <c r="K843" s="175"/>
      <c r="L843" s="175"/>
      <c r="M843" s="175"/>
      <c r="N843" s="175"/>
      <c r="O843" s="175"/>
      <c r="P843" s="175"/>
      <c r="Q843" s="175"/>
      <c r="R843" s="175"/>
      <c r="S843" s="175"/>
      <c r="T843" s="175"/>
      <c r="U843" s="175"/>
      <c r="V843" s="175"/>
      <c r="W843" s="175"/>
      <c r="X843" s="175"/>
      <c r="Y843" s="175"/>
      <c r="Z843" s="175"/>
      <c r="AA843" s="175"/>
      <c r="AB843" s="175"/>
      <c r="AC843" s="175"/>
      <c r="AD843" s="175"/>
    </row>
    <row r="844" spans="1:30" ht="15.75" customHeight="1" x14ac:dyDescent="0.25">
      <c r="A844" s="175"/>
      <c r="B844" s="175"/>
      <c r="C844" s="175"/>
      <c r="D844" s="175"/>
      <c r="E844" s="175"/>
      <c r="F844" s="175"/>
      <c r="G844" s="175"/>
      <c r="H844" s="175"/>
      <c r="I844" s="175"/>
      <c r="J844" s="175"/>
      <c r="K844" s="175"/>
      <c r="L844" s="175"/>
      <c r="M844" s="175"/>
      <c r="N844" s="175"/>
      <c r="O844" s="175"/>
      <c r="P844" s="175"/>
      <c r="Q844" s="175"/>
      <c r="R844" s="175"/>
      <c r="S844" s="175"/>
      <c r="T844" s="175"/>
      <c r="U844" s="175"/>
      <c r="V844" s="175"/>
      <c r="W844" s="175"/>
      <c r="X844" s="175"/>
      <c r="Y844" s="175"/>
      <c r="Z844" s="175"/>
      <c r="AA844" s="175"/>
      <c r="AB844" s="175"/>
      <c r="AC844" s="175"/>
      <c r="AD844" s="175"/>
    </row>
    <row r="845" spans="1:30" ht="15.75" customHeight="1" x14ac:dyDescent="0.25">
      <c r="A845" s="175"/>
      <c r="B845" s="175"/>
      <c r="C845" s="175"/>
      <c r="D845" s="175"/>
      <c r="E845" s="175"/>
      <c r="F845" s="175"/>
      <c r="G845" s="175"/>
      <c r="H845" s="175"/>
      <c r="I845" s="175"/>
      <c r="J845" s="175"/>
      <c r="K845" s="175"/>
      <c r="L845" s="175"/>
      <c r="M845" s="175"/>
      <c r="N845" s="175"/>
      <c r="O845" s="175"/>
      <c r="P845" s="175"/>
      <c r="Q845" s="175"/>
      <c r="R845" s="175"/>
      <c r="S845" s="175"/>
      <c r="T845" s="175"/>
      <c r="U845" s="175"/>
      <c r="V845" s="175"/>
      <c r="W845" s="175"/>
      <c r="X845" s="175"/>
      <c r="Y845" s="175"/>
      <c r="Z845" s="175"/>
      <c r="AA845" s="175"/>
      <c r="AB845" s="175"/>
      <c r="AC845" s="175"/>
      <c r="AD845" s="175"/>
    </row>
    <row r="846" spans="1:30" ht="15.75" customHeight="1" x14ac:dyDescent="0.25">
      <c r="A846" s="175"/>
      <c r="B846" s="175"/>
      <c r="C846" s="175"/>
      <c r="D846" s="175"/>
      <c r="E846" s="175"/>
      <c r="F846" s="175"/>
      <c r="G846" s="175"/>
      <c r="H846" s="175"/>
      <c r="I846" s="175"/>
      <c r="J846" s="175"/>
      <c r="K846" s="175"/>
      <c r="L846" s="175"/>
      <c r="M846" s="175"/>
      <c r="N846" s="175"/>
      <c r="O846" s="175"/>
      <c r="P846" s="175"/>
      <c r="Q846" s="175"/>
      <c r="R846" s="175"/>
      <c r="S846" s="175"/>
      <c r="T846" s="175"/>
      <c r="U846" s="175"/>
      <c r="V846" s="175"/>
      <c r="W846" s="175"/>
      <c r="X846" s="175"/>
      <c r="Y846" s="175"/>
      <c r="Z846" s="175"/>
      <c r="AA846" s="175"/>
      <c r="AB846" s="175"/>
      <c r="AC846" s="175"/>
      <c r="AD846" s="175"/>
    </row>
    <row r="847" spans="1:30" ht="15.75" customHeight="1" x14ac:dyDescent="0.25">
      <c r="A847" s="175"/>
      <c r="B847" s="175"/>
      <c r="C847" s="175"/>
      <c r="D847" s="175"/>
      <c r="E847" s="175"/>
      <c r="F847" s="175"/>
      <c r="G847" s="175"/>
      <c r="H847" s="175"/>
      <c r="I847" s="175"/>
      <c r="J847" s="175"/>
      <c r="K847" s="175"/>
      <c r="L847" s="175"/>
      <c r="M847" s="175"/>
      <c r="N847" s="175"/>
      <c r="O847" s="175"/>
      <c r="P847" s="175"/>
      <c r="Q847" s="175"/>
      <c r="R847" s="175"/>
      <c r="S847" s="175"/>
      <c r="T847" s="175"/>
      <c r="U847" s="175"/>
      <c r="V847" s="175"/>
      <c r="W847" s="175"/>
      <c r="X847" s="175"/>
      <c r="Y847" s="175"/>
      <c r="Z847" s="175"/>
      <c r="AA847" s="175"/>
      <c r="AB847" s="175"/>
      <c r="AC847" s="175"/>
      <c r="AD847" s="175"/>
    </row>
    <row r="848" spans="1:30" ht="15.75" customHeight="1" x14ac:dyDescent="0.25">
      <c r="A848" s="175"/>
      <c r="B848" s="175"/>
      <c r="C848" s="175"/>
      <c r="D848" s="175"/>
      <c r="E848" s="175"/>
      <c r="F848" s="175"/>
      <c r="G848" s="175"/>
      <c r="H848" s="175"/>
      <c r="I848" s="175"/>
      <c r="J848" s="175"/>
      <c r="K848" s="175"/>
      <c r="L848" s="175"/>
      <c r="M848" s="175"/>
      <c r="N848" s="175"/>
      <c r="O848" s="175"/>
      <c r="P848" s="175"/>
      <c r="Q848" s="175"/>
      <c r="R848" s="175"/>
      <c r="S848" s="175"/>
      <c r="T848" s="175"/>
      <c r="U848" s="175"/>
      <c r="V848" s="175"/>
      <c r="W848" s="175"/>
      <c r="X848" s="175"/>
      <c r="Y848" s="175"/>
      <c r="Z848" s="175"/>
      <c r="AA848" s="175"/>
      <c r="AB848" s="175"/>
      <c r="AC848" s="175"/>
      <c r="AD848" s="175"/>
    </row>
    <row r="849" spans="1:30" ht="15.75" customHeight="1" x14ac:dyDescent="0.25">
      <c r="A849" s="175"/>
      <c r="B849" s="175"/>
      <c r="C849" s="175"/>
      <c r="D849" s="175"/>
      <c r="E849" s="175"/>
      <c r="F849" s="175"/>
      <c r="G849" s="175"/>
      <c r="H849" s="175"/>
      <c r="I849" s="175"/>
      <c r="J849" s="175"/>
      <c r="K849" s="175"/>
      <c r="L849" s="175"/>
      <c r="M849" s="175"/>
      <c r="N849" s="175"/>
      <c r="O849" s="175"/>
      <c r="P849" s="175"/>
      <c r="Q849" s="175"/>
      <c r="R849" s="175"/>
      <c r="S849" s="175"/>
      <c r="T849" s="175"/>
      <c r="U849" s="175"/>
      <c r="V849" s="175"/>
      <c r="W849" s="175"/>
      <c r="X849" s="175"/>
      <c r="Y849" s="175"/>
      <c r="Z849" s="175"/>
      <c r="AA849" s="175"/>
      <c r="AB849" s="175"/>
      <c r="AC849" s="175"/>
      <c r="AD849" s="175"/>
    </row>
    <row r="850" spans="1:30" ht="15.75" customHeight="1" x14ac:dyDescent="0.25">
      <c r="A850" s="175"/>
      <c r="B850" s="175"/>
      <c r="C850" s="175"/>
      <c r="D850" s="175"/>
      <c r="E850" s="175"/>
      <c r="F850" s="175"/>
      <c r="G850" s="175"/>
      <c r="H850" s="175"/>
      <c r="I850" s="175"/>
      <c r="J850" s="175"/>
      <c r="K850" s="175"/>
      <c r="L850" s="175"/>
      <c r="M850" s="175"/>
      <c r="N850" s="175"/>
      <c r="O850" s="175"/>
      <c r="P850" s="175"/>
      <c r="Q850" s="175"/>
      <c r="R850" s="175"/>
      <c r="S850" s="175"/>
      <c r="T850" s="175"/>
      <c r="U850" s="175"/>
      <c r="V850" s="175"/>
      <c r="W850" s="175"/>
      <c r="X850" s="175"/>
      <c r="Y850" s="175"/>
      <c r="Z850" s="175"/>
      <c r="AA850" s="175"/>
      <c r="AB850" s="175"/>
      <c r="AC850" s="175"/>
      <c r="AD850" s="175"/>
    </row>
    <row r="851" spans="1:30" ht="15.75" customHeight="1" x14ac:dyDescent="0.25">
      <c r="A851" s="175"/>
      <c r="B851" s="175"/>
      <c r="C851" s="175"/>
      <c r="D851" s="175"/>
      <c r="E851" s="175"/>
      <c r="F851" s="175"/>
      <c r="G851" s="175"/>
      <c r="H851" s="175"/>
      <c r="I851" s="175"/>
      <c r="J851" s="175"/>
      <c r="K851" s="175"/>
      <c r="L851" s="175"/>
      <c r="M851" s="175"/>
      <c r="N851" s="175"/>
      <c r="O851" s="175"/>
      <c r="P851" s="175"/>
      <c r="Q851" s="175"/>
      <c r="R851" s="175"/>
      <c r="S851" s="175"/>
      <c r="T851" s="175"/>
      <c r="U851" s="175"/>
      <c r="V851" s="175"/>
      <c r="W851" s="175"/>
      <c r="X851" s="175"/>
      <c r="Y851" s="175"/>
      <c r="Z851" s="175"/>
      <c r="AA851" s="175"/>
      <c r="AB851" s="175"/>
      <c r="AC851" s="175"/>
      <c r="AD851" s="175"/>
    </row>
    <row r="852" spans="1:30" ht="15.75" customHeight="1" x14ac:dyDescent="0.25">
      <c r="A852" s="175"/>
      <c r="B852" s="175"/>
      <c r="C852" s="175"/>
      <c r="D852" s="175"/>
      <c r="E852" s="175"/>
      <c r="F852" s="175"/>
      <c r="G852" s="175"/>
      <c r="H852" s="175"/>
      <c r="I852" s="175"/>
      <c r="J852" s="175"/>
      <c r="K852" s="175"/>
      <c r="L852" s="175"/>
      <c r="M852" s="175"/>
      <c r="N852" s="175"/>
      <c r="O852" s="175"/>
      <c r="P852" s="175"/>
      <c r="Q852" s="175"/>
      <c r="R852" s="175"/>
      <c r="S852" s="175"/>
      <c r="T852" s="175"/>
      <c r="U852" s="175"/>
      <c r="V852" s="175"/>
      <c r="W852" s="175"/>
      <c r="X852" s="175"/>
      <c r="Y852" s="175"/>
      <c r="Z852" s="175"/>
      <c r="AA852" s="175"/>
      <c r="AB852" s="175"/>
      <c r="AC852" s="175"/>
      <c r="AD852" s="175"/>
    </row>
    <row r="853" spans="1:30" ht="15.75" customHeight="1" x14ac:dyDescent="0.25">
      <c r="A853" s="175"/>
      <c r="B853" s="175"/>
      <c r="C853" s="175"/>
      <c r="D853" s="175"/>
      <c r="E853" s="175"/>
      <c r="F853" s="175"/>
      <c r="G853" s="175"/>
      <c r="H853" s="175"/>
      <c r="I853" s="175"/>
      <c r="J853" s="175"/>
      <c r="K853" s="175"/>
      <c r="L853" s="175"/>
      <c r="M853" s="175"/>
      <c r="N853" s="175"/>
      <c r="O853" s="175"/>
      <c r="P853" s="175"/>
      <c r="Q853" s="175"/>
      <c r="R853" s="175"/>
      <c r="S853" s="175"/>
      <c r="T853" s="175"/>
      <c r="U853" s="175"/>
      <c r="V853" s="175"/>
      <c r="W853" s="175"/>
      <c r="X853" s="175"/>
      <c r="Y853" s="175"/>
      <c r="Z853" s="175"/>
      <c r="AA853" s="175"/>
      <c r="AB853" s="175"/>
      <c r="AC853" s="175"/>
      <c r="AD853" s="175"/>
    </row>
    <row r="854" spans="1:30" ht="15.75" customHeight="1" x14ac:dyDescent="0.25">
      <c r="A854" s="175"/>
      <c r="B854" s="175"/>
      <c r="C854" s="175"/>
      <c r="D854" s="175"/>
      <c r="E854" s="175"/>
      <c r="F854" s="175"/>
      <c r="G854" s="175"/>
      <c r="H854" s="175"/>
      <c r="I854" s="175"/>
      <c r="J854" s="175"/>
      <c r="K854" s="175"/>
      <c r="L854" s="175"/>
      <c r="M854" s="175"/>
      <c r="N854" s="175"/>
      <c r="O854" s="175"/>
      <c r="P854" s="175"/>
      <c r="Q854" s="175"/>
      <c r="R854" s="175"/>
      <c r="S854" s="175"/>
      <c r="T854" s="175"/>
      <c r="U854" s="175"/>
      <c r="V854" s="175"/>
      <c r="W854" s="175"/>
      <c r="X854" s="175"/>
      <c r="Y854" s="175"/>
      <c r="Z854" s="175"/>
      <c r="AA854" s="175"/>
      <c r="AB854" s="175"/>
      <c r="AC854" s="175"/>
      <c r="AD854" s="175"/>
    </row>
    <row r="855" spans="1:30" ht="15.75" customHeight="1" x14ac:dyDescent="0.25">
      <c r="A855" s="175"/>
      <c r="B855" s="175"/>
      <c r="C855" s="175"/>
      <c r="D855" s="175"/>
      <c r="E855" s="175"/>
      <c r="F855" s="175"/>
      <c r="G855" s="175"/>
      <c r="H855" s="175"/>
      <c r="I855" s="175"/>
      <c r="J855" s="175"/>
      <c r="K855" s="175"/>
      <c r="L855" s="175"/>
      <c r="M855" s="175"/>
      <c r="N855" s="175"/>
      <c r="O855" s="175"/>
      <c r="P855" s="175"/>
      <c r="Q855" s="175"/>
      <c r="R855" s="175"/>
      <c r="S855" s="175"/>
      <c r="T855" s="175"/>
      <c r="U855" s="175"/>
      <c r="V855" s="175"/>
      <c r="W855" s="175"/>
      <c r="X855" s="175"/>
      <c r="Y855" s="175"/>
      <c r="Z855" s="175"/>
      <c r="AA855" s="175"/>
      <c r="AB855" s="175"/>
      <c r="AC855" s="175"/>
      <c r="AD855" s="175"/>
    </row>
    <row r="856" spans="1:30" ht="15.75" customHeight="1" x14ac:dyDescent="0.25">
      <c r="A856" s="175"/>
      <c r="B856" s="175"/>
      <c r="C856" s="175"/>
      <c r="D856" s="175"/>
      <c r="E856" s="175"/>
      <c r="F856" s="175"/>
      <c r="G856" s="175"/>
      <c r="H856" s="175"/>
      <c r="I856" s="175"/>
      <c r="J856" s="175"/>
      <c r="K856" s="175"/>
      <c r="L856" s="175"/>
      <c r="M856" s="175"/>
      <c r="N856" s="175"/>
      <c r="O856" s="175"/>
      <c r="P856" s="175"/>
      <c r="Q856" s="175"/>
      <c r="R856" s="175"/>
      <c r="S856" s="175"/>
      <c r="T856" s="175"/>
      <c r="U856" s="175"/>
      <c r="V856" s="175"/>
      <c r="W856" s="175"/>
      <c r="X856" s="175"/>
      <c r="Y856" s="175"/>
      <c r="Z856" s="175"/>
      <c r="AA856" s="175"/>
      <c r="AB856" s="175"/>
      <c r="AC856" s="175"/>
      <c r="AD856" s="175"/>
    </row>
    <row r="857" spans="1:30" ht="15.75" customHeight="1" x14ac:dyDescent="0.25">
      <c r="A857" s="175"/>
      <c r="B857" s="175"/>
      <c r="C857" s="175"/>
      <c r="D857" s="175"/>
      <c r="E857" s="175"/>
      <c r="F857" s="175"/>
      <c r="G857" s="175"/>
      <c r="H857" s="175"/>
      <c r="I857" s="175"/>
      <c r="J857" s="175"/>
      <c r="K857" s="175"/>
      <c r="L857" s="175"/>
      <c r="M857" s="175"/>
      <c r="N857" s="175"/>
      <c r="O857" s="175"/>
      <c r="P857" s="175"/>
      <c r="Q857" s="175"/>
      <c r="R857" s="175"/>
      <c r="S857" s="175"/>
      <c r="T857" s="175"/>
      <c r="U857" s="175"/>
      <c r="V857" s="175"/>
      <c r="W857" s="175"/>
      <c r="X857" s="175"/>
      <c r="Y857" s="175"/>
      <c r="Z857" s="175"/>
      <c r="AA857" s="175"/>
      <c r="AB857" s="175"/>
      <c r="AC857" s="175"/>
      <c r="AD857" s="175"/>
    </row>
    <row r="858" spans="1:30" ht="15.75" customHeight="1" x14ac:dyDescent="0.25">
      <c r="A858" s="175"/>
      <c r="B858" s="175"/>
      <c r="C858" s="175"/>
      <c r="D858" s="175"/>
      <c r="E858" s="175"/>
      <c r="F858" s="175"/>
      <c r="G858" s="175"/>
      <c r="H858" s="175"/>
      <c r="I858" s="175"/>
      <c r="J858" s="175"/>
      <c r="K858" s="175"/>
      <c r="L858" s="175"/>
      <c r="M858" s="175"/>
      <c r="N858" s="175"/>
      <c r="O858" s="175"/>
      <c r="P858" s="175"/>
      <c r="Q858" s="175"/>
      <c r="R858" s="175"/>
      <c r="S858" s="175"/>
      <c r="T858" s="175"/>
      <c r="U858" s="175"/>
      <c r="V858" s="175"/>
      <c r="W858" s="175"/>
      <c r="X858" s="175"/>
      <c r="Y858" s="175"/>
      <c r="Z858" s="175"/>
      <c r="AA858" s="175"/>
      <c r="AB858" s="175"/>
      <c r="AC858" s="175"/>
      <c r="AD858" s="175"/>
    </row>
    <row r="859" spans="1:30" ht="15.75" customHeight="1" x14ac:dyDescent="0.25">
      <c r="A859" s="175"/>
      <c r="B859" s="175"/>
      <c r="C859" s="175"/>
      <c r="D859" s="175"/>
      <c r="E859" s="175"/>
      <c r="F859" s="175"/>
      <c r="G859" s="175"/>
      <c r="H859" s="175"/>
      <c r="I859" s="175"/>
      <c r="J859" s="175"/>
      <c r="K859" s="175"/>
      <c r="L859" s="175"/>
      <c r="M859" s="175"/>
      <c r="N859" s="175"/>
      <c r="O859" s="175"/>
      <c r="P859" s="175"/>
      <c r="Q859" s="175"/>
      <c r="R859" s="175"/>
      <c r="S859" s="175"/>
      <c r="T859" s="175"/>
      <c r="U859" s="175"/>
      <c r="V859" s="175"/>
      <c r="W859" s="175"/>
      <c r="X859" s="175"/>
      <c r="Y859" s="175"/>
      <c r="Z859" s="175"/>
      <c r="AA859" s="175"/>
      <c r="AB859" s="175"/>
      <c r="AC859" s="175"/>
      <c r="AD859" s="175"/>
    </row>
    <row r="860" spans="1:30" ht="15.75" customHeight="1" x14ac:dyDescent="0.25">
      <c r="A860" s="175"/>
      <c r="B860" s="175"/>
      <c r="C860" s="175"/>
      <c r="D860" s="175"/>
      <c r="E860" s="175"/>
      <c r="F860" s="175"/>
      <c r="G860" s="175"/>
      <c r="H860" s="175"/>
      <c r="I860" s="175"/>
      <c r="J860" s="175"/>
      <c r="K860" s="175"/>
      <c r="L860" s="175"/>
      <c r="M860" s="175"/>
      <c r="N860" s="175"/>
      <c r="O860" s="175"/>
      <c r="P860" s="175"/>
      <c r="Q860" s="175"/>
      <c r="R860" s="175"/>
      <c r="S860" s="175"/>
      <c r="T860" s="175"/>
      <c r="U860" s="175"/>
      <c r="V860" s="175"/>
      <c r="W860" s="175"/>
      <c r="X860" s="175"/>
      <c r="Y860" s="175"/>
      <c r="Z860" s="175"/>
      <c r="AA860" s="175"/>
      <c r="AB860" s="175"/>
      <c r="AC860" s="175"/>
      <c r="AD860" s="175"/>
    </row>
    <row r="861" spans="1:30" ht="15.75" customHeight="1" x14ac:dyDescent="0.25">
      <c r="A861" s="175"/>
      <c r="B861" s="175"/>
      <c r="C861" s="175"/>
      <c r="D861" s="175"/>
      <c r="E861" s="175"/>
      <c r="F861" s="175"/>
      <c r="G861" s="175"/>
      <c r="H861" s="175"/>
      <c r="I861" s="175"/>
      <c r="J861" s="175"/>
      <c r="K861" s="175"/>
      <c r="L861" s="175"/>
      <c r="M861" s="175"/>
      <c r="N861" s="175"/>
      <c r="O861" s="175"/>
      <c r="P861" s="175"/>
      <c r="Q861" s="175"/>
      <c r="R861" s="175"/>
      <c r="S861" s="175"/>
      <c r="T861" s="175"/>
      <c r="U861" s="175"/>
      <c r="V861" s="175"/>
      <c r="W861" s="175"/>
      <c r="X861" s="175"/>
      <c r="Y861" s="175"/>
      <c r="Z861" s="175"/>
      <c r="AA861" s="175"/>
      <c r="AB861" s="175"/>
      <c r="AC861" s="175"/>
      <c r="AD861" s="175"/>
    </row>
    <row r="862" spans="1:30" ht="15.75" customHeight="1" x14ac:dyDescent="0.25">
      <c r="A862" s="175"/>
      <c r="B862" s="175"/>
      <c r="C862" s="175"/>
      <c r="D862" s="175"/>
      <c r="E862" s="175"/>
      <c r="F862" s="175"/>
      <c r="G862" s="175"/>
      <c r="H862" s="175"/>
      <c r="I862" s="175"/>
      <c r="J862" s="175"/>
      <c r="K862" s="175"/>
      <c r="L862" s="175"/>
      <c r="M862" s="175"/>
      <c r="N862" s="175"/>
      <c r="O862" s="175"/>
      <c r="P862" s="175"/>
      <c r="Q862" s="175"/>
      <c r="R862" s="175"/>
      <c r="S862" s="175"/>
      <c r="T862" s="175"/>
      <c r="U862" s="175"/>
      <c r="V862" s="175"/>
      <c r="W862" s="175"/>
      <c r="X862" s="175"/>
      <c r="Y862" s="175"/>
      <c r="Z862" s="175"/>
      <c r="AA862" s="175"/>
      <c r="AB862" s="175"/>
      <c r="AC862" s="175"/>
      <c r="AD862" s="175"/>
    </row>
    <row r="863" spans="1:30" ht="15.75" customHeight="1" x14ac:dyDescent="0.25">
      <c r="A863" s="175"/>
      <c r="B863" s="175"/>
      <c r="C863" s="175"/>
      <c r="D863" s="175"/>
      <c r="E863" s="175"/>
      <c r="F863" s="175"/>
      <c r="G863" s="175"/>
      <c r="H863" s="175"/>
      <c r="I863" s="175"/>
      <c r="J863" s="175"/>
      <c r="K863" s="175"/>
      <c r="L863" s="175"/>
      <c r="M863" s="175"/>
      <c r="N863" s="175"/>
      <c r="O863" s="175"/>
      <c r="P863" s="175"/>
      <c r="Q863" s="175"/>
      <c r="R863" s="175"/>
      <c r="S863" s="175"/>
      <c r="T863" s="175"/>
      <c r="U863" s="175"/>
      <c r="V863" s="175"/>
      <c r="W863" s="175"/>
      <c r="X863" s="175"/>
      <c r="Y863" s="175"/>
      <c r="Z863" s="175"/>
      <c r="AA863" s="175"/>
      <c r="AB863" s="175"/>
      <c r="AC863" s="175"/>
      <c r="AD863" s="175"/>
    </row>
    <row r="864" spans="1:30" ht="15.75" customHeight="1" x14ac:dyDescent="0.25">
      <c r="A864" s="175"/>
      <c r="B864" s="175"/>
      <c r="C864" s="175"/>
      <c r="D864" s="175"/>
      <c r="E864" s="175"/>
      <c r="F864" s="175"/>
      <c r="G864" s="175"/>
      <c r="H864" s="175"/>
      <c r="I864" s="175"/>
      <c r="J864" s="175"/>
      <c r="K864" s="175"/>
      <c r="L864" s="175"/>
      <c r="M864" s="175"/>
      <c r="N864" s="175"/>
      <c r="O864" s="175"/>
      <c r="P864" s="175"/>
      <c r="Q864" s="175"/>
      <c r="R864" s="175"/>
      <c r="S864" s="175"/>
      <c r="T864" s="175"/>
      <c r="U864" s="175"/>
      <c r="V864" s="175"/>
      <c r="W864" s="175"/>
      <c r="X864" s="175"/>
      <c r="Y864" s="175"/>
      <c r="Z864" s="175"/>
      <c r="AA864" s="175"/>
      <c r="AB864" s="175"/>
      <c r="AC864" s="175"/>
      <c r="AD864" s="175"/>
    </row>
    <row r="865" spans="1:30" ht="15.75" customHeight="1" x14ac:dyDescent="0.25">
      <c r="A865" s="175"/>
      <c r="B865" s="175"/>
      <c r="C865" s="175"/>
      <c r="D865" s="175"/>
      <c r="E865" s="175"/>
      <c r="F865" s="175"/>
      <c r="G865" s="175"/>
      <c r="H865" s="175"/>
      <c r="I865" s="175"/>
      <c r="J865" s="175"/>
      <c r="K865" s="175"/>
      <c r="L865" s="175"/>
      <c r="M865" s="175"/>
      <c r="N865" s="175"/>
      <c r="O865" s="175"/>
      <c r="P865" s="175"/>
      <c r="Q865" s="175"/>
      <c r="R865" s="175"/>
      <c r="S865" s="175"/>
      <c r="T865" s="175"/>
      <c r="U865" s="175"/>
      <c r="V865" s="175"/>
      <c r="W865" s="175"/>
      <c r="X865" s="175"/>
      <c r="Y865" s="175"/>
      <c r="Z865" s="175"/>
      <c r="AA865" s="175"/>
      <c r="AB865" s="175"/>
      <c r="AC865" s="175"/>
      <c r="AD865" s="175"/>
    </row>
    <row r="866" spans="1:30" ht="15.75" customHeight="1" x14ac:dyDescent="0.25">
      <c r="A866" s="175"/>
      <c r="B866" s="175"/>
      <c r="C866" s="175"/>
      <c r="D866" s="175"/>
      <c r="E866" s="175"/>
      <c r="F866" s="175"/>
      <c r="G866" s="175"/>
      <c r="H866" s="175"/>
      <c r="I866" s="175"/>
      <c r="J866" s="175"/>
      <c r="K866" s="175"/>
      <c r="L866" s="175"/>
      <c r="M866" s="175"/>
      <c r="N866" s="175"/>
      <c r="O866" s="175"/>
      <c r="P866" s="175"/>
      <c r="Q866" s="175"/>
      <c r="R866" s="175"/>
      <c r="S866" s="175"/>
      <c r="T866" s="175"/>
      <c r="U866" s="175"/>
      <c r="V866" s="175"/>
      <c r="W866" s="175"/>
      <c r="X866" s="175"/>
      <c r="Y866" s="175"/>
      <c r="Z866" s="175"/>
      <c r="AA866" s="175"/>
      <c r="AB866" s="175"/>
      <c r="AC866" s="175"/>
      <c r="AD866" s="175"/>
    </row>
    <row r="867" spans="1:30" ht="15.75" customHeight="1" x14ac:dyDescent="0.25">
      <c r="A867" s="175"/>
      <c r="B867" s="175"/>
      <c r="C867" s="175"/>
      <c r="D867" s="175"/>
      <c r="E867" s="175"/>
      <c r="F867" s="175"/>
      <c r="G867" s="175"/>
      <c r="H867" s="175"/>
      <c r="I867" s="175"/>
      <c r="J867" s="175"/>
      <c r="K867" s="175"/>
      <c r="L867" s="175"/>
      <c r="M867" s="175"/>
      <c r="N867" s="175"/>
      <c r="O867" s="175"/>
      <c r="P867" s="175"/>
      <c r="Q867" s="175"/>
      <c r="R867" s="175"/>
      <c r="S867" s="175"/>
      <c r="T867" s="175"/>
      <c r="U867" s="175"/>
      <c r="V867" s="175"/>
      <c r="W867" s="175"/>
      <c r="X867" s="175"/>
      <c r="Y867" s="175"/>
      <c r="Z867" s="175"/>
      <c r="AA867" s="175"/>
      <c r="AB867" s="175"/>
      <c r="AC867" s="175"/>
      <c r="AD867" s="175"/>
    </row>
    <row r="868" spans="1:30" ht="15.75" customHeight="1" x14ac:dyDescent="0.25">
      <c r="A868" s="175"/>
      <c r="B868" s="175"/>
      <c r="C868" s="175"/>
      <c r="D868" s="175"/>
      <c r="E868" s="175"/>
      <c r="F868" s="175"/>
      <c r="G868" s="175"/>
      <c r="H868" s="175"/>
      <c r="I868" s="175"/>
      <c r="J868" s="175"/>
      <c r="K868" s="175"/>
      <c r="L868" s="175"/>
      <c r="M868" s="175"/>
      <c r="N868" s="175"/>
      <c r="O868" s="175"/>
      <c r="P868" s="175"/>
      <c r="Q868" s="175"/>
      <c r="R868" s="175"/>
      <c r="S868" s="175"/>
      <c r="T868" s="175"/>
      <c r="U868" s="175"/>
      <c r="V868" s="175"/>
      <c r="W868" s="175"/>
      <c r="X868" s="175"/>
      <c r="Y868" s="175"/>
      <c r="Z868" s="175"/>
      <c r="AA868" s="175"/>
      <c r="AB868" s="175"/>
      <c r="AC868" s="175"/>
      <c r="AD868" s="175"/>
    </row>
    <row r="869" spans="1:30" ht="15.75" customHeight="1" x14ac:dyDescent="0.25">
      <c r="A869" s="175"/>
      <c r="B869" s="175"/>
      <c r="C869" s="175"/>
      <c r="D869" s="175"/>
      <c r="E869" s="175"/>
      <c r="F869" s="175"/>
      <c r="G869" s="175"/>
      <c r="H869" s="175"/>
      <c r="I869" s="175"/>
      <c r="J869" s="175"/>
      <c r="K869" s="175"/>
      <c r="L869" s="175"/>
      <c r="M869" s="175"/>
      <c r="N869" s="175"/>
      <c r="O869" s="175"/>
      <c r="P869" s="175"/>
      <c r="Q869" s="175"/>
      <c r="R869" s="175"/>
      <c r="S869" s="175"/>
      <c r="T869" s="175"/>
      <c r="U869" s="175"/>
      <c r="V869" s="175"/>
      <c r="W869" s="175"/>
      <c r="X869" s="175"/>
      <c r="Y869" s="175"/>
      <c r="Z869" s="175"/>
      <c r="AA869" s="175"/>
      <c r="AB869" s="175"/>
      <c r="AC869" s="175"/>
      <c r="AD869" s="175"/>
    </row>
    <row r="870" spans="1:30" ht="15.75" customHeight="1" x14ac:dyDescent="0.25">
      <c r="A870" s="175"/>
      <c r="B870" s="175"/>
      <c r="C870" s="175"/>
      <c r="D870" s="175"/>
      <c r="E870" s="175"/>
      <c r="F870" s="175"/>
      <c r="G870" s="175"/>
      <c r="H870" s="175"/>
      <c r="I870" s="175"/>
      <c r="J870" s="175"/>
      <c r="K870" s="175"/>
      <c r="L870" s="175"/>
      <c r="M870" s="175"/>
      <c r="N870" s="175"/>
      <c r="O870" s="175"/>
      <c r="P870" s="175"/>
      <c r="Q870" s="175"/>
      <c r="R870" s="175"/>
      <c r="S870" s="175"/>
      <c r="T870" s="175"/>
      <c r="U870" s="175"/>
      <c r="V870" s="175"/>
      <c r="W870" s="175"/>
      <c r="X870" s="175"/>
      <c r="Y870" s="175"/>
      <c r="Z870" s="175"/>
      <c r="AA870" s="175"/>
      <c r="AB870" s="175"/>
      <c r="AC870" s="175"/>
      <c r="AD870" s="175"/>
    </row>
    <row r="871" spans="1:30" ht="15.75" customHeight="1" x14ac:dyDescent="0.25">
      <c r="A871" s="175"/>
      <c r="B871" s="175"/>
      <c r="C871" s="175"/>
      <c r="D871" s="175"/>
      <c r="E871" s="175"/>
      <c r="F871" s="175"/>
      <c r="G871" s="175"/>
      <c r="H871" s="175"/>
      <c r="I871" s="175"/>
      <c r="J871" s="175"/>
      <c r="K871" s="175"/>
      <c r="L871" s="175"/>
      <c r="M871" s="175"/>
      <c r="N871" s="175"/>
      <c r="O871" s="175"/>
      <c r="P871" s="175"/>
      <c r="Q871" s="175"/>
      <c r="R871" s="175"/>
      <c r="S871" s="175"/>
      <c r="T871" s="175"/>
      <c r="U871" s="175"/>
      <c r="V871" s="175"/>
      <c r="W871" s="175"/>
      <c r="X871" s="175"/>
      <c r="Y871" s="175"/>
      <c r="Z871" s="175"/>
      <c r="AA871" s="175"/>
      <c r="AB871" s="175"/>
      <c r="AC871" s="175"/>
      <c r="AD871" s="175"/>
    </row>
    <row r="872" spans="1:30" ht="15.75" customHeight="1" x14ac:dyDescent="0.25">
      <c r="A872" s="175"/>
      <c r="B872" s="175"/>
      <c r="C872" s="175"/>
      <c r="D872" s="175"/>
      <c r="E872" s="175"/>
      <c r="F872" s="175"/>
      <c r="G872" s="175"/>
      <c r="H872" s="175"/>
      <c r="I872" s="175"/>
      <c r="J872" s="175"/>
      <c r="K872" s="175"/>
      <c r="L872" s="175"/>
      <c r="M872" s="175"/>
      <c r="N872" s="175"/>
      <c r="O872" s="175"/>
      <c r="P872" s="175"/>
      <c r="Q872" s="175"/>
      <c r="R872" s="175"/>
      <c r="S872" s="175"/>
      <c r="T872" s="175"/>
      <c r="U872" s="175"/>
      <c r="V872" s="175"/>
      <c r="W872" s="175"/>
      <c r="X872" s="175"/>
      <c r="Y872" s="175"/>
      <c r="Z872" s="175"/>
      <c r="AA872" s="175"/>
      <c r="AB872" s="175"/>
      <c r="AC872" s="175"/>
      <c r="AD872" s="175"/>
    </row>
    <row r="873" spans="1:30" ht="15.75" customHeight="1" x14ac:dyDescent="0.25">
      <c r="A873" s="175"/>
      <c r="B873" s="175"/>
      <c r="C873" s="175"/>
      <c r="D873" s="175"/>
      <c r="E873" s="175"/>
      <c r="F873" s="175"/>
      <c r="G873" s="175"/>
      <c r="H873" s="175"/>
      <c r="I873" s="175"/>
      <c r="J873" s="175"/>
      <c r="K873" s="175"/>
      <c r="L873" s="175"/>
      <c r="M873" s="175"/>
      <c r="N873" s="175"/>
      <c r="O873" s="175"/>
      <c r="P873" s="175"/>
      <c r="Q873" s="175"/>
      <c r="R873" s="175"/>
      <c r="S873" s="175"/>
      <c r="T873" s="175"/>
      <c r="U873" s="175"/>
      <c r="V873" s="175"/>
      <c r="W873" s="175"/>
      <c r="X873" s="175"/>
      <c r="Y873" s="175"/>
      <c r="Z873" s="175"/>
      <c r="AA873" s="175"/>
      <c r="AB873" s="175"/>
      <c r="AC873" s="175"/>
      <c r="AD873" s="175"/>
    </row>
    <row r="874" spans="1:30" ht="15.75" customHeight="1" x14ac:dyDescent="0.25">
      <c r="A874" s="175"/>
      <c r="B874" s="175"/>
      <c r="C874" s="175"/>
      <c r="D874" s="175"/>
      <c r="E874" s="175"/>
      <c r="F874" s="175"/>
      <c r="G874" s="175"/>
      <c r="H874" s="175"/>
      <c r="I874" s="175"/>
      <c r="J874" s="175"/>
      <c r="K874" s="175"/>
      <c r="L874" s="175"/>
      <c r="M874" s="175"/>
      <c r="N874" s="175"/>
      <c r="O874" s="175"/>
      <c r="P874" s="175"/>
      <c r="Q874" s="175"/>
      <c r="R874" s="175"/>
      <c r="S874" s="175"/>
      <c r="T874" s="175"/>
      <c r="U874" s="175"/>
      <c r="V874" s="175"/>
      <c r="W874" s="175"/>
      <c r="X874" s="175"/>
      <c r="Y874" s="175"/>
      <c r="Z874" s="175"/>
      <c r="AA874" s="175"/>
      <c r="AB874" s="175"/>
      <c r="AC874" s="175"/>
      <c r="AD874" s="175"/>
    </row>
    <row r="875" spans="1:30" ht="15.75" customHeight="1" x14ac:dyDescent="0.25">
      <c r="A875" s="175"/>
      <c r="B875" s="175"/>
      <c r="C875" s="175"/>
      <c r="D875" s="175"/>
      <c r="E875" s="175"/>
      <c r="F875" s="175"/>
      <c r="G875" s="175"/>
      <c r="H875" s="175"/>
      <c r="I875" s="175"/>
      <c r="J875" s="175"/>
      <c r="K875" s="175"/>
      <c r="L875" s="175"/>
      <c r="M875" s="175"/>
      <c r="N875" s="175"/>
      <c r="O875" s="175"/>
      <c r="P875" s="175"/>
      <c r="Q875" s="175"/>
      <c r="R875" s="175"/>
      <c r="S875" s="175"/>
      <c r="T875" s="175"/>
      <c r="U875" s="175"/>
      <c r="V875" s="175"/>
      <c r="W875" s="175"/>
      <c r="X875" s="175"/>
      <c r="Y875" s="175"/>
      <c r="Z875" s="175"/>
      <c r="AA875" s="175"/>
      <c r="AB875" s="175"/>
      <c r="AC875" s="175"/>
      <c r="AD875" s="175"/>
    </row>
    <row r="876" spans="1:30" ht="15.75" customHeight="1" x14ac:dyDescent="0.25">
      <c r="A876" s="175"/>
      <c r="B876" s="175"/>
      <c r="C876" s="175"/>
      <c r="D876" s="175"/>
      <c r="E876" s="175"/>
      <c r="F876" s="175"/>
      <c r="G876" s="175"/>
      <c r="H876" s="175"/>
      <c r="I876" s="175"/>
      <c r="J876" s="175"/>
      <c r="K876" s="175"/>
      <c r="L876" s="175"/>
      <c r="M876" s="175"/>
      <c r="N876" s="175"/>
      <c r="O876" s="175"/>
      <c r="P876" s="175"/>
      <c r="Q876" s="175"/>
      <c r="R876" s="175"/>
      <c r="S876" s="175"/>
      <c r="T876" s="175"/>
      <c r="U876" s="175"/>
      <c r="V876" s="175"/>
      <c r="W876" s="175"/>
      <c r="X876" s="175"/>
      <c r="Y876" s="175"/>
      <c r="Z876" s="175"/>
      <c r="AA876" s="175"/>
      <c r="AB876" s="175"/>
      <c r="AC876" s="175"/>
      <c r="AD876" s="175"/>
    </row>
    <row r="877" spans="1:30" ht="15.75" customHeight="1" x14ac:dyDescent="0.25">
      <c r="A877" s="175"/>
      <c r="B877" s="175"/>
      <c r="C877" s="175"/>
      <c r="D877" s="175"/>
      <c r="E877" s="175"/>
      <c r="F877" s="175"/>
      <c r="G877" s="175"/>
      <c r="H877" s="175"/>
      <c r="I877" s="175"/>
      <c r="J877" s="175"/>
      <c r="K877" s="175"/>
      <c r="L877" s="175"/>
      <c r="M877" s="175"/>
      <c r="N877" s="175"/>
      <c r="O877" s="175"/>
      <c r="P877" s="175"/>
      <c r="Q877" s="175"/>
      <c r="R877" s="175"/>
      <c r="S877" s="175"/>
      <c r="T877" s="175"/>
      <c r="U877" s="175"/>
      <c r="V877" s="175"/>
      <c r="W877" s="175"/>
      <c r="X877" s="175"/>
      <c r="Y877" s="175"/>
      <c r="Z877" s="175"/>
      <c r="AA877" s="175"/>
      <c r="AB877" s="175"/>
      <c r="AC877" s="175"/>
      <c r="AD877" s="175"/>
    </row>
    <row r="878" spans="1:30" ht="15.75" customHeight="1" x14ac:dyDescent="0.25">
      <c r="A878" s="175"/>
      <c r="B878" s="175"/>
      <c r="C878" s="175"/>
      <c r="D878" s="175"/>
      <c r="E878" s="175"/>
      <c r="F878" s="175"/>
      <c r="G878" s="175"/>
      <c r="H878" s="175"/>
      <c r="I878" s="175"/>
      <c r="J878" s="175"/>
      <c r="K878" s="175"/>
      <c r="L878" s="175"/>
      <c r="M878" s="175"/>
      <c r="N878" s="175"/>
      <c r="O878" s="175"/>
      <c r="P878" s="175"/>
      <c r="Q878" s="175"/>
      <c r="R878" s="175"/>
      <c r="S878" s="175"/>
      <c r="T878" s="175"/>
      <c r="U878" s="175"/>
      <c r="V878" s="175"/>
      <c r="W878" s="175"/>
      <c r="X878" s="175"/>
      <c r="Y878" s="175"/>
      <c r="Z878" s="175"/>
      <c r="AA878" s="175"/>
      <c r="AB878" s="175"/>
      <c r="AC878" s="175"/>
      <c r="AD878" s="175"/>
    </row>
    <row r="879" spans="1:30" ht="15.75" customHeight="1" x14ac:dyDescent="0.25">
      <c r="A879" s="175"/>
      <c r="B879" s="175"/>
      <c r="C879" s="175"/>
      <c r="D879" s="175"/>
      <c r="E879" s="175"/>
      <c r="F879" s="175"/>
      <c r="G879" s="175"/>
      <c r="H879" s="175"/>
      <c r="I879" s="175"/>
      <c r="J879" s="175"/>
      <c r="K879" s="175"/>
      <c r="L879" s="175"/>
      <c r="M879" s="175"/>
      <c r="N879" s="175"/>
      <c r="O879" s="175"/>
      <c r="P879" s="175"/>
      <c r="Q879" s="175"/>
      <c r="R879" s="175"/>
      <c r="S879" s="175"/>
      <c r="T879" s="175"/>
      <c r="U879" s="175"/>
      <c r="V879" s="175"/>
      <c r="W879" s="175"/>
      <c r="X879" s="175"/>
      <c r="Y879" s="175"/>
      <c r="Z879" s="175"/>
      <c r="AA879" s="175"/>
      <c r="AB879" s="175"/>
      <c r="AC879" s="175"/>
      <c r="AD879" s="175"/>
    </row>
    <row r="880" spans="1:30" ht="15.75" customHeight="1" x14ac:dyDescent="0.25">
      <c r="A880" s="175"/>
      <c r="B880" s="175"/>
      <c r="C880" s="175"/>
      <c r="D880" s="175"/>
      <c r="E880" s="175"/>
      <c r="F880" s="175"/>
      <c r="G880" s="175"/>
      <c r="H880" s="175"/>
      <c r="I880" s="175"/>
      <c r="J880" s="175"/>
      <c r="K880" s="175"/>
      <c r="L880" s="175"/>
      <c r="M880" s="175"/>
      <c r="N880" s="175"/>
      <c r="O880" s="175"/>
      <c r="P880" s="175"/>
      <c r="Q880" s="175"/>
      <c r="R880" s="175"/>
      <c r="S880" s="175"/>
      <c r="T880" s="175"/>
      <c r="U880" s="175"/>
      <c r="V880" s="175"/>
      <c r="W880" s="175"/>
      <c r="X880" s="175"/>
      <c r="Y880" s="175"/>
      <c r="Z880" s="175"/>
      <c r="AA880" s="175"/>
      <c r="AB880" s="175"/>
      <c r="AC880" s="175"/>
      <c r="AD880" s="175"/>
    </row>
    <row r="881" spans="1:30" ht="15.75" customHeight="1" x14ac:dyDescent="0.25">
      <c r="A881" s="175"/>
      <c r="B881" s="175"/>
      <c r="C881" s="175"/>
      <c r="D881" s="175"/>
      <c r="E881" s="175"/>
      <c r="F881" s="175"/>
      <c r="G881" s="175"/>
      <c r="H881" s="175"/>
      <c r="I881" s="175"/>
      <c r="J881" s="175"/>
      <c r="K881" s="175"/>
      <c r="L881" s="175"/>
      <c r="M881" s="175"/>
      <c r="N881" s="175"/>
      <c r="O881" s="175"/>
      <c r="P881" s="175"/>
      <c r="Q881" s="175"/>
      <c r="R881" s="175"/>
      <c r="S881" s="175"/>
      <c r="T881" s="175"/>
      <c r="U881" s="175"/>
      <c r="V881" s="175"/>
      <c r="W881" s="175"/>
      <c r="X881" s="175"/>
      <c r="Y881" s="175"/>
      <c r="Z881" s="175"/>
      <c r="AA881" s="175"/>
      <c r="AB881" s="175"/>
      <c r="AC881" s="175"/>
      <c r="AD881" s="175"/>
    </row>
    <row r="882" spans="1:30" ht="15.75" customHeight="1" x14ac:dyDescent="0.25">
      <c r="A882" s="175"/>
      <c r="B882" s="175"/>
      <c r="C882" s="175"/>
      <c r="D882" s="175"/>
      <c r="E882" s="175"/>
      <c r="F882" s="175"/>
      <c r="G882" s="175"/>
      <c r="H882" s="175"/>
      <c r="I882" s="175"/>
      <c r="J882" s="175"/>
      <c r="K882" s="175"/>
      <c r="L882" s="175"/>
      <c r="M882" s="175"/>
      <c r="N882" s="175"/>
      <c r="O882" s="175"/>
      <c r="P882" s="175"/>
      <c r="Q882" s="175"/>
      <c r="R882" s="175"/>
      <c r="S882" s="175"/>
      <c r="T882" s="175"/>
      <c r="U882" s="175"/>
      <c r="V882" s="175"/>
      <c r="W882" s="175"/>
      <c r="X882" s="175"/>
      <c r="Y882" s="175"/>
      <c r="Z882" s="175"/>
      <c r="AA882" s="175"/>
      <c r="AB882" s="175"/>
      <c r="AC882" s="175"/>
      <c r="AD882" s="175"/>
    </row>
    <row r="883" spans="1:30" ht="15.75" customHeight="1" x14ac:dyDescent="0.25">
      <c r="A883" s="175"/>
      <c r="B883" s="175"/>
      <c r="C883" s="175"/>
      <c r="D883" s="175"/>
      <c r="E883" s="175"/>
      <c r="F883" s="175"/>
      <c r="G883" s="175"/>
      <c r="H883" s="175"/>
      <c r="I883" s="175"/>
      <c r="J883" s="175"/>
      <c r="K883" s="175"/>
      <c r="L883" s="175"/>
      <c r="M883" s="175"/>
      <c r="N883" s="175"/>
      <c r="O883" s="175"/>
      <c r="P883" s="175"/>
      <c r="Q883" s="175"/>
      <c r="R883" s="175"/>
      <c r="S883" s="175"/>
      <c r="T883" s="175"/>
      <c r="U883" s="175"/>
      <c r="V883" s="175"/>
      <c r="W883" s="175"/>
      <c r="X883" s="175"/>
      <c r="Y883" s="175"/>
      <c r="Z883" s="175"/>
      <c r="AA883" s="175"/>
      <c r="AB883" s="175"/>
      <c r="AC883" s="175"/>
      <c r="AD883" s="175"/>
    </row>
    <row r="884" spans="1:30" ht="15.75" customHeight="1" x14ac:dyDescent="0.25">
      <c r="A884" s="175"/>
      <c r="B884" s="175"/>
      <c r="C884" s="175"/>
      <c r="D884" s="175"/>
      <c r="E884" s="175"/>
      <c r="F884" s="175"/>
      <c r="G884" s="175"/>
      <c r="H884" s="175"/>
      <c r="I884" s="175"/>
      <c r="J884" s="175"/>
      <c r="K884" s="175"/>
      <c r="L884" s="175"/>
      <c r="M884" s="175"/>
      <c r="N884" s="175"/>
      <c r="O884" s="175"/>
      <c r="P884" s="175"/>
      <c r="Q884" s="175"/>
      <c r="R884" s="175"/>
      <c r="S884" s="175"/>
      <c r="T884" s="175"/>
      <c r="U884" s="175"/>
      <c r="V884" s="175"/>
      <c r="W884" s="175"/>
      <c r="X884" s="175"/>
      <c r="Y884" s="175"/>
      <c r="Z884" s="175"/>
      <c r="AA884" s="175"/>
      <c r="AB884" s="175"/>
      <c r="AC884" s="175"/>
      <c r="AD884" s="175"/>
    </row>
    <row r="885" spans="1:30" ht="15.75" customHeight="1" x14ac:dyDescent="0.25">
      <c r="A885" s="175"/>
      <c r="B885" s="175"/>
      <c r="C885" s="175"/>
      <c r="D885" s="175"/>
      <c r="E885" s="175"/>
      <c r="F885" s="175"/>
      <c r="G885" s="175"/>
      <c r="H885" s="175"/>
      <c r="I885" s="175"/>
      <c r="J885" s="175"/>
      <c r="K885" s="175"/>
      <c r="L885" s="175"/>
      <c r="M885" s="175"/>
      <c r="N885" s="175"/>
      <c r="O885" s="175"/>
      <c r="P885" s="175"/>
      <c r="Q885" s="175"/>
      <c r="R885" s="175"/>
      <c r="S885" s="175"/>
      <c r="T885" s="175"/>
      <c r="U885" s="175"/>
      <c r="V885" s="175"/>
      <c r="W885" s="175"/>
      <c r="X885" s="175"/>
      <c r="Y885" s="175"/>
      <c r="Z885" s="175"/>
      <c r="AA885" s="175"/>
      <c r="AB885" s="175"/>
      <c r="AC885" s="175"/>
      <c r="AD885" s="175"/>
    </row>
    <row r="886" spans="1:30" ht="15.75" customHeight="1" x14ac:dyDescent="0.25">
      <c r="A886" s="175"/>
      <c r="B886" s="175"/>
      <c r="C886" s="175"/>
      <c r="D886" s="175"/>
      <c r="E886" s="175"/>
      <c r="F886" s="175"/>
      <c r="G886" s="175"/>
      <c r="H886" s="175"/>
      <c r="I886" s="175"/>
      <c r="J886" s="175"/>
      <c r="K886" s="175"/>
      <c r="L886" s="175"/>
      <c r="M886" s="175"/>
      <c r="N886" s="175"/>
      <c r="O886" s="175"/>
      <c r="P886" s="175"/>
      <c r="Q886" s="175"/>
      <c r="R886" s="175"/>
      <c r="S886" s="175"/>
      <c r="T886" s="175"/>
      <c r="U886" s="175"/>
      <c r="V886" s="175"/>
      <c r="W886" s="175"/>
      <c r="X886" s="175"/>
      <c r="Y886" s="175"/>
      <c r="Z886" s="175"/>
      <c r="AA886" s="175"/>
      <c r="AB886" s="175"/>
      <c r="AC886" s="175"/>
      <c r="AD886" s="175"/>
    </row>
    <row r="887" spans="1:30" ht="15.75" customHeight="1" x14ac:dyDescent="0.25">
      <c r="A887" s="175"/>
      <c r="B887" s="175"/>
      <c r="C887" s="175"/>
      <c r="D887" s="175"/>
      <c r="E887" s="175"/>
      <c r="F887" s="175"/>
      <c r="G887" s="175"/>
      <c r="H887" s="175"/>
      <c r="I887" s="175"/>
      <c r="J887" s="175"/>
      <c r="K887" s="175"/>
      <c r="L887" s="175"/>
      <c r="M887" s="175"/>
      <c r="N887" s="175"/>
      <c r="O887" s="175"/>
      <c r="P887" s="175"/>
      <c r="Q887" s="175"/>
      <c r="R887" s="175"/>
      <c r="S887" s="175"/>
      <c r="T887" s="175"/>
      <c r="U887" s="175"/>
      <c r="V887" s="175"/>
      <c r="W887" s="175"/>
      <c r="X887" s="175"/>
      <c r="Y887" s="175"/>
      <c r="Z887" s="175"/>
      <c r="AA887" s="175"/>
      <c r="AB887" s="175"/>
      <c r="AC887" s="175"/>
      <c r="AD887" s="175"/>
    </row>
    <row r="888" spans="1:30" ht="15.75" customHeight="1" x14ac:dyDescent="0.25">
      <c r="A888" s="175"/>
      <c r="B888" s="175"/>
      <c r="C888" s="175"/>
      <c r="D888" s="175"/>
      <c r="E888" s="175"/>
      <c r="F888" s="175"/>
      <c r="G888" s="175"/>
      <c r="H888" s="175"/>
      <c r="I888" s="175"/>
      <c r="J888" s="175"/>
      <c r="K888" s="175"/>
      <c r="L888" s="175"/>
      <c r="M888" s="175"/>
      <c r="N888" s="175"/>
      <c r="O888" s="175"/>
      <c r="P888" s="175"/>
      <c r="Q888" s="175"/>
      <c r="R888" s="175"/>
      <c r="S888" s="175"/>
      <c r="T888" s="175"/>
      <c r="U888" s="175"/>
      <c r="V888" s="175"/>
      <c r="W888" s="175"/>
      <c r="X888" s="175"/>
      <c r="Y888" s="175"/>
      <c r="Z888" s="175"/>
      <c r="AA888" s="175"/>
      <c r="AB888" s="175"/>
      <c r="AC888" s="175"/>
      <c r="AD888" s="175"/>
    </row>
    <row r="889" spans="1:30" ht="15.75" customHeight="1" x14ac:dyDescent="0.25">
      <c r="A889" s="175"/>
      <c r="B889" s="175"/>
      <c r="C889" s="175"/>
      <c r="D889" s="175"/>
      <c r="E889" s="175"/>
      <c r="F889" s="175"/>
      <c r="G889" s="175"/>
      <c r="H889" s="175"/>
      <c r="I889" s="175"/>
      <c r="J889" s="175"/>
      <c r="K889" s="175"/>
      <c r="L889" s="175"/>
      <c r="M889" s="175"/>
      <c r="N889" s="175"/>
      <c r="O889" s="175"/>
      <c r="P889" s="175"/>
      <c r="Q889" s="175"/>
      <c r="R889" s="175"/>
      <c r="S889" s="175"/>
      <c r="T889" s="175"/>
      <c r="U889" s="175"/>
      <c r="V889" s="175"/>
      <c r="W889" s="175"/>
      <c r="X889" s="175"/>
      <c r="Y889" s="175"/>
      <c r="Z889" s="175"/>
      <c r="AA889" s="175"/>
      <c r="AB889" s="175"/>
      <c r="AC889" s="175"/>
      <c r="AD889" s="175"/>
    </row>
    <row r="890" spans="1:30" ht="15.75" customHeight="1" x14ac:dyDescent="0.25">
      <c r="A890" s="175"/>
      <c r="B890" s="175"/>
      <c r="C890" s="175"/>
      <c r="D890" s="175"/>
      <c r="E890" s="175"/>
      <c r="F890" s="175"/>
      <c r="G890" s="175"/>
      <c r="H890" s="175"/>
      <c r="I890" s="175"/>
      <c r="J890" s="175"/>
      <c r="K890" s="175"/>
      <c r="L890" s="175"/>
      <c r="M890" s="175"/>
      <c r="N890" s="175"/>
      <c r="O890" s="175"/>
      <c r="P890" s="175"/>
      <c r="Q890" s="175"/>
      <c r="R890" s="175"/>
      <c r="S890" s="175"/>
      <c r="T890" s="175"/>
      <c r="U890" s="175"/>
      <c r="V890" s="175"/>
      <c r="W890" s="175"/>
      <c r="X890" s="175"/>
      <c r="Y890" s="175"/>
      <c r="Z890" s="175"/>
      <c r="AA890" s="175"/>
      <c r="AB890" s="175"/>
      <c r="AC890" s="175"/>
      <c r="AD890" s="175"/>
    </row>
    <row r="891" spans="1:30" ht="15.75" customHeight="1" x14ac:dyDescent="0.25">
      <c r="A891" s="175"/>
      <c r="B891" s="175"/>
      <c r="C891" s="175"/>
      <c r="D891" s="175"/>
      <c r="E891" s="175"/>
      <c r="F891" s="175"/>
      <c r="G891" s="175"/>
      <c r="H891" s="175"/>
      <c r="I891" s="175"/>
      <c r="J891" s="175"/>
      <c r="K891" s="175"/>
      <c r="L891" s="175"/>
      <c r="M891" s="175"/>
      <c r="N891" s="175"/>
      <c r="O891" s="175"/>
      <c r="P891" s="175"/>
      <c r="Q891" s="175"/>
      <c r="R891" s="175"/>
      <c r="S891" s="175"/>
      <c r="T891" s="175"/>
      <c r="U891" s="175"/>
      <c r="V891" s="175"/>
      <c r="W891" s="175"/>
      <c r="X891" s="175"/>
      <c r="Y891" s="175"/>
      <c r="Z891" s="175"/>
      <c r="AA891" s="175"/>
      <c r="AB891" s="175"/>
      <c r="AC891" s="175"/>
      <c r="AD891" s="175"/>
    </row>
    <row r="892" spans="1:30" ht="15.75" customHeight="1" x14ac:dyDescent="0.25">
      <c r="A892" s="175"/>
      <c r="B892" s="175"/>
      <c r="C892" s="175"/>
      <c r="D892" s="175"/>
      <c r="E892" s="175"/>
      <c r="F892" s="175"/>
      <c r="G892" s="175"/>
      <c r="H892" s="175"/>
      <c r="I892" s="175"/>
      <c r="J892" s="175"/>
      <c r="K892" s="175"/>
      <c r="L892" s="175"/>
      <c r="M892" s="175"/>
      <c r="N892" s="175"/>
      <c r="O892" s="175"/>
      <c r="P892" s="175"/>
      <c r="Q892" s="175"/>
      <c r="R892" s="175"/>
      <c r="S892" s="175"/>
      <c r="T892" s="175"/>
      <c r="U892" s="175"/>
      <c r="V892" s="175"/>
      <c r="W892" s="175"/>
      <c r="X892" s="175"/>
      <c r="Y892" s="175"/>
      <c r="Z892" s="175"/>
      <c r="AA892" s="175"/>
      <c r="AB892" s="175"/>
      <c r="AC892" s="175"/>
      <c r="AD892" s="175"/>
    </row>
    <row r="893" spans="1:30" ht="15.75" customHeight="1" x14ac:dyDescent="0.25">
      <c r="A893" s="175"/>
      <c r="B893" s="175"/>
      <c r="C893" s="175"/>
      <c r="D893" s="175"/>
      <c r="E893" s="175"/>
      <c r="F893" s="175"/>
      <c r="G893" s="175"/>
      <c r="H893" s="175"/>
      <c r="I893" s="175"/>
      <c r="J893" s="175"/>
      <c r="K893" s="175"/>
      <c r="L893" s="175"/>
      <c r="M893" s="175"/>
      <c r="N893" s="175"/>
      <c r="O893" s="175"/>
      <c r="P893" s="175"/>
      <c r="Q893" s="175"/>
      <c r="R893" s="175"/>
      <c r="S893" s="175"/>
      <c r="T893" s="175"/>
      <c r="U893" s="175"/>
      <c r="V893" s="175"/>
      <c r="W893" s="175"/>
      <c r="X893" s="175"/>
      <c r="Y893" s="175"/>
      <c r="Z893" s="175"/>
      <c r="AA893" s="175"/>
      <c r="AB893" s="175"/>
      <c r="AC893" s="175"/>
      <c r="AD893" s="175"/>
    </row>
    <row r="894" spans="1:30" ht="15.75" customHeight="1" x14ac:dyDescent="0.25">
      <c r="A894" s="175"/>
      <c r="B894" s="175"/>
      <c r="C894" s="175"/>
      <c r="D894" s="175"/>
      <c r="E894" s="175"/>
      <c r="F894" s="175"/>
      <c r="G894" s="175"/>
      <c r="H894" s="175"/>
      <c r="I894" s="175"/>
      <c r="J894" s="175"/>
      <c r="K894" s="175"/>
      <c r="L894" s="175"/>
      <c r="M894" s="175"/>
      <c r="N894" s="175"/>
      <c r="O894" s="175"/>
      <c r="P894" s="175"/>
      <c r="Q894" s="175"/>
      <c r="R894" s="175"/>
      <c r="S894" s="175"/>
      <c r="T894" s="175"/>
      <c r="U894" s="175"/>
      <c r="V894" s="175"/>
      <c r="W894" s="175"/>
      <c r="X894" s="175"/>
      <c r="Y894" s="175"/>
      <c r="Z894" s="175"/>
      <c r="AA894" s="175"/>
      <c r="AB894" s="175"/>
      <c r="AC894" s="175"/>
      <c r="AD894" s="175"/>
    </row>
    <row r="895" spans="1:30" ht="15.75" customHeight="1" x14ac:dyDescent="0.25">
      <c r="A895" s="175"/>
      <c r="B895" s="175"/>
      <c r="C895" s="175"/>
      <c r="D895" s="175"/>
      <c r="E895" s="175"/>
      <c r="F895" s="175"/>
      <c r="G895" s="175"/>
      <c r="H895" s="175"/>
      <c r="I895" s="175"/>
      <c r="J895" s="175"/>
      <c r="K895" s="175"/>
      <c r="L895" s="175"/>
      <c r="M895" s="175"/>
      <c r="N895" s="175"/>
      <c r="O895" s="175"/>
      <c r="P895" s="175"/>
      <c r="Q895" s="175"/>
      <c r="R895" s="175"/>
      <c r="S895" s="175"/>
      <c r="T895" s="175"/>
      <c r="U895" s="175"/>
      <c r="V895" s="175"/>
      <c r="W895" s="175"/>
      <c r="X895" s="175"/>
      <c r="Y895" s="175"/>
      <c r="Z895" s="175"/>
      <c r="AA895" s="175"/>
      <c r="AB895" s="175"/>
      <c r="AC895" s="175"/>
      <c r="AD895" s="175"/>
    </row>
    <row r="896" spans="1:30" ht="15.75" customHeight="1" x14ac:dyDescent="0.25">
      <c r="A896" s="175"/>
      <c r="B896" s="175"/>
      <c r="C896" s="175"/>
      <c r="D896" s="175"/>
      <c r="E896" s="175"/>
      <c r="F896" s="175"/>
      <c r="G896" s="175"/>
      <c r="H896" s="175"/>
      <c r="I896" s="175"/>
      <c r="J896" s="175"/>
      <c r="K896" s="175"/>
      <c r="L896" s="175"/>
      <c r="M896" s="175"/>
      <c r="N896" s="175"/>
      <c r="O896" s="175"/>
      <c r="P896" s="175"/>
      <c r="Q896" s="175"/>
      <c r="R896" s="175"/>
      <c r="S896" s="175"/>
      <c r="T896" s="175"/>
      <c r="U896" s="175"/>
      <c r="V896" s="175"/>
      <c r="W896" s="175"/>
      <c r="X896" s="175"/>
      <c r="Y896" s="175"/>
      <c r="Z896" s="175"/>
      <c r="AA896" s="175"/>
      <c r="AB896" s="175"/>
      <c r="AC896" s="175"/>
      <c r="AD896" s="175"/>
    </row>
    <row r="897" spans="1:30" ht="15.75" customHeight="1" x14ac:dyDescent="0.25">
      <c r="A897" s="175"/>
      <c r="B897" s="175"/>
      <c r="C897" s="175"/>
      <c r="D897" s="175"/>
      <c r="E897" s="175"/>
      <c r="F897" s="175"/>
      <c r="G897" s="175"/>
      <c r="H897" s="175"/>
      <c r="I897" s="175"/>
      <c r="J897" s="175"/>
      <c r="K897" s="175"/>
      <c r="L897" s="175"/>
      <c r="M897" s="175"/>
      <c r="N897" s="175"/>
      <c r="O897" s="175"/>
      <c r="P897" s="175"/>
      <c r="Q897" s="175"/>
      <c r="R897" s="175"/>
      <c r="S897" s="175"/>
      <c r="T897" s="175"/>
      <c r="U897" s="175"/>
      <c r="V897" s="175"/>
      <c r="W897" s="175"/>
      <c r="X897" s="175"/>
      <c r="Y897" s="175"/>
      <c r="Z897" s="175"/>
      <c r="AA897" s="175"/>
      <c r="AB897" s="175"/>
      <c r="AC897" s="175"/>
      <c r="AD897" s="175"/>
    </row>
    <row r="898" spans="1:30" ht="15.75" customHeight="1" x14ac:dyDescent="0.25">
      <c r="A898" s="175"/>
      <c r="B898" s="175"/>
      <c r="C898" s="175"/>
      <c r="D898" s="175"/>
      <c r="E898" s="175"/>
      <c r="F898" s="175"/>
      <c r="G898" s="175"/>
      <c r="H898" s="175"/>
      <c r="I898" s="175"/>
      <c r="J898" s="175"/>
      <c r="K898" s="175"/>
      <c r="L898" s="175"/>
      <c r="M898" s="175"/>
      <c r="N898" s="175"/>
      <c r="O898" s="175"/>
      <c r="P898" s="175"/>
      <c r="Q898" s="175"/>
      <c r="R898" s="175"/>
      <c r="S898" s="175"/>
      <c r="T898" s="175"/>
      <c r="U898" s="175"/>
      <c r="V898" s="175"/>
      <c r="W898" s="175"/>
      <c r="X898" s="175"/>
      <c r="Y898" s="175"/>
      <c r="Z898" s="175"/>
      <c r="AA898" s="175"/>
      <c r="AB898" s="175"/>
      <c r="AC898" s="175"/>
      <c r="AD898" s="175"/>
    </row>
    <row r="899" spans="1:30" ht="15.75" customHeight="1" x14ac:dyDescent="0.25">
      <c r="A899" s="175"/>
      <c r="B899" s="175"/>
      <c r="C899" s="175"/>
      <c r="D899" s="175"/>
      <c r="E899" s="175"/>
      <c r="F899" s="175"/>
      <c r="G899" s="175"/>
      <c r="H899" s="175"/>
      <c r="I899" s="175"/>
      <c r="J899" s="175"/>
      <c r="K899" s="175"/>
      <c r="L899" s="175"/>
      <c r="M899" s="175"/>
      <c r="N899" s="175"/>
      <c r="O899" s="175"/>
      <c r="P899" s="175"/>
      <c r="Q899" s="175"/>
      <c r="R899" s="175"/>
      <c r="S899" s="175"/>
      <c r="T899" s="175"/>
      <c r="U899" s="175"/>
      <c r="V899" s="175"/>
      <c r="W899" s="175"/>
      <c r="X899" s="175"/>
      <c r="Y899" s="175"/>
      <c r="Z899" s="175"/>
      <c r="AA899" s="175"/>
      <c r="AB899" s="175"/>
      <c r="AC899" s="175"/>
      <c r="AD899" s="175"/>
    </row>
    <row r="900" spans="1:30" ht="15.75" customHeight="1" x14ac:dyDescent="0.25">
      <c r="A900" s="175"/>
      <c r="B900" s="175"/>
      <c r="C900" s="175"/>
      <c r="D900" s="175"/>
      <c r="E900" s="175"/>
      <c r="F900" s="175"/>
      <c r="G900" s="175"/>
      <c r="H900" s="175"/>
      <c r="I900" s="175"/>
      <c r="J900" s="175"/>
      <c r="K900" s="175"/>
      <c r="L900" s="175"/>
      <c r="M900" s="175"/>
      <c r="N900" s="175"/>
      <c r="O900" s="175"/>
      <c r="P900" s="175"/>
      <c r="Q900" s="175"/>
      <c r="R900" s="175"/>
      <c r="S900" s="175"/>
      <c r="T900" s="175"/>
      <c r="U900" s="175"/>
      <c r="V900" s="175"/>
      <c r="W900" s="175"/>
      <c r="X900" s="175"/>
      <c r="Y900" s="175"/>
      <c r="Z900" s="175"/>
      <c r="AA900" s="175"/>
      <c r="AB900" s="175"/>
      <c r="AC900" s="175"/>
      <c r="AD900" s="175"/>
    </row>
    <row r="901" spans="1:30" ht="15.75" customHeight="1" x14ac:dyDescent="0.25">
      <c r="A901" s="175"/>
      <c r="B901" s="175"/>
      <c r="C901" s="175"/>
      <c r="D901" s="175"/>
      <c r="E901" s="175"/>
      <c r="F901" s="175"/>
      <c r="G901" s="175"/>
      <c r="H901" s="175"/>
      <c r="I901" s="175"/>
      <c r="J901" s="175"/>
      <c r="K901" s="175"/>
      <c r="L901" s="175"/>
      <c r="M901" s="175"/>
      <c r="N901" s="175"/>
      <c r="O901" s="175"/>
      <c r="P901" s="175"/>
      <c r="Q901" s="175"/>
      <c r="R901" s="175"/>
      <c r="S901" s="175"/>
      <c r="T901" s="175"/>
      <c r="U901" s="175"/>
      <c r="V901" s="175"/>
      <c r="W901" s="175"/>
      <c r="X901" s="175"/>
      <c r="Y901" s="175"/>
      <c r="Z901" s="175"/>
      <c r="AA901" s="175"/>
      <c r="AB901" s="175"/>
      <c r="AC901" s="175"/>
      <c r="AD901" s="175"/>
    </row>
    <row r="902" spans="1:30" ht="15.75" customHeight="1" x14ac:dyDescent="0.25">
      <c r="A902" s="175"/>
      <c r="B902" s="175"/>
      <c r="C902" s="175"/>
      <c r="D902" s="175"/>
      <c r="E902" s="175"/>
      <c r="F902" s="175"/>
      <c r="G902" s="175"/>
      <c r="H902" s="175"/>
      <c r="I902" s="175"/>
      <c r="J902" s="175"/>
      <c r="K902" s="175"/>
      <c r="L902" s="175"/>
      <c r="M902" s="175"/>
      <c r="N902" s="175"/>
      <c r="O902" s="175"/>
      <c r="P902" s="175"/>
      <c r="Q902" s="175"/>
      <c r="R902" s="175"/>
      <c r="S902" s="175"/>
      <c r="T902" s="175"/>
      <c r="U902" s="175"/>
      <c r="V902" s="175"/>
      <c r="W902" s="175"/>
      <c r="X902" s="175"/>
      <c r="Y902" s="175"/>
      <c r="Z902" s="175"/>
      <c r="AA902" s="175"/>
      <c r="AB902" s="175"/>
      <c r="AC902" s="175"/>
      <c r="AD902" s="175"/>
    </row>
    <row r="903" spans="1:30" ht="15.75" customHeight="1" x14ac:dyDescent="0.25">
      <c r="A903" s="175"/>
      <c r="B903" s="175"/>
      <c r="C903" s="175"/>
      <c r="D903" s="175"/>
      <c r="E903" s="175"/>
      <c r="F903" s="175"/>
      <c r="G903" s="175"/>
      <c r="H903" s="175"/>
      <c r="I903" s="175"/>
      <c r="J903" s="175"/>
      <c r="K903" s="175"/>
      <c r="L903" s="175"/>
      <c r="M903" s="175"/>
      <c r="N903" s="175"/>
      <c r="O903" s="175"/>
      <c r="P903" s="175"/>
      <c r="Q903" s="175"/>
      <c r="R903" s="175"/>
      <c r="S903" s="175"/>
      <c r="T903" s="175"/>
      <c r="U903" s="175"/>
      <c r="V903" s="175"/>
      <c r="W903" s="175"/>
      <c r="X903" s="175"/>
      <c r="Y903" s="175"/>
      <c r="Z903" s="175"/>
      <c r="AA903" s="175"/>
      <c r="AB903" s="175"/>
      <c r="AC903" s="175"/>
      <c r="AD903" s="175"/>
    </row>
    <row r="904" spans="1:30" ht="15.75" customHeight="1" x14ac:dyDescent="0.25">
      <c r="A904" s="175"/>
      <c r="B904" s="175"/>
      <c r="C904" s="175"/>
      <c r="D904" s="175"/>
      <c r="E904" s="175"/>
      <c r="F904" s="175"/>
      <c r="G904" s="175"/>
      <c r="H904" s="175"/>
      <c r="I904" s="175"/>
      <c r="J904" s="175"/>
      <c r="K904" s="175"/>
      <c r="L904" s="175"/>
      <c r="M904" s="175"/>
      <c r="N904" s="175"/>
      <c r="O904" s="175"/>
      <c r="P904" s="175"/>
      <c r="Q904" s="175"/>
      <c r="R904" s="175"/>
      <c r="S904" s="175"/>
      <c r="T904" s="175"/>
      <c r="U904" s="175"/>
      <c r="V904" s="175"/>
      <c r="W904" s="175"/>
      <c r="X904" s="175"/>
      <c r="Y904" s="175"/>
      <c r="Z904" s="175"/>
      <c r="AA904" s="175"/>
      <c r="AB904" s="175"/>
      <c r="AC904" s="175"/>
      <c r="AD904" s="175"/>
    </row>
    <row r="905" spans="1:30" ht="15.75" customHeight="1" x14ac:dyDescent="0.25">
      <c r="A905" s="175"/>
      <c r="B905" s="175"/>
      <c r="C905" s="175"/>
      <c r="D905" s="175"/>
      <c r="E905" s="175"/>
      <c r="F905" s="175"/>
      <c r="G905" s="175"/>
      <c r="H905" s="175"/>
      <c r="I905" s="175"/>
      <c r="J905" s="175"/>
      <c r="K905" s="175"/>
      <c r="L905" s="175"/>
      <c r="M905" s="175"/>
      <c r="N905" s="175"/>
      <c r="O905" s="175"/>
      <c r="P905" s="175"/>
      <c r="Q905" s="175"/>
      <c r="R905" s="175"/>
      <c r="S905" s="175"/>
      <c r="T905" s="175"/>
      <c r="U905" s="175"/>
      <c r="V905" s="175"/>
      <c r="W905" s="175"/>
      <c r="X905" s="175"/>
      <c r="Y905" s="175"/>
      <c r="Z905" s="175"/>
      <c r="AA905" s="175"/>
      <c r="AB905" s="175"/>
      <c r="AC905" s="175"/>
      <c r="AD905" s="175"/>
    </row>
    <row r="906" spans="1:30" ht="15.75" customHeight="1" x14ac:dyDescent="0.25">
      <c r="A906" s="175"/>
      <c r="B906" s="175"/>
      <c r="C906" s="175"/>
      <c r="D906" s="175"/>
      <c r="E906" s="175"/>
      <c r="F906" s="175"/>
      <c r="G906" s="175"/>
      <c r="H906" s="175"/>
      <c r="I906" s="175"/>
      <c r="J906" s="175"/>
      <c r="K906" s="175"/>
      <c r="L906" s="175"/>
      <c r="M906" s="175"/>
      <c r="N906" s="175"/>
      <c r="O906" s="175"/>
      <c r="P906" s="175"/>
      <c r="Q906" s="175"/>
      <c r="R906" s="175"/>
      <c r="S906" s="175"/>
      <c r="T906" s="175"/>
      <c r="U906" s="175"/>
      <c r="V906" s="175"/>
      <c r="W906" s="175"/>
      <c r="X906" s="175"/>
      <c r="Y906" s="175"/>
      <c r="Z906" s="175"/>
      <c r="AA906" s="175"/>
      <c r="AB906" s="175"/>
      <c r="AC906" s="175"/>
      <c r="AD906" s="175"/>
    </row>
    <row r="907" spans="1:30" ht="15.75" customHeight="1" x14ac:dyDescent="0.25">
      <c r="A907" s="175"/>
      <c r="B907" s="175"/>
      <c r="C907" s="175"/>
      <c r="D907" s="175"/>
      <c r="E907" s="175"/>
      <c r="F907" s="175"/>
      <c r="G907" s="175"/>
      <c r="H907" s="175"/>
      <c r="I907" s="175"/>
      <c r="J907" s="175"/>
      <c r="K907" s="175"/>
      <c r="L907" s="175"/>
      <c r="M907" s="175"/>
      <c r="N907" s="175"/>
      <c r="O907" s="175"/>
      <c r="P907" s="175"/>
      <c r="Q907" s="175"/>
      <c r="R907" s="175"/>
      <c r="S907" s="175"/>
      <c r="T907" s="175"/>
      <c r="U907" s="175"/>
      <c r="V907" s="175"/>
      <c r="W907" s="175"/>
      <c r="X907" s="175"/>
      <c r="Y907" s="175"/>
      <c r="Z907" s="175"/>
      <c r="AA907" s="175"/>
      <c r="AB907" s="175"/>
      <c r="AC907" s="175"/>
      <c r="AD907" s="175"/>
    </row>
    <row r="908" spans="1:30" ht="15.75" customHeight="1" x14ac:dyDescent="0.25">
      <c r="A908" s="175"/>
      <c r="B908" s="175"/>
      <c r="C908" s="175"/>
      <c r="D908" s="175"/>
      <c r="E908" s="175"/>
      <c r="F908" s="175"/>
      <c r="G908" s="175"/>
      <c r="H908" s="175"/>
      <c r="I908" s="175"/>
      <c r="J908" s="175"/>
      <c r="K908" s="175"/>
      <c r="L908" s="175"/>
      <c r="M908" s="175"/>
      <c r="N908" s="175"/>
      <c r="O908" s="175"/>
      <c r="P908" s="175"/>
      <c r="Q908" s="175"/>
      <c r="R908" s="175"/>
      <c r="S908" s="175"/>
      <c r="T908" s="175"/>
      <c r="U908" s="175"/>
      <c r="V908" s="175"/>
      <c r="W908" s="175"/>
      <c r="X908" s="175"/>
      <c r="Y908" s="175"/>
      <c r="Z908" s="175"/>
      <c r="AA908" s="175"/>
      <c r="AB908" s="175"/>
      <c r="AC908" s="175"/>
      <c r="AD908" s="175"/>
    </row>
    <row r="909" spans="1:30" ht="15.75" customHeight="1" x14ac:dyDescent="0.25">
      <c r="A909" s="175"/>
      <c r="B909" s="175"/>
      <c r="C909" s="175"/>
      <c r="D909" s="175"/>
      <c r="E909" s="175"/>
      <c r="F909" s="175"/>
      <c r="G909" s="175"/>
      <c r="H909" s="175"/>
      <c r="I909" s="175"/>
      <c r="J909" s="175"/>
      <c r="K909" s="175"/>
      <c r="L909" s="175"/>
      <c r="M909" s="175"/>
      <c r="N909" s="175"/>
      <c r="O909" s="175"/>
      <c r="P909" s="175"/>
      <c r="Q909" s="175"/>
      <c r="R909" s="175"/>
      <c r="S909" s="175"/>
      <c r="T909" s="175"/>
      <c r="U909" s="175"/>
      <c r="V909" s="175"/>
      <c r="W909" s="175"/>
      <c r="X909" s="175"/>
      <c r="Y909" s="175"/>
      <c r="Z909" s="175"/>
      <c r="AA909" s="175"/>
      <c r="AB909" s="175"/>
      <c r="AC909" s="175"/>
      <c r="AD909" s="175"/>
    </row>
    <row r="910" spans="1:30" ht="15.75" customHeight="1" x14ac:dyDescent="0.25">
      <c r="A910" s="175"/>
      <c r="B910" s="175"/>
      <c r="C910" s="175"/>
      <c r="D910" s="175"/>
      <c r="E910" s="175"/>
      <c r="F910" s="175"/>
      <c r="G910" s="175"/>
      <c r="H910" s="175"/>
      <c r="I910" s="175"/>
      <c r="J910" s="175"/>
      <c r="K910" s="175"/>
      <c r="L910" s="175"/>
      <c r="M910" s="175"/>
      <c r="N910" s="175"/>
      <c r="O910" s="175"/>
      <c r="P910" s="175"/>
      <c r="Q910" s="175"/>
      <c r="R910" s="175"/>
      <c r="S910" s="175"/>
      <c r="T910" s="175"/>
      <c r="U910" s="175"/>
      <c r="V910" s="175"/>
      <c r="W910" s="175"/>
      <c r="X910" s="175"/>
      <c r="Y910" s="175"/>
      <c r="Z910" s="175"/>
      <c r="AA910" s="175"/>
      <c r="AB910" s="175"/>
      <c r="AC910" s="175"/>
      <c r="AD910" s="175"/>
    </row>
    <row r="911" spans="1:30" ht="15.75" customHeight="1" x14ac:dyDescent="0.25">
      <c r="A911" s="175"/>
      <c r="B911" s="175"/>
      <c r="C911" s="175"/>
      <c r="D911" s="175"/>
      <c r="E911" s="175"/>
      <c r="F911" s="175"/>
      <c r="G911" s="175"/>
      <c r="H911" s="175"/>
      <c r="I911" s="175"/>
      <c r="J911" s="175"/>
      <c r="K911" s="175"/>
      <c r="L911" s="175"/>
      <c r="M911" s="175"/>
      <c r="N911" s="175"/>
      <c r="O911" s="175"/>
      <c r="P911" s="175"/>
      <c r="Q911" s="175"/>
      <c r="R911" s="175"/>
      <c r="S911" s="175"/>
      <c r="T911" s="175"/>
      <c r="U911" s="175"/>
      <c r="V911" s="175"/>
      <c r="W911" s="175"/>
      <c r="X911" s="175"/>
      <c r="Y911" s="175"/>
      <c r="Z911" s="175"/>
      <c r="AA911" s="175"/>
      <c r="AB911" s="175"/>
      <c r="AC911" s="175"/>
      <c r="AD911" s="175"/>
    </row>
    <row r="912" spans="1:30" ht="15.75" customHeight="1" x14ac:dyDescent="0.25">
      <c r="A912" s="175"/>
      <c r="B912" s="175"/>
      <c r="C912" s="175"/>
      <c r="D912" s="175"/>
      <c r="E912" s="175"/>
      <c r="F912" s="175"/>
      <c r="G912" s="175"/>
      <c r="H912" s="175"/>
      <c r="I912" s="175"/>
      <c r="J912" s="175"/>
      <c r="K912" s="175"/>
      <c r="L912" s="175"/>
      <c r="M912" s="175"/>
      <c r="N912" s="175"/>
      <c r="O912" s="175"/>
      <c r="P912" s="175"/>
      <c r="Q912" s="175"/>
      <c r="R912" s="175"/>
      <c r="S912" s="175"/>
      <c r="T912" s="175"/>
      <c r="U912" s="175"/>
      <c r="V912" s="175"/>
      <c r="W912" s="175"/>
      <c r="X912" s="175"/>
      <c r="Y912" s="175"/>
      <c r="Z912" s="175"/>
      <c r="AA912" s="175"/>
      <c r="AB912" s="175"/>
      <c r="AC912" s="175"/>
      <c r="AD912" s="175"/>
    </row>
    <row r="913" spans="1:30" ht="15.75" customHeight="1" x14ac:dyDescent="0.25">
      <c r="A913" s="175"/>
      <c r="B913" s="175"/>
      <c r="C913" s="175"/>
      <c r="D913" s="175"/>
      <c r="E913" s="175"/>
      <c r="F913" s="175"/>
      <c r="G913" s="175"/>
      <c r="H913" s="175"/>
      <c r="I913" s="175"/>
      <c r="J913" s="175"/>
      <c r="K913" s="175"/>
      <c r="L913" s="175"/>
      <c r="M913" s="175"/>
      <c r="N913" s="175"/>
      <c r="O913" s="175"/>
      <c r="P913" s="175"/>
      <c r="Q913" s="175"/>
      <c r="R913" s="175"/>
      <c r="S913" s="175"/>
      <c r="T913" s="175"/>
      <c r="U913" s="175"/>
      <c r="V913" s="175"/>
      <c r="W913" s="175"/>
      <c r="X913" s="175"/>
      <c r="Y913" s="175"/>
      <c r="Z913" s="175"/>
      <c r="AA913" s="175"/>
      <c r="AB913" s="175"/>
      <c r="AC913" s="175"/>
      <c r="AD913" s="175"/>
    </row>
    <row r="914" spans="1:30" ht="15.75" customHeight="1" x14ac:dyDescent="0.25">
      <c r="A914" s="175"/>
      <c r="B914" s="175"/>
      <c r="C914" s="175"/>
      <c r="D914" s="175"/>
      <c r="E914" s="175"/>
      <c r="F914" s="175"/>
      <c r="G914" s="175"/>
      <c r="H914" s="175"/>
      <c r="I914" s="175"/>
      <c r="J914" s="175"/>
      <c r="K914" s="175"/>
      <c r="L914" s="175"/>
      <c r="M914" s="175"/>
      <c r="N914" s="175"/>
      <c r="O914" s="175"/>
      <c r="P914" s="175"/>
      <c r="Q914" s="175"/>
      <c r="R914" s="175"/>
      <c r="S914" s="175"/>
      <c r="T914" s="175"/>
      <c r="U914" s="175"/>
      <c r="V914" s="175"/>
      <c r="W914" s="175"/>
      <c r="X914" s="175"/>
      <c r="Y914" s="175"/>
      <c r="Z914" s="175"/>
      <c r="AA914" s="175"/>
      <c r="AB914" s="175"/>
      <c r="AC914" s="175"/>
      <c r="AD914" s="175"/>
    </row>
    <row r="915" spans="1:30" ht="15.75" customHeight="1" x14ac:dyDescent="0.25">
      <c r="A915" s="175"/>
      <c r="B915" s="175"/>
      <c r="C915" s="175"/>
      <c r="D915" s="175"/>
      <c r="E915" s="175"/>
      <c r="F915" s="175"/>
      <c r="G915" s="175"/>
      <c r="H915" s="175"/>
      <c r="I915" s="175"/>
      <c r="J915" s="175"/>
      <c r="K915" s="175"/>
      <c r="L915" s="175"/>
      <c r="M915" s="175"/>
      <c r="N915" s="175"/>
      <c r="O915" s="175"/>
      <c r="P915" s="175"/>
      <c r="Q915" s="175"/>
      <c r="R915" s="175"/>
      <c r="S915" s="175"/>
      <c r="T915" s="175"/>
      <c r="U915" s="175"/>
      <c r="V915" s="175"/>
      <c r="W915" s="175"/>
      <c r="X915" s="175"/>
      <c r="Y915" s="175"/>
      <c r="Z915" s="175"/>
      <c r="AA915" s="175"/>
      <c r="AB915" s="175"/>
      <c r="AC915" s="175"/>
      <c r="AD915" s="175"/>
    </row>
    <row r="916" spans="1:30" ht="15.75" customHeight="1" x14ac:dyDescent="0.25">
      <c r="A916" s="175"/>
      <c r="B916" s="175"/>
      <c r="C916" s="175"/>
      <c r="D916" s="175"/>
      <c r="E916" s="175"/>
      <c r="F916" s="175"/>
      <c r="G916" s="175"/>
      <c r="H916" s="175"/>
      <c r="I916" s="175"/>
      <c r="J916" s="175"/>
      <c r="K916" s="175"/>
      <c r="L916" s="175"/>
      <c r="M916" s="175"/>
      <c r="N916" s="175"/>
      <c r="O916" s="175"/>
      <c r="P916" s="175"/>
      <c r="Q916" s="175"/>
      <c r="R916" s="175"/>
      <c r="S916" s="175"/>
      <c r="T916" s="175"/>
      <c r="U916" s="175"/>
      <c r="V916" s="175"/>
      <c r="W916" s="175"/>
      <c r="X916" s="175"/>
      <c r="Y916" s="175"/>
      <c r="Z916" s="175"/>
      <c r="AA916" s="175"/>
      <c r="AB916" s="175"/>
      <c r="AC916" s="175"/>
      <c r="AD916" s="175"/>
    </row>
    <row r="917" spans="1:30" ht="15.75" customHeight="1" x14ac:dyDescent="0.25">
      <c r="A917" s="175"/>
      <c r="B917" s="175"/>
      <c r="C917" s="175"/>
      <c r="D917" s="175"/>
      <c r="E917" s="175"/>
      <c r="F917" s="175"/>
      <c r="G917" s="175"/>
      <c r="H917" s="175"/>
      <c r="I917" s="175"/>
      <c r="J917" s="175"/>
      <c r="K917" s="175"/>
      <c r="L917" s="175"/>
      <c r="M917" s="175"/>
      <c r="N917" s="175"/>
      <c r="O917" s="175"/>
      <c r="P917" s="175"/>
      <c r="Q917" s="175"/>
      <c r="R917" s="175"/>
      <c r="S917" s="175"/>
      <c r="T917" s="175"/>
      <c r="U917" s="175"/>
      <c r="V917" s="175"/>
      <c r="W917" s="175"/>
      <c r="X917" s="175"/>
      <c r="Y917" s="175"/>
      <c r="Z917" s="175"/>
      <c r="AA917" s="175"/>
      <c r="AB917" s="175"/>
      <c r="AC917" s="175"/>
      <c r="AD917" s="175"/>
    </row>
    <row r="918" spans="1:30" ht="15.75" customHeight="1" x14ac:dyDescent="0.25">
      <c r="A918" s="175"/>
      <c r="B918" s="175"/>
      <c r="C918" s="175"/>
      <c r="D918" s="175"/>
      <c r="E918" s="175"/>
      <c r="F918" s="175"/>
      <c r="G918" s="175"/>
      <c r="H918" s="175"/>
      <c r="I918" s="175"/>
      <c r="J918" s="175"/>
      <c r="K918" s="175"/>
      <c r="L918" s="175"/>
      <c r="M918" s="175"/>
      <c r="N918" s="175"/>
      <c r="O918" s="175"/>
      <c r="P918" s="175"/>
      <c r="Q918" s="175"/>
      <c r="R918" s="175"/>
      <c r="S918" s="175"/>
      <c r="T918" s="175"/>
      <c r="U918" s="175"/>
      <c r="V918" s="175"/>
      <c r="W918" s="175"/>
      <c r="X918" s="175"/>
      <c r="Y918" s="175"/>
      <c r="Z918" s="175"/>
      <c r="AA918" s="175"/>
      <c r="AB918" s="175"/>
      <c r="AC918" s="175"/>
      <c r="AD918" s="175"/>
    </row>
    <row r="919" spans="1:30" ht="15.75" customHeight="1" x14ac:dyDescent="0.25">
      <c r="A919" s="175"/>
      <c r="B919" s="175"/>
      <c r="C919" s="175"/>
      <c r="D919" s="175"/>
      <c r="E919" s="175"/>
      <c r="F919" s="175"/>
      <c r="G919" s="175"/>
      <c r="H919" s="175"/>
      <c r="I919" s="175"/>
      <c r="J919" s="175"/>
      <c r="K919" s="175"/>
      <c r="L919" s="175"/>
      <c r="M919" s="175"/>
      <c r="N919" s="175"/>
      <c r="O919" s="175"/>
      <c r="P919" s="175"/>
      <c r="Q919" s="175"/>
      <c r="R919" s="175"/>
      <c r="S919" s="175"/>
      <c r="T919" s="175"/>
      <c r="U919" s="175"/>
      <c r="V919" s="175"/>
      <c r="W919" s="175"/>
      <c r="X919" s="175"/>
      <c r="Y919" s="175"/>
      <c r="Z919" s="175"/>
      <c r="AA919" s="175"/>
      <c r="AB919" s="175"/>
      <c r="AC919" s="175"/>
      <c r="AD919" s="175"/>
    </row>
    <row r="920" spans="1:30" ht="15.75" customHeight="1" x14ac:dyDescent="0.25">
      <c r="A920" s="175"/>
      <c r="B920" s="175"/>
      <c r="C920" s="175"/>
      <c r="D920" s="175"/>
      <c r="E920" s="175"/>
      <c r="F920" s="175"/>
      <c r="G920" s="175"/>
      <c r="H920" s="175"/>
      <c r="I920" s="175"/>
      <c r="J920" s="175"/>
      <c r="K920" s="175"/>
      <c r="L920" s="175"/>
      <c r="M920" s="175"/>
      <c r="N920" s="175"/>
      <c r="O920" s="175"/>
      <c r="P920" s="175"/>
      <c r="Q920" s="175"/>
      <c r="R920" s="175"/>
      <c r="S920" s="175"/>
      <c r="T920" s="175"/>
      <c r="U920" s="175"/>
      <c r="V920" s="175"/>
      <c r="W920" s="175"/>
      <c r="X920" s="175"/>
      <c r="Y920" s="175"/>
      <c r="Z920" s="175"/>
      <c r="AA920" s="175"/>
      <c r="AB920" s="175"/>
      <c r="AC920" s="175"/>
      <c r="AD920" s="175"/>
    </row>
    <row r="921" spans="1:30" ht="15.75" customHeight="1" x14ac:dyDescent="0.25">
      <c r="A921" s="175"/>
      <c r="B921" s="175"/>
      <c r="C921" s="175"/>
      <c r="D921" s="175"/>
      <c r="E921" s="175"/>
      <c r="F921" s="175"/>
      <c r="G921" s="175"/>
      <c r="H921" s="175"/>
      <c r="I921" s="175"/>
      <c r="J921" s="175"/>
      <c r="K921" s="175"/>
      <c r="L921" s="175"/>
      <c r="M921" s="175"/>
      <c r="N921" s="175"/>
      <c r="O921" s="175"/>
      <c r="P921" s="175"/>
      <c r="Q921" s="175"/>
      <c r="R921" s="175"/>
      <c r="S921" s="175"/>
      <c r="T921" s="175"/>
      <c r="U921" s="175"/>
      <c r="V921" s="175"/>
      <c r="W921" s="175"/>
      <c r="X921" s="175"/>
      <c r="Y921" s="175"/>
      <c r="Z921" s="175"/>
      <c r="AA921" s="175"/>
      <c r="AB921" s="175"/>
      <c r="AC921" s="175"/>
      <c r="AD921" s="175"/>
    </row>
    <row r="922" spans="1:30" ht="15.75" customHeight="1" x14ac:dyDescent="0.25">
      <c r="A922" s="175"/>
      <c r="B922" s="175"/>
      <c r="C922" s="175"/>
      <c r="D922" s="175"/>
      <c r="E922" s="175"/>
      <c r="F922" s="175"/>
      <c r="G922" s="175"/>
      <c r="H922" s="175"/>
      <c r="I922" s="175"/>
      <c r="J922" s="175"/>
      <c r="K922" s="175"/>
      <c r="L922" s="175"/>
      <c r="M922" s="175"/>
      <c r="N922" s="175"/>
      <c r="O922" s="175"/>
      <c r="P922" s="175"/>
      <c r="Q922" s="175"/>
      <c r="R922" s="175"/>
      <c r="S922" s="175"/>
      <c r="T922" s="175"/>
      <c r="U922" s="175"/>
      <c r="V922" s="175"/>
      <c r="W922" s="175"/>
      <c r="X922" s="175"/>
      <c r="Y922" s="175"/>
      <c r="Z922" s="175"/>
      <c r="AA922" s="175"/>
      <c r="AB922" s="175"/>
      <c r="AC922" s="175"/>
      <c r="AD922" s="175"/>
    </row>
    <row r="923" spans="1:30" ht="15.75" customHeight="1" x14ac:dyDescent="0.25">
      <c r="A923" s="175"/>
      <c r="B923" s="175"/>
      <c r="C923" s="175"/>
      <c r="D923" s="175"/>
      <c r="E923" s="175"/>
      <c r="F923" s="175"/>
      <c r="G923" s="175"/>
      <c r="H923" s="175"/>
      <c r="I923" s="175"/>
      <c r="J923" s="175"/>
      <c r="K923" s="175"/>
      <c r="L923" s="175"/>
      <c r="M923" s="175"/>
      <c r="N923" s="175"/>
      <c r="O923" s="175"/>
      <c r="P923" s="175"/>
      <c r="Q923" s="175"/>
      <c r="R923" s="175"/>
      <c r="S923" s="175"/>
      <c r="T923" s="175"/>
      <c r="U923" s="175"/>
      <c r="V923" s="175"/>
      <c r="W923" s="175"/>
      <c r="X923" s="175"/>
      <c r="Y923" s="175"/>
      <c r="Z923" s="175"/>
      <c r="AA923" s="175"/>
      <c r="AB923" s="175"/>
      <c r="AC923" s="175"/>
      <c r="AD923" s="175"/>
    </row>
    <row r="924" spans="1:30" ht="15.75" customHeight="1" x14ac:dyDescent="0.25">
      <c r="A924" s="175"/>
      <c r="B924" s="175"/>
      <c r="C924" s="175"/>
      <c r="D924" s="175"/>
      <c r="E924" s="175"/>
      <c r="F924" s="175"/>
      <c r="G924" s="175"/>
      <c r="H924" s="175"/>
      <c r="I924" s="175"/>
      <c r="J924" s="175"/>
      <c r="K924" s="175"/>
      <c r="L924" s="175"/>
      <c r="M924" s="175"/>
      <c r="N924" s="175"/>
      <c r="O924" s="175"/>
      <c r="P924" s="175"/>
      <c r="Q924" s="175"/>
      <c r="R924" s="175"/>
      <c r="S924" s="175"/>
      <c r="T924" s="175"/>
      <c r="U924" s="175"/>
      <c r="V924" s="175"/>
      <c r="W924" s="175"/>
      <c r="X924" s="175"/>
      <c r="Y924" s="175"/>
      <c r="Z924" s="175"/>
      <c r="AA924" s="175"/>
      <c r="AB924" s="175"/>
      <c r="AC924" s="175"/>
      <c r="AD924" s="175"/>
    </row>
    <row r="925" spans="1:30" ht="15.75" customHeight="1" x14ac:dyDescent="0.25">
      <c r="A925" s="175"/>
      <c r="B925" s="175"/>
      <c r="C925" s="175"/>
      <c r="D925" s="175"/>
      <c r="E925" s="175"/>
      <c r="F925" s="175"/>
      <c r="G925" s="175"/>
      <c r="H925" s="175"/>
      <c r="I925" s="175"/>
      <c r="J925" s="175"/>
      <c r="K925" s="175"/>
      <c r="L925" s="175"/>
      <c r="M925" s="175"/>
      <c r="N925" s="175"/>
      <c r="O925" s="175"/>
      <c r="P925" s="175"/>
      <c r="Q925" s="175"/>
      <c r="R925" s="175"/>
      <c r="S925" s="175"/>
      <c r="T925" s="175"/>
      <c r="U925" s="175"/>
      <c r="V925" s="175"/>
      <c r="W925" s="175"/>
      <c r="X925" s="175"/>
      <c r="Y925" s="175"/>
      <c r="Z925" s="175"/>
      <c r="AA925" s="175"/>
      <c r="AB925" s="175"/>
      <c r="AC925" s="175"/>
      <c r="AD925" s="175"/>
    </row>
    <row r="926" spans="1:30" ht="15.75" customHeight="1" x14ac:dyDescent="0.25">
      <c r="A926" s="175"/>
      <c r="B926" s="175"/>
      <c r="C926" s="175"/>
      <c r="D926" s="175"/>
      <c r="E926" s="175"/>
      <c r="F926" s="175"/>
      <c r="G926" s="175"/>
      <c r="H926" s="175"/>
      <c r="I926" s="175"/>
      <c r="J926" s="175"/>
      <c r="K926" s="175"/>
      <c r="L926" s="175"/>
      <c r="M926" s="175"/>
      <c r="N926" s="175"/>
      <c r="O926" s="175"/>
      <c r="P926" s="175"/>
      <c r="Q926" s="175"/>
      <c r="R926" s="175"/>
      <c r="S926" s="175"/>
      <c r="T926" s="175"/>
      <c r="U926" s="175"/>
      <c r="V926" s="175"/>
      <c r="W926" s="175"/>
      <c r="X926" s="175"/>
      <c r="Y926" s="175"/>
      <c r="Z926" s="175"/>
      <c r="AA926" s="175"/>
      <c r="AB926" s="175"/>
      <c r="AC926" s="175"/>
      <c r="AD926" s="175"/>
    </row>
    <row r="927" spans="1:30" ht="15.75" customHeight="1" x14ac:dyDescent="0.25">
      <c r="A927" s="175"/>
      <c r="B927" s="175"/>
      <c r="C927" s="175"/>
      <c r="D927" s="175"/>
      <c r="E927" s="175"/>
      <c r="F927" s="175"/>
      <c r="G927" s="175"/>
      <c r="H927" s="175"/>
      <c r="I927" s="175"/>
      <c r="J927" s="175"/>
      <c r="K927" s="175"/>
      <c r="L927" s="175"/>
      <c r="M927" s="175"/>
      <c r="N927" s="175"/>
      <c r="O927" s="175"/>
      <c r="P927" s="175"/>
      <c r="Q927" s="175"/>
      <c r="R927" s="175"/>
      <c r="S927" s="175"/>
      <c r="T927" s="175"/>
      <c r="U927" s="175"/>
      <c r="V927" s="175"/>
      <c r="W927" s="175"/>
      <c r="X927" s="175"/>
      <c r="Y927" s="175"/>
      <c r="Z927" s="175"/>
      <c r="AA927" s="175"/>
      <c r="AB927" s="175"/>
      <c r="AC927" s="175"/>
      <c r="AD927" s="175"/>
    </row>
    <row r="928" spans="1:30" ht="15.75" customHeight="1" x14ac:dyDescent="0.25">
      <c r="A928" s="175"/>
      <c r="B928" s="175"/>
      <c r="C928" s="175"/>
      <c r="D928" s="175"/>
      <c r="E928" s="175"/>
      <c r="F928" s="175"/>
      <c r="G928" s="175"/>
      <c r="H928" s="175"/>
      <c r="I928" s="175"/>
      <c r="J928" s="175"/>
      <c r="K928" s="175"/>
      <c r="L928" s="175"/>
      <c r="M928" s="175"/>
      <c r="N928" s="175"/>
      <c r="O928" s="175"/>
      <c r="P928" s="175"/>
      <c r="Q928" s="175"/>
      <c r="R928" s="175"/>
      <c r="S928" s="175"/>
      <c r="T928" s="175"/>
      <c r="U928" s="175"/>
      <c r="V928" s="175"/>
      <c r="W928" s="175"/>
      <c r="X928" s="175"/>
      <c r="Y928" s="175"/>
      <c r="Z928" s="175"/>
      <c r="AA928" s="175"/>
      <c r="AB928" s="175"/>
      <c r="AC928" s="175"/>
      <c r="AD928" s="175"/>
    </row>
    <row r="929" spans="1:30" ht="15.75" customHeight="1" x14ac:dyDescent="0.25">
      <c r="A929" s="175"/>
      <c r="B929" s="175"/>
      <c r="C929" s="175"/>
      <c r="D929" s="175"/>
      <c r="E929" s="175"/>
      <c r="F929" s="175"/>
      <c r="G929" s="175"/>
      <c r="H929" s="175"/>
      <c r="I929" s="175"/>
      <c r="J929" s="175"/>
      <c r="K929" s="175"/>
      <c r="L929" s="175"/>
      <c r="M929" s="175"/>
      <c r="N929" s="175"/>
      <c r="O929" s="175"/>
      <c r="P929" s="175"/>
      <c r="Q929" s="175"/>
      <c r="R929" s="175"/>
      <c r="S929" s="175"/>
      <c r="T929" s="175"/>
      <c r="U929" s="175"/>
      <c r="V929" s="175"/>
      <c r="W929" s="175"/>
      <c r="X929" s="175"/>
      <c r="Y929" s="175"/>
      <c r="Z929" s="175"/>
      <c r="AA929" s="175"/>
      <c r="AB929" s="175"/>
      <c r="AC929" s="175"/>
      <c r="AD929" s="175"/>
    </row>
    <row r="930" spans="1:30" ht="15.75" customHeight="1" x14ac:dyDescent="0.25">
      <c r="A930" s="175"/>
      <c r="B930" s="175"/>
      <c r="C930" s="175"/>
      <c r="D930" s="175"/>
      <c r="E930" s="175"/>
      <c r="F930" s="175"/>
      <c r="G930" s="175"/>
      <c r="H930" s="175"/>
      <c r="I930" s="175"/>
      <c r="J930" s="175"/>
      <c r="K930" s="175"/>
      <c r="L930" s="175"/>
      <c r="M930" s="175"/>
      <c r="N930" s="175"/>
      <c r="O930" s="175"/>
      <c r="P930" s="175"/>
      <c r="Q930" s="175"/>
      <c r="R930" s="175"/>
      <c r="S930" s="175"/>
      <c r="T930" s="175"/>
      <c r="U930" s="175"/>
      <c r="V930" s="175"/>
      <c r="W930" s="175"/>
      <c r="X930" s="175"/>
      <c r="Y930" s="175"/>
      <c r="Z930" s="175"/>
      <c r="AA930" s="175"/>
      <c r="AB930" s="175"/>
      <c r="AC930" s="175"/>
      <c r="AD930" s="175"/>
    </row>
    <row r="931" spans="1:30" ht="15.75" customHeight="1" x14ac:dyDescent="0.25">
      <c r="A931" s="175"/>
      <c r="B931" s="175"/>
      <c r="C931" s="175"/>
      <c r="D931" s="175"/>
      <c r="E931" s="175"/>
      <c r="F931" s="175"/>
      <c r="G931" s="175"/>
      <c r="H931" s="175"/>
      <c r="I931" s="175"/>
      <c r="J931" s="175"/>
      <c r="K931" s="175"/>
      <c r="L931" s="175"/>
      <c r="M931" s="175"/>
      <c r="N931" s="175"/>
      <c r="O931" s="175"/>
      <c r="P931" s="175"/>
      <c r="Q931" s="175"/>
      <c r="R931" s="175"/>
      <c r="S931" s="175"/>
      <c r="T931" s="175"/>
      <c r="U931" s="175"/>
      <c r="V931" s="175"/>
      <c r="W931" s="175"/>
      <c r="X931" s="175"/>
      <c r="Y931" s="175"/>
      <c r="Z931" s="175"/>
      <c r="AA931" s="175"/>
      <c r="AB931" s="175"/>
      <c r="AC931" s="175"/>
      <c r="AD931" s="175"/>
    </row>
    <row r="932" spans="1:30" ht="15.75" customHeight="1" x14ac:dyDescent="0.25">
      <c r="A932" s="175"/>
      <c r="B932" s="175"/>
      <c r="C932" s="175"/>
      <c r="D932" s="175"/>
      <c r="E932" s="175"/>
      <c r="F932" s="175"/>
      <c r="G932" s="175"/>
      <c r="H932" s="175"/>
      <c r="I932" s="175"/>
      <c r="J932" s="175"/>
      <c r="K932" s="175"/>
      <c r="L932" s="175"/>
      <c r="M932" s="175"/>
      <c r="N932" s="175"/>
      <c r="O932" s="175"/>
      <c r="P932" s="175"/>
      <c r="Q932" s="175"/>
      <c r="R932" s="175"/>
      <c r="S932" s="175"/>
      <c r="T932" s="175"/>
      <c r="U932" s="175"/>
      <c r="V932" s="175"/>
      <c r="W932" s="175"/>
      <c r="X932" s="175"/>
      <c r="Y932" s="175"/>
      <c r="Z932" s="175"/>
      <c r="AA932" s="175"/>
      <c r="AB932" s="175"/>
      <c r="AC932" s="175"/>
      <c r="AD932" s="175"/>
    </row>
    <row r="933" spans="1:30" ht="15.75" customHeight="1" x14ac:dyDescent="0.25">
      <c r="A933" s="175"/>
      <c r="B933" s="175"/>
      <c r="C933" s="175"/>
      <c r="D933" s="175"/>
      <c r="E933" s="175"/>
      <c r="F933" s="175"/>
      <c r="G933" s="175"/>
      <c r="H933" s="175"/>
      <c r="I933" s="175"/>
      <c r="J933" s="175"/>
      <c r="K933" s="175"/>
      <c r="L933" s="175"/>
      <c r="M933" s="175"/>
      <c r="N933" s="175"/>
      <c r="O933" s="175"/>
      <c r="P933" s="175"/>
      <c r="Q933" s="175"/>
      <c r="R933" s="175"/>
      <c r="S933" s="175"/>
      <c r="T933" s="175"/>
      <c r="U933" s="175"/>
      <c r="V933" s="175"/>
      <c r="W933" s="175"/>
      <c r="X933" s="175"/>
      <c r="Y933" s="175"/>
      <c r="Z933" s="175"/>
      <c r="AA933" s="175"/>
      <c r="AB933" s="175"/>
      <c r="AC933" s="175"/>
      <c r="AD933" s="175"/>
    </row>
    <row r="934" spans="1:30" ht="15.75" customHeight="1" x14ac:dyDescent="0.25">
      <c r="A934" s="175"/>
      <c r="B934" s="175"/>
      <c r="C934" s="175"/>
      <c r="D934" s="175"/>
      <c r="E934" s="175"/>
      <c r="F934" s="175"/>
      <c r="G934" s="175"/>
      <c r="H934" s="175"/>
      <c r="I934" s="175"/>
      <c r="J934" s="175"/>
      <c r="K934" s="175"/>
      <c r="L934" s="175"/>
      <c r="M934" s="175"/>
      <c r="N934" s="175"/>
      <c r="O934" s="175"/>
      <c r="P934" s="175"/>
      <c r="Q934" s="175"/>
      <c r="R934" s="175"/>
      <c r="S934" s="175"/>
      <c r="T934" s="175"/>
      <c r="U934" s="175"/>
      <c r="V934" s="175"/>
      <c r="W934" s="175"/>
      <c r="X934" s="175"/>
      <c r="Y934" s="175"/>
      <c r="Z934" s="175"/>
      <c r="AA934" s="175"/>
      <c r="AB934" s="175"/>
      <c r="AC934" s="175"/>
      <c r="AD934" s="175"/>
    </row>
    <row r="935" spans="1:30" ht="15.75" customHeight="1" x14ac:dyDescent="0.25">
      <c r="A935" s="175"/>
      <c r="B935" s="175"/>
      <c r="C935" s="175"/>
      <c r="D935" s="175"/>
      <c r="E935" s="175"/>
      <c r="F935" s="175"/>
      <c r="G935" s="175"/>
      <c r="H935" s="175"/>
      <c r="I935" s="175"/>
      <c r="J935" s="175"/>
      <c r="K935" s="175"/>
      <c r="L935" s="175"/>
      <c r="M935" s="175"/>
      <c r="N935" s="175"/>
      <c r="O935" s="175"/>
      <c r="P935" s="175"/>
      <c r="Q935" s="175"/>
      <c r="R935" s="175"/>
      <c r="S935" s="175"/>
      <c r="T935" s="175"/>
      <c r="U935" s="175"/>
      <c r="V935" s="175"/>
      <c r="W935" s="175"/>
      <c r="X935" s="175"/>
      <c r="Y935" s="175"/>
      <c r="Z935" s="175"/>
      <c r="AA935" s="175"/>
      <c r="AB935" s="175"/>
      <c r="AC935" s="175"/>
      <c r="AD935" s="175"/>
    </row>
    <row r="936" spans="1:30" ht="15.75" customHeight="1" x14ac:dyDescent="0.25">
      <c r="A936" s="175"/>
      <c r="B936" s="175"/>
      <c r="C936" s="175"/>
      <c r="D936" s="175"/>
      <c r="E936" s="175"/>
      <c r="F936" s="175"/>
      <c r="G936" s="175"/>
      <c r="H936" s="175"/>
      <c r="I936" s="175"/>
      <c r="J936" s="175"/>
      <c r="K936" s="175"/>
      <c r="L936" s="175"/>
      <c r="M936" s="175"/>
      <c r="N936" s="175"/>
      <c r="O936" s="175"/>
      <c r="P936" s="175"/>
      <c r="Q936" s="175"/>
      <c r="R936" s="175"/>
      <c r="S936" s="175"/>
      <c r="T936" s="175"/>
      <c r="U936" s="175"/>
      <c r="V936" s="175"/>
      <c r="W936" s="175"/>
      <c r="X936" s="175"/>
      <c r="Y936" s="175"/>
      <c r="Z936" s="175"/>
      <c r="AA936" s="175"/>
      <c r="AB936" s="175"/>
      <c r="AC936" s="175"/>
      <c r="AD936" s="175"/>
    </row>
    <row r="937" spans="1:30" ht="15.75" customHeight="1" x14ac:dyDescent="0.25">
      <c r="A937" s="175"/>
      <c r="B937" s="175"/>
      <c r="C937" s="175"/>
      <c r="D937" s="175"/>
      <c r="E937" s="175"/>
      <c r="F937" s="175"/>
      <c r="G937" s="175"/>
      <c r="H937" s="175"/>
      <c r="I937" s="175"/>
      <c r="J937" s="175"/>
      <c r="K937" s="175"/>
      <c r="L937" s="175"/>
      <c r="M937" s="175"/>
      <c r="N937" s="175"/>
      <c r="O937" s="175"/>
      <c r="P937" s="175"/>
      <c r="Q937" s="175"/>
      <c r="R937" s="175"/>
      <c r="S937" s="175"/>
      <c r="T937" s="175"/>
      <c r="U937" s="175"/>
      <c r="V937" s="175"/>
      <c r="W937" s="175"/>
      <c r="X937" s="175"/>
      <c r="Y937" s="175"/>
      <c r="Z937" s="175"/>
      <c r="AA937" s="175"/>
      <c r="AB937" s="175"/>
      <c r="AC937" s="175"/>
      <c r="AD937" s="175"/>
    </row>
    <row r="938" spans="1:30" ht="15.75" customHeight="1" x14ac:dyDescent="0.25">
      <c r="A938" s="175"/>
      <c r="B938" s="175"/>
      <c r="C938" s="175"/>
      <c r="D938" s="175"/>
      <c r="E938" s="175"/>
      <c r="F938" s="175"/>
      <c r="G938" s="175"/>
      <c r="H938" s="175"/>
      <c r="I938" s="175"/>
      <c r="J938" s="175"/>
      <c r="K938" s="175"/>
      <c r="L938" s="175"/>
      <c r="M938" s="175"/>
      <c r="N938" s="175"/>
      <c r="O938" s="175"/>
      <c r="P938" s="175"/>
      <c r="Q938" s="175"/>
      <c r="R938" s="175"/>
      <c r="S938" s="175"/>
      <c r="T938" s="175"/>
      <c r="U938" s="175"/>
      <c r="V938" s="175"/>
      <c r="W938" s="175"/>
      <c r="X938" s="175"/>
      <c r="Y938" s="175"/>
      <c r="Z938" s="175"/>
      <c r="AA938" s="175"/>
      <c r="AB938" s="175"/>
      <c r="AC938" s="175"/>
      <c r="AD938" s="175"/>
    </row>
    <row r="939" spans="1:30" ht="15.75" customHeight="1" x14ac:dyDescent="0.25">
      <c r="A939" s="175"/>
      <c r="B939" s="175"/>
      <c r="C939" s="175"/>
      <c r="D939" s="175"/>
      <c r="E939" s="175"/>
      <c r="F939" s="175"/>
      <c r="G939" s="175"/>
      <c r="H939" s="175"/>
      <c r="I939" s="175"/>
      <c r="J939" s="175"/>
      <c r="K939" s="175"/>
      <c r="L939" s="175"/>
      <c r="M939" s="175"/>
      <c r="N939" s="175"/>
      <c r="O939" s="175"/>
      <c r="P939" s="175"/>
      <c r="Q939" s="175"/>
      <c r="R939" s="175"/>
      <c r="S939" s="175"/>
      <c r="T939" s="175"/>
      <c r="U939" s="175"/>
      <c r="V939" s="175"/>
      <c r="W939" s="175"/>
      <c r="X939" s="175"/>
      <c r="Y939" s="175"/>
      <c r="Z939" s="175"/>
      <c r="AA939" s="175"/>
      <c r="AB939" s="175"/>
      <c r="AC939" s="175"/>
      <c r="AD939" s="175"/>
    </row>
    <row r="940" spans="1:30" ht="15.75" customHeight="1" x14ac:dyDescent="0.25">
      <c r="A940" s="175"/>
      <c r="B940" s="175"/>
      <c r="C940" s="175"/>
      <c r="D940" s="175"/>
      <c r="E940" s="175"/>
      <c r="F940" s="175"/>
      <c r="G940" s="175"/>
      <c r="H940" s="175"/>
      <c r="I940" s="175"/>
      <c r="J940" s="175"/>
      <c r="K940" s="175"/>
      <c r="L940" s="175"/>
      <c r="M940" s="175"/>
      <c r="N940" s="175"/>
      <c r="O940" s="175"/>
      <c r="P940" s="175"/>
      <c r="Q940" s="175"/>
      <c r="R940" s="175"/>
      <c r="S940" s="175"/>
      <c r="T940" s="175"/>
      <c r="U940" s="175"/>
      <c r="V940" s="175"/>
      <c r="W940" s="175"/>
      <c r="X940" s="175"/>
      <c r="Y940" s="175"/>
      <c r="Z940" s="175"/>
      <c r="AA940" s="175"/>
      <c r="AB940" s="175"/>
      <c r="AC940" s="175"/>
      <c r="AD940" s="175"/>
    </row>
    <row r="941" spans="1:30" ht="15.75" customHeight="1" x14ac:dyDescent="0.25">
      <c r="A941" s="175"/>
      <c r="B941" s="175"/>
      <c r="C941" s="175"/>
      <c r="D941" s="175"/>
      <c r="E941" s="175"/>
      <c r="F941" s="175"/>
      <c r="G941" s="175"/>
      <c r="H941" s="175"/>
      <c r="I941" s="175"/>
      <c r="J941" s="175"/>
      <c r="K941" s="175"/>
      <c r="L941" s="175"/>
      <c r="M941" s="175"/>
      <c r="N941" s="175"/>
      <c r="O941" s="175"/>
      <c r="P941" s="175"/>
      <c r="Q941" s="175"/>
      <c r="R941" s="175"/>
      <c r="S941" s="175"/>
      <c r="T941" s="175"/>
      <c r="U941" s="175"/>
      <c r="V941" s="175"/>
      <c r="W941" s="175"/>
      <c r="X941" s="175"/>
      <c r="Y941" s="175"/>
      <c r="Z941" s="175"/>
      <c r="AA941" s="175"/>
      <c r="AB941" s="175"/>
      <c r="AC941" s="175"/>
      <c r="AD941" s="175"/>
    </row>
    <row r="942" spans="1:30" ht="15.75" customHeight="1" x14ac:dyDescent="0.25">
      <c r="A942" s="175"/>
      <c r="B942" s="175"/>
      <c r="C942" s="175"/>
      <c r="D942" s="175"/>
      <c r="E942" s="175"/>
      <c r="F942" s="175"/>
      <c r="G942" s="175"/>
      <c r="H942" s="175"/>
      <c r="I942" s="175"/>
      <c r="J942" s="175"/>
      <c r="K942" s="175"/>
      <c r="L942" s="175"/>
      <c r="M942" s="175"/>
      <c r="N942" s="175"/>
      <c r="O942" s="175"/>
      <c r="P942" s="175"/>
      <c r="Q942" s="175"/>
      <c r="R942" s="175"/>
      <c r="S942" s="175"/>
      <c r="T942" s="175"/>
      <c r="U942" s="175"/>
      <c r="V942" s="175"/>
      <c r="W942" s="175"/>
      <c r="X942" s="175"/>
      <c r="Y942" s="175"/>
      <c r="Z942" s="175"/>
      <c r="AA942" s="175"/>
      <c r="AB942" s="175"/>
      <c r="AC942" s="175"/>
      <c r="AD942" s="175"/>
    </row>
    <row r="943" spans="1:30" ht="15.75" customHeight="1" x14ac:dyDescent="0.25">
      <c r="A943" s="175"/>
      <c r="B943" s="175"/>
      <c r="C943" s="175"/>
      <c r="D943" s="175"/>
      <c r="E943" s="175"/>
      <c r="F943" s="175"/>
      <c r="G943" s="175"/>
      <c r="H943" s="175"/>
      <c r="I943" s="175"/>
      <c r="J943" s="175"/>
      <c r="K943" s="175"/>
      <c r="L943" s="175"/>
      <c r="M943" s="175"/>
      <c r="N943" s="175"/>
      <c r="O943" s="175"/>
      <c r="P943" s="175"/>
      <c r="Q943" s="175"/>
      <c r="R943" s="175"/>
      <c r="S943" s="175"/>
      <c r="T943" s="175"/>
      <c r="U943" s="175"/>
      <c r="V943" s="175"/>
      <c r="W943" s="175"/>
      <c r="X943" s="175"/>
      <c r="Y943" s="175"/>
      <c r="Z943" s="175"/>
      <c r="AA943" s="175"/>
      <c r="AB943" s="175"/>
      <c r="AC943" s="175"/>
      <c r="AD943" s="175"/>
    </row>
    <row r="944" spans="1:30" ht="15.75" customHeight="1" x14ac:dyDescent="0.25">
      <c r="A944" s="175"/>
      <c r="B944" s="175"/>
      <c r="C944" s="175"/>
      <c r="D944" s="175"/>
      <c r="E944" s="175"/>
      <c r="F944" s="175"/>
      <c r="G944" s="175"/>
      <c r="H944" s="175"/>
      <c r="I944" s="175"/>
      <c r="J944" s="175"/>
      <c r="K944" s="175"/>
      <c r="L944" s="175"/>
      <c r="M944" s="175"/>
      <c r="N944" s="175"/>
      <c r="O944" s="175"/>
      <c r="P944" s="175"/>
      <c r="Q944" s="175"/>
      <c r="R944" s="175"/>
      <c r="S944" s="175"/>
      <c r="T944" s="175"/>
      <c r="U944" s="175"/>
      <c r="V944" s="175"/>
      <c r="W944" s="175"/>
      <c r="X944" s="175"/>
      <c r="Y944" s="175"/>
      <c r="Z944" s="175"/>
      <c r="AA944" s="175"/>
      <c r="AB944" s="175"/>
      <c r="AC944" s="175"/>
      <c r="AD944" s="175"/>
    </row>
    <row r="945" spans="1:30" ht="15.75" customHeight="1" x14ac:dyDescent="0.25">
      <c r="A945" s="175"/>
      <c r="B945" s="175"/>
      <c r="C945" s="175"/>
      <c r="D945" s="175"/>
      <c r="E945" s="175"/>
      <c r="F945" s="175"/>
      <c r="G945" s="175"/>
      <c r="H945" s="175"/>
      <c r="I945" s="175"/>
      <c r="J945" s="175"/>
      <c r="K945" s="175"/>
      <c r="L945" s="175"/>
      <c r="M945" s="175"/>
      <c r="N945" s="175"/>
      <c r="O945" s="175"/>
      <c r="P945" s="175"/>
      <c r="Q945" s="175"/>
      <c r="R945" s="175"/>
      <c r="S945" s="175"/>
      <c r="T945" s="175"/>
      <c r="U945" s="175"/>
      <c r="V945" s="175"/>
      <c r="W945" s="175"/>
      <c r="X945" s="175"/>
      <c r="Y945" s="175"/>
      <c r="Z945" s="175"/>
      <c r="AA945" s="175"/>
      <c r="AB945" s="175"/>
      <c r="AC945" s="175"/>
      <c r="AD945" s="175"/>
    </row>
    <row r="946" spans="1:30" ht="15.75" customHeight="1" x14ac:dyDescent="0.25">
      <c r="A946" s="175"/>
      <c r="B946" s="175"/>
      <c r="C946" s="175"/>
      <c r="D946" s="175"/>
      <c r="E946" s="175"/>
      <c r="F946" s="175"/>
      <c r="G946" s="175"/>
      <c r="H946" s="175"/>
      <c r="I946" s="175"/>
      <c r="J946" s="175"/>
      <c r="K946" s="175"/>
      <c r="L946" s="175"/>
      <c r="M946" s="175"/>
      <c r="N946" s="175"/>
      <c r="O946" s="175"/>
      <c r="P946" s="175"/>
      <c r="Q946" s="175"/>
      <c r="R946" s="175"/>
      <c r="S946" s="175"/>
      <c r="T946" s="175"/>
      <c r="U946" s="175"/>
      <c r="V946" s="175"/>
      <c r="W946" s="175"/>
      <c r="X946" s="175"/>
      <c r="Y946" s="175"/>
      <c r="Z946" s="175"/>
      <c r="AA946" s="175"/>
      <c r="AB946" s="175"/>
      <c r="AC946" s="175"/>
      <c r="AD946" s="175"/>
    </row>
    <row r="947" spans="1:30" ht="15.75" customHeight="1" x14ac:dyDescent="0.25">
      <c r="A947" s="175"/>
      <c r="B947" s="175"/>
      <c r="C947" s="175"/>
      <c r="D947" s="175"/>
      <c r="E947" s="175"/>
      <c r="F947" s="175"/>
      <c r="G947" s="175"/>
      <c r="H947" s="175"/>
      <c r="I947" s="175"/>
      <c r="J947" s="175"/>
      <c r="K947" s="175"/>
      <c r="L947" s="175"/>
      <c r="M947" s="175"/>
      <c r="N947" s="175"/>
      <c r="O947" s="175"/>
      <c r="P947" s="175"/>
      <c r="Q947" s="175"/>
      <c r="R947" s="175"/>
      <c r="S947" s="175"/>
      <c r="T947" s="175"/>
      <c r="U947" s="175"/>
      <c r="V947" s="175"/>
      <c r="W947" s="175"/>
      <c r="X947" s="175"/>
      <c r="Y947" s="175"/>
      <c r="Z947" s="175"/>
      <c r="AA947" s="175"/>
      <c r="AB947" s="175"/>
      <c r="AC947" s="175"/>
      <c r="AD947" s="175"/>
    </row>
    <row r="948" spans="1:30" ht="15.75" customHeight="1" x14ac:dyDescent="0.25">
      <c r="A948" s="175"/>
      <c r="B948" s="175"/>
      <c r="C948" s="175"/>
      <c r="D948" s="175"/>
      <c r="E948" s="175"/>
      <c r="F948" s="175"/>
      <c r="G948" s="175"/>
      <c r="H948" s="175"/>
      <c r="I948" s="175"/>
      <c r="J948" s="175"/>
      <c r="K948" s="175"/>
      <c r="L948" s="175"/>
      <c r="M948" s="175"/>
      <c r="N948" s="175"/>
      <c r="O948" s="175"/>
      <c r="P948" s="175"/>
      <c r="Q948" s="175"/>
      <c r="R948" s="175"/>
      <c r="S948" s="175"/>
      <c r="T948" s="175"/>
      <c r="U948" s="175"/>
      <c r="V948" s="175"/>
      <c r="W948" s="175"/>
      <c r="X948" s="175"/>
      <c r="Y948" s="175"/>
      <c r="Z948" s="175"/>
      <c r="AA948" s="175"/>
      <c r="AB948" s="175"/>
      <c r="AC948" s="175"/>
      <c r="AD948" s="175"/>
    </row>
    <row r="949" spans="1:30" ht="15.75" customHeight="1" x14ac:dyDescent="0.25">
      <c r="A949" s="175"/>
      <c r="B949" s="175"/>
      <c r="C949" s="175"/>
      <c r="D949" s="175"/>
      <c r="E949" s="175"/>
      <c r="F949" s="175"/>
      <c r="G949" s="175"/>
      <c r="H949" s="175"/>
      <c r="I949" s="175"/>
      <c r="J949" s="175"/>
      <c r="K949" s="175"/>
      <c r="L949" s="175"/>
      <c r="M949" s="175"/>
      <c r="N949" s="175"/>
      <c r="O949" s="175"/>
      <c r="P949" s="175"/>
      <c r="Q949" s="175"/>
      <c r="R949" s="175"/>
      <c r="S949" s="175"/>
      <c r="T949" s="175"/>
      <c r="U949" s="175"/>
      <c r="V949" s="175"/>
      <c r="W949" s="175"/>
      <c r="X949" s="175"/>
      <c r="Y949" s="175"/>
      <c r="Z949" s="175"/>
      <c r="AA949" s="175"/>
      <c r="AB949" s="175"/>
      <c r="AC949" s="175"/>
      <c r="AD949" s="175"/>
    </row>
    <row r="950" spans="1:30" ht="15.75" customHeight="1" x14ac:dyDescent="0.25">
      <c r="A950" s="175"/>
      <c r="B950" s="175"/>
      <c r="C950" s="175"/>
      <c r="D950" s="175"/>
      <c r="E950" s="175"/>
      <c r="F950" s="175"/>
      <c r="G950" s="175"/>
      <c r="H950" s="175"/>
      <c r="I950" s="175"/>
      <c r="J950" s="175"/>
      <c r="K950" s="175"/>
      <c r="L950" s="175"/>
      <c r="M950" s="175"/>
      <c r="N950" s="175"/>
      <c r="O950" s="175"/>
      <c r="P950" s="175"/>
      <c r="Q950" s="175"/>
      <c r="R950" s="175"/>
      <c r="S950" s="175"/>
      <c r="T950" s="175"/>
      <c r="U950" s="175"/>
      <c r="V950" s="175"/>
      <c r="W950" s="175"/>
      <c r="X950" s="175"/>
      <c r="Y950" s="175"/>
      <c r="Z950" s="175"/>
      <c r="AA950" s="175"/>
      <c r="AB950" s="175"/>
      <c r="AC950" s="175"/>
      <c r="AD950" s="175"/>
    </row>
    <row r="951" spans="1:30" ht="15.75" customHeight="1" x14ac:dyDescent="0.25">
      <c r="A951" s="175"/>
      <c r="B951" s="175"/>
      <c r="C951" s="175"/>
      <c r="D951" s="175"/>
      <c r="E951" s="175"/>
      <c r="F951" s="175"/>
      <c r="G951" s="175"/>
      <c r="H951" s="175"/>
      <c r="I951" s="175"/>
      <c r="J951" s="175"/>
      <c r="K951" s="175"/>
      <c r="L951" s="175"/>
      <c r="M951" s="175"/>
      <c r="N951" s="175"/>
      <c r="O951" s="175"/>
      <c r="P951" s="175"/>
      <c r="Q951" s="175"/>
      <c r="R951" s="175"/>
      <c r="S951" s="175"/>
      <c r="T951" s="175"/>
      <c r="U951" s="175"/>
      <c r="V951" s="175"/>
      <c r="W951" s="175"/>
      <c r="X951" s="175"/>
      <c r="Y951" s="175"/>
      <c r="Z951" s="175"/>
      <c r="AA951" s="175"/>
      <c r="AB951" s="175"/>
      <c r="AC951" s="175"/>
      <c r="AD951" s="175"/>
    </row>
    <row r="952" spans="1:30" ht="15.75" customHeight="1" x14ac:dyDescent="0.25">
      <c r="A952" s="175"/>
      <c r="B952" s="175"/>
      <c r="C952" s="175"/>
      <c r="D952" s="175"/>
      <c r="E952" s="175"/>
      <c r="F952" s="175"/>
      <c r="G952" s="175"/>
      <c r="H952" s="175"/>
      <c r="I952" s="175"/>
      <c r="J952" s="175"/>
      <c r="K952" s="175"/>
      <c r="L952" s="175"/>
      <c r="M952" s="175"/>
      <c r="N952" s="175"/>
      <c r="O952" s="175"/>
      <c r="P952" s="175"/>
      <c r="Q952" s="175"/>
      <c r="R952" s="175"/>
      <c r="S952" s="175"/>
      <c r="T952" s="175"/>
      <c r="U952" s="175"/>
      <c r="V952" s="175"/>
      <c r="W952" s="175"/>
      <c r="X952" s="175"/>
      <c r="Y952" s="175"/>
      <c r="Z952" s="175"/>
      <c r="AA952" s="175"/>
      <c r="AB952" s="175"/>
      <c r="AC952" s="175"/>
      <c r="AD952" s="175"/>
    </row>
    <row r="953" spans="1:30" ht="15.75" customHeight="1" x14ac:dyDescent="0.25">
      <c r="A953" s="175"/>
      <c r="B953" s="175"/>
      <c r="C953" s="175"/>
      <c r="D953" s="175"/>
      <c r="E953" s="175"/>
      <c r="F953" s="175"/>
      <c r="G953" s="175"/>
      <c r="H953" s="175"/>
      <c r="I953" s="175"/>
      <c r="J953" s="175"/>
      <c r="K953" s="175"/>
      <c r="L953" s="175"/>
      <c r="M953" s="175"/>
      <c r="N953" s="175"/>
      <c r="O953" s="175"/>
      <c r="P953" s="175"/>
      <c r="Q953" s="175"/>
      <c r="R953" s="175"/>
      <c r="S953" s="175"/>
      <c r="T953" s="175"/>
      <c r="U953" s="175"/>
      <c r="V953" s="175"/>
      <c r="W953" s="175"/>
      <c r="X953" s="175"/>
      <c r="Y953" s="175"/>
      <c r="Z953" s="175"/>
      <c r="AA953" s="175"/>
      <c r="AB953" s="175"/>
      <c r="AC953" s="175"/>
      <c r="AD953" s="175"/>
    </row>
    <row r="954" spans="1:30" ht="15.75" customHeight="1" x14ac:dyDescent="0.25">
      <c r="A954" s="175"/>
      <c r="B954" s="175"/>
      <c r="C954" s="175"/>
      <c r="D954" s="175"/>
      <c r="E954" s="175"/>
      <c r="F954" s="175"/>
      <c r="G954" s="175"/>
      <c r="H954" s="175"/>
      <c r="I954" s="175"/>
      <c r="J954" s="175"/>
      <c r="K954" s="175"/>
      <c r="L954" s="175"/>
      <c r="M954" s="175"/>
      <c r="N954" s="175"/>
      <c r="O954" s="175"/>
      <c r="P954" s="175"/>
      <c r="Q954" s="175"/>
      <c r="R954" s="175"/>
      <c r="S954" s="175"/>
      <c r="T954" s="175"/>
      <c r="U954" s="175"/>
      <c r="V954" s="175"/>
      <c r="W954" s="175"/>
      <c r="X954" s="175"/>
      <c r="Y954" s="175"/>
      <c r="Z954" s="175"/>
      <c r="AA954" s="175"/>
      <c r="AB954" s="175"/>
      <c r="AC954" s="175"/>
      <c r="AD954" s="175"/>
    </row>
    <row r="955" spans="1:30" ht="15.75" customHeight="1" x14ac:dyDescent="0.25">
      <c r="A955" s="175"/>
      <c r="B955" s="175"/>
      <c r="C955" s="175"/>
      <c r="D955" s="175"/>
      <c r="E955" s="175"/>
      <c r="F955" s="175"/>
      <c r="G955" s="175"/>
      <c r="H955" s="175"/>
      <c r="I955" s="175"/>
      <c r="J955" s="175"/>
      <c r="K955" s="175"/>
      <c r="L955" s="175"/>
      <c r="M955" s="175"/>
      <c r="N955" s="175"/>
      <c r="O955" s="175"/>
      <c r="P955" s="175"/>
      <c r="Q955" s="175"/>
      <c r="R955" s="175"/>
      <c r="S955" s="175"/>
      <c r="T955" s="175"/>
      <c r="U955" s="175"/>
      <c r="V955" s="175"/>
      <c r="W955" s="175"/>
      <c r="X955" s="175"/>
      <c r="Y955" s="175"/>
      <c r="Z955" s="175"/>
      <c r="AA955" s="175"/>
      <c r="AB955" s="175"/>
      <c r="AC955" s="175"/>
      <c r="AD955" s="175"/>
    </row>
    <row r="956" spans="1:30" ht="15.75" customHeight="1" x14ac:dyDescent="0.25">
      <c r="A956" s="175"/>
      <c r="B956" s="175"/>
      <c r="C956" s="175"/>
      <c r="D956" s="175"/>
      <c r="E956" s="175"/>
      <c r="F956" s="175"/>
      <c r="G956" s="175"/>
      <c r="H956" s="175"/>
      <c r="I956" s="175"/>
      <c r="J956" s="175"/>
      <c r="K956" s="175"/>
      <c r="L956" s="175"/>
      <c r="M956" s="175"/>
      <c r="N956" s="175"/>
      <c r="O956" s="175"/>
      <c r="P956" s="175"/>
      <c r="Q956" s="175"/>
      <c r="R956" s="175"/>
      <c r="S956" s="175"/>
      <c r="T956" s="175"/>
      <c r="U956" s="175"/>
      <c r="V956" s="175"/>
      <c r="W956" s="175"/>
      <c r="X956" s="175"/>
      <c r="Y956" s="175"/>
      <c r="Z956" s="175"/>
      <c r="AA956" s="175"/>
      <c r="AB956" s="175"/>
      <c r="AC956" s="175"/>
      <c r="AD956" s="175"/>
    </row>
    <row r="957" spans="1:30" ht="15.75" customHeight="1" x14ac:dyDescent="0.25">
      <c r="A957" s="175"/>
      <c r="B957" s="175"/>
      <c r="C957" s="175"/>
      <c r="D957" s="175"/>
      <c r="E957" s="175"/>
      <c r="F957" s="175"/>
      <c r="G957" s="175"/>
      <c r="H957" s="175"/>
      <c r="I957" s="175"/>
      <c r="J957" s="175"/>
      <c r="K957" s="175"/>
      <c r="L957" s="175"/>
      <c r="M957" s="175"/>
      <c r="N957" s="175"/>
      <c r="O957" s="175"/>
      <c r="P957" s="175"/>
      <c r="Q957" s="175"/>
      <c r="R957" s="175"/>
      <c r="S957" s="175"/>
      <c r="T957" s="175"/>
      <c r="U957" s="175"/>
      <c r="V957" s="175"/>
      <c r="W957" s="175"/>
      <c r="X957" s="175"/>
      <c r="Y957" s="175"/>
      <c r="Z957" s="175"/>
      <c r="AA957" s="175"/>
      <c r="AB957" s="175"/>
      <c r="AC957" s="175"/>
      <c r="AD957" s="175"/>
    </row>
    <row r="958" spans="1:30" ht="15.75" customHeight="1" x14ac:dyDescent="0.25">
      <c r="A958" s="175"/>
      <c r="B958" s="175"/>
      <c r="C958" s="175"/>
      <c r="D958" s="175"/>
      <c r="E958" s="175"/>
      <c r="F958" s="175"/>
      <c r="G958" s="175"/>
      <c r="H958" s="175"/>
      <c r="I958" s="175"/>
      <c r="J958" s="175"/>
      <c r="K958" s="175"/>
      <c r="L958" s="175"/>
      <c r="M958" s="175"/>
      <c r="N958" s="175"/>
      <c r="O958" s="175"/>
      <c r="P958" s="175"/>
      <c r="Q958" s="175"/>
      <c r="R958" s="175"/>
      <c r="S958" s="175"/>
      <c r="T958" s="175"/>
      <c r="U958" s="175"/>
      <c r="V958" s="175"/>
      <c r="W958" s="175"/>
      <c r="X958" s="175"/>
      <c r="Y958" s="175"/>
      <c r="Z958" s="175"/>
      <c r="AA958" s="175"/>
      <c r="AB958" s="175"/>
      <c r="AC958" s="175"/>
      <c r="AD958" s="175"/>
    </row>
    <row r="959" spans="1:30" ht="15.75" customHeight="1" x14ac:dyDescent="0.25">
      <c r="A959" s="175"/>
      <c r="B959" s="175"/>
      <c r="C959" s="175"/>
      <c r="D959" s="175"/>
      <c r="E959" s="175"/>
      <c r="F959" s="175"/>
      <c r="G959" s="175"/>
      <c r="H959" s="175"/>
      <c r="I959" s="175"/>
      <c r="J959" s="175"/>
      <c r="K959" s="175"/>
      <c r="L959" s="175"/>
      <c r="M959" s="175"/>
      <c r="N959" s="175"/>
      <c r="O959" s="175"/>
      <c r="P959" s="175"/>
      <c r="Q959" s="175"/>
      <c r="R959" s="175"/>
      <c r="S959" s="175"/>
      <c r="T959" s="175"/>
      <c r="U959" s="175"/>
      <c r="V959" s="175"/>
      <c r="W959" s="175"/>
      <c r="X959" s="175"/>
      <c r="Y959" s="175"/>
      <c r="Z959" s="175"/>
      <c r="AA959" s="175"/>
      <c r="AB959" s="175"/>
      <c r="AC959" s="175"/>
      <c r="AD959" s="175"/>
    </row>
    <row r="960" spans="1:30" ht="15.75" customHeight="1" x14ac:dyDescent="0.25">
      <c r="A960" s="175"/>
      <c r="B960" s="175"/>
      <c r="C960" s="175"/>
      <c r="D960" s="175"/>
      <c r="E960" s="175"/>
      <c r="F960" s="175"/>
      <c r="G960" s="175"/>
      <c r="H960" s="175"/>
      <c r="I960" s="175"/>
      <c r="J960" s="175"/>
      <c r="K960" s="175"/>
      <c r="L960" s="175"/>
      <c r="M960" s="175"/>
      <c r="N960" s="175"/>
      <c r="O960" s="175"/>
      <c r="P960" s="175"/>
      <c r="Q960" s="175"/>
      <c r="R960" s="175"/>
      <c r="S960" s="175"/>
      <c r="T960" s="175"/>
      <c r="U960" s="175"/>
      <c r="V960" s="175"/>
      <c r="W960" s="175"/>
      <c r="X960" s="175"/>
      <c r="Y960" s="175"/>
      <c r="Z960" s="175"/>
      <c r="AA960" s="175"/>
      <c r="AB960" s="175"/>
      <c r="AC960" s="175"/>
      <c r="AD960" s="175"/>
    </row>
    <row r="961" spans="1:30" ht="15.75" customHeight="1" x14ac:dyDescent="0.25">
      <c r="A961" s="175"/>
      <c r="B961" s="175"/>
      <c r="C961" s="175"/>
      <c r="D961" s="175"/>
      <c r="E961" s="175"/>
      <c r="F961" s="175"/>
      <c r="G961" s="175"/>
      <c r="H961" s="175"/>
      <c r="I961" s="175"/>
      <c r="J961" s="175"/>
      <c r="K961" s="175"/>
      <c r="L961" s="175"/>
      <c r="M961" s="175"/>
      <c r="N961" s="175"/>
      <c r="O961" s="175"/>
      <c r="P961" s="175"/>
      <c r="Q961" s="175"/>
      <c r="R961" s="175"/>
      <c r="S961" s="175"/>
      <c r="T961" s="175"/>
      <c r="U961" s="175"/>
      <c r="V961" s="175"/>
      <c r="W961" s="175"/>
      <c r="X961" s="175"/>
      <c r="Y961" s="175"/>
      <c r="Z961" s="175"/>
      <c r="AA961" s="175"/>
      <c r="AB961" s="175"/>
      <c r="AC961" s="175"/>
      <c r="AD961" s="175"/>
    </row>
    <row r="962" spans="1:30" ht="15.75" customHeight="1" x14ac:dyDescent="0.25">
      <c r="A962" s="175"/>
      <c r="B962" s="175"/>
      <c r="C962" s="175"/>
      <c r="D962" s="175"/>
      <c r="E962" s="175"/>
      <c r="F962" s="175"/>
      <c r="G962" s="175"/>
      <c r="H962" s="175"/>
      <c r="I962" s="175"/>
      <c r="J962" s="175"/>
      <c r="K962" s="175"/>
      <c r="L962" s="175"/>
      <c r="M962" s="175"/>
      <c r="N962" s="175"/>
      <c r="O962" s="175"/>
      <c r="P962" s="175"/>
      <c r="Q962" s="175"/>
      <c r="R962" s="175"/>
      <c r="S962" s="175"/>
      <c r="T962" s="175"/>
      <c r="U962" s="175"/>
      <c r="V962" s="175"/>
      <c r="W962" s="175"/>
      <c r="X962" s="175"/>
      <c r="Y962" s="175"/>
      <c r="Z962" s="175"/>
      <c r="AA962" s="175"/>
      <c r="AB962" s="175"/>
      <c r="AC962" s="175"/>
      <c r="AD962" s="175"/>
    </row>
    <row r="963" spans="1:30" ht="15.75" customHeight="1" x14ac:dyDescent="0.25">
      <c r="A963" s="175"/>
      <c r="B963" s="175"/>
      <c r="C963" s="175"/>
      <c r="D963" s="175"/>
      <c r="E963" s="175"/>
      <c r="F963" s="175"/>
      <c r="G963" s="175"/>
      <c r="H963" s="175"/>
      <c r="I963" s="175"/>
      <c r="J963" s="175"/>
      <c r="K963" s="175"/>
      <c r="L963" s="175"/>
      <c r="M963" s="175"/>
      <c r="N963" s="175"/>
      <c r="O963" s="175"/>
      <c r="P963" s="175"/>
      <c r="Q963" s="175"/>
      <c r="R963" s="175"/>
      <c r="S963" s="175"/>
      <c r="T963" s="175"/>
      <c r="U963" s="175"/>
      <c r="V963" s="175"/>
      <c r="W963" s="175"/>
      <c r="X963" s="175"/>
      <c r="Y963" s="175"/>
      <c r="Z963" s="175"/>
      <c r="AA963" s="175"/>
      <c r="AB963" s="175"/>
      <c r="AC963" s="175"/>
      <c r="AD963" s="175"/>
    </row>
    <row r="964" spans="1:30" ht="15.75" customHeight="1" x14ac:dyDescent="0.25">
      <c r="A964" s="175"/>
      <c r="B964" s="175"/>
      <c r="C964" s="175"/>
      <c r="D964" s="175"/>
      <c r="E964" s="175"/>
      <c r="F964" s="175"/>
      <c r="G964" s="175"/>
      <c r="H964" s="175"/>
      <c r="I964" s="175"/>
      <c r="J964" s="175"/>
      <c r="K964" s="175"/>
      <c r="L964" s="175"/>
      <c r="M964" s="175"/>
      <c r="N964" s="175"/>
      <c r="O964" s="175"/>
      <c r="P964" s="175"/>
      <c r="Q964" s="175"/>
      <c r="R964" s="175"/>
      <c r="S964" s="175"/>
      <c r="T964" s="175"/>
      <c r="U964" s="175"/>
      <c r="V964" s="175"/>
      <c r="W964" s="175"/>
      <c r="X964" s="175"/>
      <c r="Y964" s="175"/>
      <c r="Z964" s="175"/>
      <c r="AA964" s="175"/>
      <c r="AB964" s="175"/>
      <c r="AC964" s="175"/>
      <c r="AD964" s="175"/>
    </row>
    <row r="965" spans="1:30" ht="15.75" customHeight="1" x14ac:dyDescent="0.25">
      <c r="A965" s="175"/>
      <c r="B965" s="175"/>
      <c r="C965" s="175"/>
      <c r="D965" s="175"/>
      <c r="E965" s="175"/>
      <c r="F965" s="175"/>
      <c r="G965" s="175"/>
      <c r="H965" s="175"/>
      <c r="I965" s="175"/>
      <c r="J965" s="175"/>
      <c r="K965" s="175"/>
      <c r="L965" s="175"/>
      <c r="M965" s="175"/>
      <c r="N965" s="175"/>
      <c r="O965" s="175"/>
      <c r="P965" s="175"/>
      <c r="Q965" s="175"/>
      <c r="R965" s="175"/>
      <c r="S965" s="175"/>
      <c r="T965" s="175"/>
      <c r="U965" s="175"/>
      <c r="V965" s="175"/>
      <c r="W965" s="175"/>
      <c r="X965" s="175"/>
      <c r="Y965" s="175"/>
      <c r="Z965" s="175"/>
      <c r="AA965" s="175"/>
      <c r="AB965" s="175"/>
      <c r="AC965" s="175"/>
      <c r="AD965" s="175"/>
    </row>
    <row r="966" spans="1:30" ht="15.75" customHeight="1" x14ac:dyDescent="0.25">
      <c r="A966" s="175"/>
      <c r="B966" s="175"/>
      <c r="C966" s="175"/>
      <c r="D966" s="175"/>
      <c r="E966" s="175"/>
      <c r="F966" s="175"/>
      <c r="G966" s="175"/>
      <c r="H966" s="175"/>
      <c r="I966" s="175"/>
      <c r="J966" s="175"/>
      <c r="K966" s="175"/>
      <c r="L966" s="175"/>
      <c r="M966" s="175"/>
      <c r="N966" s="175"/>
      <c r="O966" s="175"/>
      <c r="P966" s="175"/>
      <c r="Q966" s="175"/>
      <c r="R966" s="175"/>
      <c r="S966" s="175"/>
      <c r="T966" s="175"/>
      <c r="U966" s="175"/>
      <c r="V966" s="175"/>
      <c r="W966" s="175"/>
      <c r="X966" s="175"/>
      <c r="Y966" s="175"/>
      <c r="Z966" s="175"/>
      <c r="AA966" s="175"/>
      <c r="AB966" s="175"/>
      <c r="AC966" s="175"/>
      <c r="AD966" s="175"/>
    </row>
    <row r="967" spans="1:30" ht="15.75" customHeight="1" x14ac:dyDescent="0.25">
      <c r="A967" s="175"/>
      <c r="B967" s="175"/>
      <c r="C967" s="175"/>
      <c r="D967" s="175"/>
      <c r="E967" s="175"/>
      <c r="F967" s="175"/>
      <c r="G967" s="175"/>
      <c r="H967" s="175"/>
      <c r="I967" s="175"/>
      <c r="J967" s="175"/>
      <c r="K967" s="175"/>
      <c r="L967" s="175"/>
      <c r="M967" s="175"/>
      <c r="N967" s="175"/>
      <c r="O967" s="175"/>
      <c r="P967" s="175"/>
      <c r="Q967" s="175"/>
      <c r="R967" s="175"/>
      <c r="S967" s="175"/>
      <c r="T967" s="175"/>
      <c r="U967" s="175"/>
      <c r="V967" s="175"/>
      <c r="W967" s="175"/>
      <c r="X967" s="175"/>
      <c r="Y967" s="175"/>
      <c r="Z967" s="175"/>
      <c r="AA967" s="175"/>
      <c r="AB967" s="175"/>
      <c r="AC967" s="175"/>
      <c r="AD967" s="175"/>
    </row>
    <row r="968" spans="1:30" ht="15.75" customHeight="1" x14ac:dyDescent="0.25">
      <c r="A968" s="175"/>
      <c r="B968" s="175"/>
      <c r="C968" s="175"/>
      <c r="D968" s="175"/>
      <c r="E968" s="175"/>
      <c r="F968" s="175"/>
      <c r="G968" s="175"/>
      <c r="H968" s="175"/>
      <c r="I968" s="175"/>
      <c r="J968" s="175"/>
      <c r="K968" s="175"/>
      <c r="L968" s="175"/>
      <c r="M968" s="175"/>
      <c r="N968" s="175"/>
      <c r="O968" s="175"/>
      <c r="P968" s="175"/>
      <c r="Q968" s="175"/>
      <c r="R968" s="175"/>
      <c r="S968" s="175"/>
      <c r="T968" s="175"/>
      <c r="U968" s="175"/>
      <c r="V968" s="175"/>
      <c r="W968" s="175"/>
      <c r="X968" s="175"/>
      <c r="Y968" s="175"/>
      <c r="Z968" s="175"/>
      <c r="AA968" s="175"/>
      <c r="AB968" s="175"/>
      <c r="AC968" s="175"/>
      <c r="AD968" s="175"/>
    </row>
    <row r="969" spans="1:30" ht="15.75" customHeight="1" x14ac:dyDescent="0.25">
      <c r="A969" s="175"/>
      <c r="B969" s="175"/>
      <c r="C969" s="175"/>
      <c r="D969" s="175"/>
      <c r="E969" s="175"/>
      <c r="F969" s="175"/>
      <c r="G969" s="175"/>
      <c r="H969" s="175"/>
      <c r="I969" s="175"/>
      <c r="J969" s="175"/>
      <c r="K969" s="175"/>
      <c r="L969" s="175"/>
      <c r="M969" s="175"/>
      <c r="N969" s="175"/>
      <c r="O969" s="175"/>
      <c r="P969" s="175"/>
      <c r="Q969" s="175"/>
      <c r="R969" s="175"/>
      <c r="S969" s="175"/>
      <c r="T969" s="175"/>
      <c r="U969" s="175"/>
      <c r="V969" s="175"/>
      <c r="W969" s="175"/>
      <c r="X969" s="175"/>
      <c r="Y969" s="175"/>
      <c r="Z969" s="175"/>
      <c r="AA969" s="175"/>
      <c r="AB969" s="175"/>
      <c r="AC969" s="175"/>
      <c r="AD969" s="175"/>
    </row>
    <row r="970" spans="1:30" ht="15.75" customHeight="1" x14ac:dyDescent="0.25">
      <c r="A970" s="175"/>
      <c r="B970" s="175"/>
      <c r="C970" s="175"/>
      <c r="D970" s="175"/>
      <c r="E970" s="175"/>
      <c r="F970" s="175"/>
      <c r="G970" s="175"/>
      <c r="H970" s="175"/>
      <c r="I970" s="175"/>
      <c r="J970" s="175"/>
      <c r="K970" s="175"/>
      <c r="L970" s="175"/>
      <c r="M970" s="175"/>
      <c r="N970" s="175"/>
      <c r="O970" s="175"/>
      <c r="P970" s="175"/>
      <c r="Q970" s="175"/>
      <c r="R970" s="175"/>
      <c r="S970" s="175"/>
      <c r="T970" s="175"/>
      <c r="U970" s="175"/>
      <c r="V970" s="175"/>
      <c r="W970" s="175"/>
      <c r="X970" s="175"/>
      <c r="Y970" s="175"/>
      <c r="Z970" s="175"/>
      <c r="AA970" s="175"/>
      <c r="AB970" s="175"/>
      <c r="AC970" s="175"/>
      <c r="AD970" s="175"/>
    </row>
    <row r="971" spans="1:30" ht="15.75" customHeight="1" x14ac:dyDescent="0.25">
      <c r="A971" s="175"/>
      <c r="B971" s="175"/>
      <c r="C971" s="175"/>
      <c r="D971" s="175"/>
      <c r="E971" s="175"/>
      <c r="F971" s="175"/>
      <c r="G971" s="175"/>
      <c r="H971" s="175"/>
      <c r="I971" s="175"/>
      <c r="J971" s="175"/>
      <c r="K971" s="175"/>
      <c r="L971" s="175"/>
      <c r="M971" s="175"/>
      <c r="N971" s="175"/>
      <c r="O971" s="175"/>
      <c r="P971" s="175"/>
      <c r="Q971" s="175"/>
      <c r="R971" s="175"/>
      <c r="S971" s="175"/>
      <c r="T971" s="175"/>
      <c r="U971" s="175"/>
      <c r="V971" s="175"/>
      <c r="W971" s="175"/>
      <c r="X971" s="175"/>
      <c r="Y971" s="175"/>
      <c r="Z971" s="175"/>
      <c r="AA971" s="175"/>
      <c r="AB971" s="175"/>
      <c r="AC971" s="175"/>
      <c r="AD971" s="175"/>
    </row>
    <row r="972" spans="1:30" ht="15.75" customHeight="1" x14ac:dyDescent="0.25">
      <c r="A972" s="175"/>
      <c r="B972" s="175"/>
      <c r="C972" s="175"/>
      <c r="D972" s="175"/>
      <c r="E972" s="175"/>
      <c r="F972" s="175"/>
      <c r="G972" s="175"/>
      <c r="H972" s="175"/>
      <c r="I972" s="175"/>
      <c r="J972" s="175"/>
      <c r="K972" s="175"/>
      <c r="L972" s="175"/>
      <c r="M972" s="175"/>
      <c r="N972" s="175"/>
      <c r="O972" s="175"/>
      <c r="P972" s="175"/>
      <c r="Q972" s="175"/>
      <c r="R972" s="175"/>
      <c r="S972" s="175"/>
      <c r="T972" s="175"/>
      <c r="U972" s="175"/>
      <c r="V972" s="175"/>
      <c r="W972" s="175"/>
      <c r="X972" s="175"/>
      <c r="Y972" s="175"/>
      <c r="Z972" s="175"/>
      <c r="AA972" s="175"/>
      <c r="AB972" s="175"/>
      <c r="AC972" s="175"/>
      <c r="AD972" s="175"/>
    </row>
    <row r="973" spans="1:30" ht="15.75" customHeight="1" x14ac:dyDescent="0.25">
      <c r="A973" s="175"/>
      <c r="B973" s="175"/>
      <c r="C973" s="175"/>
      <c r="D973" s="175"/>
      <c r="E973" s="175"/>
      <c r="F973" s="175"/>
      <c r="G973" s="175"/>
      <c r="H973" s="175"/>
      <c r="I973" s="175"/>
      <c r="J973" s="175"/>
      <c r="K973" s="175"/>
      <c r="L973" s="175"/>
      <c r="M973" s="175"/>
      <c r="N973" s="175"/>
      <c r="O973" s="175"/>
      <c r="P973" s="175"/>
      <c r="Q973" s="175"/>
      <c r="R973" s="175"/>
      <c r="S973" s="175"/>
      <c r="T973" s="175"/>
      <c r="U973" s="175"/>
      <c r="V973" s="175"/>
      <c r="W973" s="175"/>
      <c r="X973" s="175"/>
      <c r="Y973" s="175"/>
      <c r="Z973" s="175"/>
      <c r="AA973" s="175"/>
      <c r="AB973" s="175"/>
      <c r="AC973" s="175"/>
      <c r="AD973" s="175"/>
    </row>
    <row r="974" spans="1:30" ht="15.75" customHeight="1" x14ac:dyDescent="0.25">
      <c r="A974" s="175"/>
      <c r="B974" s="175"/>
      <c r="C974" s="175"/>
      <c r="D974" s="175"/>
      <c r="E974" s="175"/>
      <c r="F974" s="175"/>
      <c r="G974" s="175"/>
      <c r="H974" s="175"/>
      <c r="I974" s="175"/>
      <c r="J974" s="175"/>
      <c r="K974" s="175"/>
      <c r="L974" s="175"/>
      <c r="M974" s="175"/>
      <c r="N974" s="175"/>
      <c r="O974" s="175"/>
      <c r="P974" s="175"/>
      <c r="Q974" s="175"/>
      <c r="R974" s="175"/>
      <c r="S974" s="175"/>
      <c r="T974" s="175"/>
      <c r="U974" s="175"/>
      <c r="V974" s="175"/>
      <c r="W974" s="175"/>
      <c r="X974" s="175"/>
      <c r="Y974" s="175"/>
      <c r="Z974" s="175"/>
      <c r="AA974" s="175"/>
      <c r="AB974" s="175"/>
      <c r="AC974" s="175"/>
      <c r="AD974" s="175"/>
    </row>
    <row r="975" spans="1:30" ht="15.75" customHeight="1" x14ac:dyDescent="0.25">
      <c r="A975" s="175"/>
      <c r="B975" s="175"/>
      <c r="C975" s="175"/>
      <c r="D975" s="175"/>
      <c r="E975" s="175"/>
      <c r="F975" s="175"/>
      <c r="G975" s="175"/>
      <c r="H975" s="175"/>
      <c r="I975" s="175"/>
      <c r="J975" s="175"/>
      <c r="K975" s="175"/>
      <c r="L975" s="175"/>
      <c r="M975" s="175"/>
      <c r="N975" s="175"/>
      <c r="O975" s="175"/>
      <c r="P975" s="175"/>
      <c r="Q975" s="175"/>
      <c r="R975" s="175"/>
      <c r="S975" s="175"/>
      <c r="T975" s="175"/>
      <c r="U975" s="175"/>
      <c r="V975" s="175"/>
      <c r="W975" s="175"/>
      <c r="X975" s="175"/>
      <c r="Y975" s="175"/>
      <c r="Z975" s="175"/>
      <c r="AA975" s="175"/>
      <c r="AB975" s="175"/>
      <c r="AC975" s="175"/>
      <c r="AD975" s="175"/>
    </row>
    <row r="976" spans="1:30" ht="15.75" customHeight="1" x14ac:dyDescent="0.25">
      <c r="A976" s="175"/>
      <c r="B976" s="175"/>
      <c r="C976" s="175"/>
      <c r="D976" s="175"/>
      <c r="E976" s="175"/>
      <c r="F976" s="175"/>
      <c r="G976" s="175"/>
      <c r="H976" s="175"/>
      <c r="I976" s="175"/>
      <c r="J976" s="175"/>
      <c r="K976" s="175"/>
      <c r="L976" s="175"/>
      <c r="M976" s="175"/>
      <c r="N976" s="175"/>
      <c r="O976" s="175"/>
      <c r="P976" s="175"/>
      <c r="Q976" s="175"/>
      <c r="R976" s="175"/>
      <c r="S976" s="175"/>
      <c r="T976" s="175"/>
      <c r="U976" s="175"/>
      <c r="V976" s="175"/>
      <c r="W976" s="175"/>
      <c r="X976" s="175"/>
      <c r="Y976" s="175"/>
      <c r="Z976" s="175"/>
      <c r="AA976" s="175"/>
      <c r="AB976" s="175"/>
      <c r="AC976" s="175"/>
      <c r="AD976" s="175"/>
    </row>
    <row r="977" spans="1:30" ht="15.75" customHeight="1" x14ac:dyDescent="0.25">
      <c r="A977" s="175"/>
      <c r="B977" s="175"/>
      <c r="C977" s="175"/>
      <c r="D977" s="175"/>
      <c r="E977" s="175"/>
      <c r="F977" s="175"/>
      <c r="G977" s="175"/>
      <c r="H977" s="175"/>
      <c r="I977" s="175"/>
      <c r="J977" s="175"/>
      <c r="K977" s="175"/>
      <c r="L977" s="175"/>
      <c r="M977" s="175"/>
      <c r="N977" s="175"/>
      <c r="O977" s="175"/>
      <c r="P977" s="175"/>
      <c r="Q977" s="175"/>
      <c r="R977" s="175"/>
      <c r="S977" s="175"/>
      <c r="T977" s="175"/>
      <c r="U977" s="175"/>
      <c r="V977" s="175"/>
      <c r="W977" s="175"/>
      <c r="X977" s="175"/>
      <c r="Y977" s="175"/>
      <c r="Z977" s="175"/>
      <c r="AA977" s="175"/>
      <c r="AB977" s="175"/>
      <c r="AC977" s="175"/>
      <c r="AD977" s="175"/>
    </row>
    <row r="978" spans="1:30" ht="15.75" customHeight="1" x14ac:dyDescent="0.25">
      <c r="A978" s="175"/>
      <c r="B978" s="175"/>
      <c r="C978" s="175"/>
      <c r="D978" s="175"/>
      <c r="E978" s="175"/>
      <c r="F978" s="175"/>
      <c r="G978" s="175"/>
      <c r="H978" s="175"/>
      <c r="I978" s="175"/>
      <c r="J978" s="175"/>
      <c r="K978" s="175"/>
      <c r="L978" s="175"/>
      <c r="M978" s="175"/>
      <c r="N978" s="175"/>
      <c r="O978" s="175"/>
      <c r="P978" s="175"/>
      <c r="Q978" s="175"/>
      <c r="R978" s="175"/>
      <c r="S978" s="175"/>
      <c r="T978" s="175"/>
      <c r="U978" s="175"/>
      <c r="V978" s="175"/>
      <c r="W978" s="175"/>
      <c r="X978" s="175"/>
      <c r="Y978" s="175"/>
      <c r="Z978" s="175"/>
      <c r="AA978" s="175"/>
      <c r="AB978" s="175"/>
      <c r="AC978" s="175"/>
      <c r="AD978" s="175"/>
    </row>
    <row r="979" spans="1:30" ht="15.75" customHeight="1" x14ac:dyDescent="0.25">
      <c r="A979" s="175"/>
      <c r="B979" s="175"/>
      <c r="C979" s="175"/>
      <c r="D979" s="175"/>
      <c r="E979" s="175"/>
      <c r="F979" s="175"/>
      <c r="G979" s="175"/>
      <c r="H979" s="175"/>
      <c r="I979" s="175"/>
      <c r="J979" s="175"/>
      <c r="K979" s="175"/>
      <c r="L979" s="175"/>
      <c r="M979" s="175"/>
      <c r="N979" s="175"/>
      <c r="O979" s="175"/>
      <c r="P979" s="175"/>
      <c r="Q979" s="175"/>
      <c r="R979" s="175"/>
      <c r="S979" s="175"/>
      <c r="T979" s="175"/>
      <c r="U979" s="175"/>
      <c r="V979" s="175"/>
      <c r="W979" s="175"/>
      <c r="X979" s="175"/>
      <c r="Y979" s="175"/>
      <c r="Z979" s="175"/>
      <c r="AA979" s="175"/>
      <c r="AB979" s="175"/>
      <c r="AC979" s="175"/>
      <c r="AD979" s="175"/>
    </row>
    <row r="980" spans="1:30" ht="15.75" customHeight="1" x14ac:dyDescent="0.25">
      <c r="A980" s="175"/>
      <c r="B980" s="175"/>
      <c r="C980" s="175"/>
      <c r="D980" s="175"/>
      <c r="E980" s="175"/>
      <c r="F980" s="175"/>
      <c r="G980" s="175"/>
      <c r="H980" s="175"/>
      <c r="I980" s="175"/>
      <c r="J980" s="175"/>
      <c r="K980" s="175"/>
      <c r="L980" s="175"/>
      <c r="M980" s="175"/>
      <c r="N980" s="175"/>
      <c r="O980" s="175"/>
      <c r="P980" s="175"/>
      <c r="Q980" s="175"/>
      <c r="R980" s="175"/>
      <c r="S980" s="175"/>
      <c r="T980" s="175"/>
      <c r="U980" s="175"/>
      <c r="V980" s="175"/>
      <c r="W980" s="175"/>
      <c r="X980" s="175"/>
      <c r="Y980" s="175"/>
      <c r="Z980" s="175"/>
      <c r="AA980" s="175"/>
      <c r="AB980" s="175"/>
      <c r="AC980" s="175"/>
      <c r="AD980" s="175"/>
    </row>
    <row r="981" spans="1:30" ht="15.75" customHeight="1" x14ac:dyDescent="0.25">
      <c r="A981" s="175"/>
      <c r="B981" s="175"/>
      <c r="C981" s="175"/>
      <c r="D981" s="175"/>
      <c r="E981" s="175"/>
      <c r="F981" s="175"/>
      <c r="G981" s="175"/>
      <c r="H981" s="175"/>
      <c r="I981" s="175"/>
      <c r="J981" s="175"/>
      <c r="K981" s="175"/>
      <c r="L981" s="175"/>
      <c r="M981" s="175"/>
      <c r="N981" s="175"/>
      <c r="O981" s="175"/>
      <c r="P981" s="175"/>
      <c r="Q981" s="175"/>
      <c r="R981" s="175"/>
      <c r="S981" s="175"/>
      <c r="T981" s="175"/>
      <c r="U981" s="175"/>
      <c r="V981" s="175"/>
      <c r="W981" s="175"/>
      <c r="X981" s="175"/>
      <c r="Y981" s="175"/>
      <c r="Z981" s="175"/>
      <c r="AA981" s="175"/>
      <c r="AB981" s="175"/>
      <c r="AC981" s="175"/>
      <c r="AD981" s="175"/>
    </row>
    <row r="982" spans="1:30" ht="15.75" customHeight="1" x14ac:dyDescent="0.25">
      <c r="A982" s="175"/>
      <c r="B982" s="175"/>
      <c r="C982" s="175"/>
      <c r="D982" s="175"/>
      <c r="E982" s="175"/>
      <c r="F982" s="175"/>
      <c r="G982" s="175"/>
      <c r="H982" s="175"/>
      <c r="I982" s="175"/>
      <c r="J982" s="175"/>
      <c r="K982" s="175"/>
      <c r="L982" s="175"/>
      <c r="M982" s="175"/>
      <c r="N982" s="175"/>
      <c r="O982" s="175"/>
      <c r="P982" s="175"/>
      <c r="Q982" s="175"/>
      <c r="R982" s="175"/>
      <c r="S982" s="175"/>
      <c r="T982" s="175"/>
      <c r="U982" s="175"/>
      <c r="V982" s="175"/>
      <c r="W982" s="175"/>
      <c r="X982" s="175"/>
      <c r="Y982" s="175"/>
      <c r="Z982" s="175"/>
      <c r="AA982" s="175"/>
      <c r="AB982" s="175"/>
      <c r="AC982" s="175"/>
      <c r="AD982" s="175"/>
    </row>
    <row r="983" spans="1:30" ht="15.75" customHeight="1" x14ac:dyDescent="0.25">
      <c r="A983" s="175"/>
      <c r="B983" s="175"/>
      <c r="C983" s="175"/>
      <c r="D983" s="175"/>
      <c r="E983" s="175"/>
      <c r="F983" s="175"/>
      <c r="G983" s="175"/>
      <c r="H983" s="175"/>
      <c r="I983" s="175"/>
      <c r="J983" s="175"/>
      <c r="K983" s="175"/>
      <c r="L983" s="175"/>
      <c r="M983" s="175"/>
      <c r="N983" s="175"/>
      <c r="O983" s="175"/>
      <c r="P983" s="175"/>
      <c r="Q983" s="175"/>
      <c r="R983" s="175"/>
      <c r="S983" s="175"/>
      <c r="T983" s="175"/>
      <c r="U983" s="175"/>
      <c r="V983" s="175"/>
      <c r="W983" s="175"/>
      <c r="X983" s="175"/>
      <c r="Y983" s="175"/>
      <c r="Z983" s="175"/>
      <c r="AA983" s="175"/>
      <c r="AB983" s="175"/>
      <c r="AC983" s="175"/>
      <c r="AD983" s="175"/>
    </row>
    <row r="984" spans="1:30" ht="15.75" customHeight="1" x14ac:dyDescent="0.25">
      <c r="A984" s="175"/>
      <c r="B984" s="175"/>
      <c r="C984" s="175"/>
      <c r="D984" s="175"/>
      <c r="E984" s="175"/>
      <c r="F984" s="175"/>
      <c r="G984" s="175"/>
      <c r="H984" s="175"/>
      <c r="I984" s="175"/>
      <c r="J984" s="175"/>
      <c r="K984" s="175"/>
      <c r="L984" s="175"/>
      <c r="M984" s="175"/>
      <c r="N984" s="175"/>
      <c r="O984" s="175"/>
      <c r="P984" s="175"/>
      <c r="Q984" s="175"/>
      <c r="R984" s="175"/>
      <c r="S984" s="175"/>
      <c r="T984" s="175"/>
      <c r="U984" s="175"/>
      <c r="V984" s="175"/>
      <c r="W984" s="175"/>
      <c r="X984" s="175"/>
      <c r="Y984" s="175"/>
      <c r="Z984" s="175"/>
      <c r="AA984" s="175"/>
      <c r="AB984" s="175"/>
      <c r="AC984" s="175"/>
      <c r="AD984" s="175"/>
    </row>
    <row r="985" spans="1:30" ht="15.75" customHeight="1" x14ac:dyDescent="0.25">
      <c r="A985" s="175"/>
      <c r="B985" s="175"/>
      <c r="C985" s="175"/>
      <c r="D985" s="175"/>
      <c r="E985" s="175"/>
      <c r="F985" s="175"/>
      <c r="G985" s="175"/>
      <c r="H985" s="175"/>
      <c r="I985" s="175"/>
      <c r="J985" s="175"/>
      <c r="K985" s="175"/>
      <c r="L985" s="175"/>
      <c r="M985" s="175"/>
      <c r="N985" s="175"/>
      <c r="O985" s="175"/>
      <c r="P985" s="175"/>
      <c r="Q985" s="175"/>
      <c r="R985" s="175"/>
      <c r="S985" s="175"/>
      <c r="T985" s="175"/>
      <c r="U985" s="175"/>
      <c r="V985" s="175"/>
      <c r="W985" s="175"/>
      <c r="X985" s="175"/>
      <c r="Y985" s="175"/>
      <c r="Z985" s="175"/>
      <c r="AA985" s="175"/>
      <c r="AB985" s="175"/>
      <c r="AC985" s="175"/>
      <c r="AD985" s="175"/>
    </row>
    <row r="986" spans="1:30" ht="15.75" customHeight="1" x14ac:dyDescent="0.25">
      <c r="A986" s="175"/>
      <c r="B986" s="175"/>
      <c r="C986" s="175"/>
      <c r="D986" s="175"/>
      <c r="E986" s="175"/>
      <c r="F986" s="175"/>
      <c r="G986" s="175"/>
      <c r="H986" s="175"/>
      <c r="I986" s="175"/>
      <c r="J986" s="175"/>
      <c r="K986" s="175"/>
      <c r="L986" s="175"/>
      <c r="M986" s="175"/>
      <c r="N986" s="175"/>
      <c r="O986" s="175"/>
      <c r="P986" s="175"/>
      <c r="Q986" s="175"/>
      <c r="R986" s="175"/>
      <c r="S986" s="175"/>
      <c r="T986" s="175"/>
      <c r="U986" s="175"/>
      <c r="V986" s="175"/>
      <c r="W986" s="175"/>
      <c r="X986" s="175"/>
      <c r="Y986" s="175"/>
      <c r="Z986" s="175"/>
      <c r="AA986" s="175"/>
      <c r="AB986" s="175"/>
      <c r="AC986" s="175"/>
      <c r="AD986" s="175"/>
    </row>
    <row r="987" spans="1:30" ht="15.75" customHeight="1" x14ac:dyDescent="0.25">
      <c r="A987" s="175"/>
      <c r="B987" s="175"/>
      <c r="C987" s="175"/>
      <c r="D987" s="175"/>
      <c r="E987" s="175"/>
      <c r="F987" s="175"/>
      <c r="G987" s="175"/>
      <c r="H987" s="175"/>
      <c r="I987" s="175"/>
      <c r="J987" s="175"/>
      <c r="K987" s="175"/>
      <c r="L987" s="175"/>
      <c r="M987" s="175"/>
      <c r="N987" s="175"/>
      <c r="O987" s="175"/>
      <c r="P987" s="175"/>
      <c r="Q987" s="175"/>
      <c r="R987" s="175"/>
      <c r="S987" s="175"/>
      <c r="T987" s="175"/>
      <c r="U987" s="175"/>
      <c r="V987" s="175"/>
      <c r="W987" s="175"/>
      <c r="X987" s="175"/>
      <c r="Y987" s="175"/>
      <c r="Z987" s="175"/>
      <c r="AA987" s="175"/>
      <c r="AB987" s="175"/>
      <c r="AC987" s="175"/>
      <c r="AD987" s="175"/>
    </row>
    <row r="988" spans="1:30" ht="15.75" customHeight="1" x14ac:dyDescent="0.25">
      <c r="A988" s="175"/>
      <c r="B988" s="175"/>
      <c r="C988" s="175"/>
      <c r="D988" s="175"/>
      <c r="E988" s="175"/>
      <c r="F988" s="175"/>
      <c r="G988" s="175"/>
      <c r="H988" s="175"/>
      <c r="I988" s="175"/>
      <c r="J988" s="175"/>
      <c r="K988" s="175"/>
      <c r="L988" s="175"/>
      <c r="M988" s="175"/>
      <c r="N988" s="175"/>
      <c r="O988" s="175"/>
      <c r="P988" s="175"/>
      <c r="Q988" s="175"/>
      <c r="R988" s="175"/>
      <c r="S988" s="175"/>
      <c r="T988" s="175"/>
      <c r="U988" s="175"/>
      <c r="V988" s="175"/>
      <c r="W988" s="175"/>
      <c r="X988" s="175"/>
      <c r="Y988" s="175"/>
      <c r="Z988" s="175"/>
      <c r="AA988" s="175"/>
      <c r="AB988" s="175"/>
      <c r="AC988" s="175"/>
      <c r="AD988" s="175"/>
    </row>
    <row r="989" spans="1:30" ht="15.75" customHeight="1" x14ac:dyDescent="0.25">
      <c r="A989" s="175"/>
      <c r="B989" s="175"/>
      <c r="C989" s="175"/>
      <c r="D989" s="175"/>
      <c r="E989" s="175"/>
      <c r="F989" s="175"/>
      <c r="G989" s="175"/>
      <c r="H989" s="175"/>
      <c r="I989" s="175"/>
      <c r="J989" s="175"/>
      <c r="K989" s="175"/>
      <c r="L989" s="175"/>
      <c r="M989" s="175"/>
      <c r="N989" s="175"/>
      <c r="O989" s="175"/>
      <c r="P989" s="175"/>
      <c r="Q989" s="175"/>
      <c r="R989" s="175"/>
      <c r="S989" s="175"/>
      <c r="T989" s="175"/>
      <c r="U989" s="175"/>
      <c r="V989" s="175"/>
      <c r="W989" s="175"/>
      <c r="X989" s="175"/>
      <c r="Y989" s="175"/>
      <c r="Z989" s="175"/>
      <c r="AA989" s="175"/>
      <c r="AB989" s="175"/>
      <c r="AC989" s="175"/>
      <c r="AD989" s="175"/>
    </row>
    <row r="990" spans="1:30" ht="15.75" customHeight="1" x14ac:dyDescent="0.25">
      <c r="A990" s="175"/>
      <c r="B990" s="175"/>
      <c r="C990" s="175"/>
      <c r="D990" s="175"/>
      <c r="E990" s="175"/>
      <c r="F990" s="175"/>
      <c r="G990" s="175"/>
      <c r="H990" s="175"/>
      <c r="I990" s="175"/>
      <c r="J990" s="175"/>
      <c r="K990" s="175"/>
      <c r="L990" s="175"/>
      <c r="M990" s="175"/>
      <c r="N990" s="175"/>
      <c r="O990" s="175"/>
      <c r="P990" s="175"/>
      <c r="Q990" s="175"/>
      <c r="R990" s="175"/>
      <c r="S990" s="175"/>
      <c r="T990" s="175"/>
      <c r="U990" s="175"/>
      <c r="V990" s="175"/>
      <c r="W990" s="175"/>
      <c r="X990" s="175"/>
      <c r="Y990" s="175"/>
      <c r="Z990" s="175"/>
      <c r="AA990" s="175"/>
      <c r="AB990" s="175"/>
      <c r="AC990" s="175"/>
      <c r="AD990" s="175"/>
    </row>
    <row r="991" spans="1:30" ht="15.75" customHeight="1" x14ac:dyDescent="0.25">
      <c r="A991" s="175"/>
      <c r="B991" s="175"/>
      <c r="C991" s="175"/>
      <c r="D991" s="175"/>
      <c r="E991" s="175"/>
      <c r="F991" s="175"/>
      <c r="G991" s="175"/>
      <c r="H991" s="175"/>
      <c r="I991" s="175"/>
      <c r="J991" s="175"/>
      <c r="K991" s="175"/>
      <c r="L991" s="175"/>
      <c r="M991" s="175"/>
      <c r="N991" s="175"/>
      <c r="O991" s="175"/>
      <c r="P991" s="175"/>
      <c r="Q991" s="175"/>
      <c r="R991" s="175"/>
      <c r="S991" s="175"/>
      <c r="T991" s="175"/>
      <c r="U991" s="175"/>
      <c r="V991" s="175"/>
      <c r="W991" s="175"/>
      <c r="X991" s="175"/>
      <c r="Y991" s="175"/>
      <c r="Z991" s="175"/>
      <c r="AA991" s="175"/>
      <c r="AB991" s="175"/>
      <c r="AC991" s="175"/>
      <c r="AD991" s="175"/>
    </row>
    <row r="992" spans="1:30" ht="15.75" customHeight="1" x14ac:dyDescent="0.25">
      <c r="A992" s="175"/>
      <c r="B992" s="175"/>
      <c r="C992" s="175"/>
      <c r="D992" s="175"/>
      <c r="E992" s="175"/>
      <c r="F992" s="175"/>
      <c r="G992" s="175"/>
      <c r="H992" s="175"/>
      <c r="I992" s="175"/>
      <c r="J992" s="175"/>
      <c r="K992" s="175"/>
      <c r="L992" s="175"/>
      <c r="M992" s="175"/>
      <c r="N992" s="175"/>
      <c r="O992" s="175"/>
      <c r="P992" s="175"/>
      <c r="Q992" s="175"/>
      <c r="R992" s="175"/>
      <c r="S992" s="175"/>
      <c r="T992" s="175"/>
      <c r="U992" s="175"/>
      <c r="V992" s="175"/>
      <c r="W992" s="175"/>
      <c r="X992" s="175"/>
      <c r="Y992" s="175"/>
      <c r="Z992" s="175"/>
      <c r="AA992" s="175"/>
      <c r="AB992" s="175"/>
      <c r="AC992" s="175"/>
      <c r="AD992" s="175"/>
    </row>
    <row r="993" spans="1:30" ht="15.75" customHeight="1" x14ac:dyDescent="0.25">
      <c r="A993" s="175"/>
      <c r="B993" s="175"/>
      <c r="C993" s="175"/>
      <c r="D993" s="175"/>
      <c r="E993" s="175"/>
      <c r="F993" s="175"/>
      <c r="G993" s="175"/>
      <c r="H993" s="175"/>
      <c r="I993" s="175"/>
      <c r="J993" s="175"/>
      <c r="K993" s="175"/>
      <c r="L993" s="175"/>
      <c r="M993" s="175"/>
      <c r="N993" s="175"/>
      <c r="O993" s="175"/>
      <c r="P993" s="175"/>
      <c r="Q993" s="175"/>
      <c r="R993" s="175"/>
      <c r="S993" s="175"/>
      <c r="T993" s="175"/>
      <c r="U993" s="175"/>
      <c r="V993" s="175"/>
      <c r="W993" s="175"/>
      <c r="X993" s="175"/>
      <c r="Y993" s="175"/>
      <c r="Z993" s="175"/>
      <c r="AA993" s="175"/>
      <c r="AB993" s="175"/>
      <c r="AC993" s="175"/>
      <c r="AD993" s="175"/>
    </row>
    <row r="994" spans="1:30" ht="15.75" customHeight="1" x14ac:dyDescent="0.25">
      <c r="A994" s="175"/>
      <c r="B994" s="175"/>
      <c r="C994" s="175"/>
      <c r="D994" s="175"/>
      <c r="E994" s="175"/>
      <c r="F994" s="175"/>
      <c r="G994" s="175"/>
      <c r="H994" s="175"/>
      <c r="I994" s="175"/>
      <c r="J994" s="175"/>
      <c r="K994" s="175"/>
      <c r="L994" s="175"/>
      <c r="M994" s="175"/>
      <c r="N994" s="175"/>
      <c r="O994" s="175"/>
      <c r="P994" s="175"/>
      <c r="Q994" s="175"/>
      <c r="R994" s="175"/>
      <c r="S994" s="175"/>
      <c r="T994" s="175"/>
      <c r="U994" s="175"/>
      <c r="V994" s="175"/>
      <c r="W994" s="175"/>
      <c r="X994" s="175"/>
      <c r="Y994" s="175"/>
      <c r="Z994" s="175"/>
      <c r="AA994" s="175"/>
      <c r="AB994" s="175"/>
      <c r="AC994" s="175"/>
      <c r="AD994" s="175"/>
    </row>
    <row r="995" spans="1:30" ht="15.75" customHeight="1" x14ac:dyDescent="0.25">
      <c r="A995" s="175"/>
      <c r="B995" s="175"/>
      <c r="C995" s="175"/>
      <c r="D995" s="175"/>
      <c r="E995" s="175"/>
      <c r="F995" s="175"/>
      <c r="G995" s="175"/>
      <c r="H995" s="175"/>
      <c r="I995" s="175"/>
      <c r="J995" s="175"/>
      <c r="K995" s="175"/>
      <c r="L995" s="175"/>
      <c r="M995" s="175"/>
      <c r="N995" s="175"/>
      <c r="O995" s="175"/>
      <c r="P995" s="175"/>
      <c r="Q995" s="175"/>
      <c r="R995" s="175"/>
      <c r="S995" s="175"/>
      <c r="T995" s="175"/>
      <c r="U995" s="175"/>
      <c r="V995" s="175"/>
      <c r="W995" s="175"/>
      <c r="X995" s="175"/>
      <c r="Y995" s="175"/>
      <c r="Z995" s="175"/>
      <c r="AA995" s="175"/>
      <c r="AB995" s="175"/>
      <c r="AC995" s="175"/>
      <c r="AD995" s="175"/>
    </row>
    <row r="996" spans="1:30" ht="15.75" customHeight="1" x14ac:dyDescent="0.25">
      <c r="A996" s="175"/>
      <c r="B996" s="175"/>
      <c r="C996" s="175"/>
      <c r="D996" s="175"/>
      <c r="E996" s="175"/>
      <c r="F996" s="175"/>
      <c r="G996" s="175"/>
      <c r="H996" s="175"/>
      <c r="I996" s="175"/>
      <c r="J996" s="175"/>
      <c r="K996" s="175"/>
      <c r="L996" s="175"/>
      <c r="M996" s="175"/>
      <c r="N996" s="175"/>
      <c r="O996" s="175"/>
      <c r="P996" s="175"/>
      <c r="Q996" s="175"/>
      <c r="R996" s="175"/>
      <c r="S996" s="175"/>
      <c r="T996" s="175"/>
      <c r="U996" s="175"/>
      <c r="V996" s="175"/>
      <c r="W996" s="175"/>
      <c r="X996" s="175"/>
      <c r="Y996" s="175"/>
      <c r="Z996" s="175"/>
      <c r="AA996" s="175"/>
      <c r="AB996" s="175"/>
      <c r="AC996" s="175"/>
      <c r="AD996" s="175"/>
    </row>
    <row r="997" spans="1:30" ht="15.75" customHeight="1" x14ac:dyDescent="0.25">
      <c r="A997" s="175"/>
      <c r="B997" s="175"/>
      <c r="C997" s="175"/>
      <c r="D997" s="175"/>
      <c r="E997" s="175"/>
      <c r="F997" s="175"/>
      <c r="G997" s="175"/>
      <c r="H997" s="175"/>
      <c r="I997" s="175"/>
      <c r="J997" s="175"/>
      <c r="K997" s="175"/>
      <c r="L997" s="175"/>
      <c r="M997" s="175"/>
      <c r="N997" s="175"/>
      <c r="O997" s="175"/>
      <c r="P997" s="175"/>
      <c r="Q997" s="175"/>
      <c r="R997" s="175"/>
      <c r="S997" s="175"/>
      <c r="T997" s="175"/>
      <c r="U997" s="175"/>
      <c r="V997" s="175"/>
      <c r="W997" s="175"/>
      <c r="X997" s="175"/>
      <c r="Y997" s="175"/>
      <c r="Z997" s="175"/>
      <c r="AA997" s="175"/>
      <c r="AB997" s="175"/>
      <c r="AC997" s="175"/>
      <c r="AD997" s="175"/>
    </row>
  </sheetData>
  <mergeCells count="1">
    <mergeCell ref="A4:F4"/>
  </mergeCells>
  <hyperlinks>
    <hyperlink ref="D1" location="BG!A1" display="BG"/>
  </hyperlinks>
  <pageMargins left="0.7" right="0.7" top="0.75" bottom="0.75" header="0" footer="0"/>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P994"/>
  <sheetViews>
    <sheetView showGridLines="0" zoomScale="64" workbookViewId="0">
      <selection activeCell="A6" sqref="A6:M6"/>
    </sheetView>
  </sheetViews>
  <sheetFormatPr baseColWidth="10" defaultColWidth="14.42578125" defaultRowHeight="15" customHeight="1" x14ac:dyDescent="0.25"/>
  <cols>
    <col min="1" max="1" width="27" style="41" customWidth="1"/>
    <col min="2" max="2" width="16.42578125" style="41" customWidth="1"/>
    <col min="3" max="3" width="13.5703125" style="41" customWidth="1"/>
    <col min="4" max="4" width="11.42578125" style="41" customWidth="1"/>
    <col min="5" max="5" width="11.42578125" style="41" hidden="1" customWidth="1"/>
    <col min="6" max="6" width="13.85546875" style="41" hidden="1" customWidth="1"/>
    <col min="7" max="7" width="15.7109375" style="41" hidden="1" customWidth="1"/>
    <col min="8" max="8" width="16" style="41" customWidth="1"/>
    <col min="9" max="9" width="17" style="41" hidden="1" customWidth="1"/>
    <col min="10" max="10" width="14.28515625" style="41" hidden="1" customWidth="1"/>
    <col min="11" max="11" width="16.85546875" style="41" hidden="1" customWidth="1"/>
    <col min="12" max="12" width="13.42578125" style="41" bestFit="1" customWidth="1"/>
    <col min="13" max="13" width="12" style="41" customWidth="1"/>
    <col min="14" max="14" width="11.42578125" style="41" customWidth="1"/>
    <col min="15" max="16" width="11.42578125" style="55" customWidth="1"/>
    <col min="17" max="16384" width="14.42578125" style="41"/>
  </cols>
  <sheetData>
    <row r="1" spans="1:16" x14ac:dyDescent="0.25">
      <c r="A1" s="250" t="s">
        <v>1</v>
      </c>
      <c r="B1" s="244"/>
      <c r="C1" s="175"/>
      <c r="D1" s="175"/>
      <c r="E1" s="175"/>
      <c r="F1" s="175"/>
      <c r="G1" s="175"/>
      <c r="H1" s="245"/>
      <c r="I1" s="175"/>
      <c r="J1" s="175"/>
      <c r="K1" s="175"/>
      <c r="L1" s="246" t="s">
        <v>22</v>
      </c>
      <c r="M1" s="247"/>
      <c r="N1" s="175"/>
      <c r="O1" s="248"/>
      <c r="P1" s="248"/>
    </row>
    <row r="2" spans="1:16" x14ac:dyDescent="0.25">
      <c r="A2" s="175"/>
      <c r="B2" s="244"/>
      <c r="C2" s="175"/>
      <c r="D2" s="175"/>
      <c r="E2" s="175"/>
      <c r="F2" s="175"/>
      <c r="G2" s="175"/>
      <c r="H2" s="245"/>
      <c r="I2" s="175"/>
      <c r="J2" s="175"/>
      <c r="K2" s="175"/>
      <c r="L2" s="249"/>
      <c r="M2" s="247"/>
      <c r="N2" s="175"/>
      <c r="O2" s="248"/>
      <c r="P2" s="248"/>
    </row>
    <row r="3" spans="1:16" x14ac:dyDescent="0.25">
      <c r="A3" s="175"/>
      <c r="B3" s="244"/>
      <c r="C3" s="175"/>
      <c r="D3" s="175"/>
      <c r="E3" s="175"/>
      <c r="F3" s="175"/>
      <c r="G3" s="175"/>
      <c r="H3" s="245"/>
      <c r="I3" s="175"/>
      <c r="J3" s="175"/>
      <c r="K3" s="175"/>
      <c r="L3" s="249"/>
      <c r="M3" s="247"/>
      <c r="N3" s="175"/>
      <c r="O3" s="248"/>
      <c r="P3" s="248"/>
    </row>
    <row r="4" spans="1:16" x14ac:dyDescent="0.25">
      <c r="A4" s="175"/>
      <c r="B4" s="244"/>
      <c r="C4" s="175"/>
      <c r="D4" s="175"/>
      <c r="E4" s="175"/>
      <c r="F4" s="175"/>
      <c r="G4" s="175"/>
      <c r="H4" s="245"/>
      <c r="I4" s="175"/>
      <c r="J4" s="175"/>
      <c r="K4" s="175"/>
      <c r="L4" s="249"/>
      <c r="M4" s="247"/>
      <c r="N4" s="175"/>
      <c r="O4" s="248"/>
      <c r="P4" s="248"/>
    </row>
    <row r="5" spans="1:16" x14ac:dyDescent="0.25">
      <c r="A5" s="175"/>
      <c r="B5" s="244"/>
      <c r="C5" s="175"/>
      <c r="D5" s="175"/>
      <c r="E5" s="175"/>
      <c r="F5" s="175"/>
      <c r="G5" s="175"/>
      <c r="H5" s="245"/>
      <c r="I5" s="175"/>
      <c r="J5" s="175"/>
      <c r="K5" s="175"/>
      <c r="L5" s="249"/>
      <c r="M5" s="247"/>
      <c r="N5" s="175"/>
      <c r="O5" s="248"/>
      <c r="P5" s="248"/>
    </row>
    <row r="6" spans="1:16" ht="24.75" customHeight="1" x14ac:dyDescent="0.25">
      <c r="A6" s="778" t="s">
        <v>406</v>
      </c>
      <c r="B6" s="779"/>
      <c r="C6" s="779"/>
      <c r="D6" s="779"/>
      <c r="E6" s="779"/>
      <c r="F6" s="779"/>
      <c r="G6" s="779"/>
      <c r="H6" s="779"/>
      <c r="I6" s="779"/>
      <c r="J6" s="779"/>
      <c r="K6" s="779"/>
      <c r="L6" s="779"/>
      <c r="M6" s="780"/>
      <c r="N6" s="130"/>
      <c r="O6" s="251"/>
      <c r="P6" s="251"/>
    </row>
    <row r="7" spans="1:16" x14ac:dyDescent="0.25">
      <c r="A7" s="132" t="s">
        <v>120</v>
      </c>
      <c r="B7" s="252"/>
      <c r="C7" s="130"/>
      <c r="D7" s="130"/>
      <c r="E7" s="130"/>
      <c r="F7" s="130"/>
      <c r="G7" s="130"/>
      <c r="H7" s="253"/>
      <c r="I7" s="130"/>
      <c r="J7" s="254">
        <v>-1</v>
      </c>
      <c r="K7" s="130"/>
      <c r="L7" s="255"/>
      <c r="M7" s="256"/>
      <c r="N7" s="130"/>
      <c r="O7" s="251"/>
      <c r="P7" s="251"/>
    </row>
    <row r="8" spans="1:16" x14ac:dyDescent="0.25">
      <c r="A8" s="182"/>
      <c r="B8" s="133"/>
      <c r="C8" s="134"/>
      <c r="D8" s="134"/>
      <c r="E8" s="134"/>
      <c r="F8" s="134"/>
      <c r="G8" s="134"/>
      <c r="H8" s="135"/>
      <c r="I8" s="134"/>
      <c r="J8" s="134"/>
      <c r="K8" s="134"/>
      <c r="L8" s="136"/>
      <c r="M8" s="137"/>
      <c r="N8" s="212"/>
      <c r="O8" s="257"/>
      <c r="P8" s="257"/>
    </row>
    <row r="9" spans="1:16" ht="45.95" customHeight="1" x14ac:dyDescent="0.25">
      <c r="A9" s="138"/>
      <c r="B9" s="139" t="s">
        <v>407</v>
      </c>
      <c r="C9" s="140" t="s">
        <v>408</v>
      </c>
      <c r="D9" s="140" t="s">
        <v>409</v>
      </c>
      <c r="E9" s="140" t="s">
        <v>410</v>
      </c>
      <c r="F9" s="140" t="s">
        <v>411</v>
      </c>
      <c r="G9" s="140" t="s">
        <v>412</v>
      </c>
      <c r="H9" s="141" t="s">
        <v>413</v>
      </c>
      <c r="I9" s="140" t="s">
        <v>414</v>
      </c>
      <c r="J9" s="140" t="s">
        <v>415</v>
      </c>
      <c r="K9" s="140" t="s">
        <v>416</v>
      </c>
      <c r="L9" s="781" t="s">
        <v>417</v>
      </c>
      <c r="M9" s="782"/>
      <c r="N9" s="212"/>
      <c r="O9" s="257"/>
      <c r="P9" s="257"/>
    </row>
    <row r="10" spans="1:16" x14ac:dyDescent="0.25">
      <c r="A10" s="142"/>
      <c r="B10" s="143"/>
      <c r="C10" s="144"/>
      <c r="D10" s="144"/>
      <c r="E10" s="144"/>
      <c r="F10" s="144"/>
      <c r="G10" s="144"/>
      <c r="H10" s="145"/>
      <c r="I10" s="144"/>
      <c r="J10" s="144"/>
      <c r="K10" s="144"/>
      <c r="L10" s="576">
        <v>45473</v>
      </c>
      <c r="M10" s="577">
        <v>45291</v>
      </c>
      <c r="N10" s="212"/>
      <c r="O10" s="257"/>
      <c r="P10" s="257"/>
    </row>
    <row r="11" spans="1:16" x14ac:dyDescent="0.25">
      <c r="A11" s="454" t="s">
        <v>418</v>
      </c>
      <c r="B11" s="455">
        <v>32118.014999999999</v>
      </c>
      <c r="C11" s="456">
        <v>0</v>
      </c>
      <c r="D11" s="456">
        <v>0</v>
      </c>
      <c r="E11" s="456">
        <v>0</v>
      </c>
      <c r="F11" s="456"/>
      <c r="G11" s="456"/>
      <c r="H11" s="456">
        <v>-3587.49</v>
      </c>
      <c r="I11" s="456"/>
      <c r="J11" s="456"/>
      <c r="K11" s="457"/>
      <c r="L11" s="458">
        <v>28530.525000000001</v>
      </c>
      <c r="M11" s="459">
        <v>32118.014999999999</v>
      </c>
      <c r="N11" s="251"/>
      <c r="O11" s="251"/>
      <c r="P11" s="251"/>
    </row>
    <row r="12" spans="1:16" x14ac:dyDescent="0.25">
      <c r="A12" s="454" t="s">
        <v>419</v>
      </c>
      <c r="B12" s="455">
        <v>32878.637000000002</v>
      </c>
      <c r="C12" s="456">
        <v>0</v>
      </c>
      <c r="D12" s="460">
        <v>0</v>
      </c>
      <c r="E12" s="456"/>
      <c r="F12" s="456"/>
      <c r="G12" s="456"/>
      <c r="H12" s="456">
        <v>-2950.6039999999998</v>
      </c>
      <c r="I12" s="461"/>
      <c r="J12" s="456"/>
      <c r="K12" s="457"/>
      <c r="L12" s="458">
        <v>29928.033000000003</v>
      </c>
      <c r="M12" s="459">
        <v>32878.637000000002</v>
      </c>
      <c r="N12" s="251"/>
      <c r="O12" s="251"/>
      <c r="P12" s="251"/>
    </row>
    <row r="13" spans="1:16" x14ac:dyDescent="0.25">
      <c r="A13" s="454" t="s">
        <v>420</v>
      </c>
      <c r="B13" s="455">
        <v>12183.498000000001</v>
      </c>
      <c r="C13" s="456"/>
      <c r="D13" s="462"/>
      <c r="E13" s="456">
        <v>0</v>
      </c>
      <c r="F13" s="456"/>
      <c r="G13" s="456"/>
      <c r="H13" s="456">
        <v>-1007.85</v>
      </c>
      <c r="I13" s="456"/>
      <c r="J13" s="456"/>
      <c r="K13" s="457"/>
      <c r="L13" s="458">
        <v>11175.648000000001</v>
      </c>
      <c r="M13" s="459">
        <v>12183.498000000001</v>
      </c>
      <c r="N13" s="251"/>
      <c r="O13" s="251"/>
      <c r="P13" s="251"/>
    </row>
    <row r="14" spans="1:16" x14ac:dyDescent="0.25">
      <c r="A14" s="454" t="s">
        <v>421</v>
      </c>
      <c r="B14" s="455">
        <v>100808.88800000001</v>
      </c>
      <c r="C14" s="456">
        <v>0</v>
      </c>
      <c r="D14" s="460">
        <v>0</v>
      </c>
      <c r="E14" s="456">
        <v>0</v>
      </c>
      <c r="F14" s="456"/>
      <c r="G14" s="456"/>
      <c r="H14" s="456">
        <v>-14420.022000000001</v>
      </c>
      <c r="I14" s="461"/>
      <c r="J14" s="456"/>
      <c r="K14" s="457"/>
      <c r="L14" s="458">
        <v>86388.866000000009</v>
      </c>
      <c r="M14" s="459">
        <v>100808.88800000001</v>
      </c>
      <c r="N14" s="251"/>
      <c r="O14" s="251"/>
      <c r="P14" s="251"/>
    </row>
    <row r="15" spans="1:16" ht="15.75" hidden="1" customHeight="1" x14ac:dyDescent="0.25">
      <c r="A15" s="454" t="s">
        <v>422</v>
      </c>
      <c r="B15" s="455">
        <v>0</v>
      </c>
      <c r="C15" s="456"/>
      <c r="D15" s="456"/>
      <c r="E15" s="456">
        <v>0</v>
      </c>
      <c r="F15" s="456"/>
      <c r="G15" s="456"/>
      <c r="H15" s="456"/>
      <c r="I15" s="456"/>
      <c r="J15" s="456"/>
      <c r="K15" s="457"/>
      <c r="L15" s="458">
        <v>0</v>
      </c>
      <c r="M15" s="459">
        <v>0</v>
      </c>
      <c r="N15" s="251"/>
      <c r="O15" s="251"/>
      <c r="P15" s="251"/>
    </row>
    <row r="16" spans="1:16" ht="15.75" hidden="1" customHeight="1" x14ac:dyDescent="0.25">
      <c r="A16" s="454" t="s">
        <v>423</v>
      </c>
      <c r="B16" s="455">
        <v>0</v>
      </c>
      <c r="C16" s="456"/>
      <c r="D16" s="460"/>
      <c r="E16" s="456"/>
      <c r="F16" s="456"/>
      <c r="G16" s="456"/>
      <c r="H16" s="456"/>
      <c r="I16" s="461"/>
      <c r="J16" s="456"/>
      <c r="K16" s="457"/>
      <c r="L16" s="458">
        <v>0</v>
      </c>
      <c r="M16" s="459">
        <v>0</v>
      </c>
      <c r="N16" s="251"/>
      <c r="O16" s="251"/>
      <c r="P16" s="251"/>
    </row>
    <row r="17" spans="1:16" ht="15.75" hidden="1" customHeight="1" x14ac:dyDescent="0.25">
      <c r="A17" s="454" t="s">
        <v>424</v>
      </c>
      <c r="B17" s="455">
        <v>0</v>
      </c>
      <c r="C17" s="456"/>
      <c r="D17" s="456"/>
      <c r="E17" s="456"/>
      <c r="F17" s="456"/>
      <c r="G17" s="456"/>
      <c r="H17" s="456"/>
      <c r="I17" s="456"/>
      <c r="J17" s="456"/>
      <c r="K17" s="457"/>
      <c r="L17" s="458">
        <v>0</v>
      </c>
      <c r="M17" s="459">
        <v>0</v>
      </c>
      <c r="N17" s="251"/>
      <c r="O17" s="251"/>
      <c r="P17" s="251"/>
    </row>
    <row r="18" spans="1:16" ht="15.75" customHeight="1" x14ac:dyDescent="0.25">
      <c r="A18" s="454" t="s">
        <v>425</v>
      </c>
      <c r="B18" s="455">
        <v>294509.16499999998</v>
      </c>
      <c r="C18" s="456">
        <v>0</v>
      </c>
      <c r="D18" s="463">
        <v>0</v>
      </c>
      <c r="E18" s="464">
        <v>0</v>
      </c>
      <c r="F18" s="464"/>
      <c r="G18" s="464"/>
      <c r="H18" s="464">
        <v>-23285.19</v>
      </c>
      <c r="I18" s="461"/>
      <c r="J18" s="456"/>
      <c r="K18" s="457"/>
      <c r="L18" s="458">
        <v>271223.97499999998</v>
      </c>
      <c r="M18" s="459">
        <v>294509.16499999998</v>
      </c>
      <c r="N18" s="251"/>
      <c r="O18" s="251"/>
      <c r="P18" s="251"/>
    </row>
    <row r="19" spans="1:16" ht="15.75" customHeight="1" x14ac:dyDescent="0.25">
      <c r="A19" s="146" t="s">
        <v>220</v>
      </c>
      <c r="B19" s="147">
        <v>472498.20299999998</v>
      </c>
      <c r="C19" s="148">
        <v>0</v>
      </c>
      <c r="D19" s="148">
        <v>0</v>
      </c>
      <c r="E19" s="148">
        <v>0</v>
      </c>
      <c r="F19" s="148">
        <v>0</v>
      </c>
      <c r="G19" s="148">
        <v>0</v>
      </c>
      <c r="H19" s="148">
        <v>-45251.156000000003</v>
      </c>
      <c r="I19" s="148"/>
      <c r="J19" s="148"/>
      <c r="K19" s="149"/>
      <c r="L19" s="150">
        <v>427247.04700000002</v>
      </c>
      <c r="M19" s="150">
        <v>472498.20299999998</v>
      </c>
      <c r="N19" s="251"/>
      <c r="O19" s="251"/>
      <c r="P19" s="251"/>
    </row>
    <row r="20" spans="1:16" ht="15.75" customHeight="1" x14ac:dyDescent="0.25">
      <c r="A20" s="175"/>
      <c r="B20" s="510"/>
      <c r="C20" s="175"/>
      <c r="D20" s="245"/>
      <c r="E20" s="175"/>
      <c r="F20" s="175"/>
      <c r="G20" s="175"/>
      <c r="H20" s="245"/>
      <c r="I20" s="175"/>
      <c r="J20" s="175"/>
      <c r="K20" s="175"/>
      <c r="L20" s="248"/>
      <c r="M20" s="248"/>
      <c r="N20" s="175"/>
      <c r="O20" s="248"/>
      <c r="P20" s="248"/>
    </row>
    <row r="21" spans="1:16" ht="15.75" customHeight="1" x14ac:dyDescent="0.25">
      <c r="A21" s="175"/>
      <c r="B21" s="244"/>
      <c r="C21" s="511"/>
      <c r="E21" s="175"/>
      <c r="F21" s="175"/>
      <c r="G21" s="175"/>
      <c r="H21" s="245"/>
      <c r="I21" s="175"/>
      <c r="J21" s="175"/>
      <c r="K21" s="175"/>
      <c r="L21" s="373"/>
      <c r="M21" s="247"/>
      <c r="N21" s="175"/>
      <c r="O21" s="248"/>
      <c r="P21" s="248"/>
    </row>
    <row r="22" spans="1:16" ht="15.75" customHeight="1" x14ac:dyDescent="0.25">
      <c r="A22" s="175"/>
      <c r="B22" s="244"/>
      <c r="C22" s="175"/>
      <c r="D22" s="175"/>
      <c r="E22" s="175"/>
      <c r="F22" s="175"/>
      <c r="G22" s="175"/>
      <c r="H22" s="258"/>
      <c r="I22" s="175"/>
      <c r="J22" s="175"/>
      <c r="K22" s="175"/>
      <c r="L22" s="258"/>
      <c r="M22" s="247"/>
      <c r="N22" s="175"/>
      <c r="O22" s="248"/>
      <c r="P22" s="248"/>
    </row>
    <row r="23" spans="1:16" ht="15.75" customHeight="1" x14ac:dyDescent="0.25">
      <c r="A23" s="175"/>
      <c r="B23" s="244"/>
      <c r="C23" s="175"/>
      <c r="D23" s="175"/>
      <c r="E23" s="175"/>
      <c r="F23" s="175"/>
      <c r="G23" s="175"/>
      <c r="H23" s="245"/>
      <c r="I23" s="175"/>
      <c r="J23" s="175"/>
      <c r="K23" s="175"/>
      <c r="L23" s="249"/>
      <c r="M23" s="247"/>
      <c r="N23" s="175"/>
      <c r="O23" s="248"/>
      <c r="P23" s="248"/>
    </row>
    <row r="24" spans="1:16" ht="15.75" customHeight="1" x14ac:dyDescent="0.25">
      <c r="A24" s="175"/>
      <c r="B24" s="244"/>
      <c r="C24" s="175"/>
      <c r="D24" s="175"/>
      <c r="E24" s="175"/>
      <c r="F24" s="175"/>
      <c r="G24" s="175"/>
      <c r="H24" s="245"/>
      <c r="I24" s="175"/>
      <c r="J24" s="175"/>
      <c r="K24" s="175"/>
      <c r="L24" s="249"/>
      <c r="M24" s="247"/>
      <c r="N24" s="175"/>
      <c r="O24" s="248"/>
      <c r="P24" s="248"/>
    </row>
    <row r="25" spans="1:16" ht="15.75" customHeight="1" x14ac:dyDescent="0.25">
      <c r="A25" s="175"/>
      <c r="B25" s="244"/>
      <c r="C25" s="175"/>
      <c r="D25" s="175"/>
      <c r="E25" s="175"/>
      <c r="F25" s="175"/>
      <c r="G25" s="175"/>
      <c r="H25" s="245"/>
      <c r="I25" s="175"/>
      <c r="J25" s="175"/>
      <c r="K25" s="175"/>
      <c r="L25" s="249"/>
      <c r="M25" s="247"/>
      <c r="N25" s="175"/>
      <c r="O25" s="248"/>
      <c r="P25" s="248"/>
    </row>
    <row r="26" spans="1:16" ht="15.75" customHeight="1" x14ac:dyDescent="0.25">
      <c r="A26" s="175"/>
      <c r="B26" s="244"/>
      <c r="C26" s="175"/>
      <c r="D26" s="175"/>
      <c r="E26" s="175"/>
      <c r="F26" s="175"/>
      <c r="G26" s="175"/>
      <c r="H26" s="245"/>
      <c r="I26" s="175"/>
      <c r="J26" s="175"/>
      <c r="K26" s="175"/>
      <c r="L26" s="249"/>
      <c r="M26" s="247"/>
      <c r="N26" s="175"/>
      <c r="O26" s="248"/>
      <c r="P26" s="248"/>
    </row>
    <row r="27" spans="1:16" ht="15.75" customHeight="1" x14ac:dyDescent="0.25">
      <c r="A27" s="175"/>
      <c r="B27" s="244"/>
      <c r="C27" s="175"/>
      <c r="D27" s="175"/>
      <c r="E27" s="175"/>
      <c r="F27" s="175"/>
      <c r="G27" s="175"/>
      <c r="H27" s="245"/>
      <c r="I27" s="175"/>
      <c r="J27" s="175"/>
      <c r="K27" s="175"/>
      <c r="L27" s="249"/>
      <c r="M27" s="247"/>
      <c r="N27" s="175"/>
      <c r="O27" s="248"/>
      <c r="P27" s="248"/>
    </row>
    <row r="28" spans="1:16" ht="15.75" customHeight="1" x14ac:dyDescent="0.25">
      <c r="A28" s="175"/>
      <c r="B28" s="244"/>
      <c r="C28" s="175"/>
      <c r="D28" s="175"/>
      <c r="E28" s="175"/>
      <c r="F28" s="175"/>
      <c r="G28" s="175"/>
      <c r="H28" s="245"/>
      <c r="I28" s="175"/>
      <c r="J28" s="175"/>
      <c r="K28" s="175"/>
      <c r="L28" s="249"/>
      <c r="M28" s="247"/>
      <c r="N28" s="175"/>
      <c r="O28" s="248"/>
      <c r="P28" s="248"/>
    </row>
    <row r="29" spans="1:16" ht="15.75" customHeight="1" x14ac:dyDescent="0.25">
      <c r="A29" s="175"/>
      <c r="B29" s="244"/>
      <c r="C29" s="175"/>
      <c r="D29" s="175"/>
      <c r="E29" s="175"/>
      <c r="F29" s="175"/>
      <c r="G29" s="175"/>
      <c r="H29" s="245"/>
      <c r="I29" s="175"/>
      <c r="J29" s="175"/>
      <c r="K29" s="175"/>
      <c r="L29" s="249"/>
      <c r="M29" s="247"/>
      <c r="N29" s="175"/>
      <c r="O29" s="248"/>
      <c r="P29" s="248"/>
    </row>
    <row r="30" spans="1:16" ht="15.75" customHeight="1" x14ac:dyDescent="0.25">
      <c r="A30" s="175"/>
      <c r="B30" s="244"/>
      <c r="C30" s="175"/>
      <c r="D30" s="175"/>
      <c r="E30" s="175"/>
      <c r="F30" s="175"/>
      <c r="G30" s="175"/>
      <c r="H30" s="245"/>
      <c r="I30" s="175"/>
      <c r="J30" s="175"/>
      <c r="K30" s="175"/>
      <c r="L30" s="249"/>
      <c r="M30" s="247"/>
      <c r="N30" s="175"/>
      <c r="O30" s="248"/>
      <c r="P30" s="248"/>
    </row>
    <row r="31" spans="1:16" ht="15.75" customHeight="1" x14ac:dyDescent="0.25">
      <c r="A31" s="175"/>
      <c r="B31" s="244"/>
      <c r="C31" s="175"/>
      <c r="D31" s="175"/>
      <c r="E31" s="175"/>
      <c r="F31" s="175"/>
      <c r="G31" s="175"/>
      <c r="H31" s="245"/>
      <c r="I31" s="175"/>
      <c r="J31" s="175"/>
      <c r="K31" s="175"/>
      <c r="L31" s="249"/>
      <c r="M31" s="247"/>
      <c r="N31" s="175"/>
      <c r="O31" s="248"/>
      <c r="P31" s="248"/>
    </row>
    <row r="32" spans="1:16" ht="15.75" customHeight="1" x14ac:dyDescent="0.25">
      <c r="A32" s="175"/>
      <c r="B32" s="244"/>
      <c r="C32" s="175"/>
      <c r="D32" s="175"/>
      <c r="E32" s="175"/>
      <c r="F32" s="175"/>
      <c r="G32" s="175"/>
      <c r="H32" s="245"/>
      <c r="I32" s="175"/>
      <c r="J32" s="175"/>
      <c r="K32" s="175"/>
      <c r="L32" s="249"/>
      <c r="M32" s="247"/>
      <c r="N32" s="175"/>
      <c r="O32" s="248"/>
      <c r="P32" s="248"/>
    </row>
    <row r="33" spans="1:16" ht="15.75" customHeight="1" x14ac:dyDescent="0.25">
      <c r="A33" s="175"/>
      <c r="B33" s="244"/>
      <c r="C33" s="175"/>
      <c r="D33" s="175"/>
      <c r="E33" s="175"/>
      <c r="F33" s="175"/>
      <c r="G33" s="175"/>
      <c r="H33" s="245"/>
      <c r="I33" s="175"/>
      <c r="J33" s="175"/>
      <c r="K33" s="175"/>
      <c r="L33" s="249"/>
      <c r="M33" s="247"/>
      <c r="N33" s="175"/>
      <c r="O33" s="248"/>
      <c r="P33" s="248"/>
    </row>
    <row r="34" spans="1:16" ht="15.75" customHeight="1" x14ac:dyDescent="0.25">
      <c r="A34" s="175"/>
      <c r="B34" s="244"/>
      <c r="C34" s="175"/>
      <c r="D34" s="175"/>
      <c r="E34" s="175"/>
      <c r="F34" s="175"/>
      <c r="G34" s="175"/>
      <c r="H34" s="245"/>
      <c r="I34" s="175"/>
      <c r="J34" s="175"/>
      <c r="K34" s="175"/>
      <c r="L34" s="249"/>
      <c r="M34" s="247"/>
      <c r="N34" s="175"/>
      <c r="O34" s="248"/>
      <c r="P34" s="248"/>
    </row>
    <row r="35" spans="1:16" ht="15.75" customHeight="1" x14ac:dyDescent="0.25">
      <c r="A35" s="175"/>
      <c r="B35" s="244"/>
      <c r="C35" s="175"/>
      <c r="D35" s="175"/>
      <c r="E35" s="175"/>
      <c r="F35" s="175"/>
      <c r="G35" s="175"/>
      <c r="H35" s="245"/>
      <c r="I35" s="175"/>
      <c r="J35" s="175"/>
      <c r="K35" s="175"/>
      <c r="L35" s="249"/>
      <c r="M35" s="247"/>
      <c r="N35" s="175"/>
      <c r="O35" s="248"/>
      <c r="P35" s="248"/>
    </row>
    <row r="36" spans="1:16" ht="15.75" customHeight="1" x14ac:dyDescent="0.25">
      <c r="A36" s="175"/>
      <c r="B36" s="244"/>
      <c r="C36" s="175"/>
      <c r="D36" s="175"/>
      <c r="E36" s="175"/>
      <c r="F36" s="175"/>
      <c r="G36" s="175"/>
      <c r="H36" s="245"/>
      <c r="I36" s="175"/>
      <c r="J36" s="175"/>
      <c r="K36" s="175"/>
      <c r="L36" s="249"/>
      <c r="M36" s="247"/>
      <c r="N36" s="175"/>
      <c r="O36" s="248"/>
      <c r="P36" s="248"/>
    </row>
    <row r="37" spans="1:16" ht="15.75" customHeight="1" x14ac:dyDescent="0.25">
      <c r="A37" s="175"/>
      <c r="B37" s="244"/>
      <c r="C37" s="175"/>
      <c r="D37" s="175"/>
      <c r="E37" s="175"/>
      <c r="F37" s="175"/>
      <c r="G37" s="175"/>
      <c r="H37" s="245"/>
      <c r="I37" s="175"/>
      <c r="J37" s="175"/>
      <c r="K37" s="175"/>
      <c r="L37" s="249"/>
      <c r="M37" s="247"/>
      <c r="N37" s="175"/>
      <c r="O37" s="248"/>
      <c r="P37" s="248"/>
    </row>
    <row r="38" spans="1:16" ht="15.75" customHeight="1" x14ac:dyDescent="0.25">
      <c r="A38" s="175"/>
      <c r="B38" s="244"/>
      <c r="C38" s="175"/>
      <c r="D38" s="175"/>
      <c r="E38" s="175"/>
      <c r="F38" s="175"/>
      <c r="G38" s="175"/>
      <c r="H38" s="245"/>
      <c r="I38" s="175"/>
      <c r="J38" s="175"/>
      <c r="K38" s="175"/>
      <c r="L38" s="249"/>
      <c r="M38" s="247"/>
      <c r="N38" s="175"/>
      <c r="O38" s="248"/>
      <c r="P38" s="248"/>
    </row>
    <row r="39" spans="1:16" ht="15.75" customHeight="1" x14ac:dyDescent="0.25">
      <c r="A39" s="175"/>
      <c r="B39" s="244"/>
      <c r="C39" s="175"/>
      <c r="D39" s="175"/>
      <c r="E39" s="175"/>
      <c r="F39" s="175"/>
      <c r="G39" s="175"/>
      <c r="H39" s="245"/>
      <c r="I39" s="175"/>
      <c r="J39" s="175"/>
      <c r="K39" s="175"/>
      <c r="L39" s="249"/>
      <c r="M39" s="247"/>
      <c r="N39" s="175"/>
      <c r="O39" s="248"/>
      <c r="P39" s="248"/>
    </row>
    <row r="40" spans="1:16" ht="15.75" customHeight="1" x14ac:dyDescent="0.25">
      <c r="A40" s="175"/>
      <c r="B40" s="244"/>
      <c r="C40" s="175"/>
      <c r="D40" s="175"/>
      <c r="E40" s="175"/>
      <c r="F40" s="175"/>
      <c r="G40" s="175"/>
      <c r="H40" s="245"/>
      <c r="I40" s="175"/>
      <c r="J40" s="175"/>
      <c r="K40" s="175"/>
      <c r="L40" s="249"/>
      <c r="M40" s="247"/>
      <c r="N40" s="175"/>
      <c r="O40" s="248"/>
      <c r="P40" s="248"/>
    </row>
    <row r="41" spans="1:16" ht="15.75" customHeight="1" x14ac:dyDescent="0.25">
      <c r="A41" s="175"/>
      <c r="B41" s="244"/>
      <c r="C41" s="175"/>
      <c r="D41" s="175"/>
      <c r="E41" s="175"/>
      <c r="F41" s="175"/>
      <c r="G41" s="175"/>
      <c r="H41" s="245"/>
      <c r="I41" s="175"/>
      <c r="J41" s="175"/>
      <c r="K41" s="175"/>
      <c r="L41" s="249"/>
      <c r="M41" s="247"/>
      <c r="N41" s="175"/>
      <c r="O41" s="248"/>
      <c r="P41" s="248"/>
    </row>
    <row r="42" spans="1:16" ht="15.75" customHeight="1" x14ac:dyDescent="0.25">
      <c r="A42" s="175"/>
      <c r="B42" s="244"/>
      <c r="C42" s="175"/>
      <c r="D42" s="175"/>
      <c r="E42" s="175"/>
      <c r="F42" s="175"/>
      <c r="G42" s="175"/>
      <c r="H42" s="245"/>
      <c r="I42" s="175"/>
      <c r="J42" s="175"/>
      <c r="K42" s="175"/>
      <c r="L42" s="249"/>
      <c r="M42" s="247"/>
      <c r="N42" s="175"/>
      <c r="O42" s="248"/>
      <c r="P42" s="248"/>
    </row>
    <row r="43" spans="1:16" ht="15.75" customHeight="1" x14ac:dyDescent="0.25">
      <c r="A43" s="175"/>
      <c r="B43" s="244"/>
      <c r="C43" s="175"/>
      <c r="D43" s="175"/>
      <c r="E43" s="175"/>
      <c r="F43" s="175"/>
      <c r="G43" s="175"/>
      <c r="H43" s="245"/>
      <c r="I43" s="175"/>
      <c r="J43" s="175"/>
      <c r="K43" s="175"/>
      <c r="L43" s="249"/>
      <c r="M43" s="247"/>
      <c r="N43" s="175"/>
      <c r="O43" s="248"/>
      <c r="P43" s="248"/>
    </row>
    <row r="44" spans="1:16" ht="15.75" customHeight="1" x14ac:dyDescent="0.25">
      <c r="A44" s="175"/>
      <c r="B44" s="244"/>
      <c r="C44" s="175"/>
      <c r="D44" s="175"/>
      <c r="E44" s="175"/>
      <c r="F44" s="175"/>
      <c r="G44" s="175"/>
      <c r="H44" s="245"/>
      <c r="I44" s="175"/>
      <c r="J44" s="175"/>
      <c r="K44" s="175"/>
      <c r="L44" s="249"/>
      <c r="M44" s="247"/>
      <c r="N44" s="175"/>
      <c r="O44" s="248"/>
      <c r="P44" s="248"/>
    </row>
    <row r="45" spans="1:16" ht="15.75" customHeight="1" x14ac:dyDescent="0.25">
      <c r="A45" s="175"/>
      <c r="B45" s="244"/>
      <c r="C45" s="175"/>
      <c r="D45" s="175"/>
      <c r="E45" s="175"/>
      <c r="F45" s="175"/>
      <c r="G45" s="175"/>
      <c r="H45" s="245"/>
      <c r="I45" s="175"/>
      <c r="J45" s="175"/>
      <c r="K45" s="175"/>
      <c r="L45" s="249"/>
      <c r="M45" s="247"/>
      <c r="N45" s="175"/>
      <c r="O45" s="248"/>
      <c r="P45" s="248"/>
    </row>
    <row r="46" spans="1:16" ht="15.75" customHeight="1" x14ac:dyDescent="0.25">
      <c r="A46" s="175"/>
      <c r="B46" s="244"/>
      <c r="C46" s="175"/>
      <c r="D46" s="175"/>
      <c r="E46" s="175"/>
      <c r="F46" s="175"/>
      <c r="G46" s="175"/>
      <c r="H46" s="245"/>
      <c r="I46" s="175"/>
      <c r="J46" s="175"/>
      <c r="K46" s="175"/>
      <c r="L46" s="249"/>
      <c r="M46" s="247"/>
      <c r="N46" s="175"/>
      <c r="O46" s="248"/>
      <c r="P46" s="248"/>
    </row>
    <row r="47" spans="1:16" ht="15.75" customHeight="1" x14ac:dyDescent="0.25">
      <c r="A47" s="175"/>
      <c r="B47" s="244"/>
      <c r="C47" s="175"/>
      <c r="D47" s="175"/>
      <c r="E47" s="175"/>
      <c r="F47" s="175"/>
      <c r="G47" s="175"/>
      <c r="H47" s="245"/>
      <c r="I47" s="175"/>
      <c r="J47" s="175"/>
      <c r="K47" s="175"/>
      <c r="L47" s="249"/>
      <c r="M47" s="247"/>
      <c r="N47" s="175"/>
      <c r="O47" s="248"/>
      <c r="P47" s="248"/>
    </row>
    <row r="48" spans="1:16" ht="15.75" customHeight="1" x14ac:dyDescent="0.25">
      <c r="A48" s="175"/>
      <c r="B48" s="244"/>
      <c r="C48" s="175"/>
      <c r="D48" s="175"/>
      <c r="E48" s="175"/>
      <c r="F48" s="175"/>
      <c r="G48" s="175"/>
      <c r="H48" s="245"/>
      <c r="I48" s="175"/>
      <c r="J48" s="175"/>
      <c r="K48" s="175"/>
      <c r="L48" s="249"/>
      <c r="M48" s="247"/>
      <c r="N48" s="175"/>
      <c r="O48" s="248"/>
      <c r="P48" s="248"/>
    </row>
    <row r="49" spans="1:16" ht="15.75" customHeight="1" x14ac:dyDescent="0.25">
      <c r="A49" s="175"/>
      <c r="B49" s="244"/>
      <c r="C49" s="175"/>
      <c r="D49" s="175"/>
      <c r="E49" s="175"/>
      <c r="F49" s="175"/>
      <c r="G49" s="175"/>
      <c r="H49" s="245"/>
      <c r="I49" s="175"/>
      <c r="J49" s="175"/>
      <c r="K49" s="175"/>
      <c r="L49" s="249"/>
      <c r="M49" s="247"/>
      <c r="N49" s="175"/>
      <c r="O49" s="248"/>
      <c r="P49" s="248"/>
    </row>
    <row r="50" spans="1:16" ht="15.75" customHeight="1" x14ac:dyDescent="0.25">
      <c r="A50" s="175"/>
      <c r="B50" s="244"/>
      <c r="C50" s="175"/>
      <c r="D50" s="175"/>
      <c r="E50" s="175"/>
      <c r="F50" s="175"/>
      <c r="G50" s="175"/>
      <c r="H50" s="245"/>
      <c r="I50" s="175"/>
      <c r="J50" s="175"/>
      <c r="K50" s="175"/>
      <c r="L50" s="249"/>
      <c r="M50" s="247"/>
      <c r="N50" s="175"/>
      <c r="O50" s="248"/>
      <c r="P50" s="248"/>
    </row>
    <row r="51" spans="1:16" ht="15.75" customHeight="1" x14ac:dyDescent="0.25">
      <c r="A51" s="175"/>
      <c r="B51" s="244"/>
      <c r="C51" s="175"/>
      <c r="D51" s="175"/>
      <c r="E51" s="175"/>
      <c r="F51" s="175"/>
      <c r="G51" s="175"/>
      <c r="H51" s="245"/>
      <c r="I51" s="175"/>
      <c r="J51" s="175"/>
      <c r="K51" s="175"/>
      <c r="L51" s="249"/>
      <c r="M51" s="247"/>
      <c r="N51" s="175"/>
      <c r="O51" s="248"/>
      <c r="P51" s="248"/>
    </row>
    <row r="52" spans="1:16" ht="15.75" customHeight="1" x14ac:dyDescent="0.25">
      <c r="A52" s="175"/>
      <c r="B52" s="244"/>
      <c r="C52" s="175"/>
      <c r="D52" s="175"/>
      <c r="E52" s="175"/>
      <c r="F52" s="175"/>
      <c r="G52" s="175"/>
      <c r="H52" s="245"/>
      <c r="I52" s="175"/>
      <c r="J52" s="175"/>
      <c r="K52" s="175"/>
      <c r="L52" s="249"/>
      <c r="M52" s="247"/>
      <c r="N52" s="175"/>
      <c r="O52" s="248"/>
      <c r="P52" s="248"/>
    </row>
    <row r="53" spans="1:16" ht="15.75" customHeight="1" x14ac:dyDescent="0.25">
      <c r="A53" s="175"/>
      <c r="B53" s="244"/>
      <c r="C53" s="175"/>
      <c r="D53" s="175"/>
      <c r="E53" s="175"/>
      <c r="F53" s="175"/>
      <c r="G53" s="175"/>
      <c r="H53" s="245"/>
      <c r="I53" s="175"/>
      <c r="J53" s="175"/>
      <c r="K53" s="175"/>
      <c r="L53" s="249"/>
      <c r="M53" s="247"/>
      <c r="N53" s="175"/>
      <c r="O53" s="248"/>
      <c r="P53" s="248"/>
    </row>
    <row r="54" spans="1:16" ht="15.75" customHeight="1" x14ac:dyDescent="0.25">
      <c r="A54" s="175"/>
      <c r="B54" s="244"/>
      <c r="C54" s="175"/>
      <c r="D54" s="175"/>
      <c r="E54" s="175"/>
      <c r="F54" s="175"/>
      <c r="G54" s="175"/>
      <c r="H54" s="245"/>
      <c r="I54" s="175"/>
      <c r="J54" s="175"/>
      <c r="K54" s="175"/>
      <c r="L54" s="249"/>
      <c r="M54" s="247"/>
      <c r="N54" s="175"/>
      <c r="O54" s="248"/>
      <c r="P54" s="248"/>
    </row>
    <row r="55" spans="1:16" ht="15.75" customHeight="1" x14ac:dyDescent="0.25">
      <c r="A55" s="175"/>
      <c r="B55" s="244"/>
      <c r="C55" s="175"/>
      <c r="D55" s="175"/>
      <c r="E55" s="175"/>
      <c r="F55" s="175"/>
      <c r="G55" s="175"/>
      <c r="H55" s="245"/>
      <c r="I55" s="175"/>
      <c r="J55" s="175"/>
      <c r="K55" s="175"/>
      <c r="L55" s="249"/>
      <c r="M55" s="247"/>
      <c r="N55" s="175"/>
      <c r="O55" s="248"/>
      <c r="P55" s="248"/>
    </row>
    <row r="56" spans="1:16" ht="15.75" customHeight="1" x14ac:dyDescent="0.25">
      <c r="A56" s="175"/>
      <c r="B56" s="244"/>
      <c r="C56" s="175"/>
      <c r="D56" s="175"/>
      <c r="E56" s="175"/>
      <c r="F56" s="175"/>
      <c r="G56" s="175"/>
      <c r="H56" s="245"/>
      <c r="I56" s="175"/>
      <c r="J56" s="175"/>
      <c r="K56" s="175"/>
      <c r="L56" s="249"/>
      <c r="M56" s="247"/>
      <c r="N56" s="175"/>
      <c r="O56" s="248"/>
      <c r="P56" s="248"/>
    </row>
    <row r="57" spans="1:16" ht="15.75" customHeight="1" x14ac:dyDescent="0.25">
      <c r="A57" s="175"/>
      <c r="B57" s="244"/>
      <c r="C57" s="175"/>
      <c r="D57" s="175"/>
      <c r="E57" s="175"/>
      <c r="F57" s="175"/>
      <c r="G57" s="175"/>
      <c r="H57" s="245"/>
      <c r="I57" s="175"/>
      <c r="J57" s="175"/>
      <c r="K57" s="175"/>
      <c r="L57" s="249"/>
      <c r="M57" s="247"/>
      <c r="N57" s="175"/>
      <c r="O57" s="248"/>
      <c r="P57" s="248"/>
    </row>
    <row r="58" spans="1:16" ht="15.75" customHeight="1" x14ac:dyDescent="0.25">
      <c r="A58" s="175"/>
      <c r="B58" s="244"/>
      <c r="C58" s="175"/>
      <c r="D58" s="175"/>
      <c r="E58" s="175"/>
      <c r="F58" s="175"/>
      <c r="G58" s="175"/>
      <c r="H58" s="245"/>
      <c r="I58" s="175"/>
      <c r="J58" s="175"/>
      <c r="K58" s="175"/>
      <c r="L58" s="249"/>
      <c r="M58" s="247"/>
      <c r="N58" s="175"/>
      <c r="O58" s="248"/>
      <c r="P58" s="248"/>
    </row>
    <row r="59" spans="1:16" ht="15.75" customHeight="1" x14ac:dyDescent="0.25">
      <c r="A59" s="175"/>
      <c r="B59" s="244"/>
      <c r="C59" s="175"/>
      <c r="D59" s="175"/>
      <c r="E59" s="175"/>
      <c r="F59" s="175"/>
      <c r="G59" s="175"/>
      <c r="H59" s="245"/>
      <c r="I59" s="175"/>
      <c r="J59" s="175"/>
      <c r="K59" s="175"/>
      <c r="L59" s="249"/>
      <c r="M59" s="247"/>
      <c r="N59" s="175"/>
      <c r="O59" s="248"/>
      <c r="P59" s="248"/>
    </row>
    <row r="60" spans="1:16" ht="15.75" customHeight="1" x14ac:dyDescent="0.25">
      <c r="A60" s="175"/>
      <c r="B60" s="244"/>
      <c r="C60" s="175"/>
      <c r="D60" s="175"/>
      <c r="E60" s="175"/>
      <c r="F60" s="175"/>
      <c r="G60" s="175"/>
      <c r="H60" s="245"/>
      <c r="I60" s="175"/>
      <c r="J60" s="175"/>
      <c r="K60" s="175"/>
      <c r="L60" s="249"/>
      <c r="M60" s="247"/>
      <c r="N60" s="175"/>
      <c r="O60" s="248"/>
      <c r="P60" s="248"/>
    </row>
    <row r="61" spans="1:16" ht="15.75" customHeight="1" x14ac:dyDescent="0.25">
      <c r="A61" s="175"/>
      <c r="B61" s="244"/>
      <c r="C61" s="175"/>
      <c r="D61" s="175"/>
      <c r="E61" s="175"/>
      <c r="F61" s="175"/>
      <c r="G61" s="175"/>
      <c r="H61" s="245"/>
      <c r="I61" s="175"/>
      <c r="J61" s="175"/>
      <c r="K61" s="175"/>
      <c r="L61" s="249"/>
      <c r="M61" s="247"/>
      <c r="N61" s="175"/>
      <c r="O61" s="248"/>
      <c r="P61" s="248"/>
    </row>
    <row r="62" spans="1:16" ht="15.75" customHeight="1" x14ac:dyDescent="0.25">
      <c r="A62" s="175"/>
      <c r="B62" s="244"/>
      <c r="C62" s="175"/>
      <c r="D62" s="175"/>
      <c r="E62" s="175"/>
      <c r="F62" s="175"/>
      <c r="G62" s="175"/>
      <c r="H62" s="245"/>
      <c r="I62" s="175"/>
      <c r="J62" s="175"/>
      <c r="K62" s="175"/>
      <c r="L62" s="249"/>
      <c r="M62" s="247"/>
      <c r="N62" s="175"/>
      <c r="O62" s="248"/>
      <c r="P62" s="248"/>
    </row>
    <row r="63" spans="1:16" ht="15.75" customHeight="1" x14ac:dyDescent="0.25">
      <c r="A63" s="175"/>
      <c r="B63" s="244"/>
      <c r="C63" s="175"/>
      <c r="D63" s="175"/>
      <c r="E63" s="175"/>
      <c r="F63" s="175"/>
      <c r="G63" s="175"/>
      <c r="H63" s="245"/>
      <c r="I63" s="175"/>
      <c r="J63" s="175"/>
      <c r="K63" s="175"/>
      <c r="L63" s="249"/>
      <c r="M63" s="247"/>
      <c r="N63" s="175"/>
      <c r="O63" s="248"/>
      <c r="P63" s="248"/>
    </row>
    <row r="64" spans="1:16" ht="15.75" customHeight="1" x14ac:dyDescent="0.25">
      <c r="A64" s="175"/>
      <c r="B64" s="244"/>
      <c r="C64" s="175"/>
      <c r="D64" s="175"/>
      <c r="E64" s="175"/>
      <c r="F64" s="175"/>
      <c r="G64" s="175"/>
      <c r="H64" s="245"/>
      <c r="I64" s="175"/>
      <c r="J64" s="175"/>
      <c r="K64" s="175"/>
      <c r="L64" s="249"/>
      <c r="M64" s="247"/>
      <c r="N64" s="175"/>
      <c r="O64" s="248"/>
      <c r="P64" s="248"/>
    </row>
    <row r="65" spans="1:16" ht="15.75" customHeight="1" x14ac:dyDescent="0.25">
      <c r="A65" s="175"/>
      <c r="B65" s="244"/>
      <c r="C65" s="175"/>
      <c r="D65" s="175"/>
      <c r="E65" s="175"/>
      <c r="F65" s="175"/>
      <c r="G65" s="175"/>
      <c r="H65" s="245"/>
      <c r="I65" s="175"/>
      <c r="J65" s="175"/>
      <c r="K65" s="175"/>
      <c r="L65" s="249"/>
      <c r="M65" s="247"/>
      <c r="N65" s="175"/>
      <c r="O65" s="248"/>
      <c r="P65" s="248"/>
    </row>
    <row r="66" spans="1:16" ht="15.75" customHeight="1" x14ac:dyDescent="0.25">
      <c r="A66" s="175"/>
      <c r="B66" s="244"/>
      <c r="C66" s="175"/>
      <c r="D66" s="175"/>
      <c r="E66" s="175"/>
      <c r="F66" s="175"/>
      <c r="G66" s="175"/>
      <c r="H66" s="245"/>
      <c r="I66" s="175"/>
      <c r="J66" s="175"/>
      <c r="K66" s="175"/>
      <c r="L66" s="249"/>
      <c r="M66" s="247"/>
      <c r="N66" s="175"/>
      <c r="O66" s="248"/>
      <c r="P66" s="248"/>
    </row>
    <row r="67" spans="1:16" ht="15.75" customHeight="1" x14ac:dyDescent="0.25">
      <c r="A67" s="175"/>
      <c r="B67" s="244"/>
      <c r="C67" s="175"/>
      <c r="D67" s="175"/>
      <c r="E67" s="175"/>
      <c r="F67" s="175"/>
      <c r="G67" s="175"/>
      <c r="H67" s="245"/>
      <c r="I67" s="175"/>
      <c r="J67" s="175"/>
      <c r="K67" s="175"/>
      <c r="L67" s="249"/>
      <c r="M67" s="247"/>
      <c r="N67" s="175"/>
      <c r="O67" s="248"/>
      <c r="P67" s="248"/>
    </row>
    <row r="68" spans="1:16" ht="15.75" customHeight="1" x14ac:dyDescent="0.25">
      <c r="A68" s="175"/>
      <c r="B68" s="244"/>
      <c r="C68" s="175"/>
      <c r="D68" s="175"/>
      <c r="E68" s="175"/>
      <c r="F68" s="175"/>
      <c r="G68" s="175"/>
      <c r="H68" s="245"/>
      <c r="I68" s="175"/>
      <c r="J68" s="175"/>
      <c r="K68" s="175"/>
      <c r="L68" s="249"/>
      <c r="M68" s="247"/>
      <c r="N68" s="175"/>
      <c r="O68" s="248"/>
      <c r="P68" s="248"/>
    </row>
    <row r="69" spans="1:16" ht="15.75" customHeight="1" x14ac:dyDescent="0.25">
      <c r="A69" s="175"/>
      <c r="B69" s="244"/>
      <c r="C69" s="175"/>
      <c r="D69" s="175"/>
      <c r="E69" s="175"/>
      <c r="F69" s="175"/>
      <c r="G69" s="175"/>
      <c r="H69" s="245"/>
      <c r="I69" s="175"/>
      <c r="J69" s="175"/>
      <c r="K69" s="175"/>
      <c r="L69" s="249"/>
      <c r="M69" s="247"/>
      <c r="N69" s="175"/>
      <c r="O69" s="248"/>
      <c r="P69" s="248"/>
    </row>
    <row r="70" spans="1:16" ht="15.75" customHeight="1" x14ac:dyDescent="0.25">
      <c r="A70" s="175"/>
      <c r="B70" s="244"/>
      <c r="C70" s="175"/>
      <c r="D70" s="175"/>
      <c r="E70" s="175"/>
      <c r="F70" s="175"/>
      <c r="G70" s="175"/>
      <c r="H70" s="245"/>
      <c r="I70" s="175"/>
      <c r="J70" s="175"/>
      <c r="K70" s="175"/>
      <c r="L70" s="249"/>
      <c r="M70" s="247"/>
      <c r="N70" s="175"/>
      <c r="O70" s="248"/>
      <c r="P70" s="248"/>
    </row>
    <row r="71" spans="1:16" ht="15.75" customHeight="1" x14ac:dyDescent="0.25">
      <c r="A71" s="175"/>
      <c r="B71" s="244"/>
      <c r="C71" s="175"/>
      <c r="D71" s="175"/>
      <c r="E71" s="175"/>
      <c r="F71" s="175"/>
      <c r="G71" s="175"/>
      <c r="H71" s="245"/>
      <c r="I71" s="175"/>
      <c r="J71" s="175"/>
      <c r="K71" s="175"/>
      <c r="L71" s="249"/>
      <c r="M71" s="247"/>
      <c r="N71" s="175"/>
      <c r="O71" s="248"/>
      <c r="P71" s="248"/>
    </row>
    <row r="72" spans="1:16" ht="15.75" customHeight="1" x14ac:dyDescent="0.25">
      <c r="A72" s="175"/>
      <c r="B72" s="244"/>
      <c r="C72" s="175"/>
      <c r="D72" s="175"/>
      <c r="E72" s="175"/>
      <c r="F72" s="175"/>
      <c r="G72" s="175"/>
      <c r="H72" s="245"/>
      <c r="I72" s="175"/>
      <c r="J72" s="175"/>
      <c r="K72" s="175"/>
      <c r="L72" s="249"/>
      <c r="M72" s="247"/>
      <c r="N72" s="175"/>
      <c r="O72" s="248"/>
      <c r="P72" s="248"/>
    </row>
    <row r="73" spans="1:16" ht="15.75" customHeight="1" x14ac:dyDescent="0.25">
      <c r="A73" s="175"/>
      <c r="B73" s="244"/>
      <c r="C73" s="175"/>
      <c r="D73" s="175"/>
      <c r="E73" s="175"/>
      <c r="F73" s="175"/>
      <c r="G73" s="175"/>
      <c r="H73" s="245"/>
      <c r="I73" s="175"/>
      <c r="J73" s="175"/>
      <c r="K73" s="175"/>
      <c r="L73" s="249"/>
      <c r="M73" s="247"/>
      <c r="N73" s="175"/>
      <c r="O73" s="248"/>
      <c r="P73" s="248"/>
    </row>
    <row r="74" spans="1:16" ht="15.75" customHeight="1" x14ac:dyDescent="0.25">
      <c r="A74" s="175"/>
      <c r="B74" s="244"/>
      <c r="C74" s="175"/>
      <c r="D74" s="175"/>
      <c r="E74" s="175"/>
      <c r="F74" s="175"/>
      <c r="G74" s="175"/>
      <c r="H74" s="245"/>
      <c r="I74" s="175"/>
      <c r="J74" s="175"/>
      <c r="K74" s="175"/>
      <c r="L74" s="249"/>
      <c r="M74" s="247"/>
      <c r="N74" s="175"/>
      <c r="O74" s="248"/>
      <c r="P74" s="248"/>
    </row>
    <row r="75" spans="1:16" ht="15.75" customHeight="1" x14ac:dyDescent="0.25">
      <c r="A75" s="175"/>
      <c r="B75" s="244"/>
      <c r="C75" s="175"/>
      <c r="D75" s="175"/>
      <c r="E75" s="175"/>
      <c r="F75" s="175"/>
      <c r="G75" s="175"/>
      <c r="H75" s="245"/>
      <c r="I75" s="175"/>
      <c r="J75" s="175"/>
      <c r="K75" s="175"/>
      <c r="L75" s="249"/>
      <c r="M75" s="247"/>
      <c r="N75" s="175"/>
      <c r="O75" s="248"/>
      <c r="P75" s="248"/>
    </row>
    <row r="76" spans="1:16" ht="15.75" customHeight="1" x14ac:dyDescent="0.25">
      <c r="A76" s="175"/>
      <c r="B76" s="244"/>
      <c r="C76" s="175"/>
      <c r="D76" s="175"/>
      <c r="E76" s="175"/>
      <c r="F76" s="175"/>
      <c r="G76" s="175"/>
      <c r="H76" s="245"/>
      <c r="I76" s="175"/>
      <c r="J76" s="175"/>
      <c r="K76" s="175"/>
      <c r="L76" s="249"/>
      <c r="M76" s="247"/>
      <c r="N76" s="175"/>
      <c r="O76" s="248"/>
      <c r="P76" s="248"/>
    </row>
    <row r="77" spans="1:16" ht="15.75" customHeight="1" x14ac:dyDescent="0.25">
      <c r="A77" s="175"/>
      <c r="B77" s="244"/>
      <c r="C77" s="175"/>
      <c r="D77" s="175"/>
      <c r="E77" s="175"/>
      <c r="F77" s="175"/>
      <c r="G77" s="175"/>
      <c r="H77" s="245"/>
      <c r="I77" s="175"/>
      <c r="J77" s="175"/>
      <c r="K77" s="175"/>
      <c r="L77" s="249"/>
      <c r="M77" s="247"/>
      <c r="N77" s="175"/>
      <c r="O77" s="248"/>
      <c r="P77" s="248"/>
    </row>
    <row r="78" spans="1:16" ht="15.75" customHeight="1" x14ac:dyDescent="0.25">
      <c r="A78" s="175"/>
      <c r="B78" s="244"/>
      <c r="C78" s="175"/>
      <c r="D78" s="175"/>
      <c r="E78" s="175"/>
      <c r="F78" s="175"/>
      <c r="G78" s="175"/>
      <c r="H78" s="245"/>
      <c r="I78" s="175"/>
      <c r="J78" s="175"/>
      <c r="K78" s="175"/>
      <c r="L78" s="249"/>
      <c r="M78" s="247"/>
      <c r="N78" s="175"/>
      <c r="O78" s="248"/>
      <c r="P78" s="248"/>
    </row>
    <row r="79" spans="1:16" ht="15.75" customHeight="1" x14ac:dyDescent="0.25">
      <c r="A79" s="175"/>
      <c r="B79" s="244"/>
      <c r="C79" s="175"/>
      <c r="D79" s="175"/>
      <c r="E79" s="175"/>
      <c r="F79" s="175"/>
      <c r="G79" s="175"/>
      <c r="H79" s="245"/>
      <c r="I79" s="175"/>
      <c r="J79" s="175"/>
      <c r="K79" s="175"/>
      <c r="L79" s="249"/>
      <c r="M79" s="247"/>
      <c r="N79" s="175"/>
      <c r="O79" s="248"/>
      <c r="P79" s="248"/>
    </row>
    <row r="80" spans="1:16" ht="15.75" customHeight="1" x14ac:dyDescent="0.25">
      <c r="A80" s="175"/>
      <c r="B80" s="244"/>
      <c r="C80" s="175"/>
      <c r="D80" s="175"/>
      <c r="E80" s="175"/>
      <c r="F80" s="175"/>
      <c r="G80" s="175"/>
      <c r="H80" s="245"/>
      <c r="I80" s="175"/>
      <c r="J80" s="175"/>
      <c r="K80" s="175"/>
      <c r="L80" s="249"/>
      <c r="M80" s="247"/>
      <c r="N80" s="175"/>
      <c r="O80" s="248"/>
      <c r="P80" s="248"/>
    </row>
    <row r="81" spans="1:16" ht="15.75" customHeight="1" x14ac:dyDescent="0.25">
      <c r="A81" s="175"/>
      <c r="B81" s="244"/>
      <c r="C81" s="175"/>
      <c r="D81" s="175"/>
      <c r="E81" s="175"/>
      <c r="F81" s="175"/>
      <c r="G81" s="175"/>
      <c r="H81" s="245"/>
      <c r="I81" s="175"/>
      <c r="J81" s="175"/>
      <c r="K81" s="175"/>
      <c r="L81" s="249"/>
      <c r="M81" s="247"/>
      <c r="N81" s="175"/>
      <c r="O81" s="248"/>
      <c r="P81" s="248"/>
    </row>
    <row r="82" spans="1:16" ht="15.75" customHeight="1" x14ac:dyDescent="0.25">
      <c r="A82" s="175"/>
      <c r="B82" s="244"/>
      <c r="C82" s="175"/>
      <c r="D82" s="175"/>
      <c r="E82" s="175"/>
      <c r="F82" s="175"/>
      <c r="G82" s="175"/>
      <c r="H82" s="245"/>
      <c r="I82" s="175"/>
      <c r="J82" s="175"/>
      <c r="K82" s="175"/>
      <c r="L82" s="249"/>
      <c r="M82" s="247"/>
      <c r="N82" s="175"/>
      <c r="O82" s="248"/>
      <c r="P82" s="248"/>
    </row>
    <row r="83" spans="1:16" ht="15.75" customHeight="1" x14ac:dyDescent="0.25">
      <c r="A83" s="175"/>
      <c r="B83" s="244"/>
      <c r="C83" s="175"/>
      <c r="D83" s="175"/>
      <c r="E83" s="175"/>
      <c r="F83" s="175"/>
      <c r="G83" s="175"/>
      <c r="H83" s="245"/>
      <c r="I83" s="175"/>
      <c r="J83" s="175"/>
      <c r="K83" s="175"/>
      <c r="L83" s="249"/>
      <c r="M83" s="247"/>
      <c r="N83" s="175"/>
      <c r="O83" s="248"/>
      <c r="P83" s="248"/>
    </row>
    <row r="84" spans="1:16" ht="15.75" customHeight="1" x14ac:dyDescent="0.25">
      <c r="A84" s="175"/>
      <c r="B84" s="244"/>
      <c r="C84" s="175"/>
      <c r="D84" s="175"/>
      <c r="E84" s="175"/>
      <c r="F84" s="175"/>
      <c r="G84" s="175"/>
      <c r="H84" s="245"/>
      <c r="I84" s="175"/>
      <c r="J84" s="175"/>
      <c r="K84" s="175"/>
      <c r="L84" s="249"/>
      <c r="M84" s="247"/>
      <c r="N84" s="175"/>
      <c r="O84" s="248"/>
      <c r="P84" s="248"/>
    </row>
    <row r="85" spans="1:16" ht="15.75" customHeight="1" x14ac:dyDescent="0.25">
      <c r="A85" s="175"/>
      <c r="B85" s="244"/>
      <c r="C85" s="175"/>
      <c r="D85" s="175"/>
      <c r="E85" s="175"/>
      <c r="F85" s="175"/>
      <c r="G85" s="175"/>
      <c r="H85" s="245"/>
      <c r="I85" s="175"/>
      <c r="J85" s="175"/>
      <c r="K85" s="175"/>
      <c r="L85" s="249"/>
      <c r="M85" s="247"/>
      <c r="N85" s="175"/>
      <c r="O85" s="248"/>
      <c r="P85" s="248"/>
    </row>
    <row r="86" spans="1:16" ht="15.75" customHeight="1" x14ac:dyDescent="0.25">
      <c r="A86" s="175"/>
      <c r="B86" s="244"/>
      <c r="C86" s="175"/>
      <c r="D86" s="175"/>
      <c r="E86" s="175"/>
      <c r="F86" s="175"/>
      <c r="G86" s="175"/>
      <c r="H86" s="245"/>
      <c r="I86" s="175"/>
      <c r="J86" s="175"/>
      <c r="K86" s="175"/>
      <c r="L86" s="249"/>
      <c r="M86" s="247"/>
      <c r="N86" s="175"/>
      <c r="O86" s="248"/>
      <c r="P86" s="248"/>
    </row>
    <row r="87" spans="1:16" ht="15.75" customHeight="1" x14ac:dyDescent="0.25">
      <c r="A87" s="175"/>
      <c r="B87" s="244"/>
      <c r="C87" s="175"/>
      <c r="D87" s="175"/>
      <c r="E87" s="175"/>
      <c r="F87" s="175"/>
      <c r="G87" s="175"/>
      <c r="H87" s="245"/>
      <c r="I87" s="175"/>
      <c r="J87" s="175"/>
      <c r="K87" s="175"/>
      <c r="L87" s="249"/>
      <c r="M87" s="247"/>
      <c r="N87" s="175"/>
      <c r="O87" s="248"/>
      <c r="P87" s="248"/>
    </row>
    <row r="88" spans="1:16" ht="15.75" customHeight="1" x14ac:dyDescent="0.25">
      <c r="A88" s="175"/>
      <c r="B88" s="244"/>
      <c r="C88" s="175"/>
      <c r="D88" s="175"/>
      <c r="E88" s="175"/>
      <c r="F88" s="175"/>
      <c r="G88" s="175"/>
      <c r="H88" s="245"/>
      <c r="I88" s="175"/>
      <c r="J88" s="175"/>
      <c r="K88" s="175"/>
      <c r="L88" s="249"/>
      <c r="M88" s="247"/>
      <c r="N88" s="175"/>
      <c r="O88" s="248"/>
      <c r="P88" s="248"/>
    </row>
    <row r="89" spans="1:16" ht="15.75" customHeight="1" x14ac:dyDescent="0.25">
      <c r="A89" s="175"/>
      <c r="B89" s="244"/>
      <c r="C89" s="175"/>
      <c r="D89" s="175"/>
      <c r="E89" s="175"/>
      <c r="F89" s="175"/>
      <c r="G89" s="175"/>
      <c r="H89" s="245"/>
      <c r="I89" s="175"/>
      <c r="J89" s="175"/>
      <c r="K89" s="175"/>
      <c r="L89" s="249"/>
      <c r="M89" s="247"/>
      <c r="N89" s="175"/>
      <c r="O89" s="248"/>
      <c r="P89" s="248"/>
    </row>
    <row r="90" spans="1:16" ht="15.75" customHeight="1" x14ac:dyDescent="0.25">
      <c r="A90" s="175"/>
      <c r="B90" s="244"/>
      <c r="C90" s="175"/>
      <c r="D90" s="175"/>
      <c r="E90" s="175"/>
      <c r="F90" s="175"/>
      <c r="G90" s="175"/>
      <c r="H90" s="245"/>
      <c r="I90" s="175"/>
      <c r="J90" s="175"/>
      <c r="K90" s="175"/>
      <c r="L90" s="249"/>
      <c r="M90" s="247"/>
      <c r="N90" s="175"/>
      <c r="O90" s="248"/>
      <c r="P90" s="248"/>
    </row>
    <row r="91" spans="1:16" ht="15.75" customHeight="1" x14ac:dyDescent="0.25">
      <c r="A91" s="175"/>
      <c r="B91" s="244"/>
      <c r="C91" s="175"/>
      <c r="D91" s="175"/>
      <c r="E91" s="175"/>
      <c r="F91" s="175"/>
      <c r="G91" s="175"/>
      <c r="H91" s="245"/>
      <c r="I91" s="175"/>
      <c r="J91" s="175"/>
      <c r="K91" s="175"/>
      <c r="L91" s="249"/>
      <c r="M91" s="247"/>
      <c r="N91" s="175"/>
      <c r="O91" s="248"/>
      <c r="P91" s="248"/>
    </row>
    <row r="92" spans="1:16" ht="15.75" customHeight="1" x14ac:dyDescent="0.25">
      <c r="A92" s="175"/>
      <c r="B92" s="244"/>
      <c r="C92" s="175"/>
      <c r="D92" s="175"/>
      <c r="E92" s="175"/>
      <c r="F92" s="175"/>
      <c r="G92" s="175"/>
      <c r="H92" s="245"/>
      <c r="I92" s="175"/>
      <c r="J92" s="175"/>
      <c r="K92" s="175"/>
      <c r="L92" s="249"/>
      <c r="M92" s="247"/>
      <c r="N92" s="175"/>
      <c r="O92" s="248"/>
      <c r="P92" s="248"/>
    </row>
    <row r="93" spans="1:16" ht="15.75" customHeight="1" x14ac:dyDescent="0.25">
      <c r="A93" s="175"/>
      <c r="B93" s="244"/>
      <c r="C93" s="175"/>
      <c r="D93" s="175"/>
      <c r="E93" s="175"/>
      <c r="F93" s="175"/>
      <c r="G93" s="175"/>
      <c r="H93" s="245"/>
      <c r="I93" s="175"/>
      <c r="J93" s="175"/>
      <c r="K93" s="175"/>
      <c r="L93" s="249"/>
      <c r="M93" s="247"/>
      <c r="N93" s="175"/>
      <c r="O93" s="248"/>
      <c r="P93" s="248"/>
    </row>
    <row r="94" spans="1:16" ht="15.75" customHeight="1" x14ac:dyDescent="0.25">
      <c r="A94" s="175"/>
      <c r="B94" s="244"/>
      <c r="C94" s="175"/>
      <c r="D94" s="175"/>
      <c r="E94" s="175"/>
      <c r="F94" s="175"/>
      <c r="G94" s="175"/>
      <c r="H94" s="245"/>
      <c r="I94" s="175"/>
      <c r="J94" s="175"/>
      <c r="K94" s="175"/>
      <c r="L94" s="249"/>
      <c r="M94" s="247"/>
      <c r="N94" s="175"/>
      <c r="O94" s="248"/>
      <c r="P94" s="248"/>
    </row>
    <row r="95" spans="1:16" ht="15.75" customHeight="1" x14ac:dyDescent="0.25">
      <c r="A95" s="175"/>
      <c r="B95" s="244"/>
      <c r="C95" s="175"/>
      <c r="D95" s="175"/>
      <c r="E95" s="175"/>
      <c r="F95" s="175"/>
      <c r="G95" s="175"/>
      <c r="H95" s="245"/>
      <c r="I95" s="175"/>
      <c r="J95" s="175"/>
      <c r="K95" s="175"/>
      <c r="L95" s="249"/>
      <c r="M95" s="247"/>
      <c r="N95" s="175"/>
      <c r="O95" s="248"/>
      <c r="P95" s="248"/>
    </row>
    <row r="96" spans="1:16" ht="15.75" customHeight="1" x14ac:dyDescent="0.25">
      <c r="A96" s="175"/>
      <c r="B96" s="244"/>
      <c r="C96" s="175"/>
      <c r="D96" s="175"/>
      <c r="E96" s="175"/>
      <c r="F96" s="175"/>
      <c r="G96" s="175"/>
      <c r="H96" s="245"/>
      <c r="I96" s="175"/>
      <c r="J96" s="175"/>
      <c r="K96" s="175"/>
      <c r="L96" s="249"/>
      <c r="M96" s="247"/>
      <c r="N96" s="175"/>
      <c r="O96" s="248"/>
      <c r="P96" s="248"/>
    </row>
    <row r="97" spans="1:16" ht="15.75" customHeight="1" x14ac:dyDescent="0.25">
      <c r="A97" s="175"/>
      <c r="B97" s="244"/>
      <c r="C97" s="175"/>
      <c r="D97" s="175"/>
      <c r="E97" s="175"/>
      <c r="F97" s="175"/>
      <c r="G97" s="175"/>
      <c r="H97" s="245"/>
      <c r="I97" s="175"/>
      <c r="J97" s="175"/>
      <c r="K97" s="175"/>
      <c r="L97" s="249"/>
      <c r="M97" s="247"/>
      <c r="N97" s="175"/>
      <c r="O97" s="248"/>
      <c r="P97" s="248"/>
    </row>
    <row r="98" spans="1:16" ht="15.75" customHeight="1" x14ac:dyDescent="0.25">
      <c r="A98" s="175"/>
      <c r="B98" s="244"/>
      <c r="C98" s="175"/>
      <c r="D98" s="175"/>
      <c r="E98" s="175"/>
      <c r="F98" s="175"/>
      <c r="G98" s="175"/>
      <c r="H98" s="245"/>
      <c r="I98" s="175"/>
      <c r="J98" s="175"/>
      <c r="K98" s="175"/>
      <c r="L98" s="249"/>
      <c r="M98" s="247"/>
      <c r="N98" s="175"/>
      <c r="O98" s="248"/>
      <c r="P98" s="248"/>
    </row>
    <row r="99" spans="1:16" ht="15.75" customHeight="1" x14ac:dyDescent="0.25">
      <c r="A99" s="175"/>
      <c r="B99" s="244"/>
      <c r="C99" s="175"/>
      <c r="D99" s="175"/>
      <c r="E99" s="175"/>
      <c r="F99" s="175"/>
      <c r="G99" s="175"/>
      <c r="H99" s="245"/>
      <c r="I99" s="175"/>
      <c r="J99" s="175"/>
      <c r="K99" s="175"/>
      <c r="L99" s="249"/>
      <c r="M99" s="247"/>
      <c r="N99" s="175"/>
      <c r="O99" s="248"/>
      <c r="P99" s="248"/>
    </row>
    <row r="100" spans="1:16" ht="15.75" customHeight="1" x14ac:dyDescent="0.25">
      <c r="A100" s="175"/>
      <c r="B100" s="244"/>
      <c r="C100" s="175"/>
      <c r="D100" s="175"/>
      <c r="E100" s="175"/>
      <c r="F100" s="175"/>
      <c r="G100" s="175"/>
      <c r="H100" s="245"/>
      <c r="I100" s="175"/>
      <c r="J100" s="175"/>
      <c r="K100" s="175"/>
      <c r="L100" s="249"/>
      <c r="M100" s="247"/>
      <c r="N100" s="175"/>
      <c r="O100" s="248"/>
      <c r="P100" s="248"/>
    </row>
    <row r="101" spans="1:16" ht="15.75" customHeight="1" x14ac:dyDescent="0.25">
      <c r="A101" s="175"/>
      <c r="B101" s="244"/>
      <c r="C101" s="175"/>
      <c r="D101" s="175"/>
      <c r="E101" s="175"/>
      <c r="F101" s="175"/>
      <c r="G101" s="175"/>
      <c r="H101" s="245"/>
      <c r="I101" s="175"/>
      <c r="J101" s="175"/>
      <c r="K101" s="175"/>
      <c r="L101" s="249"/>
      <c r="M101" s="247"/>
      <c r="N101" s="175"/>
      <c r="O101" s="248"/>
      <c r="P101" s="248"/>
    </row>
    <row r="102" spans="1:16" ht="15.75" customHeight="1" x14ac:dyDescent="0.25">
      <c r="A102" s="175"/>
      <c r="B102" s="244"/>
      <c r="C102" s="175"/>
      <c r="D102" s="175"/>
      <c r="E102" s="175"/>
      <c r="F102" s="175"/>
      <c r="G102" s="175"/>
      <c r="H102" s="245"/>
      <c r="I102" s="175"/>
      <c r="J102" s="175"/>
      <c r="K102" s="175"/>
      <c r="L102" s="249"/>
      <c r="M102" s="247"/>
      <c r="N102" s="175"/>
      <c r="O102" s="248"/>
      <c r="P102" s="248"/>
    </row>
    <row r="103" spans="1:16" ht="15.75" customHeight="1" x14ac:dyDescent="0.25">
      <c r="A103" s="175"/>
      <c r="B103" s="244"/>
      <c r="C103" s="175"/>
      <c r="D103" s="175"/>
      <c r="E103" s="175"/>
      <c r="F103" s="175"/>
      <c r="G103" s="175"/>
      <c r="H103" s="245"/>
      <c r="I103" s="175"/>
      <c r="J103" s="175"/>
      <c r="K103" s="175"/>
      <c r="L103" s="249"/>
      <c r="M103" s="247"/>
      <c r="N103" s="175"/>
      <c r="O103" s="248"/>
      <c r="P103" s="248"/>
    </row>
    <row r="104" spans="1:16" ht="15.75" customHeight="1" x14ac:dyDescent="0.25">
      <c r="A104" s="175"/>
      <c r="B104" s="244"/>
      <c r="C104" s="175"/>
      <c r="D104" s="175"/>
      <c r="E104" s="175"/>
      <c r="F104" s="175"/>
      <c r="G104" s="175"/>
      <c r="H104" s="245"/>
      <c r="I104" s="175"/>
      <c r="J104" s="175"/>
      <c r="K104" s="175"/>
      <c r="L104" s="249"/>
      <c r="M104" s="247"/>
      <c r="N104" s="175"/>
      <c r="O104" s="248"/>
      <c r="P104" s="248"/>
    </row>
    <row r="105" spans="1:16" ht="15.75" customHeight="1" x14ac:dyDescent="0.25">
      <c r="A105" s="175"/>
      <c r="B105" s="244"/>
      <c r="C105" s="175"/>
      <c r="D105" s="175"/>
      <c r="E105" s="175"/>
      <c r="F105" s="175"/>
      <c r="G105" s="175"/>
      <c r="H105" s="245"/>
      <c r="I105" s="175"/>
      <c r="J105" s="175"/>
      <c r="K105" s="175"/>
      <c r="L105" s="249"/>
      <c r="M105" s="247"/>
      <c r="N105" s="175"/>
      <c r="O105" s="248"/>
      <c r="P105" s="248"/>
    </row>
    <row r="106" spans="1:16" ht="15.75" customHeight="1" x14ac:dyDescent="0.25">
      <c r="A106" s="175"/>
      <c r="B106" s="244"/>
      <c r="C106" s="175"/>
      <c r="D106" s="175"/>
      <c r="E106" s="175"/>
      <c r="F106" s="175"/>
      <c r="G106" s="175"/>
      <c r="H106" s="245"/>
      <c r="I106" s="175"/>
      <c r="J106" s="175"/>
      <c r="K106" s="175"/>
      <c r="L106" s="249"/>
      <c r="M106" s="247"/>
      <c r="N106" s="175"/>
      <c r="O106" s="248"/>
      <c r="P106" s="248"/>
    </row>
    <row r="107" spans="1:16" ht="15.75" customHeight="1" x14ac:dyDescent="0.25">
      <c r="A107" s="175"/>
      <c r="B107" s="244"/>
      <c r="C107" s="175"/>
      <c r="D107" s="175"/>
      <c r="E107" s="175"/>
      <c r="F107" s="175"/>
      <c r="G107" s="175"/>
      <c r="H107" s="245"/>
      <c r="I107" s="175"/>
      <c r="J107" s="175"/>
      <c r="K107" s="175"/>
      <c r="L107" s="249"/>
      <c r="M107" s="247"/>
      <c r="N107" s="175"/>
      <c r="O107" s="248"/>
      <c r="P107" s="248"/>
    </row>
    <row r="108" spans="1:16" ht="15.75" customHeight="1" x14ac:dyDescent="0.25">
      <c r="A108" s="175"/>
      <c r="B108" s="244"/>
      <c r="C108" s="175"/>
      <c r="D108" s="175"/>
      <c r="E108" s="175"/>
      <c r="F108" s="175"/>
      <c r="G108" s="175"/>
      <c r="H108" s="245"/>
      <c r="I108" s="175"/>
      <c r="J108" s="175"/>
      <c r="K108" s="175"/>
      <c r="L108" s="249"/>
      <c r="M108" s="247"/>
      <c r="N108" s="175"/>
      <c r="O108" s="248"/>
      <c r="P108" s="248"/>
    </row>
    <row r="109" spans="1:16" ht="15.75" customHeight="1" x14ac:dyDescent="0.25">
      <c r="A109" s="175"/>
      <c r="B109" s="244"/>
      <c r="C109" s="175"/>
      <c r="D109" s="175"/>
      <c r="E109" s="175"/>
      <c r="F109" s="175"/>
      <c r="G109" s="175"/>
      <c r="H109" s="245"/>
      <c r="I109" s="175"/>
      <c r="J109" s="175"/>
      <c r="K109" s="175"/>
      <c r="L109" s="249"/>
      <c r="M109" s="247"/>
      <c r="N109" s="175"/>
      <c r="O109" s="248"/>
      <c r="P109" s="248"/>
    </row>
    <row r="110" spans="1:16" ht="15.75" customHeight="1" x14ac:dyDescent="0.25">
      <c r="A110" s="175"/>
      <c r="B110" s="244"/>
      <c r="C110" s="175"/>
      <c r="D110" s="175"/>
      <c r="E110" s="175"/>
      <c r="F110" s="175"/>
      <c r="G110" s="175"/>
      <c r="H110" s="245"/>
      <c r="I110" s="175"/>
      <c r="J110" s="175"/>
      <c r="K110" s="175"/>
      <c r="L110" s="249"/>
      <c r="M110" s="247"/>
      <c r="N110" s="175"/>
      <c r="O110" s="248"/>
      <c r="P110" s="248"/>
    </row>
    <row r="111" spans="1:16" ht="15.75" customHeight="1" x14ac:dyDescent="0.25">
      <c r="A111" s="175"/>
      <c r="B111" s="244"/>
      <c r="C111" s="175"/>
      <c r="D111" s="175"/>
      <c r="E111" s="175"/>
      <c r="F111" s="175"/>
      <c r="G111" s="175"/>
      <c r="H111" s="245"/>
      <c r="I111" s="175"/>
      <c r="J111" s="175"/>
      <c r="K111" s="175"/>
      <c r="L111" s="249"/>
      <c r="M111" s="247"/>
      <c r="N111" s="175"/>
      <c r="O111" s="248"/>
      <c r="P111" s="248"/>
    </row>
    <row r="112" spans="1:16" ht="15.75" customHeight="1" x14ac:dyDescent="0.25">
      <c r="A112" s="175"/>
      <c r="B112" s="244"/>
      <c r="C112" s="175"/>
      <c r="D112" s="175"/>
      <c r="E112" s="175"/>
      <c r="F112" s="175"/>
      <c r="G112" s="175"/>
      <c r="H112" s="245"/>
      <c r="I112" s="175"/>
      <c r="J112" s="175"/>
      <c r="K112" s="175"/>
      <c r="L112" s="249"/>
      <c r="M112" s="247"/>
      <c r="N112" s="175"/>
      <c r="O112" s="248"/>
      <c r="P112" s="248"/>
    </row>
    <row r="113" spans="1:16" ht="15.75" customHeight="1" x14ac:dyDescent="0.25">
      <c r="A113" s="175"/>
      <c r="B113" s="244"/>
      <c r="C113" s="175"/>
      <c r="D113" s="175"/>
      <c r="E113" s="175"/>
      <c r="F113" s="175"/>
      <c r="G113" s="175"/>
      <c r="H113" s="245"/>
      <c r="I113" s="175"/>
      <c r="J113" s="175"/>
      <c r="K113" s="175"/>
      <c r="L113" s="249"/>
      <c r="M113" s="247"/>
      <c r="N113" s="175"/>
      <c r="O113" s="248"/>
      <c r="P113" s="248"/>
    </row>
    <row r="114" spans="1:16" ht="15.75" customHeight="1" x14ac:dyDescent="0.25">
      <c r="A114" s="175"/>
      <c r="B114" s="244"/>
      <c r="C114" s="175"/>
      <c r="D114" s="175"/>
      <c r="E114" s="175"/>
      <c r="F114" s="175"/>
      <c r="G114" s="175"/>
      <c r="H114" s="245"/>
      <c r="I114" s="175"/>
      <c r="J114" s="175"/>
      <c r="K114" s="175"/>
      <c r="L114" s="249"/>
      <c r="M114" s="247"/>
      <c r="N114" s="175"/>
      <c r="O114" s="248"/>
      <c r="P114" s="248"/>
    </row>
    <row r="115" spans="1:16" ht="15.75" customHeight="1" x14ac:dyDescent="0.25">
      <c r="A115" s="175"/>
      <c r="B115" s="244"/>
      <c r="C115" s="175"/>
      <c r="D115" s="175"/>
      <c r="E115" s="175"/>
      <c r="F115" s="175"/>
      <c r="G115" s="175"/>
      <c r="H115" s="245"/>
      <c r="I115" s="175"/>
      <c r="J115" s="175"/>
      <c r="K115" s="175"/>
      <c r="L115" s="249"/>
      <c r="M115" s="247"/>
      <c r="N115" s="175"/>
      <c r="O115" s="248"/>
      <c r="P115" s="248"/>
    </row>
    <row r="116" spans="1:16" ht="15.75" customHeight="1" x14ac:dyDescent="0.25">
      <c r="A116" s="175"/>
      <c r="B116" s="244"/>
      <c r="C116" s="175"/>
      <c r="D116" s="175"/>
      <c r="E116" s="175"/>
      <c r="F116" s="175"/>
      <c r="G116" s="175"/>
      <c r="H116" s="245"/>
      <c r="I116" s="175"/>
      <c r="J116" s="175"/>
      <c r="K116" s="175"/>
      <c r="L116" s="249"/>
      <c r="M116" s="247"/>
      <c r="N116" s="175"/>
      <c r="O116" s="248"/>
      <c r="P116" s="248"/>
    </row>
    <row r="117" spans="1:16" ht="15.75" customHeight="1" x14ac:dyDescent="0.25">
      <c r="A117" s="175"/>
      <c r="B117" s="244"/>
      <c r="C117" s="175"/>
      <c r="D117" s="175"/>
      <c r="E117" s="175"/>
      <c r="F117" s="175"/>
      <c r="G117" s="175"/>
      <c r="H117" s="245"/>
      <c r="I117" s="175"/>
      <c r="J117" s="175"/>
      <c r="K117" s="175"/>
      <c r="L117" s="249"/>
      <c r="M117" s="247"/>
      <c r="N117" s="175"/>
      <c r="O117" s="248"/>
      <c r="P117" s="248"/>
    </row>
    <row r="118" spans="1:16" ht="15.75" customHeight="1" x14ac:dyDescent="0.25">
      <c r="A118" s="175"/>
      <c r="B118" s="244"/>
      <c r="C118" s="175"/>
      <c r="D118" s="175"/>
      <c r="E118" s="175"/>
      <c r="F118" s="175"/>
      <c r="G118" s="175"/>
      <c r="H118" s="245"/>
      <c r="I118" s="175"/>
      <c r="J118" s="175"/>
      <c r="K118" s="175"/>
      <c r="L118" s="249"/>
      <c r="M118" s="247"/>
      <c r="N118" s="175"/>
      <c r="O118" s="248"/>
      <c r="P118" s="248"/>
    </row>
    <row r="119" spans="1:16" ht="15.75" customHeight="1" x14ac:dyDescent="0.25">
      <c r="A119" s="175"/>
      <c r="B119" s="244"/>
      <c r="C119" s="175"/>
      <c r="D119" s="175"/>
      <c r="E119" s="175"/>
      <c r="F119" s="175"/>
      <c r="G119" s="175"/>
      <c r="H119" s="245"/>
      <c r="I119" s="175"/>
      <c r="J119" s="175"/>
      <c r="K119" s="175"/>
      <c r="L119" s="249"/>
      <c r="M119" s="247"/>
      <c r="N119" s="175"/>
      <c r="O119" s="248"/>
      <c r="P119" s="248"/>
    </row>
    <row r="120" spans="1:16" ht="15.75" customHeight="1" x14ac:dyDescent="0.25">
      <c r="A120" s="175"/>
      <c r="B120" s="244"/>
      <c r="C120" s="175"/>
      <c r="D120" s="175"/>
      <c r="E120" s="175"/>
      <c r="F120" s="175"/>
      <c r="G120" s="175"/>
      <c r="H120" s="245"/>
      <c r="I120" s="175"/>
      <c r="J120" s="175"/>
      <c r="K120" s="175"/>
      <c r="L120" s="249"/>
      <c r="M120" s="247"/>
      <c r="N120" s="175"/>
      <c r="O120" s="248"/>
      <c r="P120" s="248"/>
    </row>
    <row r="121" spans="1:16" ht="15.75" customHeight="1" x14ac:dyDescent="0.25">
      <c r="A121" s="175"/>
      <c r="B121" s="244"/>
      <c r="C121" s="175"/>
      <c r="D121" s="175"/>
      <c r="E121" s="175"/>
      <c r="F121" s="175"/>
      <c r="G121" s="175"/>
      <c r="H121" s="245"/>
      <c r="I121" s="175"/>
      <c r="J121" s="175"/>
      <c r="K121" s="175"/>
      <c r="L121" s="249"/>
      <c r="M121" s="247"/>
      <c r="N121" s="175"/>
      <c r="O121" s="248"/>
      <c r="P121" s="248"/>
    </row>
    <row r="122" spans="1:16" ht="15.75" customHeight="1" x14ac:dyDescent="0.25">
      <c r="A122" s="175"/>
      <c r="B122" s="244"/>
      <c r="C122" s="175"/>
      <c r="D122" s="175"/>
      <c r="E122" s="175"/>
      <c r="F122" s="175"/>
      <c r="G122" s="175"/>
      <c r="H122" s="245"/>
      <c r="I122" s="175"/>
      <c r="J122" s="175"/>
      <c r="K122" s="175"/>
      <c r="L122" s="249"/>
      <c r="M122" s="247"/>
      <c r="N122" s="175"/>
      <c r="O122" s="248"/>
      <c r="P122" s="248"/>
    </row>
    <row r="123" spans="1:16" ht="15.75" customHeight="1" x14ac:dyDescent="0.25">
      <c r="A123" s="175"/>
      <c r="B123" s="244"/>
      <c r="C123" s="175"/>
      <c r="D123" s="175"/>
      <c r="E123" s="175"/>
      <c r="F123" s="175"/>
      <c r="G123" s="175"/>
      <c r="H123" s="245"/>
      <c r="I123" s="175"/>
      <c r="J123" s="175"/>
      <c r="K123" s="175"/>
      <c r="L123" s="249"/>
      <c r="M123" s="247"/>
      <c r="N123" s="175"/>
      <c r="O123" s="248"/>
      <c r="P123" s="248"/>
    </row>
    <row r="124" spans="1:16" ht="15.75" customHeight="1" x14ac:dyDescent="0.25">
      <c r="A124" s="175"/>
      <c r="B124" s="244"/>
      <c r="C124" s="175"/>
      <c r="D124" s="175"/>
      <c r="E124" s="175"/>
      <c r="F124" s="175"/>
      <c r="G124" s="175"/>
      <c r="H124" s="245"/>
      <c r="I124" s="175"/>
      <c r="J124" s="175"/>
      <c r="K124" s="175"/>
      <c r="L124" s="249"/>
      <c r="M124" s="247"/>
      <c r="N124" s="175"/>
      <c r="O124" s="248"/>
      <c r="P124" s="248"/>
    </row>
    <row r="125" spans="1:16" ht="15.75" customHeight="1" x14ac:dyDescent="0.25">
      <c r="A125" s="175"/>
      <c r="B125" s="244"/>
      <c r="C125" s="175"/>
      <c r="D125" s="175"/>
      <c r="E125" s="175"/>
      <c r="F125" s="175"/>
      <c r="G125" s="175"/>
      <c r="H125" s="245"/>
      <c r="I125" s="175"/>
      <c r="J125" s="175"/>
      <c r="K125" s="175"/>
      <c r="L125" s="249"/>
      <c r="M125" s="247"/>
      <c r="N125" s="175"/>
      <c r="O125" s="248"/>
      <c r="P125" s="248"/>
    </row>
    <row r="126" spans="1:16" ht="15.75" customHeight="1" x14ac:dyDescent="0.25">
      <c r="A126" s="175"/>
      <c r="B126" s="244"/>
      <c r="C126" s="175"/>
      <c r="D126" s="175"/>
      <c r="E126" s="175"/>
      <c r="F126" s="175"/>
      <c r="G126" s="175"/>
      <c r="H126" s="245"/>
      <c r="I126" s="175"/>
      <c r="J126" s="175"/>
      <c r="K126" s="175"/>
      <c r="L126" s="249"/>
      <c r="M126" s="247"/>
      <c r="N126" s="175"/>
      <c r="O126" s="248"/>
      <c r="P126" s="248"/>
    </row>
    <row r="127" spans="1:16" ht="15.75" customHeight="1" x14ac:dyDescent="0.25">
      <c r="A127" s="175"/>
      <c r="B127" s="244"/>
      <c r="C127" s="175"/>
      <c r="D127" s="175"/>
      <c r="E127" s="175"/>
      <c r="F127" s="175"/>
      <c r="G127" s="175"/>
      <c r="H127" s="245"/>
      <c r="I127" s="175"/>
      <c r="J127" s="175"/>
      <c r="K127" s="175"/>
      <c r="L127" s="249"/>
      <c r="M127" s="247"/>
      <c r="N127" s="175"/>
      <c r="O127" s="248"/>
      <c r="P127" s="248"/>
    </row>
    <row r="128" spans="1:16" ht="15.75" customHeight="1" x14ac:dyDescent="0.25">
      <c r="A128" s="175"/>
      <c r="B128" s="244"/>
      <c r="C128" s="175"/>
      <c r="D128" s="175"/>
      <c r="E128" s="175"/>
      <c r="F128" s="175"/>
      <c r="G128" s="175"/>
      <c r="H128" s="245"/>
      <c r="I128" s="175"/>
      <c r="J128" s="175"/>
      <c r="K128" s="175"/>
      <c r="L128" s="249"/>
      <c r="M128" s="247"/>
      <c r="N128" s="175"/>
      <c r="O128" s="248"/>
      <c r="P128" s="248"/>
    </row>
    <row r="129" spans="1:16" ht="15.75" customHeight="1" x14ac:dyDescent="0.25">
      <c r="A129" s="175"/>
      <c r="B129" s="244"/>
      <c r="C129" s="175"/>
      <c r="D129" s="175"/>
      <c r="E129" s="175"/>
      <c r="F129" s="175"/>
      <c r="G129" s="175"/>
      <c r="H129" s="245"/>
      <c r="I129" s="175"/>
      <c r="J129" s="175"/>
      <c r="K129" s="175"/>
      <c r="L129" s="249"/>
      <c r="M129" s="247"/>
      <c r="N129" s="175"/>
      <c r="O129" s="248"/>
      <c r="P129" s="248"/>
    </row>
    <row r="130" spans="1:16" ht="15.75" customHeight="1" x14ac:dyDescent="0.25">
      <c r="A130" s="175"/>
      <c r="B130" s="244"/>
      <c r="C130" s="175"/>
      <c r="D130" s="175"/>
      <c r="E130" s="175"/>
      <c r="F130" s="175"/>
      <c r="G130" s="175"/>
      <c r="H130" s="245"/>
      <c r="I130" s="175"/>
      <c r="J130" s="175"/>
      <c r="K130" s="175"/>
      <c r="L130" s="249"/>
      <c r="M130" s="247"/>
      <c r="N130" s="175"/>
      <c r="O130" s="248"/>
      <c r="P130" s="248"/>
    </row>
    <row r="131" spans="1:16" ht="15.75" customHeight="1" x14ac:dyDescent="0.25">
      <c r="A131" s="175"/>
      <c r="B131" s="244"/>
      <c r="C131" s="175"/>
      <c r="D131" s="175"/>
      <c r="E131" s="175"/>
      <c r="F131" s="175"/>
      <c r="G131" s="175"/>
      <c r="H131" s="245"/>
      <c r="I131" s="175"/>
      <c r="J131" s="175"/>
      <c r="K131" s="175"/>
      <c r="L131" s="249"/>
      <c r="M131" s="247"/>
      <c r="N131" s="175"/>
      <c r="O131" s="248"/>
      <c r="P131" s="248"/>
    </row>
    <row r="132" spans="1:16" ht="15.75" customHeight="1" x14ac:dyDescent="0.25">
      <c r="A132" s="175"/>
      <c r="B132" s="244"/>
      <c r="C132" s="175"/>
      <c r="D132" s="175"/>
      <c r="E132" s="175"/>
      <c r="F132" s="175"/>
      <c r="G132" s="175"/>
      <c r="H132" s="245"/>
      <c r="I132" s="175"/>
      <c r="J132" s="175"/>
      <c r="K132" s="175"/>
      <c r="L132" s="249"/>
      <c r="M132" s="247"/>
      <c r="N132" s="175"/>
      <c r="O132" s="248"/>
      <c r="P132" s="248"/>
    </row>
    <row r="133" spans="1:16" ht="15.75" customHeight="1" x14ac:dyDescent="0.25">
      <c r="A133" s="175"/>
      <c r="B133" s="244"/>
      <c r="C133" s="175"/>
      <c r="D133" s="175"/>
      <c r="E133" s="175"/>
      <c r="F133" s="175"/>
      <c r="G133" s="175"/>
      <c r="H133" s="245"/>
      <c r="I133" s="175"/>
      <c r="J133" s="175"/>
      <c r="K133" s="175"/>
      <c r="L133" s="249"/>
      <c r="M133" s="247"/>
      <c r="N133" s="175"/>
      <c r="O133" s="248"/>
      <c r="P133" s="248"/>
    </row>
    <row r="134" spans="1:16" ht="15.75" customHeight="1" x14ac:dyDescent="0.25">
      <c r="A134" s="175"/>
      <c r="B134" s="244"/>
      <c r="C134" s="175"/>
      <c r="D134" s="175"/>
      <c r="E134" s="175"/>
      <c r="F134" s="175"/>
      <c r="G134" s="175"/>
      <c r="H134" s="245"/>
      <c r="I134" s="175"/>
      <c r="J134" s="175"/>
      <c r="K134" s="175"/>
      <c r="L134" s="249"/>
      <c r="M134" s="247"/>
      <c r="N134" s="175"/>
      <c r="O134" s="248"/>
      <c r="P134" s="248"/>
    </row>
    <row r="135" spans="1:16" ht="15.75" customHeight="1" x14ac:dyDescent="0.25">
      <c r="A135" s="175"/>
      <c r="B135" s="244"/>
      <c r="C135" s="175"/>
      <c r="D135" s="175"/>
      <c r="E135" s="175"/>
      <c r="F135" s="175"/>
      <c r="G135" s="175"/>
      <c r="H135" s="245"/>
      <c r="I135" s="175"/>
      <c r="J135" s="175"/>
      <c r="K135" s="175"/>
      <c r="L135" s="249"/>
      <c r="M135" s="247"/>
      <c r="N135" s="175"/>
      <c r="O135" s="248"/>
      <c r="P135" s="248"/>
    </row>
    <row r="136" spans="1:16" ht="15.75" customHeight="1" x14ac:dyDescent="0.25">
      <c r="A136" s="175"/>
      <c r="B136" s="244"/>
      <c r="C136" s="175"/>
      <c r="D136" s="175"/>
      <c r="E136" s="175"/>
      <c r="F136" s="175"/>
      <c r="G136" s="175"/>
      <c r="H136" s="245"/>
      <c r="I136" s="175"/>
      <c r="J136" s="175"/>
      <c r="K136" s="175"/>
      <c r="L136" s="249"/>
      <c r="M136" s="247"/>
      <c r="N136" s="175"/>
      <c r="O136" s="248"/>
      <c r="P136" s="248"/>
    </row>
    <row r="137" spans="1:16" ht="15.75" customHeight="1" x14ac:dyDescent="0.25">
      <c r="A137" s="175"/>
      <c r="B137" s="244"/>
      <c r="C137" s="175"/>
      <c r="D137" s="175"/>
      <c r="E137" s="175"/>
      <c r="F137" s="175"/>
      <c r="G137" s="175"/>
      <c r="H137" s="245"/>
      <c r="I137" s="175"/>
      <c r="J137" s="175"/>
      <c r="K137" s="175"/>
      <c r="L137" s="249"/>
      <c r="M137" s="247"/>
      <c r="N137" s="175"/>
      <c r="O137" s="248"/>
      <c r="P137" s="248"/>
    </row>
    <row r="138" spans="1:16" ht="15.75" customHeight="1" x14ac:dyDescent="0.25">
      <c r="A138" s="175"/>
      <c r="B138" s="244"/>
      <c r="C138" s="175"/>
      <c r="D138" s="175"/>
      <c r="E138" s="175"/>
      <c r="F138" s="175"/>
      <c r="G138" s="175"/>
      <c r="H138" s="245"/>
      <c r="I138" s="175"/>
      <c r="J138" s="175"/>
      <c r="K138" s="175"/>
      <c r="L138" s="249"/>
      <c r="M138" s="247"/>
      <c r="N138" s="175"/>
      <c r="O138" s="248"/>
      <c r="P138" s="248"/>
    </row>
    <row r="139" spans="1:16" ht="15.75" customHeight="1" x14ac:dyDescent="0.25">
      <c r="A139" s="175"/>
      <c r="B139" s="244"/>
      <c r="C139" s="175"/>
      <c r="D139" s="175"/>
      <c r="E139" s="175"/>
      <c r="F139" s="175"/>
      <c r="G139" s="175"/>
      <c r="H139" s="245"/>
      <c r="I139" s="175"/>
      <c r="J139" s="175"/>
      <c r="K139" s="175"/>
      <c r="L139" s="249"/>
      <c r="M139" s="247"/>
      <c r="N139" s="175"/>
      <c r="O139" s="248"/>
      <c r="P139" s="248"/>
    </row>
    <row r="140" spans="1:16" ht="15.75" customHeight="1" x14ac:dyDescent="0.25">
      <c r="A140" s="175"/>
      <c r="B140" s="244"/>
      <c r="C140" s="175"/>
      <c r="D140" s="175"/>
      <c r="E140" s="175"/>
      <c r="F140" s="175"/>
      <c r="G140" s="175"/>
      <c r="H140" s="245"/>
      <c r="I140" s="175"/>
      <c r="J140" s="175"/>
      <c r="K140" s="175"/>
      <c r="L140" s="249"/>
      <c r="M140" s="247"/>
      <c r="N140" s="175"/>
      <c r="O140" s="248"/>
      <c r="P140" s="248"/>
    </row>
    <row r="141" spans="1:16" ht="15.75" customHeight="1" x14ac:dyDescent="0.25">
      <c r="A141" s="175"/>
      <c r="B141" s="244"/>
      <c r="C141" s="175"/>
      <c r="D141" s="175"/>
      <c r="E141" s="175"/>
      <c r="F141" s="175"/>
      <c r="G141" s="175"/>
      <c r="H141" s="245"/>
      <c r="I141" s="175"/>
      <c r="J141" s="175"/>
      <c r="K141" s="175"/>
      <c r="L141" s="249"/>
      <c r="M141" s="247"/>
      <c r="N141" s="175"/>
      <c r="O141" s="248"/>
      <c r="P141" s="248"/>
    </row>
    <row r="142" spans="1:16" ht="15.75" customHeight="1" x14ac:dyDescent="0.25">
      <c r="A142" s="175"/>
      <c r="B142" s="244"/>
      <c r="C142" s="175"/>
      <c r="D142" s="175"/>
      <c r="E142" s="175"/>
      <c r="F142" s="175"/>
      <c r="G142" s="175"/>
      <c r="H142" s="245"/>
      <c r="I142" s="175"/>
      <c r="J142" s="175"/>
      <c r="K142" s="175"/>
      <c r="L142" s="249"/>
      <c r="M142" s="247"/>
      <c r="N142" s="175"/>
      <c r="O142" s="248"/>
      <c r="P142" s="248"/>
    </row>
    <row r="143" spans="1:16" ht="15.75" customHeight="1" x14ac:dyDescent="0.25">
      <c r="A143" s="175"/>
      <c r="B143" s="244"/>
      <c r="C143" s="175"/>
      <c r="D143" s="175"/>
      <c r="E143" s="175"/>
      <c r="F143" s="175"/>
      <c r="G143" s="175"/>
      <c r="H143" s="245"/>
      <c r="I143" s="175"/>
      <c r="J143" s="175"/>
      <c r="K143" s="175"/>
      <c r="L143" s="249"/>
      <c r="M143" s="247"/>
      <c r="N143" s="175"/>
      <c r="O143" s="248"/>
      <c r="P143" s="248"/>
    </row>
    <row r="144" spans="1:16" ht="15.75" customHeight="1" x14ac:dyDescent="0.25">
      <c r="A144" s="175"/>
      <c r="B144" s="244"/>
      <c r="C144" s="175"/>
      <c r="D144" s="175"/>
      <c r="E144" s="175"/>
      <c r="F144" s="175"/>
      <c r="G144" s="175"/>
      <c r="H144" s="245"/>
      <c r="I144" s="175"/>
      <c r="J144" s="175"/>
      <c r="K144" s="175"/>
      <c r="L144" s="249"/>
      <c r="M144" s="247"/>
      <c r="N144" s="175"/>
      <c r="O144" s="248"/>
      <c r="P144" s="248"/>
    </row>
    <row r="145" spans="1:16" ht="15.75" customHeight="1" x14ac:dyDescent="0.25">
      <c r="A145" s="175"/>
      <c r="B145" s="244"/>
      <c r="C145" s="175"/>
      <c r="D145" s="175"/>
      <c r="E145" s="175"/>
      <c r="F145" s="175"/>
      <c r="G145" s="175"/>
      <c r="H145" s="245"/>
      <c r="I145" s="175"/>
      <c r="J145" s="175"/>
      <c r="K145" s="175"/>
      <c r="L145" s="249"/>
      <c r="M145" s="247"/>
      <c r="N145" s="175"/>
      <c r="O145" s="248"/>
      <c r="P145" s="248"/>
    </row>
    <row r="146" spans="1:16" ht="15.75" customHeight="1" x14ac:dyDescent="0.25">
      <c r="A146" s="175"/>
      <c r="B146" s="244"/>
      <c r="C146" s="175"/>
      <c r="D146" s="175"/>
      <c r="E146" s="175"/>
      <c r="F146" s="175"/>
      <c r="G146" s="175"/>
      <c r="H146" s="245"/>
      <c r="I146" s="175"/>
      <c r="J146" s="175"/>
      <c r="K146" s="175"/>
      <c r="L146" s="249"/>
      <c r="M146" s="247"/>
      <c r="N146" s="175"/>
      <c r="O146" s="248"/>
      <c r="P146" s="248"/>
    </row>
    <row r="147" spans="1:16" ht="15.75" customHeight="1" x14ac:dyDescent="0.25">
      <c r="A147" s="175"/>
      <c r="B147" s="244"/>
      <c r="C147" s="175"/>
      <c r="D147" s="175"/>
      <c r="E147" s="175"/>
      <c r="F147" s="175"/>
      <c r="G147" s="175"/>
      <c r="H147" s="245"/>
      <c r="I147" s="175"/>
      <c r="J147" s="175"/>
      <c r="K147" s="175"/>
      <c r="L147" s="249"/>
      <c r="M147" s="247"/>
      <c r="N147" s="175"/>
      <c r="O147" s="248"/>
      <c r="P147" s="248"/>
    </row>
    <row r="148" spans="1:16" ht="15.75" customHeight="1" x14ac:dyDescent="0.25">
      <c r="A148" s="175"/>
      <c r="B148" s="244"/>
      <c r="C148" s="175"/>
      <c r="D148" s="175"/>
      <c r="E148" s="175"/>
      <c r="F148" s="175"/>
      <c r="G148" s="175"/>
      <c r="H148" s="245"/>
      <c r="I148" s="175"/>
      <c r="J148" s="175"/>
      <c r="K148" s="175"/>
      <c r="L148" s="249"/>
      <c r="M148" s="247"/>
      <c r="N148" s="175"/>
      <c r="O148" s="248"/>
      <c r="P148" s="248"/>
    </row>
    <row r="149" spans="1:16" ht="15.75" customHeight="1" x14ac:dyDescent="0.25">
      <c r="A149" s="175"/>
      <c r="B149" s="244"/>
      <c r="C149" s="175"/>
      <c r="D149" s="175"/>
      <c r="E149" s="175"/>
      <c r="F149" s="175"/>
      <c r="G149" s="175"/>
      <c r="H149" s="245"/>
      <c r="I149" s="175"/>
      <c r="J149" s="175"/>
      <c r="K149" s="175"/>
      <c r="L149" s="249"/>
      <c r="M149" s="247"/>
      <c r="N149" s="175"/>
      <c r="O149" s="248"/>
      <c r="P149" s="248"/>
    </row>
    <row r="150" spans="1:16" ht="15.75" customHeight="1" x14ac:dyDescent="0.25">
      <c r="A150" s="175"/>
      <c r="B150" s="244"/>
      <c r="C150" s="175"/>
      <c r="D150" s="175"/>
      <c r="E150" s="175"/>
      <c r="F150" s="175"/>
      <c r="G150" s="175"/>
      <c r="H150" s="245"/>
      <c r="I150" s="175"/>
      <c r="J150" s="175"/>
      <c r="K150" s="175"/>
      <c r="L150" s="249"/>
      <c r="M150" s="247"/>
      <c r="N150" s="175"/>
      <c r="O150" s="248"/>
      <c r="P150" s="248"/>
    </row>
    <row r="151" spans="1:16" ht="15.75" customHeight="1" x14ac:dyDescent="0.25">
      <c r="A151" s="175"/>
      <c r="B151" s="244"/>
      <c r="C151" s="175"/>
      <c r="D151" s="175"/>
      <c r="E151" s="175"/>
      <c r="F151" s="175"/>
      <c r="G151" s="175"/>
      <c r="H151" s="245"/>
      <c r="I151" s="175"/>
      <c r="J151" s="175"/>
      <c r="K151" s="175"/>
      <c r="L151" s="249"/>
      <c r="M151" s="247"/>
      <c r="N151" s="175"/>
      <c r="O151" s="248"/>
      <c r="P151" s="248"/>
    </row>
    <row r="152" spans="1:16" ht="15.75" customHeight="1" x14ac:dyDescent="0.25">
      <c r="A152" s="175"/>
      <c r="B152" s="244"/>
      <c r="C152" s="175"/>
      <c r="D152" s="175"/>
      <c r="E152" s="175"/>
      <c r="F152" s="175"/>
      <c r="G152" s="175"/>
      <c r="H152" s="245"/>
      <c r="I152" s="175"/>
      <c r="J152" s="175"/>
      <c r="K152" s="175"/>
      <c r="L152" s="249"/>
      <c r="M152" s="247"/>
      <c r="N152" s="175"/>
      <c r="O152" s="248"/>
      <c r="P152" s="248"/>
    </row>
    <row r="153" spans="1:16" ht="15.75" customHeight="1" x14ac:dyDescent="0.25">
      <c r="A153" s="175"/>
      <c r="B153" s="244"/>
      <c r="C153" s="175"/>
      <c r="D153" s="175"/>
      <c r="E153" s="175"/>
      <c r="F153" s="175"/>
      <c r="G153" s="175"/>
      <c r="H153" s="245"/>
      <c r="I153" s="175"/>
      <c r="J153" s="175"/>
      <c r="K153" s="175"/>
      <c r="L153" s="249"/>
      <c r="M153" s="247"/>
      <c r="N153" s="175"/>
      <c r="O153" s="248"/>
      <c r="P153" s="248"/>
    </row>
    <row r="154" spans="1:16" ht="15.75" customHeight="1" x14ac:dyDescent="0.25">
      <c r="A154" s="175"/>
      <c r="B154" s="244"/>
      <c r="C154" s="175"/>
      <c r="D154" s="175"/>
      <c r="E154" s="175"/>
      <c r="F154" s="175"/>
      <c r="G154" s="175"/>
      <c r="H154" s="245"/>
      <c r="I154" s="175"/>
      <c r="J154" s="175"/>
      <c r="K154" s="175"/>
      <c r="L154" s="249"/>
      <c r="M154" s="247"/>
      <c r="N154" s="175"/>
      <c r="O154" s="248"/>
      <c r="P154" s="248"/>
    </row>
    <row r="155" spans="1:16" ht="15.75" customHeight="1" x14ac:dyDescent="0.25">
      <c r="A155" s="175"/>
      <c r="B155" s="244"/>
      <c r="C155" s="175"/>
      <c r="D155" s="175"/>
      <c r="E155" s="175"/>
      <c r="F155" s="175"/>
      <c r="G155" s="175"/>
      <c r="H155" s="245"/>
      <c r="I155" s="175"/>
      <c r="J155" s="175"/>
      <c r="K155" s="175"/>
      <c r="L155" s="249"/>
      <c r="M155" s="247"/>
      <c r="N155" s="175"/>
      <c r="O155" s="248"/>
      <c r="P155" s="248"/>
    </row>
    <row r="156" spans="1:16" ht="15.75" customHeight="1" x14ac:dyDescent="0.25">
      <c r="A156" s="175"/>
      <c r="B156" s="244"/>
      <c r="C156" s="175"/>
      <c r="D156" s="175"/>
      <c r="E156" s="175"/>
      <c r="F156" s="175"/>
      <c r="G156" s="175"/>
      <c r="H156" s="245"/>
      <c r="I156" s="175"/>
      <c r="J156" s="175"/>
      <c r="K156" s="175"/>
      <c r="L156" s="249"/>
      <c r="M156" s="247"/>
      <c r="N156" s="175"/>
      <c r="O156" s="248"/>
      <c r="P156" s="248"/>
    </row>
    <row r="157" spans="1:16" ht="15.75" customHeight="1" x14ac:dyDescent="0.25">
      <c r="A157" s="175"/>
      <c r="B157" s="244"/>
      <c r="C157" s="175"/>
      <c r="D157" s="175"/>
      <c r="E157" s="175"/>
      <c r="F157" s="175"/>
      <c r="G157" s="175"/>
      <c r="H157" s="245"/>
      <c r="I157" s="175"/>
      <c r="J157" s="175"/>
      <c r="K157" s="175"/>
      <c r="L157" s="249"/>
      <c r="M157" s="247"/>
      <c r="N157" s="175"/>
      <c r="O157" s="248"/>
      <c r="P157" s="248"/>
    </row>
    <row r="158" spans="1:16" ht="15.75" customHeight="1" x14ac:dyDescent="0.25">
      <c r="A158" s="175"/>
      <c r="B158" s="244"/>
      <c r="C158" s="175"/>
      <c r="D158" s="175"/>
      <c r="E158" s="175"/>
      <c r="F158" s="175"/>
      <c r="G158" s="175"/>
      <c r="H158" s="245"/>
      <c r="I158" s="175"/>
      <c r="J158" s="175"/>
      <c r="K158" s="175"/>
      <c r="L158" s="249"/>
      <c r="M158" s="247"/>
      <c r="N158" s="175"/>
      <c r="O158" s="248"/>
      <c r="P158" s="248"/>
    </row>
    <row r="159" spans="1:16" ht="15.75" customHeight="1" x14ac:dyDescent="0.25">
      <c r="A159" s="175"/>
      <c r="B159" s="244"/>
      <c r="C159" s="175"/>
      <c r="D159" s="175"/>
      <c r="E159" s="175"/>
      <c r="F159" s="175"/>
      <c r="G159" s="175"/>
      <c r="H159" s="245"/>
      <c r="I159" s="175"/>
      <c r="J159" s="175"/>
      <c r="K159" s="175"/>
      <c r="L159" s="249"/>
      <c r="M159" s="247"/>
      <c r="N159" s="175"/>
      <c r="O159" s="248"/>
      <c r="P159" s="248"/>
    </row>
    <row r="160" spans="1:16" ht="15.75" customHeight="1" x14ac:dyDescent="0.25">
      <c r="A160" s="175"/>
      <c r="B160" s="244"/>
      <c r="C160" s="175"/>
      <c r="D160" s="175"/>
      <c r="E160" s="175"/>
      <c r="F160" s="175"/>
      <c r="G160" s="175"/>
      <c r="H160" s="245"/>
      <c r="I160" s="175"/>
      <c r="J160" s="175"/>
      <c r="K160" s="175"/>
      <c r="L160" s="249"/>
      <c r="M160" s="247"/>
      <c r="N160" s="175"/>
      <c r="O160" s="248"/>
      <c r="P160" s="248"/>
    </row>
    <row r="161" spans="1:16" ht="15.75" customHeight="1" x14ac:dyDescent="0.25">
      <c r="A161" s="175"/>
      <c r="B161" s="244"/>
      <c r="C161" s="175"/>
      <c r="D161" s="175"/>
      <c r="E161" s="175"/>
      <c r="F161" s="175"/>
      <c r="G161" s="175"/>
      <c r="H161" s="245"/>
      <c r="I161" s="175"/>
      <c r="J161" s="175"/>
      <c r="K161" s="175"/>
      <c r="L161" s="249"/>
      <c r="M161" s="247"/>
      <c r="N161" s="175"/>
      <c r="O161" s="248"/>
      <c r="P161" s="248"/>
    </row>
    <row r="162" spans="1:16" ht="15.75" customHeight="1" x14ac:dyDescent="0.25">
      <c r="A162" s="175"/>
      <c r="B162" s="244"/>
      <c r="C162" s="175"/>
      <c r="D162" s="175"/>
      <c r="E162" s="175"/>
      <c r="F162" s="175"/>
      <c r="G162" s="175"/>
      <c r="H162" s="245"/>
      <c r="I162" s="175"/>
      <c r="J162" s="175"/>
      <c r="K162" s="175"/>
      <c r="L162" s="249"/>
      <c r="M162" s="247"/>
      <c r="N162" s="175"/>
      <c r="O162" s="248"/>
      <c r="P162" s="248"/>
    </row>
    <row r="163" spans="1:16" ht="15.75" customHeight="1" x14ac:dyDescent="0.25">
      <c r="A163" s="175"/>
      <c r="B163" s="244"/>
      <c r="C163" s="175"/>
      <c r="D163" s="175"/>
      <c r="E163" s="175"/>
      <c r="F163" s="175"/>
      <c r="G163" s="175"/>
      <c r="H163" s="245"/>
      <c r="I163" s="175"/>
      <c r="J163" s="175"/>
      <c r="K163" s="175"/>
      <c r="L163" s="249"/>
      <c r="M163" s="247"/>
      <c r="N163" s="175"/>
      <c r="O163" s="248"/>
      <c r="P163" s="248"/>
    </row>
    <row r="164" spans="1:16" ht="15.75" customHeight="1" x14ac:dyDescent="0.25">
      <c r="A164" s="175"/>
      <c r="B164" s="244"/>
      <c r="C164" s="175"/>
      <c r="D164" s="175"/>
      <c r="E164" s="175"/>
      <c r="F164" s="175"/>
      <c r="G164" s="175"/>
      <c r="H164" s="245"/>
      <c r="I164" s="175"/>
      <c r="J164" s="175"/>
      <c r="K164" s="175"/>
      <c r="L164" s="249"/>
      <c r="M164" s="247"/>
      <c r="N164" s="175"/>
      <c r="O164" s="248"/>
      <c r="P164" s="248"/>
    </row>
    <row r="165" spans="1:16" ht="15.75" customHeight="1" x14ac:dyDescent="0.25">
      <c r="A165" s="175"/>
      <c r="B165" s="244"/>
      <c r="C165" s="175"/>
      <c r="D165" s="175"/>
      <c r="E165" s="175"/>
      <c r="F165" s="175"/>
      <c r="G165" s="175"/>
      <c r="H165" s="245"/>
      <c r="I165" s="175"/>
      <c r="J165" s="175"/>
      <c r="K165" s="175"/>
      <c r="L165" s="249"/>
      <c r="M165" s="247"/>
      <c r="N165" s="175"/>
      <c r="O165" s="248"/>
      <c r="P165" s="248"/>
    </row>
    <row r="166" spans="1:16" ht="15.75" customHeight="1" x14ac:dyDescent="0.25">
      <c r="A166" s="175"/>
      <c r="B166" s="244"/>
      <c r="C166" s="175"/>
      <c r="D166" s="175"/>
      <c r="E166" s="175"/>
      <c r="F166" s="175"/>
      <c r="G166" s="175"/>
      <c r="H166" s="245"/>
      <c r="I166" s="175"/>
      <c r="J166" s="175"/>
      <c r="K166" s="175"/>
      <c r="L166" s="249"/>
      <c r="M166" s="247"/>
      <c r="N166" s="175"/>
      <c r="O166" s="248"/>
      <c r="P166" s="248"/>
    </row>
    <row r="167" spans="1:16" ht="15.75" customHeight="1" x14ac:dyDescent="0.25">
      <c r="A167" s="175"/>
      <c r="B167" s="244"/>
      <c r="C167" s="175"/>
      <c r="D167" s="175"/>
      <c r="E167" s="175"/>
      <c r="F167" s="175"/>
      <c r="G167" s="175"/>
      <c r="H167" s="245"/>
      <c r="I167" s="175"/>
      <c r="J167" s="175"/>
      <c r="K167" s="175"/>
      <c r="L167" s="249"/>
      <c r="M167" s="247"/>
      <c r="N167" s="175"/>
      <c r="O167" s="248"/>
      <c r="P167" s="248"/>
    </row>
    <row r="168" spans="1:16" ht="15.75" customHeight="1" x14ac:dyDescent="0.25">
      <c r="A168" s="175"/>
      <c r="B168" s="244"/>
      <c r="C168" s="175"/>
      <c r="D168" s="175"/>
      <c r="E168" s="175"/>
      <c r="F168" s="175"/>
      <c r="G168" s="175"/>
      <c r="H168" s="245"/>
      <c r="I168" s="175"/>
      <c r="J168" s="175"/>
      <c r="K168" s="175"/>
      <c r="L168" s="249"/>
      <c r="M168" s="247"/>
      <c r="N168" s="175"/>
      <c r="O168" s="248"/>
      <c r="P168" s="248"/>
    </row>
    <row r="169" spans="1:16" ht="15.75" customHeight="1" x14ac:dyDescent="0.25">
      <c r="A169" s="175"/>
      <c r="B169" s="244"/>
      <c r="C169" s="175"/>
      <c r="D169" s="175"/>
      <c r="E169" s="175"/>
      <c r="F169" s="175"/>
      <c r="G169" s="175"/>
      <c r="H169" s="245"/>
      <c r="I169" s="175"/>
      <c r="J169" s="175"/>
      <c r="K169" s="175"/>
      <c r="L169" s="249"/>
      <c r="M169" s="247"/>
      <c r="N169" s="175"/>
      <c r="O169" s="248"/>
      <c r="P169" s="248"/>
    </row>
    <row r="170" spans="1:16" ht="15.75" customHeight="1" x14ac:dyDescent="0.25">
      <c r="A170" s="175"/>
      <c r="B170" s="244"/>
      <c r="C170" s="175"/>
      <c r="D170" s="175"/>
      <c r="E170" s="175"/>
      <c r="F170" s="175"/>
      <c r="G170" s="175"/>
      <c r="H170" s="245"/>
      <c r="I170" s="175"/>
      <c r="J170" s="175"/>
      <c r="K170" s="175"/>
      <c r="L170" s="249"/>
      <c r="M170" s="247"/>
      <c r="N170" s="175"/>
      <c r="O170" s="248"/>
      <c r="P170" s="248"/>
    </row>
    <row r="171" spans="1:16" ht="15.75" customHeight="1" x14ac:dyDescent="0.25">
      <c r="A171" s="175"/>
      <c r="B171" s="244"/>
      <c r="C171" s="175"/>
      <c r="D171" s="175"/>
      <c r="E171" s="175"/>
      <c r="F171" s="175"/>
      <c r="G171" s="175"/>
      <c r="H171" s="245"/>
      <c r="I171" s="175"/>
      <c r="J171" s="175"/>
      <c r="K171" s="175"/>
      <c r="L171" s="249"/>
      <c r="M171" s="247"/>
      <c r="N171" s="175"/>
      <c r="O171" s="248"/>
      <c r="P171" s="248"/>
    </row>
    <row r="172" spans="1:16" ht="15.75" customHeight="1" x14ac:dyDescent="0.25">
      <c r="A172" s="175"/>
      <c r="B172" s="244"/>
      <c r="C172" s="175"/>
      <c r="D172" s="175"/>
      <c r="E172" s="175"/>
      <c r="F172" s="175"/>
      <c r="G172" s="175"/>
      <c r="H172" s="245"/>
      <c r="I172" s="175"/>
      <c r="J172" s="175"/>
      <c r="K172" s="175"/>
      <c r="L172" s="249"/>
      <c r="M172" s="247"/>
      <c r="N172" s="175"/>
      <c r="O172" s="248"/>
      <c r="P172" s="248"/>
    </row>
    <row r="173" spans="1:16" ht="15.75" customHeight="1" x14ac:dyDescent="0.25">
      <c r="A173" s="175"/>
      <c r="B173" s="244"/>
      <c r="C173" s="175"/>
      <c r="D173" s="175"/>
      <c r="E173" s="175"/>
      <c r="F173" s="175"/>
      <c r="G173" s="175"/>
      <c r="H173" s="245"/>
      <c r="I173" s="175"/>
      <c r="J173" s="175"/>
      <c r="K173" s="175"/>
      <c r="L173" s="249"/>
      <c r="M173" s="247"/>
      <c r="N173" s="175"/>
      <c r="O173" s="248"/>
      <c r="P173" s="248"/>
    </row>
    <row r="174" spans="1:16" ht="15.75" customHeight="1" x14ac:dyDescent="0.25">
      <c r="A174" s="175"/>
      <c r="B174" s="244"/>
      <c r="C174" s="175"/>
      <c r="D174" s="175"/>
      <c r="E174" s="175"/>
      <c r="F174" s="175"/>
      <c r="G174" s="175"/>
      <c r="H174" s="245"/>
      <c r="I174" s="175"/>
      <c r="J174" s="175"/>
      <c r="K174" s="175"/>
      <c r="L174" s="249"/>
      <c r="M174" s="247"/>
      <c r="N174" s="175"/>
      <c r="O174" s="248"/>
      <c r="P174" s="248"/>
    </row>
    <row r="175" spans="1:16" ht="15.75" customHeight="1" x14ac:dyDescent="0.25">
      <c r="A175" s="175"/>
      <c r="B175" s="244"/>
      <c r="C175" s="175"/>
      <c r="D175" s="175"/>
      <c r="E175" s="175"/>
      <c r="F175" s="175"/>
      <c r="G175" s="175"/>
      <c r="H175" s="245"/>
      <c r="I175" s="175"/>
      <c r="J175" s="175"/>
      <c r="K175" s="175"/>
      <c r="L175" s="249"/>
      <c r="M175" s="247"/>
      <c r="N175" s="175"/>
      <c r="O175" s="248"/>
      <c r="P175" s="248"/>
    </row>
    <row r="176" spans="1:16" ht="15.75" customHeight="1" x14ac:dyDescent="0.25">
      <c r="A176" s="175"/>
      <c r="B176" s="244"/>
      <c r="C176" s="175"/>
      <c r="D176" s="175"/>
      <c r="E176" s="175"/>
      <c r="F176" s="175"/>
      <c r="G176" s="175"/>
      <c r="H176" s="245"/>
      <c r="I176" s="175"/>
      <c r="J176" s="175"/>
      <c r="K176" s="175"/>
      <c r="L176" s="249"/>
      <c r="M176" s="247"/>
      <c r="N176" s="175"/>
      <c r="O176" s="248"/>
      <c r="P176" s="248"/>
    </row>
    <row r="177" spans="1:16" ht="15.75" customHeight="1" x14ac:dyDescent="0.25">
      <c r="A177" s="175"/>
      <c r="B177" s="244"/>
      <c r="C177" s="175"/>
      <c r="D177" s="175"/>
      <c r="E177" s="175"/>
      <c r="F177" s="175"/>
      <c r="G177" s="175"/>
      <c r="H177" s="245"/>
      <c r="I177" s="175"/>
      <c r="J177" s="175"/>
      <c r="K177" s="175"/>
      <c r="L177" s="249"/>
      <c r="M177" s="247"/>
      <c r="N177" s="175"/>
      <c r="O177" s="248"/>
      <c r="P177" s="248"/>
    </row>
    <row r="178" spans="1:16" ht="15.75" customHeight="1" x14ac:dyDescent="0.25">
      <c r="A178" s="175"/>
      <c r="B178" s="244"/>
      <c r="C178" s="175"/>
      <c r="D178" s="175"/>
      <c r="E178" s="175"/>
      <c r="F178" s="175"/>
      <c r="G178" s="175"/>
      <c r="H178" s="245"/>
      <c r="I178" s="175"/>
      <c r="J178" s="175"/>
      <c r="K178" s="175"/>
      <c r="L178" s="249"/>
      <c r="M178" s="247"/>
      <c r="N178" s="175"/>
      <c r="O178" s="248"/>
      <c r="P178" s="248"/>
    </row>
    <row r="179" spans="1:16" ht="15.75" customHeight="1" x14ac:dyDescent="0.25">
      <c r="A179" s="175"/>
      <c r="B179" s="244"/>
      <c r="C179" s="175"/>
      <c r="D179" s="175"/>
      <c r="E179" s="175"/>
      <c r="F179" s="175"/>
      <c r="G179" s="175"/>
      <c r="H179" s="245"/>
      <c r="I179" s="175"/>
      <c r="J179" s="175"/>
      <c r="K179" s="175"/>
      <c r="L179" s="249"/>
      <c r="M179" s="247"/>
      <c r="N179" s="175"/>
      <c r="O179" s="248"/>
      <c r="P179" s="248"/>
    </row>
    <row r="180" spans="1:16" ht="15.75" customHeight="1" x14ac:dyDescent="0.25">
      <c r="A180" s="175"/>
      <c r="B180" s="244"/>
      <c r="C180" s="175"/>
      <c r="D180" s="175"/>
      <c r="E180" s="175"/>
      <c r="F180" s="175"/>
      <c r="G180" s="175"/>
      <c r="H180" s="245"/>
      <c r="I180" s="175"/>
      <c r="J180" s="175"/>
      <c r="K180" s="175"/>
      <c r="L180" s="249"/>
      <c r="M180" s="247"/>
      <c r="N180" s="175"/>
      <c r="O180" s="248"/>
      <c r="P180" s="248"/>
    </row>
    <row r="181" spans="1:16" ht="15.75" customHeight="1" x14ac:dyDescent="0.25">
      <c r="A181" s="175"/>
      <c r="B181" s="244"/>
      <c r="C181" s="175"/>
      <c r="D181" s="175"/>
      <c r="E181" s="175"/>
      <c r="F181" s="175"/>
      <c r="G181" s="175"/>
      <c r="H181" s="245"/>
      <c r="I181" s="175"/>
      <c r="J181" s="175"/>
      <c r="K181" s="175"/>
      <c r="L181" s="249"/>
      <c r="M181" s="247"/>
      <c r="N181" s="175"/>
      <c r="O181" s="248"/>
      <c r="P181" s="248"/>
    </row>
    <row r="182" spans="1:16" ht="15.75" customHeight="1" x14ac:dyDescent="0.25">
      <c r="A182" s="175"/>
      <c r="B182" s="244"/>
      <c r="C182" s="175"/>
      <c r="D182" s="175"/>
      <c r="E182" s="175"/>
      <c r="F182" s="175"/>
      <c r="G182" s="175"/>
      <c r="H182" s="245"/>
      <c r="I182" s="175"/>
      <c r="J182" s="175"/>
      <c r="K182" s="175"/>
      <c r="L182" s="249"/>
      <c r="M182" s="247"/>
      <c r="N182" s="175"/>
      <c r="O182" s="248"/>
      <c r="P182" s="248"/>
    </row>
    <row r="183" spans="1:16" ht="15.75" customHeight="1" x14ac:dyDescent="0.25">
      <c r="A183" s="175"/>
      <c r="B183" s="244"/>
      <c r="C183" s="175"/>
      <c r="D183" s="175"/>
      <c r="E183" s="175"/>
      <c r="F183" s="175"/>
      <c r="G183" s="175"/>
      <c r="H183" s="245"/>
      <c r="I183" s="175"/>
      <c r="J183" s="175"/>
      <c r="K183" s="175"/>
      <c r="L183" s="249"/>
      <c r="M183" s="247"/>
      <c r="N183" s="175"/>
      <c r="O183" s="248"/>
      <c r="P183" s="248"/>
    </row>
    <row r="184" spans="1:16" ht="15.75" customHeight="1" x14ac:dyDescent="0.25">
      <c r="A184" s="175"/>
      <c r="B184" s="244"/>
      <c r="C184" s="175"/>
      <c r="D184" s="175"/>
      <c r="E184" s="175"/>
      <c r="F184" s="175"/>
      <c r="G184" s="175"/>
      <c r="H184" s="245"/>
      <c r="I184" s="175"/>
      <c r="J184" s="175"/>
      <c r="K184" s="175"/>
      <c r="L184" s="249"/>
      <c r="M184" s="247"/>
      <c r="N184" s="175"/>
      <c r="O184" s="248"/>
      <c r="P184" s="248"/>
    </row>
    <row r="185" spans="1:16" ht="15.75" customHeight="1" x14ac:dyDescent="0.25">
      <c r="A185" s="175"/>
      <c r="B185" s="244"/>
      <c r="C185" s="175"/>
      <c r="D185" s="175"/>
      <c r="E185" s="175"/>
      <c r="F185" s="175"/>
      <c r="G185" s="175"/>
      <c r="H185" s="245"/>
      <c r="I185" s="175"/>
      <c r="J185" s="175"/>
      <c r="K185" s="175"/>
      <c r="L185" s="249"/>
      <c r="M185" s="247"/>
      <c r="N185" s="175"/>
      <c r="O185" s="248"/>
      <c r="P185" s="248"/>
    </row>
    <row r="186" spans="1:16" ht="15.75" customHeight="1" x14ac:dyDescent="0.25">
      <c r="A186" s="175"/>
      <c r="B186" s="244"/>
      <c r="C186" s="175"/>
      <c r="D186" s="175"/>
      <c r="E186" s="175"/>
      <c r="F186" s="175"/>
      <c r="G186" s="175"/>
      <c r="H186" s="245"/>
      <c r="I186" s="175"/>
      <c r="J186" s="175"/>
      <c r="K186" s="175"/>
      <c r="L186" s="249"/>
      <c r="M186" s="247"/>
      <c r="N186" s="175"/>
      <c r="O186" s="248"/>
      <c r="P186" s="248"/>
    </row>
    <row r="187" spans="1:16" ht="15.75" customHeight="1" x14ac:dyDescent="0.25">
      <c r="A187" s="175"/>
      <c r="B187" s="244"/>
      <c r="C187" s="175"/>
      <c r="D187" s="175"/>
      <c r="E187" s="175"/>
      <c r="F187" s="175"/>
      <c r="G187" s="175"/>
      <c r="H187" s="245"/>
      <c r="I187" s="175"/>
      <c r="J187" s="175"/>
      <c r="K187" s="175"/>
      <c r="L187" s="249"/>
      <c r="M187" s="247"/>
      <c r="N187" s="175"/>
      <c r="O187" s="248"/>
      <c r="P187" s="248"/>
    </row>
    <row r="188" spans="1:16" ht="15.75" customHeight="1" x14ac:dyDescent="0.25">
      <c r="A188" s="175"/>
      <c r="B188" s="244"/>
      <c r="C188" s="175"/>
      <c r="D188" s="175"/>
      <c r="E188" s="175"/>
      <c r="F188" s="175"/>
      <c r="G188" s="175"/>
      <c r="H188" s="245"/>
      <c r="I188" s="175"/>
      <c r="J188" s="175"/>
      <c r="K188" s="175"/>
      <c r="L188" s="249"/>
      <c r="M188" s="247"/>
      <c r="N188" s="175"/>
      <c r="O188" s="248"/>
      <c r="P188" s="248"/>
    </row>
    <row r="189" spans="1:16" ht="15.75" customHeight="1" x14ac:dyDescent="0.25">
      <c r="A189" s="175"/>
      <c r="B189" s="244"/>
      <c r="C189" s="175"/>
      <c r="D189" s="175"/>
      <c r="E189" s="175"/>
      <c r="F189" s="175"/>
      <c r="G189" s="175"/>
      <c r="H189" s="245"/>
      <c r="I189" s="175"/>
      <c r="J189" s="175"/>
      <c r="K189" s="175"/>
      <c r="L189" s="249"/>
      <c r="M189" s="247"/>
      <c r="N189" s="175"/>
      <c r="O189" s="248"/>
      <c r="P189" s="248"/>
    </row>
    <row r="190" spans="1:16" ht="15.75" customHeight="1" x14ac:dyDescent="0.25">
      <c r="A190" s="175"/>
      <c r="B190" s="244"/>
      <c r="C190" s="175"/>
      <c r="D190" s="175"/>
      <c r="E190" s="175"/>
      <c r="F190" s="175"/>
      <c r="G190" s="175"/>
      <c r="H190" s="245"/>
      <c r="I190" s="175"/>
      <c r="J190" s="175"/>
      <c r="K190" s="175"/>
      <c r="L190" s="249"/>
      <c r="M190" s="247"/>
      <c r="N190" s="175"/>
      <c r="O190" s="248"/>
      <c r="P190" s="248"/>
    </row>
    <row r="191" spans="1:16" ht="15.75" customHeight="1" x14ac:dyDescent="0.25">
      <c r="A191" s="175"/>
      <c r="B191" s="244"/>
      <c r="C191" s="175"/>
      <c r="D191" s="175"/>
      <c r="E191" s="175"/>
      <c r="F191" s="175"/>
      <c r="G191" s="175"/>
      <c r="H191" s="245"/>
      <c r="I191" s="175"/>
      <c r="J191" s="175"/>
      <c r="K191" s="175"/>
      <c r="L191" s="249"/>
      <c r="M191" s="247"/>
      <c r="N191" s="175"/>
      <c r="O191" s="248"/>
      <c r="P191" s="248"/>
    </row>
    <row r="192" spans="1:16" ht="15.75" customHeight="1" x14ac:dyDescent="0.25">
      <c r="A192" s="175"/>
      <c r="B192" s="244"/>
      <c r="C192" s="175"/>
      <c r="D192" s="175"/>
      <c r="E192" s="175"/>
      <c r="F192" s="175"/>
      <c r="G192" s="175"/>
      <c r="H192" s="245"/>
      <c r="I192" s="175"/>
      <c r="J192" s="175"/>
      <c r="K192" s="175"/>
      <c r="L192" s="249"/>
      <c r="M192" s="247"/>
      <c r="N192" s="175"/>
      <c r="O192" s="248"/>
      <c r="P192" s="248"/>
    </row>
    <row r="193" spans="1:16" ht="15.75" customHeight="1" x14ac:dyDescent="0.25">
      <c r="A193" s="175"/>
      <c r="B193" s="244"/>
      <c r="C193" s="175"/>
      <c r="D193" s="175"/>
      <c r="E193" s="175"/>
      <c r="F193" s="175"/>
      <c r="G193" s="175"/>
      <c r="H193" s="245"/>
      <c r="I193" s="175"/>
      <c r="J193" s="175"/>
      <c r="K193" s="175"/>
      <c r="L193" s="249"/>
      <c r="M193" s="247"/>
      <c r="N193" s="175"/>
      <c r="O193" s="248"/>
      <c r="P193" s="248"/>
    </row>
    <row r="194" spans="1:16" ht="15.75" customHeight="1" x14ac:dyDescent="0.25">
      <c r="A194" s="175"/>
      <c r="B194" s="244"/>
      <c r="C194" s="175"/>
      <c r="D194" s="175"/>
      <c r="E194" s="175"/>
      <c r="F194" s="175"/>
      <c r="G194" s="175"/>
      <c r="H194" s="245"/>
      <c r="I194" s="175"/>
      <c r="J194" s="175"/>
      <c r="K194" s="175"/>
      <c r="L194" s="249"/>
      <c r="M194" s="247"/>
      <c r="N194" s="175"/>
      <c r="O194" s="248"/>
      <c r="P194" s="248"/>
    </row>
    <row r="195" spans="1:16" ht="15.75" customHeight="1" x14ac:dyDescent="0.25">
      <c r="A195" s="175"/>
      <c r="B195" s="244"/>
      <c r="C195" s="175"/>
      <c r="D195" s="175"/>
      <c r="E195" s="175"/>
      <c r="F195" s="175"/>
      <c r="G195" s="175"/>
      <c r="H195" s="245"/>
      <c r="I195" s="175"/>
      <c r="J195" s="175"/>
      <c r="K195" s="175"/>
      <c r="L195" s="249"/>
      <c r="M195" s="247"/>
      <c r="N195" s="175"/>
      <c r="O195" s="248"/>
      <c r="P195" s="248"/>
    </row>
    <row r="196" spans="1:16" ht="15.75" customHeight="1" x14ac:dyDescent="0.25">
      <c r="A196" s="175"/>
      <c r="B196" s="244"/>
      <c r="C196" s="175"/>
      <c r="D196" s="175"/>
      <c r="E196" s="175"/>
      <c r="F196" s="175"/>
      <c r="G196" s="175"/>
      <c r="H196" s="245"/>
      <c r="I196" s="175"/>
      <c r="J196" s="175"/>
      <c r="K196" s="175"/>
      <c r="L196" s="249"/>
      <c r="M196" s="247"/>
      <c r="N196" s="175"/>
      <c r="O196" s="248"/>
      <c r="P196" s="248"/>
    </row>
    <row r="197" spans="1:16" ht="15.75" customHeight="1" x14ac:dyDescent="0.25">
      <c r="A197" s="175"/>
      <c r="B197" s="244"/>
      <c r="C197" s="175"/>
      <c r="D197" s="175"/>
      <c r="E197" s="175"/>
      <c r="F197" s="175"/>
      <c r="G197" s="175"/>
      <c r="H197" s="245"/>
      <c r="I197" s="175"/>
      <c r="J197" s="175"/>
      <c r="K197" s="175"/>
      <c r="L197" s="249"/>
      <c r="M197" s="247"/>
      <c r="N197" s="175"/>
      <c r="O197" s="248"/>
      <c r="P197" s="248"/>
    </row>
    <row r="198" spans="1:16" ht="15.75" customHeight="1" x14ac:dyDescent="0.25">
      <c r="A198" s="175"/>
      <c r="B198" s="244"/>
      <c r="C198" s="175"/>
      <c r="D198" s="175"/>
      <c r="E198" s="175"/>
      <c r="F198" s="175"/>
      <c r="G198" s="175"/>
      <c r="H198" s="245"/>
      <c r="I198" s="175"/>
      <c r="J198" s="175"/>
      <c r="K198" s="175"/>
      <c r="L198" s="249"/>
      <c r="M198" s="247"/>
      <c r="N198" s="175"/>
      <c r="O198" s="248"/>
      <c r="P198" s="248"/>
    </row>
    <row r="199" spans="1:16" ht="15.75" customHeight="1" x14ac:dyDescent="0.25">
      <c r="A199" s="175"/>
      <c r="B199" s="244"/>
      <c r="C199" s="175"/>
      <c r="D199" s="175"/>
      <c r="E199" s="175"/>
      <c r="F199" s="175"/>
      <c r="G199" s="175"/>
      <c r="H199" s="245"/>
      <c r="I199" s="175"/>
      <c r="J199" s="175"/>
      <c r="K199" s="175"/>
      <c r="L199" s="249"/>
      <c r="M199" s="247"/>
      <c r="N199" s="175"/>
      <c r="O199" s="248"/>
      <c r="P199" s="248"/>
    </row>
    <row r="200" spans="1:16" ht="15.75" customHeight="1" x14ac:dyDescent="0.25">
      <c r="A200" s="175"/>
      <c r="B200" s="244"/>
      <c r="C200" s="175"/>
      <c r="D200" s="175"/>
      <c r="E200" s="175"/>
      <c r="F200" s="175"/>
      <c r="G200" s="175"/>
      <c r="H200" s="245"/>
      <c r="I200" s="175"/>
      <c r="J200" s="175"/>
      <c r="K200" s="175"/>
      <c r="L200" s="249"/>
      <c r="M200" s="247"/>
      <c r="N200" s="175"/>
      <c r="O200" s="248"/>
      <c r="P200" s="248"/>
    </row>
    <row r="201" spans="1:16" ht="15.75" customHeight="1" x14ac:dyDescent="0.25">
      <c r="A201" s="175"/>
      <c r="B201" s="244"/>
      <c r="C201" s="175"/>
      <c r="D201" s="175"/>
      <c r="E201" s="175"/>
      <c r="F201" s="175"/>
      <c r="G201" s="175"/>
      <c r="H201" s="245"/>
      <c r="I201" s="175"/>
      <c r="J201" s="175"/>
      <c r="K201" s="175"/>
      <c r="L201" s="249"/>
      <c r="M201" s="247"/>
      <c r="N201" s="175"/>
      <c r="O201" s="248"/>
      <c r="P201" s="248"/>
    </row>
    <row r="202" spans="1:16" ht="15.75" customHeight="1" x14ac:dyDescent="0.25">
      <c r="A202" s="175"/>
      <c r="B202" s="244"/>
      <c r="C202" s="175"/>
      <c r="D202" s="175"/>
      <c r="E202" s="175"/>
      <c r="F202" s="175"/>
      <c r="G202" s="175"/>
      <c r="H202" s="245"/>
      <c r="I202" s="175"/>
      <c r="J202" s="175"/>
      <c r="K202" s="175"/>
      <c r="L202" s="249"/>
      <c r="M202" s="247"/>
      <c r="N202" s="175"/>
      <c r="O202" s="248"/>
      <c r="P202" s="248"/>
    </row>
    <row r="203" spans="1:16" ht="15.75" customHeight="1" x14ac:dyDescent="0.25">
      <c r="A203" s="175"/>
      <c r="B203" s="244"/>
      <c r="C203" s="175"/>
      <c r="D203" s="175"/>
      <c r="E203" s="175"/>
      <c r="F203" s="175"/>
      <c r="G203" s="175"/>
      <c r="H203" s="245"/>
      <c r="I203" s="175"/>
      <c r="J203" s="175"/>
      <c r="K203" s="175"/>
      <c r="L203" s="249"/>
      <c r="M203" s="247"/>
      <c r="N203" s="175"/>
      <c r="O203" s="248"/>
      <c r="P203" s="248"/>
    </row>
    <row r="204" spans="1:16" ht="15.75" customHeight="1" x14ac:dyDescent="0.25">
      <c r="A204" s="175"/>
      <c r="B204" s="244"/>
      <c r="C204" s="175"/>
      <c r="D204" s="175"/>
      <c r="E204" s="175"/>
      <c r="F204" s="175"/>
      <c r="G204" s="175"/>
      <c r="H204" s="245"/>
      <c r="I204" s="175"/>
      <c r="J204" s="175"/>
      <c r="K204" s="175"/>
      <c r="L204" s="249"/>
      <c r="M204" s="247"/>
      <c r="N204" s="175"/>
      <c r="O204" s="248"/>
      <c r="P204" s="248"/>
    </row>
    <row r="205" spans="1:16" ht="15.75" customHeight="1" x14ac:dyDescent="0.25">
      <c r="A205" s="175"/>
      <c r="B205" s="244"/>
      <c r="C205" s="175"/>
      <c r="D205" s="175"/>
      <c r="E205" s="175"/>
      <c r="F205" s="175"/>
      <c r="G205" s="175"/>
      <c r="H205" s="245"/>
      <c r="I205" s="175"/>
      <c r="J205" s="175"/>
      <c r="K205" s="175"/>
      <c r="L205" s="249"/>
      <c r="M205" s="247"/>
      <c r="N205" s="175"/>
      <c r="O205" s="248"/>
      <c r="P205" s="248"/>
    </row>
    <row r="206" spans="1:16" ht="15.75" customHeight="1" x14ac:dyDescent="0.25">
      <c r="A206" s="175"/>
      <c r="B206" s="244"/>
      <c r="C206" s="175"/>
      <c r="D206" s="175"/>
      <c r="E206" s="175"/>
      <c r="F206" s="175"/>
      <c r="G206" s="175"/>
      <c r="H206" s="245"/>
      <c r="I206" s="175"/>
      <c r="J206" s="175"/>
      <c r="K206" s="175"/>
      <c r="L206" s="249"/>
      <c r="M206" s="247"/>
      <c r="N206" s="175"/>
      <c r="O206" s="248"/>
      <c r="P206" s="248"/>
    </row>
    <row r="207" spans="1:16" ht="15.75" customHeight="1" x14ac:dyDescent="0.25">
      <c r="A207" s="175"/>
      <c r="B207" s="244"/>
      <c r="C207" s="175"/>
      <c r="D207" s="175"/>
      <c r="E207" s="175"/>
      <c r="F207" s="175"/>
      <c r="G207" s="175"/>
      <c r="H207" s="245"/>
      <c r="I207" s="175"/>
      <c r="J207" s="175"/>
      <c r="K207" s="175"/>
      <c r="L207" s="249"/>
      <c r="M207" s="247"/>
      <c r="N207" s="175"/>
      <c r="O207" s="248"/>
      <c r="P207" s="248"/>
    </row>
    <row r="208" spans="1:16" ht="15.75" customHeight="1" x14ac:dyDescent="0.25">
      <c r="A208" s="175"/>
      <c r="B208" s="244"/>
      <c r="C208" s="175"/>
      <c r="D208" s="175"/>
      <c r="E208" s="175"/>
      <c r="F208" s="175"/>
      <c r="G208" s="175"/>
      <c r="H208" s="245"/>
      <c r="I208" s="175"/>
      <c r="J208" s="175"/>
      <c r="K208" s="175"/>
      <c r="L208" s="249"/>
      <c r="M208" s="247"/>
      <c r="N208" s="175"/>
      <c r="O208" s="248"/>
      <c r="P208" s="248"/>
    </row>
    <row r="209" spans="1:16" ht="15.75" customHeight="1" x14ac:dyDescent="0.25">
      <c r="A209" s="175"/>
      <c r="B209" s="244"/>
      <c r="C209" s="175"/>
      <c r="D209" s="175"/>
      <c r="E209" s="175"/>
      <c r="F209" s="175"/>
      <c r="G209" s="175"/>
      <c r="H209" s="245"/>
      <c r="I209" s="175"/>
      <c r="J209" s="175"/>
      <c r="K209" s="175"/>
      <c r="L209" s="249"/>
      <c r="M209" s="247"/>
      <c r="N209" s="175"/>
      <c r="O209" s="248"/>
      <c r="P209" s="248"/>
    </row>
    <row r="210" spans="1:16" ht="15.75" customHeight="1" x14ac:dyDescent="0.25">
      <c r="A210" s="175"/>
      <c r="B210" s="244"/>
      <c r="C210" s="175"/>
      <c r="D210" s="175"/>
      <c r="E210" s="175"/>
      <c r="F210" s="175"/>
      <c r="G210" s="175"/>
      <c r="H210" s="245"/>
      <c r="I210" s="175"/>
      <c r="J210" s="175"/>
      <c r="K210" s="175"/>
      <c r="L210" s="249"/>
      <c r="M210" s="247"/>
      <c r="N210" s="175"/>
      <c r="O210" s="248"/>
      <c r="P210" s="248"/>
    </row>
    <row r="211" spans="1:16" ht="15.75" customHeight="1" x14ac:dyDescent="0.25">
      <c r="A211" s="175"/>
      <c r="B211" s="244"/>
      <c r="C211" s="175"/>
      <c r="D211" s="175"/>
      <c r="E211" s="175"/>
      <c r="F211" s="175"/>
      <c r="G211" s="175"/>
      <c r="H211" s="245"/>
      <c r="I211" s="175"/>
      <c r="J211" s="175"/>
      <c r="K211" s="175"/>
      <c r="L211" s="249"/>
      <c r="M211" s="247"/>
      <c r="N211" s="175"/>
      <c r="O211" s="248"/>
      <c r="P211" s="248"/>
    </row>
    <row r="212" spans="1:16" ht="15.75" customHeight="1" x14ac:dyDescent="0.25">
      <c r="A212" s="175"/>
      <c r="B212" s="244"/>
      <c r="C212" s="175"/>
      <c r="D212" s="175"/>
      <c r="E212" s="175"/>
      <c r="F212" s="175"/>
      <c r="G212" s="175"/>
      <c r="H212" s="245"/>
      <c r="I212" s="175"/>
      <c r="J212" s="175"/>
      <c r="K212" s="175"/>
      <c r="L212" s="249"/>
      <c r="M212" s="247"/>
      <c r="N212" s="175"/>
      <c r="O212" s="248"/>
      <c r="P212" s="248"/>
    </row>
    <row r="213" spans="1:16" ht="15.75" customHeight="1" x14ac:dyDescent="0.25">
      <c r="A213" s="175"/>
      <c r="B213" s="244"/>
      <c r="C213" s="175"/>
      <c r="D213" s="175"/>
      <c r="E213" s="175"/>
      <c r="F213" s="175"/>
      <c r="G213" s="175"/>
      <c r="H213" s="245"/>
      <c r="I213" s="175"/>
      <c r="J213" s="175"/>
      <c r="K213" s="175"/>
      <c r="L213" s="249"/>
      <c r="M213" s="247"/>
      <c r="N213" s="175"/>
      <c r="O213" s="248"/>
      <c r="P213" s="248"/>
    </row>
    <row r="214" spans="1:16" ht="15.75" customHeight="1" x14ac:dyDescent="0.25">
      <c r="A214" s="175"/>
      <c r="B214" s="244"/>
      <c r="C214" s="175"/>
      <c r="D214" s="175"/>
      <c r="E214" s="175"/>
      <c r="F214" s="175"/>
      <c r="G214" s="175"/>
      <c r="H214" s="245"/>
      <c r="I214" s="175"/>
      <c r="J214" s="175"/>
      <c r="K214" s="175"/>
      <c r="L214" s="249"/>
      <c r="M214" s="247"/>
      <c r="N214" s="175"/>
      <c r="O214" s="248"/>
      <c r="P214" s="248"/>
    </row>
    <row r="215" spans="1:16" ht="15.75" customHeight="1" x14ac:dyDescent="0.25">
      <c r="A215" s="175"/>
      <c r="B215" s="244"/>
      <c r="C215" s="175"/>
      <c r="D215" s="175"/>
      <c r="E215" s="175"/>
      <c r="F215" s="175"/>
      <c r="G215" s="175"/>
      <c r="H215" s="245"/>
      <c r="I215" s="175"/>
      <c r="J215" s="175"/>
      <c r="K215" s="175"/>
      <c r="L215" s="249"/>
      <c r="M215" s="247"/>
      <c r="N215" s="175"/>
      <c r="O215" s="248"/>
      <c r="P215" s="248"/>
    </row>
    <row r="216" spans="1:16" ht="15.75" customHeight="1" x14ac:dyDescent="0.25">
      <c r="A216" s="175"/>
      <c r="B216" s="244"/>
      <c r="C216" s="175"/>
      <c r="D216" s="175"/>
      <c r="E216" s="175"/>
      <c r="F216" s="175"/>
      <c r="G216" s="175"/>
      <c r="H216" s="245"/>
      <c r="I216" s="175"/>
      <c r="J216" s="175"/>
      <c r="K216" s="175"/>
      <c r="L216" s="249"/>
      <c r="M216" s="247"/>
      <c r="N216" s="175"/>
      <c r="O216" s="248"/>
      <c r="P216" s="248"/>
    </row>
    <row r="217" spans="1:16" ht="15.75" customHeight="1" x14ac:dyDescent="0.25">
      <c r="A217" s="175"/>
      <c r="B217" s="244"/>
      <c r="C217" s="175"/>
      <c r="D217" s="175"/>
      <c r="E217" s="175"/>
      <c r="F217" s="175"/>
      <c r="G217" s="175"/>
      <c r="H217" s="245"/>
      <c r="I217" s="175"/>
      <c r="J217" s="175"/>
      <c r="K217" s="175"/>
      <c r="L217" s="249"/>
      <c r="M217" s="247"/>
      <c r="N217" s="175"/>
      <c r="O217" s="248"/>
      <c r="P217" s="248"/>
    </row>
    <row r="218" spans="1:16" ht="15.75" customHeight="1" x14ac:dyDescent="0.25">
      <c r="A218" s="175"/>
      <c r="B218" s="244"/>
      <c r="C218" s="175"/>
      <c r="D218" s="175"/>
      <c r="E218" s="175"/>
      <c r="F218" s="175"/>
      <c r="G218" s="175"/>
      <c r="H218" s="245"/>
      <c r="I218" s="175"/>
      <c r="J218" s="175"/>
      <c r="K218" s="175"/>
      <c r="L218" s="249"/>
      <c r="M218" s="247"/>
      <c r="N218" s="175"/>
      <c r="O218" s="248"/>
      <c r="P218" s="248"/>
    </row>
    <row r="219" spans="1:16" ht="15.75" customHeight="1" x14ac:dyDescent="0.25">
      <c r="A219" s="175"/>
      <c r="B219" s="244"/>
      <c r="C219" s="175"/>
      <c r="D219" s="175"/>
      <c r="E219" s="175"/>
      <c r="F219" s="175"/>
      <c r="G219" s="175"/>
      <c r="H219" s="245"/>
      <c r="I219" s="175"/>
      <c r="J219" s="175"/>
      <c r="K219" s="175"/>
      <c r="L219" s="249"/>
      <c r="M219" s="247"/>
      <c r="N219" s="175"/>
      <c r="O219" s="248"/>
      <c r="P219" s="248"/>
    </row>
    <row r="220" spans="1:16" ht="15.75" customHeight="1" x14ac:dyDescent="0.25">
      <c r="A220" s="175"/>
      <c r="B220" s="244"/>
      <c r="C220" s="175"/>
      <c r="D220" s="175"/>
      <c r="E220" s="175"/>
      <c r="F220" s="175"/>
      <c r="G220" s="175"/>
      <c r="H220" s="245"/>
      <c r="I220" s="175"/>
      <c r="J220" s="175"/>
      <c r="K220" s="175"/>
      <c r="L220" s="249"/>
      <c r="M220" s="247"/>
      <c r="N220" s="175"/>
      <c r="O220" s="248"/>
      <c r="P220" s="248"/>
    </row>
    <row r="221" spans="1:16" ht="15.75" customHeight="1" x14ac:dyDescent="0.25">
      <c r="A221" s="175"/>
      <c r="B221" s="244"/>
      <c r="C221" s="175"/>
      <c r="D221" s="175"/>
      <c r="E221" s="175"/>
      <c r="F221" s="175"/>
      <c r="G221" s="175"/>
      <c r="H221" s="245"/>
      <c r="I221" s="175"/>
      <c r="J221" s="175"/>
      <c r="K221" s="175"/>
      <c r="L221" s="249"/>
      <c r="M221" s="247"/>
      <c r="N221" s="175"/>
      <c r="O221" s="248"/>
      <c r="P221" s="248"/>
    </row>
    <row r="222" spans="1:16" ht="15.75" customHeight="1" x14ac:dyDescent="0.25">
      <c r="A222" s="175"/>
      <c r="B222" s="244"/>
      <c r="C222" s="175"/>
      <c r="D222" s="175"/>
      <c r="E222" s="175"/>
      <c r="F222" s="175"/>
      <c r="G222" s="175"/>
      <c r="H222" s="245"/>
      <c r="I222" s="175"/>
      <c r="J222" s="175"/>
      <c r="K222" s="175"/>
      <c r="L222" s="249"/>
      <c r="M222" s="247"/>
      <c r="N222" s="175"/>
      <c r="O222" s="248"/>
      <c r="P222" s="248"/>
    </row>
    <row r="223" spans="1:16" ht="15.75" customHeight="1" x14ac:dyDescent="0.25">
      <c r="A223" s="175"/>
      <c r="B223" s="244"/>
      <c r="C223" s="175"/>
      <c r="D223" s="175"/>
      <c r="E223" s="175"/>
      <c r="F223" s="175"/>
      <c r="G223" s="175"/>
      <c r="H223" s="245"/>
      <c r="I223" s="175"/>
      <c r="J223" s="175"/>
      <c r="K223" s="175"/>
      <c r="L223" s="249"/>
      <c r="M223" s="247"/>
      <c r="N223" s="175"/>
      <c r="O223" s="248"/>
      <c r="P223" s="248"/>
    </row>
    <row r="224" spans="1:16" ht="15.75" customHeight="1" x14ac:dyDescent="0.25">
      <c r="A224" s="175"/>
      <c r="B224" s="244"/>
      <c r="C224" s="175"/>
      <c r="D224" s="175"/>
      <c r="E224" s="175"/>
      <c r="F224" s="175"/>
      <c r="G224" s="175"/>
      <c r="H224" s="245"/>
      <c r="I224" s="175"/>
      <c r="J224" s="175"/>
      <c r="K224" s="175"/>
      <c r="L224" s="249"/>
      <c r="M224" s="247"/>
      <c r="N224" s="175"/>
      <c r="O224" s="248"/>
      <c r="P224" s="248"/>
    </row>
    <row r="225" spans="1:16" ht="15.75" customHeight="1" x14ac:dyDescent="0.25">
      <c r="A225" s="175"/>
      <c r="B225" s="244"/>
      <c r="C225" s="175"/>
      <c r="D225" s="175"/>
      <c r="E225" s="175"/>
      <c r="F225" s="175"/>
      <c r="G225" s="175"/>
      <c r="H225" s="245"/>
      <c r="I225" s="175"/>
      <c r="J225" s="175"/>
      <c r="K225" s="175"/>
      <c r="L225" s="249"/>
      <c r="M225" s="247"/>
      <c r="N225" s="175"/>
      <c r="O225" s="248"/>
      <c r="P225" s="248"/>
    </row>
    <row r="226" spans="1:16" ht="15.75" customHeight="1" x14ac:dyDescent="0.25">
      <c r="A226" s="175"/>
      <c r="B226" s="244"/>
      <c r="C226" s="175"/>
      <c r="D226" s="175"/>
      <c r="E226" s="175"/>
      <c r="F226" s="175"/>
      <c r="G226" s="175"/>
      <c r="H226" s="245"/>
      <c r="I226" s="175"/>
      <c r="J226" s="175"/>
      <c r="K226" s="175"/>
      <c r="L226" s="249"/>
      <c r="M226" s="247"/>
      <c r="N226" s="175"/>
      <c r="O226" s="248"/>
      <c r="P226" s="248"/>
    </row>
    <row r="227" spans="1:16" ht="15.75" customHeight="1" x14ac:dyDescent="0.25">
      <c r="A227" s="175"/>
      <c r="B227" s="244"/>
      <c r="C227" s="175"/>
      <c r="D227" s="175"/>
      <c r="E227" s="175"/>
      <c r="F227" s="175"/>
      <c r="G227" s="175"/>
      <c r="H227" s="245"/>
      <c r="I227" s="175"/>
      <c r="J227" s="175"/>
      <c r="K227" s="175"/>
      <c r="L227" s="249"/>
      <c r="M227" s="247"/>
      <c r="N227" s="175"/>
      <c r="O227" s="248"/>
      <c r="P227" s="248"/>
    </row>
    <row r="228" spans="1:16" ht="15.75" customHeight="1" x14ac:dyDescent="0.25">
      <c r="A228" s="175"/>
      <c r="B228" s="244"/>
      <c r="C228" s="175"/>
      <c r="D228" s="175"/>
      <c r="E228" s="175"/>
      <c r="F228" s="175"/>
      <c r="G228" s="175"/>
      <c r="H228" s="245"/>
      <c r="I228" s="175"/>
      <c r="J228" s="175"/>
      <c r="K228" s="175"/>
      <c r="L228" s="249"/>
      <c r="M228" s="247"/>
      <c r="N228" s="175"/>
      <c r="O228" s="248"/>
      <c r="P228" s="248"/>
    </row>
    <row r="229" spans="1:16" ht="15.75" customHeight="1" x14ac:dyDescent="0.25">
      <c r="A229" s="175"/>
      <c r="B229" s="244"/>
      <c r="C229" s="175"/>
      <c r="D229" s="175"/>
      <c r="E229" s="175"/>
      <c r="F229" s="175"/>
      <c r="G229" s="175"/>
      <c r="H229" s="245"/>
      <c r="I229" s="175"/>
      <c r="J229" s="175"/>
      <c r="K229" s="175"/>
      <c r="L229" s="249"/>
      <c r="M229" s="247"/>
      <c r="N229" s="175"/>
      <c r="O229" s="248"/>
      <c r="P229" s="248"/>
    </row>
    <row r="230" spans="1:16" ht="15.75" customHeight="1" x14ac:dyDescent="0.25">
      <c r="A230" s="175"/>
      <c r="B230" s="244"/>
      <c r="C230" s="175"/>
      <c r="D230" s="175"/>
      <c r="E230" s="175"/>
      <c r="F230" s="175"/>
      <c r="G230" s="175"/>
      <c r="H230" s="245"/>
      <c r="I230" s="175"/>
      <c r="J230" s="175"/>
      <c r="K230" s="175"/>
      <c r="L230" s="249"/>
      <c r="M230" s="247"/>
      <c r="N230" s="175"/>
      <c r="O230" s="248"/>
      <c r="P230" s="248"/>
    </row>
    <row r="231" spans="1:16" ht="15.75" customHeight="1" x14ac:dyDescent="0.25">
      <c r="A231" s="175"/>
      <c r="B231" s="244"/>
      <c r="C231" s="175"/>
      <c r="D231" s="175"/>
      <c r="E231" s="175"/>
      <c r="F231" s="175"/>
      <c r="G231" s="175"/>
      <c r="H231" s="245"/>
      <c r="I231" s="175"/>
      <c r="J231" s="175"/>
      <c r="K231" s="175"/>
      <c r="L231" s="249"/>
      <c r="M231" s="247"/>
      <c r="N231" s="175"/>
      <c r="O231" s="248"/>
      <c r="P231" s="248"/>
    </row>
    <row r="232" spans="1:16" ht="15.75" customHeight="1" x14ac:dyDescent="0.25">
      <c r="A232" s="175"/>
      <c r="B232" s="244"/>
      <c r="C232" s="175"/>
      <c r="D232" s="175"/>
      <c r="E232" s="175"/>
      <c r="F232" s="175"/>
      <c r="G232" s="175"/>
      <c r="H232" s="245"/>
      <c r="I232" s="175"/>
      <c r="J232" s="175"/>
      <c r="K232" s="175"/>
      <c r="L232" s="249"/>
      <c r="M232" s="247"/>
      <c r="N232" s="175"/>
      <c r="O232" s="248"/>
      <c r="P232" s="248"/>
    </row>
    <row r="233" spans="1:16" ht="15.75" customHeight="1" x14ac:dyDescent="0.25">
      <c r="A233" s="175"/>
      <c r="B233" s="244"/>
      <c r="C233" s="175"/>
      <c r="D233" s="175"/>
      <c r="E233" s="175"/>
      <c r="F233" s="175"/>
      <c r="G233" s="175"/>
      <c r="H233" s="245"/>
      <c r="I233" s="175"/>
      <c r="J233" s="175"/>
      <c r="K233" s="175"/>
      <c r="L233" s="249"/>
      <c r="M233" s="247"/>
      <c r="N233" s="175"/>
      <c r="O233" s="248"/>
      <c r="P233" s="248"/>
    </row>
    <row r="234" spans="1:16" ht="15.75" customHeight="1" x14ac:dyDescent="0.25">
      <c r="A234" s="175"/>
      <c r="B234" s="244"/>
      <c r="C234" s="175"/>
      <c r="D234" s="175"/>
      <c r="E234" s="175"/>
      <c r="F234" s="175"/>
      <c r="G234" s="175"/>
      <c r="H234" s="245"/>
      <c r="I234" s="175"/>
      <c r="J234" s="175"/>
      <c r="K234" s="175"/>
      <c r="L234" s="249"/>
      <c r="M234" s="247"/>
      <c r="N234" s="175"/>
      <c r="O234" s="248"/>
      <c r="P234" s="248"/>
    </row>
    <row r="235" spans="1:16" ht="15.75" customHeight="1" x14ac:dyDescent="0.25">
      <c r="A235" s="175"/>
      <c r="B235" s="244"/>
      <c r="C235" s="175"/>
      <c r="D235" s="175"/>
      <c r="E235" s="175"/>
      <c r="F235" s="175"/>
      <c r="G235" s="175"/>
      <c r="H235" s="245"/>
      <c r="I235" s="175"/>
      <c r="J235" s="175"/>
      <c r="K235" s="175"/>
      <c r="L235" s="249"/>
      <c r="M235" s="247"/>
      <c r="N235" s="175"/>
      <c r="O235" s="248"/>
      <c r="P235" s="248"/>
    </row>
    <row r="236" spans="1:16" ht="15.75" customHeight="1" x14ac:dyDescent="0.25">
      <c r="A236" s="175"/>
      <c r="B236" s="244"/>
      <c r="C236" s="175"/>
      <c r="D236" s="175"/>
      <c r="E236" s="175"/>
      <c r="F236" s="175"/>
      <c r="G236" s="175"/>
      <c r="H236" s="245"/>
      <c r="I236" s="175"/>
      <c r="J236" s="175"/>
      <c r="K236" s="175"/>
      <c r="L236" s="249"/>
      <c r="M236" s="247"/>
      <c r="N236" s="175"/>
      <c r="O236" s="248"/>
      <c r="P236" s="248"/>
    </row>
    <row r="237" spans="1:16" ht="15.75" customHeight="1" x14ac:dyDescent="0.25">
      <c r="A237" s="175"/>
      <c r="B237" s="244"/>
      <c r="C237" s="175"/>
      <c r="D237" s="175"/>
      <c r="E237" s="175"/>
      <c r="F237" s="175"/>
      <c r="G237" s="175"/>
      <c r="H237" s="245"/>
      <c r="I237" s="175"/>
      <c r="J237" s="175"/>
      <c r="K237" s="175"/>
      <c r="L237" s="249"/>
      <c r="M237" s="247"/>
      <c r="N237" s="175"/>
      <c r="O237" s="248"/>
      <c r="P237" s="248"/>
    </row>
    <row r="238" spans="1:16" ht="15.75" customHeight="1" x14ac:dyDescent="0.25">
      <c r="A238" s="175"/>
      <c r="B238" s="244"/>
      <c r="C238" s="175"/>
      <c r="D238" s="175"/>
      <c r="E238" s="175"/>
      <c r="F238" s="175"/>
      <c r="G238" s="175"/>
      <c r="H238" s="245"/>
      <c r="I238" s="175"/>
      <c r="J238" s="175"/>
      <c r="K238" s="175"/>
      <c r="L238" s="249"/>
      <c r="M238" s="247"/>
      <c r="N238" s="175"/>
      <c r="O238" s="248"/>
      <c r="P238" s="248"/>
    </row>
    <row r="239" spans="1:16" ht="15.75" customHeight="1" x14ac:dyDescent="0.25">
      <c r="A239" s="175"/>
      <c r="B239" s="244"/>
      <c r="C239" s="175"/>
      <c r="D239" s="175"/>
      <c r="E239" s="175"/>
      <c r="F239" s="175"/>
      <c r="G239" s="175"/>
      <c r="H239" s="245"/>
      <c r="I239" s="175"/>
      <c r="J239" s="175"/>
      <c r="K239" s="175"/>
      <c r="L239" s="249"/>
      <c r="M239" s="247"/>
      <c r="N239" s="175"/>
      <c r="O239" s="248"/>
      <c r="P239" s="248"/>
    </row>
    <row r="240" spans="1:16" ht="15.75" customHeight="1" x14ac:dyDescent="0.25">
      <c r="A240" s="175"/>
      <c r="B240" s="244"/>
      <c r="C240" s="175"/>
      <c r="D240" s="175"/>
      <c r="E240" s="175"/>
      <c r="F240" s="175"/>
      <c r="G240" s="175"/>
      <c r="H240" s="245"/>
      <c r="I240" s="175"/>
      <c r="J240" s="175"/>
      <c r="K240" s="175"/>
      <c r="L240" s="249"/>
      <c r="M240" s="247"/>
      <c r="N240" s="175"/>
      <c r="O240" s="248"/>
      <c r="P240" s="248"/>
    </row>
    <row r="241" spans="1:16" ht="15.75" customHeight="1" x14ac:dyDescent="0.25">
      <c r="A241" s="175"/>
      <c r="B241" s="244"/>
      <c r="C241" s="175"/>
      <c r="D241" s="175"/>
      <c r="E241" s="175"/>
      <c r="F241" s="175"/>
      <c r="G241" s="175"/>
      <c r="H241" s="245"/>
      <c r="I241" s="175"/>
      <c r="J241" s="175"/>
      <c r="K241" s="175"/>
      <c r="L241" s="249"/>
      <c r="M241" s="247"/>
      <c r="N241" s="175"/>
      <c r="O241" s="248"/>
      <c r="P241" s="248"/>
    </row>
    <row r="242" spans="1:16" ht="15.75" customHeight="1" x14ac:dyDescent="0.25">
      <c r="A242" s="175"/>
      <c r="B242" s="244"/>
      <c r="C242" s="175"/>
      <c r="D242" s="175"/>
      <c r="E242" s="175"/>
      <c r="F242" s="175"/>
      <c r="G242" s="175"/>
      <c r="H242" s="245"/>
      <c r="I242" s="175"/>
      <c r="J242" s="175"/>
      <c r="K242" s="175"/>
      <c r="L242" s="249"/>
      <c r="M242" s="247"/>
      <c r="N242" s="175"/>
      <c r="O242" s="248"/>
      <c r="P242" s="248"/>
    </row>
    <row r="243" spans="1:16" ht="15.75" customHeight="1" x14ac:dyDescent="0.25">
      <c r="A243" s="175"/>
      <c r="B243" s="244"/>
      <c r="C243" s="175"/>
      <c r="D243" s="175"/>
      <c r="E243" s="175"/>
      <c r="F243" s="175"/>
      <c r="G243" s="175"/>
      <c r="H243" s="245"/>
      <c r="I243" s="175"/>
      <c r="J243" s="175"/>
      <c r="K243" s="175"/>
      <c r="L243" s="249"/>
      <c r="M243" s="247"/>
      <c r="N243" s="175"/>
      <c r="O243" s="248"/>
      <c r="P243" s="248"/>
    </row>
    <row r="244" spans="1:16" ht="15.75" customHeight="1" x14ac:dyDescent="0.25">
      <c r="A244" s="175"/>
      <c r="B244" s="244"/>
      <c r="C244" s="175"/>
      <c r="D244" s="175"/>
      <c r="E244" s="175"/>
      <c r="F244" s="175"/>
      <c r="G244" s="175"/>
      <c r="H244" s="245"/>
      <c r="I244" s="175"/>
      <c r="J244" s="175"/>
      <c r="K244" s="175"/>
      <c r="L244" s="249"/>
      <c r="M244" s="247"/>
      <c r="N244" s="175"/>
      <c r="O244" s="248"/>
      <c r="P244" s="248"/>
    </row>
    <row r="245" spans="1:16" ht="15.75" customHeight="1" x14ac:dyDescent="0.25">
      <c r="A245" s="175"/>
      <c r="B245" s="244"/>
      <c r="C245" s="175"/>
      <c r="D245" s="175"/>
      <c r="E245" s="175"/>
      <c r="F245" s="175"/>
      <c r="G245" s="175"/>
      <c r="H245" s="245"/>
      <c r="I245" s="175"/>
      <c r="J245" s="175"/>
      <c r="K245" s="175"/>
      <c r="L245" s="249"/>
      <c r="M245" s="247"/>
      <c r="N245" s="175"/>
      <c r="O245" s="248"/>
      <c r="P245" s="248"/>
    </row>
    <row r="246" spans="1:16" ht="15.75" customHeight="1" x14ac:dyDescent="0.25">
      <c r="A246" s="175"/>
      <c r="B246" s="244"/>
      <c r="C246" s="175"/>
      <c r="D246" s="175"/>
      <c r="E246" s="175"/>
      <c r="F246" s="175"/>
      <c r="G246" s="175"/>
      <c r="H246" s="245"/>
      <c r="I246" s="175"/>
      <c r="J246" s="175"/>
      <c r="K246" s="175"/>
      <c r="L246" s="249"/>
      <c r="M246" s="247"/>
      <c r="N246" s="175"/>
      <c r="O246" s="248"/>
      <c r="P246" s="248"/>
    </row>
    <row r="247" spans="1:16" ht="15.75" customHeight="1" x14ac:dyDescent="0.25">
      <c r="A247" s="175"/>
      <c r="B247" s="244"/>
      <c r="C247" s="175"/>
      <c r="D247" s="175"/>
      <c r="E247" s="175"/>
      <c r="F247" s="175"/>
      <c r="G247" s="175"/>
      <c r="H247" s="245"/>
      <c r="I247" s="175"/>
      <c r="J247" s="175"/>
      <c r="K247" s="175"/>
      <c r="L247" s="249"/>
      <c r="M247" s="247"/>
      <c r="N247" s="175"/>
      <c r="O247" s="248"/>
      <c r="P247" s="248"/>
    </row>
    <row r="248" spans="1:16" ht="15.75" customHeight="1" x14ac:dyDescent="0.25">
      <c r="A248" s="175"/>
      <c r="B248" s="244"/>
      <c r="C248" s="175"/>
      <c r="D248" s="175"/>
      <c r="E248" s="175"/>
      <c r="F248" s="175"/>
      <c r="G248" s="175"/>
      <c r="H248" s="245"/>
      <c r="I248" s="175"/>
      <c r="J248" s="175"/>
      <c r="K248" s="175"/>
      <c r="L248" s="249"/>
      <c r="M248" s="247"/>
      <c r="N248" s="175"/>
      <c r="O248" s="248"/>
      <c r="P248" s="248"/>
    </row>
    <row r="249" spans="1:16" ht="15.75" customHeight="1" x14ac:dyDescent="0.25">
      <c r="A249" s="175"/>
      <c r="B249" s="244"/>
      <c r="C249" s="175"/>
      <c r="D249" s="175"/>
      <c r="E249" s="175"/>
      <c r="F249" s="175"/>
      <c r="G249" s="175"/>
      <c r="H249" s="245"/>
      <c r="I249" s="175"/>
      <c r="J249" s="175"/>
      <c r="K249" s="175"/>
      <c r="L249" s="249"/>
      <c r="M249" s="247"/>
      <c r="N249" s="175"/>
      <c r="O249" s="248"/>
      <c r="P249" s="248"/>
    </row>
    <row r="250" spans="1:16" ht="15.75" customHeight="1" x14ac:dyDescent="0.25">
      <c r="A250" s="175"/>
      <c r="B250" s="244"/>
      <c r="C250" s="175"/>
      <c r="D250" s="175"/>
      <c r="E250" s="175"/>
      <c r="F250" s="175"/>
      <c r="G250" s="175"/>
      <c r="H250" s="245"/>
      <c r="I250" s="175"/>
      <c r="J250" s="175"/>
      <c r="K250" s="175"/>
      <c r="L250" s="249"/>
      <c r="M250" s="247"/>
      <c r="N250" s="175"/>
      <c r="O250" s="248"/>
      <c r="P250" s="248"/>
    </row>
    <row r="251" spans="1:16" ht="15.75" customHeight="1" x14ac:dyDescent="0.25">
      <c r="A251" s="175"/>
      <c r="B251" s="244"/>
      <c r="C251" s="175"/>
      <c r="D251" s="175"/>
      <c r="E251" s="175"/>
      <c r="F251" s="175"/>
      <c r="G251" s="175"/>
      <c r="H251" s="245"/>
      <c r="I251" s="175"/>
      <c r="J251" s="175"/>
      <c r="K251" s="175"/>
      <c r="L251" s="249"/>
      <c r="M251" s="247"/>
      <c r="N251" s="175"/>
      <c r="O251" s="248"/>
      <c r="P251" s="248"/>
    </row>
    <row r="252" spans="1:16" ht="15.75" customHeight="1" x14ac:dyDescent="0.25">
      <c r="A252" s="175"/>
      <c r="B252" s="244"/>
      <c r="C252" s="175"/>
      <c r="D252" s="175"/>
      <c r="E252" s="175"/>
      <c r="F252" s="175"/>
      <c r="G252" s="175"/>
      <c r="H252" s="245"/>
      <c r="I252" s="175"/>
      <c r="J252" s="175"/>
      <c r="K252" s="175"/>
      <c r="L252" s="249"/>
      <c r="M252" s="247"/>
      <c r="N252" s="175"/>
      <c r="O252" s="248"/>
      <c r="P252" s="248"/>
    </row>
    <row r="253" spans="1:16" ht="15.75" customHeight="1" x14ac:dyDescent="0.25">
      <c r="A253" s="175"/>
      <c r="B253" s="244"/>
      <c r="C253" s="175"/>
      <c r="D253" s="175"/>
      <c r="E253" s="175"/>
      <c r="F253" s="175"/>
      <c r="G253" s="175"/>
      <c r="H253" s="245"/>
      <c r="I253" s="175"/>
      <c r="J253" s="175"/>
      <c r="K253" s="175"/>
      <c r="L253" s="249"/>
      <c r="M253" s="247"/>
      <c r="N253" s="175"/>
      <c r="O253" s="248"/>
      <c r="P253" s="248"/>
    </row>
    <row r="254" spans="1:16" ht="15.75" customHeight="1" x14ac:dyDescent="0.25">
      <c r="A254" s="175"/>
      <c r="B254" s="244"/>
      <c r="C254" s="175"/>
      <c r="D254" s="175"/>
      <c r="E254" s="175"/>
      <c r="F254" s="175"/>
      <c r="G254" s="175"/>
      <c r="H254" s="245"/>
      <c r="I254" s="175"/>
      <c r="J254" s="175"/>
      <c r="K254" s="175"/>
      <c r="L254" s="249"/>
      <c r="M254" s="247"/>
      <c r="N254" s="175"/>
      <c r="O254" s="248"/>
      <c r="P254" s="248"/>
    </row>
    <row r="255" spans="1:16" ht="15.75" customHeight="1" x14ac:dyDescent="0.25">
      <c r="A255" s="175"/>
      <c r="B255" s="244"/>
      <c r="C255" s="175"/>
      <c r="D255" s="175"/>
      <c r="E255" s="175"/>
      <c r="F255" s="175"/>
      <c r="G255" s="175"/>
      <c r="H255" s="245"/>
      <c r="I255" s="175"/>
      <c r="J255" s="175"/>
      <c r="K255" s="175"/>
      <c r="L255" s="249"/>
      <c r="M255" s="247"/>
      <c r="N255" s="175"/>
      <c r="O255" s="248"/>
      <c r="P255" s="248"/>
    </row>
    <row r="256" spans="1:16" ht="15.75" customHeight="1" x14ac:dyDescent="0.25">
      <c r="A256" s="175"/>
      <c r="B256" s="244"/>
      <c r="C256" s="175"/>
      <c r="D256" s="175"/>
      <c r="E256" s="175"/>
      <c r="F256" s="175"/>
      <c r="G256" s="175"/>
      <c r="H256" s="245"/>
      <c r="I256" s="175"/>
      <c r="J256" s="175"/>
      <c r="K256" s="175"/>
      <c r="L256" s="249"/>
      <c r="M256" s="247"/>
      <c r="N256" s="175"/>
      <c r="O256" s="248"/>
      <c r="P256" s="248"/>
    </row>
    <row r="257" spans="1:16" ht="15.75" customHeight="1" x14ac:dyDescent="0.25">
      <c r="A257" s="175"/>
      <c r="B257" s="244"/>
      <c r="C257" s="175"/>
      <c r="D257" s="175"/>
      <c r="E257" s="175"/>
      <c r="F257" s="175"/>
      <c r="G257" s="175"/>
      <c r="H257" s="245"/>
      <c r="I257" s="175"/>
      <c r="J257" s="175"/>
      <c r="K257" s="175"/>
      <c r="L257" s="249"/>
      <c r="M257" s="247"/>
      <c r="N257" s="175"/>
      <c r="O257" s="248"/>
      <c r="P257" s="248"/>
    </row>
    <row r="258" spans="1:16" ht="15.75" customHeight="1" x14ac:dyDescent="0.25">
      <c r="A258" s="175"/>
      <c r="B258" s="244"/>
      <c r="C258" s="175"/>
      <c r="D258" s="175"/>
      <c r="E258" s="175"/>
      <c r="F258" s="175"/>
      <c r="G258" s="175"/>
      <c r="H258" s="245"/>
      <c r="I258" s="175"/>
      <c r="J258" s="175"/>
      <c r="K258" s="175"/>
      <c r="L258" s="249"/>
      <c r="M258" s="247"/>
      <c r="N258" s="175"/>
      <c r="O258" s="248"/>
      <c r="P258" s="248"/>
    </row>
    <row r="259" spans="1:16" ht="15.75" customHeight="1" x14ac:dyDescent="0.25">
      <c r="A259" s="175"/>
      <c r="B259" s="244"/>
      <c r="C259" s="175"/>
      <c r="D259" s="175"/>
      <c r="E259" s="175"/>
      <c r="F259" s="175"/>
      <c r="G259" s="175"/>
      <c r="H259" s="245"/>
      <c r="I259" s="175"/>
      <c r="J259" s="175"/>
      <c r="K259" s="175"/>
      <c r="L259" s="249"/>
      <c r="M259" s="247"/>
      <c r="N259" s="175"/>
      <c r="O259" s="248"/>
      <c r="P259" s="248"/>
    </row>
    <row r="260" spans="1:16" ht="15.75" customHeight="1" x14ac:dyDescent="0.25">
      <c r="A260" s="175"/>
      <c r="B260" s="244"/>
      <c r="C260" s="175"/>
      <c r="D260" s="175"/>
      <c r="E260" s="175"/>
      <c r="F260" s="175"/>
      <c r="G260" s="175"/>
      <c r="H260" s="245"/>
      <c r="I260" s="175"/>
      <c r="J260" s="175"/>
      <c r="K260" s="175"/>
      <c r="L260" s="249"/>
      <c r="M260" s="247"/>
      <c r="N260" s="175"/>
      <c r="O260" s="248"/>
      <c r="P260" s="248"/>
    </row>
    <row r="261" spans="1:16" ht="15.75" customHeight="1" x14ac:dyDescent="0.25">
      <c r="A261" s="175"/>
      <c r="B261" s="244"/>
      <c r="C261" s="175"/>
      <c r="D261" s="175"/>
      <c r="E261" s="175"/>
      <c r="F261" s="175"/>
      <c r="G261" s="175"/>
      <c r="H261" s="245"/>
      <c r="I261" s="175"/>
      <c r="J261" s="175"/>
      <c r="K261" s="175"/>
      <c r="L261" s="249"/>
      <c r="M261" s="247"/>
      <c r="N261" s="175"/>
      <c r="O261" s="248"/>
      <c r="P261" s="248"/>
    </row>
    <row r="262" spans="1:16" ht="15.75" customHeight="1" x14ac:dyDescent="0.25">
      <c r="A262" s="175"/>
      <c r="B262" s="244"/>
      <c r="C262" s="175"/>
      <c r="D262" s="175"/>
      <c r="E262" s="175"/>
      <c r="F262" s="175"/>
      <c r="G262" s="175"/>
      <c r="H262" s="245"/>
      <c r="I262" s="175"/>
      <c r="J262" s="175"/>
      <c r="K262" s="175"/>
      <c r="L262" s="249"/>
      <c r="M262" s="247"/>
      <c r="N262" s="175"/>
      <c r="O262" s="248"/>
      <c r="P262" s="248"/>
    </row>
    <row r="263" spans="1:16" ht="15.75" customHeight="1" x14ac:dyDescent="0.25">
      <c r="A263" s="175"/>
      <c r="B263" s="244"/>
      <c r="C263" s="175"/>
      <c r="D263" s="175"/>
      <c r="E263" s="175"/>
      <c r="F263" s="175"/>
      <c r="G263" s="175"/>
      <c r="H263" s="245"/>
      <c r="I263" s="175"/>
      <c r="J263" s="175"/>
      <c r="K263" s="175"/>
      <c r="L263" s="249"/>
      <c r="M263" s="247"/>
      <c r="N263" s="175"/>
      <c r="O263" s="248"/>
      <c r="P263" s="248"/>
    </row>
    <row r="264" spans="1:16" ht="15.75" customHeight="1" x14ac:dyDescent="0.25">
      <c r="A264" s="175"/>
      <c r="B264" s="244"/>
      <c r="C264" s="175"/>
      <c r="D264" s="175"/>
      <c r="E264" s="175"/>
      <c r="F264" s="175"/>
      <c r="G264" s="175"/>
      <c r="H264" s="245"/>
      <c r="I264" s="175"/>
      <c r="J264" s="175"/>
      <c r="K264" s="175"/>
      <c r="L264" s="249"/>
      <c r="M264" s="247"/>
      <c r="N264" s="175"/>
      <c r="O264" s="248"/>
      <c r="P264" s="248"/>
    </row>
    <row r="265" spans="1:16" ht="15.75" customHeight="1" x14ac:dyDescent="0.25">
      <c r="A265" s="175"/>
      <c r="B265" s="244"/>
      <c r="C265" s="175"/>
      <c r="D265" s="175"/>
      <c r="E265" s="175"/>
      <c r="F265" s="175"/>
      <c r="G265" s="175"/>
      <c r="H265" s="245"/>
      <c r="I265" s="175"/>
      <c r="J265" s="175"/>
      <c r="K265" s="175"/>
      <c r="L265" s="249"/>
      <c r="M265" s="247"/>
      <c r="N265" s="175"/>
      <c r="O265" s="248"/>
      <c r="P265" s="248"/>
    </row>
    <row r="266" spans="1:16" ht="15.75" customHeight="1" x14ac:dyDescent="0.25">
      <c r="A266" s="175"/>
      <c r="B266" s="244"/>
      <c r="C266" s="175"/>
      <c r="D266" s="175"/>
      <c r="E266" s="175"/>
      <c r="F266" s="175"/>
      <c r="G266" s="175"/>
      <c r="H266" s="245"/>
      <c r="I266" s="175"/>
      <c r="J266" s="175"/>
      <c r="K266" s="175"/>
      <c r="L266" s="249"/>
      <c r="M266" s="247"/>
      <c r="N266" s="175"/>
      <c r="O266" s="248"/>
      <c r="P266" s="248"/>
    </row>
    <row r="267" spans="1:16" ht="15.75" customHeight="1" x14ac:dyDescent="0.25">
      <c r="A267" s="175"/>
      <c r="B267" s="244"/>
      <c r="C267" s="175"/>
      <c r="D267" s="175"/>
      <c r="E267" s="175"/>
      <c r="F267" s="175"/>
      <c r="G267" s="175"/>
      <c r="H267" s="245"/>
      <c r="I267" s="175"/>
      <c r="J267" s="175"/>
      <c r="K267" s="175"/>
      <c r="L267" s="249"/>
      <c r="M267" s="247"/>
      <c r="N267" s="175"/>
      <c r="O267" s="248"/>
      <c r="P267" s="248"/>
    </row>
    <row r="268" spans="1:16" ht="15.75" customHeight="1" x14ac:dyDescent="0.25">
      <c r="A268" s="175"/>
      <c r="B268" s="244"/>
      <c r="C268" s="175"/>
      <c r="D268" s="175"/>
      <c r="E268" s="175"/>
      <c r="F268" s="175"/>
      <c r="G268" s="175"/>
      <c r="H268" s="245"/>
      <c r="I268" s="175"/>
      <c r="J268" s="175"/>
      <c r="K268" s="175"/>
      <c r="L268" s="249"/>
      <c r="M268" s="247"/>
      <c r="N268" s="175"/>
      <c r="O268" s="248"/>
      <c r="P268" s="248"/>
    </row>
    <row r="269" spans="1:16" ht="15.75" customHeight="1" x14ac:dyDescent="0.25">
      <c r="A269" s="175"/>
      <c r="B269" s="244"/>
      <c r="C269" s="175"/>
      <c r="D269" s="175"/>
      <c r="E269" s="175"/>
      <c r="F269" s="175"/>
      <c r="G269" s="175"/>
      <c r="H269" s="245"/>
      <c r="I269" s="175"/>
      <c r="J269" s="175"/>
      <c r="K269" s="175"/>
      <c r="L269" s="249"/>
      <c r="M269" s="247"/>
      <c r="N269" s="175"/>
      <c r="O269" s="248"/>
      <c r="P269" s="248"/>
    </row>
    <row r="270" spans="1:16" ht="15.75" customHeight="1" x14ac:dyDescent="0.25">
      <c r="A270" s="175"/>
      <c r="B270" s="244"/>
      <c r="C270" s="175"/>
      <c r="D270" s="175"/>
      <c r="E270" s="175"/>
      <c r="F270" s="175"/>
      <c r="G270" s="175"/>
      <c r="H270" s="245"/>
      <c r="I270" s="175"/>
      <c r="J270" s="175"/>
      <c r="K270" s="175"/>
      <c r="L270" s="249"/>
      <c r="M270" s="247"/>
      <c r="N270" s="175"/>
      <c r="O270" s="248"/>
      <c r="P270" s="248"/>
    </row>
    <row r="271" spans="1:16" ht="15.75" customHeight="1" x14ac:dyDescent="0.25">
      <c r="A271" s="175"/>
      <c r="B271" s="244"/>
      <c r="C271" s="175"/>
      <c r="D271" s="175"/>
      <c r="E271" s="175"/>
      <c r="F271" s="175"/>
      <c r="G271" s="175"/>
      <c r="H271" s="245"/>
      <c r="I271" s="175"/>
      <c r="J271" s="175"/>
      <c r="K271" s="175"/>
      <c r="L271" s="249"/>
      <c r="M271" s="247"/>
      <c r="N271" s="175"/>
      <c r="O271" s="248"/>
      <c r="P271" s="248"/>
    </row>
    <row r="272" spans="1:16" ht="15.75" customHeight="1" x14ac:dyDescent="0.25">
      <c r="A272" s="175"/>
      <c r="B272" s="244"/>
      <c r="C272" s="175"/>
      <c r="D272" s="175"/>
      <c r="E272" s="175"/>
      <c r="F272" s="175"/>
      <c r="G272" s="175"/>
      <c r="H272" s="245"/>
      <c r="I272" s="175"/>
      <c r="J272" s="175"/>
      <c r="K272" s="175"/>
      <c r="L272" s="249"/>
      <c r="M272" s="247"/>
      <c r="N272" s="175"/>
      <c r="O272" s="248"/>
      <c r="P272" s="248"/>
    </row>
    <row r="273" spans="1:16" ht="15.75" customHeight="1" x14ac:dyDescent="0.25">
      <c r="A273" s="175"/>
      <c r="B273" s="244"/>
      <c r="C273" s="175"/>
      <c r="D273" s="175"/>
      <c r="E273" s="175"/>
      <c r="F273" s="175"/>
      <c r="G273" s="175"/>
      <c r="H273" s="245"/>
      <c r="I273" s="175"/>
      <c r="J273" s="175"/>
      <c r="K273" s="175"/>
      <c r="L273" s="249"/>
      <c r="M273" s="247"/>
      <c r="N273" s="175"/>
      <c r="O273" s="248"/>
      <c r="P273" s="248"/>
    </row>
    <row r="274" spans="1:16" ht="15.75" customHeight="1" x14ac:dyDescent="0.25">
      <c r="A274" s="175"/>
      <c r="B274" s="244"/>
      <c r="C274" s="175"/>
      <c r="D274" s="175"/>
      <c r="E274" s="175"/>
      <c r="F274" s="175"/>
      <c r="G274" s="175"/>
      <c r="H274" s="245"/>
      <c r="I274" s="175"/>
      <c r="J274" s="175"/>
      <c r="K274" s="175"/>
      <c r="L274" s="249"/>
      <c r="M274" s="247"/>
      <c r="N274" s="175"/>
      <c r="O274" s="248"/>
      <c r="P274" s="248"/>
    </row>
    <row r="275" spans="1:16" ht="15.75" customHeight="1" x14ac:dyDescent="0.25">
      <c r="A275" s="175"/>
      <c r="B275" s="244"/>
      <c r="C275" s="175"/>
      <c r="D275" s="175"/>
      <c r="E275" s="175"/>
      <c r="F275" s="175"/>
      <c r="G275" s="175"/>
      <c r="H275" s="245"/>
      <c r="I275" s="175"/>
      <c r="J275" s="175"/>
      <c r="K275" s="175"/>
      <c r="L275" s="249"/>
      <c r="M275" s="247"/>
      <c r="N275" s="175"/>
      <c r="O275" s="248"/>
      <c r="P275" s="248"/>
    </row>
    <row r="276" spans="1:16" ht="15.75" customHeight="1" x14ac:dyDescent="0.25">
      <c r="A276" s="175"/>
      <c r="B276" s="244"/>
      <c r="C276" s="175"/>
      <c r="D276" s="175"/>
      <c r="E276" s="175"/>
      <c r="F276" s="175"/>
      <c r="G276" s="175"/>
      <c r="H276" s="245"/>
      <c r="I276" s="175"/>
      <c r="J276" s="175"/>
      <c r="K276" s="175"/>
      <c r="L276" s="249"/>
      <c r="M276" s="247"/>
      <c r="N276" s="175"/>
      <c r="O276" s="248"/>
      <c r="P276" s="248"/>
    </row>
    <row r="277" spans="1:16" ht="15.75" customHeight="1" x14ac:dyDescent="0.25">
      <c r="A277" s="175"/>
      <c r="B277" s="244"/>
      <c r="C277" s="175"/>
      <c r="D277" s="175"/>
      <c r="E277" s="175"/>
      <c r="F277" s="175"/>
      <c r="G277" s="175"/>
      <c r="H277" s="245"/>
      <c r="I277" s="175"/>
      <c r="J277" s="175"/>
      <c r="K277" s="175"/>
      <c r="L277" s="249"/>
      <c r="M277" s="247"/>
      <c r="N277" s="175"/>
      <c r="O277" s="248"/>
      <c r="P277" s="248"/>
    </row>
    <row r="278" spans="1:16" ht="15.75" customHeight="1" x14ac:dyDescent="0.25">
      <c r="A278" s="175"/>
      <c r="B278" s="244"/>
      <c r="C278" s="175"/>
      <c r="D278" s="175"/>
      <c r="E278" s="175"/>
      <c r="F278" s="175"/>
      <c r="G278" s="175"/>
      <c r="H278" s="245"/>
      <c r="I278" s="175"/>
      <c r="J278" s="175"/>
      <c r="K278" s="175"/>
      <c r="L278" s="249"/>
      <c r="M278" s="247"/>
      <c r="N278" s="175"/>
      <c r="O278" s="248"/>
      <c r="P278" s="248"/>
    </row>
    <row r="279" spans="1:16" ht="15.75" customHeight="1" x14ac:dyDescent="0.25">
      <c r="A279" s="175"/>
      <c r="B279" s="244"/>
      <c r="C279" s="175"/>
      <c r="D279" s="175"/>
      <c r="E279" s="175"/>
      <c r="F279" s="175"/>
      <c r="G279" s="175"/>
      <c r="H279" s="245"/>
      <c r="I279" s="175"/>
      <c r="J279" s="175"/>
      <c r="K279" s="175"/>
      <c r="L279" s="249"/>
      <c r="M279" s="247"/>
      <c r="N279" s="175"/>
      <c r="O279" s="248"/>
      <c r="P279" s="248"/>
    </row>
    <row r="280" spans="1:16" ht="15.75" customHeight="1" x14ac:dyDescent="0.25">
      <c r="A280" s="175"/>
      <c r="B280" s="244"/>
      <c r="C280" s="175"/>
      <c r="D280" s="175"/>
      <c r="E280" s="175"/>
      <c r="F280" s="175"/>
      <c r="G280" s="175"/>
      <c r="H280" s="245"/>
      <c r="I280" s="175"/>
      <c r="J280" s="175"/>
      <c r="K280" s="175"/>
      <c r="L280" s="249"/>
      <c r="M280" s="247"/>
      <c r="N280" s="175"/>
      <c r="O280" s="248"/>
      <c r="P280" s="248"/>
    </row>
    <row r="281" spans="1:16" ht="15.75" customHeight="1" x14ac:dyDescent="0.25">
      <c r="A281" s="175"/>
      <c r="B281" s="244"/>
      <c r="C281" s="175"/>
      <c r="D281" s="175"/>
      <c r="E281" s="175"/>
      <c r="F281" s="175"/>
      <c r="G281" s="175"/>
      <c r="H281" s="245"/>
      <c r="I281" s="175"/>
      <c r="J281" s="175"/>
      <c r="K281" s="175"/>
      <c r="L281" s="249"/>
      <c r="M281" s="247"/>
      <c r="N281" s="175"/>
      <c r="O281" s="248"/>
      <c r="P281" s="248"/>
    </row>
    <row r="282" spans="1:16" ht="15.75" customHeight="1" x14ac:dyDescent="0.25">
      <c r="A282" s="175"/>
      <c r="B282" s="244"/>
      <c r="C282" s="175"/>
      <c r="D282" s="175"/>
      <c r="E282" s="175"/>
      <c r="F282" s="175"/>
      <c r="G282" s="175"/>
      <c r="H282" s="245"/>
      <c r="I282" s="175"/>
      <c r="J282" s="175"/>
      <c r="K282" s="175"/>
      <c r="L282" s="249"/>
      <c r="M282" s="247"/>
      <c r="N282" s="175"/>
      <c r="O282" s="248"/>
      <c r="P282" s="248"/>
    </row>
    <row r="283" spans="1:16" ht="15.75" customHeight="1" x14ac:dyDescent="0.25">
      <c r="A283" s="175"/>
      <c r="B283" s="244"/>
      <c r="C283" s="175"/>
      <c r="D283" s="175"/>
      <c r="E283" s="175"/>
      <c r="F283" s="175"/>
      <c r="G283" s="175"/>
      <c r="H283" s="245"/>
      <c r="I283" s="175"/>
      <c r="J283" s="175"/>
      <c r="K283" s="175"/>
      <c r="L283" s="249"/>
      <c r="M283" s="247"/>
      <c r="N283" s="175"/>
      <c r="O283" s="248"/>
      <c r="P283" s="248"/>
    </row>
    <row r="284" spans="1:16" ht="15.75" customHeight="1" x14ac:dyDescent="0.25">
      <c r="A284" s="175"/>
      <c r="B284" s="244"/>
      <c r="C284" s="175"/>
      <c r="D284" s="175"/>
      <c r="E284" s="175"/>
      <c r="F284" s="175"/>
      <c r="G284" s="175"/>
      <c r="H284" s="245"/>
      <c r="I284" s="175"/>
      <c r="J284" s="175"/>
      <c r="K284" s="175"/>
      <c r="L284" s="249"/>
      <c r="M284" s="247"/>
      <c r="N284" s="175"/>
      <c r="O284" s="248"/>
      <c r="P284" s="248"/>
    </row>
    <row r="285" spans="1:16" ht="15.75" customHeight="1" x14ac:dyDescent="0.25">
      <c r="A285" s="175"/>
      <c r="B285" s="244"/>
      <c r="C285" s="175"/>
      <c r="D285" s="175"/>
      <c r="E285" s="175"/>
      <c r="F285" s="175"/>
      <c r="G285" s="175"/>
      <c r="H285" s="245"/>
      <c r="I285" s="175"/>
      <c r="J285" s="175"/>
      <c r="K285" s="175"/>
      <c r="L285" s="249"/>
      <c r="M285" s="247"/>
      <c r="N285" s="175"/>
      <c r="O285" s="248"/>
      <c r="P285" s="248"/>
    </row>
    <row r="286" spans="1:16" ht="15.75" customHeight="1" x14ac:dyDescent="0.25">
      <c r="A286" s="175"/>
      <c r="B286" s="244"/>
      <c r="C286" s="175"/>
      <c r="D286" s="175"/>
      <c r="E286" s="175"/>
      <c r="F286" s="175"/>
      <c r="G286" s="175"/>
      <c r="H286" s="245"/>
      <c r="I286" s="175"/>
      <c r="J286" s="175"/>
      <c r="K286" s="175"/>
      <c r="L286" s="249"/>
      <c r="M286" s="247"/>
      <c r="N286" s="175"/>
      <c r="O286" s="248"/>
      <c r="P286" s="248"/>
    </row>
    <row r="287" spans="1:16" ht="15.75" customHeight="1" x14ac:dyDescent="0.25">
      <c r="A287" s="175"/>
      <c r="B287" s="244"/>
      <c r="C287" s="175"/>
      <c r="D287" s="175"/>
      <c r="E287" s="175"/>
      <c r="F287" s="175"/>
      <c r="G287" s="175"/>
      <c r="H287" s="245"/>
      <c r="I287" s="175"/>
      <c r="J287" s="175"/>
      <c r="K287" s="175"/>
      <c r="L287" s="249"/>
      <c r="M287" s="247"/>
      <c r="N287" s="175"/>
      <c r="O287" s="248"/>
      <c r="P287" s="248"/>
    </row>
    <row r="288" spans="1:16" ht="15.75" customHeight="1" x14ac:dyDescent="0.25">
      <c r="A288" s="175"/>
      <c r="B288" s="244"/>
      <c r="C288" s="175"/>
      <c r="D288" s="175"/>
      <c r="E288" s="175"/>
      <c r="F288" s="175"/>
      <c r="G288" s="175"/>
      <c r="H288" s="245"/>
      <c r="I288" s="175"/>
      <c r="J288" s="175"/>
      <c r="K288" s="175"/>
      <c r="L288" s="249"/>
      <c r="M288" s="247"/>
      <c r="N288" s="175"/>
      <c r="O288" s="248"/>
      <c r="P288" s="248"/>
    </row>
    <row r="289" spans="1:16" ht="15.75" customHeight="1" x14ac:dyDescent="0.25">
      <c r="A289" s="175"/>
      <c r="B289" s="244"/>
      <c r="C289" s="175"/>
      <c r="D289" s="175"/>
      <c r="E289" s="175"/>
      <c r="F289" s="175"/>
      <c r="G289" s="175"/>
      <c r="H289" s="245"/>
      <c r="I289" s="175"/>
      <c r="J289" s="175"/>
      <c r="K289" s="175"/>
      <c r="L289" s="249"/>
      <c r="M289" s="247"/>
      <c r="N289" s="175"/>
      <c r="O289" s="248"/>
      <c r="P289" s="248"/>
    </row>
    <row r="290" spans="1:16" ht="15.75" customHeight="1" x14ac:dyDescent="0.25">
      <c r="A290" s="175"/>
      <c r="B290" s="244"/>
      <c r="C290" s="175"/>
      <c r="D290" s="175"/>
      <c r="E290" s="175"/>
      <c r="F290" s="175"/>
      <c r="G290" s="175"/>
      <c r="H290" s="245"/>
      <c r="I290" s="175"/>
      <c r="J290" s="175"/>
      <c r="K290" s="175"/>
      <c r="L290" s="249"/>
      <c r="M290" s="247"/>
      <c r="N290" s="175"/>
      <c r="O290" s="248"/>
      <c r="P290" s="248"/>
    </row>
    <row r="291" spans="1:16" ht="15.75" customHeight="1" x14ac:dyDescent="0.25">
      <c r="A291" s="175"/>
      <c r="B291" s="244"/>
      <c r="C291" s="175"/>
      <c r="D291" s="175"/>
      <c r="E291" s="175"/>
      <c r="F291" s="175"/>
      <c r="G291" s="175"/>
      <c r="H291" s="245"/>
      <c r="I291" s="175"/>
      <c r="J291" s="175"/>
      <c r="K291" s="175"/>
      <c r="L291" s="249"/>
      <c r="M291" s="247"/>
      <c r="N291" s="175"/>
      <c r="O291" s="248"/>
      <c r="P291" s="248"/>
    </row>
    <row r="292" spans="1:16" ht="15.75" customHeight="1" x14ac:dyDescent="0.25">
      <c r="A292" s="175"/>
      <c r="B292" s="244"/>
      <c r="C292" s="175"/>
      <c r="D292" s="175"/>
      <c r="E292" s="175"/>
      <c r="F292" s="175"/>
      <c r="G292" s="175"/>
      <c r="H292" s="245"/>
      <c r="I292" s="175"/>
      <c r="J292" s="175"/>
      <c r="K292" s="175"/>
      <c r="L292" s="249"/>
      <c r="M292" s="247"/>
      <c r="N292" s="175"/>
      <c r="O292" s="248"/>
      <c r="P292" s="248"/>
    </row>
    <row r="293" spans="1:16" ht="15.75" customHeight="1" x14ac:dyDescent="0.25">
      <c r="A293" s="175"/>
      <c r="B293" s="244"/>
      <c r="C293" s="175"/>
      <c r="D293" s="175"/>
      <c r="E293" s="175"/>
      <c r="F293" s="175"/>
      <c r="G293" s="175"/>
      <c r="H293" s="245"/>
      <c r="I293" s="175"/>
      <c r="J293" s="175"/>
      <c r="K293" s="175"/>
      <c r="L293" s="249"/>
      <c r="M293" s="247"/>
      <c r="N293" s="175"/>
      <c r="O293" s="248"/>
      <c r="P293" s="248"/>
    </row>
    <row r="294" spans="1:16" ht="15.75" customHeight="1" x14ac:dyDescent="0.25">
      <c r="A294" s="175"/>
      <c r="B294" s="244"/>
      <c r="C294" s="175"/>
      <c r="D294" s="175"/>
      <c r="E294" s="175"/>
      <c r="F294" s="175"/>
      <c r="G294" s="175"/>
      <c r="H294" s="245"/>
      <c r="I294" s="175"/>
      <c r="J294" s="175"/>
      <c r="K294" s="175"/>
      <c r="L294" s="249"/>
      <c r="M294" s="247"/>
      <c r="N294" s="175"/>
      <c r="O294" s="248"/>
      <c r="P294" s="248"/>
    </row>
    <row r="295" spans="1:16" ht="15.75" customHeight="1" x14ac:dyDescent="0.25">
      <c r="A295" s="175"/>
      <c r="B295" s="244"/>
      <c r="C295" s="175"/>
      <c r="D295" s="175"/>
      <c r="E295" s="175"/>
      <c r="F295" s="175"/>
      <c r="G295" s="175"/>
      <c r="H295" s="245"/>
      <c r="I295" s="175"/>
      <c r="J295" s="175"/>
      <c r="K295" s="175"/>
      <c r="L295" s="249"/>
      <c r="M295" s="247"/>
      <c r="N295" s="175"/>
      <c r="O295" s="248"/>
      <c r="P295" s="248"/>
    </row>
    <row r="296" spans="1:16" ht="15.75" customHeight="1" x14ac:dyDescent="0.25">
      <c r="A296" s="175"/>
      <c r="B296" s="244"/>
      <c r="C296" s="175"/>
      <c r="D296" s="175"/>
      <c r="E296" s="175"/>
      <c r="F296" s="175"/>
      <c r="G296" s="175"/>
      <c r="H296" s="245"/>
      <c r="I296" s="175"/>
      <c r="J296" s="175"/>
      <c r="K296" s="175"/>
      <c r="L296" s="249"/>
      <c r="M296" s="247"/>
      <c r="N296" s="175"/>
      <c r="O296" s="248"/>
      <c r="P296" s="248"/>
    </row>
    <row r="297" spans="1:16" ht="15.75" customHeight="1" x14ac:dyDescent="0.25">
      <c r="A297" s="175"/>
      <c r="B297" s="244"/>
      <c r="C297" s="175"/>
      <c r="D297" s="175"/>
      <c r="E297" s="175"/>
      <c r="F297" s="175"/>
      <c r="G297" s="175"/>
      <c r="H297" s="245"/>
      <c r="I297" s="175"/>
      <c r="J297" s="175"/>
      <c r="K297" s="175"/>
      <c r="L297" s="249"/>
      <c r="M297" s="247"/>
      <c r="N297" s="175"/>
      <c r="O297" s="248"/>
      <c r="P297" s="248"/>
    </row>
    <row r="298" spans="1:16" ht="15.75" customHeight="1" x14ac:dyDescent="0.25">
      <c r="A298" s="175"/>
      <c r="B298" s="244"/>
      <c r="C298" s="175"/>
      <c r="D298" s="175"/>
      <c r="E298" s="175"/>
      <c r="F298" s="175"/>
      <c r="G298" s="175"/>
      <c r="H298" s="245"/>
      <c r="I298" s="175"/>
      <c r="J298" s="175"/>
      <c r="K298" s="175"/>
      <c r="L298" s="249"/>
      <c r="M298" s="247"/>
      <c r="N298" s="175"/>
      <c r="O298" s="248"/>
      <c r="P298" s="248"/>
    </row>
    <row r="299" spans="1:16" ht="15.75" customHeight="1" x14ac:dyDescent="0.25">
      <c r="A299" s="175"/>
      <c r="B299" s="244"/>
      <c r="C299" s="175"/>
      <c r="D299" s="175"/>
      <c r="E299" s="175"/>
      <c r="F299" s="175"/>
      <c r="G299" s="175"/>
      <c r="H299" s="245"/>
      <c r="I299" s="175"/>
      <c r="J299" s="175"/>
      <c r="K299" s="175"/>
      <c r="L299" s="249"/>
      <c r="M299" s="247"/>
      <c r="N299" s="175"/>
      <c r="O299" s="248"/>
      <c r="P299" s="248"/>
    </row>
    <row r="300" spans="1:16" ht="15.75" customHeight="1" x14ac:dyDescent="0.25">
      <c r="A300" s="175"/>
      <c r="B300" s="244"/>
      <c r="C300" s="175"/>
      <c r="D300" s="175"/>
      <c r="E300" s="175"/>
      <c r="F300" s="175"/>
      <c r="G300" s="175"/>
      <c r="H300" s="245"/>
      <c r="I300" s="175"/>
      <c r="J300" s="175"/>
      <c r="K300" s="175"/>
      <c r="L300" s="249"/>
      <c r="M300" s="247"/>
      <c r="N300" s="175"/>
      <c r="O300" s="248"/>
      <c r="P300" s="248"/>
    </row>
    <row r="301" spans="1:16" ht="15.75" customHeight="1" x14ac:dyDescent="0.25">
      <c r="A301" s="175"/>
      <c r="B301" s="244"/>
      <c r="C301" s="175"/>
      <c r="D301" s="175"/>
      <c r="E301" s="175"/>
      <c r="F301" s="175"/>
      <c r="G301" s="175"/>
      <c r="H301" s="245"/>
      <c r="I301" s="175"/>
      <c r="J301" s="175"/>
      <c r="K301" s="175"/>
      <c r="L301" s="249"/>
      <c r="M301" s="247"/>
      <c r="N301" s="175"/>
      <c r="O301" s="248"/>
      <c r="P301" s="248"/>
    </row>
    <row r="302" spans="1:16" ht="15.75" customHeight="1" x14ac:dyDescent="0.25">
      <c r="A302" s="175"/>
      <c r="B302" s="244"/>
      <c r="C302" s="175"/>
      <c r="D302" s="175"/>
      <c r="E302" s="175"/>
      <c r="F302" s="175"/>
      <c r="G302" s="175"/>
      <c r="H302" s="245"/>
      <c r="I302" s="175"/>
      <c r="J302" s="175"/>
      <c r="K302" s="175"/>
      <c r="L302" s="249"/>
      <c r="M302" s="247"/>
      <c r="N302" s="175"/>
      <c r="O302" s="248"/>
      <c r="P302" s="248"/>
    </row>
    <row r="303" spans="1:16" ht="15.75" customHeight="1" x14ac:dyDescent="0.25">
      <c r="A303" s="175"/>
      <c r="B303" s="244"/>
      <c r="C303" s="175"/>
      <c r="D303" s="175"/>
      <c r="E303" s="175"/>
      <c r="F303" s="175"/>
      <c r="G303" s="175"/>
      <c r="H303" s="245"/>
      <c r="I303" s="175"/>
      <c r="J303" s="175"/>
      <c r="K303" s="175"/>
      <c r="L303" s="249"/>
      <c r="M303" s="247"/>
      <c r="N303" s="175"/>
      <c r="O303" s="248"/>
      <c r="P303" s="248"/>
    </row>
    <row r="304" spans="1:16" ht="15.75" customHeight="1" x14ac:dyDescent="0.25">
      <c r="A304" s="175"/>
      <c r="B304" s="244"/>
      <c r="C304" s="175"/>
      <c r="D304" s="175"/>
      <c r="E304" s="175"/>
      <c r="F304" s="175"/>
      <c r="G304" s="175"/>
      <c r="H304" s="245"/>
      <c r="I304" s="175"/>
      <c r="J304" s="175"/>
      <c r="K304" s="175"/>
      <c r="L304" s="249"/>
      <c r="M304" s="247"/>
      <c r="N304" s="175"/>
      <c r="O304" s="248"/>
      <c r="P304" s="248"/>
    </row>
    <row r="305" spans="1:16" ht="15.75" customHeight="1" x14ac:dyDescent="0.25">
      <c r="A305" s="175"/>
      <c r="B305" s="244"/>
      <c r="C305" s="175"/>
      <c r="D305" s="175"/>
      <c r="E305" s="175"/>
      <c r="F305" s="175"/>
      <c r="G305" s="175"/>
      <c r="H305" s="245"/>
      <c r="I305" s="175"/>
      <c r="J305" s="175"/>
      <c r="K305" s="175"/>
      <c r="L305" s="249"/>
      <c r="M305" s="247"/>
      <c r="N305" s="175"/>
      <c r="O305" s="248"/>
      <c r="P305" s="248"/>
    </row>
    <row r="306" spans="1:16" ht="15.75" customHeight="1" x14ac:dyDescent="0.25">
      <c r="A306" s="175"/>
      <c r="B306" s="244"/>
      <c r="C306" s="175"/>
      <c r="D306" s="175"/>
      <c r="E306" s="175"/>
      <c r="F306" s="175"/>
      <c r="G306" s="175"/>
      <c r="H306" s="245"/>
      <c r="I306" s="175"/>
      <c r="J306" s="175"/>
      <c r="K306" s="175"/>
      <c r="L306" s="249"/>
      <c r="M306" s="247"/>
      <c r="N306" s="175"/>
      <c r="O306" s="248"/>
      <c r="P306" s="248"/>
    </row>
    <row r="307" spans="1:16" ht="15.75" customHeight="1" x14ac:dyDescent="0.25">
      <c r="A307" s="175"/>
      <c r="B307" s="244"/>
      <c r="C307" s="175"/>
      <c r="D307" s="175"/>
      <c r="E307" s="175"/>
      <c r="F307" s="175"/>
      <c r="G307" s="175"/>
      <c r="H307" s="245"/>
      <c r="I307" s="175"/>
      <c r="J307" s="175"/>
      <c r="K307" s="175"/>
      <c r="L307" s="249"/>
      <c r="M307" s="247"/>
      <c r="N307" s="175"/>
      <c r="O307" s="248"/>
      <c r="P307" s="248"/>
    </row>
    <row r="308" spans="1:16" ht="15.75" customHeight="1" x14ac:dyDescent="0.25">
      <c r="A308" s="175"/>
      <c r="B308" s="244"/>
      <c r="C308" s="175"/>
      <c r="D308" s="175"/>
      <c r="E308" s="175"/>
      <c r="F308" s="175"/>
      <c r="G308" s="175"/>
      <c r="H308" s="245"/>
      <c r="I308" s="175"/>
      <c r="J308" s="175"/>
      <c r="K308" s="175"/>
      <c r="L308" s="249"/>
      <c r="M308" s="247"/>
      <c r="N308" s="175"/>
      <c r="O308" s="248"/>
      <c r="P308" s="248"/>
    </row>
    <row r="309" spans="1:16" ht="15.75" customHeight="1" x14ac:dyDescent="0.25">
      <c r="A309" s="175"/>
      <c r="B309" s="244"/>
      <c r="C309" s="175"/>
      <c r="D309" s="175"/>
      <c r="E309" s="175"/>
      <c r="F309" s="175"/>
      <c r="G309" s="175"/>
      <c r="H309" s="245"/>
      <c r="I309" s="175"/>
      <c r="J309" s="175"/>
      <c r="K309" s="175"/>
      <c r="L309" s="249"/>
      <c r="M309" s="247"/>
      <c r="N309" s="175"/>
      <c r="O309" s="248"/>
      <c r="P309" s="248"/>
    </row>
    <row r="310" spans="1:16" ht="15.75" customHeight="1" x14ac:dyDescent="0.25">
      <c r="A310" s="175"/>
      <c r="B310" s="244"/>
      <c r="C310" s="175"/>
      <c r="D310" s="175"/>
      <c r="E310" s="175"/>
      <c r="F310" s="175"/>
      <c r="G310" s="175"/>
      <c r="H310" s="245"/>
      <c r="I310" s="175"/>
      <c r="J310" s="175"/>
      <c r="K310" s="175"/>
      <c r="L310" s="249"/>
      <c r="M310" s="247"/>
      <c r="N310" s="175"/>
      <c r="O310" s="248"/>
      <c r="P310" s="248"/>
    </row>
    <row r="311" spans="1:16" ht="15.75" customHeight="1" x14ac:dyDescent="0.25">
      <c r="A311" s="175"/>
      <c r="B311" s="244"/>
      <c r="C311" s="175"/>
      <c r="D311" s="175"/>
      <c r="E311" s="175"/>
      <c r="F311" s="175"/>
      <c r="G311" s="175"/>
      <c r="H311" s="245"/>
      <c r="I311" s="175"/>
      <c r="J311" s="175"/>
      <c r="K311" s="175"/>
      <c r="L311" s="249"/>
      <c r="M311" s="247"/>
      <c r="N311" s="175"/>
      <c r="O311" s="248"/>
      <c r="P311" s="248"/>
    </row>
    <row r="312" spans="1:16" ht="15.75" customHeight="1" x14ac:dyDescent="0.25">
      <c r="A312" s="175"/>
      <c r="B312" s="244"/>
      <c r="C312" s="175"/>
      <c r="D312" s="175"/>
      <c r="E312" s="175"/>
      <c r="F312" s="175"/>
      <c r="G312" s="175"/>
      <c r="H312" s="245"/>
      <c r="I312" s="175"/>
      <c r="J312" s="175"/>
      <c r="K312" s="175"/>
      <c r="L312" s="249"/>
      <c r="M312" s="247"/>
      <c r="N312" s="175"/>
      <c r="O312" s="248"/>
      <c r="P312" s="248"/>
    </row>
    <row r="313" spans="1:16" ht="15.75" customHeight="1" x14ac:dyDescent="0.25">
      <c r="A313" s="175"/>
      <c r="B313" s="244"/>
      <c r="C313" s="175"/>
      <c r="D313" s="175"/>
      <c r="E313" s="175"/>
      <c r="F313" s="175"/>
      <c r="G313" s="175"/>
      <c r="H313" s="245"/>
      <c r="I313" s="175"/>
      <c r="J313" s="175"/>
      <c r="K313" s="175"/>
      <c r="L313" s="249"/>
      <c r="M313" s="247"/>
      <c r="N313" s="175"/>
      <c r="O313" s="248"/>
      <c r="P313" s="248"/>
    </row>
    <row r="314" spans="1:16" ht="15.75" customHeight="1" x14ac:dyDescent="0.25">
      <c r="A314" s="175"/>
      <c r="B314" s="244"/>
      <c r="C314" s="175"/>
      <c r="D314" s="175"/>
      <c r="E314" s="175"/>
      <c r="F314" s="175"/>
      <c r="G314" s="175"/>
      <c r="H314" s="245"/>
      <c r="I314" s="175"/>
      <c r="J314" s="175"/>
      <c r="K314" s="175"/>
      <c r="L314" s="249"/>
      <c r="M314" s="247"/>
      <c r="N314" s="175"/>
      <c r="O314" s="248"/>
      <c r="P314" s="248"/>
    </row>
    <row r="315" spans="1:16" ht="15.75" customHeight="1" x14ac:dyDescent="0.25">
      <c r="A315" s="175"/>
      <c r="B315" s="244"/>
      <c r="C315" s="175"/>
      <c r="D315" s="175"/>
      <c r="E315" s="175"/>
      <c r="F315" s="175"/>
      <c r="G315" s="175"/>
      <c r="H315" s="245"/>
      <c r="I315" s="175"/>
      <c r="J315" s="175"/>
      <c r="K315" s="175"/>
      <c r="L315" s="249"/>
      <c r="M315" s="247"/>
      <c r="N315" s="175"/>
      <c r="O315" s="248"/>
      <c r="P315" s="248"/>
    </row>
    <row r="316" spans="1:16" ht="15.75" customHeight="1" x14ac:dyDescent="0.25">
      <c r="A316" s="175"/>
      <c r="B316" s="244"/>
      <c r="C316" s="175"/>
      <c r="D316" s="175"/>
      <c r="E316" s="175"/>
      <c r="F316" s="175"/>
      <c r="G316" s="175"/>
      <c r="H316" s="245"/>
      <c r="I316" s="175"/>
      <c r="J316" s="175"/>
      <c r="K316" s="175"/>
      <c r="L316" s="249"/>
      <c r="M316" s="247"/>
      <c r="N316" s="175"/>
      <c r="O316" s="248"/>
      <c r="P316" s="248"/>
    </row>
    <row r="317" spans="1:16" ht="15.75" customHeight="1" x14ac:dyDescent="0.25">
      <c r="A317" s="175"/>
      <c r="B317" s="244"/>
      <c r="C317" s="175"/>
      <c r="D317" s="175"/>
      <c r="E317" s="175"/>
      <c r="F317" s="175"/>
      <c r="G317" s="175"/>
      <c r="H317" s="245"/>
      <c r="I317" s="175"/>
      <c r="J317" s="175"/>
      <c r="K317" s="175"/>
      <c r="L317" s="249"/>
      <c r="M317" s="247"/>
      <c r="N317" s="175"/>
      <c r="O317" s="248"/>
      <c r="P317" s="248"/>
    </row>
    <row r="318" spans="1:16" ht="15.75" customHeight="1" x14ac:dyDescent="0.25">
      <c r="A318" s="175"/>
      <c r="B318" s="244"/>
      <c r="C318" s="175"/>
      <c r="D318" s="175"/>
      <c r="E318" s="175"/>
      <c r="F318" s="175"/>
      <c r="G318" s="175"/>
      <c r="H318" s="245"/>
      <c r="I318" s="175"/>
      <c r="J318" s="175"/>
      <c r="K318" s="175"/>
      <c r="L318" s="249"/>
      <c r="M318" s="247"/>
      <c r="N318" s="175"/>
      <c r="O318" s="248"/>
      <c r="P318" s="248"/>
    </row>
    <row r="319" spans="1:16" ht="15.75" customHeight="1" x14ac:dyDescent="0.25">
      <c r="A319" s="175"/>
      <c r="B319" s="244"/>
      <c r="C319" s="175"/>
      <c r="D319" s="175"/>
      <c r="E319" s="175"/>
      <c r="F319" s="175"/>
      <c r="G319" s="175"/>
      <c r="H319" s="245"/>
      <c r="I319" s="175"/>
      <c r="J319" s="175"/>
      <c r="K319" s="175"/>
      <c r="L319" s="249"/>
      <c r="M319" s="247"/>
      <c r="N319" s="175"/>
      <c r="O319" s="248"/>
      <c r="P319" s="248"/>
    </row>
    <row r="320" spans="1:16" ht="15.75" customHeight="1" x14ac:dyDescent="0.25">
      <c r="A320" s="175"/>
      <c r="B320" s="244"/>
      <c r="C320" s="175"/>
      <c r="D320" s="175"/>
      <c r="E320" s="175"/>
      <c r="F320" s="175"/>
      <c r="G320" s="175"/>
      <c r="H320" s="245"/>
      <c r="I320" s="175"/>
      <c r="J320" s="175"/>
      <c r="K320" s="175"/>
      <c r="L320" s="249"/>
      <c r="M320" s="247"/>
      <c r="N320" s="175"/>
      <c r="O320" s="248"/>
      <c r="P320" s="248"/>
    </row>
    <row r="321" spans="1:16" ht="15.75" customHeight="1" x14ac:dyDescent="0.25">
      <c r="A321" s="175"/>
      <c r="B321" s="244"/>
      <c r="C321" s="175"/>
      <c r="D321" s="175"/>
      <c r="E321" s="175"/>
      <c r="F321" s="175"/>
      <c r="G321" s="175"/>
      <c r="H321" s="245"/>
      <c r="I321" s="175"/>
      <c r="J321" s="175"/>
      <c r="K321" s="175"/>
      <c r="L321" s="249"/>
      <c r="M321" s="247"/>
      <c r="N321" s="175"/>
      <c r="O321" s="248"/>
      <c r="P321" s="248"/>
    </row>
    <row r="322" spans="1:16" ht="15.75" customHeight="1" x14ac:dyDescent="0.25">
      <c r="A322" s="175"/>
      <c r="B322" s="244"/>
      <c r="C322" s="175"/>
      <c r="D322" s="175"/>
      <c r="E322" s="175"/>
      <c r="F322" s="175"/>
      <c r="G322" s="175"/>
      <c r="H322" s="245"/>
      <c r="I322" s="175"/>
      <c r="J322" s="175"/>
      <c r="K322" s="175"/>
      <c r="L322" s="249"/>
      <c r="M322" s="247"/>
      <c r="N322" s="175"/>
      <c r="O322" s="248"/>
      <c r="P322" s="248"/>
    </row>
    <row r="323" spans="1:16" ht="15.75" customHeight="1" x14ac:dyDescent="0.25">
      <c r="A323" s="175"/>
      <c r="B323" s="244"/>
      <c r="C323" s="175"/>
      <c r="D323" s="175"/>
      <c r="E323" s="175"/>
      <c r="F323" s="175"/>
      <c r="G323" s="175"/>
      <c r="H323" s="245"/>
      <c r="I323" s="175"/>
      <c r="J323" s="175"/>
      <c r="K323" s="175"/>
      <c r="L323" s="249"/>
      <c r="M323" s="247"/>
      <c r="N323" s="175"/>
      <c r="O323" s="248"/>
      <c r="P323" s="248"/>
    </row>
    <row r="324" spans="1:16" ht="15.75" customHeight="1" x14ac:dyDescent="0.25">
      <c r="A324" s="175"/>
      <c r="B324" s="244"/>
      <c r="C324" s="175"/>
      <c r="D324" s="175"/>
      <c r="E324" s="175"/>
      <c r="F324" s="175"/>
      <c r="G324" s="175"/>
      <c r="H324" s="245"/>
      <c r="I324" s="175"/>
      <c r="J324" s="175"/>
      <c r="K324" s="175"/>
      <c r="L324" s="249"/>
      <c r="M324" s="247"/>
      <c r="N324" s="175"/>
      <c r="O324" s="248"/>
      <c r="P324" s="248"/>
    </row>
    <row r="325" spans="1:16" ht="15.75" customHeight="1" x14ac:dyDescent="0.25">
      <c r="A325" s="175"/>
      <c r="B325" s="244"/>
      <c r="C325" s="175"/>
      <c r="D325" s="175"/>
      <c r="E325" s="175"/>
      <c r="F325" s="175"/>
      <c r="G325" s="175"/>
      <c r="H325" s="245"/>
      <c r="I325" s="175"/>
      <c r="J325" s="175"/>
      <c r="K325" s="175"/>
      <c r="L325" s="249"/>
      <c r="M325" s="247"/>
      <c r="N325" s="175"/>
      <c r="O325" s="248"/>
      <c r="P325" s="248"/>
    </row>
    <row r="326" spans="1:16" ht="15.75" customHeight="1" x14ac:dyDescent="0.25">
      <c r="A326" s="175"/>
      <c r="B326" s="244"/>
      <c r="C326" s="175"/>
      <c r="D326" s="175"/>
      <c r="E326" s="175"/>
      <c r="F326" s="175"/>
      <c r="G326" s="175"/>
      <c r="H326" s="245"/>
      <c r="I326" s="175"/>
      <c r="J326" s="175"/>
      <c r="K326" s="175"/>
      <c r="L326" s="249"/>
      <c r="M326" s="247"/>
      <c r="N326" s="175"/>
      <c r="O326" s="248"/>
      <c r="P326" s="248"/>
    </row>
    <row r="327" spans="1:16" ht="15.75" customHeight="1" x14ac:dyDescent="0.25">
      <c r="A327" s="175"/>
      <c r="B327" s="244"/>
      <c r="C327" s="175"/>
      <c r="D327" s="175"/>
      <c r="E327" s="175"/>
      <c r="F327" s="175"/>
      <c r="G327" s="175"/>
      <c r="H327" s="245"/>
      <c r="I327" s="175"/>
      <c r="J327" s="175"/>
      <c r="K327" s="175"/>
      <c r="L327" s="249"/>
      <c r="M327" s="247"/>
      <c r="N327" s="175"/>
      <c r="O327" s="248"/>
      <c r="P327" s="248"/>
    </row>
    <row r="328" spans="1:16" ht="15.75" customHeight="1" x14ac:dyDescent="0.25">
      <c r="A328" s="175"/>
      <c r="B328" s="244"/>
      <c r="C328" s="175"/>
      <c r="D328" s="175"/>
      <c r="E328" s="175"/>
      <c r="F328" s="175"/>
      <c r="G328" s="175"/>
      <c r="H328" s="245"/>
      <c r="I328" s="175"/>
      <c r="J328" s="175"/>
      <c r="K328" s="175"/>
      <c r="L328" s="249"/>
      <c r="M328" s="247"/>
      <c r="N328" s="175"/>
      <c r="O328" s="248"/>
      <c r="P328" s="248"/>
    </row>
    <row r="329" spans="1:16" ht="15.75" customHeight="1" x14ac:dyDescent="0.25">
      <c r="A329" s="175"/>
      <c r="B329" s="244"/>
      <c r="C329" s="175"/>
      <c r="D329" s="175"/>
      <c r="E329" s="175"/>
      <c r="F329" s="175"/>
      <c r="G329" s="175"/>
      <c r="H329" s="245"/>
      <c r="I329" s="175"/>
      <c r="J329" s="175"/>
      <c r="K329" s="175"/>
      <c r="L329" s="249"/>
      <c r="M329" s="247"/>
      <c r="N329" s="175"/>
      <c r="O329" s="248"/>
      <c r="P329" s="248"/>
    </row>
    <row r="330" spans="1:16" ht="15.75" customHeight="1" x14ac:dyDescent="0.25">
      <c r="A330" s="175"/>
      <c r="B330" s="244"/>
      <c r="C330" s="175"/>
      <c r="D330" s="175"/>
      <c r="E330" s="175"/>
      <c r="F330" s="175"/>
      <c r="G330" s="175"/>
      <c r="H330" s="245"/>
      <c r="I330" s="175"/>
      <c r="J330" s="175"/>
      <c r="K330" s="175"/>
      <c r="L330" s="249"/>
      <c r="M330" s="247"/>
      <c r="N330" s="175"/>
      <c r="O330" s="248"/>
      <c r="P330" s="248"/>
    </row>
    <row r="331" spans="1:16" ht="15.75" customHeight="1" x14ac:dyDescent="0.25">
      <c r="A331" s="175"/>
      <c r="B331" s="244"/>
      <c r="C331" s="175"/>
      <c r="D331" s="175"/>
      <c r="E331" s="175"/>
      <c r="F331" s="175"/>
      <c r="G331" s="175"/>
      <c r="H331" s="245"/>
      <c r="I331" s="175"/>
      <c r="J331" s="175"/>
      <c r="K331" s="175"/>
      <c r="L331" s="249"/>
      <c r="M331" s="247"/>
      <c r="N331" s="175"/>
      <c r="O331" s="248"/>
      <c r="P331" s="248"/>
    </row>
    <row r="332" spans="1:16" ht="15.75" customHeight="1" x14ac:dyDescent="0.25">
      <c r="A332" s="175"/>
      <c r="B332" s="244"/>
      <c r="C332" s="175"/>
      <c r="D332" s="175"/>
      <c r="E332" s="175"/>
      <c r="F332" s="175"/>
      <c r="G332" s="175"/>
      <c r="H332" s="245"/>
      <c r="I332" s="175"/>
      <c r="J332" s="175"/>
      <c r="K332" s="175"/>
      <c r="L332" s="249"/>
      <c r="M332" s="247"/>
      <c r="N332" s="175"/>
      <c r="O332" s="248"/>
      <c r="P332" s="248"/>
    </row>
    <row r="333" spans="1:16" ht="15.75" customHeight="1" x14ac:dyDescent="0.25">
      <c r="A333" s="175"/>
      <c r="B333" s="244"/>
      <c r="C333" s="175"/>
      <c r="D333" s="175"/>
      <c r="E333" s="175"/>
      <c r="F333" s="175"/>
      <c r="G333" s="175"/>
      <c r="H333" s="245"/>
      <c r="I333" s="175"/>
      <c r="J333" s="175"/>
      <c r="K333" s="175"/>
      <c r="L333" s="249"/>
      <c r="M333" s="247"/>
      <c r="N333" s="175"/>
      <c r="O333" s="248"/>
      <c r="P333" s="248"/>
    </row>
    <row r="334" spans="1:16" ht="15.75" customHeight="1" x14ac:dyDescent="0.25">
      <c r="A334" s="175"/>
      <c r="B334" s="244"/>
      <c r="C334" s="175"/>
      <c r="D334" s="175"/>
      <c r="E334" s="175"/>
      <c r="F334" s="175"/>
      <c r="G334" s="175"/>
      <c r="H334" s="245"/>
      <c r="I334" s="175"/>
      <c r="J334" s="175"/>
      <c r="K334" s="175"/>
      <c r="L334" s="249"/>
      <c r="M334" s="247"/>
      <c r="N334" s="175"/>
      <c r="O334" s="248"/>
      <c r="P334" s="248"/>
    </row>
    <row r="335" spans="1:16" ht="15.75" customHeight="1" x14ac:dyDescent="0.25">
      <c r="A335" s="175"/>
      <c r="B335" s="244"/>
      <c r="C335" s="175"/>
      <c r="D335" s="175"/>
      <c r="E335" s="175"/>
      <c r="F335" s="175"/>
      <c r="G335" s="175"/>
      <c r="H335" s="245"/>
      <c r="I335" s="175"/>
      <c r="J335" s="175"/>
      <c r="K335" s="175"/>
      <c r="L335" s="249"/>
      <c r="M335" s="247"/>
      <c r="N335" s="175"/>
      <c r="O335" s="248"/>
      <c r="P335" s="248"/>
    </row>
    <row r="336" spans="1:16" ht="15.75" customHeight="1" x14ac:dyDescent="0.25">
      <c r="A336" s="175"/>
      <c r="B336" s="244"/>
      <c r="C336" s="175"/>
      <c r="D336" s="175"/>
      <c r="E336" s="175"/>
      <c r="F336" s="175"/>
      <c r="G336" s="175"/>
      <c r="H336" s="245"/>
      <c r="I336" s="175"/>
      <c r="J336" s="175"/>
      <c r="K336" s="175"/>
      <c r="L336" s="249"/>
      <c r="M336" s="247"/>
      <c r="N336" s="175"/>
      <c r="O336" s="248"/>
      <c r="P336" s="248"/>
    </row>
    <row r="337" spans="1:16" ht="15.75" customHeight="1" x14ac:dyDescent="0.25">
      <c r="A337" s="175"/>
      <c r="B337" s="244"/>
      <c r="C337" s="175"/>
      <c r="D337" s="175"/>
      <c r="E337" s="175"/>
      <c r="F337" s="175"/>
      <c r="G337" s="175"/>
      <c r="H337" s="245"/>
      <c r="I337" s="175"/>
      <c r="J337" s="175"/>
      <c r="K337" s="175"/>
      <c r="L337" s="249"/>
      <c r="M337" s="247"/>
      <c r="N337" s="175"/>
      <c r="O337" s="248"/>
      <c r="P337" s="248"/>
    </row>
    <row r="338" spans="1:16" ht="15.75" customHeight="1" x14ac:dyDescent="0.25">
      <c r="A338" s="175"/>
      <c r="B338" s="244"/>
      <c r="C338" s="175"/>
      <c r="D338" s="175"/>
      <c r="E338" s="175"/>
      <c r="F338" s="175"/>
      <c r="G338" s="175"/>
      <c r="H338" s="245"/>
      <c r="I338" s="175"/>
      <c r="J338" s="175"/>
      <c r="K338" s="175"/>
      <c r="L338" s="249"/>
      <c r="M338" s="247"/>
      <c r="N338" s="175"/>
      <c r="O338" s="248"/>
      <c r="P338" s="248"/>
    </row>
    <row r="339" spans="1:16" ht="15.75" customHeight="1" x14ac:dyDescent="0.25">
      <c r="A339" s="175"/>
      <c r="B339" s="244"/>
      <c r="C339" s="175"/>
      <c r="D339" s="175"/>
      <c r="E339" s="175"/>
      <c r="F339" s="175"/>
      <c r="G339" s="175"/>
      <c r="H339" s="245"/>
      <c r="I339" s="175"/>
      <c r="J339" s="175"/>
      <c r="K339" s="175"/>
      <c r="L339" s="249"/>
      <c r="M339" s="247"/>
      <c r="N339" s="175"/>
      <c r="O339" s="248"/>
      <c r="P339" s="248"/>
    </row>
    <row r="340" spans="1:16" ht="15.75" customHeight="1" x14ac:dyDescent="0.25">
      <c r="A340" s="175"/>
      <c r="B340" s="244"/>
      <c r="C340" s="175"/>
      <c r="D340" s="175"/>
      <c r="E340" s="175"/>
      <c r="F340" s="175"/>
      <c r="G340" s="175"/>
      <c r="H340" s="245"/>
      <c r="I340" s="175"/>
      <c r="J340" s="175"/>
      <c r="K340" s="175"/>
      <c r="L340" s="249"/>
      <c r="M340" s="247"/>
      <c r="N340" s="175"/>
      <c r="O340" s="248"/>
      <c r="P340" s="248"/>
    </row>
    <row r="341" spans="1:16" ht="15.75" customHeight="1" x14ac:dyDescent="0.25">
      <c r="A341" s="175"/>
      <c r="B341" s="244"/>
      <c r="C341" s="175"/>
      <c r="D341" s="175"/>
      <c r="E341" s="175"/>
      <c r="F341" s="175"/>
      <c r="G341" s="175"/>
      <c r="H341" s="245"/>
      <c r="I341" s="175"/>
      <c r="J341" s="175"/>
      <c r="K341" s="175"/>
      <c r="L341" s="249"/>
      <c r="M341" s="247"/>
      <c r="N341" s="175"/>
      <c r="O341" s="248"/>
      <c r="P341" s="248"/>
    </row>
    <row r="342" spans="1:16" ht="15.75" customHeight="1" x14ac:dyDescent="0.25">
      <c r="A342" s="175"/>
      <c r="B342" s="244"/>
      <c r="C342" s="175"/>
      <c r="D342" s="175"/>
      <c r="E342" s="175"/>
      <c r="F342" s="175"/>
      <c r="G342" s="175"/>
      <c r="H342" s="245"/>
      <c r="I342" s="175"/>
      <c r="J342" s="175"/>
      <c r="K342" s="175"/>
      <c r="L342" s="249"/>
      <c r="M342" s="247"/>
      <c r="N342" s="175"/>
      <c r="O342" s="248"/>
      <c r="P342" s="248"/>
    </row>
    <row r="343" spans="1:16" ht="15.75" customHeight="1" x14ac:dyDescent="0.25">
      <c r="A343" s="175"/>
      <c r="B343" s="244"/>
      <c r="C343" s="175"/>
      <c r="D343" s="175"/>
      <c r="E343" s="175"/>
      <c r="F343" s="175"/>
      <c r="G343" s="175"/>
      <c r="H343" s="245"/>
      <c r="I343" s="175"/>
      <c r="J343" s="175"/>
      <c r="K343" s="175"/>
      <c r="L343" s="249"/>
      <c r="M343" s="247"/>
      <c r="N343" s="175"/>
      <c r="O343" s="248"/>
      <c r="P343" s="248"/>
    </row>
    <row r="344" spans="1:16" ht="15.75" customHeight="1" x14ac:dyDescent="0.25">
      <c r="A344" s="175"/>
      <c r="B344" s="244"/>
      <c r="C344" s="175"/>
      <c r="D344" s="175"/>
      <c r="E344" s="175"/>
      <c r="F344" s="175"/>
      <c r="G344" s="175"/>
      <c r="H344" s="245"/>
      <c r="I344" s="175"/>
      <c r="J344" s="175"/>
      <c r="K344" s="175"/>
      <c r="L344" s="249"/>
      <c r="M344" s="247"/>
      <c r="N344" s="175"/>
      <c r="O344" s="248"/>
      <c r="P344" s="248"/>
    </row>
    <row r="345" spans="1:16" ht="15.75" customHeight="1" x14ac:dyDescent="0.25">
      <c r="A345" s="175"/>
      <c r="B345" s="244"/>
      <c r="C345" s="175"/>
      <c r="D345" s="175"/>
      <c r="E345" s="175"/>
      <c r="F345" s="175"/>
      <c r="G345" s="175"/>
      <c r="H345" s="245"/>
      <c r="I345" s="175"/>
      <c r="J345" s="175"/>
      <c r="K345" s="175"/>
      <c r="L345" s="249"/>
      <c r="M345" s="247"/>
      <c r="N345" s="175"/>
      <c r="O345" s="248"/>
      <c r="P345" s="248"/>
    </row>
    <row r="346" spans="1:16" ht="15.75" customHeight="1" x14ac:dyDescent="0.25">
      <c r="A346" s="175"/>
      <c r="B346" s="244"/>
      <c r="C346" s="175"/>
      <c r="D346" s="175"/>
      <c r="E346" s="175"/>
      <c r="F346" s="175"/>
      <c r="G346" s="175"/>
      <c r="H346" s="245"/>
      <c r="I346" s="175"/>
      <c r="J346" s="175"/>
      <c r="K346" s="175"/>
      <c r="L346" s="249"/>
      <c r="M346" s="247"/>
      <c r="N346" s="175"/>
      <c r="O346" s="248"/>
      <c r="P346" s="248"/>
    </row>
    <row r="347" spans="1:16" ht="15.75" customHeight="1" x14ac:dyDescent="0.25">
      <c r="A347" s="175"/>
      <c r="B347" s="244"/>
      <c r="C347" s="175"/>
      <c r="D347" s="175"/>
      <c r="E347" s="175"/>
      <c r="F347" s="175"/>
      <c r="G347" s="175"/>
      <c r="H347" s="245"/>
      <c r="I347" s="175"/>
      <c r="J347" s="175"/>
      <c r="K347" s="175"/>
      <c r="L347" s="249"/>
      <c r="M347" s="247"/>
      <c r="N347" s="175"/>
      <c r="O347" s="248"/>
      <c r="P347" s="248"/>
    </row>
    <row r="348" spans="1:16" ht="15.75" customHeight="1" x14ac:dyDescent="0.25">
      <c r="A348" s="175"/>
      <c r="B348" s="244"/>
      <c r="C348" s="175"/>
      <c r="D348" s="175"/>
      <c r="E348" s="175"/>
      <c r="F348" s="175"/>
      <c r="G348" s="175"/>
      <c r="H348" s="245"/>
      <c r="I348" s="175"/>
      <c r="J348" s="175"/>
      <c r="K348" s="175"/>
      <c r="L348" s="249"/>
      <c r="M348" s="247"/>
      <c r="N348" s="175"/>
      <c r="O348" s="248"/>
      <c r="P348" s="248"/>
    </row>
    <row r="349" spans="1:16" ht="15.75" customHeight="1" x14ac:dyDescent="0.25">
      <c r="A349" s="175"/>
      <c r="B349" s="244"/>
      <c r="C349" s="175"/>
      <c r="D349" s="175"/>
      <c r="E349" s="175"/>
      <c r="F349" s="175"/>
      <c r="G349" s="175"/>
      <c r="H349" s="245"/>
      <c r="I349" s="175"/>
      <c r="J349" s="175"/>
      <c r="K349" s="175"/>
      <c r="L349" s="249"/>
      <c r="M349" s="247"/>
      <c r="N349" s="175"/>
      <c r="O349" s="248"/>
      <c r="P349" s="248"/>
    </row>
    <row r="350" spans="1:16" ht="15.75" customHeight="1" x14ac:dyDescent="0.25">
      <c r="A350" s="175"/>
      <c r="B350" s="244"/>
      <c r="C350" s="175"/>
      <c r="D350" s="175"/>
      <c r="E350" s="175"/>
      <c r="F350" s="175"/>
      <c r="G350" s="175"/>
      <c r="H350" s="245"/>
      <c r="I350" s="175"/>
      <c r="J350" s="175"/>
      <c r="K350" s="175"/>
      <c r="L350" s="249"/>
      <c r="M350" s="247"/>
      <c r="N350" s="175"/>
      <c r="O350" s="248"/>
      <c r="P350" s="248"/>
    </row>
    <row r="351" spans="1:16" ht="15.75" customHeight="1" x14ac:dyDescent="0.25">
      <c r="A351" s="175"/>
      <c r="B351" s="244"/>
      <c r="C351" s="175"/>
      <c r="D351" s="175"/>
      <c r="E351" s="175"/>
      <c r="F351" s="175"/>
      <c r="G351" s="175"/>
      <c r="H351" s="245"/>
      <c r="I351" s="175"/>
      <c r="J351" s="175"/>
      <c r="K351" s="175"/>
      <c r="L351" s="249"/>
      <c r="M351" s="247"/>
      <c r="N351" s="175"/>
      <c r="O351" s="248"/>
      <c r="P351" s="248"/>
    </row>
    <row r="352" spans="1:16" ht="15.75" customHeight="1" x14ac:dyDescent="0.25">
      <c r="A352" s="175"/>
      <c r="B352" s="244"/>
      <c r="C352" s="175"/>
      <c r="D352" s="175"/>
      <c r="E352" s="175"/>
      <c r="F352" s="175"/>
      <c r="G352" s="175"/>
      <c r="H352" s="245"/>
      <c r="I352" s="175"/>
      <c r="J352" s="175"/>
      <c r="K352" s="175"/>
      <c r="L352" s="249"/>
      <c r="M352" s="247"/>
      <c r="N352" s="175"/>
      <c r="O352" s="248"/>
      <c r="P352" s="248"/>
    </row>
    <row r="353" spans="1:16" ht="15.75" customHeight="1" x14ac:dyDescent="0.25">
      <c r="A353" s="175"/>
      <c r="B353" s="244"/>
      <c r="C353" s="175"/>
      <c r="D353" s="175"/>
      <c r="E353" s="175"/>
      <c r="F353" s="175"/>
      <c r="G353" s="175"/>
      <c r="H353" s="245"/>
      <c r="I353" s="175"/>
      <c r="J353" s="175"/>
      <c r="K353" s="175"/>
      <c r="L353" s="249"/>
      <c r="M353" s="247"/>
      <c r="N353" s="175"/>
      <c r="O353" s="248"/>
      <c r="P353" s="248"/>
    </row>
    <row r="354" spans="1:16" ht="15.75" customHeight="1" x14ac:dyDescent="0.25">
      <c r="A354" s="175"/>
      <c r="B354" s="244"/>
      <c r="C354" s="175"/>
      <c r="D354" s="175"/>
      <c r="E354" s="175"/>
      <c r="F354" s="175"/>
      <c r="G354" s="175"/>
      <c r="H354" s="245"/>
      <c r="I354" s="175"/>
      <c r="J354" s="175"/>
      <c r="K354" s="175"/>
      <c r="L354" s="249"/>
      <c r="M354" s="247"/>
      <c r="N354" s="175"/>
      <c r="O354" s="248"/>
      <c r="P354" s="248"/>
    </row>
    <row r="355" spans="1:16" ht="15.75" customHeight="1" x14ac:dyDescent="0.25">
      <c r="A355" s="175"/>
      <c r="B355" s="244"/>
      <c r="C355" s="175"/>
      <c r="D355" s="175"/>
      <c r="E355" s="175"/>
      <c r="F355" s="175"/>
      <c r="G355" s="175"/>
      <c r="H355" s="245"/>
      <c r="I355" s="175"/>
      <c r="J355" s="175"/>
      <c r="K355" s="175"/>
      <c r="L355" s="249"/>
      <c r="M355" s="247"/>
      <c r="N355" s="175"/>
      <c r="O355" s="248"/>
      <c r="P355" s="248"/>
    </row>
    <row r="356" spans="1:16" ht="15.75" customHeight="1" x14ac:dyDescent="0.25">
      <c r="A356" s="175"/>
      <c r="B356" s="244"/>
      <c r="C356" s="175"/>
      <c r="D356" s="175"/>
      <c r="E356" s="175"/>
      <c r="F356" s="175"/>
      <c r="G356" s="175"/>
      <c r="H356" s="245"/>
      <c r="I356" s="175"/>
      <c r="J356" s="175"/>
      <c r="K356" s="175"/>
      <c r="L356" s="249"/>
      <c r="M356" s="247"/>
      <c r="N356" s="175"/>
      <c r="O356" s="248"/>
      <c r="P356" s="248"/>
    </row>
    <row r="357" spans="1:16" ht="15.75" customHeight="1" x14ac:dyDescent="0.25">
      <c r="A357" s="175"/>
      <c r="B357" s="244"/>
      <c r="C357" s="175"/>
      <c r="D357" s="175"/>
      <c r="E357" s="175"/>
      <c r="F357" s="175"/>
      <c r="G357" s="175"/>
      <c r="H357" s="245"/>
      <c r="I357" s="175"/>
      <c r="J357" s="175"/>
      <c r="K357" s="175"/>
      <c r="L357" s="249"/>
      <c r="M357" s="247"/>
      <c r="N357" s="175"/>
      <c r="O357" s="248"/>
      <c r="P357" s="248"/>
    </row>
    <row r="358" spans="1:16" ht="15.75" customHeight="1" x14ac:dyDescent="0.25">
      <c r="A358" s="175"/>
      <c r="B358" s="244"/>
      <c r="C358" s="175"/>
      <c r="D358" s="175"/>
      <c r="E358" s="175"/>
      <c r="F358" s="175"/>
      <c r="G358" s="175"/>
      <c r="H358" s="245"/>
      <c r="I358" s="175"/>
      <c r="J358" s="175"/>
      <c r="K358" s="175"/>
      <c r="L358" s="249"/>
      <c r="M358" s="247"/>
      <c r="N358" s="175"/>
      <c r="O358" s="248"/>
      <c r="P358" s="248"/>
    </row>
    <row r="359" spans="1:16" ht="15.75" customHeight="1" x14ac:dyDescent="0.25">
      <c r="A359" s="175"/>
      <c r="B359" s="244"/>
      <c r="C359" s="175"/>
      <c r="D359" s="175"/>
      <c r="E359" s="175"/>
      <c r="F359" s="175"/>
      <c r="G359" s="175"/>
      <c r="H359" s="245"/>
      <c r="I359" s="175"/>
      <c r="J359" s="175"/>
      <c r="K359" s="175"/>
      <c r="L359" s="249"/>
      <c r="M359" s="247"/>
      <c r="N359" s="175"/>
      <c r="O359" s="248"/>
      <c r="P359" s="248"/>
    </row>
    <row r="360" spans="1:16" ht="15.75" customHeight="1" x14ac:dyDescent="0.25">
      <c r="A360" s="175"/>
      <c r="B360" s="244"/>
      <c r="C360" s="175"/>
      <c r="D360" s="175"/>
      <c r="E360" s="175"/>
      <c r="F360" s="175"/>
      <c r="G360" s="175"/>
      <c r="H360" s="245"/>
      <c r="I360" s="175"/>
      <c r="J360" s="175"/>
      <c r="K360" s="175"/>
      <c r="L360" s="249"/>
      <c r="M360" s="247"/>
      <c r="N360" s="175"/>
      <c r="O360" s="248"/>
      <c r="P360" s="248"/>
    </row>
    <row r="361" spans="1:16" ht="15.75" customHeight="1" x14ac:dyDescent="0.25">
      <c r="A361" s="175"/>
      <c r="B361" s="244"/>
      <c r="C361" s="175"/>
      <c r="D361" s="175"/>
      <c r="E361" s="175"/>
      <c r="F361" s="175"/>
      <c r="G361" s="175"/>
      <c r="H361" s="245"/>
      <c r="I361" s="175"/>
      <c r="J361" s="175"/>
      <c r="K361" s="175"/>
      <c r="L361" s="249"/>
      <c r="M361" s="247"/>
      <c r="N361" s="175"/>
      <c r="O361" s="248"/>
      <c r="P361" s="248"/>
    </row>
    <row r="362" spans="1:16" ht="15.75" customHeight="1" x14ac:dyDescent="0.25">
      <c r="A362" s="175"/>
      <c r="B362" s="244"/>
      <c r="C362" s="175"/>
      <c r="D362" s="175"/>
      <c r="E362" s="175"/>
      <c r="F362" s="175"/>
      <c r="G362" s="175"/>
      <c r="H362" s="245"/>
      <c r="I362" s="175"/>
      <c r="J362" s="175"/>
      <c r="K362" s="175"/>
      <c r="L362" s="249"/>
      <c r="M362" s="247"/>
      <c r="N362" s="175"/>
      <c r="O362" s="248"/>
      <c r="P362" s="248"/>
    </row>
    <row r="363" spans="1:16" ht="15.75" customHeight="1" x14ac:dyDescent="0.25">
      <c r="A363" s="175"/>
      <c r="B363" s="244"/>
      <c r="C363" s="175"/>
      <c r="D363" s="175"/>
      <c r="E363" s="175"/>
      <c r="F363" s="175"/>
      <c r="G363" s="175"/>
      <c r="H363" s="245"/>
      <c r="I363" s="175"/>
      <c r="J363" s="175"/>
      <c r="K363" s="175"/>
      <c r="L363" s="249"/>
      <c r="M363" s="247"/>
      <c r="N363" s="175"/>
      <c r="O363" s="248"/>
      <c r="P363" s="248"/>
    </row>
    <row r="364" spans="1:16" ht="15.75" customHeight="1" x14ac:dyDescent="0.25">
      <c r="A364" s="175"/>
      <c r="B364" s="244"/>
      <c r="C364" s="175"/>
      <c r="D364" s="175"/>
      <c r="E364" s="175"/>
      <c r="F364" s="175"/>
      <c r="G364" s="175"/>
      <c r="H364" s="245"/>
      <c r="I364" s="175"/>
      <c r="J364" s="175"/>
      <c r="K364" s="175"/>
      <c r="L364" s="249"/>
      <c r="M364" s="247"/>
      <c r="N364" s="175"/>
      <c r="O364" s="248"/>
      <c r="P364" s="248"/>
    </row>
    <row r="365" spans="1:16" ht="15.75" customHeight="1" x14ac:dyDescent="0.25">
      <c r="A365" s="175"/>
      <c r="B365" s="244"/>
      <c r="C365" s="175"/>
      <c r="D365" s="175"/>
      <c r="E365" s="175"/>
      <c r="F365" s="175"/>
      <c r="G365" s="175"/>
      <c r="H365" s="245"/>
      <c r="I365" s="175"/>
      <c r="J365" s="175"/>
      <c r="K365" s="175"/>
      <c r="L365" s="249"/>
      <c r="M365" s="247"/>
      <c r="N365" s="175"/>
      <c r="O365" s="248"/>
      <c r="P365" s="248"/>
    </row>
    <row r="366" spans="1:16" ht="15.75" customHeight="1" x14ac:dyDescent="0.25">
      <c r="A366" s="175"/>
      <c r="B366" s="244"/>
      <c r="C366" s="175"/>
      <c r="D366" s="175"/>
      <c r="E366" s="175"/>
      <c r="F366" s="175"/>
      <c r="G366" s="175"/>
      <c r="H366" s="245"/>
      <c r="I366" s="175"/>
      <c r="J366" s="175"/>
      <c r="K366" s="175"/>
      <c r="L366" s="249"/>
      <c r="M366" s="247"/>
      <c r="N366" s="175"/>
      <c r="O366" s="248"/>
      <c r="P366" s="248"/>
    </row>
    <row r="367" spans="1:16" ht="15.75" customHeight="1" x14ac:dyDescent="0.25">
      <c r="A367" s="175"/>
      <c r="B367" s="244"/>
      <c r="C367" s="175"/>
      <c r="D367" s="175"/>
      <c r="E367" s="175"/>
      <c r="F367" s="175"/>
      <c r="G367" s="175"/>
      <c r="H367" s="245"/>
      <c r="I367" s="175"/>
      <c r="J367" s="175"/>
      <c r="K367" s="175"/>
      <c r="L367" s="249"/>
      <c r="M367" s="247"/>
      <c r="N367" s="175"/>
      <c r="O367" s="248"/>
      <c r="P367" s="248"/>
    </row>
    <row r="368" spans="1:16" ht="15.75" customHeight="1" x14ac:dyDescent="0.25">
      <c r="A368" s="175"/>
      <c r="B368" s="244"/>
      <c r="C368" s="175"/>
      <c r="D368" s="175"/>
      <c r="E368" s="175"/>
      <c r="F368" s="175"/>
      <c r="G368" s="175"/>
      <c r="H368" s="245"/>
      <c r="I368" s="175"/>
      <c r="J368" s="175"/>
      <c r="K368" s="175"/>
      <c r="L368" s="249"/>
      <c r="M368" s="247"/>
      <c r="N368" s="175"/>
      <c r="O368" s="248"/>
      <c r="P368" s="248"/>
    </row>
    <row r="369" spans="1:16" ht="15.75" customHeight="1" x14ac:dyDescent="0.25">
      <c r="A369" s="175"/>
      <c r="B369" s="244"/>
      <c r="C369" s="175"/>
      <c r="D369" s="175"/>
      <c r="E369" s="175"/>
      <c r="F369" s="175"/>
      <c r="G369" s="175"/>
      <c r="H369" s="245"/>
      <c r="I369" s="175"/>
      <c r="J369" s="175"/>
      <c r="K369" s="175"/>
      <c r="L369" s="249"/>
      <c r="M369" s="247"/>
      <c r="N369" s="175"/>
      <c r="O369" s="248"/>
      <c r="P369" s="248"/>
    </row>
    <row r="370" spans="1:16" ht="15.75" customHeight="1" x14ac:dyDescent="0.25">
      <c r="A370" s="175"/>
      <c r="B370" s="244"/>
      <c r="C370" s="175"/>
      <c r="D370" s="175"/>
      <c r="E370" s="175"/>
      <c r="F370" s="175"/>
      <c r="G370" s="175"/>
      <c r="H370" s="245"/>
      <c r="I370" s="175"/>
      <c r="J370" s="175"/>
      <c r="K370" s="175"/>
      <c r="L370" s="249"/>
      <c r="M370" s="247"/>
      <c r="N370" s="175"/>
      <c r="O370" s="248"/>
      <c r="P370" s="248"/>
    </row>
    <row r="371" spans="1:16" ht="15.75" customHeight="1" x14ac:dyDescent="0.25">
      <c r="A371" s="175"/>
      <c r="B371" s="244"/>
      <c r="C371" s="175"/>
      <c r="D371" s="175"/>
      <c r="E371" s="175"/>
      <c r="F371" s="175"/>
      <c r="G371" s="175"/>
      <c r="H371" s="245"/>
      <c r="I371" s="175"/>
      <c r="J371" s="175"/>
      <c r="K371" s="175"/>
      <c r="L371" s="249"/>
      <c r="M371" s="247"/>
      <c r="N371" s="175"/>
      <c r="O371" s="248"/>
      <c r="P371" s="248"/>
    </row>
    <row r="372" spans="1:16" ht="15.75" customHeight="1" x14ac:dyDescent="0.25">
      <c r="A372" s="175"/>
      <c r="B372" s="244"/>
      <c r="C372" s="175"/>
      <c r="D372" s="175"/>
      <c r="E372" s="175"/>
      <c r="F372" s="175"/>
      <c r="G372" s="175"/>
      <c r="H372" s="245"/>
      <c r="I372" s="175"/>
      <c r="J372" s="175"/>
      <c r="K372" s="175"/>
      <c r="L372" s="249"/>
      <c r="M372" s="247"/>
      <c r="N372" s="175"/>
      <c r="O372" s="248"/>
      <c r="P372" s="248"/>
    </row>
    <row r="373" spans="1:16" ht="15.75" customHeight="1" x14ac:dyDescent="0.25">
      <c r="A373" s="175"/>
      <c r="B373" s="244"/>
      <c r="C373" s="175"/>
      <c r="D373" s="175"/>
      <c r="E373" s="175"/>
      <c r="F373" s="175"/>
      <c r="G373" s="175"/>
      <c r="H373" s="245"/>
      <c r="I373" s="175"/>
      <c r="J373" s="175"/>
      <c r="K373" s="175"/>
      <c r="L373" s="249"/>
      <c r="M373" s="247"/>
      <c r="N373" s="175"/>
      <c r="O373" s="248"/>
      <c r="P373" s="248"/>
    </row>
    <row r="374" spans="1:16" ht="15.75" customHeight="1" x14ac:dyDescent="0.25">
      <c r="A374" s="175"/>
      <c r="B374" s="244"/>
      <c r="C374" s="175"/>
      <c r="D374" s="175"/>
      <c r="E374" s="175"/>
      <c r="F374" s="175"/>
      <c r="G374" s="175"/>
      <c r="H374" s="245"/>
      <c r="I374" s="175"/>
      <c r="J374" s="175"/>
      <c r="K374" s="175"/>
      <c r="L374" s="249"/>
      <c r="M374" s="247"/>
      <c r="N374" s="175"/>
      <c r="O374" s="248"/>
      <c r="P374" s="248"/>
    </row>
    <row r="375" spans="1:16" ht="15.75" customHeight="1" x14ac:dyDescent="0.25">
      <c r="A375" s="175"/>
      <c r="B375" s="244"/>
      <c r="C375" s="175"/>
      <c r="D375" s="175"/>
      <c r="E375" s="175"/>
      <c r="F375" s="175"/>
      <c r="G375" s="175"/>
      <c r="H375" s="245"/>
      <c r="I375" s="175"/>
      <c r="J375" s="175"/>
      <c r="K375" s="175"/>
      <c r="L375" s="249"/>
      <c r="M375" s="247"/>
      <c r="N375" s="175"/>
      <c r="O375" s="248"/>
      <c r="P375" s="248"/>
    </row>
    <row r="376" spans="1:16" ht="15.75" customHeight="1" x14ac:dyDescent="0.25">
      <c r="A376" s="175"/>
      <c r="B376" s="244"/>
      <c r="C376" s="175"/>
      <c r="D376" s="175"/>
      <c r="E376" s="175"/>
      <c r="F376" s="175"/>
      <c r="G376" s="175"/>
      <c r="H376" s="245"/>
      <c r="I376" s="175"/>
      <c r="J376" s="175"/>
      <c r="K376" s="175"/>
      <c r="L376" s="249"/>
      <c r="M376" s="247"/>
      <c r="N376" s="175"/>
      <c r="O376" s="248"/>
      <c r="P376" s="248"/>
    </row>
    <row r="377" spans="1:16" ht="15.75" customHeight="1" x14ac:dyDescent="0.25">
      <c r="A377" s="175"/>
      <c r="B377" s="244"/>
      <c r="C377" s="175"/>
      <c r="D377" s="175"/>
      <c r="E377" s="175"/>
      <c r="F377" s="175"/>
      <c r="G377" s="175"/>
      <c r="H377" s="245"/>
      <c r="I377" s="175"/>
      <c r="J377" s="175"/>
      <c r="K377" s="175"/>
      <c r="L377" s="249"/>
      <c r="M377" s="247"/>
      <c r="N377" s="175"/>
      <c r="O377" s="248"/>
      <c r="P377" s="248"/>
    </row>
    <row r="378" spans="1:16" ht="15.75" customHeight="1" x14ac:dyDescent="0.25">
      <c r="A378" s="175"/>
      <c r="B378" s="244"/>
      <c r="C378" s="175"/>
      <c r="D378" s="175"/>
      <c r="E378" s="175"/>
      <c r="F378" s="175"/>
      <c r="G378" s="175"/>
      <c r="H378" s="245"/>
      <c r="I378" s="175"/>
      <c r="J378" s="175"/>
      <c r="K378" s="175"/>
      <c r="L378" s="249"/>
      <c r="M378" s="247"/>
      <c r="N378" s="175"/>
      <c r="O378" s="248"/>
      <c r="P378" s="248"/>
    </row>
    <row r="379" spans="1:16" ht="15.75" customHeight="1" x14ac:dyDescent="0.25">
      <c r="A379" s="175"/>
      <c r="B379" s="244"/>
      <c r="C379" s="175"/>
      <c r="D379" s="175"/>
      <c r="E379" s="175"/>
      <c r="F379" s="175"/>
      <c r="G379" s="175"/>
      <c r="H379" s="245"/>
      <c r="I379" s="175"/>
      <c r="J379" s="175"/>
      <c r="K379" s="175"/>
      <c r="L379" s="249"/>
      <c r="M379" s="247"/>
      <c r="N379" s="175"/>
      <c r="O379" s="248"/>
      <c r="P379" s="248"/>
    </row>
    <row r="380" spans="1:16" ht="15.75" customHeight="1" x14ac:dyDescent="0.25">
      <c r="A380" s="175"/>
      <c r="B380" s="244"/>
      <c r="C380" s="175"/>
      <c r="D380" s="175"/>
      <c r="E380" s="175"/>
      <c r="F380" s="175"/>
      <c r="G380" s="175"/>
      <c r="H380" s="245"/>
      <c r="I380" s="175"/>
      <c r="J380" s="175"/>
      <c r="K380" s="175"/>
      <c r="L380" s="249"/>
      <c r="M380" s="247"/>
      <c r="N380" s="175"/>
      <c r="O380" s="248"/>
      <c r="P380" s="248"/>
    </row>
    <row r="381" spans="1:16" ht="15.75" customHeight="1" x14ac:dyDescent="0.25">
      <c r="A381" s="175"/>
      <c r="B381" s="244"/>
      <c r="C381" s="175"/>
      <c r="D381" s="175"/>
      <c r="E381" s="175"/>
      <c r="F381" s="175"/>
      <c r="G381" s="175"/>
      <c r="H381" s="245"/>
      <c r="I381" s="175"/>
      <c r="J381" s="175"/>
      <c r="K381" s="175"/>
      <c r="L381" s="249"/>
      <c r="M381" s="247"/>
      <c r="N381" s="175"/>
      <c r="O381" s="248"/>
      <c r="P381" s="248"/>
    </row>
    <row r="382" spans="1:16" ht="15.75" customHeight="1" x14ac:dyDescent="0.25">
      <c r="A382" s="175"/>
      <c r="B382" s="244"/>
      <c r="C382" s="175"/>
      <c r="D382" s="175"/>
      <c r="E382" s="175"/>
      <c r="F382" s="175"/>
      <c r="G382" s="175"/>
      <c r="H382" s="245"/>
      <c r="I382" s="175"/>
      <c r="J382" s="175"/>
      <c r="K382" s="175"/>
      <c r="L382" s="249"/>
      <c r="M382" s="247"/>
      <c r="N382" s="175"/>
      <c r="O382" s="248"/>
      <c r="P382" s="248"/>
    </row>
    <row r="383" spans="1:16" ht="15.75" customHeight="1" x14ac:dyDescent="0.25">
      <c r="A383" s="175"/>
      <c r="B383" s="244"/>
      <c r="C383" s="175"/>
      <c r="D383" s="175"/>
      <c r="E383" s="175"/>
      <c r="F383" s="175"/>
      <c r="G383" s="175"/>
      <c r="H383" s="245"/>
      <c r="I383" s="175"/>
      <c r="J383" s="175"/>
      <c r="K383" s="175"/>
      <c r="L383" s="249"/>
      <c r="M383" s="247"/>
      <c r="N383" s="175"/>
      <c r="O383" s="248"/>
      <c r="P383" s="248"/>
    </row>
    <row r="384" spans="1:16" ht="15.75" customHeight="1" x14ac:dyDescent="0.25">
      <c r="A384" s="175"/>
      <c r="B384" s="244"/>
      <c r="C384" s="175"/>
      <c r="D384" s="175"/>
      <c r="E384" s="175"/>
      <c r="F384" s="175"/>
      <c r="G384" s="175"/>
      <c r="H384" s="245"/>
      <c r="I384" s="175"/>
      <c r="J384" s="175"/>
      <c r="K384" s="175"/>
      <c r="L384" s="249"/>
      <c r="M384" s="247"/>
      <c r="N384" s="175"/>
      <c r="O384" s="248"/>
      <c r="P384" s="248"/>
    </row>
    <row r="385" spans="1:16" ht="15.75" customHeight="1" x14ac:dyDescent="0.25">
      <c r="A385" s="175"/>
      <c r="B385" s="244"/>
      <c r="C385" s="175"/>
      <c r="D385" s="175"/>
      <c r="E385" s="175"/>
      <c r="F385" s="175"/>
      <c r="G385" s="175"/>
      <c r="H385" s="245"/>
      <c r="I385" s="175"/>
      <c r="J385" s="175"/>
      <c r="K385" s="175"/>
      <c r="L385" s="249"/>
      <c r="M385" s="247"/>
      <c r="N385" s="175"/>
      <c r="O385" s="248"/>
      <c r="P385" s="248"/>
    </row>
    <row r="386" spans="1:16" ht="15.75" customHeight="1" x14ac:dyDescent="0.25">
      <c r="A386" s="175"/>
      <c r="B386" s="244"/>
      <c r="C386" s="175"/>
      <c r="D386" s="175"/>
      <c r="E386" s="175"/>
      <c r="F386" s="175"/>
      <c r="G386" s="175"/>
      <c r="H386" s="245"/>
      <c r="I386" s="175"/>
      <c r="J386" s="175"/>
      <c r="K386" s="175"/>
      <c r="L386" s="249"/>
      <c r="M386" s="247"/>
      <c r="N386" s="175"/>
      <c r="O386" s="248"/>
      <c r="P386" s="248"/>
    </row>
    <row r="387" spans="1:16" ht="15.75" customHeight="1" x14ac:dyDescent="0.25">
      <c r="A387" s="175"/>
      <c r="B387" s="244"/>
      <c r="C387" s="175"/>
      <c r="D387" s="175"/>
      <c r="E387" s="175"/>
      <c r="F387" s="175"/>
      <c r="G387" s="175"/>
      <c r="H387" s="245"/>
      <c r="I387" s="175"/>
      <c r="J387" s="175"/>
      <c r="K387" s="175"/>
      <c r="L387" s="249"/>
      <c r="M387" s="247"/>
      <c r="N387" s="175"/>
      <c r="O387" s="248"/>
      <c r="P387" s="248"/>
    </row>
    <row r="388" spans="1:16" ht="15.75" customHeight="1" x14ac:dyDescent="0.25">
      <c r="A388" s="175"/>
      <c r="B388" s="244"/>
      <c r="C388" s="175"/>
      <c r="D388" s="175"/>
      <c r="E388" s="175"/>
      <c r="F388" s="175"/>
      <c r="G388" s="175"/>
      <c r="H388" s="245"/>
      <c r="I388" s="175"/>
      <c r="J388" s="175"/>
      <c r="K388" s="175"/>
      <c r="L388" s="249"/>
      <c r="M388" s="247"/>
      <c r="N388" s="175"/>
      <c r="O388" s="248"/>
      <c r="P388" s="248"/>
    </row>
    <row r="389" spans="1:16" ht="15.75" customHeight="1" x14ac:dyDescent="0.25">
      <c r="A389" s="175"/>
      <c r="B389" s="244"/>
      <c r="C389" s="175"/>
      <c r="D389" s="175"/>
      <c r="E389" s="175"/>
      <c r="F389" s="175"/>
      <c r="G389" s="175"/>
      <c r="H389" s="245"/>
      <c r="I389" s="175"/>
      <c r="J389" s="175"/>
      <c r="K389" s="175"/>
      <c r="L389" s="249"/>
      <c r="M389" s="247"/>
      <c r="N389" s="175"/>
      <c r="O389" s="248"/>
      <c r="P389" s="248"/>
    </row>
    <row r="390" spans="1:16" ht="15.75" customHeight="1" x14ac:dyDescent="0.25">
      <c r="A390" s="175"/>
      <c r="B390" s="244"/>
      <c r="C390" s="175"/>
      <c r="D390" s="175"/>
      <c r="E390" s="175"/>
      <c r="F390" s="175"/>
      <c r="G390" s="175"/>
      <c r="H390" s="245"/>
      <c r="I390" s="175"/>
      <c r="J390" s="175"/>
      <c r="K390" s="175"/>
      <c r="L390" s="249"/>
      <c r="M390" s="247"/>
      <c r="N390" s="175"/>
      <c r="O390" s="248"/>
      <c r="P390" s="248"/>
    </row>
    <row r="391" spans="1:16" ht="15.75" customHeight="1" x14ac:dyDescent="0.25">
      <c r="A391" s="175"/>
      <c r="B391" s="244"/>
      <c r="C391" s="175"/>
      <c r="D391" s="175"/>
      <c r="E391" s="175"/>
      <c r="F391" s="175"/>
      <c r="G391" s="175"/>
      <c r="H391" s="245"/>
      <c r="I391" s="175"/>
      <c r="J391" s="175"/>
      <c r="K391" s="175"/>
      <c r="L391" s="249"/>
      <c r="M391" s="247"/>
      <c r="N391" s="175"/>
      <c r="O391" s="248"/>
      <c r="P391" s="248"/>
    </row>
    <row r="392" spans="1:16" ht="15.75" customHeight="1" x14ac:dyDescent="0.25">
      <c r="A392" s="175"/>
      <c r="B392" s="244"/>
      <c r="C392" s="175"/>
      <c r="D392" s="175"/>
      <c r="E392" s="175"/>
      <c r="F392" s="175"/>
      <c r="G392" s="175"/>
      <c r="H392" s="245"/>
      <c r="I392" s="175"/>
      <c r="J392" s="175"/>
      <c r="K392" s="175"/>
      <c r="L392" s="249"/>
      <c r="M392" s="247"/>
      <c r="N392" s="175"/>
      <c r="O392" s="248"/>
      <c r="P392" s="248"/>
    </row>
    <row r="393" spans="1:16" ht="15.75" customHeight="1" x14ac:dyDescent="0.25">
      <c r="A393" s="175"/>
      <c r="B393" s="244"/>
      <c r="C393" s="175"/>
      <c r="D393" s="175"/>
      <c r="E393" s="175"/>
      <c r="F393" s="175"/>
      <c r="G393" s="175"/>
      <c r="H393" s="245"/>
      <c r="I393" s="175"/>
      <c r="J393" s="175"/>
      <c r="K393" s="175"/>
      <c r="L393" s="249"/>
      <c r="M393" s="247"/>
      <c r="N393" s="175"/>
      <c r="O393" s="248"/>
      <c r="P393" s="248"/>
    </row>
    <row r="394" spans="1:16" ht="15.75" customHeight="1" x14ac:dyDescent="0.25">
      <c r="A394" s="175"/>
      <c r="B394" s="244"/>
      <c r="C394" s="175"/>
      <c r="D394" s="175"/>
      <c r="E394" s="175"/>
      <c r="F394" s="175"/>
      <c r="G394" s="175"/>
      <c r="H394" s="245"/>
      <c r="I394" s="175"/>
      <c r="J394" s="175"/>
      <c r="K394" s="175"/>
      <c r="L394" s="249"/>
      <c r="M394" s="247"/>
      <c r="N394" s="175"/>
      <c r="O394" s="248"/>
      <c r="P394" s="248"/>
    </row>
    <row r="395" spans="1:16" ht="15.75" customHeight="1" x14ac:dyDescent="0.25">
      <c r="A395" s="175"/>
      <c r="B395" s="244"/>
      <c r="C395" s="175"/>
      <c r="D395" s="175"/>
      <c r="E395" s="175"/>
      <c r="F395" s="175"/>
      <c r="G395" s="175"/>
      <c r="H395" s="245"/>
      <c r="I395" s="175"/>
      <c r="J395" s="175"/>
      <c r="K395" s="175"/>
      <c r="L395" s="249"/>
      <c r="M395" s="247"/>
      <c r="N395" s="175"/>
      <c r="O395" s="248"/>
      <c r="P395" s="248"/>
    </row>
    <row r="396" spans="1:16" ht="15.75" customHeight="1" x14ac:dyDescent="0.25">
      <c r="A396" s="175"/>
      <c r="B396" s="244"/>
      <c r="C396" s="175"/>
      <c r="D396" s="175"/>
      <c r="E396" s="175"/>
      <c r="F396" s="175"/>
      <c r="G396" s="175"/>
      <c r="H396" s="245"/>
      <c r="I396" s="175"/>
      <c r="J396" s="175"/>
      <c r="K396" s="175"/>
      <c r="L396" s="249"/>
      <c r="M396" s="247"/>
      <c r="N396" s="175"/>
      <c r="O396" s="248"/>
      <c r="P396" s="248"/>
    </row>
    <row r="397" spans="1:16" ht="15.75" customHeight="1" x14ac:dyDescent="0.25">
      <c r="A397" s="175"/>
      <c r="B397" s="244"/>
      <c r="C397" s="175"/>
      <c r="D397" s="175"/>
      <c r="E397" s="175"/>
      <c r="F397" s="175"/>
      <c r="G397" s="175"/>
      <c r="H397" s="245"/>
      <c r="I397" s="175"/>
      <c r="J397" s="175"/>
      <c r="K397" s="175"/>
      <c r="L397" s="249"/>
      <c r="M397" s="247"/>
      <c r="N397" s="175"/>
      <c r="O397" s="248"/>
      <c r="P397" s="248"/>
    </row>
    <row r="398" spans="1:16" ht="15.75" customHeight="1" x14ac:dyDescent="0.25">
      <c r="A398" s="175"/>
      <c r="B398" s="244"/>
      <c r="C398" s="175"/>
      <c r="D398" s="175"/>
      <c r="E398" s="175"/>
      <c r="F398" s="175"/>
      <c r="G398" s="175"/>
      <c r="H398" s="245"/>
      <c r="I398" s="175"/>
      <c r="J398" s="175"/>
      <c r="K398" s="175"/>
      <c r="L398" s="249"/>
      <c r="M398" s="247"/>
      <c r="N398" s="175"/>
      <c r="O398" s="248"/>
      <c r="P398" s="248"/>
    </row>
    <row r="399" spans="1:16" ht="15.75" customHeight="1" x14ac:dyDescent="0.25">
      <c r="A399" s="175"/>
      <c r="B399" s="244"/>
      <c r="C399" s="175"/>
      <c r="D399" s="175"/>
      <c r="E399" s="175"/>
      <c r="F399" s="175"/>
      <c r="G399" s="175"/>
      <c r="H399" s="245"/>
      <c r="I399" s="175"/>
      <c r="J399" s="175"/>
      <c r="K399" s="175"/>
      <c r="L399" s="249"/>
      <c r="M399" s="247"/>
      <c r="N399" s="175"/>
      <c r="O399" s="248"/>
      <c r="P399" s="248"/>
    </row>
    <row r="400" spans="1:16" ht="15.75" customHeight="1" x14ac:dyDescent="0.25">
      <c r="A400" s="175"/>
      <c r="B400" s="244"/>
      <c r="C400" s="175"/>
      <c r="D400" s="175"/>
      <c r="E400" s="175"/>
      <c r="F400" s="175"/>
      <c r="G400" s="175"/>
      <c r="H400" s="245"/>
      <c r="I400" s="175"/>
      <c r="J400" s="175"/>
      <c r="K400" s="175"/>
      <c r="L400" s="249"/>
      <c r="M400" s="247"/>
      <c r="N400" s="175"/>
      <c r="O400" s="248"/>
      <c r="P400" s="248"/>
    </row>
    <row r="401" spans="1:16" ht="15.75" customHeight="1" x14ac:dyDescent="0.25">
      <c r="A401" s="175"/>
      <c r="B401" s="244"/>
      <c r="C401" s="175"/>
      <c r="D401" s="175"/>
      <c r="E401" s="175"/>
      <c r="F401" s="175"/>
      <c r="G401" s="175"/>
      <c r="H401" s="245"/>
      <c r="I401" s="175"/>
      <c r="J401" s="175"/>
      <c r="K401" s="175"/>
      <c r="L401" s="249"/>
      <c r="M401" s="247"/>
      <c r="N401" s="175"/>
      <c r="O401" s="248"/>
      <c r="P401" s="248"/>
    </row>
    <row r="402" spans="1:16" ht="15.75" customHeight="1" x14ac:dyDescent="0.25">
      <c r="A402" s="175"/>
      <c r="B402" s="244"/>
      <c r="C402" s="175"/>
      <c r="D402" s="175"/>
      <c r="E402" s="175"/>
      <c r="F402" s="175"/>
      <c r="G402" s="175"/>
      <c r="H402" s="245"/>
      <c r="I402" s="175"/>
      <c r="J402" s="175"/>
      <c r="K402" s="175"/>
      <c r="L402" s="249"/>
      <c r="M402" s="247"/>
      <c r="N402" s="175"/>
      <c r="O402" s="248"/>
      <c r="P402" s="248"/>
    </row>
    <row r="403" spans="1:16" ht="15.75" customHeight="1" x14ac:dyDescent="0.25">
      <c r="A403" s="175"/>
      <c r="B403" s="244"/>
      <c r="C403" s="175"/>
      <c r="D403" s="175"/>
      <c r="E403" s="175"/>
      <c r="F403" s="175"/>
      <c r="G403" s="175"/>
      <c r="H403" s="245"/>
      <c r="I403" s="175"/>
      <c r="J403" s="175"/>
      <c r="K403" s="175"/>
      <c r="L403" s="249"/>
      <c r="M403" s="247"/>
      <c r="N403" s="175"/>
      <c r="O403" s="248"/>
      <c r="P403" s="248"/>
    </row>
    <row r="404" spans="1:16" ht="15.75" customHeight="1" x14ac:dyDescent="0.25">
      <c r="A404" s="175"/>
      <c r="B404" s="244"/>
      <c r="C404" s="175"/>
      <c r="D404" s="175"/>
      <c r="E404" s="175"/>
      <c r="F404" s="175"/>
      <c r="G404" s="175"/>
      <c r="H404" s="245"/>
      <c r="I404" s="175"/>
      <c r="J404" s="175"/>
      <c r="K404" s="175"/>
      <c r="L404" s="249"/>
      <c r="M404" s="247"/>
      <c r="N404" s="175"/>
      <c r="O404" s="248"/>
      <c r="P404" s="248"/>
    </row>
    <row r="405" spans="1:16" ht="15.75" customHeight="1" x14ac:dyDescent="0.25">
      <c r="A405" s="175"/>
      <c r="B405" s="244"/>
      <c r="C405" s="175"/>
      <c r="D405" s="175"/>
      <c r="E405" s="175"/>
      <c r="F405" s="175"/>
      <c r="G405" s="175"/>
      <c r="H405" s="245"/>
      <c r="I405" s="175"/>
      <c r="J405" s="175"/>
      <c r="K405" s="175"/>
      <c r="L405" s="249"/>
      <c r="M405" s="247"/>
      <c r="N405" s="175"/>
      <c r="O405" s="248"/>
      <c r="P405" s="248"/>
    </row>
    <row r="406" spans="1:16" ht="15.75" customHeight="1" x14ac:dyDescent="0.25">
      <c r="A406" s="175"/>
      <c r="B406" s="244"/>
      <c r="C406" s="175"/>
      <c r="D406" s="175"/>
      <c r="E406" s="175"/>
      <c r="F406" s="175"/>
      <c r="G406" s="175"/>
      <c r="H406" s="245"/>
      <c r="I406" s="175"/>
      <c r="J406" s="175"/>
      <c r="K406" s="175"/>
      <c r="L406" s="249"/>
      <c r="M406" s="247"/>
      <c r="N406" s="175"/>
      <c r="O406" s="248"/>
      <c r="P406" s="248"/>
    </row>
    <row r="407" spans="1:16" ht="15.75" customHeight="1" x14ac:dyDescent="0.25">
      <c r="A407" s="175"/>
      <c r="B407" s="244"/>
      <c r="C407" s="175"/>
      <c r="D407" s="175"/>
      <c r="E407" s="175"/>
      <c r="F407" s="175"/>
      <c r="G407" s="175"/>
      <c r="H407" s="245"/>
      <c r="I407" s="175"/>
      <c r="J407" s="175"/>
      <c r="K407" s="175"/>
      <c r="L407" s="249"/>
      <c r="M407" s="247"/>
      <c r="N407" s="175"/>
      <c r="O407" s="248"/>
      <c r="P407" s="248"/>
    </row>
    <row r="408" spans="1:16" ht="15.75" customHeight="1" x14ac:dyDescent="0.25">
      <c r="A408" s="175"/>
      <c r="B408" s="244"/>
      <c r="C408" s="175"/>
      <c r="D408" s="175"/>
      <c r="E408" s="175"/>
      <c r="F408" s="175"/>
      <c r="G408" s="175"/>
      <c r="H408" s="245"/>
      <c r="I408" s="175"/>
      <c r="J408" s="175"/>
      <c r="K408" s="175"/>
      <c r="L408" s="249"/>
      <c r="M408" s="247"/>
      <c r="N408" s="175"/>
      <c r="O408" s="248"/>
      <c r="P408" s="248"/>
    </row>
    <row r="409" spans="1:16" ht="15.75" customHeight="1" x14ac:dyDescent="0.25">
      <c r="A409" s="175"/>
      <c r="B409" s="244"/>
      <c r="C409" s="175"/>
      <c r="D409" s="175"/>
      <c r="E409" s="175"/>
      <c r="F409" s="175"/>
      <c r="G409" s="175"/>
      <c r="H409" s="245"/>
      <c r="I409" s="175"/>
      <c r="J409" s="175"/>
      <c r="K409" s="175"/>
      <c r="L409" s="249"/>
      <c r="M409" s="247"/>
      <c r="N409" s="175"/>
      <c r="O409" s="248"/>
      <c r="P409" s="248"/>
    </row>
    <row r="410" spans="1:16" ht="15.75" customHeight="1" x14ac:dyDescent="0.25">
      <c r="A410" s="175"/>
      <c r="B410" s="244"/>
      <c r="C410" s="175"/>
      <c r="D410" s="175"/>
      <c r="E410" s="175"/>
      <c r="F410" s="175"/>
      <c r="G410" s="175"/>
      <c r="H410" s="245"/>
      <c r="I410" s="175"/>
      <c r="J410" s="175"/>
      <c r="K410" s="175"/>
      <c r="L410" s="249"/>
      <c r="M410" s="247"/>
      <c r="N410" s="175"/>
      <c r="O410" s="248"/>
      <c r="P410" s="248"/>
    </row>
    <row r="411" spans="1:16" ht="15.75" customHeight="1" x14ac:dyDescent="0.25">
      <c r="A411" s="175"/>
      <c r="B411" s="244"/>
      <c r="C411" s="175"/>
      <c r="D411" s="175"/>
      <c r="E411" s="175"/>
      <c r="F411" s="175"/>
      <c r="G411" s="175"/>
      <c r="H411" s="245"/>
      <c r="I411" s="175"/>
      <c r="J411" s="175"/>
      <c r="K411" s="175"/>
      <c r="L411" s="249"/>
      <c r="M411" s="247"/>
      <c r="N411" s="175"/>
      <c r="O411" s="248"/>
      <c r="P411" s="248"/>
    </row>
    <row r="412" spans="1:16" ht="15.75" customHeight="1" x14ac:dyDescent="0.25">
      <c r="A412" s="175"/>
      <c r="B412" s="244"/>
      <c r="C412" s="175"/>
      <c r="D412" s="175"/>
      <c r="E412" s="175"/>
      <c r="F412" s="175"/>
      <c r="G412" s="175"/>
      <c r="H412" s="245"/>
      <c r="I412" s="175"/>
      <c r="J412" s="175"/>
      <c r="K412" s="175"/>
      <c r="L412" s="249"/>
      <c r="M412" s="247"/>
      <c r="N412" s="175"/>
      <c r="O412" s="248"/>
      <c r="P412" s="248"/>
    </row>
    <row r="413" spans="1:16" ht="15.75" customHeight="1" x14ac:dyDescent="0.25">
      <c r="A413" s="175"/>
      <c r="B413" s="244"/>
      <c r="C413" s="175"/>
      <c r="D413" s="175"/>
      <c r="E413" s="175"/>
      <c r="F413" s="175"/>
      <c r="G413" s="175"/>
      <c r="H413" s="245"/>
      <c r="I413" s="175"/>
      <c r="J413" s="175"/>
      <c r="K413" s="175"/>
      <c r="L413" s="249"/>
      <c r="M413" s="247"/>
      <c r="N413" s="175"/>
      <c r="O413" s="248"/>
      <c r="P413" s="248"/>
    </row>
    <row r="414" spans="1:16" ht="15.75" customHeight="1" x14ac:dyDescent="0.25">
      <c r="A414" s="175"/>
      <c r="B414" s="244"/>
      <c r="C414" s="175"/>
      <c r="D414" s="175"/>
      <c r="E414" s="175"/>
      <c r="F414" s="175"/>
      <c r="G414" s="175"/>
      <c r="H414" s="245"/>
      <c r="I414" s="175"/>
      <c r="J414" s="175"/>
      <c r="K414" s="175"/>
      <c r="L414" s="249"/>
      <c r="M414" s="247"/>
      <c r="N414" s="175"/>
      <c r="O414" s="248"/>
      <c r="P414" s="248"/>
    </row>
    <row r="415" spans="1:16" ht="15.75" customHeight="1" x14ac:dyDescent="0.25">
      <c r="A415" s="175"/>
      <c r="B415" s="244"/>
      <c r="C415" s="175"/>
      <c r="D415" s="175"/>
      <c r="E415" s="175"/>
      <c r="F415" s="175"/>
      <c r="G415" s="175"/>
      <c r="H415" s="245"/>
      <c r="I415" s="175"/>
      <c r="J415" s="175"/>
      <c r="K415" s="175"/>
      <c r="L415" s="249"/>
      <c r="M415" s="247"/>
      <c r="N415" s="175"/>
      <c r="O415" s="248"/>
      <c r="P415" s="248"/>
    </row>
    <row r="416" spans="1:16" ht="15.75" customHeight="1" x14ac:dyDescent="0.25">
      <c r="A416" s="175"/>
      <c r="B416" s="244"/>
      <c r="C416" s="175"/>
      <c r="D416" s="175"/>
      <c r="E416" s="175"/>
      <c r="F416" s="175"/>
      <c r="G416" s="175"/>
      <c r="H416" s="245"/>
      <c r="I416" s="175"/>
      <c r="J416" s="175"/>
      <c r="K416" s="175"/>
      <c r="L416" s="249"/>
      <c r="M416" s="247"/>
      <c r="N416" s="175"/>
      <c r="O416" s="248"/>
      <c r="P416" s="248"/>
    </row>
    <row r="417" spans="1:16" ht="15.75" customHeight="1" x14ac:dyDescent="0.25">
      <c r="A417" s="175"/>
      <c r="B417" s="244"/>
      <c r="C417" s="175"/>
      <c r="D417" s="175"/>
      <c r="E417" s="175"/>
      <c r="F417" s="175"/>
      <c r="G417" s="175"/>
      <c r="H417" s="245"/>
      <c r="I417" s="175"/>
      <c r="J417" s="175"/>
      <c r="K417" s="175"/>
      <c r="L417" s="249"/>
      <c r="M417" s="247"/>
      <c r="N417" s="175"/>
      <c r="O417" s="248"/>
      <c r="P417" s="248"/>
    </row>
    <row r="418" spans="1:16" ht="15.75" customHeight="1" x14ac:dyDescent="0.25">
      <c r="A418" s="175"/>
      <c r="B418" s="244"/>
      <c r="C418" s="175"/>
      <c r="D418" s="175"/>
      <c r="E418" s="175"/>
      <c r="F418" s="175"/>
      <c r="G418" s="175"/>
      <c r="H418" s="245"/>
      <c r="I418" s="175"/>
      <c r="J418" s="175"/>
      <c r="K418" s="175"/>
      <c r="L418" s="249"/>
      <c r="M418" s="247"/>
      <c r="N418" s="175"/>
      <c r="O418" s="248"/>
      <c r="P418" s="248"/>
    </row>
    <row r="419" spans="1:16" ht="15.75" customHeight="1" x14ac:dyDescent="0.25">
      <c r="A419" s="175"/>
      <c r="B419" s="244"/>
      <c r="C419" s="175"/>
      <c r="D419" s="175"/>
      <c r="E419" s="175"/>
      <c r="F419" s="175"/>
      <c r="G419" s="175"/>
      <c r="H419" s="245"/>
      <c r="I419" s="175"/>
      <c r="J419" s="175"/>
      <c r="K419" s="175"/>
      <c r="L419" s="249"/>
      <c r="M419" s="247"/>
      <c r="N419" s="175"/>
      <c r="O419" s="248"/>
      <c r="P419" s="248"/>
    </row>
    <row r="420" spans="1:16" ht="15.75" customHeight="1" x14ac:dyDescent="0.25">
      <c r="A420" s="175"/>
      <c r="B420" s="244"/>
      <c r="C420" s="175"/>
      <c r="D420" s="175"/>
      <c r="E420" s="175"/>
      <c r="F420" s="175"/>
      <c r="G420" s="175"/>
      <c r="H420" s="245"/>
      <c r="I420" s="175"/>
      <c r="J420" s="175"/>
      <c r="K420" s="175"/>
      <c r="L420" s="249"/>
      <c r="M420" s="247"/>
      <c r="N420" s="175"/>
      <c r="O420" s="248"/>
      <c r="P420" s="248"/>
    </row>
    <row r="421" spans="1:16" ht="15.75" customHeight="1" x14ac:dyDescent="0.25">
      <c r="A421" s="175"/>
      <c r="B421" s="244"/>
      <c r="C421" s="175"/>
      <c r="D421" s="175"/>
      <c r="E421" s="175"/>
      <c r="F421" s="175"/>
      <c r="G421" s="175"/>
      <c r="H421" s="245"/>
      <c r="I421" s="175"/>
      <c r="J421" s="175"/>
      <c r="K421" s="175"/>
      <c r="L421" s="249"/>
      <c r="M421" s="247"/>
      <c r="N421" s="175"/>
      <c r="O421" s="248"/>
      <c r="P421" s="248"/>
    </row>
    <row r="422" spans="1:16" ht="15.75" customHeight="1" x14ac:dyDescent="0.25">
      <c r="A422" s="175"/>
      <c r="B422" s="244"/>
      <c r="C422" s="175"/>
      <c r="D422" s="175"/>
      <c r="E422" s="175"/>
      <c r="F422" s="175"/>
      <c r="G422" s="175"/>
      <c r="H422" s="245"/>
      <c r="I422" s="175"/>
      <c r="J422" s="175"/>
      <c r="K422" s="175"/>
      <c r="L422" s="249"/>
      <c r="M422" s="247"/>
      <c r="N422" s="175"/>
      <c r="O422" s="248"/>
      <c r="P422" s="248"/>
    </row>
    <row r="423" spans="1:16" ht="15.75" customHeight="1" x14ac:dyDescent="0.25">
      <c r="A423" s="175"/>
      <c r="B423" s="244"/>
      <c r="C423" s="175"/>
      <c r="D423" s="175"/>
      <c r="E423" s="175"/>
      <c r="F423" s="175"/>
      <c r="G423" s="175"/>
      <c r="H423" s="245"/>
      <c r="I423" s="175"/>
      <c r="J423" s="175"/>
      <c r="K423" s="175"/>
      <c r="L423" s="249"/>
      <c r="M423" s="247"/>
      <c r="N423" s="175"/>
      <c r="O423" s="248"/>
      <c r="P423" s="248"/>
    </row>
    <row r="424" spans="1:16" ht="15.75" customHeight="1" x14ac:dyDescent="0.25">
      <c r="A424" s="175"/>
      <c r="B424" s="244"/>
      <c r="C424" s="175"/>
      <c r="D424" s="175"/>
      <c r="E424" s="175"/>
      <c r="F424" s="175"/>
      <c r="G424" s="175"/>
      <c r="H424" s="245"/>
      <c r="I424" s="175"/>
      <c r="J424" s="175"/>
      <c r="K424" s="175"/>
      <c r="L424" s="249"/>
      <c r="M424" s="247"/>
      <c r="N424" s="175"/>
      <c r="O424" s="248"/>
      <c r="P424" s="248"/>
    </row>
    <row r="425" spans="1:16" ht="15.75" customHeight="1" x14ac:dyDescent="0.25">
      <c r="A425" s="175"/>
      <c r="B425" s="244"/>
      <c r="C425" s="175"/>
      <c r="D425" s="175"/>
      <c r="E425" s="175"/>
      <c r="F425" s="175"/>
      <c r="G425" s="175"/>
      <c r="H425" s="245"/>
      <c r="I425" s="175"/>
      <c r="J425" s="175"/>
      <c r="K425" s="175"/>
      <c r="L425" s="249"/>
      <c r="M425" s="247"/>
      <c r="N425" s="175"/>
      <c r="O425" s="248"/>
      <c r="P425" s="248"/>
    </row>
    <row r="426" spans="1:16" ht="15.75" customHeight="1" x14ac:dyDescent="0.25">
      <c r="A426" s="175"/>
      <c r="B426" s="244"/>
      <c r="C426" s="175"/>
      <c r="D426" s="175"/>
      <c r="E426" s="175"/>
      <c r="F426" s="175"/>
      <c r="G426" s="175"/>
      <c r="H426" s="245"/>
      <c r="I426" s="175"/>
      <c r="J426" s="175"/>
      <c r="K426" s="175"/>
      <c r="L426" s="249"/>
      <c r="M426" s="247"/>
      <c r="N426" s="175"/>
      <c r="O426" s="248"/>
      <c r="P426" s="248"/>
    </row>
    <row r="427" spans="1:16" ht="15.75" customHeight="1" x14ac:dyDescent="0.25">
      <c r="A427" s="175"/>
      <c r="B427" s="244"/>
      <c r="C427" s="175"/>
      <c r="D427" s="175"/>
      <c r="E427" s="175"/>
      <c r="F427" s="175"/>
      <c r="G427" s="175"/>
      <c r="H427" s="245"/>
      <c r="I427" s="175"/>
      <c r="J427" s="175"/>
      <c r="K427" s="175"/>
      <c r="L427" s="249"/>
      <c r="M427" s="247"/>
      <c r="N427" s="175"/>
      <c r="O427" s="248"/>
      <c r="P427" s="248"/>
    </row>
    <row r="428" spans="1:16" ht="15.75" customHeight="1" x14ac:dyDescent="0.25">
      <c r="A428" s="175"/>
      <c r="B428" s="244"/>
      <c r="C428" s="175"/>
      <c r="D428" s="175"/>
      <c r="E428" s="175"/>
      <c r="F428" s="175"/>
      <c r="G428" s="175"/>
      <c r="H428" s="245"/>
      <c r="I428" s="175"/>
      <c r="J428" s="175"/>
      <c r="K428" s="175"/>
      <c r="L428" s="249"/>
      <c r="M428" s="247"/>
      <c r="N428" s="175"/>
      <c r="O428" s="248"/>
      <c r="P428" s="248"/>
    </row>
    <row r="429" spans="1:16" ht="15.75" customHeight="1" x14ac:dyDescent="0.25">
      <c r="A429" s="175"/>
      <c r="B429" s="244"/>
      <c r="C429" s="175"/>
      <c r="D429" s="175"/>
      <c r="E429" s="175"/>
      <c r="F429" s="175"/>
      <c r="G429" s="175"/>
      <c r="H429" s="245"/>
      <c r="I429" s="175"/>
      <c r="J429" s="175"/>
      <c r="K429" s="175"/>
      <c r="L429" s="249"/>
      <c r="M429" s="247"/>
      <c r="N429" s="175"/>
      <c r="O429" s="248"/>
      <c r="P429" s="248"/>
    </row>
    <row r="430" spans="1:16" ht="15.75" customHeight="1" x14ac:dyDescent="0.25">
      <c r="A430" s="175"/>
      <c r="B430" s="244"/>
      <c r="C430" s="175"/>
      <c r="D430" s="175"/>
      <c r="E430" s="175"/>
      <c r="F430" s="175"/>
      <c r="G430" s="175"/>
      <c r="H430" s="245"/>
      <c r="I430" s="175"/>
      <c r="J430" s="175"/>
      <c r="K430" s="175"/>
      <c r="L430" s="249"/>
      <c r="M430" s="247"/>
      <c r="N430" s="175"/>
      <c r="O430" s="248"/>
      <c r="P430" s="248"/>
    </row>
    <row r="431" spans="1:16" ht="15.75" customHeight="1" x14ac:dyDescent="0.25">
      <c r="A431" s="175"/>
      <c r="B431" s="244"/>
      <c r="C431" s="175"/>
      <c r="D431" s="175"/>
      <c r="E431" s="175"/>
      <c r="F431" s="175"/>
      <c r="G431" s="175"/>
      <c r="H431" s="245"/>
      <c r="I431" s="175"/>
      <c r="J431" s="175"/>
      <c r="K431" s="175"/>
      <c r="L431" s="249"/>
      <c r="M431" s="247"/>
      <c r="N431" s="175"/>
      <c r="O431" s="248"/>
      <c r="P431" s="248"/>
    </row>
    <row r="432" spans="1:16" ht="15.75" customHeight="1" x14ac:dyDescent="0.25">
      <c r="A432" s="175"/>
      <c r="B432" s="244"/>
      <c r="C432" s="175"/>
      <c r="D432" s="175"/>
      <c r="E432" s="175"/>
      <c r="F432" s="175"/>
      <c r="G432" s="175"/>
      <c r="H432" s="245"/>
      <c r="I432" s="175"/>
      <c r="J432" s="175"/>
      <c r="K432" s="175"/>
      <c r="L432" s="249"/>
      <c r="M432" s="247"/>
      <c r="N432" s="175"/>
      <c r="O432" s="248"/>
      <c r="P432" s="248"/>
    </row>
    <row r="433" spans="1:16" ht="15.75" customHeight="1" x14ac:dyDescent="0.25">
      <c r="A433" s="175"/>
      <c r="B433" s="244"/>
      <c r="C433" s="175"/>
      <c r="D433" s="175"/>
      <c r="E433" s="175"/>
      <c r="F433" s="175"/>
      <c r="G433" s="175"/>
      <c r="H433" s="245"/>
      <c r="I433" s="175"/>
      <c r="J433" s="175"/>
      <c r="K433" s="175"/>
      <c r="L433" s="249"/>
      <c r="M433" s="247"/>
      <c r="N433" s="175"/>
      <c r="O433" s="248"/>
      <c r="P433" s="248"/>
    </row>
    <row r="434" spans="1:16" ht="15.75" customHeight="1" x14ac:dyDescent="0.25">
      <c r="A434" s="175"/>
      <c r="B434" s="244"/>
      <c r="C434" s="175"/>
      <c r="D434" s="175"/>
      <c r="E434" s="175"/>
      <c r="F434" s="175"/>
      <c r="G434" s="175"/>
      <c r="H434" s="245"/>
      <c r="I434" s="175"/>
      <c r="J434" s="175"/>
      <c r="K434" s="175"/>
      <c r="L434" s="249"/>
      <c r="M434" s="247"/>
      <c r="N434" s="175"/>
      <c r="O434" s="248"/>
      <c r="P434" s="248"/>
    </row>
    <row r="435" spans="1:16" ht="15.75" customHeight="1" x14ac:dyDescent="0.25">
      <c r="A435" s="175"/>
      <c r="B435" s="244"/>
      <c r="C435" s="175"/>
      <c r="D435" s="175"/>
      <c r="E435" s="175"/>
      <c r="F435" s="175"/>
      <c r="G435" s="175"/>
      <c r="H435" s="245"/>
      <c r="I435" s="175"/>
      <c r="J435" s="175"/>
      <c r="K435" s="175"/>
      <c r="L435" s="249"/>
      <c r="M435" s="247"/>
      <c r="N435" s="175"/>
      <c r="O435" s="248"/>
      <c r="P435" s="248"/>
    </row>
    <row r="436" spans="1:16" ht="15.75" customHeight="1" x14ac:dyDescent="0.25">
      <c r="A436" s="175"/>
      <c r="B436" s="244"/>
      <c r="C436" s="175"/>
      <c r="D436" s="175"/>
      <c r="E436" s="175"/>
      <c r="F436" s="175"/>
      <c r="G436" s="175"/>
      <c r="H436" s="245"/>
      <c r="I436" s="175"/>
      <c r="J436" s="175"/>
      <c r="K436" s="175"/>
      <c r="L436" s="249"/>
      <c r="M436" s="247"/>
      <c r="N436" s="175"/>
      <c r="O436" s="248"/>
      <c r="P436" s="248"/>
    </row>
    <row r="437" spans="1:16" ht="15.75" customHeight="1" x14ac:dyDescent="0.25">
      <c r="A437" s="175"/>
      <c r="B437" s="244"/>
      <c r="C437" s="175"/>
      <c r="D437" s="175"/>
      <c r="E437" s="175"/>
      <c r="F437" s="175"/>
      <c r="G437" s="175"/>
      <c r="H437" s="245"/>
      <c r="I437" s="175"/>
      <c r="J437" s="175"/>
      <c r="K437" s="175"/>
      <c r="L437" s="249"/>
      <c r="M437" s="247"/>
      <c r="N437" s="175"/>
      <c r="O437" s="248"/>
      <c r="P437" s="248"/>
    </row>
    <row r="438" spans="1:16" ht="15.75" customHeight="1" x14ac:dyDescent="0.25">
      <c r="A438" s="175"/>
      <c r="B438" s="244"/>
      <c r="C438" s="175"/>
      <c r="D438" s="175"/>
      <c r="E438" s="175"/>
      <c r="F438" s="175"/>
      <c r="G438" s="175"/>
      <c r="H438" s="245"/>
      <c r="I438" s="175"/>
      <c r="J438" s="175"/>
      <c r="K438" s="175"/>
      <c r="L438" s="249"/>
      <c r="M438" s="247"/>
      <c r="N438" s="175"/>
      <c r="O438" s="248"/>
      <c r="P438" s="248"/>
    </row>
    <row r="439" spans="1:16" ht="15.75" customHeight="1" x14ac:dyDescent="0.25">
      <c r="A439" s="175"/>
      <c r="B439" s="244"/>
      <c r="C439" s="175"/>
      <c r="D439" s="175"/>
      <c r="E439" s="175"/>
      <c r="F439" s="175"/>
      <c r="G439" s="175"/>
      <c r="H439" s="245"/>
      <c r="I439" s="175"/>
      <c r="J439" s="175"/>
      <c r="K439" s="175"/>
      <c r="L439" s="249"/>
      <c r="M439" s="247"/>
      <c r="N439" s="175"/>
      <c r="O439" s="248"/>
      <c r="P439" s="248"/>
    </row>
    <row r="440" spans="1:16" ht="15.75" customHeight="1" x14ac:dyDescent="0.25">
      <c r="A440" s="175"/>
      <c r="B440" s="244"/>
      <c r="C440" s="175"/>
      <c r="D440" s="175"/>
      <c r="E440" s="175"/>
      <c r="F440" s="175"/>
      <c r="G440" s="175"/>
      <c r="H440" s="245"/>
      <c r="I440" s="175"/>
      <c r="J440" s="175"/>
      <c r="K440" s="175"/>
      <c r="L440" s="249"/>
      <c r="M440" s="247"/>
      <c r="N440" s="175"/>
      <c r="O440" s="248"/>
      <c r="P440" s="248"/>
    </row>
    <row r="441" spans="1:16" ht="15.75" customHeight="1" x14ac:dyDescent="0.25">
      <c r="A441" s="175"/>
      <c r="B441" s="244"/>
      <c r="C441" s="175"/>
      <c r="D441" s="175"/>
      <c r="E441" s="175"/>
      <c r="F441" s="175"/>
      <c r="G441" s="175"/>
      <c r="H441" s="245"/>
      <c r="I441" s="175"/>
      <c r="J441" s="175"/>
      <c r="K441" s="175"/>
      <c r="L441" s="249"/>
      <c r="M441" s="247"/>
      <c r="N441" s="175"/>
      <c r="O441" s="248"/>
      <c r="P441" s="248"/>
    </row>
    <row r="442" spans="1:16" ht="15.75" customHeight="1" x14ac:dyDescent="0.25">
      <c r="A442" s="175"/>
      <c r="B442" s="244"/>
      <c r="C442" s="175"/>
      <c r="D442" s="175"/>
      <c r="E442" s="175"/>
      <c r="F442" s="175"/>
      <c r="G442" s="175"/>
      <c r="H442" s="245"/>
      <c r="I442" s="175"/>
      <c r="J442" s="175"/>
      <c r="K442" s="175"/>
      <c r="L442" s="249"/>
      <c r="M442" s="247"/>
      <c r="N442" s="175"/>
      <c r="O442" s="248"/>
      <c r="P442" s="248"/>
    </row>
    <row r="443" spans="1:16" ht="15.75" customHeight="1" x14ac:dyDescent="0.25">
      <c r="A443" s="175"/>
      <c r="B443" s="244"/>
      <c r="C443" s="175"/>
      <c r="D443" s="175"/>
      <c r="E443" s="175"/>
      <c r="F443" s="175"/>
      <c r="G443" s="175"/>
      <c r="H443" s="245"/>
      <c r="I443" s="175"/>
      <c r="J443" s="175"/>
      <c r="K443" s="175"/>
      <c r="L443" s="249"/>
      <c r="M443" s="247"/>
      <c r="N443" s="175"/>
      <c r="O443" s="248"/>
      <c r="P443" s="248"/>
    </row>
    <row r="444" spans="1:16" ht="15.75" customHeight="1" x14ac:dyDescent="0.25">
      <c r="A444" s="175"/>
      <c r="B444" s="244"/>
      <c r="C444" s="175"/>
      <c r="D444" s="175"/>
      <c r="E444" s="175"/>
      <c r="F444" s="175"/>
      <c r="G444" s="175"/>
      <c r="H444" s="245"/>
      <c r="I444" s="175"/>
      <c r="J444" s="175"/>
      <c r="K444" s="175"/>
      <c r="L444" s="249"/>
      <c r="M444" s="247"/>
      <c r="N444" s="175"/>
      <c r="O444" s="248"/>
      <c r="P444" s="248"/>
    </row>
    <row r="445" spans="1:16" ht="15.75" customHeight="1" x14ac:dyDescent="0.25">
      <c r="A445" s="175"/>
      <c r="B445" s="244"/>
      <c r="C445" s="175"/>
      <c r="D445" s="175"/>
      <c r="E445" s="175"/>
      <c r="F445" s="175"/>
      <c r="G445" s="175"/>
      <c r="H445" s="245"/>
      <c r="I445" s="175"/>
      <c r="J445" s="175"/>
      <c r="K445" s="175"/>
      <c r="L445" s="249"/>
      <c r="M445" s="247"/>
      <c r="N445" s="175"/>
      <c r="O445" s="248"/>
      <c r="P445" s="248"/>
    </row>
    <row r="446" spans="1:16" ht="15.75" customHeight="1" x14ac:dyDescent="0.25">
      <c r="A446" s="175"/>
      <c r="B446" s="244"/>
      <c r="C446" s="175"/>
      <c r="D446" s="175"/>
      <c r="E446" s="175"/>
      <c r="F446" s="175"/>
      <c r="G446" s="175"/>
      <c r="H446" s="245"/>
      <c r="I446" s="175"/>
      <c r="J446" s="175"/>
      <c r="K446" s="175"/>
      <c r="L446" s="249"/>
      <c r="M446" s="247"/>
      <c r="N446" s="175"/>
      <c r="O446" s="248"/>
      <c r="P446" s="248"/>
    </row>
    <row r="447" spans="1:16" ht="15.75" customHeight="1" x14ac:dyDescent="0.25">
      <c r="A447" s="175"/>
      <c r="B447" s="244"/>
      <c r="C447" s="175"/>
      <c r="D447" s="175"/>
      <c r="E447" s="175"/>
      <c r="F447" s="175"/>
      <c r="G447" s="175"/>
      <c r="H447" s="245"/>
      <c r="I447" s="175"/>
      <c r="J447" s="175"/>
      <c r="K447" s="175"/>
      <c r="L447" s="249"/>
      <c r="M447" s="247"/>
      <c r="N447" s="175"/>
      <c r="O447" s="248"/>
      <c r="P447" s="248"/>
    </row>
    <row r="448" spans="1:16" ht="15.75" customHeight="1" x14ac:dyDescent="0.25">
      <c r="A448" s="175"/>
      <c r="B448" s="244"/>
      <c r="C448" s="175"/>
      <c r="D448" s="175"/>
      <c r="E448" s="175"/>
      <c r="F448" s="175"/>
      <c r="G448" s="175"/>
      <c r="H448" s="245"/>
      <c r="I448" s="175"/>
      <c r="J448" s="175"/>
      <c r="K448" s="175"/>
      <c r="L448" s="249"/>
      <c r="M448" s="247"/>
      <c r="N448" s="175"/>
      <c r="O448" s="248"/>
      <c r="P448" s="248"/>
    </row>
    <row r="449" spans="1:16" ht="15.75" customHeight="1" x14ac:dyDescent="0.25">
      <c r="A449" s="175"/>
      <c r="B449" s="244"/>
      <c r="C449" s="175"/>
      <c r="D449" s="175"/>
      <c r="E449" s="175"/>
      <c r="F449" s="175"/>
      <c r="G449" s="175"/>
      <c r="H449" s="245"/>
      <c r="I449" s="175"/>
      <c r="J449" s="175"/>
      <c r="K449" s="175"/>
      <c r="L449" s="249"/>
      <c r="M449" s="247"/>
      <c r="N449" s="175"/>
      <c r="O449" s="248"/>
      <c r="P449" s="248"/>
    </row>
    <row r="450" spans="1:16" ht="15.75" customHeight="1" x14ac:dyDescent="0.25">
      <c r="A450" s="175"/>
      <c r="B450" s="244"/>
      <c r="C450" s="175"/>
      <c r="D450" s="175"/>
      <c r="E450" s="175"/>
      <c r="F450" s="175"/>
      <c r="G450" s="175"/>
      <c r="H450" s="245"/>
      <c r="I450" s="175"/>
      <c r="J450" s="175"/>
      <c r="K450" s="175"/>
      <c r="L450" s="249"/>
      <c r="M450" s="247"/>
      <c r="N450" s="175"/>
      <c r="O450" s="248"/>
      <c r="P450" s="248"/>
    </row>
    <row r="451" spans="1:16" ht="15.75" customHeight="1" x14ac:dyDescent="0.25">
      <c r="A451" s="175"/>
      <c r="B451" s="244"/>
      <c r="C451" s="175"/>
      <c r="D451" s="175"/>
      <c r="E451" s="175"/>
      <c r="F451" s="175"/>
      <c r="G451" s="175"/>
      <c r="H451" s="245"/>
      <c r="I451" s="175"/>
      <c r="J451" s="175"/>
      <c r="K451" s="175"/>
      <c r="L451" s="249"/>
      <c r="M451" s="247"/>
      <c r="N451" s="175"/>
      <c r="O451" s="248"/>
      <c r="P451" s="248"/>
    </row>
    <row r="452" spans="1:16" ht="15.75" customHeight="1" x14ac:dyDescent="0.25">
      <c r="A452" s="175"/>
      <c r="B452" s="244"/>
      <c r="C452" s="175"/>
      <c r="D452" s="175"/>
      <c r="E452" s="175"/>
      <c r="F452" s="175"/>
      <c r="G452" s="175"/>
      <c r="H452" s="245"/>
      <c r="I452" s="175"/>
      <c r="J452" s="175"/>
      <c r="K452" s="175"/>
      <c r="L452" s="249"/>
      <c r="M452" s="247"/>
      <c r="N452" s="175"/>
      <c r="O452" s="248"/>
      <c r="P452" s="248"/>
    </row>
    <row r="453" spans="1:16" ht="15.75" customHeight="1" x14ac:dyDescent="0.25">
      <c r="A453" s="175"/>
      <c r="B453" s="244"/>
      <c r="C453" s="175"/>
      <c r="D453" s="175"/>
      <c r="E453" s="175"/>
      <c r="F453" s="175"/>
      <c r="G453" s="175"/>
      <c r="H453" s="245"/>
      <c r="I453" s="175"/>
      <c r="J453" s="175"/>
      <c r="K453" s="175"/>
      <c r="L453" s="249"/>
      <c r="M453" s="247"/>
      <c r="N453" s="175"/>
      <c r="O453" s="248"/>
      <c r="P453" s="248"/>
    </row>
    <row r="454" spans="1:16" ht="15.75" customHeight="1" x14ac:dyDescent="0.25">
      <c r="A454" s="175"/>
      <c r="B454" s="244"/>
      <c r="C454" s="175"/>
      <c r="D454" s="175"/>
      <c r="E454" s="175"/>
      <c r="F454" s="175"/>
      <c r="G454" s="175"/>
      <c r="H454" s="245"/>
      <c r="I454" s="175"/>
      <c r="J454" s="175"/>
      <c r="K454" s="175"/>
      <c r="L454" s="249"/>
      <c r="M454" s="247"/>
      <c r="N454" s="175"/>
      <c r="O454" s="248"/>
      <c r="P454" s="248"/>
    </row>
    <row r="455" spans="1:16" ht="15.75" customHeight="1" x14ac:dyDescent="0.25">
      <c r="A455" s="175"/>
      <c r="B455" s="244"/>
      <c r="C455" s="175"/>
      <c r="D455" s="175"/>
      <c r="E455" s="175"/>
      <c r="F455" s="175"/>
      <c r="G455" s="175"/>
      <c r="H455" s="245"/>
      <c r="I455" s="175"/>
      <c r="J455" s="175"/>
      <c r="K455" s="175"/>
      <c r="L455" s="249"/>
      <c r="M455" s="247"/>
      <c r="N455" s="175"/>
      <c r="O455" s="248"/>
      <c r="P455" s="248"/>
    </row>
    <row r="456" spans="1:16" ht="15.75" customHeight="1" x14ac:dyDescent="0.25">
      <c r="A456" s="175"/>
      <c r="B456" s="244"/>
      <c r="C456" s="175"/>
      <c r="D456" s="175"/>
      <c r="E456" s="175"/>
      <c r="F456" s="175"/>
      <c r="G456" s="175"/>
      <c r="H456" s="245"/>
      <c r="I456" s="175"/>
      <c r="J456" s="175"/>
      <c r="K456" s="175"/>
      <c r="L456" s="249"/>
      <c r="M456" s="247"/>
      <c r="N456" s="175"/>
      <c r="O456" s="248"/>
      <c r="P456" s="248"/>
    </row>
    <row r="457" spans="1:16" ht="15.75" customHeight="1" x14ac:dyDescent="0.25">
      <c r="A457" s="175"/>
      <c r="B457" s="244"/>
      <c r="C457" s="175"/>
      <c r="D457" s="175"/>
      <c r="E457" s="175"/>
      <c r="F457" s="175"/>
      <c r="G457" s="175"/>
      <c r="H457" s="245"/>
      <c r="I457" s="175"/>
      <c r="J457" s="175"/>
      <c r="K457" s="175"/>
      <c r="L457" s="249"/>
      <c r="M457" s="247"/>
      <c r="N457" s="175"/>
      <c r="O457" s="248"/>
      <c r="P457" s="248"/>
    </row>
    <row r="458" spans="1:16" ht="15.75" customHeight="1" x14ac:dyDescent="0.25">
      <c r="A458" s="175"/>
      <c r="B458" s="244"/>
      <c r="C458" s="175"/>
      <c r="D458" s="175"/>
      <c r="E458" s="175"/>
      <c r="F458" s="175"/>
      <c r="G458" s="175"/>
      <c r="H458" s="245"/>
      <c r="I458" s="175"/>
      <c r="J458" s="175"/>
      <c r="K458" s="175"/>
      <c r="L458" s="249"/>
      <c r="M458" s="247"/>
      <c r="N458" s="175"/>
      <c r="O458" s="248"/>
      <c r="P458" s="248"/>
    </row>
    <row r="459" spans="1:16" ht="15.75" customHeight="1" x14ac:dyDescent="0.25">
      <c r="A459" s="175"/>
      <c r="B459" s="244"/>
      <c r="C459" s="175"/>
      <c r="D459" s="175"/>
      <c r="E459" s="175"/>
      <c r="F459" s="175"/>
      <c r="G459" s="175"/>
      <c r="H459" s="245"/>
      <c r="I459" s="175"/>
      <c r="J459" s="175"/>
      <c r="K459" s="175"/>
      <c r="L459" s="249"/>
      <c r="M459" s="247"/>
      <c r="N459" s="175"/>
      <c r="O459" s="248"/>
      <c r="P459" s="248"/>
    </row>
    <row r="460" spans="1:16" ht="15.75" customHeight="1" x14ac:dyDescent="0.25">
      <c r="A460" s="175"/>
      <c r="B460" s="244"/>
      <c r="C460" s="175"/>
      <c r="D460" s="175"/>
      <c r="E460" s="175"/>
      <c r="F460" s="175"/>
      <c r="G460" s="175"/>
      <c r="H460" s="245"/>
      <c r="I460" s="175"/>
      <c r="J460" s="175"/>
      <c r="K460" s="175"/>
      <c r="L460" s="249"/>
      <c r="M460" s="247"/>
      <c r="N460" s="175"/>
      <c r="O460" s="248"/>
      <c r="P460" s="248"/>
    </row>
    <row r="461" spans="1:16" ht="15.75" customHeight="1" x14ac:dyDescent="0.25">
      <c r="A461" s="175"/>
      <c r="B461" s="244"/>
      <c r="C461" s="175"/>
      <c r="D461" s="175"/>
      <c r="E461" s="175"/>
      <c r="F461" s="175"/>
      <c r="G461" s="175"/>
      <c r="H461" s="245"/>
      <c r="I461" s="175"/>
      <c r="J461" s="175"/>
      <c r="K461" s="175"/>
      <c r="L461" s="249"/>
      <c r="M461" s="247"/>
      <c r="N461" s="175"/>
      <c r="O461" s="248"/>
      <c r="P461" s="248"/>
    </row>
    <row r="462" spans="1:16" ht="15.75" customHeight="1" x14ac:dyDescent="0.25">
      <c r="A462" s="175"/>
      <c r="B462" s="244"/>
      <c r="C462" s="175"/>
      <c r="D462" s="175"/>
      <c r="E462" s="175"/>
      <c r="F462" s="175"/>
      <c r="G462" s="175"/>
      <c r="H462" s="245"/>
      <c r="I462" s="175"/>
      <c r="J462" s="175"/>
      <c r="K462" s="175"/>
      <c r="L462" s="249"/>
      <c r="M462" s="247"/>
      <c r="N462" s="175"/>
      <c r="O462" s="248"/>
      <c r="P462" s="248"/>
    </row>
    <row r="463" spans="1:16" ht="15.75" customHeight="1" x14ac:dyDescent="0.25">
      <c r="A463" s="175"/>
      <c r="B463" s="244"/>
      <c r="C463" s="175"/>
      <c r="D463" s="175"/>
      <c r="E463" s="175"/>
      <c r="F463" s="175"/>
      <c r="G463" s="175"/>
      <c r="H463" s="245"/>
      <c r="I463" s="175"/>
      <c r="J463" s="175"/>
      <c r="K463" s="175"/>
      <c r="L463" s="249"/>
      <c r="M463" s="247"/>
      <c r="N463" s="175"/>
      <c r="O463" s="248"/>
      <c r="P463" s="248"/>
    </row>
    <row r="464" spans="1:16" ht="15.75" customHeight="1" x14ac:dyDescent="0.25">
      <c r="A464" s="175"/>
      <c r="B464" s="244"/>
      <c r="C464" s="175"/>
      <c r="D464" s="175"/>
      <c r="E464" s="175"/>
      <c r="F464" s="175"/>
      <c r="G464" s="175"/>
      <c r="H464" s="245"/>
      <c r="I464" s="175"/>
      <c r="J464" s="175"/>
      <c r="K464" s="175"/>
      <c r="L464" s="249"/>
      <c r="M464" s="247"/>
      <c r="N464" s="175"/>
      <c r="O464" s="248"/>
      <c r="P464" s="248"/>
    </row>
    <row r="465" spans="1:16" ht="15.75" customHeight="1" x14ac:dyDescent="0.25">
      <c r="A465" s="175"/>
      <c r="B465" s="244"/>
      <c r="C465" s="175"/>
      <c r="D465" s="175"/>
      <c r="E465" s="175"/>
      <c r="F465" s="175"/>
      <c r="G465" s="175"/>
      <c r="H465" s="245"/>
      <c r="I465" s="175"/>
      <c r="J465" s="175"/>
      <c r="K465" s="175"/>
      <c r="L465" s="249"/>
      <c r="M465" s="247"/>
      <c r="N465" s="175"/>
      <c r="O465" s="248"/>
      <c r="P465" s="248"/>
    </row>
    <row r="466" spans="1:16" ht="15.75" customHeight="1" x14ac:dyDescent="0.25">
      <c r="A466" s="175"/>
      <c r="B466" s="244"/>
      <c r="C466" s="175"/>
      <c r="D466" s="175"/>
      <c r="E466" s="175"/>
      <c r="F466" s="175"/>
      <c r="G466" s="175"/>
      <c r="H466" s="245"/>
      <c r="I466" s="175"/>
      <c r="J466" s="175"/>
      <c r="K466" s="175"/>
      <c r="L466" s="249"/>
      <c r="M466" s="247"/>
      <c r="N466" s="175"/>
      <c r="O466" s="248"/>
      <c r="P466" s="248"/>
    </row>
    <row r="467" spans="1:16" ht="15.75" customHeight="1" x14ac:dyDescent="0.25">
      <c r="A467" s="175"/>
      <c r="B467" s="244"/>
      <c r="C467" s="175"/>
      <c r="D467" s="175"/>
      <c r="E467" s="175"/>
      <c r="F467" s="175"/>
      <c r="G467" s="175"/>
      <c r="H467" s="245"/>
      <c r="I467" s="175"/>
      <c r="J467" s="175"/>
      <c r="K467" s="175"/>
      <c r="L467" s="249"/>
      <c r="M467" s="247"/>
      <c r="N467" s="175"/>
      <c r="O467" s="248"/>
      <c r="P467" s="248"/>
    </row>
    <row r="468" spans="1:16" ht="15.75" customHeight="1" x14ac:dyDescent="0.25">
      <c r="A468" s="175"/>
      <c r="B468" s="244"/>
      <c r="C468" s="175"/>
      <c r="D468" s="175"/>
      <c r="E468" s="175"/>
      <c r="F468" s="175"/>
      <c r="G468" s="175"/>
      <c r="H468" s="245"/>
      <c r="I468" s="175"/>
      <c r="J468" s="175"/>
      <c r="K468" s="175"/>
      <c r="L468" s="249"/>
      <c r="M468" s="247"/>
      <c r="N468" s="175"/>
      <c r="O468" s="248"/>
      <c r="P468" s="248"/>
    </row>
    <row r="469" spans="1:16" ht="15.75" customHeight="1" x14ac:dyDescent="0.25">
      <c r="A469" s="175"/>
      <c r="B469" s="244"/>
      <c r="C469" s="175"/>
      <c r="D469" s="175"/>
      <c r="E469" s="175"/>
      <c r="F469" s="175"/>
      <c r="G469" s="175"/>
      <c r="H469" s="245"/>
      <c r="I469" s="175"/>
      <c r="J469" s="175"/>
      <c r="K469" s="175"/>
      <c r="L469" s="249"/>
      <c r="M469" s="247"/>
      <c r="N469" s="175"/>
      <c r="O469" s="248"/>
      <c r="P469" s="248"/>
    </row>
    <row r="470" spans="1:16" ht="15.75" customHeight="1" x14ac:dyDescent="0.25">
      <c r="A470" s="175"/>
      <c r="B470" s="244"/>
      <c r="C470" s="175"/>
      <c r="D470" s="175"/>
      <c r="E470" s="175"/>
      <c r="F470" s="175"/>
      <c r="G470" s="175"/>
      <c r="H470" s="245"/>
      <c r="I470" s="175"/>
      <c r="J470" s="175"/>
      <c r="K470" s="175"/>
      <c r="L470" s="249"/>
      <c r="M470" s="247"/>
      <c r="N470" s="175"/>
      <c r="O470" s="248"/>
      <c r="P470" s="248"/>
    </row>
    <row r="471" spans="1:16" ht="15.75" customHeight="1" x14ac:dyDescent="0.25">
      <c r="A471" s="175"/>
      <c r="B471" s="244"/>
      <c r="C471" s="175"/>
      <c r="D471" s="175"/>
      <c r="E471" s="175"/>
      <c r="F471" s="175"/>
      <c r="G471" s="175"/>
      <c r="H471" s="245"/>
      <c r="I471" s="175"/>
      <c r="J471" s="175"/>
      <c r="K471" s="175"/>
      <c r="L471" s="249"/>
      <c r="M471" s="247"/>
      <c r="N471" s="175"/>
      <c r="O471" s="248"/>
      <c r="P471" s="248"/>
    </row>
    <row r="472" spans="1:16" ht="15.75" customHeight="1" x14ac:dyDescent="0.25">
      <c r="A472" s="175"/>
      <c r="B472" s="244"/>
      <c r="C472" s="175"/>
      <c r="D472" s="175"/>
      <c r="E472" s="175"/>
      <c r="F472" s="175"/>
      <c r="G472" s="175"/>
      <c r="H472" s="245"/>
      <c r="I472" s="175"/>
      <c r="J472" s="175"/>
      <c r="K472" s="175"/>
      <c r="L472" s="249"/>
      <c r="M472" s="247"/>
      <c r="N472" s="175"/>
      <c r="O472" s="248"/>
      <c r="P472" s="248"/>
    </row>
    <row r="473" spans="1:16" ht="15.75" customHeight="1" x14ac:dyDescent="0.25">
      <c r="A473" s="175"/>
      <c r="B473" s="244"/>
      <c r="C473" s="175"/>
      <c r="D473" s="175"/>
      <c r="E473" s="175"/>
      <c r="F473" s="175"/>
      <c r="G473" s="175"/>
      <c r="H473" s="245"/>
      <c r="I473" s="175"/>
      <c r="J473" s="175"/>
      <c r="K473" s="175"/>
      <c r="L473" s="249"/>
      <c r="M473" s="247"/>
      <c r="N473" s="175"/>
      <c r="O473" s="248"/>
      <c r="P473" s="248"/>
    </row>
    <row r="474" spans="1:16" ht="15.75" customHeight="1" x14ac:dyDescent="0.25">
      <c r="A474" s="175"/>
      <c r="B474" s="244"/>
      <c r="C474" s="175"/>
      <c r="D474" s="175"/>
      <c r="E474" s="175"/>
      <c r="F474" s="175"/>
      <c r="G474" s="175"/>
      <c r="H474" s="245"/>
      <c r="I474" s="175"/>
      <c r="J474" s="175"/>
      <c r="K474" s="175"/>
      <c r="L474" s="249"/>
      <c r="M474" s="247"/>
      <c r="N474" s="175"/>
      <c r="O474" s="248"/>
      <c r="P474" s="248"/>
    </row>
    <row r="475" spans="1:16" ht="15.75" customHeight="1" x14ac:dyDescent="0.25">
      <c r="A475" s="175"/>
      <c r="B475" s="244"/>
      <c r="C475" s="175"/>
      <c r="D475" s="175"/>
      <c r="E475" s="175"/>
      <c r="F475" s="175"/>
      <c r="G475" s="175"/>
      <c r="H475" s="245"/>
      <c r="I475" s="175"/>
      <c r="J475" s="175"/>
      <c r="K475" s="175"/>
      <c r="L475" s="249"/>
      <c r="M475" s="247"/>
      <c r="N475" s="175"/>
      <c r="O475" s="248"/>
      <c r="P475" s="248"/>
    </row>
    <row r="476" spans="1:16" ht="15.75" customHeight="1" x14ac:dyDescent="0.25">
      <c r="A476" s="175"/>
      <c r="B476" s="244"/>
      <c r="C476" s="175"/>
      <c r="D476" s="175"/>
      <c r="E476" s="175"/>
      <c r="F476" s="175"/>
      <c r="G476" s="175"/>
      <c r="H476" s="245"/>
      <c r="I476" s="175"/>
      <c r="J476" s="175"/>
      <c r="K476" s="175"/>
      <c r="L476" s="249"/>
      <c r="M476" s="247"/>
      <c r="N476" s="175"/>
      <c r="O476" s="248"/>
      <c r="P476" s="248"/>
    </row>
    <row r="477" spans="1:16" ht="15.75" customHeight="1" x14ac:dyDescent="0.25">
      <c r="A477" s="175"/>
      <c r="B477" s="244"/>
      <c r="C477" s="175"/>
      <c r="D477" s="175"/>
      <c r="E477" s="175"/>
      <c r="F477" s="175"/>
      <c r="G477" s="175"/>
      <c r="H477" s="245"/>
      <c r="I477" s="175"/>
      <c r="J477" s="175"/>
      <c r="K477" s="175"/>
      <c r="L477" s="249"/>
      <c r="M477" s="247"/>
      <c r="N477" s="175"/>
      <c r="O477" s="248"/>
      <c r="P477" s="248"/>
    </row>
    <row r="478" spans="1:16" ht="15.75" customHeight="1" x14ac:dyDescent="0.25">
      <c r="A478" s="175"/>
      <c r="B478" s="244"/>
      <c r="C478" s="175"/>
      <c r="D478" s="175"/>
      <c r="E478" s="175"/>
      <c r="F478" s="175"/>
      <c r="G478" s="175"/>
      <c r="H478" s="245"/>
      <c r="I478" s="175"/>
      <c r="J478" s="175"/>
      <c r="K478" s="175"/>
      <c r="L478" s="249"/>
      <c r="M478" s="247"/>
      <c r="N478" s="175"/>
      <c r="O478" s="248"/>
      <c r="P478" s="248"/>
    </row>
    <row r="479" spans="1:16" ht="15.75" customHeight="1" x14ac:dyDescent="0.25">
      <c r="A479" s="175"/>
      <c r="B479" s="244"/>
      <c r="C479" s="175"/>
      <c r="D479" s="175"/>
      <c r="E479" s="175"/>
      <c r="F479" s="175"/>
      <c r="G479" s="175"/>
      <c r="H479" s="245"/>
      <c r="I479" s="175"/>
      <c r="J479" s="175"/>
      <c r="K479" s="175"/>
      <c r="L479" s="249"/>
      <c r="M479" s="247"/>
      <c r="N479" s="175"/>
      <c r="O479" s="248"/>
      <c r="P479" s="248"/>
    </row>
    <row r="480" spans="1:16" ht="15.75" customHeight="1" x14ac:dyDescent="0.25">
      <c r="A480" s="175"/>
      <c r="B480" s="244"/>
      <c r="C480" s="175"/>
      <c r="D480" s="175"/>
      <c r="E480" s="175"/>
      <c r="F480" s="175"/>
      <c r="G480" s="175"/>
      <c r="H480" s="245"/>
      <c r="I480" s="175"/>
      <c r="J480" s="175"/>
      <c r="K480" s="175"/>
      <c r="L480" s="249"/>
      <c r="M480" s="247"/>
      <c r="N480" s="175"/>
      <c r="O480" s="248"/>
      <c r="P480" s="248"/>
    </row>
    <row r="481" spans="1:16" ht="15.75" customHeight="1" x14ac:dyDescent="0.25">
      <c r="A481" s="175"/>
      <c r="B481" s="244"/>
      <c r="C481" s="175"/>
      <c r="D481" s="175"/>
      <c r="E481" s="175"/>
      <c r="F481" s="175"/>
      <c r="G481" s="175"/>
      <c r="H481" s="245"/>
      <c r="I481" s="175"/>
      <c r="J481" s="175"/>
      <c r="K481" s="175"/>
      <c r="L481" s="249"/>
      <c r="M481" s="247"/>
      <c r="N481" s="175"/>
      <c r="O481" s="248"/>
      <c r="P481" s="248"/>
    </row>
    <row r="482" spans="1:16" ht="15.75" customHeight="1" x14ac:dyDescent="0.25">
      <c r="A482" s="175"/>
      <c r="B482" s="244"/>
      <c r="C482" s="175"/>
      <c r="D482" s="175"/>
      <c r="E482" s="175"/>
      <c r="F482" s="175"/>
      <c r="G482" s="175"/>
      <c r="H482" s="245"/>
      <c r="I482" s="175"/>
      <c r="J482" s="175"/>
      <c r="K482" s="175"/>
      <c r="L482" s="249"/>
      <c r="M482" s="247"/>
      <c r="N482" s="175"/>
      <c r="O482" s="248"/>
      <c r="P482" s="248"/>
    </row>
    <row r="483" spans="1:16" ht="15.75" customHeight="1" x14ac:dyDescent="0.25">
      <c r="A483" s="175"/>
      <c r="B483" s="244"/>
      <c r="C483" s="175"/>
      <c r="D483" s="175"/>
      <c r="E483" s="175"/>
      <c r="F483" s="175"/>
      <c r="G483" s="175"/>
      <c r="H483" s="245"/>
      <c r="I483" s="175"/>
      <c r="J483" s="175"/>
      <c r="K483" s="175"/>
      <c r="L483" s="249"/>
      <c r="M483" s="247"/>
      <c r="N483" s="175"/>
      <c r="O483" s="248"/>
      <c r="P483" s="248"/>
    </row>
    <row r="484" spans="1:16" ht="15.75" customHeight="1" x14ac:dyDescent="0.25">
      <c r="A484" s="175"/>
      <c r="B484" s="244"/>
      <c r="C484" s="175"/>
      <c r="D484" s="175"/>
      <c r="E484" s="175"/>
      <c r="F484" s="175"/>
      <c r="G484" s="175"/>
      <c r="H484" s="245"/>
      <c r="I484" s="175"/>
      <c r="J484" s="175"/>
      <c r="K484" s="175"/>
      <c r="L484" s="249"/>
      <c r="M484" s="247"/>
      <c r="N484" s="175"/>
      <c r="O484" s="248"/>
      <c r="P484" s="248"/>
    </row>
    <row r="485" spans="1:16" ht="15.75" customHeight="1" x14ac:dyDescent="0.25">
      <c r="A485" s="175"/>
      <c r="B485" s="244"/>
      <c r="C485" s="175"/>
      <c r="D485" s="175"/>
      <c r="E485" s="175"/>
      <c r="F485" s="175"/>
      <c r="G485" s="175"/>
      <c r="H485" s="245"/>
      <c r="I485" s="175"/>
      <c r="J485" s="175"/>
      <c r="K485" s="175"/>
      <c r="L485" s="249"/>
      <c r="M485" s="247"/>
      <c r="N485" s="175"/>
      <c r="O485" s="248"/>
      <c r="P485" s="248"/>
    </row>
    <row r="486" spans="1:16" ht="15.75" customHeight="1" x14ac:dyDescent="0.25">
      <c r="A486" s="175"/>
      <c r="B486" s="244"/>
      <c r="C486" s="175"/>
      <c r="D486" s="175"/>
      <c r="E486" s="175"/>
      <c r="F486" s="175"/>
      <c r="G486" s="175"/>
      <c r="H486" s="245"/>
      <c r="I486" s="175"/>
      <c r="J486" s="175"/>
      <c r="K486" s="175"/>
      <c r="L486" s="249"/>
      <c r="M486" s="247"/>
      <c r="N486" s="175"/>
      <c r="O486" s="248"/>
      <c r="P486" s="248"/>
    </row>
    <row r="487" spans="1:16" ht="15.75" customHeight="1" x14ac:dyDescent="0.25">
      <c r="A487" s="175"/>
      <c r="B487" s="244"/>
      <c r="C487" s="175"/>
      <c r="D487" s="175"/>
      <c r="E487" s="175"/>
      <c r="F487" s="175"/>
      <c r="G487" s="175"/>
      <c r="H487" s="245"/>
      <c r="I487" s="175"/>
      <c r="J487" s="175"/>
      <c r="K487" s="175"/>
      <c r="L487" s="249"/>
      <c r="M487" s="247"/>
      <c r="N487" s="175"/>
      <c r="O487" s="248"/>
      <c r="P487" s="248"/>
    </row>
    <row r="488" spans="1:16" ht="15.75" customHeight="1" x14ac:dyDescent="0.25">
      <c r="A488" s="175"/>
      <c r="B488" s="244"/>
      <c r="C488" s="175"/>
      <c r="D488" s="175"/>
      <c r="E488" s="175"/>
      <c r="F488" s="175"/>
      <c r="G488" s="175"/>
      <c r="H488" s="245"/>
      <c r="I488" s="175"/>
      <c r="J488" s="175"/>
      <c r="K488" s="175"/>
      <c r="L488" s="249"/>
      <c r="M488" s="247"/>
      <c r="N488" s="175"/>
      <c r="O488" s="248"/>
      <c r="P488" s="248"/>
    </row>
    <row r="489" spans="1:16" ht="15.75" customHeight="1" x14ac:dyDescent="0.25">
      <c r="A489" s="175"/>
      <c r="B489" s="244"/>
      <c r="C489" s="175"/>
      <c r="D489" s="175"/>
      <c r="E489" s="175"/>
      <c r="F489" s="175"/>
      <c r="G489" s="175"/>
      <c r="H489" s="245"/>
      <c r="I489" s="175"/>
      <c r="J489" s="175"/>
      <c r="K489" s="175"/>
      <c r="L489" s="249"/>
      <c r="M489" s="247"/>
      <c r="N489" s="175"/>
      <c r="O489" s="248"/>
      <c r="P489" s="248"/>
    </row>
    <row r="490" spans="1:16" ht="15.75" customHeight="1" x14ac:dyDescent="0.25">
      <c r="A490" s="175"/>
      <c r="B490" s="244"/>
      <c r="C490" s="175"/>
      <c r="D490" s="175"/>
      <c r="E490" s="175"/>
      <c r="F490" s="175"/>
      <c r="G490" s="175"/>
      <c r="H490" s="245"/>
      <c r="I490" s="175"/>
      <c r="J490" s="175"/>
      <c r="K490" s="175"/>
      <c r="L490" s="249"/>
      <c r="M490" s="247"/>
      <c r="N490" s="175"/>
      <c r="O490" s="248"/>
      <c r="P490" s="248"/>
    </row>
    <row r="491" spans="1:16" ht="15.75" customHeight="1" x14ac:dyDescent="0.25">
      <c r="A491" s="175"/>
      <c r="B491" s="244"/>
      <c r="C491" s="175"/>
      <c r="D491" s="175"/>
      <c r="E491" s="175"/>
      <c r="F491" s="175"/>
      <c r="G491" s="175"/>
      <c r="H491" s="245"/>
      <c r="I491" s="175"/>
      <c r="J491" s="175"/>
      <c r="K491" s="175"/>
      <c r="L491" s="249"/>
      <c r="M491" s="247"/>
      <c r="N491" s="175"/>
      <c r="O491" s="248"/>
      <c r="P491" s="248"/>
    </row>
    <row r="492" spans="1:16" ht="15.75" customHeight="1" x14ac:dyDescent="0.25">
      <c r="A492" s="175"/>
      <c r="B492" s="244"/>
      <c r="C492" s="175"/>
      <c r="D492" s="175"/>
      <c r="E492" s="175"/>
      <c r="F492" s="175"/>
      <c r="G492" s="175"/>
      <c r="H492" s="245"/>
      <c r="I492" s="175"/>
      <c r="J492" s="175"/>
      <c r="K492" s="175"/>
      <c r="L492" s="249"/>
      <c r="M492" s="247"/>
      <c r="N492" s="175"/>
      <c r="O492" s="248"/>
      <c r="P492" s="248"/>
    </row>
    <row r="493" spans="1:16" ht="15.75" customHeight="1" x14ac:dyDescent="0.25">
      <c r="A493" s="175"/>
      <c r="B493" s="244"/>
      <c r="C493" s="175"/>
      <c r="D493" s="175"/>
      <c r="E493" s="175"/>
      <c r="F493" s="175"/>
      <c r="G493" s="175"/>
      <c r="H493" s="245"/>
      <c r="I493" s="175"/>
      <c r="J493" s="175"/>
      <c r="K493" s="175"/>
      <c r="L493" s="249"/>
      <c r="M493" s="247"/>
      <c r="N493" s="175"/>
      <c r="O493" s="248"/>
      <c r="P493" s="248"/>
    </row>
    <row r="494" spans="1:16" ht="15.75" customHeight="1" x14ac:dyDescent="0.25">
      <c r="A494" s="175"/>
      <c r="B494" s="244"/>
      <c r="C494" s="175"/>
      <c r="D494" s="175"/>
      <c r="E494" s="175"/>
      <c r="F494" s="175"/>
      <c r="G494" s="175"/>
      <c r="H494" s="245"/>
      <c r="I494" s="175"/>
      <c r="J494" s="175"/>
      <c r="K494" s="175"/>
      <c r="L494" s="249"/>
      <c r="M494" s="247"/>
      <c r="N494" s="175"/>
      <c r="O494" s="248"/>
      <c r="P494" s="248"/>
    </row>
    <row r="495" spans="1:16" ht="15.75" customHeight="1" x14ac:dyDescent="0.25">
      <c r="A495" s="175"/>
      <c r="B495" s="244"/>
      <c r="C495" s="175"/>
      <c r="D495" s="175"/>
      <c r="E495" s="175"/>
      <c r="F495" s="175"/>
      <c r="G495" s="175"/>
      <c r="H495" s="245"/>
      <c r="I495" s="175"/>
      <c r="J495" s="175"/>
      <c r="K495" s="175"/>
      <c r="L495" s="249"/>
      <c r="M495" s="247"/>
      <c r="N495" s="175"/>
      <c r="O495" s="248"/>
      <c r="P495" s="248"/>
    </row>
    <row r="496" spans="1:16" ht="15.75" customHeight="1" x14ac:dyDescent="0.25">
      <c r="A496" s="175"/>
      <c r="B496" s="244"/>
      <c r="C496" s="175"/>
      <c r="D496" s="175"/>
      <c r="E496" s="175"/>
      <c r="F496" s="175"/>
      <c r="G496" s="175"/>
      <c r="H496" s="245"/>
      <c r="I496" s="175"/>
      <c r="J496" s="175"/>
      <c r="K496" s="175"/>
      <c r="L496" s="249"/>
      <c r="M496" s="247"/>
      <c r="N496" s="175"/>
      <c r="O496" s="248"/>
      <c r="P496" s="248"/>
    </row>
    <row r="497" spans="1:16" ht="15.75" customHeight="1" x14ac:dyDescent="0.25">
      <c r="A497" s="175"/>
      <c r="B497" s="244"/>
      <c r="C497" s="175"/>
      <c r="D497" s="175"/>
      <c r="E497" s="175"/>
      <c r="F497" s="175"/>
      <c r="G497" s="175"/>
      <c r="H497" s="245"/>
      <c r="I497" s="175"/>
      <c r="J497" s="175"/>
      <c r="K497" s="175"/>
      <c r="L497" s="249"/>
      <c r="M497" s="247"/>
      <c r="N497" s="175"/>
      <c r="O497" s="248"/>
      <c r="P497" s="248"/>
    </row>
    <row r="498" spans="1:16" ht="15.75" customHeight="1" x14ac:dyDescent="0.25">
      <c r="A498" s="175"/>
      <c r="B498" s="244"/>
      <c r="C498" s="175"/>
      <c r="D498" s="175"/>
      <c r="E498" s="175"/>
      <c r="F498" s="175"/>
      <c r="G498" s="175"/>
      <c r="H498" s="245"/>
      <c r="I498" s="175"/>
      <c r="J498" s="175"/>
      <c r="K498" s="175"/>
      <c r="L498" s="249"/>
      <c r="M498" s="247"/>
      <c r="N498" s="175"/>
      <c r="O498" s="248"/>
      <c r="P498" s="248"/>
    </row>
    <row r="499" spans="1:16" ht="15.75" customHeight="1" x14ac:dyDescent="0.25">
      <c r="A499" s="175"/>
      <c r="B499" s="244"/>
      <c r="C499" s="175"/>
      <c r="D499" s="175"/>
      <c r="E499" s="175"/>
      <c r="F499" s="175"/>
      <c r="G499" s="175"/>
      <c r="H499" s="245"/>
      <c r="I499" s="175"/>
      <c r="J499" s="175"/>
      <c r="K499" s="175"/>
      <c r="L499" s="249"/>
      <c r="M499" s="247"/>
      <c r="N499" s="175"/>
      <c r="O499" s="248"/>
      <c r="P499" s="248"/>
    </row>
    <row r="500" spans="1:16" ht="15.75" customHeight="1" x14ac:dyDescent="0.25">
      <c r="A500" s="175"/>
      <c r="B500" s="244"/>
      <c r="C500" s="175"/>
      <c r="D500" s="175"/>
      <c r="E500" s="175"/>
      <c r="F500" s="175"/>
      <c r="G500" s="175"/>
      <c r="H500" s="245"/>
      <c r="I500" s="175"/>
      <c r="J500" s="175"/>
      <c r="K500" s="175"/>
      <c r="L500" s="249"/>
      <c r="M500" s="247"/>
      <c r="N500" s="175"/>
      <c r="O500" s="248"/>
      <c r="P500" s="248"/>
    </row>
    <row r="501" spans="1:16" ht="15.75" customHeight="1" x14ac:dyDescent="0.25">
      <c r="A501" s="175"/>
      <c r="B501" s="244"/>
      <c r="C501" s="175"/>
      <c r="D501" s="175"/>
      <c r="E501" s="175"/>
      <c r="F501" s="175"/>
      <c r="G501" s="175"/>
      <c r="H501" s="245"/>
      <c r="I501" s="175"/>
      <c r="J501" s="175"/>
      <c r="K501" s="175"/>
      <c r="L501" s="249"/>
      <c r="M501" s="247"/>
      <c r="N501" s="175"/>
      <c r="O501" s="248"/>
      <c r="P501" s="248"/>
    </row>
    <row r="502" spans="1:16" ht="15.75" customHeight="1" x14ac:dyDescent="0.25">
      <c r="A502" s="175"/>
      <c r="B502" s="244"/>
      <c r="C502" s="175"/>
      <c r="D502" s="175"/>
      <c r="E502" s="175"/>
      <c r="F502" s="175"/>
      <c r="G502" s="175"/>
      <c r="H502" s="245"/>
      <c r="I502" s="175"/>
      <c r="J502" s="175"/>
      <c r="K502" s="175"/>
      <c r="L502" s="249"/>
      <c r="M502" s="247"/>
      <c r="N502" s="175"/>
      <c r="O502" s="248"/>
      <c r="P502" s="248"/>
    </row>
    <row r="503" spans="1:16" ht="15.75" customHeight="1" x14ac:dyDescent="0.25">
      <c r="A503" s="175"/>
      <c r="B503" s="244"/>
      <c r="C503" s="175"/>
      <c r="D503" s="175"/>
      <c r="E503" s="175"/>
      <c r="F503" s="175"/>
      <c r="G503" s="175"/>
      <c r="H503" s="245"/>
      <c r="I503" s="175"/>
      <c r="J503" s="175"/>
      <c r="K503" s="175"/>
      <c r="L503" s="249"/>
      <c r="M503" s="247"/>
      <c r="N503" s="175"/>
      <c r="O503" s="248"/>
      <c r="P503" s="248"/>
    </row>
    <row r="504" spans="1:16" ht="15.75" customHeight="1" x14ac:dyDescent="0.25">
      <c r="A504" s="175"/>
      <c r="B504" s="244"/>
      <c r="C504" s="175"/>
      <c r="D504" s="175"/>
      <c r="E504" s="175"/>
      <c r="F504" s="175"/>
      <c r="G504" s="175"/>
      <c r="H504" s="245"/>
      <c r="I504" s="175"/>
      <c r="J504" s="175"/>
      <c r="K504" s="175"/>
      <c r="L504" s="249"/>
      <c r="M504" s="247"/>
      <c r="N504" s="175"/>
      <c r="O504" s="248"/>
      <c r="P504" s="248"/>
    </row>
    <row r="505" spans="1:16" ht="15.75" customHeight="1" x14ac:dyDescent="0.25">
      <c r="A505" s="175"/>
      <c r="B505" s="244"/>
      <c r="C505" s="175"/>
      <c r="D505" s="175"/>
      <c r="E505" s="175"/>
      <c r="F505" s="175"/>
      <c r="G505" s="175"/>
      <c r="H505" s="245"/>
      <c r="I505" s="175"/>
      <c r="J505" s="175"/>
      <c r="K505" s="175"/>
      <c r="L505" s="249"/>
      <c r="M505" s="247"/>
      <c r="N505" s="175"/>
      <c r="O505" s="248"/>
      <c r="P505" s="248"/>
    </row>
    <row r="506" spans="1:16" ht="15.75" customHeight="1" x14ac:dyDescent="0.25">
      <c r="A506" s="175"/>
      <c r="B506" s="244"/>
      <c r="C506" s="175"/>
      <c r="D506" s="175"/>
      <c r="E506" s="175"/>
      <c r="F506" s="175"/>
      <c r="G506" s="175"/>
      <c r="H506" s="245"/>
      <c r="I506" s="175"/>
      <c r="J506" s="175"/>
      <c r="K506" s="175"/>
      <c r="L506" s="249"/>
      <c r="M506" s="247"/>
      <c r="N506" s="175"/>
      <c r="O506" s="248"/>
      <c r="P506" s="248"/>
    </row>
    <row r="507" spans="1:16" ht="15.75" customHeight="1" x14ac:dyDescent="0.25">
      <c r="A507" s="175"/>
      <c r="B507" s="244"/>
      <c r="C507" s="175"/>
      <c r="D507" s="175"/>
      <c r="E507" s="175"/>
      <c r="F507" s="175"/>
      <c r="G507" s="175"/>
      <c r="H507" s="245"/>
      <c r="I507" s="175"/>
      <c r="J507" s="175"/>
      <c r="K507" s="175"/>
      <c r="L507" s="249"/>
      <c r="M507" s="247"/>
      <c r="N507" s="175"/>
      <c r="O507" s="248"/>
      <c r="P507" s="248"/>
    </row>
    <row r="508" spans="1:16" ht="15.75" customHeight="1" x14ac:dyDescent="0.25">
      <c r="A508" s="175"/>
      <c r="B508" s="244"/>
      <c r="C508" s="175"/>
      <c r="D508" s="175"/>
      <c r="E508" s="175"/>
      <c r="F508" s="175"/>
      <c r="G508" s="175"/>
      <c r="H508" s="245"/>
      <c r="I508" s="175"/>
      <c r="J508" s="175"/>
      <c r="K508" s="175"/>
      <c r="L508" s="249"/>
      <c r="M508" s="247"/>
      <c r="N508" s="175"/>
      <c r="O508" s="248"/>
      <c r="P508" s="248"/>
    </row>
    <row r="509" spans="1:16" ht="15.75" customHeight="1" x14ac:dyDescent="0.25">
      <c r="A509" s="175"/>
      <c r="B509" s="244"/>
      <c r="C509" s="175"/>
      <c r="D509" s="175"/>
      <c r="E509" s="175"/>
      <c r="F509" s="175"/>
      <c r="G509" s="175"/>
      <c r="H509" s="245"/>
      <c r="I509" s="175"/>
      <c r="J509" s="175"/>
      <c r="K509" s="175"/>
      <c r="L509" s="249"/>
      <c r="M509" s="247"/>
      <c r="N509" s="175"/>
      <c r="O509" s="248"/>
      <c r="P509" s="248"/>
    </row>
    <row r="510" spans="1:16" ht="15.75" customHeight="1" x14ac:dyDescent="0.25">
      <c r="A510" s="175"/>
      <c r="B510" s="244"/>
      <c r="C510" s="175"/>
      <c r="D510" s="175"/>
      <c r="E510" s="175"/>
      <c r="F510" s="175"/>
      <c r="G510" s="175"/>
      <c r="H510" s="245"/>
      <c r="I510" s="175"/>
      <c r="J510" s="175"/>
      <c r="K510" s="175"/>
      <c r="L510" s="249"/>
      <c r="M510" s="247"/>
      <c r="N510" s="175"/>
      <c r="O510" s="248"/>
      <c r="P510" s="248"/>
    </row>
    <row r="511" spans="1:16" ht="15.75" customHeight="1" x14ac:dyDescent="0.25">
      <c r="A511" s="175"/>
      <c r="B511" s="244"/>
      <c r="C511" s="175"/>
      <c r="D511" s="175"/>
      <c r="E511" s="175"/>
      <c r="F511" s="175"/>
      <c r="G511" s="175"/>
      <c r="H511" s="245"/>
      <c r="I511" s="175"/>
      <c r="J511" s="175"/>
      <c r="K511" s="175"/>
      <c r="L511" s="249"/>
      <c r="M511" s="247"/>
      <c r="N511" s="175"/>
      <c r="O511" s="248"/>
      <c r="P511" s="248"/>
    </row>
    <row r="512" spans="1:16" ht="15.75" customHeight="1" x14ac:dyDescent="0.25">
      <c r="A512" s="175"/>
      <c r="B512" s="244"/>
      <c r="C512" s="175"/>
      <c r="D512" s="175"/>
      <c r="E512" s="175"/>
      <c r="F512" s="175"/>
      <c r="G512" s="175"/>
      <c r="H512" s="245"/>
      <c r="I512" s="175"/>
      <c r="J512" s="175"/>
      <c r="K512" s="175"/>
      <c r="L512" s="249"/>
      <c r="M512" s="247"/>
      <c r="N512" s="175"/>
      <c r="O512" s="248"/>
      <c r="P512" s="248"/>
    </row>
    <row r="513" spans="1:16" ht="15.75" customHeight="1" x14ac:dyDescent="0.25">
      <c r="A513" s="175"/>
      <c r="B513" s="244"/>
      <c r="C513" s="175"/>
      <c r="D513" s="175"/>
      <c r="E513" s="175"/>
      <c r="F513" s="175"/>
      <c r="G513" s="175"/>
      <c r="H513" s="245"/>
      <c r="I513" s="175"/>
      <c r="J513" s="175"/>
      <c r="K513" s="175"/>
      <c r="L513" s="249"/>
      <c r="M513" s="247"/>
      <c r="N513" s="175"/>
      <c r="O513" s="248"/>
      <c r="P513" s="248"/>
    </row>
    <row r="514" spans="1:16" ht="15.75" customHeight="1" x14ac:dyDescent="0.25">
      <c r="A514" s="175"/>
      <c r="B514" s="244"/>
      <c r="C514" s="175"/>
      <c r="D514" s="175"/>
      <c r="E514" s="175"/>
      <c r="F514" s="175"/>
      <c r="G514" s="175"/>
      <c r="H514" s="245"/>
      <c r="I514" s="175"/>
      <c r="J514" s="175"/>
      <c r="K514" s="175"/>
      <c r="L514" s="249"/>
      <c r="M514" s="247"/>
      <c r="N514" s="175"/>
      <c r="O514" s="248"/>
      <c r="P514" s="248"/>
    </row>
    <row r="515" spans="1:16" ht="15.75" customHeight="1" x14ac:dyDescent="0.25">
      <c r="A515" s="175"/>
      <c r="B515" s="244"/>
      <c r="C515" s="175"/>
      <c r="D515" s="175"/>
      <c r="E515" s="175"/>
      <c r="F515" s="175"/>
      <c r="G515" s="175"/>
      <c r="H515" s="245"/>
      <c r="I515" s="175"/>
      <c r="J515" s="175"/>
      <c r="K515" s="175"/>
      <c r="L515" s="249"/>
      <c r="M515" s="247"/>
      <c r="N515" s="175"/>
      <c r="O515" s="248"/>
      <c r="P515" s="248"/>
    </row>
    <row r="516" spans="1:16" ht="15.75" customHeight="1" x14ac:dyDescent="0.25">
      <c r="A516" s="175"/>
      <c r="B516" s="244"/>
      <c r="C516" s="175"/>
      <c r="D516" s="175"/>
      <c r="E516" s="175"/>
      <c r="F516" s="175"/>
      <c r="G516" s="175"/>
      <c r="H516" s="245"/>
      <c r="I516" s="175"/>
      <c r="J516" s="175"/>
      <c r="K516" s="175"/>
      <c r="L516" s="249"/>
      <c r="M516" s="247"/>
      <c r="N516" s="175"/>
      <c r="O516" s="248"/>
      <c r="P516" s="248"/>
    </row>
    <row r="517" spans="1:16" ht="15.75" customHeight="1" x14ac:dyDescent="0.25">
      <c r="A517" s="175"/>
      <c r="B517" s="244"/>
      <c r="C517" s="175"/>
      <c r="D517" s="175"/>
      <c r="E517" s="175"/>
      <c r="F517" s="175"/>
      <c r="G517" s="175"/>
      <c r="H517" s="245"/>
      <c r="I517" s="175"/>
      <c r="J517" s="175"/>
      <c r="K517" s="175"/>
      <c r="L517" s="249"/>
      <c r="M517" s="247"/>
      <c r="N517" s="175"/>
      <c r="O517" s="248"/>
      <c r="P517" s="248"/>
    </row>
    <row r="518" spans="1:16" ht="15.75" customHeight="1" x14ac:dyDescent="0.25">
      <c r="A518" s="175"/>
      <c r="B518" s="244"/>
      <c r="C518" s="175"/>
      <c r="D518" s="175"/>
      <c r="E518" s="175"/>
      <c r="F518" s="175"/>
      <c r="G518" s="175"/>
      <c r="H518" s="245"/>
      <c r="I518" s="175"/>
      <c r="J518" s="175"/>
      <c r="K518" s="175"/>
      <c r="L518" s="249"/>
      <c r="M518" s="247"/>
      <c r="N518" s="175"/>
      <c r="O518" s="248"/>
      <c r="P518" s="248"/>
    </row>
    <row r="519" spans="1:16" ht="15.75" customHeight="1" x14ac:dyDescent="0.25">
      <c r="A519" s="175"/>
      <c r="B519" s="244"/>
      <c r="C519" s="175"/>
      <c r="D519" s="175"/>
      <c r="E519" s="175"/>
      <c r="F519" s="175"/>
      <c r="G519" s="175"/>
      <c r="H519" s="245"/>
      <c r="I519" s="175"/>
      <c r="J519" s="175"/>
      <c r="K519" s="175"/>
      <c r="L519" s="249"/>
      <c r="M519" s="247"/>
      <c r="N519" s="175"/>
      <c r="O519" s="248"/>
      <c r="P519" s="248"/>
    </row>
    <row r="520" spans="1:16" ht="15.75" customHeight="1" x14ac:dyDescent="0.25">
      <c r="A520" s="175"/>
      <c r="B520" s="244"/>
      <c r="C520" s="175"/>
      <c r="D520" s="175"/>
      <c r="E520" s="175"/>
      <c r="F520" s="175"/>
      <c r="G520" s="175"/>
      <c r="H520" s="245"/>
      <c r="I520" s="175"/>
      <c r="J520" s="175"/>
      <c r="K520" s="175"/>
      <c r="L520" s="249"/>
      <c r="M520" s="247"/>
      <c r="N520" s="175"/>
      <c r="O520" s="248"/>
      <c r="P520" s="248"/>
    </row>
    <row r="521" spans="1:16" ht="15.75" customHeight="1" x14ac:dyDescent="0.25">
      <c r="A521" s="175"/>
      <c r="B521" s="244"/>
      <c r="C521" s="175"/>
      <c r="D521" s="175"/>
      <c r="E521" s="175"/>
      <c r="F521" s="175"/>
      <c r="G521" s="175"/>
      <c r="H521" s="245"/>
      <c r="I521" s="175"/>
      <c r="J521" s="175"/>
      <c r="K521" s="175"/>
      <c r="L521" s="249"/>
      <c r="M521" s="247"/>
      <c r="N521" s="175"/>
      <c r="O521" s="248"/>
      <c r="P521" s="248"/>
    </row>
    <row r="522" spans="1:16" ht="15.75" customHeight="1" x14ac:dyDescent="0.25">
      <c r="A522" s="175"/>
      <c r="B522" s="244"/>
      <c r="C522" s="175"/>
      <c r="D522" s="175"/>
      <c r="E522" s="175"/>
      <c r="F522" s="175"/>
      <c r="G522" s="175"/>
      <c r="H522" s="245"/>
      <c r="I522" s="175"/>
      <c r="J522" s="175"/>
      <c r="K522" s="175"/>
      <c r="L522" s="249"/>
      <c r="M522" s="247"/>
      <c r="N522" s="175"/>
      <c r="O522" s="248"/>
      <c r="P522" s="248"/>
    </row>
    <row r="523" spans="1:16" ht="15.75" customHeight="1" x14ac:dyDescent="0.25">
      <c r="A523" s="175"/>
      <c r="B523" s="244"/>
      <c r="C523" s="175"/>
      <c r="D523" s="175"/>
      <c r="E523" s="175"/>
      <c r="F523" s="175"/>
      <c r="G523" s="175"/>
      <c r="H523" s="245"/>
      <c r="I523" s="175"/>
      <c r="J523" s="175"/>
      <c r="K523" s="175"/>
      <c r="L523" s="249"/>
      <c r="M523" s="247"/>
      <c r="N523" s="175"/>
      <c r="O523" s="248"/>
      <c r="P523" s="248"/>
    </row>
    <row r="524" spans="1:16" ht="15.75" customHeight="1" x14ac:dyDescent="0.25">
      <c r="A524" s="175"/>
      <c r="B524" s="244"/>
      <c r="C524" s="175"/>
      <c r="D524" s="175"/>
      <c r="E524" s="175"/>
      <c r="F524" s="175"/>
      <c r="G524" s="175"/>
      <c r="H524" s="245"/>
      <c r="I524" s="175"/>
      <c r="J524" s="175"/>
      <c r="K524" s="175"/>
      <c r="L524" s="249"/>
      <c r="M524" s="247"/>
      <c r="N524" s="175"/>
      <c r="O524" s="248"/>
      <c r="P524" s="248"/>
    </row>
    <row r="525" spans="1:16" ht="15.75" customHeight="1" x14ac:dyDescent="0.25">
      <c r="A525" s="175"/>
      <c r="B525" s="244"/>
      <c r="C525" s="175"/>
      <c r="D525" s="175"/>
      <c r="E525" s="175"/>
      <c r="F525" s="175"/>
      <c r="G525" s="175"/>
      <c r="H525" s="245"/>
      <c r="I525" s="175"/>
      <c r="J525" s="175"/>
      <c r="K525" s="175"/>
      <c r="L525" s="249"/>
      <c r="M525" s="247"/>
      <c r="N525" s="175"/>
      <c r="O525" s="248"/>
      <c r="P525" s="248"/>
    </row>
    <row r="526" spans="1:16" ht="15.75" customHeight="1" x14ac:dyDescent="0.25">
      <c r="A526" s="175"/>
      <c r="B526" s="244"/>
      <c r="C526" s="175"/>
      <c r="D526" s="175"/>
      <c r="E526" s="175"/>
      <c r="F526" s="175"/>
      <c r="G526" s="175"/>
      <c r="H526" s="245"/>
      <c r="I526" s="175"/>
      <c r="J526" s="175"/>
      <c r="K526" s="175"/>
      <c r="L526" s="249"/>
      <c r="M526" s="247"/>
      <c r="N526" s="175"/>
      <c r="O526" s="248"/>
      <c r="P526" s="248"/>
    </row>
    <row r="527" spans="1:16" ht="15.75" customHeight="1" x14ac:dyDescent="0.25">
      <c r="A527" s="175"/>
      <c r="B527" s="244"/>
      <c r="C527" s="175"/>
      <c r="D527" s="175"/>
      <c r="E527" s="175"/>
      <c r="F527" s="175"/>
      <c r="G527" s="175"/>
      <c r="H527" s="245"/>
      <c r="I527" s="175"/>
      <c r="J527" s="175"/>
      <c r="K527" s="175"/>
      <c r="L527" s="249"/>
      <c r="M527" s="247"/>
      <c r="N527" s="175"/>
      <c r="O527" s="248"/>
      <c r="P527" s="248"/>
    </row>
    <row r="528" spans="1:16" ht="15.75" customHeight="1" x14ac:dyDescent="0.25">
      <c r="A528" s="175"/>
      <c r="B528" s="244"/>
      <c r="C528" s="175"/>
      <c r="D528" s="175"/>
      <c r="E528" s="175"/>
      <c r="F528" s="175"/>
      <c r="G528" s="175"/>
      <c r="H528" s="245"/>
      <c r="I528" s="175"/>
      <c r="J528" s="175"/>
      <c r="K528" s="175"/>
      <c r="L528" s="249"/>
      <c r="M528" s="247"/>
      <c r="N528" s="175"/>
      <c r="O528" s="248"/>
      <c r="P528" s="248"/>
    </row>
    <row r="529" spans="1:16" ht="15.75" customHeight="1" x14ac:dyDescent="0.25">
      <c r="A529" s="175"/>
      <c r="B529" s="244"/>
      <c r="C529" s="175"/>
      <c r="D529" s="175"/>
      <c r="E529" s="175"/>
      <c r="F529" s="175"/>
      <c r="G529" s="175"/>
      <c r="H529" s="245"/>
      <c r="I529" s="175"/>
      <c r="J529" s="175"/>
      <c r="K529" s="175"/>
      <c r="L529" s="249"/>
      <c r="M529" s="247"/>
      <c r="N529" s="175"/>
      <c r="O529" s="248"/>
      <c r="P529" s="248"/>
    </row>
    <row r="530" spans="1:16" ht="15.75" customHeight="1" x14ac:dyDescent="0.25">
      <c r="A530" s="175"/>
      <c r="B530" s="244"/>
      <c r="C530" s="175"/>
      <c r="D530" s="175"/>
      <c r="E530" s="175"/>
      <c r="F530" s="175"/>
      <c r="G530" s="175"/>
      <c r="H530" s="245"/>
      <c r="I530" s="175"/>
      <c r="J530" s="175"/>
      <c r="K530" s="175"/>
      <c r="L530" s="249"/>
      <c r="M530" s="247"/>
      <c r="N530" s="175"/>
      <c r="O530" s="248"/>
      <c r="P530" s="248"/>
    </row>
    <row r="531" spans="1:16" ht="15.75" customHeight="1" x14ac:dyDescent="0.25">
      <c r="A531" s="175"/>
      <c r="B531" s="244"/>
      <c r="C531" s="175"/>
      <c r="D531" s="175"/>
      <c r="E531" s="175"/>
      <c r="F531" s="175"/>
      <c r="G531" s="175"/>
      <c r="H531" s="245"/>
      <c r="I531" s="175"/>
      <c r="J531" s="175"/>
      <c r="K531" s="175"/>
      <c r="L531" s="249"/>
      <c r="M531" s="247"/>
      <c r="N531" s="175"/>
      <c r="O531" s="248"/>
      <c r="P531" s="248"/>
    </row>
    <row r="532" spans="1:16" ht="15.75" customHeight="1" x14ac:dyDescent="0.25">
      <c r="A532" s="175"/>
      <c r="B532" s="244"/>
      <c r="C532" s="175"/>
      <c r="D532" s="175"/>
      <c r="E532" s="175"/>
      <c r="F532" s="175"/>
      <c r="G532" s="175"/>
      <c r="H532" s="245"/>
      <c r="I532" s="175"/>
      <c r="J532" s="175"/>
      <c r="K532" s="175"/>
      <c r="L532" s="249"/>
      <c r="M532" s="247"/>
      <c r="N532" s="175"/>
      <c r="O532" s="248"/>
      <c r="P532" s="248"/>
    </row>
    <row r="533" spans="1:16" ht="15.75" customHeight="1" x14ac:dyDescent="0.25">
      <c r="A533" s="175"/>
      <c r="B533" s="244"/>
      <c r="C533" s="175"/>
      <c r="D533" s="175"/>
      <c r="E533" s="175"/>
      <c r="F533" s="175"/>
      <c r="G533" s="175"/>
      <c r="H533" s="245"/>
      <c r="I533" s="175"/>
      <c r="J533" s="175"/>
      <c r="K533" s="175"/>
      <c r="L533" s="249"/>
      <c r="M533" s="247"/>
      <c r="N533" s="175"/>
      <c r="O533" s="248"/>
      <c r="P533" s="248"/>
    </row>
    <row r="534" spans="1:16" ht="15.75" customHeight="1" x14ac:dyDescent="0.25">
      <c r="A534" s="175"/>
      <c r="B534" s="244"/>
      <c r="C534" s="175"/>
      <c r="D534" s="175"/>
      <c r="E534" s="175"/>
      <c r="F534" s="175"/>
      <c r="G534" s="175"/>
      <c r="H534" s="245"/>
      <c r="I534" s="175"/>
      <c r="J534" s="175"/>
      <c r="K534" s="175"/>
      <c r="L534" s="249"/>
      <c r="M534" s="247"/>
      <c r="N534" s="175"/>
      <c r="O534" s="248"/>
      <c r="P534" s="248"/>
    </row>
    <row r="535" spans="1:16" ht="15.75" customHeight="1" x14ac:dyDescent="0.25">
      <c r="A535" s="175"/>
      <c r="B535" s="244"/>
      <c r="C535" s="175"/>
      <c r="D535" s="175"/>
      <c r="E535" s="175"/>
      <c r="F535" s="175"/>
      <c r="G535" s="175"/>
      <c r="H535" s="245"/>
      <c r="I535" s="175"/>
      <c r="J535" s="175"/>
      <c r="K535" s="175"/>
      <c r="L535" s="249"/>
      <c r="M535" s="247"/>
      <c r="N535" s="175"/>
      <c r="O535" s="248"/>
      <c r="P535" s="248"/>
    </row>
    <row r="536" spans="1:16" ht="15.75" customHeight="1" x14ac:dyDescent="0.25">
      <c r="A536" s="175"/>
      <c r="B536" s="244"/>
      <c r="C536" s="175"/>
      <c r="D536" s="175"/>
      <c r="E536" s="175"/>
      <c r="F536" s="175"/>
      <c r="G536" s="175"/>
      <c r="H536" s="245"/>
      <c r="I536" s="175"/>
      <c r="J536" s="175"/>
      <c r="K536" s="175"/>
      <c r="L536" s="249"/>
      <c r="M536" s="247"/>
      <c r="N536" s="175"/>
      <c r="O536" s="248"/>
      <c r="P536" s="248"/>
    </row>
    <row r="537" spans="1:16" ht="15.75" customHeight="1" x14ac:dyDescent="0.25">
      <c r="A537" s="175"/>
      <c r="B537" s="244"/>
      <c r="C537" s="175"/>
      <c r="D537" s="175"/>
      <c r="E537" s="175"/>
      <c r="F537" s="175"/>
      <c r="G537" s="175"/>
      <c r="H537" s="245"/>
      <c r="I537" s="175"/>
      <c r="J537" s="175"/>
      <c r="K537" s="175"/>
      <c r="L537" s="249"/>
      <c r="M537" s="247"/>
      <c r="N537" s="175"/>
      <c r="O537" s="248"/>
      <c r="P537" s="248"/>
    </row>
    <row r="538" spans="1:16" ht="15.75" customHeight="1" x14ac:dyDescent="0.25">
      <c r="A538" s="175"/>
      <c r="B538" s="244"/>
      <c r="C538" s="175"/>
      <c r="D538" s="175"/>
      <c r="E538" s="175"/>
      <c r="F538" s="175"/>
      <c r="G538" s="175"/>
      <c r="H538" s="245"/>
      <c r="I538" s="175"/>
      <c r="J538" s="175"/>
      <c r="K538" s="175"/>
      <c r="L538" s="249"/>
      <c r="M538" s="247"/>
      <c r="N538" s="175"/>
      <c r="O538" s="248"/>
      <c r="P538" s="248"/>
    </row>
    <row r="539" spans="1:16" ht="15.75" customHeight="1" x14ac:dyDescent="0.25">
      <c r="A539" s="175"/>
      <c r="B539" s="244"/>
      <c r="C539" s="175"/>
      <c r="D539" s="175"/>
      <c r="E539" s="175"/>
      <c r="F539" s="175"/>
      <c r="G539" s="175"/>
      <c r="H539" s="245"/>
      <c r="I539" s="175"/>
      <c r="J539" s="175"/>
      <c r="K539" s="175"/>
      <c r="L539" s="249"/>
      <c r="M539" s="247"/>
      <c r="N539" s="175"/>
      <c r="O539" s="248"/>
      <c r="P539" s="248"/>
    </row>
    <row r="540" spans="1:16" ht="15.75" customHeight="1" x14ac:dyDescent="0.25">
      <c r="A540" s="175"/>
      <c r="B540" s="244"/>
      <c r="C540" s="175"/>
      <c r="D540" s="175"/>
      <c r="E540" s="175"/>
      <c r="F540" s="175"/>
      <c r="G540" s="175"/>
      <c r="H540" s="245"/>
      <c r="I540" s="175"/>
      <c r="J540" s="175"/>
      <c r="K540" s="175"/>
      <c r="L540" s="249"/>
      <c r="M540" s="247"/>
      <c r="N540" s="175"/>
      <c r="O540" s="248"/>
      <c r="P540" s="248"/>
    </row>
    <row r="541" spans="1:16" ht="15.75" customHeight="1" x14ac:dyDescent="0.25">
      <c r="A541" s="175"/>
      <c r="B541" s="244"/>
      <c r="C541" s="175"/>
      <c r="D541" s="175"/>
      <c r="E541" s="175"/>
      <c r="F541" s="175"/>
      <c r="G541" s="175"/>
      <c r="H541" s="245"/>
      <c r="I541" s="175"/>
      <c r="J541" s="175"/>
      <c r="K541" s="175"/>
      <c r="L541" s="249"/>
      <c r="M541" s="247"/>
      <c r="N541" s="175"/>
      <c r="O541" s="248"/>
      <c r="P541" s="248"/>
    </row>
    <row r="542" spans="1:16" ht="15.75" customHeight="1" x14ac:dyDescent="0.25">
      <c r="A542" s="175"/>
      <c r="B542" s="244"/>
      <c r="C542" s="175"/>
      <c r="D542" s="175"/>
      <c r="E542" s="175"/>
      <c r="F542" s="175"/>
      <c r="G542" s="175"/>
      <c r="H542" s="245"/>
      <c r="I542" s="175"/>
      <c r="J542" s="175"/>
      <c r="K542" s="175"/>
      <c r="L542" s="249"/>
      <c r="M542" s="247"/>
      <c r="N542" s="175"/>
      <c r="O542" s="248"/>
      <c r="P542" s="248"/>
    </row>
    <row r="543" spans="1:16" ht="15.75" customHeight="1" x14ac:dyDescent="0.25">
      <c r="A543" s="175"/>
      <c r="B543" s="244"/>
      <c r="C543" s="175"/>
      <c r="D543" s="175"/>
      <c r="E543" s="175"/>
      <c r="F543" s="175"/>
      <c r="G543" s="175"/>
      <c r="H543" s="245"/>
      <c r="I543" s="175"/>
      <c r="J543" s="175"/>
      <c r="K543" s="175"/>
      <c r="L543" s="249"/>
      <c r="M543" s="247"/>
      <c r="N543" s="175"/>
      <c r="O543" s="248"/>
      <c r="P543" s="248"/>
    </row>
    <row r="544" spans="1:16" ht="15.75" customHeight="1" x14ac:dyDescent="0.25">
      <c r="A544" s="175"/>
      <c r="B544" s="244"/>
      <c r="C544" s="175"/>
      <c r="D544" s="175"/>
      <c r="E544" s="175"/>
      <c r="F544" s="175"/>
      <c r="G544" s="175"/>
      <c r="H544" s="245"/>
      <c r="I544" s="175"/>
      <c r="J544" s="175"/>
      <c r="K544" s="175"/>
      <c r="L544" s="249"/>
      <c r="M544" s="247"/>
      <c r="N544" s="175"/>
      <c r="O544" s="248"/>
      <c r="P544" s="248"/>
    </row>
    <row r="545" spans="1:16" ht="15.75" customHeight="1" x14ac:dyDescent="0.25">
      <c r="A545" s="175"/>
      <c r="B545" s="244"/>
      <c r="C545" s="175"/>
      <c r="D545" s="175"/>
      <c r="E545" s="175"/>
      <c r="F545" s="175"/>
      <c r="G545" s="175"/>
      <c r="H545" s="245"/>
      <c r="I545" s="175"/>
      <c r="J545" s="175"/>
      <c r="K545" s="175"/>
      <c r="L545" s="249"/>
      <c r="M545" s="247"/>
      <c r="N545" s="175"/>
      <c r="O545" s="248"/>
      <c r="P545" s="248"/>
    </row>
    <row r="546" spans="1:16" ht="15.75" customHeight="1" x14ac:dyDescent="0.25">
      <c r="A546" s="175"/>
      <c r="B546" s="244"/>
      <c r="C546" s="175"/>
      <c r="D546" s="175"/>
      <c r="E546" s="175"/>
      <c r="F546" s="175"/>
      <c r="G546" s="175"/>
      <c r="H546" s="245"/>
      <c r="I546" s="175"/>
      <c r="J546" s="175"/>
      <c r="K546" s="175"/>
      <c r="L546" s="249"/>
      <c r="M546" s="247"/>
      <c r="N546" s="175"/>
      <c r="O546" s="248"/>
      <c r="P546" s="248"/>
    </row>
    <row r="547" spans="1:16" ht="15.75" customHeight="1" x14ac:dyDescent="0.25">
      <c r="A547" s="175"/>
      <c r="B547" s="244"/>
      <c r="C547" s="175"/>
      <c r="D547" s="175"/>
      <c r="E547" s="175"/>
      <c r="F547" s="175"/>
      <c r="G547" s="175"/>
      <c r="H547" s="245"/>
      <c r="I547" s="175"/>
      <c r="J547" s="175"/>
      <c r="K547" s="175"/>
      <c r="L547" s="249"/>
      <c r="M547" s="247"/>
      <c r="N547" s="175"/>
      <c r="O547" s="248"/>
      <c r="P547" s="248"/>
    </row>
    <row r="548" spans="1:16" ht="15.75" customHeight="1" x14ac:dyDescent="0.25">
      <c r="A548" s="175"/>
      <c r="B548" s="244"/>
      <c r="C548" s="175"/>
      <c r="D548" s="175"/>
      <c r="E548" s="175"/>
      <c r="F548" s="175"/>
      <c r="G548" s="175"/>
      <c r="H548" s="245"/>
      <c r="I548" s="175"/>
      <c r="J548" s="175"/>
      <c r="K548" s="175"/>
      <c r="L548" s="249"/>
      <c r="M548" s="247"/>
      <c r="N548" s="175"/>
      <c r="O548" s="248"/>
      <c r="P548" s="248"/>
    </row>
    <row r="549" spans="1:16" ht="15.75" customHeight="1" x14ac:dyDescent="0.25">
      <c r="A549" s="175"/>
      <c r="B549" s="244"/>
      <c r="C549" s="175"/>
      <c r="D549" s="175"/>
      <c r="E549" s="175"/>
      <c r="F549" s="175"/>
      <c r="G549" s="175"/>
      <c r="H549" s="245"/>
      <c r="I549" s="175"/>
      <c r="J549" s="175"/>
      <c r="K549" s="175"/>
      <c r="L549" s="249"/>
      <c r="M549" s="247"/>
      <c r="N549" s="175"/>
      <c r="O549" s="248"/>
      <c r="P549" s="248"/>
    </row>
    <row r="550" spans="1:16" ht="15.75" customHeight="1" x14ac:dyDescent="0.25">
      <c r="A550" s="175"/>
      <c r="B550" s="244"/>
      <c r="C550" s="175"/>
      <c r="D550" s="175"/>
      <c r="E550" s="175"/>
      <c r="F550" s="175"/>
      <c r="G550" s="175"/>
      <c r="H550" s="245"/>
      <c r="I550" s="175"/>
      <c r="J550" s="175"/>
      <c r="K550" s="175"/>
      <c r="L550" s="249"/>
      <c r="M550" s="247"/>
      <c r="N550" s="175"/>
      <c r="O550" s="248"/>
      <c r="P550" s="248"/>
    </row>
    <row r="551" spans="1:16" ht="15.75" customHeight="1" x14ac:dyDescent="0.25">
      <c r="A551" s="175"/>
      <c r="B551" s="244"/>
      <c r="C551" s="175"/>
      <c r="D551" s="175"/>
      <c r="E551" s="175"/>
      <c r="F551" s="175"/>
      <c r="G551" s="175"/>
      <c r="H551" s="245"/>
      <c r="I551" s="175"/>
      <c r="J551" s="175"/>
      <c r="K551" s="175"/>
      <c r="L551" s="249"/>
      <c r="M551" s="247"/>
      <c r="N551" s="175"/>
      <c r="O551" s="248"/>
      <c r="P551" s="248"/>
    </row>
    <row r="552" spans="1:16" ht="15.75" customHeight="1" x14ac:dyDescent="0.25">
      <c r="A552" s="175"/>
      <c r="B552" s="244"/>
      <c r="C552" s="175"/>
      <c r="D552" s="175"/>
      <c r="E552" s="175"/>
      <c r="F552" s="175"/>
      <c r="G552" s="175"/>
      <c r="H552" s="245"/>
      <c r="I552" s="175"/>
      <c r="J552" s="175"/>
      <c r="K552" s="175"/>
      <c r="L552" s="249"/>
      <c r="M552" s="247"/>
      <c r="N552" s="175"/>
      <c r="O552" s="248"/>
      <c r="P552" s="248"/>
    </row>
    <row r="553" spans="1:16" ht="15.75" customHeight="1" x14ac:dyDescent="0.25">
      <c r="A553" s="175"/>
      <c r="B553" s="244"/>
      <c r="C553" s="175"/>
      <c r="D553" s="175"/>
      <c r="E553" s="175"/>
      <c r="F553" s="175"/>
      <c r="G553" s="175"/>
      <c r="H553" s="245"/>
      <c r="I553" s="175"/>
      <c r="J553" s="175"/>
      <c r="K553" s="175"/>
      <c r="L553" s="249"/>
      <c r="M553" s="247"/>
      <c r="N553" s="175"/>
      <c r="O553" s="248"/>
      <c r="P553" s="248"/>
    </row>
    <row r="554" spans="1:16" ht="15.75" customHeight="1" x14ac:dyDescent="0.25">
      <c r="A554" s="175"/>
      <c r="B554" s="244"/>
      <c r="C554" s="175"/>
      <c r="D554" s="175"/>
      <c r="E554" s="175"/>
      <c r="F554" s="175"/>
      <c r="G554" s="175"/>
      <c r="H554" s="245"/>
      <c r="I554" s="175"/>
      <c r="J554" s="175"/>
      <c r="K554" s="175"/>
      <c r="L554" s="249"/>
      <c r="M554" s="247"/>
      <c r="N554" s="175"/>
      <c r="O554" s="248"/>
      <c r="P554" s="248"/>
    </row>
    <row r="555" spans="1:16" ht="15.75" customHeight="1" x14ac:dyDescent="0.25">
      <c r="A555" s="175"/>
      <c r="B555" s="244"/>
      <c r="C555" s="175"/>
      <c r="D555" s="175"/>
      <c r="E555" s="175"/>
      <c r="F555" s="175"/>
      <c r="G555" s="175"/>
      <c r="H555" s="245"/>
      <c r="I555" s="175"/>
      <c r="J555" s="175"/>
      <c r="K555" s="175"/>
      <c r="L555" s="249"/>
      <c r="M555" s="247"/>
      <c r="N555" s="175"/>
      <c r="O555" s="248"/>
      <c r="P555" s="248"/>
    </row>
    <row r="556" spans="1:16" ht="15.75" customHeight="1" x14ac:dyDescent="0.25">
      <c r="A556" s="175"/>
      <c r="B556" s="244"/>
      <c r="C556" s="175"/>
      <c r="D556" s="175"/>
      <c r="E556" s="175"/>
      <c r="F556" s="175"/>
      <c r="G556" s="175"/>
      <c r="H556" s="245"/>
      <c r="I556" s="175"/>
      <c r="J556" s="175"/>
      <c r="K556" s="175"/>
      <c r="L556" s="249"/>
      <c r="M556" s="247"/>
      <c r="N556" s="175"/>
      <c r="O556" s="248"/>
      <c r="P556" s="248"/>
    </row>
    <row r="557" spans="1:16" ht="15.75" customHeight="1" x14ac:dyDescent="0.25">
      <c r="A557" s="175"/>
      <c r="B557" s="244"/>
      <c r="C557" s="175"/>
      <c r="D557" s="175"/>
      <c r="E557" s="175"/>
      <c r="F557" s="175"/>
      <c r="G557" s="175"/>
      <c r="H557" s="245"/>
      <c r="I557" s="175"/>
      <c r="J557" s="175"/>
      <c r="K557" s="175"/>
      <c r="L557" s="249"/>
      <c r="M557" s="247"/>
      <c r="N557" s="175"/>
      <c r="O557" s="248"/>
      <c r="P557" s="248"/>
    </row>
    <row r="558" spans="1:16" ht="15.75" customHeight="1" x14ac:dyDescent="0.25">
      <c r="A558" s="175"/>
      <c r="B558" s="244"/>
      <c r="C558" s="175"/>
      <c r="D558" s="175"/>
      <c r="E558" s="175"/>
      <c r="F558" s="175"/>
      <c r="G558" s="175"/>
      <c r="H558" s="245"/>
      <c r="I558" s="175"/>
      <c r="J558" s="175"/>
      <c r="K558" s="175"/>
      <c r="L558" s="249"/>
      <c r="M558" s="247"/>
      <c r="N558" s="175"/>
      <c r="O558" s="248"/>
      <c r="P558" s="248"/>
    </row>
    <row r="559" spans="1:16" ht="15.75" customHeight="1" x14ac:dyDescent="0.25">
      <c r="A559" s="175"/>
      <c r="B559" s="244"/>
      <c r="C559" s="175"/>
      <c r="D559" s="175"/>
      <c r="E559" s="175"/>
      <c r="F559" s="175"/>
      <c r="G559" s="175"/>
      <c r="H559" s="245"/>
      <c r="I559" s="175"/>
      <c r="J559" s="175"/>
      <c r="K559" s="175"/>
      <c r="L559" s="249"/>
      <c r="M559" s="247"/>
      <c r="N559" s="175"/>
      <c r="O559" s="248"/>
      <c r="P559" s="248"/>
    </row>
    <row r="560" spans="1:16" ht="15.75" customHeight="1" x14ac:dyDescent="0.25">
      <c r="A560" s="175"/>
      <c r="B560" s="244"/>
      <c r="C560" s="175"/>
      <c r="D560" s="175"/>
      <c r="E560" s="175"/>
      <c r="F560" s="175"/>
      <c r="G560" s="175"/>
      <c r="H560" s="245"/>
      <c r="I560" s="175"/>
      <c r="J560" s="175"/>
      <c r="K560" s="175"/>
      <c r="L560" s="249"/>
      <c r="M560" s="247"/>
      <c r="N560" s="175"/>
      <c r="O560" s="248"/>
      <c r="P560" s="248"/>
    </row>
    <row r="561" spans="1:16" ht="15.75" customHeight="1" x14ac:dyDescent="0.25">
      <c r="A561" s="175"/>
      <c r="B561" s="244"/>
      <c r="C561" s="175"/>
      <c r="D561" s="175"/>
      <c r="E561" s="175"/>
      <c r="F561" s="175"/>
      <c r="G561" s="175"/>
      <c r="H561" s="245"/>
      <c r="I561" s="175"/>
      <c r="J561" s="175"/>
      <c r="K561" s="175"/>
      <c r="L561" s="249"/>
      <c r="M561" s="247"/>
      <c r="N561" s="175"/>
      <c r="O561" s="248"/>
      <c r="P561" s="248"/>
    </row>
    <row r="562" spans="1:16" ht="15.75" customHeight="1" x14ac:dyDescent="0.25">
      <c r="A562" s="175"/>
      <c r="B562" s="244"/>
      <c r="C562" s="175"/>
      <c r="D562" s="175"/>
      <c r="E562" s="175"/>
      <c r="F562" s="175"/>
      <c r="G562" s="175"/>
      <c r="H562" s="245"/>
      <c r="I562" s="175"/>
      <c r="J562" s="175"/>
      <c r="K562" s="175"/>
      <c r="L562" s="249"/>
      <c r="M562" s="247"/>
      <c r="N562" s="175"/>
      <c r="O562" s="248"/>
      <c r="P562" s="248"/>
    </row>
    <row r="563" spans="1:16" ht="15.75" customHeight="1" x14ac:dyDescent="0.25">
      <c r="A563" s="175"/>
      <c r="B563" s="244"/>
      <c r="C563" s="175"/>
      <c r="D563" s="175"/>
      <c r="E563" s="175"/>
      <c r="F563" s="175"/>
      <c r="G563" s="175"/>
      <c r="H563" s="245"/>
      <c r="I563" s="175"/>
      <c r="J563" s="175"/>
      <c r="K563" s="175"/>
      <c r="L563" s="249"/>
      <c r="M563" s="247"/>
      <c r="N563" s="175"/>
      <c r="O563" s="248"/>
      <c r="P563" s="248"/>
    </row>
    <row r="564" spans="1:16" ht="15.75" customHeight="1" x14ac:dyDescent="0.25">
      <c r="A564" s="175"/>
      <c r="B564" s="244"/>
      <c r="C564" s="175"/>
      <c r="D564" s="175"/>
      <c r="E564" s="175"/>
      <c r="F564" s="175"/>
      <c r="G564" s="175"/>
      <c r="H564" s="245"/>
      <c r="I564" s="175"/>
      <c r="J564" s="175"/>
      <c r="K564" s="175"/>
      <c r="L564" s="249"/>
      <c r="M564" s="247"/>
      <c r="N564" s="175"/>
      <c r="O564" s="248"/>
      <c r="P564" s="248"/>
    </row>
    <row r="565" spans="1:16" ht="15.75" customHeight="1" x14ac:dyDescent="0.25">
      <c r="A565" s="175"/>
      <c r="B565" s="244"/>
      <c r="C565" s="175"/>
      <c r="D565" s="175"/>
      <c r="E565" s="175"/>
      <c r="F565" s="175"/>
      <c r="G565" s="175"/>
      <c r="H565" s="245"/>
      <c r="I565" s="175"/>
      <c r="J565" s="175"/>
      <c r="K565" s="175"/>
      <c r="L565" s="249"/>
      <c r="M565" s="247"/>
      <c r="N565" s="175"/>
      <c r="O565" s="248"/>
      <c r="P565" s="248"/>
    </row>
    <row r="566" spans="1:16" ht="15.75" customHeight="1" x14ac:dyDescent="0.25">
      <c r="A566" s="175"/>
      <c r="B566" s="244"/>
      <c r="C566" s="175"/>
      <c r="D566" s="175"/>
      <c r="E566" s="175"/>
      <c r="F566" s="175"/>
      <c r="G566" s="175"/>
      <c r="H566" s="245"/>
      <c r="I566" s="175"/>
      <c r="J566" s="175"/>
      <c r="K566" s="175"/>
      <c r="L566" s="249"/>
      <c r="M566" s="247"/>
      <c r="N566" s="175"/>
      <c r="O566" s="248"/>
      <c r="P566" s="248"/>
    </row>
    <row r="567" spans="1:16" ht="15.75" customHeight="1" x14ac:dyDescent="0.25">
      <c r="A567" s="175"/>
      <c r="B567" s="244"/>
      <c r="C567" s="175"/>
      <c r="D567" s="175"/>
      <c r="E567" s="175"/>
      <c r="F567" s="175"/>
      <c r="G567" s="175"/>
      <c r="H567" s="245"/>
      <c r="I567" s="175"/>
      <c r="J567" s="175"/>
      <c r="K567" s="175"/>
      <c r="L567" s="249"/>
      <c r="M567" s="247"/>
      <c r="N567" s="175"/>
      <c r="O567" s="248"/>
      <c r="P567" s="248"/>
    </row>
    <row r="568" spans="1:16" ht="15.75" customHeight="1" x14ac:dyDescent="0.25">
      <c r="A568" s="175"/>
      <c r="B568" s="244"/>
      <c r="C568" s="175"/>
      <c r="D568" s="175"/>
      <c r="E568" s="175"/>
      <c r="F568" s="175"/>
      <c r="G568" s="175"/>
      <c r="H568" s="245"/>
      <c r="I568" s="175"/>
      <c r="J568" s="175"/>
      <c r="K568" s="175"/>
      <c r="L568" s="249"/>
      <c r="M568" s="247"/>
      <c r="N568" s="175"/>
      <c r="O568" s="248"/>
      <c r="P568" s="248"/>
    </row>
    <row r="569" spans="1:16" ht="15.75" customHeight="1" x14ac:dyDescent="0.25">
      <c r="A569" s="175"/>
      <c r="B569" s="244"/>
      <c r="C569" s="175"/>
      <c r="D569" s="175"/>
      <c r="E569" s="175"/>
      <c r="F569" s="175"/>
      <c r="G569" s="175"/>
      <c r="H569" s="245"/>
      <c r="I569" s="175"/>
      <c r="J569" s="175"/>
      <c r="K569" s="175"/>
      <c r="L569" s="249"/>
      <c r="M569" s="247"/>
      <c r="N569" s="175"/>
      <c r="O569" s="248"/>
      <c r="P569" s="248"/>
    </row>
    <row r="570" spans="1:16" ht="15.75" customHeight="1" x14ac:dyDescent="0.25">
      <c r="A570" s="175"/>
      <c r="B570" s="244"/>
      <c r="C570" s="175"/>
      <c r="D570" s="175"/>
      <c r="E570" s="175"/>
      <c r="F570" s="175"/>
      <c r="G570" s="175"/>
      <c r="H570" s="245"/>
      <c r="I570" s="175"/>
      <c r="J570" s="175"/>
      <c r="K570" s="175"/>
      <c r="L570" s="249"/>
      <c r="M570" s="247"/>
      <c r="N570" s="175"/>
      <c r="O570" s="248"/>
      <c r="P570" s="248"/>
    </row>
    <row r="571" spans="1:16" ht="15.75" customHeight="1" x14ac:dyDescent="0.25">
      <c r="A571" s="175"/>
      <c r="B571" s="244"/>
      <c r="C571" s="175"/>
      <c r="D571" s="175"/>
      <c r="E571" s="175"/>
      <c r="F571" s="175"/>
      <c r="G571" s="175"/>
      <c r="H571" s="245"/>
      <c r="I571" s="175"/>
      <c r="J571" s="175"/>
      <c r="K571" s="175"/>
      <c r="L571" s="249"/>
      <c r="M571" s="247"/>
      <c r="N571" s="175"/>
      <c r="O571" s="248"/>
      <c r="P571" s="248"/>
    </row>
    <row r="572" spans="1:16" ht="15.75" customHeight="1" x14ac:dyDescent="0.25">
      <c r="A572" s="175"/>
      <c r="B572" s="244"/>
      <c r="C572" s="175"/>
      <c r="D572" s="175"/>
      <c r="E572" s="175"/>
      <c r="F572" s="175"/>
      <c r="G572" s="175"/>
      <c r="H572" s="245"/>
      <c r="I572" s="175"/>
      <c r="J572" s="175"/>
      <c r="K572" s="175"/>
      <c r="L572" s="249"/>
      <c r="M572" s="247"/>
      <c r="N572" s="175"/>
      <c r="O572" s="248"/>
      <c r="P572" s="248"/>
    </row>
    <row r="573" spans="1:16" ht="15.75" customHeight="1" x14ac:dyDescent="0.25">
      <c r="A573" s="175"/>
      <c r="B573" s="244"/>
      <c r="C573" s="175"/>
      <c r="D573" s="175"/>
      <c r="E573" s="175"/>
      <c r="F573" s="175"/>
      <c r="G573" s="175"/>
      <c r="H573" s="245"/>
      <c r="I573" s="175"/>
      <c r="J573" s="175"/>
      <c r="K573" s="175"/>
      <c r="L573" s="249"/>
      <c r="M573" s="247"/>
      <c r="N573" s="175"/>
      <c r="O573" s="248"/>
      <c r="P573" s="248"/>
    </row>
    <row r="574" spans="1:16" ht="15.75" customHeight="1" x14ac:dyDescent="0.25">
      <c r="A574" s="175"/>
      <c r="B574" s="244"/>
      <c r="C574" s="175"/>
      <c r="D574" s="175"/>
      <c r="E574" s="175"/>
      <c r="F574" s="175"/>
      <c r="G574" s="175"/>
      <c r="H574" s="245"/>
      <c r="I574" s="175"/>
      <c r="J574" s="175"/>
      <c r="K574" s="175"/>
      <c r="L574" s="249"/>
      <c r="M574" s="247"/>
      <c r="N574" s="175"/>
      <c r="O574" s="248"/>
      <c r="P574" s="248"/>
    </row>
    <row r="575" spans="1:16" ht="15.75" customHeight="1" x14ac:dyDescent="0.25">
      <c r="A575" s="175"/>
      <c r="B575" s="244"/>
      <c r="C575" s="175"/>
      <c r="D575" s="175"/>
      <c r="E575" s="175"/>
      <c r="F575" s="175"/>
      <c r="G575" s="175"/>
      <c r="H575" s="245"/>
      <c r="I575" s="175"/>
      <c r="J575" s="175"/>
      <c r="K575" s="175"/>
      <c r="L575" s="249"/>
      <c r="M575" s="247"/>
      <c r="N575" s="175"/>
      <c r="O575" s="248"/>
      <c r="P575" s="248"/>
    </row>
    <row r="576" spans="1:16" ht="15.75" customHeight="1" x14ac:dyDescent="0.25">
      <c r="A576" s="175"/>
      <c r="B576" s="244"/>
      <c r="C576" s="175"/>
      <c r="D576" s="175"/>
      <c r="E576" s="175"/>
      <c r="F576" s="175"/>
      <c r="G576" s="175"/>
      <c r="H576" s="245"/>
      <c r="I576" s="175"/>
      <c r="J576" s="175"/>
      <c r="K576" s="175"/>
      <c r="L576" s="249"/>
      <c r="M576" s="247"/>
      <c r="N576" s="175"/>
      <c r="O576" s="248"/>
      <c r="P576" s="248"/>
    </row>
    <row r="577" spans="1:16" ht="15.75" customHeight="1" x14ac:dyDescent="0.25">
      <c r="A577" s="175"/>
      <c r="B577" s="244"/>
      <c r="C577" s="175"/>
      <c r="D577" s="175"/>
      <c r="E577" s="175"/>
      <c r="F577" s="175"/>
      <c r="G577" s="175"/>
      <c r="H577" s="245"/>
      <c r="I577" s="175"/>
      <c r="J577" s="175"/>
      <c r="K577" s="175"/>
      <c r="L577" s="249"/>
      <c r="M577" s="247"/>
      <c r="N577" s="175"/>
      <c r="O577" s="248"/>
      <c r="P577" s="248"/>
    </row>
    <row r="578" spans="1:16" ht="15.75" customHeight="1" x14ac:dyDescent="0.25">
      <c r="A578" s="175"/>
      <c r="B578" s="244"/>
      <c r="C578" s="175"/>
      <c r="D578" s="175"/>
      <c r="E578" s="175"/>
      <c r="F578" s="175"/>
      <c r="G578" s="175"/>
      <c r="H578" s="245"/>
      <c r="I578" s="175"/>
      <c r="J578" s="175"/>
      <c r="K578" s="175"/>
      <c r="L578" s="249"/>
      <c r="M578" s="247"/>
      <c r="N578" s="175"/>
      <c r="O578" s="248"/>
      <c r="P578" s="248"/>
    </row>
    <row r="579" spans="1:16" ht="15.75" customHeight="1" x14ac:dyDescent="0.25">
      <c r="A579" s="175"/>
      <c r="B579" s="244"/>
      <c r="C579" s="175"/>
      <c r="D579" s="175"/>
      <c r="E579" s="175"/>
      <c r="F579" s="175"/>
      <c r="G579" s="175"/>
      <c r="H579" s="245"/>
      <c r="I579" s="175"/>
      <c r="J579" s="175"/>
      <c r="K579" s="175"/>
      <c r="L579" s="249"/>
      <c r="M579" s="247"/>
      <c r="N579" s="175"/>
      <c r="O579" s="248"/>
      <c r="P579" s="248"/>
    </row>
    <row r="580" spans="1:16" ht="15.75" customHeight="1" x14ac:dyDescent="0.25">
      <c r="A580" s="175"/>
      <c r="B580" s="244"/>
      <c r="C580" s="175"/>
      <c r="D580" s="175"/>
      <c r="E580" s="175"/>
      <c r="F580" s="175"/>
      <c r="G580" s="175"/>
      <c r="H580" s="245"/>
      <c r="I580" s="175"/>
      <c r="J580" s="175"/>
      <c r="K580" s="175"/>
      <c r="L580" s="249"/>
      <c r="M580" s="247"/>
      <c r="N580" s="175"/>
      <c r="O580" s="248"/>
      <c r="P580" s="248"/>
    </row>
    <row r="581" spans="1:16" ht="15.75" customHeight="1" x14ac:dyDescent="0.25">
      <c r="A581" s="175"/>
      <c r="B581" s="244"/>
      <c r="C581" s="175"/>
      <c r="D581" s="175"/>
      <c r="E581" s="175"/>
      <c r="F581" s="175"/>
      <c r="G581" s="175"/>
      <c r="H581" s="245"/>
      <c r="I581" s="175"/>
      <c r="J581" s="175"/>
      <c r="K581" s="175"/>
      <c r="L581" s="249"/>
      <c r="M581" s="247"/>
      <c r="N581" s="175"/>
      <c r="O581" s="248"/>
      <c r="P581" s="248"/>
    </row>
    <row r="582" spans="1:16" ht="15.75" customHeight="1" x14ac:dyDescent="0.25">
      <c r="A582" s="175"/>
      <c r="B582" s="244"/>
      <c r="C582" s="175"/>
      <c r="D582" s="175"/>
      <c r="E582" s="175"/>
      <c r="F582" s="175"/>
      <c r="G582" s="175"/>
      <c r="H582" s="245"/>
      <c r="I582" s="175"/>
      <c r="J582" s="175"/>
      <c r="K582" s="175"/>
      <c r="L582" s="249"/>
      <c r="M582" s="247"/>
      <c r="N582" s="175"/>
      <c r="O582" s="248"/>
      <c r="P582" s="248"/>
    </row>
    <row r="583" spans="1:16" ht="15.75" customHeight="1" x14ac:dyDescent="0.25">
      <c r="A583" s="175"/>
      <c r="B583" s="244"/>
      <c r="C583" s="175"/>
      <c r="D583" s="175"/>
      <c r="E583" s="175"/>
      <c r="F583" s="175"/>
      <c r="G583" s="175"/>
      <c r="H583" s="245"/>
      <c r="I583" s="175"/>
      <c r="J583" s="175"/>
      <c r="K583" s="175"/>
      <c r="L583" s="249"/>
      <c r="M583" s="247"/>
      <c r="N583" s="175"/>
      <c r="O583" s="248"/>
      <c r="P583" s="248"/>
    </row>
    <row r="584" spans="1:16" ht="15.75" customHeight="1" x14ac:dyDescent="0.25">
      <c r="A584" s="175"/>
      <c r="B584" s="244"/>
      <c r="C584" s="175"/>
      <c r="D584" s="175"/>
      <c r="E584" s="175"/>
      <c r="F584" s="175"/>
      <c r="G584" s="175"/>
      <c r="H584" s="245"/>
      <c r="I584" s="175"/>
      <c r="J584" s="175"/>
      <c r="K584" s="175"/>
      <c r="L584" s="249"/>
      <c r="M584" s="247"/>
      <c r="N584" s="175"/>
      <c r="O584" s="248"/>
      <c r="P584" s="248"/>
    </row>
    <row r="585" spans="1:16" ht="15.75" customHeight="1" x14ac:dyDescent="0.25">
      <c r="A585" s="175"/>
      <c r="B585" s="244"/>
      <c r="C585" s="175"/>
      <c r="D585" s="175"/>
      <c r="E585" s="175"/>
      <c r="F585" s="175"/>
      <c r="G585" s="175"/>
      <c r="H585" s="245"/>
      <c r="I585" s="175"/>
      <c r="J585" s="175"/>
      <c r="K585" s="175"/>
      <c r="L585" s="249"/>
      <c r="M585" s="247"/>
      <c r="N585" s="175"/>
      <c r="O585" s="248"/>
      <c r="P585" s="248"/>
    </row>
    <row r="586" spans="1:16" ht="15.75" customHeight="1" x14ac:dyDescent="0.25">
      <c r="A586" s="175"/>
      <c r="B586" s="244"/>
      <c r="C586" s="175"/>
      <c r="D586" s="175"/>
      <c r="E586" s="175"/>
      <c r="F586" s="175"/>
      <c r="G586" s="175"/>
      <c r="H586" s="245"/>
      <c r="I586" s="175"/>
      <c r="J586" s="175"/>
      <c r="K586" s="175"/>
      <c r="L586" s="249"/>
      <c r="M586" s="247"/>
      <c r="N586" s="175"/>
      <c r="O586" s="248"/>
      <c r="P586" s="248"/>
    </row>
    <row r="587" spans="1:16" ht="15.75" customHeight="1" x14ac:dyDescent="0.25">
      <c r="A587" s="175"/>
      <c r="B587" s="244"/>
      <c r="C587" s="175"/>
      <c r="D587" s="175"/>
      <c r="E587" s="175"/>
      <c r="F587" s="175"/>
      <c r="G587" s="175"/>
      <c r="H587" s="245"/>
      <c r="I587" s="175"/>
      <c r="J587" s="175"/>
      <c r="K587" s="175"/>
      <c r="L587" s="249"/>
      <c r="M587" s="247"/>
      <c r="N587" s="175"/>
      <c r="O587" s="248"/>
      <c r="P587" s="248"/>
    </row>
    <row r="588" spans="1:16" ht="15.75" customHeight="1" x14ac:dyDescent="0.25">
      <c r="A588" s="175"/>
      <c r="B588" s="244"/>
      <c r="C588" s="175"/>
      <c r="D588" s="175"/>
      <c r="E588" s="175"/>
      <c r="F588" s="175"/>
      <c r="G588" s="175"/>
      <c r="H588" s="245"/>
      <c r="I588" s="175"/>
      <c r="J588" s="175"/>
      <c r="K588" s="175"/>
      <c r="L588" s="249"/>
      <c r="M588" s="247"/>
      <c r="N588" s="175"/>
      <c r="O588" s="248"/>
      <c r="P588" s="248"/>
    </row>
    <row r="589" spans="1:16" ht="15.75" customHeight="1" x14ac:dyDescent="0.25">
      <c r="A589" s="175"/>
      <c r="B589" s="244"/>
      <c r="C589" s="175"/>
      <c r="D589" s="175"/>
      <c r="E589" s="175"/>
      <c r="F589" s="175"/>
      <c r="G589" s="175"/>
      <c r="H589" s="245"/>
      <c r="I589" s="175"/>
      <c r="J589" s="175"/>
      <c r="K589" s="175"/>
      <c r="L589" s="249"/>
      <c r="M589" s="247"/>
      <c r="N589" s="175"/>
      <c r="O589" s="248"/>
      <c r="P589" s="248"/>
    </row>
    <row r="590" spans="1:16" ht="15.75" customHeight="1" x14ac:dyDescent="0.25">
      <c r="A590" s="175"/>
      <c r="B590" s="244"/>
      <c r="C590" s="175"/>
      <c r="D590" s="175"/>
      <c r="E590" s="175"/>
      <c r="F590" s="175"/>
      <c r="G590" s="175"/>
      <c r="H590" s="245"/>
      <c r="I590" s="175"/>
      <c r="J590" s="175"/>
      <c r="K590" s="175"/>
      <c r="L590" s="249"/>
      <c r="M590" s="247"/>
      <c r="N590" s="175"/>
      <c r="O590" s="248"/>
      <c r="P590" s="248"/>
    </row>
    <row r="591" spans="1:16" ht="15.75" customHeight="1" x14ac:dyDescent="0.25">
      <c r="A591" s="175"/>
      <c r="B591" s="244"/>
      <c r="C591" s="175"/>
      <c r="D591" s="175"/>
      <c r="E591" s="175"/>
      <c r="F591" s="175"/>
      <c r="G591" s="175"/>
      <c r="H591" s="245"/>
      <c r="I591" s="175"/>
      <c r="J591" s="175"/>
      <c r="K591" s="175"/>
      <c r="L591" s="249"/>
      <c r="M591" s="247"/>
      <c r="N591" s="175"/>
      <c r="O591" s="248"/>
      <c r="P591" s="248"/>
    </row>
    <row r="592" spans="1:16" ht="15.75" customHeight="1" x14ac:dyDescent="0.25">
      <c r="A592" s="175"/>
      <c r="B592" s="244"/>
      <c r="C592" s="175"/>
      <c r="D592" s="175"/>
      <c r="E592" s="175"/>
      <c r="F592" s="175"/>
      <c r="G592" s="175"/>
      <c r="H592" s="245"/>
      <c r="I592" s="175"/>
      <c r="J592" s="175"/>
      <c r="K592" s="175"/>
      <c r="L592" s="249"/>
      <c r="M592" s="247"/>
      <c r="N592" s="175"/>
      <c r="O592" s="248"/>
      <c r="P592" s="248"/>
    </row>
    <row r="593" spans="1:16" ht="15.75" customHeight="1" x14ac:dyDescent="0.25">
      <c r="A593" s="175"/>
      <c r="B593" s="244"/>
      <c r="C593" s="175"/>
      <c r="D593" s="175"/>
      <c r="E593" s="175"/>
      <c r="F593" s="175"/>
      <c r="G593" s="175"/>
      <c r="H593" s="245"/>
      <c r="I593" s="175"/>
      <c r="J593" s="175"/>
      <c r="K593" s="175"/>
      <c r="L593" s="249"/>
      <c r="M593" s="247"/>
      <c r="N593" s="175"/>
      <c r="O593" s="248"/>
      <c r="P593" s="248"/>
    </row>
    <row r="594" spans="1:16" ht="15.75" customHeight="1" x14ac:dyDescent="0.25">
      <c r="A594" s="175"/>
      <c r="B594" s="244"/>
      <c r="C594" s="175"/>
      <c r="D594" s="175"/>
      <c r="E594" s="175"/>
      <c r="F594" s="175"/>
      <c r="G594" s="175"/>
      <c r="H594" s="245"/>
      <c r="I594" s="175"/>
      <c r="J594" s="175"/>
      <c r="K594" s="175"/>
      <c r="L594" s="249"/>
      <c r="M594" s="247"/>
      <c r="N594" s="175"/>
      <c r="O594" s="248"/>
      <c r="P594" s="248"/>
    </row>
    <row r="595" spans="1:16" ht="15.75" customHeight="1" x14ac:dyDescent="0.25">
      <c r="A595" s="175"/>
      <c r="B595" s="244"/>
      <c r="C595" s="175"/>
      <c r="D595" s="175"/>
      <c r="E595" s="175"/>
      <c r="F595" s="175"/>
      <c r="G595" s="175"/>
      <c r="H595" s="245"/>
      <c r="I595" s="175"/>
      <c r="J595" s="175"/>
      <c r="K595" s="175"/>
      <c r="L595" s="249"/>
      <c r="M595" s="247"/>
      <c r="N595" s="175"/>
      <c r="O595" s="248"/>
      <c r="P595" s="248"/>
    </row>
    <row r="596" spans="1:16" ht="15.75" customHeight="1" x14ac:dyDescent="0.25">
      <c r="A596" s="175"/>
      <c r="B596" s="244"/>
      <c r="C596" s="175"/>
      <c r="D596" s="175"/>
      <c r="E596" s="175"/>
      <c r="F596" s="175"/>
      <c r="G596" s="175"/>
      <c r="H596" s="245"/>
      <c r="I596" s="175"/>
      <c r="J596" s="175"/>
      <c r="K596" s="175"/>
      <c r="L596" s="249"/>
      <c r="M596" s="247"/>
      <c r="N596" s="175"/>
      <c r="O596" s="248"/>
      <c r="P596" s="248"/>
    </row>
    <row r="597" spans="1:16" ht="15.75" customHeight="1" x14ac:dyDescent="0.25">
      <c r="A597" s="175"/>
      <c r="B597" s="244"/>
      <c r="C597" s="175"/>
      <c r="D597" s="175"/>
      <c r="E597" s="175"/>
      <c r="F597" s="175"/>
      <c r="G597" s="175"/>
      <c r="H597" s="245"/>
      <c r="I597" s="175"/>
      <c r="J597" s="175"/>
      <c r="K597" s="175"/>
      <c r="L597" s="249"/>
      <c r="M597" s="247"/>
      <c r="N597" s="175"/>
      <c r="O597" s="248"/>
      <c r="P597" s="248"/>
    </row>
    <row r="598" spans="1:16" ht="15.75" customHeight="1" x14ac:dyDescent="0.25">
      <c r="A598" s="175"/>
      <c r="B598" s="244"/>
      <c r="C598" s="175"/>
      <c r="D598" s="175"/>
      <c r="E598" s="175"/>
      <c r="F598" s="175"/>
      <c r="G598" s="175"/>
      <c r="H598" s="245"/>
      <c r="I598" s="175"/>
      <c r="J598" s="175"/>
      <c r="K598" s="175"/>
      <c r="L598" s="249"/>
      <c r="M598" s="247"/>
      <c r="N598" s="175"/>
      <c r="O598" s="248"/>
      <c r="P598" s="248"/>
    </row>
    <row r="599" spans="1:16" ht="15.75" customHeight="1" x14ac:dyDescent="0.25">
      <c r="A599" s="175"/>
      <c r="B599" s="244"/>
      <c r="C599" s="175"/>
      <c r="D599" s="175"/>
      <c r="E599" s="175"/>
      <c r="F599" s="175"/>
      <c r="G599" s="175"/>
      <c r="H599" s="245"/>
      <c r="I599" s="175"/>
      <c r="J599" s="175"/>
      <c r="K599" s="175"/>
      <c r="L599" s="249"/>
      <c r="M599" s="247"/>
      <c r="N599" s="175"/>
      <c r="O599" s="248"/>
      <c r="P599" s="248"/>
    </row>
    <row r="600" spans="1:16" ht="15.75" customHeight="1" x14ac:dyDescent="0.25">
      <c r="A600" s="175"/>
      <c r="B600" s="244"/>
      <c r="C600" s="175"/>
      <c r="D600" s="175"/>
      <c r="E600" s="175"/>
      <c r="F600" s="175"/>
      <c r="G600" s="175"/>
      <c r="H600" s="245"/>
      <c r="I600" s="175"/>
      <c r="J600" s="175"/>
      <c r="K600" s="175"/>
      <c r="L600" s="249"/>
      <c r="M600" s="247"/>
      <c r="N600" s="175"/>
      <c r="O600" s="248"/>
      <c r="P600" s="248"/>
    </row>
    <row r="601" spans="1:16" ht="15.75" customHeight="1" x14ac:dyDescent="0.25">
      <c r="A601" s="175"/>
      <c r="B601" s="244"/>
      <c r="C601" s="175"/>
      <c r="D601" s="175"/>
      <c r="E601" s="175"/>
      <c r="F601" s="175"/>
      <c r="G601" s="175"/>
      <c r="H601" s="245"/>
      <c r="I601" s="175"/>
      <c r="J601" s="175"/>
      <c r="K601" s="175"/>
      <c r="L601" s="249"/>
      <c r="M601" s="247"/>
      <c r="N601" s="175"/>
      <c r="O601" s="248"/>
      <c r="P601" s="248"/>
    </row>
    <row r="602" spans="1:16" ht="15.75" customHeight="1" x14ac:dyDescent="0.25">
      <c r="A602" s="175"/>
      <c r="B602" s="244"/>
      <c r="C602" s="175"/>
      <c r="D602" s="175"/>
      <c r="E602" s="175"/>
      <c r="F602" s="175"/>
      <c r="G602" s="175"/>
      <c r="H602" s="245"/>
      <c r="I602" s="175"/>
      <c r="J602" s="175"/>
      <c r="K602" s="175"/>
      <c r="L602" s="249"/>
      <c r="M602" s="247"/>
      <c r="N602" s="175"/>
      <c r="O602" s="248"/>
      <c r="P602" s="248"/>
    </row>
    <row r="603" spans="1:16" ht="15.75" customHeight="1" x14ac:dyDescent="0.25">
      <c r="A603" s="175"/>
      <c r="B603" s="244"/>
      <c r="C603" s="175"/>
      <c r="D603" s="175"/>
      <c r="E603" s="175"/>
      <c r="F603" s="175"/>
      <c r="G603" s="175"/>
      <c r="H603" s="245"/>
      <c r="I603" s="175"/>
      <c r="J603" s="175"/>
      <c r="K603" s="175"/>
      <c r="L603" s="249"/>
      <c r="M603" s="247"/>
      <c r="N603" s="175"/>
      <c r="O603" s="248"/>
      <c r="P603" s="248"/>
    </row>
    <row r="604" spans="1:16" ht="15.75" customHeight="1" x14ac:dyDescent="0.25">
      <c r="A604" s="175"/>
      <c r="B604" s="244"/>
      <c r="C604" s="175"/>
      <c r="D604" s="175"/>
      <c r="E604" s="175"/>
      <c r="F604" s="175"/>
      <c r="G604" s="175"/>
      <c r="H604" s="245"/>
      <c r="I604" s="175"/>
      <c r="J604" s="175"/>
      <c r="K604" s="175"/>
      <c r="L604" s="249"/>
      <c r="M604" s="247"/>
      <c r="N604" s="175"/>
      <c r="O604" s="248"/>
      <c r="P604" s="248"/>
    </row>
    <row r="605" spans="1:16" ht="15.75" customHeight="1" x14ac:dyDescent="0.25">
      <c r="A605" s="175"/>
      <c r="B605" s="244"/>
      <c r="C605" s="175"/>
      <c r="D605" s="175"/>
      <c r="E605" s="175"/>
      <c r="F605" s="175"/>
      <c r="G605" s="175"/>
      <c r="H605" s="245"/>
      <c r="I605" s="175"/>
      <c r="J605" s="175"/>
      <c r="K605" s="175"/>
      <c r="L605" s="249"/>
      <c r="M605" s="247"/>
      <c r="N605" s="175"/>
      <c r="O605" s="248"/>
      <c r="P605" s="248"/>
    </row>
    <row r="606" spans="1:16" ht="15.75" customHeight="1" x14ac:dyDescent="0.25">
      <c r="A606" s="175"/>
      <c r="B606" s="244"/>
      <c r="C606" s="175"/>
      <c r="D606" s="175"/>
      <c r="E606" s="175"/>
      <c r="F606" s="175"/>
      <c r="G606" s="175"/>
      <c r="H606" s="245"/>
      <c r="I606" s="175"/>
      <c r="J606" s="175"/>
      <c r="K606" s="175"/>
      <c r="L606" s="249"/>
      <c r="M606" s="247"/>
      <c r="N606" s="175"/>
      <c r="O606" s="248"/>
      <c r="P606" s="248"/>
    </row>
    <row r="607" spans="1:16" ht="15.75" customHeight="1" x14ac:dyDescent="0.25">
      <c r="A607" s="175"/>
      <c r="B607" s="244"/>
      <c r="C607" s="175"/>
      <c r="D607" s="175"/>
      <c r="E607" s="175"/>
      <c r="F607" s="175"/>
      <c r="G607" s="175"/>
      <c r="H607" s="245"/>
      <c r="I607" s="175"/>
      <c r="J607" s="175"/>
      <c r="K607" s="175"/>
      <c r="L607" s="249"/>
      <c r="M607" s="247"/>
      <c r="N607" s="175"/>
      <c r="O607" s="248"/>
      <c r="P607" s="248"/>
    </row>
    <row r="608" spans="1:16" ht="15.75" customHeight="1" x14ac:dyDescent="0.25">
      <c r="A608" s="175"/>
      <c r="B608" s="244"/>
      <c r="C608" s="175"/>
      <c r="D608" s="175"/>
      <c r="E608" s="175"/>
      <c r="F608" s="175"/>
      <c r="G608" s="175"/>
      <c r="H608" s="245"/>
      <c r="I608" s="175"/>
      <c r="J608" s="175"/>
      <c r="K608" s="175"/>
      <c r="L608" s="249"/>
      <c r="M608" s="247"/>
      <c r="N608" s="175"/>
      <c r="O608" s="248"/>
      <c r="P608" s="248"/>
    </row>
    <row r="609" spans="1:16" ht="15.75" customHeight="1" x14ac:dyDescent="0.25">
      <c r="A609" s="175"/>
      <c r="B609" s="244"/>
      <c r="C609" s="175"/>
      <c r="D609" s="175"/>
      <c r="E609" s="175"/>
      <c r="F609" s="175"/>
      <c r="G609" s="175"/>
      <c r="H609" s="245"/>
      <c r="I609" s="175"/>
      <c r="J609" s="175"/>
      <c r="K609" s="175"/>
      <c r="L609" s="249"/>
      <c r="M609" s="247"/>
      <c r="N609" s="175"/>
      <c r="O609" s="248"/>
      <c r="P609" s="248"/>
    </row>
    <row r="610" spans="1:16" ht="15.75" customHeight="1" x14ac:dyDescent="0.25">
      <c r="A610" s="175"/>
      <c r="B610" s="244"/>
      <c r="C610" s="175"/>
      <c r="D610" s="175"/>
      <c r="E610" s="175"/>
      <c r="F610" s="175"/>
      <c r="G610" s="175"/>
      <c r="H610" s="245"/>
      <c r="I610" s="175"/>
      <c r="J610" s="175"/>
      <c r="K610" s="175"/>
      <c r="L610" s="249"/>
      <c r="M610" s="247"/>
      <c r="N610" s="175"/>
      <c r="O610" s="248"/>
      <c r="P610" s="248"/>
    </row>
    <row r="611" spans="1:16" ht="15.75" customHeight="1" x14ac:dyDescent="0.25">
      <c r="A611" s="175"/>
      <c r="B611" s="244"/>
      <c r="C611" s="175"/>
      <c r="D611" s="175"/>
      <c r="E611" s="175"/>
      <c r="F611" s="175"/>
      <c r="G611" s="175"/>
      <c r="H611" s="245"/>
      <c r="I611" s="175"/>
      <c r="J611" s="175"/>
      <c r="K611" s="175"/>
      <c r="L611" s="249"/>
      <c r="M611" s="247"/>
      <c r="N611" s="175"/>
      <c r="O611" s="248"/>
      <c r="P611" s="248"/>
    </row>
    <row r="612" spans="1:16" ht="15.75" customHeight="1" x14ac:dyDescent="0.25">
      <c r="A612" s="175"/>
      <c r="B612" s="244"/>
      <c r="C612" s="175"/>
      <c r="D612" s="175"/>
      <c r="E612" s="175"/>
      <c r="F612" s="175"/>
      <c r="G612" s="175"/>
      <c r="H612" s="245"/>
      <c r="I612" s="175"/>
      <c r="J612" s="175"/>
      <c r="K612" s="175"/>
      <c r="L612" s="249"/>
      <c r="M612" s="247"/>
      <c r="N612" s="175"/>
      <c r="O612" s="248"/>
      <c r="P612" s="248"/>
    </row>
    <row r="613" spans="1:16" ht="15.75" customHeight="1" x14ac:dyDescent="0.25">
      <c r="A613" s="175"/>
      <c r="B613" s="244"/>
      <c r="C613" s="175"/>
      <c r="D613" s="175"/>
      <c r="E613" s="175"/>
      <c r="F613" s="175"/>
      <c r="G613" s="175"/>
      <c r="H613" s="245"/>
      <c r="I613" s="175"/>
      <c r="J613" s="175"/>
      <c r="K613" s="175"/>
      <c r="L613" s="249"/>
      <c r="M613" s="247"/>
      <c r="N613" s="175"/>
      <c r="O613" s="248"/>
      <c r="P613" s="248"/>
    </row>
    <row r="614" spans="1:16" ht="15.75" customHeight="1" x14ac:dyDescent="0.25">
      <c r="A614" s="175"/>
      <c r="B614" s="244"/>
      <c r="C614" s="175"/>
      <c r="D614" s="175"/>
      <c r="E614" s="175"/>
      <c r="F614" s="175"/>
      <c r="G614" s="175"/>
      <c r="H614" s="245"/>
      <c r="I614" s="175"/>
      <c r="J614" s="175"/>
      <c r="K614" s="175"/>
      <c r="L614" s="249"/>
      <c r="M614" s="247"/>
      <c r="N614" s="175"/>
      <c r="O614" s="248"/>
      <c r="P614" s="248"/>
    </row>
    <row r="615" spans="1:16" ht="15.75" customHeight="1" x14ac:dyDescent="0.25">
      <c r="A615" s="175"/>
      <c r="B615" s="244"/>
      <c r="C615" s="175"/>
      <c r="D615" s="175"/>
      <c r="E615" s="175"/>
      <c r="F615" s="175"/>
      <c r="G615" s="175"/>
      <c r="H615" s="245"/>
      <c r="I615" s="175"/>
      <c r="J615" s="175"/>
      <c r="K615" s="175"/>
      <c r="L615" s="249"/>
      <c r="M615" s="247"/>
      <c r="N615" s="175"/>
      <c r="O615" s="248"/>
      <c r="P615" s="248"/>
    </row>
    <row r="616" spans="1:16" ht="15.75" customHeight="1" x14ac:dyDescent="0.25">
      <c r="A616" s="175"/>
      <c r="B616" s="244"/>
      <c r="C616" s="175"/>
      <c r="D616" s="175"/>
      <c r="E616" s="175"/>
      <c r="F616" s="175"/>
      <c r="G616" s="175"/>
      <c r="H616" s="245"/>
      <c r="I616" s="175"/>
      <c r="J616" s="175"/>
      <c r="K616" s="175"/>
      <c r="L616" s="249"/>
      <c r="M616" s="247"/>
      <c r="N616" s="175"/>
      <c r="O616" s="248"/>
      <c r="P616" s="248"/>
    </row>
    <row r="617" spans="1:16" ht="15.75" customHeight="1" x14ac:dyDescent="0.25">
      <c r="A617" s="175"/>
      <c r="B617" s="244"/>
      <c r="C617" s="175"/>
      <c r="D617" s="175"/>
      <c r="E617" s="175"/>
      <c r="F617" s="175"/>
      <c r="G617" s="175"/>
      <c r="H617" s="245"/>
      <c r="I617" s="175"/>
      <c r="J617" s="175"/>
      <c r="K617" s="175"/>
      <c r="L617" s="249"/>
      <c r="M617" s="247"/>
      <c r="N617" s="175"/>
      <c r="O617" s="248"/>
      <c r="P617" s="248"/>
    </row>
    <row r="618" spans="1:16" ht="15.75" customHeight="1" x14ac:dyDescent="0.25">
      <c r="A618" s="175"/>
      <c r="B618" s="244"/>
      <c r="C618" s="175"/>
      <c r="D618" s="175"/>
      <c r="E618" s="175"/>
      <c r="F618" s="175"/>
      <c r="G618" s="175"/>
      <c r="H618" s="245"/>
      <c r="I618" s="175"/>
      <c r="J618" s="175"/>
      <c r="K618" s="175"/>
      <c r="L618" s="249"/>
      <c r="M618" s="247"/>
      <c r="N618" s="175"/>
      <c r="O618" s="248"/>
      <c r="P618" s="248"/>
    </row>
    <row r="619" spans="1:16" ht="15.75" customHeight="1" x14ac:dyDescent="0.25">
      <c r="A619" s="175"/>
      <c r="B619" s="244"/>
      <c r="C619" s="175"/>
      <c r="D619" s="175"/>
      <c r="E619" s="175"/>
      <c r="F619" s="175"/>
      <c r="G619" s="175"/>
      <c r="H619" s="245"/>
      <c r="I619" s="175"/>
      <c r="J619" s="175"/>
      <c r="K619" s="175"/>
      <c r="L619" s="249"/>
      <c r="M619" s="247"/>
      <c r="N619" s="175"/>
      <c r="O619" s="248"/>
      <c r="P619" s="248"/>
    </row>
    <row r="620" spans="1:16" ht="15.75" customHeight="1" x14ac:dyDescent="0.25">
      <c r="A620" s="175"/>
      <c r="B620" s="244"/>
      <c r="C620" s="175"/>
      <c r="D620" s="175"/>
      <c r="E620" s="175"/>
      <c r="F620" s="175"/>
      <c r="G620" s="175"/>
      <c r="H620" s="245"/>
      <c r="I620" s="175"/>
      <c r="J620" s="175"/>
      <c r="K620" s="175"/>
      <c r="L620" s="249"/>
      <c r="M620" s="247"/>
      <c r="N620" s="175"/>
      <c r="O620" s="248"/>
      <c r="P620" s="248"/>
    </row>
    <row r="621" spans="1:16" ht="15.75" customHeight="1" x14ac:dyDescent="0.25">
      <c r="A621" s="175"/>
      <c r="B621" s="244"/>
      <c r="C621" s="175"/>
      <c r="D621" s="175"/>
      <c r="E621" s="175"/>
      <c r="F621" s="175"/>
      <c r="G621" s="175"/>
      <c r="H621" s="245"/>
      <c r="I621" s="175"/>
      <c r="J621" s="175"/>
      <c r="K621" s="175"/>
      <c r="L621" s="249"/>
      <c r="M621" s="247"/>
      <c r="N621" s="175"/>
      <c r="O621" s="248"/>
      <c r="P621" s="248"/>
    </row>
    <row r="622" spans="1:16" ht="15.75" customHeight="1" x14ac:dyDescent="0.25">
      <c r="A622" s="175"/>
      <c r="B622" s="244"/>
      <c r="C622" s="175"/>
      <c r="D622" s="175"/>
      <c r="E622" s="175"/>
      <c r="F622" s="175"/>
      <c r="G622" s="175"/>
      <c r="H622" s="245"/>
      <c r="I622" s="175"/>
      <c r="J622" s="175"/>
      <c r="K622" s="175"/>
      <c r="L622" s="249"/>
      <c r="M622" s="247"/>
      <c r="N622" s="175"/>
      <c r="O622" s="248"/>
      <c r="P622" s="248"/>
    </row>
    <row r="623" spans="1:16" ht="15.75" customHeight="1" x14ac:dyDescent="0.25">
      <c r="A623" s="175"/>
      <c r="B623" s="244"/>
      <c r="C623" s="175"/>
      <c r="D623" s="175"/>
      <c r="E623" s="175"/>
      <c r="F623" s="175"/>
      <c r="G623" s="175"/>
      <c r="H623" s="245"/>
      <c r="I623" s="175"/>
      <c r="J623" s="175"/>
      <c r="K623" s="175"/>
      <c r="L623" s="249"/>
      <c r="M623" s="247"/>
      <c r="N623" s="175"/>
      <c r="O623" s="248"/>
      <c r="P623" s="248"/>
    </row>
    <row r="624" spans="1:16" ht="15.75" customHeight="1" x14ac:dyDescent="0.25">
      <c r="A624" s="175"/>
      <c r="B624" s="244"/>
      <c r="C624" s="175"/>
      <c r="D624" s="175"/>
      <c r="E624" s="175"/>
      <c r="F624" s="175"/>
      <c r="G624" s="175"/>
      <c r="H624" s="245"/>
      <c r="I624" s="175"/>
      <c r="J624" s="175"/>
      <c r="K624" s="175"/>
      <c r="L624" s="249"/>
      <c r="M624" s="247"/>
      <c r="N624" s="175"/>
      <c r="O624" s="248"/>
      <c r="P624" s="248"/>
    </row>
    <row r="625" spans="1:16" ht="15.75" customHeight="1" x14ac:dyDescent="0.25">
      <c r="A625" s="175"/>
      <c r="B625" s="244"/>
      <c r="C625" s="175"/>
      <c r="D625" s="175"/>
      <c r="E625" s="175"/>
      <c r="F625" s="175"/>
      <c r="G625" s="175"/>
      <c r="H625" s="245"/>
      <c r="I625" s="175"/>
      <c r="J625" s="175"/>
      <c r="K625" s="175"/>
      <c r="L625" s="249"/>
      <c r="M625" s="247"/>
      <c r="N625" s="175"/>
      <c r="O625" s="248"/>
      <c r="P625" s="248"/>
    </row>
    <row r="626" spans="1:16" ht="15.75" customHeight="1" x14ac:dyDescent="0.25">
      <c r="A626" s="175"/>
      <c r="B626" s="244"/>
      <c r="C626" s="175"/>
      <c r="D626" s="175"/>
      <c r="E626" s="175"/>
      <c r="F626" s="175"/>
      <c r="G626" s="175"/>
      <c r="H626" s="245"/>
      <c r="I626" s="175"/>
      <c r="J626" s="175"/>
      <c r="K626" s="175"/>
      <c r="L626" s="249"/>
      <c r="M626" s="247"/>
      <c r="N626" s="175"/>
      <c r="O626" s="248"/>
      <c r="P626" s="248"/>
    </row>
    <row r="627" spans="1:16" ht="15.75" customHeight="1" x14ac:dyDescent="0.25">
      <c r="A627" s="175"/>
      <c r="B627" s="244"/>
      <c r="C627" s="175"/>
      <c r="D627" s="175"/>
      <c r="E627" s="175"/>
      <c r="F627" s="175"/>
      <c r="G627" s="175"/>
      <c r="H627" s="245"/>
      <c r="I627" s="175"/>
      <c r="J627" s="175"/>
      <c r="K627" s="175"/>
      <c r="L627" s="249"/>
      <c r="M627" s="247"/>
      <c r="N627" s="175"/>
      <c r="O627" s="248"/>
      <c r="P627" s="248"/>
    </row>
    <row r="628" spans="1:16" ht="15.75" customHeight="1" x14ac:dyDescent="0.25">
      <c r="A628" s="175"/>
      <c r="B628" s="244"/>
      <c r="C628" s="175"/>
      <c r="D628" s="175"/>
      <c r="E628" s="175"/>
      <c r="F628" s="175"/>
      <c r="G628" s="175"/>
      <c r="H628" s="245"/>
      <c r="I628" s="175"/>
      <c r="J628" s="175"/>
      <c r="K628" s="175"/>
      <c r="L628" s="249"/>
      <c r="M628" s="247"/>
      <c r="N628" s="175"/>
      <c r="O628" s="248"/>
      <c r="P628" s="248"/>
    </row>
    <row r="629" spans="1:16" ht="15.75" customHeight="1" x14ac:dyDescent="0.25">
      <c r="A629" s="175"/>
      <c r="B629" s="244"/>
      <c r="C629" s="175"/>
      <c r="D629" s="175"/>
      <c r="E629" s="175"/>
      <c r="F629" s="175"/>
      <c r="G629" s="175"/>
      <c r="H629" s="245"/>
      <c r="I629" s="175"/>
      <c r="J629" s="175"/>
      <c r="K629" s="175"/>
      <c r="L629" s="249"/>
      <c r="M629" s="247"/>
      <c r="N629" s="175"/>
      <c r="O629" s="248"/>
      <c r="P629" s="248"/>
    </row>
    <row r="630" spans="1:16" ht="15.75" customHeight="1" x14ac:dyDescent="0.25">
      <c r="A630" s="175"/>
      <c r="B630" s="244"/>
      <c r="C630" s="175"/>
      <c r="D630" s="175"/>
      <c r="E630" s="175"/>
      <c r="F630" s="175"/>
      <c r="G630" s="175"/>
      <c r="H630" s="245"/>
      <c r="I630" s="175"/>
      <c r="J630" s="175"/>
      <c r="K630" s="175"/>
      <c r="L630" s="249"/>
      <c r="M630" s="247"/>
      <c r="N630" s="175"/>
      <c r="O630" s="248"/>
      <c r="P630" s="248"/>
    </row>
    <row r="631" spans="1:16" ht="15.75" customHeight="1" x14ac:dyDescent="0.25">
      <c r="A631" s="175"/>
      <c r="B631" s="244"/>
      <c r="C631" s="175"/>
      <c r="D631" s="175"/>
      <c r="E631" s="175"/>
      <c r="F631" s="175"/>
      <c r="G631" s="175"/>
      <c r="H631" s="245"/>
      <c r="I631" s="175"/>
      <c r="J631" s="175"/>
      <c r="K631" s="175"/>
      <c r="L631" s="249"/>
      <c r="M631" s="247"/>
      <c r="N631" s="175"/>
      <c r="O631" s="248"/>
      <c r="P631" s="248"/>
    </row>
    <row r="632" spans="1:16" ht="15.75" customHeight="1" x14ac:dyDescent="0.25">
      <c r="A632" s="175"/>
      <c r="B632" s="244"/>
      <c r="C632" s="175"/>
      <c r="D632" s="175"/>
      <c r="E632" s="175"/>
      <c r="F632" s="175"/>
      <c r="G632" s="175"/>
      <c r="H632" s="245"/>
      <c r="I632" s="175"/>
      <c r="J632" s="175"/>
      <c r="K632" s="175"/>
      <c r="L632" s="249"/>
      <c r="M632" s="247"/>
      <c r="N632" s="175"/>
      <c r="O632" s="248"/>
      <c r="P632" s="248"/>
    </row>
    <row r="633" spans="1:16" ht="15.75" customHeight="1" x14ac:dyDescent="0.25">
      <c r="A633" s="175"/>
      <c r="B633" s="244"/>
      <c r="C633" s="175"/>
      <c r="D633" s="175"/>
      <c r="E633" s="175"/>
      <c r="F633" s="175"/>
      <c r="G633" s="175"/>
      <c r="H633" s="245"/>
      <c r="I633" s="175"/>
      <c r="J633" s="175"/>
      <c r="K633" s="175"/>
      <c r="L633" s="249"/>
      <c r="M633" s="247"/>
      <c r="N633" s="175"/>
      <c r="O633" s="248"/>
      <c r="P633" s="248"/>
    </row>
    <row r="634" spans="1:16" ht="15.75" customHeight="1" x14ac:dyDescent="0.25">
      <c r="A634" s="175"/>
      <c r="B634" s="244"/>
      <c r="C634" s="175"/>
      <c r="D634" s="175"/>
      <c r="E634" s="175"/>
      <c r="F634" s="175"/>
      <c r="G634" s="175"/>
      <c r="H634" s="245"/>
      <c r="I634" s="175"/>
      <c r="J634" s="175"/>
      <c r="K634" s="175"/>
      <c r="L634" s="249"/>
      <c r="M634" s="247"/>
      <c r="N634" s="175"/>
      <c r="O634" s="248"/>
      <c r="P634" s="248"/>
    </row>
    <row r="635" spans="1:16" ht="15.75" customHeight="1" x14ac:dyDescent="0.25">
      <c r="A635" s="175"/>
      <c r="B635" s="244"/>
      <c r="C635" s="175"/>
      <c r="D635" s="175"/>
      <c r="E635" s="175"/>
      <c r="F635" s="175"/>
      <c r="G635" s="175"/>
      <c r="H635" s="245"/>
      <c r="I635" s="175"/>
      <c r="J635" s="175"/>
      <c r="K635" s="175"/>
      <c r="L635" s="249"/>
      <c r="M635" s="247"/>
      <c r="N635" s="175"/>
      <c r="O635" s="248"/>
      <c r="P635" s="248"/>
    </row>
    <row r="636" spans="1:16" ht="15.75" customHeight="1" x14ac:dyDescent="0.25">
      <c r="A636" s="175"/>
      <c r="B636" s="244"/>
      <c r="C636" s="175"/>
      <c r="D636" s="175"/>
      <c r="E636" s="175"/>
      <c r="F636" s="175"/>
      <c r="G636" s="175"/>
      <c r="H636" s="245"/>
      <c r="I636" s="175"/>
      <c r="J636" s="175"/>
      <c r="K636" s="175"/>
      <c r="L636" s="249"/>
      <c r="M636" s="247"/>
      <c r="N636" s="175"/>
      <c r="O636" s="248"/>
      <c r="P636" s="248"/>
    </row>
    <row r="637" spans="1:16" ht="15.75" customHeight="1" x14ac:dyDescent="0.25">
      <c r="A637" s="175"/>
      <c r="B637" s="244"/>
      <c r="C637" s="175"/>
      <c r="D637" s="175"/>
      <c r="E637" s="175"/>
      <c r="F637" s="175"/>
      <c r="G637" s="175"/>
      <c r="H637" s="245"/>
      <c r="I637" s="175"/>
      <c r="J637" s="175"/>
      <c r="K637" s="175"/>
      <c r="L637" s="249"/>
      <c r="M637" s="247"/>
      <c r="N637" s="175"/>
      <c r="O637" s="248"/>
      <c r="P637" s="248"/>
    </row>
    <row r="638" spans="1:16" ht="15.75" customHeight="1" x14ac:dyDescent="0.25">
      <c r="A638" s="175"/>
      <c r="B638" s="244"/>
      <c r="C638" s="175"/>
      <c r="D638" s="175"/>
      <c r="E638" s="175"/>
      <c r="F638" s="175"/>
      <c r="G638" s="175"/>
      <c r="H638" s="245"/>
      <c r="I638" s="175"/>
      <c r="J638" s="175"/>
      <c r="K638" s="175"/>
      <c r="L638" s="249"/>
      <c r="M638" s="247"/>
      <c r="N638" s="175"/>
      <c r="O638" s="248"/>
      <c r="P638" s="248"/>
    </row>
    <row r="639" spans="1:16" ht="15.75" customHeight="1" x14ac:dyDescent="0.25">
      <c r="A639" s="175"/>
      <c r="B639" s="244"/>
      <c r="C639" s="175"/>
      <c r="D639" s="175"/>
      <c r="E639" s="175"/>
      <c r="F639" s="175"/>
      <c r="G639" s="175"/>
      <c r="H639" s="245"/>
      <c r="I639" s="175"/>
      <c r="J639" s="175"/>
      <c r="K639" s="175"/>
      <c r="L639" s="249"/>
      <c r="M639" s="247"/>
      <c r="N639" s="175"/>
      <c r="O639" s="248"/>
      <c r="P639" s="248"/>
    </row>
    <row r="640" spans="1:16" ht="15.75" customHeight="1" x14ac:dyDescent="0.25">
      <c r="A640" s="175"/>
      <c r="B640" s="244"/>
      <c r="C640" s="175"/>
      <c r="D640" s="175"/>
      <c r="E640" s="175"/>
      <c r="F640" s="175"/>
      <c r="G640" s="175"/>
      <c r="H640" s="245"/>
      <c r="I640" s="175"/>
      <c r="J640" s="175"/>
      <c r="K640" s="175"/>
      <c r="L640" s="249"/>
      <c r="M640" s="247"/>
      <c r="N640" s="175"/>
      <c r="O640" s="248"/>
      <c r="P640" s="248"/>
    </row>
    <row r="641" spans="1:16" ht="15.75" customHeight="1" x14ac:dyDescent="0.25">
      <c r="A641" s="175"/>
      <c r="B641" s="244"/>
      <c r="C641" s="175"/>
      <c r="D641" s="175"/>
      <c r="E641" s="175"/>
      <c r="F641" s="175"/>
      <c r="G641" s="175"/>
      <c r="H641" s="245"/>
      <c r="I641" s="175"/>
      <c r="J641" s="175"/>
      <c r="K641" s="175"/>
      <c r="L641" s="249"/>
      <c r="M641" s="247"/>
      <c r="N641" s="175"/>
      <c r="O641" s="248"/>
      <c r="P641" s="248"/>
    </row>
    <row r="642" spans="1:16" ht="15.75" customHeight="1" x14ac:dyDescent="0.25">
      <c r="A642" s="175"/>
      <c r="B642" s="244"/>
      <c r="C642" s="175"/>
      <c r="D642" s="175"/>
      <c r="E642" s="175"/>
      <c r="F642" s="175"/>
      <c r="G642" s="175"/>
      <c r="H642" s="245"/>
      <c r="I642" s="175"/>
      <c r="J642" s="175"/>
      <c r="K642" s="175"/>
      <c r="L642" s="249"/>
      <c r="M642" s="247"/>
      <c r="N642" s="175"/>
      <c r="O642" s="248"/>
      <c r="P642" s="248"/>
    </row>
    <row r="643" spans="1:16" ht="15.75" customHeight="1" x14ac:dyDescent="0.25">
      <c r="A643" s="175"/>
      <c r="B643" s="244"/>
      <c r="C643" s="175"/>
      <c r="D643" s="175"/>
      <c r="E643" s="175"/>
      <c r="F643" s="175"/>
      <c r="G643" s="175"/>
      <c r="H643" s="245"/>
      <c r="I643" s="175"/>
      <c r="J643" s="175"/>
      <c r="K643" s="175"/>
      <c r="L643" s="249"/>
      <c r="M643" s="247"/>
      <c r="N643" s="175"/>
      <c r="O643" s="248"/>
      <c r="P643" s="248"/>
    </row>
    <row r="644" spans="1:16" ht="15.75" customHeight="1" x14ac:dyDescent="0.25">
      <c r="A644" s="175"/>
      <c r="B644" s="244"/>
      <c r="C644" s="175"/>
      <c r="D644" s="175"/>
      <c r="E644" s="175"/>
      <c r="F644" s="175"/>
      <c r="G644" s="175"/>
      <c r="H644" s="245"/>
      <c r="I644" s="175"/>
      <c r="J644" s="175"/>
      <c r="K644" s="175"/>
      <c r="L644" s="249"/>
      <c r="M644" s="247"/>
      <c r="N644" s="175"/>
      <c r="O644" s="248"/>
      <c r="P644" s="248"/>
    </row>
    <row r="645" spans="1:16" ht="15.75" customHeight="1" x14ac:dyDescent="0.25">
      <c r="A645" s="175"/>
      <c r="B645" s="244"/>
      <c r="C645" s="175"/>
      <c r="D645" s="175"/>
      <c r="E645" s="175"/>
      <c r="F645" s="175"/>
      <c r="G645" s="175"/>
      <c r="H645" s="245"/>
      <c r="I645" s="175"/>
      <c r="J645" s="175"/>
      <c r="K645" s="175"/>
      <c r="L645" s="249"/>
      <c r="M645" s="247"/>
      <c r="N645" s="175"/>
      <c r="O645" s="248"/>
      <c r="P645" s="248"/>
    </row>
    <row r="646" spans="1:16" ht="15.75" customHeight="1" x14ac:dyDescent="0.25">
      <c r="A646" s="175"/>
      <c r="B646" s="244"/>
      <c r="C646" s="175"/>
      <c r="D646" s="175"/>
      <c r="E646" s="175"/>
      <c r="F646" s="175"/>
      <c r="G646" s="175"/>
      <c r="H646" s="245"/>
      <c r="I646" s="175"/>
      <c r="J646" s="175"/>
      <c r="K646" s="175"/>
      <c r="L646" s="249"/>
      <c r="M646" s="247"/>
      <c r="N646" s="175"/>
      <c r="O646" s="248"/>
      <c r="P646" s="248"/>
    </row>
    <row r="647" spans="1:16" ht="15.75" customHeight="1" x14ac:dyDescent="0.25">
      <c r="A647" s="175"/>
      <c r="B647" s="244"/>
      <c r="C647" s="175"/>
      <c r="D647" s="175"/>
      <c r="E647" s="175"/>
      <c r="F647" s="175"/>
      <c r="G647" s="175"/>
      <c r="H647" s="245"/>
      <c r="I647" s="175"/>
      <c r="J647" s="175"/>
      <c r="K647" s="175"/>
      <c r="L647" s="249"/>
      <c r="M647" s="247"/>
      <c r="N647" s="175"/>
      <c r="O647" s="248"/>
      <c r="P647" s="248"/>
    </row>
    <row r="648" spans="1:16" ht="15.75" customHeight="1" x14ac:dyDescent="0.25">
      <c r="A648" s="175"/>
      <c r="B648" s="244"/>
      <c r="C648" s="175"/>
      <c r="D648" s="175"/>
      <c r="E648" s="175"/>
      <c r="F648" s="175"/>
      <c r="G648" s="175"/>
      <c r="H648" s="245"/>
      <c r="I648" s="175"/>
      <c r="J648" s="175"/>
      <c r="K648" s="175"/>
      <c r="L648" s="249"/>
      <c r="M648" s="247"/>
      <c r="N648" s="175"/>
      <c r="O648" s="248"/>
      <c r="P648" s="248"/>
    </row>
    <row r="649" spans="1:16" ht="15.75" customHeight="1" x14ac:dyDescent="0.25">
      <c r="A649" s="175"/>
      <c r="B649" s="244"/>
      <c r="C649" s="175"/>
      <c r="D649" s="175"/>
      <c r="E649" s="175"/>
      <c r="F649" s="175"/>
      <c r="G649" s="175"/>
      <c r="H649" s="245"/>
      <c r="I649" s="175"/>
      <c r="J649" s="175"/>
      <c r="K649" s="175"/>
      <c r="L649" s="249"/>
      <c r="M649" s="247"/>
      <c r="N649" s="175"/>
      <c r="O649" s="248"/>
      <c r="P649" s="248"/>
    </row>
    <row r="650" spans="1:16" ht="15.75" customHeight="1" x14ac:dyDescent="0.25">
      <c r="A650" s="175"/>
      <c r="B650" s="244"/>
      <c r="C650" s="175"/>
      <c r="D650" s="175"/>
      <c r="E650" s="175"/>
      <c r="F650" s="175"/>
      <c r="G650" s="175"/>
      <c r="H650" s="245"/>
      <c r="I650" s="175"/>
      <c r="J650" s="175"/>
      <c r="K650" s="175"/>
      <c r="L650" s="249"/>
      <c r="M650" s="247"/>
      <c r="N650" s="175"/>
      <c r="O650" s="248"/>
      <c r="P650" s="248"/>
    </row>
    <row r="651" spans="1:16" ht="15.75" customHeight="1" x14ac:dyDescent="0.25">
      <c r="A651" s="175"/>
      <c r="B651" s="244"/>
      <c r="C651" s="175"/>
      <c r="D651" s="175"/>
      <c r="E651" s="175"/>
      <c r="F651" s="175"/>
      <c r="G651" s="175"/>
      <c r="H651" s="245"/>
      <c r="I651" s="175"/>
      <c r="J651" s="175"/>
      <c r="K651" s="175"/>
      <c r="L651" s="249"/>
      <c r="M651" s="247"/>
      <c r="N651" s="175"/>
      <c r="O651" s="248"/>
      <c r="P651" s="248"/>
    </row>
    <row r="652" spans="1:16" ht="15.75" customHeight="1" x14ac:dyDescent="0.25">
      <c r="A652" s="175"/>
      <c r="B652" s="244"/>
      <c r="C652" s="175"/>
      <c r="D652" s="175"/>
      <c r="E652" s="175"/>
      <c r="F652" s="175"/>
      <c r="G652" s="175"/>
      <c r="H652" s="245"/>
      <c r="I652" s="175"/>
      <c r="J652" s="175"/>
      <c r="K652" s="175"/>
      <c r="L652" s="249"/>
      <c r="M652" s="247"/>
      <c r="N652" s="175"/>
      <c r="O652" s="248"/>
      <c r="P652" s="248"/>
    </row>
    <row r="653" spans="1:16" ht="15.75" customHeight="1" x14ac:dyDescent="0.25">
      <c r="A653" s="175"/>
      <c r="B653" s="244"/>
      <c r="C653" s="175"/>
      <c r="D653" s="175"/>
      <c r="E653" s="175"/>
      <c r="F653" s="175"/>
      <c r="G653" s="175"/>
      <c r="H653" s="245"/>
      <c r="I653" s="175"/>
      <c r="J653" s="175"/>
      <c r="K653" s="175"/>
      <c r="L653" s="249"/>
      <c r="M653" s="247"/>
      <c r="N653" s="175"/>
      <c r="O653" s="248"/>
      <c r="P653" s="248"/>
    </row>
    <row r="654" spans="1:16" ht="15.75" customHeight="1" x14ac:dyDescent="0.25">
      <c r="A654" s="175"/>
      <c r="B654" s="244"/>
      <c r="C654" s="175"/>
      <c r="D654" s="175"/>
      <c r="E654" s="175"/>
      <c r="F654" s="175"/>
      <c r="G654" s="175"/>
      <c r="H654" s="245"/>
      <c r="I654" s="175"/>
      <c r="J654" s="175"/>
      <c r="K654" s="175"/>
      <c r="L654" s="249"/>
      <c r="M654" s="247"/>
      <c r="N654" s="175"/>
      <c r="O654" s="248"/>
      <c r="P654" s="248"/>
    </row>
    <row r="655" spans="1:16" ht="15.75" customHeight="1" x14ac:dyDescent="0.25">
      <c r="A655" s="175"/>
      <c r="B655" s="244"/>
      <c r="C655" s="175"/>
      <c r="D655" s="175"/>
      <c r="E655" s="175"/>
      <c r="F655" s="175"/>
      <c r="G655" s="175"/>
      <c r="H655" s="245"/>
      <c r="I655" s="175"/>
      <c r="J655" s="175"/>
      <c r="K655" s="175"/>
      <c r="L655" s="249"/>
      <c r="M655" s="247"/>
      <c r="N655" s="175"/>
      <c r="O655" s="248"/>
      <c r="P655" s="248"/>
    </row>
    <row r="656" spans="1:16" ht="15.75" customHeight="1" x14ac:dyDescent="0.25">
      <c r="A656" s="175"/>
      <c r="B656" s="244"/>
      <c r="C656" s="175"/>
      <c r="D656" s="175"/>
      <c r="E656" s="175"/>
      <c r="F656" s="175"/>
      <c r="G656" s="175"/>
      <c r="H656" s="245"/>
      <c r="I656" s="175"/>
      <c r="J656" s="175"/>
      <c r="K656" s="175"/>
      <c r="L656" s="249"/>
      <c r="M656" s="247"/>
      <c r="N656" s="175"/>
      <c r="O656" s="248"/>
      <c r="P656" s="248"/>
    </row>
    <row r="657" spans="1:16" ht="15.75" customHeight="1" x14ac:dyDescent="0.25">
      <c r="A657" s="175"/>
      <c r="B657" s="244"/>
      <c r="C657" s="175"/>
      <c r="D657" s="175"/>
      <c r="E657" s="175"/>
      <c r="F657" s="175"/>
      <c r="G657" s="175"/>
      <c r="H657" s="245"/>
      <c r="I657" s="175"/>
      <c r="J657" s="175"/>
      <c r="K657" s="175"/>
      <c r="L657" s="249"/>
      <c r="M657" s="247"/>
      <c r="N657" s="175"/>
      <c r="O657" s="248"/>
      <c r="P657" s="248"/>
    </row>
    <row r="658" spans="1:16" ht="15.75" customHeight="1" x14ac:dyDescent="0.25">
      <c r="A658" s="175"/>
      <c r="B658" s="244"/>
      <c r="C658" s="175"/>
      <c r="D658" s="175"/>
      <c r="E658" s="175"/>
      <c r="F658" s="175"/>
      <c r="G658" s="175"/>
      <c r="H658" s="245"/>
      <c r="I658" s="175"/>
      <c r="J658" s="175"/>
      <c r="K658" s="175"/>
      <c r="L658" s="249"/>
      <c r="M658" s="247"/>
      <c r="N658" s="175"/>
      <c r="O658" s="248"/>
      <c r="P658" s="248"/>
    </row>
    <row r="659" spans="1:16" ht="15.75" customHeight="1" x14ac:dyDescent="0.25">
      <c r="A659" s="175"/>
      <c r="B659" s="244"/>
      <c r="C659" s="175"/>
      <c r="D659" s="175"/>
      <c r="E659" s="175"/>
      <c r="F659" s="175"/>
      <c r="G659" s="175"/>
      <c r="H659" s="245"/>
      <c r="I659" s="175"/>
      <c r="J659" s="175"/>
      <c r="K659" s="175"/>
      <c r="L659" s="249"/>
      <c r="M659" s="247"/>
      <c r="N659" s="175"/>
      <c r="O659" s="248"/>
      <c r="P659" s="248"/>
    </row>
    <row r="660" spans="1:16" ht="15.75" customHeight="1" x14ac:dyDescent="0.25">
      <c r="A660" s="175"/>
      <c r="B660" s="244"/>
      <c r="C660" s="175"/>
      <c r="D660" s="175"/>
      <c r="E660" s="175"/>
      <c r="F660" s="175"/>
      <c r="G660" s="175"/>
      <c r="H660" s="245"/>
      <c r="I660" s="175"/>
      <c r="J660" s="175"/>
      <c r="K660" s="175"/>
      <c r="L660" s="249"/>
      <c r="M660" s="247"/>
      <c r="N660" s="175"/>
      <c r="O660" s="248"/>
      <c r="P660" s="248"/>
    </row>
    <row r="661" spans="1:16" ht="15.75" customHeight="1" x14ac:dyDescent="0.25">
      <c r="A661" s="175"/>
      <c r="B661" s="244"/>
      <c r="C661" s="175"/>
      <c r="D661" s="175"/>
      <c r="E661" s="175"/>
      <c r="F661" s="175"/>
      <c r="G661" s="175"/>
      <c r="H661" s="245"/>
      <c r="I661" s="175"/>
      <c r="J661" s="175"/>
      <c r="K661" s="175"/>
      <c r="L661" s="249"/>
      <c r="M661" s="247"/>
      <c r="N661" s="175"/>
      <c r="O661" s="248"/>
      <c r="P661" s="248"/>
    </row>
    <row r="662" spans="1:16" ht="15.75" customHeight="1" x14ac:dyDescent="0.25">
      <c r="A662" s="175"/>
      <c r="B662" s="244"/>
      <c r="C662" s="175"/>
      <c r="D662" s="175"/>
      <c r="E662" s="175"/>
      <c r="F662" s="175"/>
      <c r="G662" s="175"/>
      <c r="H662" s="245"/>
      <c r="I662" s="175"/>
      <c r="J662" s="175"/>
      <c r="K662" s="175"/>
      <c r="L662" s="249"/>
      <c r="M662" s="247"/>
      <c r="N662" s="175"/>
      <c r="O662" s="248"/>
      <c r="P662" s="248"/>
    </row>
    <row r="663" spans="1:16" ht="15.75" customHeight="1" x14ac:dyDescent="0.25">
      <c r="A663" s="175"/>
      <c r="B663" s="244"/>
      <c r="C663" s="175"/>
      <c r="D663" s="175"/>
      <c r="E663" s="175"/>
      <c r="F663" s="175"/>
      <c r="G663" s="175"/>
      <c r="H663" s="245"/>
      <c r="I663" s="175"/>
      <c r="J663" s="175"/>
      <c r="K663" s="175"/>
      <c r="L663" s="249"/>
      <c r="M663" s="247"/>
      <c r="N663" s="175"/>
      <c r="O663" s="248"/>
      <c r="P663" s="248"/>
    </row>
    <row r="664" spans="1:16" ht="15.75" customHeight="1" x14ac:dyDescent="0.25">
      <c r="A664" s="175"/>
      <c r="B664" s="244"/>
      <c r="C664" s="175"/>
      <c r="D664" s="175"/>
      <c r="E664" s="175"/>
      <c r="F664" s="175"/>
      <c r="G664" s="175"/>
      <c r="H664" s="245"/>
      <c r="I664" s="175"/>
      <c r="J664" s="175"/>
      <c r="K664" s="175"/>
      <c r="L664" s="249"/>
      <c r="M664" s="247"/>
      <c r="N664" s="175"/>
      <c r="O664" s="248"/>
      <c r="P664" s="248"/>
    </row>
    <row r="665" spans="1:16" ht="15.75" customHeight="1" x14ac:dyDescent="0.25">
      <c r="A665" s="175"/>
      <c r="B665" s="244"/>
      <c r="C665" s="175"/>
      <c r="D665" s="175"/>
      <c r="E665" s="175"/>
      <c r="F665" s="175"/>
      <c r="G665" s="175"/>
      <c r="H665" s="245"/>
      <c r="I665" s="175"/>
      <c r="J665" s="175"/>
      <c r="K665" s="175"/>
      <c r="L665" s="249"/>
      <c r="M665" s="247"/>
      <c r="N665" s="175"/>
      <c r="O665" s="248"/>
      <c r="P665" s="248"/>
    </row>
    <row r="666" spans="1:16" ht="15.75" customHeight="1" x14ac:dyDescent="0.25">
      <c r="A666" s="175"/>
      <c r="B666" s="244"/>
      <c r="C666" s="175"/>
      <c r="D666" s="175"/>
      <c r="E666" s="175"/>
      <c r="F666" s="175"/>
      <c r="G666" s="175"/>
      <c r="H666" s="245"/>
      <c r="I666" s="175"/>
      <c r="J666" s="175"/>
      <c r="K666" s="175"/>
      <c r="L666" s="249"/>
      <c r="M666" s="247"/>
      <c r="N666" s="175"/>
      <c r="O666" s="248"/>
      <c r="P666" s="248"/>
    </row>
    <row r="667" spans="1:16" ht="15.75" customHeight="1" x14ac:dyDescent="0.25">
      <c r="A667" s="175"/>
      <c r="B667" s="244"/>
      <c r="C667" s="175"/>
      <c r="D667" s="175"/>
      <c r="E667" s="175"/>
      <c r="F667" s="175"/>
      <c r="G667" s="175"/>
      <c r="H667" s="245"/>
      <c r="I667" s="175"/>
      <c r="J667" s="175"/>
      <c r="K667" s="175"/>
      <c r="L667" s="249"/>
      <c r="M667" s="247"/>
      <c r="N667" s="175"/>
      <c r="O667" s="248"/>
      <c r="P667" s="248"/>
    </row>
    <row r="668" spans="1:16" ht="15.75" customHeight="1" x14ac:dyDescent="0.25">
      <c r="A668" s="175"/>
      <c r="B668" s="244"/>
      <c r="C668" s="175"/>
      <c r="D668" s="175"/>
      <c r="E668" s="175"/>
      <c r="F668" s="175"/>
      <c r="G668" s="175"/>
      <c r="H668" s="245"/>
      <c r="I668" s="175"/>
      <c r="J668" s="175"/>
      <c r="K668" s="175"/>
      <c r="L668" s="249"/>
      <c r="M668" s="247"/>
      <c r="N668" s="175"/>
      <c r="O668" s="248"/>
      <c r="P668" s="248"/>
    </row>
    <row r="669" spans="1:16" ht="15.75" customHeight="1" x14ac:dyDescent="0.25">
      <c r="A669" s="175"/>
      <c r="B669" s="244"/>
      <c r="C669" s="175"/>
      <c r="D669" s="175"/>
      <c r="E669" s="175"/>
      <c r="F669" s="175"/>
      <c r="G669" s="175"/>
      <c r="H669" s="245"/>
      <c r="I669" s="175"/>
      <c r="J669" s="175"/>
      <c r="K669" s="175"/>
      <c r="L669" s="249"/>
      <c r="M669" s="247"/>
      <c r="N669" s="175"/>
      <c r="O669" s="248"/>
      <c r="P669" s="248"/>
    </row>
    <row r="670" spans="1:16" ht="15.75" customHeight="1" x14ac:dyDescent="0.25">
      <c r="A670" s="175"/>
      <c r="B670" s="244"/>
      <c r="C670" s="175"/>
      <c r="D670" s="175"/>
      <c r="E670" s="175"/>
      <c r="F670" s="175"/>
      <c r="G670" s="175"/>
      <c r="H670" s="245"/>
      <c r="I670" s="175"/>
      <c r="J670" s="175"/>
      <c r="K670" s="175"/>
      <c r="L670" s="249"/>
      <c r="M670" s="247"/>
      <c r="N670" s="175"/>
      <c r="O670" s="248"/>
      <c r="P670" s="248"/>
    </row>
    <row r="671" spans="1:16" ht="15.75" customHeight="1" x14ac:dyDescent="0.25">
      <c r="A671" s="175"/>
      <c r="B671" s="244"/>
      <c r="C671" s="175"/>
      <c r="D671" s="175"/>
      <c r="E671" s="175"/>
      <c r="F671" s="175"/>
      <c r="G671" s="175"/>
      <c r="H671" s="245"/>
      <c r="I671" s="175"/>
      <c r="J671" s="175"/>
      <c r="K671" s="175"/>
      <c r="L671" s="249"/>
      <c r="M671" s="247"/>
      <c r="N671" s="175"/>
      <c r="O671" s="248"/>
      <c r="P671" s="248"/>
    </row>
    <row r="672" spans="1:16" ht="15.75" customHeight="1" x14ac:dyDescent="0.25">
      <c r="A672" s="175"/>
      <c r="B672" s="244"/>
      <c r="C672" s="175"/>
      <c r="D672" s="175"/>
      <c r="E672" s="175"/>
      <c r="F672" s="175"/>
      <c r="G672" s="175"/>
      <c r="H672" s="245"/>
      <c r="I672" s="175"/>
      <c r="J672" s="175"/>
      <c r="K672" s="175"/>
      <c r="L672" s="249"/>
      <c r="M672" s="247"/>
      <c r="N672" s="175"/>
      <c r="O672" s="248"/>
      <c r="P672" s="248"/>
    </row>
    <row r="673" spans="1:16" ht="15.75" customHeight="1" x14ac:dyDescent="0.25">
      <c r="A673" s="175"/>
      <c r="B673" s="244"/>
      <c r="C673" s="175"/>
      <c r="D673" s="175"/>
      <c r="E673" s="175"/>
      <c r="F673" s="175"/>
      <c r="G673" s="175"/>
      <c r="H673" s="245"/>
      <c r="I673" s="175"/>
      <c r="J673" s="175"/>
      <c r="K673" s="175"/>
      <c r="L673" s="249"/>
      <c r="M673" s="247"/>
      <c r="N673" s="175"/>
      <c r="O673" s="248"/>
      <c r="P673" s="248"/>
    </row>
    <row r="674" spans="1:16" ht="15.75" customHeight="1" x14ac:dyDescent="0.25">
      <c r="A674" s="175"/>
      <c r="B674" s="244"/>
      <c r="C674" s="175"/>
      <c r="D674" s="175"/>
      <c r="E674" s="175"/>
      <c r="F674" s="175"/>
      <c r="G674" s="175"/>
      <c r="H674" s="245"/>
      <c r="I674" s="175"/>
      <c r="J674" s="175"/>
      <c r="K674" s="175"/>
      <c r="L674" s="249"/>
      <c r="M674" s="247"/>
      <c r="N674" s="175"/>
      <c r="O674" s="248"/>
      <c r="P674" s="248"/>
    </row>
    <row r="675" spans="1:16" ht="15.75" customHeight="1" x14ac:dyDescent="0.25">
      <c r="A675" s="175"/>
      <c r="B675" s="244"/>
      <c r="C675" s="175"/>
      <c r="D675" s="175"/>
      <c r="E675" s="175"/>
      <c r="F675" s="175"/>
      <c r="G675" s="175"/>
      <c r="H675" s="245"/>
      <c r="I675" s="175"/>
      <c r="J675" s="175"/>
      <c r="K675" s="175"/>
      <c r="L675" s="249"/>
      <c r="M675" s="247"/>
      <c r="N675" s="175"/>
      <c r="O675" s="248"/>
      <c r="P675" s="248"/>
    </row>
    <row r="676" spans="1:16" ht="15.75" customHeight="1" x14ac:dyDescent="0.25">
      <c r="A676" s="175"/>
      <c r="B676" s="244"/>
      <c r="C676" s="175"/>
      <c r="D676" s="175"/>
      <c r="E676" s="175"/>
      <c r="F676" s="175"/>
      <c r="G676" s="175"/>
      <c r="H676" s="245"/>
      <c r="I676" s="175"/>
      <c r="J676" s="175"/>
      <c r="K676" s="175"/>
      <c r="L676" s="249"/>
      <c r="M676" s="247"/>
      <c r="N676" s="175"/>
      <c r="O676" s="248"/>
      <c r="P676" s="248"/>
    </row>
    <row r="677" spans="1:16" ht="15.75" customHeight="1" x14ac:dyDescent="0.25">
      <c r="A677" s="175"/>
      <c r="B677" s="244"/>
      <c r="C677" s="175"/>
      <c r="D677" s="175"/>
      <c r="E677" s="175"/>
      <c r="F677" s="175"/>
      <c r="G677" s="175"/>
      <c r="H677" s="245"/>
      <c r="I677" s="175"/>
      <c r="J677" s="175"/>
      <c r="K677" s="175"/>
      <c r="L677" s="249"/>
      <c r="M677" s="247"/>
      <c r="N677" s="175"/>
      <c r="O677" s="248"/>
      <c r="P677" s="248"/>
    </row>
    <row r="678" spans="1:16" ht="15.75" customHeight="1" x14ac:dyDescent="0.25">
      <c r="A678" s="175"/>
      <c r="B678" s="244"/>
      <c r="C678" s="175"/>
      <c r="D678" s="175"/>
      <c r="E678" s="175"/>
      <c r="F678" s="175"/>
      <c r="G678" s="175"/>
      <c r="H678" s="245"/>
      <c r="I678" s="175"/>
      <c r="J678" s="175"/>
      <c r="K678" s="175"/>
      <c r="L678" s="249"/>
      <c r="M678" s="247"/>
      <c r="N678" s="175"/>
      <c r="O678" s="248"/>
      <c r="P678" s="248"/>
    </row>
    <row r="679" spans="1:16" ht="15.75" customHeight="1" x14ac:dyDescent="0.25">
      <c r="A679" s="175"/>
      <c r="B679" s="244"/>
      <c r="C679" s="175"/>
      <c r="D679" s="175"/>
      <c r="E679" s="175"/>
      <c r="F679" s="175"/>
      <c r="G679" s="175"/>
      <c r="H679" s="245"/>
      <c r="I679" s="175"/>
      <c r="J679" s="175"/>
      <c r="K679" s="175"/>
      <c r="L679" s="249"/>
      <c r="M679" s="247"/>
      <c r="N679" s="175"/>
      <c r="O679" s="248"/>
      <c r="P679" s="248"/>
    </row>
    <row r="680" spans="1:16" ht="15.75" customHeight="1" x14ac:dyDescent="0.25">
      <c r="A680" s="175"/>
      <c r="B680" s="244"/>
      <c r="C680" s="175"/>
      <c r="D680" s="175"/>
      <c r="E680" s="175"/>
      <c r="F680" s="175"/>
      <c r="G680" s="175"/>
      <c r="H680" s="245"/>
      <c r="I680" s="175"/>
      <c r="J680" s="175"/>
      <c r="K680" s="175"/>
      <c r="L680" s="249"/>
      <c r="M680" s="247"/>
      <c r="N680" s="175"/>
      <c r="O680" s="248"/>
      <c r="P680" s="248"/>
    </row>
    <row r="681" spans="1:16" ht="15.75" customHeight="1" x14ac:dyDescent="0.25">
      <c r="A681" s="175"/>
      <c r="B681" s="244"/>
      <c r="C681" s="175"/>
      <c r="D681" s="175"/>
      <c r="E681" s="175"/>
      <c r="F681" s="175"/>
      <c r="G681" s="175"/>
      <c r="H681" s="245"/>
      <c r="I681" s="175"/>
      <c r="J681" s="175"/>
      <c r="K681" s="175"/>
      <c r="L681" s="249"/>
      <c r="M681" s="247"/>
      <c r="N681" s="175"/>
      <c r="O681" s="248"/>
      <c r="P681" s="248"/>
    </row>
    <row r="682" spans="1:16" ht="15.75" customHeight="1" x14ac:dyDescent="0.25">
      <c r="A682" s="175"/>
      <c r="B682" s="244"/>
      <c r="C682" s="175"/>
      <c r="D682" s="175"/>
      <c r="E682" s="175"/>
      <c r="F682" s="175"/>
      <c r="G682" s="175"/>
      <c r="H682" s="245"/>
      <c r="I682" s="175"/>
      <c r="J682" s="175"/>
      <c r="K682" s="175"/>
      <c r="L682" s="249"/>
      <c r="M682" s="247"/>
      <c r="N682" s="175"/>
      <c r="O682" s="248"/>
      <c r="P682" s="248"/>
    </row>
    <row r="683" spans="1:16" ht="15.75" customHeight="1" x14ac:dyDescent="0.25">
      <c r="A683" s="175"/>
      <c r="B683" s="244"/>
      <c r="C683" s="175"/>
      <c r="D683" s="175"/>
      <c r="E683" s="175"/>
      <c r="F683" s="175"/>
      <c r="G683" s="175"/>
      <c r="H683" s="245"/>
      <c r="I683" s="175"/>
      <c r="J683" s="175"/>
      <c r="K683" s="175"/>
      <c r="L683" s="249"/>
      <c r="M683" s="247"/>
      <c r="N683" s="175"/>
      <c r="O683" s="248"/>
      <c r="P683" s="248"/>
    </row>
    <row r="684" spans="1:16" ht="15.75" customHeight="1" x14ac:dyDescent="0.25">
      <c r="A684" s="175"/>
      <c r="B684" s="244"/>
      <c r="C684" s="175"/>
      <c r="D684" s="175"/>
      <c r="E684" s="175"/>
      <c r="F684" s="175"/>
      <c r="G684" s="175"/>
      <c r="H684" s="245"/>
      <c r="I684" s="175"/>
      <c r="J684" s="175"/>
      <c r="K684" s="175"/>
      <c r="L684" s="249"/>
      <c r="M684" s="247"/>
      <c r="N684" s="175"/>
      <c r="O684" s="248"/>
      <c r="P684" s="248"/>
    </row>
    <row r="685" spans="1:16" ht="15.75" customHeight="1" x14ac:dyDescent="0.25">
      <c r="A685" s="175"/>
      <c r="B685" s="244"/>
      <c r="C685" s="175"/>
      <c r="D685" s="175"/>
      <c r="E685" s="175"/>
      <c r="F685" s="175"/>
      <c r="G685" s="175"/>
      <c r="H685" s="245"/>
      <c r="I685" s="175"/>
      <c r="J685" s="175"/>
      <c r="K685" s="175"/>
      <c r="L685" s="249"/>
      <c r="M685" s="247"/>
      <c r="N685" s="175"/>
      <c r="O685" s="248"/>
      <c r="P685" s="248"/>
    </row>
    <row r="686" spans="1:16" ht="15.75" customHeight="1" x14ac:dyDescent="0.25">
      <c r="A686" s="175"/>
      <c r="B686" s="244"/>
      <c r="C686" s="175"/>
      <c r="D686" s="175"/>
      <c r="E686" s="175"/>
      <c r="F686" s="175"/>
      <c r="G686" s="175"/>
      <c r="H686" s="245"/>
      <c r="I686" s="175"/>
      <c r="J686" s="175"/>
      <c r="K686" s="175"/>
      <c r="L686" s="249"/>
      <c r="M686" s="247"/>
      <c r="N686" s="175"/>
      <c r="O686" s="248"/>
      <c r="P686" s="248"/>
    </row>
    <row r="687" spans="1:16" ht="15.75" customHeight="1" x14ac:dyDescent="0.25">
      <c r="A687" s="175"/>
      <c r="B687" s="244"/>
      <c r="C687" s="175"/>
      <c r="D687" s="175"/>
      <c r="E687" s="175"/>
      <c r="F687" s="175"/>
      <c r="G687" s="175"/>
      <c r="H687" s="245"/>
      <c r="I687" s="175"/>
      <c r="J687" s="175"/>
      <c r="K687" s="175"/>
      <c r="L687" s="249"/>
      <c r="M687" s="247"/>
      <c r="N687" s="175"/>
      <c r="O687" s="248"/>
      <c r="P687" s="248"/>
    </row>
    <row r="688" spans="1:16" ht="15.75" customHeight="1" x14ac:dyDescent="0.25">
      <c r="A688" s="175"/>
      <c r="B688" s="244"/>
      <c r="C688" s="175"/>
      <c r="D688" s="175"/>
      <c r="E688" s="175"/>
      <c r="F688" s="175"/>
      <c r="G688" s="175"/>
      <c r="H688" s="245"/>
      <c r="I688" s="175"/>
      <c r="J688" s="175"/>
      <c r="K688" s="175"/>
      <c r="L688" s="249"/>
      <c r="M688" s="247"/>
      <c r="N688" s="175"/>
      <c r="O688" s="248"/>
      <c r="P688" s="248"/>
    </row>
    <row r="689" spans="1:16" ht="15.75" customHeight="1" x14ac:dyDescent="0.25">
      <c r="A689" s="175"/>
      <c r="B689" s="244"/>
      <c r="C689" s="175"/>
      <c r="D689" s="175"/>
      <c r="E689" s="175"/>
      <c r="F689" s="175"/>
      <c r="G689" s="175"/>
      <c r="H689" s="245"/>
      <c r="I689" s="175"/>
      <c r="J689" s="175"/>
      <c r="K689" s="175"/>
      <c r="L689" s="249"/>
      <c r="M689" s="247"/>
      <c r="N689" s="175"/>
      <c r="O689" s="248"/>
      <c r="P689" s="248"/>
    </row>
    <row r="690" spans="1:16" ht="15.75" customHeight="1" x14ac:dyDescent="0.25">
      <c r="A690" s="175"/>
      <c r="B690" s="244"/>
      <c r="C690" s="175"/>
      <c r="D690" s="175"/>
      <c r="E690" s="175"/>
      <c r="F690" s="175"/>
      <c r="G690" s="175"/>
      <c r="H690" s="245"/>
      <c r="I690" s="175"/>
      <c r="J690" s="175"/>
      <c r="K690" s="175"/>
      <c r="L690" s="249"/>
      <c r="M690" s="247"/>
      <c r="N690" s="175"/>
      <c r="O690" s="248"/>
      <c r="P690" s="248"/>
    </row>
    <row r="691" spans="1:16" ht="15.75" customHeight="1" x14ac:dyDescent="0.25">
      <c r="A691" s="175"/>
      <c r="B691" s="244"/>
      <c r="C691" s="175"/>
      <c r="D691" s="175"/>
      <c r="E691" s="175"/>
      <c r="F691" s="175"/>
      <c r="G691" s="175"/>
      <c r="H691" s="245"/>
      <c r="I691" s="175"/>
      <c r="J691" s="175"/>
      <c r="K691" s="175"/>
      <c r="L691" s="249"/>
      <c r="M691" s="247"/>
      <c r="N691" s="175"/>
      <c r="O691" s="248"/>
      <c r="P691" s="248"/>
    </row>
    <row r="692" spans="1:16" ht="15.75" customHeight="1" x14ac:dyDescent="0.25">
      <c r="A692" s="175"/>
      <c r="B692" s="244"/>
      <c r="C692" s="175"/>
      <c r="D692" s="175"/>
      <c r="E692" s="175"/>
      <c r="F692" s="175"/>
      <c r="G692" s="175"/>
      <c r="H692" s="245"/>
      <c r="I692" s="175"/>
      <c r="J692" s="175"/>
      <c r="K692" s="175"/>
      <c r="L692" s="249"/>
      <c r="M692" s="247"/>
      <c r="N692" s="175"/>
      <c r="O692" s="248"/>
      <c r="P692" s="248"/>
    </row>
    <row r="693" spans="1:16" ht="15.75" customHeight="1" x14ac:dyDescent="0.25">
      <c r="A693" s="175"/>
      <c r="B693" s="244"/>
      <c r="C693" s="175"/>
      <c r="D693" s="175"/>
      <c r="E693" s="175"/>
      <c r="F693" s="175"/>
      <c r="G693" s="175"/>
      <c r="H693" s="245"/>
      <c r="I693" s="175"/>
      <c r="J693" s="175"/>
      <c r="K693" s="175"/>
      <c r="L693" s="249"/>
      <c r="M693" s="247"/>
      <c r="N693" s="175"/>
      <c r="O693" s="248"/>
      <c r="P693" s="248"/>
    </row>
    <row r="694" spans="1:16" ht="15.75" customHeight="1" x14ac:dyDescent="0.25">
      <c r="A694" s="175"/>
      <c r="B694" s="244"/>
      <c r="C694" s="175"/>
      <c r="D694" s="175"/>
      <c r="E694" s="175"/>
      <c r="F694" s="175"/>
      <c r="G694" s="175"/>
      <c r="H694" s="245"/>
      <c r="I694" s="175"/>
      <c r="J694" s="175"/>
      <c r="K694" s="175"/>
      <c r="L694" s="249"/>
      <c r="M694" s="247"/>
      <c r="N694" s="175"/>
      <c r="O694" s="248"/>
      <c r="P694" s="248"/>
    </row>
    <row r="695" spans="1:16" ht="15.75" customHeight="1" x14ac:dyDescent="0.25">
      <c r="A695" s="175"/>
      <c r="B695" s="244"/>
      <c r="C695" s="175"/>
      <c r="D695" s="175"/>
      <c r="E695" s="175"/>
      <c r="F695" s="175"/>
      <c r="G695" s="175"/>
      <c r="H695" s="245"/>
      <c r="I695" s="175"/>
      <c r="J695" s="175"/>
      <c r="K695" s="175"/>
      <c r="L695" s="249"/>
      <c r="M695" s="247"/>
      <c r="N695" s="175"/>
      <c r="O695" s="248"/>
      <c r="P695" s="248"/>
    </row>
    <row r="696" spans="1:16" ht="15.75" customHeight="1" x14ac:dyDescent="0.25">
      <c r="A696" s="175"/>
      <c r="B696" s="244"/>
      <c r="C696" s="175"/>
      <c r="D696" s="175"/>
      <c r="E696" s="175"/>
      <c r="F696" s="175"/>
      <c r="G696" s="175"/>
      <c r="H696" s="245"/>
      <c r="I696" s="175"/>
      <c r="J696" s="175"/>
      <c r="K696" s="175"/>
      <c r="L696" s="249"/>
      <c r="M696" s="247"/>
      <c r="N696" s="175"/>
      <c r="O696" s="248"/>
      <c r="P696" s="248"/>
    </row>
    <row r="697" spans="1:16" ht="15.75" customHeight="1" x14ac:dyDescent="0.25">
      <c r="A697" s="175"/>
      <c r="B697" s="244"/>
      <c r="C697" s="175"/>
      <c r="D697" s="175"/>
      <c r="E697" s="175"/>
      <c r="F697" s="175"/>
      <c r="G697" s="175"/>
      <c r="H697" s="245"/>
      <c r="I697" s="175"/>
      <c r="J697" s="175"/>
      <c r="K697" s="175"/>
      <c r="L697" s="249"/>
      <c r="M697" s="247"/>
      <c r="N697" s="175"/>
      <c r="O697" s="248"/>
      <c r="P697" s="248"/>
    </row>
    <row r="698" spans="1:16" ht="15.75" customHeight="1" x14ac:dyDescent="0.25">
      <c r="A698" s="175"/>
      <c r="B698" s="244"/>
      <c r="C698" s="175"/>
      <c r="D698" s="175"/>
      <c r="E698" s="175"/>
      <c r="F698" s="175"/>
      <c r="G698" s="175"/>
      <c r="H698" s="245"/>
      <c r="I698" s="175"/>
      <c r="J698" s="175"/>
      <c r="K698" s="175"/>
      <c r="L698" s="249"/>
      <c r="M698" s="247"/>
      <c r="N698" s="175"/>
      <c r="O698" s="248"/>
      <c r="P698" s="248"/>
    </row>
    <row r="699" spans="1:16" ht="15.75" customHeight="1" x14ac:dyDescent="0.25">
      <c r="A699" s="175"/>
      <c r="B699" s="244"/>
      <c r="C699" s="175"/>
      <c r="D699" s="175"/>
      <c r="E699" s="175"/>
      <c r="F699" s="175"/>
      <c r="G699" s="175"/>
      <c r="H699" s="245"/>
      <c r="I699" s="175"/>
      <c r="J699" s="175"/>
      <c r="K699" s="175"/>
      <c r="L699" s="249"/>
      <c r="M699" s="247"/>
      <c r="N699" s="175"/>
      <c r="O699" s="248"/>
      <c r="P699" s="248"/>
    </row>
    <row r="700" spans="1:16" ht="15.75" customHeight="1" x14ac:dyDescent="0.25">
      <c r="A700" s="175"/>
      <c r="B700" s="244"/>
      <c r="C700" s="175"/>
      <c r="D700" s="175"/>
      <c r="E700" s="175"/>
      <c r="F700" s="175"/>
      <c r="G700" s="175"/>
      <c r="H700" s="245"/>
      <c r="I700" s="175"/>
      <c r="J700" s="175"/>
      <c r="K700" s="175"/>
      <c r="L700" s="249"/>
      <c r="M700" s="247"/>
      <c r="N700" s="175"/>
      <c r="O700" s="248"/>
      <c r="P700" s="248"/>
    </row>
    <row r="701" spans="1:16" ht="15.75" customHeight="1" x14ac:dyDescent="0.25">
      <c r="A701" s="175"/>
      <c r="B701" s="244"/>
      <c r="C701" s="175"/>
      <c r="D701" s="175"/>
      <c r="E701" s="175"/>
      <c r="F701" s="175"/>
      <c r="G701" s="175"/>
      <c r="H701" s="245"/>
      <c r="I701" s="175"/>
      <c r="J701" s="175"/>
      <c r="K701" s="175"/>
      <c r="L701" s="249"/>
      <c r="M701" s="247"/>
      <c r="N701" s="175"/>
      <c r="O701" s="248"/>
      <c r="P701" s="248"/>
    </row>
    <row r="702" spans="1:16" ht="15.75" customHeight="1" x14ac:dyDescent="0.25">
      <c r="A702" s="175"/>
      <c r="B702" s="244"/>
      <c r="C702" s="175"/>
      <c r="D702" s="175"/>
      <c r="E702" s="175"/>
      <c r="F702" s="175"/>
      <c r="G702" s="175"/>
      <c r="H702" s="245"/>
      <c r="I702" s="175"/>
      <c r="J702" s="175"/>
      <c r="K702" s="175"/>
      <c r="L702" s="249"/>
      <c r="M702" s="247"/>
      <c r="N702" s="175"/>
      <c r="O702" s="248"/>
      <c r="P702" s="248"/>
    </row>
    <row r="703" spans="1:16" ht="15.75" customHeight="1" x14ac:dyDescent="0.25">
      <c r="A703" s="175"/>
      <c r="B703" s="244"/>
      <c r="C703" s="175"/>
      <c r="D703" s="175"/>
      <c r="E703" s="175"/>
      <c r="F703" s="175"/>
      <c r="G703" s="175"/>
      <c r="H703" s="245"/>
      <c r="I703" s="175"/>
      <c r="J703" s="175"/>
      <c r="K703" s="175"/>
      <c r="L703" s="249"/>
      <c r="M703" s="247"/>
      <c r="N703" s="175"/>
      <c r="O703" s="248"/>
      <c r="P703" s="248"/>
    </row>
    <row r="704" spans="1:16" ht="15.75" customHeight="1" x14ac:dyDescent="0.25">
      <c r="A704" s="175"/>
      <c r="B704" s="244"/>
      <c r="C704" s="175"/>
      <c r="D704" s="175"/>
      <c r="E704" s="175"/>
      <c r="F704" s="175"/>
      <c r="G704" s="175"/>
      <c r="H704" s="245"/>
      <c r="I704" s="175"/>
      <c r="J704" s="175"/>
      <c r="K704" s="175"/>
      <c r="L704" s="249"/>
      <c r="M704" s="247"/>
      <c r="N704" s="175"/>
      <c r="O704" s="248"/>
      <c r="P704" s="248"/>
    </row>
    <row r="705" spans="1:16" ht="15.75" customHeight="1" x14ac:dyDescent="0.25">
      <c r="A705" s="175"/>
      <c r="B705" s="244"/>
      <c r="C705" s="175"/>
      <c r="D705" s="175"/>
      <c r="E705" s="175"/>
      <c r="F705" s="175"/>
      <c r="G705" s="175"/>
      <c r="H705" s="245"/>
      <c r="I705" s="175"/>
      <c r="J705" s="175"/>
      <c r="K705" s="175"/>
      <c r="L705" s="249"/>
      <c r="M705" s="247"/>
      <c r="N705" s="175"/>
      <c r="O705" s="248"/>
      <c r="P705" s="248"/>
    </row>
    <row r="706" spans="1:16" ht="15.75" customHeight="1" x14ac:dyDescent="0.25">
      <c r="A706" s="175"/>
      <c r="B706" s="244"/>
      <c r="C706" s="175"/>
      <c r="D706" s="175"/>
      <c r="E706" s="175"/>
      <c r="F706" s="175"/>
      <c r="G706" s="175"/>
      <c r="H706" s="245"/>
      <c r="I706" s="175"/>
      <c r="J706" s="175"/>
      <c r="K706" s="175"/>
      <c r="L706" s="249"/>
      <c r="M706" s="247"/>
      <c r="N706" s="175"/>
      <c r="O706" s="248"/>
      <c r="P706" s="248"/>
    </row>
    <row r="707" spans="1:16" ht="15.75" customHeight="1" x14ac:dyDescent="0.25">
      <c r="A707" s="175"/>
      <c r="B707" s="244"/>
      <c r="C707" s="175"/>
      <c r="D707" s="175"/>
      <c r="E707" s="175"/>
      <c r="F707" s="175"/>
      <c r="G707" s="175"/>
      <c r="H707" s="245"/>
      <c r="I707" s="175"/>
      <c r="J707" s="175"/>
      <c r="K707" s="175"/>
      <c r="L707" s="249"/>
      <c r="M707" s="247"/>
      <c r="N707" s="175"/>
      <c r="O707" s="248"/>
      <c r="P707" s="248"/>
    </row>
    <row r="708" spans="1:16" ht="15.75" customHeight="1" x14ac:dyDescent="0.25">
      <c r="A708" s="175"/>
      <c r="B708" s="244"/>
      <c r="C708" s="175"/>
      <c r="D708" s="175"/>
      <c r="E708" s="175"/>
      <c r="F708" s="175"/>
      <c r="G708" s="175"/>
      <c r="H708" s="245"/>
      <c r="I708" s="175"/>
      <c r="J708" s="175"/>
      <c r="K708" s="175"/>
      <c r="L708" s="249"/>
      <c r="M708" s="247"/>
      <c r="N708" s="175"/>
      <c r="O708" s="248"/>
      <c r="P708" s="248"/>
    </row>
    <row r="709" spans="1:16" ht="15.75" customHeight="1" x14ac:dyDescent="0.25">
      <c r="A709" s="175"/>
      <c r="B709" s="244"/>
      <c r="C709" s="175"/>
      <c r="D709" s="175"/>
      <c r="E709" s="175"/>
      <c r="F709" s="175"/>
      <c r="G709" s="175"/>
      <c r="H709" s="245"/>
      <c r="I709" s="175"/>
      <c r="J709" s="175"/>
      <c r="K709" s="175"/>
      <c r="L709" s="249"/>
      <c r="M709" s="247"/>
      <c r="N709" s="175"/>
      <c r="O709" s="248"/>
      <c r="P709" s="248"/>
    </row>
    <row r="710" spans="1:16" ht="15.75" customHeight="1" x14ac:dyDescent="0.25">
      <c r="A710" s="175"/>
      <c r="B710" s="244"/>
      <c r="C710" s="175"/>
      <c r="D710" s="175"/>
      <c r="E710" s="175"/>
      <c r="F710" s="175"/>
      <c r="G710" s="175"/>
      <c r="H710" s="245"/>
      <c r="I710" s="175"/>
      <c r="J710" s="175"/>
      <c r="K710" s="175"/>
      <c r="L710" s="249"/>
      <c r="M710" s="247"/>
      <c r="N710" s="175"/>
      <c r="O710" s="248"/>
      <c r="P710" s="248"/>
    </row>
    <row r="711" spans="1:16" ht="15.75" customHeight="1" x14ac:dyDescent="0.25">
      <c r="A711" s="175"/>
      <c r="B711" s="244"/>
      <c r="C711" s="175"/>
      <c r="D711" s="175"/>
      <c r="E711" s="175"/>
      <c r="F711" s="175"/>
      <c r="G711" s="175"/>
      <c r="H711" s="245"/>
      <c r="I711" s="175"/>
      <c r="J711" s="175"/>
      <c r="K711" s="175"/>
      <c r="L711" s="249"/>
      <c r="M711" s="247"/>
      <c r="N711" s="175"/>
      <c r="O711" s="248"/>
      <c r="P711" s="248"/>
    </row>
    <row r="712" spans="1:16" ht="15.75" customHeight="1" x14ac:dyDescent="0.25">
      <c r="A712" s="175"/>
      <c r="B712" s="244"/>
      <c r="C712" s="175"/>
      <c r="D712" s="175"/>
      <c r="E712" s="175"/>
      <c r="F712" s="175"/>
      <c r="G712" s="175"/>
      <c r="H712" s="245"/>
      <c r="I712" s="175"/>
      <c r="J712" s="175"/>
      <c r="K712" s="175"/>
      <c r="L712" s="249"/>
      <c r="M712" s="247"/>
      <c r="N712" s="175"/>
      <c r="O712" s="248"/>
      <c r="P712" s="248"/>
    </row>
    <row r="713" spans="1:16" ht="15.75" customHeight="1" x14ac:dyDescent="0.25">
      <c r="A713" s="175"/>
      <c r="B713" s="244"/>
      <c r="C713" s="175"/>
      <c r="D713" s="175"/>
      <c r="E713" s="175"/>
      <c r="F713" s="175"/>
      <c r="G713" s="175"/>
      <c r="H713" s="245"/>
      <c r="I713" s="175"/>
      <c r="J713" s="175"/>
      <c r="K713" s="175"/>
      <c r="L713" s="249"/>
      <c r="M713" s="247"/>
      <c r="N713" s="175"/>
      <c r="O713" s="248"/>
      <c r="P713" s="248"/>
    </row>
    <row r="714" spans="1:16" ht="15.75" customHeight="1" x14ac:dyDescent="0.25">
      <c r="A714" s="175"/>
      <c r="B714" s="244"/>
      <c r="C714" s="175"/>
      <c r="D714" s="175"/>
      <c r="E714" s="175"/>
      <c r="F714" s="175"/>
      <c r="G714" s="175"/>
      <c r="H714" s="245"/>
      <c r="I714" s="175"/>
      <c r="J714" s="175"/>
      <c r="K714" s="175"/>
      <c r="L714" s="249"/>
      <c r="M714" s="247"/>
      <c r="N714" s="175"/>
      <c r="O714" s="248"/>
      <c r="P714" s="248"/>
    </row>
    <row r="715" spans="1:16" ht="15.75" customHeight="1" x14ac:dyDescent="0.25">
      <c r="A715" s="175"/>
      <c r="B715" s="244"/>
      <c r="C715" s="175"/>
      <c r="D715" s="175"/>
      <c r="E715" s="175"/>
      <c r="F715" s="175"/>
      <c r="G715" s="175"/>
      <c r="H715" s="245"/>
      <c r="I715" s="175"/>
      <c r="J715" s="175"/>
      <c r="K715" s="175"/>
      <c r="L715" s="249"/>
      <c r="M715" s="247"/>
      <c r="N715" s="175"/>
      <c r="O715" s="248"/>
      <c r="P715" s="248"/>
    </row>
    <row r="716" spans="1:16" ht="15.75" customHeight="1" x14ac:dyDescent="0.25">
      <c r="A716" s="175"/>
      <c r="B716" s="244"/>
      <c r="C716" s="175"/>
      <c r="D716" s="175"/>
      <c r="E716" s="175"/>
      <c r="F716" s="175"/>
      <c r="G716" s="175"/>
      <c r="H716" s="245"/>
      <c r="I716" s="175"/>
      <c r="J716" s="175"/>
      <c r="K716" s="175"/>
      <c r="L716" s="249"/>
      <c r="M716" s="247"/>
      <c r="N716" s="175"/>
      <c r="O716" s="248"/>
      <c r="P716" s="248"/>
    </row>
    <row r="717" spans="1:16" ht="15.75" customHeight="1" x14ac:dyDescent="0.25">
      <c r="A717" s="175"/>
      <c r="B717" s="244"/>
      <c r="C717" s="175"/>
      <c r="D717" s="175"/>
      <c r="E717" s="175"/>
      <c r="F717" s="175"/>
      <c r="G717" s="175"/>
      <c r="H717" s="245"/>
      <c r="I717" s="175"/>
      <c r="J717" s="175"/>
      <c r="K717" s="175"/>
      <c r="L717" s="249"/>
      <c r="M717" s="247"/>
      <c r="N717" s="175"/>
      <c r="O717" s="248"/>
      <c r="P717" s="248"/>
    </row>
    <row r="718" spans="1:16" ht="15.75" customHeight="1" x14ac:dyDescent="0.25">
      <c r="A718" s="175"/>
      <c r="B718" s="244"/>
      <c r="C718" s="175"/>
      <c r="D718" s="175"/>
      <c r="E718" s="175"/>
      <c r="F718" s="175"/>
      <c r="G718" s="175"/>
      <c r="H718" s="245"/>
      <c r="I718" s="175"/>
      <c r="J718" s="175"/>
      <c r="K718" s="175"/>
      <c r="L718" s="249"/>
      <c r="M718" s="247"/>
      <c r="N718" s="175"/>
      <c r="O718" s="248"/>
      <c r="P718" s="248"/>
    </row>
    <row r="719" spans="1:16" ht="15.75" customHeight="1" x14ac:dyDescent="0.25">
      <c r="A719" s="175"/>
      <c r="B719" s="244"/>
      <c r="C719" s="175"/>
      <c r="D719" s="175"/>
      <c r="E719" s="175"/>
      <c r="F719" s="175"/>
      <c r="G719" s="175"/>
      <c r="H719" s="245"/>
      <c r="I719" s="175"/>
      <c r="J719" s="175"/>
      <c r="K719" s="175"/>
      <c r="L719" s="249"/>
      <c r="M719" s="247"/>
      <c r="N719" s="175"/>
      <c r="O719" s="248"/>
      <c r="P719" s="248"/>
    </row>
    <row r="720" spans="1:16" ht="15.75" customHeight="1" x14ac:dyDescent="0.25">
      <c r="A720" s="175"/>
      <c r="B720" s="244"/>
      <c r="C720" s="175"/>
      <c r="D720" s="175"/>
      <c r="E720" s="175"/>
      <c r="F720" s="175"/>
      <c r="G720" s="175"/>
      <c r="H720" s="245"/>
      <c r="I720" s="175"/>
      <c r="J720" s="175"/>
      <c r="K720" s="175"/>
      <c r="L720" s="249"/>
      <c r="M720" s="247"/>
      <c r="N720" s="175"/>
      <c r="O720" s="248"/>
      <c r="P720" s="248"/>
    </row>
    <row r="721" spans="1:16" ht="15.75" customHeight="1" x14ac:dyDescent="0.25">
      <c r="A721" s="175"/>
      <c r="B721" s="244"/>
      <c r="C721" s="175"/>
      <c r="D721" s="175"/>
      <c r="E721" s="175"/>
      <c r="F721" s="175"/>
      <c r="G721" s="175"/>
      <c r="H721" s="245"/>
      <c r="I721" s="175"/>
      <c r="J721" s="175"/>
      <c r="K721" s="175"/>
      <c r="L721" s="249"/>
      <c r="M721" s="247"/>
      <c r="N721" s="175"/>
      <c r="O721" s="248"/>
      <c r="P721" s="248"/>
    </row>
    <row r="722" spans="1:16" ht="15.75" customHeight="1" x14ac:dyDescent="0.25">
      <c r="A722" s="175"/>
      <c r="B722" s="244"/>
      <c r="C722" s="175"/>
      <c r="D722" s="175"/>
      <c r="E722" s="175"/>
      <c r="F722" s="175"/>
      <c r="G722" s="175"/>
      <c r="H722" s="245"/>
      <c r="I722" s="175"/>
      <c r="J722" s="175"/>
      <c r="K722" s="175"/>
      <c r="L722" s="249"/>
      <c r="M722" s="247"/>
      <c r="N722" s="175"/>
      <c r="O722" s="248"/>
      <c r="P722" s="248"/>
    </row>
    <row r="723" spans="1:16" ht="15.75" customHeight="1" x14ac:dyDescent="0.25">
      <c r="A723" s="175"/>
      <c r="B723" s="244"/>
      <c r="C723" s="175"/>
      <c r="D723" s="175"/>
      <c r="E723" s="175"/>
      <c r="F723" s="175"/>
      <c r="G723" s="175"/>
      <c r="H723" s="245"/>
      <c r="I723" s="175"/>
      <c r="J723" s="175"/>
      <c r="K723" s="175"/>
      <c r="L723" s="249"/>
      <c r="M723" s="247"/>
      <c r="N723" s="175"/>
      <c r="O723" s="248"/>
      <c r="P723" s="248"/>
    </row>
    <row r="724" spans="1:16" ht="15.75" customHeight="1" x14ac:dyDescent="0.25">
      <c r="A724" s="175"/>
      <c r="B724" s="244"/>
      <c r="C724" s="175"/>
      <c r="D724" s="175"/>
      <c r="E724" s="175"/>
      <c r="F724" s="175"/>
      <c r="G724" s="175"/>
      <c r="H724" s="245"/>
      <c r="I724" s="175"/>
      <c r="J724" s="175"/>
      <c r="K724" s="175"/>
      <c r="L724" s="249"/>
      <c r="M724" s="247"/>
      <c r="N724" s="175"/>
      <c r="O724" s="248"/>
      <c r="P724" s="248"/>
    </row>
    <row r="725" spans="1:16" ht="15.75" customHeight="1" x14ac:dyDescent="0.25">
      <c r="A725" s="175"/>
      <c r="B725" s="244"/>
      <c r="C725" s="175"/>
      <c r="D725" s="175"/>
      <c r="E725" s="175"/>
      <c r="F725" s="175"/>
      <c r="G725" s="175"/>
      <c r="H725" s="245"/>
      <c r="I725" s="175"/>
      <c r="J725" s="175"/>
      <c r="K725" s="175"/>
      <c r="L725" s="249"/>
      <c r="M725" s="247"/>
      <c r="N725" s="175"/>
      <c r="O725" s="248"/>
      <c r="P725" s="248"/>
    </row>
    <row r="726" spans="1:16" ht="15.75" customHeight="1" x14ac:dyDescent="0.25">
      <c r="A726" s="175"/>
      <c r="B726" s="244"/>
      <c r="C726" s="175"/>
      <c r="D726" s="175"/>
      <c r="E726" s="175"/>
      <c r="F726" s="175"/>
      <c r="G726" s="175"/>
      <c r="H726" s="245"/>
      <c r="I726" s="175"/>
      <c r="J726" s="175"/>
      <c r="K726" s="175"/>
      <c r="L726" s="249"/>
      <c r="M726" s="247"/>
      <c r="N726" s="175"/>
      <c r="O726" s="248"/>
      <c r="P726" s="248"/>
    </row>
    <row r="727" spans="1:16" ht="15.75" customHeight="1" x14ac:dyDescent="0.25">
      <c r="A727" s="175"/>
      <c r="B727" s="244"/>
      <c r="C727" s="175"/>
      <c r="D727" s="175"/>
      <c r="E727" s="175"/>
      <c r="F727" s="175"/>
      <c r="G727" s="175"/>
      <c r="H727" s="245"/>
      <c r="I727" s="175"/>
      <c r="J727" s="175"/>
      <c r="K727" s="175"/>
      <c r="L727" s="249"/>
      <c r="M727" s="247"/>
      <c r="N727" s="175"/>
      <c r="O727" s="248"/>
      <c r="P727" s="248"/>
    </row>
    <row r="728" spans="1:16" ht="15.75" customHeight="1" x14ac:dyDescent="0.25">
      <c r="A728" s="175"/>
      <c r="B728" s="244"/>
      <c r="C728" s="175"/>
      <c r="D728" s="175"/>
      <c r="E728" s="175"/>
      <c r="F728" s="175"/>
      <c r="G728" s="175"/>
      <c r="H728" s="245"/>
      <c r="I728" s="175"/>
      <c r="J728" s="175"/>
      <c r="K728" s="175"/>
      <c r="L728" s="249"/>
      <c r="M728" s="247"/>
      <c r="N728" s="175"/>
      <c r="O728" s="248"/>
      <c r="P728" s="248"/>
    </row>
    <row r="729" spans="1:16" ht="15.75" customHeight="1" x14ac:dyDescent="0.25">
      <c r="A729" s="175"/>
      <c r="B729" s="244"/>
      <c r="C729" s="175"/>
      <c r="D729" s="175"/>
      <c r="E729" s="175"/>
      <c r="F729" s="175"/>
      <c r="G729" s="175"/>
      <c r="H729" s="245"/>
      <c r="I729" s="175"/>
      <c r="J729" s="175"/>
      <c r="K729" s="175"/>
      <c r="L729" s="249"/>
      <c r="M729" s="247"/>
      <c r="N729" s="175"/>
      <c r="O729" s="248"/>
      <c r="P729" s="248"/>
    </row>
    <row r="730" spans="1:16" ht="15.75" customHeight="1" x14ac:dyDescent="0.25">
      <c r="A730" s="175"/>
      <c r="B730" s="244"/>
      <c r="C730" s="175"/>
      <c r="D730" s="175"/>
      <c r="E730" s="175"/>
      <c r="F730" s="175"/>
      <c r="G730" s="175"/>
      <c r="H730" s="245"/>
      <c r="I730" s="175"/>
      <c r="J730" s="175"/>
      <c r="K730" s="175"/>
      <c r="L730" s="249"/>
      <c r="M730" s="247"/>
      <c r="N730" s="175"/>
      <c r="O730" s="248"/>
      <c r="P730" s="248"/>
    </row>
    <row r="731" spans="1:16" ht="15.75" customHeight="1" x14ac:dyDescent="0.25">
      <c r="A731" s="175"/>
      <c r="B731" s="244"/>
      <c r="C731" s="175"/>
      <c r="D731" s="175"/>
      <c r="E731" s="175"/>
      <c r="F731" s="175"/>
      <c r="G731" s="175"/>
      <c r="H731" s="245"/>
      <c r="I731" s="175"/>
      <c r="J731" s="175"/>
      <c r="K731" s="175"/>
      <c r="L731" s="249"/>
      <c r="M731" s="247"/>
      <c r="N731" s="175"/>
      <c r="O731" s="248"/>
      <c r="P731" s="248"/>
    </row>
    <row r="732" spans="1:16" ht="15.75" customHeight="1" x14ac:dyDescent="0.25">
      <c r="A732" s="175"/>
      <c r="B732" s="244"/>
      <c r="C732" s="175"/>
      <c r="D732" s="175"/>
      <c r="E732" s="175"/>
      <c r="F732" s="175"/>
      <c r="G732" s="175"/>
      <c r="H732" s="245"/>
      <c r="I732" s="175"/>
      <c r="J732" s="175"/>
      <c r="K732" s="175"/>
      <c r="L732" s="249"/>
      <c r="M732" s="247"/>
      <c r="N732" s="175"/>
      <c r="O732" s="248"/>
      <c r="P732" s="248"/>
    </row>
    <row r="733" spans="1:16" ht="15.75" customHeight="1" x14ac:dyDescent="0.25">
      <c r="A733" s="175"/>
      <c r="B733" s="244"/>
      <c r="C733" s="175"/>
      <c r="D733" s="175"/>
      <c r="E733" s="175"/>
      <c r="F733" s="175"/>
      <c r="G733" s="175"/>
      <c r="H733" s="245"/>
      <c r="I733" s="175"/>
      <c r="J733" s="175"/>
      <c r="K733" s="175"/>
      <c r="L733" s="249"/>
      <c r="M733" s="247"/>
      <c r="N733" s="175"/>
      <c r="O733" s="248"/>
      <c r="P733" s="248"/>
    </row>
    <row r="734" spans="1:16" ht="15.75" customHeight="1" x14ac:dyDescent="0.25">
      <c r="A734" s="175"/>
      <c r="B734" s="244"/>
      <c r="C734" s="175"/>
      <c r="D734" s="175"/>
      <c r="E734" s="175"/>
      <c r="F734" s="175"/>
      <c r="G734" s="175"/>
      <c r="H734" s="245"/>
      <c r="I734" s="175"/>
      <c r="J734" s="175"/>
      <c r="K734" s="175"/>
      <c r="L734" s="249"/>
      <c r="M734" s="247"/>
      <c r="N734" s="175"/>
      <c r="O734" s="248"/>
      <c r="P734" s="248"/>
    </row>
    <row r="735" spans="1:16" ht="15.75" customHeight="1" x14ac:dyDescent="0.25">
      <c r="A735" s="175"/>
      <c r="B735" s="244"/>
      <c r="C735" s="175"/>
      <c r="D735" s="175"/>
      <c r="E735" s="175"/>
      <c r="F735" s="175"/>
      <c r="G735" s="175"/>
      <c r="H735" s="245"/>
      <c r="I735" s="175"/>
      <c r="J735" s="175"/>
      <c r="K735" s="175"/>
      <c r="L735" s="249"/>
      <c r="M735" s="247"/>
      <c r="N735" s="175"/>
      <c r="O735" s="248"/>
      <c r="P735" s="248"/>
    </row>
    <row r="736" spans="1:16" ht="15.75" customHeight="1" x14ac:dyDescent="0.25">
      <c r="A736" s="175"/>
      <c r="B736" s="244"/>
      <c r="C736" s="175"/>
      <c r="D736" s="175"/>
      <c r="E736" s="175"/>
      <c r="F736" s="175"/>
      <c r="G736" s="175"/>
      <c r="H736" s="245"/>
      <c r="I736" s="175"/>
      <c r="J736" s="175"/>
      <c r="K736" s="175"/>
      <c r="L736" s="249"/>
      <c r="M736" s="247"/>
      <c r="N736" s="175"/>
      <c r="O736" s="248"/>
      <c r="P736" s="248"/>
    </row>
    <row r="737" spans="1:16" ht="15.75" customHeight="1" x14ac:dyDescent="0.25">
      <c r="A737" s="175"/>
      <c r="B737" s="244"/>
      <c r="C737" s="175"/>
      <c r="D737" s="175"/>
      <c r="E737" s="175"/>
      <c r="F737" s="175"/>
      <c r="G737" s="175"/>
      <c r="H737" s="245"/>
      <c r="I737" s="175"/>
      <c r="J737" s="175"/>
      <c r="K737" s="175"/>
      <c r="L737" s="249"/>
      <c r="M737" s="247"/>
      <c r="N737" s="175"/>
      <c r="O737" s="248"/>
      <c r="P737" s="248"/>
    </row>
    <row r="738" spans="1:16" ht="15.75" customHeight="1" x14ac:dyDescent="0.25">
      <c r="A738" s="175"/>
      <c r="B738" s="244"/>
      <c r="C738" s="175"/>
      <c r="D738" s="175"/>
      <c r="E738" s="175"/>
      <c r="F738" s="175"/>
      <c r="G738" s="175"/>
      <c r="H738" s="245"/>
      <c r="I738" s="175"/>
      <c r="J738" s="175"/>
      <c r="K738" s="175"/>
      <c r="L738" s="249"/>
      <c r="M738" s="247"/>
      <c r="N738" s="175"/>
      <c r="O738" s="248"/>
      <c r="P738" s="248"/>
    </row>
    <row r="739" spans="1:16" ht="15.75" customHeight="1" x14ac:dyDescent="0.25">
      <c r="A739" s="175"/>
      <c r="B739" s="244"/>
      <c r="C739" s="175"/>
      <c r="D739" s="175"/>
      <c r="E739" s="175"/>
      <c r="F739" s="175"/>
      <c r="G739" s="175"/>
      <c r="H739" s="245"/>
      <c r="I739" s="175"/>
      <c r="J739" s="175"/>
      <c r="K739" s="175"/>
      <c r="L739" s="249"/>
      <c r="M739" s="247"/>
      <c r="N739" s="175"/>
      <c r="O739" s="248"/>
      <c r="P739" s="248"/>
    </row>
    <row r="740" spans="1:16" ht="15.75" customHeight="1" x14ac:dyDescent="0.25">
      <c r="A740" s="175"/>
      <c r="B740" s="244"/>
      <c r="C740" s="175"/>
      <c r="D740" s="175"/>
      <c r="E740" s="175"/>
      <c r="F740" s="175"/>
      <c r="G740" s="175"/>
      <c r="H740" s="245"/>
      <c r="I740" s="175"/>
      <c r="J740" s="175"/>
      <c r="K740" s="175"/>
      <c r="L740" s="249"/>
      <c r="M740" s="247"/>
      <c r="N740" s="175"/>
      <c r="O740" s="248"/>
      <c r="P740" s="248"/>
    </row>
    <row r="741" spans="1:16" ht="15.75" customHeight="1" x14ac:dyDescent="0.25">
      <c r="A741" s="175"/>
      <c r="B741" s="244"/>
      <c r="C741" s="175"/>
      <c r="D741" s="175"/>
      <c r="E741" s="175"/>
      <c r="F741" s="175"/>
      <c r="G741" s="175"/>
      <c r="H741" s="245"/>
      <c r="I741" s="175"/>
      <c r="J741" s="175"/>
      <c r="K741" s="175"/>
      <c r="L741" s="249"/>
      <c r="M741" s="247"/>
      <c r="N741" s="175"/>
      <c r="O741" s="248"/>
      <c r="P741" s="248"/>
    </row>
    <row r="742" spans="1:16" ht="15.75" customHeight="1" x14ac:dyDescent="0.25">
      <c r="A742" s="175"/>
      <c r="B742" s="244"/>
      <c r="C742" s="175"/>
      <c r="D742" s="175"/>
      <c r="E742" s="175"/>
      <c r="F742" s="175"/>
      <c r="G742" s="175"/>
      <c r="H742" s="245"/>
      <c r="I742" s="175"/>
      <c r="J742" s="175"/>
      <c r="K742" s="175"/>
      <c r="L742" s="249"/>
      <c r="M742" s="247"/>
      <c r="N742" s="175"/>
      <c r="O742" s="248"/>
      <c r="P742" s="248"/>
    </row>
    <row r="743" spans="1:16" ht="15.75" customHeight="1" x14ac:dyDescent="0.25">
      <c r="A743" s="175"/>
      <c r="B743" s="244"/>
      <c r="C743" s="175"/>
      <c r="D743" s="175"/>
      <c r="E743" s="175"/>
      <c r="F743" s="175"/>
      <c r="G743" s="175"/>
      <c r="H743" s="245"/>
      <c r="I743" s="175"/>
      <c r="J743" s="175"/>
      <c r="K743" s="175"/>
      <c r="L743" s="249"/>
      <c r="M743" s="247"/>
      <c r="N743" s="175"/>
      <c r="O743" s="248"/>
      <c r="P743" s="248"/>
    </row>
    <row r="744" spans="1:16" ht="15.75" customHeight="1" x14ac:dyDescent="0.25">
      <c r="A744" s="175"/>
      <c r="B744" s="244"/>
      <c r="C744" s="175"/>
      <c r="D744" s="175"/>
      <c r="E744" s="175"/>
      <c r="F744" s="175"/>
      <c r="G744" s="175"/>
      <c r="H744" s="245"/>
      <c r="I744" s="175"/>
      <c r="J744" s="175"/>
      <c r="K744" s="175"/>
      <c r="L744" s="249"/>
      <c r="M744" s="247"/>
      <c r="N744" s="175"/>
      <c r="O744" s="248"/>
      <c r="P744" s="248"/>
    </row>
    <row r="745" spans="1:16" ht="15.75" customHeight="1" x14ac:dyDescent="0.25">
      <c r="A745" s="175"/>
      <c r="B745" s="244"/>
      <c r="C745" s="175"/>
      <c r="D745" s="175"/>
      <c r="E745" s="175"/>
      <c r="F745" s="175"/>
      <c r="G745" s="175"/>
      <c r="H745" s="245"/>
      <c r="I745" s="175"/>
      <c r="J745" s="175"/>
      <c r="K745" s="175"/>
      <c r="L745" s="249"/>
      <c r="M745" s="247"/>
      <c r="N745" s="175"/>
      <c r="O745" s="248"/>
      <c r="P745" s="248"/>
    </row>
    <row r="746" spans="1:16" ht="15.75" customHeight="1" x14ac:dyDescent="0.25">
      <c r="A746" s="175"/>
      <c r="B746" s="244"/>
      <c r="C746" s="175"/>
      <c r="D746" s="175"/>
      <c r="E746" s="175"/>
      <c r="F746" s="175"/>
      <c r="G746" s="175"/>
      <c r="H746" s="245"/>
      <c r="I746" s="175"/>
      <c r="J746" s="175"/>
      <c r="K746" s="175"/>
      <c r="L746" s="249"/>
      <c r="M746" s="247"/>
      <c r="N746" s="175"/>
      <c r="O746" s="248"/>
      <c r="P746" s="248"/>
    </row>
    <row r="747" spans="1:16" ht="15.75" customHeight="1" x14ac:dyDescent="0.25">
      <c r="A747" s="175"/>
      <c r="B747" s="244"/>
      <c r="C747" s="175"/>
      <c r="D747" s="175"/>
      <c r="E747" s="175"/>
      <c r="F747" s="175"/>
      <c r="G747" s="175"/>
      <c r="H747" s="245"/>
      <c r="I747" s="175"/>
      <c r="J747" s="175"/>
      <c r="K747" s="175"/>
      <c r="L747" s="249"/>
      <c r="M747" s="247"/>
      <c r="N747" s="175"/>
      <c r="O747" s="248"/>
      <c r="P747" s="248"/>
    </row>
    <row r="748" spans="1:16" ht="15.75" customHeight="1" x14ac:dyDescent="0.25">
      <c r="A748" s="175"/>
      <c r="B748" s="244"/>
      <c r="C748" s="175"/>
      <c r="D748" s="175"/>
      <c r="E748" s="175"/>
      <c r="F748" s="175"/>
      <c r="G748" s="175"/>
      <c r="H748" s="245"/>
      <c r="I748" s="175"/>
      <c r="J748" s="175"/>
      <c r="K748" s="175"/>
      <c r="L748" s="249"/>
      <c r="M748" s="247"/>
      <c r="N748" s="175"/>
      <c r="O748" s="248"/>
      <c r="P748" s="248"/>
    </row>
    <row r="749" spans="1:16" ht="15.75" customHeight="1" x14ac:dyDescent="0.25">
      <c r="A749" s="175"/>
      <c r="B749" s="244"/>
      <c r="C749" s="175"/>
      <c r="D749" s="175"/>
      <c r="E749" s="175"/>
      <c r="F749" s="175"/>
      <c r="G749" s="175"/>
      <c r="H749" s="245"/>
      <c r="I749" s="175"/>
      <c r="J749" s="175"/>
      <c r="K749" s="175"/>
      <c r="L749" s="249"/>
      <c r="M749" s="247"/>
      <c r="N749" s="175"/>
      <c r="O749" s="248"/>
      <c r="P749" s="248"/>
    </row>
    <row r="750" spans="1:16" ht="15.75" customHeight="1" x14ac:dyDescent="0.25">
      <c r="A750" s="175"/>
      <c r="B750" s="244"/>
      <c r="C750" s="175"/>
      <c r="D750" s="175"/>
      <c r="E750" s="175"/>
      <c r="F750" s="175"/>
      <c r="G750" s="175"/>
      <c r="H750" s="245"/>
      <c r="I750" s="175"/>
      <c r="J750" s="175"/>
      <c r="K750" s="175"/>
      <c r="L750" s="249"/>
      <c r="M750" s="247"/>
      <c r="N750" s="175"/>
      <c r="O750" s="248"/>
      <c r="P750" s="248"/>
    </row>
    <row r="751" spans="1:16" ht="15.75" customHeight="1" x14ac:dyDescent="0.25">
      <c r="A751" s="175"/>
      <c r="B751" s="244"/>
      <c r="C751" s="175"/>
      <c r="D751" s="175"/>
      <c r="E751" s="175"/>
      <c r="F751" s="175"/>
      <c r="G751" s="175"/>
      <c r="H751" s="245"/>
      <c r="I751" s="175"/>
      <c r="J751" s="175"/>
      <c r="K751" s="175"/>
      <c r="L751" s="249"/>
      <c r="M751" s="247"/>
      <c r="N751" s="175"/>
      <c r="O751" s="248"/>
      <c r="P751" s="248"/>
    </row>
    <row r="752" spans="1:16" ht="15.75" customHeight="1" x14ac:dyDescent="0.25">
      <c r="A752" s="175"/>
      <c r="B752" s="244"/>
      <c r="C752" s="175"/>
      <c r="D752" s="175"/>
      <c r="E752" s="175"/>
      <c r="F752" s="175"/>
      <c r="G752" s="175"/>
      <c r="H752" s="245"/>
      <c r="I752" s="175"/>
      <c r="J752" s="175"/>
      <c r="K752" s="175"/>
      <c r="L752" s="249"/>
      <c r="M752" s="247"/>
      <c r="N752" s="175"/>
      <c r="O752" s="248"/>
      <c r="P752" s="248"/>
    </row>
    <row r="753" spans="1:16" ht="15.75" customHeight="1" x14ac:dyDescent="0.25">
      <c r="A753" s="175"/>
      <c r="B753" s="244"/>
      <c r="C753" s="175"/>
      <c r="D753" s="175"/>
      <c r="E753" s="175"/>
      <c r="F753" s="175"/>
      <c r="G753" s="175"/>
      <c r="H753" s="245"/>
      <c r="I753" s="175"/>
      <c r="J753" s="175"/>
      <c r="K753" s="175"/>
      <c r="L753" s="249"/>
      <c r="M753" s="247"/>
      <c r="N753" s="175"/>
      <c r="O753" s="248"/>
      <c r="P753" s="248"/>
    </row>
    <row r="754" spans="1:16" ht="15.75" customHeight="1" x14ac:dyDescent="0.25">
      <c r="A754" s="175"/>
      <c r="B754" s="244"/>
      <c r="C754" s="175"/>
      <c r="D754" s="175"/>
      <c r="E754" s="175"/>
      <c r="F754" s="175"/>
      <c r="G754" s="175"/>
      <c r="H754" s="245"/>
      <c r="I754" s="175"/>
      <c r="J754" s="175"/>
      <c r="K754" s="175"/>
      <c r="L754" s="249"/>
      <c r="M754" s="247"/>
      <c r="N754" s="175"/>
      <c r="O754" s="248"/>
      <c r="P754" s="248"/>
    </row>
    <row r="755" spans="1:16" ht="15.75" customHeight="1" x14ac:dyDescent="0.25">
      <c r="A755" s="175"/>
      <c r="B755" s="244"/>
      <c r="C755" s="175"/>
      <c r="D755" s="175"/>
      <c r="E755" s="175"/>
      <c r="F755" s="175"/>
      <c r="G755" s="175"/>
      <c r="H755" s="245"/>
      <c r="I755" s="175"/>
      <c r="J755" s="175"/>
      <c r="K755" s="175"/>
      <c r="L755" s="249"/>
      <c r="M755" s="247"/>
      <c r="N755" s="175"/>
      <c r="O755" s="248"/>
      <c r="P755" s="248"/>
    </row>
    <row r="756" spans="1:16" ht="15.75" customHeight="1" x14ac:dyDescent="0.25">
      <c r="A756" s="175"/>
      <c r="B756" s="244"/>
      <c r="C756" s="175"/>
      <c r="D756" s="175"/>
      <c r="E756" s="175"/>
      <c r="F756" s="175"/>
      <c r="G756" s="175"/>
      <c r="H756" s="245"/>
      <c r="I756" s="175"/>
      <c r="J756" s="175"/>
      <c r="K756" s="175"/>
      <c r="L756" s="249"/>
      <c r="M756" s="247"/>
      <c r="N756" s="175"/>
      <c r="O756" s="248"/>
      <c r="P756" s="248"/>
    </row>
    <row r="757" spans="1:16" ht="15.75" customHeight="1" x14ac:dyDescent="0.25">
      <c r="A757" s="175"/>
      <c r="B757" s="244"/>
      <c r="C757" s="175"/>
      <c r="D757" s="175"/>
      <c r="E757" s="175"/>
      <c r="F757" s="175"/>
      <c r="G757" s="175"/>
      <c r="H757" s="245"/>
      <c r="I757" s="175"/>
      <c r="J757" s="175"/>
      <c r="K757" s="175"/>
      <c r="L757" s="249"/>
      <c r="M757" s="247"/>
      <c r="N757" s="175"/>
      <c r="O757" s="248"/>
      <c r="P757" s="248"/>
    </row>
    <row r="758" spans="1:16" ht="15.75" customHeight="1" x14ac:dyDescent="0.25">
      <c r="A758" s="175"/>
      <c r="B758" s="244"/>
      <c r="C758" s="175"/>
      <c r="D758" s="175"/>
      <c r="E758" s="175"/>
      <c r="F758" s="175"/>
      <c r="G758" s="175"/>
      <c r="H758" s="245"/>
      <c r="I758" s="175"/>
      <c r="J758" s="175"/>
      <c r="K758" s="175"/>
      <c r="L758" s="249"/>
      <c r="M758" s="247"/>
      <c r="N758" s="175"/>
      <c r="O758" s="248"/>
      <c r="P758" s="248"/>
    </row>
    <row r="759" spans="1:16" ht="15.75" customHeight="1" x14ac:dyDescent="0.25">
      <c r="A759" s="175"/>
      <c r="B759" s="244"/>
      <c r="C759" s="175"/>
      <c r="D759" s="175"/>
      <c r="E759" s="175"/>
      <c r="F759" s="175"/>
      <c r="G759" s="175"/>
      <c r="H759" s="245"/>
      <c r="I759" s="175"/>
      <c r="J759" s="175"/>
      <c r="K759" s="175"/>
      <c r="L759" s="249"/>
      <c r="M759" s="247"/>
      <c r="N759" s="175"/>
      <c r="O759" s="248"/>
      <c r="P759" s="248"/>
    </row>
    <row r="760" spans="1:16" ht="15.75" customHeight="1" x14ac:dyDescent="0.25">
      <c r="A760" s="175"/>
      <c r="B760" s="244"/>
      <c r="C760" s="175"/>
      <c r="D760" s="175"/>
      <c r="E760" s="175"/>
      <c r="F760" s="175"/>
      <c r="G760" s="175"/>
      <c r="H760" s="245"/>
      <c r="I760" s="175"/>
      <c r="J760" s="175"/>
      <c r="K760" s="175"/>
      <c r="L760" s="249"/>
      <c r="M760" s="247"/>
      <c r="N760" s="175"/>
      <c r="O760" s="248"/>
      <c r="P760" s="248"/>
    </row>
    <row r="761" spans="1:16" ht="15.75" customHeight="1" x14ac:dyDescent="0.25">
      <c r="A761" s="175"/>
      <c r="B761" s="244"/>
      <c r="C761" s="175"/>
      <c r="D761" s="175"/>
      <c r="E761" s="175"/>
      <c r="F761" s="175"/>
      <c r="G761" s="175"/>
      <c r="H761" s="245"/>
      <c r="I761" s="175"/>
      <c r="J761" s="175"/>
      <c r="K761" s="175"/>
      <c r="L761" s="249"/>
      <c r="M761" s="247"/>
      <c r="N761" s="175"/>
      <c r="O761" s="248"/>
      <c r="P761" s="248"/>
    </row>
    <row r="762" spans="1:16" ht="15.75" customHeight="1" x14ac:dyDescent="0.25">
      <c r="A762" s="175"/>
      <c r="B762" s="244"/>
      <c r="C762" s="175"/>
      <c r="D762" s="175"/>
      <c r="E762" s="175"/>
      <c r="F762" s="175"/>
      <c r="G762" s="175"/>
      <c r="H762" s="245"/>
      <c r="I762" s="175"/>
      <c r="J762" s="175"/>
      <c r="K762" s="175"/>
      <c r="L762" s="249"/>
      <c r="M762" s="247"/>
      <c r="N762" s="175"/>
      <c r="O762" s="248"/>
      <c r="P762" s="248"/>
    </row>
    <row r="763" spans="1:16" ht="15.75" customHeight="1" x14ac:dyDescent="0.25">
      <c r="A763" s="175"/>
      <c r="B763" s="244"/>
      <c r="C763" s="175"/>
      <c r="D763" s="175"/>
      <c r="E763" s="175"/>
      <c r="F763" s="175"/>
      <c r="G763" s="175"/>
      <c r="H763" s="245"/>
      <c r="I763" s="175"/>
      <c r="J763" s="175"/>
      <c r="K763" s="175"/>
      <c r="L763" s="249"/>
      <c r="M763" s="247"/>
      <c r="N763" s="175"/>
      <c r="O763" s="248"/>
      <c r="P763" s="248"/>
    </row>
    <row r="764" spans="1:16" ht="15.75" customHeight="1" x14ac:dyDescent="0.25">
      <c r="A764" s="175"/>
      <c r="B764" s="244"/>
      <c r="C764" s="175"/>
      <c r="D764" s="175"/>
      <c r="E764" s="175"/>
      <c r="F764" s="175"/>
      <c r="G764" s="175"/>
      <c r="H764" s="245"/>
      <c r="I764" s="175"/>
      <c r="J764" s="175"/>
      <c r="K764" s="175"/>
      <c r="L764" s="249"/>
      <c r="M764" s="247"/>
      <c r="N764" s="175"/>
      <c r="O764" s="248"/>
      <c r="P764" s="248"/>
    </row>
    <row r="765" spans="1:16" ht="15.75" customHeight="1" x14ac:dyDescent="0.25">
      <c r="A765" s="175"/>
      <c r="B765" s="244"/>
      <c r="C765" s="175"/>
      <c r="D765" s="175"/>
      <c r="E765" s="175"/>
      <c r="F765" s="175"/>
      <c r="G765" s="175"/>
      <c r="H765" s="245"/>
      <c r="I765" s="175"/>
      <c r="J765" s="175"/>
      <c r="K765" s="175"/>
      <c r="L765" s="249"/>
      <c r="M765" s="247"/>
      <c r="N765" s="175"/>
      <c r="O765" s="248"/>
      <c r="P765" s="248"/>
    </row>
    <row r="766" spans="1:16" ht="15.75" customHeight="1" x14ac:dyDescent="0.25">
      <c r="A766" s="175"/>
      <c r="B766" s="244"/>
      <c r="C766" s="175"/>
      <c r="D766" s="175"/>
      <c r="E766" s="175"/>
      <c r="F766" s="175"/>
      <c r="G766" s="175"/>
      <c r="H766" s="245"/>
      <c r="I766" s="175"/>
      <c r="J766" s="175"/>
      <c r="K766" s="175"/>
      <c r="L766" s="249"/>
      <c r="M766" s="247"/>
      <c r="N766" s="175"/>
      <c r="O766" s="248"/>
      <c r="P766" s="248"/>
    </row>
    <row r="767" spans="1:16" ht="15.75" customHeight="1" x14ac:dyDescent="0.25">
      <c r="A767" s="175"/>
      <c r="B767" s="244"/>
      <c r="C767" s="175"/>
      <c r="D767" s="175"/>
      <c r="E767" s="175"/>
      <c r="F767" s="175"/>
      <c r="G767" s="175"/>
      <c r="H767" s="245"/>
      <c r="I767" s="175"/>
      <c r="J767" s="175"/>
      <c r="K767" s="175"/>
      <c r="L767" s="249"/>
      <c r="M767" s="247"/>
      <c r="N767" s="175"/>
      <c r="O767" s="248"/>
      <c r="P767" s="248"/>
    </row>
    <row r="768" spans="1:16" ht="15.75" customHeight="1" x14ac:dyDescent="0.25">
      <c r="A768" s="175"/>
      <c r="B768" s="244"/>
      <c r="C768" s="175"/>
      <c r="D768" s="175"/>
      <c r="E768" s="175"/>
      <c r="F768" s="175"/>
      <c r="G768" s="175"/>
      <c r="H768" s="245"/>
      <c r="I768" s="175"/>
      <c r="J768" s="175"/>
      <c r="K768" s="175"/>
      <c r="L768" s="249"/>
      <c r="M768" s="247"/>
      <c r="N768" s="175"/>
      <c r="O768" s="248"/>
      <c r="P768" s="248"/>
    </row>
    <row r="769" spans="1:16" ht="15.75" customHeight="1" x14ac:dyDescent="0.25">
      <c r="A769" s="175"/>
      <c r="B769" s="244"/>
      <c r="C769" s="175"/>
      <c r="D769" s="175"/>
      <c r="E769" s="175"/>
      <c r="F769" s="175"/>
      <c r="G769" s="175"/>
      <c r="H769" s="245"/>
      <c r="I769" s="175"/>
      <c r="J769" s="175"/>
      <c r="K769" s="175"/>
      <c r="L769" s="249"/>
      <c r="M769" s="247"/>
      <c r="N769" s="175"/>
      <c r="O769" s="248"/>
      <c r="P769" s="248"/>
    </row>
    <row r="770" spans="1:16" ht="15.75" customHeight="1" x14ac:dyDescent="0.25">
      <c r="A770" s="175"/>
      <c r="B770" s="244"/>
      <c r="C770" s="175"/>
      <c r="D770" s="175"/>
      <c r="E770" s="175"/>
      <c r="F770" s="175"/>
      <c r="G770" s="175"/>
      <c r="H770" s="245"/>
      <c r="I770" s="175"/>
      <c r="J770" s="175"/>
      <c r="K770" s="175"/>
      <c r="L770" s="249"/>
      <c r="M770" s="247"/>
      <c r="N770" s="175"/>
      <c r="O770" s="248"/>
      <c r="P770" s="248"/>
    </row>
    <row r="771" spans="1:16" ht="15.75" customHeight="1" x14ac:dyDescent="0.25">
      <c r="A771" s="175"/>
      <c r="B771" s="244"/>
      <c r="C771" s="175"/>
      <c r="D771" s="175"/>
      <c r="E771" s="175"/>
      <c r="F771" s="175"/>
      <c r="G771" s="175"/>
      <c r="H771" s="245"/>
      <c r="I771" s="175"/>
      <c r="J771" s="175"/>
      <c r="K771" s="175"/>
      <c r="L771" s="249"/>
      <c r="M771" s="247"/>
      <c r="N771" s="175"/>
      <c r="O771" s="248"/>
      <c r="P771" s="248"/>
    </row>
    <row r="772" spans="1:16" ht="15.75" customHeight="1" x14ac:dyDescent="0.25">
      <c r="A772" s="175"/>
      <c r="B772" s="244"/>
      <c r="C772" s="175"/>
      <c r="D772" s="175"/>
      <c r="E772" s="175"/>
      <c r="F772" s="175"/>
      <c r="G772" s="175"/>
      <c r="H772" s="245"/>
      <c r="I772" s="175"/>
      <c r="J772" s="175"/>
      <c r="K772" s="175"/>
      <c r="L772" s="249"/>
      <c r="M772" s="247"/>
      <c r="N772" s="175"/>
      <c r="O772" s="248"/>
      <c r="P772" s="248"/>
    </row>
    <row r="773" spans="1:16" ht="15.75" customHeight="1" x14ac:dyDescent="0.25">
      <c r="A773" s="175"/>
      <c r="B773" s="244"/>
      <c r="C773" s="175"/>
      <c r="D773" s="175"/>
      <c r="E773" s="175"/>
      <c r="F773" s="175"/>
      <c r="G773" s="175"/>
      <c r="H773" s="245"/>
      <c r="I773" s="175"/>
      <c r="J773" s="175"/>
      <c r="K773" s="175"/>
      <c r="L773" s="249"/>
      <c r="M773" s="247"/>
      <c r="N773" s="175"/>
      <c r="O773" s="248"/>
      <c r="P773" s="248"/>
    </row>
    <row r="774" spans="1:16" ht="15.75" customHeight="1" x14ac:dyDescent="0.25">
      <c r="A774" s="175"/>
      <c r="B774" s="244"/>
      <c r="C774" s="175"/>
      <c r="D774" s="175"/>
      <c r="E774" s="175"/>
      <c r="F774" s="175"/>
      <c r="G774" s="175"/>
      <c r="H774" s="245"/>
      <c r="I774" s="175"/>
      <c r="J774" s="175"/>
      <c r="K774" s="175"/>
      <c r="L774" s="249"/>
      <c r="M774" s="247"/>
      <c r="N774" s="175"/>
      <c r="O774" s="248"/>
      <c r="P774" s="248"/>
    </row>
    <row r="775" spans="1:16" ht="15.75" customHeight="1" x14ac:dyDescent="0.25">
      <c r="A775" s="175"/>
      <c r="B775" s="244"/>
      <c r="C775" s="175"/>
      <c r="D775" s="175"/>
      <c r="E775" s="175"/>
      <c r="F775" s="175"/>
      <c r="G775" s="175"/>
      <c r="H775" s="245"/>
      <c r="I775" s="175"/>
      <c r="J775" s="175"/>
      <c r="K775" s="175"/>
      <c r="L775" s="249"/>
      <c r="M775" s="247"/>
      <c r="N775" s="175"/>
      <c r="O775" s="248"/>
      <c r="P775" s="248"/>
    </row>
    <row r="776" spans="1:16" ht="15.75" customHeight="1" x14ac:dyDescent="0.25">
      <c r="A776" s="175"/>
      <c r="B776" s="244"/>
      <c r="C776" s="175"/>
      <c r="D776" s="175"/>
      <c r="E776" s="175"/>
      <c r="F776" s="175"/>
      <c r="G776" s="175"/>
      <c r="H776" s="245"/>
      <c r="I776" s="175"/>
      <c r="J776" s="175"/>
      <c r="K776" s="175"/>
      <c r="L776" s="249"/>
      <c r="M776" s="247"/>
      <c r="N776" s="175"/>
      <c r="O776" s="248"/>
      <c r="P776" s="248"/>
    </row>
    <row r="777" spans="1:16" ht="15.75" customHeight="1" x14ac:dyDescent="0.25">
      <c r="A777" s="175"/>
      <c r="B777" s="244"/>
      <c r="C777" s="175"/>
      <c r="D777" s="175"/>
      <c r="E777" s="175"/>
      <c r="F777" s="175"/>
      <c r="G777" s="175"/>
      <c r="H777" s="245"/>
      <c r="I777" s="175"/>
      <c r="J777" s="175"/>
      <c r="K777" s="175"/>
      <c r="L777" s="249"/>
      <c r="M777" s="247"/>
      <c r="N777" s="175"/>
      <c r="O777" s="248"/>
      <c r="P777" s="248"/>
    </row>
    <row r="778" spans="1:16" ht="15.75" customHeight="1" x14ac:dyDescent="0.25">
      <c r="A778" s="175"/>
      <c r="B778" s="244"/>
      <c r="C778" s="175"/>
      <c r="D778" s="175"/>
      <c r="E778" s="175"/>
      <c r="F778" s="175"/>
      <c r="G778" s="175"/>
      <c r="H778" s="245"/>
      <c r="I778" s="175"/>
      <c r="J778" s="175"/>
      <c r="K778" s="175"/>
      <c r="L778" s="249"/>
      <c r="M778" s="247"/>
      <c r="N778" s="175"/>
      <c r="O778" s="248"/>
      <c r="P778" s="248"/>
    </row>
    <row r="779" spans="1:16" ht="15.75" customHeight="1" x14ac:dyDescent="0.25">
      <c r="A779" s="175"/>
      <c r="B779" s="244"/>
      <c r="C779" s="175"/>
      <c r="D779" s="175"/>
      <c r="E779" s="175"/>
      <c r="F779" s="175"/>
      <c r="G779" s="175"/>
      <c r="H779" s="245"/>
      <c r="I779" s="175"/>
      <c r="J779" s="175"/>
      <c r="K779" s="175"/>
      <c r="L779" s="249"/>
      <c r="M779" s="247"/>
      <c r="N779" s="175"/>
      <c r="O779" s="248"/>
      <c r="P779" s="248"/>
    </row>
    <row r="780" spans="1:16" ht="15.75" customHeight="1" x14ac:dyDescent="0.25">
      <c r="A780" s="175"/>
      <c r="B780" s="244"/>
      <c r="C780" s="175"/>
      <c r="D780" s="175"/>
      <c r="E780" s="175"/>
      <c r="F780" s="175"/>
      <c r="G780" s="175"/>
      <c r="H780" s="245"/>
      <c r="I780" s="175"/>
      <c r="J780" s="175"/>
      <c r="K780" s="175"/>
      <c r="L780" s="249"/>
      <c r="M780" s="247"/>
      <c r="N780" s="175"/>
      <c r="O780" s="248"/>
      <c r="P780" s="248"/>
    </row>
    <row r="781" spans="1:16" ht="15.75" customHeight="1" x14ac:dyDescent="0.25">
      <c r="A781" s="175"/>
      <c r="B781" s="244"/>
      <c r="C781" s="175"/>
      <c r="D781" s="175"/>
      <c r="E781" s="175"/>
      <c r="F781" s="175"/>
      <c r="G781" s="175"/>
      <c r="H781" s="245"/>
      <c r="I781" s="175"/>
      <c r="J781" s="175"/>
      <c r="K781" s="175"/>
      <c r="L781" s="249"/>
      <c r="M781" s="247"/>
      <c r="N781" s="175"/>
      <c r="O781" s="248"/>
      <c r="P781" s="248"/>
    </row>
    <row r="782" spans="1:16" ht="15.75" customHeight="1" x14ac:dyDescent="0.25">
      <c r="A782" s="175"/>
      <c r="B782" s="244"/>
      <c r="C782" s="175"/>
      <c r="D782" s="175"/>
      <c r="E782" s="175"/>
      <c r="F782" s="175"/>
      <c r="G782" s="175"/>
      <c r="H782" s="245"/>
      <c r="I782" s="175"/>
      <c r="J782" s="175"/>
      <c r="K782" s="175"/>
      <c r="L782" s="249"/>
      <c r="M782" s="247"/>
      <c r="N782" s="175"/>
      <c r="O782" s="248"/>
      <c r="P782" s="248"/>
    </row>
    <row r="783" spans="1:16" ht="15.75" customHeight="1" x14ac:dyDescent="0.25">
      <c r="A783" s="175"/>
      <c r="B783" s="244"/>
      <c r="C783" s="175"/>
      <c r="D783" s="175"/>
      <c r="E783" s="175"/>
      <c r="F783" s="175"/>
      <c r="G783" s="175"/>
      <c r="H783" s="245"/>
      <c r="I783" s="175"/>
      <c r="J783" s="175"/>
      <c r="K783" s="175"/>
      <c r="L783" s="249"/>
      <c r="M783" s="247"/>
      <c r="N783" s="175"/>
      <c r="O783" s="248"/>
      <c r="P783" s="248"/>
    </row>
    <row r="784" spans="1:16" ht="15.75" customHeight="1" x14ac:dyDescent="0.25">
      <c r="A784" s="175"/>
      <c r="B784" s="244"/>
      <c r="C784" s="175"/>
      <c r="D784" s="175"/>
      <c r="E784" s="175"/>
      <c r="F784" s="175"/>
      <c r="G784" s="175"/>
      <c r="H784" s="245"/>
      <c r="I784" s="175"/>
      <c r="J784" s="175"/>
      <c r="K784" s="175"/>
      <c r="L784" s="249"/>
      <c r="M784" s="247"/>
      <c r="N784" s="175"/>
      <c r="O784" s="248"/>
      <c r="P784" s="248"/>
    </row>
    <row r="785" spans="1:16" ht="15.75" customHeight="1" x14ac:dyDescent="0.25">
      <c r="A785" s="175"/>
      <c r="B785" s="244"/>
      <c r="C785" s="175"/>
      <c r="D785" s="175"/>
      <c r="E785" s="175"/>
      <c r="F785" s="175"/>
      <c r="G785" s="175"/>
      <c r="H785" s="245"/>
      <c r="I785" s="175"/>
      <c r="J785" s="175"/>
      <c r="K785" s="175"/>
      <c r="L785" s="249"/>
      <c r="M785" s="247"/>
      <c r="N785" s="175"/>
      <c r="O785" s="248"/>
      <c r="P785" s="248"/>
    </row>
    <row r="786" spans="1:16" ht="15.75" customHeight="1" x14ac:dyDescent="0.25">
      <c r="A786" s="175"/>
      <c r="B786" s="244"/>
      <c r="C786" s="175"/>
      <c r="D786" s="175"/>
      <c r="E786" s="175"/>
      <c r="F786" s="175"/>
      <c r="G786" s="175"/>
      <c r="H786" s="245"/>
      <c r="I786" s="175"/>
      <c r="J786" s="175"/>
      <c r="K786" s="175"/>
      <c r="L786" s="249"/>
      <c r="M786" s="247"/>
      <c r="N786" s="175"/>
      <c r="O786" s="248"/>
      <c r="P786" s="248"/>
    </row>
    <row r="787" spans="1:16" ht="15.75" customHeight="1" x14ac:dyDescent="0.25">
      <c r="A787" s="175"/>
      <c r="B787" s="244"/>
      <c r="C787" s="175"/>
      <c r="D787" s="175"/>
      <c r="E787" s="175"/>
      <c r="F787" s="175"/>
      <c r="G787" s="175"/>
      <c r="H787" s="245"/>
      <c r="I787" s="175"/>
      <c r="J787" s="175"/>
      <c r="K787" s="175"/>
      <c r="L787" s="249"/>
      <c r="M787" s="247"/>
      <c r="N787" s="175"/>
      <c r="O787" s="248"/>
      <c r="P787" s="248"/>
    </row>
    <row r="788" spans="1:16" ht="15.75" customHeight="1" x14ac:dyDescent="0.25">
      <c r="A788" s="175"/>
      <c r="B788" s="244"/>
      <c r="C788" s="175"/>
      <c r="D788" s="175"/>
      <c r="E788" s="175"/>
      <c r="F788" s="175"/>
      <c r="G788" s="175"/>
      <c r="H788" s="245"/>
      <c r="I788" s="175"/>
      <c r="J788" s="175"/>
      <c r="K788" s="175"/>
      <c r="L788" s="249"/>
      <c r="M788" s="247"/>
      <c r="N788" s="175"/>
      <c r="O788" s="248"/>
      <c r="P788" s="248"/>
    </row>
    <row r="789" spans="1:16" ht="15.75" customHeight="1" x14ac:dyDescent="0.25">
      <c r="A789" s="175"/>
      <c r="B789" s="244"/>
      <c r="C789" s="175"/>
      <c r="D789" s="175"/>
      <c r="E789" s="175"/>
      <c r="F789" s="175"/>
      <c r="G789" s="175"/>
      <c r="H789" s="245"/>
      <c r="I789" s="175"/>
      <c r="J789" s="175"/>
      <c r="K789" s="175"/>
      <c r="L789" s="249"/>
      <c r="M789" s="247"/>
      <c r="N789" s="175"/>
      <c r="O789" s="248"/>
      <c r="P789" s="248"/>
    </row>
    <row r="790" spans="1:16" ht="15.75" customHeight="1" x14ac:dyDescent="0.25">
      <c r="A790" s="175"/>
      <c r="B790" s="244"/>
      <c r="C790" s="175"/>
      <c r="D790" s="175"/>
      <c r="E790" s="175"/>
      <c r="F790" s="175"/>
      <c r="G790" s="175"/>
      <c r="H790" s="245"/>
      <c r="I790" s="175"/>
      <c r="J790" s="175"/>
      <c r="K790" s="175"/>
      <c r="L790" s="249"/>
      <c r="M790" s="247"/>
      <c r="N790" s="175"/>
      <c r="O790" s="248"/>
      <c r="P790" s="248"/>
    </row>
    <row r="791" spans="1:16" ht="15.75" customHeight="1" x14ac:dyDescent="0.25">
      <c r="A791" s="175"/>
      <c r="B791" s="244"/>
      <c r="C791" s="175"/>
      <c r="D791" s="175"/>
      <c r="E791" s="175"/>
      <c r="F791" s="175"/>
      <c r="G791" s="175"/>
      <c r="H791" s="245"/>
      <c r="I791" s="175"/>
      <c r="J791" s="175"/>
      <c r="K791" s="175"/>
      <c r="L791" s="249"/>
      <c r="M791" s="247"/>
      <c r="N791" s="175"/>
      <c r="O791" s="248"/>
      <c r="P791" s="248"/>
    </row>
    <row r="792" spans="1:16" ht="15.75" customHeight="1" x14ac:dyDescent="0.25">
      <c r="A792" s="175"/>
      <c r="B792" s="244"/>
      <c r="C792" s="175"/>
      <c r="D792" s="175"/>
      <c r="E792" s="175"/>
      <c r="F792" s="175"/>
      <c r="G792" s="175"/>
      <c r="H792" s="245"/>
      <c r="I792" s="175"/>
      <c r="J792" s="175"/>
      <c r="K792" s="175"/>
      <c r="L792" s="249"/>
      <c r="M792" s="247"/>
      <c r="N792" s="175"/>
      <c r="O792" s="248"/>
      <c r="P792" s="248"/>
    </row>
    <row r="793" spans="1:16" ht="15.75" customHeight="1" x14ac:dyDescent="0.25">
      <c r="A793" s="175"/>
      <c r="B793" s="244"/>
      <c r="C793" s="175"/>
      <c r="D793" s="175"/>
      <c r="E793" s="175"/>
      <c r="F793" s="175"/>
      <c r="G793" s="175"/>
      <c r="H793" s="245"/>
      <c r="I793" s="175"/>
      <c r="J793" s="175"/>
      <c r="K793" s="175"/>
      <c r="L793" s="249"/>
      <c r="M793" s="247"/>
      <c r="N793" s="175"/>
      <c r="O793" s="248"/>
      <c r="P793" s="248"/>
    </row>
    <row r="794" spans="1:16" ht="15.75" customHeight="1" x14ac:dyDescent="0.25">
      <c r="A794" s="175"/>
      <c r="B794" s="244"/>
      <c r="C794" s="175"/>
      <c r="D794" s="175"/>
      <c r="E794" s="175"/>
      <c r="F794" s="175"/>
      <c r="G794" s="175"/>
      <c r="H794" s="245"/>
      <c r="I794" s="175"/>
      <c r="J794" s="175"/>
      <c r="K794" s="175"/>
      <c r="L794" s="249"/>
      <c r="M794" s="247"/>
      <c r="N794" s="175"/>
      <c r="O794" s="248"/>
      <c r="P794" s="248"/>
    </row>
    <row r="795" spans="1:16" ht="15.75" customHeight="1" x14ac:dyDescent="0.25">
      <c r="A795" s="175"/>
      <c r="B795" s="244"/>
      <c r="C795" s="175"/>
      <c r="D795" s="175"/>
      <c r="E795" s="175"/>
      <c r="F795" s="175"/>
      <c r="G795" s="175"/>
      <c r="H795" s="245"/>
      <c r="I795" s="175"/>
      <c r="J795" s="175"/>
      <c r="K795" s="175"/>
      <c r="L795" s="249"/>
      <c r="M795" s="247"/>
      <c r="N795" s="175"/>
      <c r="O795" s="248"/>
      <c r="P795" s="248"/>
    </row>
    <row r="796" spans="1:16" ht="15.75" customHeight="1" x14ac:dyDescent="0.25">
      <c r="A796" s="175"/>
      <c r="B796" s="244"/>
      <c r="C796" s="175"/>
      <c r="D796" s="175"/>
      <c r="E796" s="175"/>
      <c r="F796" s="175"/>
      <c r="G796" s="175"/>
      <c r="H796" s="245"/>
      <c r="I796" s="175"/>
      <c r="J796" s="175"/>
      <c r="K796" s="175"/>
      <c r="L796" s="249"/>
      <c r="M796" s="247"/>
      <c r="N796" s="175"/>
      <c r="O796" s="248"/>
      <c r="P796" s="248"/>
    </row>
    <row r="797" spans="1:16" ht="15.75" customHeight="1" x14ac:dyDescent="0.25">
      <c r="A797" s="175"/>
      <c r="B797" s="244"/>
      <c r="C797" s="175"/>
      <c r="D797" s="175"/>
      <c r="E797" s="175"/>
      <c r="F797" s="175"/>
      <c r="G797" s="175"/>
      <c r="H797" s="245"/>
      <c r="I797" s="175"/>
      <c r="J797" s="175"/>
      <c r="K797" s="175"/>
      <c r="L797" s="249"/>
      <c r="M797" s="247"/>
      <c r="N797" s="175"/>
      <c r="O797" s="248"/>
      <c r="P797" s="248"/>
    </row>
    <row r="798" spans="1:16" ht="15.75" customHeight="1" x14ac:dyDescent="0.25">
      <c r="A798" s="175"/>
      <c r="B798" s="244"/>
      <c r="C798" s="175"/>
      <c r="D798" s="175"/>
      <c r="E798" s="175"/>
      <c r="F798" s="175"/>
      <c r="G798" s="175"/>
      <c r="H798" s="245"/>
      <c r="I798" s="175"/>
      <c r="J798" s="175"/>
      <c r="K798" s="175"/>
      <c r="L798" s="249"/>
      <c r="M798" s="247"/>
      <c r="N798" s="175"/>
      <c r="O798" s="248"/>
      <c r="P798" s="248"/>
    </row>
    <row r="799" spans="1:16" ht="15.75" customHeight="1" x14ac:dyDescent="0.25">
      <c r="A799" s="175"/>
      <c r="B799" s="244"/>
      <c r="C799" s="175"/>
      <c r="D799" s="175"/>
      <c r="E799" s="175"/>
      <c r="F799" s="175"/>
      <c r="G799" s="175"/>
      <c r="H799" s="245"/>
      <c r="I799" s="175"/>
      <c r="J799" s="175"/>
      <c r="K799" s="175"/>
      <c r="L799" s="249"/>
      <c r="M799" s="247"/>
      <c r="N799" s="175"/>
      <c r="O799" s="248"/>
      <c r="P799" s="248"/>
    </row>
    <row r="800" spans="1:16" ht="15.75" customHeight="1" x14ac:dyDescent="0.25">
      <c r="A800" s="175"/>
      <c r="B800" s="244"/>
      <c r="C800" s="175"/>
      <c r="D800" s="175"/>
      <c r="E800" s="175"/>
      <c r="F800" s="175"/>
      <c r="G800" s="175"/>
      <c r="H800" s="245"/>
      <c r="I800" s="175"/>
      <c r="J800" s="175"/>
      <c r="K800" s="175"/>
      <c r="L800" s="249"/>
      <c r="M800" s="247"/>
      <c r="N800" s="175"/>
      <c r="O800" s="248"/>
      <c r="P800" s="248"/>
    </row>
    <row r="801" spans="1:16" ht="15.75" customHeight="1" x14ac:dyDescent="0.25">
      <c r="A801" s="175"/>
      <c r="B801" s="244"/>
      <c r="C801" s="175"/>
      <c r="D801" s="175"/>
      <c r="E801" s="175"/>
      <c r="F801" s="175"/>
      <c r="G801" s="175"/>
      <c r="H801" s="245"/>
      <c r="I801" s="175"/>
      <c r="J801" s="175"/>
      <c r="K801" s="175"/>
      <c r="L801" s="249"/>
      <c r="M801" s="247"/>
      <c r="N801" s="175"/>
      <c r="O801" s="248"/>
      <c r="P801" s="248"/>
    </row>
    <row r="802" spans="1:16" ht="15.75" customHeight="1" x14ac:dyDescent="0.25">
      <c r="A802" s="175"/>
      <c r="B802" s="244"/>
      <c r="C802" s="175"/>
      <c r="D802" s="175"/>
      <c r="E802" s="175"/>
      <c r="F802" s="175"/>
      <c r="G802" s="175"/>
      <c r="H802" s="245"/>
      <c r="I802" s="175"/>
      <c r="J802" s="175"/>
      <c r="K802" s="175"/>
      <c r="L802" s="249"/>
      <c r="M802" s="247"/>
      <c r="N802" s="175"/>
      <c r="O802" s="248"/>
      <c r="P802" s="248"/>
    </row>
    <row r="803" spans="1:16" ht="15.75" customHeight="1" x14ac:dyDescent="0.25">
      <c r="A803" s="175"/>
      <c r="B803" s="244"/>
      <c r="C803" s="175"/>
      <c r="D803" s="175"/>
      <c r="E803" s="175"/>
      <c r="F803" s="175"/>
      <c r="G803" s="175"/>
      <c r="H803" s="245"/>
      <c r="I803" s="175"/>
      <c r="J803" s="175"/>
      <c r="K803" s="175"/>
      <c r="L803" s="249"/>
      <c r="M803" s="247"/>
      <c r="N803" s="175"/>
      <c r="O803" s="248"/>
      <c r="P803" s="248"/>
    </row>
    <row r="804" spans="1:16" ht="15.75" customHeight="1" x14ac:dyDescent="0.25">
      <c r="A804" s="175"/>
      <c r="B804" s="244"/>
      <c r="C804" s="175"/>
      <c r="D804" s="175"/>
      <c r="E804" s="175"/>
      <c r="F804" s="175"/>
      <c r="G804" s="175"/>
      <c r="H804" s="245"/>
      <c r="I804" s="175"/>
      <c r="J804" s="175"/>
      <c r="K804" s="175"/>
      <c r="L804" s="249"/>
      <c r="M804" s="247"/>
      <c r="N804" s="175"/>
      <c r="O804" s="248"/>
      <c r="P804" s="248"/>
    </row>
    <row r="805" spans="1:16" ht="15.75" customHeight="1" x14ac:dyDescent="0.25">
      <c r="A805" s="175"/>
      <c r="B805" s="244"/>
      <c r="C805" s="175"/>
      <c r="D805" s="175"/>
      <c r="E805" s="175"/>
      <c r="F805" s="175"/>
      <c r="G805" s="175"/>
      <c r="H805" s="245"/>
      <c r="I805" s="175"/>
      <c r="J805" s="175"/>
      <c r="K805" s="175"/>
      <c r="L805" s="249"/>
      <c r="M805" s="247"/>
      <c r="N805" s="175"/>
      <c r="O805" s="248"/>
      <c r="P805" s="248"/>
    </row>
    <row r="806" spans="1:16" ht="15.75" customHeight="1" x14ac:dyDescent="0.25">
      <c r="A806" s="175"/>
      <c r="B806" s="244"/>
      <c r="C806" s="175"/>
      <c r="D806" s="175"/>
      <c r="E806" s="175"/>
      <c r="F806" s="175"/>
      <c r="G806" s="175"/>
      <c r="H806" s="245"/>
      <c r="I806" s="175"/>
      <c r="J806" s="175"/>
      <c r="K806" s="175"/>
      <c r="L806" s="249"/>
      <c r="M806" s="247"/>
      <c r="N806" s="175"/>
      <c r="O806" s="248"/>
      <c r="P806" s="248"/>
    </row>
    <row r="807" spans="1:16" ht="15.75" customHeight="1" x14ac:dyDescent="0.25">
      <c r="A807" s="175"/>
      <c r="B807" s="244"/>
      <c r="C807" s="175"/>
      <c r="D807" s="175"/>
      <c r="E807" s="175"/>
      <c r="F807" s="175"/>
      <c r="G807" s="175"/>
      <c r="H807" s="245"/>
      <c r="I807" s="175"/>
      <c r="J807" s="175"/>
      <c r="K807" s="175"/>
      <c r="L807" s="249"/>
      <c r="M807" s="247"/>
      <c r="N807" s="175"/>
      <c r="O807" s="248"/>
      <c r="P807" s="248"/>
    </row>
    <row r="808" spans="1:16" ht="15.75" customHeight="1" x14ac:dyDescent="0.25">
      <c r="A808" s="175"/>
      <c r="B808" s="244"/>
      <c r="C808" s="175"/>
      <c r="D808" s="175"/>
      <c r="E808" s="175"/>
      <c r="F808" s="175"/>
      <c r="G808" s="175"/>
      <c r="H808" s="245"/>
      <c r="I808" s="175"/>
      <c r="J808" s="175"/>
      <c r="K808" s="175"/>
      <c r="L808" s="249"/>
      <c r="M808" s="247"/>
      <c r="N808" s="175"/>
      <c r="O808" s="248"/>
      <c r="P808" s="248"/>
    </row>
    <row r="809" spans="1:16" ht="15.75" customHeight="1" x14ac:dyDescent="0.25">
      <c r="A809" s="175"/>
      <c r="B809" s="244"/>
      <c r="C809" s="175"/>
      <c r="D809" s="175"/>
      <c r="E809" s="175"/>
      <c r="F809" s="175"/>
      <c r="G809" s="175"/>
      <c r="H809" s="245"/>
      <c r="I809" s="175"/>
      <c r="J809" s="175"/>
      <c r="K809" s="175"/>
      <c r="L809" s="249"/>
      <c r="M809" s="247"/>
      <c r="N809" s="175"/>
      <c r="O809" s="248"/>
      <c r="P809" s="248"/>
    </row>
    <row r="810" spans="1:16" ht="15.75" customHeight="1" x14ac:dyDescent="0.25">
      <c r="A810" s="175"/>
      <c r="B810" s="244"/>
      <c r="C810" s="175"/>
      <c r="D810" s="175"/>
      <c r="E810" s="175"/>
      <c r="F810" s="175"/>
      <c r="G810" s="175"/>
      <c r="H810" s="245"/>
      <c r="I810" s="175"/>
      <c r="J810" s="175"/>
      <c r="K810" s="175"/>
      <c r="L810" s="249"/>
      <c r="M810" s="247"/>
      <c r="N810" s="175"/>
      <c r="O810" s="248"/>
      <c r="P810" s="248"/>
    </row>
    <row r="811" spans="1:16" ht="15.75" customHeight="1" x14ac:dyDescent="0.25">
      <c r="A811" s="175"/>
      <c r="B811" s="244"/>
      <c r="C811" s="175"/>
      <c r="D811" s="175"/>
      <c r="E811" s="175"/>
      <c r="F811" s="175"/>
      <c r="G811" s="175"/>
      <c r="H811" s="245"/>
      <c r="I811" s="175"/>
      <c r="J811" s="175"/>
      <c r="K811" s="175"/>
      <c r="L811" s="249"/>
      <c r="M811" s="247"/>
      <c r="N811" s="175"/>
      <c r="O811" s="248"/>
      <c r="P811" s="248"/>
    </row>
    <row r="812" spans="1:16" ht="15.75" customHeight="1" x14ac:dyDescent="0.25">
      <c r="A812" s="175"/>
      <c r="B812" s="244"/>
      <c r="C812" s="175"/>
      <c r="D812" s="175"/>
      <c r="E812" s="175"/>
      <c r="F812" s="175"/>
      <c r="G812" s="175"/>
      <c r="H812" s="245"/>
      <c r="I812" s="175"/>
      <c r="J812" s="175"/>
      <c r="K812" s="175"/>
      <c r="L812" s="249"/>
      <c r="M812" s="247"/>
      <c r="N812" s="175"/>
      <c r="O812" s="248"/>
      <c r="P812" s="248"/>
    </row>
    <row r="813" spans="1:16" ht="15.75" customHeight="1" x14ac:dyDescent="0.25">
      <c r="A813" s="175"/>
      <c r="B813" s="244"/>
      <c r="C813" s="175"/>
      <c r="D813" s="175"/>
      <c r="E813" s="175"/>
      <c r="F813" s="175"/>
      <c r="G813" s="175"/>
      <c r="H813" s="245"/>
      <c r="I813" s="175"/>
      <c r="J813" s="175"/>
      <c r="K813" s="175"/>
      <c r="L813" s="249"/>
      <c r="M813" s="247"/>
      <c r="N813" s="175"/>
      <c r="O813" s="248"/>
      <c r="P813" s="248"/>
    </row>
    <row r="814" spans="1:16" ht="15.75" customHeight="1" x14ac:dyDescent="0.25">
      <c r="A814" s="175"/>
      <c r="B814" s="244"/>
      <c r="C814" s="175"/>
      <c r="D814" s="175"/>
      <c r="E814" s="175"/>
      <c r="F814" s="175"/>
      <c r="G814" s="175"/>
      <c r="H814" s="245"/>
      <c r="I814" s="175"/>
      <c r="J814" s="175"/>
      <c r="K814" s="175"/>
      <c r="L814" s="249"/>
      <c r="M814" s="247"/>
      <c r="N814" s="175"/>
      <c r="O814" s="248"/>
      <c r="P814" s="248"/>
    </row>
    <row r="815" spans="1:16" ht="15.75" customHeight="1" x14ac:dyDescent="0.25">
      <c r="A815" s="175"/>
      <c r="B815" s="244"/>
      <c r="C815" s="175"/>
      <c r="D815" s="175"/>
      <c r="E815" s="175"/>
      <c r="F815" s="175"/>
      <c r="G815" s="175"/>
      <c r="H815" s="245"/>
      <c r="I815" s="175"/>
      <c r="J815" s="175"/>
      <c r="K815" s="175"/>
      <c r="L815" s="249"/>
      <c r="M815" s="247"/>
      <c r="N815" s="175"/>
      <c r="O815" s="248"/>
      <c r="P815" s="248"/>
    </row>
    <row r="816" spans="1:16" ht="15.75" customHeight="1" x14ac:dyDescent="0.25">
      <c r="A816" s="175"/>
      <c r="B816" s="244"/>
      <c r="C816" s="175"/>
      <c r="D816" s="175"/>
      <c r="E816" s="175"/>
      <c r="F816" s="175"/>
      <c r="G816" s="175"/>
      <c r="H816" s="245"/>
      <c r="I816" s="175"/>
      <c r="J816" s="175"/>
      <c r="K816" s="175"/>
      <c r="L816" s="249"/>
      <c r="M816" s="247"/>
      <c r="N816" s="175"/>
      <c r="O816" s="248"/>
      <c r="P816" s="248"/>
    </row>
    <row r="817" spans="1:16" ht="15.75" customHeight="1" x14ac:dyDescent="0.25">
      <c r="A817" s="175"/>
      <c r="B817" s="244"/>
      <c r="C817" s="175"/>
      <c r="D817" s="175"/>
      <c r="E817" s="175"/>
      <c r="F817" s="175"/>
      <c r="G817" s="175"/>
      <c r="H817" s="245"/>
      <c r="I817" s="175"/>
      <c r="J817" s="175"/>
      <c r="K817" s="175"/>
      <c r="L817" s="249"/>
      <c r="M817" s="247"/>
      <c r="N817" s="175"/>
      <c r="O817" s="248"/>
      <c r="P817" s="248"/>
    </row>
    <row r="818" spans="1:16" ht="15.75" customHeight="1" x14ac:dyDescent="0.25">
      <c r="A818" s="175"/>
      <c r="B818" s="244"/>
      <c r="C818" s="175"/>
      <c r="D818" s="175"/>
      <c r="E818" s="175"/>
      <c r="F818" s="175"/>
      <c r="G818" s="175"/>
      <c r="H818" s="245"/>
      <c r="I818" s="175"/>
      <c r="J818" s="175"/>
      <c r="K818" s="175"/>
      <c r="L818" s="249"/>
      <c r="M818" s="247"/>
      <c r="N818" s="175"/>
      <c r="O818" s="248"/>
      <c r="P818" s="248"/>
    </row>
    <row r="819" spans="1:16" ht="15.75" customHeight="1" x14ac:dyDescent="0.25">
      <c r="A819" s="175"/>
      <c r="B819" s="244"/>
      <c r="C819" s="175"/>
      <c r="D819" s="175"/>
      <c r="E819" s="175"/>
      <c r="F819" s="175"/>
      <c r="G819" s="175"/>
      <c r="H819" s="245"/>
      <c r="I819" s="175"/>
      <c r="J819" s="175"/>
      <c r="K819" s="175"/>
      <c r="L819" s="249"/>
      <c r="M819" s="247"/>
      <c r="N819" s="175"/>
      <c r="O819" s="248"/>
      <c r="P819" s="248"/>
    </row>
    <row r="820" spans="1:16" ht="15.75" customHeight="1" x14ac:dyDescent="0.25">
      <c r="A820" s="175"/>
      <c r="B820" s="244"/>
      <c r="C820" s="175"/>
      <c r="D820" s="175"/>
      <c r="E820" s="175"/>
      <c r="F820" s="175"/>
      <c r="G820" s="175"/>
      <c r="H820" s="245"/>
      <c r="I820" s="175"/>
      <c r="J820" s="175"/>
      <c r="K820" s="175"/>
      <c r="L820" s="249"/>
      <c r="M820" s="247"/>
      <c r="N820" s="175"/>
      <c r="O820" s="248"/>
      <c r="P820" s="248"/>
    </row>
    <row r="821" spans="1:16" ht="15.75" customHeight="1" x14ac:dyDescent="0.25">
      <c r="A821" s="175"/>
      <c r="B821" s="244"/>
      <c r="C821" s="175"/>
      <c r="D821" s="175"/>
      <c r="E821" s="175"/>
      <c r="F821" s="175"/>
      <c r="G821" s="175"/>
      <c r="H821" s="245"/>
      <c r="I821" s="175"/>
      <c r="J821" s="175"/>
      <c r="K821" s="175"/>
      <c r="L821" s="249"/>
      <c r="M821" s="247"/>
      <c r="N821" s="175"/>
      <c r="O821" s="248"/>
      <c r="P821" s="248"/>
    </row>
    <row r="822" spans="1:16" ht="15.75" customHeight="1" x14ac:dyDescent="0.25">
      <c r="A822" s="175"/>
      <c r="B822" s="244"/>
      <c r="C822" s="175"/>
      <c r="D822" s="175"/>
      <c r="E822" s="175"/>
      <c r="F822" s="175"/>
      <c r="G822" s="175"/>
      <c r="H822" s="245"/>
      <c r="I822" s="175"/>
      <c r="J822" s="175"/>
      <c r="K822" s="175"/>
      <c r="L822" s="249"/>
      <c r="M822" s="247"/>
      <c r="N822" s="175"/>
      <c r="O822" s="248"/>
      <c r="P822" s="248"/>
    </row>
    <row r="823" spans="1:16" ht="15.75" customHeight="1" x14ac:dyDescent="0.25">
      <c r="A823" s="175"/>
      <c r="B823" s="244"/>
      <c r="C823" s="175"/>
      <c r="D823" s="175"/>
      <c r="E823" s="175"/>
      <c r="F823" s="175"/>
      <c r="G823" s="175"/>
      <c r="H823" s="245"/>
      <c r="I823" s="175"/>
      <c r="J823" s="175"/>
      <c r="K823" s="175"/>
      <c r="L823" s="249"/>
      <c r="M823" s="247"/>
      <c r="N823" s="175"/>
      <c r="O823" s="248"/>
      <c r="P823" s="248"/>
    </row>
    <row r="824" spans="1:16" ht="15.75" customHeight="1" x14ac:dyDescent="0.25">
      <c r="A824" s="175"/>
      <c r="B824" s="244"/>
      <c r="C824" s="175"/>
      <c r="D824" s="175"/>
      <c r="E824" s="175"/>
      <c r="F824" s="175"/>
      <c r="G824" s="175"/>
      <c r="H824" s="245"/>
      <c r="I824" s="175"/>
      <c r="J824" s="175"/>
      <c r="K824" s="175"/>
      <c r="L824" s="249"/>
      <c r="M824" s="247"/>
      <c r="N824" s="175"/>
      <c r="O824" s="248"/>
      <c r="P824" s="248"/>
    </row>
    <row r="825" spans="1:16" ht="15.75" customHeight="1" x14ac:dyDescent="0.25">
      <c r="A825" s="175"/>
      <c r="B825" s="244"/>
      <c r="C825" s="175"/>
      <c r="D825" s="175"/>
      <c r="E825" s="175"/>
      <c r="F825" s="175"/>
      <c r="G825" s="175"/>
      <c r="H825" s="245"/>
      <c r="I825" s="175"/>
      <c r="J825" s="175"/>
      <c r="K825" s="175"/>
      <c r="L825" s="249"/>
      <c r="M825" s="247"/>
      <c r="N825" s="175"/>
      <c r="O825" s="248"/>
      <c r="P825" s="248"/>
    </row>
    <row r="826" spans="1:16" ht="15.75" customHeight="1" x14ac:dyDescent="0.25">
      <c r="A826" s="175"/>
      <c r="B826" s="244"/>
      <c r="C826" s="175"/>
      <c r="D826" s="175"/>
      <c r="E826" s="175"/>
      <c r="F826" s="175"/>
      <c r="G826" s="175"/>
      <c r="H826" s="245"/>
      <c r="I826" s="175"/>
      <c r="J826" s="175"/>
      <c r="K826" s="175"/>
      <c r="L826" s="249"/>
      <c r="M826" s="247"/>
      <c r="N826" s="175"/>
      <c r="O826" s="248"/>
      <c r="P826" s="248"/>
    </row>
    <row r="827" spans="1:16" ht="15.75" customHeight="1" x14ac:dyDescent="0.25">
      <c r="A827" s="175"/>
      <c r="B827" s="244"/>
      <c r="C827" s="175"/>
      <c r="D827" s="175"/>
      <c r="E827" s="175"/>
      <c r="F827" s="175"/>
      <c r="G827" s="175"/>
      <c r="H827" s="245"/>
      <c r="I827" s="175"/>
      <c r="J827" s="175"/>
      <c r="K827" s="175"/>
      <c r="L827" s="249"/>
      <c r="M827" s="247"/>
      <c r="N827" s="175"/>
      <c r="O827" s="248"/>
      <c r="P827" s="248"/>
    </row>
    <row r="828" spans="1:16" ht="15.75" customHeight="1" x14ac:dyDescent="0.25">
      <c r="A828" s="175"/>
      <c r="B828" s="244"/>
      <c r="C828" s="175"/>
      <c r="D828" s="175"/>
      <c r="E828" s="175"/>
      <c r="F828" s="175"/>
      <c r="G828" s="175"/>
      <c r="H828" s="245"/>
      <c r="I828" s="175"/>
      <c r="J828" s="175"/>
      <c r="K828" s="175"/>
      <c r="L828" s="249"/>
      <c r="M828" s="247"/>
      <c r="N828" s="175"/>
      <c r="O828" s="248"/>
      <c r="P828" s="248"/>
    </row>
    <row r="829" spans="1:16" ht="15.75" customHeight="1" x14ac:dyDescent="0.25">
      <c r="A829" s="175"/>
      <c r="B829" s="244"/>
      <c r="C829" s="175"/>
      <c r="D829" s="175"/>
      <c r="E829" s="175"/>
      <c r="F829" s="175"/>
      <c r="G829" s="175"/>
      <c r="H829" s="245"/>
      <c r="I829" s="175"/>
      <c r="J829" s="175"/>
      <c r="K829" s="175"/>
      <c r="L829" s="249"/>
      <c r="M829" s="247"/>
      <c r="N829" s="175"/>
      <c r="O829" s="248"/>
      <c r="P829" s="248"/>
    </row>
    <row r="830" spans="1:16" ht="15.75" customHeight="1" x14ac:dyDescent="0.25">
      <c r="A830" s="175"/>
      <c r="B830" s="244"/>
      <c r="C830" s="175"/>
      <c r="D830" s="175"/>
      <c r="E830" s="175"/>
      <c r="F830" s="175"/>
      <c r="G830" s="175"/>
      <c r="H830" s="245"/>
      <c r="I830" s="175"/>
      <c r="J830" s="175"/>
      <c r="K830" s="175"/>
      <c r="L830" s="249"/>
      <c r="M830" s="247"/>
      <c r="N830" s="175"/>
      <c r="O830" s="248"/>
      <c r="P830" s="248"/>
    </row>
    <row r="831" spans="1:16" ht="15.75" customHeight="1" x14ac:dyDescent="0.25">
      <c r="A831" s="175"/>
      <c r="B831" s="244"/>
      <c r="C831" s="175"/>
      <c r="D831" s="175"/>
      <c r="E831" s="175"/>
      <c r="F831" s="175"/>
      <c r="G831" s="175"/>
      <c r="H831" s="245"/>
      <c r="I831" s="175"/>
      <c r="J831" s="175"/>
      <c r="K831" s="175"/>
      <c r="L831" s="249"/>
      <c r="M831" s="247"/>
      <c r="N831" s="175"/>
      <c r="O831" s="248"/>
      <c r="P831" s="248"/>
    </row>
    <row r="832" spans="1:16" ht="15.75" customHeight="1" x14ac:dyDescent="0.25">
      <c r="A832" s="175"/>
      <c r="B832" s="244"/>
      <c r="C832" s="175"/>
      <c r="D832" s="175"/>
      <c r="E832" s="175"/>
      <c r="F832" s="175"/>
      <c r="G832" s="175"/>
      <c r="H832" s="245"/>
      <c r="I832" s="175"/>
      <c r="J832" s="175"/>
      <c r="K832" s="175"/>
      <c r="L832" s="249"/>
      <c r="M832" s="247"/>
      <c r="N832" s="175"/>
      <c r="O832" s="248"/>
      <c r="P832" s="248"/>
    </row>
    <row r="833" spans="1:16" ht="15.75" customHeight="1" x14ac:dyDescent="0.25">
      <c r="A833" s="175"/>
      <c r="B833" s="244"/>
      <c r="C833" s="175"/>
      <c r="D833" s="175"/>
      <c r="E833" s="175"/>
      <c r="F833" s="175"/>
      <c r="G833" s="175"/>
      <c r="H833" s="245"/>
      <c r="I833" s="175"/>
      <c r="J833" s="175"/>
      <c r="K833" s="175"/>
      <c r="L833" s="249"/>
      <c r="M833" s="247"/>
      <c r="N833" s="175"/>
      <c r="O833" s="248"/>
      <c r="P833" s="248"/>
    </row>
    <row r="834" spans="1:16" ht="15.75" customHeight="1" x14ac:dyDescent="0.25">
      <c r="A834" s="175"/>
      <c r="B834" s="244"/>
      <c r="C834" s="175"/>
      <c r="D834" s="175"/>
      <c r="E834" s="175"/>
      <c r="F834" s="175"/>
      <c r="G834" s="175"/>
      <c r="H834" s="245"/>
      <c r="I834" s="175"/>
      <c r="J834" s="175"/>
      <c r="K834" s="175"/>
      <c r="L834" s="249"/>
      <c r="M834" s="247"/>
      <c r="N834" s="175"/>
      <c r="O834" s="248"/>
      <c r="P834" s="248"/>
    </row>
    <row r="835" spans="1:16" ht="15.75" customHeight="1" x14ac:dyDescent="0.25">
      <c r="A835" s="175"/>
      <c r="B835" s="244"/>
      <c r="C835" s="175"/>
      <c r="D835" s="175"/>
      <c r="E835" s="175"/>
      <c r="F835" s="175"/>
      <c r="G835" s="175"/>
      <c r="H835" s="245"/>
      <c r="I835" s="175"/>
      <c r="J835" s="175"/>
      <c r="K835" s="175"/>
      <c r="L835" s="249"/>
      <c r="M835" s="247"/>
      <c r="N835" s="175"/>
      <c r="O835" s="248"/>
      <c r="P835" s="248"/>
    </row>
    <row r="836" spans="1:16" ht="15.75" customHeight="1" x14ac:dyDescent="0.25">
      <c r="A836" s="175"/>
      <c r="B836" s="244"/>
      <c r="C836" s="175"/>
      <c r="D836" s="175"/>
      <c r="E836" s="175"/>
      <c r="F836" s="175"/>
      <c r="G836" s="175"/>
      <c r="H836" s="245"/>
      <c r="I836" s="175"/>
      <c r="J836" s="175"/>
      <c r="K836" s="175"/>
      <c r="L836" s="249"/>
      <c r="M836" s="247"/>
      <c r="N836" s="175"/>
      <c r="O836" s="248"/>
      <c r="P836" s="248"/>
    </row>
    <row r="837" spans="1:16" ht="15.75" customHeight="1" x14ac:dyDescent="0.25">
      <c r="A837" s="175"/>
      <c r="B837" s="244"/>
      <c r="C837" s="175"/>
      <c r="D837" s="175"/>
      <c r="E837" s="175"/>
      <c r="F837" s="175"/>
      <c r="G837" s="175"/>
      <c r="H837" s="245"/>
      <c r="I837" s="175"/>
      <c r="J837" s="175"/>
      <c r="K837" s="175"/>
      <c r="L837" s="249"/>
      <c r="M837" s="247"/>
      <c r="N837" s="175"/>
      <c r="O837" s="248"/>
      <c r="P837" s="248"/>
    </row>
    <row r="838" spans="1:16" ht="15.75" customHeight="1" x14ac:dyDescent="0.25">
      <c r="A838" s="175"/>
      <c r="B838" s="244"/>
      <c r="C838" s="175"/>
      <c r="D838" s="175"/>
      <c r="E838" s="175"/>
      <c r="F838" s="175"/>
      <c r="G838" s="175"/>
      <c r="H838" s="245"/>
      <c r="I838" s="175"/>
      <c r="J838" s="175"/>
      <c r="K838" s="175"/>
      <c r="L838" s="249"/>
      <c r="M838" s="247"/>
      <c r="N838" s="175"/>
      <c r="O838" s="248"/>
      <c r="P838" s="248"/>
    </row>
    <row r="839" spans="1:16" ht="15.75" customHeight="1" x14ac:dyDescent="0.25">
      <c r="A839" s="175"/>
      <c r="B839" s="244"/>
      <c r="C839" s="175"/>
      <c r="D839" s="175"/>
      <c r="E839" s="175"/>
      <c r="F839" s="175"/>
      <c r="G839" s="175"/>
      <c r="H839" s="245"/>
      <c r="I839" s="175"/>
      <c r="J839" s="175"/>
      <c r="K839" s="175"/>
      <c r="L839" s="249"/>
      <c r="M839" s="247"/>
      <c r="N839" s="175"/>
      <c r="O839" s="248"/>
      <c r="P839" s="248"/>
    </row>
    <row r="840" spans="1:16" ht="15.75" customHeight="1" x14ac:dyDescent="0.25">
      <c r="A840" s="175"/>
      <c r="B840" s="244"/>
      <c r="C840" s="175"/>
      <c r="D840" s="175"/>
      <c r="E840" s="175"/>
      <c r="F840" s="175"/>
      <c r="G840" s="175"/>
      <c r="H840" s="245"/>
      <c r="I840" s="175"/>
      <c r="J840" s="175"/>
      <c r="K840" s="175"/>
      <c r="L840" s="249"/>
      <c r="M840" s="247"/>
      <c r="N840" s="175"/>
      <c r="O840" s="248"/>
      <c r="P840" s="248"/>
    </row>
    <row r="841" spans="1:16" ht="15.75" customHeight="1" x14ac:dyDescent="0.25">
      <c r="A841" s="175"/>
      <c r="B841" s="244"/>
      <c r="C841" s="175"/>
      <c r="D841" s="175"/>
      <c r="E841" s="175"/>
      <c r="F841" s="175"/>
      <c r="G841" s="175"/>
      <c r="H841" s="245"/>
      <c r="I841" s="175"/>
      <c r="J841" s="175"/>
      <c r="K841" s="175"/>
      <c r="L841" s="249"/>
      <c r="M841" s="247"/>
      <c r="N841" s="175"/>
      <c r="O841" s="248"/>
      <c r="P841" s="248"/>
    </row>
    <row r="842" spans="1:16" ht="15.75" customHeight="1" x14ac:dyDescent="0.25">
      <c r="A842" s="175"/>
      <c r="B842" s="244"/>
      <c r="C842" s="175"/>
      <c r="D842" s="175"/>
      <c r="E842" s="175"/>
      <c r="F842" s="175"/>
      <c r="G842" s="175"/>
      <c r="H842" s="245"/>
      <c r="I842" s="175"/>
      <c r="J842" s="175"/>
      <c r="K842" s="175"/>
      <c r="L842" s="249"/>
      <c r="M842" s="247"/>
      <c r="N842" s="175"/>
      <c r="O842" s="248"/>
      <c r="P842" s="248"/>
    </row>
    <row r="843" spans="1:16" ht="15.75" customHeight="1" x14ac:dyDescent="0.25">
      <c r="A843" s="175"/>
      <c r="B843" s="244"/>
      <c r="C843" s="175"/>
      <c r="D843" s="175"/>
      <c r="E843" s="175"/>
      <c r="F843" s="175"/>
      <c r="G843" s="175"/>
      <c r="H843" s="245"/>
      <c r="I843" s="175"/>
      <c r="J843" s="175"/>
      <c r="K843" s="175"/>
      <c r="L843" s="249"/>
      <c r="M843" s="247"/>
      <c r="N843" s="175"/>
      <c r="O843" s="248"/>
      <c r="P843" s="248"/>
    </row>
    <row r="844" spans="1:16" ht="15.75" customHeight="1" x14ac:dyDescent="0.25">
      <c r="A844" s="175"/>
      <c r="B844" s="244"/>
      <c r="C844" s="175"/>
      <c r="D844" s="175"/>
      <c r="E844" s="175"/>
      <c r="F844" s="175"/>
      <c r="G844" s="175"/>
      <c r="H844" s="245"/>
      <c r="I844" s="175"/>
      <c r="J844" s="175"/>
      <c r="K844" s="175"/>
      <c r="L844" s="249"/>
      <c r="M844" s="247"/>
      <c r="N844" s="175"/>
      <c r="O844" s="248"/>
      <c r="P844" s="248"/>
    </row>
    <row r="845" spans="1:16" ht="15.75" customHeight="1" x14ac:dyDescent="0.25">
      <c r="A845" s="175"/>
      <c r="B845" s="244"/>
      <c r="C845" s="175"/>
      <c r="D845" s="175"/>
      <c r="E845" s="175"/>
      <c r="F845" s="175"/>
      <c r="G845" s="175"/>
      <c r="H845" s="245"/>
      <c r="I845" s="175"/>
      <c r="J845" s="175"/>
      <c r="K845" s="175"/>
      <c r="L845" s="249"/>
      <c r="M845" s="247"/>
      <c r="N845" s="175"/>
      <c r="O845" s="248"/>
      <c r="P845" s="248"/>
    </row>
    <row r="846" spans="1:16" ht="15.75" customHeight="1" x14ac:dyDescent="0.25">
      <c r="A846" s="175"/>
      <c r="B846" s="244"/>
      <c r="C846" s="175"/>
      <c r="D846" s="175"/>
      <c r="E846" s="175"/>
      <c r="F846" s="175"/>
      <c r="G846" s="175"/>
      <c r="H846" s="245"/>
      <c r="I846" s="175"/>
      <c r="J846" s="175"/>
      <c r="K846" s="175"/>
      <c r="L846" s="249"/>
      <c r="M846" s="247"/>
      <c r="N846" s="175"/>
      <c r="O846" s="248"/>
      <c r="P846" s="248"/>
    </row>
    <row r="847" spans="1:16" ht="15.75" customHeight="1" x14ac:dyDescent="0.25">
      <c r="A847" s="175"/>
      <c r="B847" s="244"/>
      <c r="C847" s="175"/>
      <c r="D847" s="175"/>
      <c r="E847" s="175"/>
      <c r="F847" s="175"/>
      <c r="G847" s="175"/>
      <c r="H847" s="245"/>
      <c r="I847" s="175"/>
      <c r="J847" s="175"/>
      <c r="K847" s="175"/>
      <c r="L847" s="249"/>
      <c r="M847" s="247"/>
      <c r="N847" s="175"/>
      <c r="O847" s="248"/>
      <c r="P847" s="248"/>
    </row>
    <row r="848" spans="1:16" ht="15.75" customHeight="1" x14ac:dyDescent="0.25">
      <c r="A848" s="175"/>
      <c r="B848" s="244"/>
      <c r="C848" s="175"/>
      <c r="D848" s="175"/>
      <c r="E848" s="175"/>
      <c r="F848" s="175"/>
      <c r="G848" s="175"/>
      <c r="H848" s="245"/>
      <c r="I848" s="175"/>
      <c r="J848" s="175"/>
      <c r="K848" s="175"/>
      <c r="L848" s="249"/>
      <c r="M848" s="247"/>
      <c r="N848" s="175"/>
      <c r="O848" s="248"/>
      <c r="P848" s="248"/>
    </row>
    <row r="849" spans="1:16" ht="15.75" customHeight="1" x14ac:dyDescent="0.25">
      <c r="A849" s="175"/>
      <c r="B849" s="244"/>
      <c r="C849" s="175"/>
      <c r="D849" s="175"/>
      <c r="E849" s="175"/>
      <c r="F849" s="175"/>
      <c r="G849" s="175"/>
      <c r="H849" s="245"/>
      <c r="I849" s="175"/>
      <c r="J849" s="175"/>
      <c r="K849" s="175"/>
      <c r="L849" s="249"/>
      <c r="M849" s="247"/>
      <c r="N849" s="175"/>
      <c r="O849" s="248"/>
      <c r="P849" s="248"/>
    </row>
    <row r="850" spans="1:16" ht="15.75" customHeight="1" x14ac:dyDescent="0.25">
      <c r="A850" s="175"/>
      <c r="B850" s="244"/>
      <c r="C850" s="175"/>
      <c r="D850" s="175"/>
      <c r="E850" s="175"/>
      <c r="F850" s="175"/>
      <c r="G850" s="175"/>
      <c r="H850" s="245"/>
      <c r="I850" s="175"/>
      <c r="J850" s="175"/>
      <c r="K850" s="175"/>
      <c r="L850" s="249"/>
      <c r="M850" s="247"/>
      <c r="N850" s="175"/>
      <c r="O850" s="248"/>
      <c r="P850" s="248"/>
    </row>
    <row r="851" spans="1:16" ht="15.75" customHeight="1" x14ac:dyDescent="0.25">
      <c r="A851" s="175"/>
      <c r="B851" s="244"/>
      <c r="C851" s="175"/>
      <c r="D851" s="175"/>
      <c r="E851" s="175"/>
      <c r="F851" s="175"/>
      <c r="G851" s="175"/>
      <c r="H851" s="245"/>
      <c r="I851" s="175"/>
      <c r="J851" s="175"/>
      <c r="K851" s="175"/>
      <c r="L851" s="249"/>
      <c r="M851" s="247"/>
      <c r="N851" s="175"/>
      <c r="O851" s="248"/>
      <c r="P851" s="248"/>
    </row>
    <row r="852" spans="1:16" ht="15.75" customHeight="1" x14ac:dyDescent="0.25">
      <c r="A852" s="175"/>
      <c r="B852" s="244"/>
      <c r="C852" s="175"/>
      <c r="D852" s="175"/>
      <c r="E852" s="175"/>
      <c r="F852" s="175"/>
      <c r="G852" s="175"/>
      <c r="H852" s="245"/>
      <c r="I852" s="175"/>
      <c r="J852" s="175"/>
      <c r="K852" s="175"/>
      <c r="L852" s="249"/>
      <c r="M852" s="247"/>
      <c r="N852" s="175"/>
      <c r="O852" s="248"/>
      <c r="P852" s="248"/>
    </row>
    <row r="853" spans="1:16" ht="15.75" customHeight="1" x14ac:dyDescent="0.25">
      <c r="A853" s="175"/>
      <c r="B853" s="244"/>
      <c r="C853" s="175"/>
      <c r="D853" s="175"/>
      <c r="E853" s="175"/>
      <c r="F853" s="175"/>
      <c r="G853" s="175"/>
      <c r="H853" s="245"/>
      <c r="I853" s="175"/>
      <c r="J853" s="175"/>
      <c r="K853" s="175"/>
      <c r="L853" s="249"/>
      <c r="M853" s="247"/>
      <c r="N853" s="175"/>
      <c r="O853" s="248"/>
      <c r="P853" s="248"/>
    </row>
    <row r="854" spans="1:16" ht="15.75" customHeight="1" x14ac:dyDescent="0.25">
      <c r="A854" s="175"/>
      <c r="B854" s="244"/>
      <c r="C854" s="175"/>
      <c r="D854" s="175"/>
      <c r="E854" s="175"/>
      <c r="F854" s="175"/>
      <c r="G854" s="175"/>
      <c r="H854" s="245"/>
      <c r="I854" s="175"/>
      <c r="J854" s="175"/>
      <c r="K854" s="175"/>
      <c r="L854" s="249"/>
      <c r="M854" s="247"/>
      <c r="N854" s="175"/>
      <c r="O854" s="248"/>
      <c r="P854" s="248"/>
    </row>
    <row r="855" spans="1:16" ht="15.75" customHeight="1" x14ac:dyDescent="0.25">
      <c r="A855" s="175"/>
      <c r="B855" s="244"/>
      <c r="C855" s="175"/>
      <c r="D855" s="175"/>
      <c r="E855" s="175"/>
      <c r="F855" s="175"/>
      <c r="G855" s="175"/>
      <c r="H855" s="245"/>
      <c r="I855" s="175"/>
      <c r="J855" s="175"/>
      <c r="K855" s="175"/>
      <c r="L855" s="249"/>
      <c r="M855" s="247"/>
      <c r="N855" s="175"/>
      <c r="O855" s="248"/>
      <c r="P855" s="248"/>
    </row>
    <row r="856" spans="1:16" ht="15.75" customHeight="1" x14ac:dyDescent="0.25">
      <c r="A856" s="175"/>
      <c r="B856" s="244"/>
      <c r="C856" s="175"/>
      <c r="D856" s="175"/>
      <c r="E856" s="175"/>
      <c r="F856" s="175"/>
      <c r="G856" s="175"/>
      <c r="H856" s="245"/>
      <c r="I856" s="175"/>
      <c r="J856" s="175"/>
      <c r="K856" s="175"/>
      <c r="L856" s="249"/>
      <c r="M856" s="247"/>
      <c r="N856" s="175"/>
      <c r="O856" s="248"/>
      <c r="P856" s="248"/>
    </row>
    <row r="857" spans="1:16" ht="15.75" customHeight="1" x14ac:dyDescent="0.25">
      <c r="A857" s="175"/>
      <c r="B857" s="244"/>
      <c r="C857" s="175"/>
      <c r="D857" s="175"/>
      <c r="E857" s="175"/>
      <c r="F857" s="175"/>
      <c r="G857" s="175"/>
      <c r="H857" s="245"/>
      <c r="I857" s="175"/>
      <c r="J857" s="175"/>
      <c r="K857" s="175"/>
      <c r="L857" s="249"/>
      <c r="M857" s="247"/>
      <c r="N857" s="175"/>
      <c r="O857" s="248"/>
      <c r="P857" s="248"/>
    </row>
    <row r="858" spans="1:16" ht="15.75" customHeight="1" x14ac:dyDescent="0.25">
      <c r="A858" s="175"/>
      <c r="B858" s="244"/>
      <c r="C858" s="175"/>
      <c r="D858" s="175"/>
      <c r="E858" s="175"/>
      <c r="F858" s="175"/>
      <c r="G858" s="175"/>
      <c r="H858" s="245"/>
      <c r="I858" s="175"/>
      <c r="J858" s="175"/>
      <c r="K858" s="175"/>
      <c r="L858" s="249"/>
      <c r="M858" s="247"/>
      <c r="N858" s="175"/>
      <c r="O858" s="248"/>
      <c r="P858" s="248"/>
    </row>
    <row r="859" spans="1:16" ht="15.75" customHeight="1" x14ac:dyDescent="0.25">
      <c r="A859" s="175"/>
      <c r="B859" s="244"/>
      <c r="C859" s="175"/>
      <c r="D859" s="175"/>
      <c r="E859" s="175"/>
      <c r="F859" s="175"/>
      <c r="G859" s="175"/>
      <c r="H859" s="245"/>
      <c r="I859" s="175"/>
      <c r="J859" s="175"/>
      <c r="K859" s="175"/>
      <c r="L859" s="249"/>
      <c r="M859" s="247"/>
      <c r="N859" s="175"/>
      <c r="O859" s="248"/>
      <c r="P859" s="248"/>
    </row>
    <row r="860" spans="1:16" ht="15.75" customHeight="1" x14ac:dyDescent="0.25">
      <c r="A860" s="175"/>
      <c r="B860" s="244"/>
      <c r="C860" s="175"/>
      <c r="D860" s="175"/>
      <c r="E860" s="175"/>
      <c r="F860" s="175"/>
      <c r="G860" s="175"/>
      <c r="H860" s="245"/>
      <c r="I860" s="175"/>
      <c r="J860" s="175"/>
      <c r="K860" s="175"/>
      <c r="L860" s="249"/>
      <c r="M860" s="247"/>
      <c r="N860" s="175"/>
      <c r="O860" s="248"/>
      <c r="P860" s="248"/>
    </row>
    <row r="861" spans="1:16" ht="15.75" customHeight="1" x14ac:dyDescent="0.25">
      <c r="A861" s="175"/>
      <c r="B861" s="244"/>
      <c r="C861" s="175"/>
      <c r="D861" s="175"/>
      <c r="E861" s="175"/>
      <c r="F861" s="175"/>
      <c r="G861" s="175"/>
      <c r="H861" s="245"/>
      <c r="I861" s="175"/>
      <c r="J861" s="175"/>
      <c r="K861" s="175"/>
      <c r="L861" s="249"/>
      <c r="M861" s="247"/>
      <c r="N861" s="175"/>
      <c r="O861" s="248"/>
      <c r="P861" s="248"/>
    </row>
    <row r="862" spans="1:16" ht="15.75" customHeight="1" x14ac:dyDescent="0.25">
      <c r="A862" s="175"/>
      <c r="B862" s="244"/>
      <c r="C862" s="175"/>
      <c r="D862" s="175"/>
      <c r="E862" s="175"/>
      <c r="F862" s="175"/>
      <c r="G862" s="175"/>
      <c r="H862" s="245"/>
      <c r="I862" s="175"/>
      <c r="J862" s="175"/>
      <c r="K862" s="175"/>
      <c r="L862" s="249"/>
      <c r="M862" s="247"/>
      <c r="N862" s="175"/>
      <c r="O862" s="248"/>
      <c r="P862" s="248"/>
    </row>
    <row r="863" spans="1:16" ht="15.75" customHeight="1" x14ac:dyDescent="0.25">
      <c r="A863" s="175"/>
      <c r="B863" s="244"/>
      <c r="C863" s="175"/>
      <c r="D863" s="175"/>
      <c r="E863" s="175"/>
      <c r="F863" s="175"/>
      <c r="G863" s="175"/>
      <c r="H863" s="245"/>
      <c r="I863" s="175"/>
      <c r="J863" s="175"/>
      <c r="K863" s="175"/>
      <c r="L863" s="249"/>
      <c r="M863" s="247"/>
      <c r="N863" s="175"/>
      <c r="O863" s="248"/>
      <c r="P863" s="248"/>
    </row>
    <row r="864" spans="1:16" ht="15.75" customHeight="1" x14ac:dyDescent="0.25">
      <c r="A864" s="175"/>
      <c r="B864" s="244"/>
      <c r="C864" s="175"/>
      <c r="D864" s="175"/>
      <c r="E864" s="175"/>
      <c r="F864" s="175"/>
      <c r="G864" s="175"/>
      <c r="H864" s="245"/>
      <c r="I864" s="175"/>
      <c r="J864" s="175"/>
      <c r="K864" s="175"/>
      <c r="L864" s="249"/>
      <c r="M864" s="247"/>
      <c r="N864" s="175"/>
      <c r="O864" s="248"/>
      <c r="P864" s="248"/>
    </row>
    <row r="865" spans="1:16" ht="15.75" customHeight="1" x14ac:dyDescent="0.25">
      <c r="A865" s="175"/>
      <c r="B865" s="244"/>
      <c r="C865" s="175"/>
      <c r="D865" s="175"/>
      <c r="E865" s="175"/>
      <c r="F865" s="175"/>
      <c r="G865" s="175"/>
      <c r="H865" s="245"/>
      <c r="I865" s="175"/>
      <c r="J865" s="175"/>
      <c r="K865" s="175"/>
      <c r="L865" s="249"/>
      <c r="M865" s="247"/>
      <c r="N865" s="175"/>
      <c r="O865" s="248"/>
      <c r="P865" s="248"/>
    </row>
    <row r="866" spans="1:16" ht="15.75" customHeight="1" x14ac:dyDescent="0.25">
      <c r="A866" s="175"/>
      <c r="B866" s="244"/>
      <c r="C866" s="175"/>
      <c r="D866" s="175"/>
      <c r="E866" s="175"/>
      <c r="F866" s="175"/>
      <c r="G866" s="175"/>
      <c r="H866" s="245"/>
      <c r="I866" s="175"/>
      <c r="J866" s="175"/>
      <c r="K866" s="175"/>
      <c r="L866" s="249"/>
      <c r="M866" s="247"/>
      <c r="N866" s="175"/>
      <c r="O866" s="248"/>
      <c r="P866" s="248"/>
    </row>
    <row r="867" spans="1:16" ht="15.75" customHeight="1" x14ac:dyDescent="0.25">
      <c r="A867" s="175"/>
      <c r="B867" s="244"/>
      <c r="C867" s="175"/>
      <c r="D867" s="175"/>
      <c r="E867" s="175"/>
      <c r="F867" s="175"/>
      <c r="G867" s="175"/>
      <c r="H867" s="245"/>
      <c r="I867" s="175"/>
      <c r="J867" s="175"/>
      <c r="K867" s="175"/>
      <c r="L867" s="249"/>
      <c r="M867" s="247"/>
      <c r="N867" s="175"/>
      <c r="O867" s="248"/>
      <c r="P867" s="248"/>
    </row>
    <row r="868" spans="1:16" ht="15.75" customHeight="1" x14ac:dyDescent="0.25">
      <c r="A868" s="175"/>
      <c r="B868" s="244"/>
      <c r="C868" s="175"/>
      <c r="D868" s="175"/>
      <c r="E868" s="175"/>
      <c r="F868" s="175"/>
      <c r="G868" s="175"/>
      <c r="H868" s="245"/>
      <c r="I868" s="175"/>
      <c r="J868" s="175"/>
      <c r="K868" s="175"/>
      <c r="L868" s="249"/>
      <c r="M868" s="247"/>
      <c r="N868" s="175"/>
      <c r="O868" s="248"/>
      <c r="P868" s="248"/>
    </row>
    <row r="869" spans="1:16" ht="15.75" customHeight="1" x14ac:dyDescent="0.25">
      <c r="A869" s="175"/>
      <c r="B869" s="244"/>
      <c r="C869" s="175"/>
      <c r="D869" s="175"/>
      <c r="E869" s="175"/>
      <c r="F869" s="175"/>
      <c r="G869" s="175"/>
      <c r="H869" s="245"/>
      <c r="I869" s="175"/>
      <c r="J869" s="175"/>
      <c r="K869" s="175"/>
      <c r="L869" s="249"/>
      <c r="M869" s="247"/>
      <c r="N869" s="175"/>
      <c r="O869" s="248"/>
      <c r="P869" s="248"/>
    </row>
    <row r="870" spans="1:16" ht="15.75" customHeight="1" x14ac:dyDescent="0.25">
      <c r="A870" s="175"/>
      <c r="B870" s="244"/>
      <c r="C870" s="175"/>
      <c r="D870" s="175"/>
      <c r="E870" s="175"/>
      <c r="F870" s="175"/>
      <c r="G870" s="175"/>
      <c r="H870" s="245"/>
      <c r="I870" s="175"/>
      <c r="J870" s="175"/>
      <c r="K870" s="175"/>
      <c r="L870" s="249"/>
      <c r="M870" s="247"/>
      <c r="N870" s="175"/>
      <c r="O870" s="248"/>
      <c r="P870" s="248"/>
    </row>
    <row r="871" spans="1:16" ht="15.75" customHeight="1" x14ac:dyDescent="0.25">
      <c r="A871" s="175"/>
      <c r="B871" s="244"/>
      <c r="C871" s="175"/>
      <c r="D871" s="175"/>
      <c r="E871" s="175"/>
      <c r="F871" s="175"/>
      <c r="G871" s="175"/>
      <c r="H871" s="245"/>
      <c r="I871" s="175"/>
      <c r="J871" s="175"/>
      <c r="K871" s="175"/>
      <c r="L871" s="249"/>
      <c r="M871" s="247"/>
      <c r="N871" s="175"/>
      <c r="O871" s="248"/>
      <c r="P871" s="248"/>
    </row>
    <row r="872" spans="1:16" ht="15.75" customHeight="1" x14ac:dyDescent="0.25">
      <c r="A872" s="175"/>
      <c r="B872" s="244"/>
      <c r="C872" s="175"/>
      <c r="D872" s="175"/>
      <c r="E872" s="175"/>
      <c r="F872" s="175"/>
      <c r="G872" s="175"/>
      <c r="H872" s="245"/>
      <c r="I872" s="175"/>
      <c r="J872" s="175"/>
      <c r="K872" s="175"/>
      <c r="L872" s="249"/>
      <c r="M872" s="247"/>
      <c r="N872" s="175"/>
      <c r="O872" s="248"/>
      <c r="P872" s="248"/>
    </row>
    <row r="873" spans="1:16" ht="15.75" customHeight="1" x14ac:dyDescent="0.25">
      <c r="A873" s="175"/>
      <c r="B873" s="244"/>
      <c r="C873" s="175"/>
      <c r="D873" s="175"/>
      <c r="E873" s="175"/>
      <c r="F873" s="175"/>
      <c r="G873" s="175"/>
      <c r="H873" s="245"/>
      <c r="I873" s="175"/>
      <c r="J873" s="175"/>
      <c r="K873" s="175"/>
      <c r="L873" s="249"/>
      <c r="M873" s="247"/>
      <c r="N873" s="175"/>
      <c r="O873" s="248"/>
      <c r="P873" s="248"/>
    </row>
    <row r="874" spans="1:16" ht="15.75" customHeight="1" x14ac:dyDescent="0.25">
      <c r="A874" s="175"/>
      <c r="B874" s="244"/>
      <c r="C874" s="175"/>
      <c r="D874" s="175"/>
      <c r="E874" s="175"/>
      <c r="F874" s="175"/>
      <c r="G874" s="175"/>
      <c r="H874" s="245"/>
      <c r="I874" s="175"/>
      <c r="J874" s="175"/>
      <c r="K874" s="175"/>
      <c r="L874" s="249"/>
      <c r="M874" s="247"/>
      <c r="N874" s="175"/>
      <c r="O874" s="248"/>
      <c r="P874" s="248"/>
    </row>
    <row r="875" spans="1:16" ht="15.75" customHeight="1" x14ac:dyDescent="0.25">
      <c r="A875" s="175"/>
      <c r="B875" s="244"/>
      <c r="C875" s="175"/>
      <c r="D875" s="175"/>
      <c r="E875" s="175"/>
      <c r="F875" s="175"/>
      <c r="G875" s="175"/>
      <c r="H875" s="245"/>
      <c r="I875" s="175"/>
      <c r="J875" s="175"/>
      <c r="K875" s="175"/>
      <c r="L875" s="249"/>
      <c r="M875" s="247"/>
      <c r="N875" s="175"/>
      <c r="O875" s="248"/>
      <c r="P875" s="248"/>
    </row>
    <row r="876" spans="1:16" ht="15.75" customHeight="1" x14ac:dyDescent="0.25">
      <c r="A876" s="175"/>
      <c r="B876" s="244"/>
      <c r="C876" s="175"/>
      <c r="D876" s="175"/>
      <c r="E876" s="175"/>
      <c r="F876" s="175"/>
      <c r="G876" s="175"/>
      <c r="H876" s="245"/>
      <c r="I876" s="175"/>
      <c r="J876" s="175"/>
      <c r="K876" s="175"/>
      <c r="L876" s="249"/>
      <c r="M876" s="247"/>
      <c r="N876" s="175"/>
      <c r="O876" s="248"/>
      <c r="P876" s="248"/>
    </row>
    <row r="877" spans="1:16" ht="15.75" customHeight="1" x14ac:dyDescent="0.25">
      <c r="A877" s="175"/>
      <c r="B877" s="244"/>
      <c r="C877" s="175"/>
      <c r="D877" s="175"/>
      <c r="E877" s="175"/>
      <c r="F877" s="175"/>
      <c r="G877" s="175"/>
      <c r="H877" s="245"/>
      <c r="I877" s="175"/>
      <c r="J877" s="175"/>
      <c r="K877" s="175"/>
      <c r="L877" s="249"/>
      <c r="M877" s="247"/>
      <c r="N877" s="175"/>
      <c r="O877" s="248"/>
      <c r="P877" s="248"/>
    </row>
    <row r="878" spans="1:16" ht="15.75" customHeight="1" x14ac:dyDescent="0.25">
      <c r="A878" s="175"/>
      <c r="B878" s="244"/>
      <c r="C878" s="175"/>
      <c r="D878" s="175"/>
      <c r="E878" s="175"/>
      <c r="F878" s="175"/>
      <c r="G878" s="175"/>
      <c r="H878" s="245"/>
      <c r="I878" s="175"/>
      <c r="J878" s="175"/>
      <c r="K878" s="175"/>
      <c r="L878" s="249"/>
      <c r="M878" s="247"/>
      <c r="N878" s="175"/>
      <c r="O878" s="248"/>
      <c r="P878" s="248"/>
    </row>
    <row r="879" spans="1:16" ht="15.75" customHeight="1" x14ac:dyDescent="0.25">
      <c r="A879" s="175"/>
      <c r="B879" s="244"/>
      <c r="C879" s="175"/>
      <c r="D879" s="175"/>
      <c r="E879" s="175"/>
      <c r="F879" s="175"/>
      <c r="G879" s="175"/>
      <c r="H879" s="245"/>
      <c r="I879" s="175"/>
      <c r="J879" s="175"/>
      <c r="K879" s="175"/>
      <c r="L879" s="249"/>
      <c r="M879" s="247"/>
      <c r="N879" s="175"/>
      <c r="O879" s="248"/>
      <c r="P879" s="248"/>
    </row>
    <row r="880" spans="1:16" ht="15.75" customHeight="1" x14ac:dyDescent="0.25">
      <c r="A880" s="175"/>
      <c r="B880" s="244"/>
      <c r="C880" s="175"/>
      <c r="D880" s="175"/>
      <c r="E880" s="175"/>
      <c r="F880" s="175"/>
      <c r="G880" s="175"/>
      <c r="H880" s="245"/>
      <c r="I880" s="175"/>
      <c r="J880" s="175"/>
      <c r="K880" s="175"/>
      <c r="L880" s="249"/>
      <c r="M880" s="247"/>
      <c r="N880" s="175"/>
      <c r="O880" s="248"/>
      <c r="P880" s="248"/>
    </row>
    <row r="881" spans="1:16" ht="15.75" customHeight="1" x14ac:dyDescent="0.25">
      <c r="A881" s="175"/>
      <c r="B881" s="244"/>
      <c r="C881" s="175"/>
      <c r="D881" s="175"/>
      <c r="E881" s="175"/>
      <c r="F881" s="175"/>
      <c r="G881" s="175"/>
      <c r="H881" s="245"/>
      <c r="I881" s="175"/>
      <c r="J881" s="175"/>
      <c r="K881" s="175"/>
      <c r="L881" s="249"/>
      <c r="M881" s="247"/>
      <c r="N881" s="175"/>
      <c r="O881" s="248"/>
      <c r="P881" s="248"/>
    </row>
    <row r="882" spans="1:16" ht="15.75" customHeight="1" x14ac:dyDescent="0.25">
      <c r="A882" s="175"/>
      <c r="B882" s="244"/>
      <c r="C882" s="175"/>
      <c r="D882" s="175"/>
      <c r="E882" s="175"/>
      <c r="F882" s="175"/>
      <c r="G882" s="175"/>
      <c r="H882" s="245"/>
      <c r="I882" s="175"/>
      <c r="J882" s="175"/>
      <c r="K882" s="175"/>
      <c r="L882" s="249"/>
      <c r="M882" s="247"/>
      <c r="N882" s="175"/>
      <c r="O882" s="248"/>
      <c r="P882" s="248"/>
    </row>
    <row r="883" spans="1:16" ht="15.75" customHeight="1" x14ac:dyDescent="0.25">
      <c r="A883" s="175"/>
      <c r="B883" s="244"/>
      <c r="C883" s="175"/>
      <c r="D883" s="175"/>
      <c r="E883" s="175"/>
      <c r="F883" s="175"/>
      <c r="G883" s="175"/>
      <c r="H883" s="245"/>
      <c r="I883" s="175"/>
      <c r="J883" s="175"/>
      <c r="K883" s="175"/>
      <c r="L883" s="249"/>
      <c r="M883" s="247"/>
      <c r="N883" s="175"/>
      <c r="O883" s="248"/>
      <c r="P883" s="248"/>
    </row>
    <row r="884" spans="1:16" ht="15.75" customHeight="1" x14ac:dyDescent="0.25">
      <c r="A884" s="175"/>
      <c r="B884" s="244"/>
      <c r="C884" s="175"/>
      <c r="D884" s="175"/>
      <c r="E884" s="175"/>
      <c r="F884" s="175"/>
      <c r="G884" s="175"/>
      <c r="H884" s="245"/>
      <c r="I884" s="175"/>
      <c r="J884" s="175"/>
      <c r="K884" s="175"/>
      <c r="L884" s="249"/>
      <c r="M884" s="247"/>
      <c r="N884" s="175"/>
      <c r="O884" s="248"/>
      <c r="P884" s="248"/>
    </row>
    <row r="885" spans="1:16" ht="15.75" customHeight="1" x14ac:dyDescent="0.25">
      <c r="A885" s="175"/>
      <c r="B885" s="244"/>
      <c r="C885" s="175"/>
      <c r="D885" s="175"/>
      <c r="E885" s="175"/>
      <c r="F885" s="175"/>
      <c r="G885" s="175"/>
      <c r="H885" s="245"/>
      <c r="I885" s="175"/>
      <c r="J885" s="175"/>
      <c r="K885" s="175"/>
      <c r="L885" s="249"/>
      <c r="M885" s="247"/>
      <c r="N885" s="175"/>
      <c r="O885" s="248"/>
      <c r="P885" s="248"/>
    </row>
    <row r="886" spans="1:16" ht="15.75" customHeight="1" x14ac:dyDescent="0.25">
      <c r="A886" s="175"/>
      <c r="B886" s="244"/>
      <c r="C886" s="175"/>
      <c r="D886" s="175"/>
      <c r="E886" s="175"/>
      <c r="F886" s="175"/>
      <c r="G886" s="175"/>
      <c r="H886" s="245"/>
      <c r="I886" s="175"/>
      <c r="J886" s="175"/>
      <c r="K886" s="175"/>
      <c r="L886" s="249"/>
      <c r="M886" s="247"/>
      <c r="N886" s="175"/>
      <c r="O886" s="248"/>
      <c r="P886" s="248"/>
    </row>
    <row r="887" spans="1:16" ht="15.75" customHeight="1" x14ac:dyDescent="0.25">
      <c r="A887" s="175"/>
      <c r="B887" s="244"/>
      <c r="C887" s="175"/>
      <c r="D887" s="175"/>
      <c r="E887" s="175"/>
      <c r="F887" s="175"/>
      <c r="G887" s="175"/>
      <c r="H887" s="245"/>
      <c r="I887" s="175"/>
      <c r="J887" s="175"/>
      <c r="K887" s="175"/>
      <c r="L887" s="249"/>
      <c r="M887" s="247"/>
      <c r="N887" s="175"/>
      <c r="O887" s="248"/>
      <c r="P887" s="248"/>
    </row>
    <row r="888" spans="1:16" ht="15.75" customHeight="1" x14ac:dyDescent="0.25">
      <c r="A888" s="175"/>
      <c r="B888" s="244"/>
      <c r="C888" s="175"/>
      <c r="D888" s="175"/>
      <c r="E888" s="175"/>
      <c r="F888" s="175"/>
      <c r="G888" s="175"/>
      <c r="H888" s="245"/>
      <c r="I888" s="175"/>
      <c r="J888" s="175"/>
      <c r="K888" s="175"/>
      <c r="L888" s="249"/>
      <c r="M888" s="247"/>
      <c r="N888" s="175"/>
      <c r="O888" s="248"/>
      <c r="P888" s="248"/>
    </row>
    <row r="889" spans="1:16" ht="15.75" customHeight="1" x14ac:dyDescent="0.25">
      <c r="A889" s="175"/>
      <c r="B889" s="244"/>
      <c r="C889" s="175"/>
      <c r="D889" s="175"/>
      <c r="E889" s="175"/>
      <c r="F889" s="175"/>
      <c r="G889" s="175"/>
      <c r="H889" s="245"/>
      <c r="I889" s="175"/>
      <c r="J889" s="175"/>
      <c r="K889" s="175"/>
      <c r="L889" s="249"/>
      <c r="M889" s="247"/>
      <c r="N889" s="175"/>
      <c r="O889" s="248"/>
      <c r="P889" s="248"/>
    </row>
    <row r="890" spans="1:16" ht="15.75" customHeight="1" x14ac:dyDescent="0.25">
      <c r="A890" s="175"/>
      <c r="B890" s="244"/>
      <c r="C890" s="175"/>
      <c r="D890" s="175"/>
      <c r="E890" s="175"/>
      <c r="F890" s="175"/>
      <c r="G890" s="175"/>
      <c r="H890" s="245"/>
      <c r="I890" s="175"/>
      <c r="J890" s="175"/>
      <c r="K890" s="175"/>
      <c r="L890" s="249"/>
      <c r="M890" s="247"/>
      <c r="N890" s="175"/>
      <c r="O890" s="248"/>
      <c r="P890" s="248"/>
    </row>
    <row r="891" spans="1:16" ht="15.75" customHeight="1" x14ac:dyDescent="0.25">
      <c r="A891" s="175"/>
      <c r="B891" s="244"/>
      <c r="C891" s="175"/>
      <c r="D891" s="175"/>
      <c r="E891" s="175"/>
      <c r="F891" s="175"/>
      <c r="G891" s="175"/>
      <c r="H891" s="245"/>
      <c r="I891" s="175"/>
      <c r="J891" s="175"/>
      <c r="K891" s="175"/>
      <c r="L891" s="249"/>
      <c r="M891" s="247"/>
      <c r="N891" s="175"/>
      <c r="O891" s="248"/>
      <c r="P891" s="248"/>
    </row>
    <row r="892" spans="1:16" ht="15.75" customHeight="1" x14ac:dyDescent="0.25">
      <c r="A892" s="175"/>
      <c r="B892" s="244"/>
      <c r="C892" s="175"/>
      <c r="D892" s="175"/>
      <c r="E892" s="175"/>
      <c r="F892" s="175"/>
      <c r="G892" s="175"/>
      <c r="H892" s="245"/>
      <c r="I892" s="175"/>
      <c r="J892" s="175"/>
      <c r="K892" s="175"/>
      <c r="L892" s="249"/>
      <c r="M892" s="247"/>
      <c r="N892" s="175"/>
      <c r="O892" s="248"/>
      <c r="P892" s="248"/>
    </row>
    <row r="893" spans="1:16" ht="15.75" customHeight="1" x14ac:dyDescent="0.25">
      <c r="A893" s="175"/>
      <c r="B893" s="244"/>
      <c r="C893" s="175"/>
      <c r="D893" s="175"/>
      <c r="E893" s="175"/>
      <c r="F893" s="175"/>
      <c r="G893" s="175"/>
      <c r="H893" s="245"/>
      <c r="I893" s="175"/>
      <c r="J893" s="175"/>
      <c r="K893" s="175"/>
      <c r="L893" s="249"/>
      <c r="M893" s="247"/>
      <c r="N893" s="175"/>
      <c r="O893" s="248"/>
      <c r="P893" s="248"/>
    </row>
    <row r="894" spans="1:16" ht="15.75" customHeight="1" x14ac:dyDescent="0.25">
      <c r="A894" s="175"/>
      <c r="B894" s="244"/>
      <c r="C894" s="175"/>
      <c r="D894" s="175"/>
      <c r="E894" s="175"/>
      <c r="F894" s="175"/>
      <c r="G894" s="175"/>
      <c r="H894" s="245"/>
      <c r="I894" s="175"/>
      <c r="J894" s="175"/>
      <c r="K894" s="175"/>
      <c r="L894" s="249"/>
      <c r="M894" s="247"/>
      <c r="N894" s="175"/>
      <c r="O894" s="248"/>
      <c r="P894" s="248"/>
    </row>
    <row r="895" spans="1:16" ht="15.75" customHeight="1" x14ac:dyDescent="0.25">
      <c r="A895" s="175"/>
      <c r="B895" s="244"/>
      <c r="C895" s="175"/>
      <c r="D895" s="175"/>
      <c r="E895" s="175"/>
      <c r="F895" s="175"/>
      <c r="G895" s="175"/>
      <c r="H895" s="245"/>
      <c r="I895" s="175"/>
      <c r="J895" s="175"/>
      <c r="K895" s="175"/>
      <c r="L895" s="249"/>
      <c r="M895" s="247"/>
      <c r="N895" s="175"/>
      <c r="O895" s="248"/>
      <c r="P895" s="248"/>
    </row>
    <row r="896" spans="1:16" ht="15.75" customHeight="1" x14ac:dyDescent="0.25">
      <c r="A896" s="175"/>
      <c r="B896" s="244"/>
      <c r="C896" s="175"/>
      <c r="D896" s="175"/>
      <c r="E896" s="175"/>
      <c r="F896" s="175"/>
      <c r="G896" s="175"/>
      <c r="H896" s="245"/>
      <c r="I896" s="175"/>
      <c r="J896" s="175"/>
      <c r="K896" s="175"/>
      <c r="L896" s="249"/>
      <c r="M896" s="247"/>
      <c r="N896" s="175"/>
      <c r="O896" s="248"/>
      <c r="P896" s="248"/>
    </row>
    <row r="897" spans="1:16" ht="15.75" customHeight="1" x14ac:dyDescent="0.25">
      <c r="A897" s="175"/>
      <c r="B897" s="244"/>
      <c r="C897" s="175"/>
      <c r="D897" s="175"/>
      <c r="E897" s="175"/>
      <c r="F897" s="175"/>
      <c r="G897" s="175"/>
      <c r="H897" s="245"/>
      <c r="I897" s="175"/>
      <c r="J897" s="175"/>
      <c r="K897" s="175"/>
      <c r="L897" s="249"/>
      <c r="M897" s="247"/>
      <c r="N897" s="175"/>
      <c r="O897" s="248"/>
      <c r="P897" s="248"/>
    </row>
    <row r="898" spans="1:16" ht="15.75" customHeight="1" x14ac:dyDescent="0.25">
      <c r="A898" s="175"/>
      <c r="B898" s="244"/>
      <c r="C898" s="175"/>
      <c r="D898" s="175"/>
      <c r="E898" s="175"/>
      <c r="F898" s="175"/>
      <c r="G898" s="175"/>
      <c r="H898" s="245"/>
      <c r="I898" s="175"/>
      <c r="J898" s="175"/>
      <c r="K898" s="175"/>
      <c r="L898" s="249"/>
      <c r="M898" s="247"/>
      <c r="N898" s="175"/>
      <c r="O898" s="248"/>
      <c r="P898" s="248"/>
    </row>
    <row r="899" spans="1:16" ht="15.75" customHeight="1" x14ac:dyDescent="0.25">
      <c r="A899" s="175"/>
      <c r="B899" s="244"/>
      <c r="C899" s="175"/>
      <c r="D899" s="175"/>
      <c r="E899" s="175"/>
      <c r="F899" s="175"/>
      <c r="G899" s="175"/>
      <c r="H899" s="245"/>
      <c r="I899" s="175"/>
      <c r="J899" s="175"/>
      <c r="K899" s="175"/>
      <c r="L899" s="249"/>
      <c r="M899" s="247"/>
      <c r="N899" s="175"/>
      <c r="O899" s="248"/>
      <c r="P899" s="248"/>
    </row>
    <row r="900" spans="1:16" ht="15.75" customHeight="1" x14ac:dyDescent="0.25">
      <c r="A900" s="175"/>
      <c r="B900" s="244"/>
      <c r="C900" s="175"/>
      <c r="D900" s="175"/>
      <c r="E900" s="175"/>
      <c r="F900" s="175"/>
      <c r="G900" s="175"/>
      <c r="H900" s="245"/>
      <c r="I900" s="175"/>
      <c r="J900" s="175"/>
      <c r="K900" s="175"/>
      <c r="L900" s="249"/>
      <c r="M900" s="247"/>
      <c r="N900" s="175"/>
      <c r="O900" s="248"/>
      <c r="P900" s="248"/>
    </row>
    <row r="901" spans="1:16" ht="15.75" customHeight="1" x14ac:dyDescent="0.25">
      <c r="A901" s="175"/>
      <c r="B901" s="244"/>
      <c r="C901" s="175"/>
      <c r="D901" s="175"/>
      <c r="E901" s="175"/>
      <c r="F901" s="175"/>
      <c r="G901" s="175"/>
      <c r="H901" s="245"/>
      <c r="I901" s="175"/>
      <c r="J901" s="175"/>
      <c r="K901" s="175"/>
      <c r="L901" s="249"/>
      <c r="M901" s="247"/>
      <c r="N901" s="175"/>
      <c r="O901" s="248"/>
      <c r="P901" s="248"/>
    </row>
    <row r="902" spans="1:16" ht="15.75" customHeight="1" x14ac:dyDescent="0.25">
      <c r="A902" s="175"/>
      <c r="B902" s="244"/>
      <c r="C902" s="175"/>
      <c r="D902" s="175"/>
      <c r="E902" s="175"/>
      <c r="F902" s="175"/>
      <c r="G902" s="175"/>
      <c r="H902" s="245"/>
      <c r="I902" s="175"/>
      <c r="J902" s="175"/>
      <c r="K902" s="175"/>
      <c r="L902" s="249"/>
      <c r="M902" s="247"/>
      <c r="N902" s="175"/>
      <c r="O902" s="248"/>
      <c r="P902" s="248"/>
    </row>
    <row r="903" spans="1:16" ht="15.75" customHeight="1" x14ac:dyDescent="0.25">
      <c r="A903" s="175"/>
      <c r="B903" s="244"/>
      <c r="C903" s="175"/>
      <c r="D903" s="175"/>
      <c r="E903" s="175"/>
      <c r="F903" s="175"/>
      <c r="G903" s="175"/>
      <c r="H903" s="245"/>
      <c r="I903" s="175"/>
      <c r="J903" s="175"/>
      <c r="K903" s="175"/>
      <c r="L903" s="249"/>
      <c r="M903" s="247"/>
      <c r="N903" s="175"/>
      <c r="O903" s="248"/>
      <c r="P903" s="248"/>
    </row>
    <row r="904" spans="1:16" ht="15.75" customHeight="1" x14ac:dyDescent="0.25">
      <c r="A904" s="175"/>
      <c r="B904" s="244"/>
      <c r="C904" s="175"/>
      <c r="D904" s="175"/>
      <c r="E904" s="175"/>
      <c r="F904" s="175"/>
      <c r="G904" s="175"/>
      <c r="H904" s="245"/>
      <c r="I904" s="175"/>
      <c r="J904" s="175"/>
      <c r="K904" s="175"/>
      <c r="L904" s="249"/>
      <c r="M904" s="247"/>
      <c r="N904" s="175"/>
      <c r="O904" s="248"/>
      <c r="P904" s="248"/>
    </row>
    <row r="905" spans="1:16" ht="15.75" customHeight="1" x14ac:dyDescent="0.25">
      <c r="A905" s="175"/>
      <c r="B905" s="244"/>
      <c r="C905" s="175"/>
      <c r="D905" s="175"/>
      <c r="E905" s="175"/>
      <c r="F905" s="175"/>
      <c r="G905" s="175"/>
      <c r="H905" s="245"/>
      <c r="I905" s="175"/>
      <c r="J905" s="175"/>
      <c r="K905" s="175"/>
      <c r="L905" s="249"/>
      <c r="M905" s="247"/>
      <c r="N905" s="175"/>
      <c r="O905" s="248"/>
      <c r="P905" s="248"/>
    </row>
    <row r="906" spans="1:16" ht="15.75" customHeight="1" x14ac:dyDescent="0.25">
      <c r="A906" s="175"/>
      <c r="B906" s="244"/>
      <c r="C906" s="175"/>
      <c r="D906" s="175"/>
      <c r="E906" s="175"/>
      <c r="F906" s="175"/>
      <c r="G906" s="175"/>
      <c r="H906" s="245"/>
      <c r="I906" s="175"/>
      <c r="J906" s="175"/>
      <c r="K906" s="175"/>
      <c r="L906" s="249"/>
      <c r="M906" s="247"/>
      <c r="N906" s="175"/>
      <c r="O906" s="248"/>
      <c r="P906" s="248"/>
    </row>
    <row r="907" spans="1:16" ht="15.75" customHeight="1" x14ac:dyDescent="0.25">
      <c r="A907" s="175"/>
      <c r="B907" s="244"/>
      <c r="C907" s="175"/>
      <c r="D907" s="175"/>
      <c r="E907" s="175"/>
      <c r="F907" s="175"/>
      <c r="G907" s="175"/>
      <c r="H907" s="245"/>
      <c r="I907" s="175"/>
      <c r="J907" s="175"/>
      <c r="K907" s="175"/>
      <c r="L907" s="249"/>
      <c r="M907" s="247"/>
      <c r="N907" s="175"/>
      <c r="O907" s="248"/>
      <c r="P907" s="248"/>
    </row>
    <row r="908" spans="1:16" ht="15.75" customHeight="1" x14ac:dyDescent="0.25">
      <c r="A908" s="175"/>
      <c r="B908" s="244"/>
      <c r="C908" s="175"/>
      <c r="D908" s="175"/>
      <c r="E908" s="175"/>
      <c r="F908" s="175"/>
      <c r="G908" s="175"/>
      <c r="H908" s="245"/>
      <c r="I908" s="175"/>
      <c r="J908" s="175"/>
      <c r="K908" s="175"/>
      <c r="L908" s="249"/>
      <c r="M908" s="247"/>
      <c r="N908" s="175"/>
      <c r="O908" s="248"/>
      <c r="P908" s="248"/>
    </row>
    <row r="909" spans="1:16" ht="15.75" customHeight="1" x14ac:dyDescent="0.25">
      <c r="A909" s="175"/>
      <c r="B909" s="244"/>
      <c r="C909" s="175"/>
      <c r="D909" s="175"/>
      <c r="E909" s="175"/>
      <c r="F909" s="175"/>
      <c r="G909" s="175"/>
      <c r="H909" s="245"/>
      <c r="I909" s="175"/>
      <c r="J909" s="175"/>
      <c r="K909" s="175"/>
      <c r="L909" s="249"/>
      <c r="M909" s="247"/>
      <c r="N909" s="175"/>
      <c r="O909" s="248"/>
      <c r="P909" s="248"/>
    </row>
    <row r="910" spans="1:16" ht="15.75" customHeight="1" x14ac:dyDescent="0.25">
      <c r="A910" s="175"/>
      <c r="B910" s="244"/>
      <c r="C910" s="175"/>
      <c r="D910" s="175"/>
      <c r="E910" s="175"/>
      <c r="F910" s="175"/>
      <c r="G910" s="175"/>
      <c r="H910" s="245"/>
      <c r="I910" s="175"/>
      <c r="J910" s="175"/>
      <c r="K910" s="175"/>
      <c r="L910" s="249"/>
      <c r="M910" s="247"/>
      <c r="N910" s="175"/>
      <c r="O910" s="248"/>
      <c r="P910" s="248"/>
    </row>
    <row r="911" spans="1:16" ht="15.75" customHeight="1" x14ac:dyDescent="0.25">
      <c r="A911" s="175"/>
      <c r="B911" s="244"/>
      <c r="C911" s="175"/>
      <c r="D911" s="175"/>
      <c r="E911" s="175"/>
      <c r="F911" s="175"/>
      <c r="G911" s="175"/>
      <c r="H911" s="245"/>
      <c r="I911" s="175"/>
      <c r="J911" s="175"/>
      <c r="K911" s="175"/>
      <c r="L911" s="249"/>
      <c r="M911" s="247"/>
      <c r="N911" s="175"/>
      <c r="O911" s="248"/>
      <c r="P911" s="248"/>
    </row>
    <row r="912" spans="1:16" ht="15.75" customHeight="1" x14ac:dyDescent="0.25">
      <c r="A912" s="175"/>
      <c r="B912" s="244"/>
      <c r="C912" s="175"/>
      <c r="D912" s="175"/>
      <c r="E912" s="175"/>
      <c r="F912" s="175"/>
      <c r="G912" s="175"/>
      <c r="H912" s="245"/>
      <c r="I912" s="175"/>
      <c r="J912" s="175"/>
      <c r="K912" s="175"/>
      <c r="L912" s="249"/>
      <c r="M912" s="247"/>
      <c r="N912" s="175"/>
      <c r="O912" s="248"/>
      <c r="P912" s="248"/>
    </row>
    <row r="913" spans="1:16" ht="15.75" customHeight="1" x14ac:dyDescent="0.25">
      <c r="A913" s="175"/>
      <c r="B913" s="244"/>
      <c r="C913" s="175"/>
      <c r="D913" s="175"/>
      <c r="E913" s="175"/>
      <c r="F913" s="175"/>
      <c r="G913" s="175"/>
      <c r="H913" s="245"/>
      <c r="I913" s="175"/>
      <c r="J913" s="175"/>
      <c r="K913" s="175"/>
      <c r="L913" s="249"/>
      <c r="M913" s="247"/>
      <c r="N913" s="175"/>
      <c r="O913" s="248"/>
      <c r="P913" s="248"/>
    </row>
    <row r="914" spans="1:16" ht="15.75" customHeight="1" x14ac:dyDescent="0.25">
      <c r="A914" s="175"/>
      <c r="B914" s="244"/>
      <c r="C914" s="175"/>
      <c r="D914" s="175"/>
      <c r="E914" s="175"/>
      <c r="F914" s="175"/>
      <c r="G914" s="175"/>
      <c r="H914" s="245"/>
      <c r="I914" s="175"/>
      <c r="J914" s="175"/>
      <c r="K914" s="175"/>
      <c r="L914" s="249"/>
      <c r="M914" s="247"/>
      <c r="N914" s="175"/>
      <c r="O914" s="248"/>
      <c r="P914" s="248"/>
    </row>
    <row r="915" spans="1:16" ht="15.75" customHeight="1" x14ac:dyDescent="0.25">
      <c r="A915" s="175"/>
      <c r="B915" s="244"/>
      <c r="C915" s="175"/>
      <c r="D915" s="175"/>
      <c r="E915" s="175"/>
      <c r="F915" s="175"/>
      <c r="G915" s="175"/>
      <c r="H915" s="245"/>
      <c r="I915" s="175"/>
      <c r="J915" s="175"/>
      <c r="K915" s="175"/>
      <c r="L915" s="249"/>
      <c r="M915" s="247"/>
      <c r="N915" s="175"/>
      <c r="O915" s="248"/>
      <c r="P915" s="248"/>
    </row>
    <row r="916" spans="1:16" ht="15.75" customHeight="1" x14ac:dyDescent="0.25">
      <c r="A916" s="175"/>
      <c r="B916" s="244"/>
      <c r="C916" s="175"/>
      <c r="D916" s="175"/>
      <c r="E916" s="175"/>
      <c r="F916" s="175"/>
      <c r="G916" s="175"/>
      <c r="H916" s="245"/>
      <c r="I916" s="175"/>
      <c r="J916" s="175"/>
      <c r="K916" s="175"/>
      <c r="L916" s="249"/>
      <c r="M916" s="247"/>
      <c r="N916" s="175"/>
      <c r="O916" s="248"/>
      <c r="P916" s="248"/>
    </row>
    <row r="917" spans="1:16" ht="15.75" customHeight="1" x14ac:dyDescent="0.25">
      <c r="A917" s="175"/>
      <c r="B917" s="244"/>
      <c r="C917" s="175"/>
      <c r="D917" s="175"/>
      <c r="E917" s="175"/>
      <c r="F917" s="175"/>
      <c r="G917" s="175"/>
      <c r="H917" s="245"/>
      <c r="I917" s="175"/>
      <c r="J917" s="175"/>
      <c r="K917" s="175"/>
      <c r="L917" s="249"/>
      <c r="M917" s="247"/>
      <c r="N917" s="175"/>
      <c r="O917" s="248"/>
      <c r="P917" s="248"/>
    </row>
    <row r="918" spans="1:16" ht="15.75" customHeight="1" x14ac:dyDescent="0.25">
      <c r="A918" s="175"/>
      <c r="B918" s="244"/>
      <c r="C918" s="175"/>
      <c r="D918" s="175"/>
      <c r="E918" s="175"/>
      <c r="F918" s="175"/>
      <c r="G918" s="175"/>
      <c r="H918" s="245"/>
      <c r="I918" s="175"/>
      <c r="J918" s="175"/>
      <c r="K918" s="175"/>
      <c r="L918" s="249"/>
      <c r="M918" s="247"/>
      <c r="N918" s="175"/>
      <c r="O918" s="248"/>
      <c r="P918" s="248"/>
    </row>
    <row r="919" spans="1:16" ht="15.75" customHeight="1" x14ac:dyDescent="0.25">
      <c r="A919" s="175"/>
      <c r="B919" s="244"/>
      <c r="C919" s="175"/>
      <c r="D919" s="175"/>
      <c r="E919" s="175"/>
      <c r="F919" s="175"/>
      <c r="G919" s="175"/>
      <c r="H919" s="245"/>
      <c r="I919" s="175"/>
      <c r="J919" s="175"/>
      <c r="K919" s="175"/>
      <c r="L919" s="249"/>
      <c r="M919" s="247"/>
      <c r="N919" s="175"/>
      <c r="O919" s="248"/>
      <c r="P919" s="248"/>
    </row>
    <row r="920" spans="1:16" ht="15.75" customHeight="1" x14ac:dyDescent="0.25">
      <c r="A920" s="175"/>
      <c r="B920" s="244"/>
      <c r="C920" s="175"/>
      <c r="D920" s="175"/>
      <c r="E920" s="175"/>
      <c r="F920" s="175"/>
      <c r="G920" s="175"/>
      <c r="H920" s="245"/>
      <c r="I920" s="175"/>
      <c r="J920" s="175"/>
      <c r="K920" s="175"/>
      <c r="L920" s="249"/>
      <c r="M920" s="247"/>
      <c r="N920" s="175"/>
      <c r="O920" s="248"/>
      <c r="P920" s="248"/>
    </row>
    <row r="921" spans="1:16" ht="15.75" customHeight="1" x14ac:dyDescent="0.25">
      <c r="A921" s="175"/>
      <c r="B921" s="244"/>
      <c r="C921" s="175"/>
      <c r="D921" s="175"/>
      <c r="E921" s="175"/>
      <c r="F921" s="175"/>
      <c r="G921" s="175"/>
      <c r="H921" s="245"/>
      <c r="I921" s="175"/>
      <c r="J921" s="175"/>
      <c r="K921" s="175"/>
      <c r="L921" s="249"/>
      <c r="M921" s="247"/>
      <c r="N921" s="175"/>
      <c r="O921" s="248"/>
      <c r="P921" s="248"/>
    </row>
    <row r="922" spans="1:16" ht="15.75" customHeight="1" x14ac:dyDescent="0.25">
      <c r="A922" s="175"/>
      <c r="B922" s="244"/>
      <c r="C922" s="175"/>
      <c r="D922" s="175"/>
      <c r="E922" s="175"/>
      <c r="F922" s="175"/>
      <c r="G922" s="175"/>
      <c r="H922" s="245"/>
      <c r="I922" s="175"/>
      <c r="J922" s="175"/>
      <c r="K922" s="175"/>
      <c r="L922" s="249"/>
      <c r="M922" s="247"/>
      <c r="N922" s="175"/>
      <c r="O922" s="248"/>
      <c r="P922" s="248"/>
    </row>
    <row r="923" spans="1:16" ht="15.75" customHeight="1" x14ac:dyDescent="0.25">
      <c r="A923" s="175"/>
      <c r="B923" s="244"/>
      <c r="C923" s="175"/>
      <c r="D923" s="175"/>
      <c r="E923" s="175"/>
      <c r="F923" s="175"/>
      <c r="G923" s="175"/>
      <c r="H923" s="245"/>
      <c r="I923" s="175"/>
      <c r="J923" s="175"/>
      <c r="K923" s="175"/>
      <c r="L923" s="249"/>
      <c r="M923" s="247"/>
      <c r="N923" s="175"/>
      <c r="O923" s="248"/>
      <c r="P923" s="248"/>
    </row>
    <row r="924" spans="1:16" ht="15.75" customHeight="1" x14ac:dyDescent="0.25">
      <c r="A924" s="175"/>
      <c r="B924" s="244"/>
      <c r="C924" s="175"/>
      <c r="D924" s="175"/>
      <c r="E924" s="175"/>
      <c r="F924" s="175"/>
      <c r="G924" s="175"/>
      <c r="H924" s="245"/>
      <c r="I924" s="175"/>
      <c r="J924" s="175"/>
      <c r="K924" s="175"/>
      <c r="L924" s="249"/>
      <c r="M924" s="247"/>
      <c r="N924" s="175"/>
      <c r="O924" s="248"/>
      <c r="P924" s="248"/>
    </row>
    <row r="925" spans="1:16" ht="15.75" customHeight="1" x14ac:dyDescent="0.25">
      <c r="A925" s="175"/>
      <c r="B925" s="244"/>
      <c r="C925" s="175"/>
      <c r="D925" s="175"/>
      <c r="E925" s="175"/>
      <c r="F925" s="175"/>
      <c r="G925" s="175"/>
      <c r="H925" s="245"/>
      <c r="I925" s="175"/>
      <c r="J925" s="175"/>
      <c r="K925" s="175"/>
      <c r="L925" s="249"/>
      <c r="M925" s="247"/>
      <c r="N925" s="175"/>
      <c r="O925" s="248"/>
      <c r="P925" s="248"/>
    </row>
    <row r="926" spans="1:16" ht="15.75" customHeight="1" x14ac:dyDescent="0.25">
      <c r="A926" s="175"/>
      <c r="B926" s="244"/>
      <c r="C926" s="175"/>
      <c r="D926" s="175"/>
      <c r="E926" s="175"/>
      <c r="F926" s="175"/>
      <c r="G926" s="175"/>
      <c r="H926" s="245"/>
      <c r="I926" s="175"/>
      <c r="J926" s="175"/>
      <c r="K926" s="175"/>
      <c r="L926" s="249"/>
      <c r="M926" s="247"/>
      <c r="N926" s="175"/>
      <c r="O926" s="248"/>
      <c r="P926" s="248"/>
    </row>
    <row r="927" spans="1:16" ht="15.75" customHeight="1" x14ac:dyDescent="0.25">
      <c r="A927" s="175"/>
      <c r="B927" s="244"/>
      <c r="C927" s="175"/>
      <c r="D927" s="175"/>
      <c r="E927" s="175"/>
      <c r="F927" s="175"/>
      <c r="G927" s="175"/>
      <c r="H927" s="245"/>
      <c r="I927" s="175"/>
      <c r="J927" s="175"/>
      <c r="K927" s="175"/>
      <c r="L927" s="249"/>
      <c r="M927" s="247"/>
      <c r="N927" s="175"/>
      <c r="O927" s="248"/>
      <c r="P927" s="248"/>
    </row>
    <row r="928" spans="1:16" ht="15.75" customHeight="1" x14ac:dyDescent="0.25">
      <c r="A928" s="175"/>
      <c r="B928" s="244"/>
      <c r="C928" s="175"/>
      <c r="D928" s="175"/>
      <c r="E928" s="175"/>
      <c r="F928" s="175"/>
      <c r="G928" s="175"/>
      <c r="H928" s="245"/>
      <c r="I928" s="175"/>
      <c r="J928" s="175"/>
      <c r="K928" s="175"/>
      <c r="L928" s="249"/>
      <c r="M928" s="247"/>
      <c r="N928" s="175"/>
      <c r="O928" s="248"/>
      <c r="P928" s="248"/>
    </row>
    <row r="929" spans="1:16" ht="15.75" customHeight="1" x14ac:dyDescent="0.25">
      <c r="A929" s="175"/>
      <c r="B929" s="244"/>
      <c r="C929" s="175"/>
      <c r="D929" s="175"/>
      <c r="E929" s="175"/>
      <c r="F929" s="175"/>
      <c r="G929" s="175"/>
      <c r="H929" s="245"/>
      <c r="I929" s="175"/>
      <c r="J929" s="175"/>
      <c r="K929" s="175"/>
      <c r="L929" s="249"/>
      <c r="M929" s="247"/>
      <c r="N929" s="175"/>
      <c r="O929" s="248"/>
      <c r="P929" s="248"/>
    </row>
    <row r="930" spans="1:16" ht="15.75" customHeight="1" x14ac:dyDescent="0.25">
      <c r="A930" s="175"/>
      <c r="B930" s="244"/>
      <c r="C930" s="175"/>
      <c r="D930" s="175"/>
      <c r="E930" s="175"/>
      <c r="F930" s="175"/>
      <c r="G930" s="175"/>
      <c r="H930" s="245"/>
      <c r="I930" s="175"/>
      <c r="J930" s="175"/>
      <c r="K930" s="175"/>
      <c r="L930" s="249"/>
      <c r="M930" s="247"/>
      <c r="N930" s="175"/>
      <c r="O930" s="248"/>
      <c r="P930" s="248"/>
    </row>
    <row r="931" spans="1:16" ht="15.75" customHeight="1" x14ac:dyDescent="0.25">
      <c r="A931" s="175"/>
      <c r="B931" s="244"/>
      <c r="C931" s="175"/>
      <c r="D931" s="175"/>
      <c r="E931" s="175"/>
      <c r="F931" s="175"/>
      <c r="G931" s="175"/>
      <c r="H931" s="245"/>
      <c r="I931" s="175"/>
      <c r="J931" s="175"/>
      <c r="K931" s="175"/>
      <c r="L931" s="249"/>
      <c r="M931" s="247"/>
      <c r="N931" s="175"/>
      <c r="O931" s="248"/>
      <c r="P931" s="248"/>
    </row>
    <row r="932" spans="1:16" ht="15.75" customHeight="1" x14ac:dyDescent="0.25">
      <c r="A932" s="175"/>
      <c r="B932" s="244"/>
      <c r="C932" s="175"/>
      <c r="D932" s="175"/>
      <c r="E932" s="175"/>
      <c r="F932" s="175"/>
      <c r="G932" s="175"/>
      <c r="H932" s="245"/>
      <c r="I932" s="175"/>
      <c r="J932" s="175"/>
      <c r="K932" s="175"/>
      <c r="L932" s="249"/>
      <c r="M932" s="247"/>
      <c r="N932" s="175"/>
      <c r="O932" s="248"/>
      <c r="P932" s="248"/>
    </row>
    <row r="933" spans="1:16" ht="15.75" customHeight="1" x14ac:dyDescent="0.25">
      <c r="A933" s="175"/>
      <c r="B933" s="244"/>
      <c r="C933" s="175"/>
      <c r="D933" s="175"/>
      <c r="E933" s="175"/>
      <c r="F933" s="175"/>
      <c r="G933" s="175"/>
      <c r="H933" s="245"/>
      <c r="I933" s="175"/>
      <c r="J933" s="175"/>
      <c r="K933" s="175"/>
      <c r="L933" s="249"/>
      <c r="M933" s="247"/>
      <c r="N933" s="175"/>
      <c r="O933" s="248"/>
      <c r="P933" s="248"/>
    </row>
    <row r="934" spans="1:16" ht="15.75" customHeight="1" x14ac:dyDescent="0.25">
      <c r="A934" s="175"/>
      <c r="B934" s="244"/>
      <c r="C934" s="175"/>
      <c r="D934" s="175"/>
      <c r="E934" s="175"/>
      <c r="F934" s="175"/>
      <c r="G934" s="175"/>
      <c r="H934" s="245"/>
      <c r="I934" s="175"/>
      <c r="J934" s="175"/>
      <c r="K934" s="175"/>
      <c r="L934" s="249"/>
      <c r="M934" s="247"/>
      <c r="N934" s="175"/>
      <c r="O934" s="248"/>
      <c r="P934" s="248"/>
    </row>
    <row r="935" spans="1:16" ht="15.75" customHeight="1" x14ac:dyDescent="0.25">
      <c r="A935" s="175"/>
      <c r="B935" s="244"/>
      <c r="C935" s="175"/>
      <c r="D935" s="175"/>
      <c r="E935" s="175"/>
      <c r="F935" s="175"/>
      <c r="G935" s="175"/>
      <c r="H935" s="245"/>
      <c r="I935" s="175"/>
      <c r="J935" s="175"/>
      <c r="K935" s="175"/>
      <c r="L935" s="249"/>
      <c r="M935" s="247"/>
      <c r="N935" s="175"/>
      <c r="O935" s="248"/>
      <c r="P935" s="248"/>
    </row>
    <row r="936" spans="1:16" ht="15.75" customHeight="1" x14ac:dyDescent="0.25">
      <c r="A936" s="175"/>
      <c r="B936" s="244"/>
      <c r="C936" s="175"/>
      <c r="D936" s="175"/>
      <c r="E936" s="175"/>
      <c r="F936" s="175"/>
      <c r="G936" s="175"/>
      <c r="H936" s="245"/>
      <c r="I936" s="175"/>
      <c r="J936" s="175"/>
      <c r="K936" s="175"/>
      <c r="L936" s="249"/>
      <c r="M936" s="247"/>
      <c r="N936" s="175"/>
      <c r="O936" s="248"/>
      <c r="P936" s="248"/>
    </row>
    <row r="937" spans="1:16" ht="15.75" customHeight="1" x14ac:dyDescent="0.25">
      <c r="A937" s="175"/>
      <c r="B937" s="244"/>
      <c r="C937" s="175"/>
      <c r="D937" s="175"/>
      <c r="E937" s="175"/>
      <c r="F937" s="175"/>
      <c r="G937" s="175"/>
      <c r="H937" s="245"/>
      <c r="I937" s="175"/>
      <c r="J937" s="175"/>
      <c r="K937" s="175"/>
      <c r="L937" s="249"/>
      <c r="M937" s="247"/>
      <c r="N937" s="175"/>
      <c r="O937" s="248"/>
      <c r="P937" s="248"/>
    </row>
    <row r="938" spans="1:16" ht="15.75" customHeight="1" x14ac:dyDescent="0.25">
      <c r="A938" s="175"/>
      <c r="B938" s="244"/>
      <c r="C938" s="175"/>
      <c r="D938" s="175"/>
      <c r="E938" s="175"/>
      <c r="F938" s="175"/>
      <c r="G938" s="175"/>
      <c r="H938" s="245"/>
      <c r="I938" s="175"/>
      <c r="J938" s="175"/>
      <c r="K938" s="175"/>
      <c r="L938" s="249"/>
      <c r="M938" s="247"/>
      <c r="N938" s="175"/>
      <c r="O938" s="248"/>
      <c r="P938" s="248"/>
    </row>
    <row r="939" spans="1:16" ht="15.75" customHeight="1" x14ac:dyDescent="0.25">
      <c r="A939" s="175"/>
      <c r="B939" s="244"/>
      <c r="C939" s="175"/>
      <c r="D939" s="175"/>
      <c r="E939" s="175"/>
      <c r="F939" s="175"/>
      <c r="G939" s="175"/>
      <c r="H939" s="245"/>
      <c r="I939" s="175"/>
      <c r="J939" s="175"/>
      <c r="K939" s="175"/>
      <c r="L939" s="249"/>
      <c r="M939" s="247"/>
      <c r="N939" s="175"/>
      <c r="O939" s="248"/>
      <c r="P939" s="248"/>
    </row>
    <row r="940" spans="1:16" ht="15.75" customHeight="1" x14ac:dyDescent="0.25">
      <c r="A940" s="175"/>
      <c r="B940" s="244"/>
      <c r="C940" s="175"/>
      <c r="D940" s="175"/>
      <c r="E940" s="175"/>
      <c r="F940" s="175"/>
      <c r="G940" s="175"/>
      <c r="H940" s="245"/>
      <c r="I940" s="175"/>
      <c r="J940" s="175"/>
      <c r="K940" s="175"/>
      <c r="L940" s="249"/>
      <c r="M940" s="247"/>
      <c r="N940" s="175"/>
      <c r="O940" s="248"/>
      <c r="P940" s="248"/>
    </row>
    <row r="941" spans="1:16" ht="15.75" customHeight="1" x14ac:dyDescent="0.25">
      <c r="A941" s="175"/>
      <c r="B941" s="244"/>
      <c r="C941" s="175"/>
      <c r="D941" s="175"/>
      <c r="E941" s="175"/>
      <c r="F941" s="175"/>
      <c r="G941" s="175"/>
      <c r="H941" s="245"/>
      <c r="I941" s="175"/>
      <c r="J941" s="175"/>
      <c r="K941" s="175"/>
      <c r="L941" s="249"/>
      <c r="M941" s="247"/>
      <c r="N941" s="175"/>
      <c r="O941" s="248"/>
      <c r="P941" s="248"/>
    </row>
    <row r="942" spans="1:16" ht="15.75" customHeight="1" x14ac:dyDescent="0.25">
      <c r="A942" s="175"/>
      <c r="B942" s="244"/>
      <c r="C942" s="175"/>
      <c r="D942" s="175"/>
      <c r="E942" s="175"/>
      <c r="F942" s="175"/>
      <c r="G942" s="175"/>
      <c r="H942" s="245"/>
      <c r="I942" s="175"/>
      <c r="J942" s="175"/>
      <c r="K942" s="175"/>
      <c r="L942" s="249"/>
      <c r="M942" s="247"/>
      <c r="N942" s="175"/>
      <c r="O942" s="248"/>
      <c r="P942" s="248"/>
    </row>
    <row r="943" spans="1:16" ht="15.75" customHeight="1" x14ac:dyDescent="0.25">
      <c r="A943" s="175"/>
      <c r="B943" s="244"/>
      <c r="C943" s="175"/>
      <c r="D943" s="175"/>
      <c r="E943" s="175"/>
      <c r="F943" s="175"/>
      <c r="G943" s="175"/>
      <c r="H943" s="245"/>
      <c r="I943" s="175"/>
      <c r="J943" s="175"/>
      <c r="K943" s="175"/>
      <c r="L943" s="249"/>
      <c r="M943" s="247"/>
      <c r="N943" s="175"/>
      <c r="O943" s="248"/>
      <c r="P943" s="248"/>
    </row>
    <row r="944" spans="1:16" ht="15.75" customHeight="1" x14ac:dyDescent="0.25">
      <c r="A944" s="175"/>
      <c r="B944" s="244"/>
      <c r="C944" s="175"/>
      <c r="D944" s="175"/>
      <c r="E944" s="175"/>
      <c r="F944" s="175"/>
      <c r="G944" s="175"/>
      <c r="H944" s="245"/>
      <c r="I944" s="175"/>
      <c r="J944" s="175"/>
      <c r="K944" s="175"/>
      <c r="L944" s="249"/>
      <c r="M944" s="247"/>
      <c r="N944" s="175"/>
      <c r="O944" s="248"/>
      <c r="P944" s="248"/>
    </row>
    <row r="945" spans="1:16" ht="15.75" customHeight="1" x14ac:dyDescent="0.25">
      <c r="A945" s="175"/>
      <c r="B945" s="244"/>
      <c r="C945" s="175"/>
      <c r="D945" s="175"/>
      <c r="E945" s="175"/>
      <c r="F945" s="175"/>
      <c r="G945" s="175"/>
      <c r="H945" s="245"/>
      <c r="I945" s="175"/>
      <c r="J945" s="175"/>
      <c r="K945" s="175"/>
      <c r="L945" s="249"/>
      <c r="M945" s="247"/>
      <c r="N945" s="175"/>
      <c r="O945" s="248"/>
      <c r="P945" s="248"/>
    </row>
    <row r="946" spans="1:16" ht="15.75" customHeight="1" x14ac:dyDescent="0.25">
      <c r="A946" s="175"/>
      <c r="B946" s="244"/>
      <c r="C946" s="175"/>
      <c r="D946" s="175"/>
      <c r="E946" s="175"/>
      <c r="F946" s="175"/>
      <c r="G946" s="175"/>
      <c r="H946" s="245"/>
      <c r="I946" s="175"/>
      <c r="J946" s="175"/>
      <c r="K946" s="175"/>
      <c r="L946" s="249"/>
      <c r="M946" s="247"/>
      <c r="N946" s="175"/>
      <c r="O946" s="248"/>
      <c r="P946" s="248"/>
    </row>
    <row r="947" spans="1:16" ht="15.75" customHeight="1" x14ac:dyDescent="0.25">
      <c r="A947" s="175"/>
      <c r="B947" s="244"/>
      <c r="C947" s="175"/>
      <c r="D947" s="175"/>
      <c r="E947" s="175"/>
      <c r="F947" s="175"/>
      <c r="G947" s="175"/>
      <c r="H947" s="245"/>
      <c r="I947" s="175"/>
      <c r="J947" s="175"/>
      <c r="K947" s="175"/>
      <c r="L947" s="249"/>
      <c r="M947" s="247"/>
      <c r="N947" s="175"/>
      <c r="O947" s="248"/>
      <c r="P947" s="248"/>
    </row>
    <row r="948" spans="1:16" ht="15.75" customHeight="1" x14ac:dyDescent="0.25">
      <c r="A948" s="175"/>
      <c r="B948" s="244"/>
      <c r="C948" s="175"/>
      <c r="D948" s="175"/>
      <c r="E948" s="175"/>
      <c r="F948" s="175"/>
      <c r="G948" s="175"/>
      <c r="H948" s="245"/>
      <c r="I948" s="175"/>
      <c r="J948" s="175"/>
      <c r="K948" s="175"/>
      <c r="L948" s="249"/>
      <c r="M948" s="247"/>
      <c r="N948" s="175"/>
      <c r="O948" s="248"/>
      <c r="P948" s="248"/>
    </row>
    <row r="949" spans="1:16" ht="15.75" customHeight="1" x14ac:dyDescent="0.25">
      <c r="A949" s="175"/>
      <c r="B949" s="244"/>
      <c r="C949" s="175"/>
      <c r="D949" s="175"/>
      <c r="E949" s="175"/>
      <c r="F949" s="175"/>
      <c r="G949" s="175"/>
      <c r="H949" s="245"/>
      <c r="I949" s="175"/>
      <c r="J949" s="175"/>
      <c r="K949" s="175"/>
      <c r="L949" s="249"/>
      <c r="M949" s="247"/>
      <c r="N949" s="175"/>
      <c r="O949" s="248"/>
      <c r="P949" s="248"/>
    </row>
    <row r="950" spans="1:16" ht="15.75" customHeight="1" x14ac:dyDescent="0.25">
      <c r="A950" s="175"/>
      <c r="B950" s="244"/>
      <c r="C950" s="175"/>
      <c r="D950" s="175"/>
      <c r="E950" s="175"/>
      <c r="F950" s="175"/>
      <c r="G950" s="175"/>
      <c r="H950" s="245"/>
      <c r="I950" s="175"/>
      <c r="J950" s="175"/>
      <c r="K950" s="175"/>
      <c r="L950" s="249"/>
      <c r="M950" s="247"/>
      <c r="N950" s="175"/>
      <c r="O950" s="248"/>
      <c r="P950" s="248"/>
    </row>
    <row r="951" spans="1:16" ht="15.75" customHeight="1" x14ac:dyDescent="0.25">
      <c r="A951" s="175"/>
      <c r="B951" s="244"/>
      <c r="C951" s="175"/>
      <c r="D951" s="175"/>
      <c r="E951" s="175"/>
      <c r="F951" s="175"/>
      <c r="G951" s="175"/>
      <c r="H951" s="245"/>
      <c r="I951" s="175"/>
      <c r="J951" s="175"/>
      <c r="K951" s="175"/>
      <c r="L951" s="249"/>
      <c r="M951" s="247"/>
      <c r="N951" s="175"/>
      <c r="O951" s="248"/>
      <c r="P951" s="248"/>
    </row>
    <row r="952" spans="1:16" ht="15.75" customHeight="1" x14ac:dyDescent="0.25">
      <c r="A952" s="175"/>
      <c r="B952" s="244"/>
      <c r="C952" s="175"/>
      <c r="D952" s="175"/>
      <c r="E952" s="175"/>
      <c r="F952" s="175"/>
      <c r="G952" s="175"/>
      <c r="H952" s="245"/>
      <c r="I952" s="175"/>
      <c r="J952" s="175"/>
      <c r="K952" s="175"/>
      <c r="L952" s="249"/>
      <c r="M952" s="247"/>
      <c r="N952" s="175"/>
      <c r="O952" s="248"/>
      <c r="P952" s="248"/>
    </row>
    <row r="953" spans="1:16" ht="15.75" customHeight="1" x14ac:dyDescent="0.25">
      <c r="A953" s="175"/>
      <c r="B953" s="244"/>
      <c r="C953" s="175"/>
      <c r="D953" s="175"/>
      <c r="E953" s="175"/>
      <c r="F953" s="175"/>
      <c r="G953" s="175"/>
      <c r="H953" s="245"/>
      <c r="I953" s="175"/>
      <c r="J953" s="175"/>
      <c r="K953" s="175"/>
      <c r="L953" s="249"/>
      <c r="M953" s="247"/>
      <c r="N953" s="175"/>
      <c r="O953" s="248"/>
      <c r="P953" s="248"/>
    </row>
    <row r="954" spans="1:16" ht="15.75" customHeight="1" x14ac:dyDescent="0.25">
      <c r="A954" s="175"/>
      <c r="B954" s="244"/>
      <c r="C954" s="175"/>
      <c r="D954" s="175"/>
      <c r="E954" s="175"/>
      <c r="F954" s="175"/>
      <c r="G954" s="175"/>
      <c r="H954" s="245"/>
      <c r="I954" s="175"/>
      <c r="J954" s="175"/>
      <c r="K954" s="175"/>
      <c r="L954" s="249"/>
      <c r="M954" s="247"/>
      <c r="N954" s="175"/>
      <c r="O954" s="248"/>
      <c r="P954" s="248"/>
    </row>
    <row r="955" spans="1:16" ht="15.75" customHeight="1" x14ac:dyDescent="0.25">
      <c r="A955" s="175"/>
      <c r="B955" s="244"/>
      <c r="C955" s="175"/>
      <c r="D955" s="175"/>
      <c r="E955" s="175"/>
      <c r="F955" s="175"/>
      <c r="G955" s="175"/>
      <c r="H955" s="245"/>
      <c r="I955" s="175"/>
      <c r="J955" s="175"/>
      <c r="K955" s="175"/>
      <c r="L955" s="249"/>
      <c r="M955" s="247"/>
      <c r="N955" s="175"/>
      <c r="O955" s="248"/>
      <c r="P955" s="248"/>
    </row>
    <row r="956" spans="1:16" ht="15.75" customHeight="1" x14ac:dyDescent="0.25">
      <c r="A956" s="175"/>
      <c r="B956" s="244"/>
      <c r="C956" s="175"/>
      <c r="D956" s="175"/>
      <c r="E956" s="175"/>
      <c r="F956" s="175"/>
      <c r="G956" s="175"/>
      <c r="H956" s="245"/>
      <c r="I956" s="175"/>
      <c r="J956" s="175"/>
      <c r="K956" s="175"/>
      <c r="L956" s="249"/>
      <c r="M956" s="247"/>
      <c r="N956" s="175"/>
      <c r="O956" s="248"/>
      <c r="P956" s="248"/>
    </row>
    <row r="957" spans="1:16" ht="15.75" customHeight="1" x14ac:dyDescent="0.25">
      <c r="A957" s="175"/>
      <c r="B957" s="244"/>
      <c r="C957" s="175"/>
      <c r="D957" s="175"/>
      <c r="E957" s="175"/>
      <c r="F957" s="175"/>
      <c r="G957" s="175"/>
      <c r="H957" s="245"/>
      <c r="I957" s="175"/>
      <c r="J957" s="175"/>
      <c r="K957" s="175"/>
      <c r="L957" s="249"/>
      <c r="M957" s="247"/>
      <c r="N957" s="175"/>
      <c r="O957" s="248"/>
      <c r="P957" s="248"/>
    </row>
    <row r="958" spans="1:16" ht="15.75" customHeight="1" x14ac:dyDescent="0.25">
      <c r="A958" s="175"/>
      <c r="B958" s="244"/>
      <c r="C958" s="175"/>
      <c r="D958" s="175"/>
      <c r="E958" s="175"/>
      <c r="F958" s="175"/>
      <c r="G958" s="175"/>
      <c r="H958" s="245"/>
      <c r="I958" s="175"/>
      <c r="J958" s="175"/>
      <c r="K958" s="175"/>
      <c r="L958" s="249"/>
      <c r="M958" s="247"/>
      <c r="N958" s="175"/>
      <c r="O958" s="248"/>
      <c r="P958" s="248"/>
    </row>
    <row r="959" spans="1:16" ht="15.75" customHeight="1" x14ac:dyDescent="0.25">
      <c r="A959" s="175"/>
      <c r="B959" s="244"/>
      <c r="C959" s="175"/>
      <c r="D959" s="175"/>
      <c r="E959" s="175"/>
      <c r="F959" s="175"/>
      <c r="G959" s="175"/>
      <c r="H959" s="245"/>
      <c r="I959" s="175"/>
      <c r="J959" s="175"/>
      <c r="K959" s="175"/>
      <c r="L959" s="249"/>
      <c r="M959" s="247"/>
      <c r="N959" s="175"/>
      <c r="O959" s="248"/>
      <c r="P959" s="248"/>
    </row>
    <row r="960" spans="1:16" ht="15.75" customHeight="1" x14ac:dyDescent="0.25">
      <c r="A960" s="175"/>
      <c r="B960" s="244"/>
      <c r="C960" s="175"/>
      <c r="D960" s="175"/>
      <c r="E960" s="175"/>
      <c r="F960" s="175"/>
      <c r="G960" s="175"/>
      <c r="H960" s="245"/>
      <c r="I960" s="175"/>
      <c r="J960" s="175"/>
      <c r="K960" s="175"/>
      <c r="L960" s="249"/>
      <c r="M960" s="247"/>
      <c r="N960" s="175"/>
      <c r="O960" s="248"/>
      <c r="P960" s="248"/>
    </row>
    <row r="961" spans="1:16" ht="15.75" customHeight="1" x14ac:dyDescent="0.25">
      <c r="A961" s="175"/>
      <c r="B961" s="244"/>
      <c r="C961" s="175"/>
      <c r="D961" s="175"/>
      <c r="E961" s="175"/>
      <c r="F961" s="175"/>
      <c r="G961" s="175"/>
      <c r="H961" s="245"/>
      <c r="I961" s="175"/>
      <c r="J961" s="175"/>
      <c r="K961" s="175"/>
      <c r="L961" s="249"/>
      <c r="M961" s="247"/>
      <c r="N961" s="175"/>
      <c r="O961" s="248"/>
      <c r="P961" s="248"/>
    </row>
    <row r="962" spans="1:16" ht="15.75" customHeight="1" x14ac:dyDescent="0.25">
      <c r="A962" s="175"/>
      <c r="B962" s="244"/>
      <c r="C962" s="175"/>
      <c r="D962" s="175"/>
      <c r="E962" s="175"/>
      <c r="F962" s="175"/>
      <c r="G962" s="175"/>
      <c r="H962" s="245"/>
      <c r="I962" s="175"/>
      <c r="J962" s="175"/>
      <c r="K962" s="175"/>
      <c r="L962" s="249"/>
      <c r="M962" s="247"/>
      <c r="N962" s="175"/>
      <c r="O962" s="248"/>
      <c r="P962" s="248"/>
    </row>
    <row r="963" spans="1:16" ht="15.75" customHeight="1" x14ac:dyDescent="0.25">
      <c r="A963" s="175"/>
      <c r="B963" s="244"/>
      <c r="C963" s="175"/>
      <c r="D963" s="175"/>
      <c r="E963" s="175"/>
      <c r="F963" s="175"/>
      <c r="G963" s="175"/>
      <c r="H963" s="245"/>
      <c r="I963" s="175"/>
      <c r="J963" s="175"/>
      <c r="K963" s="175"/>
      <c r="L963" s="249"/>
      <c r="M963" s="247"/>
      <c r="N963" s="175"/>
      <c r="O963" s="248"/>
      <c r="P963" s="248"/>
    </row>
    <row r="964" spans="1:16" ht="15.75" customHeight="1" x14ac:dyDescent="0.25">
      <c r="A964" s="175"/>
      <c r="B964" s="244"/>
      <c r="C964" s="175"/>
      <c r="D964" s="175"/>
      <c r="E964" s="175"/>
      <c r="F964" s="175"/>
      <c r="G964" s="175"/>
      <c r="H964" s="245"/>
      <c r="I964" s="175"/>
      <c r="J964" s="175"/>
      <c r="K964" s="175"/>
      <c r="L964" s="249"/>
      <c r="M964" s="247"/>
      <c r="N964" s="175"/>
      <c r="O964" s="248"/>
      <c r="P964" s="248"/>
    </row>
    <row r="965" spans="1:16" ht="15.75" customHeight="1" x14ac:dyDescent="0.25">
      <c r="A965" s="175"/>
      <c r="B965" s="244"/>
      <c r="C965" s="175"/>
      <c r="D965" s="175"/>
      <c r="E965" s="175"/>
      <c r="F965" s="175"/>
      <c r="G965" s="175"/>
      <c r="H965" s="245"/>
      <c r="I965" s="175"/>
      <c r="J965" s="175"/>
      <c r="K965" s="175"/>
      <c r="L965" s="249"/>
      <c r="M965" s="247"/>
      <c r="N965" s="175"/>
      <c r="O965" s="248"/>
      <c r="P965" s="248"/>
    </row>
    <row r="966" spans="1:16" ht="15.75" customHeight="1" x14ac:dyDescent="0.25">
      <c r="A966" s="175"/>
      <c r="B966" s="244"/>
      <c r="C966" s="175"/>
      <c r="D966" s="175"/>
      <c r="E966" s="175"/>
      <c r="F966" s="175"/>
      <c r="G966" s="175"/>
      <c r="H966" s="245"/>
      <c r="I966" s="175"/>
      <c r="J966" s="175"/>
      <c r="K966" s="175"/>
      <c r="L966" s="249"/>
      <c r="M966" s="247"/>
      <c r="N966" s="175"/>
      <c r="O966" s="248"/>
      <c r="P966" s="248"/>
    </row>
    <row r="967" spans="1:16" ht="15.75" customHeight="1" x14ac:dyDescent="0.25">
      <c r="A967" s="175"/>
      <c r="B967" s="244"/>
      <c r="C967" s="175"/>
      <c r="D967" s="175"/>
      <c r="E967" s="175"/>
      <c r="F967" s="175"/>
      <c r="G967" s="175"/>
      <c r="H967" s="245"/>
      <c r="I967" s="175"/>
      <c r="J967" s="175"/>
      <c r="K967" s="175"/>
      <c r="L967" s="249"/>
      <c r="M967" s="247"/>
      <c r="N967" s="175"/>
      <c r="O967" s="248"/>
      <c r="P967" s="248"/>
    </row>
    <row r="968" spans="1:16" ht="15.75" customHeight="1" x14ac:dyDescent="0.25">
      <c r="A968" s="175"/>
      <c r="B968" s="244"/>
      <c r="C968" s="175"/>
      <c r="D968" s="175"/>
      <c r="E968" s="175"/>
      <c r="F968" s="175"/>
      <c r="G968" s="175"/>
      <c r="H968" s="245"/>
      <c r="I968" s="175"/>
      <c r="J968" s="175"/>
      <c r="K968" s="175"/>
      <c r="L968" s="249"/>
      <c r="M968" s="247"/>
      <c r="N968" s="175"/>
      <c r="O968" s="248"/>
      <c r="P968" s="248"/>
    </row>
    <row r="969" spans="1:16" ht="15.75" customHeight="1" x14ac:dyDescent="0.25">
      <c r="A969" s="175"/>
      <c r="B969" s="244"/>
      <c r="C969" s="175"/>
      <c r="D969" s="175"/>
      <c r="E969" s="175"/>
      <c r="F969" s="175"/>
      <c r="G969" s="175"/>
      <c r="H969" s="245"/>
      <c r="I969" s="175"/>
      <c r="J969" s="175"/>
      <c r="K969" s="175"/>
      <c r="L969" s="249"/>
      <c r="M969" s="247"/>
      <c r="N969" s="175"/>
      <c r="O969" s="248"/>
      <c r="P969" s="248"/>
    </row>
    <row r="970" spans="1:16" ht="15.75" customHeight="1" x14ac:dyDescent="0.25">
      <c r="A970" s="175"/>
      <c r="B970" s="244"/>
      <c r="C970" s="175"/>
      <c r="D970" s="175"/>
      <c r="E970" s="175"/>
      <c r="F970" s="175"/>
      <c r="G970" s="175"/>
      <c r="H970" s="245"/>
      <c r="I970" s="175"/>
      <c r="J970" s="175"/>
      <c r="K970" s="175"/>
      <c r="L970" s="249"/>
      <c r="M970" s="247"/>
      <c r="N970" s="175"/>
      <c r="O970" s="248"/>
      <c r="P970" s="248"/>
    </row>
    <row r="971" spans="1:16" ht="15.75" customHeight="1" x14ac:dyDescent="0.25">
      <c r="A971" s="175"/>
      <c r="B971" s="244"/>
      <c r="C971" s="175"/>
      <c r="D971" s="175"/>
      <c r="E971" s="175"/>
      <c r="F971" s="175"/>
      <c r="G971" s="175"/>
      <c r="H971" s="245"/>
      <c r="I971" s="175"/>
      <c r="J971" s="175"/>
      <c r="K971" s="175"/>
      <c r="L971" s="249"/>
      <c r="M971" s="247"/>
      <c r="N971" s="175"/>
      <c r="O971" s="248"/>
      <c r="P971" s="248"/>
    </row>
    <row r="972" spans="1:16" ht="15.75" customHeight="1" x14ac:dyDescent="0.25">
      <c r="A972" s="175"/>
      <c r="B972" s="244"/>
      <c r="C972" s="175"/>
      <c r="D972" s="175"/>
      <c r="E972" s="175"/>
      <c r="F972" s="175"/>
      <c r="G972" s="175"/>
      <c r="H972" s="245"/>
      <c r="I972" s="175"/>
      <c r="J972" s="175"/>
      <c r="K972" s="175"/>
      <c r="L972" s="249"/>
      <c r="M972" s="247"/>
      <c r="N972" s="175"/>
      <c r="O972" s="248"/>
      <c r="P972" s="248"/>
    </row>
    <row r="973" spans="1:16" ht="15.75" customHeight="1" x14ac:dyDescent="0.25">
      <c r="A973" s="175"/>
      <c r="B973" s="244"/>
      <c r="C973" s="175"/>
      <c r="D973" s="175"/>
      <c r="E973" s="175"/>
      <c r="F973" s="175"/>
      <c r="G973" s="175"/>
      <c r="H973" s="245"/>
      <c r="I973" s="175"/>
      <c r="J973" s="175"/>
      <c r="K973" s="175"/>
      <c r="L973" s="249"/>
      <c r="M973" s="247"/>
      <c r="N973" s="175"/>
      <c r="O973" s="248"/>
      <c r="P973" s="248"/>
    </row>
    <row r="974" spans="1:16" ht="15.75" customHeight="1" x14ac:dyDescent="0.25">
      <c r="A974" s="175"/>
      <c r="B974" s="244"/>
      <c r="C974" s="175"/>
      <c r="D974" s="175"/>
      <c r="E974" s="175"/>
      <c r="F974" s="175"/>
      <c r="G974" s="175"/>
      <c r="H974" s="245"/>
      <c r="I974" s="175"/>
      <c r="J974" s="175"/>
      <c r="K974" s="175"/>
      <c r="L974" s="249"/>
      <c r="M974" s="247"/>
      <c r="N974" s="175"/>
      <c r="O974" s="248"/>
      <c r="P974" s="248"/>
    </row>
    <row r="975" spans="1:16" ht="15.75" customHeight="1" x14ac:dyDescent="0.25">
      <c r="A975" s="175"/>
      <c r="B975" s="244"/>
      <c r="C975" s="175"/>
      <c r="D975" s="175"/>
      <c r="E975" s="175"/>
      <c r="F975" s="175"/>
      <c r="G975" s="175"/>
      <c r="H975" s="245"/>
      <c r="I975" s="175"/>
      <c r="J975" s="175"/>
      <c r="K975" s="175"/>
      <c r="L975" s="249"/>
      <c r="M975" s="247"/>
      <c r="N975" s="175"/>
      <c r="O975" s="248"/>
      <c r="P975" s="248"/>
    </row>
    <row r="976" spans="1:16" ht="15.75" customHeight="1" x14ac:dyDescent="0.25">
      <c r="A976" s="175"/>
      <c r="B976" s="244"/>
      <c r="C976" s="175"/>
      <c r="D976" s="175"/>
      <c r="E976" s="175"/>
      <c r="F976" s="175"/>
      <c r="G976" s="175"/>
      <c r="H976" s="245"/>
      <c r="I976" s="175"/>
      <c r="J976" s="175"/>
      <c r="K976" s="175"/>
      <c r="L976" s="249"/>
      <c r="M976" s="247"/>
      <c r="N976" s="175"/>
      <c r="O976" s="248"/>
      <c r="P976" s="248"/>
    </row>
    <row r="977" spans="1:16" ht="15.75" customHeight="1" x14ac:dyDescent="0.25">
      <c r="A977" s="175"/>
      <c r="B977" s="244"/>
      <c r="C977" s="175"/>
      <c r="D977" s="175"/>
      <c r="E977" s="175"/>
      <c r="F977" s="175"/>
      <c r="G977" s="175"/>
      <c r="H977" s="245"/>
      <c r="I977" s="175"/>
      <c r="J977" s="175"/>
      <c r="K977" s="175"/>
      <c r="L977" s="249"/>
      <c r="M977" s="247"/>
      <c r="N977" s="175"/>
      <c r="O977" s="248"/>
      <c r="P977" s="248"/>
    </row>
    <row r="978" spans="1:16" ht="15.75" customHeight="1" x14ac:dyDescent="0.25">
      <c r="A978" s="175"/>
      <c r="B978" s="244"/>
      <c r="C978" s="175"/>
      <c r="D978" s="175"/>
      <c r="E978" s="175"/>
      <c r="F978" s="175"/>
      <c r="G978" s="175"/>
      <c r="H978" s="245"/>
      <c r="I978" s="175"/>
      <c r="J978" s="175"/>
      <c r="K978" s="175"/>
      <c r="L978" s="249"/>
      <c r="M978" s="247"/>
      <c r="N978" s="175"/>
      <c r="O978" s="248"/>
      <c r="P978" s="248"/>
    </row>
    <row r="979" spans="1:16" ht="15.75" customHeight="1" x14ac:dyDescent="0.25">
      <c r="A979" s="175"/>
      <c r="B979" s="244"/>
      <c r="C979" s="175"/>
      <c r="D979" s="175"/>
      <c r="E979" s="175"/>
      <c r="F979" s="175"/>
      <c r="G979" s="175"/>
      <c r="H979" s="245"/>
      <c r="I979" s="175"/>
      <c r="J979" s="175"/>
      <c r="K979" s="175"/>
      <c r="L979" s="249"/>
      <c r="M979" s="247"/>
      <c r="N979" s="175"/>
      <c r="O979" s="248"/>
      <c r="P979" s="248"/>
    </row>
    <row r="980" spans="1:16" ht="15.75" customHeight="1" x14ac:dyDescent="0.25">
      <c r="A980" s="175"/>
      <c r="B980" s="244"/>
      <c r="C980" s="175"/>
      <c r="D980" s="175"/>
      <c r="E980" s="175"/>
      <c r="F980" s="175"/>
      <c r="G980" s="175"/>
      <c r="H980" s="245"/>
      <c r="I980" s="175"/>
      <c r="J980" s="175"/>
      <c r="K980" s="175"/>
      <c r="L980" s="249"/>
      <c r="M980" s="247"/>
      <c r="N980" s="175"/>
      <c r="O980" s="248"/>
      <c r="P980" s="248"/>
    </row>
    <row r="981" spans="1:16" ht="15.75" customHeight="1" x14ac:dyDescent="0.25">
      <c r="A981" s="175"/>
      <c r="B981" s="244"/>
      <c r="C981" s="175"/>
      <c r="D981" s="175"/>
      <c r="E981" s="175"/>
      <c r="F981" s="175"/>
      <c r="G981" s="175"/>
      <c r="H981" s="245"/>
      <c r="I981" s="175"/>
      <c r="J981" s="175"/>
      <c r="K981" s="175"/>
      <c r="L981" s="249"/>
      <c r="M981" s="247"/>
      <c r="N981" s="175"/>
      <c r="O981" s="248"/>
      <c r="P981" s="248"/>
    </row>
    <row r="982" spans="1:16" ht="15.75" customHeight="1" x14ac:dyDescent="0.25">
      <c r="A982" s="175"/>
      <c r="B982" s="244"/>
      <c r="C982" s="175"/>
      <c r="D982" s="175"/>
      <c r="E982" s="175"/>
      <c r="F982" s="175"/>
      <c r="G982" s="175"/>
      <c r="H982" s="245"/>
      <c r="I982" s="175"/>
      <c r="J982" s="175"/>
      <c r="K982" s="175"/>
      <c r="L982" s="249"/>
      <c r="M982" s="247"/>
      <c r="N982" s="175"/>
      <c r="O982" s="248"/>
      <c r="P982" s="248"/>
    </row>
    <row r="983" spans="1:16" ht="15.75" customHeight="1" x14ac:dyDescent="0.25">
      <c r="A983" s="175"/>
      <c r="B983" s="244"/>
      <c r="C983" s="175"/>
      <c r="D983" s="175"/>
      <c r="E983" s="175"/>
      <c r="F983" s="175"/>
      <c r="G983" s="175"/>
      <c r="H983" s="245"/>
      <c r="I983" s="175"/>
      <c r="J983" s="175"/>
      <c r="K983" s="175"/>
      <c r="L983" s="249"/>
      <c r="M983" s="247"/>
      <c r="N983" s="175"/>
      <c r="O983" s="248"/>
      <c r="P983" s="248"/>
    </row>
    <row r="984" spans="1:16" ht="15.75" customHeight="1" x14ac:dyDescent="0.25">
      <c r="A984" s="175"/>
      <c r="B984" s="244"/>
      <c r="C984" s="175"/>
      <c r="D984" s="175"/>
      <c r="E984" s="175"/>
      <c r="F984" s="175"/>
      <c r="G984" s="175"/>
      <c r="H984" s="245"/>
      <c r="I984" s="175"/>
      <c r="J984" s="175"/>
      <c r="K984" s="175"/>
      <c r="L984" s="249"/>
      <c r="M984" s="247"/>
      <c r="N984" s="175"/>
      <c r="O984" s="248"/>
      <c r="P984" s="248"/>
    </row>
    <row r="985" spans="1:16" ht="15.75" customHeight="1" x14ac:dyDescent="0.25">
      <c r="A985" s="175"/>
      <c r="B985" s="244"/>
      <c r="C985" s="175"/>
      <c r="D985" s="175"/>
      <c r="E985" s="175"/>
      <c r="F985" s="175"/>
      <c r="G985" s="175"/>
      <c r="H985" s="245"/>
      <c r="I985" s="175"/>
      <c r="J985" s="175"/>
      <c r="K985" s="175"/>
      <c r="L985" s="249"/>
      <c r="M985" s="247"/>
      <c r="N985" s="175"/>
      <c r="O985" s="248"/>
      <c r="P985" s="248"/>
    </row>
    <row r="986" spans="1:16" ht="15.75" customHeight="1" x14ac:dyDescent="0.25">
      <c r="A986" s="175"/>
      <c r="B986" s="244"/>
      <c r="C986" s="175"/>
      <c r="D986" s="175"/>
      <c r="E986" s="175"/>
      <c r="F986" s="175"/>
      <c r="G986" s="175"/>
      <c r="H986" s="245"/>
      <c r="I986" s="175"/>
      <c r="J986" s="175"/>
      <c r="K986" s="175"/>
      <c r="L986" s="249"/>
      <c r="M986" s="247"/>
      <c r="N986" s="175"/>
      <c r="O986" s="248"/>
      <c r="P986" s="248"/>
    </row>
    <row r="987" spans="1:16" ht="15.75" customHeight="1" x14ac:dyDescent="0.25">
      <c r="A987" s="175"/>
      <c r="B987" s="244"/>
      <c r="C987" s="175"/>
      <c r="D987" s="175"/>
      <c r="E987" s="175"/>
      <c r="F987" s="175"/>
      <c r="G987" s="175"/>
      <c r="H987" s="245"/>
      <c r="I987" s="175"/>
      <c r="J987" s="175"/>
      <c r="K987" s="175"/>
      <c r="L987" s="249"/>
      <c r="M987" s="247"/>
      <c r="N987" s="175"/>
      <c r="O987" s="248"/>
      <c r="P987" s="248"/>
    </row>
    <row r="988" spans="1:16" ht="15.75" customHeight="1" x14ac:dyDescent="0.25">
      <c r="A988" s="175"/>
      <c r="B988" s="244"/>
      <c r="C988" s="175"/>
      <c r="D988" s="175"/>
      <c r="E988" s="175"/>
      <c r="F988" s="175"/>
      <c r="G988" s="175"/>
      <c r="H988" s="245"/>
      <c r="I988" s="175"/>
      <c r="J988" s="175"/>
      <c r="K988" s="175"/>
      <c r="L988" s="249"/>
      <c r="M988" s="247"/>
      <c r="N988" s="175"/>
      <c r="O988" s="248"/>
      <c r="P988" s="248"/>
    </row>
    <row r="989" spans="1:16" ht="15.75" customHeight="1" x14ac:dyDescent="0.25">
      <c r="A989" s="175"/>
      <c r="B989" s="244"/>
      <c r="C989" s="175"/>
      <c r="D989" s="175"/>
      <c r="E989" s="175"/>
      <c r="F989" s="175"/>
      <c r="G989" s="175"/>
      <c r="H989" s="245"/>
      <c r="I989" s="175"/>
      <c r="J989" s="175"/>
      <c r="K989" s="175"/>
      <c r="L989" s="249"/>
      <c r="M989" s="247"/>
      <c r="N989" s="175"/>
      <c r="O989" s="248"/>
      <c r="P989" s="248"/>
    </row>
    <row r="990" spans="1:16" ht="15.75" customHeight="1" x14ac:dyDescent="0.25">
      <c r="A990" s="175"/>
      <c r="B990" s="244"/>
      <c r="C990" s="175"/>
      <c r="D990" s="175"/>
      <c r="E990" s="175"/>
      <c r="F990" s="175"/>
      <c r="G990" s="175"/>
      <c r="H990" s="245"/>
      <c r="I990" s="175"/>
      <c r="J990" s="175"/>
      <c r="K990" s="175"/>
      <c r="L990" s="249"/>
      <c r="M990" s="247"/>
      <c r="N990" s="175"/>
      <c r="O990" s="248"/>
      <c r="P990" s="248"/>
    </row>
    <row r="991" spans="1:16" ht="15.75" customHeight="1" x14ac:dyDescent="0.25">
      <c r="A991" s="175"/>
      <c r="B991" s="244"/>
      <c r="C991" s="175"/>
      <c r="D991" s="175"/>
      <c r="E991" s="175"/>
      <c r="F991" s="175"/>
      <c r="G991" s="175"/>
      <c r="H991" s="245"/>
      <c r="I991" s="175"/>
      <c r="J991" s="175"/>
      <c r="K991" s="175"/>
      <c r="L991" s="249"/>
      <c r="M991" s="247"/>
      <c r="N991" s="175"/>
      <c r="O991" s="248"/>
      <c r="P991" s="248"/>
    </row>
    <row r="992" spans="1:16" ht="15.75" customHeight="1" x14ac:dyDescent="0.25">
      <c r="A992" s="175"/>
      <c r="B992" s="244"/>
      <c r="C992" s="175"/>
      <c r="D992" s="175"/>
      <c r="E992" s="175"/>
      <c r="F992" s="175"/>
      <c r="G992" s="175"/>
      <c r="H992" s="245"/>
      <c r="I992" s="175"/>
      <c r="J992" s="175"/>
      <c r="K992" s="175"/>
      <c r="L992" s="249"/>
      <c r="M992" s="247"/>
      <c r="N992" s="175"/>
      <c r="O992" s="248"/>
      <c r="P992" s="248"/>
    </row>
    <row r="993" spans="1:16" ht="15.75" customHeight="1" x14ac:dyDescent="0.25">
      <c r="A993" s="175"/>
      <c r="B993" s="244"/>
      <c r="C993" s="175"/>
      <c r="D993" s="175"/>
      <c r="E993" s="175"/>
      <c r="F993" s="175"/>
      <c r="G993" s="175"/>
      <c r="H993" s="245"/>
      <c r="I993" s="175"/>
      <c r="J993" s="175"/>
      <c r="K993" s="175"/>
      <c r="L993" s="249"/>
      <c r="M993" s="247"/>
      <c r="N993" s="175"/>
      <c r="O993" s="248"/>
      <c r="P993" s="248"/>
    </row>
    <row r="994" spans="1:16" ht="15.75" customHeight="1" x14ac:dyDescent="0.25">
      <c r="A994" s="175"/>
      <c r="B994" s="244"/>
      <c r="C994" s="175"/>
      <c r="D994" s="175"/>
      <c r="E994" s="175"/>
      <c r="F994" s="175"/>
      <c r="G994" s="175"/>
      <c r="H994" s="245"/>
      <c r="I994" s="175"/>
      <c r="J994" s="175"/>
      <c r="K994" s="175"/>
      <c r="L994" s="249"/>
      <c r="M994" s="247"/>
      <c r="N994" s="175"/>
      <c r="O994" s="248"/>
      <c r="P994" s="248"/>
    </row>
  </sheetData>
  <mergeCells count="2">
    <mergeCell ref="A6:M6"/>
    <mergeCell ref="L9:M9"/>
  </mergeCells>
  <hyperlinks>
    <hyperlink ref="L1" location="BG!A1" display="BG"/>
  </hyperlinks>
  <pageMargins left="0.7" right="0.7" top="0.75" bottom="0.75" header="0" footer="0"/>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Q1000"/>
  <sheetViews>
    <sheetView showGridLines="0" zoomScale="81" zoomScaleNormal="81" workbookViewId="0">
      <selection activeCell="C6" sqref="C6"/>
    </sheetView>
  </sheetViews>
  <sheetFormatPr baseColWidth="10" defaultColWidth="14.42578125" defaultRowHeight="15" customHeight="1" x14ac:dyDescent="0.25"/>
  <cols>
    <col min="1" max="1" width="34.140625" style="41" customWidth="1"/>
    <col min="2" max="3" width="22.7109375" style="41" customWidth="1"/>
    <col min="4" max="20" width="10.7109375" style="41" customWidth="1"/>
    <col min="21" max="16384" width="14.42578125" style="41"/>
  </cols>
  <sheetData>
    <row r="1" spans="1:17" x14ac:dyDescent="0.25">
      <c r="A1" s="60" t="s">
        <v>1</v>
      </c>
      <c r="B1" s="151"/>
      <c r="C1" s="82" t="s">
        <v>22</v>
      </c>
    </row>
    <row r="2" spans="1:17" x14ac:dyDescent="0.25">
      <c r="B2" s="151"/>
    </row>
    <row r="3" spans="1:17" x14ac:dyDescent="0.25">
      <c r="B3" s="151"/>
    </row>
    <row r="4" spans="1:17" x14ac:dyDescent="0.25">
      <c r="A4" s="426" t="s">
        <v>426</v>
      </c>
      <c r="B4" s="427"/>
      <c r="C4" s="428"/>
      <c r="D4" s="700"/>
      <c r="E4" s="783"/>
      <c r="F4" s="722"/>
      <c r="G4" s="722"/>
      <c r="H4" s="722"/>
      <c r="I4" s="722"/>
      <c r="J4" s="722"/>
      <c r="K4" s="783"/>
      <c r="L4" s="722"/>
      <c r="M4" s="722"/>
      <c r="N4" s="722"/>
      <c r="O4" s="722"/>
      <c r="P4" s="722"/>
      <c r="Q4" s="152"/>
    </row>
    <row r="5" spans="1:17" x14ac:dyDescent="0.25">
      <c r="B5" s="784" t="s">
        <v>120</v>
      </c>
      <c r="C5" s="785"/>
    </row>
    <row r="6" spans="1:17" ht="15.75" customHeight="1" x14ac:dyDescent="0.25">
      <c r="A6" s="153"/>
      <c r="B6" s="575">
        <v>45473</v>
      </c>
      <c r="C6" s="575">
        <v>45291</v>
      </c>
    </row>
    <row r="7" spans="1:17" ht="15" customHeight="1" x14ac:dyDescent="0.25">
      <c r="A7" s="154" t="s">
        <v>427</v>
      </c>
      <c r="B7" s="155"/>
      <c r="C7" s="156"/>
    </row>
    <row r="8" spans="1:17" ht="15" customHeight="1" x14ac:dyDescent="0.25">
      <c r="A8" s="157" t="s">
        <v>428</v>
      </c>
      <c r="B8" s="158"/>
      <c r="C8" s="157"/>
      <c r="D8" s="700"/>
      <c r="E8" s="748"/>
      <c r="F8" s="722"/>
      <c r="G8" s="722"/>
      <c r="H8" s="722"/>
      <c r="I8" s="722"/>
      <c r="J8" s="722"/>
      <c r="K8" s="748"/>
      <c r="L8" s="722"/>
      <c r="M8" s="722"/>
      <c r="N8" s="722"/>
      <c r="O8" s="722"/>
      <c r="P8" s="722"/>
      <c r="Q8" s="156"/>
    </row>
    <row r="9" spans="1:17" ht="15" customHeight="1" x14ac:dyDescent="0.25">
      <c r="A9" s="159" t="s">
        <v>216</v>
      </c>
      <c r="B9" s="160">
        <v>0</v>
      </c>
      <c r="C9" s="160">
        <v>0</v>
      </c>
      <c r="D9" s="156"/>
      <c r="E9" s="156"/>
      <c r="F9" s="156"/>
      <c r="G9" s="156"/>
      <c r="H9" s="156"/>
      <c r="I9" s="156"/>
      <c r="J9" s="156"/>
      <c r="K9" s="156"/>
      <c r="L9" s="156"/>
      <c r="M9" s="156"/>
      <c r="N9" s="156"/>
      <c r="O9" s="156"/>
      <c r="P9" s="156"/>
      <c r="Q9" s="156"/>
    </row>
    <row r="10" spans="1:17" ht="15" customHeight="1" x14ac:dyDescent="0.25">
      <c r="A10" s="157"/>
      <c r="B10" s="158"/>
      <c r="C10" s="157"/>
      <c r="D10" s="700"/>
      <c r="E10" s="748"/>
      <c r="F10" s="722"/>
      <c r="G10" s="722"/>
      <c r="H10" s="722"/>
      <c r="I10" s="722"/>
      <c r="J10" s="722"/>
      <c r="K10" s="748"/>
      <c r="L10" s="722"/>
      <c r="M10" s="722"/>
      <c r="N10" s="722"/>
      <c r="O10" s="722"/>
      <c r="P10" s="722"/>
      <c r="Q10" s="156"/>
    </row>
    <row r="11" spans="1:17" ht="15" customHeight="1" x14ac:dyDescent="0.25">
      <c r="A11" s="159" t="s">
        <v>41</v>
      </c>
      <c r="B11" s="158"/>
      <c r="C11" s="157"/>
      <c r="D11" s="700"/>
      <c r="E11" s="748"/>
      <c r="F11" s="722"/>
      <c r="G11" s="722"/>
      <c r="H11" s="722"/>
      <c r="I11" s="722"/>
      <c r="J11" s="722"/>
      <c r="K11" s="748"/>
      <c r="L11" s="722"/>
      <c r="M11" s="722"/>
      <c r="N11" s="722"/>
      <c r="O11" s="722"/>
      <c r="P11" s="722"/>
      <c r="Q11" s="156"/>
    </row>
    <row r="12" spans="1:17" ht="15" customHeight="1" x14ac:dyDescent="0.25">
      <c r="A12" s="157" t="s">
        <v>429</v>
      </c>
      <c r="B12" s="158"/>
      <c r="C12" s="157"/>
      <c r="D12" s="700"/>
      <c r="E12" s="748"/>
      <c r="F12" s="722"/>
      <c r="G12" s="722"/>
      <c r="H12" s="722"/>
      <c r="I12" s="722"/>
      <c r="J12" s="722"/>
      <c r="K12" s="748"/>
      <c r="L12" s="722"/>
      <c r="M12" s="722"/>
      <c r="N12" s="722"/>
      <c r="O12" s="722"/>
      <c r="P12" s="722"/>
      <c r="Q12" s="156"/>
    </row>
    <row r="13" spans="1:17" ht="15" customHeight="1" x14ac:dyDescent="0.25">
      <c r="A13" s="159" t="s">
        <v>216</v>
      </c>
      <c r="B13" s="160">
        <v>0</v>
      </c>
      <c r="C13" s="160">
        <v>0</v>
      </c>
      <c r="D13" s="156"/>
      <c r="E13" s="156"/>
      <c r="F13" s="156"/>
      <c r="G13" s="156"/>
      <c r="H13" s="156"/>
      <c r="I13" s="156"/>
      <c r="J13" s="156"/>
      <c r="K13" s="156"/>
      <c r="L13" s="156"/>
      <c r="M13" s="156"/>
      <c r="N13" s="156"/>
      <c r="O13" s="156"/>
      <c r="P13" s="156"/>
      <c r="Q13" s="156"/>
    </row>
    <row r="14" spans="1:17" ht="15" customHeight="1" x14ac:dyDescent="0.25">
      <c r="B14" s="151"/>
    </row>
    <row r="15" spans="1:17" ht="15" customHeight="1" x14ac:dyDescent="0.25">
      <c r="A15" s="60" t="s">
        <v>223</v>
      </c>
      <c r="B15" s="161"/>
    </row>
    <row r="16" spans="1:17" ht="15" customHeight="1" x14ac:dyDescent="0.25">
      <c r="A16" s="153" t="s">
        <v>430</v>
      </c>
      <c r="B16" s="151">
        <v>2927663</v>
      </c>
      <c r="C16" s="163">
        <v>2911961.3210000005</v>
      </c>
    </row>
    <row r="17" spans="1:3" ht="15" customHeight="1" x14ac:dyDescent="0.25">
      <c r="A17" s="153" t="s">
        <v>431</v>
      </c>
      <c r="B17" s="151">
        <v>962780</v>
      </c>
      <c r="C17" s="163">
        <v>1040837.5330000001</v>
      </c>
    </row>
    <row r="18" spans="1:3" ht="15" customHeight="1" x14ac:dyDescent="0.25">
      <c r="A18" s="159" t="s">
        <v>216</v>
      </c>
      <c r="B18" s="164">
        <v>3890443</v>
      </c>
      <c r="C18" s="164">
        <v>3952798.8540000003</v>
      </c>
    </row>
    <row r="19" spans="1:3" ht="15" customHeight="1" x14ac:dyDescent="0.25">
      <c r="B19" s="174"/>
      <c r="C19" s="60"/>
    </row>
    <row r="20" spans="1:3" ht="15" customHeight="1" x14ac:dyDescent="0.25">
      <c r="A20" s="60" t="s">
        <v>433</v>
      </c>
      <c r="B20" s="578">
        <v>3890443</v>
      </c>
      <c r="C20" s="578">
        <v>3952798.8540000003</v>
      </c>
    </row>
    <row r="21" spans="1:3" ht="15" customHeight="1" x14ac:dyDescent="0.25">
      <c r="B21" s="151"/>
      <c r="C21" s="151"/>
    </row>
    <row r="22" spans="1:3" ht="15" customHeight="1" x14ac:dyDescent="0.25">
      <c r="B22" s="151"/>
    </row>
    <row r="23" spans="1:3" ht="15.75" customHeight="1" x14ac:dyDescent="0.25">
      <c r="B23" s="151"/>
    </row>
    <row r="24" spans="1:3" ht="15.75" customHeight="1" x14ac:dyDescent="0.25">
      <c r="B24" s="151"/>
    </row>
    <row r="25" spans="1:3" ht="15.75" customHeight="1" x14ac:dyDescent="0.25">
      <c r="B25" s="151"/>
    </row>
    <row r="26" spans="1:3" ht="15.75" customHeight="1" x14ac:dyDescent="0.25">
      <c r="B26" s="151"/>
    </row>
    <row r="27" spans="1:3" ht="15.75" customHeight="1" x14ac:dyDescent="0.25">
      <c r="B27" s="151"/>
    </row>
    <row r="28" spans="1:3" ht="15.75" customHeight="1" x14ac:dyDescent="0.25">
      <c r="B28" s="151"/>
    </row>
    <row r="29" spans="1:3" ht="15.75" customHeight="1" x14ac:dyDescent="0.25">
      <c r="B29" s="151"/>
    </row>
    <row r="30" spans="1:3" ht="15.75" customHeight="1" x14ac:dyDescent="0.25">
      <c r="B30" s="151"/>
    </row>
    <row r="31" spans="1:3" ht="15.75" customHeight="1" x14ac:dyDescent="0.25">
      <c r="B31" s="151"/>
    </row>
    <row r="32" spans="1:3" ht="15.75" customHeight="1" x14ac:dyDescent="0.25">
      <c r="B32" s="151"/>
    </row>
    <row r="33" spans="2:2" ht="15.75" customHeight="1" x14ac:dyDescent="0.25">
      <c r="B33" s="151"/>
    </row>
    <row r="34" spans="2:2" ht="15.75" customHeight="1" x14ac:dyDescent="0.25">
      <c r="B34" s="151"/>
    </row>
    <row r="35" spans="2:2" ht="15.75" customHeight="1" x14ac:dyDescent="0.25">
      <c r="B35" s="151"/>
    </row>
    <row r="36" spans="2:2" ht="15.75" customHeight="1" x14ac:dyDescent="0.25">
      <c r="B36" s="151"/>
    </row>
    <row r="37" spans="2:2" ht="15.75" customHeight="1" x14ac:dyDescent="0.25">
      <c r="B37" s="151"/>
    </row>
    <row r="38" spans="2:2" ht="15.75" customHeight="1" x14ac:dyDescent="0.25">
      <c r="B38" s="151"/>
    </row>
    <row r="39" spans="2:2" ht="15.75" customHeight="1" x14ac:dyDescent="0.25">
      <c r="B39" s="151"/>
    </row>
    <row r="40" spans="2:2" ht="15.75" customHeight="1" x14ac:dyDescent="0.25">
      <c r="B40" s="151"/>
    </row>
    <row r="41" spans="2:2" ht="15.75" customHeight="1" x14ac:dyDescent="0.25">
      <c r="B41" s="151"/>
    </row>
    <row r="42" spans="2:2" ht="15.75" customHeight="1" x14ac:dyDescent="0.25">
      <c r="B42" s="151"/>
    </row>
    <row r="43" spans="2:2" ht="15.75" customHeight="1" x14ac:dyDescent="0.25">
      <c r="B43" s="151"/>
    </row>
    <row r="44" spans="2:2" ht="15.75" customHeight="1" x14ac:dyDescent="0.25">
      <c r="B44" s="151"/>
    </row>
    <row r="45" spans="2:2" ht="15.75" customHeight="1" x14ac:dyDescent="0.25">
      <c r="B45" s="151"/>
    </row>
    <row r="46" spans="2:2" ht="15.75" customHeight="1" x14ac:dyDescent="0.25">
      <c r="B46" s="151"/>
    </row>
    <row r="47" spans="2:2" ht="15.75" customHeight="1" x14ac:dyDescent="0.25">
      <c r="B47" s="151"/>
    </row>
    <row r="48" spans="2:2" ht="15.75" customHeight="1" x14ac:dyDescent="0.25">
      <c r="B48" s="151"/>
    </row>
    <row r="49" spans="2:2" ht="15.75" customHeight="1" x14ac:dyDescent="0.25">
      <c r="B49" s="151"/>
    </row>
    <row r="50" spans="2:2" ht="15.75" customHeight="1" x14ac:dyDescent="0.25">
      <c r="B50" s="151"/>
    </row>
    <row r="51" spans="2:2" ht="15.75" customHeight="1" x14ac:dyDescent="0.25">
      <c r="B51" s="151"/>
    </row>
    <row r="52" spans="2:2" ht="15.75" customHeight="1" x14ac:dyDescent="0.25">
      <c r="B52" s="151"/>
    </row>
    <row r="53" spans="2:2" ht="15.75" customHeight="1" x14ac:dyDescent="0.25">
      <c r="B53" s="151"/>
    </row>
    <row r="54" spans="2:2" ht="15.75" customHeight="1" x14ac:dyDescent="0.25">
      <c r="B54" s="151"/>
    </row>
    <row r="55" spans="2:2" ht="15.75" customHeight="1" x14ac:dyDescent="0.25">
      <c r="B55" s="151"/>
    </row>
    <row r="56" spans="2:2" ht="15.75" customHeight="1" x14ac:dyDescent="0.25">
      <c r="B56" s="151"/>
    </row>
    <row r="57" spans="2:2" ht="15.75" customHeight="1" x14ac:dyDescent="0.25">
      <c r="B57" s="151"/>
    </row>
    <row r="58" spans="2:2" ht="15.75" customHeight="1" x14ac:dyDescent="0.25">
      <c r="B58" s="151"/>
    </row>
    <row r="59" spans="2:2" ht="15.75" customHeight="1" x14ac:dyDescent="0.25">
      <c r="B59" s="151"/>
    </row>
    <row r="60" spans="2:2" ht="15.75" customHeight="1" x14ac:dyDescent="0.25">
      <c r="B60" s="151"/>
    </row>
    <row r="61" spans="2:2" ht="15.75" customHeight="1" x14ac:dyDescent="0.25">
      <c r="B61" s="151"/>
    </row>
    <row r="62" spans="2:2" ht="15.75" customHeight="1" x14ac:dyDescent="0.25">
      <c r="B62" s="151"/>
    </row>
    <row r="63" spans="2:2" ht="15.75" customHeight="1" x14ac:dyDescent="0.25">
      <c r="B63" s="151"/>
    </row>
    <row r="64" spans="2:2" ht="15.75" customHeight="1" x14ac:dyDescent="0.25">
      <c r="B64" s="151"/>
    </row>
    <row r="65" spans="2:2" ht="15.75" customHeight="1" x14ac:dyDescent="0.25">
      <c r="B65" s="151"/>
    </row>
    <row r="66" spans="2:2" ht="15.75" customHeight="1" x14ac:dyDescent="0.25">
      <c r="B66" s="151"/>
    </row>
    <row r="67" spans="2:2" ht="15.75" customHeight="1" x14ac:dyDescent="0.25">
      <c r="B67" s="151"/>
    </row>
    <row r="68" spans="2:2" ht="15.75" customHeight="1" x14ac:dyDescent="0.25">
      <c r="B68" s="151"/>
    </row>
    <row r="69" spans="2:2" ht="15.75" customHeight="1" x14ac:dyDescent="0.25">
      <c r="B69" s="151"/>
    </row>
    <row r="70" spans="2:2" ht="15.75" customHeight="1" x14ac:dyDescent="0.25">
      <c r="B70" s="151"/>
    </row>
    <row r="71" spans="2:2" ht="15.75" customHeight="1" x14ac:dyDescent="0.25">
      <c r="B71" s="151"/>
    </row>
    <row r="72" spans="2:2" ht="15.75" customHeight="1" x14ac:dyDescent="0.25">
      <c r="B72" s="151"/>
    </row>
    <row r="73" spans="2:2" ht="15.75" customHeight="1" x14ac:dyDescent="0.25">
      <c r="B73" s="151"/>
    </row>
    <row r="74" spans="2:2" ht="15.75" customHeight="1" x14ac:dyDescent="0.25">
      <c r="B74" s="151"/>
    </row>
    <row r="75" spans="2:2" ht="15.75" customHeight="1" x14ac:dyDescent="0.25">
      <c r="B75" s="151"/>
    </row>
    <row r="76" spans="2:2" ht="15.75" customHeight="1" x14ac:dyDescent="0.25">
      <c r="B76" s="151"/>
    </row>
    <row r="77" spans="2:2" ht="15.75" customHeight="1" x14ac:dyDescent="0.25">
      <c r="B77" s="151"/>
    </row>
    <row r="78" spans="2:2" ht="15.75" customHeight="1" x14ac:dyDescent="0.25">
      <c r="B78" s="151"/>
    </row>
    <row r="79" spans="2:2" ht="15.75" customHeight="1" x14ac:dyDescent="0.25">
      <c r="B79" s="151"/>
    </row>
    <row r="80" spans="2:2" ht="15.75" customHeight="1" x14ac:dyDescent="0.25">
      <c r="B80" s="151"/>
    </row>
    <row r="81" spans="2:2" ht="15.75" customHeight="1" x14ac:dyDescent="0.25">
      <c r="B81" s="151"/>
    </row>
    <row r="82" spans="2:2" ht="15.75" customHeight="1" x14ac:dyDescent="0.25">
      <c r="B82" s="151"/>
    </row>
    <row r="83" spans="2:2" ht="15.75" customHeight="1" x14ac:dyDescent="0.25">
      <c r="B83" s="151"/>
    </row>
    <row r="84" spans="2:2" ht="15.75" customHeight="1" x14ac:dyDescent="0.25">
      <c r="B84" s="151"/>
    </row>
    <row r="85" spans="2:2" ht="15.75" customHeight="1" x14ac:dyDescent="0.25">
      <c r="B85" s="151"/>
    </row>
    <row r="86" spans="2:2" ht="15.75" customHeight="1" x14ac:dyDescent="0.25">
      <c r="B86" s="151"/>
    </row>
    <row r="87" spans="2:2" ht="15.75" customHeight="1" x14ac:dyDescent="0.25">
      <c r="B87" s="151"/>
    </row>
    <row r="88" spans="2:2" ht="15.75" customHeight="1" x14ac:dyDescent="0.25">
      <c r="B88" s="151"/>
    </row>
    <row r="89" spans="2:2" ht="15.75" customHeight="1" x14ac:dyDescent="0.25">
      <c r="B89" s="151"/>
    </row>
    <row r="90" spans="2:2" ht="15.75" customHeight="1" x14ac:dyDescent="0.25">
      <c r="B90" s="151"/>
    </row>
    <row r="91" spans="2:2" ht="15.75" customHeight="1" x14ac:dyDescent="0.25">
      <c r="B91" s="151"/>
    </row>
    <row r="92" spans="2:2" ht="15.75" customHeight="1" x14ac:dyDescent="0.25">
      <c r="B92" s="151"/>
    </row>
    <row r="93" spans="2:2" ht="15.75" customHeight="1" x14ac:dyDescent="0.25">
      <c r="B93" s="151"/>
    </row>
    <row r="94" spans="2:2" ht="15.75" customHeight="1" x14ac:dyDescent="0.25">
      <c r="B94" s="151"/>
    </row>
    <row r="95" spans="2:2" ht="15.75" customHeight="1" x14ac:dyDescent="0.25">
      <c r="B95" s="151"/>
    </row>
    <row r="96" spans="2:2" ht="15.75" customHeight="1" x14ac:dyDescent="0.25">
      <c r="B96" s="151"/>
    </row>
    <row r="97" spans="2:2" ht="15.75" customHeight="1" x14ac:dyDescent="0.25">
      <c r="B97" s="151"/>
    </row>
    <row r="98" spans="2:2" ht="15.75" customHeight="1" x14ac:dyDescent="0.25">
      <c r="B98" s="151"/>
    </row>
    <row r="99" spans="2:2" ht="15.75" customHeight="1" x14ac:dyDescent="0.25">
      <c r="B99" s="151"/>
    </row>
    <row r="100" spans="2:2" ht="15.75" customHeight="1" x14ac:dyDescent="0.25">
      <c r="B100" s="151"/>
    </row>
    <row r="101" spans="2:2" ht="15.75" customHeight="1" x14ac:dyDescent="0.25">
      <c r="B101" s="151"/>
    </row>
    <row r="102" spans="2:2" ht="15.75" customHeight="1" x14ac:dyDescent="0.25">
      <c r="B102" s="151"/>
    </row>
    <row r="103" spans="2:2" ht="15.75" customHeight="1" x14ac:dyDescent="0.25">
      <c r="B103" s="151"/>
    </row>
    <row r="104" spans="2:2" ht="15.75" customHeight="1" x14ac:dyDescent="0.25">
      <c r="B104" s="151"/>
    </row>
    <row r="105" spans="2:2" ht="15.75" customHeight="1" x14ac:dyDescent="0.25">
      <c r="B105" s="151"/>
    </row>
    <row r="106" spans="2:2" ht="15.75" customHeight="1" x14ac:dyDescent="0.25">
      <c r="B106" s="151"/>
    </row>
    <row r="107" spans="2:2" ht="15.75" customHeight="1" x14ac:dyDescent="0.25">
      <c r="B107" s="151"/>
    </row>
    <row r="108" spans="2:2" ht="15.75" customHeight="1" x14ac:dyDescent="0.25">
      <c r="B108" s="151"/>
    </row>
    <row r="109" spans="2:2" ht="15.75" customHeight="1" x14ac:dyDescent="0.25">
      <c r="B109" s="151"/>
    </row>
    <row r="110" spans="2:2" ht="15.75" customHeight="1" x14ac:dyDescent="0.25">
      <c r="B110" s="151"/>
    </row>
    <row r="111" spans="2:2" ht="15.75" customHeight="1" x14ac:dyDescent="0.25">
      <c r="B111" s="151"/>
    </row>
    <row r="112" spans="2:2" ht="15.75" customHeight="1" x14ac:dyDescent="0.25">
      <c r="B112" s="151"/>
    </row>
    <row r="113" spans="2:2" ht="15.75" customHeight="1" x14ac:dyDescent="0.25">
      <c r="B113" s="151"/>
    </row>
    <row r="114" spans="2:2" ht="15.75" customHeight="1" x14ac:dyDescent="0.25">
      <c r="B114" s="151"/>
    </row>
    <row r="115" spans="2:2" ht="15.75" customHeight="1" x14ac:dyDescent="0.25">
      <c r="B115" s="151"/>
    </row>
    <row r="116" spans="2:2" ht="15.75" customHeight="1" x14ac:dyDescent="0.25">
      <c r="B116" s="151"/>
    </row>
    <row r="117" spans="2:2" ht="15.75" customHeight="1" x14ac:dyDescent="0.25">
      <c r="B117" s="151"/>
    </row>
    <row r="118" spans="2:2" ht="15.75" customHeight="1" x14ac:dyDescent="0.25">
      <c r="B118" s="151"/>
    </row>
    <row r="119" spans="2:2" ht="15.75" customHeight="1" x14ac:dyDescent="0.25">
      <c r="B119" s="151"/>
    </row>
    <row r="120" spans="2:2" ht="15.75" customHeight="1" x14ac:dyDescent="0.25">
      <c r="B120" s="151"/>
    </row>
    <row r="121" spans="2:2" ht="15.75" customHeight="1" x14ac:dyDescent="0.25">
      <c r="B121" s="151"/>
    </row>
    <row r="122" spans="2:2" ht="15.75" customHeight="1" x14ac:dyDescent="0.25">
      <c r="B122" s="151"/>
    </row>
    <row r="123" spans="2:2" ht="15.75" customHeight="1" x14ac:dyDescent="0.25">
      <c r="B123" s="151"/>
    </row>
    <row r="124" spans="2:2" ht="15.75" customHeight="1" x14ac:dyDescent="0.25">
      <c r="B124" s="151"/>
    </row>
    <row r="125" spans="2:2" ht="15.75" customHeight="1" x14ac:dyDescent="0.25">
      <c r="B125" s="151"/>
    </row>
    <row r="126" spans="2:2" ht="15.75" customHeight="1" x14ac:dyDescent="0.25">
      <c r="B126" s="151"/>
    </row>
    <row r="127" spans="2:2" ht="15.75" customHeight="1" x14ac:dyDescent="0.25">
      <c r="B127" s="151"/>
    </row>
    <row r="128" spans="2:2" ht="15.75" customHeight="1" x14ac:dyDescent="0.25">
      <c r="B128" s="151"/>
    </row>
    <row r="129" spans="2:2" ht="15.75" customHeight="1" x14ac:dyDescent="0.25">
      <c r="B129" s="151"/>
    </row>
    <row r="130" spans="2:2" ht="15.75" customHeight="1" x14ac:dyDescent="0.25">
      <c r="B130" s="151"/>
    </row>
    <row r="131" spans="2:2" ht="15.75" customHeight="1" x14ac:dyDescent="0.25">
      <c r="B131" s="151"/>
    </row>
    <row r="132" spans="2:2" ht="15.75" customHeight="1" x14ac:dyDescent="0.25">
      <c r="B132" s="151"/>
    </row>
    <row r="133" spans="2:2" ht="15.75" customHeight="1" x14ac:dyDescent="0.25">
      <c r="B133" s="151"/>
    </row>
    <row r="134" spans="2:2" ht="15.75" customHeight="1" x14ac:dyDescent="0.25">
      <c r="B134" s="151"/>
    </row>
    <row r="135" spans="2:2" ht="15.75" customHeight="1" x14ac:dyDescent="0.25">
      <c r="B135" s="151"/>
    </row>
    <row r="136" spans="2:2" ht="15.75" customHeight="1" x14ac:dyDescent="0.25">
      <c r="B136" s="151"/>
    </row>
    <row r="137" spans="2:2" ht="15.75" customHeight="1" x14ac:dyDescent="0.25">
      <c r="B137" s="151"/>
    </row>
    <row r="138" spans="2:2" ht="15.75" customHeight="1" x14ac:dyDescent="0.25">
      <c r="B138" s="151"/>
    </row>
    <row r="139" spans="2:2" ht="15.75" customHeight="1" x14ac:dyDescent="0.25">
      <c r="B139" s="151"/>
    </row>
    <row r="140" spans="2:2" ht="15.75" customHeight="1" x14ac:dyDescent="0.25">
      <c r="B140" s="151"/>
    </row>
    <row r="141" spans="2:2" ht="15.75" customHeight="1" x14ac:dyDescent="0.25">
      <c r="B141" s="151"/>
    </row>
    <row r="142" spans="2:2" ht="15.75" customHeight="1" x14ac:dyDescent="0.25">
      <c r="B142" s="151"/>
    </row>
    <row r="143" spans="2:2" ht="15.75" customHeight="1" x14ac:dyDescent="0.25">
      <c r="B143" s="151"/>
    </row>
    <row r="144" spans="2:2" ht="15.75" customHeight="1" x14ac:dyDescent="0.25">
      <c r="B144" s="151"/>
    </row>
    <row r="145" spans="2:2" ht="15.75" customHeight="1" x14ac:dyDescent="0.25">
      <c r="B145" s="151"/>
    </row>
    <row r="146" spans="2:2" ht="15.75" customHeight="1" x14ac:dyDescent="0.25">
      <c r="B146" s="151"/>
    </row>
    <row r="147" spans="2:2" ht="15.75" customHeight="1" x14ac:dyDescent="0.25">
      <c r="B147" s="151"/>
    </row>
    <row r="148" spans="2:2" ht="15.75" customHeight="1" x14ac:dyDescent="0.25">
      <c r="B148" s="151"/>
    </row>
    <row r="149" spans="2:2" ht="15.75" customHeight="1" x14ac:dyDescent="0.25">
      <c r="B149" s="151"/>
    </row>
    <row r="150" spans="2:2" ht="15.75" customHeight="1" x14ac:dyDescent="0.25">
      <c r="B150" s="151"/>
    </row>
    <row r="151" spans="2:2" ht="15.75" customHeight="1" x14ac:dyDescent="0.25">
      <c r="B151" s="151"/>
    </row>
    <row r="152" spans="2:2" ht="15.75" customHeight="1" x14ac:dyDescent="0.25">
      <c r="B152" s="151"/>
    </row>
    <row r="153" spans="2:2" ht="15.75" customHeight="1" x14ac:dyDescent="0.25">
      <c r="B153" s="151"/>
    </row>
    <row r="154" spans="2:2" ht="15.75" customHeight="1" x14ac:dyDescent="0.25">
      <c r="B154" s="151"/>
    </row>
    <row r="155" spans="2:2" ht="15.75" customHeight="1" x14ac:dyDescent="0.25">
      <c r="B155" s="151"/>
    </row>
    <row r="156" spans="2:2" ht="15.75" customHeight="1" x14ac:dyDescent="0.25">
      <c r="B156" s="151"/>
    </row>
    <row r="157" spans="2:2" ht="15.75" customHeight="1" x14ac:dyDescent="0.25">
      <c r="B157" s="151"/>
    </row>
    <row r="158" spans="2:2" ht="15.75" customHeight="1" x14ac:dyDescent="0.25">
      <c r="B158" s="151"/>
    </row>
    <row r="159" spans="2:2" ht="15.75" customHeight="1" x14ac:dyDescent="0.25">
      <c r="B159" s="151"/>
    </row>
    <row r="160" spans="2:2" ht="15.75" customHeight="1" x14ac:dyDescent="0.25">
      <c r="B160" s="151"/>
    </row>
    <row r="161" spans="2:2" ht="15.75" customHeight="1" x14ac:dyDescent="0.25">
      <c r="B161" s="151"/>
    </row>
    <row r="162" spans="2:2" ht="15.75" customHeight="1" x14ac:dyDescent="0.25">
      <c r="B162" s="151"/>
    </row>
    <row r="163" spans="2:2" ht="15.75" customHeight="1" x14ac:dyDescent="0.25">
      <c r="B163" s="151"/>
    </row>
    <row r="164" spans="2:2" ht="15.75" customHeight="1" x14ac:dyDescent="0.25">
      <c r="B164" s="151"/>
    </row>
    <row r="165" spans="2:2" ht="15.75" customHeight="1" x14ac:dyDescent="0.25">
      <c r="B165" s="151"/>
    </row>
    <row r="166" spans="2:2" ht="15.75" customHeight="1" x14ac:dyDescent="0.25">
      <c r="B166" s="151"/>
    </row>
    <row r="167" spans="2:2" ht="15.75" customHeight="1" x14ac:dyDescent="0.25">
      <c r="B167" s="151"/>
    </row>
    <row r="168" spans="2:2" ht="15.75" customHeight="1" x14ac:dyDescent="0.25">
      <c r="B168" s="151"/>
    </row>
    <row r="169" spans="2:2" ht="15.75" customHeight="1" x14ac:dyDescent="0.25">
      <c r="B169" s="151"/>
    </row>
    <row r="170" spans="2:2" ht="15.75" customHeight="1" x14ac:dyDescent="0.25">
      <c r="B170" s="151"/>
    </row>
    <row r="171" spans="2:2" ht="15.75" customHeight="1" x14ac:dyDescent="0.25">
      <c r="B171" s="151"/>
    </row>
    <row r="172" spans="2:2" ht="15.75" customHeight="1" x14ac:dyDescent="0.25">
      <c r="B172" s="151"/>
    </row>
    <row r="173" spans="2:2" ht="15.75" customHeight="1" x14ac:dyDescent="0.25">
      <c r="B173" s="151"/>
    </row>
    <row r="174" spans="2:2" ht="15.75" customHeight="1" x14ac:dyDescent="0.25">
      <c r="B174" s="151"/>
    </row>
    <row r="175" spans="2:2" ht="15.75" customHeight="1" x14ac:dyDescent="0.25">
      <c r="B175" s="151"/>
    </row>
    <row r="176" spans="2:2" ht="15.75" customHeight="1" x14ac:dyDescent="0.25">
      <c r="B176" s="151"/>
    </row>
    <row r="177" spans="2:2" ht="15.75" customHeight="1" x14ac:dyDescent="0.25">
      <c r="B177" s="151"/>
    </row>
    <row r="178" spans="2:2" ht="15.75" customHeight="1" x14ac:dyDescent="0.25">
      <c r="B178" s="151"/>
    </row>
    <row r="179" spans="2:2" ht="15.75" customHeight="1" x14ac:dyDescent="0.25">
      <c r="B179" s="151"/>
    </row>
    <row r="180" spans="2:2" ht="15.75" customHeight="1" x14ac:dyDescent="0.25">
      <c r="B180" s="151"/>
    </row>
    <row r="181" spans="2:2" ht="15.75" customHeight="1" x14ac:dyDescent="0.25">
      <c r="B181" s="151"/>
    </row>
    <row r="182" spans="2:2" ht="15.75" customHeight="1" x14ac:dyDescent="0.25">
      <c r="B182" s="151"/>
    </row>
    <row r="183" spans="2:2" ht="15.75" customHeight="1" x14ac:dyDescent="0.25">
      <c r="B183" s="151"/>
    </row>
    <row r="184" spans="2:2" ht="15.75" customHeight="1" x14ac:dyDescent="0.25">
      <c r="B184" s="151"/>
    </row>
    <row r="185" spans="2:2" ht="15.75" customHeight="1" x14ac:dyDescent="0.25">
      <c r="B185" s="151"/>
    </row>
    <row r="186" spans="2:2" ht="15.75" customHeight="1" x14ac:dyDescent="0.25">
      <c r="B186" s="151"/>
    </row>
    <row r="187" spans="2:2" ht="15.75" customHeight="1" x14ac:dyDescent="0.25">
      <c r="B187" s="151"/>
    </row>
    <row r="188" spans="2:2" ht="15.75" customHeight="1" x14ac:dyDescent="0.25">
      <c r="B188" s="151"/>
    </row>
    <row r="189" spans="2:2" ht="15.75" customHeight="1" x14ac:dyDescent="0.25">
      <c r="B189" s="151"/>
    </row>
    <row r="190" spans="2:2" ht="15.75" customHeight="1" x14ac:dyDescent="0.25">
      <c r="B190" s="151"/>
    </row>
    <row r="191" spans="2:2" ht="15.75" customHeight="1" x14ac:dyDescent="0.25">
      <c r="B191" s="151"/>
    </row>
    <row r="192" spans="2:2" ht="15.75" customHeight="1" x14ac:dyDescent="0.25">
      <c r="B192" s="151"/>
    </row>
    <row r="193" spans="2:2" ht="15.75" customHeight="1" x14ac:dyDescent="0.25">
      <c r="B193" s="151"/>
    </row>
    <row r="194" spans="2:2" ht="15.75" customHeight="1" x14ac:dyDescent="0.25">
      <c r="B194" s="151"/>
    </row>
    <row r="195" spans="2:2" ht="15.75" customHeight="1" x14ac:dyDescent="0.25">
      <c r="B195" s="151"/>
    </row>
    <row r="196" spans="2:2" ht="15.75" customHeight="1" x14ac:dyDescent="0.25">
      <c r="B196" s="151"/>
    </row>
    <row r="197" spans="2:2" ht="15.75" customHeight="1" x14ac:dyDescent="0.25">
      <c r="B197" s="151"/>
    </row>
    <row r="198" spans="2:2" ht="15.75" customHeight="1" x14ac:dyDescent="0.25">
      <c r="B198" s="151"/>
    </row>
    <row r="199" spans="2:2" ht="15.75" customHeight="1" x14ac:dyDescent="0.25">
      <c r="B199" s="151"/>
    </row>
    <row r="200" spans="2:2" ht="15.75" customHeight="1" x14ac:dyDescent="0.25">
      <c r="B200" s="151"/>
    </row>
    <row r="201" spans="2:2" ht="15.75" customHeight="1" x14ac:dyDescent="0.25">
      <c r="B201" s="151"/>
    </row>
    <row r="202" spans="2:2" ht="15.75" customHeight="1" x14ac:dyDescent="0.25">
      <c r="B202" s="151"/>
    </row>
    <row r="203" spans="2:2" ht="15.75" customHeight="1" x14ac:dyDescent="0.25">
      <c r="B203" s="151"/>
    </row>
    <row r="204" spans="2:2" ht="15.75" customHeight="1" x14ac:dyDescent="0.25">
      <c r="B204" s="151"/>
    </row>
    <row r="205" spans="2:2" ht="15.75" customHeight="1" x14ac:dyDescent="0.25">
      <c r="B205" s="151"/>
    </row>
    <row r="206" spans="2:2" ht="15.75" customHeight="1" x14ac:dyDescent="0.25">
      <c r="B206" s="151"/>
    </row>
    <row r="207" spans="2:2" ht="15.75" customHeight="1" x14ac:dyDescent="0.25">
      <c r="B207" s="151"/>
    </row>
    <row r="208" spans="2:2" ht="15.75" customHeight="1" x14ac:dyDescent="0.25">
      <c r="B208" s="151"/>
    </row>
    <row r="209" spans="2:2" ht="15.75" customHeight="1" x14ac:dyDescent="0.25">
      <c r="B209" s="151"/>
    </row>
    <row r="210" spans="2:2" ht="15.75" customHeight="1" x14ac:dyDescent="0.25">
      <c r="B210" s="151"/>
    </row>
    <row r="211" spans="2:2" ht="15.75" customHeight="1" x14ac:dyDescent="0.25">
      <c r="B211" s="151"/>
    </row>
    <row r="212" spans="2:2" ht="15.75" customHeight="1" x14ac:dyDescent="0.25">
      <c r="B212" s="151"/>
    </row>
    <row r="213" spans="2:2" ht="15.75" customHeight="1" x14ac:dyDescent="0.25">
      <c r="B213" s="151"/>
    </row>
    <row r="214" spans="2:2" ht="15.75" customHeight="1" x14ac:dyDescent="0.25">
      <c r="B214" s="151"/>
    </row>
    <row r="215" spans="2:2" ht="15.75" customHeight="1" x14ac:dyDescent="0.25">
      <c r="B215" s="151"/>
    </row>
    <row r="216" spans="2:2" ht="15.75" customHeight="1" x14ac:dyDescent="0.25">
      <c r="B216" s="151"/>
    </row>
    <row r="217" spans="2:2" ht="15.75" customHeight="1" x14ac:dyDescent="0.25">
      <c r="B217" s="151"/>
    </row>
    <row r="218" spans="2:2" ht="15.75" customHeight="1" x14ac:dyDescent="0.25">
      <c r="B218" s="151"/>
    </row>
    <row r="219" spans="2:2" ht="15.75" customHeight="1" x14ac:dyDescent="0.25">
      <c r="B219" s="151"/>
    </row>
    <row r="220" spans="2:2" ht="15.75" customHeight="1" x14ac:dyDescent="0.25">
      <c r="B220" s="151"/>
    </row>
    <row r="221" spans="2:2" ht="15.75" customHeight="1" x14ac:dyDescent="0.25">
      <c r="B221" s="151"/>
    </row>
    <row r="222" spans="2:2" ht="15.75" customHeight="1" x14ac:dyDescent="0.25">
      <c r="B222" s="151"/>
    </row>
    <row r="223" spans="2:2" ht="15.75" customHeight="1" x14ac:dyDescent="0.25">
      <c r="B223" s="151"/>
    </row>
    <row r="224" spans="2:2" ht="15.75" customHeight="1" x14ac:dyDescent="0.25">
      <c r="B224" s="151"/>
    </row>
    <row r="225" spans="2:2" ht="15.75" customHeight="1" x14ac:dyDescent="0.25">
      <c r="B225" s="151"/>
    </row>
    <row r="226" spans="2:2" ht="15.75" customHeight="1" x14ac:dyDescent="0.25">
      <c r="B226" s="151"/>
    </row>
    <row r="227" spans="2:2" ht="15.75" customHeight="1" x14ac:dyDescent="0.25">
      <c r="B227" s="151"/>
    </row>
    <row r="228" spans="2:2" ht="15.75" customHeight="1" x14ac:dyDescent="0.25">
      <c r="B228" s="151"/>
    </row>
    <row r="229" spans="2:2" ht="15.75" customHeight="1" x14ac:dyDescent="0.25">
      <c r="B229" s="151"/>
    </row>
    <row r="230" spans="2:2" ht="15.75" customHeight="1" x14ac:dyDescent="0.25">
      <c r="B230" s="151"/>
    </row>
    <row r="231" spans="2:2" ht="15.75" customHeight="1" x14ac:dyDescent="0.25">
      <c r="B231" s="151"/>
    </row>
    <row r="232" spans="2:2" ht="15.75" customHeight="1" x14ac:dyDescent="0.25">
      <c r="B232" s="151"/>
    </row>
    <row r="233" spans="2:2" ht="15.75" customHeight="1" x14ac:dyDescent="0.25">
      <c r="B233" s="151"/>
    </row>
    <row r="234" spans="2:2" ht="15.75" customHeight="1" x14ac:dyDescent="0.25">
      <c r="B234" s="151"/>
    </row>
    <row r="235" spans="2:2" ht="15.75" customHeight="1" x14ac:dyDescent="0.25">
      <c r="B235" s="151"/>
    </row>
    <row r="236" spans="2:2" ht="15.75" customHeight="1" x14ac:dyDescent="0.25">
      <c r="B236" s="151"/>
    </row>
    <row r="237" spans="2:2" ht="15.75" customHeight="1" x14ac:dyDescent="0.25">
      <c r="B237" s="151"/>
    </row>
    <row r="238" spans="2:2" ht="15.75" customHeight="1" x14ac:dyDescent="0.25">
      <c r="B238" s="151"/>
    </row>
    <row r="239" spans="2:2" ht="15.75" customHeight="1" x14ac:dyDescent="0.25">
      <c r="B239" s="151"/>
    </row>
    <row r="240" spans="2:2" ht="15.75" customHeight="1" x14ac:dyDescent="0.25">
      <c r="B240" s="151"/>
    </row>
    <row r="241" spans="2:2" ht="15.75" customHeight="1" x14ac:dyDescent="0.25">
      <c r="B241" s="151"/>
    </row>
    <row r="242" spans="2:2" ht="15.75" customHeight="1" x14ac:dyDescent="0.25">
      <c r="B242" s="151"/>
    </row>
    <row r="243" spans="2:2" ht="15.75" customHeight="1" x14ac:dyDescent="0.25">
      <c r="B243" s="151"/>
    </row>
    <row r="244" spans="2:2" ht="15.75" customHeight="1" x14ac:dyDescent="0.25">
      <c r="B244" s="151"/>
    </row>
    <row r="245" spans="2:2" ht="15.75" customHeight="1" x14ac:dyDescent="0.25">
      <c r="B245" s="151"/>
    </row>
    <row r="246" spans="2:2" ht="15.75" customHeight="1" x14ac:dyDescent="0.25">
      <c r="B246" s="151"/>
    </row>
    <row r="247" spans="2:2" ht="15.75" customHeight="1" x14ac:dyDescent="0.25">
      <c r="B247" s="151"/>
    </row>
    <row r="248" spans="2:2" ht="15.75" customHeight="1" x14ac:dyDescent="0.25">
      <c r="B248" s="151"/>
    </row>
    <row r="249" spans="2:2" ht="15.75" customHeight="1" x14ac:dyDescent="0.25">
      <c r="B249" s="151"/>
    </row>
    <row r="250" spans="2:2" ht="15.75" customHeight="1" x14ac:dyDescent="0.25">
      <c r="B250" s="151"/>
    </row>
    <row r="251" spans="2:2" ht="15.75" customHeight="1" x14ac:dyDescent="0.25">
      <c r="B251" s="151"/>
    </row>
    <row r="252" spans="2:2" ht="15.75" customHeight="1" x14ac:dyDescent="0.25">
      <c r="B252" s="151"/>
    </row>
    <row r="253" spans="2:2" ht="15.75" customHeight="1" x14ac:dyDescent="0.25">
      <c r="B253" s="151"/>
    </row>
    <row r="254" spans="2:2" ht="15.75" customHeight="1" x14ac:dyDescent="0.25">
      <c r="B254" s="151"/>
    </row>
    <row r="255" spans="2:2" ht="15.75" customHeight="1" x14ac:dyDescent="0.25">
      <c r="B255" s="151"/>
    </row>
    <row r="256" spans="2:2" ht="15.75" customHeight="1" x14ac:dyDescent="0.25">
      <c r="B256" s="151"/>
    </row>
    <row r="257" spans="2:2" ht="15.75" customHeight="1" x14ac:dyDescent="0.25">
      <c r="B257" s="151"/>
    </row>
    <row r="258" spans="2:2" ht="15.75" customHeight="1" x14ac:dyDescent="0.25">
      <c r="B258" s="151"/>
    </row>
    <row r="259" spans="2:2" ht="15.75" customHeight="1" x14ac:dyDescent="0.25">
      <c r="B259" s="151"/>
    </row>
    <row r="260" spans="2:2" ht="15.75" customHeight="1" x14ac:dyDescent="0.25">
      <c r="B260" s="151"/>
    </row>
    <row r="261" spans="2:2" ht="15.75" customHeight="1" x14ac:dyDescent="0.25">
      <c r="B261" s="151"/>
    </row>
    <row r="262" spans="2:2" ht="15.75" customHeight="1" x14ac:dyDescent="0.25">
      <c r="B262" s="151"/>
    </row>
    <row r="263" spans="2:2" ht="15.75" customHeight="1" x14ac:dyDescent="0.25">
      <c r="B263" s="151"/>
    </row>
    <row r="264" spans="2:2" ht="15.75" customHeight="1" x14ac:dyDescent="0.25">
      <c r="B264" s="151"/>
    </row>
    <row r="265" spans="2:2" ht="15.75" customHeight="1" x14ac:dyDescent="0.25">
      <c r="B265" s="151"/>
    </row>
    <row r="266" spans="2:2" ht="15.75" customHeight="1" x14ac:dyDescent="0.25">
      <c r="B266" s="151"/>
    </row>
    <row r="267" spans="2:2" ht="15.75" customHeight="1" x14ac:dyDescent="0.25">
      <c r="B267" s="151"/>
    </row>
    <row r="268" spans="2:2" ht="15.75" customHeight="1" x14ac:dyDescent="0.25">
      <c r="B268" s="151"/>
    </row>
    <row r="269" spans="2:2" ht="15.75" customHeight="1" x14ac:dyDescent="0.25">
      <c r="B269" s="151"/>
    </row>
    <row r="270" spans="2:2" ht="15.75" customHeight="1" x14ac:dyDescent="0.25">
      <c r="B270" s="151"/>
    </row>
    <row r="271" spans="2:2" ht="15.75" customHeight="1" x14ac:dyDescent="0.25">
      <c r="B271" s="151"/>
    </row>
    <row r="272" spans="2:2" ht="15.75" customHeight="1" x14ac:dyDescent="0.25">
      <c r="B272" s="151"/>
    </row>
    <row r="273" spans="2:2" ht="15.75" customHeight="1" x14ac:dyDescent="0.25">
      <c r="B273" s="151"/>
    </row>
    <row r="274" spans="2:2" ht="15.75" customHeight="1" x14ac:dyDescent="0.25">
      <c r="B274" s="151"/>
    </row>
    <row r="275" spans="2:2" ht="15.75" customHeight="1" x14ac:dyDescent="0.25">
      <c r="B275" s="151"/>
    </row>
    <row r="276" spans="2:2" ht="15.75" customHeight="1" x14ac:dyDescent="0.25">
      <c r="B276" s="151"/>
    </row>
    <row r="277" spans="2:2" ht="15.75" customHeight="1" x14ac:dyDescent="0.25">
      <c r="B277" s="151"/>
    </row>
    <row r="278" spans="2:2" ht="15.75" customHeight="1" x14ac:dyDescent="0.25">
      <c r="B278" s="151"/>
    </row>
    <row r="279" spans="2:2" ht="15.75" customHeight="1" x14ac:dyDescent="0.25">
      <c r="B279" s="151"/>
    </row>
    <row r="280" spans="2:2" ht="15.75" customHeight="1" x14ac:dyDescent="0.25">
      <c r="B280" s="151"/>
    </row>
    <row r="281" spans="2:2" ht="15.75" customHeight="1" x14ac:dyDescent="0.25">
      <c r="B281" s="151"/>
    </row>
    <row r="282" spans="2:2" ht="15.75" customHeight="1" x14ac:dyDescent="0.25">
      <c r="B282" s="151"/>
    </row>
    <row r="283" spans="2:2" ht="15.75" customHeight="1" x14ac:dyDescent="0.25">
      <c r="B283" s="151"/>
    </row>
    <row r="284" spans="2:2" ht="15.75" customHeight="1" x14ac:dyDescent="0.25">
      <c r="B284" s="151"/>
    </row>
    <row r="285" spans="2:2" ht="15.75" customHeight="1" x14ac:dyDescent="0.25">
      <c r="B285" s="151"/>
    </row>
    <row r="286" spans="2:2" ht="15.75" customHeight="1" x14ac:dyDescent="0.25">
      <c r="B286" s="151"/>
    </row>
    <row r="287" spans="2:2" ht="15.75" customHeight="1" x14ac:dyDescent="0.25">
      <c r="B287" s="151"/>
    </row>
    <row r="288" spans="2:2" ht="15.75" customHeight="1" x14ac:dyDescent="0.25">
      <c r="B288" s="151"/>
    </row>
    <row r="289" spans="2:2" ht="15.75" customHeight="1" x14ac:dyDescent="0.25">
      <c r="B289" s="151"/>
    </row>
    <row r="290" spans="2:2" ht="15.75" customHeight="1" x14ac:dyDescent="0.25">
      <c r="B290" s="151"/>
    </row>
    <row r="291" spans="2:2" ht="15.75" customHeight="1" x14ac:dyDescent="0.25">
      <c r="B291" s="151"/>
    </row>
    <row r="292" spans="2:2" ht="15.75" customHeight="1" x14ac:dyDescent="0.25">
      <c r="B292" s="151"/>
    </row>
    <row r="293" spans="2:2" ht="15.75" customHeight="1" x14ac:dyDescent="0.25">
      <c r="B293" s="151"/>
    </row>
    <row r="294" spans="2:2" ht="15.75" customHeight="1" x14ac:dyDescent="0.25">
      <c r="B294" s="151"/>
    </row>
    <row r="295" spans="2:2" ht="15.75" customHeight="1" x14ac:dyDescent="0.25">
      <c r="B295" s="151"/>
    </row>
    <row r="296" spans="2:2" ht="15.75" customHeight="1" x14ac:dyDescent="0.25">
      <c r="B296" s="151"/>
    </row>
    <row r="297" spans="2:2" ht="15.75" customHeight="1" x14ac:dyDescent="0.25">
      <c r="B297" s="151"/>
    </row>
    <row r="298" spans="2:2" ht="15.75" customHeight="1" x14ac:dyDescent="0.25">
      <c r="B298" s="151"/>
    </row>
    <row r="299" spans="2:2" ht="15.75" customHeight="1" x14ac:dyDescent="0.25">
      <c r="B299" s="151"/>
    </row>
    <row r="300" spans="2:2" ht="15.75" customHeight="1" x14ac:dyDescent="0.25">
      <c r="B300" s="151"/>
    </row>
    <row r="301" spans="2:2" ht="15.75" customHeight="1" x14ac:dyDescent="0.25">
      <c r="B301" s="151"/>
    </row>
    <row r="302" spans="2:2" ht="15.75" customHeight="1" x14ac:dyDescent="0.25">
      <c r="B302" s="151"/>
    </row>
    <row r="303" spans="2:2" ht="15.75" customHeight="1" x14ac:dyDescent="0.25">
      <c r="B303" s="151"/>
    </row>
    <row r="304" spans="2:2" ht="15.75" customHeight="1" x14ac:dyDescent="0.25">
      <c r="B304" s="151"/>
    </row>
    <row r="305" spans="2:2" ht="15.75" customHeight="1" x14ac:dyDescent="0.25">
      <c r="B305" s="151"/>
    </row>
    <row r="306" spans="2:2" ht="15.75" customHeight="1" x14ac:dyDescent="0.25">
      <c r="B306" s="151"/>
    </row>
    <row r="307" spans="2:2" ht="15.75" customHeight="1" x14ac:dyDescent="0.25">
      <c r="B307" s="151"/>
    </row>
    <row r="308" spans="2:2" ht="15.75" customHeight="1" x14ac:dyDescent="0.25">
      <c r="B308" s="151"/>
    </row>
    <row r="309" spans="2:2" ht="15.75" customHeight="1" x14ac:dyDescent="0.25">
      <c r="B309" s="151"/>
    </row>
    <row r="310" spans="2:2" ht="15.75" customHeight="1" x14ac:dyDescent="0.25">
      <c r="B310" s="151"/>
    </row>
    <row r="311" spans="2:2" ht="15.75" customHeight="1" x14ac:dyDescent="0.25">
      <c r="B311" s="151"/>
    </row>
    <row r="312" spans="2:2" ht="15.75" customHeight="1" x14ac:dyDescent="0.25">
      <c r="B312" s="151"/>
    </row>
    <row r="313" spans="2:2" ht="15.75" customHeight="1" x14ac:dyDescent="0.25">
      <c r="B313" s="151"/>
    </row>
    <row r="314" spans="2:2" ht="15.75" customHeight="1" x14ac:dyDescent="0.25">
      <c r="B314" s="151"/>
    </row>
    <row r="315" spans="2:2" ht="15.75" customHeight="1" x14ac:dyDescent="0.25">
      <c r="B315" s="151"/>
    </row>
    <row r="316" spans="2:2" ht="15.75" customHeight="1" x14ac:dyDescent="0.25">
      <c r="B316" s="151"/>
    </row>
    <row r="317" spans="2:2" ht="15.75" customHeight="1" x14ac:dyDescent="0.25">
      <c r="B317" s="151"/>
    </row>
    <row r="318" spans="2:2" ht="15.75" customHeight="1" x14ac:dyDescent="0.25">
      <c r="B318" s="151"/>
    </row>
    <row r="319" spans="2:2" ht="15.75" customHeight="1" x14ac:dyDescent="0.25">
      <c r="B319" s="151"/>
    </row>
    <row r="320" spans="2:2" ht="15.75" customHeight="1" x14ac:dyDescent="0.25">
      <c r="B320" s="151"/>
    </row>
    <row r="321" spans="2:2" ht="15.75" customHeight="1" x14ac:dyDescent="0.25">
      <c r="B321" s="151"/>
    </row>
    <row r="322" spans="2:2" ht="15.75" customHeight="1" x14ac:dyDescent="0.25">
      <c r="B322" s="151"/>
    </row>
    <row r="323" spans="2:2" ht="15.75" customHeight="1" x14ac:dyDescent="0.25">
      <c r="B323" s="151"/>
    </row>
    <row r="324" spans="2:2" ht="15.75" customHeight="1" x14ac:dyDescent="0.25">
      <c r="B324" s="151"/>
    </row>
    <row r="325" spans="2:2" ht="15.75" customHeight="1" x14ac:dyDescent="0.25">
      <c r="B325" s="151"/>
    </row>
    <row r="326" spans="2:2" ht="15.75" customHeight="1" x14ac:dyDescent="0.25">
      <c r="B326" s="151"/>
    </row>
    <row r="327" spans="2:2" ht="15.75" customHeight="1" x14ac:dyDescent="0.25">
      <c r="B327" s="151"/>
    </row>
    <row r="328" spans="2:2" ht="15.75" customHeight="1" x14ac:dyDescent="0.25">
      <c r="B328" s="151"/>
    </row>
    <row r="329" spans="2:2" ht="15.75" customHeight="1" x14ac:dyDescent="0.25">
      <c r="B329" s="151"/>
    </row>
    <row r="330" spans="2:2" ht="15.75" customHeight="1" x14ac:dyDescent="0.25">
      <c r="B330" s="151"/>
    </row>
    <row r="331" spans="2:2" ht="15.75" customHeight="1" x14ac:dyDescent="0.25">
      <c r="B331" s="151"/>
    </row>
    <row r="332" spans="2:2" ht="15.75" customHeight="1" x14ac:dyDescent="0.25">
      <c r="B332" s="151"/>
    </row>
    <row r="333" spans="2:2" ht="15.75" customHeight="1" x14ac:dyDescent="0.25">
      <c r="B333" s="151"/>
    </row>
    <row r="334" spans="2:2" ht="15.75" customHeight="1" x14ac:dyDescent="0.25">
      <c r="B334" s="151"/>
    </row>
    <row r="335" spans="2:2" ht="15.75" customHeight="1" x14ac:dyDescent="0.25">
      <c r="B335" s="151"/>
    </row>
    <row r="336" spans="2:2" ht="15.75" customHeight="1" x14ac:dyDescent="0.25">
      <c r="B336" s="151"/>
    </row>
    <row r="337" spans="2:2" ht="15.75" customHeight="1" x14ac:dyDescent="0.25">
      <c r="B337" s="151"/>
    </row>
    <row r="338" spans="2:2" ht="15.75" customHeight="1" x14ac:dyDescent="0.25">
      <c r="B338" s="151"/>
    </row>
    <row r="339" spans="2:2" ht="15.75" customHeight="1" x14ac:dyDescent="0.25">
      <c r="B339" s="151"/>
    </row>
    <row r="340" spans="2:2" ht="15.75" customHeight="1" x14ac:dyDescent="0.25">
      <c r="B340" s="151"/>
    </row>
    <row r="341" spans="2:2" ht="15.75" customHeight="1" x14ac:dyDescent="0.25">
      <c r="B341" s="151"/>
    </row>
    <row r="342" spans="2:2" ht="15.75" customHeight="1" x14ac:dyDescent="0.25">
      <c r="B342" s="151"/>
    </row>
    <row r="343" spans="2:2" ht="15.75" customHeight="1" x14ac:dyDescent="0.25">
      <c r="B343" s="151"/>
    </row>
    <row r="344" spans="2:2" ht="15.75" customHeight="1" x14ac:dyDescent="0.25">
      <c r="B344" s="151"/>
    </row>
    <row r="345" spans="2:2" ht="15.75" customHeight="1" x14ac:dyDescent="0.25">
      <c r="B345" s="151"/>
    </row>
    <row r="346" spans="2:2" ht="15.75" customHeight="1" x14ac:dyDescent="0.25">
      <c r="B346" s="151"/>
    </row>
    <row r="347" spans="2:2" ht="15.75" customHeight="1" x14ac:dyDescent="0.25">
      <c r="B347" s="151"/>
    </row>
    <row r="348" spans="2:2" ht="15.75" customHeight="1" x14ac:dyDescent="0.25">
      <c r="B348" s="151"/>
    </row>
    <row r="349" spans="2:2" ht="15.75" customHeight="1" x14ac:dyDescent="0.25">
      <c r="B349" s="151"/>
    </row>
    <row r="350" spans="2:2" ht="15.75" customHeight="1" x14ac:dyDescent="0.25">
      <c r="B350" s="151"/>
    </row>
    <row r="351" spans="2:2" ht="15.75" customHeight="1" x14ac:dyDescent="0.25">
      <c r="B351" s="151"/>
    </row>
    <row r="352" spans="2:2" ht="15.75" customHeight="1" x14ac:dyDescent="0.25">
      <c r="B352" s="151"/>
    </row>
    <row r="353" spans="2:2" ht="15.75" customHeight="1" x14ac:dyDescent="0.25">
      <c r="B353" s="151"/>
    </row>
    <row r="354" spans="2:2" ht="15.75" customHeight="1" x14ac:dyDescent="0.25">
      <c r="B354" s="151"/>
    </row>
    <row r="355" spans="2:2" ht="15.75" customHeight="1" x14ac:dyDescent="0.25">
      <c r="B355" s="151"/>
    </row>
    <row r="356" spans="2:2" ht="15.75" customHeight="1" x14ac:dyDescent="0.25">
      <c r="B356" s="151"/>
    </row>
    <row r="357" spans="2:2" ht="15.75" customHeight="1" x14ac:dyDescent="0.25">
      <c r="B357" s="151"/>
    </row>
    <row r="358" spans="2:2" ht="15.75" customHeight="1" x14ac:dyDescent="0.25">
      <c r="B358" s="151"/>
    </row>
    <row r="359" spans="2:2" ht="15.75" customHeight="1" x14ac:dyDescent="0.25">
      <c r="B359" s="151"/>
    </row>
    <row r="360" spans="2:2" ht="15.75" customHeight="1" x14ac:dyDescent="0.25">
      <c r="B360" s="151"/>
    </row>
    <row r="361" spans="2:2" ht="15.75" customHeight="1" x14ac:dyDescent="0.25">
      <c r="B361" s="151"/>
    </row>
    <row r="362" spans="2:2" ht="15.75" customHeight="1" x14ac:dyDescent="0.25">
      <c r="B362" s="151"/>
    </row>
    <row r="363" spans="2:2" ht="15.75" customHeight="1" x14ac:dyDescent="0.25">
      <c r="B363" s="151"/>
    </row>
    <row r="364" spans="2:2" ht="15.75" customHeight="1" x14ac:dyDescent="0.25">
      <c r="B364" s="151"/>
    </row>
    <row r="365" spans="2:2" ht="15.75" customHeight="1" x14ac:dyDescent="0.25">
      <c r="B365" s="151"/>
    </row>
    <row r="366" spans="2:2" ht="15.75" customHeight="1" x14ac:dyDescent="0.25">
      <c r="B366" s="151"/>
    </row>
    <row r="367" spans="2:2" ht="15.75" customHeight="1" x14ac:dyDescent="0.25">
      <c r="B367" s="151"/>
    </row>
    <row r="368" spans="2:2" ht="15.75" customHeight="1" x14ac:dyDescent="0.25">
      <c r="B368" s="151"/>
    </row>
    <row r="369" spans="2:2" ht="15.75" customHeight="1" x14ac:dyDescent="0.25">
      <c r="B369" s="151"/>
    </row>
    <row r="370" spans="2:2" ht="15.75" customHeight="1" x14ac:dyDescent="0.25">
      <c r="B370" s="151"/>
    </row>
    <row r="371" spans="2:2" ht="15.75" customHeight="1" x14ac:dyDescent="0.25">
      <c r="B371" s="151"/>
    </row>
    <row r="372" spans="2:2" ht="15.75" customHeight="1" x14ac:dyDescent="0.25">
      <c r="B372" s="151"/>
    </row>
    <row r="373" spans="2:2" ht="15.75" customHeight="1" x14ac:dyDescent="0.25">
      <c r="B373" s="151"/>
    </row>
    <row r="374" spans="2:2" ht="15.75" customHeight="1" x14ac:dyDescent="0.25">
      <c r="B374" s="151"/>
    </row>
    <row r="375" spans="2:2" ht="15.75" customHeight="1" x14ac:dyDescent="0.25">
      <c r="B375" s="151"/>
    </row>
    <row r="376" spans="2:2" ht="15.75" customHeight="1" x14ac:dyDescent="0.25">
      <c r="B376" s="151"/>
    </row>
    <row r="377" spans="2:2" ht="15.75" customHeight="1" x14ac:dyDescent="0.25">
      <c r="B377" s="151"/>
    </row>
    <row r="378" spans="2:2" ht="15.75" customHeight="1" x14ac:dyDescent="0.25">
      <c r="B378" s="151"/>
    </row>
    <row r="379" spans="2:2" ht="15.75" customHeight="1" x14ac:dyDescent="0.25">
      <c r="B379" s="151"/>
    </row>
    <row r="380" spans="2:2" ht="15.75" customHeight="1" x14ac:dyDescent="0.25">
      <c r="B380" s="151"/>
    </row>
    <row r="381" spans="2:2" ht="15.75" customHeight="1" x14ac:dyDescent="0.25">
      <c r="B381" s="151"/>
    </row>
    <row r="382" spans="2:2" ht="15.75" customHeight="1" x14ac:dyDescent="0.25">
      <c r="B382" s="151"/>
    </row>
    <row r="383" spans="2:2" ht="15.75" customHeight="1" x14ac:dyDescent="0.25">
      <c r="B383" s="151"/>
    </row>
    <row r="384" spans="2:2" ht="15.75" customHeight="1" x14ac:dyDescent="0.25">
      <c r="B384" s="151"/>
    </row>
    <row r="385" spans="2:2" ht="15.75" customHeight="1" x14ac:dyDescent="0.25">
      <c r="B385" s="151"/>
    </row>
    <row r="386" spans="2:2" ht="15.75" customHeight="1" x14ac:dyDescent="0.25">
      <c r="B386" s="151"/>
    </row>
    <row r="387" spans="2:2" ht="15.75" customHeight="1" x14ac:dyDescent="0.25">
      <c r="B387" s="151"/>
    </row>
    <row r="388" spans="2:2" ht="15.75" customHeight="1" x14ac:dyDescent="0.25">
      <c r="B388" s="151"/>
    </row>
    <row r="389" spans="2:2" ht="15.75" customHeight="1" x14ac:dyDescent="0.25">
      <c r="B389" s="151"/>
    </row>
    <row r="390" spans="2:2" ht="15.75" customHeight="1" x14ac:dyDescent="0.25">
      <c r="B390" s="151"/>
    </row>
    <row r="391" spans="2:2" ht="15.75" customHeight="1" x14ac:dyDescent="0.25">
      <c r="B391" s="151"/>
    </row>
    <row r="392" spans="2:2" ht="15.75" customHeight="1" x14ac:dyDescent="0.25">
      <c r="B392" s="151"/>
    </row>
    <row r="393" spans="2:2" ht="15.75" customHeight="1" x14ac:dyDescent="0.25">
      <c r="B393" s="151"/>
    </row>
    <row r="394" spans="2:2" ht="15.75" customHeight="1" x14ac:dyDescent="0.25">
      <c r="B394" s="151"/>
    </row>
    <row r="395" spans="2:2" ht="15.75" customHeight="1" x14ac:dyDescent="0.25">
      <c r="B395" s="151"/>
    </row>
    <row r="396" spans="2:2" ht="15.75" customHeight="1" x14ac:dyDescent="0.25">
      <c r="B396" s="151"/>
    </row>
    <row r="397" spans="2:2" ht="15.75" customHeight="1" x14ac:dyDescent="0.25">
      <c r="B397" s="151"/>
    </row>
    <row r="398" spans="2:2" ht="15.75" customHeight="1" x14ac:dyDescent="0.25">
      <c r="B398" s="151"/>
    </row>
    <row r="399" spans="2:2" ht="15.75" customHeight="1" x14ac:dyDescent="0.25">
      <c r="B399" s="151"/>
    </row>
    <row r="400" spans="2:2" ht="15.75" customHeight="1" x14ac:dyDescent="0.25">
      <c r="B400" s="151"/>
    </row>
    <row r="401" spans="2:2" ht="15.75" customHeight="1" x14ac:dyDescent="0.25">
      <c r="B401" s="151"/>
    </row>
    <row r="402" spans="2:2" ht="15.75" customHeight="1" x14ac:dyDescent="0.25">
      <c r="B402" s="151"/>
    </row>
    <row r="403" spans="2:2" ht="15.75" customHeight="1" x14ac:dyDescent="0.25">
      <c r="B403" s="151"/>
    </row>
    <row r="404" spans="2:2" ht="15.75" customHeight="1" x14ac:dyDescent="0.25">
      <c r="B404" s="151"/>
    </row>
    <row r="405" spans="2:2" ht="15.75" customHeight="1" x14ac:dyDescent="0.25">
      <c r="B405" s="151"/>
    </row>
    <row r="406" spans="2:2" ht="15.75" customHeight="1" x14ac:dyDescent="0.25">
      <c r="B406" s="151"/>
    </row>
    <row r="407" spans="2:2" ht="15.75" customHeight="1" x14ac:dyDescent="0.25">
      <c r="B407" s="151"/>
    </row>
    <row r="408" spans="2:2" ht="15.75" customHeight="1" x14ac:dyDescent="0.25">
      <c r="B408" s="151"/>
    </row>
    <row r="409" spans="2:2" ht="15.75" customHeight="1" x14ac:dyDescent="0.25">
      <c r="B409" s="151"/>
    </row>
    <row r="410" spans="2:2" ht="15.75" customHeight="1" x14ac:dyDescent="0.25">
      <c r="B410" s="151"/>
    </row>
    <row r="411" spans="2:2" ht="15.75" customHeight="1" x14ac:dyDescent="0.25">
      <c r="B411" s="151"/>
    </row>
    <row r="412" spans="2:2" ht="15.75" customHeight="1" x14ac:dyDescent="0.25">
      <c r="B412" s="151"/>
    </row>
    <row r="413" spans="2:2" ht="15.75" customHeight="1" x14ac:dyDescent="0.25">
      <c r="B413" s="151"/>
    </row>
    <row r="414" spans="2:2" ht="15.75" customHeight="1" x14ac:dyDescent="0.25">
      <c r="B414" s="151"/>
    </row>
    <row r="415" spans="2:2" ht="15.75" customHeight="1" x14ac:dyDescent="0.25">
      <c r="B415" s="151"/>
    </row>
    <row r="416" spans="2:2" ht="15.75" customHeight="1" x14ac:dyDescent="0.25">
      <c r="B416" s="151"/>
    </row>
    <row r="417" spans="2:2" ht="15.75" customHeight="1" x14ac:dyDescent="0.25">
      <c r="B417" s="151"/>
    </row>
    <row r="418" spans="2:2" ht="15.75" customHeight="1" x14ac:dyDescent="0.25">
      <c r="B418" s="151"/>
    </row>
    <row r="419" spans="2:2" ht="15.75" customHeight="1" x14ac:dyDescent="0.25">
      <c r="B419" s="151"/>
    </row>
    <row r="420" spans="2:2" ht="15.75" customHeight="1" x14ac:dyDescent="0.25">
      <c r="B420" s="151"/>
    </row>
    <row r="421" spans="2:2" ht="15.75" customHeight="1" x14ac:dyDescent="0.25">
      <c r="B421" s="151"/>
    </row>
    <row r="422" spans="2:2" ht="15.75" customHeight="1" x14ac:dyDescent="0.25">
      <c r="B422" s="151"/>
    </row>
    <row r="423" spans="2:2" ht="15.75" customHeight="1" x14ac:dyDescent="0.25">
      <c r="B423" s="151"/>
    </row>
    <row r="424" spans="2:2" ht="15.75" customHeight="1" x14ac:dyDescent="0.25">
      <c r="B424" s="151"/>
    </row>
    <row r="425" spans="2:2" ht="15.75" customHeight="1" x14ac:dyDescent="0.25">
      <c r="B425" s="151"/>
    </row>
    <row r="426" spans="2:2" ht="15.75" customHeight="1" x14ac:dyDescent="0.25">
      <c r="B426" s="151"/>
    </row>
    <row r="427" spans="2:2" ht="15.75" customHeight="1" x14ac:dyDescent="0.25">
      <c r="B427" s="151"/>
    </row>
    <row r="428" spans="2:2" ht="15.75" customHeight="1" x14ac:dyDescent="0.25">
      <c r="B428" s="151"/>
    </row>
    <row r="429" spans="2:2" ht="15.75" customHeight="1" x14ac:dyDescent="0.25">
      <c r="B429" s="151"/>
    </row>
    <row r="430" spans="2:2" ht="15.75" customHeight="1" x14ac:dyDescent="0.25">
      <c r="B430" s="151"/>
    </row>
    <row r="431" spans="2:2" ht="15.75" customHeight="1" x14ac:dyDescent="0.25">
      <c r="B431" s="151"/>
    </row>
    <row r="432" spans="2:2" ht="15.75" customHeight="1" x14ac:dyDescent="0.25">
      <c r="B432" s="151"/>
    </row>
    <row r="433" spans="2:2" ht="15.75" customHeight="1" x14ac:dyDescent="0.25">
      <c r="B433" s="151"/>
    </row>
    <row r="434" spans="2:2" ht="15.75" customHeight="1" x14ac:dyDescent="0.25">
      <c r="B434" s="151"/>
    </row>
    <row r="435" spans="2:2" ht="15.75" customHeight="1" x14ac:dyDescent="0.25">
      <c r="B435" s="151"/>
    </row>
    <row r="436" spans="2:2" ht="15.75" customHeight="1" x14ac:dyDescent="0.25">
      <c r="B436" s="151"/>
    </row>
    <row r="437" spans="2:2" ht="15.75" customHeight="1" x14ac:dyDescent="0.25">
      <c r="B437" s="151"/>
    </row>
    <row r="438" spans="2:2" ht="15.75" customHeight="1" x14ac:dyDescent="0.25">
      <c r="B438" s="151"/>
    </row>
    <row r="439" spans="2:2" ht="15.75" customHeight="1" x14ac:dyDescent="0.25">
      <c r="B439" s="151"/>
    </row>
    <row r="440" spans="2:2" ht="15.75" customHeight="1" x14ac:dyDescent="0.25">
      <c r="B440" s="151"/>
    </row>
    <row r="441" spans="2:2" ht="15.75" customHeight="1" x14ac:dyDescent="0.25">
      <c r="B441" s="151"/>
    </row>
    <row r="442" spans="2:2" ht="15.75" customHeight="1" x14ac:dyDescent="0.25">
      <c r="B442" s="151"/>
    </row>
    <row r="443" spans="2:2" ht="15.75" customHeight="1" x14ac:dyDescent="0.25">
      <c r="B443" s="151"/>
    </row>
    <row r="444" spans="2:2" ht="15.75" customHeight="1" x14ac:dyDescent="0.25">
      <c r="B444" s="151"/>
    </row>
    <row r="445" spans="2:2" ht="15.75" customHeight="1" x14ac:dyDescent="0.25">
      <c r="B445" s="151"/>
    </row>
    <row r="446" spans="2:2" ht="15.75" customHeight="1" x14ac:dyDescent="0.25">
      <c r="B446" s="151"/>
    </row>
    <row r="447" spans="2:2" ht="15.75" customHeight="1" x14ac:dyDescent="0.25">
      <c r="B447" s="151"/>
    </row>
    <row r="448" spans="2:2" ht="15.75" customHeight="1" x14ac:dyDescent="0.25">
      <c r="B448" s="151"/>
    </row>
    <row r="449" spans="2:2" ht="15.75" customHeight="1" x14ac:dyDescent="0.25">
      <c r="B449" s="151"/>
    </row>
    <row r="450" spans="2:2" ht="15.75" customHeight="1" x14ac:dyDescent="0.25">
      <c r="B450" s="151"/>
    </row>
    <row r="451" spans="2:2" ht="15.75" customHeight="1" x14ac:dyDescent="0.25">
      <c r="B451" s="151"/>
    </row>
    <row r="452" spans="2:2" ht="15.75" customHeight="1" x14ac:dyDescent="0.25">
      <c r="B452" s="151"/>
    </row>
    <row r="453" spans="2:2" ht="15.75" customHeight="1" x14ac:dyDescent="0.25">
      <c r="B453" s="151"/>
    </row>
    <row r="454" spans="2:2" ht="15.75" customHeight="1" x14ac:dyDescent="0.25">
      <c r="B454" s="151"/>
    </row>
    <row r="455" spans="2:2" ht="15.75" customHeight="1" x14ac:dyDescent="0.25">
      <c r="B455" s="151"/>
    </row>
    <row r="456" spans="2:2" ht="15.75" customHeight="1" x14ac:dyDescent="0.25">
      <c r="B456" s="151"/>
    </row>
    <row r="457" spans="2:2" ht="15.75" customHeight="1" x14ac:dyDescent="0.25">
      <c r="B457" s="151"/>
    </row>
    <row r="458" spans="2:2" ht="15.75" customHeight="1" x14ac:dyDescent="0.25">
      <c r="B458" s="151"/>
    </row>
    <row r="459" spans="2:2" ht="15.75" customHeight="1" x14ac:dyDescent="0.25">
      <c r="B459" s="151"/>
    </row>
    <row r="460" spans="2:2" ht="15.75" customHeight="1" x14ac:dyDescent="0.25">
      <c r="B460" s="151"/>
    </row>
    <row r="461" spans="2:2" ht="15.75" customHeight="1" x14ac:dyDescent="0.25">
      <c r="B461" s="151"/>
    </row>
    <row r="462" spans="2:2" ht="15.75" customHeight="1" x14ac:dyDescent="0.25">
      <c r="B462" s="151"/>
    </row>
    <row r="463" spans="2:2" ht="15.75" customHeight="1" x14ac:dyDescent="0.25">
      <c r="B463" s="151"/>
    </row>
    <row r="464" spans="2:2" ht="15.75" customHeight="1" x14ac:dyDescent="0.25">
      <c r="B464" s="151"/>
    </row>
    <row r="465" spans="2:2" ht="15.75" customHeight="1" x14ac:dyDescent="0.25">
      <c r="B465" s="151"/>
    </row>
    <row r="466" spans="2:2" ht="15.75" customHeight="1" x14ac:dyDescent="0.25">
      <c r="B466" s="151"/>
    </row>
    <row r="467" spans="2:2" ht="15.75" customHeight="1" x14ac:dyDescent="0.25">
      <c r="B467" s="151"/>
    </row>
    <row r="468" spans="2:2" ht="15.75" customHeight="1" x14ac:dyDescent="0.25">
      <c r="B468" s="151"/>
    </row>
    <row r="469" spans="2:2" ht="15.75" customHeight="1" x14ac:dyDescent="0.25">
      <c r="B469" s="151"/>
    </row>
    <row r="470" spans="2:2" ht="15.75" customHeight="1" x14ac:dyDescent="0.25">
      <c r="B470" s="151"/>
    </row>
    <row r="471" spans="2:2" ht="15.75" customHeight="1" x14ac:dyDescent="0.25">
      <c r="B471" s="151"/>
    </row>
    <row r="472" spans="2:2" ht="15.75" customHeight="1" x14ac:dyDescent="0.25">
      <c r="B472" s="151"/>
    </row>
    <row r="473" spans="2:2" ht="15.75" customHeight="1" x14ac:dyDescent="0.25">
      <c r="B473" s="151"/>
    </row>
    <row r="474" spans="2:2" ht="15.75" customHeight="1" x14ac:dyDescent="0.25">
      <c r="B474" s="151"/>
    </row>
    <row r="475" spans="2:2" ht="15.75" customHeight="1" x14ac:dyDescent="0.25">
      <c r="B475" s="151"/>
    </row>
    <row r="476" spans="2:2" ht="15.75" customHeight="1" x14ac:dyDescent="0.25">
      <c r="B476" s="151"/>
    </row>
    <row r="477" spans="2:2" ht="15.75" customHeight="1" x14ac:dyDescent="0.25">
      <c r="B477" s="151"/>
    </row>
    <row r="478" spans="2:2" ht="15.75" customHeight="1" x14ac:dyDescent="0.25">
      <c r="B478" s="151"/>
    </row>
    <row r="479" spans="2:2" ht="15.75" customHeight="1" x14ac:dyDescent="0.25">
      <c r="B479" s="151"/>
    </row>
    <row r="480" spans="2:2" ht="15.75" customHeight="1" x14ac:dyDescent="0.25">
      <c r="B480" s="151"/>
    </row>
    <row r="481" spans="2:2" ht="15.75" customHeight="1" x14ac:dyDescent="0.25">
      <c r="B481" s="151"/>
    </row>
    <row r="482" spans="2:2" ht="15.75" customHeight="1" x14ac:dyDescent="0.25">
      <c r="B482" s="151"/>
    </row>
    <row r="483" spans="2:2" ht="15.75" customHeight="1" x14ac:dyDescent="0.25">
      <c r="B483" s="151"/>
    </row>
    <row r="484" spans="2:2" ht="15.75" customHeight="1" x14ac:dyDescent="0.25">
      <c r="B484" s="151"/>
    </row>
    <row r="485" spans="2:2" ht="15.75" customHeight="1" x14ac:dyDescent="0.25">
      <c r="B485" s="151"/>
    </row>
    <row r="486" spans="2:2" ht="15.75" customHeight="1" x14ac:dyDescent="0.25">
      <c r="B486" s="151"/>
    </row>
    <row r="487" spans="2:2" ht="15.75" customHeight="1" x14ac:dyDescent="0.25">
      <c r="B487" s="151"/>
    </row>
    <row r="488" spans="2:2" ht="15.75" customHeight="1" x14ac:dyDescent="0.25">
      <c r="B488" s="151"/>
    </row>
    <row r="489" spans="2:2" ht="15.75" customHeight="1" x14ac:dyDescent="0.25">
      <c r="B489" s="151"/>
    </row>
    <row r="490" spans="2:2" ht="15.75" customHeight="1" x14ac:dyDescent="0.25">
      <c r="B490" s="151"/>
    </row>
    <row r="491" spans="2:2" ht="15.75" customHeight="1" x14ac:dyDescent="0.25">
      <c r="B491" s="151"/>
    </row>
    <row r="492" spans="2:2" ht="15.75" customHeight="1" x14ac:dyDescent="0.25">
      <c r="B492" s="151"/>
    </row>
    <row r="493" spans="2:2" ht="15.75" customHeight="1" x14ac:dyDescent="0.25">
      <c r="B493" s="151"/>
    </row>
    <row r="494" spans="2:2" ht="15.75" customHeight="1" x14ac:dyDescent="0.25">
      <c r="B494" s="151"/>
    </row>
    <row r="495" spans="2:2" ht="15.75" customHeight="1" x14ac:dyDescent="0.25">
      <c r="B495" s="151"/>
    </row>
    <row r="496" spans="2:2" ht="15.75" customHeight="1" x14ac:dyDescent="0.25">
      <c r="B496" s="151"/>
    </row>
    <row r="497" spans="2:2" ht="15.75" customHeight="1" x14ac:dyDescent="0.25">
      <c r="B497" s="151"/>
    </row>
    <row r="498" spans="2:2" ht="15.75" customHeight="1" x14ac:dyDescent="0.25">
      <c r="B498" s="151"/>
    </row>
    <row r="499" spans="2:2" ht="15.75" customHeight="1" x14ac:dyDescent="0.25">
      <c r="B499" s="151"/>
    </row>
    <row r="500" spans="2:2" ht="15.75" customHeight="1" x14ac:dyDescent="0.25">
      <c r="B500" s="151"/>
    </row>
    <row r="501" spans="2:2" ht="15.75" customHeight="1" x14ac:dyDescent="0.25">
      <c r="B501" s="151"/>
    </row>
    <row r="502" spans="2:2" ht="15.75" customHeight="1" x14ac:dyDescent="0.25">
      <c r="B502" s="151"/>
    </row>
    <row r="503" spans="2:2" ht="15.75" customHeight="1" x14ac:dyDescent="0.25">
      <c r="B503" s="151"/>
    </row>
    <row r="504" spans="2:2" ht="15.75" customHeight="1" x14ac:dyDescent="0.25">
      <c r="B504" s="151"/>
    </row>
    <row r="505" spans="2:2" ht="15.75" customHeight="1" x14ac:dyDescent="0.25">
      <c r="B505" s="151"/>
    </row>
    <row r="506" spans="2:2" ht="15.75" customHeight="1" x14ac:dyDescent="0.25">
      <c r="B506" s="151"/>
    </row>
    <row r="507" spans="2:2" ht="15.75" customHeight="1" x14ac:dyDescent="0.25">
      <c r="B507" s="151"/>
    </row>
    <row r="508" spans="2:2" ht="15.75" customHeight="1" x14ac:dyDescent="0.25">
      <c r="B508" s="151"/>
    </row>
    <row r="509" spans="2:2" ht="15.75" customHeight="1" x14ac:dyDescent="0.25">
      <c r="B509" s="151"/>
    </row>
    <row r="510" spans="2:2" ht="15.75" customHeight="1" x14ac:dyDescent="0.25">
      <c r="B510" s="151"/>
    </row>
    <row r="511" spans="2:2" ht="15.75" customHeight="1" x14ac:dyDescent="0.25">
      <c r="B511" s="151"/>
    </row>
    <row r="512" spans="2:2" ht="15.75" customHeight="1" x14ac:dyDescent="0.25">
      <c r="B512" s="151"/>
    </row>
    <row r="513" spans="2:2" ht="15.75" customHeight="1" x14ac:dyDescent="0.25">
      <c r="B513" s="151"/>
    </row>
    <row r="514" spans="2:2" ht="15.75" customHeight="1" x14ac:dyDescent="0.25">
      <c r="B514" s="151"/>
    </row>
    <row r="515" spans="2:2" ht="15.75" customHeight="1" x14ac:dyDescent="0.25">
      <c r="B515" s="151"/>
    </row>
    <row r="516" spans="2:2" ht="15.75" customHeight="1" x14ac:dyDescent="0.25">
      <c r="B516" s="151"/>
    </row>
    <row r="517" spans="2:2" ht="15.75" customHeight="1" x14ac:dyDescent="0.25">
      <c r="B517" s="151"/>
    </row>
    <row r="518" spans="2:2" ht="15.75" customHeight="1" x14ac:dyDescent="0.25">
      <c r="B518" s="151"/>
    </row>
    <row r="519" spans="2:2" ht="15.75" customHeight="1" x14ac:dyDescent="0.25">
      <c r="B519" s="151"/>
    </row>
    <row r="520" spans="2:2" ht="15.75" customHeight="1" x14ac:dyDescent="0.25">
      <c r="B520" s="151"/>
    </row>
    <row r="521" spans="2:2" ht="15.75" customHeight="1" x14ac:dyDescent="0.25">
      <c r="B521" s="151"/>
    </row>
    <row r="522" spans="2:2" ht="15.75" customHeight="1" x14ac:dyDescent="0.25">
      <c r="B522" s="151"/>
    </row>
    <row r="523" spans="2:2" ht="15.75" customHeight="1" x14ac:dyDescent="0.25">
      <c r="B523" s="151"/>
    </row>
    <row r="524" spans="2:2" ht="15.75" customHeight="1" x14ac:dyDescent="0.25">
      <c r="B524" s="151"/>
    </row>
    <row r="525" spans="2:2" ht="15.75" customHeight="1" x14ac:dyDescent="0.25">
      <c r="B525" s="151"/>
    </row>
    <row r="526" spans="2:2" ht="15.75" customHeight="1" x14ac:dyDescent="0.25">
      <c r="B526" s="151"/>
    </row>
    <row r="527" spans="2:2" ht="15.75" customHeight="1" x14ac:dyDescent="0.25">
      <c r="B527" s="151"/>
    </row>
    <row r="528" spans="2:2" ht="15.75" customHeight="1" x14ac:dyDescent="0.25">
      <c r="B528" s="151"/>
    </row>
    <row r="529" spans="2:2" ht="15.75" customHeight="1" x14ac:dyDescent="0.25">
      <c r="B529" s="151"/>
    </row>
    <row r="530" spans="2:2" ht="15.75" customHeight="1" x14ac:dyDescent="0.25">
      <c r="B530" s="151"/>
    </row>
    <row r="531" spans="2:2" ht="15.75" customHeight="1" x14ac:dyDescent="0.25">
      <c r="B531" s="151"/>
    </row>
    <row r="532" spans="2:2" ht="15.75" customHeight="1" x14ac:dyDescent="0.25">
      <c r="B532" s="151"/>
    </row>
    <row r="533" spans="2:2" ht="15.75" customHeight="1" x14ac:dyDescent="0.25">
      <c r="B533" s="151"/>
    </row>
    <row r="534" spans="2:2" ht="15.75" customHeight="1" x14ac:dyDescent="0.25">
      <c r="B534" s="151"/>
    </row>
    <row r="535" spans="2:2" ht="15.75" customHeight="1" x14ac:dyDescent="0.25">
      <c r="B535" s="151"/>
    </row>
    <row r="536" spans="2:2" ht="15.75" customHeight="1" x14ac:dyDescent="0.25">
      <c r="B536" s="151"/>
    </row>
    <row r="537" spans="2:2" ht="15.75" customHeight="1" x14ac:dyDescent="0.25">
      <c r="B537" s="151"/>
    </row>
    <row r="538" spans="2:2" ht="15.75" customHeight="1" x14ac:dyDescent="0.25">
      <c r="B538" s="151"/>
    </row>
    <row r="539" spans="2:2" ht="15.75" customHeight="1" x14ac:dyDescent="0.25">
      <c r="B539" s="151"/>
    </row>
    <row r="540" spans="2:2" ht="15.75" customHeight="1" x14ac:dyDescent="0.25">
      <c r="B540" s="151"/>
    </row>
    <row r="541" spans="2:2" ht="15.75" customHeight="1" x14ac:dyDescent="0.25">
      <c r="B541" s="151"/>
    </row>
    <row r="542" spans="2:2" ht="15.75" customHeight="1" x14ac:dyDescent="0.25">
      <c r="B542" s="151"/>
    </row>
    <row r="543" spans="2:2" ht="15.75" customHeight="1" x14ac:dyDescent="0.25">
      <c r="B543" s="151"/>
    </row>
    <row r="544" spans="2:2" ht="15.75" customHeight="1" x14ac:dyDescent="0.25">
      <c r="B544" s="151"/>
    </row>
    <row r="545" spans="2:2" ht="15.75" customHeight="1" x14ac:dyDescent="0.25">
      <c r="B545" s="151"/>
    </row>
    <row r="546" spans="2:2" ht="15.75" customHeight="1" x14ac:dyDescent="0.25">
      <c r="B546" s="151"/>
    </row>
    <row r="547" spans="2:2" ht="15.75" customHeight="1" x14ac:dyDescent="0.25">
      <c r="B547" s="151"/>
    </row>
    <row r="548" spans="2:2" ht="15.75" customHeight="1" x14ac:dyDescent="0.25">
      <c r="B548" s="151"/>
    </row>
    <row r="549" spans="2:2" ht="15.75" customHeight="1" x14ac:dyDescent="0.25">
      <c r="B549" s="151"/>
    </row>
    <row r="550" spans="2:2" ht="15.75" customHeight="1" x14ac:dyDescent="0.25">
      <c r="B550" s="151"/>
    </row>
    <row r="551" spans="2:2" ht="15.75" customHeight="1" x14ac:dyDescent="0.25">
      <c r="B551" s="151"/>
    </row>
    <row r="552" spans="2:2" ht="15.75" customHeight="1" x14ac:dyDescent="0.25">
      <c r="B552" s="151"/>
    </row>
    <row r="553" spans="2:2" ht="15.75" customHeight="1" x14ac:dyDescent="0.25">
      <c r="B553" s="151"/>
    </row>
    <row r="554" spans="2:2" ht="15.75" customHeight="1" x14ac:dyDescent="0.25">
      <c r="B554" s="151"/>
    </row>
    <row r="555" spans="2:2" ht="15.75" customHeight="1" x14ac:dyDescent="0.25">
      <c r="B555" s="151"/>
    </row>
    <row r="556" spans="2:2" ht="15.75" customHeight="1" x14ac:dyDescent="0.25">
      <c r="B556" s="151"/>
    </row>
    <row r="557" spans="2:2" ht="15.75" customHeight="1" x14ac:dyDescent="0.25">
      <c r="B557" s="151"/>
    </row>
    <row r="558" spans="2:2" ht="15.75" customHeight="1" x14ac:dyDescent="0.25">
      <c r="B558" s="151"/>
    </row>
    <row r="559" spans="2:2" ht="15.75" customHeight="1" x14ac:dyDescent="0.25">
      <c r="B559" s="151"/>
    </row>
    <row r="560" spans="2:2" ht="15.75" customHeight="1" x14ac:dyDescent="0.25">
      <c r="B560" s="151"/>
    </row>
    <row r="561" spans="2:2" ht="15.75" customHeight="1" x14ac:dyDescent="0.25">
      <c r="B561" s="151"/>
    </row>
    <row r="562" spans="2:2" ht="15.75" customHeight="1" x14ac:dyDescent="0.25">
      <c r="B562" s="151"/>
    </row>
    <row r="563" spans="2:2" ht="15.75" customHeight="1" x14ac:dyDescent="0.25">
      <c r="B563" s="151"/>
    </row>
    <row r="564" spans="2:2" ht="15.75" customHeight="1" x14ac:dyDescent="0.25">
      <c r="B564" s="151"/>
    </row>
    <row r="565" spans="2:2" ht="15.75" customHeight="1" x14ac:dyDescent="0.25">
      <c r="B565" s="151"/>
    </row>
    <row r="566" spans="2:2" ht="15.75" customHeight="1" x14ac:dyDescent="0.25">
      <c r="B566" s="151"/>
    </row>
    <row r="567" spans="2:2" ht="15.75" customHeight="1" x14ac:dyDescent="0.25">
      <c r="B567" s="151"/>
    </row>
    <row r="568" spans="2:2" ht="15.75" customHeight="1" x14ac:dyDescent="0.25">
      <c r="B568" s="151"/>
    </row>
    <row r="569" spans="2:2" ht="15.75" customHeight="1" x14ac:dyDescent="0.25">
      <c r="B569" s="151"/>
    </row>
    <row r="570" spans="2:2" ht="15.75" customHeight="1" x14ac:dyDescent="0.25">
      <c r="B570" s="151"/>
    </row>
    <row r="571" spans="2:2" ht="15.75" customHeight="1" x14ac:dyDescent="0.25">
      <c r="B571" s="151"/>
    </row>
    <row r="572" spans="2:2" ht="15.75" customHeight="1" x14ac:dyDescent="0.25">
      <c r="B572" s="151"/>
    </row>
    <row r="573" spans="2:2" ht="15.75" customHeight="1" x14ac:dyDescent="0.25">
      <c r="B573" s="151"/>
    </row>
    <row r="574" spans="2:2" ht="15.75" customHeight="1" x14ac:dyDescent="0.25">
      <c r="B574" s="151"/>
    </row>
    <row r="575" spans="2:2" ht="15.75" customHeight="1" x14ac:dyDescent="0.25">
      <c r="B575" s="151"/>
    </row>
    <row r="576" spans="2:2" ht="15.75" customHeight="1" x14ac:dyDescent="0.25">
      <c r="B576" s="151"/>
    </row>
    <row r="577" spans="2:2" ht="15.75" customHeight="1" x14ac:dyDescent="0.25">
      <c r="B577" s="151"/>
    </row>
    <row r="578" spans="2:2" ht="15.75" customHeight="1" x14ac:dyDescent="0.25">
      <c r="B578" s="151"/>
    </row>
    <row r="579" spans="2:2" ht="15.75" customHeight="1" x14ac:dyDescent="0.25">
      <c r="B579" s="151"/>
    </row>
    <row r="580" spans="2:2" ht="15.75" customHeight="1" x14ac:dyDescent="0.25">
      <c r="B580" s="151"/>
    </row>
    <row r="581" spans="2:2" ht="15.75" customHeight="1" x14ac:dyDescent="0.25">
      <c r="B581" s="151"/>
    </row>
    <row r="582" spans="2:2" ht="15.75" customHeight="1" x14ac:dyDescent="0.25">
      <c r="B582" s="151"/>
    </row>
    <row r="583" spans="2:2" ht="15.75" customHeight="1" x14ac:dyDescent="0.25">
      <c r="B583" s="151"/>
    </row>
    <row r="584" spans="2:2" ht="15.75" customHeight="1" x14ac:dyDescent="0.25">
      <c r="B584" s="151"/>
    </row>
    <row r="585" spans="2:2" ht="15.75" customHeight="1" x14ac:dyDescent="0.25">
      <c r="B585" s="151"/>
    </row>
    <row r="586" spans="2:2" ht="15.75" customHeight="1" x14ac:dyDescent="0.25">
      <c r="B586" s="151"/>
    </row>
    <row r="587" spans="2:2" ht="15.75" customHeight="1" x14ac:dyDescent="0.25">
      <c r="B587" s="151"/>
    </row>
    <row r="588" spans="2:2" ht="15.75" customHeight="1" x14ac:dyDescent="0.25">
      <c r="B588" s="151"/>
    </row>
    <row r="589" spans="2:2" ht="15.75" customHeight="1" x14ac:dyDescent="0.25">
      <c r="B589" s="151"/>
    </row>
    <row r="590" spans="2:2" ht="15.75" customHeight="1" x14ac:dyDescent="0.25">
      <c r="B590" s="151"/>
    </row>
    <row r="591" spans="2:2" ht="15.75" customHeight="1" x14ac:dyDescent="0.25">
      <c r="B591" s="151"/>
    </row>
    <row r="592" spans="2:2" ht="15.75" customHeight="1" x14ac:dyDescent="0.25">
      <c r="B592" s="151"/>
    </row>
    <row r="593" spans="2:2" ht="15.75" customHeight="1" x14ac:dyDescent="0.25">
      <c r="B593" s="151"/>
    </row>
    <row r="594" spans="2:2" ht="15.75" customHeight="1" x14ac:dyDescent="0.25">
      <c r="B594" s="151"/>
    </row>
    <row r="595" spans="2:2" ht="15.75" customHeight="1" x14ac:dyDescent="0.25">
      <c r="B595" s="151"/>
    </row>
    <row r="596" spans="2:2" ht="15.75" customHeight="1" x14ac:dyDescent="0.25">
      <c r="B596" s="151"/>
    </row>
    <row r="597" spans="2:2" ht="15.75" customHeight="1" x14ac:dyDescent="0.25">
      <c r="B597" s="151"/>
    </row>
    <row r="598" spans="2:2" ht="15.75" customHeight="1" x14ac:dyDescent="0.25">
      <c r="B598" s="151"/>
    </row>
    <row r="599" spans="2:2" ht="15.75" customHeight="1" x14ac:dyDescent="0.25">
      <c r="B599" s="151"/>
    </row>
    <row r="600" spans="2:2" ht="15.75" customHeight="1" x14ac:dyDescent="0.25">
      <c r="B600" s="151"/>
    </row>
    <row r="601" spans="2:2" ht="15.75" customHeight="1" x14ac:dyDescent="0.25">
      <c r="B601" s="151"/>
    </row>
    <row r="602" spans="2:2" ht="15.75" customHeight="1" x14ac:dyDescent="0.25">
      <c r="B602" s="151"/>
    </row>
    <row r="603" spans="2:2" ht="15.75" customHeight="1" x14ac:dyDescent="0.25">
      <c r="B603" s="151"/>
    </row>
    <row r="604" spans="2:2" ht="15.75" customHeight="1" x14ac:dyDescent="0.25">
      <c r="B604" s="151"/>
    </row>
    <row r="605" spans="2:2" ht="15.75" customHeight="1" x14ac:dyDescent="0.25">
      <c r="B605" s="151"/>
    </row>
    <row r="606" spans="2:2" ht="15.75" customHeight="1" x14ac:dyDescent="0.25">
      <c r="B606" s="151"/>
    </row>
    <row r="607" spans="2:2" ht="15.75" customHeight="1" x14ac:dyDescent="0.25">
      <c r="B607" s="151"/>
    </row>
    <row r="608" spans="2:2" ht="15.75" customHeight="1" x14ac:dyDescent="0.25">
      <c r="B608" s="151"/>
    </row>
    <row r="609" spans="2:2" ht="15.75" customHeight="1" x14ac:dyDescent="0.25">
      <c r="B609" s="151"/>
    </row>
    <row r="610" spans="2:2" ht="15.75" customHeight="1" x14ac:dyDescent="0.25">
      <c r="B610" s="151"/>
    </row>
    <row r="611" spans="2:2" ht="15.75" customHeight="1" x14ac:dyDescent="0.25">
      <c r="B611" s="151"/>
    </row>
    <row r="612" spans="2:2" ht="15.75" customHeight="1" x14ac:dyDescent="0.25">
      <c r="B612" s="151"/>
    </row>
    <row r="613" spans="2:2" ht="15.75" customHeight="1" x14ac:dyDescent="0.25">
      <c r="B613" s="151"/>
    </row>
    <row r="614" spans="2:2" ht="15.75" customHeight="1" x14ac:dyDescent="0.25">
      <c r="B614" s="151"/>
    </row>
    <row r="615" spans="2:2" ht="15.75" customHeight="1" x14ac:dyDescent="0.25">
      <c r="B615" s="151"/>
    </row>
    <row r="616" spans="2:2" ht="15.75" customHeight="1" x14ac:dyDescent="0.25">
      <c r="B616" s="151"/>
    </row>
    <row r="617" spans="2:2" ht="15.75" customHeight="1" x14ac:dyDescent="0.25">
      <c r="B617" s="151"/>
    </row>
    <row r="618" spans="2:2" ht="15.75" customHeight="1" x14ac:dyDescent="0.25">
      <c r="B618" s="151"/>
    </row>
    <row r="619" spans="2:2" ht="15.75" customHeight="1" x14ac:dyDescent="0.25">
      <c r="B619" s="151"/>
    </row>
    <row r="620" spans="2:2" ht="15.75" customHeight="1" x14ac:dyDescent="0.25">
      <c r="B620" s="151"/>
    </row>
    <row r="621" spans="2:2" ht="15.75" customHeight="1" x14ac:dyDescent="0.25">
      <c r="B621" s="151"/>
    </row>
    <row r="622" spans="2:2" ht="15.75" customHeight="1" x14ac:dyDescent="0.25">
      <c r="B622" s="151"/>
    </row>
    <row r="623" spans="2:2" ht="15.75" customHeight="1" x14ac:dyDescent="0.25">
      <c r="B623" s="151"/>
    </row>
    <row r="624" spans="2:2" ht="15.75" customHeight="1" x14ac:dyDescent="0.25">
      <c r="B624" s="151"/>
    </row>
    <row r="625" spans="2:2" ht="15.75" customHeight="1" x14ac:dyDescent="0.25">
      <c r="B625" s="151"/>
    </row>
    <row r="626" spans="2:2" ht="15.75" customHeight="1" x14ac:dyDescent="0.25">
      <c r="B626" s="151"/>
    </row>
    <row r="627" spans="2:2" ht="15.75" customHeight="1" x14ac:dyDescent="0.25">
      <c r="B627" s="151"/>
    </row>
    <row r="628" spans="2:2" ht="15.75" customHeight="1" x14ac:dyDescent="0.25">
      <c r="B628" s="151"/>
    </row>
    <row r="629" spans="2:2" ht="15.75" customHeight="1" x14ac:dyDescent="0.25">
      <c r="B629" s="151"/>
    </row>
    <row r="630" spans="2:2" ht="15.75" customHeight="1" x14ac:dyDescent="0.25">
      <c r="B630" s="151"/>
    </row>
    <row r="631" spans="2:2" ht="15.75" customHeight="1" x14ac:dyDescent="0.25">
      <c r="B631" s="151"/>
    </row>
    <row r="632" spans="2:2" ht="15.75" customHeight="1" x14ac:dyDescent="0.25">
      <c r="B632" s="151"/>
    </row>
    <row r="633" spans="2:2" ht="15.75" customHeight="1" x14ac:dyDescent="0.25">
      <c r="B633" s="151"/>
    </row>
    <row r="634" spans="2:2" ht="15.75" customHeight="1" x14ac:dyDescent="0.25">
      <c r="B634" s="151"/>
    </row>
    <row r="635" spans="2:2" ht="15.75" customHeight="1" x14ac:dyDescent="0.25">
      <c r="B635" s="151"/>
    </row>
    <row r="636" spans="2:2" ht="15.75" customHeight="1" x14ac:dyDescent="0.25">
      <c r="B636" s="151"/>
    </row>
    <row r="637" spans="2:2" ht="15.75" customHeight="1" x14ac:dyDescent="0.25">
      <c r="B637" s="151"/>
    </row>
    <row r="638" spans="2:2" ht="15.75" customHeight="1" x14ac:dyDescent="0.25">
      <c r="B638" s="151"/>
    </row>
    <row r="639" spans="2:2" ht="15.75" customHeight="1" x14ac:dyDescent="0.25">
      <c r="B639" s="151"/>
    </row>
    <row r="640" spans="2:2" ht="15.75" customHeight="1" x14ac:dyDescent="0.25">
      <c r="B640" s="151"/>
    </row>
    <row r="641" spans="2:2" ht="15.75" customHeight="1" x14ac:dyDescent="0.25">
      <c r="B641" s="151"/>
    </row>
    <row r="642" spans="2:2" ht="15.75" customHeight="1" x14ac:dyDescent="0.25">
      <c r="B642" s="151"/>
    </row>
    <row r="643" spans="2:2" ht="15.75" customHeight="1" x14ac:dyDescent="0.25">
      <c r="B643" s="151"/>
    </row>
    <row r="644" spans="2:2" ht="15.75" customHeight="1" x14ac:dyDescent="0.25">
      <c r="B644" s="151"/>
    </row>
    <row r="645" spans="2:2" ht="15.75" customHeight="1" x14ac:dyDescent="0.25">
      <c r="B645" s="151"/>
    </row>
    <row r="646" spans="2:2" ht="15.75" customHeight="1" x14ac:dyDescent="0.25">
      <c r="B646" s="151"/>
    </row>
    <row r="647" spans="2:2" ht="15.75" customHeight="1" x14ac:dyDescent="0.25">
      <c r="B647" s="151"/>
    </row>
    <row r="648" spans="2:2" ht="15.75" customHeight="1" x14ac:dyDescent="0.25">
      <c r="B648" s="151"/>
    </row>
    <row r="649" spans="2:2" ht="15.75" customHeight="1" x14ac:dyDescent="0.25">
      <c r="B649" s="151"/>
    </row>
    <row r="650" spans="2:2" ht="15.75" customHeight="1" x14ac:dyDescent="0.25">
      <c r="B650" s="151"/>
    </row>
    <row r="651" spans="2:2" ht="15.75" customHeight="1" x14ac:dyDescent="0.25">
      <c r="B651" s="151"/>
    </row>
    <row r="652" spans="2:2" ht="15.75" customHeight="1" x14ac:dyDescent="0.25">
      <c r="B652" s="151"/>
    </row>
    <row r="653" spans="2:2" ht="15.75" customHeight="1" x14ac:dyDescent="0.25">
      <c r="B653" s="151"/>
    </row>
    <row r="654" spans="2:2" ht="15.75" customHeight="1" x14ac:dyDescent="0.25">
      <c r="B654" s="151"/>
    </row>
    <row r="655" spans="2:2" ht="15.75" customHeight="1" x14ac:dyDescent="0.25">
      <c r="B655" s="151"/>
    </row>
    <row r="656" spans="2:2" ht="15.75" customHeight="1" x14ac:dyDescent="0.25">
      <c r="B656" s="151"/>
    </row>
    <row r="657" spans="2:2" ht="15.75" customHeight="1" x14ac:dyDescent="0.25">
      <c r="B657" s="151"/>
    </row>
    <row r="658" spans="2:2" ht="15.75" customHeight="1" x14ac:dyDescent="0.25">
      <c r="B658" s="151"/>
    </row>
    <row r="659" spans="2:2" ht="15.75" customHeight="1" x14ac:dyDescent="0.25">
      <c r="B659" s="151"/>
    </row>
    <row r="660" spans="2:2" ht="15.75" customHeight="1" x14ac:dyDescent="0.25">
      <c r="B660" s="151"/>
    </row>
    <row r="661" spans="2:2" ht="15.75" customHeight="1" x14ac:dyDescent="0.25">
      <c r="B661" s="151"/>
    </row>
    <row r="662" spans="2:2" ht="15.75" customHeight="1" x14ac:dyDescent="0.25">
      <c r="B662" s="151"/>
    </row>
    <row r="663" spans="2:2" ht="15.75" customHeight="1" x14ac:dyDescent="0.25">
      <c r="B663" s="151"/>
    </row>
    <row r="664" spans="2:2" ht="15.75" customHeight="1" x14ac:dyDescent="0.25">
      <c r="B664" s="151"/>
    </row>
    <row r="665" spans="2:2" ht="15.75" customHeight="1" x14ac:dyDescent="0.25">
      <c r="B665" s="151"/>
    </row>
    <row r="666" spans="2:2" ht="15.75" customHeight="1" x14ac:dyDescent="0.25">
      <c r="B666" s="151"/>
    </row>
    <row r="667" spans="2:2" ht="15.75" customHeight="1" x14ac:dyDescent="0.25">
      <c r="B667" s="151"/>
    </row>
    <row r="668" spans="2:2" ht="15.75" customHeight="1" x14ac:dyDescent="0.25">
      <c r="B668" s="151"/>
    </row>
    <row r="669" spans="2:2" ht="15.75" customHeight="1" x14ac:dyDescent="0.25">
      <c r="B669" s="151"/>
    </row>
    <row r="670" spans="2:2" ht="15.75" customHeight="1" x14ac:dyDescent="0.25">
      <c r="B670" s="151"/>
    </row>
    <row r="671" spans="2:2" ht="15.75" customHeight="1" x14ac:dyDescent="0.25">
      <c r="B671" s="151"/>
    </row>
    <row r="672" spans="2:2" ht="15.75" customHeight="1" x14ac:dyDescent="0.25">
      <c r="B672" s="151"/>
    </row>
    <row r="673" spans="2:2" ht="15.75" customHeight="1" x14ac:dyDescent="0.25">
      <c r="B673" s="151"/>
    </row>
    <row r="674" spans="2:2" ht="15.75" customHeight="1" x14ac:dyDescent="0.25">
      <c r="B674" s="151"/>
    </row>
    <row r="675" spans="2:2" ht="15.75" customHeight="1" x14ac:dyDescent="0.25">
      <c r="B675" s="151"/>
    </row>
    <row r="676" spans="2:2" ht="15.75" customHeight="1" x14ac:dyDescent="0.25">
      <c r="B676" s="151"/>
    </row>
    <row r="677" spans="2:2" ht="15.75" customHeight="1" x14ac:dyDescent="0.25">
      <c r="B677" s="151"/>
    </row>
    <row r="678" spans="2:2" ht="15.75" customHeight="1" x14ac:dyDescent="0.25">
      <c r="B678" s="151"/>
    </row>
    <row r="679" spans="2:2" ht="15.75" customHeight="1" x14ac:dyDescent="0.25">
      <c r="B679" s="151"/>
    </row>
    <row r="680" spans="2:2" ht="15.75" customHeight="1" x14ac:dyDescent="0.25">
      <c r="B680" s="151"/>
    </row>
    <row r="681" spans="2:2" ht="15.75" customHeight="1" x14ac:dyDescent="0.25">
      <c r="B681" s="151"/>
    </row>
    <row r="682" spans="2:2" ht="15.75" customHeight="1" x14ac:dyDescent="0.25">
      <c r="B682" s="151"/>
    </row>
    <row r="683" spans="2:2" ht="15.75" customHeight="1" x14ac:dyDescent="0.25">
      <c r="B683" s="151"/>
    </row>
    <row r="684" spans="2:2" ht="15.75" customHeight="1" x14ac:dyDescent="0.25">
      <c r="B684" s="151"/>
    </row>
    <row r="685" spans="2:2" ht="15.75" customHeight="1" x14ac:dyDescent="0.25">
      <c r="B685" s="151"/>
    </row>
    <row r="686" spans="2:2" ht="15.75" customHeight="1" x14ac:dyDescent="0.25">
      <c r="B686" s="151"/>
    </row>
    <row r="687" spans="2:2" ht="15.75" customHeight="1" x14ac:dyDescent="0.25">
      <c r="B687" s="151"/>
    </row>
    <row r="688" spans="2:2" ht="15.75" customHeight="1" x14ac:dyDescent="0.25">
      <c r="B688" s="151"/>
    </row>
    <row r="689" spans="2:2" ht="15.75" customHeight="1" x14ac:dyDescent="0.25">
      <c r="B689" s="151"/>
    </row>
    <row r="690" spans="2:2" ht="15.75" customHeight="1" x14ac:dyDescent="0.25">
      <c r="B690" s="151"/>
    </row>
    <row r="691" spans="2:2" ht="15.75" customHeight="1" x14ac:dyDescent="0.25">
      <c r="B691" s="151"/>
    </row>
    <row r="692" spans="2:2" ht="15.75" customHeight="1" x14ac:dyDescent="0.25">
      <c r="B692" s="151"/>
    </row>
    <row r="693" spans="2:2" ht="15.75" customHeight="1" x14ac:dyDescent="0.25">
      <c r="B693" s="151"/>
    </row>
    <row r="694" spans="2:2" ht="15.75" customHeight="1" x14ac:dyDescent="0.25">
      <c r="B694" s="151"/>
    </row>
    <row r="695" spans="2:2" ht="15.75" customHeight="1" x14ac:dyDescent="0.25">
      <c r="B695" s="151"/>
    </row>
    <row r="696" spans="2:2" ht="15.75" customHeight="1" x14ac:dyDescent="0.25">
      <c r="B696" s="151"/>
    </row>
    <row r="697" spans="2:2" ht="15.75" customHeight="1" x14ac:dyDescent="0.25">
      <c r="B697" s="151"/>
    </row>
    <row r="698" spans="2:2" ht="15.75" customHeight="1" x14ac:dyDescent="0.25">
      <c r="B698" s="151"/>
    </row>
    <row r="699" spans="2:2" ht="15.75" customHeight="1" x14ac:dyDescent="0.25">
      <c r="B699" s="151"/>
    </row>
    <row r="700" spans="2:2" ht="15.75" customHeight="1" x14ac:dyDescent="0.25">
      <c r="B700" s="151"/>
    </row>
    <row r="701" spans="2:2" ht="15.75" customHeight="1" x14ac:dyDescent="0.25">
      <c r="B701" s="151"/>
    </row>
    <row r="702" spans="2:2" ht="15.75" customHeight="1" x14ac:dyDescent="0.25">
      <c r="B702" s="151"/>
    </row>
    <row r="703" spans="2:2" ht="15.75" customHeight="1" x14ac:dyDescent="0.25">
      <c r="B703" s="151"/>
    </row>
    <row r="704" spans="2:2" ht="15.75" customHeight="1" x14ac:dyDescent="0.25">
      <c r="B704" s="151"/>
    </row>
    <row r="705" spans="2:2" ht="15.75" customHeight="1" x14ac:dyDescent="0.25">
      <c r="B705" s="151"/>
    </row>
    <row r="706" spans="2:2" ht="15.75" customHeight="1" x14ac:dyDescent="0.25">
      <c r="B706" s="151"/>
    </row>
    <row r="707" spans="2:2" ht="15.75" customHeight="1" x14ac:dyDescent="0.25">
      <c r="B707" s="151"/>
    </row>
    <row r="708" spans="2:2" ht="15.75" customHeight="1" x14ac:dyDescent="0.25">
      <c r="B708" s="151"/>
    </row>
    <row r="709" spans="2:2" ht="15.75" customHeight="1" x14ac:dyDescent="0.25">
      <c r="B709" s="151"/>
    </row>
    <row r="710" spans="2:2" ht="15.75" customHeight="1" x14ac:dyDescent="0.25">
      <c r="B710" s="151"/>
    </row>
    <row r="711" spans="2:2" ht="15.75" customHeight="1" x14ac:dyDescent="0.25">
      <c r="B711" s="151"/>
    </row>
    <row r="712" spans="2:2" ht="15.75" customHeight="1" x14ac:dyDescent="0.25">
      <c r="B712" s="151"/>
    </row>
    <row r="713" spans="2:2" ht="15.75" customHeight="1" x14ac:dyDescent="0.25">
      <c r="B713" s="151"/>
    </row>
    <row r="714" spans="2:2" ht="15.75" customHeight="1" x14ac:dyDescent="0.25">
      <c r="B714" s="151"/>
    </row>
    <row r="715" spans="2:2" ht="15.75" customHeight="1" x14ac:dyDescent="0.25">
      <c r="B715" s="151"/>
    </row>
    <row r="716" spans="2:2" ht="15.75" customHeight="1" x14ac:dyDescent="0.25">
      <c r="B716" s="151"/>
    </row>
    <row r="717" spans="2:2" ht="15.75" customHeight="1" x14ac:dyDescent="0.25">
      <c r="B717" s="151"/>
    </row>
    <row r="718" spans="2:2" ht="15.75" customHeight="1" x14ac:dyDescent="0.25">
      <c r="B718" s="151"/>
    </row>
    <row r="719" spans="2:2" ht="15.75" customHeight="1" x14ac:dyDescent="0.25">
      <c r="B719" s="151"/>
    </row>
    <row r="720" spans="2:2" ht="15.75" customHeight="1" x14ac:dyDescent="0.25">
      <c r="B720" s="151"/>
    </row>
    <row r="721" spans="2:2" ht="15.75" customHeight="1" x14ac:dyDescent="0.25">
      <c r="B721" s="151"/>
    </row>
    <row r="722" spans="2:2" ht="15.75" customHeight="1" x14ac:dyDescent="0.25">
      <c r="B722" s="151"/>
    </row>
    <row r="723" spans="2:2" ht="15.75" customHeight="1" x14ac:dyDescent="0.25">
      <c r="B723" s="151"/>
    </row>
    <row r="724" spans="2:2" ht="15.75" customHeight="1" x14ac:dyDescent="0.25">
      <c r="B724" s="151"/>
    </row>
    <row r="725" spans="2:2" ht="15.75" customHeight="1" x14ac:dyDescent="0.25">
      <c r="B725" s="151"/>
    </row>
    <row r="726" spans="2:2" ht="15.75" customHeight="1" x14ac:dyDescent="0.25">
      <c r="B726" s="151"/>
    </row>
    <row r="727" spans="2:2" ht="15.75" customHeight="1" x14ac:dyDescent="0.25">
      <c r="B727" s="151"/>
    </row>
    <row r="728" spans="2:2" ht="15.75" customHeight="1" x14ac:dyDescent="0.25">
      <c r="B728" s="151"/>
    </row>
    <row r="729" spans="2:2" ht="15.75" customHeight="1" x14ac:dyDescent="0.25">
      <c r="B729" s="151"/>
    </row>
    <row r="730" spans="2:2" ht="15.75" customHeight="1" x14ac:dyDescent="0.25">
      <c r="B730" s="151"/>
    </row>
    <row r="731" spans="2:2" ht="15.75" customHeight="1" x14ac:dyDescent="0.25">
      <c r="B731" s="151"/>
    </row>
    <row r="732" spans="2:2" ht="15.75" customHeight="1" x14ac:dyDescent="0.25">
      <c r="B732" s="151"/>
    </row>
    <row r="733" spans="2:2" ht="15.75" customHeight="1" x14ac:dyDescent="0.25">
      <c r="B733" s="151"/>
    </row>
    <row r="734" spans="2:2" ht="15.75" customHeight="1" x14ac:dyDescent="0.25">
      <c r="B734" s="151"/>
    </row>
    <row r="735" spans="2:2" ht="15.75" customHeight="1" x14ac:dyDescent="0.25">
      <c r="B735" s="151"/>
    </row>
    <row r="736" spans="2:2" ht="15.75" customHeight="1" x14ac:dyDescent="0.25">
      <c r="B736" s="151"/>
    </row>
    <row r="737" spans="2:2" ht="15.75" customHeight="1" x14ac:dyDescent="0.25">
      <c r="B737" s="151"/>
    </row>
    <row r="738" spans="2:2" ht="15.75" customHeight="1" x14ac:dyDescent="0.25">
      <c r="B738" s="151"/>
    </row>
    <row r="739" spans="2:2" ht="15.75" customHeight="1" x14ac:dyDescent="0.25">
      <c r="B739" s="151"/>
    </row>
    <row r="740" spans="2:2" ht="15.75" customHeight="1" x14ac:dyDescent="0.25">
      <c r="B740" s="151"/>
    </row>
    <row r="741" spans="2:2" ht="15.75" customHeight="1" x14ac:dyDescent="0.25">
      <c r="B741" s="151"/>
    </row>
    <row r="742" spans="2:2" ht="15.75" customHeight="1" x14ac:dyDescent="0.25">
      <c r="B742" s="151"/>
    </row>
    <row r="743" spans="2:2" ht="15.75" customHeight="1" x14ac:dyDescent="0.25">
      <c r="B743" s="151"/>
    </row>
    <row r="744" spans="2:2" ht="15.75" customHeight="1" x14ac:dyDescent="0.25">
      <c r="B744" s="151"/>
    </row>
    <row r="745" spans="2:2" ht="15.75" customHeight="1" x14ac:dyDescent="0.25">
      <c r="B745" s="151"/>
    </row>
    <row r="746" spans="2:2" ht="15.75" customHeight="1" x14ac:dyDescent="0.25">
      <c r="B746" s="151"/>
    </row>
    <row r="747" spans="2:2" ht="15.75" customHeight="1" x14ac:dyDescent="0.25">
      <c r="B747" s="151"/>
    </row>
    <row r="748" spans="2:2" ht="15.75" customHeight="1" x14ac:dyDescent="0.25">
      <c r="B748" s="151"/>
    </row>
    <row r="749" spans="2:2" ht="15.75" customHeight="1" x14ac:dyDescent="0.25">
      <c r="B749" s="151"/>
    </row>
    <row r="750" spans="2:2" ht="15.75" customHeight="1" x14ac:dyDescent="0.25">
      <c r="B750" s="151"/>
    </row>
    <row r="751" spans="2:2" ht="15.75" customHeight="1" x14ac:dyDescent="0.25">
      <c r="B751" s="151"/>
    </row>
    <row r="752" spans="2:2" ht="15.75" customHeight="1" x14ac:dyDescent="0.25">
      <c r="B752" s="151"/>
    </row>
    <row r="753" spans="2:2" ht="15.75" customHeight="1" x14ac:dyDescent="0.25">
      <c r="B753" s="151"/>
    </row>
    <row r="754" spans="2:2" ht="15.75" customHeight="1" x14ac:dyDescent="0.25">
      <c r="B754" s="151"/>
    </row>
    <row r="755" spans="2:2" ht="15.75" customHeight="1" x14ac:dyDescent="0.25">
      <c r="B755" s="151"/>
    </row>
    <row r="756" spans="2:2" ht="15.75" customHeight="1" x14ac:dyDescent="0.25">
      <c r="B756" s="151"/>
    </row>
    <row r="757" spans="2:2" ht="15.75" customHeight="1" x14ac:dyDescent="0.25">
      <c r="B757" s="151"/>
    </row>
    <row r="758" spans="2:2" ht="15.75" customHeight="1" x14ac:dyDescent="0.25">
      <c r="B758" s="151"/>
    </row>
    <row r="759" spans="2:2" ht="15.75" customHeight="1" x14ac:dyDescent="0.25">
      <c r="B759" s="151"/>
    </row>
    <row r="760" spans="2:2" ht="15.75" customHeight="1" x14ac:dyDescent="0.25">
      <c r="B760" s="151"/>
    </row>
    <row r="761" spans="2:2" ht="15.75" customHeight="1" x14ac:dyDescent="0.25">
      <c r="B761" s="151"/>
    </row>
    <row r="762" spans="2:2" ht="15.75" customHeight="1" x14ac:dyDescent="0.25">
      <c r="B762" s="151"/>
    </row>
    <row r="763" spans="2:2" ht="15.75" customHeight="1" x14ac:dyDescent="0.25">
      <c r="B763" s="151"/>
    </row>
    <row r="764" spans="2:2" ht="15.75" customHeight="1" x14ac:dyDescent="0.25">
      <c r="B764" s="151"/>
    </row>
    <row r="765" spans="2:2" ht="15.75" customHeight="1" x14ac:dyDescent="0.25">
      <c r="B765" s="151"/>
    </row>
    <row r="766" spans="2:2" ht="15.75" customHeight="1" x14ac:dyDescent="0.25">
      <c r="B766" s="151"/>
    </row>
    <row r="767" spans="2:2" ht="15.75" customHeight="1" x14ac:dyDescent="0.25">
      <c r="B767" s="151"/>
    </row>
    <row r="768" spans="2:2" ht="15.75" customHeight="1" x14ac:dyDescent="0.25">
      <c r="B768" s="151"/>
    </row>
    <row r="769" spans="2:2" ht="15.75" customHeight="1" x14ac:dyDescent="0.25">
      <c r="B769" s="151"/>
    </row>
    <row r="770" spans="2:2" ht="15.75" customHeight="1" x14ac:dyDescent="0.25">
      <c r="B770" s="151"/>
    </row>
    <row r="771" spans="2:2" ht="15.75" customHeight="1" x14ac:dyDescent="0.25">
      <c r="B771" s="151"/>
    </row>
    <row r="772" spans="2:2" ht="15.75" customHeight="1" x14ac:dyDescent="0.25">
      <c r="B772" s="151"/>
    </row>
    <row r="773" spans="2:2" ht="15.75" customHeight="1" x14ac:dyDescent="0.25">
      <c r="B773" s="151"/>
    </row>
    <row r="774" spans="2:2" ht="15.75" customHeight="1" x14ac:dyDescent="0.25">
      <c r="B774" s="151"/>
    </row>
    <row r="775" spans="2:2" ht="15.75" customHeight="1" x14ac:dyDescent="0.25">
      <c r="B775" s="151"/>
    </row>
    <row r="776" spans="2:2" ht="15.75" customHeight="1" x14ac:dyDescent="0.25">
      <c r="B776" s="151"/>
    </row>
    <row r="777" spans="2:2" ht="15.75" customHeight="1" x14ac:dyDescent="0.25">
      <c r="B777" s="151"/>
    </row>
    <row r="778" spans="2:2" ht="15.75" customHeight="1" x14ac:dyDescent="0.25">
      <c r="B778" s="151"/>
    </row>
    <row r="779" spans="2:2" ht="15.75" customHeight="1" x14ac:dyDescent="0.25">
      <c r="B779" s="151"/>
    </row>
    <row r="780" spans="2:2" ht="15.75" customHeight="1" x14ac:dyDescent="0.25">
      <c r="B780" s="151"/>
    </row>
    <row r="781" spans="2:2" ht="15.75" customHeight="1" x14ac:dyDescent="0.25">
      <c r="B781" s="151"/>
    </row>
    <row r="782" spans="2:2" ht="15.75" customHeight="1" x14ac:dyDescent="0.25">
      <c r="B782" s="151"/>
    </row>
    <row r="783" spans="2:2" ht="15.75" customHeight="1" x14ac:dyDescent="0.25">
      <c r="B783" s="151"/>
    </row>
    <row r="784" spans="2:2" ht="15.75" customHeight="1" x14ac:dyDescent="0.25">
      <c r="B784" s="151"/>
    </row>
    <row r="785" spans="2:2" ht="15.75" customHeight="1" x14ac:dyDescent="0.25">
      <c r="B785" s="151"/>
    </row>
    <row r="786" spans="2:2" ht="15.75" customHeight="1" x14ac:dyDescent="0.25">
      <c r="B786" s="151"/>
    </row>
    <row r="787" spans="2:2" ht="15.75" customHeight="1" x14ac:dyDescent="0.25">
      <c r="B787" s="151"/>
    </row>
    <row r="788" spans="2:2" ht="15.75" customHeight="1" x14ac:dyDescent="0.25">
      <c r="B788" s="151"/>
    </row>
    <row r="789" spans="2:2" ht="15.75" customHeight="1" x14ac:dyDescent="0.25">
      <c r="B789" s="151"/>
    </row>
    <row r="790" spans="2:2" ht="15.75" customHeight="1" x14ac:dyDescent="0.25">
      <c r="B790" s="151"/>
    </row>
    <row r="791" spans="2:2" ht="15.75" customHeight="1" x14ac:dyDescent="0.25">
      <c r="B791" s="151"/>
    </row>
    <row r="792" spans="2:2" ht="15.75" customHeight="1" x14ac:dyDescent="0.25">
      <c r="B792" s="151"/>
    </row>
    <row r="793" spans="2:2" ht="15.75" customHeight="1" x14ac:dyDescent="0.25">
      <c r="B793" s="151"/>
    </row>
    <row r="794" spans="2:2" ht="15.75" customHeight="1" x14ac:dyDescent="0.25">
      <c r="B794" s="151"/>
    </row>
    <row r="795" spans="2:2" ht="15.75" customHeight="1" x14ac:dyDescent="0.25">
      <c r="B795" s="151"/>
    </row>
    <row r="796" spans="2:2" ht="15.75" customHeight="1" x14ac:dyDescent="0.25">
      <c r="B796" s="151"/>
    </row>
    <row r="797" spans="2:2" ht="15.75" customHeight="1" x14ac:dyDescent="0.25">
      <c r="B797" s="151"/>
    </row>
    <row r="798" spans="2:2" ht="15.75" customHeight="1" x14ac:dyDescent="0.25">
      <c r="B798" s="151"/>
    </row>
    <row r="799" spans="2:2" ht="15.75" customHeight="1" x14ac:dyDescent="0.25">
      <c r="B799" s="151"/>
    </row>
    <row r="800" spans="2:2" ht="15.75" customHeight="1" x14ac:dyDescent="0.25">
      <c r="B800" s="151"/>
    </row>
    <row r="801" spans="2:2" ht="15.75" customHeight="1" x14ac:dyDescent="0.25">
      <c r="B801" s="151"/>
    </row>
    <row r="802" spans="2:2" ht="15.75" customHeight="1" x14ac:dyDescent="0.25">
      <c r="B802" s="151"/>
    </row>
    <row r="803" spans="2:2" ht="15.75" customHeight="1" x14ac:dyDescent="0.25">
      <c r="B803" s="151"/>
    </row>
    <row r="804" spans="2:2" ht="15.75" customHeight="1" x14ac:dyDescent="0.25">
      <c r="B804" s="151"/>
    </row>
    <row r="805" spans="2:2" ht="15.75" customHeight="1" x14ac:dyDescent="0.25">
      <c r="B805" s="151"/>
    </row>
    <row r="806" spans="2:2" ht="15.75" customHeight="1" x14ac:dyDescent="0.25">
      <c r="B806" s="151"/>
    </row>
    <row r="807" spans="2:2" ht="15.75" customHeight="1" x14ac:dyDescent="0.25">
      <c r="B807" s="151"/>
    </row>
    <row r="808" spans="2:2" ht="15.75" customHeight="1" x14ac:dyDescent="0.25">
      <c r="B808" s="151"/>
    </row>
    <row r="809" spans="2:2" ht="15.75" customHeight="1" x14ac:dyDescent="0.25">
      <c r="B809" s="151"/>
    </row>
    <row r="810" spans="2:2" ht="15.75" customHeight="1" x14ac:dyDescent="0.25">
      <c r="B810" s="151"/>
    </row>
    <row r="811" spans="2:2" ht="15.75" customHeight="1" x14ac:dyDescent="0.25">
      <c r="B811" s="151"/>
    </row>
    <row r="812" spans="2:2" ht="15.75" customHeight="1" x14ac:dyDescent="0.25">
      <c r="B812" s="151"/>
    </row>
    <row r="813" spans="2:2" ht="15.75" customHeight="1" x14ac:dyDescent="0.25">
      <c r="B813" s="151"/>
    </row>
    <row r="814" spans="2:2" ht="15.75" customHeight="1" x14ac:dyDescent="0.25">
      <c r="B814" s="151"/>
    </row>
    <row r="815" spans="2:2" ht="15.75" customHeight="1" x14ac:dyDescent="0.25">
      <c r="B815" s="151"/>
    </row>
    <row r="816" spans="2:2" ht="15.75" customHeight="1" x14ac:dyDescent="0.25">
      <c r="B816" s="151"/>
    </row>
    <row r="817" spans="2:2" ht="15.75" customHeight="1" x14ac:dyDescent="0.25">
      <c r="B817" s="151"/>
    </row>
    <row r="818" spans="2:2" ht="15.75" customHeight="1" x14ac:dyDescent="0.25">
      <c r="B818" s="151"/>
    </row>
    <row r="819" spans="2:2" ht="15.75" customHeight="1" x14ac:dyDescent="0.25">
      <c r="B819" s="151"/>
    </row>
    <row r="820" spans="2:2" ht="15.75" customHeight="1" x14ac:dyDescent="0.25">
      <c r="B820" s="151"/>
    </row>
    <row r="821" spans="2:2" ht="15.75" customHeight="1" x14ac:dyDescent="0.25">
      <c r="B821" s="151"/>
    </row>
    <row r="822" spans="2:2" ht="15.75" customHeight="1" x14ac:dyDescent="0.25">
      <c r="B822" s="151"/>
    </row>
    <row r="823" spans="2:2" ht="15.75" customHeight="1" x14ac:dyDescent="0.25">
      <c r="B823" s="151"/>
    </row>
    <row r="824" spans="2:2" ht="15.75" customHeight="1" x14ac:dyDescent="0.25">
      <c r="B824" s="151"/>
    </row>
    <row r="825" spans="2:2" ht="15.75" customHeight="1" x14ac:dyDescent="0.25">
      <c r="B825" s="151"/>
    </row>
    <row r="826" spans="2:2" ht="15.75" customHeight="1" x14ac:dyDescent="0.25">
      <c r="B826" s="151"/>
    </row>
    <row r="827" spans="2:2" ht="15.75" customHeight="1" x14ac:dyDescent="0.25">
      <c r="B827" s="151"/>
    </row>
    <row r="828" spans="2:2" ht="15.75" customHeight="1" x14ac:dyDescent="0.25">
      <c r="B828" s="151"/>
    </row>
    <row r="829" spans="2:2" ht="15.75" customHeight="1" x14ac:dyDescent="0.25">
      <c r="B829" s="151"/>
    </row>
    <row r="830" spans="2:2" ht="15.75" customHeight="1" x14ac:dyDescent="0.25">
      <c r="B830" s="151"/>
    </row>
    <row r="831" spans="2:2" ht="15.75" customHeight="1" x14ac:dyDescent="0.25">
      <c r="B831" s="151"/>
    </row>
    <row r="832" spans="2:2" ht="15.75" customHeight="1" x14ac:dyDescent="0.25">
      <c r="B832" s="151"/>
    </row>
    <row r="833" spans="2:2" ht="15.75" customHeight="1" x14ac:dyDescent="0.25">
      <c r="B833" s="151"/>
    </row>
    <row r="834" spans="2:2" ht="15.75" customHeight="1" x14ac:dyDescent="0.25">
      <c r="B834" s="151"/>
    </row>
    <row r="835" spans="2:2" ht="15.75" customHeight="1" x14ac:dyDescent="0.25">
      <c r="B835" s="151"/>
    </row>
    <row r="836" spans="2:2" ht="15.75" customHeight="1" x14ac:dyDescent="0.25">
      <c r="B836" s="151"/>
    </row>
    <row r="837" spans="2:2" ht="15.75" customHeight="1" x14ac:dyDescent="0.25">
      <c r="B837" s="151"/>
    </row>
    <row r="838" spans="2:2" ht="15.75" customHeight="1" x14ac:dyDescent="0.25">
      <c r="B838" s="151"/>
    </row>
    <row r="839" spans="2:2" ht="15.75" customHeight="1" x14ac:dyDescent="0.25">
      <c r="B839" s="151"/>
    </row>
    <row r="840" spans="2:2" ht="15.75" customHeight="1" x14ac:dyDescent="0.25">
      <c r="B840" s="151"/>
    </row>
    <row r="841" spans="2:2" ht="15.75" customHeight="1" x14ac:dyDescent="0.25">
      <c r="B841" s="151"/>
    </row>
    <row r="842" spans="2:2" ht="15.75" customHeight="1" x14ac:dyDescent="0.25">
      <c r="B842" s="151"/>
    </row>
    <row r="843" spans="2:2" ht="15.75" customHeight="1" x14ac:dyDescent="0.25">
      <c r="B843" s="151"/>
    </row>
    <row r="844" spans="2:2" ht="15.75" customHeight="1" x14ac:dyDescent="0.25">
      <c r="B844" s="151"/>
    </row>
    <row r="845" spans="2:2" ht="15.75" customHeight="1" x14ac:dyDescent="0.25">
      <c r="B845" s="151"/>
    </row>
    <row r="846" spans="2:2" ht="15.75" customHeight="1" x14ac:dyDescent="0.25">
      <c r="B846" s="151"/>
    </row>
    <row r="847" spans="2:2" ht="15.75" customHeight="1" x14ac:dyDescent="0.25">
      <c r="B847" s="151"/>
    </row>
    <row r="848" spans="2:2" ht="15.75" customHeight="1" x14ac:dyDescent="0.25">
      <c r="B848" s="151"/>
    </row>
    <row r="849" spans="2:2" ht="15.75" customHeight="1" x14ac:dyDescent="0.25">
      <c r="B849" s="151"/>
    </row>
    <row r="850" spans="2:2" ht="15.75" customHeight="1" x14ac:dyDescent="0.25">
      <c r="B850" s="151"/>
    </row>
    <row r="851" spans="2:2" ht="15.75" customHeight="1" x14ac:dyDescent="0.25">
      <c r="B851" s="151"/>
    </row>
    <row r="852" spans="2:2" ht="15.75" customHeight="1" x14ac:dyDescent="0.25">
      <c r="B852" s="151"/>
    </row>
    <row r="853" spans="2:2" ht="15.75" customHeight="1" x14ac:dyDescent="0.25">
      <c r="B853" s="151"/>
    </row>
    <row r="854" spans="2:2" ht="15.75" customHeight="1" x14ac:dyDescent="0.25">
      <c r="B854" s="151"/>
    </row>
    <row r="855" spans="2:2" ht="15.75" customHeight="1" x14ac:dyDescent="0.25">
      <c r="B855" s="151"/>
    </row>
    <row r="856" spans="2:2" ht="15.75" customHeight="1" x14ac:dyDescent="0.25">
      <c r="B856" s="151"/>
    </row>
    <row r="857" spans="2:2" ht="15.75" customHeight="1" x14ac:dyDescent="0.25">
      <c r="B857" s="151"/>
    </row>
    <row r="858" spans="2:2" ht="15.75" customHeight="1" x14ac:dyDescent="0.25">
      <c r="B858" s="151"/>
    </row>
    <row r="859" spans="2:2" ht="15.75" customHeight="1" x14ac:dyDescent="0.25">
      <c r="B859" s="151"/>
    </row>
    <row r="860" spans="2:2" ht="15.75" customHeight="1" x14ac:dyDescent="0.25">
      <c r="B860" s="151"/>
    </row>
    <row r="861" spans="2:2" ht="15.75" customHeight="1" x14ac:dyDescent="0.25">
      <c r="B861" s="151"/>
    </row>
    <row r="862" spans="2:2" ht="15.75" customHeight="1" x14ac:dyDescent="0.25">
      <c r="B862" s="151"/>
    </row>
    <row r="863" spans="2:2" ht="15.75" customHeight="1" x14ac:dyDescent="0.25">
      <c r="B863" s="151"/>
    </row>
    <row r="864" spans="2:2" ht="15.75" customHeight="1" x14ac:dyDescent="0.25">
      <c r="B864" s="151"/>
    </row>
    <row r="865" spans="2:2" ht="15.75" customHeight="1" x14ac:dyDescent="0.25">
      <c r="B865" s="151"/>
    </row>
    <row r="866" spans="2:2" ht="15.75" customHeight="1" x14ac:dyDescent="0.25">
      <c r="B866" s="151"/>
    </row>
    <row r="867" spans="2:2" ht="15.75" customHeight="1" x14ac:dyDescent="0.25">
      <c r="B867" s="151"/>
    </row>
    <row r="868" spans="2:2" ht="15.75" customHeight="1" x14ac:dyDescent="0.25">
      <c r="B868" s="151"/>
    </row>
    <row r="869" spans="2:2" ht="15.75" customHeight="1" x14ac:dyDescent="0.25">
      <c r="B869" s="151"/>
    </row>
    <row r="870" spans="2:2" ht="15.75" customHeight="1" x14ac:dyDescent="0.25">
      <c r="B870" s="151"/>
    </row>
    <row r="871" spans="2:2" ht="15.75" customHeight="1" x14ac:dyDescent="0.25">
      <c r="B871" s="151"/>
    </row>
    <row r="872" spans="2:2" ht="15.75" customHeight="1" x14ac:dyDescent="0.25">
      <c r="B872" s="151"/>
    </row>
    <row r="873" spans="2:2" ht="15.75" customHeight="1" x14ac:dyDescent="0.25">
      <c r="B873" s="151"/>
    </row>
    <row r="874" spans="2:2" ht="15.75" customHeight="1" x14ac:dyDescent="0.25">
      <c r="B874" s="151"/>
    </row>
    <row r="875" spans="2:2" ht="15.75" customHeight="1" x14ac:dyDescent="0.25">
      <c r="B875" s="151"/>
    </row>
    <row r="876" spans="2:2" ht="15.75" customHeight="1" x14ac:dyDescent="0.25">
      <c r="B876" s="151"/>
    </row>
    <row r="877" spans="2:2" ht="15.75" customHeight="1" x14ac:dyDescent="0.25">
      <c r="B877" s="151"/>
    </row>
    <row r="878" spans="2:2" ht="15.75" customHeight="1" x14ac:dyDescent="0.25">
      <c r="B878" s="151"/>
    </row>
    <row r="879" spans="2:2" ht="15.75" customHeight="1" x14ac:dyDescent="0.25">
      <c r="B879" s="151"/>
    </row>
    <row r="880" spans="2:2" ht="15.75" customHeight="1" x14ac:dyDescent="0.25">
      <c r="B880" s="151"/>
    </row>
    <row r="881" spans="2:2" ht="15.75" customHeight="1" x14ac:dyDescent="0.25">
      <c r="B881" s="151"/>
    </row>
    <row r="882" spans="2:2" ht="15.75" customHeight="1" x14ac:dyDescent="0.25">
      <c r="B882" s="151"/>
    </row>
    <row r="883" spans="2:2" ht="15.75" customHeight="1" x14ac:dyDescent="0.25">
      <c r="B883" s="151"/>
    </row>
    <row r="884" spans="2:2" ht="15.75" customHeight="1" x14ac:dyDescent="0.25">
      <c r="B884" s="151"/>
    </row>
    <row r="885" spans="2:2" ht="15.75" customHeight="1" x14ac:dyDescent="0.25">
      <c r="B885" s="151"/>
    </row>
    <row r="886" spans="2:2" ht="15.75" customHeight="1" x14ac:dyDescent="0.25">
      <c r="B886" s="151"/>
    </row>
    <row r="887" spans="2:2" ht="15.75" customHeight="1" x14ac:dyDescent="0.25">
      <c r="B887" s="151"/>
    </row>
    <row r="888" spans="2:2" ht="15.75" customHeight="1" x14ac:dyDescent="0.25">
      <c r="B888" s="151"/>
    </row>
    <row r="889" spans="2:2" ht="15.75" customHeight="1" x14ac:dyDescent="0.25">
      <c r="B889" s="151"/>
    </row>
    <row r="890" spans="2:2" ht="15.75" customHeight="1" x14ac:dyDescent="0.25">
      <c r="B890" s="151"/>
    </row>
    <row r="891" spans="2:2" ht="15.75" customHeight="1" x14ac:dyDescent="0.25">
      <c r="B891" s="151"/>
    </row>
    <row r="892" spans="2:2" ht="15.75" customHeight="1" x14ac:dyDescent="0.25">
      <c r="B892" s="151"/>
    </row>
    <row r="893" spans="2:2" ht="15.75" customHeight="1" x14ac:dyDescent="0.25">
      <c r="B893" s="151"/>
    </row>
    <row r="894" spans="2:2" ht="15.75" customHeight="1" x14ac:dyDescent="0.25">
      <c r="B894" s="151"/>
    </row>
    <row r="895" spans="2:2" ht="15.75" customHeight="1" x14ac:dyDescent="0.25">
      <c r="B895" s="151"/>
    </row>
    <row r="896" spans="2:2" ht="15.75" customHeight="1" x14ac:dyDescent="0.25">
      <c r="B896" s="151"/>
    </row>
    <row r="897" spans="2:2" ht="15.75" customHeight="1" x14ac:dyDescent="0.25">
      <c r="B897" s="151"/>
    </row>
    <row r="898" spans="2:2" ht="15.75" customHeight="1" x14ac:dyDescent="0.25">
      <c r="B898" s="151"/>
    </row>
    <row r="899" spans="2:2" ht="15.75" customHeight="1" x14ac:dyDescent="0.25">
      <c r="B899" s="151"/>
    </row>
    <row r="900" spans="2:2" ht="15.75" customHeight="1" x14ac:dyDescent="0.25">
      <c r="B900" s="151"/>
    </row>
    <row r="901" spans="2:2" ht="15.75" customHeight="1" x14ac:dyDescent="0.25">
      <c r="B901" s="151"/>
    </row>
    <row r="902" spans="2:2" ht="15.75" customHeight="1" x14ac:dyDescent="0.25">
      <c r="B902" s="151"/>
    </row>
    <row r="903" spans="2:2" ht="15.75" customHeight="1" x14ac:dyDescent="0.25">
      <c r="B903" s="151"/>
    </row>
    <row r="904" spans="2:2" ht="15.75" customHeight="1" x14ac:dyDescent="0.25">
      <c r="B904" s="151"/>
    </row>
    <row r="905" spans="2:2" ht="15.75" customHeight="1" x14ac:dyDescent="0.25">
      <c r="B905" s="151"/>
    </row>
    <row r="906" spans="2:2" ht="15.75" customHeight="1" x14ac:dyDescent="0.25">
      <c r="B906" s="151"/>
    </row>
    <row r="907" spans="2:2" ht="15.75" customHeight="1" x14ac:dyDescent="0.25">
      <c r="B907" s="151"/>
    </row>
    <row r="908" spans="2:2" ht="15.75" customHeight="1" x14ac:dyDescent="0.25">
      <c r="B908" s="151"/>
    </row>
    <row r="909" spans="2:2" ht="15.75" customHeight="1" x14ac:dyDescent="0.25">
      <c r="B909" s="151"/>
    </row>
    <row r="910" spans="2:2" ht="15.75" customHeight="1" x14ac:dyDescent="0.25">
      <c r="B910" s="151"/>
    </row>
    <row r="911" spans="2:2" ht="15.75" customHeight="1" x14ac:dyDescent="0.25">
      <c r="B911" s="151"/>
    </row>
    <row r="912" spans="2:2" ht="15.75" customHeight="1" x14ac:dyDescent="0.25">
      <c r="B912" s="151"/>
    </row>
    <row r="913" spans="2:2" ht="15.75" customHeight="1" x14ac:dyDescent="0.25">
      <c r="B913" s="151"/>
    </row>
    <row r="914" spans="2:2" ht="15.75" customHeight="1" x14ac:dyDescent="0.25">
      <c r="B914" s="151"/>
    </row>
    <row r="915" spans="2:2" ht="15.75" customHeight="1" x14ac:dyDescent="0.25">
      <c r="B915" s="151"/>
    </row>
    <row r="916" spans="2:2" ht="15.75" customHeight="1" x14ac:dyDescent="0.25">
      <c r="B916" s="151"/>
    </row>
    <row r="917" spans="2:2" ht="15.75" customHeight="1" x14ac:dyDescent="0.25">
      <c r="B917" s="151"/>
    </row>
    <row r="918" spans="2:2" ht="15.75" customHeight="1" x14ac:dyDescent="0.25">
      <c r="B918" s="151"/>
    </row>
    <row r="919" spans="2:2" ht="15.75" customHeight="1" x14ac:dyDescent="0.25">
      <c r="B919" s="151"/>
    </row>
    <row r="920" spans="2:2" ht="15.75" customHeight="1" x14ac:dyDescent="0.25">
      <c r="B920" s="151"/>
    </row>
    <row r="921" spans="2:2" ht="15.75" customHeight="1" x14ac:dyDescent="0.25">
      <c r="B921" s="151"/>
    </row>
    <row r="922" spans="2:2" ht="15.75" customHeight="1" x14ac:dyDescent="0.25">
      <c r="B922" s="151"/>
    </row>
    <row r="923" spans="2:2" ht="15.75" customHeight="1" x14ac:dyDescent="0.25">
      <c r="B923" s="151"/>
    </row>
    <row r="924" spans="2:2" ht="15.75" customHeight="1" x14ac:dyDescent="0.25">
      <c r="B924" s="151"/>
    </row>
    <row r="925" spans="2:2" ht="15.75" customHeight="1" x14ac:dyDescent="0.25">
      <c r="B925" s="151"/>
    </row>
    <row r="926" spans="2:2" ht="15.75" customHeight="1" x14ac:dyDescent="0.25">
      <c r="B926" s="151"/>
    </row>
    <row r="927" spans="2:2" ht="15.75" customHeight="1" x14ac:dyDescent="0.25">
      <c r="B927" s="151"/>
    </row>
    <row r="928" spans="2:2" ht="15.75" customHeight="1" x14ac:dyDescent="0.25">
      <c r="B928" s="151"/>
    </row>
    <row r="929" spans="2:2" ht="15.75" customHeight="1" x14ac:dyDescent="0.25">
      <c r="B929" s="151"/>
    </row>
    <row r="930" spans="2:2" ht="15.75" customHeight="1" x14ac:dyDescent="0.25">
      <c r="B930" s="151"/>
    </row>
    <row r="931" spans="2:2" ht="15.75" customHeight="1" x14ac:dyDescent="0.25">
      <c r="B931" s="151"/>
    </row>
    <row r="932" spans="2:2" ht="15.75" customHeight="1" x14ac:dyDescent="0.25">
      <c r="B932" s="151"/>
    </row>
    <row r="933" spans="2:2" ht="15.75" customHeight="1" x14ac:dyDescent="0.25">
      <c r="B933" s="151"/>
    </row>
    <row r="934" spans="2:2" ht="15.75" customHeight="1" x14ac:dyDescent="0.25">
      <c r="B934" s="151"/>
    </row>
    <row r="935" spans="2:2" ht="15.75" customHeight="1" x14ac:dyDescent="0.25">
      <c r="B935" s="151"/>
    </row>
    <row r="936" spans="2:2" ht="15.75" customHeight="1" x14ac:dyDescent="0.25">
      <c r="B936" s="151"/>
    </row>
    <row r="937" spans="2:2" ht="15.75" customHeight="1" x14ac:dyDescent="0.25">
      <c r="B937" s="151"/>
    </row>
    <row r="938" spans="2:2" ht="15.75" customHeight="1" x14ac:dyDescent="0.25">
      <c r="B938" s="151"/>
    </row>
    <row r="939" spans="2:2" ht="15.75" customHeight="1" x14ac:dyDescent="0.25">
      <c r="B939" s="151"/>
    </row>
    <row r="940" spans="2:2" ht="15.75" customHeight="1" x14ac:dyDescent="0.25">
      <c r="B940" s="151"/>
    </row>
    <row r="941" spans="2:2" ht="15.75" customHeight="1" x14ac:dyDescent="0.25">
      <c r="B941" s="151"/>
    </row>
    <row r="942" spans="2:2" ht="15.75" customHeight="1" x14ac:dyDescent="0.25">
      <c r="B942" s="151"/>
    </row>
    <row r="943" spans="2:2" ht="15.75" customHeight="1" x14ac:dyDescent="0.25">
      <c r="B943" s="151"/>
    </row>
    <row r="944" spans="2:2" ht="15.75" customHeight="1" x14ac:dyDescent="0.25">
      <c r="B944" s="151"/>
    </row>
    <row r="945" spans="2:2" ht="15.75" customHeight="1" x14ac:dyDescent="0.25">
      <c r="B945" s="151"/>
    </row>
    <row r="946" spans="2:2" ht="15.75" customHeight="1" x14ac:dyDescent="0.25">
      <c r="B946" s="151"/>
    </row>
    <row r="947" spans="2:2" ht="15.75" customHeight="1" x14ac:dyDescent="0.25">
      <c r="B947" s="151"/>
    </row>
    <row r="948" spans="2:2" ht="15.75" customHeight="1" x14ac:dyDescent="0.25">
      <c r="B948" s="151"/>
    </row>
    <row r="949" spans="2:2" ht="15.75" customHeight="1" x14ac:dyDescent="0.25">
      <c r="B949" s="151"/>
    </row>
    <row r="950" spans="2:2" ht="15.75" customHeight="1" x14ac:dyDescent="0.25">
      <c r="B950" s="151"/>
    </row>
    <row r="951" spans="2:2" ht="15.75" customHeight="1" x14ac:dyDescent="0.25">
      <c r="B951" s="151"/>
    </row>
    <row r="952" spans="2:2" ht="15.75" customHeight="1" x14ac:dyDescent="0.25">
      <c r="B952" s="151"/>
    </row>
    <row r="953" spans="2:2" ht="15.75" customHeight="1" x14ac:dyDescent="0.25">
      <c r="B953" s="151"/>
    </row>
    <row r="954" spans="2:2" ht="15.75" customHeight="1" x14ac:dyDescent="0.25">
      <c r="B954" s="151"/>
    </row>
    <row r="955" spans="2:2" ht="15.75" customHeight="1" x14ac:dyDescent="0.25">
      <c r="B955" s="151"/>
    </row>
    <row r="956" spans="2:2" ht="15.75" customHeight="1" x14ac:dyDescent="0.25">
      <c r="B956" s="151"/>
    </row>
    <row r="957" spans="2:2" ht="15.75" customHeight="1" x14ac:dyDescent="0.25">
      <c r="B957" s="151"/>
    </row>
    <row r="958" spans="2:2" ht="15.75" customHeight="1" x14ac:dyDescent="0.25">
      <c r="B958" s="151"/>
    </row>
    <row r="959" spans="2:2" ht="15.75" customHeight="1" x14ac:dyDescent="0.25">
      <c r="B959" s="151"/>
    </row>
    <row r="960" spans="2:2" ht="15.75" customHeight="1" x14ac:dyDescent="0.25">
      <c r="B960" s="151"/>
    </row>
    <row r="961" spans="2:2" ht="15.75" customHeight="1" x14ac:dyDescent="0.25">
      <c r="B961" s="151"/>
    </row>
    <row r="962" spans="2:2" ht="15.75" customHeight="1" x14ac:dyDescent="0.25">
      <c r="B962" s="151"/>
    </row>
    <row r="963" spans="2:2" ht="15.75" customHeight="1" x14ac:dyDescent="0.25">
      <c r="B963" s="151"/>
    </row>
    <row r="964" spans="2:2" ht="15.75" customHeight="1" x14ac:dyDescent="0.25">
      <c r="B964" s="151"/>
    </row>
    <row r="965" spans="2:2" ht="15.75" customHeight="1" x14ac:dyDescent="0.25">
      <c r="B965" s="151"/>
    </row>
    <row r="966" spans="2:2" ht="15.75" customHeight="1" x14ac:dyDescent="0.25">
      <c r="B966" s="151"/>
    </row>
    <row r="967" spans="2:2" ht="15.75" customHeight="1" x14ac:dyDescent="0.25">
      <c r="B967" s="151"/>
    </row>
    <row r="968" spans="2:2" ht="15.75" customHeight="1" x14ac:dyDescent="0.25">
      <c r="B968" s="151"/>
    </row>
    <row r="969" spans="2:2" ht="15.75" customHeight="1" x14ac:dyDescent="0.25">
      <c r="B969" s="151"/>
    </row>
    <row r="970" spans="2:2" ht="15.75" customHeight="1" x14ac:dyDescent="0.25">
      <c r="B970" s="151"/>
    </row>
    <row r="971" spans="2:2" ht="15.75" customHeight="1" x14ac:dyDescent="0.25">
      <c r="B971" s="151"/>
    </row>
    <row r="972" spans="2:2" ht="15.75" customHeight="1" x14ac:dyDescent="0.25">
      <c r="B972" s="151"/>
    </row>
    <row r="973" spans="2:2" ht="15.75" customHeight="1" x14ac:dyDescent="0.25">
      <c r="B973" s="151"/>
    </row>
    <row r="974" spans="2:2" ht="15.75" customHeight="1" x14ac:dyDescent="0.25">
      <c r="B974" s="151"/>
    </row>
    <row r="975" spans="2:2" ht="15.75" customHeight="1" x14ac:dyDescent="0.25">
      <c r="B975" s="151"/>
    </row>
    <row r="976" spans="2:2" ht="15.75" customHeight="1" x14ac:dyDescent="0.25">
      <c r="B976" s="151"/>
    </row>
    <row r="977" spans="2:2" ht="15.75" customHeight="1" x14ac:dyDescent="0.25">
      <c r="B977" s="151"/>
    </row>
    <row r="978" spans="2:2" ht="15.75" customHeight="1" x14ac:dyDescent="0.25">
      <c r="B978" s="151"/>
    </row>
    <row r="979" spans="2:2" ht="15.75" customHeight="1" x14ac:dyDescent="0.25">
      <c r="B979" s="151"/>
    </row>
    <row r="980" spans="2:2" ht="15.75" customHeight="1" x14ac:dyDescent="0.25">
      <c r="B980" s="151"/>
    </row>
    <row r="981" spans="2:2" ht="15.75" customHeight="1" x14ac:dyDescent="0.25">
      <c r="B981" s="151"/>
    </row>
    <row r="982" spans="2:2" ht="15.75" customHeight="1" x14ac:dyDescent="0.25">
      <c r="B982" s="151"/>
    </row>
    <row r="983" spans="2:2" ht="15.75" customHeight="1" x14ac:dyDescent="0.25">
      <c r="B983" s="151"/>
    </row>
    <row r="984" spans="2:2" ht="15.75" customHeight="1" x14ac:dyDescent="0.25">
      <c r="B984" s="151"/>
    </row>
    <row r="985" spans="2:2" ht="15.75" customHeight="1" x14ac:dyDescent="0.25">
      <c r="B985" s="151"/>
    </row>
    <row r="986" spans="2:2" ht="15.75" customHeight="1" x14ac:dyDescent="0.25">
      <c r="B986" s="151"/>
    </row>
    <row r="987" spans="2:2" ht="15.75" customHeight="1" x14ac:dyDescent="0.25">
      <c r="B987" s="151"/>
    </row>
    <row r="988" spans="2:2" ht="15.75" customHeight="1" x14ac:dyDescent="0.25">
      <c r="B988" s="151"/>
    </row>
    <row r="989" spans="2:2" ht="15.75" customHeight="1" x14ac:dyDescent="0.25">
      <c r="B989" s="151"/>
    </row>
    <row r="990" spans="2:2" ht="15.75" customHeight="1" x14ac:dyDescent="0.25">
      <c r="B990" s="151"/>
    </row>
    <row r="991" spans="2:2" ht="15.75" customHeight="1" x14ac:dyDescent="0.25">
      <c r="B991" s="151"/>
    </row>
    <row r="992" spans="2:2" ht="15.75" customHeight="1" x14ac:dyDescent="0.25">
      <c r="B992" s="151"/>
    </row>
    <row r="993" spans="2:2" ht="15.75" customHeight="1" x14ac:dyDescent="0.25">
      <c r="B993" s="151"/>
    </row>
    <row r="994" spans="2:2" ht="15.75" customHeight="1" x14ac:dyDescent="0.25">
      <c r="B994" s="151"/>
    </row>
    <row r="995" spans="2:2" ht="15.75" customHeight="1" x14ac:dyDescent="0.25">
      <c r="B995" s="151"/>
    </row>
    <row r="996" spans="2:2" ht="15.75" customHeight="1" x14ac:dyDescent="0.25">
      <c r="B996" s="151"/>
    </row>
    <row r="997" spans="2:2" ht="15.75" customHeight="1" x14ac:dyDescent="0.25">
      <c r="B997" s="151"/>
    </row>
    <row r="998" spans="2:2" ht="15.75" customHeight="1" x14ac:dyDescent="0.25">
      <c r="B998" s="151"/>
    </row>
    <row r="999" spans="2:2" ht="15.75" customHeight="1" x14ac:dyDescent="0.25">
      <c r="B999" s="151"/>
    </row>
    <row r="1000" spans="2:2" ht="15.75" customHeight="1" x14ac:dyDescent="0.25">
      <c r="B1000" s="151"/>
    </row>
  </sheetData>
  <mergeCells count="11">
    <mergeCell ref="E4:J4"/>
    <mergeCell ref="K4:P4"/>
    <mergeCell ref="B5:C5"/>
    <mergeCell ref="E8:J8"/>
    <mergeCell ref="K8:P8"/>
    <mergeCell ref="E12:J12"/>
    <mergeCell ref="K12:P12"/>
    <mergeCell ref="E10:J10"/>
    <mergeCell ref="K10:P10"/>
    <mergeCell ref="E11:J11"/>
    <mergeCell ref="K11:P11"/>
  </mergeCells>
  <hyperlinks>
    <hyperlink ref="C1" location="BG!A1" display="BG"/>
  </hyperlinks>
  <pageMargins left="0.7" right="0.7" top="0.75" bottom="0.75" header="0" footer="0"/>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R1000"/>
  <sheetViews>
    <sheetView showGridLines="0" workbookViewId="0">
      <selection activeCell="C6" sqref="C6"/>
    </sheetView>
  </sheetViews>
  <sheetFormatPr baseColWidth="10" defaultColWidth="14.42578125" defaultRowHeight="15" customHeight="1" x14ac:dyDescent="0.25"/>
  <cols>
    <col min="1" max="1" width="26.7109375" style="41" customWidth="1"/>
    <col min="2" max="3" width="22.7109375" style="41" customWidth="1"/>
    <col min="4" max="5" width="11.42578125" style="41" customWidth="1"/>
    <col min="6" max="25" width="10.7109375" style="41" customWidth="1"/>
    <col min="26" max="16384" width="14.42578125" style="41"/>
  </cols>
  <sheetData>
    <row r="1" spans="1:18" x14ac:dyDescent="0.25">
      <c r="A1" s="250" t="s">
        <v>1</v>
      </c>
      <c r="B1" s="175"/>
      <c r="C1" s="175"/>
      <c r="D1" s="175"/>
      <c r="E1" s="238" t="s">
        <v>22</v>
      </c>
      <c r="F1" s="175"/>
      <c r="G1" s="175"/>
      <c r="H1" s="175"/>
      <c r="I1" s="175"/>
      <c r="J1" s="175"/>
      <c r="K1" s="175"/>
      <c r="L1" s="175"/>
      <c r="M1" s="175"/>
      <c r="N1" s="175"/>
      <c r="O1" s="175"/>
      <c r="P1" s="175"/>
      <c r="Q1" s="175"/>
      <c r="R1" s="175"/>
    </row>
    <row r="2" spans="1:18" x14ac:dyDescent="0.25">
      <c r="A2" s="175"/>
      <c r="B2" s="175"/>
      <c r="C2" s="175"/>
      <c r="D2" s="175"/>
      <c r="E2" s="175"/>
      <c r="F2" s="175"/>
      <c r="G2" s="175"/>
      <c r="H2" s="175"/>
      <c r="I2" s="175"/>
      <c r="J2" s="175"/>
      <c r="K2" s="175"/>
      <c r="L2" s="175"/>
      <c r="M2" s="175"/>
      <c r="N2" s="175"/>
      <c r="O2" s="175"/>
      <c r="P2" s="175"/>
      <c r="Q2" s="175"/>
      <c r="R2" s="175"/>
    </row>
    <row r="3" spans="1:18" x14ac:dyDescent="0.25">
      <c r="A3" s="175"/>
      <c r="B3" s="175"/>
      <c r="C3" s="175"/>
      <c r="D3" s="175"/>
      <c r="E3" s="175"/>
      <c r="F3" s="175"/>
      <c r="G3" s="175"/>
      <c r="H3" s="175"/>
      <c r="I3" s="175"/>
      <c r="J3" s="175"/>
      <c r="K3" s="175"/>
      <c r="L3" s="175"/>
      <c r="M3" s="175"/>
      <c r="N3" s="175"/>
      <c r="O3" s="175"/>
      <c r="P3" s="175"/>
      <c r="Q3" s="175"/>
      <c r="R3" s="175"/>
    </row>
    <row r="4" spans="1:18" x14ac:dyDescent="0.25">
      <c r="A4" s="786" t="s">
        <v>434</v>
      </c>
      <c r="B4" s="758"/>
      <c r="C4" s="758"/>
      <c r="D4" s="175"/>
      <c r="E4" s="175"/>
      <c r="F4" s="175"/>
      <c r="G4" s="175"/>
      <c r="H4" s="175"/>
      <c r="I4" s="175"/>
      <c r="J4" s="175"/>
      <c r="K4" s="175"/>
      <c r="L4" s="175"/>
      <c r="M4" s="175"/>
      <c r="N4" s="175"/>
      <c r="O4" s="175"/>
      <c r="P4" s="175"/>
      <c r="Q4" s="175"/>
      <c r="R4" s="175"/>
    </row>
    <row r="5" spans="1:18" x14ac:dyDescent="0.25">
      <c r="A5" s="175"/>
      <c r="B5" s="787" t="s">
        <v>120</v>
      </c>
      <c r="C5" s="785"/>
      <c r="D5" s="175"/>
      <c r="E5" s="175"/>
      <c r="F5" s="175"/>
      <c r="G5" s="175"/>
      <c r="H5" s="175"/>
      <c r="I5" s="175"/>
      <c r="J5" s="175"/>
      <c r="K5" s="175"/>
      <c r="L5" s="175"/>
      <c r="M5" s="175"/>
      <c r="N5" s="175"/>
      <c r="O5" s="175"/>
      <c r="P5" s="175"/>
      <c r="Q5" s="175"/>
      <c r="R5" s="175"/>
    </row>
    <row r="6" spans="1:18" x14ac:dyDescent="0.25">
      <c r="A6" s="516" t="s">
        <v>41</v>
      </c>
      <c r="B6" s="575">
        <v>45473</v>
      </c>
      <c r="C6" s="575">
        <v>45291</v>
      </c>
      <c r="D6" s="175"/>
      <c r="E6" s="175"/>
      <c r="F6" s="175"/>
      <c r="G6" s="175"/>
      <c r="H6" s="175"/>
      <c r="I6" s="175"/>
      <c r="J6" s="175"/>
      <c r="K6" s="175"/>
      <c r="L6" s="175"/>
      <c r="M6" s="175"/>
      <c r="N6" s="175"/>
      <c r="O6" s="175"/>
      <c r="P6" s="175"/>
      <c r="Q6" s="175"/>
      <c r="R6" s="175"/>
    </row>
    <row r="7" spans="1:18" ht="14.45" customHeight="1" x14ac:dyDescent="0.25">
      <c r="A7" s="518" t="s">
        <v>2306</v>
      </c>
      <c r="B7" s="248">
        <v>19851.671999999999</v>
      </c>
      <c r="C7" s="519">
        <v>19852</v>
      </c>
      <c r="E7" s="175"/>
      <c r="F7" s="175"/>
      <c r="G7" s="175"/>
      <c r="H7" s="175"/>
      <c r="I7" s="175"/>
      <c r="J7" s="175"/>
      <c r="K7" s="175"/>
      <c r="L7" s="175"/>
      <c r="M7" s="175"/>
      <c r="N7" s="175"/>
      <c r="O7" s="175"/>
      <c r="P7" s="175"/>
      <c r="Q7" s="175"/>
      <c r="R7" s="175"/>
    </row>
    <row r="8" spans="1:18" ht="30" x14ac:dyDescent="0.25">
      <c r="A8" s="520" t="s">
        <v>436</v>
      </c>
      <c r="B8" s="248">
        <v>-19851.671999999999</v>
      </c>
      <c r="C8" s="179">
        <v>-19852</v>
      </c>
      <c r="E8" s="175"/>
      <c r="F8" s="175"/>
      <c r="G8" s="175"/>
      <c r="H8" s="175"/>
      <c r="I8" s="175"/>
      <c r="J8" s="175"/>
      <c r="K8" s="175"/>
      <c r="L8" s="175"/>
      <c r="M8" s="175"/>
      <c r="N8" s="175"/>
      <c r="O8" s="175"/>
      <c r="P8" s="175"/>
      <c r="Q8" s="175"/>
      <c r="R8" s="175"/>
    </row>
    <row r="9" spans="1:18" x14ac:dyDescent="0.25">
      <c r="A9" s="521"/>
      <c r="B9" s="260"/>
      <c r="C9" s="175"/>
      <c r="D9" s="518"/>
      <c r="E9" s="518"/>
      <c r="F9" s="175"/>
      <c r="G9" s="175"/>
      <c r="H9" s="175"/>
      <c r="I9" s="175"/>
      <c r="J9" s="175"/>
      <c r="K9" s="175"/>
      <c r="L9" s="175"/>
      <c r="M9" s="175"/>
      <c r="N9" s="175"/>
      <c r="O9" s="175"/>
      <c r="P9" s="175"/>
      <c r="Q9" s="175"/>
      <c r="R9" s="175"/>
    </row>
    <row r="10" spans="1:18" x14ac:dyDescent="0.25">
      <c r="A10" s="250" t="s">
        <v>433</v>
      </c>
      <c r="B10" s="261">
        <v>0</v>
      </c>
      <c r="C10" s="261">
        <v>0</v>
      </c>
      <c r="D10" s="175"/>
      <c r="E10" s="175"/>
      <c r="F10" s="175"/>
      <c r="G10" s="175"/>
      <c r="H10" s="175"/>
      <c r="I10" s="175"/>
      <c r="J10" s="175"/>
      <c r="K10" s="175"/>
      <c r="L10" s="175"/>
      <c r="M10" s="175"/>
      <c r="N10" s="175"/>
      <c r="O10" s="175"/>
      <c r="P10" s="175"/>
      <c r="Q10" s="175"/>
      <c r="R10" s="175"/>
    </row>
    <row r="11" spans="1:18" x14ac:dyDescent="0.25">
      <c r="A11" s="521"/>
      <c r="B11" s="175"/>
      <c r="C11" s="175"/>
      <c r="D11" s="175"/>
      <c r="E11" s="175"/>
      <c r="F11" s="175"/>
      <c r="G11" s="175"/>
      <c r="H11" s="175"/>
      <c r="I11" s="175"/>
      <c r="J11" s="175"/>
      <c r="K11" s="175"/>
      <c r="L11" s="175"/>
      <c r="M11" s="175"/>
      <c r="N11" s="175"/>
      <c r="O11" s="175"/>
      <c r="P11" s="175"/>
      <c r="Q11" s="175"/>
      <c r="R11" s="175"/>
    </row>
    <row r="12" spans="1:18" x14ac:dyDescent="0.25">
      <c r="A12" s="520"/>
      <c r="B12" s="175"/>
      <c r="C12" s="175"/>
      <c r="D12" s="175"/>
      <c r="E12" s="175"/>
      <c r="F12" s="175"/>
      <c r="G12" s="175"/>
      <c r="H12" s="175"/>
      <c r="I12" s="175"/>
      <c r="J12" s="175"/>
      <c r="K12" s="175"/>
      <c r="L12" s="175"/>
      <c r="M12" s="175"/>
      <c r="N12" s="175"/>
      <c r="O12" s="175"/>
      <c r="P12" s="175"/>
      <c r="Q12" s="175"/>
      <c r="R12" s="175"/>
    </row>
    <row r="13" spans="1:18" x14ac:dyDescent="0.25">
      <c r="A13" s="521"/>
      <c r="B13" s="175"/>
      <c r="C13" s="175"/>
      <c r="D13" s="518"/>
      <c r="E13" s="518"/>
      <c r="F13" s="175"/>
      <c r="G13" s="175"/>
      <c r="H13" s="175"/>
      <c r="I13" s="175"/>
      <c r="J13" s="175"/>
      <c r="K13" s="175"/>
      <c r="L13" s="175"/>
      <c r="M13" s="175"/>
      <c r="N13" s="175"/>
      <c r="O13" s="175"/>
      <c r="P13" s="175"/>
      <c r="Q13" s="175"/>
      <c r="R13" s="175"/>
    </row>
    <row r="14" spans="1:18" x14ac:dyDescent="0.25">
      <c r="A14" s="175"/>
      <c r="B14" s="175"/>
      <c r="C14" s="175"/>
      <c r="D14" s="175"/>
      <c r="E14" s="175"/>
      <c r="F14" s="175"/>
      <c r="G14" s="175"/>
      <c r="H14" s="175"/>
      <c r="I14" s="175"/>
      <c r="J14" s="175"/>
      <c r="K14" s="175"/>
      <c r="L14" s="175"/>
      <c r="M14" s="175"/>
      <c r="N14" s="175"/>
      <c r="O14" s="175"/>
      <c r="P14" s="175"/>
      <c r="Q14" s="175"/>
      <c r="R14" s="175"/>
    </row>
    <row r="15" spans="1:18" x14ac:dyDescent="0.25">
      <c r="A15" s="250"/>
      <c r="B15" s="175"/>
      <c r="C15" s="175"/>
      <c r="D15" s="175"/>
      <c r="E15" s="175"/>
      <c r="F15" s="175"/>
      <c r="G15" s="175"/>
      <c r="H15" s="175"/>
      <c r="I15" s="175"/>
      <c r="J15" s="175"/>
      <c r="K15" s="175"/>
      <c r="L15" s="175"/>
      <c r="M15" s="175"/>
      <c r="N15" s="175"/>
      <c r="O15" s="175"/>
      <c r="P15" s="175"/>
      <c r="Q15" s="175"/>
      <c r="R15" s="175"/>
    </row>
    <row r="16" spans="1:18" x14ac:dyDescent="0.25">
      <c r="A16" s="517"/>
      <c r="B16" s="175"/>
      <c r="C16" s="175"/>
      <c r="D16" s="175"/>
      <c r="E16" s="175"/>
      <c r="F16" s="175"/>
      <c r="G16" s="175"/>
      <c r="H16" s="175"/>
      <c r="I16" s="175"/>
      <c r="J16" s="175"/>
      <c r="K16" s="175"/>
      <c r="L16" s="175"/>
      <c r="M16" s="175"/>
      <c r="N16" s="175"/>
      <c r="O16" s="175"/>
      <c r="P16" s="175"/>
      <c r="Q16" s="175"/>
      <c r="R16" s="175"/>
    </row>
    <row r="17" spans="1:18" x14ac:dyDescent="0.25">
      <c r="A17" s="521"/>
      <c r="B17" s="175"/>
      <c r="C17" s="175"/>
      <c r="D17" s="175"/>
      <c r="E17" s="175"/>
      <c r="F17" s="175"/>
      <c r="G17" s="175"/>
      <c r="H17" s="175"/>
      <c r="I17" s="175"/>
      <c r="J17" s="175"/>
      <c r="K17" s="175"/>
      <c r="L17" s="175"/>
      <c r="M17" s="175"/>
      <c r="N17" s="175"/>
      <c r="O17" s="175"/>
      <c r="P17" s="175"/>
      <c r="Q17" s="175"/>
      <c r="R17" s="175"/>
    </row>
    <row r="18" spans="1:18" x14ac:dyDescent="0.25">
      <c r="A18" s="175"/>
      <c r="B18" s="175"/>
      <c r="C18" s="175"/>
      <c r="D18" s="175"/>
      <c r="E18" s="175"/>
      <c r="F18" s="175"/>
      <c r="G18" s="175"/>
      <c r="H18" s="175"/>
      <c r="I18" s="175"/>
      <c r="J18" s="175"/>
      <c r="K18" s="175"/>
      <c r="L18" s="175"/>
      <c r="M18" s="175"/>
      <c r="N18" s="175"/>
      <c r="O18" s="175"/>
      <c r="P18" s="175"/>
      <c r="Q18" s="175"/>
      <c r="R18" s="175"/>
    </row>
    <row r="19" spans="1:18" x14ac:dyDescent="0.25">
      <c r="A19" s="175"/>
      <c r="B19" s="175"/>
      <c r="C19" s="175"/>
      <c r="D19" s="175"/>
      <c r="E19" s="175"/>
      <c r="F19" s="175"/>
      <c r="G19" s="175"/>
      <c r="H19" s="175"/>
      <c r="I19" s="175"/>
      <c r="J19" s="175"/>
      <c r="K19" s="175"/>
      <c r="L19" s="175"/>
      <c r="M19" s="175"/>
      <c r="N19" s="175"/>
      <c r="O19" s="175"/>
      <c r="P19" s="175"/>
      <c r="Q19" s="175"/>
      <c r="R19" s="175"/>
    </row>
    <row r="20" spans="1:18" x14ac:dyDescent="0.25">
      <c r="A20" s="175"/>
      <c r="B20" s="175"/>
      <c r="C20" s="175"/>
      <c r="D20" s="175"/>
      <c r="E20" s="175"/>
      <c r="F20" s="175"/>
      <c r="G20" s="175"/>
      <c r="H20" s="175"/>
      <c r="I20" s="175"/>
      <c r="J20" s="175"/>
      <c r="K20" s="175"/>
      <c r="L20" s="175"/>
      <c r="M20" s="175"/>
      <c r="N20" s="175"/>
      <c r="O20" s="175"/>
      <c r="P20" s="175"/>
      <c r="Q20" s="175"/>
      <c r="R20" s="175"/>
    </row>
    <row r="21" spans="1:18" ht="15.75" customHeight="1" x14ac:dyDescent="0.25">
      <c r="A21" s="175"/>
      <c r="B21" s="175"/>
      <c r="C21" s="175"/>
      <c r="D21" s="175"/>
      <c r="E21" s="175"/>
      <c r="F21" s="175"/>
      <c r="G21" s="175"/>
      <c r="H21" s="175"/>
      <c r="I21" s="175"/>
      <c r="J21" s="175"/>
      <c r="K21" s="175"/>
      <c r="L21" s="175"/>
      <c r="M21" s="175"/>
      <c r="N21" s="175"/>
      <c r="O21" s="175"/>
      <c r="P21" s="175"/>
      <c r="Q21" s="175"/>
      <c r="R21" s="175"/>
    </row>
    <row r="22" spans="1:18" ht="15.75" customHeight="1" x14ac:dyDescent="0.25">
      <c r="A22" s="175"/>
      <c r="B22" s="175"/>
      <c r="C22" s="175"/>
      <c r="D22" s="175"/>
      <c r="E22" s="175"/>
      <c r="F22" s="175"/>
      <c r="G22" s="175"/>
      <c r="H22" s="175"/>
      <c r="I22" s="175"/>
      <c r="J22" s="175"/>
      <c r="K22" s="175"/>
      <c r="L22" s="175"/>
      <c r="M22" s="175"/>
      <c r="N22" s="175"/>
      <c r="O22" s="175"/>
      <c r="P22" s="175"/>
      <c r="Q22" s="175"/>
      <c r="R22" s="175"/>
    </row>
    <row r="23" spans="1:18" ht="15.75" customHeight="1" x14ac:dyDescent="0.25">
      <c r="A23" s="175"/>
      <c r="B23" s="175"/>
      <c r="C23" s="175"/>
      <c r="D23" s="175"/>
      <c r="E23" s="175"/>
      <c r="F23" s="175"/>
      <c r="G23" s="175"/>
      <c r="H23" s="175"/>
      <c r="I23" s="175"/>
      <c r="J23" s="175"/>
      <c r="K23" s="175"/>
      <c r="L23" s="175"/>
      <c r="M23" s="175"/>
      <c r="N23" s="175"/>
      <c r="O23" s="175"/>
      <c r="P23" s="175"/>
      <c r="Q23" s="175"/>
      <c r="R23" s="175"/>
    </row>
    <row r="24" spans="1:18" ht="15.75" customHeight="1" x14ac:dyDescent="0.25">
      <c r="A24" s="175"/>
      <c r="B24" s="175"/>
      <c r="C24" s="175"/>
      <c r="D24" s="175"/>
      <c r="E24" s="175"/>
      <c r="F24" s="175"/>
      <c r="G24" s="175"/>
      <c r="H24" s="175"/>
      <c r="I24" s="175"/>
      <c r="J24" s="175"/>
      <c r="K24" s="175"/>
      <c r="L24" s="175"/>
      <c r="M24" s="175"/>
      <c r="N24" s="175"/>
      <c r="O24" s="175"/>
      <c r="P24" s="175"/>
      <c r="Q24" s="175"/>
      <c r="R24" s="175"/>
    </row>
    <row r="25" spans="1:18" ht="15.75" customHeight="1" x14ac:dyDescent="0.25">
      <c r="A25" s="175"/>
      <c r="B25" s="175"/>
      <c r="C25" s="175"/>
      <c r="D25" s="175"/>
      <c r="E25" s="175"/>
      <c r="F25" s="175"/>
      <c r="G25" s="175"/>
      <c r="H25" s="175"/>
      <c r="I25" s="175"/>
      <c r="J25" s="175"/>
      <c r="K25" s="175"/>
      <c r="L25" s="175"/>
      <c r="M25" s="175"/>
      <c r="N25" s="175"/>
      <c r="O25" s="175"/>
      <c r="P25" s="175"/>
      <c r="Q25" s="175"/>
      <c r="R25" s="175"/>
    </row>
    <row r="26" spans="1:18" ht="15.75" customHeight="1" x14ac:dyDescent="0.25">
      <c r="A26" s="175"/>
      <c r="B26" s="175"/>
      <c r="C26" s="175"/>
      <c r="D26" s="175"/>
      <c r="E26" s="175"/>
      <c r="F26" s="175"/>
      <c r="G26" s="175"/>
      <c r="H26" s="175"/>
      <c r="I26" s="175"/>
      <c r="J26" s="175"/>
      <c r="K26" s="175"/>
      <c r="L26" s="175"/>
      <c r="M26" s="175"/>
      <c r="N26" s="175"/>
      <c r="O26" s="175"/>
      <c r="P26" s="175"/>
      <c r="Q26" s="175"/>
      <c r="R26" s="175"/>
    </row>
    <row r="27" spans="1:18" ht="15.75" customHeight="1" x14ac:dyDescent="0.25">
      <c r="A27" s="175"/>
      <c r="B27" s="175"/>
      <c r="C27" s="175"/>
      <c r="D27" s="175"/>
      <c r="E27" s="175"/>
      <c r="F27" s="175"/>
      <c r="G27" s="175"/>
      <c r="H27" s="175"/>
      <c r="I27" s="175"/>
      <c r="J27" s="175"/>
      <c r="K27" s="175"/>
      <c r="L27" s="175"/>
      <c r="M27" s="175"/>
      <c r="N27" s="175"/>
      <c r="O27" s="175"/>
      <c r="P27" s="175"/>
      <c r="Q27" s="175"/>
      <c r="R27" s="175"/>
    </row>
    <row r="28" spans="1:18" ht="15.75" customHeight="1" x14ac:dyDescent="0.25">
      <c r="A28" s="175"/>
      <c r="B28" s="175"/>
      <c r="C28" s="175"/>
      <c r="D28" s="175"/>
      <c r="E28" s="175"/>
      <c r="F28" s="175"/>
      <c r="G28" s="175"/>
      <c r="H28" s="175"/>
      <c r="I28" s="175"/>
      <c r="J28" s="175"/>
      <c r="K28" s="175"/>
      <c r="L28" s="175"/>
      <c r="M28" s="175"/>
      <c r="N28" s="175"/>
      <c r="O28" s="175"/>
      <c r="P28" s="175"/>
      <c r="Q28" s="175"/>
      <c r="R28" s="175"/>
    </row>
    <row r="29" spans="1:18" ht="15.75" customHeight="1" x14ac:dyDescent="0.25">
      <c r="A29" s="175"/>
      <c r="B29" s="175"/>
      <c r="C29" s="175"/>
      <c r="D29" s="175"/>
      <c r="E29" s="175"/>
      <c r="F29" s="175"/>
      <c r="G29" s="175"/>
      <c r="H29" s="175"/>
      <c r="I29" s="175"/>
      <c r="J29" s="175"/>
      <c r="K29" s="175"/>
      <c r="L29" s="175"/>
      <c r="M29" s="175"/>
      <c r="N29" s="175"/>
      <c r="O29" s="175"/>
      <c r="P29" s="175"/>
      <c r="Q29" s="175"/>
      <c r="R29" s="175"/>
    </row>
    <row r="30" spans="1:18" ht="15.75" customHeight="1" x14ac:dyDescent="0.25">
      <c r="A30" s="175"/>
      <c r="B30" s="175"/>
      <c r="C30" s="175"/>
      <c r="D30" s="175"/>
      <c r="E30" s="175"/>
      <c r="F30" s="175"/>
      <c r="G30" s="175"/>
      <c r="H30" s="175"/>
      <c r="I30" s="175"/>
      <c r="J30" s="175"/>
      <c r="K30" s="175"/>
      <c r="L30" s="175"/>
      <c r="M30" s="175"/>
      <c r="N30" s="175"/>
      <c r="O30" s="175"/>
      <c r="P30" s="175"/>
      <c r="Q30" s="175"/>
      <c r="R30" s="175"/>
    </row>
    <row r="31" spans="1:18" ht="15.75" customHeight="1" x14ac:dyDescent="0.25">
      <c r="A31" s="175"/>
      <c r="B31" s="175"/>
      <c r="C31" s="175"/>
      <c r="D31" s="175"/>
      <c r="E31" s="175"/>
      <c r="F31" s="175"/>
      <c r="G31" s="175"/>
      <c r="H31" s="175"/>
      <c r="I31" s="175"/>
      <c r="J31" s="175"/>
      <c r="K31" s="175"/>
      <c r="L31" s="175"/>
      <c r="M31" s="175"/>
      <c r="N31" s="175"/>
      <c r="O31" s="175"/>
      <c r="P31" s="175"/>
      <c r="Q31" s="175"/>
      <c r="R31" s="175"/>
    </row>
    <row r="32" spans="1:18" ht="15.75" customHeight="1" x14ac:dyDescent="0.25">
      <c r="A32" s="175"/>
      <c r="B32" s="175"/>
      <c r="C32" s="175"/>
      <c r="D32" s="175"/>
      <c r="E32" s="175"/>
      <c r="F32" s="175"/>
      <c r="G32" s="175"/>
      <c r="H32" s="175"/>
      <c r="I32" s="175"/>
      <c r="J32" s="175"/>
      <c r="K32" s="175"/>
      <c r="L32" s="175"/>
      <c r="M32" s="175"/>
      <c r="N32" s="175"/>
      <c r="O32" s="175"/>
      <c r="P32" s="175"/>
      <c r="Q32" s="175"/>
      <c r="R32" s="175"/>
    </row>
    <row r="33" spans="1:18" ht="15.75" customHeight="1" x14ac:dyDescent="0.25">
      <c r="A33" s="175"/>
      <c r="B33" s="175"/>
      <c r="C33" s="175"/>
      <c r="D33" s="175"/>
      <c r="E33" s="175"/>
      <c r="F33" s="175"/>
      <c r="G33" s="175"/>
      <c r="H33" s="175"/>
      <c r="I33" s="175"/>
      <c r="J33" s="175"/>
      <c r="K33" s="175"/>
      <c r="L33" s="175"/>
      <c r="M33" s="175"/>
      <c r="N33" s="175"/>
      <c r="O33" s="175"/>
      <c r="P33" s="175"/>
      <c r="Q33" s="175"/>
      <c r="R33" s="175"/>
    </row>
    <row r="34" spans="1:18" ht="15.75" customHeight="1" x14ac:dyDescent="0.25">
      <c r="A34" s="175"/>
      <c r="B34" s="175"/>
      <c r="C34" s="175"/>
      <c r="D34" s="175"/>
      <c r="E34" s="175"/>
      <c r="F34" s="175"/>
      <c r="G34" s="175"/>
      <c r="H34" s="175"/>
      <c r="I34" s="175"/>
      <c r="J34" s="175"/>
      <c r="K34" s="175"/>
      <c r="L34" s="175"/>
      <c r="M34" s="175"/>
      <c r="N34" s="175"/>
      <c r="O34" s="175"/>
      <c r="P34" s="175"/>
      <c r="Q34" s="175"/>
      <c r="R34" s="175"/>
    </row>
    <row r="35" spans="1:18" ht="15.75" customHeight="1" x14ac:dyDescent="0.25">
      <c r="A35" s="175"/>
      <c r="B35" s="175"/>
      <c r="C35" s="175"/>
      <c r="D35" s="175"/>
      <c r="E35" s="175"/>
      <c r="F35" s="175"/>
      <c r="G35" s="175"/>
      <c r="H35" s="175"/>
      <c r="I35" s="175"/>
      <c r="J35" s="175"/>
      <c r="K35" s="175"/>
      <c r="L35" s="175"/>
      <c r="M35" s="175"/>
      <c r="N35" s="175"/>
      <c r="O35" s="175"/>
      <c r="P35" s="175"/>
      <c r="Q35" s="175"/>
      <c r="R35" s="175"/>
    </row>
    <row r="36" spans="1:18" ht="15.75" customHeight="1" x14ac:dyDescent="0.25">
      <c r="A36" s="175"/>
      <c r="B36" s="175"/>
      <c r="C36" s="175"/>
      <c r="D36" s="175"/>
      <c r="E36" s="175"/>
      <c r="F36" s="175"/>
      <c r="G36" s="175"/>
      <c r="H36" s="175"/>
      <c r="I36" s="175"/>
      <c r="J36" s="175"/>
      <c r="K36" s="175"/>
      <c r="L36" s="175"/>
      <c r="M36" s="175"/>
      <c r="N36" s="175"/>
      <c r="O36" s="175"/>
      <c r="P36" s="175"/>
      <c r="Q36" s="175"/>
      <c r="R36" s="175"/>
    </row>
    <row r="37" spans="1:18" ht="15.75" customHeight="1" x14ac:dyDescent="0.25">
      <c r="A37" s="175"/>
      <c r="B37" s="175"/>
      <c r="C37" s="175"/>
      <c r="D37" s="175"/>
      <c r="E37" s="175"/>
      <c r="F37" s="175"/>
      <c r="G37" s="175"/>
      <c r="H37" s="175"/>
      <c r="I37" s="175"/>
      <c r="J37" s="175"/>
      <c r="K37" s="175"/>
      <c r="L37" s="175"/>
      <c r="M37" s="175"/>
      <c r="N37" s="175"/>
      <c r="O37" s="175"/>
      <c r="P37" s="175"/>
      <c r="Q37" s="175"/>
      <c r="R37" s="175"/>
    </row>
    <row r="38" spans="1:18" ht="15.75" customHeight="1" x14ac:dyDescent="0.25">
      <c r="A38" s="175"/>
      <c r="B38" s="175"/>
      <c r="C38" s="175"/>
      <c r="D38" s="175"/>
      <c r="E38" s="175"/>
      <c r="F38" s="175"/>
      <c r="G38" s="175"/>
      <c r="H38" s="175"/>
      <c r="I38" s="175"/>
      <c r="J38" s="175"/>
      <c r="K38" s="175"/>
      <c r="L38" s="175"/>
      <c r="M38" s="175"/>
      <c r="N38" s="175"/>
      <c r="O38" s="175"/>
      <c r="P38" s="175"/>
      <c r="Q38" s="175"/>
      <c r="R38" s="175"/>
    </row>
    <row r="39" spans="1:18" ht="15.75" customHeight="1" x14ac:dyDescent="0.25">
      <c r="A39" s="175"/>
      <c r="B39" s="175"/>
      <c r="C39" s="175"/>
      <c r="D39" s="175"/>
      <c r="E39" s="175"/>
      <c r="F39" s="175"/>
      <c r="G39" s="175"/>
      <c r="H39" s="175"/>
      <c r="I39" s="175"/>
      <c r="J39" s="175"/>
      <c r="K39" s="175"/>
      <c r="L39" s="175"/>
      <c r="M39" s="175"/>
      <c r="N39" s="175"/>
      <c r="O39" s="175"/>
      <c r="P39" s="175"/>
      <c r="Q39" s="175"/>
      <c r="R39" s="175"/>
    </row>
    <row r="40" spans="1:18" ht="15.75" customHeight="1" x14ac:dyDescent="0.25">
      <c r="A40" s="175"/>
      <c r="B40" s="175"/>
      <c r="C40" s="175"/>
      <c r="D40" s="175"/>
      <c r="E40" s="175"/>
      <c r="F40" s="175"/>
      <c r="G40" s="175"/>
      <c r="H40" s="175"/>
      <c r="I40" s="175"/>
      <c r="J40" s="175"/>
      <c r="K40" s="175"/>
      <c r="L40" s="175"/>
      <c r="M40" s="175"/>
      <c r="N40" s="175"/>
      <c r="O40" s="175"/>
      <c r="P40" s="175"/>
      <c r="Q40" s="175"/>
      <c r="R40" s="175"/>
    </row>
    <row r="41" spans="1:18" ht="15.75" customHeight="1" x14ac:dyDescent="0.25">
      <c r="A41" s="175"/>
      <c r="B41" s="175"/>
      <c r="C41" s="175"/>
      <c r="D41" s="175"/>
      <c r="E41" s="175"/>
      <c r="F41" s="175"/>
      <c r="G41" s="175"/>
      <c r="H41" s="175"/>
      <c r="I41" s="175"/>
      <c r="J41" s="175"/>
      <c r="K41" s="175"/>
      <c r="L41" s="175"/>
      <c r="M41" s="175"/>
      <c r="N41" s="175"/>
      <c r="O41" s="175"/>
      <c r="P41" s="175"/>
      <c r="Q41" s="175"/>
      <c r="R41" s="175"/>
    </row>
    <row r="42" spans="1:18" ht="15.75" customHeight="1" x14ac:dyDescent="0.25">
      <c r="A42" s="175"/>
      <c r="B42" s="175"/>
      <c r="C42" s="175"/>
      <c r="D42" s="175"/>
      <c r="E42" s="175"/>
      <c r="F42" s="175"/>
      <c r="G42" s="175"/>
      <c r="H42" s="175"/>
      <c r="I42" s="175"/>
      <c r="J42" s="175"/>
      <c r="K42" s="175"/>
      <c r="L42" s="175"/>
      <c r="M42" s="175"/>
      <c r="N42" s="175"/>
      <c r="O42" s="175"/>
      <c r="P42" s="175"/>
      <c r="Q42" s="175"/>
      <c r="R42" s="175"/>
    </row>
    <row r="43" spans="1:18" ht="15.75" customHeight="1" x14ac:dyDescent="0.25">
      <c r="A43" s="175"/>
      <c r="B43" s="175"/>
      <c r="C43" s="175"/>
      <c r="D43" s="175"/>
      <c r="E43" s="175"/>
      <c r="F43" s="175"/>
      <c r="G43" s="175"/>
      <c r="H43" s="175"/>
      <c r="I43" s="175"/>
      <c r="J43" s="175"/>
      <c r="K43" s="175"/>
      <c r="L43" s="175"/>
      <c r="M43" s="175"/>
      <c r="N43" s="175"/>
      <c r="O43" s="175"/>
      <c r="P43" s="175"/>
      <c r="Q43" s="175"/>
      <c r="R43" s="175"/>
    </row>
    <row r="44" spans="1:18" ht="15.75" customHeight="1" x14ac:dyDescent="0.25">
      <c r="A44" s="175"/>
      <c r="B44" s="175"/>
      <c r="C44" s="175"/>
      <c r="D44" s="175"/>
      <c r="E44" s="175"/>
      <c r="F44" s="175"/>
      <c r="G44" s="175"/>
      <c r="H44" s="175"/>
      <c r="I44" s="175"/>
      <c r="J44" s="175"/>
      <c r="K44" s="175"/>
      <c r="L44" s="175"/>
      <c r="M44" s="175"/>
      <c r="N44" s="175"/>
      <c r="O44" s="175"/>
      <c r="P44" s="175"/>
      <c r="Q44" s="175"/>
      <c r="R44" s="175"/>
    </row>
    <row r="45" spans="1:18" ht="15.75" customHeight="1" x14ac:dyDescent="0.25">
      <c r="A45" s="175"/>
      <c r="B45" s="175"/>
      <c r="C45" s="175"/>
      <c r="D45" s="175"/>
      <c r="E45" s="175"/>
      <c r="F45" s="175"/>
      <c r="G45" s="175"/>
      <c r="H45" s="175"/>
      <c r="I45" s="175"/>
      <c r="J45" s="175"/>
      <c r="K45" s="175"/>
      <c r="L45" s="175"/>
      <c r="M45" s="175"/>
      <c r="N45" s="175"/>
      <c r="O45" s="175"/>
      <c r="P45" s="175"/>
      <c r="Q45" s="175"/>
      <c r="R45" s="175"/>
    </row>
    <row r="46" spans="1:18" ht="15.75" customHeight="1" x14ac:dyDescent="0.25">
      <c r="A46" s="175"/>
      <c r="B46" s="175"/>
      <c r="C46" s="175"/>
      <c r="D46" s="175"/>
      <c r="E46" s="175"/>
      <c r="F46" s="175"/>
      <c r="G46" s="175"/>
      <c r="H46" s="175"/>
      <c r="I46" s="175"/>
      <c r="J46" s="175"/>
      <c r="K46" s="175"/>
      <c r="L46" s="175"/>
      <c r="M46" s="175"/>
      <c r="N46" s="175"/>
      <c r="O46" s="175"/>
      <c r="P46" s="175"/>
      <c r="Q46" s="175"/>
      <c r="R46" s="175"/>
    </row>
    <row r="47" spans="1:18" ht="15.75" customHeight="1" x14ac:dyDescent="0.25">
      <c r="A47" s="175"/>
      <c r="B47" s="175"/>
      <c r="C47" s="175"/>
      <c r="D47" s="175"/>
      <c r="E47" s="175"/>
      <c r="F47" s="175"/>
      <c r="G47" s="175"/>
      <c r="H47" s="175"/>
      <c r="I47" s="175"/>
      <c r="J47" s="175"/>
      <c r="K47" s="175"/>
      <c r="L47" s="175"/>
      <c r="M47" s="175"/>
      <c r="N47" s="175"/>
      <c r="O47" s="175"/>
      <c r="P47" s="175"/>
      <c r="Q47" s="175"/>
      <c r="R47" s="175"/>
    </row>
    <row r="48" spans="1:18" ht="15.75" customHeight="1" x14ac:dyDescent="0.25">
      <c r="A48" s="175"/>
      <c r="B48" s="175"/>
      <c r="C48" s="175"/>
      <c r="D48" s="175"/>
      <c r="E48" s="175"/>
      <c r="F48" s="175"/>
      <c r="G48" s="175"/>
      <c r="H48" s="175"/>
      <c r="I48" s="175"/>
      <c r="J48" s="175"/>
      <c r="K48" s="175"/>
      <c r="L48" s="175"/>
      <c r="M48" s="175"/>
      <c r="N48" s="175"/>
      <c r="O48" s="175"/>
      <c r="P48" s="175"/>
      <c r="Q48" s="175"/>
      <c r="R48" s="175"/>
    </row>
    <row r="49" spans="1:18" ht="15.75" customHeight="1" x14ac:dyDescent="0.25">
      <c r="A49" s="175"/>
      <c r="B49" s="175"/>
      <c r="C49" s="175"/>
      <c r="D49" s="175"/>
      <c r="E49" s="175"/>
      <c r="F49" s="175"/>
      <c r="G49" s="175"/>
      <c r="H49" s="175"/>
      <c r="I49" s="175"/>
      <c r="J49" s="175"/>
      <c r="K49" s="175"/>
      <c r="L49" s="175"/>
      <c r="M49" s="175"/>
      <c r="N49" s="175"/>
      <c r="O49" s="175"/>
      <c r="P49" s="175"/>
      <c r="Q49" s="175"/>
      <c r="R49" s="175"/>
    </row>
    <row r="50" spans="1:18" ht="15.75" customHeight="1" x14ac:dyDescent="0.25">
      <c r="A50" s="175"/>
      <c r="B50" s="175"/>
      <c r="C50" s="175"/>
      <c r="D50" s="175"/>
      <c r="E50" s="175"/>
      <c r="F50" s="175"/>
      <c r="G50" s="175"/>
      <c r="H50" s="175"/>
      <c r="I50" s="175"/>
      <c r="J50" s="175"/>
      <c r="K50" s="175"/>
      <c r="L50" s="175"/>
      <c r="M50" s="175"/>
      <c r="N50" s="175"/>
      <c r="O50" s="175"/>
      <c r="P50" s="175"/>
      <c r="Q50" s="175"/>
      <c r="R50" s="175"/>
    </row>
    <row r="51" spans="1:18" ht="15.75" customHeight="1" x14ac:dyDescent="0.25">
      <c r="A51" s="175"/>
      <c r="B51" s="175"/>
      <c r="C51" s="175"/>
      <c r="D51" s="175"/>
      <c r="E51" s="175"/>
      <c r="F51" s="175"/>
      <c r="G51" s="175"/>
      <c r="H51" s="175"/>
      <c r="I51" s="175"/>
      <c r="J51" s="175"/>
      <c r="K51" s="175"/>
      <c r="L51" s="175"/>
      <c r="M51" s="175"/>
      <c r="N51" s="175"/>
      <c r="O51" s="175"/>
      <c r="P51" s="175"/>
      <c r="Q51" s="175"/>
      <c r="R51" s="175"/>
    </row>
    <row r="52" spans="1:18" ht="15.75" customHeight="1" x14ac:dyDescent="0.25">
      <c r="A52" s="175"/>
      <c r="B52" s="175"/>
      <c r="C52" s="175"/>
      <c r="D52" s="175"/>
      <c r="E52" s="175"/>
      <c r="F52" s="175"/>
      <c r="G52" s="175"/>
      <c r="H52" s="175"/>
      <c r="I52" s="175"/>
      <c r="J52" s="175"/>
      <c r="K52" s="175"/>
      <c r="L52" s="175"/>
      <c r="M52" s="175"/>
      <c r="N52" s="175"/>
      <c r="O52" s="175"/>
      <c r="P52" s="175"/>
      <c r="Q52" s="175"/>
      <c r="R52" s="175"/>
    </row>
    <row r="53" spans="1:18" ht="15.75" customHeight="1" x14ac:dyDescent="0.25">
      <c r="A53" s="175"/>
      <c r="B53" s="175"/>
      <c r="C53" s="175"/>
      <c r="D53" s="175"/>
      <c r="E53" s="175"/>
      <c r="F53" s="175"/>
      <c r="G53" s="175"/>
      <c r="H53" s="175"/>
      <c r="I53" s="175"/>
      <c r="J53" s="175"/>
      <c r="K53" s="175"/>
      <c r="L53" s="175"/>
      <c r="M53" s="175"/>
      <c r="N53" s="175"/>
      <c r="O53" s="175"/>
      <c r="P53" s="175"/>
      <c r="Q53" s="175"/>
      <c r="R53" s="175"/>
    </row>
    <row r="54" spans="1:18" ht="15.75" customHeight="1" x14ac:dyDescent="0.25">
      <c r="A54" s="175"/>
      <c r="B54" s="175"/>
      <c r="C54" s="175"/>
      <c r="D54" s="175"/>
      <c r="E54" s="175"/>
      <c r="F54" s="175"/>
      <c r="G54" s="175"/>
      <c r="H54" s="175"/>
      <c r="I54" s="175"/>
      <c r="J54" s="175"/>
      <c r="K54" s="175"/>
      <c r="L54" s="175"/>
      <c r="M54" s="175"/>
      <c r="N54" s="175"/>
      <c r="O54" s="175"/>
      <c r="P54" s="175"/>
      <c r="Q54" s="175"/>
      <c r="R54" s="175"/>
    </row>
    <row r="55" spans="1:18" ht="15.75" customHeight="1" x14ac:dyDescent="0.25">
      <c r="A55" s="175"/>
      <c r="B55" s="175"/>
      <c r="C55" s="175"/>
      <c r="D55" s="175"/>
      <c r="E55" s="175"/>
      <c r="F55" s="175"/>
      <c r="G55" s="175"/>
      <c r="H55" s="175"/>
      <c r="I55" s="175"/>
      <c r="J55" s="175"/>
      <c r="K55" s="175"/>
      <c r="L55" s="175"/>
      <c r="M55" s="175"/>
      <c r="N55" s="175"/>
      <c r="O55" s="175"/>
      <c r="P55" s="175"/>
      <c r="Q55" s="175"/>
      <c r="R55" s="175"/>
    </row>
    <row r="56" spans="1:18" ht="15.75" customHeight="1" x14ac:dyDescent="0.25">
      <c r="A56" s="175"/>
      <c r="B56" s="175"/>
      <c r="C56" s="175"/>
      <c r="D56" s="175"/>
      <c r="E56" s="175"/>
      <c r="F56" s="175"/>
      <c r="G56" s="175"/>
      <c r="H56" s="175"/>
      <c r="I56" s="175"/>
      <c r="J56" s="175"/>
      <c r="K56" s="175"/>
      <c r="L56" s="175"/>
      <c r="M56" s="175"/>
      <c r="N56" s="175"/>
      <c r="O56" s="175"/>
      <c r="P56" s="175"/>
      <c r="Q56" s="175"/>
      <c r="R56" s="175"/>
    </row>
    <row r="57" spans="1:18" ht="15.75" customHeight="1" x14ac:dyDescent="0.25">
      <c r="A57" s="175"/>
      <c r="B57" s="175"/>
      <c r="C57" s="175"/>
      <c r="D57" s="175"/>
      <c r="E57" s="175"/>
      <c r="F57" s="175"/>
      <c r="G57" s="175"/>
      <c r="H57" s="175"/>
      <c r="I57" s="175"/>
      <c r="J57" s="175"/>
      <c r="K57" s="175"/>
      <c r="L57" s="175"/>
      <c r="M57" s="175"/>
      <c r="N57" s="175"/>
      <c r="O57" s="175"/>
      <c r="P57" s="175"/>
      <c r="Q57" s="175"/>
      <c r="R57" s="175"/>
    </row>
    <row r="58" spans="1:18" ht="15.75" customHeight="1" x14ac:dyDescent="0.25">
      <c r="A58" s="175"/>
      <c r="B58" s="175"/>
      <c r="C58" s="175"/>
      <c r="D58" s="175"/>
      <c r="E58" s="175"/>
      <c r="F58" s="175"/>
      <c r="G58" s="175"/>
      <c r="H58" s="175"/>
      <c r="I58" s="175"/>
      <c r="J58" s="175"/>
      <c r="K58" s="175"/>
      <c r="L58" s="175"/>
      <c r="M58" s="175"/>
      <c r="N58" s="175"/>
      <c r="O58" s="175"/>
      <c r="P58" s="175"/>
      <c r="Q58" s="175"/>
      <c r="R58" s="175"/>
    </row>
    <row r="59" spans="1:18" ht="15.75" customHeight="1" x14ac:dyDescent="0.25">
      <c r="A59" s="175"/>
      <c r="B59" s="175"/>
      <c r="C59" s="175"/>
      <c r="D59" s="175"/>
      <c r="E59" s="175"/>
      <c r="F59" s="175"/>
      <c r="G59" s="175"/>
      <c r="H59" s="175"/>
      <c r="I59" s="175"/>
      <c r="J59" s="175"/>
      <c r="K59" s="175"/>
      <c r="L59" s="175"/>
      <c r="M59" s="175"/>
      <c r="N59" s="175"/>
      <c r="O59" s="175"/>
      <c r="P59" s="175"/>
      <c r="Q59" s="175"/>
      <c r="R59" s="175"/>
    </row>
    <row r="60" spans="1:18" ht="15.75" customHeight="1" x14ac:dyDescent="0.25">
      <c r="A60" s="175"/>
      <c r="B60" s="175"/>
      <c r="C60" s="175"/>
      <c r="D60" s="175"/>
      <c r="E60" s="175"/>
      <c r="F60" s="175"/>
      <c r="G60" s="175"/>
      <c r="H60" s="175"/>
      <c r="I60" s="175"/>
      <c r="J60" s="175"/>
      <c r="K60" s="175"/>
      <c r="L60" s="175"/>
      <c r="M60" s="175"/>
      <c r="N60" s="175"/>
      <c r="O60" s="175"/>
      <c r="P60" s="175"/>
      <c r="Q60" s="175"/>
      <c r="R60" s="175"/>
    </row>
    <row r="61" spans="1:18" ht="15.75" customHeight="1" x14ac:dyDescent="0.25">
      <c r="A61" s="175"/>
      <c r="B61" s="175"/>
      <c r="C61" s="175"/>
      <c r="D61" s="175"/>
      <c r="E61" s="175"/>
      <c r="F61" s="175"/>
      <c r="G61" s="175"/>
      <c r="H61" s="175"/>
      <c r="I61" s="175"/>
      <c r="J61" s="175"/>
      <c r="K61" s="175"/>
      <c r="L61" s="175"/>
      <c r="M61" s="175"/>
      <c r="N61" s="175"/>
      <c r="O61" s="175"/>
      <c r="P61" s="175"/>
      <c r="Q61" s="175"/>
      <c r="R61" s="175"/>
    </row>
    <row r="62" spans="1:18" ht="15.75" customHeight="1" x14ac:dyDescent="0.25">
      <c r="A62" s="175"/>
      <c r="B62" s="175"/>
      <c r="C62" s="175"/>
      <c r="D62" s="175"/>
      <c r="E62" s="175"/>
      <c r="F62" s="175"/>
      <c r="G62" s="175"/>
      <c r="H62" s="175"/>
      <c r="I62" s="175"/>
      <c r="J62" s="175"/>
      <c r="K62" s="175"/>
      <c r="L62" s="175"/>
      <c r="M62" s="175"/>
      <c r="N62" s="175"/>
      <c r="O62" s="175"/>
      <c r="P62" s="175"/>
      <c r="Q62" s="175"/>
      <c r="R62" s="175"/>
    </row>
    <row r="63" spans="1:18" ht="15.75" customHeight="1" x14ac:dyDescent="0.25">
      <c r="A63" s="175"/>
      <c r="B63" s="175"/>
      <c r="C63" s="175"/>
      <c r="D63" s="175"/>
      <c r="E63" s="175"/>
      <c r="F63" s="175"/>
      <c r="G63" s="175"/>
      <c r="H63" s="175"/>
      <c r="I63" s="175"/>
      <c r="J63" s="175"/>
      <c r="K63" s="175"/>
      <c r="L63" s="175"/>
      <c r="M63" s="175"/>
      <c r="N63" s="175"/>
      <c r="O63" s="175"/>
      <c r="P63" s="175"/>
      <c r="Q63" s="175"/>
      <c r="R63" s="175"/>
    </row>
    <row r="64" spans="1:18" ht="15.75" customHeight="1" x14ac:dyDescent="0.25">
      <c r="A64" s="175"/>
      <c r="B64" s="175"/>
      <c r="C64" s="175"/>
      <c r="D64" s="175"/>
      <c r="E64" s="175"/>
      <c r="F64" s="175"/>
      <c r="G64" s="175"/>
      <c r="H64" s="175"/>
      <c r="I64" s="175"/>
      <c r="J64" s="175"/>
      <c r="K64" s="175"/>
      <c r="L64" s="175"/>
      <c r="M64" s="175"/>
      <c r="N64" s="175"/>
      <c r="O64" s="175"/>
      <c r="P64" s="175"/>
      <c r="Q64" s="175"/>
      <c r="R64" s="175"/>
    </row>
    <row r="65" spans="1:18" ht="15.75" customHeight="1" x14ac:dyDescent="0.25">
      <c r="A65" s="175"/>
      <c r="B65" s="175"/>
      <c r="C65" s="175"/>
      <c r="D65" s="175"/>
      <c r="E65" s="175"/>
      <c r="F65" s="175"/>
      <c r="G65" s="175"/>
      <c r="H65" s="175"/>
      <c r="I65" s="175"/>
      <c r="J65" s="175"/>
      <c r="K65" s="175"/>
      <c r="L65" s="175"/>
      <c r="M65" s="175"/>
      <c r="N65" s="175"/>
      <c r="O65" s="175"/>
      <c r="P65" s="175"/>
      <c r="Q65" s="175"/>
      <c r="R65" s="175"/>
    </row>
    <row r="66" spans="1:18" ht="15.75" customHeight="1" x14ac:dyDescent="0.25">
      <c r="A66" s="175"/>
      <c r="B66" s="175"/>
      <c r="C66" s="175"/>
      <c r="D66" s="175"/>
      <c r="E66" s="175"/>
      <c r="F66" s="175"/>
      <c r="G66" s="175"/>
      <c r="H66" s="175"/>
      <c r="I66" s="175"/>
      <c r="J66" s="175"/>
      <c r="K66" s="175"/>
      <c r="L66" s="175"/>
      <c r="M66" s="175"/>
      <c r="N66" s="175"/>
      <c r="O66" s="175"/>
      <c r="P66" s="175"/>
      <c r="Q66" s="175"/>
      <c r="R66" s="175"/>
    </row>
    <row r="67" spans="1:18" ht="15.75" customHeight="1" x14ac:dyDescent="0.25">
      <c r="A67" s="175"/>
      <c r="B67" s="175"/>
      <c r="C67" s="175"/>
      <c r="D67" s="175"/>
      <c r="E67" s="175"/>
      <c r="F67" s="175"/>
      <c r="G67" s="175"/>
      <c r="H67" s="175"/>
      <c r="I67" s="175"/>
      <c r="J67" s="175"/>
      <c r="K67" s="175"/>
      <c r="L67" s="175"/>
      <c r="M67" s="175"/>
      <c r="N67" s="175"/>
      <c r="O67" s="175"/>
      <c r="P67" s="175"/>
      <c r="Q67" s="175"/>
      <c r="R67" s="175"/>
    </row>
    <row r="68" spans="1:18" ht="15.75" customHeight="1" x14ac:dyDescent="0.25">
      <c r="A68" s="175"/>
      <c r="B68" s="175"/>
      <c r="C68" s="175"/>
      <c r="D68" s="175"/>
      <c r="E68" s="175"/>
      <c r="F68" s="175"/>
      <c r="G68" s="175"/>
      <c r="H68" s="175"/>
      <c r="I68" s="175"/>
      <c r="J68" s="175"/>
      <c r="K68" s="175"/>
      <c r="L68" s="175"/>
      <c r="M68" s="175"/>
      <c r="N68" s="175"/>
      <c r="O68" s="175"/>
      <c r="P68" s="175"/>
      <c r="Q68" s="175"/>
      <c r="R68" s="175"/>
    </row>
    <row r="69" spans="1:18" ht="15.75" customHeight="1" x14ac:dyDescent="0.25">
      <c r="A69" s="175"/>
      <c r="B69" s="175"/>
      <c r="C69" s="175"/>
      <c r="D69" s="175"/>
      <c r="E69" s="175"/>
      <c r="F69" s="175"/>
      <c r="G69" s="175"/>
      <c r="H69" s="175"/>
      <c r="I69" s="175"/>
      <c r="J69" s="175"/>
      <c r="K69" s="175"/>
      <c r="L69" s="175"/>
      <c r="M69" s="175"/>
      <c r="N69" s="175"/>
      <c r="O69" s="175"/>
      <c r="P69" s="175"/>
      <c r="Q69" s="175"/>
      <c r="R69" s="175"/>
    </row>
    <row r="70" spans="1:18" ht="15.75" customHeight="1" x14ac:dyDescent="0.25">
      <c r="A70" s="175"/>
      <c r="B70" s="175"/>
      <c r="C70" s="175"/>
      <c r="D70" s="175"/>
      <c r="E70" s="175"/>
      <c r="F70" s="175"/>
      <c r="G70" s="175"/>
      <c r="H70" s="175"/>
      <c r="I70" s="175"/>
      <c r="J70" s="175"/>
      <c r="K70" s="175"/>
      <c r="L70" s="175"/>
      <c r="M70" s="175"/>
      <c r="N70" s="175"/>
      <c r="O70" s="175"/>
      <c r="P70" s="175"/>
      <c r="Q70" s="175"/>
      <c r="R70" s="175"/>
    </row>
    <row r="71" spans="1:18" ht="15.75" customHeight="1" x14ac:dyDescent="0.25">
      <c r="A71" s="175"/>
      <c r="B71" s="175"/>
      <c r="C71" s="175"/>
      <c r="D71" s="175"/>
      <c r="E71" s="175"/>
      <c r="F71" s="175"/>
      <c r="G71" s="175"/>
      <c r="H71" s="175"/>
      <c r="I71" s="175"/>
      <c r="J71" s="175"/>
      <c r="K71" s="175"/>
      <c r="L71" s="175"/>
      <c r="M71" s="175"/>
      <c r="N71" s="175"/>
      <c r="O71" s="175"/>
      <c r="P71" s="175"/>
      <c r="Q71" s="175"/>
      <c r="R71" s="175"/>
    </row>
    <row r="72" spans="1:18" ht="15.75" customHeight="1" x14ac:dyDescent="0.25">
      <c r="A72" s="175"/>
      <c r="B72" s="175"/>
      <c r="C72" s="175"/>
      <c r="D72" s="175"/>
      <c r="E72" s="175"/>
      <c r="F72" s="175"/>
      <c r="G72" s="175"/>
      <c r="H72" s="175"/>
      <c r="I72" s="175"/>
      <c r="J72" s="175"/>
      <c r="K72" s="175"/>
      <c r="L72" s="175"/>
      <c r="M72" s="175"/>
      <c r="N72" s="175"/>
      <c r="O72" s="175"/>
      <c r="P72" s="175"/>
      <c r="Q72" s="175"/>
      <c r="R72" s="175"/>
    </row>
    <row r="73" spans="1:18" ht="15.75" customHeight="1" x14ac:dyDescent="0.25">
      <c r="A73" s="175"/>
      <c r="B73" s="175"/>
      <c r="C73" s="175"/>
      <c r="D73" s="175"/>
      <c r="E73" s="175"/>
      <c r="F73" s="175"/>
      <c r="G73" s="175"/>
      <c r="H73" s="175"/>
      <c r="I73" s="175"/>
      <c r="J73" s="175"/>
      <c r="K73" s="175"/>
      <c r="L73" s="175"/>
      <c r="M73" s="175"/>
      <c r="N73" s="175"/>
      <c r="O73" s="175"/>
      <c r="P73" s="175"/>
      <c r="Q73" s="175"/>
      <c r="R73" s="175"/>
    </row>
    <row r="74" spans="1:18" ht="15.75" customHeight="1" x14ac:dyDescent="0.25">
      <c r="A74" s="175"/>
      <c r="B74" s="175"/>
      <c r="C74" s="175"/>
      <c r="D74" s="175"/>
      <c r="E74" s="175"/>
      <c r="F74" s="175"/>
      <c r="G74" s="175"/>
      <c r="H74" s="175"/>
      <c r="I74" s="175"/>
      <c r="J74" s="175"/>
      <c r="K74" s="175"/>
      <c r="L74" s="175"/>
      <c r="M74" s="175"/>
      <c r="N74" s="175"/>
      <c r="O74" s="175"/>
      <c r="P74" s="175"/>
      <c r="Q74" s="175"/>
      <c r="R74" s="175"/>
    </row>
    <row r="75" spans="1:18" ht="15.75" customHeight="1" x14ac:dyDescent="0.25">
      <c r="A75" s="175"/>
      <c r="B75" s="175"/>
      <c r="C75" s="175"/>
      <c r="D75" s="175"/>
      <c r="E75" s="175"/>
      <c r="F75" s="175"/>
      <c r="G75" s="175"/>
      <c r="H75" s="175"/>
      <c r="I75" s="175"/>
      <c r="J75" s="175"/>
      <c r="K75" s="175"/>
      <c r="L75" s="175"/>
      <c r="M75" s="175"/>
      <c r="N75" s="175"/>
      <c r="O75" s="175"/>
      <c r="P75" s="175"/>
      <c r="Q75" s="175"/>
      <c r="R75" s="175"/>
    </row>
    <row r="76" spans="1:18" ht="15.75" customHeight="1" x14ac:dyDescent="0.25">
      <c r="A76" s="175"/>
      <c r="B76" s="175"/>
      <c r="C76" s="175"/>
      <c r="D76" s="175"/>
      <c r="E76" s="175"/>
      <c r="F76" s="175"/>
      <c r="G76" s="175"/>
      <c r="H76" s="175"/>
      <c r="I76" s="175"/>
      <c r="J76" s="175"/>
      <c r="K76" s="175"/>
      <c r="L76" s="175"/>
      <c r="M76" s="175"/>
      <c r="N76" s="175"/>
      <c r="O76" s="175"/>
      <c r="P76" s="175"/>
      <c r="Q76" s="175"/>
      <c r="R76" s="175"/>
    </row>
    <row r="77" spans="1:18" ht="15.75" customHeight="1" x14ac:dyDescent="0.25">
      <c r="A77" s="175"/>
      <c r="B77" s="175"/>
      <c r="C77" s="175"/>
      <c r="D77" s="175"/>
      <c r="E77" s="175"/>
      <c r="F77" s="175"/>
      <c r="G77" s="175"/>
      <c r="H77" s="175"/>
      <c r="I77" s="175"/>
      <c r="J77" s="175"/>
      <c r="K77" s="175"/>
      <c r="L77" s="175"/>
      <c r="M77" s="175"/>
      <c r="N77" s="175"/>
      <c r="O77" s="175"/>
      <c r="P77" s="175"/>
      <c r="Q77" s="175"/>
      <c r="R77" s="175"/>
    </row>
    <row r="78" spans="1:18" ht="15.75" customHeight="1" x14ac:dyDescent="0.25">
      <c r="A78" s="175"/>
      <c r="B78" s="175"/>
      <c r="C78" s="175"/>
      <c r="D78" s="175"/>
      <c r="E78" s="175"/>
      <c r="F78" s="175"/>
      <c r="G78" s="175"/>
      <c r="H78" s="175"/>
      <c r="I78" s="175"/>
      <c r="J78" s="175"/>
      <c r="K78" s="175"/>
      <c r="L78" s="175"/>
      <c r="M78" s="175"/>
      <c r="N78" s="175"/>
      <c r="O78" s="175"/>
      <c r="P78" s="175"/>
      <c r="Q78" s="175"/>
      <c r="R78" s="175"/>
    </row>
    <row r="79" spans="1:18" ht="15.75" customHeight="1" x14ac:dyDescent="0.25">
      <c r="A79" s="175"/>
      <c r="B79" s="175"/>
      <c r="C79" s="175"/>
      <c r="D79" s="175"/>
      <c r="E79" s="175"/>
      <c r="F79" s="175"/>
      <c r="G79" s="175"/>
      <c r="H79" s="175"/>
      <c r="I79" s="175"/>
      <c r="J79" s="175"/>
      <c r="K79" s="175"/>
      <c r="L79" s="175"/>
      <c r="M79" s="175"/>
      <c r="N79" s="175"/>
      <c r="O79" s="175"/>
      <c r="P79" s="175"/>
      <c r="Q79" s="175"/>
      <c r="R79" s="175"/>
    </row>
    <row r="80" spans="1:18" ht="15.75" customHeight="1" x14ac:dyDescent="0.25">
      <c r="A80" s="175"/>
      <c r="B80" s="175"/>
      <c r="C80" s="175"/>
      <c r="D80" s="175"/>
      <c r="E80" s="175"/>
      <c r="F80" s="175"/>
      <c r="G80" s="175"/>
      <c r="H80" s="175"/>
      <c r="I80" s="175"/>
      <c r="J80" s="175"/>
      <c r="K80" s="175"/>
      <c r="L80" s="175"/>
      <c r="M80" s="175"/>
      <c r="N80" s="175"/>
      <c r="O80" s="175"/>
      <c r="P80" s="175"/>
      <c r="Q80" s="175"/>
      <c r="R80" s="175"/>
    </row>
    <row r="81" spans="1:18" ht="15.75" customHeight="1" x14ac:dyDescent="0.25">
      <c r="A81" s="175"/>
      <c r="B81" s="175"/>
      <c r="C81" s="175"/>
      <c r="D81" s="175"/>
      <c r="E81" s="175"/>
      <c r="F81" s="175"/>
      <c r="G81" s="175"/>
      <c r="H81" s="175"/>
      <c r="I81" s="175"/>
      <c r="J81" s="175"/>
      <c r="K81" s="175"/>
      <c r="L81" s="175"/>
      <c r="M81" s="175"/>
      <c r="N81" s="175"/>
      <c r="O81" s="175"/>
      <c r="P81" s="175"/>
      <c r="Q81" s="175"/>
      <c r="R81" s="175"/>
    </row>
    <row r="82" spans="1:18" ht="15.75" customHeight="1" x14ac:dyDescent="0.25">
      <c r="A82" s="175"/>
      <c r="B82" s="175"/>
      <c r="C82" s="175"/>
      <c r="D82" s="175"/>
      <c r="E82" s="175"/>
      <c r="F82" s="175"/>
      <c r="G82" s="175"/>
      <c r="H82" s="175"/>
      <c r="I82" s="175"/>
      <c r="J82" s="175"/>
      <c r="K82" s="175"/>
      <c r="L82" s="175"/>
      <c r="M82" s="175"/>
      <c r="N82" s="175"/>
      <c r="O82" s="175"/>
      <c r="P82" s="175"/>
      <c r="Q82" s="175"/>
      <c r="R82" s="175"/>
    </row>
    <row r="83" spans="1:18" ht="15.75" customHeight="1" x14ac:dyDescent="0.25">
      <c r="A83" s="175"/>
      <c r="B83" s="175"/>
      <c r="C83" s="175"/>
      <c r="D83" s="175"/>
      <c r="E83" s="175"/>
      <c r="F83" s="175"/>
      <c r="G83" s="175"/>
      <c r="H83" s="175"/>
      <c r="I83" s="175"/>
      <c r="J83" s="175"/>
      <c r="K83" s="175"/>
      <c r="L83" s="175"/>
      <c r="M83" s="175"/>
      <c r="N83" s="175"/>
      <c r="O83" s="175"/>
      <c r="P83" s="175"/>
      <c r="Q83" s="175"/>
      <c r="R83" s="175"/>
    </row>
    <row r="84" spans="1:18" ht="15.75" customHeight="1" x14ac:dyDescent="0.25">
      <c r="A84" s="175"/>
      <c r="B84" s="175"/>
      <c r="C84" s="175"/>
      <c r="D84" s="175"/>
      <c r="E84" s="175"/>
      <c r="F84" s="175"/>
      <c r="G84" s="175"/>
      <c r="H84" s="175"/>
      <c r="I84" s="175"/>
      <c r="J84" s="175"/>
      <c r="K84" s="175"/>
      <c r="L84" s="175"/>
      <c r="M84" s="175"/>
      <c r="N84" s="175"/>
      <c r="O84" s="175"/>
      <c r="P84" s="175"/>
      <c r="Q84" s="175"/>
      <c r="R84" s="175"/>
    </row>
    <row r="85" spans="1:18" ht="15.75" customHeight="1" x14ac:dyDescent="0.25">
      <c r="A85" s="175"/>
      <c r="B85" s="175"/>
      <c r="C85" s="175"/>
      <c r="D85" s="175"/>
      <c r="E85" s="175"/>
      <c r="F85" s="175"/>
      <c r="G85" s="175"/>
      <c r="H85" s="175"/>
      <c r="I85" s="175"/>
      <c r="J85" s="175"/>
      <c r="K85" s="175"/>
      <c r="L85" s="175"/>
      <c r="M85" s="175"/>
      <c r="N85" s="175"/>
      <c r="O85" s="175"/>
      <c r="P85" s="175"/>
      <c r="Q85" s="175"/>
      <c r="R85" s="175"/>
    </row>
    <row r="86" spans="1:18" ht="15.75" customHeight="1" x14ac:dyDescent="0.25">
      <c r="A86" s="175"/>
      <c r="B86" s="175"/>
      <c r="C86" s="175"/>
      <c r="D86" s="175"/>
      <c r="E86" s="175"/>
      <c r="F86" s="175"/>
      <c r="G86" s="175"/>
      <c r="H86" s="175"/>
      <c r="I86" s="175"/>
      <c r="J86" s="175"/>
      <c r="K86" s="175"/>
      <c r="L86" s="175"/>
      <c r="M86" s="175"/>
      <c r="N86" s="175"/>
      <c r="O86" s="175"/>
      <c r="P86" s="175"/>
      <c r="Q86" s="175"/>
      <c r="R86" s="175"/>
    </row>
    <row r="87" spans="1:18" ht="15.75" customHeight="1" x14ac:dyDescent="0.25">
      <c r="A87" s="175"/>
      <c r="B87" s="175"/>
      <c r="C87" s="175"/>
      <c r="D87" s="175"/>
      <c r="E87" s="175"/>
      <c r="F87" s="175"/>
      <c r="G87" s="175"/>
      <c r="H87" s="175"/>
      <c r="I87" s="175"/>
      <c r="J87" s="175"/>
      <c r="K87" s="175"/>
      <c r="L87" s="175"/>
      <c r="M87" s="175"/>
      <c r="N87" s="175"/>
      <c r="O87" s="175"/>
      <c r="P87" s="175"/>
      <c r="Q87" s="175"/>
      <c r="R87" s="175"/>
    </row>
    <row r="88" spans="1:18" ht="15.75" customHeight="1" x14ac:dyDescent="0.25">
      <c r="A88" s="175"/>
      <c r="B88" s="175"/>
      <c r="C88" s="175"/>
      <c r="D88" s="175"/>
      <c r="E88" s="175"/>
      <c r="F88" s="175"/>
      <c r="G88" s="175"/>
      <c r="H88" s="175"/>
      <c r="I88" s="175"/>
      <c r="J88" s="175"/>
      <c r="K88" s="175"/>
      <c r="L88" s="175"/>
      <c r="M88" s="175"/>
      <c r="N88" s="175"/>
      <c r="O88" s="175"/>
      <c r="P88" s="175"/>
      <c r="Q88" s="175"/>
      <c r="R88" s="175"/>
    </row>
    <row r="89" spans="1:18" ht="15.75" customHeight="1" x14ac:dyDescent="0.25">
      <c r="A89" s="175"/>
      <c r="B89" s="175"/>
      <c r="C89" s="175"/>
      <c r="D89" s="175"/>
      <c r="E89" s="175"/>
      <c r="F89" s="175"/>
      <c r="G89" s="175"/>
      <c r="H89" s="175"/>
      <c r="I89" s="175"/>
      <c r="J89" s="175"/>
      <c r="K89" s="175"/>
      <c r="L89" s="175"/>
      <c r="M89" s="175"/>
      <c r="N89" s="175"/>
      <c r="O89" s="175"/>
      <c r="P89" s="175"/>
      <c r="Q89" s="175"/>
      <c r="R89" s="175"/>
    </row>
    <row r="90" spans="1:18" ht="15.75" customHeight="1" x14ac:dyDescent="0.25">
      <c r="A90" s="175"/>
      <c r="B90" s="175"/>
      <c r="C90" s="175"/>
      <c r="D90" s="175"/>
      <c r="E90" s="175"/>
      <c r="F90" s="175"/>
      <c r="G90" s="175"/>
      <c r="H90" s="175"/>
      <c r="I90" s="175"/>
      <c r="J90" s="175"/>
      <c r="K90" s="175"/>
      <c r="L90" s="175"/>
      <c r="M90" s="175"/>
      <c r="N90" s="175"/>
      <c r="O90" s="175"/>
      <c r="P90" s="175"/>
      <c r="Q90" s="175"/>
      <c r="R90" s="175"/>
    </row>
    <row r="91" spans="1:18" ht="15.75" customHeight="1" x14ac:dyDescent="0.25">
      <c r="A91" s="175"/>
      <c r="B91" s="175"/>
      <c r="C91" s="175"/>
      <c r="D91" s="175"/>
      <c r="E91" s="175"/>
      <c r="F91" s="175"/>
      <c r="G91" s="175"/>
      <c r="H91" s="175"/>
      <c r="I91" s="175"/>
      <c r="J91" s="175"/>
      <c r="K91" s="175"/>
      <c r="L91" s="175"/>
      <c r="M91" s="175"/>
      <c r="N91" s="175"/>
      <c r="O91" s="175"/>
      <c r="P91" s="175"/>
      <c r="Q91" s="175"/>
      <c r="R91" s="175"/>
    </row>
    <row r="92" spans="1:18" ht="15.75" customHeight="1" x14ac:dyDescent="0.25">
      <c r="A92" s="175"/>
      <c r="B92" s="175"/>
      <c r="C92" s="175"/>
      <c r="D92" s="175"/>
      <c r="E92" s="175"/>
      <c r="F92" s="175"/>
      <c r="G92" s="175"/>
      <c r="H92" s="175"/>
      <c r="I92" s="175"/>
      <c r="J92" s="175"/>
      <c r="K92" s="175"/>
      <c r="L92" s="175"/>
      <c r="M92" s="175"/>
      <c r="N92" s="175"/>
      <c r="O92" s="175"/>
      <c r="P92" s="175"/>
      <c r="Q92" s="175"/>
      <c r="R92" s="175"/>
    </row>
    <row r="93" spans="1:18" ht="15.75" customHeight="1" x14ac:dyDescent="0.25">
      <c r="A93" s="175"/>
      <c r="B93" s="175"/>
      <c r="C93" s="175"/>
      <c r="D93" s="175"/>
      <c r="E93" s="175"/>
      <c r="F93" s="175"/>
      <c r="G93" s="175"/>
      <c r="H93" s="175"/>
      <c r="I93" s="175"/>
      <c r="J93" s="175"/>
      <c r="K93" s="175"/>
      <c r="L93" s="175"/>
      <c r="M93" s="175"/>
      <c r="N93" s="175"/>
      <c r="O93" s="175"/>
      <c r="P93" s="175"/>
      <c r="Q93" s="175"/>
      <c r="R93" s="175"/>
    </row>
    <row r="94" spans="1:18" ht="15.75" customHeight="1" x14ac:dyDescent="0.25">
      <c r="A94" s="175"/>
      <c r="B94" s="175"/>
      <c r="C94" s="175"/>
      <c r="D94" s="175"/>
      <c r="E94" s="175"/>
      <c r="F94" s="175"/>
      <c r="G94" s="175"/>
      <c r="H94" s="175"/>
      <c r="I94" s="175"/>
      <c r="J94" s="175"/>
      <c r="K94" s="175"/>
      <c r="L94" s="175"/>
      <c r="M94" s="175"/>
      <c r="N94" s="175"/>
      <c r="O94" s="175"/>
      <c r="P94" s="175"/>
      <c r="Q94" s="175"/>
      <c r="R94" s="175"/>
    </row>
    <row r="95" spans="1:18" ht="15.75" customHeight="1" x14ac:dyDescent="0.25">
      <c r="A95" s="175"/>
      <c r="B95" s="175"/>
      <c r="C95" s="175"/>
      <c r="D95" s="175"/>
      <c r="E95" s="175"/>
      <c r="F95" s="175"/>
      <c r="G95" s="175"/>
      <c r="H95" s="175"/>
      <c r="I95" s="175"/>
      <c r="J95" s="175"/>
      <c r="K95" s="175"/>
      <c r="L95" s="175"/>
      <c r="M95" s="175"/>
      <c r="N95" s="175"/>
      <c r="O95" s="175"/>
      <c r="P95" s="175"/>
      <c r="Q95" s="175"/>
      <c r="R95" s="175"/>
    </row>
    <row r="96" spans="1:18" ht="15.75" customHeight="1" x14ac:dyDescent="0.25">
      <c r="A96" s="175"/>
      <c r="B96" s="175"/>
      <c r="C96" s="175"/>
      <c r="D96" s="175"/>
      <c r="E96" s="175"/>
      <c r="F96" s="175"/>
      <c r="G96" s="175"/>
      <c r="H96" s="175"/>
      <c r="I96" s="175"/>
      <c r="J96" s="175"/>
      <c r="K96" s="175"/>
      <c r="L96" s="175"/>
      <c r="M96" s="175"/>
      <c r="N96" s="175"/>
      <c r="O96" s="175"/>
      <c r="P96" s="175"/>
      <c r="Q96" s="175"/>
      <c r="R96" s="175"/>
    </row>
    <row r="97" spans="1:18" ht="15.75" customHeight="1" x14ac:dyDescent="0.25">
      <c r="A97" s="175"/>
      <c r="B97" s="175"/>
      <c r="C97" s="175"/>
      <c r="D97" s="175"/>
      <c r="E97" s="175"/>
      <c r="F97" s="175"/>
      <c r="G97" s="175"/>
      <c r="H97" s="175"/>
      <c r="I97" s="175"/>
      <c r="J97" s="175"/>
      <c r="K97" s="175"/>
      <c r="L97" s="175"/>
      <c r="M97" s="175"/>
      <c r="N97" s="175"/>
      <c r="O97" s="175"/>
      <c r="P97" s="175"/>
      <c r="Q97" s="175"/>
      <c r="R97" s="175"/>
    </row>
    <row r="98" spans="1:18" ht="15.75" customHeight="1" x14ac:dyDescent="0.25">
      <c r="A98" s="175"/>
      <c r="B98" s="175"/>
      <c r="C98" s="175"/>
      <c r="D98" s="175"/>
      <c r="E98" s="175"/>
      <c r="F98" s="175"/>
      <c r="G98" s="175"/>
      <c r="H98" s="175"/>
      <c r="I98" s="175"/>
      <c r="J98" s="175"/>
      <c r="K98" s="175"/>
      <c r="L98" s="175"/>
      <c r="M98" s="175"/>
      <c r="N98" s="175"/>
      <c r="O98" s="175"/>
      <c r="P98" s="175"/>
      <c r="Q98" s="175"/>
      <c r="R98" s="175"/>
    </row>
    <row r="99" spans="1:18" ht="15.75" customHeight="1" x14ac:dyDescent="0.25">
      <c r="A99" s="175"/>
      <c r="B99" s="175"/>
      <c r="C99" s="175"/>
      <c r="D99" s="175"/>
      <c r="E99" s="175"/>
      <c r="F99" s="175"/>
      <c r="G99" s="175"/>
      <c r="H99" s="175"/>
      <c r="I99" s="175"/>
      <c r="J99" s="175"/>
      <c r="K99" s="175"/>
      <c r="L99" s="175"/>
      <c r="M99" s="175"/>
      <c r="N99" s="175"/>
      <c r="O99" s="175"/>
      <c r="P99" s="175"/>
      <c r="Q99" s="175"/>
      <c r="R99" s="175"/>
    </row>
    <row r="100" spans="1:18" ht="15.75" customHeight="1" x14ac:dyDescent="0.25">
      <c r="A100" s="175"/>
      <c r="B100" s="175"/>
      <c r="C100" s="175"/>
      <c r="D100" s="175"/>
      <c r="E100" s="175"/>
      <c r="F100" s="175"/>
      <c r="G100" s="175"/>
      <c r="H100" s="175"/>
      <c r="I100" s="175"/>
      <c r="J100" s="175"/>
      <c r="K100" s="175"/>
      <c r="L100" s="175"/>
      <c r="M100" s="175"/>
      <c r="N100" s="175"/>
      <c r="O100" s="175"/>
      <c r="P100" s="175"/>
      <c r="Q100" s="175"/>
      <c r="R100" s="175"/>
    </row>
    <row r="101" spans="1:18" ht="15.75" customHeight="1" x14ac:dyDescent="0.25">
      <c r="A101" s="175"/>
      <c r="B101" s="175"/>
      <c r="C101" s="175"/>
      <c r="D101" s="175"/>
      <c r="E101" s="175"/>
      <c r="F101" s="175"/>
      <c r="G101" s="175"/>
      <c r="H101" s="175"/>
      <c r="I101" s="175"/>
      <c r="J101" s="175"/>
      <c r="K101" s="175"/>
      <c r="L101" s="175"/>
      <c r="M101" s="175"/>
      <c r="N101" s="175"/>
      <c r="O101" s="175"/>
      <c r="P101" s="175"/>
      <c r="Q101" s="175"/>
      <c r="R101" s="175"/>
    </row>
    <row r="102" spans="1:18" ht="15.75" customHeight="1" x14ac:dyDescent="0.25">
      <c r="A102" s="175"/>
      <c r="B102" s="175"/>
      <c r="C102" s="175"/>
      <c r="D102" s="175"/>
      <c r="E102" s="175"/>
      <c r="F102" s="175"/>
      <c r="G102" s="175"/>
      <c r="H102" s="175"/>
      <c r="I102" s="175"/>
      <c r="J102" s="175"/>
      <c r="K102" s="175"/>
      <c r="L102" s="175"/>
      <c r="M102" s="175"/>
      <c r="N102" s="175"/>
      <c r="O102" s="175"/>
      <c r="P102" s="175"/>
      <c r="Q102" s="175"/>
      <c r="R102" s="175"/>
    </row>
    <row r="103" spans="1:18" ht="15.75" customHeight="1" x14ac:dyDescent="0.25">
      <c r="A103" s="175"/>
      <c r="B103" s="175"/>
      <c r="C103" s="175"/>
      <c r="D103" s="175"/>
      <c r="E103" s="175"/>
      <c r="F103" s="175"/>
      <c r="G103" s="175"/>
      <c r="H103" s="175"/>
      <c r="I103" s="175"/>
      <c r="J103" s="175"/>
      <c r="K103" s="175"/>
      <c r="L103" s="175"/>
      <c r="M103" s="175"/>
      <c r="N103" s="175"/>
      <c r="O103" s="175"/>
      <c r="P103" s="175"/>
      <c r="Q103" s="175"/>
      <c r="R103" s="175"/>
    </row>
    <row r="104" spans="1:18" ht="15.75" customHeight="1" x14ac:dyDescent="0.25">
      <c r="A104" s="175"/>
      <c r="B104" s="175"/>
      <c r="C104" s="175"/>
      <c r="D104" s="175"/>
      <c r="E104" s="175"/>
      <c r="F104" s="175"/>
      <c r="G104" s="175"/>
      <c r="H104" s="175"/>
      <c r="I104" s="175"/>
      <c r="J104" s="175"/>
      <c r="K104" s="175"/>
      <c r="L104" s="175"/>
      <c r="M104" s="175"/>
      <c r="N104" s="175"/>
      <c r="O104" s="175"/>
      <c r="P104" s="175"/>
      <c r="Q104" s="175"/>
      <c r="R104" s="175"/>
    </row>
    <row r="105" spans="1:18" ht="15.75" customHeight="1" x14ac:dyDescent="0.25">
      <c r="A105" s="175"/>
      <c r="B105" s="175"/>
      <c r="C105" s="175"/>
      <c r="D105" s="175"/>
      <c r="E105" s="175"/>
      <c r="F105" s="175"/>
      <c r="G105" s="175"/>
      <c r="H105" s="175"/>
      <c r="I105" s="175"/>
      <c r="J105" s="175"/>
      <c r="K105" s="175"/>
      <c r="L105" s="175"/>
      <c r="M105" s="175"/>
      <c r="N105" s="175"/>
      <c r="O105" s="175"/>
      <c r="P105" s="175"/>
      <c r="Q105" s="175"/>
      <c r="R105" s="175"/>
    </row>
    <row r="106" spans="1:18" ht="15.75" customHeight="1" x14ac:dyDescent="0.25">
      <c r="A106" s="175"/>
      <c r="B106" s="175"/>
      <c r="C106" s="175"/>
      <c r="D106" s="175"/>
      <c r="E106" s="175"/>
      <c r="F106" s="175"/>
      <c r="G106" s="175"/>
      <c r="H106" s="175"/>
      <c r="I106" s="175"/>
      <c r="J106" s="175"/>
      <c r="K106" s="175"/>
      <c r="L106" s="175"/>
      <c r="M106" s="175"/>
      <c r="N106" s="175"/>
      <c r="O106" s="175"/>
      <c r="P106" s="175"/>
      <c r="Q106" s="175"/>
      <c r="R106" s="175"/>
    </row>
    <row r="107" spans="1:18" ht="15.75" customHeight="1" x14ac:dyDescent="0.25">
      <c r="A107" s="175"/>
      <c r="B107" s="175"/>
      <c r="C107" s="175"/>
      <c r="D107" s="175"/>
      <c r="E107" s="175"/>
      <c r="F107" s="175"/>
      <c r="G107" s="175"/>
      <c r="H107" s="175"/>
      <c r="I107" s="175"/>
      <c r="J107" s="175"/>
      <c r="K107" s="175"/>
      <c r="L107" s="175"/>
      <c r="M107" s="175"/>
      <c r="N107" s="175"/>
      <c r="O107" s="175"/>
      <c r="P107" s="175"/>
      <c r="Q107" s="175"/>
      <c r="R107" s="175"/>
    </row>
    <row r="108" spans="1:18" ht="15.75" customHeight="1" x14ac:dyDescent="0.25">
      <c r="A108" s="175"/>
      <c r="B108" s="175"/>
      <c r="C108" s="175"/>
      <c r="D108" s="175"/>
      <c r="E108" s="175"/>
      <c r="F108" s="175"/>
      <c r="G108" s="175"/>
      <c r="H108" s="175"/>
      <c r="I108" s="175"/>
      <c r="J108" s="175"/>
      <c r="K108" s="175"/>
      <c r="L108" s="175"/>
      <c r="M108" s="175"/>
      <c r="N108" s="175"/>
      <c r="O108" s="175"/>
      <c r="P108" s="175"/>
      <c r="Q108" s="175"/>
      <c r="R108" s="175"/>
    </row>
    <row r="109" spans="1:18" ht="15.75" customHeight="1" x14ac:dyDescent="0.25">
      <c r="A109" s="175"/>
      <c r="B109" s="175"/>
      <c r="C109" s="175"/>
      <c r="D109" s="175"/>
      <c r="E109" s="175"/>
      <c r="F109" s="175"/>
      <c r="G109" s="175"/>
      <c r="H109" s="175"/>
      <c r="I109" s="175"/>
      <c r="J109" s="175"/>
      <c r="K109" s="175"/>
      <c r="L109" s="175"/>
      <c r="M109" s="175"/>
      <c r="N109" s="175"/>
      <c r="O109" s="175"/>
      <c r="P109" s="175"/>
      <c r="Q109" s="175"/>
      <c r="R109" s="175"/>
    </row>
    <row r="110" spans="1:18" ht="15.75" customHeight="1" x14ac:dyDescent="0.25">
      <c r="A110" s="175"/>
      <c r="B110" s="175"/>
      <c r="C110" s="175"/>
      <c r="D110" s="175"/>
      <c r="E110" s="175"/>
      <c r="F110" s="175"/>
      <c r="G110" s="175"/>
      <c r="H110" s="175"/>
      <c r="I110" s="175"/>
      <c r="J110" s="175"/>
      <c r="K110" s="175"/>
      <c r="L110" s="175"/>
      <c r="M110" s="175"/>
      <c r="N110" s="175"/>
      <c r="O110" s="175"/>
      <c r="P110" s="175"/>
      <c r="Q110" s="175"/>
      <c r="R110" s="175"/>
    </row>
    <row r="111" spans="1:18" ht="15.75" customHeight="1" x14ac:dyDescent="0.25">
      <c r="A111" s="175"/>
      <c r="B111" s="175"/>
      <c r="C111" s="175"/>
      <c r="D111" s="175"/>
      <c r="E111" s="175"/>
      <c r="F111" s="175"/>
      <c r="G111" s="175"/>
      <c r="H111" s="175"/>
      <c r="I111" s="175"/>
      <c r="J111" s="175"/>
      <c r="K111" s="175"/>
      <c r="L111" s="175"/>
      <c r="M111" s="175"/>
      <c r="N111" s="175"/>
      <c r="O111" s="175"/>
      <c r="P111" s="175"/>
      <c r="Q111" s="175"/>
      <c r="R111" s="175"/>
    </row>
    <row r="112" spans="1:18" ht="15.75" customHeight="1" x14ac:dyDescent="0.25">
      <c r="A112" s="175"/>
      <c r="B112" s="175"/>
      <c r="C112" s="175"/>
      <c r="D112" s="175"/>
      <c r="E112" s="175"/>
      <c r="F112" s="175"/>
      <c r="G112" s="175"/>
      <c r="H112" s="175"/>
      <c r="I112" s="175"/>
      <c r="J112" s="175"/>
      <c r="K112" s="175"/>
      <c r="L112" s="175"/>
      <c r="M112" s="175"/>
      <c r="N112" s="175"/>
      <c r="O112" s="175"/>
      <c r="P112" s="175"/>
      <c r="Q112" s="175"/>
      <c r="R112" s="175"/>
    </row>
    <row r="113" spans="1:18" ht="15.75" customHeight="1" x14ac:dyDescent="0.25">
      <c r="A113" s="175"/>
      <c r="B113" s="175"/>
      <c r="C113" s="175"/>
      <c r="D113" s="175"/>
      <c r="E113" s="175"/>
      <c r="F113" s="175"/>
      <c r="G113" s="175"/>
      <c r="H113" s="175"/>
      <c r="I113" s="175"/>
      <c r="J113" s="175"/>
      <c r="K113" s="175"/>
      <c r="L113" s="175"/>
      <c r="M113" s="175"/>
      <c r="N113" s="175"/>
      <c r="O113" s="175"/>
      <c r="P113" s="175"/>
      <c r="Q113" s="175"/>
      <c r="R113" s="175"/>
    </row>
    <row r="114" spans="1:18" ht="15.75" customHeight="1" x14ac:dyDescent="0.25">
      <c r="A114" s="175"/>
      <c r="B114" s="175"/>
      <c r="C114" s="175"/>
      <c r="D114" s="175"/>
      <c r="E114" s="175"/>
      <c r="F114" s="175"/>
      <c r="G114" s="175"/>
      <c r="H114" s="175"/>
      <c r="I114" s="175"/>
      <c r="J114" s="175"/>
      <c r="K114" s="175"/>
      <c r="L114" s="175"/>
      <c r="M114" s="175"/>
      <c r="N114" s="175"/>
      <c r="O114" s="175"/>
      <c r="P114" s="175"/>
      <c r="Q114" s="175"/>
      <c r="R114" s="175"/>
    </row>
    <row r="115" spans="1:18" ht="15.75" customHeight="1" x14ac:dyDescent="0.25">
      <c r="A115" s="175"/>
      <c r="B115" s="175"/>
      <c r="C115" s="175"/>
      <c r="D115" s="175"/>
      <c r="E115" s="175"/>
      <c r="F115" s="175"/>
      <c r="G115" s="175"/>
      <c r="H115" s="175"/>
      <c r="I115" s="175"/>
      <c r="J115" s="175"/>
      <c r="K115" s="175"/>
      <c r="L115" s="175"/>
      <c r="M115" s="175"/>
      <c r="N115" s="175"/>
      <c r="O115" s="175"/>
      <c r="P115" s="175"/>
      <c r="Q115" s="175"/>
      <c r="R115" s="175"/>
    </row>
    <row r="116" spans="1:18" ht="15.75" customHeight="1" x14ac:dyDescent="0.25">
      <c r="A116" s="175"/>
      <c r="B116" s="175"/>
      <c r="C116" s="175"/>
      <c r="D116" s="175"/>
      <c r="E116" s="175"/>
      <c r="F116" s="175"/>
      <c r="G116" s="175"/>
      <c r="H116" s="175"/>
      <c r="I116" s="175"/>
      <c r="J116" s="175"/>
      <c r="K116" s="175"/>
      <c r="L116" s="175"/>
      <c r="M116" s="175"/>
      <c r="N116" s="175"/>
      <c r="O116" s="175"/>
      <c r="P116" s="175"/>
      <c r="Q116" s="175"/>
      <c r="R116" s="175"/>
    </row>
    <row r="117" spans="1:18" ht="15.75" customHeight="1" x14ac:dyDescent="0.25">
      <c r="A117" s="175"/>
      <c r="B117" s="175"/>
      <c r="C117" s="175"/>
      <c r="D117" s="175"/>
      <c r="E117" s="175"/>
      <c r="F117" s="175"/>
      <c r="G117" s="175"/>
      <c r="H117" s="175"/>
      <c r="I117" s="175"/>
      <c r="J117" s="175"/>
      <c r="K117" s="175"/>
      <c r="L117" s="175"/>
      <c r="M117" s="175"/>
      <c r="N117" s="175"/>
      <c r="O117" s="175"/>
      <c r="P117" s="175"/>
      <c r="Q117" s="175"/>
      <c r="R117" s="175"/>
    </row>
    <row r="118" spans="1:18" ht="15.75" customHeight="1" x14ac:dyDescent="0.25">
      <c r="A118" s="175"/>
      <c r="B118" s="175"/>
      <c r="C118" s="175"/>
      <c r="D118" s="175"/>
      <c r="E118" s="175"/>
      <c r="F118" s="175"/>
      <c r="G118" s="175"/>
      <c r="H118" s="175"/>
      <c r="I118" s="175"/>
      <c r="J118" s="175"/>
      <c r="K118" s="175"/>
      <c r="L118" s="175"/>
      <c r="M118" s="175"/>
      <c r="N118" s="175"/>
      <c r="O118" s="175"/>
      <c r="P118" s="175"/>
      <c r="Q118" s="175"/>
      <c r="R118" s="175"/>
    </row>
    <row r="119" spans="1:18" ht="15.75" customHeight="1" x14ac:dyDescent="0.25">
      <c r="A119" s="175"/>
      <c r="B119" s="175"/>
      <c r="C119" s="175"/>
      <c r="D119" s="175"/>
      <c r="E119" s="175"/>
      <c r="F119" s="175"/>
      <c r="G119" s="175"/>
      <c r="H119" s="175"/>
      <c r="I119" s="175"/>
      <c r="J119" s="175"/>
      <c r="K119" s="175"/>
      <c r="L119" s="175"/>
      <c r="M119" s="175"/>
      <c r="N119" s="175"/>
      <c r="O119" s="175"/>
      <c r="P119" s="175"/>
      <c r="Q119" s="175"/>
      <c r="R119" s="175"/>
    </row>
    <row r="120" spans="1:18" ht="15.75" customHeight="1" x14ac:dyDescent="0.25">
      <c r="A120" s="175"/>
      <c r="B120" s="175"/>
      <c r="C120" s="175"/>
      <c r="D120" s="175"/>
      <c r="E120" s="175"/>
      <c r="F120" s="175"/>
      <c r="G120" s="175"/>
      <c r="H120" s="175"/>
      <c r="I120" s="175"/>
      <c r="J120" s="175"/>
      <c r="K120" s="175"/>
      <c r="L120" s="175"/>
      <c r="M120" s="175"/>
      <c r="N120" s="175"/>
      <c r="O120" s="175"/>
      <c r="P120" s="175"/>
      <c r="Q120" s="175"/>
      <c r="R120" s="175"/>
    </row>
    <row r="121" spans="1:18" ht="15.75" customHeight="1" x14ac:dyDescent="0.25">
      <c r="A121" s="175"/>
      <c r="B121" s="175"/>
      <c r="C121" s="175"/>
      <c r="D121" s="175"/>
      <c r="E121" s="175"/>
      <c r="F121" s="175"/>
      <c r="G121" s="175"/>
      <c r="H121" s="175"/>
      <c r="I121" s="175"/>
      <c r="J121" s="175"/>
      <c r="K121" s="175"/>
      <c r="L121" s="175"/>
      <c r="M121" s="175"/>
      <c r="N121" s="175"/>
      <c r="O121" s="175"/>
      <c r="P121" s="175"/>
      <c r="Q121" s="175"/>
      <c r="R121" s="175"/>
    </row>
    <row r="122" spans="1:18" ht="15.75" customHeight="1" x14ac:dyDescent="0.25">
      <c r="A122" s="175"/>
      <c r="B122" s="175"/>
      <c r="C122" s="175"/>
      <c r="D122" s="175"/>
      <c r="E122" s="175"/>
      <c r="F122" s="175"/>
      <c r="G122" s="175"/>
      <c r="H122" s="175"/>
      <c r="I122" s="175"/>
      <c r="J122" s="175"/>
      <c r="K122" s="175"/>
      <c r="L122" s="175"/>
      <c r="M122" s="175"/>
      <c r="N122" s="175"/>
      <c r="O122" s="175"/>
      <c r="P122" s="175"/>
      <c r="Q122" s="175"/>
      <c r="R122" s="175"/>
    </row>
    <row r="123" spans="1:18" ht="15.75" customHeight="1" x14ac:dyDescent="0.25">
      <c r="A123" s="175"/>
      <c r="B123" s="175"/>
      <c r="C123" s="175"/>
      <c r="D123" s="175"/>
      <c r="E123" s="175"/>
      <c r="F123" s="175"/>
      <c r="G123" s="175"/>
      <c r="H123" s="175"/>
      <c r="I123" s="175"/>
      <c r="J123" s="175"/>
      <c r="K123" s="175"/>
      <c r="L123" s="175"/>
      <c r="M123" s="175"/>
      <c r="N123" s="175"/>
      <c r="O123" s="175"/>
      <c r="P123" s="175"/>
      <c r="Q123" s="175"/>
      <c r="R123" s="175"/>
    </row>
    <row r="124" spans="1:18" ht="15.75" customHeight="1" x14ac:dyDescent="0.25">
      <c r="A124" s="175"/>
      <c r="B124" s="175"/>
      <c r="C124" s="175"/>
      <c r="D124" s="175"/>
      <c r="E124" s="175"/>
      <c r="F124" s="175"/>
      <c r="G124" s="175"/>
      <c r="H124" s="175"/>
      <c r="I124" s="175"/>
      <c r="J124" s="175"/>
      <c r="K124" s="175"/>
      <c r="L124" s="175"/>
      <c r="M124" s="175"/>
      <c r="N124" s="175"/>
      <c r="O124" s="175"/>
      <c r="P124" s="175"/>
      <c r="Q124" s="175"/>
      <c r="R124" s="175"/>
    </row>
    <row r="125" spans="1:18" ht="15.75" customHeight="1" x14ac:dyDescent="0.25">
      <c r="A125" s="175"/>
      <c r="B125" s="175"/>
      <c r="C125" s="175"/>
      <c r="D125" s="175"/>
      <c r="E125" s="175"/>
      <c r="F125" s="175"/>
      <c r="G125" s="175"/>
      <c r="H125" s="175"/>
      <c r="I125" s="175"/>
      <c r="J125" s="175"/>
      <c r="K125" s="175"/>
      <c r="L125" s="175"/>
      <c r="M125" s="175"/>
      <c r="N125" s="175"/>
      <c r="O125" s="175"/>
      <c r="P125" s="175"/>
      <c r="Q125" s="175"/>
      <c r="R125" s="175"/>
    </row>
    <row r="126" spans="1:18" ht="15.75" customHeight="1" x14ac:dyDescent="0.25">
      <c r="A126" s="175"/>
      <c r="B126" s="175"/>
      <c r="C126" s="175"/>
      <c r="D126" s="175"/>
      <c r="E126" s="175"/>
      <c r="F126" s="175"/>
      <c r="G126" s="175"/>
      <c r="H126" s="175"/>
      <c r="I126" s="175"/>
      <c r="J126" s="175"/>
      <c r="K126" s="175"/>
      <c r="L126" s="175"/>
      <c r="M126" s="175"/>
      <c r="N126" s="175"/>
      <c r="O126" s="175"/>
      <c r="P126" s="175"/>
      <c r="Q126" s="175"/>
      <c r="R126" s="175"/>
    </row>
    <row r="127" spans="1:18" ht="15.75" customHeight="1" x14ac:dyDescent="0.25">
      <c r="A127" s="175"/>
      <c r="B127" s="175"/>
      <c r="C127" s="175"/>
      <c r="D127" s="175"/>
      <c r="E127" s="175"/>
      <c r="F127" s="175"/>
      <c r="G127" s="175"/>
      <c r="H127" s="175"/>
      <c r="I127" s="175"/>
      <c r="J127" s="175"/>
      <c r="K127" s="175"/>
      <c r="L127" s="175"/>
      <c r="M127" s="175"/>
      <c r="N127" s="175"/>
      <c r="O127" s="175"/>
      <c r="P127" s="175"/>
      <c r="Q127" s="175"/>
      <c r="R127" s="175"/>
    </row>
    <row r="128" spans="1:18" ht="15.75" customHeight="1" x14ac:dyDescent="0.25">
      <c r="A128" s="175"/>
      <c r="B128" s="175"/>
      <c r="C128" s="175"/>
      <c r="D128" s="175"/>
      <c r="E128" s="175"/>
      <c r="F128" s="175"/>
      <c r="G128" s="175"/>
      <c r="H128" s="175"/>
      <c r="I128" s="175"/>
      <c r="J128" s="175"/>
      <c r="K128" s="175"/>
      <c r="L128" s="175"/>
      <c r="M128" s="175"/>
      <c r="N128" s="175"/>
      <c r="O128" s="175"/>
      <c r="P128" s="175"/>
      <c r="Q128" s="175"/>
      <c r="R128" s="175"/>
    </row>
    <row r="129" spans="1:18" ht="15.75" customHeight="1" x14ac:dyDescent="0.25">
      <c r="A129" s="175"/>
      <c r="B129" s="175"/>
      <c r="C129" s="175"/>
      <c r="D129" s="175"/>
      <c r="E129" s="175"/>
      <c r="F129" s="175"/>
      <c r="G129" s="175"/>
      <c r="H129" s="175"/>
      <c r="I129" s="175"/>
      <c r="J129" s="175"/>
      <c r="K129" s="175"/>
      <c r="L129" s="175"/>
      <c r="M129" s="175"/>
      <c r="N129" s="175"/>
      <c r="O129" s="175"/>
      <c r="P129" s="175"/>
      <c r="Q129" s="175"/>
      <c r="R129" s="175"/>
    </row>
    <row r="130" spans="1:18" ht="15.75" customHeight="1" x14ac:dyDescent="0.25">
      <c r="A130" s="175"/>
      <c r="B130" s="175"/>
      <c r="C130" s="175"/>
      <c r="D130" s="175"/>
      <c r="E130" s="175"/>
      <c r="F130" s="175"/>
      <c r="G130" s="175"/>
      <c r="H130" s="175"/>
      <c r="I130" s="175"/>
      <c r="J130" s="175"/>
      <c r="K130" s="175"/>
      <c r="L130" s="175"/>
      <c r="M130" s="175"/>
      <c r="N130" s="175"/>
      <c r="O130" s="175"/>
      <c r="P130" s="175"/>
      <c r="Q130" s="175"/>
      <c r="R130" s="175"/>
    </row>
    <row r="131" spans="1:18" ht="15.75" customHeight="1" x14ac:dyDescent="0.25">
      <c r="A131" s="175"/>
      <c r="B131" s="175"/>
      <c r="C131" s="175"/>
      <c r="D131" s="175"/>
      <c r="E131" s="175"/>
      <c r="F131" s="175"/>
      <c r="G131" s="175"/>
      <c r="H131" s="175"/>
      <c r="I131" s="175"/>
      <c r="J131" s="175"/>
      <c r="K131" s="175"/>
      <c r="L131" s="175"/>
      <c r="M131" s="175"/>
      <c r="N131" s="175"/>
      <c r="O131" s="175"/>
      <c r="P131" s="175"/>
      <c r="Q131" s="175"/>
      <c r="R131" s="175"/>
    </row>
    <row r="132" spans="1:18" ht="15.75" customHeight="1" x14ac:dyDescent="0.25">
      <c r="A132" s="175"/>
      <c r="B132" s="175"/>
      <c r="C132" s="175"/>
      <c r="D132" s="175"/>
      <c r="E132" s="175"/>
      <c r="F132" s="175"/>
      <c r="G132" s="175"/>
      <c r="H132" s="175"/>
      <c r="I132" s="175"/>
      <c r="J132" s="175"/>
      <c r="K132" s="175"/>
      <c r="L132" s="175"/>
      <c r="M132" s="175"/>
      <c r="N132" s="175"/>
      <c r="O132" s="175"/>
      <c r="P132" s="175"/>
      <c r="Q132" s="175"/>
      <c r="R132" s="175"/>
    </row>
    <row r="133" spans="1:18" ht="15.75" customHeight="1" x14ac:dyDescent="0.25">
      <c r="A133" s="175"/>
      <c r="B133" s="175"/>
      <c r="C133" s="175"/>
      <c r="D133" s="175"/>
      <c r="E133" s="175"/>
      <c r="F133" s="175"/>
      <c r="G133" s="175"/>
      <c r="H133" s="175"/>
      <c r="I133" s="175"/>
      <c r="J133" s="175"/>
      <c r="K133" s="175"/>
      <c r="L133" s="175"/>
      <c r="M133" s="175"/>
      <c r="N133" s="175"/>
      <c r="O133" s="175"/>
      <c r="P133" s="175"/>
      <c r="Q133" s="175"/>
      <c r="R133" s="175"/>
    </row>
    <row r="134" spans="1:18" ht="15.75" customHeight="1" x14ac:dyDescent="0.25">
      <c r="A134" s="175"/>
      <c r="B134" s="175"/>
      <c r="C134" s="175"/>
      <c r="D134" s="175"/>
      <c r="E134" s="175"/>
      <c r="F134" s="175"/>
      <c r="G134" s="175"/>
      <c r="H134" s="175"/>
      <c r="I134" s="175"/>
      <c r="J134" s="175"/>
      <c r="K134" s="175"/>
      <c r="L134" s="175"/>
      <c r="M134" s="175"/>
      <c r="N134" s="175"/>
      <c r="O134" s="175"/>
      <c r="P134" s="175"/>
      <c r="Q134" s="175"/>
      <c r="R134" s="175"/>
    </row>
    <row r="135" spans="1:18" ht="15.75" customHeight="1" x14ac:dyDescent="0.25">
      <c r="A135" s="175"/>
      <c r="B135" s="175"/>
      <c r="C135" s="175"/>
      <c r="D135" s="175"/>
      <c r="E135" s="175"/>
      <c r="F135" s="175"/>
      <c r="G135" s="175"/>
      <c r="H135" s="175"/>
      <c r="I135" s="175"/>
      <c r="J135" s="175"/>
      <c r="K135" s="175"/>
      <c r="L135" s="175"/>
      <c r="M135" s="175"/>
      <c r="N135" s="175"/>
      <c r="O135" s="175"/>
      <c r="P135" s="175"/>
      <c r="Q135" s="175"/>
      <c r="R135" s="175"/>
    </row>
    <row r="136" spans="1:18" ht="15.75" customHeight="1" x14ac:dyDescent="0.25">
      <c r="A136" s="175"/>
      <c r="B136" s="175"/>
      <c r="C136" s="175"/>
      <c r="D136" s="175"/>
      <c r="E136" s="175"/>
      <c r="F136" s="175"/>
      <c r="G136" s="175"/>
      <c r="H136" s="175"/>
      <c r="I136" s="175"/>
      <c r="J136" s="175"/>
      <c r="K136" s="175"/>
      <c r="L136" s="175"/>
      <c r="M136" s="175"/>
      <c r="N136" s="175"/>
      <c r="O136" s="175"/>
      <c r="P136" s="175"/>
      <c r="Q136" s="175"/>
      <c r="R136" s="175"/>
    </row>
    <row r="137" spans="1:18" ht="15.75" customHeight="1" x14ac:dyDescent="0.25">
      <c r="A137" s="175"/>
      <c r="B137" s="175"/>
      <c r="C137" s="175"/>
      <c r="D137" s="175"/>
      <c r="E137" s="175"/>
      <c r="F137" s="175"/>
      <c r="G137" s="175"/>
      <c r="H137" s="175"/>
      <c r="I137" s="175"/>
      <c r="J137" s="175"/>
      <c r="K137" s="175"/>
      <c r="L137" s="175"/>
      <c r="M137" s="175"/>
      <c r="N137" s="175"/>
      <c r="O137" s="175"/>
      <c r="P137" s="175"/>
      <c r="Q137" s="175"/>
      <c r="R137" s="175"/>
    </row>
    <row r="138" spans="1:18" ht="15.75" customHeight="1" x14ac:dyDescent="0.25">
      <c r="A138" s="175"/>
      <c r="B138" s="175"/>
      <c r="C138" s="175"/>
      <c r="D138" s="175"/>
      <c r="E138" s="175"/>
      <c r="F138" s="175"/>
      <c r="G138" s="175"/>
      <c r="H138" s="175"/>
      <c r="I138" s="175"/>
      <c r="J138" s="175"/>
      <c r="K138" s="175"/>
      <c r="L138" s="175"/>
      <c r="M138" s="175"/>
      <c r="N138" s="175"/>
      <c r="O138" s="175"/>
      <c r="P138" s="175"/>
      <c r="Q138" s="175"/>
      <c r="R138" s="175"/>
    </row>
    <row r="139" spans="1:18" ht="15.75" customHeight="1" x14ac:dyDescent="0.25">
      <c r="A139" s="175"/>
      <c r="B139" s="175"/>
      <c r="C139" s="175"/>
      <c r="D139" s="175"/>
      <c r="E139" s="175"/>
      <c r="F139" s="175"/>
      <c r="G139" s="175"/>
      <c r="H139" s="175"/>
      <c r="I139" s="175"/>
      <c r="J139" s="175"/>
      <c r="K139" s="175"/>
      <c r="L139" s="175"/>
      <c r="M139" s="175"/>
      <c r="N139" s="175"/>
      <c r="O139" s="175"/>
      <c r="P139" s="175"/>
      <c r="Q139" s="175"/>
      <c r="R139" s="175"/>
    </row>
    <row r="140" spans="1:18" ht="15.75" customHeight="1" x14ac:dyDescent="0.25">
      <c r="A140" s="175"/>
      <c r="B140" s="175"/>
      <c r="C140" s="175"/>
      <c r="D140" s="175"/>
      <c r="E140" s="175"/>
      <c r="F140" s="175"/>
      <c r="G140" s="175"/>
      <c r="H140" s="175"/>
      <c r="I140" s="175"/>
      <c r="J140" s="175"/>
      <c r="K140" s="175"/>
      <c r="L140" s="175"/>
      <c r="M140" s="175"/>
      <c r="N140" s="175"/>
      <c r="O140" s="175"/>
      <c r="P140" s="175"/>
      <c r="Q140" s="175"/>
      <c r="R140" s="175"/>
    </row>
    <row r="141" spans="1:18" ht="15.75" customHeight="1" x14ac:dyDescent="0.25">
      <c r="A141" s="175"/>
      <c r="B141" s="175"/>
      <c r="C141" s="175"/>
      <c r="D141" s="175"/>
      <c r="E141" s="175"/>
      <c r="F141" s="175"/>
      <c r="G141" s="175"/>
      <c r="H141" s="175"/>
      <c r="I141" s="175"/>
      <c r="J141" s="175"/>
      <c r="K141" s="175"/>
      <c r="L141" s="175"/>
      <c r="M141" s="175"/>
      <c r="N141" s="175"/>
      <c r="O141" s="175"/>
      <c r="P141" s="175"/>
      <c r="Q141" s="175"/>
      <c r="R141" s="175"/>
    </row>
    <row r="142" spans="1:18" ht="15.75" customHeight="1" x14ac:dyDescent="0.25">
      <c r="A142" s="175"/>
      <c r="B142" s="175"/>
      <c r="C142" s="175"/>
      <c r="D142" s="175"/>
      <c r="E142" s="175"/>
      <c r="F142" s="175"/>
      <c r="G142" s="175"/>
      <c r="H142" s="175"/>
      <c r="I142" s="175"/>
      <c r="J142" s="175"/>
      <c r="K142" s="175"/>
      <c r="L142" s="175"/>
      <c r="M142" s="175"/>
      <c r="N142" s="175"/>
      <c r="O142" s="175"/>
      <c r="P142" s="175"/>
      <c r="Q142" s="175"/>
      <c r="R142" s="175"/>
    </row>
    <row r="143" spans="1:18" ht="15.75" customHeight="1" x14ac:dyDescent="0.25">
      <c r="A143" s="175"/>
      <c r="B143" s="175"/>
      <c r="C143" s="175"/>
      <c r="D143" s="175"/>
      <c r="E143" s="175"/>
      <c r="F143" s="175"/>
      <c r="G143" s="175"/>
      <c r="H143" s="175"/>
      <c r="I143" s="175"/>
      <c r="J143" s="175"/>
      <c r="K143" s="175"/>
      <c r="L143" s="175"/>
      <c r="M143" s="175"/>
      <c r="N143" s="175"/>
      <c r="O143" s="175"/>
      <c r="P143" s="175"/>
      <c r="Q143" s="175"/>
      <c r="R143" s="175"/>
    </row>
    <row r="144" spans="1:18" ht="15.75" customHeight="1" x14ac:dyDescent="0.25">
      <c r="A144" s="175"/>
      <c r="B144" s="175"/>
      <c r="C144" s="175"/>
      <c r="D144" s="175"/>
      <c r="E144" s="175"/>
      <c r="F144" s="175"/>
      <c r="G144" s="175"/>
      <c r="H144" s="175"/>
      <c r="I144" s="175"/>
      <c r="J144" s="175"/>
      <c r="K144" s="175"/>
      <c r="L144" s="175"/>
      <c r="M144" s="175"/>
      <c r="N144" s="175"/>
      <c r="O144" s="175"/>
      <c r="P144" s="175"/>
      <c r="Q144" s="175"/>
      <c r="R144" s="175"/>
    </row>
    <row r="145" spans="1:18" ht="15.75" customHeight="1" x14ac:dyDescent="0.25">
      <c r="A145" s="175"/>
      <c r="B145" s="175"/>
      <c r="C145" s="175"/>
      <c r="D145" s="175"/>
      <c r="E145" s="175"/>
      <c r="F145" s="175"/>
      <c r="G145" s="175"/>
      <c r="H145" s="175"/>
      <c r="I145" s="175"/>
      <c r="J145" s="175"/>
      <c r="K145" s="175"/>
      <c r="L145" s="175"/>
      <c r="M145" s="175"/>
      <c r="N145" s="175"/>
      <c r="O145" s="175"/>
      <c r="P145" s="175"/>
      <c r="Q145" s="175"/>
      <c r="R145" s="175"/>
    </row>
    <row r="146" spans="1:18" ht="15.75" customHeight="1" x14ac:dyDescent="0.25">
      <c r="A146" s="175"/>
      <c r="B146" s="175"/>
      <c r="C146" s="175"/>
      <c r="D146" s="175"/>
      <c r="E146" s="175"/>
      <c r="F146" s="175"/>
      <c r="G146" s="175"/>
      <c r="H146" s="175"/>
      <c r="I146" s="175"/>
      <c r="J146" s="175"/>
      <c r="K146" s="175"/>
      <c r="L146" s="175"/>
      <c r="M146" s="175"/>
      <c r="N146" s="175"/>
      <c r="O146" s="175"/>
      <c r="P146" s="175"/>
      <c r="Q146" s="175"/>
      <c r="R146" s="175"/>
    </row>
    <row r="147" spans="1:18" ht="15.75" customHeight="1" x14ac:dyDescent="0.25">
      <c r="A147" s="175"/>
      <c r="B147" s="175"/>
      <c r="C147" s="175"/>
      <c r="D147" s="175"/>
      <c r="E147" s="175"/>
      <c r="F147" s="175"/>
      <c r="G147" s="175"/>
      <c r="H147" s="175"/>
      <c r="I147" s="175"/>
      <c r="J147" s="175"/>
      <c r="K147" s="175"/>
      <c r="L147" s="175"/>
      <c r="M147" s="175"/>
      <c r="N147" s="175"/>
      <c r="O147" s="175"/>
      <c r="P147" s="175"/>
      <c r="Q147" s="175"/>
      <c r="R147" s="175"/>
    </row>
    <row r="148" spans="1:18" ht="15.75" customHeight="1" x14ac:dyDescent="0.25">
      <c r="A148" s="175"/>
      <c r="B148" s="175"/>
      <c r="C148" s="175"/>
      <c r="D148" s="175"/>
      <c r="E148" s="175"/>
      <c r="F148" s="175"/>
      <c r="G148" s="175"/>
      <c r="H148" s="175"/>
      <c r="I148" s="175"/>
      <c r="J148" s="175"/>
      <c r="K148" s="175"/>
      <c r="L148" s="175"/>
      <c r="M148" s="175"/>
      <c r="N148" s="175"/>
      <c r="O148" s="175"/>
      <c r="P148" s="175"/>
      <c r="Q148" s="175"/>
      <c r="R148" s="175"/>
    </row>
    <row r="149" spans="1:18" ht="15.75" customHeight="1" x14ac:dyDescent="0.25">
      <c r="A149" s="175"/>
      <c r="B149" s="175"/>
      <c r="C149" s="175"/>
      <c r="D149" s="175"/>
      <c r="E149" s="175"/>
      <c r="F149" s="175"/>
      <c r="G149" s="175"/>
      <c r="H149" s="175"/>
      <c r="I149" s="175"/>
      <c r="J149" s="175"/>
      <c r="K149" s="175"/>
      <c r="L149" s="175"/>
      <c r="M149" s="175"/>
      <c r="N149" s="175"/>
      <c r="O149" s="175"/>
      <c r="P149" s="175"/>
      <c r="Q149" s="175"/>
      <c r="R149" s="175"/>
    </row>
    <row r="150" spans="1:18" ht="15.75" customHeight="1" x14ac:dyDescent="0.25">
      <c r="A150" s="175"/>
      <c r="B150" s="175"/>
      <c r="C150" s="175"/>
      <c r="D150" s="175"/>
      <c r="E150" s="175"/>
      <c r="F150" s="175"/>
      <c r="G150" s="175"/>
      <c r="H150" s="175"/>
      <c r="I150" s="175"/>
      <c r="J150" s="175"/>
      <c r="K150" s="175"/>
      <c r="L150" s="175"/>
      <c r="M150" s="175"/>
      <c r="N150" s="175"/>
      <c r="O150" s="175"/>
      <c r="P150" s="175"/>
      <c r="Q150" s="175"/>
      <c r="R150" s="175"/>
    </row>
    <row r="151" spans="1:18" ht="15.75" customHeight="1" x14ac:dyDescent="0.25">
      <c r="A151" s="175"/>
      <c r="B151" s="175"/>
      <c r="C151" s="175"/>
      <c r="D151" s="175"/>
      <c r="E151" s="175"/>
      <c r="F151" s="175"/>
      <c r="G151" s="175"/>
      <c r="H151" s="175"/>
      <c r="I151" s="175"/>
      <c r="J151" s="175"/>
      <c r="K151" s="175"/>
      <c r="L151" s="175"/>
      <c r="M151" s="175"/>
      <c r="N151" s="175"/>
      <c r="O151" s="175"/>
      <c r="P151" s="175"/>
      <c r="Q151" s="175"/>
      <c r="R151" s="175"/>
    </row>
    <row r="152" spans="1:18" ht="15.75" customHeight="1" x14ac:dyDescent="0.25">
      <c r="A152" s="175"/>
      <c r="B152" s="175"/>
      <c r="C152" s="175"/>
      <c r="D152" s="175"/>
      <c r="E152" s="175"/>
      <c r="F152" s="175"/>
      <c r="G152" s="175"/>
      <c r="H152" s="175"/>
      <c r="I152" s="175"/>
      <c r="J152" s="175"/>
      <c r="K152" s="175"/>
      <c r="L152" s="175"/>
      <c r="M152" s="175"/>
      <c r="N152" s="175"/>
      <c r="O152" s="175"/>
      <c r="P152" s="175"/>
      <c r="Q152" s="175"/>
      <c r="R152" s="175"/>
    </row>
    <row r="153" spans="1:18" ht="15.75" customHeight="1" x14ac:dyDescent="0.25">
      <c r="A153" s="175"/>
      <c r="B153" s="175"/>
      <c r="C153" s="175"/>
      <c r="D153" s="175"/>
      <c r="E153" s="175"/>
      <c r="F153" s="175"/>
      <c r="G153" s="175"/>
      <c r="H153" s="175"/>
      <c r="I153" s="175"/>
      <c r="J153" s="175"/>
      <c r="K153" s="175"/>
      <c r="L153" s="175"/>
      <c r="M153" s="175"/>
      <c r="N153" s="175"/>
      <c r="O153" s="175"/>
      <c r="P153" s="175"/>
      <c r="Q153" s="175"/>
      <c r="R153" s="175"/>
    </row>
    <row r="154" spans="1:18" ht="15.75" customHeight="1" x14ac:dyDescent="0.25">
      <c r="A154" s="175"/>
      <c r="B154" s="175"/>
      <c r="C154" s="175"/>
      <c r="D154" s="175"/>
      <c r="E154" s="175"/>
      <c r="F154" s="175"/>
      <c r="G154" s="175"/>
      <c r="H154" s="175"/>
      <c r="I154" s="175"/>
      <c r="J154" s="175"/>
      <c r="K154" s="175"/>
      <c r="L154" s="175"/>
      <c r="M154" s="175"/>
      <c r="N154" s="175"/>
      <c r="O154" s="175"/>
      <c r="P154" s="175"/>
      <c r="Q154" s="175"/>
      <c r="R154" s="175"/>
    </row>
    <row r="155" spans="1:18" ht="15.75" customHeight="1" x14ac:dyDescent="0.25">
      <c r="A155" s="175"/>
      <c r="B155" s="175"/>
      <c r="C155" s="175"/>
      <c r="D155" s="175"/>
      <c r="E155" s="175"/>
      <c r="F155" s="175"/>
      <c r="G155" s="175"/>
      <c r="H155" s="175"/>
      <c r="I155" s="175"/>
      <c r="J155" s="175"/>
      <c r="K155" s="175"/>
      <c r="L155" s="175"/>
      <c r="M155" s="175"/>
      <c r="N155" s="175"/>
      <c r="O155" s="175"/>
      <c r="P155" s="175"/>
      <c r="Q155" s="175"/>
      <c r="R155" s="175"/>
    </row>
    <row r="156" spans="1:18" ht="15.75" customHeight="1" x14ac:dyDescent="0.25">
      <c r="A156" s="175"/>
      <c r="B156" s="175"/>
      <c r="C156" s="175"/>
      <c r="D156" s="175"/>
      <c r="E156" s="175"/>
      <c r="F156" s="175"/>
      <c r="G156" s="175"/>
      <c r="H156" s="175"/>
      <c r="I156" s="175"/>
      <c r="J156" s="175"/>
      <c r="K156" s="175"/>
      <c r="L156" s="175"/>
      <c r="M156" s="175"/>
      <c r="N156" s="175"/>
      <c r="O156" s="175"/>
      <c r="P156" s="175"/>
      <c r="Q156" s="175"/>
      <c r="R156" s="175"/>
    </row>
    <row r="157" spans="1:18" ht="15.75" customHeight="1" x14ac:dyDescent="0.25">
      <c r="A157" s="175"/>
      <c r="B157" s="175"/>
      <c r="C157" s="175"/>
      <c r="D157" s="175"/>
      <c r="E157" s="175"/>
      <c r="F157" s="175"/>
      <c r="G157" s="175"/>
      <c r="H157" s="175"/>
      <c r="I157" s="175"/>
      <c r="J157" s="175"/>
      <c r="K157" s="175"/>
      <c r="L157" s="175"/>
      <c r="M157" s="175"/>
      <c r="N157" s="175"/>
      <c r="O157" s="175"/>
      <c r="P157" s="175"/>
      <c r="Q157" s="175"/>
      <c r="R157" s="175"/>
    </row>
    <row r="158" spans="1:18" ht="15.75" customHeight="1" x14ac:dyDescent="0.25">
      <c r="A158" s="175"/>
      <c r="B158" s="175"/>
      <c r="C158" s="175"/>
      <c r="D158" s="175"/>
      <c r="E158" s="175"/>
      <c r="F158" s="175"/>
      <c r="G158" s="175"/>
      <c r="H158" s="175"/>
      <c r="I158" s="175"/>
      <c r="J158" s="175"/>
      <c r="K158" s="175"/>
      <c r="L158" s="175"/>
      <c r="M158" s="175"/>
      <c r="N158" s="175"/>
      <c r="O158" s="175"/>
      <c r="P158" s="175"/>
      <c r="Q158" s="175"/>
      <c r="R158" s="175"/>
    </row>
    <row r="159" spans="1:18" ht="15.75" customHeight="1" x14ac:dyDescent="0.25">
      <c r="A159" s="175"/>
      <c r="B159" s="175"/>
      <c r="C159" s="175"/>
      <c r="D159" s="175"/>
      <c r="E159" s="175"/>
      <c r="F159" s="175"/>
      <c r="G159" s="175"/>
      <c r="H159" s="175"/>
      <c r="I159" s="175"/>
      <c r="J159" s="175"/>
      <c r="K159" s="175"/>
      <c r="L159" s="175"/>
      <c r="M159" s="175"/>
      <c r="N159" s="175"/>
      <c r="O159" s="175"/>
      <c r="P159" s="175"/>
      <c r="Q159" s="175"/>
      <c r="R159" s="175"/>
    </row>
    <row r="160" spans="1:18" ht="15.75" customHeight="1" x14ac:dyDescent="0.25">
      <c r="A160" s="175"/>
      <c r="B160" s="175"/>
      <c r="C160" s="175"/>
      <c r="D160" s="175"/>
      <c r="E160" s="175"/>
      <c r="F160" s="175"/>
      <c r="G160" s="175"/>
      <c r="H160" s="175"/>
      <c r="I160" s="175"/>
      <c r="J160" s="175"/>
      <c r="K160" s="175"/>
      <c r="L160" s="175"/>
      <c r="M160" s="175"/>
      <c r="N160" s="175"/>
      <c r="O160" s="175"/>
      <c r="P160" s="175"/>
      <c r="Q160" s="175"/>
      <c r="R160" s="175"/>
    </row>
    <row r="161" spans="1:18" ht="15.75" customHeight="1" x14ac:dyDescent="0.25">
      <c r="A161" s="175"/>
      <c r="B161" s="175"/>
      <c r="C161" s="175"/>
      <c r="D161" s="175"/>
      <c r="E161" s="175"/>
      <c r="F161" s="175"/>
      <c r="G161" s="175"/>
      <c r="H161" s="175"/>
      <c r="I161" s="175"/>
      <c r="J161" s="175"/>
      <c r="K161" s="175"/>
      <c r="L161" s="175"/>
      <c r="M161" s="175"/>
      <c r="N161" s="175"/>
      <c r="O161" s="175"/>
      <c r="P161" s="175"/>
      <c r="Q161" s="175"/>
      <c r="R161" s="175"/>
    </row>
    <row r="162" spans="1:18" ht="15.75" customHeight="1" x14ac:dyDescent="0.25">
      <c r="A162" s="175"/>
      <c r="B162" s="175"/>
      <c r="C162" s="175"/>
      <c r="D162" s="175"/>
      <c r="E162" s="175"/>
      <c r="F162" s="175"/>
      <c r="G162" s="175"/>
      <c r="H162" s="175"/>
      <c r="I162" s="175"/>
      <c r="J162" s="175"/>
      <c r="K162" s="175"/>
      <c r="L162" s="175"/>
      <c r="M162" s="175"/>
      <c r="N162" s="175"/>
      <c r="O162" s="175"/>
      <c r="P162" s="175"/>
      <c r="Q162" s="175"/>
      <c r="R162" s="175"/>
    </row>
    <row r="163" spans="1:18" ht="15.75" customHeight="1" x14ac:dyDescent="0.25">
      <c r="A163" s="175"/>
      <c r="B163" s="175"/>
      <c r="C163" s="175"/>
      <c r="D163" s="175"/>
      <c r="E163" s="175"/>
      <c r="F163" s="175"/>
      <c r="G163" s="175"/>
      <c r="H163" s="175"/>
      <c r="I163" s="175"/>
      <c r="J163" s="175"/>
      <c r="K163" s="175"/>
      <c r="L163" s="175"/>
      <c r="M163" s="175"/>
      <c r="N163" s="175"/>
      <c r="O163" s="175"/>
      <c r="P163" s="175"/>
      <c r="Q163" s="175"/>
      <c r="R163" s="175"/>
    </row>
    <row r="164" spans="1:18" ht="15.75" customHeight="1" x14ac:dyDescent="0.25">
      <c r="A164" s="175"/>
      <c r="B164" s="175"/>
      <c r="C164" s="175"/>
      <c r="D164" s="175"/>
      <c r="E164" s="175"/>
      <c r="F164" s="175"/>
      <c r="G164" s="175"/>
      <c r="H164" s="175"/>
      <c r="I164" s="175"/>
      <c r="J164" s="175"/>
      <c r="K164" s="175"/>
      <c r="L164" s="175"/>
      <c r="M164" s="175"/>
      <c r="N164" s="175"/>
      <c r="O164" s="175"/>
      <c r="P164" s="175"/>
      <c r="Q164" s="175"/>
      <c r="R164" s="175"/>
    </row>
    <row r="165" spans="1:18" ht="15.75" customHeight="1" x14ac:dyDescent="0.25">
      <c r="A165" s="175"/>
      <c r="B165" s="175"/>
      <c r="C165" s="175"/>
      <c r="D165" s="175"/>
      <c r="E165" s="175"/>
      <c r="F165" s="175"/>
      <c r="G165" s="175"/>
      <c r="H165" s="175"/>
      <c r="I165" s="175"/>
      <c r="J165" s="175"/>
      <c r="K165" s="175"/>
      <c r="L165" s="175"/>
      <c r="M165" s="175"/>
      <c r="N165" s="175"/>
      <c r="O165" s="175"/>
      <c r="P165" s="175"/>
      <c r="Q165" s="175"/>
      <c r="R165" s="175"/>
    </row>
    <row r="166" spans="1:18" ht="15.75" customHeight="1" x14ac:dyDescent="0.25">
      <c r="A166" s="175"/>
      <c r="B166" s="175"/>
      <c r="C166" s="175"/>
      <c r="D166" s="175"/>
      <c r="E166" s="175"/>
      <c r="F166" s="175"/>
      <c r="G166" s="175"/>
      <c r="H166" s="175"/>
      <c r="I166" s="175"/>
      <c r="J166" s="175"/>
      <c r="K166" s="175"/>
      <c r="L166" s="175"/>
      <c r="M166" s="175"/>
      <c r="N166" s="175"/>
      <c r="O166" s="175"/>
      <c r="P166" s="175"/>
      <c r="Q166" s="175"/>
      <c r="R166" s="175"/>
    </row>
    <row r="167" spans="1:18" ht="15.75" customHeight="1" x14ac:dyDescent="0.25">
      <c r="A167" s="175"/>
      <c r="B167" s="175"/>
      <c r="C167" s="175"/>
      <c r="D167" s="175"/>
      <c r="E167" s="175"/>
      <c r="F167" s="175"/>
      <c r="G167" s="175"/>
      <c r="H167" s="175"/>
      <c r="I167" s="175"/>
      <c r="J167" s="175"/>
      <c r="K167" s="175"/>
      <c r="L167" s="175"/>
      <c r="M167" s="175"/>
      <c r="N167" s="175"/>
      <c r="O167" s="175"/>
      <c r="P167" s="175"/>
      <c r="Q167" s="175"/>
      <c r="R167" s="175"/>
    </row>
    <row r="168" spans="1:18" ht="15.75" customHeight="1" x14ac:dyDescent="0.25">
      <c r="A168" s="175"/>
      <c r="B168" s="175"/>
      <c r="C168" s="175"/>
      <c r="D168" s="175"/>
      <c r="E168" s="175"/>
      <c r="F168" s="175"/>
      <c r="G168" s="175"/>
      <c r="H168" s="175"/>
      <c r="I168" s="175"/>
      <c r="J168" s="175"/>
      <c r="K168" s="175"/>
      <c r="L168" s="175"/>
      <c r="M168" s="175"/>
      <c r="N168" s="175"/>
      <c r="O168" s="175"/>
      <c r="P168" s="175"/>
      <c r="Q168" s="175"/>
      <c r="R168" s="175"/>
    </row>
    <row r="169" spans="1:18" ht="15.75" customHeight="1" x14ac:dyDescent="0.25">
      <c r="A169" s="175"/>
      <c r="B169" s="175"/>
      <c r="C169" s="175"/>
      <c r="D169" s="175"/>
      <c r="E169" s="175"/>
      <c r="F169" s="175"/>
      <c r="G169" s="175"/>
      <c r="H169" s="175"/>
      <c r="I169" s="175"/>
      <c r="J169" s="175"/>
      <c r="K169" s="175"/>
      <c r="L169" s="175"/>
      <c r="M169" s="175"/>
      <c r="N169" s="175"/>
      <c r="O169" s="175"/>
      <c r="P169" s="175"/>
      <c r="Q169" s="175"/>
      <c r="R169" s="175"/>
    </row>
    <row r="170" spans="1:18" ht="15.75" customHeight="1" x14ac:dyDescent="0.25">
      <c r="A170" s="175"/>
      <c r="B170" s="175"/>
      <c r="C170" s="175"/>
      <c r="D170" s="175"/>
      <c r="E170" s="175"/>
      <c r="F170" s="175"/>
      <c r="G170" s="175"/>
      <c r="H170" s="175"/>
      <c r="I170" s="175"/>
      <c r="J170" s="175"/>
      <c r="K170" s="175"/>
      <c r="L170" s="175"/>
      <c r="M170" s="175"/>
      <c r="N170" s="175"/>
      <c r="O170" s="175"/>
      <c r="P170" s="175"/>
      <c r="Q170" s="175"/>
      <c r="R170" s="175"/>
    </row>
    <row r="171" spans="1:18" ht="15.75" customHeight="1" x14ac:dyDescent="0.25">
      <c r="A171" s="175"/>
      <c r="B171" s="175"/>
      <c r="C171" s="175"/>
      <c r="D171" s="175"/>
      <c r="E171" s="175"/>
      <c r="F171" s="175"/>
      <c r="G171" s="175"/>
      <c r="H171" s="175"/>
      <c r="I171" s="175"/>
      <c r="J171" s="175"/>
      <c r="K171" s="175"/>
      <c r="L171" s="175"/>
      <c r="M171" s="175"/>
      <c r="N171" s="175"/>
      <c r="O171" s="175"/>
      <c r="P171" s="175"/>
      <c r="Q171" s="175"/>
      <c r="R171" s="175"/>
    </row>
    <row r="172" spans="1:18" ht="15.75" customHeight="1" x14ac:dyDescent="0.25">
      <c r="A172" s="175"/>
      <c r="B172" s="175"/>
      <c r="C172" s="175"/>
      <c r="D172" s="175"/>
      <c r="E172" s="175"/>
      <c r="F172" s="175"/>
      <c r="G172" s="175"/>
      <c r="H172" s="175"/>
      <c r="I172" s="175"/>
      <c r="J172" s="175"/>
      <c r="K172" s="175"/>
      <c r="L172" s="175"/>
      <c r="M172" s="175"/>
      <c r="N172" s="175"/>
      <c r="O172" s="175"/>
      <c r="P172" s="175"/>
      <c r="Q172" s="175"/>
      <c r="R172" s="175"/>
    </row>
    <row r="173" spans="1:18" ht="15.75" customHeight="1" x14ac:dyDescent="0.25">
      <c r="A173" s="175"/>
      <c r="B173" s="175"/>
      <c r="C173" s="175"/>
      <c r="D173" s="175"/>
      <c r="E173" s="175"/>
      <c r="F173" s="175"/>
      <c r="G173" s="175"/>
      <c r="H173" s="175"/>
      <c r="I173" s="175"/>
      <c r="J173" s="175"/>
      <c r="K173" s="175"/>
      <c r="L173" s="175"/>
      <c r="M173" s="175"/>
      <c r="N173" s="175"/>
      <c r="O173" s="175"/>
      <c r="P173" s="175"/>
      <c r="Q173" s="175"/>
      <c r="R173" s="175"/>
    </row>
    <row r="174" spans="1:18" ht="15.75" customHeight="1" x14ac:dyDescent="0.25">
      <c r="A174" s="175"/>
      <c r="B174" s="175"/>
      <c r="C174" s="175"/>
      <c r="D174" s="175"/>
      <c r="E174" s="175"/>
      <c r="F174" s="175"/>
      <c r="G174" s="175"/>
      <c r="H174" s="175"/>
      <c r="I174" s="175"/>
      <c r="J174" s="175"/>
      <c r="K174" s="175"/>
      <c r="L174" s="175"/>
      <c r="M174" s="175"/>
      <c r="N174" s="175"/>
      <c r="O174" s="175"/>
      <c r="P174" s="175"/>
      <c r="Q174" s="175"/>
      <c r="R174" s="175"/>
    </row>
    <row r="175" spans="1:18" ht="15.75" customHeight="1" x14ac:dyDescent="0.25">
      <c r="A175" s="175"/>
      <c r="B175" s="175"/>
      <c r="C175" s="175"/>
      <c r="D175" s="175"/>
      <c r="E175" s="175"/>
      <c r="F175" s="175"/>
      <c r="G175" s="175"/>
      <c r="H175" s="175"/>
      <c r="I175" s="175"/>
      <c r="J175" s="175"/>
      <c r="K175" s="175"/>
      <c r="L175" s="175"/>
      <c r="M175" s="175"/>
      <c r="N175" s="175"/>
      <c r="O175" s="175"/>
      <c r="P175" s="175"/>
      <c r="Q175" s="175"/>
      <c r="R175" s="175"/>
    </row>
    <row r="176" spans="1:18" ht="15.75" customHeight="1" x14ac:dyDescent="0.25">
      <c r="A176" s="175"/>
      <c r="B176" s="175"/>
      <c r="C176" s="175"/>
      <c r="D176" s="175"/>
      <c r="E176" s="175"/>
      <c r="F176" s="175"/>
      <c r="G176" s="175"/>
      <c r="H176" s="175"/>
      <c r="I176" s="175"/>
      <c r="J176" s="175"/>
      <c r="K176" s="175"/>
      <c r="L176" s="175"/>
      <c r="M176" s="175"/>
      <c r="N176" s="175"/>
      <c r="O176" s="175"/>
      <c r="P176" s="175"/>
      <c r="Q176" s="175"/>
      <c r="R176" s="175"/>
    </row>
    <row r="177" spans="1:18" ht="15.75" customHeight="1" x14ac:dyDescent="0.25">
      <c r="A177" s="175"/>
      <c r="B177" s="175"/>
      <c r="C177" s="175"/>
      <c r="D177" s="175"/>
      <c r="E177" s="175"/>
      <c r="F177" s="175"/>
      <c r="G177" s="175"/>
      <c r="H177" s="175"/>
      <c r="I177" s="175"/>
      <c r="J177" s="175"/>
      <c r="K177" s="175"/>
      <c r="L177" s="175"/>
      <c r="M177" s="175"/>
      <c r="N177" s="175"/>
      <c r="O177" s="175"/>
      <c r="P177" s="175"/>
      <c r="Q177" s="175"/>
      <c r="R177" s="175"/>
    </row>
    <row r="178" spans="1:18" ht="15.75" customHeight="1" x14ac:dyDescent="0.25">
      <c r="A178" s="175"/>
      <c r="B178" s="175"/>
      <c r="C178" s="175"/>
      <c r="D178" s="175"/>
      <c r="E178" s="175"/>
      <c r="F178" s="175"/>
      <c r="G178" s="175"/>
      <c r="H178" s="175"/>
      <c r="I178" s="175"/>
      <c r="J178" s="175"/>
      <c r="K178" s="175"/>
      <c r="L178" s="175"/>
      <c r="M178" s="175"/>
      <c r="N178" s="175"/>
      <c r="O178" s="175"/>
      <c r="P178" s="175"/>
      <c r="Q178" s="175"/>
      <c r="R178" s="175"/>
    </row>
    <row r="179" spans="1:18" ht="15.75" customHeight="1" x14ac:dyDescent="0.25">
      <c r="A179" s="175"/>
      <c r="B179" s="175"/>
      <c r="C179" s="175"/>
      <c r="D179" s="175"/>
      <c r="E179" s="175"/>
      <c r="F179" s="175"/>
      <c r="G179" s="175"/>
      <c r="H179" s="175"/>
      <c r="I179" s="175"/>
      <c r="J179" s="175"/>
      <c r="K179" s="175"/>
      <c r="L179" s="175"/>
      <c r="M179" s="175"/>
      <c r="N179" s="175"/>
      <c r="O179" s="175"/>
      <c r="P179" s="175"/>
      <c r="Q179" s="175"/>
      <c r="R179" s="175"/>
    </row>
    <row r="180" spans="1:18" ht="15.75" customHeight="1" x14ac:dyDescent="0.25">
      <c r="A180" s="175"/>
      <c r="B180" s="175"/>
      <c r="C180" s="175"/>
      <c r="D180" s="175"/>
      <c r="E180" s="175"/>
      <c r="F180" s="175"/>
      <c r="G180" s="175"/>
      <c r="H180" s="175"/>
      <c r="I180" s="175"/>
      <c r="J180" s="175"/>
      <c r="K180" s="175"/>
      <c r="L180" s="175"/>
      <c r="M180" s="175"/>
      <c r="N180" s="175"/>
      <c r="O180" s="175"/>
      <c r="P180" s="175"/>
      <c r="Q180" s="175"/>
      <c r="R180" s="175"/>
    </row>
    <row r="181" spans="1:18" ht="15.75" customHeight="1" x14ac:dyDescent="0.25">
      <c r="A181" s="175"/>
      <c r="B181" s="175"/>
      <c r="C181" s="175"/>
      <c r="D181" s="175"/>
      <c r="E181" s="175"/>
      <c r="F181" s="175"/>
      <c r="G181" s="175"/>
      <c r="H181" s="175"/>
      <c r="I181" s="175"/>
      <c r="J181" s="175"/>
      <c r="K181" s="175"/>
      <c r="L181" s="175"/>
      <c r="M181" s="175"/>
      <c r="N181" s="175"/>
      <c r="O181" s="175"/>
      <c r="P181" s="175"/>
      <c r="Q181" s="175"/>
      <c r="R181" s="175"/>
    </row>
    <row r="182" spans="1:18" ht="15.75" customHeight="1" x14ac:dyDescent="0.25">
      <c r="A182" s="175"/>
      <c r="B182" s="175"/>
      <c r="C182" s="175"/>
      <c r="D182" s="175"/>
      <c r="E182" s="175"/>
      <c r="F182" s="175"/>
      <c r="G182" s="175"/>
      <c r="H182" s="175"/>
      <c r="I182" s="175"/>
      <c r="J182" s="175"/>
      <c r="K182" s="175"/>
      <c r="L182" s="175"/>
      <c r="M182" s="175"/>
      <c r="N182" s="175"/>
      <c r="O182" s="175"/>
      <c r="P182" s="175"/>
      <c r="Q182" s="175"/>
      <c r="R182" s="175"/>
    </row>
    <row r="183" spans="1:18" ht="15.75" customHeight="1" x14ac:dyDescent="0.25">
      <c r="A183" s="175"/>
      <c r="B183" s="175"/>
      <c r="C183" s="175"/>
      <c r="D183" s="175"/>
      <c r="E183" s="175"/>
      <c r="F183" s="175"/>
      <c r="G183" s="175"/>
      <c r="H183" s="175"/>
      <c r="I183" s="175"/>
      <c r="J183" s="175"/>
      <c r="K183" s="175"/>
      <c r="L183" s="175"/>
      <c r="M183" s="175"/>
      <c r="N183" s="175"/>
      <c r="O183" s="175"/>
      <c r="P183" s="175"/>
      <c r="Q183" s="175"/>
      <c r="R183" s="175"/>
    </row>
    <row r="184" spans="1:18" ht="15.75" customHeight="1" x14ac:dyDescent="0.25">
      <c r="A184" s="175"/>
      <c r="B184" s="175"/>
      <c r="C184" s="175"/>
      <c r="D184" s="175"/>
      <c r="E184" s="175"/>
      <c r="F184" s="175"/>
      <c r="G184" s="175"/>
      <c r="H184" s="175"/>
      <c r="I184" s="175"/>
      <c r="J184" s="175"/>
      <c r="K184" s="175"/>
      <c r="L184" s="175"/>
      <c r="M184" s="175"/>
      <c r="N184" s="175"/>
      <c r="O184" s="175"/>
      <c r="P184" s="175"/>
      <c r="Q184" s="175"/>
      <c r="R184" s="175"/>
    </row>
    <row r="185" spans="1:18" ht="15.75" customHeight="1" x14ac:dyDescent="0.25">
      <c r="A185" s="175"/>
      <c r="B185" s="175"/>
      <c r="C185" s="175"/>
      <c r="D185" s="175"/>
      <c r="E185" s="175"/>
      <c r="F185" s="175"/>
      <c r="G185" s="175"/>
      <c r="H185" s="175"/>
      <c r="I185" s="175"/>
      <c r="J185" s="175"/>
      <c r="K185" s="175"/>
      <c r="L185" s="175"/>
      <c r="M185" s="175"/>
      <c r="N185" s="175"/>
      <c r="O185" s="175"/>
      <c r="P185" s="175"/>
      <c r="Q185" s="175"/>
      <c r="R185" s="175"/>
    </row>
    <row r="186" spans="1:18" ht="15.75" customHeight="1" x14ac:dyDescent="0.25">
      <c r="A186" s="175"/>
      <c r="B186" s="175"/>
      <c r="C186" s="175"/>
      <c r="D186" s="175"/>
      <c r="E186" s="175"/>
      <c r="F186" s="175"/>
      <c r="G186" s="175"/>
      <c r="H186" s="175"/>
      <c r="I186" s="175"/>
      <c r="J186" s="175"/>
      <c r="K186" s="175"/>
      <c r="L186" s="175"/>
      <c r="M186" s="175"/>
      <c r="N186" s="175"/>
      <c r="O186" s="175"/>
      <c r="P186" s="175"/>
      <c r="Q186" s="175"/>
      <c r="R186" s="175"/>
    </row>
    <row r="187" spans="1:18" ht="15.75" customHeight="1" x14ac:dyDescent="0.25">
      <c r="A187" s="175"/>
      <c r="B187" s="175"/>
      <c r="C187" s="175"/>
      <c r="D187" s="175"/>
      <c r="E187" s="175"/>
      <c r="F187" s="175"/>
      <c r="G187" s="175"/>
      <c r="H187" s="175"/>
      <c r="I187" s="175"/>
      <c r="J187" s="175"/>
      <c r="K187" s="175"/>
      <c r="L187" s="175"/>
      <c r="M187" s="175"/>
      <c r="N187" s="175"/>
      <c r="O187" s="175"/>
      <c r="P187" s="175"/>
      <c r="Q187" s="175"/>
      <c r="R187" s="175"/>
    </row>
    <row r="188" spans="1:18" ht="15.75" customHeight="1" x14ac:dyDescent="0.25">
      <c r="A188" s="175"/>
      <c r="B188" s="175"/>
      <c r="C188" s="175"/>
      <c r="D188" s="175"/>
      <c r="E188" s="175"/>
      <c r="F188" s="175"/>
      <c r="G188" s="175"/>
      <c r="H188" s="175"/>
      <c r="I188" s="175"/>
      <c r="J188" s="175"/>
      <c r="K188" s="175"/>
      <c r="L188" s="175"/>
      <c r="M188" s="175"/>
      <c r="N188" s="175"/>
      <c r="O188" s="175"/>
      <c r="P188" s="175"/>
      <c r="Q188" s="175"/>
      <c r="R188" s="175"/>
    </row>
    <row r="189" spans="1:18" ht="15.75" customHeight="1" x14ac:dyDescent="0.25">
      <c r="A189" s="175"/>
      <c r="B189" s="175"/>
      <c r="C189" s="175"/>
      <c r="D189" s="175"/>
      <c r="E189" s="175"/>
      <c r="F189" s="175"/>
      <c r="G189" s="175"/>
      <c r="H189" s="175"/>
      <c r="I189" s="175"/>
      <c r="J189" s="175"/>
      <c r="K189" s="175"/>
      <c r="L189" s="175"/>
      <c r="M189" s="175"/>
      <c r="N189" s="175"/>
      <c r="O189" s="175"/>
      <c r="P189" s="175"/>
      <c r="Q189" s="175"/>
      <c r="R189" s="175"/>
    </row>
    <row r="190" spans="1:18" ht="15.75" customHeight="1" x14ac:dyDescent="0.25">
      <c r="A190" s="175"/>
      <c r="B190" s="175"/>
      <c r="C190" s="175"/>
      <c r="D190" s="175"/>
      <c r="E190" s="175"/>
      <c r="F190" s="175"/>
      <c r="G190" s="175"/>
      <c r="H190" s="175"/>
      <c r="I190" s="175"/>
      <c r="J190" s="175"/>
      <c r="K190" s="175"/>
      <c r="L190" s="175"/>
      <c r="M190" s="175"/>
      <c r="N190" s="175"/>
      <c r="O190" s="175"/>
      <c r="P190" s="175"/>
      <c r="Q190" s="175"/>
      <c r="R190" s="175"/>
    </row>
    <row r="191" spans="1:18" ht="15.75" customHeight="1" x14ac:dyDescent="0.25">
      <c r="A191" s="175"/>
      <c r="B191" s="175"/>
      <c r="C191" s="175"/>
      <c r="D191" s="175"/>
      <c r="E191" s="175"/>
      <c r="F191" s="175"/>
      <c r="G191" s="175"/>
      <c r="H191" s="175"/>
      <c r="I191" s="175"/>
      <c r="J191" s="175"/>
      <c r="K191" s="175"/>
      <c r="L191" s="175"/>
      <c r="M191" s="175"/>
      <c r="N191" s="175"/>
      <c r="O191" s="175"/>
      <c r="P191" s="175"/>
      <c r="Q191" s="175"/>
      <c r="R191" s="175"/>
    </row>
    <row r="192" spans="1:18" ht="15.75" customHeight="1" x14ac:dyDescent="0.25">
      <c r="A192" s="175"/>
      <c r="B192" s="175"/>
      <c r="C192" s="175"/>
      <c r="D192" s="175"/>
      <c r="E192" s="175"/>
      <c r="F192" s="175"/>
      <c r="G192" s="175"/>
      <c r="H192" s="175"/>
      <c r="I192" s="175"/>
      <c r="J192" s="175"/>
      <c r="K192" s="175"/>
      <c r="L192" s="175"/>
      <c r="M192" s="175"/>
      <c r="N192" s="175"/>
      <c r="O192" s="175"/>
      <c r="P192" s="175"/>
      <c r="Q192" s="175"/>
      <c r="R192" s="175"/>
    </row>
    <row r="193" spans="1:18" ht="15.75" customHeight="1" x14ac:dyDescent="0.25">
      <c r="A193" s="175"/>
      <c r="B193" s="175"/>
      <c r="C193" s="175"/>
      <c r="D193" s="175"/>
      <c r="E193" s="175"/>
      <c r="F193" s="175"/>
      <c r="G193" s="175"/>
      <c r="H193" s="175"/>
      <c r="I193" s="175"/>
      <c r="J193" s="175"/>
      <c r="K193" s="175"/>
      <c r="L193" s="175"/>
      <c r="M193" s="175"/>
      <c r="N193" s="175"/>
      <c r="O193" s="175"/>
      <c r="P193" s="175"/>
      <c r="Q193" s="175"/>
      <c r="R193" s="175"/>
    </row>
    <row r="194" spans="1:18" ht="15.75" customHeight="1" x14ac:dyDescent="0.25">
      <c r="A194" s="175"/>
      <c r="B194" s="175"/>
      <c r="C194" s="175"/>
      <c r="D194" s="175"/>
      <c r="E194" s="175"/>
      <c r="F194" s="175"/>
      <c r="G194" s="175"/>
      <c r="H194" s="175"/>
      <c r="I194" s="175"/>
      <c r="J194" s="175"/>
      <c r="K194" s="175"/>
      <c r="L194" s="175"/>
      <c r="M194" s="175"/>
      <c r="N194" s="175"/>
      <c r="O194" s="175"/>
      <c r="P194" s="175"/>
      <c r="Q194" s="175"/>
      <c r="R194" s="175"/>
    </row>
    <row r="195" spans="1:18" ht="15.75" customHeight="1" x14ac:dyDescent="0.25">
      <c r="A195" s="175"/>
      <c r="B195" s="175"/>
      <c r="C195" s="175"/>
      <c r="D195" s="175"/>
      <c r="E195" s="175"/>
      <c r="F195" s="175"/>
      <c r="G195" s="175"/>
      <c r="H195" s="175"/>
      <c r="I195" s="175"/>
      <c r="J195" s="175"/>
      <c r="K195" s="175"/>
      <c r="L195" s="175"/>
      <c r="M195" s="175"/>
      <c r="N195" s="175"/>
      <c r="O195" s="175"/>
      <c r="P195" s="175"/>
      <c r="Q195" s="175"/>
      <c r="R195" s="175"/>
    </row>
    <row r="196" spans="1:18" ht="15.75" customHeight="1" x14ac:dyDescent="0.25">
      <c r="A196" s="175"/>
      <c r="B196" s="175"/>
      <c r="C196" s="175"/>
      <c r="D196" s="175"/>
      <c r="E196" s="175"/>
      <c r="F196" s="175"/>
      <c r="G196" s="175"/>
      <c r="H196" s="175"/>
      <c r="I196" s="175"/>
      <c r="J196" s="175"/>
      <c r="K196" s="175"/>
      <c r="L196" s="175"/>
      <c r="M196" s="175"/>
      <c r="N196" s="175"/>
      <c r="O196" s="175"/>
      <c r="P196" s="175"/>
      <c r="Q196" s="175"/>
      <c r="R196" s="175"/>
    </row>
    <row r="197" spans="1:18" ht="15.75" customHeight="1" x14ac:dyDescent="0.25">
      <c r="A197" s="175"/>
      <c r="B197" s="175"/>
      <c r="C197" s="175"/>
      <c r="D197" s="175"/>
      <c r="E197" s="175"/>
      <c r="F197" s="175"/>
      <c r="G197" s="175"/>
      <c r="H197" s="175"/>
      <c r="I197" s="175"/>
      <c r="J197" s="175"/>
      <c r="K197" s="175"/>
      <c r="L197" s="175"/>
      <c r="M197" s="175"/>
      <c r="N197" s="175"/>
      <c r="O197" s="175"/>
      <c r="P197" s="175"/>
      <c r="Q197" s="175"/>
      <c r="R197" s="175"/>
    </row>
    <row r="198" spans="1:18" ht="15.75" customHeight="1" x14ac:dyDescent="0.25">
      <c r="A198" s="175"/>
      <c r="B198" s="175"/>
      <c r="C198" s="175"/>
      <c r="D198" s="175"/>
      <c r="E198" s="175"/>
      <c r="F198" s="175"/>
      <c r="G198" s="175"/>
      <c r="H198" s="175"/>
      <c r="I198" s="175"/>
      <c r="J198" s="175"/>
      <c r="K198" s="175"/>
      <c r="L198" s="175"/>
      <c r="M198" s="175"/>
      <c r="N198" s="175"/>
      <c r="O198" s="175"/>
      <c r="P198" s="175"/>
      <c r="Q198" s="175"/>
      <c r="R198" s="175"/>
    </row>
    <row r="199" spans="1:18" ht="15.75" customHeight="1" x14ac:dyDescent="0.25">
      <c r="A199" s="175"/>
      <c r="B199" s="175"/>
      <c r="C199" s="175"/>
      <c r="D199" s="175"/>
      <c r="E199" s="175"/>
      <c r="F199" s="175"/>
      <c r="G199" s="175"/>
      <c r="H199" s="175"/>
      <c r="I199" s="175"/>
      <c r="J199" s="175"/>
      <c r="K199" s="175"/>
      <c r="L199" s="175"/>
      <c r="M199" s="175"/>
      <c r="N199" s="175"/>
      <c r="O199" s="175"/>
      <c r="P199" s="175"/>
      <c r="Q199" s="175"/>
      <c r="R199" s="175"/>
    </row>
    <row r="200" spans="1:18" ht="15.75" customHeight="1" x14ac:dyDescent="0.25">
      <c r="A200" s="175"/>
      <c r="B200" s="175"/>
      <c r="C200" s="175"/>
      <c r="D200" s="175"/>
      <c r="E200" s="175"/>
      <c r="F200" s="175"/>
      <c r="G200" s="175"/>
      <c r="H200" s="175"/>
      <c r="I200" s="175"/>
      <c r="J200" s="175"/>
      <c r="K200" s="175"/>
      <c r="L200" s="175"/>
      <c r="M200" s="175"/>
      <c r="N200" s="175"/>
      <c r="O200" s="175"/>
      <c r="P200" s="175"/>
      <c r="Q200" s="175"/>
      <c r="R200" s="175"/>
    </row>
    <row r="201" spans="1:18" ht="15.75" customHeight="1" x14ac:dyDescent="0.25">
      <c r="A201" s="175"/>
      <c r="B201" s="175"/>
      <c r="C201" s="175"/>
      <c r="D201" s="175"/>
      <c r="E201" s="175"/>
      <c r="F201" s="175"/>
      <c r="G201" s="175"/>
      <c r="H201" s="175"/>
      <c r="I201" s="175"/>
      <c r="J201" s="175"/>
      <c r="K201" s="175"/>
      <c r="L201" s="175"/>
      <c r="M201" s="175"/>
      <c r="N201" s="175"/>
      <c r="O201" s="175"/>
      <c r="P201" s="175"/>
      <c r="Q201" s="175"/>
      <c r="R201" s="175"/>
    </row>
    <row r="202" spans="1:18" ht="15.75" customHeight="1" x14ac:dyDescent="0.25">
      <c r="A202" s="175"/>
      <c r="B202" s="175"/>
      <c r="C202" s="175"/>
      <c r="D202" s="175"/>
      <c r="E202" s="175"/>
      <c r="F202" s="175"/>
      <c r="G202" s="175"/>
      <c r="H202" s="175"/>
      <c r="I202" s="175"/>
      <c r="J202" s="175"/>
      <c r="K202" s="175"/>
      <c r="L202" s="175"/>
      <c r="M202" s="175"/>
      <c r="N202" s="175"/>
      <c r="O202" s="175"/>
      <c r="P202" s="175"/>
      <c r="Q202" s="175"/>
      <c r="R202" s="175"/>
    </row>
    <row r="203" spans="1:18" ht="15.75" customHeight="1" x14ac:dyDescent="0.25">
      <c r="A203" s="175"/>
      <c r="B203" s="175"/>
      <c r="C203" s="175"/>
      <c r="D203" s="175"/>
      <c r="E203" s="175"/>
      <c r="F203" s="175"/>
      <c r="G203" s="175"/>
      <c r="H203" s="175"/>
      <c r="I203" s="175"/>
      <c r="J203" s="175"/>
      <c r="K203" s="175"/>
      <c r="L203" s="175"/>
      <c r="M203" s="175"/>
      <c r="N203" s="175"/>
      <c r="O203" s="175"/>
      <c r="P203" s="175"/>
      <c r="Q203" s="175"/>
      <c r="R203" s="175"/>
    </row>
    <row r="204" spans="1:18" ht="15.75" customHeight="1" x14ac:dyDescent="0.25">
      <c r="A204" s="175"/>
      <c r="B204" s="175"/>
      <c r="C204" s="175"/>
      <c r="D204" s="175"/>
      <c r="E204" s="175"/>
      <c r="F204" s="175"/>
      <c r="G204" s="175"/>
      <c r="H204" s="175"/>
      <c r="I204" s="175"/>
      <c r="J204" s="175"/>
      <c r="K204" s="175"/>
      <c r="L204" s="175"/>
      <c r="M204" s="175"/>
      <c r="N204" s="175"/>
      <c r="O204" s="175"/>
      <c r="P204" s="175"/>
      <c r="Q204" s="175"/>
      <c r="R204" s="175"/>
    </row>
    <row r="205" spans="1:18" ht="15.75" customHeight="1" x14ac:dyDescent="0.25">
      <c r="A205" s="175"/>
      <c r="B205" s="175"/>
      <c r="C205" s="175"/>
      <c r="D205" s="175"/>
      <c r="E205" s="175"/>
      <c r="F205" s="175"/>
      <c r="G205" s="175"/>
      <c r="H205" s="175"/>
      <c r="I205" s="175"/>
      <c r="J205" s="175"/>
      <c r="K205" s="175"/>
      <c r="L205" s="175"/>
      <c r="M205" s="175"/>
      <c r="N205" s="175"/>
      <c r="O205" s="175"/>
      <c r="P205" s="175"/>
      <c r="Q205" s="175"/>
      <c r="R205" s="175"/>
    </row>
    <row r="206" spans="1:18" ht="15.75" customHeight="1" x14ac:dyDescent="0.25">
      <c r="A206" s="175"/>
      <c r="B206" s="175"/>
      <c r="C206" s="175"/>
      <c r="D206" s="175"/>
      <c r="E206" s="175"/>
      <c r="F206" s="175"/>
      <c r="G206" s="175"/>
      <c r="H206" s="175"/>
      <c r="I206" s="175"/>
      <c r="J206" s="175"/>
      <c r="K206" s="175"/>
      <c r="L206" s="175"/>
      <c r="M206" s="175"/>
      <c r="N206" s="175"/>
      <c r="O206" s="175"/>
      <c r="P206" s="175"/>
      <c r="Q206" s="175"/>
      <c r="R206" s="175"/>
    </row>
    <row r="207" spans="1:18" ht="15.75" customHeight="1" x14ac:dyDescent="0.25">
      <c r="A207" s="175"/>
      <c r="B207" s="175"/>
      <c r="C207" s="175"/>
      <c r="D207" s="175"/>
      <c r="E207" s="175"/>
      <c r="F207" s="175"/>
      <c r="G207" s="175"/>
      <c r="H207" s="175"/>
      <c r="I207" s="175"/>
      <c r="J207" s="175"/>
      <c r="K207" s="175"/>
      <c r="L207" s="175"/>
      <c r="M207" s="175"/>
      <c r="N207" s="175"/>
      <c r="O207" s="175"/>
      <c r="P207" s="175"/>
      <c r="Q207" s="175"/>
      <c r="R207" s="175"/>
    </row>
    <row r="208" spans="1:18" ht="15.75" customHeight="1" x14ac:dyDescent="0.25">
      <c r="A208" s="175"/>
      <c r="B208" s="175"/>
      <c r="C208" s="175"/>
      <c r="D208" s="175"/>
      <c r="E208" s="175"/>
      <c r="F208" s="175"/>
      <c r="G208" s="175"/>
      <c r="H208" s="175"/>
      <c r="I208" s="175"/>
      <c r="J208" s="175"/>
      <c r="K208" s="175"/>
      <c r="L208" s="175"/>
      <c r="M208" s="175"/>
      <c r="N208" s="175"/>
      <c r="O208" s="175"/>
      <c r="P208" s="175"/>
      <c r="Q208" s="175"/>
      <c r="R208" s="175"/>
    </row>
    <row r="209" spans="1:18" ht="15.75" customHeight="1" x14ac:dyDescent="0.25">
      <c r="A209" s="175"/>
      <c r="B209" s="175"/>
      <c r="C209" s="175"/>
      <c r="D209" s="175"/>
      <c r="E209" s="175"/>
      <c r="F209" s="175"/>
      <c r="G209" s="175"/>
      <c r="H209" s="175"/>
      <c r="I209" s="175"/>
      <c r="J209" s="175"/>
      <c r="K209" s="175"/>
      <c r="L209" s="175"/>
      <c r="M209" s="175"/>
      <c r="N209" s="175"/>
      <c r="O209" s="175"/>
      <c r="P209" s="175"/>
      <c r="Q209" s="175"/>
      <c r="R209" s="175"/>
    </row>
    <row r="210" spans="1:18" ht="15.75" customHeight="1" x14ac:dyDescent="0.25">
      <c r="A210" s="175"/>
      <c r="B210" s="175"/>
      <c r="C210" s="175"/>
      <c r="D210" s="175"/>
      <c r="E210" s="175"/>
      <c r="F210" s="175"/>
      <c r="G210" s="175"/>
      <c r="H210" s="175"/>
      <c r="I210" s="175"/>
      <c r="J210" s="175"/>
      <c r="K210" s="175"/>
      <c r="L210" s="175"/>
      <c r="M210" s="175"/>
      <c r="N210" s="175"/>
      <c r="O210" s="175"/>
      <c r="P210" s="175"/>
      <c r="Q210" s="175"/>
      <c r="R210" s="175"/>
    </row>
    <row r="211" spans="1:18" ht="15.75" customHeight="1" x14ac:dyDescent="0.25">
      <c r="A211" s="175"/>
      <c r="B211" s="175"/>
      <c r="C211" s="175"/>
      <c r="D211" s="175"/>
      <c r="E211" s="175"/>
      <c r="F211" s="175"/>
      <c r="G211" s="175"/>
      <c r="H211" s="175"/>
      <c r="I211" s="175"/>
      <c r="J211" s="175"/>
      <c r="K211" s="175"/>
      <c r="L211" s="175"/>
      <c r="M211" s="175"/>
      <c r="N211" s="175"/>
      <c r="O211" s="175"/>
      <c r="P211" s="175"/>
      <c r="Q211" s="175"/>
      <c r="R211" s="175"/>
    </row>
    <row r="212" spans="1:18" ht="15.75" customHeight="1" x14ac:dyDescent="0.25">
      <c r="A212" s="175"/>
      <c r="B212" s="175"/>
      <c r="C212" s="175"/>
      <c r="D212" s="175"/>
      <c r="E212" s="175"/>
      <c r="F212" s="175"/>
      <c r="G212" s="175"/>
      <c r="H212" s="175"/>
      <c r="I212" s="175"/>
      <c r="J212" s="175"/>
      <c r="K212" s="175"/>
      <c r="L212" s="175"/>
      <c r="M212" s="175"/>
      <c r="N212" s="175"/>
      <c r="O212" s="175"/>
      <c r="P212" s="175"/>
      <c r="Q212" s="175"/>
      <c r="R212" s="175"/>
    </row>
    <row r="213" spans="1:18" ht="15.75" customHeight="1" x14ac:dyDescent="0.25">
      <c r="A213" s="175"/>
      <c r="B213" s="175"/>
      <c r="C213" s="175"/>
      <c r="D213" s="175"/>
      <c r="E213" s="175"/>
      <c r="F213" s="175"/>
      <c r="G213" s="175"/>
      <c r="H213" s="175"/>
      <c r="I213" s="175"/>
      <c r="J213" s="175"/>
      <c r="K213" s="175"/>
      <c r="L213" s="175"/>
      <c r="M213" s="175"/>
      <c r="N213" s="175"/>
      <c r="O213" s="175"/>
      <c r="P213" s="175"/>
      <c r="Q213" s="175"/>
      <c r="R213" s="175"/>
    </row>
    <row r="214" spans="1:18" ht="15.75" customHeight="1" x14ac:dyDescent="0.25">
      <c r="A214" s="175"/>
      <c r="B214" s="175"/>
      <c r="C214" s="175"/>
      <c r="D214" s="175"/>
      <c r="E214" s="175"/>
      <c r="F214" s="175"/>
      <c r="G214" s="175"/>
      <c r="H214" s="175"/>
      <c r="I214" s="175"/>
      <c r="J214" s="175"/>
      <c r="K214" s="175"/>
      <c r="L214" s="175"/>
      <c r="M214" s="175"/>
      <c r="N214" s="175"/>
      <c r="O214" s="175"/>
      <c r="P214" s="175"/>
      <c r="Q214" s="175"/>
      <c r="R214" s="175"/>
    </row>
    <row r="215" spans="1:18" ht="15.75" customHeight="1" x14ac:dyDescent="0.25">
      <c r="A215" s="175"/>
      <c r="B215" s="175"/>
      <c r="C215" s="175"/>
      <c r="D215" s="175"/>
      <c r="E215" s="175"/>
      <c r="F215" s="175"/>
      <c r="G215" s="175"/>
      <c r="H215" s="175"/>
      <c r="I215" s="175"/>
      <c r="J215" s="175"/>
      <c r="K215" s="175"/>
      <c r="L215" s="175"/>
      <c r="M215" s="175"/>
      <c r="N215" s="175"/>
      <c r="O215" s="175"/>
      <c r="P215" s="175"/>
      <c r="Q215" s="175"/>
      <c r="R215" s="175"/>
    </row>
    <row r="216" spans="1:18" ht="15.75" customHeight="1" x14ac:dyDescent="0.25">
      <c r="A216" s="175"/>
      <c r="B216" s="175"/>
      <c r="C216" s="175"/>
      <c r="D216" s="175"/>
      <c r="E216" s="175"/>
      <c r="F216" s="175"/>
      <c r="G216" s="175"/>
      <c r="H216" s="175"/>
      <c r="I216" s="175"/>
      <c r="J216" s="175"/>
      <c r="K216" s="175"/>
      <c r="L216" s="175"/>
      <c r="M216" s="175"/>
      <c r="N216" s="175"/>
      <c r="O216" s="175"/>
      <c r="P216" s="175"/>
      <c r="Q216" s="175"/>
      <c r="R216" s="175"/>
    </row>
    <row r="217" spans="1:18" ht="15.75" customHeight="1" x14ac:dyDescent="0.25">
      <c r="A217" s="175"/>
      <c r="B217" s="175"/>
      <c r="C217" s="175"/>
      <c r="D217" s="175"/>
      <c r="E217" s="175"/>
      <c r="F217" s="175"/>
      <c r="G217" s="175"/>
      <c r="H217" s="175"/>
      <c r="I217" s="175"/>
      <c r="J217" s="175"/>
      <c r="K217" s="175"/>
      <c r="L217" s="175"/>
      <c r="M217" s="175"/>
      <c r="N217" s="175"/>
      <c r="O217" s="175"/>
      <c r="P217" s="175"/>
      <c r="Q217" s="175"/>
      <c r="R217" s="175"/>
    </row>
    <row r="218" spans="1:18" ht="15.75" customHeight="1" x14ac:dyDescent="0.25">
      <c r="A218" s="175"/>
      <c r="B218" s="175"/>
      <c r="C218" s="175"/>
      <c r="D218" s="175"/>
      <c r="E218" s="175"/>
      <c r="F218" s="175"/>
      <c r="G218" s="175"/>
      <c r="H218" s="175"/>
      <c r="I218" s="175"/>
      <c r="J218" s="175"/>
      <c r="K218" s="175"/>
      <c r="L218" s="175"/>
      <c r="M218" s="175"/>
      <c r="N218" s="175"/>
      <c r="O218" s="175"/>
      <c r="P218" s="175"/>
      <c r="Q218" s="175"/>
      <c r="R218" s="175"/>
    </row>
    <row r="219" spans="1:18" ht="15.75" customHeight="1" x14ac:dyDescent="0.25">
      <c r="A219" s="175"/>
      <c r="B219" s="175"/>
      <c r="C219" s="175"/>
      <c r="D219" s="175"/>
      <c r="E219" s="175"/>
      <c r="F219" s="175"/>
      <c r="G219" s="175"/>
      <c r="H219" s="175"/>
      <c r="I219" s="175"/>
      <c r="J219" s="175"/>
      <c r="K219" s="175"/>
      <c r="L219" s="175"/>
      <c r="M219" s="175"/>
      <c r="N219" s="175"/>
      <c r="O219" s="175"/>
      <c r="P219" s="175"/>
      <c r="Q219" s="175"/>
      <c r="R219" s="175"/>
    </row>
    <row r="220" spans="1:18" ht="15.75" customHeight="1" x14ac:dyDescent="0.25">
      <c r="A220" s="175"/>
      <c r="B220" s="175"/>
      <c r="C220" s="175"/>
      <c r="D220" s="175"/>
      <c r="E220" s="175"/>
      <c r="F220" s="175"/>
      <c r="G220" s="175"/>
      <c r="H220" s="175"/>
      <c r="I220" s="175"/>
      <c r="J220" s="175"/>
      <c r="K220" s="175"/>
      <c r="L220" s="175"/>
      <c r="M220" s="175"/>
      <c r="N220" s="175"/>
      <c r="O220" s="175"/>
      <c r="P220" s="175"/>
      <c r="Q220" s="175"/>
      <c r="R220" s="175"/>
    </row>
    <row r="221" spans="1:18" ht="15.75" customHeight="1" x14ac:dyDescent="0.25">
      <c r="A221" s="175"/>
      <c r="B221" s="175"/>
      <c r="C221" s="175"/>
      <c r="D221" s="175"/>
      <c r="E221" s="175"/>
      <c r="F221" s="175"/>
      <c r="G221" s="175"/>
      <c r="H221" s="175"/>
      <c r="I221" s="175"/>
      <c r="J221" s="175"/>
      <c r="K221" s="175"/>
      <c r="L221" s="175"/>
      <c r="M221" s="175"/>
      <c r="N221" s="175"/>
      <c r="O221" s="175"/>
      <c r="P221" s="175"/>
      <c r="Q221" s="175"/>
      <c r="R221" s="175"/>
    </row>
    <row r="222" spans="1:18" ht="15.75" customHeight="1" x14ac:dyDescent="0.25">
      <c r="A222" s="175"/>
      <c r="B222" s="175"/>
      <c r="C222" s="175"/>
      <c r="D222" s="175"/>
      <c r="E222" s="175"/>
      <c r="F222" s="175"/>
      <c r="G222" s="175"/>
      <c r="H222" s="175"/>
      <c r="I222" s="175"/>
      <c r="J222" s="175"/>
      <c r="K222" s="175"/>
      <c r="L222" s="175"/>
      <c r="M222" s="175"/>
      <c r="N222" s="175"/>
      <c r="O222" s="175"/>
      <c r="P222" s="175"/>
      <c r="Q222" s="175"/>
      <c r="R222" s="175"/>
    </row>
    <row r="223" spans="1:18" ht="15.75" customHeight="1" x14ac:dyDescent="0.25">
      <c r="A223" s="175"/>
      <c r="B223" s="175"/>
      <c r="C223" s="175"/>
      <c r="D223" s="175"/>
      <c r="E223" s="175"/>
      <c r="F223" s="175"/>
      <c r="G223" s="175"/>
      <c r="H223" s="175"/>
      <c r="I223" s="175"/>
      <c r="J223" s="175"/>
      <c r="K223" s="175"/>
      <c r="L223" s="175"/>
      <c r="M223" s="175"/>
      <c r="N223" s="175"/>
      <c r="O223" s="175"/>
      <c r="P223" s="175"/>
      <c r="Q223" s="175"/>
      <c r="R223" s="175"/>
    </row>
    <row r="224" spans="1:18" ht="15.75" customHeight="1" x14ac:dyDescent="0.25">
      <c r="A224" s="175"/>
      <c r="B224" s="175"/>
      <c r="C224" s="175"/>
      <c r="D224" s="175"/>
      <c r="E224" s="175"/>
      <c r="F224" s="175"/>
      <c r="G224" s="175"/>
      <c r="H224" s="175"/>
      <c r="I224" s="175"/>
      <c r="J224" s="175"/>
      <c r="K224" s="175"/>
      <c r="L224" s="175"/>
      <c r="M224" s="175"/>
      <c r="N224" s="175"/>
      <c r="O224" s="175"/>
      <c r="P224" s="175"/>
      <c r="Q224" s="175"/>
      <c r="R224" s="175"/>
    </row>
    <row r="225" spans="1:18" ht="15.75" customHeight="1" x14ac:dyDescent="0.25">
      <c r="A225" s="175"/>
      <c r="B225" s="175"/>
      <c r="C225" s="175"/>
      <c r="D225" s="175"/>
      <c r="E225" s="175"/>
      <c r="F225" s="175"/>
      <c r="G225" s="175"/>
      <c r="H225" s="175"/>
      <c r="I225" s="175"/>
      <c r="J225" s="175"/>
      <c r="K225" s="175"/>
      <c r="L225" s="175"/>
      <c r="M225" s="175"/>
      <c r="N225" s="175"/>
      <c r="O225" s="175"/>
      <c r="P225" s="175"/>
      <c r="Q225" s="175"/>
      <c r="R225" s="175"/>
    </row>
    <row r="226" spans="1:18" ht="15.75" customHeight="1" x14ac:dyDescent="0.25">
      <c r="A226" s="175"/>
      <c r="B226" s="175"/>
      <c r="C226" s="175"/>
      <c r="D226" s="175"/>
      <c r="E226" s="175"/>
      <c r="F226" s="175"/>
      <c r="G226" s="175"/>
      <c r="H226" s="175"/>
      <c r="I226" s="175"/>
      <c r="J226" s="175"/>
      <c r="K226" s="175"/>
      <c r="L226" s="175"/>
      <c r="M226" s="175"/>
      <c r="N226" s="175"/>
      <c r="O226" s="175"/>
      <c r="P226" s="175"/>
      <c r="Q226" s="175"/>
      <c r="R226" s="175"/>
    </row>
    <row r="227" spans="1:18" ht="15.75" customHeight="1" x14ac:dyDescent="0.25">
      <c r="A227" s="175"/>
      <c r="B227" s="175"/>
      <c r="C227" s="175"/>
      <c r="D227" s="175"/>
      <c r="E227" s="175"/>
      <c r="F227" s="175"/>
      <c r="G227" s="175"/>
      <c r="H227" s="175"/>
      <c r="I227" s="175"/>
      <c r="J227" s="175"/>
      <c r="K227" s="175"/>
      <c r="L227" s="175"/>
      <c r="M227" s="175"/>
      <c r="N227" s="175"/>
      <c r="O227" s="175"/>
      <c r="P227" s="175"/>
      <c r="Q227" s="175"/>
      <c r="R227" s="175"/>
    </row>
    <row r="228" spans="1:18" ht="15.75" customHeight="1" x14ac:dyDescent="0.25">
      <c r="A228" s="175"/>
      <c r="B228" s="175"/>
      <c r="C228" s="175"/>
      <c r="D228" s="175"/>
      <c r="E228" s="175"/>
      <c r="F228" s="175"/>
      <c r="G228" s="175"/>
      <c r="H228" s="175"/>
      <c r="I228" s="175"/>
      <c r="J228" s="175"/>
      <c r="K228" s="175"/>
      <c r="L228" s="175"/>
      <c r="M228" s="175"/>
      <c r="N228" s="175"/>
      <c r="O228" s="175"/>
      <c r="P228" s="175"/>
      <c r="Q228" s="175"/>
      <c r="R228" s="175"/>
    </row>
    <row r="229" spans="1:18" ht="15.75" customHeight="1" x14ac:dyDescent="0.25">
      <c r="A229" s="175"/>
      <c r="B229" s="175"/>
      <c r="C229" s="175"/>
      <c r="D229" s="175"/>
      <c r="E229" s="175"/>
      <c r="F229" s="175"/>
      <c r="G229" s="175"/>
      <c r="H229" s="175"/>
      <c r="I229" s="175"/>
      <c r="J229" s="175"/>
      <c r="K229" s="175"/>
      <c r="L229" s="175"/>
      <c r="M229" s="175"/>
      <c r="N229" s="175"/>
      <c r="O229" s="175"/>
      <c r="P229" s="175"/>
      <c r="Q229" s="175"/>
      <c r="R229" s="175"/>
    </row>
    <row r="230" spans="1:18" ht="15.75" customHeight="1" x14ac:dyDescent="0.25">
      <c r="A230" s="175"/>
      <c r="B230" s="175"/>
      <c r="C230" s="175"/>
      <c r="D230" s="175"/>
      <c r="E230" s="175"/>
      <c r="F230" s="175"/>
      <c r="G230" s="175"/>
      <c r="H230" s="175"/>
      <c r="I230" s="175"/>
      <c r="J230" s="175"/>
      <c r="K230" s="175"/>
      <c r="L230" s="175"/>
      <c r="M230" s="175"/>
      <c r="N230" s="175"/>
      <c r="O230" s="175"/>
      <c r="P230" s="175"/>
      <c r="Q230" s="175"/>
      <c r="R230" s="175"/>
    </row>
    <row r="231" spans="1:18" ht="15.75" customHeight="1" x14ac:dyDescent="0.25">
      <c r="A231" s="175"/>
      <c r="B231" s="175"/>
      <c r="C231" s="175"/>
      <c r="D231" s="175"/>
      <c r="E231" s="175"/>
      <c r="F231" s="175"/>
      <c r="G231" s="175"/>
      <c r="H231" s="175"/>
      <c r="I231" s="175"/>
      <c r="J231" s="175"/>
      <c r="K231" s="175"/>
      <c r="L231" s="175"/>
      <c r="M231" s="175"/>
      <c r="N231" s="175"/>
      <c r="O231" s="175"/>
      <c r="P231" s="175"/>
      <c r="Q231" s="175"/>
      <c r="R231" s="175"/>
    </row>
    <row r="232" spans="1:18" ht="15.75" customHeight="1" x14ac:dyDescent="0.25">
      <c r="A232" s="175"/>
      <c r="B232" s="175"/>
      <c r="C232" s="175"/>
      <c r="D232" s="175"/>
      <c r="E232" s="175"/>
      <c r="F232" s="175"/>
      <c r="G232" s="175"/>
      <c r="H232" s="175"/>
      <c r="I232" s="175"/>
      <c r="J232" s="175"/>
      <c r="K232" s="175"/>
      <c r="L232" s="175"/>
      <c r="M232" s="175"/>
      <c r="N232" s="175"/>
      <c r="O232" s="175"/>
      <c r="P232" s="175"/>
      <c r="Q232" s="175"/>
      <c r="R232" s="175"/>
    </row>
    <row r="233" spans="1:18" ht="15.75" customHeight="1" x14ac:dyDescent="0.25">
      <c r="A233" s="175"/>
      <c r="B233" s="175"/>
      <c r="C233" s="175"/>
      <c r="D233" s="175"/>
      <c r="E233" s="175"/>
      <c r="F233" s="175"/>
      <c r="G233" s="175"/>
      <c r="H233" s="175"/>
      <c r="I233" s="175"/>
      <c r="J233" s="175"/>
      <c r="K233" s="175"/>
      <c r="L233" s="175"/>
      <c r="M233" s="175"/>
      <c r="N233" s="175"/>
      <c r="O233" s="175"/>
      <c r="P233" s="175"/>
      <c r="Q233" s="175"/>
      <c r="R233" s="175"/>
    </row>
    <row r="234" spans="1:18" ht="15.75" customHeight="1" x14ac:dyDescent="0.25">
      <c r="A234" s="175"/>
      <c r="B234" s="175"/>
      <c r="C234" s="175"/>
      <c r="D234" s="175"/>
      <c r="E234" s="175"/>
      <c r="F234" s="175"/>
      <c r="G234" s="175"/>
      <c r="H234" s="175"/>
      <c r="I234" s="175"/>
      <c r="J234" s="175"/>
      <c r="K234" s="175"/>
      <c r="L234" s="175"/>
      <c r="M234" s="175"/>
      <c r="N234" s="175"/>
      <c r="O234" s="175"/>
      <c r="P234" s="175"/>
      <c r="Q234" s="175"/>
      <c r="R234" s="175"/>
    </row>
    <row r="235" spans="1:18" ht="15.75" customHeight="1" x14ac:dyDescent="0.25">
      <c r="A235" s="175"/>
      <c r="B235" s="175"/>
      <c r="C235" s="175"/>
      <c r="D235" s="175"/>
      <c r="E235" s="175"/>
      <c r="F235" s="175"/>
      <c r="G235" s="175"/>
      <c r="H235" s="175"/>
      <c r="I235" s="175"/>
      <c r="J235" s="175"/>
      <c r="K235" s="175"/>
      <c r="L235" s="175"/>
      <c r="M235" s="175"/>
      <c r="N235" s="175"/>
      <c r="O235" s="175"/>
      <c r="P235" s="175"/>
      <c r="Q235" s="175"/>
      <c r="R235" s="175"/>
    </row>
    <row r="236" spans="1:18" ht="15.75" customHeight="1" x14ac:dyDescent="0.25">
      <c r="A236" s="175"/>
      <c r="B236" s="175"/>
      <c r="C236" s="175"/>
      <c r="D236" s="175"/>
      <c r="E236" s="175"/>
      <c r="F236" s="175"/>
      <c r="G236" s="175"/>
      <c r="H236" s="175"/>
      <c r="I236" s="175"/>
      <c r="J236" s="175"/>
      <c r="K236" s="175"/>
      <c r="L236" s="175"/>
      <c r="M236" s="175"/>
      <c r="N236" s="175"/>
      <c r="O236" s="175"/>
      <c r="P236" s="175"/>
      <c r="Q236" s="175"/>
      <c r="R236" s="175"/>
    </row>
    <row r="237" spans="1:18" ht="15.75" customHeight="1" x14ac:dyDescent="0.25">
      <c r="A237" s="175"/>
      <c r="B237" s="175"/>
      <c r="C237" s="175"/>
      <c r="D237" s="175"/>
      <c r="E237" s="175"/>
      <c r="F237" s="175"/>
      <c r="G237" s="175"/>
      <c r="H237" s="175"/>
      <c r="I237" s="175"/>
      <c r="J237" s="175"/>
      <c r="K237" s="175"/>
      <c r="L237" s="175"/>
      <c r="M237" s="175"/>
      <c r="N237" s="175"/>
      <c r="O237" s="175"/>
      <c r="P237" s="175"/>
      <c r="Q237" s="175"/>
      <c r="R237" s="175"/>
    </row>
    <row r="238" spans="1:18" ht="15.75" customHeight="1" x14ac:dyDescent="0.25">
      <c r="A238" s="175"/>
      <c r="B238" s="175"/>
      <c r="C238" s="175"/>
      <c r="D238" s="175"/>
      <c r="E238" s="175"/>
      <c r="F238" s="175"/>
      <c r="G238" s="175"/>
      <c r="H238" s="175"/>
      <c r="I238" s="175"/>
      <c r="J238" s="175"/>
      <c r="K238" s="175"/>
      <c r="L238" s="175"/>
      <c r="M238" s="175"/>
      <c r="N238" s="175"/>
      <c r="O238" s="175"/>
      <c r="P238" s="175"/>
      <c r="Q238" s="175"/>
      <c r="R238" s="175"/>
    </row>
    <row r="239" spans="1:18" ht="15.75" customHeight="1" x14ac:dyDescent="0.25">
      <c r="A239" s="175"/>
      <c r="B239" s="175"/>
      <c r="C239" s="175"/>
      <c r="D239" s="175"/>
      <c r="E239" s="175"/>
      <c r="F239" s="175"/>
      <c r="G239" s="175"/>
      <c r="H239" s="175"/>
      <c r="I239" s="175"/>
      <c r="J239" s="175"/>
      <c r="K239" s="175"/>
      <c r="L239" s="175"/>
      <c r="M239" s="175"/>
      <c r="N239" s="175"/>
      <c r="O239" s="175"/>
      <c r="P239" s="175"/>
      <c r="Q239" s="175"/>
      <c r="R239" s="175"/>
    </row>
    <row r="240" spans="1:18" ht="15.75" customHeight="1" x14ac:dyDescent="0.25">
      <c r="A240" s="175"/>
      <c r="B240" s="175"/>
      <c r="C240" s="175"/>
      <c r="D240" s="175"/>
      <c r="E240" s="175"/>
      <c r="F240" s="175"/>
      <c r="G240" s="175"/>
      <c r="H240" s="175"/>
      <c r="I240" s="175"/>
      <c r="J240" s="175"/>
      <c r="K240" s="175"/>
      <c r="L240" s="175"/>
      <c r="M240" s="175"/>
      <c r="N240" s="175"/>
      <c r="O240" s="175"/>
      <c r="P240" s="175"/>
      <c r="Q240" s="175"/>
      <c r="R240" s="175"/>
    </row>
    <row r="241" spans="1:18" ht="15.75" customHeight="1" x14ac:dyDescent="0.25">
      <c r="A241" s="175"/>
      <c r="B241" s="175"/>
      <c r="C241" s="175"/>
      <c r="D241" s="175"/>
      <c r="E241" s="175"/>
      <c r="F241" s="175"/>
      <c r="G241" s="175"/>
      <c r="H241" s="175"/>
      <c r="I241" s="175"/>
      <c r="J241" s="175"/>
      <c r="K241" s="175"/>
      <c r="L241" s="175"/>
      <c r="M241" s="175"/>
      <c r="N241" s="175"/>
      <c r="O241" s="175"/>
      <c r="P241" s="175"/>
      <c r="Q241" s="175"/>
      <c r="R241" s="175"/>
    </row>
    <row r="242" spans="1:18" ht="15.75" customHeight="1" x14ac:dyDescent="0.25">
      <c r="A242" s="175"/>
      <c r="B242" s="175"/>
      <c r="C242" s="175"/>
      <c r="D242" s="175"/>
      <c r="E242" s="175"/>
      <c r="F242" s="175"/>
      <c r="G242" s="175"/>
      <c r="H242" s="175"/>
      <c r="I242" s="175"/>
      <c r="J242" s="175"/>
      <c r="K242" s="175"/>
      <c r="L242" s="175"/>
      <c r="M242" s="175"/>
      <c r="N242" s="175"/>
      <c r="O242" s="175"/>
      <c r="P242" s="175"/>
      <c r="Q242" s="175"/>
      <c r="R242" s="175"/>
    </row>
    <row r="243" spans="1:18" ht="15.75" customHeight="1" x14ac:dyDescent="0.25">
      <c r="A243" s="175"/>
      <c r="B243" s="175"/>
      <c r="C243" s="175"/>
      <c r="D243" s="175"/>
      <c r="E243" s="175"/>
      <c r="F243" s="175"/>
      <c r="G243" s="175"/>
      <c r="H243" s="175"/>
      <c r="I243" s="175"/>
      <c r="J243" s="175"/>
      <c r="K243" s="175"/>
      <c r="L243" s="175"/>
      <c r="M243" s="175"/>
      <c r="N243" s="175"/>
      <c r="O243" s="175"/>
      <c r="P243" s="175"/>
      <c r="Q243" s="175"/>
      <c r="R243" s="175"/>
    </row>
    <row r="244" spans="1:18" ht="15.75" customHeight="1" x14ac:dyDescent="0.25">
      <c r="A244" s="175"/>
      <c r="B244" s="175"/>
      <c r="C244" s="175"/>
      <c r="D244" s="175"/>
      <c r="E244" s="175"/>
      <c r="F244" s="175"/>
      <c r="G244" s="175"/>
      <c r="H244" s="175"/>
      <c r="I244" s="175"/>
      <c r="J244" s="175"/>
      <c r="K244" s="175"/>
      <c r="L244" s="175"/>
      <c r="M244" s="175"/>
      <c r="N244" s="175"/>
      <c r="O244" s="175"/>
      <c r="P244" s="175"/>
      <c r="Q244" s="175"/>
      <c r="R244" s="175"/>
    </row>
    <row r="245" spans="1:18" ht="15.75" customHeight="1" x14ac:dyDescent="0.25">
      <c r="A245" s="175"/>
      <c r="B245" s="175"/>
      <c r="C245" s="175"/>
      <c r="D245" s="175"/>
      <c r="E245" s="175"/>
      <c r="F245" s="175"/>
      <c r="G245" s="175"/>
      <c r="H245" s="175"/>
      <c r="I245" s="175"/>
      <c r="J245" s="175"/>
      <c r="K245" s="175"/>
      <c r="L245" s="175"/>
      <c r="M245" s="175"/>
      <c r="N245" s="175"/>
      <c r="O245" s="175"/>
      <c r="P245" s="175"/>
      <c r="Q245" s="175"/>
      <c r="R245" s="175"/>
    </row>
    <row r="246" spans="1:18" ht="15.75" customHeight="1" x14ac:dyDescent="0.25">
      <c r="A246" s="175"/>
      <c r="B246" s="175"/>
      <c r="C246" s="175"/>
      <c r="D246" s="175"/>
      <c r="E246" s="175"/>
      <c r="F246" s="175"/>
      <c r="G246" s="175"/>
      <c r="H246" s="175"/>
      <c r="I246" s="175"/>
      <c r="J246" s="175"/>
      <c r="K246" s="175"/>
      <c r="L246" s="175"/>
      <c r="M246" s="175"/>
      <c r="N246" s="175"/>
      <c r="O246" s="175"/>
      <c r="P246" s="175"/>
      <c r="Q246" s="175"/>
      <c r="R246" s="175"/>
    </row>
    <row r="247" spans="1:18" ht="15.75" customHeight="1" x14ac:dyDescent="0.25">
      <c r="A247" s="175"/>
      <c r="B247" s="175"/>
      <c r="C247" s="175"/>
      <c r="D247" s="175"/>
      <c r="E247" s="175"/>
      <c r="F247" s="175"/>
      <c r="G247" s="175"/>
      <c r="H247" s="175"/>
      <c r="I247" s="175"/>
      <c r="J247" s="175"/>
      <c r="K247" s="175"/>
      <c r="L247" s="175"/>
      <c r="M247" s="175"/>
      <c r="N247" s="175"/>
      <c r="O247" s="175"/>
      <c r="P247" s="175"/>
      <c r="Q247" s="175"/>
      <c r="R247" s="175"/>
    </row>
    <row r="248" spans="1:18" ht="15.75" customHeight="1" x14ac:dyDescent="0.25">
      <c r="A248" s="175"/>
      <c r="B248" s="175"/>
      <c r="C248" s="175"/>
      <c r="D248" s="175"/>
      <c r="E248" s="175"/>
      <c r="F248" s="175"/>
      <c r="G248" s="175"/>
      <c r="H248" s="175"/>
      <c r="I248" s="175"/>
      <c r="J248" s="175"/>
      <c r="K248" s="175"/>
      <c r="L248" s="175"/>
      <c r="M248" s="175"/>
      <c r="N248" s="175"/>
      <c r="O248" s="175"/>
      <c r="P248" s="175"/>
      <c r="Q248" s="175"/>
      <c r="R248" s="175"/>
    </row>
    <row r="249" spans="1:18" ht="15.75" customHeight="1" x14ac:dyDescent="0.25">
      <c r="A249" s="175"/>
      <c r="B249" s="175"/>
      <c r="C249" s="175"/>
      <c r="D249" s="175"/>
      <c r="E249" s="175"/>
      <c r="F249" s="175"/>
      <c r="G249" s="175"/>
      <c r="H249" s="175"/>
      <c r="I249" s="175"/>
      <c r="J249" s="175"/>
      <c r="K249" s="175"/>
      <c r="L249" s="175"/>
      <c r="M249" s="175"/>
      <c r="N249" s="175"/>
      <c r="O249" s="175"/>
      <c r="P249" s="175"/>
      <c r="Q249" s="175"/>
      <c r="R249" s="175"/>
    </row>
    <row r="250" spans="1:18" ht="15.75" customHeight="1" x14ac:dyDescent="0.25">
      <c r="A250" s="175"/>
      <c r="B250" s="175"/>
      <c r="C250" s="175"/>
      <c r="D250" s="175"/>
      <c r="E250" s="175"/>
      <c r="F250" s="175"/>
      <c r="G250" s="175"/>
      <c r="H250" s="175"/>
      <c r="I250" s="175"/>
      <c r="J250" s="175"/>
      <c r="K250" s="175"/>
      <c r="L250" s="175"/>
      <c r="M250" s="175"/>
      <c r="N250" s="175"/>
      <c r="O250" s="175"/>
      <c r="P250" s="175"/>
      <c r="Q250" s="175"/>
      <c r="R250" s="175"/>
    </row>
    <row r="251" spans="1:18" ht="15.75" customHeight="1" x14ac:dyDescent="0.25">
      <c r="A251" s="175"/>
      <c r="B251" s="175"/>
      <c r="C251" s="175"/>
      <c r="D251" s="175"/>
      <c r="E251" s="175"/>
      <c r="F251" s="175"/>
      <c r="G251" s="175"/>
      <c r="H251" s="175"/>
      <c r="I251" s="175"/>
      <c r="J251" s="175"/>
      <c r="K251" s="175"/>
      <c r="L251" s="175"/>
      <c r="M251" s="175"/>
      <c r="N251" s="175"/>
      <c r="O251" s="175"/>
      <c r="P251" s="175"/>
      <c r="Q251" s="175"/>
      <c r="R251" s="175"/>
    </row>
    <row r="252" spans="1:18" ht="15.75" customHeight="1" x14ac:dyDescent="0.25">
      <c r="A252" s="175"/>
      <c r="B252" s="175"/>
      <c r="C252" s="175"/>
      <c r="D252" s="175"/>
      <c r="E252" s="175"/>
      <c r="F252" s="175"/>
      <c r="G252" s="175"/>
      <c r="H252" s="175"/>
      <c r="I252" s="175"/>
      <c r="J252" s="175"/>
      <c r="K252" s="175"/>
      <c r="L252" s="175"/>
      <c r="M252" s="175"/>
      <c r="N252" s="175"/>
      <c r="O252" s="175"/>
      <c r="P252" s="175"/>
      <c r="Q252" s="175"/>
      <c r="R252" s="175"/>
    </row>
    <row r="253" spans="1:18" ht="15.75" customHeight="1" x14ac:dyDescent="0.25">
      <c r="A253" s="175"/>
      <c r="B253" s="175"/>
      <c r="C253" s="175"/>
      <c r="D253" s="175"/>
      <c r="E253" s="175"/>
      <c r="F253" s="175"/>
      <c r="G253" s="175"/>
      <c r="H253" s="175"/>
      <c r="I253" s="175"/>
      <c r="J253" s="175"/>
      <c r="K253" s="175"/>
      <c r="L253" s="175"/>
      <c r="M253" s="175"/>
      <c r="N253" s="175"/>
      <c r="O253" s="175"/>
      <c r="P253" s="175"/>
      <c r="Q253" s="175"/>
      <c r="R253" s="175"/>
    </row>
    <row r="254" spans="1:18" ht="15.75" customHeight="1" x14ac:dyDescent="0.25">
      <c r="A254" s="175"/>
      <c r="B254" s="175"/>
      <c r="C254" s="175"/>
      <c r="D254" s="175"/>
      <c r="E254" s="175"/>
      <c r="F254" s="175"/>
      <c r="G254" s="175"/>
      <c r="H254" s="175"/>
      <c r="I254" s="175"/>
      <c r="J254" s="175"/>
      <c r="K254" s="175"/>
      <c r="L254" s="175"/>
      <c r="M254" s="175"/>
      <c r="N254" s="175"/>
      <c r="O254" s="175"/>
      <c r="P254" s="175"/>
      <c r="Q254" s="175"/>
      <c r="R254" s="175"/>
    </row>
    <row r="255" spans="1:18" ht="15.75" customHeight="1" x14ac:dyDescent="0.25">
      <c r="A255" s="175"/>
      <c r="B255" s="175"/>
      <c r="C255" s="175"/>
      <c r="D255" s="175"/>
      <c r="E255" s="175"/>
      <c r="F255" s="175"/>
      <c r="G255" s="175"/>
      <c r="H255" s="175"/>
      <c r="I255" s="175"/>
      <c r="J255" s="175"/>
      <c r="K255" s="175"/>
      <c r="L255" s="175"/>
      <c r="M255" s="175"/>
      <c r="N255" s="175"/>
      <c r="O255" s="175"/>
      <c r="P255" s="175"/>
      <c r="Q255" s="175"/>
      <c r="R255" s="175"/>
    </row>
    <row r="256" spans="1:18" ht="15.75" customHeight="1" x14ac:dyDescent="0.25">
      <c r="A256" s="175"/>
      <c r="B256" s="175"/>
      <c r="C256" s="175"/>
      <c r="D256" s="175"/>
      <c r="E256" s="175"/>
      <c r="F256" s="175"/>
      <c r="G256" s="175"/>
      <c r="H256" s="175"/>
      <c r="I256" s="175"/>
      <c r="J256" s="175"/>
      <c r="K256" s="175"/>
      <c r="L256" s="175"/>
      <c r="M256" s="175"/>
      <c r="N256" s="175"/>
      <c r="O256" s="175"/>
      <c r="P256" s="175"/>
      <c r="Q256" s="175"/>
      <c r="R256" s="175"/>
    </row>
    <row r="257" spans="1:18" ht="15.75" customHeight="1" x14ac:dyDescent="0.25">
      <c r="A257" s="175"/>
      <c r="B257" s="175"/>
      <c r="C257" s="175"/>
      <c r="D257" s="175"/>
      <c r="E257" s="175"/>
      <c r="F257" s="175"/>
      <c r="G257" s="175"/>
      <c r="H257" s="175"/>
      <c r="I257" s="175"/>
      <c r="J257" s="175"/>
      <c r="K257" s="175"/>
      <c r="L257" s="175"/>
      <c r="M257" s="175"/>
      <c r="N257" s="175"/>
      <c r="O257" s="175"/>
      <c r="P257" s="175"/>
      <c r="Q257" s="175"/>
      <c r="R257" s="175"/>
    </row>
    <row r="258" spans="1:18" ht="15.75" customHeight="1" x14ac:dyDescent="0.25">
      <c r="A258" s="175"/>
      <c r="B258" s="175"/>
      <c r="C258" s="175"/>
      <c r="D258" s="175"/>
      <c r="E258" s="175"/>
      <c r="F258" s="175"/>
      <c r="G258" s="175"/>
      <c r="H258" s="175"/>
      <c r="I258" s="175"/>
      <c r="J258" s="175"/>
      <c r="K258" s="175"/>
      <c r="L258" s="175"/>
      <c r="M258" s="175"/>
      <c r="N258" s="175"/>
      <c r="O258" s="175"/>
      <c r="P258" s="175"/>
      <c r="Q258" s="175"/>
      <c r="R258" s="175"/>
    </row>
    <row r="259" spans="1:18" ht="15.75" customHeight="1" x14ac:dyDescent="0.25">
      <c r="A259" s="175"/>
      <c r="B259" s="175"/>
      <c r="C259" s="175"/>
      <c r="D259" s="175"/>
      <c r="E259" s="175"/>
      <c r="F259" s="175"/>
      <c r="G259" s="175"/>
      <c r="H259" s="175"/>
      <c r="I259" s="175"/>
      <c r="J259" s="175"/>
      <c r="K259" s="175"/>
      <c r="L259" s="175"/>
      <c r="M259" s="175"/>
      <c r="N259" s="175"/>
      <c r="O259" s="175"/>
      <c r="P259" s="175"/>
      <c r="Q259" s="175"/>
      <c r="R259" s="175"/>
    </row>
    <row r="260" spans="1:18" ht="15.75" customHeight="1" x14ac:dyDescent="0.25">
      <c r="A260" s="175"/>
      <c r="B260" s="175"/>
      <c r="C260" s="175"/>
      <c r="D260" s="175"/>
      <c r="E260" s="175"/>
      <c r="F260" s="175"/>
      <c r="G260" s="175"/>
      <c r="H260" s="175"/>
      <c r="I260" s="175"/>
      <c r="J260" s="175"/>
      <c r="K260" s="175"/>
      <c r="L260" s="175"/>
      <c r="M260" s="175"/>
      <c r="N260" s="175"/>
      <c r="O260" s="175"/>
      <c r="P260" s="175"/>
      <c r="Q260" s="175"/>
      <c r="R260" s="175"/>
    </row>
    <row r="261" spans="1:18" ht="15.75" customHeight="1" x14ac:dyDescent="0.25">
      <c r="A261" s="175"/>
      <c r="B261" s="175"/>
      <c r="C261" s="175"/>
      <c r="D261" s="175"/>
      <c r="E261" s="175"/>
      <c r="F261" s="175"/>
      <c r="G261" s="175"/>
      <c r="H261" s="175"/>
      <c r="I261" s="175"/>
      <c r="J261" s="175"/>
      <c r="K261" s="175"/>
      <c r="L261" s="175"/>
      <c r="M261" s="175"/>
      <c r="N261" s="175"/>
      <c r="O261" s="175"/>
      <c r="P261" s="175"/>
      <c r="Q261" s="175"/>
      <c r="R261" s="175"/>
    </row>
    <row r="262" spans="1:18" ht="15.75" customHeight="1" x14ac:dyDescent="0.25">
      <c r="A262" s="175"/>
      <c r="B262" s="175"/>
      <c r="C262" s="175"/>
      <c r="D262" s="175"/>
      <c r="E262" s="175"/>
      <c r="F262" s="175"/>
      <c r="G262" s="175"/>
      <c r="H262" s="175"/>
      <c r="I262" s="175"/>
      <c r="J262" s="175"/>
      <c r="K262" s="175"/>
      <c r="L262" s="175"/>
      <c r="M262" s="175"/>
      <c r="N262" s="175"/>
      <c r="O262" s="175"/>
      <c r="P262" s="175"/>
      <c r="Q262" s="175"/>
      <c r="R262" s="175"/>
    </row>
    <row r="263" spans="1:18" ht="15.75" customHeight="1" x14ac:dyDescent="0.25">
      <c r="A263" s="175"/>
      <c r="B263" s="175"/>
      <c r="C263" s="175"/>
      <c r="D263" s="175"/>
      <c r="E263" s="175"/>
      <c r="F263" s="175"/>
      <c r="G263" s="175"/>
      <c r="H263" s="175"/>
      <c r="I263" s="175"/>
      <c r="J263" s="175"/>
      <c r="K263" s="175"/>
      <c r="L263" s="175"/>
      <c r="M263" s="175"/>
      <c r="N263" s="175"/>
      <c r="O263" s="175"/>
      <c r="P263" s="175"/>
      <c r="Q263" s="175"/>
      <c r="R263" s="175"/>
    </row>
    <row r="264" spans="1:18" ht="15.75" customHeight="1" x14ac:dyDescent="0.25">
      <c r="A264" s="175"/>
      <c r="B264" s="175"/>
      <c r="C264" s="175"/>
      <c r="D264" s="175"/>
      <c r="E264" s="175"/>
      <c r="F264" s="175"/>
      <c r="G264" s="175"/>
      <c r="H264" s="175"/>
      <c r="I264" s="175"/>
      <c r="J264" s="175"/>
      <c r="K264" s="175"/>
      <c r="L264" s="175"/>
      <c r="M264" s="175"/>
      <c r="N264" s="175"/>
      <c r="O264" s="175"/>
      <c r="P264" s="175"/>
      <c r="Q264" s="175"/>
      <c r="R264" s="175"/>
    </row>
    <row r="265" spans="1:18" ht="15.75" customHeight="1" x14ac:dyDescent="0.25">
      <c r="A265" s="175"/>
      <c r="B265" s="175"/>
      <c r="C265" s="175"/>
      <c r="D265" s="175"/>
      <c r="E265" s="175"/>
      <c r="F265" s="175"/>
      <c r="G265" s="175"/>
      <c r="H265" s="175"/>
      <c r="I265" s="175"/>
      <c r="J265" s="175"/>
      <c r="K265" s="175"/>
      <c r="L265" s="175"/>
      <c r="M265" s="175"/>
      <c r="N265" s="175"/>
      <c r="O265" s="175"/>
      <c r="P265" s="175"/>
      <c r="Q265" s="175"/>
      <c r="R265" s="175"/>
    </row>
    <row r="266" spans="1:18" ht="15.75" customHeight="1" x14ac:dyDescent="0.25">
      <c r="A266" s="175"/>
      <c r="B266" s="175"/>
      <c r="C266" s="175"/>
      <c r="D266" s="175"/>
      <c r="E266" s="175"/>
      <c r="F266" s="175"/>
      <c r="G266" s="175"/>
      <c r="H266" s="175"/>
      <c r="I266" s="175"/>
      <c r="J266" s="175"/>
      <c r="K266" s="175"/>
      <c r="L266" s="175"/>
      <c r="M266" s="175"/>
      <c r="N266" s="175"/>
      <c r="O266" s="175"/>
      <c r="P266" s="175"/>
      <c r="Q266" s="175"/>
      <c r="R266" s="175"/>
    </row>
    <row r="267" spans="1:18" ht="15.75" customHeight="1" x14ac:dyDescent="0.25">
      <c r="A267" s="175"/>
      <c r="B267" s="175"/>
      <c r="C267" s="175"/>
      <c r="D267" s="175"/>
      <c r="E267" s="175"/>
      <c r="F267" s="175"/>
      <c r="G267" s="175"/>
      <c r="H267" s="175"/>
      <c r="I267" s="175"/>
      <c r="J267" s="175"/>
      <c r="K267" s="175"/>
      <c r="L267" s="175"/>
      <c r="M267" s="175"/>
      <c r="N267" s="175"/>
      <c r="O267" s="175"/>
      <c r="P267" s="175"/>
      <c r="Q267" s="175"/>
      <c r="R267" s="175"/>
    </row>
    <row r="268" spans="1:18" ht="15.75" customHeight="1" x14ac:dyDescent="0.25">
      <c r="A268" s="175"/>
      <c r="B268" s="175"/>
      <c r="C268" s="175"/>
      <c r="D268" s="175"/>
      <c r="E268" s="175"/>
      <c r="F268" s="175"/>
      <c r="G268" s="175"/>
      <c r="H268" s="175"/>
      <c r="I268" s="175"/>
      <c r="J268" s="175"/>
      <c r="K268" s="175"/>
      <c r="L268" s="175"/>
      <c r="M268" s="175"/>
      <c r="N268" s="175"/>
      <c r="O268" s="175"/>
      <c r="P268" s="175"/>
      <c r="Q268" s="175"/>
      <c r="R268" s="175"/>
    </row>
    <row r="269" spans="1:18" ht="15.75" customHeight="1" x14ac:dyDescent="0.25">
      <c r="A269" s="175"/>
      <c r="B269" s="175"/>
      <c r="C269" s="175"/>
      <c r="D269" s="175"/>
      <c r="E269" s="175"/>
      <c r="F269" s="175"/>
      <c r="G269" s="175"/>
      <c r="H269" s="175"/>
      <c r="I269" s="175"/>
      <c r="J269" s="175"/>
      <c r="K269" s="175"/>
      <c r="L269" s="175"/>
      <c r="M269" s="175"/>
      <c r="N269" s="175"/>
      <c r="O269" s="175"/>
      <c r="P269" s="175"/>
      <c r="Q269" s="175"/>
      <c r="R269" s="175"/>
    </row>
    <row r="270" spans="1:18" ht="15.75" customHeight="1" x14ac:dyDescent="0.25">
      <c r="A270" s="175"/>
      <c r="B270" s="175"/>
      <c r="C270" s="175"/>
      <c r="D270" s="175"/>
      <c r="E270" s="175"/>
      <c r="F270" s="175"/>
      <c r="G270" s="175"/>
      <c r="H270" s="175"/>
      <c r="I270" s="175"/>
      <c r="J270" s="175"/>
      <c r="K270" s="175"/>
      <c r="L270" s="175"/>
      <c r="M270" s="175"/>
      <c r="N270" s="175"/>
      <c r="O270" s="175"/>
      <c r="P270" s="175"/>
      <c r="Q270" s="175"/>
      <c r="R270" s="175"/>
    </row>
    <row r="271" spans="1:18" ht="15.75" customHeight="1" x14ac:dyDescent="0.25">
      <c r="A271" s="175"/>
      <c r="B271" s="175"/>
      <c r="C271" s="175"/>
      <c r="D271" s="175"/>
      <c r="E271" s="175"/>
      <c r="F271" s="175"/>
      <c r="G271" s="175"/>
      <c r="H271" s="175"/>
      <c r="I271" s="175"/>
      <c r="J271" s="175"/>
      <c r="K271" s="175"/>
      <c r="L271" s="175"/>
      <c r="M271" s="175"/>
      <c r="N271" s="175"/>
      <c r="O271" s="175"/>
      <c r="P271" s="175"/>
      <c r="Q271" s="175"/>
      <c r="R271" s="175"/>
    </row>
    <row r="272" spans="1:18" ht="15.75" customHeight="1" x14ac:dyDescent="0.25">
      <c r="A272" s="175"/>
      <c r="B272" s="175"/>
      <c r="C272" s="175"/>
      <c r="D272" s="175"/>
      <c r="E272" s="175"/>
      <c r="F272" s="175"/>
      <c r="G272" s="175"/>
      <c r="H272" s="175"/>
      <c r="I272" s="175"/>
      <c r="J272" s="175"/>
      <c r="K272" s="175"/>
      <c r="L272" s="175"/>
      <c r="M272" s="175"/>
      <c r="N272" s="175"/>
      <c r="O272" s="175"/>
      <c r="P272" s="175"/>
      <c r="Q272" s="175"/>
      <c r="R272" s="175"/>
    </row>
    <row r="273" spans="1:18" ht="15.75" customHeight="1" x14ac:dyDescent="0.25">
      <c r="A273" s="175"/>
      <c r="B273" s="175"/>
      <c r="C273" s="175"/>
      <c r="D273" s="175"/>
      <c r="E273" s="175"/>
      <c r="F273" s="175"/>
      <c r="G273" s="175"/>
      <c r="H273" s="175"/>
      <c r="I273" s="175"/>
      <c r="J273" s="175"/>
      <c r="K273" s="175"/>
      <c r="L273" s="175"/>
      <c r="M273" s="175"/>
      <c r="N273" s="175"/>
      <c r="O273" s="175"/>
      <c r="P273" s="175"/>
      <c r="Q273" s="175"/>
      <c r="R273" s="175"/>
    </row>
    <row r="274" spans="1:18" ht="15.75" customHeight="1" x14ac:dyDescent="0.25">
      <c r="A274" s="175"/>
      <c r="B274" s="175"/>
      <c r="C274" s="175"/>
      <c r="D274" s="175"/>
      <c r="E274" s="175"/>
      <c r="F274" s="175"/>
      <c r="G274" s="175"/>
      <c r="H274" s="175"/>
      <c r="I274" s="175"/>
      <c r="J274" s="175"/>
      <c r="K274" s="175"/>
      <c r="L274" s="175"/>
      <c r="M274" s="175"/>
      <c r="N274" s="175"/>
      <c r="O274" s="175"/>
      <c r="P274" s="175"/>
      <c r="Q274" s="175"/>
      <c r="R274" s="175"/>
    </row>
    <row r="275" spans="1:18" ht="15.75" customHeight="1" x14ac:dyDescent="0.25">
      <c r="A275" s="175"/>
      <c r="B275" s="175"/>
      <c r="C275" s="175"/>
      <c r="D275" s="175"/>
      <c r="E275" s="175"/>
      <c r="F275" s="175"/>
      <c r="G275" s="175"/>
      <c r="H275" s="175"/>
      <c r="I275" s="175"/>
      <c r="J275" s="175"/>
      <c r="K275" s="175"/>
      <c r="L275" s="175"/>
      <c r="M275" s="175"/>
      <c r="N275" s="175"/>
      <c r="O275" s="175"/>
      <c r="P275" s="175"/>
      <c r="Q275" s="175"/>
      <c r="R275" s="175"/>
    </row>
    <row r="276" spans="1:18" ht="15.75" customHeight="1" x14ac:dyDescent="0.25">
      <c r="A276" s="175"/>
      <c r="B276" s="175"/>
      <c r="C276" s="175"/>
      <c r="D276" s="175"/>
      <c r="E276" s="175"/>
      <c r="F276" s="175"/>
      <c r="G276" s="175"/>
      <c r="H276" s="175"/>
      <c r="I276" s="175"/>
      <c r="J276" s="175"/>
      <c r="K276" s="175"/>
      <c r="L276" s="175"/>
      <c r="M276" s="175"/>
      <c r="N276" s="175"/>
      <c r="O276" s="175"/>
      <c r="P276" s="175"/>
      <c r="Q276" s="175"/>
      <c r="R276" s="175"/>
    </row>
    <row r="277" spans="1:18" ht="15.75" customHeight="1" x14ac:dyDescent="0.25">
      <c r="A277" s="175"/>
      <c r="B277" s="175"/>
      <c r="C277" s="175"/>
      <c r="D277" s="175"/>
      <c r="E277" s="175"/>
      <c r="F277" s="175"/>
      <c r="G277" s="175"/>
      <c r="H277" s="175"/>
      <c r="I277" s="175"/>
      <c r="J277" s="175"/>
      <c r="K277" s="175"/>
      <c r="L277" s="175"/>
      <c r="M277" s="175"/>
      <c r="N277" s="175"/>
      <c r="O277" s="175"/>
      <c r="P277" s="175"/>
      <c r="Q277" s="175"/>
      <c r="R277" s="175"/>
    </row>
    <row r="278" spans="1:18" ht="15.75" customHeight="1" x14ac:dyDescent="0.25">
      <c r="A278" s="175"/>
      <c r="B278" s="175"/>
      <c r="C278" s="175"/>
      <c r="D278" s="175"/>
      <c r="E278" s="175"/>
      <c r="F278" s="175"/>
      <c r="G278" s="175"/>
      <c r="H278" s="175"/>
      <c r="I278" s="175"/>
      <c r="J278" s="175"/>
      <c r="K278" s="175"/>
      <c r="L278" s="175"/>
      <c r="M278" s="175"/>
      <c r="N278" s="175"/>
      <c r="O278" s="175"/>
      <c r="P278" s="175"/>
      <c r="Q278" s="175"/>
      <c r="R278" s="175"/>
    </row>
    <row r="279" spans="1:18" ht="15.75" customHeight="1" x14ac:dyDescent="0.25">
      <c r="A279" s="175"/>
      <c r="B279" s="175"/>
      <c r="C279" s="175"/>
      <c r="D279" s="175"/>
      <c r="E279" s="175"/>
      <c r="F279" s="175"/>
      <c r="G279" s="175"/>
      <c r="H279" s="175"/>
      <c r="I279" s="175"/>
      <c r="J279" s="175"/>
      <c r="K279" s="175"/>
      <c r="L279" s="175"/>
      <c r="M279" s="175"/>
      <c r="N279" s="175"/>
      <c r="O279" s="175"/>
      <c r="P279" s="175"/>
      <c r="Q279" s="175"/>
      <c r="R279" s="175"/>
    </row>
    <row r="280" spans="1:18" ht="15.75" customHeight="1" x14ac:dyDescent="0.25">
      <c r="A280" s="175"/>
      <c r="B280" s="175"/>
      <c r="C280" s="175"/>
      <c r="D280" s="175"/>
      <c r="E280" s="175"/>
      <c r="F280" s="175"/>
      <c r="G280" s="175"/>
      <c r="H280" s="175"/>
      <c r="I280" s="175"/>
      <c r="J280" s="175"/>
      <c r="K280" s="175"/>
      <c r="L280" s="175"/>
      <c r="M280" s="175"/>
      <c r="N280" s="175"/>
      <c r="O280" s="175"/>
      <c r="P280" s="175"/>
      <c r="Q280" s="175"/>
      <c r="R280" s="175"/>
    </row>
    <row r="281" spans="1:18" ht="15.75" customHeight="1" x14ac:dyDescent="0.25">
      <c r="A281" s="175"/>
      <c r="B281" s="175"/>
      <c r="C281" s="175"/>
      <c r="D281" s="175"/>
      <c r="E281" s="175"/>
      <c r="F281" s="175"/>
      <c r="G281" s="175"/>
      <c r="H281" s="175"/>
      <c r="I281" s="175"/>
      <c r="J281" s="175"/>
      <c r="K281" s="175"/>
      <c r="L281" s="175"/>
      <c r="M281" s="175"/>
      <c r="N281" s="175"/>
      <c r="O281" s="175"/>
      <c r="P281" s="175"/>
      <c r="Q281" s="175"/>
      <c r="R281" s="175"/>
    </row>
    <row r="282" spans="1:18" ht="15.75" customHeight="1" x14ac:dyDescent="0.25">
      <c r="A282" s="175"/>
      <c r="B282" s="175"/>
      <c r="C282" s="175"/>
      <c r="D282" s="175"/>
      <c r="E282" s="175"/>
      <c r="F282" s="175"/>
      <c r="G282" s="175"/>
      <c r="H282" s="175"/>
      <c r="I282" s="175"/>
      <c r="J282" s="175"/>
      <c r="K282" s="175"/>
      <c r="L282" s="175"/>
      <c r="M282" s="175"/>
      <c r="N282" s="175"/>
      <c r="O282" s="175"/>
      <c r="P282" s="175"/>
      <c r="Q282" s="175"/>
      <c r="R282" s="175"/>
    </row>
    <row r="283" spans="1:18" ht="15.75" customHeight="1" x14ac:dyDescent="0.25">
      <c r="A283" s="175"/>
      <c r="B283" s="175"/>
      <c r="C283" s="175"/>
      <c r="D283" s="175"/>
      <c r="E283" s="175"/>
      <c r="F283" s="175"/>
      <c r="G283" s="175"/>
      <c r="H283" s="175"/>
      <c r="I283" s="175"/>
      <c r="J283" s="175"/>
      <c r="K283" s="175"/>
      <c r="L283" s="175"/>
      <c r="M283" s="175"/>
      <c r="N283" s="175"/>
      <c r="O283" s="175"/>
      <c r="P283" s="175"/>
      <c r="Q283" s="175"/>
      <c r="R283" s="175"/>
    </row>
    <row r="284" spans="1:18" ht="15.75" customHeight="1" x14ac:dyDescent="0.25">
      <c r="A284" s="175"/>
      <c r="B284" s="175"/>
      <c r="C284" s="175"/>
      <c r="D284" s="175"/>
      <c r="E284" s="175"/>
      <c r="F284" s="175"/>
      <c r="G284" s="175"/>
      <c r="H284" s="175"/>
      <c r="I284" s="175"/>
      <c r="J284" s="175"/>
      <c r="K284" s="175"/>
      <c r="L284" s="175"/>
      <c r="M284" s="175"/>
      <c r="N284" s="175"/>
      <c r="O284" s="175"/>
      <c r="P284" s="175"/>
      <c r="Q284" s="175"/>
      <c r="R284" s="175"/>
    </row>
    <row r="285" spans="1:18" ht="15.75" customHeight="1" x14ac:dyDescent="0.25">
      <c r="A285" s="175"/>
      <c r="B285" s="175"/>
      <c r="C285" s="175"/>
      <c r="D285" s="175"/>
      <c r="E285" s="175"/>
      <c r="F285" s="175"/>
      <c r="G285" s="175"/>
      <c r="H285" s="175"/>
      <c r="I285" s="175"/>
      <c r="J285" s="175"/>
      <c r="K285" s="175"/>
      <c r="L285" s="175"/>
      <c r="M285" s="175"/>
      <c r="N285" s="175"/>
      <c r="O285" s="175"/>
      <c r="P285" s="175"/>
      <c r="Q285" s="175"/>
      <c r="R285" s="175"/>
    </row>
    <row r="286" spans="1:18" ht="15.75" customHeight="1" x14ac:dyDescent="0.25">
      <c r="A286" s="175"/>
      <c r="B286" s="175"/>
      <c r="C286" s="175"/>
      <c r="D286" s="175"/>
      <c r="E286" s="175"/>
      <c r="F286" s="175"/>
      <c r="G286" s="175"/>
      <c r="H286" s="175"/>
      <c r="I286" s="175"/>
      <c r="J286" s="175"/>
      <c r="K286" s="175"/>
      <c r="L286" s="175"/>
      <c r="M286" s="175"/>
      <c r="N286" s="175"/>
      <c r="O286" s="175"/>
      <c r="P286" s="175"/>
      <c r="Q286" s="175"/>
      <c r="R286" s="175"/>
    </row>
    <row r="287" spans="1:18" ht="15.75" customHeight="1" x14ac:dyDescent="0.25">
      <c r="A287" s="175"/>
      <c r="B287" s="175"/>
      <c r="C287" s="175"/>
      <c r="D287" s="175"/>
      <c r="E287" s="175"/>
      <c r="F287" s="175"/>
      <c r="G287" s="175"/>
      <c r="H287" s="175"/>
      <c r="I287" s="175"/>
      <c r="J287" s="175"/>
      <c r="K287" s="175"/>
      <c r="L287" s="175"/>
      <c r="M287" s="175"/>
      <c r="N287" s="175"/>
      <c r="O287" s="175"/>
      <c r="P287" s="175"/>
      <c r="Q287" s="175"/>
      <c r="R287" s="175"/>
    </row>
    <row r="288" spans="1:18" ht="15.75" customHeight="1" x14ac:dyDescent="0.25">
      <c r="A288" s="175"/>
      <c r="B288" s="175"/>
      <c r="C288" s="175"/>
      <c r="D288" s="175"/>
      <c r="E288" s="175"/>
      <c r="F288" s="175"/>
      <c r="G288" s="175"/>
      <c r="H288" s="175"/>
      <c r="I288" s="175"/>
      <c r="J288" s="175"/>
      <c r="K288" s="175"/>
      <c r="L288" s="175"/>
      <c r="M288" s="175"/>
      <c r="N288" s="175"/>
      <c r="O288" s="175"/>
      <c r="P288" s="175"/>
      <c r="Q288" s="175"/>
      <c r="R288" s="175"/>
    </row>
    <row r="289" spans="1:18" ht="15.75" customHeight="1" x14ac:dyDescent="0.25">
      <c r="A289" s="175"/>
      <c r="B289" s="175"/>
      <c r="C289" s="175"/>
      <c r="D289" s="175"/>
      <c r="E289" s="175"/>
      <c r="F289" s="175"/>
      <c r="G289" s="175"/>
      <c r="H289" s="175"/>
      <c r="I289" s="175"/>
      <c r="J289" s="175"/>
      <c r="K289" s="175"/>
      <c r="L289" s="175"/>
      <c r="M289" s="175"/>
      <c r="N289" s="175"/>
      <c r="O289" s="175"/>
      <c r="P289" s="175"/>
      <c r="Q289" s="175"/>
      <c r="R289" s="175"/>
    </row>
    <row r="290" spans="1:18" ht="15.75" customHeight="1" x14ac:dyDescent="0.25">
      <c r="A290" s="175"/>
      <c r="B290" s="175"/>
      <c r="C290" s="175"/>
      <c r="D290" s="175"/>
      <c r="E290" s="175"/>
      <c r="F290" s="175"/>
      <c r="G290" s="175"/>
      <c r="H290" s="175"/>
      <c r="I290" s="175"/>
      <c r="J290" s="175"/>
      <c r="K290" s="175"/>
      <c r="L290" s="175"/>
      <c r="M290" s="175"/>
      <c r="N290" s="175"/>
      <c r="O290" s="175"/>
      <c r="P290" s="175"/>
      <c r="Q290" s="175"/>
      <c r="R290" s="175"/>
    </row>
    <row r="291" spans="1:18" ht="15.75" customHeight="1" x14ac:dyDescent="0.25">
      <c r="A291" s="175"/>
      <c r="B291" s="175"/>
      <c r="C291" s="175"/>
      <c r="D291" s="175"/>
      <c r="E291" s="175"/>
      <c r="F291" s="175"/>
      <c r="G291" s="175"/>
      <c r="H291" s="175"/>
      <c r="I291" s="175"/>
      <c r="J291" s="175"/>
      <c r="K291" s="175"/>
      <c r="L291" s="175"/>
      <c r="M291" s="175"/>
      <c r="N291" s="175"/>
      <c r="O291" s="175"/>
      <c r="P291" s="175"/>
      <c r="Q291" s="175"/>
      <c r="R291" s="175"/>
    </row>
    <row r="292" spans="1:18" ht="15.75" customHeight="1" x14ac:dyDescent="0.25">
      <c r="A292" s="175"/>
      <c r="B292" s="175"/>
      <c r="C292" s="175"/>
      <c r="D292" s="175"/>
      <c r="E292" s="175"/>
      <c r="F292" s="175"/>
      <c r="G292" s="175"/>
      <c r="H292" s="175"/>
      <c r="I292" s="175"/>
      <c r="J292" s="175"/>
      <c r="K292" s="175"/>
      <c r="L292" s="175"/>
      <c r="M292" s="175"/>
      <c r="N292" s="175"/>
      <c r="O292" s="175"/>
      <c r="P292" s="175"/>
      <c r="Q292" s="175"/>
      <c r="R292" s="175"/>
    </row>
    <row r="293" spans="1:18" ht="15.75" customHeight="1" x14ac:dyDescent="0.25">
      <c r="A293" s="175"/>
      <c r="B293" s="175"/>
      <c r="C293" s="175"/>
      <c r="D293" s="175"/>
      <c r="E293" s="175"/>
      <c r="F293" s="175"/>
      <c r="G293" s="175"/>
      <c r="H293" s="175"/>
      <c r="I293" s="175"/>
      <c r="J293" s="175"/>
      <c r="K293" s="175"/>
      <c r="L293" s="175"/>
      <c r="M293" s="175"/>
      <c r="N293" s="175"/>
      <c r="O293" s="175"/>
      <c r="P293" s="175"/>
      <c r="Q293" s="175"/>
      <c r="R293" s="175"/>
    </row>
    <row r="294" spans="1:18" ht="15.75" customHeight="1" x14ac:dyDescent="0.25">
      <c r="A294" s="175"/>
      <c r="B294" s="175"/>
      <c r="C294" s="175"/>
      <c r="D294" s="175"/>
      <c r="E294" s="175"/>
      <c r="F294" s="175"/>
      <c r="G294" s="175"/>
      <c r="H294" s="175"/>
      <c r="I294" s="175"/>
      <c r="J294" s="175"/>
      <c r="K294" s="175"/>
      <c r="L294" s="175"/>
      <c r="M294" s="175"/>
      <c r="N294" s="175"/>
      <c r="O294" s="175"/>
      <c r="P294" s="175"/>
      <c r="Q294" s="175"/>
      <c r="R294" s="175"/>
    </row>
    <row r="295" spans="1:18" ht="15.75" customHeight="1" x14ac:dyDescent="0.25">
      <c r="A295" s="175"/>
      <c r="B295" s="175"/>
      <c r="C295" s="175"/>
      <c r="D295" s="175"/>
      <c r="E295" s="175"/>
      <c r="F295" s="175"/>
      <c r="G295" s="175"/>
      <c r="H295" s="175"/>
      <c r="I295" s="175"/>
      <c r="J295" s="175"/>
      <c r="K295" s="175"/>
      <c r="L295" s="175"/>
      <c r="M295" s="175"/>
      <c r="N295" s="175"/>
      <c r="O295" s="175"/>
      <c r="P295" s="175"/>
      <c r="Q295" s="175"/>
      <c r="R295" s="175"/>
    </row>
    <row r="296" spans="1:18" ht="15.75" customHeight="1" x14ac:dyDescent="0.25">
      <c r="A296" s="175"/>
      <c r="B296" s="175"/>
      <c r="C296" s="175"/>
      <c r="D296" s="175"/>
      <c r="E296" s="175"/>
      <c r="F296" s="175"/>
      <c r="G296" s="175"/>
      <c r="H296" s="175"/>
      <c r="I296" s="175"/>
      <c r="J296" s="175"/>
      <c r="K296" s="175"/>
      <c r="L296" s="175"/>
      <c r="M296" s="175"/>
      <c r="N296" s="175"/>
      <c r="O296" s="175"/>
      <c r="P296" s="175"/>
      <c r="Q296" s="175"/>
      <c r="R296" s="175"/>
    </row>
    <row r="297" spans="1:18" ht="15.75" customHeight="1" x14ac:dyDescent="0.25">
      <c r="A297" s="175"/>
      <c r="B297" s="175"/>
      <c r="C297" s="175"/>
      <c r="D297" s="175"/>
      <c r="E297" s="175"/>
      <c r="F297" s="175"/>
      <c r="G297" s="175"/>
      <c r="H297" s="175"/>
      <c r="I297" s="175"/>
      <c r="J297" s="175"/>
      <c r="K297" s="175"/>
      <c r="L297" s="175"/>
      <c r="M297" s="175"/>
      <c r="N297" s="175"/>
      <c r="O297" s="175"/>
      <c r="P297" s="175"/>
      <c r="Q297" s="175"/>
      <c r="R297" s="175"/>
    </row>
    <row r="298" spans="1:18" ht="15.75" customHeight="1" x14ac:dyDescent="0.25">
      <c r="A298" s="175"/>
      <c r="B298" s="175"/>
      <c r="C298" s="175"/>
      <c r="D298" s="175"/>
      <c r="E298" s="175"/>
      <c r="F298" s="175"/>
      <c r="G298" s="175"/>
      <c r="H298" s="175"/>
      <c r="I298" s="175"/>
      <c r="J298" s="175"/>
      <c r="K298" s="175"/>
      <c r="L298" s="175"/>
      <c r="M298" s="175"/>
      <c r="N298" s="175"/>
      <c r="O298" s="175"/>
      <c r="P298" s="175"/>
      <c r="Q298" s="175"/>
      <c r="R298" s="175"/>
    </row>
    <row r="299" spans="1:18" ht="15.75" customHeight="1" x14ac:dyDescent="0.25">
      <c r="A299" s="175"/>
      <c r="B299" s="175"/>
      <c r="C299" s="175"/>
      <c r="D299" s="175"/>
      <c r="E299" s="175"/>
      <c r="F299" s="175"/>
      <c r="G299" s="175"/>
      <c r="H299" s="175"/>
      <c r="I299" s="175"/>
      <c r="J299" s="175"/>
      <c r="K299" s="175"/>
      <c r="L299" s="175"/>
      <c r="M299" s="175"/>
      <c r="N299" s="175"/>
      <c r="O299" s="175"/>
      <c r="P299" s="175"/>
      <c r="Q299" s="175"/>
      <c r="R299" s="175"/>
    </row>
    <row r="300" spans="1:18" ht="15.75" customHeight="1" x14ac:dyDescent="0.25">
      <c r="A300" s="175"/>
      <c r="B300" s="175"/>
      <c r="C300" s="175"/>
      <c r="D300" s="175"/>
      <c r="E300" s="175"/>
      <c r="F300" s="175"/>
      <c r="G300" s="175"/>
      <c r="H300" s="175"/>
      <c r="I300" s="175"/>
      <c r="J300" s="175"/>
      <c r="K300" s="175"/>
      <c r="L300" s="175"/>
      <c r="M300" s="175"/>
      <c r="N300" s="175"/>
      <c r="O300" s="175"/>
      <c r="P300" s="175"/>
      <c r="Q300" s="175"/>
      <c r="R300" s="175"/>
    </row>
    <row r="301" spans="1:18" ht="15.75" customHeight="1" x14ac:dyDescent="0.25">
      <c r="A301" s="175"/>
      <c r="B301" s="175"/>
      <c r="C301" s="175"/>
      <c r="D301" s="175"/>
      <c r="E301" s="175"/>
      <c r="F301" s="175"/>
      <c r="G301" s="175"/>
      <c r="H301" s="175"/>
      <c r="I301" s="175"/>
      <c r="J301" s="175"/>
      <c r="K301" s="175"/>
      <c r="L301" s="175"/>
      <c r="M301" s="175"/>
      <c r="N301" s="175"/>
      <c r="O301" s="175"/>
      <c r="P301" s="175"/>
      <c r="Q301" s="175"/>
      <c r="R301" s="175"/>
    </row>
    <row r="302" spans="1:18" ht="15.75" customHeight="1" x14ac:dyDescent="0.25">
      <c r="A302" s="175"/>
      <c r="B302" s="175"/>
      <c r="C302" s="175"/>
      <c r="D302" s="175"/>
      <c r="E302" s="175"/>
      <c r="F302" s="175"/>
      <c r="G302" s="175"/>
      <c r="H302" s="175"/>
      <c r="I302" s="175"/>
      <c r="J302" s="175"/>
      <c r="K302" s="175"/>
      <c r="L302" s="175"/>
      <c r="M302" s="175"/>
      <c r="N302" s="175"/>
      <c r="O302" s="175"/>
      <c r="P302" s="175"/>
      <c r="Q302" s="175"/>
      <c r="R302" s="175"/>
    </row>
    <row r="303" spans="1:18" ht="15.75" customHeight="1" x14ac:dyDescent="0.25">
      <c r="A303" s="175"/>
      <c r="B303" s="175"/>
      <c r="C303" s="175"/>
      <c r="D303" s="175"/>
      <c r="E303" s="175"/>
      <c r="F303" s="175"/>
      <c r="G303" s="175"/>
      <c r="H303" s="175"/>
      <c r="I303" s="175"/>
      <c r="J303" s="175"/>
      <c r="K303" s="175"/>
      <c r="L303" s="175"/>
      <c r="M303" s="175"/>
      <c r="N303" s="175"/>
      <c r="O303" s="175"/>
      <c r="P303" s="175"/>
      <c r="Q303" s="175"/>
      <c r="R303" s="175"/>
    </row>
    <row r="304" spans="1:18" ht="15.75" customHeight="1" x14ac:dyDescent="0.25">
      <c r="A304" s="175"/>
      <c r="B304" s="175"/>
      <c r="C304" s="175"/>
      <c r="D304" s="175"/>
      <c r="E304" s="175"/>
      <c r="F304" s="175"/>
      <c r="G304" s="175"/>
      <c r="H304" s="175"/>
      <c r="I304" s="175"/>
      <c r="J304" s="175"/>
      <c r="K304" s="175"/>
      <c r="L304" s="175"/>
      <c r="M304" s="175"/>
      <c r="N304" s="175"/>
      <c r="O304" s="175"/>
      <c r="P304" s="175"/>
      <c r="Q304" s="175"/>
      <c r="R304" s="175"/>
    </row>
    <row r="305" spans="1:18" ht="15.75" customHeight="1" x14ac:dyDescent="0.25">
      <c r="A305" s="175"/>
      <c r="B305" s="175"/>
      <c r="C305" s="175"/>
      <c r="D305" s="175"/>
      <c r="E305" s="175"/>
      <c r="F305" s="175"/>
      <c r="G305" s="175"/>
      <c r="H305" s="175"/>
      <c r="I305" s="175"/>
      <c r="J305" s="175"/>
      <c r="K305" s="175"/>
      <c r="L305" s="175"/>
      <c r="M305" s="175"/>
      <c r="N305" s="175"/>
      <c r="O305" s="175"/>
      <c r="P305" s="175"/>
      <c r="Q305" s="175"/>
      <c r="R305" s="175"/>
    </row>
    <row r="306" spans="1:18" ht="15.75" customHeight="1" x14ac:dyDescent="0.25">
      <c r="A306" s="175"/>
      <c r="B306" s="175"/>
      <c r="C306" s="175"/>
      <c r="D306" s="175"/>
      <c r="E306" s="175"/>
      <c r="F306" s="175"/>
      <c r="G306" s="175"/>
      <c r="H306" s="175"/>
      <c r="I306" s="175"/>
      <c r="J306" s="175"/>
      <c r="K306" s="175"/>
      <c r="L306" s="175"/>
      <c r="M306" s="175"/>
      <c r="N306" s="175"/>
      <c r="O306" s="175"/>
      <c r="P306" s="175"/>
      <c r="Q306" s="175"/>
      <c r="R306" s="175"/>
    </row>
    <row r="307" spans="1:18" ht="15.75" customHeight="1" x14ac:dyDescent="0.25">
      <c r="A307" s="175"/>
      <c r="B307" s="175"/>
      <c r="C307" s="175"/>
      <c r="D307" s="175"/>
      <c r="E307" s="175"/>
      <c r="F307" s="175"/>
      <c r="G307" s="175"/>
      <c r="H307" s="175"/>
      <c r="I307" s="175"/>
      <c r="J307" s="175"/>
      <c r="K307" s="175"/>
      <c r="L307" s="175"/>
      <c r="M307" s="175"/>
      <c r="N307" s="175"/>
      <c r="O307" s="175"/>
      <c r="P307" s="175"/>
      <c r="Q307" s="175"/>
      <c r="R307" s="175"/>
    </row>
    <row r="308" spans="1:18" ht="15.75" customHeight="1" x14ac:dyDescent="0.25">
      <c r="A308" s="175"/>
      <c r="B308" s="175"/>
      <c r="C308" s="175"/>
      <c r="D308" s="175"/>
      <c r="E308" s="175"/>
      <c r="F308" s="175"/>
      <c r="G308" s="175"/>
      <c r="H308" s="175"/>
      <c r="I308" s="175"/>
      <c r="J308" s="175"/>
      <c r="K308" s="175"/>
      <c r="L308" s="175"/>
      <c r="M308" s="175"/>
      <c r="N308" s="175"/>
      <c r="O308" s="175"/>
      <c r="P308" s="175"/>
      <c r="Q308" s="175"/>
      <c r="R308" s="175"/>
    </row>
    <row r="309" spans="1:18" ht="15.75" customHeight="1" x14ac:dyDescent="0.25">
      <c r="A309" s="175"/>
      <c r="B309" s="175"/>
      <c r="C309" s="175"/>
      <c r="D309" s="175"/>
      <c r="E309" s="175"/>
      <c r="F309" s="175"/>
      <c r="G309" s="175"/>
      <c r="H309" s="175"/>
      <c r="I309" s="175"/>
      <c r="J309" s="175"/>
      <c r="K309" s="175"/>
      <c r="L309" s="175"/>
      <c r="M309" s="175"/>
      <c r="N309" s="175"/>
      <c r="O309" s="175"/>
      <c r="P309" s="175"/>
      <c r="Q309" s="175"/>
      <c r="R309" s="175"/>
    </row>
    <row r="310" spans="1:18" ht="15.75" customHeight="1" x14ac:dyDescent="0.25">
      <c r="A310" s="175"/>
      <c r="B310" s="175"/>
      <c r="C310" s="175"/>
      <c r="D310" s="175"/>
      <c r="E310" s="175"/>
      <c r="F310" s="175"/>
      <c r="G310" s="175"/>
      <c r="H310" s="175"/>
      <c r="I310" s="175"/>
      <c r="J310" s="175"/>
      <c r="K310" s="175"/>
      <c r="L310" s="175"/>
      <c r="M310" s="175"/>
      <c r="N310" s="175"/>
      <c r="O310" s="175"/>
      <c r="P310" s="175"/>
      <c r="Q310" s="175"/>
      <c r="R310" s="175"/>
    </row>
    <row r="311" spans="1:18" ht="15.75" customHeight="1" x14ac:dyDescent="0.25">
      <c r="A311" s="175"/>
      <c r="B311" s="175"/>
      <c r="C311" s="175"/>
      <c r="D311" s="175"/>
      <c r="E311" s="175"/>
      <c r="F311" s="175"/>
      <c r="G311" s="175"/>
      <c r="H311" s="175"/>
      <c r="I311" s="175"/>
      <c r="J311" s="175"/>
      <c r="K311" s="175"/>
      <c r="L311" s="175"/>
      <c r="M311" s="175"/>
      <c r="N311" s="175"/>
      <c r="O311" s="175"/>
      <c r="P311" s="175"/>
      <c r="Q311" s="175"/>
      <c r="R311" s="175"/>
    </row>
    <row r="312" spans="1:18" ht="15.75" customHeight="1" x14ac:dyDescent="0.25">
      <c r="A312" s="175"/>
      <c r="B312" s="175"/>
      <c r="C312" s="175"/>
      <c r="D312" s="175"/>
      <c r="E312" s="175"/>
      <c r="F312" s="175"/>
      <c r="G312" s="175"/>
      <c r="H312" s="175"/>
      <c r="I312" s="175"/>
      <c r="J312" s="175"/>
      <c r="K312" s="175"/>
      <c r="L312" s="175"/>
      <c r="M312" s="175"/>
      <c r="N312" s="175"/>
      <c r="O312" s="175"/>
      <c r="P312" s="175"/>
      <c r="Q312" s="175"/>
      <c r="R312" s="175"/>
    </row>
    <row r="313" spans="1:18" ht="15.75" customHeight="1" x14ac:dyDescent="0.25">
      <c r="A313" s="175"/>
      <c r="B313" s="175"/>
      <c r="C313" s="175"/>
      <c r="D313" s="175"/>
      <c r="E313" s="175"/>
      <c r="F313" s="175"/>
      <c r="G313" s="175"/>
      <c r="H313" s="175"/>
      <c r="I313" s="175"/>
      <c r="J313" s="175"/>
      <c r="K313" s="175"/>
      <c r="L313" s="175"/>
      <c r="M313" s="175"/>
      <c r="N313" s="175"/>
      <c r="O313" s="175"/>
      <c r="P313" s="175"/>
      <c r="Q313" s="175"/>
      <c r="R313" s="175"/>
    </row>
    <row r="314" spans="1:18" ht="15.75" customHeight="1" x14ac:dyDescent="0.25">
      <c r="A314" s="175"/>
      <c r="B314" s="175"/>
      <c r="C314" s="175"/>
      <c r="D314" s="175"/>
      <c r="E314" s="175"/>
      <c r="F314" s="175"/>
      <c r="G314" s="175"/>
      <c r="H314" s="175"/>
      <c r="I314" s="175"/>
      <c r="J314" s="175"/>
      <c r="K314" s="175"/>
      <c r="L314" s="175"/>
      <c r="M314" s="175"/>
      <c r="N314" s="175"/>
      <c r="O314" s="175"/>
      <c r="P314" s="175"/>
      <c r="Q314" s="175"/>
      <c r="R314" s="175"/>
    </row>
    <row r="315" spans="1:18" ht="15.75" customHeight="1" x14ac:dyDescent="0.25">
      <c r="A315" s="175"/>
      <c r="B315" s="175"/>
      <c r="C315" s="175"/>
      <c r="D315" s="175"/>
      <c r="E315" s="175"/>
      <c r="F315" s="175"/>
      <c r="G315" s="175"/>
      <c r="H315" s="175"/>
      <c r="I315" s="175"/>
      <c r="J315" s="175"/>
      <c r="K315" s="175"/>
      <c r="L315" s="175"/>
      <c r="M315" s="175"/>
      <c r="N315" s="175"/>
      <c r="O315" s="175"/>
      <c r="P315" s="175"/>
      <c r="Q315" s="175"/>
      <c r="R315" s="175"/>
    </row>
    <row r="316" spans="1:18" ht="15.75" customHeight="1" x14ac:dyDescent="0.25">
      <c r="A316" s="175"/>
      <c r="B316" s="175"/>
      <c r="C316" s="175"/>
      <c r="D316" s="175"/>
      <c r="E316" s="175"/>
      <c r="F316" s="175"/>
      <c r="G316" s="175"/>
      <c r="H316" s="175"/>
      <c r="I316" s="175"/>
      <c r="J316" s="175"/>
      <c r="K316" s="175"/>
      <c r="L316" s="175"/>
      <c r="M316" s="175"/>
      <c r="N316" s="175"/>
      <c r="O316" s="175"/>
      <c r="P316" s="175"/>
      <c r="Q316" s="175"/>
      <c r="R316" s="175"/>
    </row>
    <row r="317" spans="1:18" ht="15.75" customHeight="1" x14ac:dyDescent="0.25">
      <c r="A317" s="175"/>
      <c r="B317" s="175"/>
      <c r="C317" s="175"/>
      <c r="D317" s="175"/>
      <c r="E317" s="175"/>
      <c r="F317" s="175"/>
      <c r="G317" s="175"/>
      <c r="H317" s="175"/>
      <c r="I317" s="175"/>
      <c r="J317" s="175"/>
      <c r="K317" s="175"/>
      <c r="L317" s="175"/>
      <c r="M317" s="175"/>
      <c r="N317" s="175"/>
      <c r="O317" s="175"/>
      <c r="P317" s="175"/>
      <c r="Q317" s="175"/>
      <c r="R317" s="175"/>
    </row>
    <row r="318" spans="1:18" ht="15.75" customHeight="1" x14ac:dyDescent="0.25">
      <c r="A318" s="175"/>
      <c r="B318" s="175"/>
      <c r="C318" s="175"/>
      <c r="D318" s="175"/>
      <c r="E318" s="175"/>
      <c r="F318" s="175"/>
      <c r="G318" s="175"/>
      <c r="H318" s="175"/>
      <c r="I318" s="175"/>
      <c r="J318" s="175"/>
      <c r="K318" s="175"/>
      <c r="L318" s="175"/>
      <c r="M318" s="175"/>
      <c r="N318" s="175"/>
      <c r="O318" s="175"/>
      <c r="P318" s="175"/>
      <c r="Q318" s="175"/>
      <c r="R318" s="175"/>
    </row>
    <row r="319" spans="1:18" ht="15.75" customHeight="1" x14ac:dyDescent="0.25">
      <c r="A319" s="175"/>
      <c r="B319" s="175"/>
      <c r="C319" s="175"/>
      <c r="D319" s="175"/>
      <c r="E319" s="175"/>
      <c r="F319" s="175"/>
      <c r="G319" s="175"/>
      <c r="H319" s="175"/>
      <c r="I319" s="175"/>
      <c r="J319" s="175"/>
      <c r="K319" s="175"/>
      <c r="L319" s="175"/>
      <c r="M319" s="175"/>
      <c r="N319" s="175"/>
      <c r="O319" s="175"/>
      <c r="P319" s="175"/>
      <c r="Q319" s="175"/>
      <c r="R319" s="175"/>
    </row>
    <row r="320" spans="1:18" ht="15.75" customHeight="1" x14ac:dyDescent="0.25">
      <c r="A320" s="175"/>
      <c r="B320" s="175"/>
      <c r="C320" s="175"/>
      <c r="D320" s="175"/>
      <c r="E320" s="175"/>
      <c r="F320" s="175"/>
      <c r="G320" s="175"/>
      <c r="H320" s="175"/>
      <c r="I320" s="175"/>
      <c r="J320" s="175"/>
      <c r="K320" s="175"/>
      <c r="L320" s="175"/>
      <c r="M320" s="175"/>
      <c r="N320" s="175"/>
      <c r="O320" s="175"/>
      <c r="P320" s="175"/>
      <c r="Q320" s="175"/>
      <c r="R320" s="175"/>
    </row>
    <row r="321" spans="1:18" ht="15.75" customHeight="1" x14ac:dyDescent="0.25">
      <c r="A321" s="175"/>
      <c r="B321" s="175"/>
      <c r="C321" s="175"/>
      <c r="D321" s="175"/>
      <c r="E321" s="175"/>
      <c r="F321" s="175"/>
      <c r="G321" s="175"/>
      <c r="H321" s="175"/>
      <c r="I321" s="175"/>
      <c r="J321" s="175"/>
      <c r="K321" s="175"/>
      <c r="L321" s="175"/>
      <c r="M321" s="175"/>
      <c r="N321" s="175"/>
      <c r="O321" s="175"/>
      <c r="P321" s="175"/>
      <c r="Q321" s="175"/>
      <c r="R321" s="175"/>
    </row>
    <row r="322" spans="1:18" ht="15.75" customHeight="1" x14ac:dyDescent="0.25">
      <c r="A322" s="175"/>
      <c r="B322" s="175"/>
      <c r="C322" s="175"/>
      <c r="D322" s="175"/>
      <c r="E322" s="175"/>
      <c r="F322" s="175"/>
      <c r="G322" s="175"/>
      <c r="H322" s="175"/>
      <c r="I322" s="175"/>
      <c r="J322" s="175"/>
      <c r="K322" s="175"/>
      <c r="L322" s="175"/>
      <c r="M322" s="175"/>
      <c r="N322" s="175"/>
      <c r="O322" s="175"/>
      <c r="P322" s="175"/>
      <c r="Q322" s="175"/>
      <c r="R322" s="175"/>
    </row>
    <row r="323" spans="1:18" ht="15.75" customHeight="1" x14ac:dyDescent="0.25">
      <c r="A323" s="175"/>
      <c r="B323" s="175"/>
      <c r="C323" s="175"/>
      <c r="D323" s="175"/>
      <c r="E323" s="175"/>
      <c r="F323" s="175"/>
      <c r="G323" s="175"/>
      <c r="H323" s="175"/>
      <c r="I323" s="175"/>
      <c r="J323" s="175"/>
      <c r="K323" s="175"/>
      <c r="L323" s="175"/>
      <c r="M323" s="175"/>
      <c r="N323" s="175"/>
      <c r="O323" s="175"/>
      <c r="P323" s="175"/>
      <c r="Q323" s="175"/>
      <c r="R323" s="175"/>
    </row>
    <row r="324" spans="1:18" ht="15.75" customHeight="1" x14ac:dyDescent="0.25">
      <c r="A324" s="175"/>
      <c r="B324" s="175"/>
      <c r="C324" s="175"/>
      <c r="D324" s="175"/>
      <c r="E324" s="175"/>
      <c r="F324" s="175"/>
      <c r="G324" s="175"/>
      <c r="H324" s="175"/>
      <c r="I324" s="175"/>
      <c r="J324" s="175"/>
      <c r="K324" s="175"/>
      <c r="L324" s="175"/>
      <c r="M324" s="175"/>
      <c r="N324" s="175"/>
      <c r="O324" s="175"/>
      <c r="P324" s="175"/>
      <c r="Q324" s="175"/>
      <c r="R324" s="175"/>
    </row>
    <row r="325" spans="1:18" ht="15.75" customHeight="1" x14ac:dyDescent="0.25">
      <c r="A325" s="175"/>
      <c r="B325" s="175"/>
      <c r="C325" s="175"/>
      <c r="D325" s="175"/>
      <c r="E325" s="175"/>
      <c r="F325" s="175"/>
      <c r="G325" s="175"/>
      <c r="H325" s="175"/>
      <c r="I325" s="175"/>
      <c r="J325" s="175"/>
      <c r="K325" s="175"/>
      <c r="L325" s="175"/>
      <c r="M325" s="175"/>
      <c r="N325" s="175"/>
      <c r="O325" s="175"/>
      <c r="P325" s="175"/>
      <c r="Q325" s="175"/>
      <c r="R325" s="175"/>
    </row>
    <row r="326" spans="1:18" ht="15.75" customHeight="1" x14ac:dyDescent="0.25">
      <c r="A326" s="175"/>
      <c r="B326" s="175"/>
      <c r="C326" s="175"/>
      <c r="D326" s="175"/>
      <c r="E326" s="175"/>
      <c r="F326" s="175"/>
      <c r="G326" s="175"/>
      <c r="H326" s="175"/>
      <c r="I326" s="175"/>
      <c r="J326" s="175"/>
      <c r="K326" s="175"/>
      <c r="L326" s="175"/>
      <c r="M326" s="175"/>
      <c r="N326" s="175"/>
      <c r="O326" s="175"/>
      <c r="P326" s="175"/>
      <c r="Q326" s="175"/>
      <c r="R326" s="175"/>
    </row>
    <row r="327" spans="1:18" ht="15.75" customHeight="1" x14ac:dyDescent="0.25">
      <c r="A327" s="175"/>
      <c r="B327" s="175"/>
      <c r="C327" s="175"/>
      <c r="D327" s="175"/>
      <c r="E327" s="175"/>
      <c r="F327" s="175"/>
      <c r="G327" s="175"/>
      <c r="H327" s="175"/>
      <c r="I327" s="175"/>
      <c r="J327" s="175"/>
      <c r="K327" s="175"/>
      <c r="L327" s="175"/>
      <c r="M327" s="175"/>
      <c r="N327" s="175"/>
      <c r="O327" s="175"/>
      <c r="P327" s="175"/>
      <c r="Q327" s="175"/>
      <c r="R327" s="175"/>
    </row>
    <row r="328" spans="1:18" ht="15.75" customHeight="1" x14ac:dyDescent="0.25">
      <c r="A328" s="175"/>
      <c r="B328" s="175"/>
      <c r="C328" s="175"/>
      <c r="D328" s="175"/>
      <c r="E328" s="175"/>
      <c r="F328" s="175"/>
      <c r="G328" s="175"/>
      <c r="H328" s="175"/>
      <c r="I328" s="175"/>
      <c r="J328" s="175"/>
      <c r="K328" s="175"/>
      <c r="L328" s="175"/>
      <c r="M328" s="175"/>
      <c r="N328" s="175"/>
      <c r="O328" s="175"/>
      <c r="P328" s="175"/>
      <c r="Q328" s="175"/>
      <c r="R328" s="175"/>
    </row>
    <row r="329" spans="1:18" ht="15.75" customHeight="1" x14ac:dyDescent="0.25">
      <c r="A329" s="175"/>
      <c r="B329" s="175"/>
      <c r="C329" s="175"/>
      <c r="D329" s="175"/>
      <c r="E329" s="175"/>
      <c r="F329" s="175"/>
      <c r="G329" s="175"/>
      <c r="H329" s="175"/>
      <c r="I329" s="175"/>
      <c r="J329" s="175"/>
      <c r="K329" s="175"/>
      <c r="L329" s="175"/>
      <c r="M329" s="175"/>
      <c r="N329" s="175"/>
      <c r="O329" s="175"/>
      <c r="P329" s="175"/>
      <c r="Q329" s="175"/>
      <c r="R329" s="175"/>
    </row>
    <row r="330" spans="1:18" ht="15.75" customHeight="1" x14ac:dyDescent="0.25">
      <c r="A330" s="175"/>
      <c r="B330" s="175"/>
      <c r="C330" s="175"/>
      <c r="D330" s="175"/>
      <c r="E330" s="175"/>
      <c r="F330" s="175"/>
      <c r="G330" s="175"/>
      <c r="H330" s="175"/>
      <c r="I330" s="175"/>
      <c r="J330" s="175"/>
      <c r="K330" s="175"/>
      <c r="L330" s="175"/>
      <c r="M330" s="175"/>
      <c r="N330" s="175"/>
      <c r="O330" s="175"/>
      <c r="P330" s="175"/>
      <c r="Q330" s="175"/>
      <c r="R330" s="175"/>
    </row>
    <row r="331" spans="1:18" ht="15.75" customHeight="1" x14ac:dyDescent="0.25">
      <c r="A331" s="175"/>
      <c r="B331" s="175"/>
      <c r="C331" s="175"/>
      <c r="D331" s="175"/>
      <c r="E331" s="175"/>
      <c r="F331" s="175"/>
      <c r="G331" s="175"/>
      <c r="H331" s="175"/>
      <c r="I331" s="175"/>
      <c r="J331" s="175"/>
      <c r="K331" s="175"/>
      <c r="L331" s="175"/>
      <c r="M331" s="175"/>
      <c r="N331" s="175"/>
      <c r="O331" s="175"/>
      <c r="P331" s="175"/>
      <c r="Q331" s="175"/>
      <c r="R331" s="175"/>
    </row>
    <row r="332" spans="1:18" ht="15.75" customHeight="1" x14ac:dyDescent="0.25">
      <c r="A332" s="175"/>
      <c r="B332" s="175"/>
      <c r="C332" s="175"/>
      <c r="D332" s="175"/>
      <c r="E332" s="175"/>
      <c r="F332" s="175"/>
      <c r="G332" s="175"/>
      <c r="H332" s="175"/>
      <c r="I332" s="175"/>
      <c r="J332" s="175"/>
      <c r="K332" s="175"/>
      <c r="L332" s="175"/>
      <c r="M332" s="175"/>
      <c r="N332" s="175"/>
      <c r="O332" s="175"/>
      <c r="P332" s="175"/>
      <c r="Q332" s="175"/>
      <c r="R332" s="175"/>
    </row>
    <row r="333" spans="1:18" ht="15.75" customHeight="1" x14ac:dyDescent="0.25">
      <c r="A333" s="175"/>
      <c r="B333" s="175"/>
      <c r="C333" s="175"/>
      <c r="D333" s="175"/>
      <c r="E333" s="175"/>
      <c r="F333" s="175"/>
      <c r="G333" s="175"/>
      <c r="H333" s="175"/>
      <c r="I333" s="175"/>
      <c r="J333" s="175"/>
      <c r="K333" s="175"/>
      <c r="L333" s="175"/>
      <c r="M333" s="175"/>
      <c r="N333" s="175"/>
      <c r="O333" s="175"/>
      <c r="P333" s="175"/>
      <c r="Q333" s="175"/>
      <c r="R333" s="175"/>
    </row>
    <row r="334" spans="1:18" ht="15.75" customHeight="1" x14ac:dyDescent="0.25">
      <c r="A334" s="175"/>
      <c r="B334" s="175"/>
      <c r="C334" s="175"/>
      <c r="D334" s="175"/>
      <c r="E334" s="175"/>
      <c r="F334" s="175"/>
      <c r="G334" s="175"/>
      <c r="H334" s="175"/>
      <c r="I334" s="175"/>
      <c r="J334" s="175"/>
      <c r="K334" s="175"/>
      <c r="L334" s="175"/>
      <c r="M334" s="175"/>
      <c r="N334" s="175"/>
      <c r="O334" s="175"/>
      <c r="P334" s="175"/>
      <c r="Q334" s="175"/>
      <c r="R334" s="175"/>
    </row>
    <row r="335" spans="1:18" ht="15.75" customHeight="1" x14ac:dyDescent="0.25">
      <c r="A335" s="175"/>
      <c r="B335" s="175"/>
      <c r="C335" s="175"/>
      <c r="D335" s="175"/>
      <c r="E335" s="175"/>
      <c r="F335" s="175"/>
      <c r="G335" s="175"/>
      <c r="H335" s="175"/>
      <c r="I335" s="175"/>
      <c r="J335" s="175"/>
      <c r="K335" s="175"/>
      <c r="L335" s="175"/>
      <c r="M335" s="175"/>
      <c r="N335" s="175"/>
      <c r="O335" s="175"/>
      <c r="P335" s="175"/>
      <c r="Q335" s="175"/>
      <c r="R335" s="175"/>
    </row>
    <row r="336" spans="1:18" ht="15.75" customHeight="1" x14ac:dyDescent="0.25">
      <c r="A336" s="175"/>
      <c r="B336" s="175"/>
      <c r="C336" s="175"/>
      <c r="D336" s="175"/>
      <c r="E336" s="175"/>
      <c r="F336" s="175"/>
      <c r="G336" s="175"/>
      <c r="H336" s="175"/>
      <c r="I336" s="175"/>
      <c r="J336" s="175"/>
      <c r="K336" s="175"/>
      <c r="L336" s="175"/>
      <c r="M336" s="175"/>
      <c r="N336" s="175"/>
      <c r="O336" s="175"/>
      <c r="P336" s="175"/>
      <c r="Q336" s="175"/>
      <c r="R336" s="175"/>
    </row>
    <row r="337" spans="1:18" ht="15.75" customHeight="1" x14ac:dyDescent="0.25">
      <c r="A337" s="175"/>
      <c r="B337" s="175"/>
      <c r="C337" s="175"/>
      <c r="D337" s="175"/>
      <c r="E337" s="175"/>
      <c r="F337" s="175"/>
      <c r="G337" s="175"/>
      <c r="H337" s="175"/>
      <c r="I337" s="175"/>
      <c r="J337" s="175"/>
      <c r="K337" s="175"/>
      <c r="L337" s="175"/>
      <c r="M337" s="175"/>
      <c r="N337" s="175"/>
      <c r="O337" s="175"/>
      <c r="P337" s="175"/>
      <c r="Q337" s="175"/>
      <c r="R337" s="175"/>
    </row>
    <row r="338" spans="1:18" ht="15.75" customHeight="1" x14ac:dyDescent="0.25">
      <c r="A338" s="175"/>
      <c r="B338" s="175"/>
      <c r="C338" s="175"/>
      <c r="D338" s="175"/>
      <c r="E338" s="175"/>
      <c r="F338" s="175"/>
      <c r="G338" s="175"/>
      <c r="H338" s="175"/>
      <c r="I338" s="175"/>
      <c r="J338" s="175"/>
      <c r="K338" s="175"/>
      <c r="L338" s="175"/>
      <c r="M338" s="175"/>
      <c r="N338" s="175"/>
      <c r="O338" s="175"/>
      <c r="P338" s="175"/>
      <c r="Q338" s="175"/>
      <c r="R338" s="175"/>
    </row>
    <row r="339" spans="1:18" ht="15.75" customHeight="1" x14ac:dyDescent="0.25">
      <c r="A339" s="175"/>
      <c r="B339" s="175"/>
      <c r="C339" s="175"/>
      <c r="D339" s="175"/>
      <c r="E339" s="175"/>
      <c r="F339" s="175"/>
      <c r="G339" s="175"/>
      <c r="H339" s="175"/>
      <c r="I339" s="175"/>
      <c r="J339" s="175"/>
      <c r="K339" s="175"/>
      <c r="L339" s="175"/>
      <c r="M339" s="175"/>
      <c r="N339" s="175"/>
      <c r="O339" s="175"/>
      <c r="P339" s="175"/>
      <c r="Q339" s="175"/>
      <c r="R339" s="175"/>
    </row>
    <row r="340" spans="1:18" ht="15.75" customHeight="1" x14ac:dyDescent="0.25">
      <c r="A340" s="175"/>
      <c r="B340" s="175"/>
      <c r="C340" s="175"/>
      <c r="D340" s="175"/>
      <c r="E340" s="175"/>
      <c r="F340" s="175"/>
      <c r="G340" s="175"/>
      <c r="H340" s="175"/>
      <c r="I340" s="175"/>
      <c r="J340" s="175"/>
      <c r="K340" s="175"/>
      <c r="L340" s="175"/>
      <c r="M340" s="175"/>
      <c r="N340" s="175"/>
      <c r="O340" s="175"/>
      <c r="P340" s="175"/>
      <c r="Q340" s="175"/>
      <c r="R340" s="175"/>
    </row>
    <row r="341" spans="1:18" ht="15.75" customHeight="1" x14ac:dyDescent="0.25">
      <c r="A341" s="175"/>
      <c r="B341" s="175"/>
      <c r="C341" s="175"/>
      <c r="D341" s="175"/>
      <c r="E341" s="175"/>
      <c r="F341" s="175"/>
      <c r="G341" s="175"/>
      <c r="H341" s="175"/>
      <c r="I341" s="175"/>
      <c r="J341" s="175"/>
      <c r="K341" s="175"/>
      <c r="L341" s="175"/>
      <c r="M341" s="175"/>
      <c r="N341" s="175"/>
      <c r="O341" s="175"/>
      <c r="P341" s="175"/>
      <c r="Q341" s="175"/>
      <c r="R341" s="175"/>
    </row>
    <row r="342" spans="1:18" ht="15.75" customHeight="1" x14ac:dyDescent="0.25">
      <c r="A342" s="175"/>
      <c r="B342" s="175"/>
      <c r="C342" s="175"/>
      <c r="D342" s="175"/>
      <c r="E342" s="175"/>
      <c r="F342" s="175"/>
      <c r="G342" s="175"/>
      <c r="H342" s="175"/>
      <c r="I342" s="175"/>
      <c r="J342" s="175"/>
      <c r="K342" s="175"/>
      <c r="L342" s="175"/>
      <c r="M342" s="175"/>
      <c r="N342" s="175"/>
      <c r="O342" s="175"/>
      <c r="P342" s="175"/>
      <c r="Q342" s="175"/>
      <c r="R342" s="175"/>
    </row>
    <row r="343" spans="1:18" ht="15.75" customHeight="1" x14ac:dyDescent="0.25">
      <c r="A343" s="175"/>
      <c r="B343" s="175"/>
      <c r="C343" s="175"/>
      <c r="D343" s="175"/>
      <c r="E343" s="175"/>
      <c r="F343" s="175"/>
      <c r="G343" s="175"/>
      <c r="H343" s="175"/>
      <c r="I343" s="175"/>
      <c r="J343" s="175"/>
      <c r="K343" s="175"/>
      <c r="L343" s="175"/>
      <c r="M343" s="175"/>
      <c r="N343" s="175"/>
      <c r="O343" s="175"/>
      <c r="P343" s="175"/>
      <c r="Q343" s="175"/>
      <c r="R343" s="175"/>
    </row>
    <row r="344" spans="1:18" ht="15.75" customHeight="1" x14ac:dyDescent="0.25">
      <c r="A344" s="175"/>
      <c r="B344" s="175"/>
      <c r="C344" s="175"/>
      <c r="D344" s="175"/>
      <c r="E344" s="175"/>
      <c r="F344" s="175"/>
      <c r="G344" s="175"/>
      <c r="H344" s="175"/>
      <c r="I344" s="175"/>
      <c r="J344" s="175"/>
      <c r="K344" s="175"/>
      <c r="L344" s="175"/>
      <c r="M344" s="175"/>
      <c r="N344" s="175"/>
      <c r="O344" s="175"/>
      <c r="P344" s="175"/>
      <c r="Q344" s="175"/>
      <c r="R344" s="175"/>
    </row>
    <row r="345" spans="1:18" ht="15.75" customHeight="1" x14ac:dyDescent="0.25">
      <c r="A345" s="175"/>
      <c r="B345" s="175"/>
      <c r="C345" s="175"/>
      <c r="D345" s="175"/>
      <c r="E345" s="175"/>
      <c r="F345" s="175"/>
      <c r="G345" s="175"/>
      <c r="H345" s="175"/>
      <c r="I345" s="175"/>
      <c r="J345" s="175"/>
      <c r="K345" s="175"/>
      <c r="L345" s="175"/>
      <c r="M345" s="175"/>
      <c r="N345" s="175"/>
      <c r="O345" s="175"/>
      <c r="P345" s="175"/>
      <c r="Q345" s="175"/>
      <c r="R345" s="175"/>
    </row>
    <row r="346" spans="1:18" ht="15.75" customHeight="1" x14ac:dyDescent="0.25">
      <c r="A346" s="175"/>
      <c r="B346" s="175"/>
      <c r="C346" s="175"/>
      <c r="D346" s="175"/>
      <c r="E346" s="175"/>
      <c r="F346" s="175"/>
      <c r="G346" s="175"/>
      <c r="H346" s="175"/>
      <c r="I346" s="175"/>
      <c r="J346" s="175"/>
      <c r="K346" s="175"/>
      <c r="L346" s="175"/>
      <c r="M346" s="175"/>
      <c r="N346" s="175"/>
      <c r="O346" s="175"/>
      <c r="P346" s="175"/>
      <c r="Q346" s="175"/>
      <c r="R346" s="175"/>
    </row>
    <row r="347" spans="1:18" ht="15.75" customHeight="1" x14ac:dyDescent="0.25">
      <c r="A347" s="175"/>
      <c r="B347" s="175"/>
      <c r="C347" s="175"/>
      <c r="D347" s="175"/>
      <c r="E347" s="175"/>
      <c r="F347" s="175"/>
      <c r="G347" s="175"/>
      <c r="H347" s="175"/>
      <c r="I347" s="175"/>
      <c r="J347" s="175"/>
      <c r="K347" s="175"/>
      <c r="L347" s="175"/>
      <c r="M347" s="175"/>
      <c r="N347" s="175"/>
      <c r="O347" s="175"/>
      <c r="P347" s="175"/>
      <c r="Q347" s="175"/>
      <c r="R347" s="175"/>
    </row>
    <row r="348" spans="1:18" ht="15.75" customHeight="1" x14ac:dyDescent="0.25">
      <c r="A348" s="175"/>
      <c r="B348" s="175"/>
      <c r="C348" s="175"/>
      <c r="D348" s="175"/>
      <c r="E348" s="175"/>
      <c r="F348" s="175"/>
      <c r="G348" s="175"/>
      <c r="H348" s="175"/>
      <c r="I348" s="175"/>
      <c r="J348" s="175"/>
      <c r="K348" s="175"/>
      <c r="L348" s="175"/>
      <c r="M348" s="175"/>
      <c r="N348" s="175"/>
      <c r="O348" s="175"/>
      <c r="P348" s="175"/>
      <c r="Q348" s="175"/>
      <c r="R348" s="175"/>
    </row>
    <row r="349" spans="1:18" ht="15.75" customHeight="1" x14ac:dyDescent="0.25">
      <c r="A349" s="175"/>
      <c r="B349" s="175"/>
      <c r="C349" s="175"/>
      <c r="D349" s="175"/>
      <c r="E349" s="175"/>
      <c r="F349" s="175"/>
      <c r="G349" s="175"/>
      <c r="H349" s="175"/>
      <c r="I349" s="175"/>
      <c r="J349" s="175"/>
      <c r="K349" s="175"/>
      <c r="L349" s="175"/>
      <c r="M349" s="175"/>
      <c r="N349" s="175"/>
      <c r="O349" s="175"/>
      <c r="P349" s="175"/>
      <c r="Q349" s="175"/>
      <c r="R349" s="175"/>
    </row>
    <row r="350" spans="1:18" ht="15.75" customHeight="1" x14ac:dyDescent="0.25">
      <c r="A350" s="175"/>
      <c r="B350" s="175"/>
      <c r="C350" s="175"/>
      <c r="D350" s="175"/>
      <c r="E350" s="175"/>
      <c r="F350" s="175"/>
      <c r="G350" s="175"/>
      <c r="H350" s="175"/>
      <c r="I350" s="175"/>
      <c r="J350" s="175"/>
      <c r="K350" s="175"/>
      <c r="L350" s="175"/>
      <c r="M350" s="175"/>
      <c r="N350" s="175"/>
      <c r="O350" s="175"/>
      <c r="P350" s="175"/>
      <c r="Q350" s="175"/>
      <c r="R350" s="175"/>
    </row>
    <row r="351" spans="1:18" ht="15.75" customHeight="1" x14ac:dyDescent="0.25">
      <c r="A351" s="175"/>
      <c r="B351" s="175"/>
      <c r="C351" s="175"/>
      <c r="D351" s="175"/>
      <c r="E351" s="175"/>
      <c r="F351" s="175"/>
      <c r="G351" s="175"/>
      <c r="H351" s="175"/>
      <c r="I351" s="175"/>
      <c r="J351" s="175"/>
      <c r="K351" s="175"/>
      <c r="L351" s="175"/>
      <c r="M351" s="175"/>
      <c r="N351" s="175"/>
      <c r="O351" s="175"/>
      <c r="P351" s="175"/>
      <c r="Q351" s="175"/>
      <c r="R351" s="175"/>
    </row>
    <row r="352" spans="1:18" ht="15.75" customHeight="1" x14ac:dyDescent="0.25">
      <c r="A352" s="175"/>
      <c r="B352" s="175"/>
      <c r="C352" s="175"/>
      <c r="D352" s="175"/>
      <c r="E352" s="175"/>
      <c r="F352" s="175"/>
      <c r="G352" s="175"/>
      <c r="H352" s="175"/>
      <c r="I352" s="175"/>
      <c r="J352" s="175"/>
      <c r="K352" s="175"/>
      <c r="L352" s="175"/>
      <c r="M352" s="175"/>
      <c r="N352" s="175"/>
      <c r="O352" s="175"/>
      <c r="P352" s="175"/>
      <c r="Q352" s="175"/>
      <c r="R352" s="175"/>
    </row>
    <row r="353" spans="1:18" ht="15.75" customHeight="1" x14ac:dyDescent="0.25">
      <c r="A353" s="175"/>
      <c r="B353" s="175"/>
      <c r="C353" s="175"/>
      <c r="D353" s="175"/>
      <c r="E353" s="175"/>
      <c r="F353" s="175"/>
      <c r="G353" s="175"/>
      <c r="H353" s="175"/>
      <c r="I353" s="175"/>
      <c r="J353" s="175"/>
      <c r="K353" s="175"/>
      <c r="L353" s="175"/>
      <c r="M353" s="175"/>
      <c r="N353" s="175"/>
      <c r="O353" s="175"/>
      <c r="P353" s="175"/>
      <c r="Q353" s="175"/>
      <c r="R353" s="175"/>
    </row>
    <row r="354" spans="1:18" ht="15.75" customHeight="1" x14ac:dyDescent="0.25">
      <c r="A354" s="175"/>
      <c r="B354" s="175"/>
      <c r="C354" s="175"/>
      <c r="D354" s="175"/>
      <c r="E354" s="175"/>
      <c r="F354" s="175"/>
      <c r="G354" s="175"/>
      <c r="H354" s="175"/>
      <c r="I354" s="175"/>
      <c r="J354" s="175"/>
      <c r="K354" s="175"/>
      <c r="L354" s="175"/>
      <c r="M354" s="175"/>
      <c r="N354" s="175"/>
      <c r="O354" s="175"/>
      <c r="P354" s="175"/>
      <c r="Q354" s="175"/>
      <c r="R354" s="175"/>
    </row>
    <row r="355" spans="1:18" ht="15.75" customHeight="1" x14ac:dyDescent="0.25">
      <c r="A355" s="175"/>
      <c r="B355" s="175"/>
      <c r="C355" s="175"/>
      <c r="D355" s="175"/>
      <c r="E355" s="175"/>
      <c r="F355" s="175"/>
      <c r="G355" s="175"/>
      <c r="H355" s="175"/>
      <c r="I355" s="175"/>
      <c r="J355" s="175"/>
      <c r="K355" s="175"/>
      <c r="L355" s="175"/>
      <c r="M355" s="175"/>
      <c r="N355" s="175"/>
      <c r="O355" s="175"/>
      <c r="P355" s="175"/>
      <c r="Q355" s="175"/>
      <c r="R355" s="175"/>
    </row>
    <row r="356" spans="1:18" ht="15.75" customHeight="1" x14ac:dyDescent="0.25">
      <c r="A356" s="175"/>
      <c r="B356" s="175"/>
      <c r="C356" s="175"/>
      <c r="D356" s="175"/>
      <c r="E356" s="175"/>
      <c r="F356" s="175"/>
      <c r="G356" s="175"/>
      <c r="H356" s="175"/>
      <c r="I356" s="175"/>
      <c r="J356" s="175"/>
      <c r="K356" s="175"/>
      <c r="L356" s="175"/>
      <c r="M356" s="175"/>
      <c r="N356" s="175"/>
      <c r="O356" s="175"/>
      <c r="P356" s="175"/>
      <c r="Q356" s="175"/>
      <c r="R356" s="175"/>
    </row>
    <row r="357" spans="1:18" ht="15.75" customHeight="1" x14ac:dyDescent="0.25">
      <c r="A357" s="175"/>
      <c r="B357" s="175"/>
      <c r="C357" s="175"/>
      <c r="D357" s="175"/>
      <c r="E357" s="175"/>
      <c r="F357" s="175"/>
      <c r="G357" s="175"/>
      <c r="H357" s="175"/>
      <c r="I357" s="175"/>
      <c r="J357" s="175"/>
      <c r="K357" s="175"/>
      <c r="L357" s="175"/>
      <c r="M357" s="175"/>
      <c r="N357" s="175"/>
      <c r="O357" s="175"/>
      <c r="P357" s="175"/>
      <c r="Q357" s="175"/>
      <c r="R357" s="175"/>
    </row>
    <row r="358" spans="1:18" ht="15.75" customHeight="1" x14ac:dyDescent="0.25">
      <c r="A358" s="175"/>
      <c r="B358" s="175"/>
      <c r="C358" s="175"/>
      <c r="D358" s="175"/>
      <c r="E358" s="175"/>
      <c r="F358" s="175"/>
      <c r="G358" s="175"/>
      <c r="H358" s="175"/>
      <c r="I358" s="175"/>
      <c r="J358" s="175"/>
      <c r="K358" s="175"/>
      <c r="L358" s="175"/>
      <c r="M358" s="175"/>
      <c r="N358" s="175"/>
      <c r="O358" s="175"/>
      <c r="P358" s="175"/>
      <c r="Q358" s="175"/>
      <c r="R358" s="175"/>
    </row>
    <row r="359" spans="1:18" ht="15.75" customHeight="1" x14ac:dyDescent="0.25">
      <c r="A359" s="175"/>
      <c r="B359" s="175"/>
      <c r="C359" s="175"/>
      <c r="D359" s="175"/>
      <c r="E359" s="175"/>
      <c r="F359" s="175"/>
      <c r="G359" s="175"/>
      <c r="H359" s="175"/>
      <c r="I359" s="175"/>
      <c r="J359" s="175"/>
      <c r="K359" s="175"/>
      <c r="L359" s="175"/>
      <c r="M359" s="175"/>
      <c r="N359" s="175"/>
      <c r="O359" s="175"/>
      <c r="P359" s="175"/>
      <c r="Q359" s="175"/>
      <c r="R359" s="175"/>
    </row>
    <row r="360" spans="1:18" ht="15.75" customHeight="1" x14ac:dyDescent="0.25">
      <c r="A360" s="175"/>
      <c r="B360" s="175"/>
      <c r="C360" s="175"/>
      <c r="D360" s="175"/>
      <c r="E360" s="175"/>
      <c r="F360" s="175"/>
      <c r="G360" s="175"/>
      <c r="H360" s="175"/>
      <c r="I360" s="175"/>
      <c r="J360" s="175"/>
      <c r="K360" s="175"/>
      <c r="L360" s="175"/>
      <c r="M360" s="175"/>
      <c r="N360" s="175"/>
      <c r="O360" s="175"/>
      <c r="P360" s="175"/>
      <c r="Q360" s="175"/>
      <c r="R360" s="175"/>
    </row>
    <row r="361" spans="1:18" ht="15.75" customHeight="1" x14ac:dyDescent="0.25">
      <c r="A361" s="175"/>
      <c r="B361" s="175"/>
      <c r="C361" s="175"/>
      <c r="D361" s="175"/>
      <c r="E361" s="175"/>
      <c r="F361" s="175"/>
      <c r="G361" s="175"/>
      <c r="H361" s="175"/>
      <c r="I361" s="175"/>
      <c r="J361" s="175"/>
      <c r="K361" s="175"/>
      <c r="L361" s="175"/>
      <c r="M361" s="175"/>
      <c r="N361" s="175"/>
      <c r="O361" s="175"/>
      <c r="P361" s="175"/>
      <c r="Q361" s="175"/>
      <c r="R361" s="175"/>
    </row>
    <row r="362" spans="1:18" ht="15.75" customHeight="1" x14ac:dyDescent="0.25">
      <c r="A362" s="175"/>
      <c r="B362" s="175"/>
      <c r="C362" s="175"/>
      <c r="D362" s="175"/>
      <c r="E362" s="175"/>
      <c r="F362" s="175"/>
      <c r="G362" s="175"/>
      <c r="H362" s="175"/>
      <c r="I362" s="175"/>
      <c r="J362" s="175"/>
      <c r="K362" s="175"/>
      <c r="L362" s="175"/>
      <c r="M362" s="175"/>
      <c r="N362" s="175"/>
      <c r="O362" s="175"/>
      <c r="P362" s="175"/>
      <c r="Q362" s="175"/>
      <c r="R362" s="175"/>
    </row>
    <row r="363" spans="1:18" ht="15.75" customHeight="1" x14ac:dyDescent="0.25">
      <c r="A363" s="175"/>
      <c r="B363" s="175"/>
      <c r="C363" s="175"/>
      <c r="D363" s="175"/>
      <c r="E363" s="175"/>
      <c r="F363" s="175"/>
      <c r="G363" s="175"/>
      <c r="H363" s="175"/>
      <c r="I363" s="175"/>
      <c r="J363" s="175"/>
      <c r="K363" s="175"/>
      <c r="L363" s="175"/>
      <c r="M363" s="175"/>
      <c r="N363" s="175"/>
      <c r="O363" s="175"/>
      <c r="P363" s="175"/>
      <c r="Q363" s="175"/>
      <c r="R363" s="175"/>
    </row>
    <row r="364" spans="1:18" ht="15.75" customHeight="1" x14ac:dyDescent="0.25">
      <c r="A364" s="175"/>
      <c r="B364" s="175"/>
      <c r="C364" s="175"/>
      <c r="D364" s="175"/>
      <c r="E364" s="175"/>
      <c r="F364" s="175"/>
      <c r="G364" s="175"/>
      <c r="H364" s="175"/>
      <c r="I364" s="175"/>
      <c r="J364" s="175"/>
      <c r="K364" s="175"/>
      <c r="L364" s="175"/>
      <c r="M364" s="175"/>
      <c r="N364" s="175"/>
      <c r="O364" s="175"/>
      <c r="P364" s="175"/>
      <c r="Q364" s="175"/>
      <c r="R364" s="175"/>
    </row>
    <row r="365" spans="1:18" ht="15.75" customHeight="1" x14ac:dyDescent="0.25">
      <c r="A365" s="175"/>
      <c r="B365" s="175"/>
      <c r="C365" s="175"/>
      <c r="D365" s="175"/>
      <c r="E365" s="175"/>
      <c r="F365" s="175"/>
      <c r="G365" s="175"/>
      <c r="H365" s="175"/>
      <c r="I365" s="175"/>
      <c r="J365" s="175"/>
      <c r="K365" s="175"/>
      <c r="L365" s="175"/>
      <c r="M365" s="175"/>
      <c r="N365" s="175"/>
      <c r="O365" s="175"/>
      <c r="P365" s="175"/>
      <c r="Q365" s="175"/>
      <c r="R365" s="175"/>
    </row>
    <row r="366" spans="1:18" ht="15.75" customHeight="1" x14ac:dyDescent="0.25">
      <c r="A366" s="175"/>
      <c r="B366" s="175"/>
      <c r="C366" s="175"/>
      <c r="D366" s="175"/>
      <c r="E366" s="175"/>
      <c r="F366" s="175"/>
      <c r="G366" s="175"/>
      <c r="H366" s="175"/>
      <c r="I366" s="175"/>
      <c r="J366" s="175"/>
      <c r="K366" s="175"/>
      <c r="L366" s="175"/>
      <c r="M366" s="175"/>
      <c r="N366" s="175"/>
      <c r="O366" s="175"/>
      <c r="P366" s="175"/>
      <c r="Q366" s="175"/>
      <c r="R366" s="175"/>
    </row>
    <row r="367" spans="1:18" ht="15.75" customHeight="1" x14ac:dyDescent="0.25">
      <c r="A367" s="175"/>
      <c r="B367" s="175"/>
      <c r="C367" s="175"/>
      <c r="D367" s="175"/>
      <c r="E367" s="175"/>
      <c r="F367" s="175"/>
      <c r="G367" s="175"/>
      <c r="H367" s="175"/>
      <c r="I367" s="175"/>
      <c r="J367" s="175"/>
      <c r="K367" s="175"/>
      <c r="L367" s="175"/>
      <c r="M367" s="175"/>
      <c r="N367" s="175"/>
      <c r="O367" s="175"/>
      <c r="P367" s="175"/>
      <c r="Q367" s="175"/>
      <c r="R367" s="175"/>
    </row>
    <row r="368" spans="1:18" ht="15.75" customHeight="1" x14ac:dyDescent="0.25">
      <c r="A368" s="175"/>
      <c r="B368" s="175"/>
      <c r="C368" s="175"/>
      <c r="D368" s="175"/>
      <c r="E368" s="175"/>
      <c r="F368" s="175"/>
      <c r="G368" s="175"/>
      <c r="H368" s="175"/>
      <c r="I368" s="175"/>
      <c r="J368" s="175"/>
      <c r="K368" s="175"/>
      <c r="L368" s="175"/>
      <c r="M368" s="175"/>
      <c r="N368" s="175"/>
      <c r="O368" s="175"/>
      <c r="P368" s="175"/>
      <c r="Q368" s="175"/>
      <c r="R368" s="175"/>
    </row>
    <row r="369" spans="1:18" ht="15.75" customHeight="1" x14ac:dyDescent="0.25">
      <c r="A369" s="175"/>
      <c r="B369" s="175"/>
      <c r="C369" s="175"/>
      <c r="D369" s="175"/>
      <c r="E369" s="175"/>
      <c r="F369" s="175"/>
      <c r="G369" s="175"/>
      <c r="H369" s="175"/>
      <c r="I369" s="175"/>
      <c r="J369" s="175"/>
      <c r="K369" s="175"/>
      <c r="L369" s="175"/>
      <c r="M369" s="175"/>
      <c r="N369" s="175"/>
      <c r="O369" s="175"/>
      <c r="P369" s="175"/>
      <c r="Q369" s="175"/>
      <c r="R369" s="175"/>
    </row>
    <row r="370" spans="1:18" ht="15.75" customHeight="1" x14ac:dyDescent="0.25">
      <c r="A370" s="175"/>
      <c r="B370" s="175"/>
      <c r="C370" s="175"/>
      <c r="D370" s="175"/>
      <c r="E370" s="175"/>
      <c r="F370" s="175"/>
      <c r="G370" s="175"/>
      <c r="H370" s="175"/>
      <c r="I370" s="175"/>
      <c r="J370" s="175"/>
      <c r="K370" s="175"/>
      <c r="L370" s="175"/>
      <c r="M370" s="175"/>
      <c r="N370" s="175"/>
      <c r="O370" s="175"/>
      <c r="P370" s="175"/>
      <c r="Q370" s="175"/>
      <c r="R370" s="175"/>
    </row>
    <row r="371" spans="1:18" ht="15.75" customHeight="1" x14ac:dyDescent="0.25">
      <c r="A371" s="175"/>
      <c r="B371" s="175"/>
      <c r="C371" s="175"/>
      <c r="D371" s="175"/>
      <c r="E371" s="175"/>
      <c r="F371" s="175"/>
      <c r="G371" s="175"/>
      <c r="H371" s="175"/>
      <c r="I371" s="175"/>
      <c r="J371" s="175"/>
      <c r="K371" s="175"/>
      <c r="L371" s="175"/>
      <c r="M371" s="175"/>
      <c r="N371" s="175"/>
      <c r="O371" s="175"/>
      <c r="P371" s="175"/>
      <c r="Q371" s="175"/>
      <c r="R371" s="175"/>
    </row>
    <row r="372" spans="1:18" ht="15.75" customHeight="1" x14ac:dyDescent="0.25">
      <c r="A372" s="175"/>
      <c r="B372" s="175"/>
      <c r="C372" s="175"/>
      <c r="D372" s="175"/>
      <c r="E372" s="175"/>
      <c r="F372" s="175"/>
      <c r="G372" s="175"/>
      <c r="H372" s="175"/>
      <c r="I372" s="175"/>
      <c r="J372" s="175"/>
      <c r="K372" s="175"/>
      <c r="L372" s="175"/>
      <c r="M372" s="175"/>
      <c r="N372" s="175"/>
      <c r="O372" s="175"/>
      <c r="P372" s="175"/>
      <c r="Q372" s="175"/>
      <c r="R372" s="175"/>
    </row>
    <row r="373" spans="1:18" ht="15.75" customHeight="1" x14ac:dyDescent="0.25">
      <c r="A373" s="175"/>
      <c r="B373" s="175"/>
      <c r="C373" s="175"/>
      <c r="D373" s="175"/>
      <c r="E373" s="175"/>
      <c r="F373" s="175"/>
      <c r="G373" s="175"/>
      <c r="H373" s="175"/>
      <c r="I373" s="175"/>
      <c r="J373" s="175"/>
      <c r="K373" s="175"/>
      <c r="L373" s="175"/>
      <c r="M373" s="175"/>
      <c r="N373" s="175"/>
      <c r="O373" s="175"/>
      <c r="P373" s="175"/>
      <c r="Q373" s="175"/>
      <c r="R373" s="175"/>
    </row>
    <row r="374" spans="1:18" ht="15.75" customHeight="1" x14ac:dyDescent="0.25">
      <c r="A374" s="175"/>
      <c r="B374" s="175"/>
      <c r="C374" s="175"/>
      <c r="D374" s="175"/>
      <c r="E374" s="175"/>
      <c r="F374" s="175"/>
      <c r="G374" s="175"/>
      <c r="H374" s="175"/>
      <c r="I374" s="175"/>
      <c r="J374" s="175"/>
      <c r="K374" s="175"/>
      <c r="L374" s="175"/>
      <c r="M374" s="175"/>
      <c r="N374" s="175"/>
      <c r="O374" s="175"/>
      <c r="P374" s="175"/>
      <c r="Q374" s="175"/>
      <c r="R374" s="175"/>
    </row>
    <row r="375" spans="1:18" ht="15.75" customHeight="1" x14ac:dyDescent="0.25">
      <c r="A375" s="175"/>
      <c r="B375" s="175"/>
      <c r="C375" s="175"/>
      <c r="D375" s="175"/>
      <c r="E375" s="175"/>
      <c r="F375" s="175"/>
      <c r="G375" s="175"/>
      <c r="H375" s="175"/>
      <c r="I375" s="175"/>
      <c r="J375" s="175"/>
      <c r="K375" s="175"/>
      <c r="L375" s="175"/>
      <c r="M375" s="175"/>
      <c r="N375" s="175"/>
      <c r="O375" s="175"/>
      <c r="P375" s="175"/>
      <c r="Q375" s="175"/>
      <c r="R375" s="175"/>
    </row>
    <row r="376" spans="1:18" ht="15.75" customHeight="1" x14ac:dyDescent="0.25">
      <c r="A376" s="175"/>
      <c r="B376" s="175"/>
      <c r="C376" s="175"/>
      <c r="D376" s="175"/>
      <c r="E376" s="175"/>
      <c r="F376" s="175"/>
      <c r="G376" s="175"/>
      <c r="H376" s="175"/>
      <c r="I376" s="175"/>
      <c r="J376" s="175"/>
      <c r="K376" s="175"/>
      <c r="L376" s="175"/>
      <c r="M376" s="175"/>
      <c r="N376" s="175"/>
      <c r="O376" s="175"/>
      <c r="P376" s="175"/>
      <c r="Q376" s="175"/>
      <c r="R376" s="175"/>
    </row>
    <row r="377" spans="1:18" ht="15.75" customHeight="1" x14ac:dyDescent="0.25">
      <c r="A377" s="175"/>
      <c r="B377" s="175"/>
      <c r="C377" s="175"/>
      <c r="D377" s="175"/>
      <c r="E377" s="175"/>
      <c r="F377" s="175"/>
      <c r="G377" s="175"/>
      <c r="H377" s="175"/>
      <c r="I377" s="175"/>
      <c r="J377" s="175"/>
      <c r="K377" s="175"/>
      <c r="L377" s="175"/>
      <c r="M377" s="175"/>
      <c r="N377" s="175"/>
      <c r="O377" s="175"/>
      <c r="P377" s="175"/>
      <c r="Q377" s="175"/>
      <c r="R377" s="175"/>
    </row>
    <row r="378" spans="1:18" ht="15.75" customHeight="1" x14ac:dyDescent="0.25">
      <c r="A378" s="175"/>
      <c r="B378" s="175"/>
      <c r="C378" s="175"/>
      <c r="D378" s="175"/>
      <c r="E378" s="175"/>
      <c r="F378" s="175"/>
      <c r="G378" s="175"/>
      <c r="H378" s="175"/>
      <c r="I378" s="175"/>
      <c r="J378" s="175"/>
      <c r="K378" s="175"/>
      <c r="L378" s="175"/>
      <c r="M378" s="175"/>
      <c r="N378" s="175"/>
      <c r="O378" s="175"/>
      <c r="P378" s="175"/>
      <c r="Q378" s="175"/>
      <c r="R378" s="175"/>
    </row>
    <row r="379" spans="1:18" ht="15.75" customHeight="1" x14ac:dyDescent="0.25">
      <c r="A379" s="175"/>
      <c r="B379" s="175"/>
      <c r="C379" s="175"/>
      <c r="D379" s="175"/>
      <c r="E379" s="175"/>
      <c r="F379" s="175"/>
      <c r="G379" s="175"/>
      <c r="H379" s="175"/>
      <c r="I379" s="175"/>
      <c r="J379" s="175"/>
      <c r="K379" s="175"/>
      <c r="L379" s="175"/>
      <c r="M379" s="175"/>
      <c r="N379" s="175"/>
      <c r="O379" s="175"/>
      <c r="P379" s="175"/>
      <c r="Q379" s="175"/>
      <c r="R379" s="175"/>
    </row>
    <row r="380" spans="1:18" ht="15.75" customHeight="1" x14ac:dyDescent="0.25">
      <c r="A380" s="175"/>
      <c r="B380" s="175"/>
      <c r="C380" s="175"/>
      <c r="D380" s="175"/>
      <c r="E380" s="175"/>
      <c r="F380" s="175"/>
      <c r="G380" s="175"/>
      <c r="H380" s="175"/>
      <c r="I380" s="175"/>
      <c r="J380" s="175"/>
      <c r="K380" s="175"/>
      <c r="L380" s="175"/>
      <c r="M380" s="175"/>
      <c r="N380" s="175"/>
      <c r="O380" s="175"/>
      <c r="P380" s="175"/>
      <c r="Q380" s="175"/>
      <c r="R380" s="175"/>
    </row>
    <row r="381" spans="1:18" ht="15.75" customHeight="1" x14ac:dyDescent="0.25">
      <c r="A381" s="175"/>
      <c r="B381" s="175"/>
      <c r="C381" s="175"/>
      <c r="D381" s="175"/>
      <c r="E381" s="175"/>
      <c r="F381" s="175"/>
      <c r="G381" s="175"/>
      <c r="H381" s="175"/>
      <c r="I381" s="175"/>
      <c r="J381" s="175"/>
      <c r="K381" s="175"/>
      <c r="L381" s="175"/>
      <c r="M381" s="175"/>
      <c r="N381" s="175"/>
      <c r="O381" s="175"/>
      <c r="P381" s="175"/>
      <c r="Q381" s="175"/>
      <c r="R381" s="175"/>
    </row>
    <row r="382" spans="1:18" ht="15.75" customHeight="1" x14ac:dyDescent="0.25">
      <c r="A382" s="175"/>
      <c r="B382" s="175"/>
      <c r="C382" s="175"/>
      <c r="D382" s="175"/>
      <c r="E382" s="175"/>
      <c r="F382" s="175"/>
      <c r="G382" s="175"/>
      <c r="H382" s="175"/>
      <c r="I382" s="175"/>
      <c r="J382" s="175"/>
      <c r="K382" s="175"/>
      <c r="L382" s="175"/>
      <c r="M382" s="175"/>
      <c r="N382" s="175"/>
      <c r="O382" s="175"/>
      <c r="P382" s="175"/>
      <c r="Q382" s="175"/>
      <c r="R382" s="175"/>
    </row>
    <row r="383" spans="1:18" ht="15.75" customHeight="1" x14ac:dyDescent="0.25">
      <c r="A383" s="175"/>
      <c r="B383" s="175"/>
      <c r="C383" s="175"/>
      <c r="D383" s="175"/>
      <c r="E383" s="175"/>
      <c r="F383" s="175"/>
      <c r="G383" s="175"/>
      <c r="H383" s="175"/>
      <c r="I383" s="175"/>
      <c r="J383" s="175"/>
      <c r="K383" s="175"/>
      <c r="L383" s="175"/>
      <c r="M383" s="175"/>
      <c r="N383" s="175"/>
      <c r="O383" s="175"/>
      <c r="P383" s="175"/>
      <c r="Q383" s="175"/>
      <c r="R383" s="175"/>
    </row>
    <row r="384" spans="1:18" ht="15.75" customHeight="1" x14ac:dyDescent="0.25">
      <c r="A384" s="175"/>
      <c r="B384" s="175"/>
      <c r="C384" s="175"/>
      <c r="D384" s="175"/>
      <c r="E384" s="175"/>
      <c r="F384" s="175"/>
      <c r="G384" s="175"/>
      <c r="H384" s="175"/>
      <c r="I384" s="175"/>
      <c r="J384" s="175"/>
      <c r="K384" s="175"/>
      <c r="L384" s="175"/>
      <c r="M384" s="175"/>
      <c r="N384" s="175"/>
      <c r="O384" s="175"/>
      <c r="P384" s="175"/>
      <c r="Q384" s="175"/>
      <c r="R384" s="175"/>
    </row>
    <row r="385" spans="1:18" ht="15.75" customHeight="1" x14ac:dyDescent="0.25">
      <c r="A385" s="175"/>
      <c r="B385" s="175"/>
      <c r="C385" s="175"/>
      <c r="D385" s="175"/>
      <c r="E385" s="175"/>
      <c r="F385" s="175"/>
      <c r="G385" s="175"/>
      <c r="H385" s="175"/>
      <c r="I385" s="175"/>
      <c r="J385" s="175"/>
      <c r="K385" s="175"/>
      <c r="L385" s="175"/>
      <c r="M385" s="175"/>
      <c r="N385" s="175"/>
      <c r="O385" s="175"/>
      <c r="P385" s="175"/>
      <c r="Q385" s="175"/>
      <c r="R385" s="175"/>
    </row>
    <row r="386" spans="1:18" ht="15.75" customHeight="1" x14ac:dyDescent="0.25">
      <c r="A386" s="175"/>
      <c r="B386" s="175"/>
      <c r="C386" s="175"/>
      <c r="D386" s="175"/>
      <c r="E386" s="175"/>
      <c r="F386" s="175"/>
      <c r="G386" s="175"/>
      <c r="H386" s="175"/>
      <c r="I386" s="175"/>
      <c r="J386" s="175"/>
      <c r="K386" s="175"/>
      <c r="L386" s="175"/>
      <c r="M386" s="175"/>
      <c r="N386" s="175"/>
      <c r="O386" s="175"/>
      <c r="P386" s="175"/>
      <c r="Q386" s="175"/>
      <c r="R386" s="175"/>
    </row>
    <row r="387" spans="1:18" ht="15.75" customHeight="1" x14ac:dyDescent="0.25">
      <c r="A387" s="175"/>
      <c r="B387" s="175"/>
      <c r="C387" s="175"/>
      <c r="D387" s="175"/>
      <c r="E387" s="175"/>
      <c r="F387" s="175"/>
      <c r="G387" s="175"/>
      <c r="H387" s="175"/>
      <c r="I387" s="175"/>
      <c r="J387" s="175"/>
      <c r="K387" s="175"/>
      <c r="L387" s="175"/>
      <c r="M387" s="175"/>
      <c r="N387" s="175"/>
      <c r="O387" s="175"/>
      <c r="P387" s="175"/>
      <c r="Q387" s="175"/>
      <c r="R387" s="175"/>
    </row>
    <row r="388" spans="1:18" ht="15.75" customHeight="1" x14ac:dyDescent="0.25">
      <c r="A388" s="175"/>
      <c r="B388" s="175"/>
      <c r="C388" s="175"/>
      <c r="D388" s="175"/>
      <c r="E388" s="175"/>
      <c r="F388" s="175"/>
      <c r="G388" s="175"/>
      <c r="H388" s="175"/>
      <c r="I388" s="175"/>
      <c r="J388" s="175"/>
      <c r="K388" s="175"/>
      <c r="L388" s="175"/>
      <c r="M388" s="175"/>
      <c r="N388" s="175"/>
      <c r="O388" s="175"/>
      <c r="P388" s="175"/>
      <c r="Q388" s="175"/>
      <c r="R388" s="175"/>
    </row>
    <row r="389" spans="1:18" ht="15.75" customHeight="1" x14ac:dyDescent="0.25">
      <c r="A389" s="175"/>
      <c r="B389" s="175"/>
      <c r="C389" s="175"/>
      <c r="D389" s="175"/>
      <c r="E389" s="175"/>
      <c r="F389" s="175"/>
      <c r="G389" s="175"/>
      <c r="H389" s="175"/>
      <c r="I389" s="175"/>
      <c r="J389" s="175"/>
      <c r="K389" s="175"/>
      <c r="L389" s="175"/>
      <c r="M389" s="175"/>
      <c r="N389" s="175"/>
      <c r="O389" s="175"/>
      <c r="P389" s="175"/>
      <c r="Q389" s="175"/>
      <c r="R389" s="175"/>
    </row>
    <row r="390" spans="1:18" ht="15.75" customHeight="1" x14ac:dyDescent="0.25">
      <c r="A390" s="175"/>
      <c r="B390" s="175"/>
      <c r="C390" s="175"/>
      <c r="D390" s="175"/>
      <c r="E390" s="175"/>
      <c r="F390" s="175"/>
      <c r="G390" s="175"/>
      <c r="H390" s="175"/>
      <c r="I390" s="175"/>
      <c r="J390" s="175"/>
      <c r="K390" s="175"/>
      <c r="L390" s="175"/>
      <c r="M390" s="175"/>
      <c r="N390" s="175"/>
      <c r="O390" s="175"/>
      <c r="P390" s="175"/>
      <c r="Q390" s="175"/>
      <c r="R390" s="175"/>
    </row>
    <row r="391" spans="1:18" ht="15.75" customHeight="1" x14ac:dyDescent="0.25">
      <c r="A391" s="175"/>
      <c r="B391" s="175"/>
      <c r="C391" s="175"/>
      <c r="D391" s="175"/>
      <c r="E391" s="175"/>
      <c r="F391" s="175"/>
      <c r="G391" s="175"/>
      <c r="H391" s="175"/>
      <c r="I391" s="175"/>
      <c r="J391" s="175"/>
      <c r="K391" s="175"/>
      <c r="L391" s="175"/>
      <c r="M391" s="175"/>
      <c r="N391" s="175"/>
      <c r="O391" s="175"/>
      <c r="P391" s="175"/>
      <c r="Q391" s="175"/>
      <c r="R391" s="175"/>
    </row>
    <row r="392" spans="1:18" ht="15.75" customHeight="1" x14ac:dyDescent="0.25">
      <c r="A392" s="175"/>
      <c r="B392" s="175"/>
      <c r="C392" s="175"/>
      <c r="D392" s="175"/>
      <c r="E392" s="175"/>
      <c r="F392" s="175"/>
      <c r="G392" s="175"/>
      <c r="H392" s="175"/>
      <c r="I392" s="175"/>
      <c r="J392" s="175"/>
      <c r="K392" s="175"/>
      <c r="L392" s="175"/>
      <c r="M392" s="175"/>
      <c r="N392" s="175"/>
      <c r="O392" s="175"/>
      <c r="P392" s="175"/>
      <c r="Q392" s="175"/>
      <c r="R392" s="175"/>
    </row>
    <row r="393" spans="1:18" ht="15.75" customHeight="1" x14ac:dyDescent="0.25">
      <c r="A393" s="175"/>
      <c r="B393" s="175"/>
      <c r="C393" s="175"/>
      <c r="D393" s="175"/>
      <c r="E393" s="175"/>
      <c r="F393" s="175"/>
      <c r="G393" s="175"/>
      <c r="H393" s="175"/>
      <c r="I393" s="175"/>
      <c r="J393" s="175"/>
      <c r="K393" s="175"/>
      <c r="L393" s="175"/>
      <c r="M393" s="175"/>
      <c r="N393" s="175"/>
      <c r="O393" s="175"/>
      <c r="P393" s="175"/>
      <c r="Q393" s="175"/>
      <c r="R393" s="175"/>
    </row>
    <row r="394" spans="1:18" ht="15.75" customHeight="1" x14ac:dyDescent="0.25">
      <c r="A394" s="175"/>
      <c r="B394" s="175"/>
      <c r="C394" s="175"/>
      <c r="D394" s="175"/>
      <c r="E394" s="175"/>
      <c r="F394" s="175"/>
      <c r="G394" s="175"/>
      <c r="H394" s="175"/>
      <c r="I394" s="175"/>
      <c r="J394" s="175"/>
      <c r="K394" s="175"/>
      <c r="L394" s="175"/>
      <c r="M394" s="175"/>
      <c r="N394" s="175"/>
      <c r="O394" s="175"/>
      <c r="P394" s="175"/>
      <c r="Q394" s="175"/>
      <c r="R394" s="175"/>
    </row>
    <row r="395" spans="1:18" ht="15.75" customHeight="1" x14ac:dyDescent="0.25">
      <c r="A395" s="175"/>
      <c r="B395" s="175"/>
      <c r="C395" s="175"/>
      <c r="D395" s="175"/>
      <c r="E395" s="175"/>
      <c r="F395" s="175"/>
      <c r="G395" s="175"/>
      <c r="H395" s="175"/>
      <c r="I395" s="175"/>
      <c r="J395" s="175"/>
      <c r="K395" s="175"/>
      <c r="L395" s="175"/>
      <c r="M395" s="175"/>
      <c r="N395" s="175"/>
      <c r="O395" s="175"/>
      <c r="P395" s="175"/>
      <c r="Q395" s="175"/>
      <c r="R395" s="175"/>
    </row>
    <row r="396" spans="1:18" ht="15.75" customHeight="1" x14ac:dyDescent="0.25">
      <c r="A396" s="175"/>
      <c r="B396" s="175"/>
      <c r="C396" s="175"/>
      <c r="D396" s="175"/>
      <c r="E396" s="175"/>
      <c r="F396" s="175"/>
      <c r="G396" s="175"/>
      <c r="H396" s="175"/>
      <c r="I396" s="175"/>
      <c r="J396" s="175"/>
      <c r="K396" s="175"/>
      <c r="L396" s="175"/>
      <c r="M396" s="175"/>
      <c r="N396" s="175"/>
      <c r="O396" s="175"/>
      <c r="P396" s="175"/>
      <c r="Q396" s="175"/>
      <c r="R396" s="175"/>
    </row>
    <row r="397" spans="1:18" ht="15.75" customHeight="1" x14ac:dyDescent="0.25">
      <c r="A397" s="175"/>
      <c r="B397" s="175"/>
      <c r="C397" s="175"/>
      <c r="D397" s="175"/>
      <c r="E397" s="175"/>
      <c r="F397" s="175"/>
      <c r="G397" s="175"/>
      <c r="H397" s="175"/>
      <c r="I397" s="175"/>
      <c r="J397" s="175"/>
      <c r="K397" s="175"/>
      <c r="L397" s="175"/>
      <c r="M397" s="175"/>
      <c r="N397" s="175"/>
      <c r="O397" s="175"/>
      <c r="P397" s="175"/>
      <c r="Q397" s="175"/>
      <c r="R397" s="175"/>
    </row>
    <row r="398" spans="1:18" ht="15.75" customHeight="1" x14ac:dyDescent="0.25">
      <c r="A398" s="175"/>
      <c r="B398" s="175"/>
      <c r="C398" s="175"/>
      <c r="D398" s="175"/>
      <c r="E398" s="175"/>
      <c r="F398" s="175"/>
      <c r="G398" s="175"/>
      <c r="H398" s="175"/>
      <c r="I398" s="175"/>
      <c r="J398" s="175"/>
      <c r="K398" s="175"/>
      <c r="L398" s="175"/>
      <c r="M398" s="175"/>
      <c r="N398" s="175"/>
      <c r="O398" s="175"/>
      <c r="P398" s="175"/>
      <c r="Q398" s="175"/>
      <c r="R398" s="175"/>
    </row>
    <row r="399" spans="1:18" ht="15.75" customHeight="1" x14ac:dyDescent="0.25">
      <c r="A399" s="175"/>
      <c r="B399" s="175"/>
      <c r="C399" s="175"/>
      <c r="D399" s="175"/>
      <c r="E399" s="175"/>
      <c r="F399" s="175"/>
      <c r="G399" s="175"/>
      <c r="H399" s="175"/>
      <c r="I399" s="175"/>
      <c r="J399" s="175"/>
      <c r="K399" s="175"/>
      <c r="L399" s="175"/>
      <c r="M399" s="175"/>
      <c r="N399" s="175"/>
      <c r="O399" s="175"/>
      <c r="P399" s="175"/>
      <c r="Q399" s="175"/>
      <c r="R399" s="175"/>
    </row>
    <row r="400" spans="1:18" ht="15.75" customHeight="1" x14ac:dyDescent="0.25">
      <c r="A400" s="175"/>
      <c r="B400" s="175"/>
      <c r="C400" s="175"/>
      <c r="D400" s="175"/>
      <c r="E400" s="175"/>
      <c r="F400" s="175"/>
      <c r="G400" s="175"/>
      <c r="H400" s="175"/>
      <c r="I400" s="175"/>
      <c r="J400" s="175"/>
      <c r="K400" s="175"/>
      <c r="L400" s="175"/>
      <c r="M400" s="175"/>
      <c r="N400" s="175"/>
      <c r="O400" s="175"/>
      <c r="P400" s="175"/>
      <c r="Q400" s="175"/>
      <c r="R400" s="175"/>
    </row>
    <row r="401" spans="1:18" ht="15.75" customHeight="1" x14ac:dyDescent="0.25">
      <c r="A401" s="175"/>
      <c r="B401" s="175"/>
      <c r="C401" s="175"/>
      <c r="D401" s="175"/>
      <c r="E401" s="175"/>
      <c r="F401" s="175"/>
      <c r="G401" s="175"/>
      <c r="H401" s="175"/>
      <c r="I401" s="175"/>
      <c r="J401" s="175"/>
      <c r="K401" s="175"/>
      <c r="L401" s="175"/>
      <c r="M401" s="175"/>
      <c r="N401" s="175"/>
      <c r="O401" s="175"/>
      <c r="P401" s="175"/>
      <c r="Q401" s="175"/>
      <c r="R401" s="175"/>
    </row>
    <row r="402" spans="1:18" ht="15.75" customHeight="1" x14ac:dyDescent="0.25">
      <c r="A402" s="175"/>
      <c r="B402" s="175"/>
      <c r="C402" s="175"/>
      <c r="D402" s="175"/>
      <c r="E402" s="175"/>
      <c r="F402" s="175"/>
      <c r="G402" s="175"/>
      <c r="H402" s="175"/>
      <c r="I402" s="175"/>
      <c r="J402" s="175"/>
      <c r="K402" s="175"/>
      <c r="L402" s="175"/>
      <c r="M402" s="175"/>
      <c r="N402" s="175"/>
      <c r="O402" s="175"/>
      <c r="P402" s="175"/>
      <c r="Q402" s="175"/>
      <c r="R402" s="175"/>
    </row>
    <row r="403" spans="1:18" ht="15.75" customHeight="1" x14ac:dyDescent="0.25">
      <c r="A403" s="175"/>
      <c r="B403" s="175"/>
      <c r="C403" s="175"/>
      <c r="D403" s="175"/>
      <c r="E403" s="175"/>
      <c r="F403" s="175"/>
      <c r="G403" s="175"/>
      <c r="H403" s="175"/>
      <c r="I403" s="175"/>
      <c r="J403" s="175"/>
      <c r="K403" s="175"/>
      <c r="L403" s="175"/>
      <c r="M403" s="175"/>
      <c r="N403" s="175"/>
      <c r="O403" s="175"/>
      <c r="P403" s="175"/>
      <c r="Q403" s="175"/>
      <c r="R403" s="175"/>
    </row>
    <row r="404" spans="1:18" ht="15.75" customHeight="1" x14ac:dyDescent="0.25">
      <c r="A404" s="175"/>
      <c r="B404" s="175"/>
      <c r="C404" s="175"/>
      <c r="D404" s="175"/>
      <c r="E404" s="175"/>
      <c r="F404" s="175"/>
      <c r="G404" s="175"/>
      <c r="H404" s="175"/>
      <c r="I404" s="175"/>
      <c r="J404" s="175"/>
      <c r="K404" s="175"/>
      <c r="L404" s="175"/>
      <c r="M404" s="175"/>
      <c r="N404" s="175"/>
      <c r="O404" s="175"/>
      <c r="P404" s="175"/>
      <c r="Q404" s="175"/>
      <c r="R404" s="175"/>
    </row>
    <row r="405" spans="1:18" ht="15.75" customHeight="1" x14ac:dyDescent="0.25">
      <c r="A405" s="175"/>
      <c r="B405" s="175"/>
      <c r="C405" s="175"/>
      <c r="D405" s="175"/>
      <c r="E405" s="175"/>
      <c r="F405" s="175"/>
      <c r="G405" s="175"/>
      <c r="H405" s="175"/>
      <c r="I405" s="175"/>
      <c r="J405" s="175"/>
      <c r="K405" s="175"/>
      <c r="L405" s="175"/>
      <c r="M405" s="175"/>
      <c r="N405" s="175"/>
      <c r="O405" s="175"/>
      <c r="P405" s="175"/>
      <c r="Q405" s="175"/>
      <c r="R405" s="175"/>
    </row>
    <row r="406" spans="1:18" ht="15.75" customHeight="1" x14ac:dyDescent="0.25">
      <c r="A406" s="175"/>
      <c r="B406" s="175"/>
      <c r="C406" s="175"/>
      <c r="D406" s="175"/>
      <c r="E406" s="175"/>
      <c r="F406" s="175"/>
      <c r="G406" s="175"/>
      <c r="H406" s="175"/>
      <c r="I406" s="175"/>
      <c r="J406" s="175"/>
      <c r="K406" s="175"/>
      <c r="L406" s="175"/>
      <c r="M406" s="175"/>
      <c r="N406" s="175"/>
      <c r="O406" s="175"/>
      <c r="P406" s="175"/>
      <c r="Q406" s="175"/>
      <c r="R406" s="175"/>
    </row>
    <row r="407" spans="1:18" ht="15.75" customHeight="1" x14ac:dyDescent="0.25">
      <c r="A407" s="175"/>
      <c r="B407" s="175"/>
      <c r="C407" s="175"/>
      <c r="D407" s="175"/>
      <c r="E407" s="175"/>
      <c r="F407" s="175"/>
      <c r="G407" s="175"/>
      <c r="H407" s="175"/>
      <c r="I407" s="175"/>
      <c r="J407" s="175"/>
      <c r="K407" s="175"/>
      <c r="L407" s="175"/>
      <c r="M407" s="175"/>
      <c r="N407" s="175"/>
      <c r="O407" s="175"/>
      <c r="P407" s="175"/>
      <c r="Q407" s="175"/>
      <c r="R407" s="175"/>
    </row>
    <row r="408" spans="1:18" ht="15.75" customHeight="1" x14ac:dyDescent="0.25">
      <c r="A408" s="175"/>
      <c r="B408" s="175"/>
      <c r="C408" s="175"/>
      <c r="D408" s="175"/>
      <c r="E408" s="175"/>
      <c r="F408" s="175"/>
      <c r="G408" s="175"/>
      <c r="H408" s="175"/>
      <c r="I408" s="175"/>
      <c r="J408" s="175"/>
      <c r="K408" s="175"/>
      <c r="L408" s="175"/>
      <c r="M408" s="175"/>
      <c r="N408" s="175"/>
      <c r="O408" s="175"/>
      <c r="P408" s="175"/>
      <c r="Q408" s="175"/>
      <c r="R408" s="175"/>
    </row>
    <row r="409" spans="1:18" ht="15.75" customHeight="1" x14ac:dyDescent="0.25">
      <c r="A409" s="175"/>
      <c r="B409" s="175"/>
      <c r="C409" s="175"/>
      <c r="D409" s="175"/>
      <c r="E409" s="175"/>
      <c r="F409" s="175"/>
      <c r="G409" s="175"/>
      <c r="H409" s="175"/>
      <c r="I409" s="175"/>
      <c r="J409" s="175"/>
      <c r="K409" s="175"/>
      <c r="L409" s="175"/>
      <c r="M409" s="175"/>
      <c r="N409" s="175"/>
      <c r="O409" s="175"/>
      <c r="P409" s="175"/>
      <c r="Q409" s="175"/>
      <c r="R409" s="175"/>
    </row>
    <row r="410" spans="1:18" ht="15.75" customHeight="1" x14ac:dyDescent="0.25">
      <c r="A410" s="175"/>
      <c r="B410" s="175"/>
      <c r="C410" s="175"/>
      <c r="D410" s="175"/>
      <c r="E410" s="175"/>
      <c r="F410" s="175"/>
      <c r="G410" s="175"/>
      <c r="H410" s="175"/>
      <c r="I410" s="175"/>
      <c r="J410" s="175"/>
      <c r="K410" s="175"/>
      <c r="L410" s="175"/>
      <c r="M410" s="175"/>
      <c r="N410" s="175"/>
      <c r="O410" s="175"/>
      <c r="P410" s="175"/>
      <c r="Q410" s="175"/>
      <c r="R410" s="175"/>
    </row>
    <row r="411" spans="1:18" ht="15.75" customHeight="1" x14ac:dyDescent="0.25">
      <c r="A411" s="175"/>
      <c r="B411" s="175"/>
      <c r="C411" s="175"/>
      <c r="D411" s="175"/>
      <c r="E411" s="175"/>
      <c r="F411" s="175"/>
      <c r="G411" s="175"/>
      <c r="H411" s="175"/>
      <c r="I411" s="175"/>
      <c r="J411" s="175"/>
      <c r="K411" s="175"/>
      <c r="L411" s="175"/>
      <c r="M411" s="175"/>
      <c r="N411" s="175"/>
      <c r="O411" s="175"/>
      <c r="P411" s="175"/>
      <c r="Q411" s="175"/>
      <c r="R411" s="175"/>
    </row>
    <row r="412" spans="1:18" ht="15.75" customHeight="1" x14ac:dyDescent="0.25">
      <c r="A412" s="175"/>
      <c r="B412" s="175"/>
      <c r="C412" s="175"/>
      <c r="D412" s="175"/>
      <c r="E412" s="175"/>
      <c r="F412" s="175"/>
      <c r="G412" s="175"/>
      <c r="H412" s="175"/>
      <c r="I412" s="175"/>
      <c r="J412" s="175"/>
      <c r="K412" s="175"/>
      <c r="L412" s="175"/>
      <c r="M412" s="175"/>
      <c r="N412" s="175"/>
      <c r="O412" s="175"/>
      <c r="P412" s="175"/>
      <c r="Q412" s="175"/>
      <c r="R412" s="175"/>
    </row>
    <row r="413" spans="1:18" ht="15.75" customHeight="1" x14ac:dyDescent="0.25">
      <c r="A413" s="175"/>
      <c r="B413" s="175"/>
      <c r="C413" s="175"/>
      <c r="D413" s="175"/>
      <c r="E413" s="175"/>
      <c r="F413" s="175"/>
      <c r="G413" s="175"/>
      <c r="H413" s="175"/>
      <c r="I413" s="175"/>
      <c r="J413" s="175"/>
      <c r="K413" s="175"/>
      <c r="L413" s="175"/>
      <c r="M413" s="175"/>
      <c r="N413" s="175"/>
      <c r="O413" s="175"/>
      <c r="P413" s="175"/>
      <c r="Q413" s="175"/>
      <c r="R413" s="175"/>
    </row>
    <row r="414" spans="1:18" ht="15.75" customHeight="1" x14ac:dyDescent="0.25">
      <c r="A414" s="175"/>
      <c r="B414" s="175"/>
      <c r="C414" s="175"/>
      <c r="D414" s="175"/>
      <c r="E414" s="175"/>
      <c r="F414" s="175"/>
      <c r="G414" s="175"/>
      <c r="H414" s="175"/>
      <c r="I414" s="175"/>
      <c r="J414" s="175"/>
      <c r="K414" s="175"/>
      <c r="L414" s="175"/>
      <c r="M414" s="175"/>
      <c r="N414" s="175"/>
      <c r="O414" s="175"/>
      <c r="P414" s="175"/>
      <c r="Q414" s="175"/>
      <c r="R414" s="175"/>
    </row>
    <row r="415" spans="1:18" ht="15.75" customHeight="1" x14ac:dyDescent="0.25">
      <c r="A415" s="175"/>
      <c r="B415" s="175"/>
      <c r="C415" s="175"/>
      <c r="D415" s="175"/>
      <c r="E415" s="175"/>
      <c r="F415" s="175"/>
      <c r="G415" s="175"/>
      <c r="H415" s="175"/>
      <c r="I415" s="175"/>
      <c r="J415" s="175"/>
      <c r="K415" s="175"/>
      <c r="L415" s="175"/>
      <c r="M415" s="175"/>
      <c r="N415" s="175"/>
      <c r="O415" s="175"/>
      <c r="P415" s="175"/>
      <c r="Q415" s="175"/>
      <c r="R415" s="175"/>
    </row>
    <row r="416" spans="1:18" ht="15.75" customHeight="1" x14ac:dyDescent="0.25">
      <c r="A416" s="175"/>
      <c r="B416" s="175"/>
      <c r="C416" s="175"/>
      <c r="D416" s="175"/>
      <c r="E416" s="175"/>
      <c r="F416" s="175"/>
      <c r="G416" s="175"/>
      <c r="H416" s="175"/>
      <c r="I416" s="175"/>
      <c r="J416" s="175"/>
      <c r="K416" s="175"/>
      <c r="L416" s="175"/>
      <c r="M416" s="175"/>
      <c r="N416" s="175"/>
      <c r="O416" s="175"/>
      <c r="P416" s="175"/>
      <c r="Q416" s="175"/>
      <c r="R416" s="175"/>
    </row>
    <row r="417" spans="1:18" ht="15.75" customHeight="1" x14ac:dyDescent="0.25">
      <c r="A417" s="175"/>
      <c r="B417" s="175"/>
      <c r="C417" s="175"/>
      <c r="D417" s="175"/>
      <c r="E417" s="175"/>
      <c r="F417" s="175"/>
      <c r="G417" s="175"/>
      <c r="H417" s="175"/>
      <c r="I417" s="175"/>
      <c r="J417" s="175"/>
      <c r="K417" s="175"/>
      <c r="L417" s="175"/>
      <c r="M417" s="175"/>
      <c r="N417" s="175"/>
      <c r="O417" s="175"/>
      <c r="P417" s="175"/>
      <c r="Q417" s="175"/>
      <c r="R417" s="175"/>
    </row>
    <row r="418" spans="1:18" ht="15.75" customHeight="1" x14ac:dyDescent="0.25">
      <c r="A418" s="175"/>
      <c r="B418" s="175"/>
      <c r="C418" s="175"/>
      <c r="D418" s="175"/>
      <c r="E418" s="175"/>
      <c r="F418" s="175"/>
      <c r="G418" s="175"/>
      <c r="H418" s="175"/>
      <c r="I418" s="175"/>
      <c r="J418" s="175"/>
      <c r="K418" s="175"/>
      <c r="L418" s="175"/>
      <c r="M418" s="175"/>
      <c r="N418" s="175"/>
      <c r="O418" s="175"/>
      <c r="P418" s="175"/>
      <c r="Q418" s="175"/>
      <c r="R418" s="175"/>
    </row>
    <row r="419" spans="1:18" ht="15.75" customHeight="1" x14ac:dyDescent="0.25">
      <c r="A419" s="175"/>
      <c r="B419" s="175"/>
      <c r="C419" s="175"/>
      <c r="D419" s="175"/>
      <c r="E419" s="175"/>
      <c r="F419" s="175"/>
      <c r="G419" s="175"/>
      <c r="H419" s="175"/>
      <c r="I419" s="175"/>
      <c r="J419" s="175"/>
      <c r="K419" s="175"/>
      <c r="L419" s="175"/>
      <c r="M419" s="175"/>
      <c r="N419" s="175"/>
      <c r="O419" s="175"/>
      <c r="P419" s="175"/>
      <c r="Q419" s="175"/>
      <c r="R419" s="175"/>
    </row>
    <row r="420" spans="1:18" ht="15.75" customHeight="1" x14ac:dyDescent="0.25">
      <c r="A420" s="175"/>
      <c r="B420" s="175"/>
      <c r="C420" s="175"/>
      <c r="D420" s="175"/>
      <c r="E420" s="175"/>
      <c r="F420" s="175"/>
      <c r="G420" s="175"/>
      <c r="H420" s="175"/>
      <c r="I420" s="175"/>
      <c r="J420" s="175"/>
      <c r="K420" s="175"/>
      <c r="L420" s="175"/>
      <c r="M420" s="175"/>
      <c r="N420" s="175"/>
      <c r="O420" s="175"/>
      <c r="P420" s="175"/>
      <c r="Q420" s="175"/>
      <c r="R420" s="175"/>
    </row>
    <row r="421" spans="1:18" ht="15.75" customHeight="1" x14ac:dyDescent="0.25">
      <c r="A421" s="175"/>
      <c r="B421" s="175"/>
      <c r="C421" s="175"/>
      <c r="D421" s="175"/>
      <c r="E421" s="175"/>
      <c r="F421" s="175"/>
      <c r="G421" s="175"/>
      <c r="H421" s="175"/>
      <c r="I421" s="175"/>
      <c r="J421" s="175"/>
      <c r="K421" s="175"/>
      <c r="L421" s="175"/>
      <c r="M421" s="175"/>
      <c r="N421" s="175"/>
      <c r="O421" s="175"/>
      <c r="P421" s="175"/>
      <c r="Q421" s="175"/>
      <c r="R421" s="175"/>
    </row>
    <row r="422" spans="1:18" ht="15.75" customHeight="1" x14ac:dyDescent="0.25">
      <c r="A422" s="175"/>
      <c r="B422" s="175"/>
      <c r="C422" s="175"/>
      <c r="D422" s="175"/>
      <c r="E422" s="175"/>
      <c r="F422" s="175"/>
      <c r="G422" s="175"/>
      <c r="H422" s="175"/>
      <c r="I422" s="175"/>
      <c r="J422" s="175"/>
      <c r="K422" s="175"/>
      <c r="L422" s="175"/>
      <c r="M422" s="175"/>
      <c r="N422" s="175"/>
      <c r="O422" s="175"/>
      <c r="P422" s="175"/>
      <c r="Q422" s="175"/>
      <c r="R422" s="175"/>
    </row>
    <row r="423" spans="1:18" ht="15.75" customHeight="1" x14ac:dyDescent="0.25">
      <c r="A423" s="175"/>
      <c r="B423" s="175"/>
      <c r="C423" s="175"/>
      <c r="D423" s="175"/>
      <c r="E423" s="175"/>
      <c r="F423" s="175"/>
      <c r="G423" s="175"/>
      <c r="H423" s="175"/>
      <c r="I423" s="175"/>
      <c r="J423" s="175"/>
      <c r="K423" s="175"/>
      <c r="L423" s="175"/>
      <c r="M423" s="175"/>
      <c r="N423" s="175"/>
      <c r="O423" s="175"/>
      <c r="P423" s="175"/>
      <c r="Q423" s="175"/>
      <c r="R423" s="175"/>
    </row>
    <row r="424" spans="1:18" ht="15.75" customHeight="1" x14ac:dyDescent="0.25">
      <c r="A424" s="175"/>
      <c r="B424" s="175"/>
      <c r="C424" s="175"/>
      <c r="D424" s="175"/>
      <c r="E424" s="175"/>
      <c r="F424" s="175"/>
      <c r="G424" s="175"/>
      <c r="H424" s="175"/>
      <c r="I424" s="175"/>
      <c r="J424" s="175"/>
      <c r="K424" s="175"/>
      <c r="L424" s="175"/>
      <c r="M424" s="175"/>
      <c r="N424" s="175"/>
      <c r="O424" s="175"/>
      <c r="P424" s="175"/>
      <c r="Q424" s="175"/>
      <c r="R424" s="175"/>
    </row>
    <row r="425" spans="1:18" ht="15.75" customHeight="1" x14ac:dyDescent="0.25">
      <c r="A425" s="175"/>
      <c r="B425" s="175"/>
      <c r="C425" s="175"/>
      <c r="D425" s="175"/>
      <c r="E425" s="175"/>
      <c r="F425" s="175"/>
      <c r="G425" s="175"/>
      <c r="H425" s="175"/>
      <c r="I425" s="175"/>
      <c r="J425" s="175"/>
      <c r="K425" s="175"/>
      <c r="L425" s="175"/>
      <c r="M425" s="175"/>
      <c r="N425" s="175"/>
      <c r="O425" s="175"/>
      <c r="P425" s="175"/>
      <c r="Q425" s="175"/>
      <c r="R425" s="175"/>
    </row>
    <row r="426" spans="1:18" ht="15.75" customHeight="1" x14ac:dyDescent="0.25">
      <c r="A426" s="175"/>
      <c r="B426" s="175"/>
      <c r="C426" s="175"/>
      <c r="D426" s="175"/>
      <c r="E426" s="175"/>
      <c r="F426" s="175"/>
      <c r="G426" s="175"/>
      <c r="H426" s="175"/>
      <c r="I426" s="175"/>
      <c r="J426" s="175"/>
      <c r="K426" s="175"/>
      <c r="L426" s="175"/>
      <c r="M426" s="175"/>
      <c r="N426" s="175"/>
      <c r="O426" s="175"/>
      <c r="P426" s="175"/>
      <c r="Q426" s="175"/>
      <c r="R426" s="175"/>
    </row>
    <row r="427" spans="1:18" ht="15.75" customHeight="1" x14ac:dyDescent="0.25">
      <c r="A427" s="175"/>
      <c r="B427" s="175"/>
      <c r="C427" s="175"/>
      <c r="D427" s="175"/>
      <c r="E427" s="175"/>
      <c r="F427" s="175"/>
      <c r="G427" s="175"/>
      <c r="H427" s="175"/>
      <c r="I427" s="175"/>
      <c r="J427" s="175"/>
      <c r="K427" s="175"/>
      <c r="L427" s="175"/>
      <c r="M427" s="175"/>
      <c r="N427" s="175"/>
      <c r="O427" s="175"/>
      <c r="P427" s="175"/>
      <c r="Q427" s="175"/>
      <c r="R427" s="175"/>
    </row>
    <row r="428" spans="1:18" ht="15.75" customHeight="1" x14ac:dyDescent="0.25">
      <c r="A428" s="175"/>
      <c r="B428" s="175"/>
      <c r="C428" s="175"/>
      <c r="D428" s="175"/>
      <c r="E428" s="175"/>
      <c r="F428" s="175"/>
      <c r="G428" s="175"/>
      <c r="H428" s="175"/>
      <c r="I428" s="175"/>
      <c r="J428" s="175"/>
      <c r="K428" s="175"/>
      <c r="L428" s="175"/>
      <c r="M428" s="175"/>
      <c r="N428" s="175"/>
      <c r="O428" s="175"/>
      <c r="P428" s="175"/>
      <c r="Q428" s="175"/>
      <c r="R428" s="175"/>
    </row>
    <row r="429" spans="1:18" ht="15.75" customHeight="1" x14ac:dyDescent="0.25">
      <c r="A429" s="175"/>
      <c r="B429" s="175"/>
      <c r="C429" s="175"/>
      <c r="D429" s="175"/>
      <c r="E429" s="175"/>
      <c r="F429" s="175"/>
      <c r="G429" s="175"/>
      <c r="H429" s="175"/>
      <c r="I429" s="175"/>
      <c r="J429" s="175"/>
      <c r="K429" s="175"/>
      <c r="L429" s="175"/>
      <c r="M429" s="175"/>
      <c r="N429" s="175"/>
      <c r="O429" s="175"/>
      <c r="P429" s="175"/>
      <c r="Q429" s="175"/>
      <c r="R429" s="175"/>
    </row>
    <row r="430" spans="1:18" ht="15.75" customHeight="1" x14ac:dyDescent="0.25">
      <c r="A430" s="175"/>
      <c r="B430" s="175"/>
      <c r="C430" s="175"/>
      <c r="D430" s="175"/>
      <c r="E430" s="175"/>
      <c r="F430" s="175"/>
      <c r="G430" s="175"/>
      <c r="H430" s="175"/>
      <c r="I430" s="175"/>
      <c r="J430" s="175"/>
      <c r="K430" s="175"/>
      <c r="L430" s="175"/>
      <c r="M430" s="175"/>
      <c r="N430" s="175"/>
      <c r="O430" s="175"/>
      <c r="P430" s="175"/>
      <c r="Q430" s="175"/>
      <c r="R430" s="175"/>
    </row>
    <row r="431" spans="1:18" ht="15.75" customHeight="1" x14ac:dyDescent="0.25">
      <c r="A431" s="175"/>
      <c r="B431" s="175"/>
      <c r="C431" s="175"/>
      <c r="D431" s="175"/>
      <c r="E431" s="175"/>
      <c r="F431" s="175"/>
      <c r="G431" s="175"/>
      <c r="H431" s="175"/>
      <c r="I431" s="175"/>
      <c r="J431" s="175"/>
      <c r="K431" s="175"/>
      <c r="L431" s="175"/>
      <c r="M431" s="175"/>
      <c r="N431" s="175"/>
      <c r="O431" s="175"/>
      <c r="P431" s="175"/>
      <c r="Q431" s="175"/>
      <c r="R431" s="175"/>
    </row>
    <row r="432" spans="1:18" ht="15.75" customHeight="1" x14ac:dyDescent="0.25">
      <c r="A432" s="175"/>
      <c r="B432" s="175"/>
      <c r="C432" s="175"/>
      <c r="D432" s="175"/>
      <c r="E432" s="175"/>
      <c r="F432" s="175"/>
      <c r="G432" s="175"/>
      <c r="H432" s="175"/>
      <c r="I432" s="175"/>
      <c r="J432" s="175"/>
      <c r="K432" s="175"/>
      <c r="L432" s="175"/>
      <c r="M432" s="175"/>
      <c r="N432" s="175"/>
      <c r="O432" s="175"/>
      <c r="P432" s="175"/>
      <c r="Q432" s="175"/>
      <c r="R432" s="175"/>
    </row>
    <row r="433" spans="1:18" ht="15.75" customHeight="1" x14ac:dyDescent="0.25">
      <c r="A433" s="175"/>
      <c r="B433" s="175"/>
      <c r="C433" s="175"/>
      <c r="D433" s="175"/>
      <c r="E433" s="175"/>
      <c r="F433" s="175"/>
      <c r="G433" s="175"/>
      <c r="H433" s="175"/>
      <c r="I433" s="175"/>
      <c r="J433" s="175"/>
      <c r="K433" s="175"/>
      <c r="L433" s="175"/>
      <c r="M433" s="175"/>
      <c r="N433" s="175"/>
      <c r="O433" s="175"/>
      <c r="P433" s="175"/>
      <c r="Q433" s="175"/>
      <c r="R433" s="175"/>
    </row>
    <row r="434" spans="1:18" ht="15.75" customHeight="1" x14ac:dyDescent="0.25">
      <c r="A434" s="175"/>
      <c r="B434" s="175"/>
      <c r="C434" s="175"/>
      <c r="D434" s="175"/>
      <c r="E434" s="175"/>
      <c r="F434" s="175"/>
      <c r="G434" s="175"/>
      <c r="H434" s="175"/>
      <c r="I434" s="175"/>
      <c r="J434" s="175"/>
      <c r="K434" s="175"/>
      <c r="L434" s="175"/>
      <c r="M434" s="175"/>
      <c r="N434" s="175"/>
      <c r="O434" s="175"/>
      <c r="P434" s="175"/>
      <c r="Q434" s="175"/>
      <c r="R434" s="175"/>
    </row>
    <row r="435" spans="1:18" ht="15.75" customHeight="1" x14ac:dyDescent="0.25">
      <c r="A435" s="175"/>
      <c r="B435" s="175"/>
      <c r="C435" s="175"/>
      <c r="D435" s="175"/>
      <c r="E435" s="175"/>
      <c r="F435" s="175"/>
      <c r="G435" s="175"/>
      <c r="H435" s="175"/>
      <c r="I435" s="175"/>
      <c r="J435" s="175"/>
      <c r="K435" s="175"/>
      <c r="L435" s="175"/>
      <c r="M435" s="175"/>
      <c r="N435" s="175"/>
      <c r="O435" s="175"/>
      <c r="P435" s="175"/>
      <c r="Q435" s="175"/>
      <c r="R435" s="175"/>
    </row>
    <row r="436" spans="1:18" ht="15.75" customHeight="1" x14ac:dyDescent="0.25">
      <c r="A436" s="175"/>
      <c r="B436" s="175"/>
      <c r="C436" s="175"/>
      <c r="D436" s="175"/>
      <c r="E436" s="175"/>
      <c r="F436" s="175"/>
      <c r="G436" s="175"/>
      <c r="H436" s="175"/>
      <c r="I436" s="175"/>
      <c r="J436" s="175"/>
      <c r="K436" s="175"/>
      <c r="L436" s="175"/>
      <c r="M436" s="175"/>
      <c r="N436" s="175"/>
      <c r="O436" s="175"/>
      <c r="P436" s="175"/>
      <c r="Q436" s="175"/>
      <c r="R436" s="175"/>
    </row>
    <row r="437" spans="1:18" ht="15.75" customHeight="1" x14ac:dyDescent="0.25">
      <c r="A437" s="175"/>
      <c r="B437" s="175"/>
      <c r="C437" s="175"/>
      <c r="D437" s="175"/>
      <c r="E437" s="175"/>
      <c r="F437" s="175"/>
      <c r="G437" s="175"/>
      <c r="H437" s="175"/>
      <c r="I437" s="175"/>
      <c r="J437" s="175"/>
      <c r="K437" s="175"/>
      <c r="L437" s="175"/>
      <c r="M437" s="175"/>
      <c r="N437" s="175"/>
      <c r="O437" s="175"/>
      <c r="P437" s="175"/>
      <c r="Q437" s="175"/>
      <c r="R437" s="175"/>
    </row>
    <row r="438" spans="1:18" ht="15.75" customHeight="1" x14ac:dyDescent="0.25">
      <c r="A438" s="175"/>
      <c r="B438" s="175"/>
      <c r="C438" s="175"/>
      <c r="D438" s="175"/>
      <c r="E438" s="175"/>
      <c r="F438" s="175"/>
      <c r="G438" s="175"/>
      <c r="H438" s="175"/>
      <c r="I438" s="175"/>
      <c r="J438" s="175"/>
      <c r="K438" s="175"/>
      <c r="L438" s="175"/>
      <c r="M438" s="175"/>
      <c r="N438" s="175"/>
      <c r="O438" s="175"/>
      <c r="P438" s="175"/>
      <c r="Q438" s="175"/>
      <c r="R438" s="175"/>
    </row>
    <row r="439" spans="1:18" ht="15.75" customHeight="1" x14ac:dyDescent="0.25">
      <c r="A439" s="175"/>
      <c r="B439" s="175"/>
      <c r="C439" s="175"/>
      <c r="D439" s="175"/>
      <c r="E439" s="175"/>
      <c r="F439" s="175"/>
      <c r="G439" s="175"/>
      <c r="H439" s="175"/>
      <c r="I439" s="175"/>
      <c r="J439" s="175"/>
      <c r="K439" s="175"/>
      <c r="L439" s="175"/>
      <c r="M439" s="175"/>
      <c r="N439" s="175"/>
      <c r="O439" s="175"/>
      <c r="P439" s="175"/>
      <c r="Q439" s="175"/>
      <c r="R439" s="175"/>
    </row>
    <row r="440" spans="1:18" ht="15.75" customHeight="1" x14ac:dyDescent="0.25">
      <c r="A440" s="175"/>
      <c r="B440" s="175"/>
      <c r="C440" s="175"/>
      <c r="D440" s="175"/>
      <c r="E440" s="175"/>
      <c r="F440" s="175"/>
      <c r="G440" s="175"/>
      <c r="H440" s="175"/>
      <c r="I440" s="175"/>
      <c r="J440" s="175"/>
      <c r="K440" s="175"/>
      <c r="L440" s="175"/>
      <c r="M440" s="175"/>
      <c r="N440" s="175"/>
      <c r="O440" s="175"/>
      <c r="P440" s="175"/>
      <c r="Q440" s="175"/>
      <c r="R440" s="175"/>
    </row>
    <row r="441" spans="1:18" ht="15.75" customHeight="1" x14ac:dyDescent="0.25">
      <c r="A441" s="175"/>
      <c r="B441" s="175"/>
      <c r="C441" s="175"/>
      <c r="D441" s="175"/>
      <c r="E441" s="175"/>
      <c r="F441" s="175"/>
      <c r="G441" s="175"/>
      <c r="H441" s="175"/>
      <c r="I441" s="175"/>
      <c r="J441" s="175"/>
      <c r="K441" s="175"/>
      <c r="L441" s="175"/>
      <c r="M441" s="175"/>
      <c r="N441" s="175"/>
      <c r="O441" s="175"/>
      <c r="P441" s="175"/>
      <c r="Q441" s="175"/>
      <c r="R441" s="175"/>
    </row>
    <row r="442" spans="1:18" ht="15.75" customHeight="1" x14ac:dyDescent="0.25">
      <c r="A442" s="175"/>
      <c r="B442" s="175"/>
      <c r="C442" s="175"/>
      <c r="D442" s="175"/>
      <c r="E442" s="175"/>
      <c r="F442" s="175"/>
      <c r="G442" s="175"/>
      <c r="H442" s="175"/>
      <c r="I442" s="175"/>
      <c r="J442" s="175"/>
      <c r="K442" s="175"/>
      <c r="L442" s="175"/>
      <c r="M442" s="175"/>
      <c r="N442" s="175"/>
      <c r="O442" s="175"/>
      <c r="P442" s="175"/>
      <c r="Q442" s="175"/>
      <c r="R442" s="175"/>
    </row>
    <row r="443" spans="1:18" ht="15.75" customHeight="1" x14ac:dyDescent="0.25">
      <c r="A443" s="175"/>
      <c r="B443" s="175"/>
      <c r="C443" s="175"/>
      <c r="D443" s="175"/>
      <c r="E443" s="175"/>
      <c r="F443" s="175"/>
      <c r="G443" s="175"/>
      <c r="H443" s="175"/>
      <c r="I443" s="175"/>
      <c r="J443" s="175"/>
      <c r="K443" s="175"/>
      <c r="L443" s="175"/>
      <c r="M443" s="175"/>
      <c r="N443" s="175"/>
      <c r="O443" s="175"/>
      <c r="P443" s="175"/>
      <c r="Q443" s="175"/>
      <c r="R443" s="175"/>
    </row>
    <row r="444" spans="1:18" ht="15.75" customHeight="1" x14ac:dyDescent="0.25">
      <c r="A444" s="175"/>
      <c r="B444" s="175"/>
      <c r="C444" s="175"/>
      <c r="D444" s="175"/>
      <c r="E444" s="175"/>
      <c r="F444" s="175"/>
      <c r="G444" s="175"/>
      <c r="H444" s="175"/>
      <c r="I444" s="175"/>
      <c r="J444" s="175"/>
      <c r="K444" s="175"/>
      <c r="L444" s="175"/>
      <c r="M444" s="175"/>
      <c r="N444" s="175"/>
      <c r="O444" s="175"/>
      <c r="P444" s="175"/>
      <c r="Q444" s="175"/>
      <c r="R444" s="175"/>
    </row>
    <row r="445" spans="1:18" ht="15.75" customHeight="1" x14ac:dyDescent="0.25">
      <c r="A445" s="175"/>
      <c r="B445" s="175"/>
      <c r="C445" s="175"/>
      <c r="D445" s="175"/>
      <c r="E445" s="175"/>
      <c r="F445" s="175"/>
      <c r="G445" s="175"/>
      <c r="H445" s="175"/>
      <c r="I445" s="175"/>
      <c r="J445" s="175"/>
      <c r="K445" s="175"/>
      <c r="L445" s="175"/>
      <c r="M445" s="175"/>
      <c r="N445" s="175"/>
      <c r="O445" s="175"/>
      <c r="P445" s="175"/>
      <c r="Q445" s="175"/>
      <c r="R445" s="175"/>
    </row>
    <row r="446" spans="1:18" ht="15.75" customHeight="1" x14ac:dyDescent="0.25">
      <c r="A446" s="175"/>
      <c r="B446" s="175"/>
      <c r="C446" s="175"/>
      <c r="D446" s="175"/>
      <c r="E446" s="175"/>
      <c r="F446" s="175"/>
      <c r="G446" s="175"/>
      <c r="H446" s="175"/>
      <c r="I446" s="175"/>
      <c r="J446" s="175"/>
      <c r="K446" s="175"/>
      <c r="L446" s="175"/>
      <c r="M446" s="175"/>
      <c r="N446" s="175"/>
      <c r="O446" s="175"/>
      <c r="P446" s="175"/>
      <c r="Q446" s="175"/>
      <c r="R446" s="175"/>
    </row>
    <row r="447" spans="1:18" ht="15.75" customHeight="1" x14ac:dyDescent="0.25">
      <c r="A447" s="175"/>
      <c r="B447" s="175"/>
      <c r="C447" s="175"/>
      <c r="D447" s="175"/>
      <c r="E447" s="175"/>
      <c r="F447" s="175"/>
      <c r="G447" s="175"/>
      <c r="H447" s="175"/>
      <c r="I447" s="175"/>
      <c r="J447" s="175"/>
      <c r="K447" s="175"/>
      <c r="L447" s="175"/>
      <c r="M447" s="175"/>
      <c r="N447" s="175"/>
      <c r="O447" s="175"/>
      <c r="P447" s="175"/>
      <c r="Q447" s="175"/>
      <c r="R447" s="175"/>
    </row>
    <row r="448" spans="1:18" ht="15.75" customHeight="1" x14ac:dyDescent="0.25">
      <c r="A448" s="175"/>
      <c r="B448" s="175"/>
      <c r="C448" s="175"/>
      <c r="D448" s="175"/>
      <c r="E448" s="175"/>
      <c r="F448" s="175"/>
      <c r="G448" s="175"/>
      <c r="H448" s="175"/>
      <c r="I448" s="175"/>
      <c r="J448" s="175"/>
      <c r="K448" s="175"/>
      <c r="L448" s="175"/>
      <c r="M448" s="175"/>
      <c r="N448" s="175"/>
      <c r="O448" s="175"/>
      <c r="P448" s="175"/>
      <c r="Q448" s="175"/>
      <c r="R448" s="175"/>
    </row>
    <row r="449" spans="1:18" ht="15.75" customHeight="1" x14ac:dyDescent="0.25">
      <c r="A449" s="175"/>
      <c r="B449" s="175"/>
      <c r="C449" s="175"/>
      <c r="D449" s="175"/>
      <c r="E449" s="175"/>
      <c r="F449" s="175"/>
      <c r="G449" s="175"/>
      <c r="H449" s="175"/>
      <c r="I449" s="175"/>
      <c r="J449" s="175"/>
      <c r="K449" s="175"/>
      <c r="L449" s="175"/>
      <c r="M449" s="175"/>
      <c r="N449" s="175"/>
      <c r="O449" s="175"/>
      <c r="P449" s="175"/>
      <c r="Q449" s="175"/>
      <c r="R449" s="175"/>
    </row>
    <row r="450" spans="1:18" ht="15.75" customHeight="1" x14ac:dyDescent="0.25">
      <c r="A450" s="175"/>
      <c r="B450" s="175"/>
      <c r="C450" s="175"/>
      <c r="D450" s="175"/>
      <c r="E450" s="175"/>
      <c r="F450" s="175"/>
      <c r="G450" s="175"/>
      <c r="H450" s="175"/>
      <c r="I450" s="175"/>
      <c r="J450" s="175"/>
      <c r="K450" s="175"/>
      <c r="L450" s="175"/>
      <c r="M450" s="175"/>
      <c r="N450" s="175"/>
      <c r="O450" s="175"/>
      <c r="P450" s="175"/>
      <c r="Q450" s="175"/>
      <c r="R450" s="175"/>
    </row>
    <row r="451" spans="1:18" ht="15.75" customHeight="1" x14ac:dyDescent="0.25">
      <c r="A451" s="175"/>
      <c r="B451" s="175"/>
      <c r="C451" s="175"/>
      <c r="D451" s="175"/>
      <c r="E451" s="175"/>
      <c r="F451" s="175"/>
      <c r="G451" s="175"/>
      <c r="H451" s="175"/>
      <c r="I451" s="175"/>
      <c r="J451" s="175"/>
      <c r="K451" s="175"/>
      <c r="L451" s="175"/>
      <c r="M451" s="175"/>
      <c r="N451" s="175"/>
      <c r="O451" s="175"/>
      <c r="P451" s="175"/>
      <c r="Q451" s="175"/>
      <c r="R451" s="175"/>
    </row>
    <row r="452" spans="1:18" ht="15.75" customHeight="1" x14ac:dyDescent="0.25">
      <c r="A452" s="175"/>
      <c r="B452" s="175"/>
      <c r="C452" s="175"/>
      <c r="D452" s="175"/>
      <c r="E452" s="175"/>
      <c r="F452" s="175"/>
      <c r="G452" s="175"/>
      <c r="H452" s="175"/>
      <c r="I452" s="175"/>
      <c r="J452" s="175"/>
      <c r="K452" s="175"/>
      <c r="L452" s="175"/>
      <c r="M452" s="175"/>
      <c r="N452" s="175"/>
      <c r="O452" s="175"/>
      <c r="P452" s="175"/>
      <c r="Q452" s="175"/>
      <c r="R452" s="175"/>
    </row>
    <row r="453" spans="1:18" ht="15.75" customHeight="1" x14ac:dyDescent="0.25">
      <c r="A453" s="175"/>
      <c r="B453" s="175"/>
      <c r="C453" s="175"/>
      <c r="D453" s="175"/>
      <c r="E453" s="175"/>
      <c r="F453" s="175"/>
      <c r="G453" s="175"/>
      <c r="H453" s="175"/>
      <c r="I453" s="175"/>
      <c r="J453" s="175"/>
      <c r="K453" s="175"/>
      <c r="L453" s="175"/>
      <c r="M453" s="175"/>
      <c r="N453" s="175"/>
      <c r="O453" s="175"/>
      <c r="P453" s="175"/>
      <c r="Q453" s="175"/>
      <c r="R453" s="175"/>
    </row>
    <row r="454" spans="1:18" ht="15.75" customHeight="1" x14ac:dyDescent="0.25">
      <c r="A454" s="175"/>
      <c r="B454" s="175"/>
      <c r="C454" s="175"/>
      <c r="D454" s="175"/>
      <c r="E454" s="175"/>
      <c r="F454" s="175"/>
      <c r="G454" s="175"/>
      <c r="H454" s="175"/>
      <c r="I454" s="175"/>
      <c r="J454" s="175"/>
      <c r="K454" s="175"/>
      <c r="L454" s="175"/>
      <c r="M454" s="175"/>
      <c r="N454" s="175"/>
      <c r="O454" s="175"/>
      <c r="P454" s="175"/>
      <c r="Q454" s="175"/>
      <c r="R454" s="175"/>
    </row>
    <row r="455" spans="1:18" ht="15.75" customHeight="1" x14ac:dyDescent="0.25">
      <c r="A455" s="175"/>
      <c r="B455" s="175"/>
      <c r="C455" s="175"/>
      <c r="D455" s="175"/>
      <c r="E455" s="175"/>
      <c r="F455" s="175"/>
      <c r="G455" s="175"/>
      <c r="H455" s="175"/>
      <c r="I455" s="175"/>
      <c r="J455" s="175"/>
      <c r="K455" s="175"/>
      <c r="L455" s="175"/>
      <c r="M455" s="175"/>
      <c r="N455" s="175"/>
      <c r="O455" s="175"/>
      <c r="P455" s="175"/>
      <c r="Q455" s="175"/>
      <c r="R455" s="175"/>
    </row>
    <row r="456" spans="1:18" ht="15.75" customHeight="1" x14ac:dyDescent="0.25">
      <c r="A456" s="175"/>
      <c r="B456" s="175"/>
      <c r="C456" s="175"/>
      <c r="D456" s="175"/>
      <c r="E456" s="175"/>
      <c r="F456" s="175"/>
      <c r="G456" s="175"/>
      <c r="H456" s="175"/>
      <c r="I456" s="175"/>
      <c r="J456" s="175"/>
      <c r="K456" s="175"/>
      <c r="L456" s="175"/>
      <c r="M456" s="175"/>
      <c r="N456" s="175"/>
      <c r="O456" s="175"/>
      <c r="P456" s="175"/>
      <c r="Q456" s="175"/>
      <c r="R456" s="175"/>
    </row>
    <row r="457" spans="1:18" ht="15.75" customHeight="1" x14ac:dyDescent="0.25">
      <c r="A457" s="175"/>
      <c r="B457" s="175"/>
      <c r="C457" s="175"/>
      <c r="D457" s="175"/>
      <c r="E457" s="175"/>
      <c r="F457" s="175"/>
      <c r="G457" s="175"/>
      <c r="H457" s="175"/>
      <c r="I457" s="175"/>
      <c r="J457" s="175"/>
      <c r="K457" s="175"/>
      <c r="L457" s="175"/>
      <c r="M457" s="175"/>
      <c r="N457" s="175"/>
      <c r="O457" s="175"/>
      <c r="P457" s="175"/>
      <c r="Q457" s="175"/>
      <c r="R457" s="175"/>
    </row>
    <row r="458" spans="1:18" ht="15.75" customHeight="1" x14ac:dyDescent="0.25">
      <c r="A458" s="175"/>
      <c r="B458" s="175"/>
      <c r="C458" s="175"/>
      <c r="D458" s="175"/>
      <c r="E458" s="175"/>
      <c r="F458" s="175"/>
      <c r="G458" s="175"/>
      <c r="H458" s="175"/>
      <c r="I458" s="175"/>
      <c r="J458" s="175"/>
      <c r="K458" s="175"/>
      <c r="L458" s="175"/>
      <c r="M458" s="175"/>
      <c r="N458" s="175"/>
      <c r="O458" s="175"/>
      <c r="P458" s="175"/>
      <c r="Q458" s="175"/>
      <c r="R458" s="175"/>
    </row>
    <row r="459" spans="1:18" ht="15.75" customHeight="1" x14ac:dyDescent="0.25">
      <c r="A459" s="175"/>
      <c r="B459" s="175"/>
      <c r="C459" s="175"/>
      <c r="D459" s="175"/>
      <c r="E459" s="175"/>
      <c r="F459" s="175"/>
      <c r="G459" s="175"/>
      <c r="H459" s="175"/>
      <c r="I459" s="175"/>
      <c r="J459" s="175"/>
      <c r="K459" s="175"/>
      <c r="L459" s="175"/>
      <c r="M459" s="175"/>
      <c r="N459" s="175"/>
      <c r="O459" s="175"/>
      <c r="P459" s="175"/>
      <c r="Q459" s="175"/>
      <c r="R459" s="175"/>
    </row>
    <row r="460" spans="1:18" ht="15.75" customHeight="1" x14ac:dyDescent="0.25">
      <c r="A460" s="175"/>
      <c r="B460" s="175"/>
      <c r="C460" s="175"/>
      <c r="D460" s="175"/>
      <c r="E460" s="175"/>
      <c r="F460" s="175"/>
      <c r="G460" s="175"/>
      <c r="H460" s="175"/>
      <c r="I460" s="175"/>
      <c r="J460" s="175"/>
      <c r="K460" s="175"/>
      <c r="L460" s="175"/>
      <c r="M460" s="175"/>
      <c r="N460" s="175"/>
      <c r="O460" s="175"/>
      <c r="P460" s="175"/>
      <c r="Q460" s="175"/>
      <c r="R460" s="175"/>
    </row>
    <row r="461" spans="1:18" ht="15.75" customHeight="1" x14ac:dyDescent="0.25">
      <c r="A461" s="175"/>
      <c r="B461" s="175"/>
      <c r="C461" s="175"/>
      <c r="D461" s="175"/>
      <c r="E461" s="175"/>
      <c r="F461" s="175"/>
      <c r="G461" s="175"/>
      <c r="H461" s="175"/>
      <c r="I461" s="175"/>
      <c r="J461" s="175"/>
      <c r="K461" s="175"/>
      <c r="L461" s="175"/>
      <c r="M461" s="175"/>
      <c r="N461" s="175"/>
      <c r="O461" s="175"/>
      <c r="P461" s="175"/>
      <c r="Q461" s="175"/>
      <c r="R461" s="175"/>
    </row>
    <row r="462" spans="1:18" ht="15.75" customHeight="1" x14ac:dyDescent="0.25">
      <c r="A462" s="175"/>
      <c r="B462" s="175"/>
      <c r="C462" s="175"/>
      <c r="D462" s="175"/>
      <c r="E462" s="175"/>
      <c r="F462" s="175"/>
      <c r="G462" s="175"/>
      <c r="H462" s="175"/>
      <c r="I462" s="175"/>
      <c r="J462" s="175"/>
      <c r="K462" s="175"/>
      <c r="L462" s="175"/>
      <c r="M462" s="175"/>
      <c r="N462" s="175"/>
      <c r="O462" s="175"/>
      <c r="P462" s="175"/>
      <c r="Q462" s="175"/>
      <c r="R462" s="175"/>
    </row>
    <row r="463" spans="1:18" ht="15.75" customHeight="1" x14ac:dyDescent="0.25">
      <c r="A463" s="175"/>
      <c r="B463" s="175"/>
      <c r="C463" s="175"/>
      <c r="D463" s="175"/>
      <c r="E463" s="175"/>
      <c r="F463" s="175"/>
      <c r="G463" s="175"/>
      <c r="H463" s="175"/>
      <c r="I463" s="175"/>
      <c r="J463" s="175"/>
      <c r="K463" s="175"/>
      <c r="L463" s="175"/>
      <c r="M463" s="175"/>
      <c r="N463" s="175"/>
      <c r="O463" s="175"/>
      <c r="P463" s="175"/>
      <c r="Q463" s="175"/>
      <c r="R463" s="175"/>
    </row>
    <row r="464" spans="1:18" ht="15.75" customHeight="1" x14ac:dyDescent="0.25">
      <c r="A464" s="175"/>
      <c r="B464" s="175"/>
      <c r="C464" s="175"/>
      <c r="D464" s="175"/>
      <c r="E464" s="175"/>
      <c r="F464" s="175"/>
      <c r="G464" s="175"/>
      <c r="H464" s="175"/>
      <c r="I464" s="175"/>
      <c r="J464" s="175"/>
      <c r="K464" s="175"/>
      <c r="L464" s="175"/>
      <c r="M464" s="175"/>
      <c r="N464" s="175"/>
      <c r="O464" s="175"/>
      <c r="P464" s="175"/>
      <c r="Q464" s="175"/>
      <c r="R464" s="175"/>
    </row>
    <row r="465" spans="1:18" ht="15.75" customHeight="1" x14ac:dyDescent="0.25">
      <c r="A465" s="175"/>
      <c r="B465" s="175"/>
      <c r="C465" s="175"/>
      <c r="D465" s="175"/>
      <c r="E465" s="175"/>
      <c r="F465" s="175"/>
      <c r="G465" s="175"/>
      <c r="H465" s="175"/>
      <c r="I465" s="175"/>
      <c r="J465" s="175"/>
      <c r="K465" s="175"/>
      <c r="L465" s="175"/>
      <c r="M465" s="175"/>
      <c r="N465" s="175"/>
      <c r="O465" s="175"/>
      <c r="P465" s="175"/>
      <c r="Q465" s="175"/>
      <c r="R465" s="175"/>
    </row>
    <row r="466" spans="1:18" ht="15.75" customHeight="1" x14ac:dyDescent="0.25">
      <c r="A466" s="175"/>
      <c r="B466" s="175"/>
      <c r="C466" s="175"/>
      <c r="D466" s="175"/>
      <c r="E466" s="175"/>
      <c r="F466" s="175"/>
      <c r="G466" s="175"/>
      <c r="H466" s="175"/>
      <c r="I466" s="175"/>
      <c r="J466" s="175"/>
      <c r="K466" s="175"/>
      <c r="L466" s="175"/>
      <c r="M466" s="175"/>
      <c r="N466" s="175"/>
      <c r="O466" s="175"/>
      <c r="P466" s="175"/>
      <c r="Q466" s="175"/>
      <c r="R466" s="175"/>
    </row>
    <row r="467" spans="1:18" ht="15.75" customHeight="1" x14ac:dyDescent="0.25">
      <c r="A467" s="175"/>
      <c r="B467" s="175"/>
      <c r="C467" s="175"/>
      <c r="D467" s="175"/>
      <c r="E467" s="175"/>
      <c r="F467" s="175"/>
      <c r="G467" s="175"/>
      <c r="H467" s="175"/>
      <c r="I467" s="175"/>
      <c r="J467" s="175"/>
      <c r="K467" s="175"/>
      <c r="L467" s="175"/>
      <c r="M467" s="175"/>
      <c r="N467" s="175"/>
      <c r="O467" s="175"/>
      <c r="P467" s="175"/>
      <c r="Q467" s="175"/>
      <c r="R467" s="175"/>
    </row>
    <row r="468" spans="1:18" ht="15.75" customHeight="1" x14ac:dyDescent="0.25">
      <c r="A468" s="175"/>
      <c r="B468" s="175"/>
      <c r="C468" s="175"/>
      <c r="D468" s="175"/>
      <c r="E468" s="175"/>
      <c r="F468" s="175"/>
      <c r="G468" s="175"/>
      <c r="H468" s="175"/>
      <c r="I468" s="175"/>
      <c r="J468" s="175"/>
      <c r="K468" s="175"/>
      <c r="L468" s="175"/>
      <c r="M468" s="175"/>
      <c r="N468" s="175"/>
      <c r="O468" s="175"/>
      <c r="P468" s="175"/>
      <c r="Q468" s="175"/>
      <c r="R468" s="175"/>
    </row>
    <row r="469" spans="1:18" ht="15.75" customHeight="1" x14ac:dyDescent="0.25">
      <c r="A469" s="175"/>
      <c r="B469" s="175"/>
      <c r="C469" s="175"/>
      <c r="D469" s="175"/>
      <c r="E469" s="175"/>
      <c r="F469" s="175"/>
      <c r="G469" s="175"/>
      <c r="H469" s="175"/>
      <c r="I469" s="175"/>
      <c r="J469" s="175"/>
      <c r="K469" s="175"/>
      <c r="L469" s="175"/>
      <c r="M469" s="175"/>
      <c r="N469" s="175"/>
      <c r="O469" s="175"/>
      <c r="P469" s="175"/>
      <c r="Q469" s="175"/>
      <c r="R469" s="175"/>
    </row>
    <row r="470" spans="1:18" ht="15.75" customHeight="1" x14ac:dyDescent="0.25">
      <c r="A470" s="175"/>
      <c r="B470" s="175"/>
      <c r="C470" s="175"/>
      <c r="D470" s="175"/>
      <c r="E470" s="175"/>
      <c r="F470" s="175"/>
      <c r="G470" s="175"/>
      <c r="H470" s="175"/>
      <c r="I470" s="175"/>
      <c r="J470" s="175"/>
      <c r="K470" s="175"/>
      <c r="L470" s="175"/>
      <c r="M470" s="175"/>
      <c r="N470" s="175"/>
      <c r="O470" s="175"/>
      <c r="P470" s="175"/>
      <c r="Q470" s="175"/>
      <c r="R470" s="175"/>
    </row>
    <row r="471" spans="1:18" ht="15.75" customHeight="1" x14ac:dyDescent="0.25">
      <c r="A471" s="175"/>
      <c r="B471" s="175"/>
      <c r="C471" s="175"/>
      <c r="D471" s="175"/>
      <c r="E471" s="175"/>
      <c r="F471" s="175"/>
      <c r="G471" s="175"/>
      <c r="H471" s="175"/>
      <c r="I471" s="175"/>
      <c r="J471" s="175"/>
      <c r="K471" s="175"/>
      <c r="L471" s="175"/>
      <c r="M471" s="175"/>
      <c r="N471" s="175"/>
      <c r="O471" s="175"/>
      <c r="P471" s="175"/>
      <c r="Q471" s="175"/>
      <c r="R471" s="175"/>
    </row>
    <row r="472" spans="1:18" ht="15.75" customHeight="1" x14ac:dyDescent="0.25">
      <c r="A472" s="175"/>
      <c r="B472" s="175"/>
      <c r="C472" s="175"/>
      <c r="D472" s="175"/>
      <c r="E472" s="175"/>
      <c r="F472" s="175"/>
      <c r="G472" s="175"/>
      <c r="H472" s="175"/>
      <c r="I472" s="175"/>
      <c r="J472" s="175"/>
      <c r="K472" s="175"/>
      <c r="L472" s="175"/>
      <c r="M472" s="175"/>
      <c r="N472" s="175"/>
      <c r="O472" s="175"/>
      <c r="P472" s="175"/>
      <c r="Q472" s="175"/>
      <c r="R472" s="175"/>
    </row>
    <row r="473" spans="1:18" ht="15.75" customHeight="1" x14ac:dyDescent="0.25">
      <c r="A473" s="175"/>
      <c r="B473" s="175"/>
      <c r="C473" s="175"/>
      <c r="D473" s="175"/>
      <c r="E473" s="175"/>
      <c r="F473" s="175"/>
      <c r="G473" s="175"/>
      <c r="H473" s="175"/>
      <c r="I473" s="175"/>
      <c r="J473" s="175"/>
      <c r="K473" s="175"/>
      <c r="L473" s="175"/>
      <c r="M473" s="175"/>
      <c r="N473" s="175"/>
      <c r="O473" s="175"/>
      <c r="P473" s="175"/>
      <c r="Q473" s="175"/>
      <c r="R473" s="175"/>
    </row>
    <row r="474" spans="1:18" ht="15.75" customHeight="1" x14ac:dyDescent="0.25">
      <c r="A474" s="175"/>
      <c r="B474" s="175"/>
      <c r="C474" s="175"/>
      <c r="D474" s="175"/>
      <c r="E474" s="175"/>
      <c r="F474" s="175"/>
      <c r="G474" s="175"/>
      <c r="H474" s="175"/>
      <c r="I474" s="175"/>
      <c r="J474" s="175"/>
      <c r="K474" s="175"/>
      <c r="L474" s="175"/>
      <c r="M474" s="175"/>
      <c r="N474" s="175"/>
      <c r="O474" s="175"/>
      <c r="P474" s="175"/>
      <c r="Q474" s="175"/>
      <c r="R474" s="175"/>
    </row>
    <row r="475" spans="1:18" ht="15.75" customHeight="1" x14ac:dyDescent="0.25">
      <c r="A475" s="175"/>
      <c r="B475" s="175"/>
      <c r="C475" s="175"/>
      <c r="D475" s="175"/>
      <c r="E475" s="175"/>
      <c r="F475" s="175"/>
      <c r="G475" s="175"/>
      <c r="H475" s="175"/>
      <c r="I475" s="175"/>
      <c r="J475" s="175"/>
      <c r="K475" s="175"/>
      <c r="L475" s="175"/>
      <c r="M475" s="175"/>
      <c r="N475" s="175"/>
      <c r="O475" s="175"/>
      <c r="P475" s="175"/>
      <c r="Q475" s="175"/>
      <c r="R475" s="175"/>
    </row>
    <row r="476" spans="1:18" ht="15.75" customHeight="1" x14ac:dyDescent="0.25">
      <c r="A476" s="175"/>
      <c r="B476" s="175"/>
      <c r="C476" s="175"/>
      <c r="D476" s="175"/>
      <c r="E476" s="175"/>
      <c r="F476" s="175"/>
      <c r="G476" s="175"/>
      <c r="H476" s="175"/>
      <c r="I476" s="175"/>
      <c r="J476" s="175"/>
      <c r="K476" s="175"/>
      <c r="L476" s="175"/>
      <c r="M476" s="175"/>
      <c r="N476" s="175"/>
      <c r="O476" s="175"/>
      <c r="P476" s="175"/>
      <c r="Q476" s="175"/>
      <c r="R476" s="175"/>
    </row>
    <row r="477" spans="1:18" ht="15.75" customHeight="1" x14ac:dyDescent="0.25">
      <c r="A477" s="175"/>
      <c r="B477" s="175"/>
      <c r="C477" s="175"/>
      <c r="D477" s="175"/>
      <c r="E477" s="175"/>
      <c r="F477" s="175"/>
      <c r="G477" s="175"/>
      <c r="H477" s="175"/>
      <c r="I477" s="175"/>
      <c r="J477" s="175"/>
      <c r="K477" s="175"/>
      <c r="L477" s="175"/>
      <c r="M477" s="175"/>
      <c r="N477" s="175"/>
      <c r="O477" s="175"/>
      <c r="P477" s="175"/>
      <c r="Q477" s="175"/>
      <c r="R477" s="175"/>
    </row>
    <row r="478" spans="1:18" ht="15.75" customHeight="1" x14ac:dyDescent="0.25">
      <c r="A478" s="175"/>
      <c r="B478" s="175"/>
      <c r="C478" s="175"/>
      <c r="D478" s="175"/>
      <c r="E478" s="175"/>
      <c r="F478" s="175"/>
      <c r="G478" s="175"/>
      <c r="H478" s="175"/>
      <c r="I478" s="175"/>
      <c r="J478" s="175"/>
      <c r="K478" s="175"/>
      <c r="L478" s="175"/>
      <c r="M478" s="175"/>
      <c r="N478" s="175"/>
      <c r="O478" s="175"/>
      <c r="P478" s="175"/>
      <c r="Q478" s="175"/>
      <c r="R478" s="175"/>
    </row>
    <row r="479" spans="1:18" ht="15.75" customHeight="1" x14ac:dyDescent="0.25">
      <c r="A479" s="175"/>
      <c r="B479" s="175"/>
      <c r="C479" s="175"/>
      <c r="D479" s="175"/>
      <c r="E479" s="175"/>
      <c r="F479" s="175"/>
      <c r="G479" s="175"/>
      <c r="H479" s="175"/>
      <c r="I479" s="175"/>
      <c r="J479" s="175"/>
      <c r="K479" s="175"/>
      <c r="L479" s="175"/>
      <c r="M479" s="175"/>
      <c r="N479" s="175"/>
      <c r="O479" s="175"/>
      <c r="P479" s="175"/>
      <c r="Q479" s="175"/>
      <c r="R479" s="175"/>
    </row>
    <row r="480" spans="1:18" ht="15.75" customHeight="1" x14ac:dyDescent="0.25">
      <c r="A480" s="175"/>
      <c r="B480" s="175"/>
      <c r="C480" s="175"/>
      <c r="D480" s="175"/>
      <c r="E480" s="175"/>
      <c r="F480" s="175"/>
      <c r="G480" s="175"/>
      <c r="H480" s="175"/>
      <c r="I480" s="175"/>
      <c r="J480" s="175"/>
      <c r="K480" s="175"/>
      <c r="L480" s="175"/>
      <c r="M480" s="175"/>
      <c r="N480" s="175"/>
      <c r="O480" s="175"/>
      <c r="P480" s="175"/>
      <c r="Q480" s="175"/>
      <c r="R480" s="175"/>
    </row>
    <row r="481" spans="1:18" ht="15.75" customHeight="1" x14ac:dyDescent="0.25">
      <c r="A481" s="175"/>
      <c r="B481" s="175"/>
      <c r="C481" s="175"/>
      <c r="D481" s="175"/>
      <c r="E481" s="175"/>
      <c r="F481" s="175"/>
      <c r="G481" s="175"/>
      <c r="H481" s="175"/>
      <c r="I481" s="175"/>
      <c r="J481" s="175"/>
      <c r="K481" s="175"/>
      <c r="L481" s="175"/>
      <c r="M481" s="175"/>
      <c r="N481" s="175"/>
      <c r="O481" s="175"/>
      <c r="P481" s="175"/>
      <c r="Q481" s="175"/>
      <c r="R481" s="175"/>
    </row>
    <row r="482" spans="1:18" ht="15.75" customHeight="1" x14ac:dyDescent="0.25">
      <c r="A482" s="175"/>
      <c r="B482" s="175"/>
      <c r="C482" s="175"/>
      <c r="D482" s="175"/>
      <c r="E482" s="175"/>
      <c r="F482" s="175"/>
      <c r="G482" s="175"/>
      <c r="H482" s="175"/>
      <c r="I482" s="175"/>
      <c r="J482" s="175"/>
      <c r="K482" s="175"/>
      <c r="L482" s="175"/>
      <c r="M482" s="175"/>
      <c r="N482" s="175"/>
      <c r="O482" s="175"/>
      <c r="P482" s="175"/>
      <c r="Q482" s="175"/>
      <c r="R482" s="175"/>
    </row>
    <row r="483" spans="1:18" ht="15.75" customHeight="1" x14ac:dyDescent="0.25">
      <c r="A483" s="175"/>
      <c r="B483" s="175"/>
      <c r="C483" s="175"/>
      <c r="D483" s="175"/>
      <c r="E483" s="175"/>
      <c r="F483" s="175"/>
      <c r="G483" s="175"/>
      <c r="H483" s="175"/>
      <c r="I483" s="175"/>
      <c r="J483" s="175"/>
      <c r="K483" s="175"/>
      <c r="L483" s="175"/>
      <c r="M483" s="175"/>
      <c r="N483" s="175"/>
      <c r="O483" s="175"/>
      <c r="P483" s="175"/>
      <c r="Q483" s="175"/>
      <c r="R483" s="175"/>
    </row>
    <row r="484" spans="1:18" ht="15.75" customHeight="1" x14ac:dyDescent="0.25">
      <c r="A484" s="175"/>
      <c r="B484" s="175"/>
      <c r="C484" s="175"/>
      <c r="D484" s="175"/>
      <c r="E484" s="175"/>
      <c r="F484" s="175"/>
      <c r="G484" s="175"/>
      <c r="H484" s="175"/>
      <c r="I484" s="175"/>
      <c r="J484" s="175"/>
      <c r="K484" s="175"/>
      <c r="L484" s="175"/>
      <c r="M484" s="175"/>
      <c r="N484" s="175"/>
      <c r="O484" s="175"/>
      <c r="P484" s="175"/>
      <c r="Q484" s="175"/>
      <c r="R484" s="175"/>
    </row>
    <row r="485" spans="1:18" ht="15.75" customHeight="1" x14ac:dyDescent="0.25">
      <c r="A485" s="175"/>
      <c r="B485" s="175"/>
      <c r="C485" s="175"/>
      <c r="D485" s="175"/>
      <c r="E485" s="175"/>
      <c r="F485" s="175"/>
      <c r="G485" s="175"/>
      <c r="H485" s="175"/>
      <c r="I485" s="175"/>
      <c r="J485" s="175"/>
      <c r="K485" s="175"/>
      <c r="L485" s="175"/>
      <c r="M485" s="175"/>
      <c r="N485" s="175"/>
      <c r="O485" s="175"/>
      <c r="P485" s="175"/>
      <c r="Q485" s="175"/>
      <c r="R485" s="175"/>
    </row>
    <row r="486" spans="1:18" ht="15.75" customHeight="1" x14ac:dyDescent="0.25">
      <c r="A486" s="175"/>
      <c r="B486" s="175"/>
      <c r="C486" s="175"/>
      <c r="D486" s="175"/>
      <c r="E486" s="175"/>
      <c r="F486" s="175"/>
      <c r="G486" s="175"/>
      <c r="H486" s="175"/>
      <c r="I486" s="175"/>
      <c r="J486" s="175"/>
      <c r="K486" s="175"/>
      <c r="L486" s="175"/>
      <c r="M486" s="175"/>
      <c r="N486" s="175"/>
      <c r="O486" s="175"/>
      <c r="P486" s="175"/>
      <c r="Q486" s="175"/>
      <c r="R486" s="175"/>
    </row>
    <row r="487" spans="1:18" ht="15.75" customHeight="1" x14ac:dyDescent="0.25">
      <c r="A487" s="175"/>
      <c r="B487" s="175"/>
      <c r="C487" s="175"/>
      <c r="D487" s="175"/>
      <c r="E487" s="175"/>
      <c r="F487" s="175"/>
      <c r="G487" s="175"/>
      <c r="H487" s="175"/>
      <c r="I487" s="175"/>
      <c r="J487" s="175"/>
      <c r="K487" s="175"/>
      <c r="L487" s="175"/>
      <c r="M487" s="175"/>
      <c r="N487" s="175"/>
      <c r="O487" s="175"/>
      <c r="P487" s="175"/>
      <c r="Q487" s="175"/>
      <c r="R487" s="175"/>
    </row>
    <row r="488" spans="1:18" ht="15.75" customHeight="1" x14ac:dyDescent="0.25">
      <c r="A488" s="175"/>
      <c r="B488" s="175"/>
      <c r="C488" s="175"/>
      <c r="D488" s="175"/>
      <c r="E488" s="175"/>
      <c r="F488" s="175"/>
      <c r="G488" s="175"/>
      <c r="H488" s="175"/>
      <c r="I488" s="175"/>
      <c r="J488" s="175"/>
      <c r="K488" s="175"/>
      <c r="L488" s="175"/>
      <c r="M488" s="175"/>
      <c r="N488" s="175"/>
      <c r="O488" s="175"/>
      <c r="P488" s="175"/>
      <c r="Q488" s="175"/>
      <c r="R488" s="175"/>
    </row>
    <row r="489" spans="1:18" ht="15.75" customHeight="1" x14ac:dyDescent="0.25">
      <c r="A489" s="175"/>
      <c r="B489" s="175"/>
      <c r="C489" s="175"/>
      <c r="D489" s="175"/>
      <c r="E489" s="175"/>
      <c r="F489" s="175"/>
      <c r="G489" s="175"/>
      <c r="H489" s="175"/>
      <c r="I489" s="175"/>
      <c r="J489" s="175"/>
      <c r="K489" s="175"/>
      <c r="L489" s="175"/>
      <c r="M489" s="175"/>
      <c r="N489" s="175"/>
      <c r="O489" s="175"/>
      <c r="P489" s="175"/>
      <c r="Q489" s="175"/>
      <c r="R489" s="175"/>
    </row>
    <row r="490" spans="1:18" ht="15.75" customHeight="1" x14ac:dyDescent="0.25">
      <c r="A490" s="175"/>
      <c r="B490" s="175"/>
      <c r="C490" s="175"/>
      <c r="D490" s="175"/>
      <c r="E490" s="175"/>
      <c r="F490" s="175"/>
      <c r="G490" s="175"/>
      <c r="H490" s="175"/>
      <c r="I490" s="175"/>
      <c r="J490" s="175"/>
      <c r="K490" s="175"/>
      <c r="L490" s="175"/>
      <c r="M490" s="175"/>
      <c r="N490" s="175"/>
      <c r="O490" s="175"/>
      <c r="P490" s="175"/>
      <c r="Q490" s="175"/>
      <c r="R490" s="175"/>
    </row>
    <row r="491" spans="1:18" ht="15.75" customHeight="1" x14ac:dyDescent="0.25">
      <c r="A491" s="175"/>
      <c r="B491" s="175"/>
      <c r="C491" s="175"/>
      <c r="D491" s="175"/>
      <c r="E491" s="175"/>
      <c r="F491" s="175"/>
      <c r="G491" s="175"/>
      <c r="H491" s="175"/>
      <c r="I491" s="175"/>
      <c r="J491" s="175"/>
      <c r="K491" s="175"/>
      <c r="L491" s="175"/>
      <c r="M491" s="175"/>
      <c r="N491" s="175"/>
      <c r="O491" s="175"/>
      <c r="P491" s="175"/>
      <c r="Q491" s="175"/>
      <c r="R491" s="175"/>
    </row>
    <row r="492" spans="1:18" ht="15.75" customHeight="1" x14ac:dyDescent="0.25">
      <c r="A492" s="175"/>
      <c r="B492" s="175"/>
      <c r="C492" s="175"/>
      <c r="D492" s="175"/>
      <c r="E492" s="175"/>
      <c r="F492" s="175"/>
      <c r="G492" s="175"/>
      <c r="H492" s="175"/>
      <c r="I492" s="175"/>
      <c r="J492" s="175"/>
      <c r="K492" s="175"/>
      <c r="L492" s="175"/>
      <c r="M492" s="175"/>
      <c r="N492" s="175"/>
      <c r="O492" s="175"/>
      <c r="P492" s="175"/>
      <c r="Q492" s="175"/>
      <c r="R492" s="175"/>
    </row>
    <row r="493" spans="1:18" ht="15.75" customHeight="1" x14ac:dyDescent="0.25">
      <c r="A493" s="175"/>
      <c r="B493" s="175"/>
      <c r="C493" s="175"/>
      <c r="D493" s="175"/>
      <c r="E493" s="175"/>
      <c r="F493" s="175"/>
      <c r="G493" s="175"/>
      <c r="H493" s="175"/>
      <c r="I493" s="175"/>
      <c r="J493" s="175"/>
      <c r="K493" s="175"/>
      <c r="L493" s="175"/>
      <c r="M493" s="175"/>
      <c r="N493" s="175"/>
      <c r="O493" s="175"/>
      <c r="P493" s="175"/>
      <c r="Q493" s="175"/>
      <c r="R493" s="175"/>
    </row>
    <row r="494" spans="1:18" ht="15.75" customHeight="1" x14ac:dyDescent="0.25">
      <c r="A494" s="175"/>
      <c r="B494" s="175"/>
      <c r="C494" s="175"/>
      <c r="D494" s="175"/>
      <c r="E494" s="175"/>
      <c r="F494" s="175"/>
      <c r="G494" s="175"/>
      <c r="H494" s="175"/>
      <c r="I494" s="175"/>
      <c r="J494" s="175"/>
      <c r="K494" s="175"/>
      <c r="L494" s="175"/>
      <c r="M494" s="175"/>
      <c r="N494" s="175"/>
      <c r="O494" s="175"/>
      <c r="P494" s="175"/>
      <c r="Q494" s="175"/>
      <c r="R494" s="175"/>
    </row>
    <row r="495" spans="1:18" ht="15.75" customHeight="1" x14ac:dyDescent="0.25">
      <c r="A495" s="175"/>
      <c r="B495" s="175"/>
      <c r="C495" s="175"/>
      <c r="D495" s="175"/>
      <c r="E495" s="175"/>
      <c r="F495" s="175"/>
      <c r="G495" s="175"/>
      <c r="H495" s="175"/>
      <c r="I495" s="175"/>
      <c r="J495" s="175"/>
      <c r="K495" s="175"/>
      <c r="L495" s="175"/>
      <c r="M495" s="175"/>
      <c r="N495" s="175"/>
      <c r="O495" s="175"/>
      <c r="P495" s="175"/>
      <c r="Q495" s="175"/>
      <c r="R495" s="175"/>
    </row>
    <row r="496" spans="1:18" ht="15.75" customHeight="1" x14ac:dyDescent="0.25">
      <c r="A496" s="175"/>
      <c r="B496" s="175"/>
      <c r="C496" s="175"/>
      <c r="D496" s="175"/>
      <c r="E496" s="175"/>
      <c r="F496" s="175"/>
      <c r="G496" s="175"/>
      <c r="H496" s="175"/>
      <c r="I496" s="175"/>
      <c r="J496" s="175"/>
      <c r="K496" s="175"/>
      <c r="L496" s="175"/>
      <c r="M496" s="175"/>
      <c r="N496" s="175"/>
      <c r="O496" s="175"/>
      <c r="P496" s="175"/>
      <c r="Q496" s="175"/>
      <c r="R496" s="175"/>
    </row>
    <row r="497" spans="1:18" ht="15.75" customHeight="1" x14ac:dyDescent="0.25">
      <c r="A497" s="175"/>
      <c r="B497" s="175"/>
      <c r="C497" s="175"/>
      <c r="D497" s="175"/>
      <c r="E497" s="175"/>
      <c r="F497" s="175"/>
      <c r="G497" s="175"/>
      <c r="H497" s="175"/>
      <c r="I497" s="175"/>
      <c r="J497" s="175"/>
      <c r="K497" s="175"/>
      <c r="L497" s="175"/>
      <c r="M497" s="175"/>
      <c r="N497" s="175"/>
      <c r="O497" s="175"/>
      <c r="P497" s="175"/>
      <c r="Q497" s="175"/>
      <c r="R497" s="175"/>
    </row>
    <row r="498" spans="1:18" ht="15.75" customHeight="1" x14ac:dyDescent="0.25">
      <c r="A498" s="175"/>
      <c r="B498" s="175"/>
      <c r="C498" s="175"/>
      <c r="D498" s="175"/>
      <c r="E498" s="175"/>
      <c r="F498" s="175"/>
      <c r="G498" s="175"/>
      <c r="H498" s="175"/>
      <c r="I498" s="175"/>
      <c r="J498" s="175"/>
      <c r="K498" s="175"/>
      <c r="L498" s="175"/>
      <c r="M498" s="175"/>
      <c r="N498" s="175"/>
      <c r="O498" s="175"/>
      <c r="P498" s="175"/>
      <c r="Q498" s="175"/>
      <c r="R498" s="175"/>
    </row>
    <row r="499" spans="1:18" ht="15.75" customHeight="1" x14ac:dyDescent="0.25">
      <c r="A499" s="175"/>
      <c r="B499" s="175"/>
      <c r="C499" s="175"/>
      <c r="D499" s="175"/>
      <c r="E499" s="175"/>
      <c r="F499" s="175"/>
      <c r="G499" s="175"/>
      <c r="H499" s="175"/>
      <c r="I499" s="175"/>
      <c r="J499" s="175"/>
      <c r="K499" s="175"/>
      <c r="L499" s="175"/>
      <c r="M499" s="175"/>
      <c r="N499" s="175"/>
      <c r="O499" s="175"/>
      <c r="P499" s="175"/>
      <c r="Q499" s="175"/>
      <c r="R499" s="175"/>
    </row>
    <row r="500" spans="1:18" ht="15.75" customHeight="1" x14ac:dyDescent="0.25">
      <c r="A500" s="175"/>
      <c r="B500" s="175"/>
      <c r="C500" s="175"/>
      <c r="D500" s="175"/>
      <c r="E500" s="175"/>
      <c r="F500" s="175"/>
      <c r="G500" s="175"/>
      <c r="H500" s="175"/>
      <c r="I500" s="175"/>
      <c r="J500" s="175"/>
      <c r="K500" s="175"/>
      <c r="L500" s="175"/>
      <c r="M500" s="175"/>
      <c r="N500" s="175"/>
      <c r="O500" s="175"/>
      <c r="P500" s="175"/>
      <c r="Q500" s="175"/>
      <c r="R500" s="175"/>
    </row>
    <row r="501" spans="1:18" ht="15.75" customHeight="1" x14ac:dyDescent="0.25">
      <c r="A501" s="175"/>
      <c r="B501" s="175"/>
      <c r="C501" s="175"/>
      <c r="D501" s="175"/>
      <c r="E501" s="175"/>
      <c r="F501" s="175"/>
      <c r="G501" s="175"/>
      <c r="H501" s="175"/>
      <c r="I501" s="175"/>
      <c r="J501" s="175"/>
      <c r="K501" s="175"/>
      <c r="L501" s="175"/>
      <c r="M501" s="175"/>
      <c r="N501" s="175"/>
      <c r="O501" s="175"/>
      <c r="P501" s="175"/>
      <c r="Q501" s="175"/>
      <c r="R501" s="175"/>
    </row>
    <row r="502" spans="1:18" ht="15.75" customHeight="1" x14ac:dyDescent="0.25">
      <c r="A502" s="175"/>
      <c r="B502" s="175"/>
      <c r="C502" s="175"/>
      <c r="D502" s="175"/>
      <c r="E502" s="175"/>
      <c r="F502" s="175"/>
      <c r="G502" s="175"/>
      <c r="H502" s="175"/>
      <c r="I502" s="175"/>
      <c r="J502" s="175"/>
      <c r="K502" s="175"/>
      <c r="L502" s="175"/>
      <c r="M502" s="175"/>
      <c r="N502" s="175"/>
      <c r="O502" s="175"/>
      <c r="P502" s="175"/>
      <c r="Q502" s="175"/>
      <c r="R502" s="175"/>
    </row>
    <row r="503" spans="1:18" ht="15.75" customHeight="1" x14ac:dyDescent="0.25">
      <c r="A503" s="175"/>
      <c r="B503" s="175"/>
      <c r="C503" s="175"/>
      <c r="D503" s="175"/>
      <c r="E503" s="175"/>
      <c r="F503" s="175"/>
      <c r="G503" s="175"/>
      <c r="H503" s="175"/>
      <c r="I503" s="175"/>
      <c r="J503" s="175"/>
      <c r="K503" s="175"/>
      <c r="L503" s="175"/>
      <c r="M503" s="175"/>
      <c r="N503" s="175"/>
      <c r="O503" s="175"/>
      <c r="P503" s="175"/>
      <c r="Q503" s="175"/>
      <c r="R503" s="175"/>
    </row>
    <row r="504" spans="1:18" ht="15.75" customHeight="1" x14ac:dyDescent="0.25">
      <c r="A504" s="175"/>
      <c r="B504" s="175"/>
      <c r="C504" s="175"/>
      <c r="D504" s="175"/>
      <c r="E504" s="175"/>
      <c r="F504" s="175"/>
      <c r="G504" s="175"/>
      <c r="H504" s="175"/>
      <c r="I504" s="175"/>
      <c r="J504" s="175"/>
      <c r="K504" s="175"/>
      <c r="L504" s="175"/>
      <c r="M504" s="175"/>
      <c r="N504" s="175"/>
      <c r="O504" s="175"/>
      <c r="P504" s="175"/>
      <c r="Q504" s="175"/>
      <c r="R504" s="175"/>
    </row>
    <row r="505" spans="1:18" ht="15.75" customHeight="1" x14ac:dyDescent="0.25">
      <c r="A505" s="175"/>
      <c r="B505" s="175"/>
      <c r="C505" s="175"/>
      <c r="D505" s="175"/>
      <c r="E505" s="175"/>
      <c r="F505" s="175"/>
      <c r="G505" s="175"/>
      <c r="H505" s="175"/>
      <c r="I505" s="175"/>
      <c r="J505" s="175"/>
      <c r="K505" s="175"/>
      <c r="L505" s="175"/>
      <c r="M505" s="175"/>
      <c r="N505" s="175"/>
      <c r="O505" s="175"/>
      <c r="P505" s="175"/>
      <c r="Q505" s="175"/>
      <c r="R505" s="175"/>
    </row>
    <row r="506" spans="1:18" ht="15.75" customHeight="1" x14ac:dyDescent="0.25">
      <c r="A506" s="175"/>
      <c r="B506" s="175"/>
      <c r="C506" s="175"/>
      <c r="D506" s="175"/>
      <c r="E506" s="175"/>
      <c r="F506" s="175"/>
      <c r="G506" s="175"/>
      <c r="H506" s="175"/>
      <c r="I506" s="175"/>
      <c r="J506" s="175"/>
      <c r="K506" s="175"/>
      <c r="L506" s="175"/>
      <c r="M506" s="175"/>
      <c r="N506" s="175"/>
      <c r="O506" s="175"/>
      <c r="P506" s="175"/>
      <c r="Q506" s="175"/>
      <c r="R506" s="175"/>
    </row>
    <row r="507" spans="1:18" ht="15.75" customHeight="1" x14ac:dyDescent="0.25">
      <c r="A507" s="175"/>
      <c r="B507" s="175"/>
      <c r="C507" s="175"/>
      <c r="D507" s="175"/>
      <c r="E507" s="175"/>
      <c r="F507" s="175"/>
      <c r="G507" s="175"/>
      <c r="H507" s="175"/>
      <c r="I507" s="175"/>
      <c r="J507" s="175"/>
      <c r="K507" s="175"/>
      <c r="L507" s="175"/>
      <c r="M507" s="175"/>
      <c r="N507" s="175"/>
      <c r="O507" s="175"/>
      <c r="P507" s="175"/>
      <c r="Q507" s="175"/>
      <c r="R507" s="175"/>
    </row>
    <row r="508" spans="1:18" ht="15.75" customHeight="1" x14ac:dyDescent="0.25">
      <c r="A508" s="175"/>
      <c r="B508" s="175"/>
      <c r="C508" s="175"/>
      <c r="D508" s="175"/>
      <c r="E508" s="175"/>
      <c r="F508" s="175"/>
      <c r="G508" s="175"/>
      <c r="H508" s="175"/>
      <c r="I508" s="175"/>
      <c r="J508" s="175"/>
      <c r="K508" s="175"/>
      <c r="L508" s="175"/>
      <c r="M508" s="175"/>
      <c r="N508" s="175"/>
      <c r="O508" s="175"/>
      <c r="P508" s="175"/>
      <c r="Q508" s="175"/>
      <c r="R508" s="175"/>
    </row>
    <row r="509" spans="1:18" ht="15.75" customHeight="1" x14ac:dyDescent="0.25">
      <c r="A509" s="175"/>
      <c r="B509" s="175"/>
      <c r="C509" s="175"/>
      <c r="D509" s="175"/>
      <c r="E509" s="175"/>
      <c r="F509" s="175"/>
      <c r="G509" s="175"/>
      <c r="H509" s="175"/>
      <c r="I509" s="175"/>
      <c r="J509" s="175"/>
      <c r="K509" s="175"/>
      <c r="L509" s="175"/>
      <c r="M509" s="175"/>
      <c r="N509" s="175"/>
      <c r="O509" s="175"/>
      <c r="P509" s="175"/>
      <c r="Q509" s="175"/>
      <c r="R509" s="175"/>
    </row>
    <row r="510" spans="1:18" ht="15.75" customHeight="1" x14ac:dyDescent="0.25">
      <c r="A510" s="175"/>
      <c r="B510" s="175"/>
      <c r="C510" s="175"/>
      <c r="D510" s="175"/>
      <c r="E510" s="175"/>
      <c r="F510" s="175"/>
      <c r="G510" s="175"/>
      <c r="H510" s="175"/>
      <c r="I510" s="175"/>
      <c r="J510" s="175"/>
      <c r="K510" s="175"/>
      <c r="L510" s="175"/>
      <c r="M510" s="175"/>
      <c r="N510" s="175"/>
      <c r="O510" s="175"/>
      <c r="P510" s="175"/>
      <c r="Q510" s="175"/>
      <c r="R510" s="175"/>
    </row>
    <row r="511" spans="1:18" ht="15.75" customHeight="1" x14ac:dyDescent="0.25">
      <c r="A511" s="175"/>
      <c r="B511" s="175"/>
      <c r="C511" s="175"/>
      <c r="D511" s="175"/>
      <c r="E511" s="175"/>
      <c r="F511" s="175"/>
      <c r="G511" s="175"/>
      <c r="H511" s="175"/>
      <c r="I511" s="175"/>
      <c r="J511" s="175"/>
      <c r="K511" s="175"/>
      <c r="L511" s="175"/>
      <c r="M511" s="175"/>
      <c r="N511" s="175"/>
      <c r="O511" s="175"/>
      <c r="P511" s="175"/>
      <c r="Q511" s="175"/>
      <c r="R511" s="175"/>
    </row>
    <row r="512" spans="1:18" ht="15.75" customHeight="1" x14ac:dyDescent="0.25">
      <c r="A512" s="175"/>
      <c r="B512" s="175"/>
      <c r="C512" s="175"/>
      <c r="D512" s="175"/>
      <c r="E512" s="175"/>
      <c r="F512" s="175"/>
      <c r="G512" s="175"/>
      <c r="H512" s="175"/>
      <c r="I512" s="175"/>
      <c r="J512" s="175"/>
      <c r="K512" s="175"/>
      <c r="L512" s="175"/>
      <c r="M512" s="175"/>
      <c r="N512" s="175"/>
      <c r="O512" s="175"/>
      <c r="P512" s="175"/>
      <c r="Q512" s="175"/>
      <c r="R512" s="175"/>
    </row>
    <row r="513" spans="1:18" ht="15.75" customHeight="1" x14ac:dyDescent="0.25">
      <c r="A513" s="175"/>
      <c r="B513" s="175"/>
      <c r="C513" s="175"/>
      <c r="D513" s="175"/>
      <c r="E513" s="175"/>
      <c r="F513" s="175"/>
      <c r="G513" s="175"/>
      <c r="H513" s="175"/>
      <c r="I513" s="175"/>
      <c r="J513" s="175"/>
      <c r="K513" s="175"/>
      <c r="L513" s="175"/>
      <c r="M513" s="175"/>
      <c r="N513" s="175"/>
      <c r="O513" s="175"/>
      <c r="P513" s="175"/>
      <c r="Q513" s="175"/>
      <c r="R513" s="175"/>
    </row>
    <row r="514" spans="1:18" ht="15.75" customHeight="1" x14ac:dyDescent="0.25">
      <c r="A514" s="175"/>
      <c r="B514" s="175"/>
      <c r="C514" s="175"/>
      <c r="D514" s="175"/>
      <c r="E514" s="175"/>
      <c r="F514" s="175"/>
      <c r="G514" s="175"/>
      <c r="H514" s="175"/>
      <c r="I514" s="175"/>
      <c r="J514" s="175"/>
      <c r="K514" s="175"/>
      <c r="L514" s="175"/>
      <c r="M514" s="175"/>
      <c r="N514" s="175"/>
      <c r="O514" s="175"/>
      <c r="P514" s="175"/>
      <c r="Q514" s="175"/>
      <c r="R514" s="175"/>
    </row>
    <row r="515" spans="1:18" ht="15.75" customHeight="1" x14ac:dyDescent="0.25">
      <c r="A515" s="175"/>
      <c r="B515" s="175"/>
      <c r="C515" s="175"/>
      <c r="D515" s="175"/>
      <c r="E515" s="175"/>
      <c r="F515" s="175"/>
      <c r="G515" s="175"/>
      <c r="H515" s="175"/>
      <c r="I515" s="175"/>
      <c r="J515" s="175"/>
      <c r="K515" s="175"/>
      <c r="L515" s="175"/>
      <c r="M515" s="175"/>
      <c r="N515" s="175"/>
      <c r="O515" s="175"/>
      <c r="P515" s="175"/>
      <c r="Q515" s="175"/>
      <c r="R515" s="175"/>
    </row>
    <row r="516" spans="1:18" ht="15.75" customHeight="1" x14ac:dyDescent="0.25">
      <c r="A516" s="175"/>
      <c r="B516" s="175"/>
      <c r="C516" s="175"/>
      <c r="D516" s="175"/>
      <c r="E516" s="175"/>
      <c r="F516" s="175"/>
      <c r="G516" s="175"/>
      <c r="H516" s="175"/>
      <c r="I516" s="175"/>
      <c r="J516" s="175"/>
      <c r="K516" s="175"/>
      <c r="L516" s="175"/>
      <c r="M516" s="175"/>
      <c r="N516" s="175"/>
      <c r="O516" s="175"/>
      <c r="P516" s="175"/>
      <c r="Q516" s="175"/>
      <c r="R516" s="175"/>
    </row>
    <row r="517" spans="1:18" ht="15.75" customHeight="1" x14ac:dyDescent="0.25">
      <c r="A517" s="175"/>
      <c r="B517" s="175"/>
      <c r="C517" s="175"/>
      <c r="D517" s="175"/>
      <c r="E517" s="175"/>
      <c r="F517" s="175"/>
      <c r="G517" s="175"/>
      <c r="H517" s="175"/>
      <c r="I517" s="175"/>
      <c r="J517" s="175"/>
      <c r="K517" s="175"/>
      <c r="L517" s="175"/>
      <c r="M517" s="175"/>
      <c r="N517" s="175"/>
      <c r="O517" s="175"/>
      <c r="P517" s="175"/>
      <c r="Q517" s="175"/>
      <c r="R517" s="175"/>
    </row>
    <row r="518" spans="1:18" ht="15.75" customHeight="1" x14ac:dyDescent="0.25">
      <c r="A518" s="175"/>
      <c r="B518" s="175"/>
      <c r="C518" s="175"/>
      <c r="D518" s="175"/>
      <c r="E518" s="175"/>
      <c r="F518" s="175"/>
      <c r="G518" s="175"/>
      <c r="H518" s="175"/>
      <c r="I518" s="175"/>
      <c r="J518" s="175"/>
      <c r="K518" s="175"/>
      <c r="L518" s="175"/>
      <c r="M518" s="175"/>
      <c r="N518" s="175"/>
      <c r="O518" s="175"/>
      <c r="P518" s="175"/>
      <c r="Q518" s="175"/>
      <c r="R518" s="175"/>
    </row>
    <row r="519" spans="1:18" ht="15.75" customHeight="1" x14ac:dyDescent="0.25">
      <c r="A519" s="175"/>
      <c r="B519" s="175"/>
      <c r="C519" s="175"/>
      <c r="D519" s="175"/>
      <c r="E519" s="175"/>
      <c r="F519" s="175"/>
      <c r="G519" s="175"/>
      <c r="H519" s="175"/>
      <c r="I519" s="175"/>
      <c r="J519" s="175"/>
      <c r="K519" s="175"/>
      <c r="L519" s="175"/>
      <c r="M519" s="175"/>
      <c r="N519" s="175"/>
      <c r="O519" s="175"/>
      <c r="P519" s="175"/>
      <c r="Q519" s="175"/>
      <c r="R519" s="175"/>
    </row>
    <row r="520" spans="1:18" ht="15.75" customHeight="1" x14ac:dyDescent="0.25">
      <c r="A520" s="175"/>
      <c r="B520" s="175"/>
      <c r="C520" s="175"/>
      <c r="D520" s="175"/>
      <c r="E520" s="175"/>
      <c r="F520" s="175"/>
      <c r="G520" s="175"/>
      <c r="H520" s="175"/>
      <c r="I520" s="175"/>
      <c r="J520" s="175"/>
      <c r="K520" s="175"/>
      <c r="L520" s="175"/>
      <c r="M520" s="175"/>
      <c r="N520" s="175"/>
      <c r="O520" s="175"/>
      <c r="P520" s="175"/>
      <c r="Q520" s="175"/>
      <c r="R520" s="175"/>
    </row>
    <row r="521" spans="1:18" ht="15.75" customHeight="1" x14ac:dyDescent="0.25">
      <c r="A521" s="175"/>
      <c r="B521" s="175"/>
      <c r="C521" s="175"/>
      <c r="D521" s="175"/>
      <c r="E521" s="175"/>
      <c r="F521" s="175"/>
      <c r="G521" s="175"/>
      <c r="H521" s="175"/>
      <c r="I521" s="175"/>
      <c r="J521" s="175"/>
      <c r="K521" s="175"/>
      <c r="L521" s="175"/>
      <c r="M521" s="175"/>
      <c r="N521" s="175"/>
      <c r="O521" s="175"/>
      <c r="P521" s="175"/>
      <c r="Q521" s="175"/>
      <c r="R521" s="175"/>
    </row>
    <row r="522" spans="1:18" ht="15.75" customHeight="1" x14ac:dyDescent="0.25">
      <c r="A522" s="175"/>
      <c r="B522" s="175"/>
      <c r="C522" s="175"/>
      <c r="D522" s="175"/>
      <c r="E522" s="175"/>
      <c r="F522" s="175"/>
      <c r="G522" s="175"/>
      <c r="H522" s="175"/>
      <c r="I522" s="175"/>
      <c r="J522" s="175"/>
      <c r="K522" s="175"/>
      <c r="L522" s="175"/>
      <c r="M522" s="175"/>
      <c r="N522" s="175"/>
      <c r="O522" s="175"/>
      <c r="P522" s="175"/>
      <c r="Q522" s="175"/>
      <c r="R522" s="175"/>
    </row>
    <row r="523" spans="1:18" ht="15.75" customHeight="1" x14ac:dyDescent="0.25">
      <c r="A523" s="175"/>
      <c r="B523" s="175"/>
      <c r="C523" s="175"/>
      <c r="D523" s="175"/>
      <c r="E523" s="175"/>
      <c r="F523" s="175"/>
      <c r="G523" s="175"/>
      <c r="H523" s="175"/>
      <c r="I523" s="175"/>
      <c r="J523" s="175"/>
      <c r="K523" s="175"/>
      <c r="L523" s="175"/>
      <c r="M523" s="175"/>
      <c r="N523" s="175"/>
      <c r="O523" s="175"/>
      <c r="P523" s="175"/>
      <c r="Q523" s="175"/>
      <c r="R523" s="175"/>
    </row>
    <row r="524" spans="1:18" ht="15.75" customHeight="1" x14ac:dyDescent="0.25">
      <c r="A524" s="175"/>
      <c r="B524" s="175"/>
      <c r="C524" s="175"/>
      <c r="D524" s="175"/>
      <c r="E524" s="175"/>
      <c r="F524" s="175"/>
      <c r="G524" s="175"/>
      <c r="H524" s="175"/>
      <c r="I524" s="175"/>
      <c r="J524" s="175"/>
      <c r="K524" s="175"/>
      <c r="L524" s="175"/>
      <c r="M524" s="175"/>
      <c r="N524" s="175"/>
      <c r="O524" s="175"/>
      <c r="P524" s="175"/>
      <c r="Q524" s="175"/>
      <c r="R524" s="175"/>
    </row>
    <row r="525" spans="1:18" ht="15.75" customHeight="1" x14ac:dyDescent="0.25">
      <c r="A525" s="175"/>
      <c r="B525" s="175"/>
      <c r="C525" s="175"/>
      <c r="D525" s="175"/>
      <c r="E525" s="175"/>
      <c r="F525" s="175"/>
      <c r="G525" s="175"/>
      <c r="H525" s="175"/>
      <c r="I525" s="175"/>
      <c r="J525" s="175"/>
      <c r="K525" s="175"/>
      <c r="L525" s="175"/>
      <c r="M525" s="175"/>
      <c r="N525" s="175"/>
      <c r="O525" s="175"/>
      <c r="P525" s="175"/>
      <c r="Q525" s="175"/>
      <c r="R525" s="175"/>
    </row>
    <row r="526" spans="1:18" ht="15.75" customHeight="1" x14ac:dyDescent="0.25">
      <c r="A526" s="175"/>
      <c r="B526" s="175"/>
      <c r="C526" s="175"/>
      <c r="D526" s="175"/>
      <c r="E526" s="175"/>
      <c r="F526" s="175"/>
      <c r="G526" s="175"/>
      <c r="H526" s="175"/>
      <c r="I526" s="175"/>
      <c r="J526" s="175"/>
      <c r="K526" s="175"/>
      <c r="L526" s="175"/>
      <c r="M526" s="175"/>
      <c r="N526" s="175"/>
      <c r="O526" s="175"/>
      <c r="P526" s="175"/>
      <c r="Q526" s="175"/>
      <c r="R526" s="175"/>
    </row>
    <row r="527" spans="1:18" ht="15.75" customHeight="1" x14ac:dyDescent="0.25">
      <c r="A527" s="175"/>
      <c r="B527" s="175"/>
      <c r="C527" s="175"/>
      <c r="D527" s="175"/>
      <c r="E527" s="175"/>
      <c r="F527" s="175"/>
      <c r="G527" s="175"/>
      <c r="H527" s="175"/>
      <c r="I527" s="175"/>
      <c r="J527" s="175"/>
      <c r="K527" s="175"/>
      <c r="L527" s="175"/>
      <c r="M527" s="175"/>
      <c r="N527" s="175"/>
      <c r="O527" s="175"/>
      <c r="P527" s="175"/>
      <c r="Q527" s="175"/>
      <c r="R527" s="175"/>
    </row>
    <row r="528" spans="1:18" ht="15.75" customHeight="1" x14ac:dyDescent="0.25">
      <c r="A528" s="175"/>
      <c r="B528" s="175"/>
      <c r="C528" s="175"/>
      <c r="D528" s="175"/>
      <c r="E528" s="175"/>
      <c r="F528" s="175"/>
      <c r="G528" s="175"/>
      <c r="H528" s="175"/>
      <c r="I528" s="175"/>
      <c r="J528" s="175"/>
      <c r="K528" s="175"/>
      <c r="L528" s="175"/>
      <c r="M528" s="175"/>
      <c r="N528" s="175"/>
      <c r="O528" s="175"/>
      <c r="P528" s="175"/>
      <c r="Q528" s="175"/>
      <c r="R528" s="175"/>
    </row>
    <row r="529" spans="1:18" ht="15.75" customHeight="1" x14ac:dyDescent="0.25">
      <c r="A529" s="175"/>
      <c r="B529" s="175"/>
      <c r="C529" s="175"/>
      <c r="D529" s="175"/>
      <c r="E529" s="175"/>
      <c r="F529" s="175"/>
      <c r="G529" s="175"/>
      <c r="H529" s="175"/>
      <c r="I529" s="175"/>
      <c r="J529" s="175"/>
      <c r="K529" s="175"/>
      <c r="L529" s="175"/>
      <c r="M529" s="175"/>
      <c r="N529" s="175"/>
      <c r="O529" s="175"/>
      <c r="P529" s="175"/>
      <c r="Q529" s="175"/>
      <c r="R529" s="175"/>
    </row>
    <row r="530" spans="1:18" ht="15.75" customHeight="1" x14ac:dyDescent="0.25">
      <c r="A530" s="175"/>
      <c r="B530" s="175"/>
      <c r="C530" s="175"/>
      <c r="D530" s="175"/>
      <c r="E530" s="175"/>
      <c r="F530" s="175"/>
      <c r="G530" s="175"/>
      <c r="H530" s="175"/>
      <c r="I530" s="175"/>
      <c r="J530" s="175"/>
      <c r="K530" s="175"/>
      <c r="L530" s="175"/>
      <c r="M530" s="175"/>
      <c r="N530" s="175"/>
      <c r="O530" s="175"/>
      <c r="P530" s="175"/>
      <c r="Q530" s="175"/>
      <c r="R530" s="175"/>
    </row>
    <row r="531" spans="1:18" ht="15.75" customHeight="1" x14ac:dyDescent="0.25">
      <c r="A531" s="175"/>
      <c r="B531" s="175"/>
      <c r="C531" s="175"/>
      <c r="D531" s="175"/>
      <c r="E531" s="175"/>
      <c r="F531" s="175"/>
      <c r="G531" s="175"/>
      <c r="H531" s="175"/>
      <c r="I531" s="175"/>
      <c r="J531" s="175"/>
      <c r="K531" s="175"/>
      <c r="L531" s="175"/>
      <c r="M531" s="175"/>
      <c r="N531" s="175"/>
      <c r="O531" s="175"/>
      <c r="P531" s="175"/>
      <c r="Q531" s="175"/>
      <c r="R531" s="175"/>
    </row>
    <row r="532" spans="1:18" ht="15.75" customHeight="1" x14ac:dyDescent="0.25">
      <c r="A532" s="175"/>
      <c r="B532" s="175"/>
      <c r="C532" s="175"/>
      <c r="D532" s="175"/>
      <c r="E532" s="175"/>
      <c r="F532" s="175"/>
      <c r="G532" s="175"/>
      <c r="H532" s="175"/>
      <c r="I532" s="175"/>
      <c r="J532" s="175"/>
      <c r="K532" s="175"/>
      <c r="L532" s="175"/>
      <c r="M532" s="175"/>
      <c r="N532" s="175"/>
      <c r="O532" s="175"/>
      <c r="P532" s="175"/>
      <c r="Q532" s="175"/>
      <c r="R532" s="175"/>
    </row>
    <row r="533" spans="1:18" ht="15.75" customHeight="1" x14ac:dyDescent="0.25">
      <c r="A533" s="175"/>
      <c r="B533" s="175"/>
      <c r="C533" s="175"/>
      <c r="D533" s="175"/>
      <c r="E533" s="175"/>
      <c r="F533" s="175"/>
      <c r="G533" s="175"/>
      <c r="H533" s="175"/>
      <c r="I533" s="175"/>
      <c r="J533" s="175"/>
      <c r="K533" s="175"/>
      <c r="L533" s="175"/>
      <c r="M533" s="175"/>
      <c r="N533" s="175"/>
      <c r="O533" s="175"/>
      <c r="P533" s="175"/>
      <c r="Q533" s="175"/>
      <c r="R533" s="175"/>
    </row>
    <row r="534" spans="1:18" ht="15.75" customHeight="1" x14ac:dyDescent="0.25">
      <c r="A534" s="175"/>
      <c r="B534" s="175"/>
      <c r="C534" s="175"/>
      <c r="D534" s="175"/>
      <c r="E534" s="175"/>
      <c r="F534" s="175"/>
      <c r="G534" s="175"/>
      <c r="H534" s="175"/>
      <c r="I534" s="175"/>
      <c r="J534" s="175"/>
      <c r="K534" s="175"/>
      <c r="L534" s="175"/>
      <c r="M534" s="175"/>
      <c r="N534" s="175"/>
      <c r="O534" s="175"/>
      <c r="P534" s="175"/>
      <c r="Q534" s="175"/>
      <c r="R534" s="175"/>
    </row>
    <row r="535" spans="1:18" ht="15.75" customHeight="1" x14ac:dyDescent="0.25">
      <c r="A535" s="175"/>
      <c r="B535" s="175"/>
      <c r="C535" s="175"/>
      <c r="D535" s="175"/>
      <c r="E535" s="175"/>
      <c r="F535" s="175"/>
      <c r="G535" s="175"/>
      <c r="H535" s="175"/>
      <c r="I535" s="175"/>
      <c r="J535" s="175"/>
      <c r="K535" s="175"/>
      <c r="L535" s="175"/>
      <c r="M535" s="175"/>
      <c r="N535" s="175"/>
      <c r="O535" s="175"/>
      <c r="P535" s="175"/>
      <c r="Q535" s="175"/>
      <c r="R535" s="175"/>
    </row>
    <row r="536" spans="1:18" ht="15.75" customHeight="1" x14ac:dyDescent="0.25">
      <c r="A536" s="175"/>
      <c r="B536" s="175"/>
      <c r="C536" s="175"/>
      <c r="D536" s="175"/>
      <c r="E536" s="175"/>
      <c r="F536" s="175"/>
      <c r="G536" s="175"/>
      <c r="H536" s="175"/>
      <c r="I536" s="175"/>
      <c r="J536" s="175"/>
      <c r="K536" s="175"/>
      <c r="L536" s="175"/>
      <c r="M536" s="175"/>
      <c r="N536" s="175"/>
      <c r="O536" s="175"/>
      <c r="P536" s="175"/>
      <c r="Q536" s="175"/>
      <c r="R536" s="175"/>
    </row>
    <row r="537" spans="1:18" ht="15.75" customHeight="1" x14ac:dyDescent="0.25">
      <c r="A537" s="175"/>
      <c r="B537" s="175"/>
      <c r="C537" s="175"/>
      <c r="D537" s="175"/>
      <c r="E537" s="175"/>
      <c r="F537" s="175"/>
      <c r="G537" s="175"/>
      <c r="H537" s="175"/>
      <c r="I537" s="175"/>
      <c r="J537" s="175"/>
      <c r="K537" s="175"/>
      <c r="L537" s="175"/>
      <c r="M537" s="175"/>
      <c r="N537" s="175"/>
      <c r="O537" s="175"/>
      <c r="P537" s="175"/>
      <c r="Q537" s="175"/>
      <c r="R537" s="175"/>
    </row>
    <row r="538" spans="1:18" ht="15.75" customHeight="1" x14ac:dyDescent="0.25">
      <c r="A538" s="175"/>
      <c r="B538" s="175"/>
      <c r="C538" s="175"/>
      <c r="D538" s="175"/>
      <c r="E538" s="175"/>
      <c r="F538" s="175"/>
      <c r="G538" s="175"/>
      <c r="H538" s="175"/>
      <c r="I538" s="175"/>
      <c r="J538" s="175"/>
      <c r="K538" s="175"/>
      <c r="L538" s="175"/>
      <c r="M538" s="175"/>
      <c r="N538" s="175"/>
      <c r="O538" s="175"/>
      <c r="P538" s="175"/>
      <c r="Q538" s="175"/>
      <c r="R538" s="175"/>
    </row>
    <row r="539" spans="1:18" ht="15.75" customHeight="1" x14ac:dyDescent="0.25">
      <c r="A539" s="175"/>
      <c r="B539" s="175"/>
      <c r="C539" s="175"/>
      <c r="D539" s="175"/>
      <c r="E539" s="175"/>
      <c r="F539" s="175"/>
      <c r="G539" s="175"/>
      <c r="H539" s="175"/>
      <c r="I539" s="175"/>
      <c r="J539" s="175"/>
      <c r="K539" s="175"/>
      <c r="L539" s="175"/>
      <c r="M539" s="175"/>
      <c r="N539" s="175"/>
      <c r="O539" s="175"/>
      <c r="P539" s="175"/>
      <c r="Q539" s="175"/>
      <c r="R539" s="175"/>
    </row>
    <row r="540" spans="1:18" ht="15.75" customHeight="1" x14ac:dyDescent="0.25">
      <c r="A540" s="175"/>
      <c r="B540" s="175"/>
      <c r="C540" s="175"/>
      <c r="D540" s="175"/>
      <c r="E540" s="175"/>
      <c r="F540" s="175"/>
      <c r="G540" s="175"/>
      <c r="H540" s="175"/>
      <c r="I540" s="175"/>
      <c r="J540" s="175"/>
      <c r="K540" s="175"/>
      <c r="L540" s="175"/>
      <c r="M540" s="175"/>
      <c r="N540" s="175"/>
      <c r="O540" s="175"/>
      <c r="P540" s="175"/>
      <c r="Q540" s="175"/>
      <c r="R540" s="175"/>
    </row>
    <row r="541" spans="1:18" ht="15.75" customHeight="1" x14ac:dyDescent="0.25">
      <c r="A541" s="175"/>
      <c r="B541" s="175"/>
      <c r="C541" s="175"/>
      <c r="D541" s="175"/>
      <c r="E541" s="175"/>
      <c r="F541" s="175"/>
      <c r="G541" s="175"/>
      <c r="H541" s="175"/>
      <c r="I541" s="175"/>
      <c r="J541" s="175"/>
      <c r="K541" s="175"/>
      <c r="L541" s="175"/>
      <c r="M541" s="175"/>
      <c r="N541" s="175"/>
      <c r="O541" s="175"/>
      <c r="P541" s="175"/>
      <c r="Q541" s="175"/>
      <c r="R541" s="175"/>
    </row>
    <row r="542" spans="1:18" ht="15.75" customHeight="1" x14ac:dyDescent="0.25">
      <c r="A542" s="175"/>
      <c r="B542" s="175"/>
      <c r="C542" s="175"/>
      <c r="D542" s="175"/>
      <c r="E542" s="175"/>
      <c r="F542" s="175"/>
      <c r="G542" s="175"/>
      <c r="H542" s="175"/>
      <c r="I542" s="175"/>
      <c r="J542" s="175"/>
      <c r="K542" s="175"/>
      <c r="L542" s="175"/>
      <c r="M542" s="175"/>
      <c r="N542" s="175"/>
      <c r="O542" s="175"/>
      <c r="P542" s="175"/>
      <c r="Q542" s="175"/>
      <c r="R542" s="175"/>
    </row>
    <row r="543" spans="1:18" ht="15.75" customHeight="1" x14ac:dyDescent="0.25">
      <c r="A543" s="175"/>
      <c r="B543" s="175"/>
      <c r="C543" s="175"/>
      <c r="D543" s="175"/>
      <c r="E543" s="175"/>
      <c r="F543" s="175"/>
      <c r="G543" s="175"/>
      <c r="H543" s="175"/>
      <c r="I543" s="175"/>
      <c r="J543" s="175"/>
      <c r="K543" s="175"/>
      <c r="L543" s="175"/>
      <c r="M543" s="175"/>
      <c r="N543" s="175"/>
      <c r="O543" s="175"/>
      <c r="P543" s="175"/>
      <c r="Q543" s="175"/>
      <c r="R543" s="175"/>
    </row>
    <row r="544" spans="1:18" ht="15.75" customHeight="1" x14ac:dyDescent="0.25">
      <c r="A544" s="175"/>
      <c r="B544" s="175"/>
      <c r="C544" s="175"/>
      <c r="D544" s="175"/>
      <c r="E544" s="175"/>
      <c r="F544" s="175"/>
      <c r="G544" s="175"/>
      <c r="H544" s="175"/>
      <c r="I544" s="175"/>
      <c r="J544" s="175"/>
      <c r="K544" s="175"/>
      <c r="L544" s="175"/>
      <c r="M544" s="175"/>
      <c r="N544" s="175"/>
      <c r="O544" s="175"/>
      <c r="P544" s="175"/>
      <c r="Q544" s="175"/>
      <c r="R544" s="175"/>
    </row>
    <row r="545" spans="1:18" ht="15.75" customHeight="1" x14ac:dyDescent="0.25">
      <c r="A545" s="175"/>
      <c r="B545" s="175"/>
      <c r="C545" s="175"/>
      <c r="D545" s="175"/>
      <c r="E545" s="175"/>
      <c r="F545" s="175"/>
      <c r="G545" s="175"/>
      <c r="H545" s="175"/>
      <c r="I545" s="175"/>
      <c r="J545" s="175"/>
      <c r="K545" s="175"/>
      <c r="L545" s="175"/>
      <c r="M545" s="175"/>
      <c r="N545" s="175"/>
      <c r="O545" s="175"/>
      <c r="P545" s="175"/>
      <c r="Q545" s="175"/>
      <c r="R545" s="175"/>
    </row>
    <row r="546" spans="1:18" ht="15.75" customHeight="1" x14ac:dyDescent="0.25">
      <c r="A546" s="175"/>
      <c r="B546" s="175"/>
      <c r="C546" s="175"/>
      <c r="D546" s="175"/>
      <c r="E546" s="175"/>
      <c r="F546" s="175"/>
      <c r="G546" s="175"/>
      <c r="H546" s="175"/>
      <c r="I546" s="175"/>
      <c r="J546" s="175"/>
      <c r="K546" s="175"/>
      <c r="L546" s="175"/>
      <c r="M546" s="175"/>
      <c r="N546" s="175"/>
      <c r="O546" s="175"/>
      <c r="P546" s="175"/>
      <c r="Q546" s="175"/>
      <c r="R546" s="175"/>
    </row>
    <row r="547" spans="1:18" ht="15.75" customHeight="1" x14ac:dyDescent="0.25">
      <c r="A547" s="175"/>
      <c r="B547" s="175"/>
      <c r="C547" s="175"/>
      <c r="D547" s="175"/>
      <c r="E547" s="175"/>
      <c r="F547" s="175"/>
      <c r="G547" s="175"/>
      <c r="H547" s="175"/>
      <c r="I547" s="175"/>
      <c r="J547" s="175"/>
      <c r="K547" s="175"/>
      <c r="L547" s="175"/>
      <c r="M547" s="175"/>
      <c r="N547" s="175"/>
      <c r="O547" s="175"/>
      <c r="P547" s="175"/>
      <c r="Q547" s="175"/>
      <c r="R547" s="175"/>
    </row>
    <row r="548" spans="1:18" ht="15.75" customHeight="1" x14ac:dyDescent="0.25">
      <c r="A548" s="175"/>
      <c r="B548" s="175"/>
      <c r="C548" s="175"/>
      <c r="D548" s="175"/>
      <c r="E548" s="175"/>
      <c r="F548" s="175"/>
      <c r="G548" s="175"/>
      <c r="H548" s="175"/>
      <c r="I548" s="175"/>
      <c r="J548" s="175"/>
      <c r="K548" s="175"/>
      <c r="L548" s="175"/>
      <c r="M548" s="175"/>
      <c r="N548" s="175"/>
      <c r="O548" s="175"/>
      <c r="P548" s="175"/>
      <c r="Q548" s="175"/>
      <c r="R548" s="175"/>
    </row>
    <row r="549" spans="1:18" ht="15.75" customHeight="1" x14ac:dyDescent="0.25">
      <c r="A549" s="175"/>
      <c r="B549" s="175"/>
      <c r="C549" s="175"/>
      <c r="D549" s="175"/>
      <c r="E549" s="175"/>
      <c r="F549" s="175"/>
      <c r="G549" s="175"/>
      <c r="H549" s="175"/>
      <c r="I549" s="175"/>
      <c r="J549" s="175"/>
      <c r="K549" s="175"/>
      <c r="L549" s="175"/>
      <c r="M549" s="175"/>
      <c r="N549" s="175"/>
      <c r="O549" s="175"/>
      <c r="P549" s="175"/>
      <c r="Q549" s="175"/>
      <c r="R549" s="175"/>
    </row>
    <row r="550" spans="1:18" ht="15.75" customHeight="1" x14ac:dyDescent="0.25">
      <c r="A550" s="175"/>
      <c r="B550" s="175"/>
      <c r="C550" s="175"/>
      <c r="D550" s="175"/>
      <c r="E550" s="175"/>
      <c r="F550" s="175"/>
      <c r="G550" s="175"/>
      <c r="H550" s="175"/>
      <c r="I550" s="175"/>
      <c r="J550" s="175"/>
      <c r="K550" s="175"/>
      <c r="L550" s="175"/>
      <c r="M550" s="175"/>
      <c r="N550" s="175"/>
      <c r="O550" s="175"/>
      <c r="P550" s="175"/>
      <c r="Q550" s="175"/>
      <c r="R550" s="175"/>
    </row>
    <row r="551" spans="1:18" ht="15.75" customHeight="1" x14ac:dyDescent="0.25">
      <c r="A551" s="175"/>
      <c r="B551" s="175"/>
      <c r="C551" s="175"/>
      <c r="D551" s="175"/>
      <c r="E551" s="175"/>
      <c r="F551" s="175"/>
      <c r="G551" s="175"/>
      <c r="H551" s="175"/>
      <c r="I551" s="175"/>
      <c r="J551" s="175"/>
      <c r="K551" s="175"/>
      <c r="L551" s="175"/>
      <c r="M551" s="175"/>
      <c r="N551" s="175"/>
      <c r="O551" s="175"/>
      <c r="P551" s="175"/>
      <c r="Q551" s="175"/>
      <c r="R551" s="175"/>
    </row>
    <row r="552" spans="1:18" ht="15.75" customHeight="1" x14ac:dyDescent="0.25">
      <c r="A552" s="175"/>
      <c r="B552" s="175"/>
      <c r="C552" s="175"/>
      <c r="D552" s="175"/>
      <c r="E552" s="175"/>
      <c r="F552" s="175"/>
      <c r="G552" s="175"/>
      <c r="H552" s="175"/>
      <c r="I552" s="175"/>
      <c r="J552" s="175"/>
      <c r="K552" s="175"/>
      <c r="L552" s="175"/>
      <c r="M552" s="175"/>
      <c r="N552" s="175"/>
      <c r="O552" s="175"/>
      <c r="P552" s="175"/>
      <c r="Q552" s="175"/>
      <c r="R552" s="175"/>
    </row>
    <row r="553" spans="1:18" ht="15.75" customHeight="1" x14ac:dyDescent="0.25">
      <c r="A553" s="175"/>
      <c r="B553" s="175"/>
      <c r="C553" s="175"/>
      <c r="D553" s="175"/>
      <c r="E553" s="175"/>
      <c r="F553" s="175"/>
      <c r="G553" s="175"/>
      <c r="H553" s="175"/>
      <c r="I553" s="175"/>
      <c r="J553" s="175"/>
      <c r="K553" s="175"/>
      <c r="L553" s="175"/>
      <c r="M553" s="175"/>
      <c r="N553" s="175"/>
      <c r="O553" s="175"/>
      <c r="P553" s="175"/>
      <c r="Q553" s="175"/>
      <c r="R553" s="175"/>
    </row>
    <row r="554" spans="1:18" ht="15.75" customHeight="1" x14ac:dyDescent="0.25">
      <c r="A554" s="175"/>
      <c r="B554" s="175"/>
      <c r="C554" s="175"/>
      <c r="D554" s="175"/>
      <c r="E554" s="175"/>
      <c r="F554" s="175"/>
      <c r="G554" s="175"/>
      <c r="H554" s="175"/>
      <c r="I554" s="175"/>
      <c r="J554" s="175"/>
      <c r="K554" s="175"/>
      <c r="L554" s="175"/>
      <c r="M554" s="175"/>
      <c r="N554" s="175"/>
      <c r="O554" s="175"/>
      <c r="P554" s="175"/>
      <c r="Q554" s="175"/>
      <c r="R554" s="175"/>
    </row>
    <row r="555" spans="1:18" ht="15.75" customHeight="1" x14ac:dyDescent="0.25">
      <c r="A555" s="175"/>
      <c r="B555" s="175"/>
      <c r="C555" s="175"/>
      <c r="D555" s="175"/>
      <c r="E555" s="175"/>
      <c r="F555" s="175"/>
      <c r="G555" s="175"/>
      <c r="H555" s="175"/>
      <c r="I555" s="175"/>
      <c r="J555" s="175"/>
      <c r="K555" s="175"/>
      <c r="L555" s="175"/>
      <c r="M555" s="175"/>
      <c r="N555" s="175"/>
      <c r="O555" s="175"/>
      <c r="P555" s="175"/>
      <c r="Q555" s="175"/>
      <c r="R555" s="175"/>
    </row>
    <row r="556" spans="1:18" ht="15.75" customHeight="1" x14ac:dyDescent="0.25">
      <c r="A556" s="175"/>
      <c r="B556" s="175"/>
      <c r="C556" s="175"/>
      <c r="D556" s="175"/>
      <c r="E556" s="175"/>
      <c r="F556" s="175"/>
      <c r="G556" s="175"/>
      <c r="H556" s="175"/>
      <c r="I556" s="175"/>
      <c r="J556" s="175"/>
      <c r="K556" s="175"/>
      <c r="L556" s="175"/>
      <c r="M556" s="175"/>
      <c r="N556" s="175"/>
      <c r="O556" s="175"/>
      <c r="P556" s="175"/>
      <c r="Q556" s="175"/>
      <c r="R556" s="175"/>
    </row>
    <row r="557" spans="1:18" ht="15.75" customHeight="1" x14ac:dyDescent="0.25">
      <c r="A557" s="175"/>
      <c r="B557" s="175"/>
      <c r="C557" s="175"/>
      <c r="D557" s="175"/>
      <c r="E557" s="175"/>
      <c r="F557" s="175"/>
      <c r="G557" s="175"/>
      <c r="H557" s="175"/>
      <c r="I557" s="175"/>
      <c r="J557" s="175"/>
      <c r="K557" s="175"/>
      <c r="L557" s="175"/>
      <c r="M557" s="175"/>
      <c r="N557" s="175"/>
      <c r="O557" s="175"/>
      <c r="P557" s="175"/>
      <c r="Q557" s="175"/>
      <c r="R557" s="175"/>
    </row>
    <row r="558" spans="1:18" ht="15.75" customHeight="1" x14ac:dyDescent="0.25">
      <c r="A558" s="175"/>
      <c r="B558" s="175"/>
      <c r="C558" s="175"/>
      <c r="D558" s="175"/>
      <c r="E558" s="175"/>
      <c r="F558" s="175"/>
      <c r="G558" s="175"/>
      <c r="H558" s="175"/>
      <c r="I558" s="175"/>
      <c r="J558" s="175"/>
      <c r="K558" s="175"/>
      <c r="L558" s="175"/>
      <c r="M558" s="175"/>
      <c r="N558" s="175"/>
      <c r="O558" s="175"/>
      <c r="P558" s="175"/>
      <c r="Q558" s="175"/>
      <c r="R558" s="175"/>
    </row>
    <row r="559" spans="1:18" ht="15.75" customHeight="1" x14ac:dyDescent="0.25">
      <c r="A559" s="175"/>
      <c r="B559" s="175"/>
      <c r="C559" s="175"/>
      <c r="D559" s="175"/>
      <c r="E559" s="175"/>
      <c r="F559" s="175"/>
      <c r="G559" s="175"/>
      <c r="H559" s="175"/>
      <c r="I559" s="175"/>
      <c r="J559" s="175"/>
      <c r="K559" s="175"/>
      <c r="L559" s="175"/>
      <c r="M559" s="175"/>
      <c r="N559" s="175"/>
      <c r="O559" s="175"/>
      <c r="P559" s="175"/>
      <c r="Q559" s="175"/>
      <c r="R559" s="175"/>
    </row>
    <row r="560" spans="1:18" ht="15.75" customHeight="1" x14ac:dyDescent="0.25">
      <c r="A560" s="175"/>
      <c r="B560" s="175"/>
      <c r="C560" s="175"/>
      <c r="D560" s="175"/>
      <c r="E560" s="175"/>
      <c r="F560" s="175"/>
      <c r="G560" s="175"/>
      <c r="H560" s="175"/>
      <c r="I560" s="175"/>
      <c r="J560" s="175"/>
      <c r="K560" s="175"/>
      <c r="L560" s="175"/>
      <c r="M560" s="175"/>
      <c r="N560" s="175"/>
      <c r="O560" s="175"/>
      <c r="P560" s="175"/>
      <c r="Q560" s="175"/>
      <c r="R560" s="175"/>
    </row>
    <row r="561" spans="1:18" ht="15.75" customHeight="1" x14ac:dyDescent="0.25">
      <c r="A561" s="175"/>
      <c r="B561" s="175"/>
      <c r="C561" s="175"/>
      <c r="D561" s="175"/>
      <c r="E561" s="175"/>
      <c r="F561" s="175"/>
      <c r="G561" s="175"/>
      <c r="H561" s="175"/>
      <c r="I561" s="175"/>
      <c r="J561" s="175"/>
      <c r="K561" s="175"/>
      <c r="L561" s="175"/>
      <c r="M561" s="175"/>
      <c r="N561" s="175"/>
      <c r="O561" s="175"/>
      <c r="P561" s="175"/>
      <c r="Q561" s="175"/>
      <c r="R561" s="175"/>
    </row>
    <row r="562" spans="1:18" ht="15.75" customHeight="1" x14ac:dyDescent="0.25">
      <c r="A562" s="175"/>
      <c r="B562" s="175"/>
      <c r="C562" s="175"/>
      <c r="D562" s="175"/>
      <c r="E562" s="175"/>
      <c r="F562" s="175"/>
      <c r="G562" s="175"/>
      <c r="H562" s="175"/>
      <c r="I562" s="175"/>
      <c r="J562" s="175"/>
      <c r="K562" s="175"/>
      <c r="L562" s="175"/>
      <c r="M562" s="175"/>
      <c r="N562" s="175"/>
      <c r="O562" s="175"/>
      <c r="P562" s="175"/>
      <c r="Q562" s="175"/>
      <c r="R562" s="175"/>
    </row>
    <row r="563" spans="1:18" ht="15.75" customHeight="1" x14ac:dyDescent="0.25">
      <c r="A563" s="175"/>
      <c r="B563" s="175"/>
      <c r="C563" s="175"/>
      <c r="D563" s="175"/>
      <c r="E563" s="175"/>
      <c r="F563" s="175"/>
      <c r="G563" s="175"/>
      <c r="H563" s="175"/>
      <c r="I563" s="175"/>
      <c r="J563" s="175"/>
      <c r="K563" s="175"/>
      <c r="L563" s="175"/>
      <c r="M563" s="175"/>
      <c r="N563" s="175"/>
      <c r="O563" s="175"/>
      <c r="P563" s="175"/>
      <c r="Q563" s="175"/>
      <c r="R563" s="175"/>
    </row>
    <row r="564" spans="1:18" ht="15.75" customHeight="1" x14ac:dyDescent="0.25">
      <c r="A564" s="175"/>
      <c r="B564" s="175"/>
      <c r="C564" s="175"/>
      <c r="D564" s="175"/>
      <c r="E564" s="175"/>
      <c r="F564" s="175"/>
      <c r="G564" s="175"/>
      <c r="H564" s="175"/>
      <c r="I564" s="175"/>
      <c r="J564" s="175"/>
      <c r="K564" s="175"/>
      <c r="L564" s="175"/>
      <c r="M564" s="175"/>
      <c r="N564" s="175"/>
      <c r="O564" s="175"/>
      <c r="P564" s="175"/>
      <c r="Q564" s="175"/>
      <c r="R564" s="175"/>
    </row>
    <row r="565" spans="1:18" ht="15.75" customHeight="1" x14ac:dyDescent="0.25">
      <c r="A565" s="175"/>
      <c r="B565" s="175"/>
      <c r="C565" s="175"/>
      <c r="D565" s="175"/>
      <c r="E565" s="175"/>
      <c r="F565" s="175"/>
      <c r="G565" s="175"/>
      <c r="H565" s="175"/>
      <c r="I565" s="175"/>
      <c r="J565" s="175"/>
      <c r="K565" s="175"/>
      <c r="L565" s="175"/>
      <c r="M565" s="175"/>
      <c r="N565" s="175"/>
      <c r="O565" s="175"/>
      <c r="P565" s="175"/>
      <c r="Q565" s="175"/>
      <c r="R565" s="175"/>
    </row>
    <row r="566" spans="1:18" ht="15.75" customHeight="1" x14ac:dyDescent="0.25">
      <c r="A566" s="175"/>
      <c r="B566" s="175"/>
      <c r="C566" s="175"/>
      <c r="D566" s="175"/>
      <c r="E566" s="175"/>
      <c r="F566" s="175"/>
      <c r="G566" s="175"/>
      <c r="H566" s="175"/>
      <c r="I566" s="175"/>
      <c r="J566" s="175"/>
      <c r="K566" s="175"/>
      <c r="L566" s="175"/>
      <c r="M566" s="175"/>
      <c r="N566" s="175"/>
      <c r="O566" s="175"/>
      <c r="P566" s="175"/>
      <c r="Q566" s="175"/>
      <c r="R566" s="175"/>
    </row>
    <row r="567" spans="1:18" ht="15.75" customHeight="1" x14ac:dyDescent="0.25">
      <c r="A567" s="175"/>
      <c r="B567" s="175"/>
      <c r="C567" s="175"/>
      <c r="D567" s="175"/>
      <c r="E567" s="175"/>
      <c r="F567" s="175"/>
      <c r="G567" s="175"/>
      <c r="H567" s="175"/>
      <c r="I567" s="175"/>
      <c r="J567" s="175"/>
      <c r="K567" s="175"/>
      <c r="L567" s="175"/>
      <c r="M567" s="175"/>
      <c r="N567" s="175"/>
      <c r="O567" s="175"/>
      <c r="P567" s="175"/>
      <c r="Q567" s="175"/>
      <c r="R567" s="175"/>
    </row>
    <row r="568" spans="1:18" ht="15.75" customHeight="1" x14ac:dyDescent="0.25">
      <c r="A568" s="175"/>
      <c r="B568" s="175"/>
      <c r="C568" s="175"/>
      <c r="D568" s="175"/>
      <c r="E568" s="175"/>
      <c r="F568" s="175"/>
      <c r="G568" s="175"/>
      <c r="H568" s="175"/>
      <c r="I568" s="175"/>
      <c r="J568" s="175"/>
      <c r="K568" s="175"/>
      <c r="L568" s="175"/>
      <c r="M568" s="175"/>
      <c r="N568" s="175"/>
      <c r="O568" s="175"/>
      <c r="P568" s="175"/>
      <c r="Q568" s="175"/>
      <c r="R568" s="175"/>
    </row>
    <row r="569" spans="1:18" ht="15.75" customHeight="1" x14ac:dyDescent="0.25">
      <c r="A569" s="175"/>
      <c r="B569" s="175"/>
      <c r="C569" s="175"/>
      <c r="D569" s="175"/>
      <c r="E569" s="175"/>
      <c r="F569" s="175"/>
      <c r="G569" s="175"/>
      <c r="H569" s="175"/>
      <c r="I569" s="175"/>
      <c r="J569" s="175"/>
      <c r="K569" s="175"/>
      <c r="L569" s="175"/>
      <c r="M569" s="175"/>
      <c r="N569" s="175"/>
      <c r="O569" s="175"/>
      <c r="P569" s="175"/>
      <c r="Q569" s="175"/>
      <c r="R569" s="175"/>
    </row>
    <row r="570" spans="1:18" ht="15.75" customHeight="1" x14ac:dyDescent="0.25">
      <c r="A570" s="175"/>
      <c r="B570" s="175"/>
      <c r="C570" s="175"/>
      <c r="D570" s="175"/>
      <c r="E570" s="175"/>
      <c r="F570" s="175"/>
      <c r="G570" s="175"/>
      <c r="H570" s="175"/>
      <c r="I570" s="175"/>
      <c r="J570" s="175"/>
      <c r="K570" s="175"/>
      <c r="L570" s="175"/>
      <c r="M570" s="175"/>
      <c r="N570" s="175"/>
      <c r="O570" s="175"/>
      <c r="P570" s="175"/>
      <c r="Q570" s="175"/>
      <c r="R570" s="175"/>
    </row>
    <row r="571" spans="1:18" ht="15.75" customHeight="1" x14ac:dyDescent="0.25">
      <c r="A571" s="175"/>
      <c r="B571" s="175"/>
      <c r="C571" s="175"/>
      <c r="D571" s="175"/>
      <c r="E571" s="175"/>
      <c r="F571" s="175"/>
      <c r="G571" s="175"/>
      <c r="H571" s="175"/>
      <c r="I571" s="175"/>
      <c r="J571" s="175"/>
      <c r="K571" s="175"/>
      <c r="L571" s="175"/>
      <c r="M571" s="175"/>
      <c r="N571" s="175"/>
      <c r="O571" s="175"/>
      <c r="P571" s="175"/>
      <c r="Q571" s="175"/>
      <c r="R571" s="175"/>
    </row>
    <row r="572" spans="1:18" ht="15.75" customHeight="1" x14ac:dyDescent="0.25">
      <c r="A572" s="175"/>
      <c r="B572" s="175"/>
      <c r="C572" s="175"/>
      <c r="D572" s="175"/>
      <c r="E572" s="175"/>
      <c r="F572" s="175"/>
      <c r="G572" s="175"/>
      <c r="H572" s="175"/>
      <c r="I572" s="175"/>
      <c r="J572" s="175"/>
      <c r="K572" s="175"/>
      <c r="L572" s="175"/>
      <c r="M572" s="175"/>
      <c r="N572" s="175"/>
      <c r="O572" s="175"/>
      <c r="P572" s="175"/>
      <c r="Q572" s="175"/>
      <c r="R572" s="175"/>
    </row>
    <row r="573" spans="1:18" ht="15.75" customHeight="1" x14ac:dyDescent="0.25">
      <c r="A573" s="175"/>
      <c r="B573" s="175"/>
      <c r="C573" s="175"/>
      <c r="D573" s="175"/>
      <c r="E573" s="175"/>
      <c r="F573" s="175"/>
      <c r="G573" s="175"/>
      <c r="H573" s="175"/>
      <c r="I573" s="175"/>
      <c r="J573" s="175"/>
      <c r="K573" s="175"/>
      <c r="L573" s="175"/>
      <c r="M573" s="175"/>
      <c r="N573" s="175"/>
      <c r="O573" s="175"/>
      <c r="P573" s="175"/>
      <c r="Q573" s="175"/>
      <c r="R573" s="175"/>
    </row>
    <row r="574" spans="1:18" ht="15.75" customHeight="1" x14ac:dyDescent="0.25">
      <c r="A574" s="175"/>
      <c r="B574" s="175"/>
      <c r="C574" s="175"/>
      <c r="D574" s="175"/>
      <c r="E574" s="175"/>
      <c r="F574" s="175"/>
      <c r="G574" s="175"/>
      <c r="H574" s="175"/>
      <c r="I574" s="175"/>
      <c r="J574" s="175"/>
      <c r="K574" s="175"/>
      <c r="L574" s="175"/>
      <c r="M574" s="175"/>
      <c r="N574" s="175"/>
      <c r="O574" s="175"/>
      <c r="P574" s="175"/>
      <c r="Q574" s="175"/>
      <c r="R574" s="175"/>
    </row>
    <row r="575" spans="1:18" ht="15.75" customHeight="1" x14ac:dyDescent="0.25">
      <c r="A575" s="175"/>
      <c r="B575" s="175"/>
      <c r="C575" s="175"/>
      <c r="D575" s="175"/>
      <c r="E575" s="175"/>
      <c r="F575" s="175"/>
      <c r="G575" s="175"/>
      <c r="H575" s="175"/>
      <c r="I575" s="175"/>
      <c r="J575" s="175"/>
      <c r="K575" s="175"/>
      <c r="L575" s="175"/>
      <c r="M575" s="175"/>
      <c r="N575" s="175"/>
      <c r="O575" s="175"/>
      <c r="P575" s="175"/>
      <c r="Q575" s="175"/>
      <c r="R575" s="175"/>
    </row>
    <row r="576" spans="1:18" ht="15.75" customHeight="1" x14ac:dyDescent="0.25">
      <c r="A576" s="175"/>
      <c r="B576" s="175"/>
      <c r="C576" s="175"/>
      <c r="D576" s="175"/>
      <c r="E576" s="175"/>
      <c r="F576" s="175"/>
      <c r="G576" s="175"/>
      <c r="H576" s="175"/>
      <c r="I576" s="175"/>
      <c r="J576" s="175"/>
      <c r="K576" s="175"/>
      <c r="L576" s="175"/>
      <c r="M576" s="175"/>
      <c r="N576" s="175"/>
      <c r="O576" s="175"/>
      <c r="P576" s="175"/>
      <c r="Q576" s="175"/>
      <c r="R576" s="175"/>
    </row>
    <row r="577" spans="1:18" ht="15.75" customHeight="1" x14ac:dyDescent="0.25">
      <c r="A577" s="175"/>
      <c r="B577" s="175"/>
      <c r="C577" s="175"/>
      <c r="D577" s="175"/>
      <c r="E577" s="175"/>
      <c r="F577" s="175"/>
      <c r="G577" s="175"/>
      <c r="H577" s="175"/>
      <c r="I577" s="175"/>
      <c r="J577" s="175"/>
      <c r="K577" s="175"/>
      <c r="L577" s="175"/>
      <c r="M577" s="175"/>
      <c r="N577" s="175"/>
      <c r="O577" s="175"/>
      <c r="P577" s="175"/>
      <c r="Q577" s="175"/>
      <c r="R577" s="175"/>
    </row>
    <row r="578" spans="1:18" ht="15.75" customHeight="1" x14ac:dyDescent="0.25">
      <c r="A578" s="175"/>
      <c r="B578" s="175"/>
      <c r="C578" s="175"/>
      <c r="D578" s="175"/>
      <c r="E578" s="175"/>
      <c r="F578" s="175"/>
      <c r="G578" s="175"/>
      <c r="H578" s="175"/>
      <c r="I578" s="175"/>
      <c r="J578" s="175"/>
      <c r="K578" s="175"/>
      <c r="L578" s="175"/>
      <c r="M578" s="175"/>
      <c r="N578" s="175"/>
      <c r="O578" s="175"/>
      <c r="P578" s="175"/>
      <c r="Q578" s="175"/>
      <c r="R578" s="175"/>
    </row>
    <row r="579" spans="1:18" ht="15.75" customHeight="1" x14ac:dyDescent="0.25">
      <c r="A579" s="175"/>
      <c r="B579" s="175"/>
      <c r="C579" s="175"/>
      <c r="D579" s="175"/>
      <c r="E579" s="175"/>
      <c r="F579" s="175"/>
      <c r="G579" s="175"/>
      <c r="H579" s="175"/>
      <c r="I579" s="175"/>
      <c r="J579" s="175"/>
      <c r="K579" s="175"/>
      <c r="L579" s="175"/>
      <c r="M579" s="175"/>
      <c r="N579" s="175"/>
      <c r="O579" s="175"/>
      <c r="P579" s="175"/>
      <c r="Q579" s="175"/>
      <c r="R579" s="175"/>
    </row>
    <row r="580" spans="1:18" ht="15.75" customHeight="1" x14ac:dyDescent="0.25">
      <c r="A580" s="175"/>
      <c r="B580" s="175"/>
      <c r="C580" s="175"/>
      <c r="D580" s="175"/>
      <c r="E580" s="175"/>
      <c r="F580" s="175"/>
      <c r="G580" s="175"/>
      <c r="H580" s="175"/>
      <c r="I580" s="175"/>
      <c r="J580" s="175"/>
      <c r="K580" s="175"/>
      <c r="L580" s="175"/>
      <c r="M580" s="175"/>
      <c r="N580" s="175"/>
      <c r="O580" s="175"/>
      <c r="P580" s="175"/>
      <c r="Q580" s="175"/>
      <c r="R580" s="175"/>
    </row>
    <row r="581" spans="1:18" ht="15.75" customHeight="1" x14ac:dyDescent="0.25">
      <c r="A581" s="175"/>
      <c r="B581" s="175"/>
      <c r="C581" s="175"/>
      <c r="D581" s="175"/>
      <c r="E581" s="175"/>
      <c r="F581" s="175"/>
      <c r="G581" s="175"/>
      <c r="H581" s="175"/>
      <c r="I581" s="175"/>
      <c r="J581" s="175"/>
      <c r="K581" s="175"/>
      <c r="L581" s="175"/>
      <c r="M581" s="175"/>
      <c r="N581" s="175"/>
      <c r="O581" s="175"/>
      <c r="P581" s="175"/>
      <c r="Q581" s="175"/>
      <c r="R581" s="175"/>
    </row>
    <row r="582" spans="1:18" ht="15.75" customHeight="1" x14ac:dyDescent="0.25">
      <c r="A582" s="175"/>
      <c r="B582" s="175"/>
      <c r="C582" s="175"/>
      <c r="D582" s="175"/>
      <c r="E582" s="175"/>
      <c r="F582" s="175"/>
      <c r="G582" s="175"/>
      <c r="H582" s="175"/>
      <c r="I582" s="175"/>
      <c r="J582" s="175"/>
      <c r="K582" s="175"/>
      <c r="L582" s="175"/>
      <c r="M582" s="175"/>
      <c r="N582" s="175"/>
      <c r="O582" s="175"/>
      <c r="P582" s="175"/>
      <c r="Q582" s="175"/>
      <c r="R582" s="175"/>
    </row>
    <row r="583" spans="1:18" ht="15.75" customHeight="1" x14ac:dyDescent="0.25">
      <c r="A583" s="175"/>
      <c r="B583" s="175"/>
      <c r="C583" s="175"/>
      <c r="D583" s="175"/>
      <c r="E583" s="175"/>
      <c r="F583" s="175"/>
      <c r="G583" s="175"/>
      <c r="H583" s="175"/>
      <c r="I583" s="175"/>
      <c r="J583" s="175"/>
      <c r="K583" s="175"/>
      <c r="L583" s="175"/>
      <c r="M583" s="175"/>
      <c r="N583" s="175"/>
      <c r="O583" s="175"/>
      <c r="P583" s="175"/>
      <c r="Q583" s="175"/>
      <c r="R583" s="175"/>
    </row>
    <row r="584" spans="1:18" ht="15.75" customHeight="1" x14ac:dyDescent="0.25">
      <c r="A584" s="175"/>
      <c r="B584" s="175"/>
      <c r="C584" s="175"/>
      <c r="D584" s="175"/>
      <c r="E584" s="175"/>
      <c r="F584" s="175"/>
      <c r="G584" s="175"/>
      <c r="H584" s="175"/>
      <c r="I584" s="175"/>
      <c r="J584" s="175"/>
      <c r="K584" s="175"/>
      <c r="L584" s="175"/>
      <c r="M584" s="175"/>
      <c r="N584" s="175"/>
      <c r="O584" s="175"/>
      <c r="P584" s="175"/>
      <c r="Q584" s="175"/>
      <c r="R584" s="175"/>
    </row>
    <row r="585" spans="1:18" ht="15.75" customHeight="1" x14ac:dyDescent="0.25">
      <c r="A585" s="175"/>
      <c r="B585" s="175"/>
      <c r="C585" s="175"/>
      <c r="D585" s="175"/>
      <c r="E585" s="175"/>
      <c r="F585" s="175"/>
      <c r="G585" s="175"/>
      <c r="H585" s="175"/>
      <c r="I585" s="175"/>
      <c r="J585" s="175"/>
      <c r="K585" s="175"/>
      <c r="L585" s="175"/>
      <c r="M585" s="175"/>
      <c r="N585" s="175"/>
      <c r="O585" s="175"/>
      <c r="P585" s="175"/>
      <c r="Q585" s="175"/>
      <c r="R585" s="175"/>
    </row>
    <row r="586" spans="1:18" ht="15.75" customHeight="1" x14ac:dyDescent="0.25">
      <c r="A586" s="175"/>
      <c r="B586" s="175"/>
      <c r="C586" s="175"/>
      <c r="D586" s="175"/>
      <c r="E586" s="175"/>
      <c r="F586" s="175"/>
      <c r="G586" s="175"/>
      <c r="H586" s="175"/>
      <c r="I586" s="175"/>
      <c r="J586" s="175"/>
      <c r="K586" s="175"/>
      <c r="L586" s="175"/>
      <c r="M586" s="175"/>
      <c r="N586" s="175"/>
      <c r="O586" s="175"/>
      <c r="P586" s="175"/>
      <c r="Q586" s="175"/>
      <c r="R586" s="175"/>
    </row>
    <row r="587" spans="1:18" ht="15.75" customHeight="1" x14ac:dyDescent="0.25">
      <c r="A587" s="175"/>
      <c r="B587" s="175"/>
      <c r="C587" s="175"/>
      <c r="D587" s="175"/>
      <c r="E587" s="175"/>
      <c r="F587" s="175"/>
      <c r="G587" s="175"/>
      <c r="H587" s="175"/>
      <c r="I587" s="175"/>
      <c r="J587" s="175"/>
      <c r="K587" s="175"/>
      <c r="L587" s="175"/>
      <c r="M587" s="175"/>
      <c r="N587" s="175"/>
      <c r="O587" s="175"/>
      <c r="P587" s="175"/>
      <c r="Q587" s="175"/>
      <c r="R587" s="175"/>
    </row>
    <row r="588" spans="1:18" ht="15.75" customHeight="1" x14ac:dyDescent="0.25">
      <c r="A588" s="175"/>
      <c r="B588" s="175"/>
      <c r="C588" s="175"/>
      <c r="D588" s="175"/>
      <c r="E588" s="175"/>
      <c r="F588" s="175"/>
      <c r="G588" s="175"/>
      <c r="H588" s="175"/>
      <c r="I588" s="175"/>
      <c r="J588" s="175"/>
      <c r="K588" s="175"/>
      <c r="L588" s="175"/>
      <c r="M588" s="175"/>
      <c r="N588" s="175"/>
      <c r="O588" s="175"/>
      <c r="P588" s="175"/>
      <c r="Q588" s="175"/>
      <c r="R588" s="175"/>
    </row>
    <row r="589" spans="1:18" ht="15.75" customHeight="1" x14ac:dyDescent="0.25">
      <c r="A589" s="175"/>
      <c r="B589" s="175"/>
      <c r="C589" s="175"/>
      <c r="D589" s="175"/>
      <c r="E589" s="175"/>
      <c r="F589" s="175"/>
      <c r="G589" s="175"/>
      <c r="H589" s="175"/>
      <c r="I589" s="175"/>
      <c r="J589" s="175"/>
      <c r="K589" s="175"/>
      <c r="L589" s="175"/>
      <c r="M589" s="175"/>
      <c r="N589" s="175"/>
      <c r="O589" s="175"/>
      <c r="P589" s="175"/>
      <c r="Q589" s="175"/>
      <c r="R589" s="175"/>
    </row>
    <row r="590" spans="1:18" ht="15.75" customHeight="1" x14ac:dyDescent="0.25">
      <c r="A590" s="175"/>
      <c r="B590" s="175"/>
      <c r="C590" s="175"/>
      <c r="D590" s="175"/>
      <c r="E590" s="175"/>
      <c r="F590" s="175"/>
      <c r="G590" s="175"/>
      <c r="H590" s="175"/>
      <c r="I590" s="175"/>
      <c r="J590" s="175"/>
      <c r="K590" s="175"/>
      <c r="L590" s="175"/>
      <c r="M590" s="175"/>
      <c r="N590" s="175"/>
      <c r="O590" s="175"/>
      <c r="P590" s="175"/>
      <c r="Q590" s="175"/>
      <c r="R590" s="175"/>
    </row>
    <row r="591" spans="1:18" ht="15.75" customHeight="1" x14ac:dyDescent="0.25">
      <c r="A591" s="175"/>
      <c r="B591" s="175"/>
      <c r="C591" s="175"/>
      <c r="D591" s="175"/>
      <c r="E591" s="175"/>
      <c r="F591" s="175"/>
      <c r="G591" s="175"/>
      <c r="H591" s="175"/>
      <c r="I591" s="175"/>
      <c r="J591" s="175"/>
      <c r="K591" s="175"/>
      <c r="L591" s="175"/>
      <c r="M591" s="175"/>
      <c r="N591" s="175"/>
      <c r="O591" s="175"/>
      <c r="P591" s="175"/>
      <c r="Q591" s="175"/>
      <c r="R591" s="175"/>
    </row>
    <row r="592" spans="1:18" ht="15.75" customHeight="1" x14ac:dyDescent="0.25">
      <c r="A592" s="175"/>
      <c r="B592" s="175"/>
      <c r="C592" s="175"/>
      <c r="D592" s="175"/>
      <c r="E592" s="175"/>
      <c r="F592" s="175"/>
      <c r="G592" s="175"/>
      <c r="H592" s="175"/>
      <c r="I592" s="175"/>
      <c r="J592" s="175"/>
      <c r="K592" s="175"/>
      <c r="L592" s="175"/>
      <c r="M592" s="175"/>
      <c r="N592" s="175"/>
      <c r="O592" s="175"/>
      <c r="P592" s="175"/>
      <c r="Q592" s="175"/>
      <c r="R592" s="175"/>
    </row>
    <row r="593" spans="1:18" ht="15.75" customHeight="1" x14ac:dyDescent="0.25">
      <c r="A593" s="175"/>
      <c r="B593" s="175"/>
      <c r="C593" s="175"/>
      <c r="D593" s="175"/>
      <c r="E593" s="175"/>
      <c r="F593" s="175"/>
      <c r="G593" s="175"/>
      <c r="H593" s="175"/>
      <c r="I593" s="175"/>
      <c r="J593" s="175"/>
      <c r="K593" s="175"/>
      <c r="L593" s="175"/>
      <c r="M593" s="175"/>
      <c r="N593" s="175"/>
      <c r="O593" s="175"/>
      <c r="P593" s="175"/>
      <c r="Q593" s="175"/>
      <c r="R593" s="175"/>
    </row>
    <row r="594" spans="1:18" ht="15.75" customHeight="1" x14ac:dyDescent="0.25">
      <c r="A594" s="175"/>
      <c r="B594" s="175"/>
      <c r="C594" s="175"/>
      <c r="D594" s="175"/>
      <c r="E594" s="175"/>
      <c r="F594" s="175"/>
      <c r="G594" s="175"/>
      <c r="H594" s="175"/>
      <c r="I594" s="175"/>
      <c r="J594" s="175"/>
      <c r="K594" s="175"/>
      <c r="L594" s="175"/>
      <c r="M594" s="175"/>
      <c r="N594" s="175"/>
      <c r="O594" s="175"/>
      <c r="P594" s="175"/>
      <c r="Q594" s="175"/>
      <c r="R594" s="175"/>
    </row>
    <row r="595" spans="1:18" ht="15.75" customHeight="1" x14ac:dyDescent="0.25">
      <c r="A595" s="175"/>
      <c r="B595" s="175"/>
      <c r="C595" s="175"/>
      <c r="D595" s="175"/>
      <c r="E595" s="175"/>
      <c r="F595" s="175"/>
      <c r="G595" s="175"/>
      <c r="H595" s="175"/>
      <c r="I595" s="175"/>
      <c r="J595" s="175"/>
      <c r="K595" s="175"/>
      <c r="L595" s="175"/>
      <c r="M595" s="175"/>
      <c r="N595" s="175"/>
      <c r="O595" s="175"/>
      <c r="P595" s="175"/>
      <c r="Q595" s="175"/>
      <c r="R595" s="175"/>
    </row>
    <row r="596" spans="1:18" ht="15.75" customHeight="1" x14ac:dyDescent="0.25">
      <c r="A596" s="175"/>
      <c r="B596" s="175"/>
      <c r="C596" s="175"/>
      <c r="D596" s="175"/>
      <c r="E596" s="175"/>
      <c r="F596" s="175"/>
      <c r="G596" s="175"/>
      <c r="H596" s="175"/>
      <c r="I596" s="175"/>
      <c r="J596" s="175"/>
      <c r="K596" s="175"/>
      <c r="L596" s="175"/>
      <c r="M596" s="175"/>
      <c r="N596" s="175"/>
      <c r="O596" s="175"/>
      <c r="P596" s="175"/>
      <c r="Q596" s="175"/>
      <c r="R596" s="175"/>
    </row>
    <row r="597" spans="1:18" ht="15.75" customHeight="1" x14ac:dyDescent="0.25">
      <c r="A597" s="175"/>
      <c r="B597" s="175"/>
      <c r="C597" s="175"/>
      <c r="D597" s="175"/>
      <c r="E597" s="175"/>
      <c r="F597" s="175"/>
      <c r="G597" s="175"/>
      <c r="H597" s="175"/>
      <c r="I597" s="175"/>
      <c r="J597" s="175"/>
      <c r="K597" s="175"/>
      <c r="L597" s="175"/>
      <c r="M597" s="175"/>
      <c r="N597" s="175"/>
      <c r="O597" s="175"/>
      <c r="P597" s="175"/>
      <c r="Q597" s="175"/>
      <c r="R597" s="175"/>
    </row>
    <row r="598" spans="1:18" ht="15.75" customHeight="1" x14ac:dyDescent="0.25">
      <c r="A598" s="175"/>
      <c r="B598" s="175"/>
      <c r="C598" s="175"/>
      <c r="D598" s="175"/>
      <c r="E598" s="175"/>
      <c r="F598" s="175"/>
      <c r="G598" s="175"/>
      <c r="H598" s="175"/>
      <c r="I598" s="175"/>
      <c r="J598" s="175"/>
      <c r="K598" s="175"/>
      <c r="L598" s="175"/>
      <c r="M598" s="175"/>
      <c r="N598" s="175"/>
      <c r="O598" s="175"/>
      <c r="P598" s="175"/>
      <c r="Q598" s="175"/>
      <c r="R598" s="175"/>
    </row>
    <row r="599" spans="1:18" ht="15.75" customHeight="1" x14ac:dyDescent="0.25">
      <c r="A599" s="175"/>
      <c r="B599" s="175"/>
      <c r="C599" s="175"/>
      <c r="D599" s="175"/>
      <c r="E599" s="175"/>
      <c r="F599" s="175"/>
      <c r="G599" s="175"/>
      <c r="H599" s="175"/>
      <c r="I599" s="175"/>
      <c r="J599" s="175"/>
      <c r="K599" s="175"/>
      <c r="L599" s="175"/>
      <c r="M599" s="175"/>
      <c r="N599" s="175"/>
      <c r="O599" s="175"/>
      <c r="P599" s="175"/>
      <c r="Q599" s="175"/>
      <c r="R599" s="175"/>
    </row>
    <row r="600" spans="1:18" ht="15.75" customHeight="1" x14ac:dyDescent="0.25">
      <c r="A600" s="175"/>
      <c r="B600" s="175"/>
      <c r="C600" s="175"/>
      <c r="D600" s="175"/>
      <c r="E600" s="175"/>
      <c r="F600" s="175"/>
      <c r="G600" s="175"/>
      <c r="H600" s="175"/>
      <c r="I600" s="175"/>
      <c r="J600" s="175"/>
      <c r="K600" s="175"/>
      <c r="L600" s="175"/>
      <c r="M600" s="175"/>
      <c r="N600" s="175"/>
      <c r="O600" s="175"/>
      <c r="P600" s="175"/>
      <c r="Q600" s="175"/>
      <c r="R600" s="175"/>
    </row>
    <row r="601" spans="1:18" ht="15.75" customHeight="1" x14ac:dyDescent="0.25">
      <c r="A601" s="175"/>
      <c r="B601" s="175"/>
      <c r="C601" s="175"/>
      <c r="D601" s="175"/>
      <c r="E601" s="175"/>
      <c r="F601" s="175"/>
      <c r="G601" s="175"/>
      <c r="H601" s="175"/>
      <c r="I601" s="175"/>
      <c r="J601" s="175"/>
      <c r="K601" s="175"/>
      <c r="L601" s="175"/>
      <c r="M601" s="175"/>
      <c r="N601" s="175"/>
      <c r="O601" s="175"/>
      <c r="P601" s="175"/>
      <c r="Q601" s="175"/>
      <c r="R601" s="175"/>
    </row>
    <row r="602" spans="1:18" ht="15.75" customHeight="1" x14ac:dyDescent="0.25">
      <c r="A602" s="175"/>
      <c r="B602" s="175"/>
      <c r="C602" s="175"/>
      <c r="D602" s="175"/>
      <c r="E602" s="175"/>
      <c r="F602" s="175"/>
      <c r="G602" s="175"/>
      <c r="H602" s="175"/>
      <c r="I602" s="175"/>
      <c r="J602" s="175"/>
      <c r="K602" s="175"/>
      <c r="L602" s="175"/>
      <c r="M602" s="175"/>
      <c r="N602" s="175"/>
      <c r="O602" s="175"/>
      <c r="P602" s="175"/>
      <c r="Q602" s="175"/>
      <c r="R602" s="175"/>
    </row>
    <row r="603" spans="1:18" ht="15.75" customHeight="1" x14ac:dyDescent="0.25">
      <c r="A603" s="175"/>
      <c r="B603" s="175"/>
      <c r="C603" s="175"/>
      <c r="D603" s="175"/>
      <c r="E603" s="175"/>
      <c r="F603" s="175"/>
      <c r="G603" s="175"/>
      <c r="H603" s="175"/>
      <c r="I603" s="175"/>
      <c r="J603" s="175"/>
      <c r="K603" s="175"/>
      <c r="L603" s="175"/>
      <c r="M603" s="175"/>
      <c r="N603" s="175"/>
      <c r="O603" s="175"/>
      <c r="P603" s="175"/>
      <c r="Q603" s="175"/>
      <c r="R603" s="175"/>
    </row>
    <row r="604" spans="1:18" ht="15.75" customHeight="1" x14ac:dyDescent="0.25">
      <c r="A604" s="175"/>
      <c r="B604" s="175"/>
      <c r="C604" s="175"/>
      <c r="D604" s="175"/>
      <c r="E604" s="175"/>
      <c r="F604" s="175"/>
      <c r="G604" s="175"/>
      <c r="H604" s="175"/>
      <c r="I604" s="175"/>
      <c r="J604" s="175"/>
      <c r="K604" s="175"/>
      <c r="L604" s="175"/>
      <c r="M604" s="175"/>
      <c r="N604" s="175"/>
      <c r="O604" s="175"/>
      <c r="P604" s="175"/>
      <c r="Q604" s="175"/>
      <c r="R604" s="175"/>
    </row>
    <row r="605" spans="1:18" ht="15.75" customHeight="1" x14ac:dyDescent="0.25">
      <c r="A605" s="175"/>
      <c r="B605" s="175"/>
      <c r="C605" s="175"/>
      <c r="D605" s="175"/>
      <c r="E605" s="175"/>
      <c r="F605" s="175"/>
      <c r="G605" s="175"/>
      <c r="H605" s="175"/>
      <c r="I605" s="175"/>
      <c r="J605" s="175"/>
      <c r="K605" s="175"/>
      <c r="L605" s="175"/>
      <c r="M605" s="175"/>
      <c r="N605" s="175"/>
      <c r="O605" s="175"/>
      <c r="P605" s="175"/>
      <c r="Q605" s="175"/>
      <c r="R605" s="175"/>
    </row>
    <row r="606" spans="1:18" ht="15.75" customHeight="1" x14ac:dyDescent="0.25">
      <c r="A606" s="175"/>
      <c r="B606" s="175"/>
      <c r="C606" s="175"/>
      <c r="D606" s="175"/>
      <c r="E606" s="175"/>
      <c r="F606" s="175"/>
      <c r="G606" s="175"/>
      <c r="H606" s="175"/>
      <c r="I606" s="175"/>
      <c r="J606" s="175"/>
      <c r="K606" s="175"/>
      <c r="L606" s="175"/>
      <c r="M606" s="175"/>
      <c r="N606" s="175"/>
      <c r="O606" s="175"/>
      <c r="P606" s="175"/>
      <c r="Q606" s="175"/>
      <c r="R606" s="175"/>
    </row>
    <row r="607" spans="1:18" ht="15.75" customHeight="1" x14ac:dyDescent="0.25">
      <c r="A607" s="175"/>
      <c r="B607" s="175"/>
      <c r="C607" s="175"/>
      <c r="D607" s="175"/>
      <c r="E607" s="175"/>
      <c r="F607" s="175"/>
      <c r="G607" s="175"/>
      <c r="H607" s="175"/>
      <c r="I607" s="175"/>
      <c r="J607" s="175"/>
      <c r="K607" s="175"/>
      <c r="L607" s="175"/>
      <c r="M607" s="175"/>
      <c r="N607" s="175"/>
      <c r="O607" s="175"/>
      <c r="P607" s="175"/>
      <c r="Q607" s="175"/>
      <c r="R607" s="175"/>
    </row>
    <row r="608" spans="1:18" ht="15.75" customHeight="1" x14ac:dyDescent="0.25">
      <c r="A608" s="175"/>
      <c r="B608" s="175"/>
      <c r="C608" s="175"/>
      <c r="D608" s="175"/>
      <c r="E608" s="175"/>
      <c r="F608" s="175"/>
      <c r="G608" s="175"/>
      <c r="H608" s="175"/>
      <c r="I608" s="175"/>
      <c r="J608" s="175"/>
      <c r="K608" s="175"/>
      <c r="L608" s="175"/>
      <c r="M608" s="175"/>
      <c r="N608" s="175"/>
      <c r="O608" s="175"/>
      <c r="P608" s="175"/>
      <c r="Q608" s="175"/>
      <c r="R608" s="175"/>
    </row>
    <row r="609" spans="1:18" ht="15.75" customHeight="1" x14ac:dyDescent="0.25">
      <c r="A609" s="175"/>
      <c r="B609" s="175"/>
      <c r="C609" s="175"/>
      <c r="D609" s="175"/>
      <c r="E609" s="175"/>
      <c r="F609" s="175"/>
      <c r="G609" s="175"/>
      <c r="H609" s="175"/>
      <c r="I609" s="175"/>
      <c r="J609" s="175"/>
      <c r="K609" s="175"/>
      <c r="L609" s="175"/>
      <c r="M609" s="175"/>
      <c r="N609" s="175"/>
      <c r="O609" s="175"/>
      <c r="P609" s="175"/>
      <c r="Q609" s="175"/>
      <c r="R609" s="175"/>
    </row>
    <row r="610" spans="1:18" ht="15.75" customHeight="1" x14ac:dyDescent="0.25">
      <c r="A610" s="175"/>
      <c r="B610" s="175"/>
      <c r="C610" s="175"/>
      <c r="D610" s="175"/>
      <c r="E610" s="175"/>
      <c r="F610" s="175"/>
      <c r="G610" s="175"/>
      <c r="H610" s="175"/>
      <c r="I610" s="175"/>
      <c r="J610" s="175"/>
      <c r="K610" s="175"/>
      <c r="L610" s="175"/>
      <c r="M610" s="175"/>
      <c r="N610" s="175"/>
      <c r="O610" s="175"/>
      <c r="P610" s="175"/>
      <c r="Q610" s="175"/>
      <c r="R610" s="175"/>
    </row>
    <row r="611" spans="1:18" ht="15.75" customHeight="1" x14ac:dyDescent="0.25">
      <c r="A611" s="175"/>
      <c r="B611" s="175"/>
      <c r="C611" s="175"/>
      <c r="D611" s="175"/>
      <c r="E611" s="175"/>
      <c r="F611" s="175"/>
      <c r="G611" s="175"/>
      <c r="H611" s="175"/>
      <c r="I611" s="175"/>
      <c r="J611" s="175"/>
      <c r="K611" s="175"/>
      <c r="L611" s="175"/>
      <c r="M611" s="175"/>
      <c r="N611" s="175"/>
      <c r="O611" s="175"/>
      <c r="P611" s="175"/>
      <c r="Q611" s="175"/>
      <c r="R611" s="175"/>
    </row>
    <row r="612" spans="1:18" ht="15.75" customHeight="1" x14ac:dyDescent="0.25">
      <c r="A612" s="175"/>
      <c r="B612" s="175"/>
      <c r="C612" s="175"/>
      <c r="D612" s="175"/>
      <c r="E612" s="175"/>
      <c r="F612" s="175"/>
      <c r="G612" s="175"/>
      <c r="H612" s="175"/>
      <c r="I612" s="175"/>
      <c r="J612" s="175"/>
      <c r="K612" s="175"/>
      <c r="L612" s="175"/>
      <c r="M612" s="175"/>
      <c r="N612" s="175"/>
      <c r="O612" s="175"/>
      <c r="P612" s="175"/>
      <c r="Q612" s="175"/>
      <c r="R612" s="175"/>
    </row>
    <row r="613" spans="1:18" ht="15.75" customHeight="1" x14ac:dyDescent="0.25">
      <c r="A613" s="175"/>
      <c r="B613" s="175"/>
      <c r="C613" s="175"/>
      <c r="D613" s="175"/>
      <c r="E613" s="175"/>
      <c r="F613" s="175"/>
      <c r="G613" s="175"/>
      <c r="H613" s="175"/>
      <c r="I613" s="175"/>
      <c r="J613" s="175"/>
      <c r="K613" s="175"/>
      <c r="L613" s="175"/>
      <c r="M613" s="175"/>
      <c r="N613" s="175"/>
      <c r="O613" s="175"/>
      <c r="P613" s="175"/>
      <c r="Q613" s="175"/>
      <c r="R613" s="175"/>
    </row>
    <row r="614" spans="1:18" ht="15.75" customHeight="1" x14ac:dyDescent="0.25">
      <c r="A614" s="175"/>
      <c r="B614" s="175"/>
      <c r="C614" s="175"/>
      <c r="D614" s="175"/>
      <c r="E614" s="175"/>
      <c r="F614" s="175"/>
      <c r="G614" s="175"/>
      <c r="H614" s="175"/>
      <c r="I614" s="175"/>
      <c r="J614" s="175"/>
      <c r="K614" s="175"/>
      <c r="L614" s="175"/>
      <c r="M614" s="175"/>
      <c r="N614" s="175"/>
      <c r="O614" s="175"/>
      <c r="P614" s="175"/>
      <c r="Q614" s="175"/>
      <c r="R614" s="175"/>
    </row>
    <row r="615" spans="1:18" ht="15.75" customHeight="1" x14ac:dyDescent="0.25">
      <c r="A615" s="175"/>
      <c r="B615" s="175"/>
      <c r="C615" s="175"/>
      <c r="D615" s="175"/>
      <c r="E615" s="175"/>
      <c r="F615" s="175"/>
      <c r="G615" s="175"/>
      <c r="H615" s="175"/>
      <c r="I615" s="175"/>
      <c r="J615" s="175"/>
      <c r="K615" s="175"/>
      <c r="L615" s="175"/>
      <c r="M615" s="175"/>
      <c r="N615" s="175"/>
      <c r="O615" s="175"/>
      <c r="P615" s="175"/>
      <c r="Q615" s="175"/>
      <c r="R615" s="175"/>
    </row>
    <row r="616" spans="1:18" ht="15.75" customHeight="1" x14ac:dyDescent="0.25">
      <c r="A616" s="175"/>
      <c r="B616" s="175"/>
      <c r="C616" s="175"/>
      <c r="D616" s="175"/>
      <c r="E616" s="175"/>
      <c r="F616" s="175"/>
      <c r="G616" s="175"/>
      <c r="H616" s="175"/>
      <c r="I616" s="175"/>
      <c r="J616" s="175"/>
      <c r="K616" s="175"/>
      <c r="L616" s="175"/>
      <c r="M616" s="175"/>
      <c r="N616" s="175"/>
      <c r="O616" s="175"/>
      <c r="P616" s="175"/>
      <c r="Q616" s="175"/>
      <c r="R616" s="175"/>
    </row>
    <row r="617" spans="1:18" ht="15.75" customHeight="1" x14ac:dyDescent="0.25">
      <c r="A617" s="175"/>
      <c r="B617" s="175"/>
      <c r="C617" s="175"/>
      <c r="D617" s="175"/>
      <c r="E617" s="175"/>
      <c r="F617" s="175"/>
      <c r="G617" s="175"/>
      <c r="H617" s="175"/>
      <c r="I617" s="175"/>
      <c r="J617" s="175"/>
      <c r="K617" s="175"/>
      <c r="L617" s="175"/>
      <c r="M617" s="175"/>
      <c r="N617" s="175"/>
      <c r="O617" s="175"/>
      <c r="P617" s="175"/>
      <c r="Q617" s="175"/>
      <c r="R617" s="175"/>
    </row>
    <row r="618" spans="1:18" ht="15.75" customHeight="1" x14ac:dyDescent="0.25">
      <c r="A618" s="175"/>
      <c r="B618" s="175"/>
      <c r="C618" s="175"/>
      <c r="D618" s="175"/>
      <c r="E618" s="175"/>
      <c r="F618" s="175"/>
      <c r="G618" s="175"/>
      <c r="H618" s="175"/>
      <c r="I618" s="175"/>
      <c r="J618" s="175"/>
      <c r="K618" s="175"/>
      <c r="L618" s="175"/>
      <c r="M618" s="175"/>
      <c r="N618" s="175"/>
      <c r="O618" s="175"/>
      <c r="P618" s="175"/>
      <c r="Q618" s="175"/>
      <c r="R618" s="175"/>
    </row>
    <row r="619" spans="1:18" ht="15.75" customHeight="1" x14ac:dyDescent="0.25">
      <c r="A619" s="175"/>
      <c r="B619" s="175"/>
      <c r="C619" s="175"/>
      <c r="D619" s="175"/>
      <c r="E619" s="175"/>
      <c r="F619" s="175"/>
      <c r="G619" s="175"/>
      <c r="H619" s="175"/>
      <c r="I619" s="175"/>
      <c r="J619" s="175"/>
      <c r="K619" s="175"/>
      <c r="L619" s="175"/>
      <c r="M619" s="175"/>
      <c r="N619" s="175"/>
      <c r="O619" s="175"/>
      <c r="P619" s="175"/>
      <c r="Q619" s="175"/>
      <c r="R619" s="175"/>
    </row>
    <row r="620" spans="1:18" ht="15.75" customHeight="1" x14ac:dyDescent="0.25">
      <c r="A620" s="175"/>
      <c r="B620" s="175"/>
      <c r="C620" s="175"/>
      <c r="D620" s="175"/>
      <c r="E620" s="175"/>
      <c r="F620" s="175"/>
      <c r="G620" s="175"/>
      <c r="H620" s="175"/>
      <c r="I620" s="175"/>
      <c r="J620" s="175"/>
      <c r="K620" s="175"/>
      <c r="L620" s="175"/>
      <c r="M620" s="175"/>
      <c r="N620" s="175"/>
      <c r="O620" s="175"/>
      <c r="P620" s="175"/>
      <c r="Q620" s="175"/>
      <c r="R620" s="175"/>
    </row>
    <row r="621" spans="1:18" ht="15.75" customHeight="1" x14ac:dyDescent="0.25">
      <c r="A621" s="175"/>
      <c r="B621" s="175"/>
      <c r="C621" s="175"/>
      <c r="D621" s="175"/>
      <c r="E621" s="175"/>
      <c r="F621" s="175"/>
      <c r="G621" s="175"/>
      <c r="H621" s="175"/>
      <c r="I621" s="175"/>
      <c r="J621" s="175"/>
      <c r="K621" s="175"/>
      <c r="L621" s="175"/>
      <c r="M621" s="175"/>
      <c r="N621" s="175"/>
      <c r="O621" s="175"/>
      <c r="P621" s="175"/>
      <c r="Q621" s="175"/>
      <c r="R621" s="175"/>
    </row>
    <row r="622" spans="1:18" ht="15.75" customHeight="1" x14ac:dyDescent="0.25">
      <c r="A622" s="175"/>
      <c r="B622" s="175"/>
      <c r="C622" s="175"/>
      <c r="D622" s="175"/>
      <c r="E622" s="175"/>
      <c r="F622" s="175"/>
      <c r="G622" s="175"/>
      <c r="H622" s="175"/>
      <c r="I622" s="175"/>
      <c r="J622" s="175"/>
      <c r="K622" s="175"/>
      <c r="L622" s="175"/>
      <c r="M622" s="175"/>
      <c r="N622" s="175"/>
      <c r="O622" s="175"/>
      <c r="P622" s="175"/>
      <c r="Q622" s="175"/>
      <c r="R622" s="175"/>
    </row>
    <row r="623" spans="1:18" ht="15.75" customHeight="1" x14ac:dyDescent="0.25">
      <c r="A623" s="175"/>
      <c r="B623" s="175"/>
      <c r="C623" s="175"/>
      <c r="D623" s="175"/>
      <c r="E623" s="175"/>
      <c r="F623" s="175"/>
      <c r="G623" s="175"/>
      <c r="H623" s="175"/>
      <c r="I623" s="175"/>
      <c r="J623" s="175"/>
      <c r="K623" s="175"/>
      <c r="L623" s="175"/>
      <c r="M623" s="175"/>
      <c r="N623" s="175"/>
      <c r="O623" s="175"/>
      <c r="P623" s="175"/>
      <c r="Q623" s="175"/>
      <c r="R623" s="175"/>
    </row>
    <row r="624" spans="1:18" ht="15.75" customHeight="1" x14ac:dyDescent="0.25">
      <c r="A624" s="175"/>
      <c r="B624" s="175"/>
      <c r="C624" s="175"/>
      <c r="D624" s="175"/>
      <c r="E624" s="175"/>
      <c r="F624" s="175"/>
      <c r="G624" s="175"/>
      <c r="H624" s="175"/>
      <c r="I624" s="175"/>
      <c r="J624" s="175"/>
      <c r="K624" s="175"/>
      <c r="L624" s="175"/>
      <c r="M624" s="175"/>
      <c r="N624" s="175"/>
      <c r="O624" s="175"/>
      <c r="P624" s="175"/>
      <c r="Q624" s="175"/>
      <c r="R624" s="175"/>
    </row>
    <row r="625" spans="1:18" ht="15.75" customHeight="1" x14ac:dyDescent="0.25">
      <c r="A625" s="175"/>
      <c r="B625" s="175"/>
      <c r="C625" s="175"/>
      <c r="D625" s="175"/>
      <c r="E625" s="175"/>
      <c r="F625" s="175"/>
      <c r="G625" s="175"/>
      <c r="H625" s="175"/>
      <c r="I625" s="175"/>
      <c r="J625" s="175"/>
      <c r="K625" s="175"/>
      <c r="L625" s="175"/>
      <c r="M625" s="175"/>
      <c r="N625" s="175"/>
      <c r="O625" s="175"/>
      <c r="P625" s="175"/>
      <c r="Q625" s="175"/>
      <c r="R625" s="175"/>
    </row>
    <row r="626" spans="1:18" ht="15.75" customHeight="1" x14ac:dyDescent="0.25">
      <c r="A626" s="175"/>
      <c r="B626" s="175"/>
      <c r="C626" s="175"/>
      <c r="D626" s="175"/>
      <c r="E626" s="175"/>
      <c r="F626" s="175"/>
      <c r="G626" s="175"/>
      <c r="H626" s="175"/>
      <c r="I626" s="175"/>
      <c r="J626" s="175"/>
      <c r="K626" s="175"/>
      <c r="L626" s="175"/>
      <c r="M626" s="175"/>
      <c r="N626" s="175"/>
      <c r="O626" s="175"/>
      <c r="P626" s="175"/>
      <c r="Q626" s="175"/>
      <c r="R626" s="175"/>
    </row>
    <row r="627" spans="1:18" ht="15.75" customHeight="1" x14ac:dyDescent="0.25">
      <c r="A627" s="175"/>
      <c r="B627" s="175"/>
      <c r="C627" s="175"/>
      <c r="D627" s="175"/>
      <c r="E627" s="175"/>
      <c r="F627" s="175"/>
      <c r="G627" s="175"/>
      <c r="H627" s="175"/>
      <c r="I627" s="175"/>
      <c r="J627" s="175"/>
      <c r="K627" s="175"/>
      <c r="L627" s="175"/>
      <c r="M627" s="175"/>
      <c r="N627" s="175"/>
      <c r="O627" s="175"/>
      <c r="P627" s="175"/>
      <c r="Q627" s="175"/>
      <c r="R627" s="175"/>
    </row>
    <row r="628" spans="1:18" ht="15.75" customHeight="1" x14ac:dyDescent="0.25">
      <c r="A628" s="175"/>
      <c r="B628" s="175"/>
      <c r="C628" s="175"/>
      <c r="D628" s="175"/>
      <c r="E628" s="175"/>
      <c r="F628" s="175"/>
      <c r="G628" s="175"/>
      <c r="H628" s="175"/>
      <c r="I628" s="175"/>
      <c r="J628" s="175"/>
      <c r="K628" s="175"/>
      <c r="L628" s="175"/>
      <c r="M628" s="175"/>
      <c r="N628" s="175"/>
      <c r="O628" s="175"/>
      <c r="P628" s="175"/>
      <c r="Q628" s="175"/>
      <c r="R628" s="175"/>
    </row>
    <row r="629" spans="1:18" ht="15.75" customHeight="1" x14ac:dyDescent="0.25">
      <c r="A629" s="175"/>
      <c r="B629" s="175"/>
      <c r="C629" s="175"/>
      <c r="D629" s="175"/>
      <c r="E629" s="175"/>
      <c r="F629" s="175"/>
      <c r="G629" s="175"/>
      <c r="H629" s="175"/>
      <c r="I629" s="175"/>
      <c r="J629" s="175"/>
      <c r="K629" s="175"/>
      <c r="L629" s="175"/>
      <c r="M629" s="175"/>
      <c r="N629" s="175"/>
      <c r="O629" s="175"/>
      <c r="P629" s="175"/>
      <c r="Q629" s="175"/>
      <c r="R629" s="175"/>
    </row>
    <row r="630" spans="1:18" ht="15.75" customHeight="1" x14ac:dyDescent="0.25">
      <c r="A630" s="175"/>
      <c r="B630" s="175"/>
      <c r="C630" s="175"/>
      <c r="D630" s="175"/>
      <c r="E630" s="175"/>
      <c r="F630" s="175"/>
      <c r="G630" s="175"/>
      <c r="H630" s="175"/>
      <c r="I630" s="175"/>
      <c r="J630" s="175"/>
      <c r="K630" s="175"/>
      <c r="L630" s="175"/>
      <c r="M630" s="175"/>
      <c r="N630" s="175"/>
      <c r="O630" s="175"/>
      <c r="P630" s="175"/>
      <c r="Q630" s="175"/>
      <c r="R630" s="175"/>
    </row>
    <row r="631" spans="1:18" ht="15.75" customHeight="1" x14ac:dyDescent="0.25">
      <c r="A631" s="175"/>
      <c r="B631" s="175"/>
      <c r="C631" s="175"/>
      <c r="D631" s="175"/>
      <c r="E631" s="175"/>
      <c r="F631" s="175"/>
      <c r="G631" s="175"/>
      <c r="H631" s="175"/>
      <c r="I631" s="175"/>
      <c r="J631" s="175"/>
      <c r="K631" s="175"/>
      <c r="L631" s="175"/>
      <c r="M631" s="175"/>
      <c r="N631" s="175"/>
      <c r="O631" s="175"/>
      <c r="P631" s="175"/>
      <c r="Q631" s="175"/>
      <c r="R631" s="175"/>
    </row>
    <row r="632" spans="1:18" ht="15.75" customHeight="1" x14ac:dyDescent="0.25">
      <c r="A632" s="175"/>
      <c r="B632" s="175"/>
      <c r="C632" s="175"/>
      <c r="D632" s="175"/>
      <c r="E632" s="175"/>
      <c r="F632" s="175"/>
      <c r="G632" s="175"/>
      <c r="H632" s="175"/>
      <c r="I632" s="175"/>
      <c r="J632" s="175"/>
      <c r="K632" s="175"/>
      <c r="L632" s="175"/>
      <c r="M632" s="175"/>
      <c r="N632" s="175"/>
      <c r="O632" s="175"/>
      <c r="P632" s="175"/>
      <c r="Q632" s="175"/>
      <c r="R632" s="175"/>
    </row>
    <row r="633" spans="1:18" ht="15.75" customHeight="1" x14ac:dyDescent="0.25">
      <c r="A633" s="175"/>
      <c r="B633" s="175"/>
      <c r="C633" s="175"/>
      <c r="D633" s="175"/>
      <c r="E633" s="175"/>
      <c r="F633" s="175"/>
      <c r="G633" s="175"/>
      <c r="H633" s="175"/>
      <c r="I633" s="175"/>
      <c r="J633" s="175"/>
      <c r="K633" s="175"/>
      <c r="L633" s="175"/>
      <c r="M633" s="175"/>
      <c r="N633" s="175"/>
      <c r="O633" s="175"/>
      <c r="P633" s="175"/>
      <c r="Q633" s="175"/>
      <c r="R633" s="175"/>
    </row>
    <row r="634" spans="1:18" ht="15.75" customHeight="1" x14ac:dyDescent="0.25">
      <c r="A634" s="175"/>
      <c r="B634" s="175"/>
      <c r="C634" s="175"/>
      <c r="D634" s="175"/>
      <c r="E634" s="175"/>
      <c r="F634" s="175"/>
      <c r="G634" s="175"/>
      <c r="H634" s="175"/>
      <c r="I634" s="175"/>
      <c r="J634" s="175"/>
      <c r="K634" s="175"/>
      <c r="L634" s="175"/>
      <c r="M634" s="175"/>
      <c r="N634" s="175"/>
      <c r="O634" s="175"/>
      <c r="P634" s="175"/>
      <c r="Q634" s="175"/>
      <c r="R634" s="175"/>
    </row>
    <row r="635" spans="1:18" ht="15.75" customHeight="1" x14ac:dyDescent="0.25">
      <c r="A635" s="175"/>
      <c r="B635" s="175"/>
      <c r="C635" s="175"/>
      <c r="D635" s="175"/>
      <c r="E635" s="175"/>
      <c r="F635" s="175"/>
      <c r="G635" s="175"/>
      <c r="H635" s="175"/>
      <c r="I635" s="175"/>
      <c r="J635" s="175"/>
      <c r="K635" s="175"/>
      <c r="L635" s="175"/>
      <c r="M635" s="175"/>
      <c r="N635" s="175"/>
      <c r="O635" s="175"/>
      <c r="P635" s="175"/>
      <c r="Q635" s="175"/>
      <c r="R635" s="175"/>
    </row>
    <row r="636" spans="1:18" ht="15.75" customHeight="1" x14ac:dyDescent="0.25">
      <c r="A636" s="175"/>
      <c r="B636" s="175"/>
      <c r="C636" s="175"/>
      <c r="D636" s="175"/>
      <c r="E636" s="175"/>
      <c r="F636" s="175"/>
      <c r="G636" s="175"/>
      <c r="H636" s="175"/>
      <c r="I636" s="175"/>
      <c r="J636" s="175"/>
      <c r="K636" s="175"/>
      <c r="L636" s="175"/>
      <c r="M636" s="175"/>
      <c r="N636" s="175"/>
      <c r="O636" s="175"/>
      <c r="P636" s="175"/>
      <c r="Q636" s="175"/>
      <c r="R636" s="175"/>
    </row>
    <row r="637" spans="1:18" ht="15.75" customHeight="1" x14ac:dyDescent="0.25">
      <c r="A637" s="175"/>
      <c r="B637" s="175"/>
      <c r="C637" s="175"/>
      <c r="D637" s="175"/>
      <c r="E637" s="175"/>
      <c r="F637" s="175"/>
      <c r="G637" s="175"/>
      <c r="H637" s="175"/>
      <c r="I637" s="175"/>
      <c r="J637" s="175"/>
      <c r="K637" s="175"/>
      <c r="L637" s="175"/>
      <c r="M637" s="175"/>
      <c r="N637" s="175"/>
      <c r="O637" s="175"/>
      <c r="P637" s="175"/>
      <c r="Q637" s="175"/>
      <c r="R637" s="175"/>
    </row>
    <row r="638" spans="1:18" ht="15.75" customHeight="1" x14ac:dyDescent="0.25">
      <c r="A638" s="175"/>
      <c r="B638" s="175"/>
      <c r="C638" s="175"/>
      <c r="D638" s="175"/>
      <c r="E638" s="175"/>
      <c r="F638" s="175"/>
      <c r="G638" s="175"/>
      <c r="H638" s="175"/>
      <c r="I638" s="175"/>
      <c r="J638" s="175"/>
      <c r="K638" s="175"/>
      <c r="L638" s="175"/>
      <c r="M638" s="175"/>
      <c r="N638" s="175"/>
      <c r="O638" s="175"/>
      <c r="P638" s="175"/>
      <c r="Q638" s="175"/>
      <c r="R638" s="175"/>
    </row>
    <row r="639" spans="1:18" ht="15.75" customHeight="1" x14ac:dyDescent="0.25">
      <c r="A639" s="175"/>
      <c r="B639" s="175"/>
      <c r="C639" s="175"/>
      <c r="D639" s="175"/>
      <c r="E639" s="175"/>
      <c r="F639" s="175"/>
      <c r="G639" s="175"/>
      <c r="H639" s="175"/>
      <c r="I639" s="175"/>
      <c r="J639" s="175"/>
      <c r="K639" s="175"/>
      <c r="L639" s="175"/>
      <c r="M639" s="175"/>
      <c r="N639" s="175"/>
      <c r="O639" s="175"/>
      <c r="P639" s="175"/>
      <c r="Q639" s="175"/>
      <c r="R639" s="175"/>
    </row>
    <row r="640" spans="1:18" ht="15.75" customHeight="1" x14ac:dyDescent="0.25">
      <c r="A640" s="175"/>
      <c r="B640" s="175"/>
      <c r="C640" s="175"/>
      <c r="D640" s="175"/>
      <c r="E640" s="175"/>
      <c r="F640" s="175"/>
      <c r="G640" s="175"/>
      <c r="H640" s="175"/>
      <c r="I640" s="175"/>
      <c r="J640" s="175"/>
      <c r="K640" s="175"/>
      <c r="L640" s="175"/>
      <c r="M640" s="175"/>
      <c r="N640" s="175"/>
      <c r="O640" s="175"/>
      <c r="P640" s="175"/>
      <c r="Q640" s="175"/>
      <c r="R640" s="175"/>
    </row>
    <row r="641" spans="1:18" ht="15.75" customHeight="1" x14ac:dyDescent="0.25">
      <c r="A641" s="175"/>
      <c r="B641" s="175"/>
      <c r="C641" s="175"/>
      <c r="D641" s="175"/>
      <c r="E641" s="175"/>
      <c r="F641" s="175"/>
      <c r="G641" s="175"/>
      <c r="H641" s="175"/>
      <c r="I641" s="175"/>
      <c r="J641" s="175"/>
      <c r="K641" s="175"/>
      <c r="L641" s="175"/>
      <c r="M641" s="175"/>
      <c r="N641" s="175"/>
      <c r="O641" s="175"/>
      <c r="P641" s="175"/>
      <c r="Q641" s="175"/>
      <c r="R641" s="175"/>
    </row>
    <row r="642" spans="1:18" ht="15.75" customHeight="1" x14ac:dyDescent="0.25">
      <c r="A642" s="175"/>
      <c r="B642" s="175"/>
      <c r="C642" s="175"/>
      <c r="D642" s="175"/>
      <c r="E642" s="175"/>
      <c r="F642" s="175"/>
      <c r="G642" s="175"/>
      <c r="H642" s="175"/>
      <c r="I642" s="175"/>
      <c r="J642" s="175"/>
      <c r="K642" s="175"/>
      <c r="L642" s="175"/>
      <c r="M642" s="175"/>
      <c r="N642" s="175"/>
      <c r="O642" s="175"/>
      <c r="P642" s="175"/>
      <c r="Q642" s="175"/>
      <c r="R642" s="175"/>
    </row>
    <row r="643" spans="1:18" ht="15.75" customHeight="1" x14ac:dyDescent="0.25">
      <c r="A643" s="175"/>
      <c r="B643" s="175"/>
      <c r="C643" s="175"/>
      <c r="D643" s="175"/>
      <c r="E643" s="175"/>
      <c r="F643" s="175"/>
      <c r="G643" s="175"/>
      <c r="H643" s="175"/>
      <c r="I643" s="175"/>
      <c r="J643" s="175"/>
      <c r="K643" s="175"/>
      <c r="L643" s="175"/>
      <c r="M643" s="175"/>
      <c r="N643" s="175"/>
      <c r="O643" s="175"/>
      <c r="P643" s="175"/>
      <c r="Q643" s="175"/>
      <c r="R643" s="175"/>
    </row>
    <row r="644" spans="1:18" ht="15.75" customHeight="1" x14ac:dyDescent="0.25">
      <c r="A644" s="175"/>
      <c r="B644" s="175"/>
      <c r="C644" s="175"/>
      <c r="D644" s="175"/>
      <c r="E644" s="175"/>
      <c r="F644" s="175"/>
      <c r="G644" s="175"/>
      <c r="H644" s="175"/>
      <c r="I644" s="175"/>
      <c r="J644" s="175"/>
      <c r="K644" s="175"/>
      <c r="L644" s="175"/>
      <c r="M644" s="175"/>
      <c r="N644" s="175"/>
      <c r="O644" s="175"/>
      <c r="P644" s="175"/>
      <c r="Q644" s="175"/>
      <c r="R644" s="175"/>
    </row>
    <row r="645" spans="1:18" ht="15.75" customHeight="1" x14ac:dyDescent="0.25">
      <c r="A645" s="175"/>
      <c r="B645" s="175"/>
      <c r="C645" s="175"/>
      <c r="D645" s="175"/>
      <c r="E645" s="175"/>
      <c r="F645" s="175"/>
      <c r="G645" s="175"/>
      <c r="H645" s="175"/>
      <c r="I645" s="175"/>
      <c r="J645" s="175"/>
      <c r="K645" s="175"/>
      <c r="L645" s="175"/>
      <c r="M645" s="175"/>
      <c r="N645" s="175"/>
      <c r="O645" s="175"/>
      <c r="P645" s="175"/>
      <c r="Q645" s="175"/>
      <c r="R645" s="175"/>
    </row>
    <row r="646" spans="1:18" ht="15.75" customHeight="1" x14ac:dyDescent="0.25">
      <c r="A646" s="175"/>
      <c r="B646" s="175"/>
      <c r="C646" s="175"/>
      <c r="D646" s="175"/>
      <c r="E646" s="175"/>
      <c r="F646" s="175"/>
      <c r="G646" s="175"/>
      <c r="H646" s="175"/>
      <c r="I646" s="175"/>
      <c r="J646" s="175"/>
      <c r="K646" s="175"/>
      <c r="L646" s="175"/>
      <c r="M646" s="175"/>
      <c r="N646" s="175"/>
      <c r="O646" s="175"/>
      <c r="P646" s="175"/>
      <c r="Q646" s="175"/>
      <c r="R646" s="175"/>
    </row>
    <row r="647" spans="1:18" ht="15.75" customHeight="1" x14ac:dyDescent="0.25">
      <c r="A647" s="175"/>
      <c r="B647" s="175"/>
      <c r="C647" s="175"/>
      <c r="D647" s="175"/>
      <c r="E647" s="175"/>
      <c r="F647" s="175"/>
      <c r="G647" s="175"/>
      <c r="H647" s="175"/>
      <c r="I647" s="175"/>
      <c r="J647" s="175"/>
      <c r="K647" s="175"/>
      <c r="L647" s="175"/>
      <c r="M647" s="175"/>
      <c r="N647" s="175"/>
      <c r="O647" s="175"/>
      <c r="P647" s="175"/>
      <c r="Q647" s="175"/>
      <c r="R647" s="175"/>
    </row>
    <row r="648" spans="1:18" ht="15.75" customHeight="1" x14ac:dyDescent="0.25">
      <c r="A648" s="175"/>
      <c r="B648" s="175"/>
      <c r="C648" s="175"/>
      <c r="D648" s="175"/>
      <c r="E648" s="175"/>
      <c r="F648" s="175"/>
      <c r="G648" s="175"/>
      <c r="H648" s="175"/>
      <c r="I648" s="175"/>
      <c r="J648" s="175"/>
      <c r="K648" s="175"/>
      <c r="L648" s="175"/>
      <c r="M648" s="175"/>
      <c r="N648" s="175"/>
      <c r="O648" s="175"/>
      <c r="P648" s="175"/>
      <c r="Q648" s="175"/>
      <c r="R648" s="175"/>
    </row>
    <row r="649" spans="1:18" ht="15.75" customHeight="1" x14ac:dyDescent="0.25">
      <c r="A649" s="175"/>
      <c r="B649" s="175"/>
      <c r="C649" s="175"/>
      <c r="D649" s="175"/>
      <c r="E649" s="175"/>
      <c r="F649" s="175"/>
      <c r="G649" s="175"/>
      <c r="H649" s="175"/>
      <c r="I649" s="175"/>
      <c r="J649" s="175"/>
      <c r="K649" s="175"/>
      <c r="L649" s="175"/>
      <c r="M649" s="175"/>
      <c r="N649" s="175"/>
      <c r="O649" s="175"/>
      <c r="P649" s="175"/>
      <c r="Q649" s="175"/>
      <c r="R649" s="175"/>
    </row>
    <row r="650" spans="1:18" ht="15.75" customHeight="1" x14ac:dyDescent="0.25">
      <c r="A650" s="175"/>
      <c r="B650" s="175"/>
      <c r="C650" s="175"/>
      <c r="D650" s="175"/>
      <c r="E650" s="175"/>
      <c r="F650" s="175"/>
      <c r="G650" s="175"/>
      <c r="H650" s="175"/>
      <c r="I650" s="175"/>
      <c r="J650" s="175"/>
      <c r="K650" s="175"/>
      <c r="L650" s="175"/>
      <c r="M650" s="175"/>
      <c r="N650" s="175"/>
      <c r="O650" s="175"/>
      <c r="P650" s="175"/>
      <c r="Q650" s="175"/>
      <c r="R650" s="175"/>
    </row>
    <row r="651" spans="1:18" ht="15.75" customHeight="1" x14ac:dyDescent="0.25">
      <c r="A651" s="175"/>
      <c r="B651" s="175"/>
      <c r="C651" s="175"/>
      <c r="D651" s="175"/>
      <c r="E651" s="175"/>
      <c r="F651" s="175"/>
      <c r="G651" s="175"/>
      <c r="H651" s="175"/>
      <c r="I651" s="175"/>
      <c r="J651" s="175"/>
      <c r="K651" s="175"/>
      <c r="L651" s="175"/>
      <c r="M651" s="175"/>
      <c r="N651" s="175"/>
      <c r="O651" s="175"/>
      <c r="P651" s="175"/>
      <c r="Q651" s="175"/>
      <c r="R651" s="175"/>
    </row>
    <row r="652" spans="1:18" ht="15.75" customHeight="1" x14ac:dyDescent="0.25">
      <c r="A652" s="175"/>
      <c r="B652" s="175"/>
      <c r="C652" s="175"/>
      <c r="D652" s="175"/>
      <c r="E652" s="175"/>
      <c r="F652" s="175"/>
      <c r="G652" s="175"/>
      <c r="H652" s="175"/>
      <c r="I652" s="175"/>
      <c r="J652" s="175"/>
      <c r="K652" s="175"/>
      <c r="L652" s="175"/>
      <c r="M652" s="175"/>
      <c r="N652" s="175"/>
      <c r="O652" s="175"/>
      <c r="P652" s="175"/>
      <c r="Q652" s="175"/>
      <c r="R652" s="175"/>
    </row>
    <row r="653" spans="1:18" ht="15.75" customHeight="1" x14ac:dyDescent="0.25">
      <c r="A653" s="175"/>
      <c r="B653" s="175"/>
      <c r="C653" s="175"/>
      <c r="D653" s="175"/>
      <c r="E653" s="175"/>
      <c r="F653" s="175"/>
      <c r="G653" s="175"/>
      <c r="H653" s="175"/>
      <c r="I653" s="175"/>
      <c r="J653" s="175"/>
      <c r="K653" s="175"/>
      <c r="L653" s="175"/>
      <c r="M653" s="175"/>
      <c r="N653" s="175"/>
      <c r="O653" s="175"/>
      <c r="P653" s="175"/>
      <c r="Q653" s="175"/>
      <c r="R653" s="175"/>
    </row>
    <row r="654" spans="1:18" ht="15.75" customHeight="1" x14ac:dyDescent="0.25">
      <c r="A654" s="175"/>
      <c r="B654" s="175"/>
      <c r="C654" s="175"/>
      <c r="D654" s="175"/>
      <c r="E654" s="175"/>
      <c r="F654" s="175"/>
      <c r="G654" s="175"/>
      <c r="H654" s="175"/>
      <c r="I654" s="175"/>
      <c r="J654" s="175"/>
      <c r="K654" s="175"/>
      <c r="L654" s="175"/>
      <c r="M654" s="175"/>
      <c r="N654" s="175"/>
      <c r="O654" s="175"/>
      <c r="P654" s="175"/>
      <c r="Q654" s="175"/>
      <c r="R654" s="175"/>
    </row>
    <row r="655" spans="1:18" ht="15.75" customHeight="1" x14ac:dyDescent="0.25">
      <c r="A655" s="175"/>
      <c r="B655" s="175"/>
      <c r="C655" s="175"/>
      <c r="D655" s="175"/>
      <c r="E655" s="175"/>
      <c r="F655" s="175"/>
      <c r="G655" s="175"/>
      <c r="H655" s="175"/>
      <c r="I655" s="175"/>
      <c r="J655" s="175"/>
      <c r="K655" s="175"/>
      <c r="L655" s="175"/>
      <c r="M655" s="175"/>
      <c r="N655" s="175"/>
      <c r="O655" s="175"/>
      <c r="P655" s="175"/>
      <c r="Q655" s="175"/>
      <c r="R655" s="175"/>
    </row>
    <row r="656" spans="1:18" ht="15.75" customHeight="1" x14ac:dyDescent="0.25">
      <c r="A656" s="175"/>
      <c r="B656" s="175"/>
      <c r="C656" s="175"/>
      <c r="D656" s="175"/>
      <c r="E656" s="175"/>
      <c r="F656" s="175"/>
      <c r="G656" s="175"/>
      <c r="H656" s="175"/>
      <c r="I656" s="175"/>
      <c r="J656" s="175"/>
      <c r="K656" s="175"/>
      <c r="L656" s="175"/>
      <c r="M656" s="175"/>
      <c r="N656" s="175"/>
      <c r="O656" s="175"/>
      <c r="P656" s="175"/>
      <c r="Q656" s="175"/>
      <c r="R656" s="175"/>
    </row>
    <row r="657" spans="1:18" ht="15.75" customHeight="1" x14ac:dyDescent="0.25">
      <c r="A657" s="175"/>
      <c r="B657" s="175"/>
      <c r="C657" s="175"/>
      <c r="D657" s="175"/>
      <c r="E657" s="175"/>
      <c r="F657" s="175"/>
      <c r="G657" s="175"/>
      <c r="H657" s="175"/>
      <c r="I657" s="175"/>
      <c r="J657" s="175"/>
      <c r="K657" s="175"/>
      <c r="L657" s="175"/>
      <c r="M657" s="175"/>
      <c r="N657" s="175"/>
      <c r="O657" s="175"/>
      <c r="P657" s="175"/>
      <c r="Q657" s="175"/>
      <c r="R657" s="175"/>
    </row>
    <row r="658" spans="1:18" ht="15.75" customHeight="1" x14ac:dyDescent="0.25">
      <c r="A658" s="175"/>
      <c r="B658" s="175"/>
      <c r="C658" s="175"/>
      <c r="D658" s="175"/>
      <c r="E658" s="175"/>
      <c r="F658" s="175"/>
      <c r="G658" s="175"/>
      <c r="H658" s="175"/>
      <c r="I658" s="175"/>
      <c r="J658" s="175"/>
      <c r="K658" s="175"/>
      <c r="L658" s="175"/>
      <c r="M658" s="175"/>
      <c r="N658" s="175"/>
      <c r="O658" s="175"/>
      <c r="P658" s="175"/>
      <c r="Q658" s="175"/>
      <c r="R658" s="175"/>
    </row>
    <row r="659" spans="1:18" ht="15.75" customHeight="1" x14ac:dyDescent="0.25">
      <c r="A659" s="175"/>
      <c r="B659" s="175"/>
      <c r="C659" s="175"/>
      <c r="D659" s="175"/>
      <c r="E659" s="175"/>
      <c r="F659" s="175"/>
      <c r="G659" s="175"/>
      <c r="H659" s="175"/>
      <c r="I659" s="175"/>
      <c r="J659" s="175"/>
      <c r="K659" s="175"/>
      <c r="L659" s="175"/>
      <c r="M659" s="175"/>
      <c r="N659" s="175"/>
      <c r="O659" s="175"/>
      <c r="P659" s="175"/>
      <c r="Q659" s="175"/>
      <c r="R659" s="175"/>
    </row>
    <row r="660" spans="1:18" ht="15.75" customHeight="1" x14ac:dyDescent="0.25">
      <c r="A660" s="175"/>
      <c r="B660" s="175"/>
      <c r="C660" s="175"/>
      <c r="D660" s="175"/>
      <c r="E660" s="175"/>
      <c r="F660" s="175"/>
      <c r="G660" s="175"/>
      <c r="H660" s="175"/>
      <c r="I660" s="175"/>
      <c r="J660" s="175"/>
      <c r="K660" s="175"/>
      <c r="L660" s="175"/>
      <c r="M660" s="175"/>
      <c r="N660" s="175"/>
      <c r="O660" s="175"/>
      <c r="P660" s="175"/>
      <c r="Q660" s="175"/>
      <c r="R660" s="175"/>
    </row>
    <row r="661" spans="1:18" ht="15.75" customHeight="1" x14ac:dyDescent="0.25">
      <c r="A661" s="175"/>
      <c r="B661" s="175"/>
      <c r="C661" s="175"/>
      <c r="D661" s="175"/>
      <c r="E661" s="175"/>
      <c r="F661" s="175"/>
      <c r="G661" s="175"/>
      <c r="H661" s="175"/>
      <c r="I661" s="175"/>
      <c r="J661" s="175"/>
      <c r="K661" s="175"/>
      <c r="L661" s="175"/>
      <c r="M661" s="175"/>
      <c r="N661" s="175"/>
      <c r="O661" s="175"/>
      <c r="P661" s="175"/>
      <c r="Q661" s="175"/>
      <c r="R661" s="175"/>
    </row>
    <row r="662" spans="1:18" ht="15.75" customHeight="1" x14ac:dyDescent="0.25">
      <c r="A662" s="175"/>
      <c r="B662" s="175"/>
      <c r="C662" s="175"/>
      <c r="D662" s="175"/>
      <c r="E662" s="175"/>
      <c r="F662" s="175"/>
      <c r="G662" s="175"/>
      <c r="H662" s="175"/>
      <c r="I662" s="175"/>
      <c r="J662" s="175"/>
      <c r="K662" s="175"/>
      <c r="L662" s="175"/>
      <c r="M662" s="175"/>
      <c r="N662" s="175"/>
      <c r="O662" s="175"/>
      <c r="P662" s="175"/>
      <c r="Q662" s="175"/>
      <c r="R662" s="175"/>
    </row>
    <row r="663" spans="1:18" ht="15.75" customHeight="1" x14ac:dyDescent="0.25">
      <c r="A663" s="175"/>
      <c r="B663" s="175"/>
      <c r="C663" s="175"/>
      <c r="D663" s="175"/>
      <c r="E663" s="175"/>
      <c r="F663" s="175"/>
      <c r="G663" s="175"/>
      <c r="H663" s="175"/>
      <c r="I663" s="175"/>
      <c r="J663" s="175"/>
      <c r="K663" s="175"/>
      <c r="L663" s="175"/>
      <c r="M663" s="175"/>
      <c r="N663" s="175"/>
      <c r="O663" s="175"/>
      <c r="P663" s="175"/>
      <c r="Q663" s="175"/>
      <c r="R663" s="175"/>
    </row>
    <row r="664" spans="1:18" ht="15.75" customHeight="1" x14ac:dyDescent="0.25">
      <c r="A664" s="175"/>
      <c r="B664" s="175"/>
      <c r="C664" s="175"/>
      <c r="D664" s="175"/>
      <c r="E664" s="175"/>
      <c r="F664" s="175"/>
      <c r="G664" s="175"/>
      <c r="H664" s="175"/>
      <c r="I664" s="175"/>
      <c r="J664" s="175"/>
      <c r="K664" s="175"/>
      <c r="L664" s="175"/>
      <c r="M664" s="175"/>
      <c r="N664" s="175"/>
      <c r="O664" s="175"/>
      <c r="P664" s="175"/>
      <c r="Q664" s="175"/>
      <c r="R664" s="175"/>
    </row>
    <row r="665" spans="1:18" ht="15.75" customHeight="1" x14ac:dyDescent="0.25">
      <c r="A665" s="175"/>
      <c r="B665" s="175"/>
      <c r="C665" s="175"/>
      <c r="D665" s="175"/>
      <c r="E665" s="175"/>
      <c r="F665" s="175"/>
      <c r="G665" s="175"/>
      <c r="H665" s="175"/>
      <c r="I665" s="175"/>
      <c r="J665" s="175"/>
      <c r="K665" s="175"/>
      <c r="L665" s="175"/>
      <c r="M665" s="175"/>
      <c r="N665" s="175"/>
      <c r="O665" s="175"/>
      <c r="P665" s="175"/>
      <c r="Q665" s="175"/>
      <c r="R665" s="175"/>
    </row>
    <row r="666" spans="1:18" ht="15.75" customHeight="1" x14ac:dyDescent="0.25">
      <c r="A666" s="175"/>
      <c r="B666" s="175"/>
      <c r="C666" s="175"/>
      <c r="D666" s="175"/>
      <c r="E666" s="175"/>
      <c r="F666" s="175"/>
      <c r="G666" s="175"/>
      <c r="H666" s="175"/>
      <c r="I666" s="175"/>
      <c r="J666" s="175"/>
      <c r="K666" s="175"/>
      <c r="L666" s="175"/>
      <c r="M666" s="175"/>
      <c r="N666" s="175"/>
      <c r="O666" s="175"/>
      <c r="P666" s="175"/>
      <c r="Q666" s="175"/>
      <c r="R666" s="175"/>
    </row>
    <row r="667" spans="1:18" ht="15.75" customHeight="1" x14ac:dyDescent="0.25">
      <c r="A667" s="175"/>
      <c r="B667" s="175"/>
      <c r="C667" s="175"/>
      <c r="D667" s="175"/>
      <c r="E667" s="175"/>
      <c r="F667" s="175"/>
      <c r="G667" s="175"/>
      <c r="H667" s="175"/>
      <c r="I667" s="175"/>
      <c r="J667" s="175"/>
      <c r="K667" s="175"/>
      <c r="L667" s="175"/>
      <c r="M667" s="175"/>
      <c r="N667" s="175"/>
      <c r="O667" s="175"/>
      <c r="P667" s="175"/>
      <c r="Q667" s="175"/>
      <c r="R667" s="175"/>
    </row>
    <row r="668" spans="1:18" ht="15.75" customHeight="1" x14ac:dyDescent="0.25">
      <c r="A668" s="175"/>
      <c r="B668" s="175"/>
      <c r="C668" s="175"/>
      <c r="D668" s="175"/>
      <c r="E668" s="175"/>
      <c r="F668" s="175"/>
      <c r="G668" s="175"/>
      <c r="H668" s="175"/>
      <c r="I668" s="175"/>
      <c r="J668" s="175"/>
      <c r="K668" s="175"/>
      <c r="L668" s="175"/>
      <c r="M668" s="175"/>
      <c r="N668" s="175"/>
      <c r="O668" s="175"/>
      <c r="P668" s="175"/>
      <c r="Q668" s="175"/>
      <c r="R668" s="175"/>
    </row>
    <row r="669" spans="1:18" ht="15.75" customHeight="1" x14ac:dyDescent="0.25">
      <c r="A669" s="175"/>
      <c r="B669" s="175"/>
      <c r="C669" s="175"/>
      <c r="D669" s="175"/>
      <c r="E669" s="175"/>
      <c r="F669" s="175"/>
      <c r="G669" s="175"/>
      <c r="H669" s="175"/>
      <c r="I669" s="175"/>
      <c r="J669" s="175"/>
      <c r="K669" s="175"/>
      <c r="L669" s="175"/>
      <c r="M669" s="175"/>
      <c r="N669" s="175"/>
      <c r="O669" s="175"/>
      <c r="P669" s="175"/>
      <c r="Q669" s="175"/>
      <c r="R669" s="175"/>
    </row>
    <row r="670" spans="1:18" ht="15.75" customHeight="1" x14ac:dyDescent="0.25">
      <c r="A670" s="175"/>
      <c r="B670" s="175"/>
      <c r="C670" s="175"/>
      <c r="D670" s="175"/>
      <c r="E670" s="175"/>
      <c r="F670" s="175"/>
      <c r="G670" s="175"/>
      <c r="H670" s="175"/>
      <c r="I670" s="175"/>
      <c r="J670" s="175"/>
      <c r="K670" s="175"/>
      <c r="L670" s="175"/>
      <c r="M670" s="175"/>
      <c r="N670" s="175"/>
      <c r="O670" s="175"/>
      <c r="P670" s="175"/>
      <c r="Q670" s="175"/>
      <c r="R670" s="175"/>
    </row>
    <row r="671" spans="1:18" ht="15.75" customHeight="1" x14ac:dyDescent="0.25">
      <c r="A671" s="175"/>
      <c r="B671" s="175"/>
      <c r="C671" s="175"/>
      <c r="D671" s="175"/>
      <c r="E671" s="175"/>
      <c r="F671" s="175"/>
      <c r="G671" s="175"/>
      <c r="H671" s="175"/>
      <c r="I671" s="175"/>
      <c r="J671" s="175"/>
      <c r="K671" s="175"/>
      <c r="L671" s="175"/>
      <c r="M671" s="175"/>
      <c r="N671" s="175"/>
      <c r="O671" s="175"/>
      <c r="P671" s="175"/>
      <c r="Q671" s="175"/>
      <c r="R671" s="175"/>
    </row>
    <row r="672" spans="1:18" ht="15.75" customHeight="1" x14ac:dyDescent="0.25">
      <c r="A672" s="175"/>
      <c r="B672" s="175"/>
      <c r="C672" s="175"/>
      <c r="D672" s="175"/>
      <c r="E672" s="175"/>
      <c r="F672" s="175"/>
      <c r="G672" s="175"/>
      <c r="H672" s="175"/>
      <c r="I672" s="175"/>
      <c r="J672" s="175"/>
      <c r="K672" s="175"/>
      <c r="L672" s="175"/>
      <c r="M672" s="175"/>
      <c r="N672" s="175"/>
      <c r="O672" s="175"/>
      <c r="P672" s="175"/>
      <c r="Q672" s="175"/>
      <c r="R672" s="175"/>
    </row>
    <row r="673" spans="1:18" ht="15.75" customHeight="1" x14ac:dyDescent="0.25">
      <c r="A673" s="175"/>
      <c r="B673" s="175"/>
      <c r="C673" s="175"/>
      <c r="D673" s="175"/>
      <c r="E673" s="175"/>
      <c r="F673" s="175"/>
      <c r="G673" s="175"/>
      <c r="H673" s="175"/>
      <c r="I673" s="175"/>
      <c r="J673" s="175"/>
      <c r="K673" s="175"/>
      <c r="L673" s="175"/>
      <c r="M673" s="175"/>
      <c r="N673" s="175"/>
      <c r="O673" s="175"/>
      <c r="P673" s="175"/>
      <c r="Q673" s="175"/>
      <c r="R673" s="175"/>
    </row>
    <row r="674" spans="1:18" ht="15.75" customHeight="1" x14ac:dyDescent="0.25">
      <c r="A674" s="175"/>
      <c r="B674" s="175"/>
      <c r="C674" s="175"/>
      <c r="D674" s="175"/>
      <c r="E674" s="175"/>
      <c r="F674" s="175"/>
      <c r="G674" s="175"/>
      <c r="H674" s="175"/>
      <c r="I674" s="175"/>
      <c r="J674" s="175"/>
      <c r="K674" s="175"/>
      <c r="L674" s="175"/>
      <c r="M674" s="175"/>
      <c r="N674" s="175"/>
      <c r="O674" s="175"/>
      <c r="P674" s="175"/>
      <c r="Q674" s="175"/>
      <c r="R674" s="175"/>
    </row>
    <row r="675" spans="1:18" ht="15.75" customHeight="1" x14ac:dyDescent="0.25">
      <c r="A675" s="175"/>
      <c r="B675" s="175"/>
      <c r="C675" s="175"/>
      <c r="D675" s="175"/>
      <c r="E675" s="175"/>
      <c r="F675" s="175"/>
      <c r="G675" s="175"/>
      <c r="H675" s="175"/>
      <c r="I675" s="175"/>
      <c r="J675" s="175"/>
      <c r="K675" s="175"/>
      <c r="L675" s="175"/>
      <c r="M675" s="175"/>
      <c r="N675" s="175"/>
      <c r="O675" s="175"/>
      <c r="P675" s="175"/>
      <c r="Q675" s="175"/>
      <c r="R675" s="175"/>
    </row>
    <row r="676" spans="1:18" ht="15.75" customHeight="1" x14ac:dyDescent="0.25">
      <c r="A676" s="175"/>
      <c r="B676" s="175"/>
      <c r="C676" s="175"/>
      <c r="D676" s="175"/>
      <c r="E676" s="175"/>
      <c r="F676" s="175"/>
      <c r="G676" s="175"/>
      <c r="H676" s="175"/>
      <c r="I676" s="175"/>
      <c r="J676" s="175"/>
      <c r="K676" s="175"/>
      <c r="L676" s="175"/>
      <c r="M676" s="175"/>
      <c r="N676" s="175"/>
      <c r="O676" s="175"/>
      <c r="P676" s="175"/>
      <c r="Q676" s="175"/>
      <c r="R676" s="175"/>
    </row>
    <row r="677" spans="1:18" ht="15.75" customHeight="1" x14ac:dyDescent="0.25">
      <c r="A677" s="175"/>
      <c r="B677" s="175"/>
      <c r="C677" s="175"/>
      <c r="D677" s="175"/>
      <c r="E677" s="175"/>
      <c r="F677" s="175"/>
      <c r="G677" s="175"/>
      <c r="H677" s="175"/>
      <c r="I677" s="175"/>
      <c r="J677" s="175"/>
      <c r="K677" s="175"/>
      <c r="L677" s="175"/>
      <c r="M677" s="175"/>
      <c r="N677" s="175"/>
      <c r="O677" s="175"/>
      <c r="P677" s="175"/>
      <c r="Q677" s="175"/>
      <c r="R677" s="175"/>
    </row>
    <row r="678" spans="1:18" ht="15.75" customHeight="1" x14ac:dyDescent="0.25">
      <c r="A678" s="175"/>
      <c r="B678" s="175"/>
      <c r="C678" s="175"/>
      <c r="D678" s="175"/>
      <c r="E678" s="175"/>
      <c r="F678" s="175"/>
      <c r="G678" s="175"/>
      <c r="H678" s="175"/>
      <c r="I678" s="175"/>
      <c r="J678" s="175"/>
      <c r="K678" s="175"/>
      <c r="L678" s="175"/>
      <c r="M678" s="175"/>
      <c r="N678" s="175"/>
      <c r="O678" s="175"/>
      <c r="P678" s="175"/>
      <c r="Q678" s="175"/>
      <c r="R678" s="175"/>
    </row>
    <row r="679" spans="1:18" ht="15.75" customHeight="1" x14ac:dyDescent="0.25">
      <c r="A679" s="175"/>
      <c r="B679" s="175"/>
      <c r="C679" s="175"/>
      <c r="D679" s="175"/>
      <c r="E679" s="175"/>
      <c r="F679" s="175"/>
      <c r="G679" s="175"/>
      <c r="H679" s="175"/>
      <c r="I679" s="175"/>
      <c r="J679" s="175"/>
      <c r="K679" s="175"/>
      <c r="L679" s="175"/>
      <c r="M679" s="175"/>
      <c r="N679" s="175"/>
      <c r="O679" s="175"/>
      <c r="P679" s="175"/>
      <c r="Q679" s="175"/>
      <c r="R679" s="175"/>
    </row>
    <row r="680" spans="1:18" ht="15.75" customHeight="1" x14ac:dyDescent="0.25">
      <c r="A680" s="175"/>
      <c r="B680" s="175"/>
      <c r="C680" s="175"/>
      <c r="D680" s="175"/>
      <c r="E680" s="175"/>
      <c r="F680" s="175"/>
      <c r="G680" s="175"/>
      <c r="H680" s="175"/>
      <c r="I680" s="175"/>
      <c r="J680" s="175"/>
      <c r="K680" s="175"/>
      <c r="L680" s="175"/>
      <c r="M680" s="175"/>
      <c r="N680" s="175"/>
      <c r="O680" s="175"/>
      <c r="P680" s="175"/>
      <c r="Q680" s="175"/>
      <c r="R680" s="175"/>
    </row>
    <row r="681" spans="1:18" ht="15.75" customHeight="1" x14ac:dyDescent="0.25">
      <c r="A681" s="175"/>
      <c r="B681" s="175"/>
      <c r="C681" s="175"/>
      <c r="D681" s="175"/>
      <c r="E681" s="175"/>
      <c r="F681" s="175"/>
      <c r="G681" s="175"/>
      <c r="H681" s="175"/>
      <c r="I681" s="175"/>
      <c r="J681" s="175"/>
      <c r="K681" s="175"/>
      <c r="L681" s="175"/>
      <c r="M681" s="175"/>
      <c r="N681" s="175"/>
      <c r="O681" s="175"/>
      <c r="P681" s="175"/>
      <c r="Q681" s="175"/>
      <c r="R681" s="175"/>
    </row>
    <row r="682" spans="1:18" ht="15.75" customHeight="1" x14ac:dyDescent="0.25">
      <c r="A682" s="175"/>
      <c r="B682" s="175"/>
      <c r="C682" s="175"/>
      <c r="D682" s="175"/>
      <c r="E682" s="175"/>
      <c r="F682" s="175"/>
      <c r="G682" s="175"/>
      <c r="H682" s="175"/>
      <c r="I682" s="175"/>
      <c r="J682" s="175"/>
      <c r="K682" s="175"/>
      <c r="L682" s="175"/>
      <c r="M682" s="175"/>
      <c r="N682" s="175"/>
      <c r="O682" s="175"/>
      <c r="P682" s="175"/>
      <c r="Q682" s="175"/>
      <c r="R682" s="175"/>
    </row>
    <row r="683" spans="1:18" ht="15.75" customHeight="1" x14ac:dyDescent="0.25">
      <c r="A683" s="175"/>
      <c r="B683" s="175"/>
      <c r="C683" s="175"/>
      <c r="D683" s="175"/>
      <c r="E683" s="175"/>
      <c r="F683" s="175"/>
      <c r="G683" s="175"/>
      <c r="H683" s="175"/>
      <c r="I683" s="175"/>
      <c r="J683" s="175"/>
      <c r="K683" s="175"/>
      <c r="L683" s="175"/>
      <c r="M683" s="175"/>
      <c r="N683" s="175"/>
      <c r="O683" s="175"/>
      <c r="P683" s="175"/>
      <c r="Q683" s="175"/>
      <c r="R683" s="175"/>
    </row>
    <row r="684" spans="1:18" ht="15.75" customHeight="1" x14ac:dyDescent="0.25">
      <c r="A684" s="175"/>
      <c r="B684" s="175"/>
      <c r="C684" s="175"/>
      <c r="D684" s="175"/>
      <c r="E684" s="175"/>
      <c r="F684" s="175"/>
      <c r="G684" s="175"/>
      <c r="H684" s="175"/>
      <c r="I684" s="175"/>
      <c r="J684" s="175"/>
      <c r="K684" s="175"/>
      <c r="L684" s="175"/>
      <c r="M684" s="175"/>
      <c r="N684" s="175"/>
      <c r="O684" s="175"/>
      <c r="P684" s="175"/>
      <c r="Q684" s="175"/>
      <c r="R684" s="175"/>
    </row>
    <row r="685" spans="1:18" ht="15.75" customHeight="1" x14ac:dyDescent="0.25">
      <c r="A685" s="175"/>
      <c r="B685" s="175"/>
      <c r="C685" s="175"/>
      <c r="D685" s="175"/>
      <c r="E685" s="175"/>
      <c r="F685" s="175"/>
      <c r="G685" s="175"/>
      <c r="H685" s="175"/>
      <c r="I685" s="175"/>
      <c r="J685" s="175"/>
      <c r="K685" s="175"/>
      <c r="L685" s="175"/>
      <c r="M685" s="175"/>
      <c r="N685" s="175"/>
      <c r="O685" s="175"/>
      <c r="P685" s="175"/>
      <c r="Q685" s="175"/>
      <c r="R685" s="175"/>
    </row>
    <row r="686" spans="1:18" ht="15.75" customHeight="1" x14ac:dyDescent="0.25">
      <c r="A686" s="175"/>
      <c r="B686" s="175"/>
      <c r="C686" s="175"/>
      <c r="D686" s="175"/>
      <c r="E686" s="175"/>
      <c r="F686" s="175"/>
      <c r="G686" s="175"/>
      <c r="H686" s="175"/>
      <c r="I686" s="175"/>
      <c r="J686" s="175"/>
      <c r="K686" s="175"/>
      <c r="L686" s="175"/>
      <c r="M686" s="175"/>
      <c r="N686" s="175"/>
      <c r="O686" s="175"/>
      <c r="P686" s="175"/>
      <c r="Q686" s="175"/>
      <c r="R686" s="175"/>
    </row>
    <row r="687" spans="1:18" ht="15.75" customHeight="1" x14ac:dyDescent="0.25">
      <c r="A687" s="175"/>
      <c r="B687" s="175"/>
      <c r="C687" s="175"/>
      <c r="D687" s="175"/>
      <c r="E687" s="175"/>
      <c r="F687" s="175"/>
      <c r="G687" s="175"/>
      <c r="H687" s="175"/>
      <c r="I687" s="175"/>
      <c r="J687" s="175"/>
      <c r="K687" s="175"/>
      <c r="L687" s="175"/>
      <c r="M687" s="175"/>
      <c r="N687" s="175"/>
      <c r="O687" s="175"/>
      <c r="P687" s="175"/>
      <c r="Q687" s="175"/>
      <c r="R687" s="175"/>
    </row>
    <row r="688" spans="1:18" ht="15.75" customHeight="1" x14ac:dyDescent="0.25">
      <c r="A688" s="175"/>
      <c r="B688" s="175"/>
      <c r="C688" s="175"/>
      <c r="D688" s="175"/>
      <c r="E688" s="175"/>
      <c r="F688" s="175"/>
      <c r="G688" s="175"/>
      <c r="H688" s="175"/>
      <c r="I688" s="175"/>
      <c r="J688" s="175"/>
      <c r="K688" s="175"/>
      <c r="L688" s="175"/>
      <c r="M688" s="175"/>
      <c r="N688" s="175"/>
      <c r="O688" s="175"/>
      <c r="P688" s="175"/>
      <c r="Q688" s="175"/>
      <c r="R688" s="175"/>
    </row>
    <row r="689" spans="1:18" ht="15.75" customHeight="1" x14ac:dyDescent="0.25">
      <c r="A689" s="175"/>
      <c r="B689" s="175"/>
      <c r="C689" s="175"/>
      <c r="D689" s="175"/>
      <c r="E689" s="175"/>
      <c r="F689" s="175"/>
      <c r="G689" s="175"/>
      <c r="H689" s="175"/>
      <c r="I689" s="175"/>
      <c r="J689" s="175"/>
      <c r="K689" s="175"/>
      <c r="L689" s="175"/>
      <c r="M689" s="175"/>
      <c r="N689" s="175"/>
      <c r="O689" s="175"/>
      <c r="P689" s="175"/>
      <c r="Q689" s="175"/>
      <c r="R689" s="175"/>
    </row>
    <row r="690" spans="1:18" ht="15.75" customHeight="1" x14ac:dyDescent="0.25">
      <c r="A690" s="175"/>
      <c r="B690" s="175"/>
      <c r="C690" s="175"/>
      <c r="D690" s="175"/>
      <c r="E690" s="175"/>
      <c r="F690" s="175"/>
      <c r="G690" s="175"/>
      <c r="H690" s="175"/>
      <c r="I690" s="175"/>
      <c r="J690" s="175"/>
      <c r="K690" s="175"/>
      <c r="L690" s="175"/>
      <c r="M690" s="175"/>
      <c r="N690" s="175"/>
      <c r="O690" s="175"/>
      <c r="P690" s="175"/>
      <c r="Q690" s="175"/>
      <c r="R690" s="175"/>
    </row>
    <row r="691" spans="1:18" ht="15.75" customHeight="1" x14ac:dyDescent="0.25">
      <c r="A691" s="175"/>
      <c r="B691" s="175"/>
      <c r="C691" s="175"/>
      <c r="D691" s="175"/>
      <c r="E691" s="175"/>
      <c r="F691" s="175"/>
      <c r="G691" s="175"/>
      <c r="H691" s="175"/>
      <c r="I691" s="175"/>
      <c r="J691" s="175"/>
      <c r="K691" s="175"/>
      <c r="L691" s="175"/>
      <c r="M691" s="175"/>
      <c r="N691" s="175"/>
      <c r="O691" s="175"/>
      <c r="P691" s="175"/>
      <c r="Q691" s="175"/>
      <c r="R691" s="175"/>
    </row>
    <row r="692" spans="1:18" ht="15.75" customHeight="1" x14ac:dyDescent="0.25">
      <c r="A692" s="175"/>
      <c r="B692" s="175"/>
      <c r="C692" s="175"/>
      <c r="D692" s="175"/>
      <c r="E692" s="175"/>
      <c r="F692" s="175"/>
      <c r="G692" s="175"/>
      <c r="H692" s="175"/>
      <c r="I692" s="175"/>
      <c r="J692" s="175"/>
      <c r="K692" s="175"/>
      <c r="L692" s="175"/>
      <c r="M692" s="175"/>
      <c r="N692" s="175"/>
      <c r="O692" s="175"/>
      <c r="P692" s="175"/>
      <c r="Q692" s="175"/>
      <c r="R692" s="175"/>
    </row>
    <row r="693" spans="1:18" ht="15.75" customHeight="1" x14ac:dyDescent="0.25">
      <c r="A693" s="175"/>
      <c r="B693" s="175"/>
      <c r="C693" s="175"/>
      <c r="D693" s="175"/>
      <c r="E693" s="175"/>
      <c r="F693" s="175"/>
      <c r="G693" s="175"/>
      <c r="H693" s="175"/>
      <c r="I693" s="175"/>
      <c r="J693" s="175"/>
      <c r="K693" s="175"/>
      <c r="L693" s="175"/>
      <c r="M693" s="175"/>
      <c r="N693" s="175"/>
      <c r="O693" s="175"/>
      <c r="P693" s="175"/>
      <c r="Q693" s="175"/>
      <c r="R693" s="175"/>
    </row>
    <row r="694" spans="1:18" ht="15.75" customHeight="1" x14ac:dyDescent="0.25">
      <c r="A694" s="175"/>
      <c r="B694" s="175"/>
      <c r="C694" s="175"/>
      <c r="D694" s="175"/>
      <c r="E694" s="175"/>
      <c r="F694" s="175"/>
      <c r="G694" s="175"/>
      <c r="H694" s="175"/>
      <c r="I694" s="175"/>
      <c r="J694" s="175"/>
      <c r="K694" s="175"/>
      <c r="L694" s="175"/>
      <c r="M694" s="175"/>
      <c r="N694" s="175"/>
      <c r="O694" s="175"/>
      <c r="P694" s="175"/>
      <c r="Q694" s="175"/>
      <c r="R694" s="175"/>
    </row>
    <row r="695" spans="1:18" ht="15.75" customHeight="1" x14ac:dyDescent="0.25">
      <c r="A695" s="175"/>
      <c r="B695" s="175"/>
      <c r="C695" s="175"/>
      <c r="D695" s="175"/>
      <c r="E695" s="175"/>
      <c r="F695" s="175"/>
      <c r="G695" s="175"/>
      <c r="H695" s="175"/>
      <c r="I695" s="175"/>
      <c r="J695" s="175"/>
      <c r="K695" s="175"/>
      <c r="L695" s="175"/>
      <c r="M695" s="175"/>
      <c r="N695" s="175"/>
      <c r="O695" s="175"/>
      <c r="P695" s="175"/>
      <c r="Q695" s="175"/>
      <c r="R695" s="175"/>
    </row>
    <row r="696" spans="1:18" ht="15.75" customHeight="1" x14ac:dyDescent="0.25">
      <c r="A696" s="175"/>
      <c r="B696" s="175"/>
      <c r="C696" s="175"/>
      <c r="D696" s="175"/>
      <c r="E696" s="175"/>
      <c r="F696" s="175"/>
      <c r="G696" s="175"/>
      <c r="H696" s="175"/>
      <c r="I696" s="175"/>
      <c r="J696" s="175"/>
      <c r="K696" s="175"/>
      <c r="L696" s="175"/>
      <c r="M696" s="175"/>
      <c r="N696" s="175"/>
      <c r="O696" s="175"/>
      <c r="P696" s="175"/>
      <c r="Q696" s="175"/>
      <c r="R696" s="175"/>
    </row>
    <row r="697" spans="1:18" ht="15.75" customHeight="1" x14ac:dyDescent="0.25">
      <c r="A697" s="175"/>
      <c r="B697" s="175"/>
      <c r="C697" s="175"/>
      <c r="D697" s="175"/>
      <c r="E697" s="175"/>
      <c r="F697" s="175"/>
      <c r="G697" s="175"/>
      <c r="H697" s="175"/>
      <c r="I697" s="175"/>
      <c r="J697" s="175"/>
      <c r="K697" s="175"/>
      <c r="L697" s="175"/>
      <c r="M697" s="175"/>
      <c r="N697" s="175"/>
      <c r="O697" s="175"/>
      <c r="P697" s="175"/>
      <c r="Q697" s="175"/>
      <c r="R697" s="175"/>
    </row>
    <row r="698" spans="1:18" ht="15.75" customHeight="1" x14ac:dyDescent="0.25">
      <c r="A698" s="175"/>
      <c r="B698" s="175"/>
      <c r="C698" s="175"/>
      <c r="D698" s="175"/>
      <c r="E698" s="175"/>
      <c r="F698" s="175"/>
      <c r="G698" s="175"/>
      <c r="H698" s="175"/>
      <c r="I698" s="175"/>
      <c r="J698" s="175"/>
      <c r="K698" s="175"/>
      <c r="L698" s="175"/>
      <c r="M698" s="175"/>
      <c r="N698" s="175"/>
      <c r="O698" s="175"/>
      <c r="P698" s="175"/>
      <c r="Q698" s="175"/>
      <c r="R698" s="175"/>
    </row>
    <row r="699" spans="1:18" ht="15.75" customHeight="1" x14ac:dyDescent="0.25">
      <c r="A699" s="175"/>
      <c r="B699" s="175"/>
      <c r="C699" s="175"/>
      <c r="D699" s="175"/>
      <c r="E699" s="175"/>
      <c r="F699" s="175"/>
      <c r="G699" s="175"/>
      <c r="H699" s="175"/>
      <c r="I699" s="175"/>
      <c r="J699" s="175"/>
      <c r="K699" s="175"/>
      <c r="L699" s="175"/>
      <c r="M699" s="175"/>
      <c r="N699" s="175"/>
      <c r="O699" s="175"/>
      <c r="P699" s="175"/>
      <c r="Q699" s="175"/>
      <c r="R699" s="175"/>
    </row>
    <row r="700" spans="1:18" ht="15.75" customHeight="1" x14ac:dyDescent="0.25">
      <c r="A700" s="175"/>
      <c r="B700" s="175"/>
      <c r="C700" s="175"/>
      <c r="D700" s="175"/>
      <c r="E700" s="175"/>
      <c r="F700" s="175"/>
      <c r="G700" s="175"/>
      <c r="H700" s="175"/>
      <c r="I700" s="175"/>
      <c r="J700" s="175"/>
      <c r="K700" s="175"/>
      <c r="L700" s="175"/>
      <c r="M700" s="175"/>
      <c r="N700" s="175"/>
      <c r="O700" s="175"/>
      <c r="P700" s="175"/>
      <c r="Q700" s="175"/>
      <c r="R700" s="175"/>
    </row>
    <row r="701" spans="1:18" ht="15.75" customHeight="1" x14ac:dyDescent="0.25">
      <c r="A701" s="175"/>
      <c r="B701" s="175"/>
      <c r="C701" s="175"/>
      <c r="D701" s="175"/>
      <c r="E701" s="175"/>
      <c r="F701" s="175"/>
      <c r="G701" s="175"/>
      <c r="H701" s="175"/>
      <c r="I701" s="175"/>
      <c r="J701" s="175"/>
      <c r="K701" s="175"/>
      <c r="L701" s="175"/>
      <c r="M701" s="175"/>
      <c r="N701" s="175"/>
      <c r="O701" s="175"/>
      <c r="P701" s="175"/>
      <c r="Q701" s="175"/>
      <c r="R701" s="175"/>
    </row>
    <row r="702" spans="1:18" ht="15.75" customHeight="1" x14ac:dyDescent="0.25">
      <c r="A702" s="175"/>
      <c r="B702" s="175"/>
      <c r="C702" s="175"/>
      <c r="D702" s="175"/>
      <c r="E702" s="175"/>
      <c r="F702" s="175"/>
      <c r="G702" s="175"/>
      <c r="H702" s="175"/>
      <c r="I702" s="175"/>
      <c r="J702" s="175"/>
      <c r="K702" s="175"/>
      <c r="L702" s="175"/>
      <c r="M702" s="175"/>
      <c r="N702" s="175"/>
      <c r="O702" s="175"/>
      <c r="P702" s="175"/>
      <c r="Q702" s="175"/>
      <c r="R702" s="175"/>
    </row>
    <row r="703" spans="1:18" ht="15.75" customHeight="1" x14ac:dyDescent="0.25">
      <c r="A703" s="175"/>
      <c r="B703" s="175"/>
      <c r="C703" s="175"/>
      <c r="D703" s="175"/>
      <c r="E703" s="175"/>
      <c r="F703" s="175"/>
      <c r="G703" s="175"/>
      <c r="H703" s="175"/>
      <c r="I703" s="175"/>
      <c r="J703" s="175"/>
      <c r="K703" s="175"/>
      <c r="L703" s="175"/>
      <c r="M703" s="175"/>
      <c r="N703" s="175"/>
      <c r="O703" s="175"/>
      <c r="P703" s="175"/>
      <c r="Q703" s="175"/>
      <c r="R703" s="175"/>
    </row>
    <row r="704" spans="1:18" ht="15.75" customHeight="1" x14ac:dyDescent="0.25">
      <c r="A704" s="175"/>
      <c r="B704" s="175"/>
      <c r="C704" s="175"/>
      <c r="D704" s="175"/>
      <c r="E704" s="175"/>
      <c r="F704" s="175"/>
      <c r="G704" s="175"/>
      <c r="H704" s="175"/>
      <c r="I704" s="175"/>
      <c r="J704" s="175"/>
      <c r="K704" s="175"/>
      <c r="L704" s="175"/>
      <c r="M704" s="175"/>
      <c r="N704" s="175"/>
      <c r="O704" s="175"/>
      <c r="P704" s="175"/>
      <c r="Q704" s="175"/>
      <c r="R704" s="175"/>
    </row>
    <row r="705" spans="1:18" ht="15.75" customHeight="1" x14ac:dyDescent="0.25">
      <c r="A705" s="175"/>
      <c r="B705" s="175"/>
      <c r="C705" s="175"/>
      <c r="D705" s="175"/>
      <c r="E705" s="175"/>
      <c r="F705" s="175"/>
      <c r="G705" s="175"/>
      <c r="H705" s="175"/>
      <c r="I705" s="175"/>
      <c r="J705" s="175"/>
      <c r="K705" s="175"/>
      <c r="L705" s="175"/>
      <c r="M705" s="175"/>
      <c r="N705" s="175"/>
      <c r="O705" s="175"/>
      <c r="P705" s="175"/>
      <c r="Q705" s="175"/>
      <c r="R705" s="175"/>
    </row>
    <row r="706" spans="1:18" ht="15.75" customHeight="1" x14ac:dyDescent="0.25">
      <c r="A706" s="175"/>
      <c r="B706" s="175"/>
      <c r="C706" s="175"/>
      <c r="D706" s="175"/>
      <c r="E706" s="175"/>
      <c r="F706" s="175"/>
      <c r="G706" s="175"/>
      <c r="H706" s="175"/>
      <c r="I706" s="175"/>
      <c r="J706" s="175"/>
      <c r="K706" s="175"/>
      <c r="L706" s="175"/>
      <c r="M706" s="175"/>
      <c r="N706" s="175"/>
      <c r="O706" s="175"/>
      <c r="P706" s="175"/>
      <c r="Q706" s="175"/>
      <c r="R706" s="175"/>
    </row>
    <row r="707" spans="1:18" ht="15.75" customHeight="1" x14ac:dyDescent="0.25">
      <c r="A707" s="175"/>
      <c r="B707" s="175"/>
      <c r="C707" s="175"/>
      <c r="D707" s="175"/>
      <c r="E707" s="175"/>
      <c r="F707" s="175"/>
      <c r="G707" s="175"/>
      <c r="H707" s="175"/>
      <c r="I707" s="175"/>
      <c r="J707" s="175"/>
      <c r="K707" s="175"/>
      <c r="L707" s="175"/>
      <c r="M707" s="175"/>
      <c r="N707" s="175"/>
      <c r="O707" s="175"/>
      <c r="P707" s="175"/>
      <c r="Q707" s="175"/>
      <c r="R707" s="175"/>
    </row>
    <row r="708" spans="1:18" ht="15.75" customHeight="1" x14ac:dyDescent="0.25">
      <c r="A708" s="175"/>
      <c r="B708" s="175"/>
      <c r="C708" s="175"/>
      <c r="D708" s="175"/>
      <c r="E708" s="175"/>
      <c r="F708" s="175"/>
      <c r="G708" s="175"/>
      <c r="H708" s="175"/>
      <c r="I708" s="175"/>
      <c r="J708" s="175"/>
      <c r="K708" s="175"/>
      <c r="L708" s="175"/>
      <c r="M708" s="175"/>
      <c r="N708" s="175"/>
      <c r="O708" s="175"/>
      <c r="P708" s="175"/>
      <c r="Q708" s="175"/>
      <c r="R708" s="175"/>
    </row>
    <row r="709" spans="1:18" ht="15.75" customHeight="1" x14ac:dyDescent="0.25">
      <c r="A709" s="175"/>
      <c r="B709" s="175"/>
      <c r="C709" s="175"/>
      <c r="D709" s="175"/>
      <c r="E709" s="175"/>
      <c r="F709" s="175"/>
      <c r="G709" s="175"/>
      <c r="H709" s="175"/>
      <c r="I709" s="175"/>
      <c r="J709" s="175"/>
      <c r="K709" s="175"/>
      <c r="L709" s="175"/>
      <c r="M709" s="175"/>
      <c r="N709" s="175"/>
      <c r="O709" s="175"/>
      <c r="P709" s="175"/>
      <c r="Q709" s="175"/>
      <c r="R709" s="175"/>
    </row>
    <row r="710" spans="1:18" ht="15.75" customHeight="1" x14ac:dyDescent="0.25">
      <c r="A710" s="175"/>
      <c r="B710" s="175"/>
      <c r="C710" s="175"/>
      <c r="D710" s="175"/>
      <c r="E710" s="175"/>
      <c r="F710" s="175"/>
      <c r="G710" s="175"/>
      <c r="H710" s="175"/>
      <c r="I710" s="175"/>
      <c r="J710" s="175"/>
      <c r="K710" s="175"/>
      <c r="L710" s="175"/>
      <c r="M710" s="175"/>
      <c r="N710" s="175"/>
      <c r="O710" s="175"/>
      <c r="P710" s="175"/>
      <c r="Q710" s="175"/>
      <c r="R710" s="175"/>
    </row>
    <row r="711" spans="1:18" ht="15.75" customHeight="1" x14ac:dyDescent="0.25">
      <c r="A711" s="175"/>
      <c r="B711" s="175"/>
      <c r="C711" s="175"/>
      <c r="D711" s="175"/>
      <c r="E711" s="175"/>
      <c r="F711" s="175"/>
      <c r="G711" s="175"/>
      <c r="H711" s="175"/>
      <c r="I711" s="175"/>
      <c r="J711" s="175"/>
      <c r="K711" s="175"/>
      <c r="L711" s="175"/>
      <c r="M711" s="175"/>
      <c r="N711" s="175"/>
      <c r="O711" s="175"/>
      <c r="P711" s="175"/>
      <c r="Q711" s="175"/>
      <c r="R711" s="175"/>
    </row>
    <row r="712" spans="1:18" ht="15.75" customHeight="1" x14ac:dyDescent="0.25">
      <c r="A712" s="175"/>
      <c r="B712" s="175"/>
      <c r="C712" s="175"/>
      <c r="D712" s="175"/>
      <c r="E712" s="175"/>
      <c r="F712" s="175"/>
      <c r="G712" s="175"/>
      <c r="H712" s="175"/>
      <c r="I712" s="175"/>
      <c r="J712" s="175"/>
      <c r="K712" s="175"/>
      <c r="L712" s="175"/>
      <c r="M712" s="175"/>
      <c r="N712" s="175"/>
      <c r="O712" s="175"/>
      <c r="P712" s="175"/>
      <c r="Q712" s="175"/>
      <c r="R712" s="175"/>
    </row>
    <row r="713" spans="1:18" ht="15.75" customHeight="1" x14ac:dyDescent="0.25">
      <c r="A713" s="175"/>
      <c r="B713" s="175"/>
      <c r="C713" s="175"/>
      <c r="D713" s="175"/>
      <c r="E713" s="175"/>
      <c r="F713" s="175"/>
      <c r="G713" s="175"/>
      <c r="H713" s="175"/>
      <c r="I713" s="175"/>
      <c r="J713" s="175"/>
      <c r="K713" s="175"/>
      <c r="L713" s="175"/>
      <c r="M713" s="175"/>
      <c r="N713" s="175"/>
      <c r="O713" s="175"/>
      <c r="P713" s="175"/>
      <c r="Q713" s="175"/>
      <c r="R713" s="175"/>
    </row>
    <row r="714" spans="1:18" ht="15.75" customHeight="1" x14ac:dyDescent="0.25">
      <c r="A714" s="175"/>
      <c r="B714" s="175"/>
      <c r="C714" s="175"/>
      <c r="D714" s="175"/>
      <c r="E714" s="175"/>
      <c r="F714" s="175"/>
      <c r="G714" s="175"/>
      <c r="H714" s="175"/>
      <c r="I714" s="175"/>
      <c r="J714" s="175"/>
      <c r="K714" s="175"/>
      <c r="L714" s="175"/>
      <c r="M714" s="175"/>
      <c r="N714" s="175"/>
      <c r="O714" s="175"/>
      <c r="P714" s="175"/>
      <c r="Q714" s="175"/>
      <c r="R714" s="175"/>
    </row>
    <row r="715" spans="1:18" ht="15.75" customHeight="1" x14ac:dyDescent="0.25">
      <c r="A715" s="175"/>
      <c r="B715" s="175"/>
      <c r="C715" s="175"/>
      <c r="D715" s="175"/>
      <c r="E715" s="175"/>
      <c r="F715" s="175"/>
      <c r="G715" s="175"/>
      <c r="H715" s="175"/>
      <c r="I715" s="175"/>
      <c r="J715" s="175"/>
      <c r="K715" s="175"/>
      <c r="L715" s="175"/>
      <c r="M715" s="175"/>
      <c r="N715" s="175"/>
      <c r="O715" s="175"/>
      <c r="P715" s="175"/>
      <c r="Q715" s="175"/>
      <c r="R715" s="175"/>
    </row>
    <row r="716" spans="1:18" ht="15.75" customHeight="1" x14ac:dyDescent="0.25">
      <c r="A716" s="175"/>
      <c r="B716" s="175"/>
      <c r="C716" s="175"/>
      <c r="D716" s="175"/>
      <c r="E716" s="175"/>
      <c r="F716" s="175"/>
      <c r="G716" s="175"/>
      <c r="H716" s="175"/>
      <c r="I716" s="175"/>
      <c r="J716" s="175"/>
      <c r="K716" s="175"/>
      <c r="L716" s="175"/>
      <c r="M716" s="175"/>
      <c r="N716" s="175"/>
      <c r="O716" s="175"/>
      <c r="P716" s="175"/>
      <c r="Q716" s="175"/>
      <c r="R716" s="175"/>
    </row>
    <row r="717" spans="1:18" ht="15.75" customHeight="1" x14ac:dyDescent="0.25">
      <c r="A717" s="175"/>
      <c r="B717" s="175"/>
      <c r="C717" s="175"/>
      <c r="D717" s="175"/>
      <c r="E717" s="175"/>
      <c r="F717" s="175"/>
      <c r="G717" s="175"/>
      <c r="H717" s="175"/>
      <c r="I717" s="175"/>
      <c r="J717" s="175"/>
      <c r="K717" s="175"/>
      <c r="L717" s="175"/>
      <c r="M717" s="175"/>
      <c r="N717" s="175"/>
      <c r="O717" s="175"/>
      <c r="P717" s="175"/>
      <c r="Q717" s="175"/>
      <c r="R717" s="175"/>
    </row>
    <row r="718" spans="1:18" ht="15.75" customHeight="1" x14ac:dyDescent="0.25">
      <c r="A718" s="175"/>
      <c r="B718" s="175"/>
      <c r="C718" s="175"/>
      <c r="D718" s="175"/>
      <c r="E718" s="175"/>
      <c r="F718" s="175"/>
      <c r="G718" s="175"/>
      <c r="H718" s="175"/>
      <c r="I718" s="175"/>
      <c r="J718" s="175"/>
      <c r="K718" s="175"/>
      <c r="L718" s="175"/>
      <c r="M718" s="175"/>
      <c r="N718" s="175"/>
      <c r="O718" s="175"/>
      <c r="P718" s="175"/>
      <c r="Q718" s="175"/>
      <c r="R718" s="175"/>
    </row>
    <row r="719" spans="1:18" ht="15.75" customHeight="1" x14ac:dyDescent="0.25">
      <c r="A719" s="175"/>
      <c r="B719" s="175"/>
      <c r="C719" s="175"/>
      <c r="D719" s="175"/>
      <c r="E719" s="175"/>
      <c r="F719" s="175"/>
      <c r="G719" s="175"/>
      <c r="H719" s="175"/>
      <c r="I719" s="175"/>
      <c r="J719" s="175"/>
      <c r="K719" s="175"/>
      <c r="L719" s="175"/>
      <c r="M719" s="175"/>
      <c r="N719" s="175"/>
      <c r="O719" s="175"/>
      <c r="P719" s="175"/>
      <c r="Q719" s="175"/>
      <c r="R719" s="175"/>
    </row>
    <row r="720" spans="1:18" ht="15.75" customHeight="1" x14ac:dyDescent="0.25">
      <c r="A720" s="175"/>
      <c r="B720" s="175"/>
      <c r="C720" s="175"/>
      <c r="D720" s="175"/>
      <c r="E720" s="175"/>
      <c r="F720" s="175"/>
      <c r="G720" s="175"/>
      <c r="H720" s="175"/>
      <c r="I720" s="175"/>
      <c r="J720" s="175"/>
      <c r="K720" s="175"/>
      <c r="L720" s="175"/>
      <c r="M720" s="175"/>
      <c r="N720" s="175"/>
      <c r="O720" s="175"/>
      <c r="P720" s="175"/>
      <c r="Q720" s="175"/>
      <c r="R720" s="175"/>
    </row>
    <row r="721" spans="1:18" ht="15.75" customHeight="1" x14ac:dyDescent="0.25">
      <c r="A721" s="175"/>
      <c r="B721" s="175"/>
      <c r="C721" s="175"/>
      <c r="D721" s="175"/>
      <c r="E721" s="175"/>
      <c r="F721" s="175"/>
      <c r="G721" s="175"/>
      <c r="H721" s="175"/>
      <c r="I721" s="175"/>
      <c r="J721" s="175"/>
      <c r="K721" s="175"/>
      <c r="L721" s="175"/>
      <c r="M721" s="175"/>
      <c r="N721" s="175"/>
      <c r="O721" s="175"/>
      <c r="P721" s="175"/>
      <c r="Q721" s="175"/>
      <c r="R721" s="175"/>
    </row>
    <row r="722" spans="1:18" ht="15.75" customHeight="1" x14ac:dyDescent="0.25">
      <c r="A722" s="175"/>
      <c r="B722" s="175"/>
      <c r="C722" s="175"/>
      <c r="D722" s="175"/>
      <c r="E722" s="175"/>
      <c r="F722" s="175"/>
      <c r="G722" s="175"/>
      <c r="H722" s="175"/>
      <c r="I722" s="175"/>
      <c r="J722" s="175"/>
      <c r="K722" s="175"/>
      <c r="L722" s="175"/>
      <c r="M722" s="175"/>
      <c r="N722" s="175"/>
      <c r="O722" s="175"/>
      <c r="P722" s="175"/>
      <c r="Q722" s="175"/>
      <c r="R722" s="175"/>
    </row>
    <row r="723" spans="1:18" ht="15.75" customHeight="1" x14ac:dyDescent="0.25">
      <c r="A723" s="175"/>
      <c r="B723" s="175"/>
      <c r="C723" s="175"/>
      <c r="D723" s="175"/>
      <c r="E723" s="175"/>
      <c r="F723" s="175"/>
      <c r="G723" s="175"/>
      <c r="H723" s="175"/>
      <c r="I723" s="175"/>
      <c r="J723" s="175"/>
      <c r="K723" s="175"/>
      <c r="L723" s="175"/>
      <c r="M723" s="175"/>
      <c r="N723" s="175"/>
      <c r="O723" s="175"/>
      <c r="P723" s="175"/>
      <c r="Q723" s="175"/>
      <c r="R723" s="175"/>
    </row>
    <row r="724" spans="1:18" ht="15.75" customHeight="1" x14ac:dyDescent="0.25">
      <c r="A724" s="175"/>
      <c r="B724" s="175"/>
      <c r="C724" s="175"/>
      <c r="D724" s="175"/>
      <c r="E724" s="175"/>
      <c r="F724" s="175"/>
      <c r="G724" s="175"/>
      <c r="H724" s="175"/>
      <c r="I724" s="175"/>
      <c r="J724" s="175"/>
      <c r="K724" s="175"/>
      <c r="L724" s="175"/>
      <c r="M724" s="175"/>
      <c r="N724" s="175"/>
      <c r="O724" s="175"/>
      <c r="P724" s="175"/>
      <c r="Q724" s="175"/>
      <c r="R724" s="175"/>
    </row>
    <row r="725" spans="1:18" ht="15.75" customHeight="1" x14ac:dyDescent="0.25">
      <c r="A725" s="175"/>
      <c r="B725" s="175"/>
      <c r="C725" s="175"/>
      <c r="D725" s="175"/>
      <c r="E725" s="175"/>
      <c r="F725" s="175"/>
      <c r="G725" s="175"/>
      <c r="H725" s="175"/>
      <c r="I725" s="175"/>
      <c r="J725" s="175"/>
      <c r="K725" s="175"/>
      <c r="L725" s="175"/>
      <c r="M725" s="175"/>
      <c r="N725" s="175"/>
      <c r="O725" s="175"/>
      <c r="P725" s="175"/>
      <c r="Q725" s="175"/>
      <c r="R725" s="175"/>
    </row>
    <row r="726" spans="1:18" ht="15.75" customHeight="1" x14ac:dyDescent="0.25">
      <c r="A726" s="175"/>
      <c r="B726" s="175"/>
      <c r="C726" s="175"/>
      <c r="D726" s="175"/>
      <c r="E726" s="175"/>
      <c r="F726" s="175"/>
      <c r="G726" s="175"/>
      <c r="H726" s="175"/>
      <c r="I726" s="175"/>
      <c r="J726" s="175"/>
      <c r="K726" s="175"/>
      <c r="L726" s="175"/>
      <c r="M726" s="175"/>
      <c r="N726" s="175"/>
      <c r="O726" s="175"/>
      <c r="P726" s="175"/>
      <c r="Q726" s="175"/>
      <c r="R726" s="175"/>
    </row>
    <row r="727" spans="1:18" ht="15.75" customHeight="1" x14ac:dyDescent="0.25">
      <c r="A727" s="175"/>
      <c r="B727" s="175"/>
      <c r="C727" s="175"/>
      <c r="D727" s="175"/>
      <c r="E727" s="175"/>
      <c r="F727" s="175"/>
      <c r="G727" s="175"/>
      <c r="H727" s="175"/>
      <c r="I727" s="175"/>
      <c r="J727" s="175"/>
      <c r="K727" s="175"/>
      <c r="L727" s="175"/>
      <c r="M727" s="175"/>
      <c r="N727" s="175"/>
      <c r="O727" s="175"/>
      <c r="P727" s="175"/>
      <c r="Q727" s="175"/>
      <c r="R727" s="175"/>
    </row>
    <row r="728" spans="1:18" ht="15.75" customHeight="1" x14ac:dyDescent="0.25">
      <c r="A728" s="175"/>
      <c r="B728" s="175"/>
      <c r="C728" s="175"/>
      <c r="D728" s="175"/>
      <c r="E728" s="175"/>
      <c r="F728" s="175"/>
      <c r="G728" s="175"/>
      <c r="H728" s="175"/>
      <c r="I728" s="175"/>
      <c r="J728" s="175"/>
      <c r="K728" s="175"/>
      <c r="L728" s="175"/>
      <c r="M728" s="175"/>
      <c r="N728" s="175"/>
      <c r="O728" s="175"/>
      <c r="P728" s="175"/>
      <c r="Q728" s="175"/>
      <c r="R728" s="175"/>
    </row>
    <row r="729" spans="1:18" ht="15.75" customHeight="1" x14ac:dyDescent="0.25">
      <c r="A729" s="175"/>
      <c r="B729" s="175"/>
      <c r="C729" s="175"/>
      <c r="D729" s="175"/>
      <c r="E729" s="175"/>
      <c r="F729" s="175"/>
      <c r="G729" s="175"/>
      <c r="H729" s="175"/>
      <c r="I729" s="175"/>
      <c r="J729" s="175"/>
      <c r="K729" s="175"/>
      <c r="L729" s="175"/>
      <c r="M729" s="175"/>
      <c r="N729" s="175"/>
      <c r="O729" s="175"/>
      <c r="P729" s="175"/>
      <c r="Q729" s="175"/>
      <c r="R729" s="175"/>
    </row>
    <row r="730" spans="1:18" ht="15.75" customHeight="1" x14ac:dyDescent="0.25">
      <c r="A730" s="175"/>
      <c r="B730" s="175"/>
      <c r="C730" s="175"/>
      <c r="D730" s="175"/>
      <c r="E730" s="175"/>
      <c r="F730" s="175"/>
      <c r="G730" s="175"/>
      <c r="H730" s="175"/>
      <c r="I730" s="175"/>
      <c r="J730" s="175"/>
      <c r="K730" s="175"/>
      <c r="L730" s="175"/>
      <c r="M730" s="175"/>
      <c r="N730" s="175"/>
      <c r="O730" s="175"/>
      <c r="P730" s="175"/>
      <c r="Q730" s="175"/>
      <c r="R730" s="175"/>
    </row>
    <row r="731" spans="1:18" ht="15.75" customHeight="1" x14ac:dyDescent="0.25">
      <c r="A731" s="175"/>
      <c r="B731" s="175"/>
      <c r="C731" s="175"/>
      <c r="D731" s="175"/>
      <c r="E731" s="175"/>
      <c r="F731" s="175"/>
      <c r="G731" s="175"/>
      <c r="H731" s="175"/>
      <c r="I731" s="175"/>
      <c r="J731" s="175"/>
      <c r="K731" s="175"/>
      <c r="L731" s="175"/>
      <c r="M731" s="175"/>
      <c r="N731" s="175"/>
      <c r="O731" s="175"/>
      <c r="P731" s="175"/>
      <c r="Q731" s="175"/>
      <c r="R731" s="175"/>
    </row>
    <row r="732" spans="1:18" ht="15.75" customHeight="1" x14ac:dyDescent="0.25">
      <c r="A732" s="175"/>
      <c r="B732" s="175"/>
      <c r="C732" s="175"/>
      <c r="D732" s="175"/>
      <c r="E732" s="175"/>
      <c r="F732" s="175"/>
      <c r="G732" s="175"/>
      <c r="H732" s="175"/>
      <c r="I732" s="175"/>
      <c r="J732" s="175"/>
      <c r="K732" s="175"/>
      <c r="L732" s="175"/>
      <c r="M732" s="175"/>
      <c r="N732" s="175"/>
      <c r="O732" s="175"/>
      <c r="P732" s="175"/>
      <c r="Q732" s="175"/>
      <c r="R732" s="175"/>
    </row>
    <row r="733" spans="1:18" ht="15.75" customHeight="1" x14ac:dyDescent="0.25">
      <c r="A733" s="175"/>
      <c r="B733" s="175"/>
      <c r="C733" s="175"/>
      <c r="D733" s="175"/>
      <c r="E733" s="175"/>
      <c r="F733" s="175"/>
      <c r="G733" s="175"/>
      <c r="H733" s="175"/>
      <c r="I733" s="175"/>
      <c r="J733" s="175"/>
      <c r="K733" s="175"/>
      <c r="L733" s="175"/>
      <c r="M733" s="175"/>
      <c r="N733" s="175"/>
      <c r="O733" s="175"/>
      <c r="P733" s="175"/>
      <c r="Q733" s="175"/>
      <c r="R733" s="175"/>
    </row>
    <row r="734" spans="1:18" ht="15.75" customHeight="1" x14ac:dyDescent="0.25">
      <c r="A734" s="175"/>
      <c r="B734" s="175"/>
      <c r="C734" s="175"/>
      <c r="D734" s="175"/>
      <c r="E734" s="175"/>
      <c r="F734" s="175"/>
      <c r="G734" s="175"/>
      <c r="H734" s="175"/>
      <c r="I734" s="175"/>
      <c r="J734" s="175"/>
      <c r="K734" s="175"/>
      <c r="L734" s="175"/>
      <c r="M734" s="175"/>
      <c r="N734" s="175"/>
      <c r="O734" s="175"/>
      <c r="P734" s="175"/>
      <c r="Q734" s="175"/>
      <c r="R734" s="175"/>
    </row>
    <row r="735" spans="1:18" ht="15.75" customHeight="1" x14ac:dyDescent="0.25">
      <c r="A735" s="175"/>
      <c r="B735" s="175"/>
      <c r="C735" s="175"/>
      <c r="D735" s="175"/>
      <c r="E735" s="175"/>
      <c r="F735" s="175"/>
      <c r="G735" s="175"/>
      <c r="H735" s="175"/>
      <c r="I735" s="175"/>
      <c r="J735" s="175"/>
      <c r="K735" s="175"/>
      <c r="L735" s="175"/>
      <c r="M735" s="175"/>
      <c r="N735" s="175"/>
      <c r="O735" s="175"/>
      <c r="P735" s="175"/>
      <c r="Q735" s="175"/>
      <c r="R735" s="175"/>
    </row>
    <row r="736" spans="1:18" ht="15.75" customHeight="1" x14ac:dyDescent="0.25">
      <c r="A736" s="175"/>
      <c r="B736" s="175"/>
      <c r="C736" s="175"/>
      <c r="D736" s="175"/>
      <c r="E736" s="175"/>
      <c r="F736" s="175"/>
      <c r="G736" s="175"/>
      <c r="H736" s="175"/>
      <c r="I736" s="175"/>
      <c r="J736" s="175"/>
      <c r="K736" s="175"/>
      <c r="L736" s="175"/>
      <c r="M736" s="175"/>
      <c r="N736" s="175"/>
      <c r="O736" s="175"/>
      <c r="P736" s="175"/>
      <c r="Q736" s="175"/>
      <c r="R736" s="175"/>
    </row>
    <row r="737" spans="1:18" ht="15.75" customHeight="1" x14ac:dyDescent="0.25">
      <c r="A737" s="175"/>
      <c r="B737" s="175"/>
      <c r="C737" s="175"/>
      <c r="D737" s="175"/>
      <c r="E737" s="175"/>
      <c r="F737" s="175"/>
      <c r="G737" s="175"/>
      <c r="H737" s="175"/>
      <c r="I737" s="175"/>
      <c r="J737" s="175"/>
      <c r="K737" s="175"/>
      <c r="L737" s="175"/>
      <c r="M737" s="175"/>
      <c r="N737" s="175"/>
      <c r="O737" s="175"/>
      <c r="P737" s="175"/>
      <c r="Q737" s="175"/>
      <c r="R737" s="175"/>
    </row>
    <row r="738" spans="1:18" ht="15.75" customHeight="1" x14ac:dyDescent="0.25">
      <c r="A738" s="175"/>
      <c r="B738" s="175"/>
      <c r="C738" s="175"/>
      <c r="D738" s="175"/>
      <c r="E738" s="175"/>
      <c r="F738" s="175"/>
      <c r="G738" s="175"/>
      <c r="H738" s="175"/>
      <c r="I738" s="175"/>
      <c r="J738" s="175"/>
      <c r="K738" s="175"/>
      <c r="L738" s="175"/>
      <c r="M738" s="175"/>
      <c r="N738" s="175"/>
      <c r="O738" s="175"/>
      <c r="P738" s="175"/>
      <c r="Q738" s="175"/>
      <c r="R738" s="175"/>
    </row>
    <row r="739" spans="1:18" ht="15.75" customHeight="1" x14ac:dyDescent="0.25">
      <c r="A739" s="175"/>
      <c r="B739" s="175"/>
      <c r="C739" s="175"/>
      <c r="D739" s="175"/>
      <c r="E739" s="175"/>
      <c r="F739" s="175"/>
      <c r="G739" s="175"/>
      <c r="H739" s="175"/>
      <c r="I739" s="175"/>
      <c r="J739" s="175"/>
      <c r="K739" s="175"/>
      <c r="L739" s="175"/>
      <c r="M739" s="175"/>
      <c r="N739" s="175"/>
      <c r="O739" s="175"/>
      <c r="P739" s="175"/>
      <c r="Q739" s="175"/>
      <c r="R739" s="175"/>
    </row>
    <row r="740" spans="1:18" ht="15.75" customHeight="1" x14ac:dyDescent="0.25">
      <c r="A740" s="175"/>
      <c r="B740" s="175"/>
      <c r="C740" s="175"/>
      <c r="D740" s="175"/>
      <c r="E740" s="175"/>
      <c r="F740" s="175"/>
      <c r="G740" s="175"/>
      <c r="H740" s="175"/>
      <c r="I740" s="175"/>
      <c r="J740" s="175"/>
      <c r="K740" s="175"/>
      <c r="L740" s="175"/>
      <c r="M740" s="175"/>
      <c r="N740" s="175"/>
      <c r="O740" s="175"/>
      <c r="P740" s="175"/>
      <c r="Q740" s="175"/>
      <c r="R740" s="175"/>
    </row>
    <row r="741" spans="1:18" ht="15.75" customHeight="1" x14ac:dyDescent="0.25">
      <c r="A741" s="175"/>
      <c r="B741" s="175"/>
      <c r="C741" s="175"/>
      <c r="D741" s="175"/>
      <c r="E741" s="175"/>
      <c r="F741" s="175"/>
      <c r="G741" s="175"/>
      <c r="H741" s="175"/>
      <c r="I741" s="175"/>
      <c r="J741" s="175"/>
      <c r="K741" s="175"/>
      <c r="L741" s="175"/>
      <c r="M741" s="175"/>
      <c r="N741" s="175"/>
      <c r="O741" s="175"/>
      <c r="P741" s="175"/>
      <c r="Q741" s="175"/>
      <c r="R741" s="175"/>
    </row>
    <row r="742" spans="1:18" ht="15.75" customHeight="1" x14ac:dyDescent="0.25">
      <c r="A742" s="175"/>
      <c r="B742" s="175"/>
      <c r="C742" s="175"/>
      <c r="D742" s="175"/>
      <c r="E742" s="175"/>
      <c r="F742" s="175"/>
      <c r="G742" s="175"/>
      <c r="H742" s="175"/>
      <c r="I742" s="175"/>
      <c r="J742" s="175"/>
      <c r="K742" s="175"/>
      <c r="L742" s="175"/>
      <c r="M742" s="175"/>
      <c r="N742" s="175"/>
      <c r="O742" s="175"/>
      <c r="P742" s="175"/>
      <c r="Q742" s="175"/>
      <c r="R742" s="175"/>
    </row>
    <row r="743" spans="1:18" ht="15.75" customHeight="1" x14ac:dyDescent="0.25">
      <c r="A743" s="175"/>
      <c r="B743" s="175"/>
      <c r="C743" s="175"/>
      <c r="D743" s="175"/>
      <c r="E743" s="175"/>
      <c r="F743" s="175"/>
      <c r="G743" s="175"/>
      <c r="H743" s="175"/>
      <c r="I743" s="175"/>
      <c r="J743" s="175"/>
      <c r="K743" s="175"/>
      <c r="L743" s="175"/>
      <c r="M743" s="175"/>
      <c r="N743" s="175"/>
      <c r="O743" s="175"/>
      <c r="P743" s="175"/>
      <c r="Q743" s="175"/>
      <c r="R743" s="175"/>
    </row>
    <row r="744" spans="1:18" ht="15.75" customHeight="1" x14ac:dyDescent="0.25">
      <c r="A744" s="175"/>
      <c r="B744" s="175"/>
      <c r="C744" s="175"/>
      <c r="D744" s="175"/>
      <c r="E744" s="175"/>
      <c r="F744" s="175"/>
      <c r="G744" s="175"/>
      <c r="H744" s="175"/>
      <c r="I744" s="175"/>
      <c r="J744" s="175"/>
      <c r="K744" s="175"/>
      <c r="L744" s="175"/>
      <c r="M744" s="175"/>
      <c r="N744" s="175"/>
      <c r="O744" s="175"/>
      <c r="P744" s="175"/>
      <c r="Q744" s="175"/>
      <c r="R744" s="175"/>
    </row>
    <row r="745" spans="1:18" ht="15.75" customHeight="1" x14ac:dyDescent="0.25">
      <c r="A745" s="175"/>
      <c r="B745" s="175"/>
      <c r="C745" s="175"/>
      <c r="D745" s="175"/>
      <c r="E745" s="175"/>
      <c r="F745" s="175"/>
      <c r="G745" s="175"/>
      <c r="H745" s="175"/>
      <c r="I745" s="175"/>
      <c r="J745" s="175"/>
      <c r="K745" s="175"/>
      <c r="L745" s="175"/>
      <c r="M745" s="175"/>
      <c r="N745" s="175"/>
      <c r="O745" s="175"/>
      <c r="P745" s="175"/>
      <c r="Q745" s="175"/>
      <c r="R745" s="175"/>
    </row>
    <row r="746" spans="1:18" ht="15.75" customHeight="1" x14ac:dyDescent="0.25">
      <c r="A746" s="175"/>
      <c r="B746" s="175"/>
      <c r="C746" s="175"/>
      <c r="D746" s="175"/>
      <c r="E746" s="175"/>
      <c r="F746" s="175"/>
      <c r="G746" s="175"/>
      <c r="H746" s="175"/>
      <c r="I746" s="175"/>
      <c r="J746" s="175"/>
      <c r="K746" s="175"/>
      <c r="L746" s="175"/>
      <c r="M746" s="175"/>
      <c r="N746" s="175"/>
      <c r="O746" s="175"/>
      <c r="P746" s="175"/>
      <c r="Q746" s="175"/>
      <c r="R746" s="175"/>
    </row>
    <row r="747" spans="1:18" ht="15.75" customHeight="1" x14ac:dyDescent="0.25">
      <c r="A747" s="175"/>
      <c r="B747" s="175"/>
      <c r="C747" s="175"/>
      <c r="D747" s="175"/>
      <c r="E747" s="175"/>
      <c r="F747" s="175"/>
      <c r="G747" s="175"/>
      <c r="H747" s="175"/>
      <c r="I747" s="175"/>
      <c r="J747" s="175"/>
      <c r="K747" s="175"/>
      <c r="L747" s="175"/>
      <c r="M747" s="175"/>
      <c r="N747" s="175"/>
      <c r="O747" s="175"/>
      <c r="P747" s="175"/>
      <c r="Q747" s="175"/>
      <c r="R747" s="175"/>
    </row>
    <row r="748" spans="1:18" ht="15.75" customHeight="1" x14ac:dyDescent="0.25">
      <c r="A748" s="175"/>
      <c r="B748" s="175"/>
      <c r="C748" s="175"/>
      <c r="D748" s="175"/>
      <c r="E748" s="175"/>
      <c r="F748" s="175"/>
      <c r="G748" s="175"/>
      <c r="H748" s="175"/>
      <c r="I748" s="175"/>
      <c r="J748" s="175"/>
      <c r="K748" s="175"/>
      <c r="L748" s="175"/>
      <c r="M748" s="175"/>
      <c r="N748" s="175"/>
      <c r="O748" s="175"/>
      <c r="P748" s="175"/>
      <c r="Q748" s="175"/>
      <c r="R748" s="175"/>
    </row>
    <row r="749" spans="1:18" ht="15.75" customHeight="1" x14ac:dyDescent="0.25">
      <c r="A749" s="175"/>
      <c r="B749" s="175"/>
      <c r="C749" s="175"/>
      <c r="D749" s="175"/>
      <c r="E749" s="175"/>
      <c r="F749" s="175"/>
      <c r="G749" s="175"/>
      <c r="H749" s="175"/>
      <c r="I749" s="175"/>
      <c r="J749" s="175"/>
      <c r="K749" s="175"/>
      <c r="L749" s="175"/>
      <c r="M749" s="175"/>
      <c r="N749" s="175"/>
      <c r="O749" s="175"/>
      <c r="P749" s="175"/>
      <c r="Q749" s="175"/>
      <c r="R749" s="175"/>
    </row>
    <row r="750" spans="1:18" ht="15.75" customHeight="1" x14ac:dyDescent="0.25">
      <c r="A750" s="175"/>
      <c r="B750" s="175"/>
      <c r="C750" s="175"/>
      <c r="D750" s="175"/>
      <c r="E750" s="175"/>
      <c r="F750" s="175"/>
      <c r="G750" s="175"/>
      <c r="H750" s="175"/>
      <c r="I750" s="175"/>
      <c r="J750" s="175"/>
      <c r="K750" s="175"/>
      <c r="L750" s="175"/>
      <c r="M750" s="175"/>
      <c r="N750" s="175"/>
      <c r="O750" s="175"/>
      <c r="P750" s="175"/>
      <c r="Q750" s="175"/>
      <c r="R750" s="175"/>
    </row>
    <row r="751" spans="1:18" ht="15.75" customHeight="1" x14ac:dyDescent="0.25">
      <c r="A751" s="175"/>
      <c r="B751" s="175"/>
      <c r="C751" s="175"/>
      <c r="D751" s="175"/>
      <c r="E751" s="175"/>
      <c r="F751" s="175"/>
      <c r="G751" s="175"/>
      <c r="H751" s="175"/>
      <c r="I751" s="175"/>
      <c r="J751" s="175"/>
      <c r="K751" s="175"/>
      <c r="L751" s="175"/>
      <c r="M751" s="175"/>
      <c r="N751" s="175"/>
      <c r="O751" s="175"/>
      <c r="P751" s="175"/>
      <c r="Q751" s="175"/>
      <c r="R751" s="175"/>
    </row>
    <row r="752" spans="1:18" ht="15.75" customHeight="1" x14ac:dyDescent="0.25">
      <c r="A752" s="175"/>
      <c r="B752" s="175"/>
      <c r="C752" s="175"/>
      <c r="D752" s="175"/>
      <c r="E752" s="175"/>
      <c r="F752" s="175"/>
      <c r="G752" s="175"/>
      <c r="H752" s="175"/>
      <c r="I752" s="175"/>
      <c r="J752" s="175"/>
      <c r="K752" s="175"/>
      <c r="L752" s="175"/>
      <c r="M752" s="175"/>
      <c r="N752" s="175"/>
      <c r="O752" s="175"/>
      <c r="P752" s="175"/>
      <c r="Q752" s="175"/>
      <c r="R752" s="175"/>
    </row>
    <row r="753" spans="1:18" ht="15.75" customHeight="1" x14ac:dyDescent="0.25">
      <c r="A753" s="175"/>
      <c r="B753" s="175"/>
      <c r="C753" s="175"/>
      <c r="D753" s="175"/>
      <c r="E753" s="175"/>
      <c r="F753" s="175"/>
      <c r="G753" s="175"/>
      <c r="H753" s="175"/>
      <c r="I753" s="175"/>
      <c r="J753" s="175"/>
      <c r="K753" s="175"/>
      <c r="L753" s="175"/>
      <c r="M753" s="175"/>
      <c r="N753" s="175"/>
      <c r="O753" s="175"/>
      <c r="P753" s="175"/>
      <c r="Q753" s="175"/>
      <c r="R753" s="175"/>
    </row>
    <row r="754" spans="1:18" ht="15.75" customHeight="1" x14ac:dyDescent="0.25">
      <c r="A754" s="175"/>
      <c r="B754" s="175"/>
      <c r="C754" s="175"/>
      <c r="D754" s="175"/>
      <c r="E754" s="175"/>
      <c r="F754" s="175"/>
      <c r="G754" s="175"/>
      <c r="H754" s="175"/>
      <c r="I754" s="175"/>
      <c r="J754" s="175"/>
      <c r="K754" s="175"/>
      <c r="L754" s="175"/>
      <c r="M754" s="175"/>
      <c r="N754" s="175"/>
      <c r="O754" s="175"/>
      <c r="P754" s="175"/>
      <c r="Q754" s="175"/>
      <c r="R754" s="175"/>
    </row>
    <row r="755" spans="1:18" ht="15.75" customHeight="1" x14ac:dyDescent="0.25">
      <c r="A755" s="175"/>
      <c r="B755" s="175"/>
      <c r="C755" s="175"/>
      <c r="D755" s="175"/>
      <c r="E755" s="175"/>
      <c r="F755" s="175"/>
      <c r="G755" s="175"/>
      <c r="H755" s="175"/>
      <c r="I755" s="175"/>
      <c r="J755" s="175"/>
      <c r="K755" s="175"/>
      <c r="L755" s="175"/>
      <c r="M755" s="175"/>
      <c r="N755" s="175"/>
      <c r="O755" s="175"/>
      <c r="P755" s="175"/>
      <c r="Q755" s="175"/>
      <c r="R755" s="175"/>
    </row>
    <row r="756" spans="1:18" ht="15.75" customHeight="1" x14ac:dyDescent="0.25">
      <c r="A756" s="175"/>
      <c r="B756" s="175"/>
      <c r="C756" s="175"/>
      <c r="D756" s="175"/>
      <c r="E756" s="175"/>
      <c r="F756" s="175"/>
      <c r="G756" s="175"/>
      <c r="H756" s="175"/>
      <c r="I756" s="175"/>
      <c r="J756" s="175"/>
      <c r="K756" s="175"/>
      <c r="L756" s="175"/>
      <c r="M756" s="175"/>
      <c r="N756" s="175"/>
      <c r="O756" s="175"/>
      <c r="P756" s="175"/>
      <c r="Q756" s="175"/>
      <c r="R756" s="175"/>
    </row>
    <row r="757" spans="1:18" ht="15.75" customHeight="1" x14ac:dyDescent="0.25">
      <c r="A757" s="175"/>
      <c r="B757" s="175"/>
      <c r="C757" s="175"/>
      <c r="D757" s="175"/>
      <c r="E757" s="175"/>
      <c r="F757" s="175"/>
      <c r="G757" s="175"/>
      <c r="H757" s="175"/>
      <c r="I757" s="175"/>
      <c r="J757" s="175"/>
      <c r="K757" s="175"/>
      <c r="L757" s="175"/>
      <c r="M757" s="175"/>
      <c r="N757" s="175"/>
      <c r="O757" s="175"/>
      <c r="P757" s="175"/>
      <c r="Q757" s="175"/>
      <c r="R757" s="175"/>
    </row>
    <row r="758" spans="1:18" ht="15.75" customHeight="1" x14ac:dyDescent="0.25">
      <c r="A758" s="175"/>
      <c r="B758" s="175"/>
      <c r="C758" s="175"/>
      <c r="D758" s="175"/>
      <c r="E758" s="175"/>
      <c r="F758" s="175"/>
      <c r="G758" s="175"/>
      <c r="H758" s="175"/>
      <c r="I758" s="175"/>
      <c r="J758" s="175"/>
      <c r="K758" s="175"/>
      <c r="L758" s="175"/>
      <c r="M758" s="175"/>
      <c r="N758" s="175"/>
      <c r="O758" s="175"/>
      <c r="P758" s="175"/>
      <c r="Q758" s="175"/>
      <c r="R758" s="175"/>
    </row>
    <row r="759" spans="1:18" ht="15.75" customHeight="1" x14ac:dyDescent="0.25">
      <c r="A759" s="175"/>
      <c r="B759" s="175"/>
      <c r="C759" s="175"/>
      <c r="D759" s="175"/>
      <c r="E759" s="175"/>
      <c r="F759" s="175"/>
      <c r="G759" s="175"/>
      <c r="H759" s="175"/>
      <c r="I759" s="175"/>
      <c r="J759" s="175"/>
      <c r="K759" s="175"/>
      <c r="L759" s="175"/>
      <c r="M759" s="175"/>
      <c r="N759" s="175"/>
      <c r="O759" s="175"/>
      <c r="P759" s="175"/>
      <c r="Q759" s="175"/>
      <c r="R759" s="175"/>
    </row>
    <row r="760" spans="1:18" ht="15.75" customHeight="1" x14ac:dyDescent="0.25">
      <c r="A760" s="175"/>
      <c r="B760" s="175"/>
      <c r="C760" s="175"/>
      <c r="D760" s="175"/>
      <c r="E760" s="175"/>
      <c r="F760" s="175"/>
      <c r="G760" s="175"/>
      <c r="H760" s="175"/>
      <c r="I760" s="175"/>
      <c r="J760" s="175"/>
      <c r="K760" s="175"/>
      <c r="L760" s="175"/>
      <c r="M760" s="175"/>
      <c r="N760" s="175"/>
      <c r="O760" s="175"/>
      <c r="P760" s="175"/>
      <c r="Q760" s="175"/>
      <c r="R760" s="175"/>
    </row>
    <row r="761" spans="1:18" ht="15.75" customHeight="1" x14ac:dyDescent="0.25">
      <c r="A761" s="175"/>
      <c r="B761" s="175"/>
      <c r="C761" s="175"/>
      <c r="D761" s="175"/>
      <c r="E761" s="175"/>
      <c r="F761" s="175"/>
      <c r="G761" s="175"/>
      <c r="H761" s="175"/>
      <c r="I761" s="175"/>
      <c r="J761" s="175"/>
      <c r="K761" s="175"/>
      <c r="L761" s="175"/>
      <c r="M761" s="175"/>
      <c r="N761" s="175"/>
      <c r="O761" s="175"/>
      <c r="P761" s="175"/>
      <c r="Q761" s="175"/>
      <c r="R761" s="175"/>
    </row>
    <row r="762" spans="1:18" ht="15.75" customHeight="1" x14ac:dyDescent="0.25">
      <c r="A762" s="175"/>
      <c r="B762" s="175"/>
      <c r="C762" s="175"/>
      <c r="D762" s="175"/>
      <c r="E762" s="175"/>
      <c r="F762" s="175"/>
      <c r="G762" s="175"/>
      <c r="H762" s="175"/>
      <c r="I762" s="175"/>
      <c r="J762" s="175"/>
      <c r="K762" s="175"/>
      <c r="L762" s="175"/>
      <c r="M762" s="175"/>
      <c r="N762" s="175"/>
      <c r="O762" s="175"/>
      <c r="P762" s="175"/>
      <c r="Q762" s="175"/>
      <c r="R762" s="175"/>
    </row>
    <row r="763" spans="1:18" ht="15.75" customHeight="1" x14ac:dyDescent="0.25">
      <c r="A763" s="175"/>
      <c r="B763" s="175"/>
      <c r="C763" s="175"/>
      <c r="D763" s="175"/>
      <c r="E763" s="175"/>
      <c r="F763" s="175"/>
      <c r="G763" s="175"/>
      <c r="H763" s="175"/>
      <c r="I763" s="175"/>
      <c r="J763" s="175"/>
      <c r="K763" s="175"/>
      <c r="L763" s="175"/>
      <c r="M763" s="175"/>
      <c r="N763" s="175"/>
      <c r="O763" s="175"/>
      <c r="P763" s="175"/>
      <c r="Q763" s="175"/>
      <c r="R763" s="175"/>
    </row>
    <row r="764" spans="1:18" ht="15.75" customHeight="1" x14ac:dyDescent="0.25">
      <c r="A764" s="175"/>
      <c r="B764" s="175"/>
      <c r="C764" s="175"/>
      <c r="D764" s="175"/>
      <c r="E764" s="175"/>
      <c r="F764" s="175"/>
      <c r="G764" s="175"/>
      <c r="H764" s="175"/>
      <c r="I764" s="175"/>
      <c r="J764" s="175"/>
      <c r="K764" s="175"/>
      <c r="L764" s="175"/>
      <c r="M764" s="175"/>
      <c r="N764" s="175"/>
      <c r="O764" s="175"/>
      <c r="P764" s="175"/>
      <c r="Q764" s="175"/>
      <c r="R764" s="175"/>
    </row>
    <row r="765" spans="1:18" ht="15.75" customHeight="1" x14ac:dyDescent="0.25">
      <c r="A765" s="175"/>
      <c r="B765" s="175"/>
      <c r="C765" s="175"/>
      <c r="D765" s="175"/>
      <c r="E765" s="175"/>
      <c r="F765" s="175"/>
      <c r="G765" s="175"/>
      <c r="H765" s="175"/>
      <c r="I765" s="175"/>
      <c r="J765" s="175"/>
      <c r="K765" s="175"/>
      <c r="L765" s="175"/>
      <c r="M765" s="175"/>
      <c r="N765" s="175"/>
      <c r="O765" s="175"/>
      <c r="P765" s="175"/>
      <c r="Q765" s="175"/>
      <c r="R765" s="175"/>
    </row>
    <row r="766" spans="1:18" ht="15.75" customHeight="1" x14ac:dyDescent="0.25">
      <c r="A766" s="175"/>
      <c r="B766" s="175"/>
      <c r="C766" s="175"/>
      <c r="D766" s="175"/>
      <c r="E766" s="175"/>
      <c r="F766" s="175"/>
      <c r="G766" s="175"/>
      <c r="H766" s="175"/>
      <c r="I766" s="175"/>
      <c r="J766" s="175"/>
      <c r="K766" s="175"/>
      <c r="L766" s="175"/>
      <c r="M766" s="175"/>
      <c r="N766" s="175"/>
      <c r="O766" s="175"/>
      <c r="P766" s="175"/>
      <c r="Q766" s="175"/>
      <c r="R766" s="175"/>
    </row>
    <row r="767" spans="1:18" ht="15.75" customHeight="1" x14ac:dyDescent="0.25">
      <c r="A767" s="175"/>
      <c r="B767" s="175"/>
      <c r="C767" s="175"/>
      <c r="D767" s="175"/>
      <c r="E767" s="175"/>
      <c r="F767" s="175"/>
      <c r="G767" s="175"/>
      <c r="H767" s="175"/>
      <c r="I767" s="175"/>
      <c r="J767" s="175"/>
      <c r="K767" s="175"/>
      <c r="L767" s="175"/>
      <c r="M767" s="175"/>
      <c r="N767" s="175"/>
      <c r="O767" s="175"/>
      <c r="P767" s="175"/>
      <c r="Q767" s="175"/>
      <c r="R767" s="175"/>
    </row>
    <row r="768" spans="1:18" ht="15.75" customHeight="1" x14ac:dyDescent="0.25">
      <c r="A768" s="175"/>
      <c r="B768" s="175"/>
      <c r="C768" s="175"/>
      <c r="D768" s="175"/>
      <c r="E768" s="175"/>
      <c r="F768" s="175"/>
      <c r="G768" s="175"/>
      <c r="H768" s="175"/>
      <c r="I768" s="175"/>
      <c r="J768" s="175"/>
      <c r="K768" s="175"/>
      <c r="L768" s="175"/>
      <c r="M768" s="175"/>
      <c r="N768" s="175"/>
      <c r="O768" s="175"/>
      <c r="P768" s="175"/>
      <c r="Q768" s="175"/>
      <c r="R768" s="175"/>
    </row>
    <row r="769" spans="1:18" ht="15.75" customHeight="1" x14ac:dyDescent="0.25">
      <c r="A769" s="175"/>
      <c r="B769" s="175"/>
      <c r="C769" s="175"/>
      <c r="D769" s="175"/>
      <c r="E769" s="175"/>
      <c r="F769" s="175"/>
      <c r="G769" s="175"/>
      <c r="H769" s="175"/>
      <c r="I769" s="175"/>
      <c r="J769" s="175"/>
      <c r="K769" s="175"/>
      <c r="L769" s="175"/>
      <c r="M769" s="175"/>
      <c r="N769" s="175"/>
      <c r="O769" s="175"/>
      <c r="P769" s="175"/>
      <c r="Q769" s="175"/>
      <c r="R769" s="175"/>
    </row>
    <row r="770" spans="1:18" ht="15.75" customHeight="1" x14ac:dyDescent="0.25">
      <c r="A770" s="175"/>
      <c r="B770" s="175"/>
      <c r="C770" s="175"/>
      <c r="D770" s="175"/>
      <c r="E770" s="175"/>
      <c r="F770" s="175"/>
      <c r="G770" s="175"/>
      <c r="H770" s="175"/>
      <c r="I770" s="175"/>
      <c r="J770" s="175"/>
      <c r="K770" s="175"/>
      <c r="L770" s="175"/>
      <c r="M770" s="175"/>
      <c r="N770" s="175"/>
      <c r="O770" s="175"/>
      <c r="P770" s="175"/>
      <c r="Q770" s="175"/>
      <c r="R770" s="175"/>
    </row>
    <row r="771" spans="1:18" ht="15.75" customHeight="1" x14ac:dyDescent="0.25">
      <c r="A771" s="175"/>
      <c r="B771" s="175"/>
      <c r="C771" s="175"/>
      <c r="D771" s="175"/>
      <c r="E771" s="175"/>
      <c r="F771" s="175"/>
      <c r="G771" s="175"/>
      <c r="H771" s="175"/>
      <c r="I771" s="175"/>
      <c r="J771" s="175"/>
      <c r="K771" s="175"/>
      <c r="L771" s="175"/>
      <c r="M771" s="175"/>
      <c r="N771" s="175"/>
      <c r="O771" s="175"/>
      <c r="P771" s="175"/>
      <c r="Q771" s="175"/>
      <c r="R771" s="175"/>
    </row>
    <row r="772" spans="1:18" ht="15.75" customHeight="1" x14ac:dyDescent="0.25">
      <c r="A772" s="175"/>
      <c r="B772" s="175"/>
      <c r="C772" s="175"/>
      <c r="D772" s="175"/>
      <c r="E772" s="175"/>
      <c r="F772" s="175"/>
      <c r="G772" s="175"/>
      <c r="H772" s="175"/>
      <c r="I772" s="175"/>
      <c r="J772" s="175"/>
      <c r="K772" s="175"/>
      <c r="L772" s="175"/>
      <c r="M772" s="175"/>
      <c r="N772" s="175"/>
      <c r="O772" s="175"/>
      <c r="P772" s="175"/>
      <c r="Q772" s="175"/>
      <c r="R772" s="175"/>
    </row>
    <row r="773" spans="1:18" ht="15.75" customHeight="1" x14ac:dyDescent="0.25">
      <c r="A773" s="175"/>
      <c r="B773" s="175"/>
      <c r="C773" s="175"/>
      <c r="D773" s="175"/>
      <c r="E773" s="175"/>
      <c r="F773" s="175"/>
      <c r="G773" s="175"/>
      <c r="H773" s="175"/>
      <c r="I773" s="175"/>
      <c r="J773" s="175"/>
      <c r="K773" s="175"/>
      <c r="L773" s="175"/>
      <c r="M773" s="175"/>
      <c r="N773" s="175"/>
      <c r="O773" s="175"/>
      <c r="P773" s="175"/>
      <c r="Q773" s="175"/>
      <c r="R773" s="175"/>
    </row>
    <row r="774" spans="1:18" ht="15.75" customHeight="1" x14ac:dyDescent="0.25">
      <c r="A774" s="175"/>
      <c r="B774" s="175"/>
      <c r="C774" s="175"/>
      <c r="D774" s="175"/>
      <c r="E774" s="175"/>
      <c r="F774" s="175"/>
      <c r="G774" s="175"/>
      <c r="H774" s="175"/>
      <c r="I774" s="175"/>
      <c r="J774" s="175"/>
      <c r="K774" s="175"/>
      <c r="L774" s="175"/>
      <c r="M774" s="175"/>
      <c r="N774" s="175"/>
      <c r="O774" s="175"/>
      <c r="P774" s="175"/>
      <c r="Q774" s="175"/>
      <c r="R774" s="175"/>
    </row>
    <row r="775" spans="1:18" ht="15.75" customHeight="1" x14ac:dyDescent="0.25">
      <c r="A775" s="175"/>
      <c r="B775" s="175"/>
      <c r="C775" s="175"/>
      <c r="D775" s="175"/>
      <c r="E775" s="175"/>
      <c r="F775" s="175"/>
      <c r="G775" s="175"/>
      <c r="H775" s="175"/>
      <c r="I775" s="175"/>
      <c r="J775" s="175"/>
      <c r="K775" s="175"/>
      <c r="L775" s="175"/>
      <c r="M775" s="175"/>
      <c r="N775" s="175"/>
      <c r="O775" s="175"/>
      <c r="P775" s="175"/>
      <c r="Q775" s="175"/>
      <c r="R775" s="175"/>
    </row>
    <row r="776" spans="1:18" ht="15.75" customHeight="1" x14ac:dyDescent="0.25">
      <c r="A776" s="175"/>
      <c r="B776" s="175"/>
      <c r="C776" s="175"/>
      <c r="D776" s="175"/>
      <c r="E776" s="175"/>
      <c r="F776" s="175"/>
      <c r="G776" s="175"/>
      <c r="H776" s="175"/>
      <c r="I776" s="175"/>
      <c r="J776" s="175"/>
      <c r="K776" s="175"/>
      <c r="L776" s="175"/>
      <c r="M776" s="175"/>
      <c r="N776" s="175"/>
      <c r="O776" s="175"/>
      <c r="P776" s="175"/>
      <c r="Q776" s="175"/>
      <c r="R776" s="175"/>
    </row>
    <row r="777" spans="1:18" ht="15.75" customHeight="1" x14ac:dyDescent="0.25">
      <c r="A777" s="175"/>
      <c r="B777" s="175"/>
      <c r="C777" s="175"/>
      <c r="D777" s="175"/>
      <c r="E777" s="175"/>
      <c r="F777" s="175"/>
      <c r="G777" s="175"/>
      <c r="H777" s="175"/>
      <c r="I777" s="175"/>
      <c r="J777" s="175"/>
      <c r="K777" s="175"/>
      <c r="L777" s="175"/>
      <c r="M777" s="175"/>
      <c r="N777" s="175"/>
      <c r="O777" s="175"/>
      <c r="P777" s="175"/>
      <c r="Q777" s="175"/>
      <c r="R777" s="175"/>
    </row>
    <row r="778" spans="1:18" ht="15.75" customHeight="1" x14ac:dyDescent="0.25">
      <c r="A778" s="175"/>
      <c r="B778" s="175"/>
      <c r="C778" s="175"/>
      <c r="D778" s="175"/>
      <c r="E778" s="175"/>
      <c r="F778" s="175"/>
      <c r="G778" s="175"/>
      <c r="H778" s="175"/>
      <c r="I778" s="175"/>
      <c r="J778" s="175"/>
      <c r="K778" s="175"/>
      <c r="L778" s="175"/>
      <c r="M778" s="175"/>
      <c r="N778" s="175"/>
      <c r="O778" s="175"/>
      <c r="P778" s="175"/>
      <c r="Q778" s="175"/>
      <c r="R778" s="175"/>
    </row>
    <row r="779" spans="1:18" ht="15.75" customHeight="1" x14ac:dyDescent="0.25">
      <c r="A779" s="175"/>
      <c r="B779" s="175"/>
      <c r="C779" s="175"/>
      <c r="D779" s="175"/>
      <c r="E779" s="175"/>
      <c r="F779" s="175"/>
      <c r="G779" s="175"/>
      <c r="H779" s="175"/>
      <c r="I779" s="175"/>
      <c r="J779" s="175"/>
      <c r="K779" s="175"/>
      <c r="L779" s="175"/>
      <c r="M779" s="175"/>
      <c r="N779" s="175"/>
      <c r="O779" s="175"/>
      <c r="P779" s="175"/>
      <c r="Q779" s="175"/>
      <c r="R779" s="175"/>
    </row>
    <row r="780" spans="1:18" ht="15.75" customHeight="1" x14ac:dyDescent="0.25">
      <c r="A780" s="175"/>
      <c r="B780" s="175"/>
      <c r="C780" s="175"/>
      <c r="D780" s="175"/>
      <c r="E780" s="175"/>
      <c r="F780" s="175"/>
      <c r="G780" s="175"/>
      <c r="H780" s="175"/>
      <c r="I780" s="175"/>
      <c r="J780" s="175"/>
      <c r="K780" s="175"/>
      <c r="L780" s="175"/>
      <c r="M780" s="175"/>
      <c r="N780" s="175"/>
      <c r="O780" s="175"/>
      <c r="P780" s="175"/>
      <c r="Q780" s="175"/>
      <c r="R780" s="175"/>
    </row>
    <row r="781" spans="1:18" ht="15.75" customHeight="1" x14ac:dyDescent="0.25">
      <c r="A781" s="175"/>
      <c r="B781" s="175"/>
      <c r="C781" s="175"/>
      <c r="D781" s="175"/>
      <c r="E781" s="175"/>
      <c r="F781" s="175"/>
      <c r="G781" s="175"/>
      <c r="H781" s="175"/>
      <c r="I781" s="175"/>
      <c r="J781" s="175"/>
      <c r="K781" s="175"/>
      <c r="L781" s="175"/>
      <c r="M781" s="175"/>
      <c r="N781" s="175"/>
      <c r="O781" s="175"/>
      <c r="P781" s="175"/>
      <c r="Q781" s="175"/>
      <c r="R781" s="175"/>
    </row>
    <row r="782" spans="1:18" ht="15.75" customHeight="1" x14ac:dyDescent="0.25">
      <c r="A782" s="175"/>
      <c r="B782" s="175"/>
      <c r="C782" s="175"/>
      <c r="D782" s="175"/>
      <c r="E782" s="175"/>
      <c r="F782" s="175"/>
      <c r="G782" s="175"/>
      <c r="H782" s="175"/>
      <c r="I782" s="175"/>
      <c r="J782" s="175"/>
      <c r="K782" s="175"/>
      <c r="L782" s="175"/>
      <c r="M782" s="175"/>
      <c r="N782" s="175"/>
      <c r="O782" s="175"/>
      <c r="P782" s="175"/>
      <c r="Q782" s="175"/>
      <c r="R782" s="175"/>
    </row>
    <row r="783" spans="1:18" ht="15.75" customHeight="1" x14ac:dyDescent="0.25">
      <c r="A783" s="175"/>
      <c r="B783" s="175"/>
      <c r="C783" s="175"/>
      <c r="D783" s="175"/>
      <c r="E783" s="175"/>
      <c r="F783" s="175"/>
      <c r="G783" s="175"/>
      <c r="H783" s="175"/>
      <c r="I783" s="175"/>
      <c r="J783" s="175"/>
      <c r="K783" s="175"/>
      <c r="L783" s="175"/>
      <c r="M783" s="175"/>
      <c r="N783" s="175"/>
      <c r="O783" s="175"/>
      <c r="P783" s="175"/>
      <c r="Q783" s="175"/>
      <c r="R783" s="175"/>
    </row>
    <row r="784" spans="1:18" ht="15.75" customHeight="1" x14ac:dyDescent="0.25">
      <c r="A784" s="175"/>
      <c r="B784" s="175"/>
      <c r="C784" s="175"/>
      <c r="D784" s="175"/>
      <c r="E784" s="175"/>
      <c r="F784" s="175"/>
      <c r="G784" s="175"/>
      <c r="H784" s="175"/>
      <c r="I784" s="175"/>
      <c r="J784" s="175"/>
      <c r="K784" s="175"/>
      <c r="L784" s="175"/>
      <c r="M784" s="175"/>
      <c r="N784" s="175"/>
      <c r="O784" s="175"/>
      <c r="P784" s="175"/>
      <c r="Q784" s="175"/>
      <c r="R784" s="175"/>
    </row>
    <row r="785" spans="1:18" ht="15.75" customHeight="1" x14ac:dyDescent="0.25">
      <c r="A785" s="175"/>
      <c r="B785" s="175"/>
      <c r="C785" s="175"/>
      <c r="D785" s="175"/>
      <c r="E785" s="175"/>
      <c r="F785" s="175"/>
      <c r="G785" s="175"/>
      <c r="H785" s="175"/>
      <c r="I785" s="175"/>
      <c r="J785" s="175"/>
      <c r="K785" s="175"/>
      <c r="L785" s="175"/>
      <c r="M785" s="175"/>
      <c r="N785" s="175"/>
      <c r="O785" s="175"/>
      <c r="P785" s="175"/>
      <c r="Q785" s="175"/>
      <c r="R785" s="175"/>
    </row>
    <row r="786" spans="1:18" ht="15.75" customHeight="1" x14ac:dyDescent="0.25">
      <c r="A786" s="175"/>
      <c r="B786" s="175"/>
      <c r="C786" s="175"/>
      <c r="D786" s="175"/>
      <c r="E786" s="175"/>
      <c r="F786" s="175"/>
      <c r="G786" s="175"/>
      <c r="H786" s="175"/>
      <c r="I786" s="175"/>
      <c r="J786" s="175"/>
      <c r="K786" s="175"/>
      <c r="L786" s="175"/>
      <c r="M786" s="175"/>
      <c r="N786" s="175"/>
      <c r="O786" s="175"/>
      <c r="P786" s="175"/>
      <c r="Q786" s="175"/>
      <c r="R786" s="175"/>
    </row>
    <row r="787" spans="1:18" ht="15.75" customHeight="1" x14ac:dyDescent="0.25">
      <c r="A787" s="175"/>
      <c r="B787" s="175"/>
      <c r="C787" s="175"/>
      <c r="D787" s="175"/>
      <c r="E787" s="175"/>
      <c r="F787" s="175"/>
      <c r="G787" s="175"/>
      <c r="H787" s="175"/>
      <c r="I787" s="175"/>
      <c r="J787" s="175"/>
      <c r="K787" s="175"/>
      <c r="L787" s="175"/>
      <c r="M787" s="175"/>
      <c r="N787" s="175"/>
      <c r="O787" s="175"/>
      <c r="P787" s="175"/>
      <c r="Q787" s="175"/>
      <c r="R787" s="175"/>
    </row>
    <row r="788" spans="1:18" ht="15.75" customHeight="1" x14ac:dyDescent="0.25">
      <c r="A788" s="175"/>
      <c r="B788" s="175"/>
      <c r="C788" s="175"/>
      <c r="D788" s="175"/>
      <c r="E788" s="175"/>
      <c r="F788" s="175"/>
      <c r="G788" s="175"/>
      <c r="H788" s="175"/>
      <c r="I788" s="175"/>
      <c r="J788" s="175"/>
      <c r="K788" s="175"/>
      <c r="L788" s="175"/>
      <c r="M788" s="175"/>
      <c r="N788" s="175"/>
      <c r="O788" s="175"/>
      <c r="P788" s="175"/>
      <c r="Q788" s="175"/>
      <c r="R788" s="175"/>
    </row>
    <row r="789" spans="1:18" ht="15.75" customHeight="1" x14ac:dyDescent="0.25">
      <c r="A789" s="175"/>
      <c r="B789" s="175"/>
      <c r="C789" s="175"/>
      <c r="D789" s="175"/>
      <c r="E789" s="175"/>
      <c r="F789" s="175"/>
      <c r="G789" s="175"/>
      <c r="H789" s="175"/>
      <c r="I789" s="175"/>
      <c r="J789" s="175"/>
      <c r="K789" s="175"/>
      <c r="L789" s="175"/>
      <c r="M789" s="175"/>
      <c r="N789" s="175"/>
      <c r="O789" s="175"/>
      <c r="P789" s="175"/>
      <c r="Q789" s="175"/>
      <c r="R789" s="175"/>
    </row>
    <row r="790" spans="1:18" ht="15.75" customHeight="1" x14ac:dyDescent="0.25">
      <c r="A790" s="175"/>
      <c r="B790" s="175"/>
      <c r="C790" s="175"/>
      <c r="D790" s="175"/>
      <c r="E790" s="175"/>
      <c r="F790" s="175"/>
      <c r="G790" s="175"/>
      <c r="H790" s="175"/>
      <c r="I790" s="175"/>
      <c r="J790" s="175"/>
      <c r="K790" s="175"/>
      <c r="L790" s="175"/>
      <c r="M790" s="175"/>
      <c r="N790" s="175"/>
      <c r="O790" s="175"/>
      <c r="P790" s="175"/>
      <c r="Q790" s="175"/>
      <c r="R790" s="175"/>
    </row>
    <row r="791" spans="1:18" ht="15.75" customHeight="1" x14ac:dyDescent="0.25">
      <c r="A791" s="175"/>
      <c r="B791" s="175"/>
      <c r="C791" s="175"/>
      <c r="D791" s="175"/>
      <c r="E791" s="175"/>
      <c r="F791" s="175"/>
      <c r="G791" s="175"/>
      <c r="H791" s="175"/>
      <c r="I791" s="175"/>
      <c r="J791" s="175"/>
      <c r="K791" s="175"/>
      <c r="L791" s="175"/>
      <c r="M791" s="175"/>
      <c r="N791" s="175"/>
      <c r="O791" s="175"/>
      <c r="P791" s="175"/>
      <c r="Q791" s="175"/>
      <c r="R791" s="175"/>
    </row>
    <row r="792" spans="1:18" ht="15.75" customHeight="1" x14ac:dyDescent="0.25">
      <c r="A792" s="175"/>
      <c r="B792" s="175"/>
      <c r="C792" s="175"/>
      <c r="D792" s="175"/>
      <c r="E792" s="175"/>
      <c r="F792" s="175"/>
      <c r="G792" s="175"/>
      <c r="H792" s="175"/>
      <c r="I792" s="175"/>
      <c r="J792" s="175"/>
      <c r="K792" s="175"/>
      <c r="L792" s="175"/>
      <c r="M792" s="175"/>
      <c r="N792" s="175"/>
      <c r="O792" s="175"/>
      <c r="P792" s="175"/>
      <c r="Q792" s="175"/>
      <c r="R792" s="175"/>
    </row>
    <row r="793" spans="1:18" ht="15.75" customHeight="1" x14ac:dyDescent="0.25">
      <c r="A793" s="175"/>
      <c r="B793" s="175"/>
      <c r="C793" s="175"/>
      <c r="D793" s="175"/>
      <c r="E793" s="175"/>
      <c r="F793" s="175"/>
      <c r="G793" s="175"/>
      <c r="H793" s="175"/>
      <c r="I793" s="175"/>
      <c r="J793" s="175"/>
      <c r="K793" s="175"/>
      <c r="L793" s="175"/>
      <c r="M793" s="175"/>
      <c r="N793" s="175"/>
      <c r="O793" s="175"/>
      <c r="P793" s="175"/>
      <c r="Q793" s="175"/>
      <c r="R793" s="175"/>
    </row>
    <row r="794" spans="1:18" ht="15.75" customHeight="1" x14ac:dyDescent="0.25">
      <c r="A794" s="175"/>
      <c r="B794" s="175"/>
      <c r="C794" s="175"/>
      <c r="D794" s="175"/>
      <c r="E794" s="175"/>
      <c r="F794" s="175"/>
      <c r="G794" s="175"/>
      <c r="H794" s="175"/>
      <c r="I794" s="175"/>
      <c r="J794" s="175"/>
      <c r="K794" s="175"/>
      <c r="L794" s="175"/>
      <c r="M794" s="175"/>
      <c r="N794" s="175"/>
      <c r="O794" s="175"/>
      <c r="P794" s="175"/>
      <c r="Q794" s="175"/>
      <c r="R794" s="175"/>
    </row>
    <row r="795" spans="1:18" ht="15.75" customHeight="1" x14ac:dyDescent="0.25">
      <c r="A795" s="175"/>
      <c r="B795" s="175"/>
      <c r="C795" s="175"/>
      <c r="D795" s="175"/>
      <c r="E795" s="175"/>
      <c r="F795" s="175"/>
      <c r="G795" s="175"/>
      <c r="H795" s="175"/>
      <c r="I795" s="175"/>
      <c r="J795" s="175"/>
      <c r="K795" s="175"/>
      <c r="L795" s="175"/>
      <c r="M795" s="175"/>
      <c r="N795" s="175"/>
      <c r="O795" s="175"/>
      <c r="P795" s="175"/>
      <c r="Q795" s="175"/>
      <c r="R795" s="175"/>
    </row>
    <row r="796" spans="1:18" ht="15.75" customHeight="1" x14ac:dyDescent="0.25">
      <c r="A796" s="175"/>
      <c r="B796" s="175"/>
      <c r="C796" s="175"/>
      <c r="D796" s="175"/>
      <c r="E796" s="175"/>
      <c r="F796" s="175"/>
      <c r="G796" s="175"/>
      <c r="H796" s="175"/>
      <c r="I796" s="175"/>
      <c r="J796" s="175"/>
      <c r="K796" s="175"/>
      <c r="L796" s="175"/>
      <c r="M796" s="175"/>
      <c r="N796" s="175"/>
      <c r="O796" s="175"/>
      <c r="P796" s="175"/>
      <c r="Q796" s="175"/>
      <c r="R796" s="175"/>
    </row>
    <row r="797" spans="1:18" ht="15.75" customHeight="1" x14ac:dyDescent="0.25">
      <c r="A797" s="175"/>
      <c r="B797" s="175"/>
      <c r="C797" s="175"/>
      <c r="D797" s="175"/>
      <c r="E797" s="175"/>
      <c r="F797" s="175"/>
      <c r="G797" s="175"/>
      <c r="H797" s="175"/>
      <c r="I797" s="175"/>
      <c r="J797" s="175"/>
      <c r="K797" s="175"/>
      <c r="L797" s="175"/>
      <c r="M797" s="175"/>
      <c r="N797" s="175"/>
      <c r="O797" s="175"/>
      <c r="P797" s="175"/>
      <c r="Q797" s="175"/>
      <c r="R797" s="175"/>
    </row>
    <row r="798" spans="1:18" ht="15.75" customHeight="1" x14ac:dyDescent="0.25">
      <c r="A798" s="175"/>
      <c r="B798" s="175"/>
      <c r="C798" s="175"/>
      <c r="D798" s="175"/>
      <c r="E798" s="175"/>
      <c r="F798" s="175"/>
      <c r="G798" s="175"/>
      <c r="H798" s="175"/>
      <c r="I798" s="175"/>
      <c r="J798" s="175"/>
      <c r="K798" s="175"/>
      <c r="L798" s="175"/>
      <c r="M798" s="175"/>
      <c r="N798" s="175"/>
      <c r="O798" s="175"/>
      <c r="P798" s="175"/>
      <c r="Q798" s="175"/>
      <c r="R798" s="175"/>
    </row>
    <row r="799" spans="1:18" ht="15.75" customHeight="1" x14ac:dyDescent="0.25">
      <c r="A799" s="175"/>
      <c r="B799" s="175"/>
      <c r="C799" s="175"/>
      <c r="D799" s="175"/>
      <c r="E799" s="175"/>
      <c r="F799" s="175"/>
      <c r="G799" s="175"/>
      <c r="H799" s="175"/>
      <c r="I799" s="175"/>
      <c r="J799" s="175"/>
      <c r="K799" s="175"/>
      <c r="L799" s="175"/>
      <c r="M799" s="175"/>
      <c r="N799" s="175"/>
      <c r="O799" s="175"/>
      <c r="P799" s="175"/>
      <c r="Q799" s="175"/>
      <c r="R799" s="175"/>
    </row>
    <row r="800" spans="1:18" ht="15.75" customHeight="1" x14ac:dyDescent="0.25">
      <c r="A800" s="175"/>
      <c r="B800" s="175"/>
      <c r="C800" s="175"/>
      <c r="D800" s="175"/>
      <c r="E800" s="175"/>
      <c r="F800" s="175"/>
      <c r="G800" s="175"/>
      <c r="H800" s="175"/>
      <c r="I800" s="175"/>
      <c r="J800" s="175"/>
      <c r="K800" s="175"/>
      <c r="L800" s="175"/>
      <c r="M800" s="175"/>
      <c r="N800" s="175"/>
      <c r="O800" s="175"/>
      <c r="P800" s="175"/>
      <c r="Q800" s="175"/>
      <c r="R800" s="175"/>
    </row>
    <row r="801" spans="1:18" ht="15.75" customHeight="1" x14ac:dyDescent="0.25">
      <c r="A801" s="175"/>
      <c r="B801" s="175"/>
      <c r="C801" s="175"/>
      <c r="D801" s="175"/>
      <c r="E801" s="175"/>
      <c r="F801" s="175"/>
      <c r="G801" s="175"/>
      <c r="H801" s="175"/>
      <c r="I801" s="175"/>
      <c r="J801" s="175"/>
      <c r="K801" s="175"/>
      <c r="L801" s="175"/>
      <c r="M801" s="175"/>
      <c r="N801" s="175"/>
      <c r="O801" s="175"/>
      <c r="P801" s="175"/>
      <c r="Q801" s="175"/>
      <c r="R801" s="175"/>
    </row>
    <row r="802" spans="1:18" ht="15.75" customHeight="1" x14ac:dyDescent="0.25">
      <c r="A802" s="175"/>
      <c r="B802" s="175"/>
      <c r="C802" s="175"/>
      <c r="D802" s="175"/>
      <c r="E802" s="175"/>
      <c r="F802" s="175"/>
      <c r="G802" s="175"/>
      <c r="H802" s="175"/>
      <c r="I802" s="175"/>
      <c r="J802" s="175"/>
      <c r="K802" s="175"/>
      <c r="L802" s="175"/>
      <c r="M802" s="175"/>
      <c r="N802" s="175"/>
      <c r="O802" s="175"/>
      <c r="P802" s="175"/>
      <c r="Q802" s="175"/>
      <c r="R802" s="175"/>
    </row>
    <row r="803" spans="1:18" ht="15.75" customHeight="1" x14ac:dyDescent="0.25">
      <c r="A803" s="175"/>
      <c r="B803" s="175"/>
      <c r="C803" s="175"/>
      <c r="D803" s="175"/>
      <c r="E803" s="175"/>
      <c r="F803" s="175"/>
      <c r="G803" s="175"/>
      <c r="H803" s="175"/>
      <c r="I803" s="175"/>
      <c r="J803" s="175"/>
      <c r="K803" s="175"/>
      <c r="L803" s="175"/>
      <c r="M803" s="175"/>
      <c r="N803" s="175"/>
      <c r="O803" s="175"/>
      <c r="P803" s="175"/>
      <c r="Q803" s="175"/>
      <c r="R803" s="175"/>
    </row>
    <row r="804" spans="1:18" ht="15.75" customHeight="1" x14ac:dyDescent="0.25">
      <c r="A804" s="175"/>
      <c r="B804" s="175"/>
      <c r="C804" s="175"/>
      <c r="D804" s="175"/>
      <c r="E804" s="175"/>
      <c r="F804" s="175"/>
      <c r="G804" s="175"/>
      <c r="H804" s="175"/>
      <c r="I804" s="175"/>
      <c r="J804" s="175"/>
      <c r="K804" s="175"/>
      <c r="L804" s="175"/>
      <c r="M804" s="175"/>
      <c r="N804" s="175"/>
      <c r="O804" s="175"/>
      <c r="P804" s="175"/>
      <c r="Q804" s="175"/>
      <c r="R804" s="175"/>
    </row>
    <row r="805" spans="1:18" ht="15.75" customHeight="1" x14ac:dyDescent="0.25">
      <c r="A805" s="175"/>
      <c r="B805" s="175"/>
      <c r="C805" s="175"/>
      <c r="D805" s="175"/>
      <c r="E805" s="175"/>
      <c r="F805" s="175"/>
      <c r="G805" s="175"/>
      <c r="H805" s="175"/>
      <c r="I805" s="175"/>
      <c r="J805" s="175"/>
      <c r="K805" s="175"/>
      <c r="L805" s="175"/>
      <c r="M805" s="175"/>
      <c r="N805" s="175"/>
      <c r="O805" s="175"/>
      <c r="P805" s="175"/>
      <c r="Q805" s="175"/>
      <c r="R805" s="175"/>
    </row>
    <row r="806" spans="1:18" ht="15.75" customHeight="1" x14ac:dyDescent="0.25">
      <c r="A806" s="175"/>
      <c r="B806" s="175"/>
      <c r="C806" s="175"/>
      <c r="D806" s="175"/>
      <c r="E806" s="175"/>
      <c r="F806" s="175"/>
      <c r="G806" s="175"/>
      <c r="H806" s="175"/>
      <c r="I806" s="175"/>
      <c r="J806" s="175"/>
      <c r="K806" s="175"/>
      <c r="L806" s="175"/>
      <c r="M806" s="175"/>
      <c r="N806" s="175"/>
      <c r="O806" s="175"/>
      <c r="P806" s="175"/>
      <c r="Q806" s="175"/>
      <c r="R806" s="175"/>
    </row>
    <row r="807" spans="1:18" ht="15.75" customHeight="1" x14ac:dyDescent="0.25">
      <c r="A807" s="175"/>
      <c r="B807" s="175"/>
      <c r="C807" s="175"/>
      <c r="D807" s="175"/>
      <c r="E807" s="175"/>
      <c r="F807" s="175"/>
      <c r="G807" s="175"/>
      <c r="H807" s="175"/>
      <c r="I807" s="175"/>
      <c r="J807" s="175"/>
      <c r="K807" s="175"/>
      <c r="L807" s="175"/>
      <c r="M807" s="175"/>
      <c r="N807" s="175"/>
      <c r="O807" s="175"/>
      <c r="P807" s="175"/>
      <c r="Q807" s="175"/>
      <c r="R807" s="175"/>
    </row>
    <row r="808" spans="1:18" ht="15.75" customHeight="1" x14ac:dyDescent="0.25">
      <c r="A808" s="175"/>
      <c r="B808" s="175"/>
      <c r="C808" s="175"/>
      <c r="D808" s="175"/>
      <c r="E808" s="175"/>
      <c r="F808" s="175"/>
      <c r="G808" s="175"/>
      <c r="H808" s="175"/>
      <c r="I808" s="175"/>
      <c r="J808" s="175"/>
      <c r="K808" s="175"/>
      <c r="L808" s="175"/>
      <c r="M808" s="175"/>
      <c r="N808" s="175"/>
      <c r="O808" s="175"/>
      <c r="P808" s="175"/>
      <c r="Q808" s="175"/>
      <c r="R808" s="175"/>
    </row>
    <row r="809" spans="1:18" ht="15.75" customHeight="1" x14ac:dyDescent="0.25">
      <c r="A809" s="175"/>
      <c r="B809" s="175"/>
      <c r="C809" s="175"/>
      <c r="D809" s="175"/>
      <c r="E809" s="175"/>
      <c r="F809" s="175"/>
      <c r="G809" s="175"/>
      <c r="H809" s="175"/>
      <c r="I809" s="175"/>
      <c r="J809" s="175"/>
      <c r="K809" s="175"/>
      <c r="L809" s="175"/>
      <c r="M809" s="175"/>
      <c r="N809" s="175"/>
      <c r="O809" s="175"/>
      <c r="P809" s="175"/>
      <c r="Q809" s="175"/>
      <c r="R809" s="175"/>
    </row>
    <row r="810" spans="1:18" ht="15.75" customHeight="1" x14ac:dyDescent="0.25">
      <c r="A810" s="175"/>
      <c r="B810" s="175"/>
      <c r="C810" s="175"/>
      <c r="D810" s="175"/>
      <c r="E810" s="175"/>
      <c r="F810" s="175"/>
      <c r="G810" s="175"/>
      <c r="H810" s="175"/>
      <c r="I810" s="175"/>
      <c r="J810" s="175"/>
      <c r="K810" s="175"/>
      <c r="L810" s="175"/>
      <c r="M810" s="175"/>
      <c r="N810" s="175"/>
      <c r="O810" s="175"/>
      <c r="P810" s="175"/>
      <c r="Q810" s="175"/>
      <c r="R810" s="175"/>
    </row>
    <row r="811" spans="1:18" ht="15.75" customHeight="1" x14ac:dyDescent="0.25">
      <c r="A811" s="175"/>
      <c r="B811" s="175"/>
      <c r="C811" s="175"/>
      <c r="D811" s="175"/>
      <c r="E811" s="175"/>
      <c r="F811" s="175"/>
      <c r="G811" s="175"/>
      <c r="H811" s="175"/>
      <c r="I811" s="175"/>
      <c r="J811" s="175"/>
      <c r="K811" s="175"/>
      <c r="L811" s="175"/>
      <c r="M811" s="175"/>
      <c r="N811" s="175"/>
      <c r="O811" s="175"/>
      <c r="P811" s="175"/>
      <c r="Q811" s="175"/>
      <c r="R811" s="175"/>
    </row>
    <row r="812" spans="1:18" ht="15.75" customHeight="1" x14ac:dyDescent="0.25">
      <c r="A812" s="175"/>
      <c r="B812" s="175"/>
      <c r="C812" s="175"/>
      <c r="D812" s="175"/>
      <c r="E812" s="175"/>
      <c r="F812" s="175"/>
      <c r="G812" s="175"/>
      <c r="H812" s="175"/>
      <c r="I812" s="175"/>
      <c r="J812" s="175"/>
      <c r="K812" s="175"/>
      <c r="L812" s="175"/>
      <c r="M812" s="175"/>
      <c r="N812" s="175"/>
      <c r="O812" s="175"/>
      <c r="P812" s="175"/>
      <c r="Q812" s="175"/>
      <c r="R812" s="175"/>
    </row>
    <row r="813" spans="1:18" ht="15.75" customHeight="1" x14ac:dyDescent="0.25">
      <c r="A813" s="175"/>
      <c r="B813" s="175"/>
      <c r="C813" s="175"/>
      <c r="D813" s="175"/>
      <c r="E813" s="175"/>
      <c r="F813" s="175"/>
      <c r="G813" s="175"/>
      <c r="H813" s="175"/>
      <c r="I813" s="175"/>
      <c r="J813" s="175"/>
      <c r="K813" s="175"/>
      <c r="L813" s="175"/>
      <c r="M813" s="175"/>
      <c r="N813" s="175"/>
      <c r="O813" s="175"/>
      <c r="P813" s="175"/>
      <c r="Q813" s="175"/>
      <c r="R813" s="175"/>
    </row>
    <row r="814" spans="1:18" ht="15.75" customHeight="1" x14ac:dyDescent="0.25">
      <c r="A814" s="175"/>
      <c r="B814" s="175"/>
      <c r="C814" s="175"/>
      <c r="D814" s="175"/>
      <c r="E814" s="175"/>
      <c r="F814" s="175"/>
      <c r="G814" s="175"/>
      <c r="H814" s="175"/>
      <c r="I814" s="175"/>
      <c r="J814" s="175"/>
      <c r="K814" s="175"/>
      <c r="L814" s="175"/>
      <c r="M814" s="175"/>
      <c r="N814" s="175"/>
      <c r="O814" s="175"/>
      <c r="P814" s="175"/>
      <c r="Q814" s="175"/>
      <c r="R814" s="175"/>
    </row>
    <row r="815" spans="1:18" ht="15.75" customHeight="1" x14ac:dyDescent="0.25">
      <c r="A815" s="175"/>
      <c r="B815" s="175"/>
      <c r="C815" s="175"/>
      <c r="D815" s="175"/>
      <c r="E815" s="175"/>
      <c r="F815" s="175"/>
      <c r="G815" s="175"/>
      <c r="H815" s="175"/>
      <c r="I815" s="175"/>
      <c r="J815" s="175"/>
      <c r="K815" s="175"/>
      <c r="L815" s="175"/>
      <c r="M815" s="175"/>
      <c r="N815" s="175"/>
      <c r="O815" s="175"/>
      <c r="P815" s="175"/>
      <c r="Q815" s="175"/>
      <c r="R815" s="175"/>
    </row>
    <row r="816" spans="1:18" ht="15.75" customHeight="1" x14ac:dyDescent="0.25">
      <c r="A816" s="175"/>
      <c r="B816" s="175"/>
      <c r="C816" s="175"/>
      <c r="D816" s="175"/>
      <c r="E816" s="175"/>
      <c r="F816" s="175"/>
      <c r="G816" s="175"/>
      <c r="H816" s="175"/>
      <c r="I816" s="175"/>
      <c r="J816" s="175"/>
      <c r="K816" s="175"/>
      <c r="L816" s="175"/>
      <c r="M816" s="175"/>
      <c r="N816" s="175"/>
      <c r="O816" s="175"/>
      <c r="P816" s="175"/>
      <c r="Q816" s="175"/>
      <c r="R816" s="175"/>
    </row>
    <row r="817" spans="1:18" ht="15.75" customHeight="1" x14ac:dyDescent="0.25">
      <c r="A817" s="175"/>
      <c r="B817" s="175"/>
      <c r="C817" s="175"/>
      <c r="D817" s="175"/>
      <c r="E817" s="175"/>
      <c r="F817" s="175"/>
      <c r="G817" s="175"/>
      <c r="H817" s="175"/>
      <c r="I817" s="175"/>
      <c r="J817" s="175"/>
      <c r="K817" s="175"/>
      <c r="L817" s="175"/>
      <c r="M817" s="175"/>
      <c r="N817" s="175"/>
      <c r="O817" s="175"/>
      <c r="P817" s="175"/>
      <c r="Q817" s="175"/>
      <c r="R817" s="175"/>
    </row>
    <row r="818" spans="1:18" ht="15.75" customHeight="1" x14ac:dyDescent="0.25">
      <c r="A818" s="175"/>
      <c r="B818" s="175"/>
      <c r="C818" s="175"/>
      <c r="D818" s="175"/>
      <c r="E818" s="175"/>
      <c r="F818" s="175"/>
      <c r="G818" s="175"/>
      <c r="H818" s="175"/>
      <c r="I818" s="175"/>
      <c r="J818" s="175"/>
      <c r="K818" s="175"/>
      <c r="L818" s="175"/>
      <c r="M818" s="175"/>
      <c r="N818" s="175"/>
      <c r="O818" s="175"/>
      <c r="P818" s="175"/>
      <c r="Q818" s="175"/>
      <c r="R818" s="175"/>
    </row>
    <row r="819" spans="1:18" ht="15.75" customHeight="1" x14ac:dyDescent="0.25">
      <c r="A819" s="175"/>
      <c r="B819" s="175"/>
      <c r="C819" s="175"/>
      <c r="D819" s="175"/>
      <c r="E819" s="175"/>
      <c r="F819" s="175"/>
      <c r="G819" s="175"/>
      <c r="H819" s="175"/>
      <c r="I819" s="175"/>
      <c r="J819" s="175"/>
      <c r="K819" s="175"/>
      <c r="L819" s="175"/>
      <c r="M819" s="175"/>
      <c r="N819" s="175"/>
      <c r="O819" s="175"/>
      <c r="P819" s="175"/>
      <c r="Q819" s="175"/>
      <c r="R819" s="175"/>
    </row>
    <row r="820" spans="1:18" ht="15.75" customHeight="1" x14ac:dyDescent="0.25">
      <c r="A820" s="175"/>
      <c r="B820" s="175"/>
      <c r="C820" s="175"/>
      <c r="D820" s="175"/>
      <c r="E820" s="175"/>
      <c r="F820" s="175"/>
      <c r="G820" s="175"/>
      <c r="H820" s="175"/>
      <c r="I820" s="175"/>
      <c r="J820" s="175"/>
      <c r="K820" s="175"/>
      <c r="L820" s="175"/>
      <c r="M820" s="175"/>
      <c r="N820" s="175"/>
      <c r="O820" s="175"/>
      <c r="P820" s="175"/>
      <c r="Q820" s="175"/>
      <c r="R820" s="175"/>
    </row>
    <row r="821" spans="1:18" ht="15.75" customHeight="1" x14ac:dyDescent="0.25">
      <c r="A821" s="175"/>
      <c r="B821" s="175"/>
      <c r="C821" s="175"/>
      <c r="D821" s="175"/>
      <c r="E821" s="175"/>
      <c r="F821" s="175"/>
      <c r="G821" s="175"/>
      <c r="H821" s="175"/>
      <c r="I821" s="175"/>
      <c r="J821" s="175"/>
      <c r="K821" s="175"/>
      <c r="L821" s="175"/>
      <c r="M821" s="175"/>
      <c r="N821" s="175"/>
      <c r="O821" s="175"/>
      <c r="P821" s="175"/>
      <c r="Q821" s="175"/>
      <c r="R821" s="175"/>
    </row>
    <row r="822" spans="1:18" ht="15.75" customHeight="1" x14ac:dyDescent="0.25">
      <c r="A822" s="175"/>
      <c r="B822" s="175"/>
      <c r="C822" s="175"/>
      <c r="D822" s="175"/>
      <c r="E822" s="175"/>
      <c r="F822" s="175"/>
      <c r="G822" s="175"/>
      <c r="H822" s="175"/>
      <c r="I822" s="175"/>
      <c r="J822" s="175"/>
      <c r="K822" s="175"/>
      <c r="L822" s="175"/>
      <c r="M822" s="175"/>
      <c r="N822" s="175"/>
      <c r="O822" s="175"/>
      <c r="P822" s="175"/>
      <c r="Q822" s="175"/>
      <c r="R822" s="175"/>
    </row>
    <row r="823" spans="1:18" ht="15.75" customHeight="1" x14ac:dyDescent="0.25">
      <c r="A823" s="175"/>
      <c r="B823" s="175"/>
      <c r="C823" s="175"/>
      <c r="D823" s="175"/>
      <c r="E823" s="175"/>
      <c r="F823" s="175"/>
      <c r="G823" s="175"/>
      <c r="H823" s="175"/>
      <c r="I823" s="175"/>
      <c r="J823" s="175"/>
      <c r="K823" s="175"/>
      <c r="L823" s="175"/>
      <c r="M823" s="175"/>
      <c r="N823" s="175"/>
      <c r="O823" s="175"/>
      <c r="P823" s="175"/>
      <c r="Q823" s="175"/>
      <c r="R823" s="175"/>
    </row>
    <row r="824" spans="1:18" ht="15.75" customHeight="1" x14ac:dyDescent="0.25">
      <c r="A824" s="175"/>
      <c r="B824" s="175"/>
      <c r="C824" s="175"/>
      <c r="D824" s="175"/>
      <c r="E824" s="175"/>
      <c r="F824" s="175"/>
      <c r="G824" s="175"/>
      <c r="H824" s="175"/>
      <c r="I824" s="175"/>
      <c r="J824" s="175"/>
      <c r="K824" s="175"/>
      <c r="L824" s="175"/>
      <c r="M824" s="175"/>
      <c r="N824" s="175"/>
      <c r="O824" s="175"/>
      <c r="P824" s="175"/>
      <c r="Q824" s="175"/>
      <c r="R824" s="175"/>
    </row>
    <row r="825" spans="1:18" ht="15.75" customHeight="1" x14ac:dyDescent="0.25">
      <c r="A825" s="175"/>
      <c r="B825" s="175"/>
      <c r="C825" s="175"/>
      <c r="D825" s="175"/>
      <c r="E825" s="175"/>
      <c r="F825" s="175"/>
      <c r="G825" s="175"/>
      <c r="H825" s="175"/>
      <c r="I825" s="175"/>
      <c r="J825" s="175"/>
      <c r="K825" s="175"/>
      <c r="L825" s="175"/>
      <c r="M825" s="175"/>
      <c r="N825" s="175"/>
      <c r="O825" s="175"/>
      <c r="P825" s="175"/>
      <c r="Q825" s="175"/>
      <c r="R825" s="175"/>
    </row>
    <row r="826" spans="1:18" ht="15.75" customHeight="1" x14ac:dyDescent="0.25">
      <c r="A826" s="175"/>
      <c r="B826" s="175"/>
      <c r="C826" s="175"/>
      <c r="D826" s="175"/>
      <c r="E826" s="175"/>
      <c r="F826" s="175"/>
      <c r="G826" s="175"/>
      <c r="H826" s="175"/>
      <c r="I826" s="175"/>
      <c r="J826" s="175"/>
      <c r="K826" s="175"/>
      <c r="L826" s="175"/>
      <c r="M826" s="175"/>
      <c r="N826" s="175"/>
      <c r="O826" s="175"/>
      <c r="P826" s="175"/>
      <c r="Q826" s="175"/>
      <c r="R826" s="175"/>
    </row>
    <row r="827" spans="1:18" ht="15.75" customHeight="1" x14ac:dyDescent="0.25">
      <c r="A827" s="175"/>
      <c r="B827" s="175"/>
      <c r="C827" s="175"/>
      <c r="D827" s="175"/>
      <c r="E827" s="175"/>
      <c r="F827" s="175"/>
      <c r="G827" s="175"/>
      <c r="H827" s="175"/>
      <c r="I827" s="175"/>
      <c r="J827" s="175"/>
      <c r="K827" s="175"/>
      <c r="L827" s="175"/>
      <c r="M827" s="175"/>
      <c r="N827" s="175"/>
      <c r="O827" s="175"/>
      <c r="P827" s="175"/>
      <c r="Q827" s="175"/>
      <c r="R827" s="175"/>
    </row>
    <row r="828" spans="1:18" ht="15.75" customHeight="1" x14ac:dyDescent="0.25">
      <c r="A828" s="175"/>
      <c r="B828" s="175"/>
      <c r="C828" s="175"/>
      <c r="D828" s="175"/>
      <c r="E828" s="175"/>
      <c r="F828" s="175"/>
      <c r="G828" s="175"/>
      <c r="H828" s="175"/>
      <c r="I828" s="175"/>
      <c r="J828" s="175"/>
      <c r="K828" s="175"/>
      <c r="L828" s="175"/>
      <c r="M828" s="175"/>
      <c r="N828" s="175"/>
      <c r="O828" s="175"/>
      <c r="P828" s="175"/>
      <c r="Q828" s="175"/>
      <c r="R828" s="175"/>
    </row>
    <row r="829" spans="1:18" ht="15.75" customHeight="1" x14ac:dyDescent="0.25">
      <c r="A829" s="175"/>
      <c r="B829" s="175"/>
      <c r="C829" s="175"/>
      <c r="D829" s="175"/>
      <c r="E829" s="175"/>
      <c r="F829" s="175"/>
      <c r="G829" s="175"/>
      <c r="H829" s="175"/>
      <c r="I829" s="175"/>
      <c r="J829" s="175"/>
      <c r="K829" s="175"/>
      <c r="L829" s="175"/>
      <c r="M829" s="175"/>
      <c r="N829" s="175"/>
      <c r="O829" s="175"/>
      <c r="P829" s="175"/>
      <c r="Q829" s="175"/>
      <c r="R829" s="175"/>
    </row>
    <row r="830" spans="1:18" ht="15.75" customHeight="1" x14ac:dyDescent="0.25">
      <c r="A830" s="175"/>
      <c r="B830" s="175"/>
      <c r="C830" s="175"/>
      <c r="D830" s="175"/>
      <c r="E830" s="175"/>
      <c r="F830" s="175"/>
      <c r="G830" s="175"/>
      <c r="H830" s="175"/>
      <c r="I830" s="175"/>
      <c r="J830" s="175"/>
      <c r="K830" s="175"/>
      <c r="L830" s="175"/>
      <c r="M830" s="175"/>
      <c r="N830" s="175"/>
      <c r="O830" s="175"/>
      <c r="P830" s="175"/>
      <c r="Q830" s="175"/>
      <c r="R830" s="175"/>
    </row>
    <row r="831" spans="1:18" ht="15.75" customHeight="1" x14ac:dyDescent="0.25">
      <c r="A831" s="175"/>
      <c r="B831" s="175"/>
      <c r="C831" s="175"/>
      <c r="D831" s="175"/>
      <c r="E831" s="175"/>
      <c r="F831" s="175"/>
      <c r="G831" s="175"/>
      <c r="H831" s="175"/>
      <c r="I831" s="175"/>
      <c r="J831" s="175"/>
      <c r="K831" s="175"/>
      <c r="L831" s="175"/>
      <c r="M831" s="175"/>
      <c r="N831" s="175"/>
      <c r="O831" s="175"/>
      <c r="P831" s="175"/>
      <c r="Q831" s="175"/>
      <c r="R831" s="175"/>
    </row>
    <row r="832" spans="1:18" ht="15.75" customHeight="1" x14ac:dyDescent="0.25">
      <c r="A832" s="175"/>
      <c r="B832" s="175"/>
      <c r="C832" s="175"/>
      <c r="D832" s="175"/>
      <c r="E832" s="175"/>
      <c r="F832" s="175"/>
      <c r="G832" s="175"/>
      <c r="H832" s="175"/>
      <c r="I832" s="175"/>
      <c r="J832" s="175"/>
      <c r="K832" s="175"/>
      <c r="L832" s="175"/>
      <c r="M832" s="175"/>
      <c r="N832" s="175"/>
      <c r="O832" s="175"/>
      <c r="P832" s="175"/>
      <c r="Q832" s="175"/>
      <c r="R832" s="175"/>
    </row>
    <row r="833" spans="1:18" ht="15.75" customHeight="1" x14ac:dyDescent="0.25">
      <c r="A833" s="175"/>
      <c r="B833" s="175"/>
      <c r="C833" s="175"/>
      <c r="D833" s="175"/>
      <c r="E833" s="175"/>
      <c r="F833" s="175"/>
      <c r="G833" s="175"/>
      <c r="H833" s="175"/>
      <c r="I833" s="175"/>
      <c r="J833" s="175"/>
      <c r="K833" s="175"/>
      <c r="L833" s="175"/>
      <c r="M833" s="175"/>
      <c r="N833" s="175"/>
      <c r="O833" s="175"/>
      <c r="P833" s="175"/>
      <c r="Q833" s="175"/>
      <c r="R833" s="175"/>
    </row>
    <row r="834" spans="1:18" ht="15.75" customHeight="1" x14ac:dyDescent="0.25">
      <c r="A834" s="175"/>
      <c r="B834" s="175"/>
      <c r="C834" s="175"/>
      <c r="D834" s="175"/>
      <c r="E834" s="175"/>
      <c r="F834" s="175"/>
      <c r="G834" s="175"/>
      <c r="H834" s="175"/>
      <c r="I834" s="175"/>
      <c r="J834" s="175"/>
      <c r="K834" s="175"/>
      <c r="L834" s="175"/>
      <c r="M834" s="175"/>
      <c r="N834" s="175"/>
      <c r="O834" s="175"/>
      <c r="P834" s="175"/>
      <c r="Q834" s="175"/>
      <c r="R834" s="175"/>
    </row>
    <row r="835" spans="1:18" ht="15.75" customHeight="1" x14ac:dyDescent="0.25">
      <c r="A835" s="175"/>
      <c r="B835" s="175"/>
      <c r="C835" s="175"/>
      <c r="D835" s="175"/>
      <c r="E835" s="175"/>
      <c r="F835" s="175"/>
      <c r="G835" s="175"/>
      <c r="H835" s="175"/>
      <c r="I835" s="175"/>
      <c r="J835" s="175"/>
      <c r="K835" s="175"/>
      <c r="L835" s="175"/>
      <c r="M835" s="175"/>
      <c r="N835" s="175"/>
      <c r="O835" s="175"/>
      <c r="P835" s="175"/>
      <c r="Q835" s="175"/>
      <c r="R835" s="175"/>
    </row>
    <row r="836" spans="1:18" ht="15.75" customHeight="1" x14ac:dyDescent="0.25">
      <c r="A836" s="175"/>
      <c r="B836" s="175"/>
      <c r="C836" s="175"/>
      <c r="D836" s="175"/>
      <c r="E836" s="175"/>
      <c r="F836" s="175"/>
      <c r="G836" s="175"/>
      <c r="H836" s="175"/>
      <c r="I836" s="175"/>
      <c r="J836" s="175"/>
      <c r="K836" s="175"/>
      <c r="L836" s="175"/>
      <c r="M836" s="175"/>
      <c r="N836" s="175"/>
      <c r="O836" s="175"/>
      <c r="P836" s="175"/>
      <c r="Q836" s="175"/>
      <c r="R836" s="175"/>
    </row>
    <row r="837" spans="1:18" ht="15.75" customHeight="1" x14ac:dyDescent="0.25">
      <c r="A837" s="175"/>
      <c r="B837" s="175"/>
      <c r="C837" s="175"/>
      <c r="D837" s="175"/>
      <c r="E837" s="175"/>
      <c r="F837" s="175"/>
      <c r="G837" s="175"/>
      <c r="H837" s="175"/>
      <c r="I837" s="175"/>
      <c r="J837" s="175"/>
      <c r="K837" s="175"/>
      <c r="L837" s="175"/>
      <c r="M837" s="175"/>
      <c r="N837" s="175"/>
      <c r="O837" s="175"/>
      <c r="P837" s="175"/>
      <c r="Q837" s="175"/>
      <c r="R837" s="175"/>
    </row>
    <row r="838" spans="1:18" ht="15.75" customHeight="1" x14ac:dyDescent="0.25">
      <c r="A838" s="175"/>
      <c r="B838" s="175"/>
      <c r="C838" s="175"/>
      <c r="D838" s="175"/>
      <c r="E838" s="175"/>
      <c r="F838" s="175"/>
      <c r="G838" s="175"/>
      <c r="H838" s="175"/>
      <c r="I838" s="175"/>
      <c r="J838" s="175"/>
      <c r="K838" s="175"/>
      <c r="L838" s="175"/>
      <c r="M838" s="175"/>
      <c r="N838" s="175"/>
      <c r="O838" s="175"/>
      <c r="P838" s="175"/>
      <c r="Q838" s="175"/>
      <c r="R838" s="175"/>
    </row>
    <row r="839" spans="1:18" ht="15.75" customHeight="1" x14ac:dyDescent="0.25">
      <c r="A839" s="175"/>
      <c r="B839" s="175"/>
      <c r="C839" s="175"/>
      <c r="D839" s="175"/>
      <c r="E839" s="175"/>
      <c r="F839" s="175"/>
      <c r="G839" s="175"/>
      <c r="H839" s="175"/>
      <c r="I839" s="175"/>
      <c r="J839" s="175"/>
      <c r="K839" s="175"/>
      <c r="L839" s="175"/>
      <c r="M839" s="175"/>
      <c r="N839" s="175"/>
      <c r="O839" s="175"/>
      <c r="P839" s="175"/>
      <c r="Q839" s="175"/>
      <c r="R839" s="175"/>
    </row>
    <row r="840" spans="1:18" ht="15.75" customHeight="1" x14ac:dyDescent="0.25">
      <c r="A840" s="175"/>
      <c r="B840" s="175"/>
      <c r="C840" s="175"/>
      <c r="D840" s="175"/>
      <c r="E840" s="175"/>
      <c r="F840" s="175"/>
      <c r="G840" s="175"/>
      <c r="H840" s="175"/>
      <c r="I840" s="175"/>
      <c r="J840" s="175"/>
      <c r="K840" s="175"/>
      <c r="L840" s="175"/>
      <c r="M840" s="175"/>
      <c r="N840" s="175"/>
      <c r="O840" s="175"/>
      <c r="P840" s="175"/>
      <c r="Q840" s="175"/>
      <c r="R840" s="175"/>
    </row>
    <row r="841" spans="1:18" ht="15.75" customHeight="1" x14ac:dyDescent="0.25">
      <c r="A841" s="175"/>
      <c r="B841" s="175"/>
      <c r="C841" s="175"/>
      <c r="D841" s="175"/>
      <c r="E841" s="175"/>
      <c r="F841" s="175"/>
      <c r="G841" s="175"/>
      <c r="H841" s="175"/>
      <c r="I841" s="175"/>
      <c r="J841" s="175"/>
      <c r="K841" s="175"/>
      <c r="L841" s="175"/>
      <c r="M841" s="175"/>
      <c r="N841" s="175"/>
      <c r="O841" s="175"/>
      <c r="P841" s="175"/>
      <c r="Q841" s="175"/>
      <c r="R841" s="175"/>
    </row>
    <row r="842" spans="1:18" ht="15.75" customHeight="1" x14ac:dyDescent="0.25">
      <c r="A842" s="175"/>
      <c r="B842" s="175"/>
      <c r="C842" s="175"/>
      <c r="D842" s="175"/>
      <c r="E842" s="175"/>
      <c r="F842" s="175"/>
      <c r="G842" s="175"/>
      <c r="H842" s="175"/>
      <c r="I842" s="175"/>
      <c r="J842" s="175"/>
      <c r="K842" s="175"/>
      <c r="L842" s="175"/>
      <c r="M842" s="175"/>
      <c r="N842" s="175"/>
      <c r="O842" s="175"/>
      <c r="P842" s="175"/>
      <c r="Q842" s="175"/>
      <c r="R842" s="175"/>
    </row>
    <row r="843" spans="1:18" ht="15.75" customHeight="1" x14ac:dyDescent="0.25">
      <c r="A843" s="175"/>
      <c r="B843" s="175"/>
      <c r="C843" s="175"/>
      <c r="D843" s="175"/>
      <c r="E843" s="175"/>
      <c r="F843" s="175"/>
      <c r="G843" s="175"/>
      <c r="H843" s="175"/>
      <c r="I843" s="175"/>
      <c r="J843" s="175"/>
      <c r="K843" s="175"/>
      <c r="L843" s="175"/>
      <c r="M843" s="175"/>
      <c r="N843" s="175"/>
      <c r="O843" s="175"/>
      <c r="P843" s="175"/>
      <c r="Q843" s="175"/>
      <c r="R843" s="175"/>
    </row>
    <row r="844" spans="1:18" ht="15.75" customHeight="1" x14ac:dyDescent="0.25">
      <c r="A844" s="175"/>
      <c r="B844" s="175"/>
      <c r="C844" s="175"/>
      <c r="D844" s="175"/>
      <c r="E844" s="175"/>
      <c r="F844" s="175"/>
      <c r="G844" s="175"/>
      <c r="H844" s="175"/>
      <c r="I844" s="175"/>
      <c r="J844" s="175"/>
      <c r="K844" s="175"/>
      <c r="L844" s="175"/>
      <c r="M844" s="175"/>
      <c r="N844" s="175"/>
      <c r="O844" s="175"/>
      <c r="P844" s="175"/>
      <c r="Q844" s="175"/>
      <c r="R844" s="175"/>
    </row>
    <row r="845" spans="1:18" ht="15.75" customHeight="1" x14ac:dyDescent="0.25">
      <c r="A845" s="175"/>
      <c r="B845" s="175"/>
      <c r="C845" s="175"/>
      <c r="D845" s="175"/>
      <c r="E845" s="175"/>
      <c r="F845" s="175"/>
      <c r="G845" s="175"/>
      <c r="H845" s="175"/>
      <c r="I845" s="175"/>
      <c r="J845" s="175"/>
      <c r="K845" s="175"/>
      <c r="L845" s="175"/>
      <c r="M845" s="175"/>
      <c r="N845" s="175"/>
      <c r="O845" s="175"/>
      <c r="P845" s="175"/>
      <c r="Q845" s="175"/>
      <c r="R845" s="175"/>
    </row>
    <row r="846" spans="1:18" ht="15.75" customHeight="1" x14ac:dyDescent="0.25">
      <c r="A846" s="175"/>
      <c r="B846" s="175"/>
      <c r="C846" s="175"/>
      <c r="D846" s="175"/>
      <c r="E846" s="175"/>
      <c r="F846" s="175"/>
      <c r="G846" s="175"/>
      <c r="H846" s="175"/>
      <c r="I846" s="175"/>
      <c r="J846" s="175"/>
      <c r="K846" s="175"/>
      <c r="L846" s="175"/>
      <c r="M846" s="175"/>
      <c r="N846" s="175"/>
      <c r="O846" s="175"/>
      <c r="P846" s="175"/>
      <c r="Q846" s="175"/>
      <c r="R846" s="175"/>
    </row>
    <row r="847" spans="1:18" ht="15.75" customHeight="1" x14ac:dyDescent="0.25">
      <c r="A847" s="175"/>
      <c r="B847" s="175"/>
      <c r="C847" s="175"/>
      <c r="D847" s="175"/>
      <c r="E847" s="175"/>
      <c r="F847" s="175"/>
      <c r="G847" s="175"/>
      <c r="H847" s="175"/>
      <c r="I847" s="175"/>
      <c r="J847" s="175"/>
      <c r="K847" s="175"/>
      <c r="L847" s="175"/>
      <c r="M847" s="175"/>
      <c r="N847" s="175"/>
      <c r="O847" s="175"/>
      <c r="P847" s="175"/>
      <c r="Q847" s="175"/>
      <c r="R847" s="175"/>
    </row>
    <row r="848" spans="1:18" ht="15.75" customHeight="1" x14ac:dyDescent="0.25">
      <c r="A848" s="175"/>
      <c r="B848" s="175"/>
      <c r="C848" s="175"/>
      <c r="D848" s="175"/>
      <c r="E848" s="175"/>
      <c r="F848" s="175"/>
      <c r="G848" s="175"/>
      <c r="H848" s="175"/>
      <c r="I848" s="175"/>
      <c r="J848" s="175"/>
      <c r="K848" s="175"/>
      <c r="L848" s="175"/>
      <c r="M848" s="175"/>
      <c r="N848" s="175"/>
      <c r="O848" s="175"/>
      <c r="P848" s="175"/>
      <c r="Q848" s="175"/>
      <c r="R848" s="175"/>
    </row>
    <row r="849" spans="1:18" ht="15.75" customHeight="1" x14ac:dyDescent="0.25">
      <c r="A849" s="175"/>
      <c r="B849" s="175"/>
      <c r="C849" s="175"/>
      <c r="D849" s="175"/>
      <c r="E849" s="175"/>
      <c r="F849" s="175"/>
      <c r="G849" s="175"/>
      <c r="H849" s="175"/>
      <c r="I849" s="175"/>
      <c r="J849" s="175"/>
      <c r="K849" s="175"/>
      <c r="L849" s="175"/>
      <c r="M849" s="175"/>
      <c r="N849" s="175"/>
      <c r="O849" s="175"/>
      <c r="P849" s="175"/>
      <c r="Q849" s="175"/>
      <c r="R849" s="175"/>
    </row>
    <row r="850" spans="1:18" ht="15.75" customHeight="1" x14ac:dyDescent="0.25">
      <c r="A850" s="175"/>
      <c r="B850" s="175"/>
      <c r="C850" s="175"/>
      <c r="D850" s="175"/>
      <c r="E850" s="175"/>
      <c r="F850" s="175"/>
      <c r="G850" s="175"/>
      <c r="H850" s="175"/>
      <c r="I850" s="175"/>
      <c r="J850" s="175"/>
      <c r="K850" s="175"/>
      <c r="L850" s="175"/>
      <c r="M850" s="175"/>
      <c r="N850" s="175"/>
      <c r="O850" s="175"/>
      <c r="P850" s="175"/>
      <c r="Q850" s="175"/>
      <c r="R850" s="175"/>
    </row>
    <row r="851" spans="1:18" ht="15.75" customHeight="1" x14ac:dyDescent="0.25">
      <c r="A851" s="175"/>
      <c r="B851" s="175"/>
      <c r="C851" s="175"/>
      <c r="D851" s="175"/>
      <c r="E851" s="175"/>
      <c r="F851" s="175"/>
      <c r="G851" s="175"/>
      <c r="H851" s="175"/>
      <c r="I851" s="175"/>
      <c r="J851" s="175"/>
      <c r="K851" s="175"/>
      <c r="L851" s="175"/>
      <c r="M851" s="175"/>
      <c r="N851" s="175"/>
      <c r="O851" s="175"/>
      <c r="P851" s="175"/>
      <c r="Q851" s="175"/>
      <c r="R851" s="175"/>
    </row>
    <row r="852" spans="1:18" ht="15.75" customHeight="1" x14ac:dyDescent="0.25">
      <c r="A852" s="175"/>
      <c r="B852" s="175"/>
      <c r="C852" s="175"/>
      <c r="D852" s="175"/>
      <c r="E852" s="175"/>
      <c r="F852" s="175"/>
      <c r="G852" s="175"/>
      <c r="H852" s="175"/>
      <c r="I852" s="175"/>
      <c r="J852" s="175"/>
      <c r="K852" s="175"/>
      <c r="L852" s="175"/>
      <c r="M852" s="175"/>
      <c r="N852" s="175"/>
      <c r="O852" s="175"/>
      <c r="P852" s="175"/>
      <c r="Q852" s="175"/>
      <c r="R852" s="175"/>
    </row>
    <row r="853" spans="1:18" ht="15.75" customHeight="1" x14ac:dyDescent="0.25">
      <c r="A853" s="175"/>
      <c r="B853" s="175"/>
      <c r="C853" s="175"/>
      <c r="D853" s="175"/>
      <c r="E853" s="175"/>
      <c r="F853" s="175"/>
      <c r="G853" s="175"/>
      <c r="H853" s="175"/>
      <c r="I853" s="175"/>
      <c r="J853" s="175"/>
      <c r="K853" s="175"/>
      <c r="L853" s="175"/>
      <c r="M853" s="175"/>
      <c r="N853" s="175"/>
      <c r="O853" s="175"/>
      <c r="P853" s="175"/>
      <c r="Q853" s="175"/>
      <c r="R853" s="175"/>
    </row>
    <row r="854" spans="1:18" ht="15.75" customHeight="1" x14ac:dyDescent="0.25">
      <c r="A854" s="175"/>
      <c r="B854" s="175"/>
      <c r="C854" s="175"/>
      <c r="D854" s="175"/>
      <c r="E854" s="175"/>
      <c r="F854" s="175"/>
      <c r="G854" s="175"/>
      <c r="H854" s="175"/>
      <c r="I854" s="175"/>
      <c r="J854" s="175"/>
      <c r="K854" s="175"/>
      <c r="L854" s="175"/>
      <c r="M854" s="175"/>
      <c r="N854" s="175"/>
      <c r="O854" s="175"/>
      <c r="P854" s="175"/>
      <c r="Q854" s="175"/>
      <c r="R854" s="175"/>
    </row>
    <row r="855" spans="1:18" ht="15.75" customHeight="1" x14ac:dyDescent="0.25">
      <c r="A855" s="175"/>
      <c r="B855" s="175"/>
      <c r="C855" s="175"/>
      <c r="D855" s="175"/>
      <c r="E855" s="175"/>
      <c r="F855" s="175"/>
      <c r="G855" s="175"/>
      <c r="H855" s="175"/>
      <c r="I855" s="175"/>
      <c r="J855" s="175"/>
      <c r="K855" s="175"/>
      <c r="L855" s="175"/>
      <c r="M855" s="175"/>
      <c r="N855" s="175"/>
      <c r="O855" s="175"/>
      <c r="P855" s="175"/>
      <c r="Q855" s="175"/>
      <c r="R855" s="175"/>
    </row>
    <row r="856" spans="1:18" ht="15.75" customHeight="1" x14ac:dyDescent="0.25">
      <c r="A856" s="175"/>
      <c r="B856" s="175"/>
      <c r="C856" s="175"/>
      <c r="D856" s="175"/>
      <c r="E856" s="175"/>
      <c r="F856" s="175"/>
      <c r="G856" s="175"/>
      <c r="H856" s="175"/>
      <c r="I856" s="175"/>
      <c r="J856" s="175"/>
      <c r="K856" s="175"/>
      <c r="L856" s="175"/>
      <c r="M856" s="175"/>
      <c r="N856" s="175"/>
      <c r="O856" s="175"/>
      <c r="P856" s="175"/>
      <c r="Q856" s="175"/>
      <c r="R856" s="175"/>
    </row>
    <row r="857" spans="1:18" ht="15.75" customHeight="1" x14ac:dyDescent="0.25">
      <c r="A857" s="175"/>
      <c r="B857" s="175"/>
      <c r="C857" s="175"/>
      <c r="D857" s="175"/>
      <c r="E857" s="175"/>
      <c r="F857" s="175"/>
      <c r="G857" s="175"/>
      <c r="H857" s="175"/>
      <c r="I857" s="175"/>
      <c r="J857" s="175"/>
      <c r="K857" s="175"/>
      <c r="L857" s="175"/>
      <c r="M857" s="175"/>
      <c r="N857" s="175"/>
      <c r="O857" s="175"/>
      <c r="P857" s="175"/>
      <c r="Q857" s="175"/>
      <c r="R857" s="175"/>
    </row>
    <row r="858" spans="1:18" ht="15.75" customHeight="1" x14ac:dyDescent="0.25">
      <c r="A858" s="175"/>
      <c r="B858" s="175"/>
      <c r="C858" s="175"/>
      <c r="D858" s="175"/>
      <c r="E858" s="175"/>
      <c r="F858" s="175"/>
      <c r="G858" s="175"/>
      <c r="H858" s="175"/>
      <c r="I858" s="175"/>
      <c r="J858" s="175"/>
      <c r="K858" s="175"/>
      <c r="L858" s="175"/>
      <c r="M858" s="175"/>
      <c r="N858" s="175"/>
      <c r="O858" s="175"/>
      <c r="P858" s="175"/>
      <c r="Q858" s="175"/>
      <c r="R858" s="175"/>
    </row>
    <row r="859" spans="1:18" ht="15.75" customHeight="1" x14ac:dyDescent="0.25">
      <c r="A859" s="175"/>
      <c r="B859" s="175"/>
      <c r="C859" s="175"/>
      <c r="D859" s="175"/>
      <c r="E859" s="175"/>
      <c r="F859" s="175"/>
      <c r="G859" s="175"/>
      <c r="H859" s="175"/>
      <c r="I859" s="175"/>
      <c r="J859" s="175"/>
      <c r="K859" s="175"/>
      <c r="L859" s="175"/>
      <c r="M859" s="175"/>
      <c r="N859" s="175"/>
      <c r="O859" s="175"/>
      <c r="P859" s="175"/>
      <c r="Q859" s="175"/>
      <c r="R859" s="175"/>
    </row>
    <row r="860" spans="1:18" ht="15.75" customHeight="1" x14ac:dyDescent="0.25">
      <c r="A860" s="175"/>
      <c r="B860" s="175"/>
      <c r="C860" s="175"/>
      <c r="D860" s="175"/>
      <c r="E860" s="175"/>
      <c r="F860" s="175"/>
      <c r="G860" s="175"/>
      <c r="H860" s="175"/>
      <c r="I860" s="175"/>
      <c r="J860" s="175"/>
      <c r="K860" s="175"/>
      <c r="L860" s="175"/>
      <c r="M860" s="175"/>
      <c r="N860" s="175"/>
      <c r="O860" s="175"/>
      <c r="P860" s="175"/>
      <c r="Q860" s="175"/>
      <c r="R860" s="175"/>
    </row>
    <row r="861" spans="1:18" ht="15.75" customHeight="1" x14ac:dyDescent="0.25">
      <c r="A861" s="175"/>
      <c r="B861" s="175"/>
      <c r="C861" s="175"/>
      <c r="D861" s="175"/>
      <c r="E861" s="175"/>
      <c r="F861" s="175"/>
      <c r="G861" s="175"/>
      <c r="H861" s="175"/>
      <c r="I861" s="175"/>
      <c r="J861" s="175"/>
      <c r="K861" s="175"/>
      <c r="L861" s="175"/>
      <c r="M861" s="175"/>
      <c r="N861" s="175"/>
      <c r="O861" s="175"/>
      <c r="P861" s="175"/>
      <c r="Q861" s="175"/>
      <c r="R861" s="175"/>
    </row>
    <row r="862" spans="1:18" ht="15.75" customHeight="1" x14ac:dyDescent="0.25">
      <c r="A862" s="175"/>
      <c r="B862" s="175"/>
      <c r="C862" s="175"/>
      <c r="D862" s="175"/>
      <c r="E862" s="175"/>
      <c r="F862" s="175"/>
      <c r="G862" s="175"/>
      <c r="H862" s="175"/>
      <c r="I862" s="175"/>
      <c r="J862" s="175"/>
      <c r="K862" s="175"/>
      <c r="L862" s="175"/>
      <c r="M862" s="175"/>
      <c r="N862" s="175"/>
      <c r="O862" s="175"/>
      <c r="P862" s="175"/>
      <c r="Q862" s="175"/>
      <c r="R862" s="175"/>
    </row>
    <row r="863" spans="1:18" ht="15.75" customHeight="1" x14ac:dyDescent="0.25">
      <c r="A863" s="175"/>
      <c r="B863" s="175"/>
      <c r="C863" s="175"/>
      <c r="D863" s="175"/>
      <c r="E863" s="175"/>
      <c r="F863" s="175"/>
      <c r="G863" s="175"/>
      <c r="H863" s="175"/>
      <c r="I863" s="175"/>
      <c r="J863" s="175"/>
      <c r="K863" s="175"/>
      <c r="L863" s="175"/>
      <c r="M863" s="175"/>
      <c r="N863" s="175"/>
      <c r="O863" s="175"/>
      <c r="P863" s="175"/>
      <c r="Q863" s="175"/>
      <c r="R863" s="175"/>
    </row>
    <row r="864" spans="1:18" ht="15.75" customHeight="1" x14ac:dyDescent="0.25">
      <c r="A864" s="175"/>
      <c r="B864" s="175"/>
      <c r="C864" s="175"/>
      <c r="D864" s="175"/>
      <c r="E864" s="175"/>
      <c r="F864" s="175"/>
      <c r="G864" s="175"/>
      <c r="H864" s="175"/>
      <c r="I864" s="175"/>
      <c r="J864" s="175"/>
      <c r="K864" s="175"/>
      <c r="L864" s="175"/>
      <c r="M864" s="175"/>
      <c r="N864" s="175"/>
      <c r="O864" s="175"/>
      <c r="P864" s="175"/>
      <c r="Q864" s="175"/>
      <c r="R864" s="175"/>
    </row>
    <row r="865" spans="1:18" ht="15.75" customHeight="1" x14ac:dyDescent="0.25">
      <c r="A865" s="175"/>
      <c r="B865" s="175"/>
      <c r="C865" s="175"/>
      <c r="D865" s="175"/>
      <c r="E865" s="175"/>
      <c r="F865" s="175"/>
      <c r="G865" s="175"/>
      <c r="H865" s="175"/>
      <c r="I865" s="175"/>
      <c r="J865" s="175"/>
      <c r="K865" s="175"/>
      <c r="L865" s="175"/>
      <c r="M865" s="175"/>
      <c r="N865" s="175"/>
      <c r="O865" s="175"/>
      <c r="P865" s="175"/>
      <c r="Q865" s="175"/>
      <c r="R865" s="175"/>
    </row>
    <row r="866" spans="1:18" ht="15.75" customHeight="1" x14ac:dyDescent="0.25">
      <c r="A866" s="175"/>
      <c r="B866" s="175"/>
      <c r="C866" s="175"/>
      <c r="D866" s="175"/>
      <c r="E866" s="175"/>
      <c r="F866" s="175"/>
      <c r="G866" s="175"/>
      <c r="H866" s="175"/>
      <c r="I866" s="175"/>
      <c r="J866" s="175"/>
      <c r="K866" s="175"/>
      <c r="L866" s="175"/>
      <c r="M866" s="175"/>
      <c r="N866" s="175"/>
      <c r="O866" s="175"/>
      <c r="P866" s="175"/>
      <c r="Q866" s="175"/>
      <c r="R866" s="175"/>
    </row>
    <row r="867" spans="1:18" ht="15.75" customHeight="1" x14ac:dyDescent="0.25">
      <c r="A867" s="175"/>
      <c r="B867" s="175"/>
      <c r="C867" s="175"/>
      <c r="D867" s="175"/>
      <c r="E867" s="175"/>
      <c r="F867" s="175"/>
      <c r="G867" s="175"/>
      <c r="H867" s="175"/>
      <c r="I867" s="175"/>
      <c r="J867" s="175"/>
      <c r="K867" s="175"/>
      <c r="L867" s="175"/>
      <c r="M867" s="175"/>
      <c r="N867" s="175"/>
      <c r="O867" s="175"/>
      <c r="P867" s="175"/>
      <c r="Q867" s="175"/>
      <c r="R867" s="175"/>
    </row>
    <row r="868" spans="1:18" ht="15.75" customHeight="1" x14ac:dyDescent="0.25">
      <c r="A868" s="175"/>
      <c r="B868" s="175"/>
      <c r="C868" s="175"/>
      <c r="D868" s="175"/>
      <c r="E868" s="175"/>
      <c r="F868" s="175"/>
      <c r="G868" s="175"/>
      <c r="H868" s="175"/>
      <c r="I868" s="175"/>
      <c r="J868" s="175"/>
      <c r="K868" s="175"/>
      <c r="L868" s="175"/>
      <c r="M868" s="175"/>
      <c r="N868" s="175"/>
      <c r="O868" s="175"/>
      <c r="P868" s="175"/>
      <c r="Q868" s="175"/>
      <c r="R868" s="175"/>
    </row>
    <row r="869" spans="1:18" ht="15.75" customHeight="1" x14ac:dyDescent="0.25">
      <c r="A869" s="175"/>
      <c r="B869" s="175"/>
      <c r="C869" s="175"/>
      <c r="D869" s="175"/>
      <c r="E869" s="175"/>
      <c r="F869" s="175"/>
      <c r="G869" s="175"/>
      <c r="H869" s="175"/>
      <c r="I869" s="175"/>
      <c r="J869" s="175"/>
      <c r="K869" s="175"/>
      <c r="L869" s="175"/>
      <c r="M869" s="175"/>
      <c r="N869" s="175"/>
      <c r="O869" s="175"/>
      <c r="P869" s="175"/>
      <c r="Q869" s="175"/>
      <c r="R869" s="175"/>
    </row>
    <row r="870" spans="1:18" ht="15.75" customHeight="1" x14ac:dyDescent="0.25">
      <c r="A870" s="175"/>
      <c r="B870" s="175"/>
      <c r="C870" s="175"/>
      <c r="D870" s="175"/>
      <c r="E870" s="175"/>
      <c r="F870" s="175"/>
      <c r="G870" s="175"/>
      <c r="H870" s="175"/>
      <c r="I870" s="175"/>
      <c r="J870" s="175"/>
      <c r="K870" s="175"/>
      <c r="L870" s="175"/>
      <c r="M870" s="175"/>
      <c r="N870" s="175"/>
      <c r="O870" s="175"/>
      <c r="P870" s="175"/>
      <c r="Q870" s="175"/>
      <c r="R870" s="175"/>
    </row>
    <row r="871" spans="1:18" ht="15.75" customHeight="1" x14ac:dyDescent="0.25">
      <c r="A871" s="175"/>
      <c r="B871" s="175"/>
      <c r="C871" s="175"/>
      <c r="D871" s="175"/>
      <c r="E871" s="175"/>
      <c r="F871" s="175"/>
      <c r="G871" s="175"/>
      <c r="H871" s="175"/>
      <c r="I871" s="175"/>
      <c r="J871" s="175"/>
      <c r="K871" s="175"/>
      <c r="L871" s="175"/>
      <c r="M871" s="175"/>
      <c r="N871" s="175"/>
      <c r="O871" s="175"/>
      <c r="P871" s="175"/>
      <c r="Q871" s="175"/>
      <c r="R871" s="175"/>
    </row>
    <row r="872" spans="1:18" ht="15.75" customHeight="1" x14ac:dyDescent="0.25">
      <c r="A872" s="175"/>
      <c r="B872" s="175"/>
      <c r="C872" s="175"/>
      <c r="D872" s="175"/>
      <c r="E872" s="175"/>
      <c r="F872" s="175"/>
      <c r="G872" s="175"/>
      <c r="H872" s="175"/>
      <c r="I872" s="175"/>
      <c r="J872" s="175"/>
      <c r="K872" s="175"/>
      <c r="L872" s="175"/>
      <c r="M872" s="175"/>
      <c r="N872" s="175"/>
      <c r="O872" s="175"/>
      <c r="P872" s="175"/>
      <c r="Q872" s="175"/>
      <c r="R872" s="175"/>
    </row>
    <row r="873" spans="1:18" ht="15.75" customHeight="1" x14ac:dyDescent="0.25">
      <c r="A873" s="175"/>
      <c r="B873" s="175"/>
      <c r="C873" s="175"/>
      <c r="D873" s="175"/>
      <c r="E873" s="175"/>
      <c r="F873" s="175"/>
      <c r="G873" s="175"/>
      <c r="H873" s="175"/>
      <c r="I873" s="175"/>
      <c r="J873" s="175"/>
      <c r="K873" s="175"/>
      <c r="L873" s="175"/>
      <c r="M873" s="175"/>
      <c r="N873" s="175"/>
      <c r="O873" s="175"/>
      <c r="P873" s="175"/>
      <c r="Q873" s="175"/>
      <c r="R873" s="175"/>
    </row>
    <row r="874" spans="1:18" ht="15.75" customHeight="1" x14ac:dyDescent="0.25">
      <c r="A874" s="175"/>
      <c r="B874" s="175"/>
      <c r="C874" s="175"/>
      <c r="D874" s="175"/>
      <c r="E874" s="175"/>
      <c r="F874" s="175"/>
      <c r="G874" s="175"/>
      <c r="H874" s="175"/>
      <c r="I874" s="175"/>
      <c r="J874" s="175"/>
      <c r="K874" s="175"/>
      <c r="L874" s="175"/>
      <c r="M874" s="175"/>
      <c r="N874" s="175"/>
      <c r="O874" s="175"/>
      <c r="P874" s="175"/>
      <c r="Q874" s="175"/>
      <c r="R874" s="175"/>
    </row>
    <row r="875" spans="1:18" ht="15.75" customHeight="1" x14ac:dyDescent="0.25">
      <c r="A875" s="175"/>
      <c r="B875" s="175"/>
      <c r="C875" s="175"/>
      <c r="D875" s="175"/>
      <c r="E875" s="175"/>
      <c r="F875" s="175"/>
      <c r="G875" s="175"/>
      <c r="H875" s="175"/>
      <c r="I875" s="175"/>
      <c r="J875" s="175"/>
      <c r="K875" s="175"/>
      <c r="L875" s="175"/>
      <c r="M875" s="175"/>
      <c r="N875" s="175"/>
      <c r="O875" s="175"/>
      <c r="P875" s="175"/>
      <c r="Q875" s="175"/>
      <c r="R875" s="175"/>
    </row>
    <row r="876" spans="1:18" ht="15.75" customHeight="1" x14ac:dyDescent="0.25">
      <c r="A876" s="175"/>
      <c r="B876" s="175"/>
      <c r="C876" s="175"/>
      <c r="D876" s="175"/>
      <c r="E876" s="175"/>
      <c r="F876" s="175"/>
      <c r="G876" s="175"/>
      <c r="H876" s="175"/>
      <c r="I876" s="175"/>
      <c r="J876" s="175"/>
      <c r="K876" s="175"/>
      <c r="L876" s="175"/>
      <c r="M876" s="175"/>
      <c r="N876" s="175"/>
      <c r="O876" s="175"/>
      <c r="P876" s="175"/>
      <c r="Q876" s="175"/>
      <c r="R876" s="175"/>
    </row>
    <row r="877" spans="1:18" ht="15.75" customHeight="1" x14ac:dyDescent="0.25">
      <c r="A877" s="175"/>
      <c r="B877" s="175"/>
      <c r="C877" s="175"/>
      <c r="D877" s="175"/>
      <c r="E877" s="175"/>
      <c r="F877" s="175"/>
      <c r="G877" s="175"/>
      <c r="H877" s="175"/>
      <c r="I877" s="175"/>
      <c r="J877" s="175"/>
      <c r="K877" s="175"/>
      <c r="L877" s="175"/>
      <c r="M877" s="175"/>
      <c r="N877" s="175"/>
      <c r="O877" s="175"/>
      <c r="P877" s="175"/>
      <c r="Q877" s="175"/>
      <c r="R877" s="175"/>
    </row>
    <row r="878" spans="1:18" ht="15.75" customHeight="1" x14ac:dyDescent="0.25">
      <c r="A878" s="175"/>
      <c r="B878" s="175"/>
      <c r="C878" s="175"/>
      <c r="D878" s="175"/>
      <c r="E878" s="175"/>
      <c r="F878" s="175"/>
      <c r="G878" s="175"/>
      <c r="H878" s="175"/>
      <c r="I878" s="175"/>
      <c r="J878" s="175"/>
      <c r="K878" s="175"/>
      <c r="L878" s="175"/>
      <c r="M878" s="175"/>
      <c r="N878" s="175"/>
      <c r="O878" s="175"/>
      <c r="P878" s="175"/>
      <c r="Q878" s="175"/>
      <c r="R878" s="175"/>
    </row>
    <row r="879" spans="1:18" ht="15.75" customHeight="1" x14ac:dyDescent="0.25">
      <c r="A879" s="175"/>
      <c r="B879" s="175"/>
      <c r="C879" s="175"/>
      <c r="D879" s="175"/>
      <c r="E879" s="175"/>
      <c r="F879" s="175"/>
      <c r="G879" s="175"/>
      <c r="H879" s="175"/>
      <c r="I879" s="175"/>
      <c r="J879" s="175"/>
      <c r="K879" s="175"/>
      <c r="L879" s="175"/>
      <c r="M879" s="175"/>
      <c r="N879" s="175"/>
      <c r="O879" s="175"/>
      <c r="P879" s="175"/>
      <c r="Q879" s="175"/>
      <c r="R879" s="175"/>
    </row>
    <row r="880" spans="1:18" ht="15.75" customHeight="1" x14ac:dyDescent="0.25">
      <c r="A880" s="175"/>
      <c r="B880" s="175"/>
      <c r="C880" s="175"/>
      <c r="D880" s="175"/>
      <c r="E880" s="175"/>
      <c r="F880" s="175"/>
      <c r="G880" s="175"/>
      <c r="H880" s="175"/>
      <c r="I880" s="175"/>
      <c r="J880" s="175"/>
      <c r="K880" s="175"/>
      <c r="L880" s="175"/>
      <c r="M880" s="175"/>
      <c r="N880" s="175"/>
      <c r="O880" s="175"/>
      <c r="P880" s="175"/>
      <c r="Q880" s="175"/>
      <c r="R880" s="175"/>
    </row>
    <row r="881" spans="1:18" ht="15.75" customHeight="1" x14ac:dyDescent="0.25">
      <c r="A881" s="175"/>
      <c r="B881" s="175"/>
      <c r="C881" s="175"/>
      <c r="D881" s="175"/>
      <c r="E881" s="175"/>
      <c r="F881" s="175"/>
      <c r="G881" s="175"/>
      <c r="H881" s="175"/>
      <c r="I881" s="175"/>
      <c r="J881" s="175"/>
      <c r="K881" s="175"/>
      <c r="L881" s="175"/>
      <c r="M881" s="175"/>
      <c r="N881" s="175"/>
      <c r="O881" s="175"/>
      <c r="P881" s="175"/>
      <c r="Q881" s="175"/>
      <c r="R881" s="175"/>
    </row>
    <row r="882" spans="1:18" ht="15.75" customHeight="1" x14ac:dyDescent="0.25">
      <c r="A882" s="175"/>
      <c r="B882" s="175"/>
      <c r="C882" s="175"/>
      <c r="D882" s="175"/>
      <c r="E882" s="175"/>
      <c r="F882" s="175"/>
      <c r="G882" s="175"/>
      <c r="H882" s="175"/>
      <c r="I882" s="175"/>
      <c r="J882" s="175"/>
      <c r="K882" s="175"/>
      <c r="L882" s="175"/>
      <c r="M882" s="175"/>
      <c r="N882" s="175"/>
      <c r="O882" s="175"/>
      <c r="P882" s="175"/>
      <c r="Q882" s="175"/>
      <c r="R882" s="175"/>
    </row>
    <row r="883" spans="1:18" ht="15.75" customHeight="1" x14ac:dyDescent="0.25">
      <c r="A883" s="175"/>
      <c r="B883" s="175"/>
      <c r="C883" s="175"/>
      <c r="D883" s="175"/>
      <c r="E883" s="175"/>
      <c r="F883" s="175"/>
      <c r="G883" s="175"/>
      <c r="H883" s="175"/>
      <c r="I883" s="175"/>
      <c r="J883" s="175"/>
      <c r="K883" s="175"/>
      <c r="L883" s="175"/>
      <c r="M883" s="175"/>
      <c r="N883" s="175"/>
      <c r="O883" s="175"/>
      <c r="P883" s="175"/>
      <c r="Q883" s="175"/>
      <c r="R883" s="175"/>
    </row>
    <row r="884" spans="1:18" ht="15.75" customHeight="1" x14ac:dyDescent="0.25">
      <c r="A884" s="175"/>
      <c r="B884" s="175"/>
      <c r="C884" s="175"/>
      <c r="D884" s="175"/>
      <c r="E884" s="175"/>
      <c r="F884" s="175"/>
      <c r="G884" s="175"/>
      <c r="H884" s="175"/>
      <c r="I884" s="175"/>
      <c r="J884" s="175"/>
      <c r="K884" s="175"/>
      <c r="L884" s="175"/>
      <c r="M884" s="175"/>
      <c r="N884" s="175"/>
      <c r="O884" s="175"/>
      <c r="P884" s="175"/>
      <c r="Q884" s="175"/>
      <c r="R884" s="175"/>
    </row>
    <row r="885" spans="1:18" ht="15.75" customHeight="1" x14ac:dyDescent="0.25">
      <c r="A885" s="175"/>
      <c r="B885" s="175"/>
      <c r="C885" s="175"/>
      <c r="D885" s="175"/>
      <c r="E885" s="175"/>
      <c r="F885" s="175"/>
      <c r="G885" s="175"/>
      <c r="H885" s="175"/>
      <c r="I885" s="175"/>
      <c r="J885" s="175"/>
      <c r="K885" s="175"/>
      <c r="L885" s="175"/>
      <c r="M885" s="175"/>
      <c r="N885" s="175"/>
      <c r="O885" s="175"/>
      <c r="P885" s="175"/>
      <c r="Q885" s="175"/>
      <c r="R885" s="175"/>
    </row>
    <row r="886" spans="1:18" ht="15.75" customHeight="1" x14ac:dyDescent="0.25">
      <c r="A886" s="175"/>
      <c r="B886" s="175"/>
      <c r="C886" s="175"/>
      <c r="D886" s="175"/>
      <c r="E886" s="175"/>
      <c r="F886" s="175"/>
      <c r="G886" s="175"/>
      <c r="H886" s="175"/>
      <c r="I886" s="175"/>
      <c r="J886" s="175"/>
      <c r="K886" s="175"/>
      <c r="L886" s="175"/>
      <c r="M886" s="175"/>
      <c r="N886" s="175"/>
      <c r="O886" s="175"/>
      <c r="P886" s="175"/>
      <c r="Q886" s="175"/>
      <c r="R886" s="175"/>
    </row>
    <row r="887" spans="1:18" ht="15.75" customHeight="1" x14ac:dyDescent="0.25">
      <c r="A887" s="175"/>
      <c r="B887" s="175"/>
      <c r="C887" s="175"/>
      <c r="D887" s="175"/>
      <c r="E887" s="175"/>
      <c r="F887" s="175"/>
      <c r="G887" s="175"/>
      <c r="H887" s="175"/>
      <c r="I887" s="175"/>
      <c r="J887" s="175"/>
      <c r="K887" s="175"/>
      <c r="L887" s="175"/>
      <c r="M887" s="175"/>
      <c r="N887" s="175"/>
      <c r="O887" s="175"/>
      <c r="P887" s="175"/>
      <c r="Q887" s="175"/>
      <c r="R887" s="175"/>
    </row>
    <row r="888" spans="1:18" ht="15.75" customHeight="1" x14ac:dyDescent="0.25">
      <c r="A888" s="175"/>
      <c r="B888" s="175"/>
      <c r="C888" s="175"/>
      <c r="D888" s="175"/>
      <c r="E888" s="175"/>
      <c r="F888" s="175"/>
      <c r="G888" s="175"/>
      <c r="H888" s="175"/>
      <c r="I888" s="175"/>
      <c r="J888" s="175"/>
      <c r="K888" s="175"/>
      <c r="L888" s="175"/>
      <c r="M888" s="175"/>
      <c r="N888" s="175"/>
      <c r="O888" s="175"/>
      <c r="P888" s="175"/>
      <c r="Q888" s="175"/>
      <c r="R888" s="175"/>
    </row>
    <row r="889" spans="1:18" ht="15.75" customHeight="1" x14ac:dyDescent="0.25">
      <c r="A889" s="175"/>
      <c r="B889" s="175"/>
      <c r="C889" s="175"/>
      <c r="D889" s="175"/>
      <c r="E889" s="175"/>
      <c r="F889" s="175"/>
      <c r="G889" s="175"/>
      <c r="H889" s="175"/>
      <c r="I889" s="175"/>
      <c r="J889" s="175"/>
      <c r="K889" s="175"/>
      <c r="L889" s="175"/>
      <c r="M889" s="175"/>
      <c r="N889" s="175"/>
      <c r="O889" s="175"/>
      <c r="P889" s="175"/>
      <c r="Q889" s="175"/>
      <c r="R889" s="175"/>
    </row>
    <row r="890" spans="1:18" ht="15.75" customHeight="1" x14ac:dyDescent="0.25">
      <c r="A890" s="175"/>
      <c r="B890" s="175"/>
      <c r="C890" s="175"/>
      <c r="D890" s="175"/>
      <c r="E890" s="175"/>
      <c r="F890" s="175"/>
      <c r="G890" s="175"/>
      <c r="H890" s="175"/>
      <c r="I890" s="175"/>
      <c r="J890" s="175"/>
      <c r="K890" s="175"/>
      <c r="L890" s="175"/>
      <c r="M890" s="175"/>
      <c r="N890" s="175"/>
      <c r="O890" s="175"/>
      <c r="P890" s="175"/>
      <c r="Q890" s="175"/>
      <c r="R890" s="175"/>
    </row>
    <row r="891" spans="1:18" ht="15.75" customHeight="1" x14ac:dyDescent="0.25">
      <c r="A891" s="175"/>
      <c r="B891" s="175"/>
      <c r="C891" s="175"/>
      <c r="D891" s="175"/>
      <c r="E891" s="175"/>
      <c r="F891" s="175"/>
      <c r="G891" s="175"/>
      <c r="H891" s="175"/>
      <c r="I891" s="175"/>
      <c r="J891" s="175"/>
      <c r="K891" s="175"/>
      <c r="L891" s="175"/>
      <c r="M891" s="175"/>
      <c r="N891" s="175"/>
      <c r="O891" s="175"/>
      <c r="P891" s="175"/>
      <c r="Q891" s="175"/>
      <c r="R891" s="175"/>
    </row>
    <row r="892" spans="1:18" ht="15.75" customHeight="1" x14ac:dyDescent="0.25">
      <c r="A892" s="175"/>
      <c r="B892" s="175"/>
      <c r="C892" s="175"/>
      <c r="D892" s="175"/>
      <c r="E892" s="175"/>
      <c r="F892" s="175"/>
      <c r="G892" s="175"/>
      <c r="H892" s="175"/>
      <c r="I892" s="175"/>
      <c r="J892" s="175"/>
      <c r="K892" s="175"/>
      <c r="L892" s="175"/>
      <c r="M892" s="175"/>
      <c r="N892" s="175"/>
      <c r="O892" s="175"/>
      <c r="P892" s="175"/>
      <c r="Q892" s="175"/>
      <c r="R892" s="175"/>
    </row>
    <row r="893" spans="1:18" ht="15.75" customHeight="1" x14ac:dyDescent="0.25">
      <c r="A893" s="175"/>
      <c r="B893" s="175"/>
      <c r="C893" s="175"/>
      <c r="D893" s="175"/>
      <c r="E893" s="175"/>
      <c r="F893" s="175"/>
      <c r="G893" s="175"/>
      <c r="H893" s="175"/>
      <c r="I893" s="175"/>
      <c r="J893" s="175"/>
      <c r="K893" s="175"/>
      <c r="L893" s="175"/>
      <c r="M893" s="175"/>
      <c r="N893" s="175"/>
      <c r="O893" s="175"/>
      <c r="P893" s="175"/>
      <c r="Q893" s="175"/>
      <c r="R893" s="175"/>
    </row>
    <row r="894" spans="1:18" ht="15.75" customHeight="1" x14ac:dyDescent="0.25">
      <c r="A894" s="175"/>
      <c r="B894" s="175"/>
      <c r="C894" s="175"/>
      <c r="D894" s="175"/>
      <c r="E894" s="175"/>
      <c r="F894" s="175"/>
      <c r="G894" s="175"/>
      <c r="H894" s="175"/>
      <c r="I894" s="175"/>
      <c r="J894" s="175"/>
      <c r="K894" s="175"/>
      <c r="L894" s="175"/>
      <c r="M894" s="175"/>
      <c r="N894" s="175"/>
      <c r="O894" s="175"/>
      <c r="P894" s="175"/>
      <c r="Q894" s="175"/>
      <c r="R894" s="175"/>
    </row>
    <row r="895" spans="1:18" ht="15.75" customHeight="1" x14ac:dyDescent="0.25">
      <c r="A895" s="175"/>
      <c r="B895" s="175"/>
      <c r="C895" s="175"/>
      <c r="D895" s="175"/>
      <c r="E895" s="175"/>
      <c r="F895" s="175"/>
      <c r="G895" s="175"/>
      <c r="H895" s="175"/>
      <c r="I895" s="175"/>
      <c r="J895" s="175"/>
      <c r="K895" s="175"/>
      <c r="L895" s="175"/>
      <c r="M895" s="175"/>
      <c r="N895" s="175"/>
      <c r="O895" s="175"/>
      <c r="P895" s="175"/>
      <c r="Q895" s="175"/>
      <c r="R895" s="175"/>
    </row>
    <row r="896" spans="1:18" ht="15.75" customHeight="1" x14ac:dyDescent="0.25">
      <c r="A896" s="175"/>
      <c r="B896" s="175"/>
      <c r="C896" s="175"/>
      <c r="D896" s="175"/>
      <c r="E896" s="175"/>
      <c r="F896" s="175"/>
      <c r="G896" s="175"/>
      <c r="H896" s="175"/>
      <c r="I896" s="175"/>
      <c r="J896" s="175"/>
      <c r="K896" s="175"/>
      <c r="L896" s="175"/>
      <c r="M896" s="175"/>
      <c r="N896" s="175"/>
      <c r="O896" s="175"/>
      <c r="P896" s="175"/>
      <c r="Q896" s="175"/>
      <c r="R896" s="175"/>
    </row>
    <row r="897" spans="1:18" ht="15.75" customHeight="1" x14ac:dyDescent="0.25">
      <c r="A897" s="175"/>
      <c r="B897" s="175"/>
      <c r="C897" s="175"/>
      <c r="D897" s="175"/>
      <c r="E897" s="175"/>
      <c r="F897" s="175"/>
      <c r="G897" s="175"/>
      <c r="H897" s="175"/>
      <c r="I897" s="175"/>
      <c r="J897" s="175"/>
      <c r="K897" s="175"/>
      <c r="L897" s="175"/>
      <c r="M897" s="175"/>
      <c r="N897" s="175"/>
      <c r="O897" s="175"/>
      <c r="P897" s="175"/>
      <c r="Q897" s="175"/>
      <c r="R897" s="175"/>
    </row>
    <row r="898" spans="1:18" ht="15.75" customHeight="1" x14ac:dyDescent="0.25">
      <c r="A898" s="175"/>
      <c r="B898" s="175"/>
      <c r="C898" s="175"/>
      <c r="D898" s="175"/>
      <c r="E898" s="175"/>
      <c r="F898" s="175"/>
      <c r="G898" s="175"/>
      <c r="H898" s="175"/>
      <c r="I898" s="175"/>
      <c r="J898" s="175"/>
      <c r="K898" s="175"/>
      <c r="L898" s="175"/>
      <c r="M898" s="175"/>
      <c r="N898" s="175"/>
      <c r="O898" s="175"/>
      <c r="P898" s="175"/>
      <c r="Q898" s="175"/>
      <c r="R898" s="175"/>
    </row>
    <row r="899" spans="1:18" ht="15.75" customHeight="1" x14ac:dyDescent="0.25">
      <c r="A899" s="175"/>
      <c r="B899" s="175"/>
      <c r="C899" s="175"/>
      <c r="D899" s="175"/>
      <c r="E899" s="175"/>
      <c r="F899" s="175"/>
      <c r="G899" s="175"/>
      <c r="H899" s="175"/>
      <c r="I899" s="175"/>
      <c r="J899" s="175"/>
      <c r="K899" s="175"/>
      <c r="L899" s="175"/>
      <c r="M899" s="175"/>
      <c r="N899" s="175"/>
      <c r="O899" s="175"/>
      <c r="P899" s="175"/>
      <c r="Q899" s="175"/>
      <c r="R899" s="175"/>
    </row>
    <row r="900" spans="1:18" ht="15.75" customHeight="1" x14ac:dyDescent="0.25">
      <c r="A900" s="175"/>
      <c r="B900" s="175"/>
      <c r="C900" s="175"/>
      <c r="D900" s="175"/>
      <c r="E900" s="175"/>
      <c r="F900" s="175"/>
      <c r="G900" s="175"/>
      <c r="H900" s="175"/>
      <c r="I900" s="175"/>
      <c r="J900" s="175"/>
      <c r="K900" s="175"/>
      <c r="L900" s="175"/>
      <c r="M900" s="175"/>
      <c r="N900" s="175"/>
      <c r="O900" s="175"/>
      <c r="P900" s="175"/>
      <c r="Q900" s="175"/>
      <c r="R900" s="175"/>
    </row>
    <row r="901" spans="1:18" ht="15.75" customHeight="1" x14ac:dyDescent="0.25">
      <c r="A901" s="175"/>
      <c r="B901" s="175"/>
      <c r="C901" s="175"/>
      <c r="D901" s="175"/>
      <c r="E901" s="175"/>
      <c r="F901" s="175"/>
      <c r="G901" s="175"/>
      <c r="H901" s="175"/>
      <c r="I901" s="175"/>
      <c r="J901" s="175"/>
      <c r="K901" s="175"/>
      <c r="L901" s="175"/>
      <c r="M901" s="175"/>
      <c r="N901" s="175"/>
      <c r="O901" s="175"/>
      <c r="P901" s="175"/>
      <c r="Q901" s="175"/>
      <c r="R901" s="175"/>
    </row>
    <row r="902" spans="1:18" ht="15.75" customHeight="1" x14ac:dyDescent="0.25">
      <c r="A902" s="175"/>
      <c r="B902" s="175"/>
      <c r="C902" s="175"/>
      <c r="D902" s="175"/>
      <c r="E902" s="175"/>
      <c r="F902" s="175"/>
      <c r="G902" s="175"/>
      <c r="H902" s="175"/>
      <c r="I902" s="175"/>
      <c r="J902" s="175"/>
      <c r="K902" s="175"/>
      <c r="L902" s="175"/>
      <c r="M902" s="175"/>
      <c r="N902" s="175"/>
      <c r="O902" s="175"/>
      <c r="P902" s="175"/>
      <c r="Q902" s="175"/>
      <c r="R902" s="175"/>
    </row>
    <row r="903" spans="1:18" ht="15.75" customHeight="1" x14ac:dyDescent="0.25">
      <c r="A903" s="175"/>
      <c r="B903" s="175"/>
      <c r="C903" s="175"/>
      <c r="D903" s="175"/>
      <c r="E903" s="175"/>
      <c r="F903" s="175"/>
      <c r="G903" s="175"/>
      <c r="H903" s="175"/>
      <c r="I903" s="175"/>
      <c r="J903" s="175"/>
      <c r="K903" s="175"/>
      <c r="L903" s="175"/>
      <c r="M903" s="175"/>
      <c r="N903" s="175"/>
      <c r="O903" s="175"/>
      <c r="P903" s="175"/>
      <c r="Q903" s="175"/>
      <c r="R903" s="175"/>
    </row>
    <row r="904" spans="1:18" ht="15.75" customHeight="1" x14ac:dyDescent="0.25">
      <c r="A904" s="175"/>
      <c r="B904" s="175"/>
      <c r="C904" s="175"/>
      <c r="D904" s="175"/>
      <c r="E904" s="175"/>
      <c r="F904" s="175"/>
      <c r="G904" s="175"/>
      <c r="H904" s="175"/>
      <c r="I904" s="175"/>
      <c r="J904" s="175"/>
      <c r="K904" s="175"/>
      <c r="L904" s="175"/>
      <c r="M904" s="175"/>
      <c r="N904" s="175"/>
      <c r="O904" s="175"/>
      <c r="P904" s="175"/>
      <c r="Q904" s="175"/>
      <c r="R904" s="175"/>
    </row>
    <row r="905" spans="1:18" ht="15.75" customHeight="1" x14ac:dyDescent="0.25">
      <c r="A905" s="175"/>
      <c r="B905" s="175"/>
      <c r="C905" s="175"/>
      <c r="D905" s="175"/>
      <c r="E905" s="175"/>
      <c r="F905" s="175"/>
      <c r="G905" s="175"/>
      <c r="H905" s="175"/>
      <c r="I905" s="175"/>
      <c r="J905" s="175"/>
      <c r="K905" s="175"/>
      <c r="L905" s="175"/>
      <c r="M905" s="175"/>
      <c r="N905" s="175"/>
      <c r="O905" s="175"/>
      <c r="P905" s="175"/>
      <c r="Q905" s="175"/>
      <c r="R905" s="175"/>
    </row>
    <row r="906" spans="1:18" ht="15.75" customHeight="1" x14ac:dyDescent="0.25">
      <c r="A906" s="175"/>
      <c r="B906" s="175"/>
      <c r="C906" s="175"/>
      <c r="D906" s="175"/>
      <c r="E906" s="175"/>
      <c r="F906" s="175"/>
      <c r="G906" s="175"/>
      <c r="H906" s="175"/>
      <c r="I906" s="175"/>
      <c r="J906" s="175"/>
      <c r="K906" s="175"/>
      <c r="L906" s="175"/>
      <c r="M906" s="175"/>
      <c r="N906" s="175"/>
      <c r="O906" s="175"/>
      <c r="P906" s="175"/>
      <c r="Q906" s="175"/>
      <c r="R906" s="175"/>
    </row>
    <row r="907" spans="1:18" ht="15.75" customHeight="1" x14ac:dyDescent="0.25">
      <c r="A907" s="175"/>
      <c r="B907" s="175"/>
      <c r="C907" s="175"/>
      <c r="D907" s="175"/>
      <c r="E907" s="175"/>
      <c r="F907" s="175"/>
      <c r="G907" s="175"/>
      <c r="H907" s="175"/>
      <c r="I907" s="175"/>
      <c r="J907" s="175"/>
      <c r="K907" s="175"/>
      <c r="L907" s="175"/>
      <c r="M907" s="175"/>
      <c r="N907" s="175"/>
      <c r="O907" s="175"/>
      <c r="P907" s="175"/>
      <c r="Q907" s="175"/>
      <c r="R907" s="175"/>
    </row>
    <row r="908" spans="1:18" ht="15.75" customHeight="1" x14ac:dyDescent="0.25">
      <c r="A908" s="175"/>
      <c r="B908" s="175"/>
      <c r="C908" s="175"/>
      <c r="D908" s="175"/>
      <c r="E908" s="175"/>
      <c r="F908" s="175"/>
      <c r="G908" s="175"/>
      <c r="H908" s="175"/>
      <c r="I908" s="175"/>
      <c r="J908" s="175"/>
      <c r="K908" s="175"/>
      <c r="L908" s="175"/>
      <c r="M908" s="175"/>
      <c r="N908" s="175"/>
      <c r="O908" s="175"/>
      <c r="P908" s="175"/>
      <c r="Q908" s="175"/>
      <c r="R908" s="175"/>
    </row>
    <row r="909" spans="1:18" ht="15.75" customHeight="1" x14ac:dyDescent="0.25">
      <c r="A909" s="175"/>
      <c r="B909" s="175"/>
      <c r="C909" s="175"/>
      <c r="D909" s="175"/>
      <c r="E909" s="175"/>
      <c r="F909" s="175"/>
      <c r="G909" s="175"/>
      <c r="H909" s="175"/>
      <c r="I909" s="175"/>
      <c r="J909" s="175"/>
      <c r="K909" s="175"/>
      <c r="L909" s="175"/>
      <c r="M909" s="175"/>
      <c r="N909" s="175"/>
      <c r="O909" s="175"/>
      <c r="P909" s="175"/>
      <c r="Q909" s="175"/>
      <c r="R909" s="175"/>
    </row>
    <row r="910" spans="1:18" ht="15.75" customHeight="1" x14ac:dyDescent="0.25">
      <c r="A910" s="175"/>
      <c r="B910" s="175"/>
      <c r="C910" s="175"/>
      <c r="D910" s="175"/>
      <c r="E910" s="175"/>
      <c r="F910" s="175"/>
      <c r="G910" s="175"/>
      <c r="H910" s="175"/>
      <c r="I910" s="175"/>
      <c r="J910" s="175"/>
      <c r="K910" s="175"/>
      <c r="L910" s="175"/>
      <c r="M910" s="175"/>
      <c r="N910" s="175"/>
      <c r="O910" s="175"/>
      <c r="P910" s="175"/>
      <c r="Q910" s="175"/>
      <c r="R910" s="175"/>
    </row>
    <row r="911" spans="1:18" ht="15.75" customHeight="1" x14ac:dyDescent="0.25">
      <c r="A911" s="175"/>
      <c r="B911" s="175"/>
      <c r="C911" s="175"/>
      <c r="D911" s="175"/>
      <c r="E911" s="175"/>
      <c r="F911" s="175"/>
      <c r="G911" s="175"/>
      <c r="H911" s="175"/>
      <c r="I911" s="175"/>
      <c r="J911" s="175"/>
      <c r="K911" s="175"/>
      <c r="L911" s="175"/>
      <c r="M911" s="175"/>
      <c r="N911" s="175"/>
      <c r="O911" s="175"/>
      <c r="P911" s="175"/>
      <c r="Q911" s="175"/>
      <c r="R911" s="175"/>
    </row>
    <row r="912" spans="1:18" ht="15.75" customHeight="1" x14ac:dyDescent="0.25">
      <c r="A912" s="175"/>
      <c r="B912" s="175"/>
      <c r="C912" s="175"/>
      <c r="D912" s="175"/>
      <c r="E912" s="175"/>
      <c r="F912" s="175"/>
      <c r="G912" s="175"/>
      <c r="H912" s="175"/>
      <c r="I912" s="175"/>
      <c r="J912" s="175"/>
      <c r="K912" s="175"/>
      <c r="L912" s="175"/>
      <c r="M912" s="175"/>
      <c r="N912" s="175"/>
      <c r="O912" s="175"/>
      <c r="P912" s="175"/>
      <c r="Q912" s="175"/>
      <c r="R912" s="175"/>
    </row>
    <row r="913" spans="1:18" ht="15.75" customHeight="1" x14ac:dyDescent="0.25">
      <c r="A913" s="175"/>
      <c r="B913" s="175"/>
      <c r="C913" s="175"/>
      <c r="D913" s="175"/>
      <c r="E913" s="175"/>
      <c r="F913" s="175"/>
      <c r="G913" s="175"/>
      <c r="H913" s="175"/>
      <c r="I913" s="175"/>
      <c r="J913" s="175"/>
      <c r="K913" s="175"/>
      <c r="L913" s="175"/>
      <c r="M913" s="175"/>
      <c r="N913" s="175"/>
      <c r="O913" s="175"/>
      <c r="P913" s="175"/>
      <c r="Q913" s="175"/>
      <c r="R913" s="175"/>
    </row>
    <row r="914" spans="1:18" ht="15.75" customHeight="1" x14ac:dyDescent="0.25">
      <c r="A914" s="175"/>
      <c r="B914" s="175"/>
      <c r="C914" s="175"/>
      <c r="D914" s="175"/>
      <c r="E914" s="175"/>
      <c r="F914" s="175"/>
      <c r="G914" s="175"/>
      <c r="H914" s="175"/>
      <c r="I914" s="175"/>
      <c r="J914" s="175"/>
      <c r="K914" s="175"/>
      <c r="L914" s="175"/>
      <c r="M914" s="175"/>
      <c r="N914" s="175"/>
      <c r="O914" s="175"/>
      <c r="P914" s="175"/>
      <c r="Q914" s="175"/>
      <c r="R914" s="175"/>
    </row>
    <row r="915" spans="1:18" ht="15.75" customHeight="1" x14ac:dyDescent="0.25">
      <c r="A915" s="175"/>
      <c r="B915" s="175"/>
      <c r="C915" s="175"/>
      <c r="D915" s="175"/>
      <c r="E915" s="175"/>
      <c r="F915" s="175"/>
      <c r="G915" s="175"/>
      <c r="H915" s="175"/>
      <c r="I915" s="175"/>
      <c r="J915" s="175"/>
      <c r="K915" s="175"/>
      <c r="L915" s="175"/>
      <c r="M915" s="175"/>
      <c r="N915" s="175"/>
      <c r="O915" s="175"/>
      <c r="P915" s="175"/>
      <c r="Q915" s="175"/>
      <c r="R915" s="175"/>
    </row>
    <row r="916" spans="1:18" ht="15.75" customHeight="1" x14ac:dyDescent="0.25">
      <c r="A916" s="175"/>
      <c r="B916" s="175"/>
      <c r="C916" s="175"/>
      <c r="D916" s="175"/>
      <c r="E916" s="175"/>
      <c r="F916" s="175"/>
      <c r="G916" s="175"/>
      <c r="H916" s="175"/>
      <c r="I916" s="175"/>
      <c r="J916" s="175"/>
      <c r="K916" s="175"/>
      <c r="L916" s="175"/>
      <c r="M916" s="175"/>
      <c r="N916" s="175"/>
      <c r="O916" s="175"/>
      <c r="P916" s="175"/>
      <c r="Q916" s="175"/>
      <c r="R916" s="175"/>
    </row>
    <row r="917" spans="1:18" ht="15.75" customHeight="1" x14ac:dyDescent="0.25">
      <c r="A917" s="175"/>
      <c r="B917" s="175"/>
      <c r="C917" s="175"/>
      <c r="D917" s="175"/>
      <c r="E917" s="175"/>
      <c r="F917" s="175"/>
      <c r="G917" s="175"/>
      <c r="H917" s="175"/>
      <c r="I917" s="175"/>
      <c r="J917" s="175"/>
      <c r="K917" s="175"/>
      <c r="L917" s="175"/>
      <c r="M917" s="175"/>
      <c r="N917" s="175"/>
      <c r="O917" s="175"/>
      <c r="P917" s="175"/>
      <c r="Q917" s="175"/>
      <c r="R917" s="175"/>
    </row>
    <row r="918" spans="1:18" ht="15.75" customHeight="1" x14ac:dyDescent="0.25">
      <c r="A918" s="175"/>
      <c r="B918" s="175"/>
      <c r="C918" s="175"/>
      <c r="D918" s="175"/>
      <c r="E918" s="175"/>
      <c r="F918" s="175"/>
      <c r="G918" s="175"/>
      <c r="H918" s="175"/>
      <c r="I918" s="175"/>
      <c r="J918" s="175"/>
      <c r="K918" s="175"/>
      <c r="L918" s="175"/>
      <c r="M918" s="175"/>
      <c r="N918" s="175"/>
      <c r="O918" s="175"/>
      <c r="P918" s="175"/>
      <c r="Q918" s="175"/>
      <c r="R918" s="175"/>
    </row>
    <row r="919" spans="1:18" ht="15.75" customHeight="1" x14ac:dyDescent="0.25">
      <c r="A919" s="175"/>
      <c r="B919" s="175"/>
      <c r="C919" s="175"/>
      <c r="D919" s="175"/>
      <c r="E919" s="175"/>
      <c r="F919" s="175"/>
      <c r="G919" s="175"/>
      <c r="H919" s="175"/>
      <c r="I919" s="175"/>
      <c r="J919" s="175"/>
      <c r="K919" s="175"/>
      <c r="L919" s="175"/>
      <c r="M919" s="175"/>
      <c r="N919" s="175"/>
      <c r="O919" s="175"/>
      <c r="P919" s="175"/>
      <c r="Q919" s="175"/>
      <c r="R919" s="175"/>
    </row>
    <row r="920" spans="1:18" ht="15.75" customHeight="1" x14ac:dyDescent="0.25">
      <c r="A920" s="175"/>
      <c r="B920" s="175"/>
      <c r="C920" s="175"/>
      <c r="D920" s="175"/>
      <c r="E920" s="175"/>
      <c r="F920" s="175"/>
      <c r="G920" s="175"/>
      <c r="H920" s="175"/>
      <c r="I920" s="175"/>
      <c r="J920" s="175"/>
      <c r="K920" s="175"/>
      <c r="L920" s="175"/>
      <c r="M920" s="175"/>
      <c r="N920" s="175"/>
      <c r="O920" s="175"/>
      <c r="P920" s="175"/>
      <c r="Q920" s="175"/>
      <c r="R920" s="175"/>
    </row>
    <row r="921" spans="1:18" ht="15.75" customHeight="1" x14ac:dyDescent="0.25">
      <c r="A921" s="175"/>
      <c r="B921" s="175"/>
      <c r="C921" s="175"/>
      <c r="D921" s="175"/>
      <c r="E921" s="175"/>
      <c r="F921" s="175"/>
      <c r="G921" s="175"/>
      <c r="H921" s="175"/>
      <c r="I921" s="175"/>
      <c r="J921" s="175"/>
      <c r="K921" s="175"/>
      <c r="L921" s="175"/>
      <c r="M921" s="175"/>
      <c r="N921" s="175"/>
      <c r="O921" s="175"/>
      <c r="P921" s="175"/>
      <c r="Q921" s="175"/>
      <c r="R921" s="175"/>
    </row>
    <row r="922" spans="1:18" ht="15.75" customHeight="1" x14ac:dyDescent="0.25">
      <c r="A922" s="175"/>
      <c r="B922" s="175"/>
      <c r="C922" s="175"/>
      <c r="D922" s="175"/>
      <c r="E922" s="175"/>
      <c r="F922" s="175"/>
      <c r="G922" s="175"/>
      <c r="H922" s="175"/>
      <c r="I922" s="175"/>
      <c r="J922" s="175"/>
      <c r="K922" s="175"/>
      <c r="L922" s="175"/>
      <c r="M922" s="175"/>
      <c r="N922" s="175"/>
      <c r="O922" s="175"/>
      <c r="P922" s="175"/>
      <c r="Q922" s="175"/>
      <c r="R922" s="175"/>
    </row>
    <row r="923" spans="1:18" ht="15.75" customHeight="1" x14ac:dyDescent="0.25">
      <c r="A923" s="175"/>
      <c r="B923" s="175"/>
      <c r="C923" s="175"/>
      <c r="D923" s="175"/>
      <c r="E923" s="175"/>
      <c r="F923" s="175"/>
      <c r="G923" s="175"/>
      <c r="H923" s="175"/>
      <c r="I923" s="175"/>
      <c r="J923" s="175"/>
      <c r="K923" s="175"/>
      <c r="L923" s="175"/>
      <c r="M923" s="175"/>
      <c r="N923" s="175"/>
      <c r="O923" s="175"/>
      <c r="P923" s="175"/>
      <c r="Q923" s="175"/>
      <c r="R923" s="175"/>
    </row>
    <row r="924" spans="1:18" ht="15.75" customHeight="1" x14ac:dyDescent="0.25">
      <c r="A924" s="175"/>
      <c r="B924" s="175"/>
      <c r="C924" s="175"/>
      <c r="D924" s="175"/>
      <c r="E924" s="175"/>
      <c r="F924" s="175"/>
      <c r="G924" s="175"/>
      <c r="H924" s="175"/>
      <c r="I924" s="175"/>
      <c r="J924" s="175"/>
      <c r="K924" s="175"/>
      <c r="L924" s="175"/>
      <c r="M924" s="175"/>
      <c r="N924" s="175"/>
      <c r="O924" s="175"/>
      <c r="P924" s="175"/>
      <c r="Q924" s="175"/>
      <c r="R924" s="175"/>
    </row>
    <row r="925" spans="1:18" ht="15.75" customHeight="1" x14ac:dyDescent="0.25">
      <c r="A925" s="175"/>
      <c r="B925" s="175"/>
      <c r="C925" s="175"/>
      <c r="D925" s="175"/>
      <c r="E925" s="175"/>
      <c r="F925" s="175"/>
      <c r="G925" s="175"/>
      <c r="H925" s="175"/>
      <c r="I925" s="175"/>
      <c r="J925" s="175"/>
      <c r="K925" s="175"/>
      <c r="L925" s="175"/>
      <c r="M925" s="175"/>
      <c r="N925" s="175"/>
      <c r="O925" s="175"/>
      <c r="P925" s="175"/>
      <c r="Q925" s="175"/>
      <c r="R925" s="175"/>
    </row>
    <row r="926" spans="1:18" ht="15.75" customHeight="1" x14ac:dyDescent="0.25">
      <c r="A926" s="175"/>
      <c r="B926" s="175"/>
      <c r="C926" s="175"/>
      <c r="D926" s="175"/>
      <c r="E926" s="175"/>
      <c r="F926" s="175"/>
      <c r="G926" s="175"/>
      <c r="H926" s="175"/>
      <c r="I926" s="175"/>
      <c r="J926" s="175"/>
      <c r="K926" s="175"/>
      <c r="L926" s="175"/>
      <c r="M926" s="175"/>
      <c r="N926" s="175"/>
      <c r="O926" s="175"/>
      <c r="P926" s="175"/>
      <c r="Q926" s="175"/>
      <c r="R926" s="175"/>
    </row>
    <row r="927" spans="1:18" ht="15.75" customHeight="1" x14ac:dyDescent="0.25">
      <c r="A927" s="175"/>
      <c r="B927" s="175"/>
      <c r="C927" s="175"/>
      <c r="D927" s="175"/>
      <c r="E927" s="175"/>
      <c r="F927" s="175"/>
      <c r="G927" s="175"/>
      <c r="H927" s="175"/>
      <c r="I927" s="175"/>
      <c r="J927" s="175"/>
      <c r="K927" s="175"/>
      <c r="L927" s="175"/>
      <c r="M927" s="175"/>
      <c r="N927" s="175"/>
      <c r="O927" s="175"/>
      <c r="P927" s="175"/>
      <c r="Q927" s="175"/>
      <c r="R927" s="175"/>
    </row>
    <row r="928" spans="1:18" ht="15.75" customHeight="1" x14ac:dyDescent="0.25">
      <c r="A928" s="175"/>
      <c r="B928" s="175"/>
      <c r="C928" s="175"/>
      <c r="D928" s="175"/>
      <c r="E928" s="175"/>
      <c r="F928" s="175"/>
      <c r="G928" s="175"/>
      <c r="H928" s="175"/>
      <c r="I928" s="175"/>
      <c r="J928" s="175"/>
      <c r="K928" s="175"/>
      <c r="L928" s="175"/>
      <c r="M928" s="175"/>
      <c r="N928" s="175"/>
      <c r="O928" s="175"/>
      <c r="P928" s="175"/>
      <c r="Q928" s="175"/>
      <c r="R928" s="175"/>
    </row>
    <row r="929" spans="1:18" ht="15.75" customHeight="1" x14ac:dyDescent="0.25">
      <c r="A929" s="175"/>
      <c r="B929" s="175"/>
      <c r="C929" s="175"/>
      <c r="D929" s="175"/>
      <c r="E929" s="175"/>
      <c r="F929" s="175"/>
      <c r="G929" s="175"/>
      <c r="H929" s="175"/>
      <c r="I929" s="175"/>
      <c r="J929" s="175"/>
      <c r="K929" s="175"/>
      <c r="L929" s="175"/>
      <c r="M929" s="175"/>
      <c r="N929" s="175"/>
      <c r="O929" s="175"/>
      <c r="P929" s="175"/>
      <c r="Q929" s="175"/>
      <c r="R929" s="175"/>
    </row>
    <row r="930" spans="1:18" ht="15.75" customHeight="1" x14ac:dyDescent="0.25">
      <c r="A930" s="175"/>
      <c r="B930" s="175"/>
      <c r="C930" s="175"/>
      <c r="D930" s="175"/>
      <c r="E930" s="175"/>
      <c r="F930" s="175"/>
      <c r="G930" s="175"/>
      <c r="H930" s="175"/>
      <c r="I930" s="175"/>
      <c r="J930" s="175"/>
      <c r="K930" s="175"/>
      <c r="L930" s="175"/>
      <c r="M930" s="175"/>
      <c r="N930" s="175"/>
      <c r="O930" s="175"/>
      <c r="P930" s="175"/>
      <c r="Q930" s="175"/>
      <c r="R930" s="175"/>
    </row>
    <row r="931" spans="1:18" ht="15.75" customHeight="1" x14ac:dyDescent="0.25">
      <c r="A931" s="175"/>
      <c r="B931" s="175"/>
      <c r="C931" s="175"/>
      <c r="D931" s="175"/>
      <c r="E931" s="175"/>
      <c r="F931" s="175"/>
      <c r="G931" s="175"/>
      <c r="H931" s="175"/>
      <c r="I931" s="175"/>
      <c r="J931" s="175"/>
      <c r="K931" s="175"/>
      <c r="L931" s="175"/>
      <c r="M931" s="175"/>
      <c r="N931" s="175"/>
      <c r="O931" s="175"/>
      <c r="P931" s="175"/>
      <c r="Q931" s="175"/>
      <c r="R931" s="175"/>
    </row>
    <row r="932" spans="1:18" ht="15.75" customHeight="1" x14ac:dyDescent="0.25">
      <c r="A932" s="175"/>
      <c r="B932" s="175"/>
      <c r="C932" s="175"/>
      <c r="D932" s="175"/>
      <c r="E932" s="175"/>
      <c r="F932" s="175"/>
      <c r="G932" s="175"/>
      <c r="H932" s="175"/>
      <c r="I932" s="175"/>
      <c r="J932" s="175"/>
      <c r="K932" s="175"/>
      <c r="L932" s="175"/>
      <c r="M932" s="175"/>
      <c r="N932" s="175"/>
      <c r="O932" s="175"/>
      <c r="P932" s="175"/>
      <c r="Q932" s="175"/>
      <c r="R932" s="175"/>
    </row>
    <row r="933" spans="1:18" ht="15.75" customHeight="1" x14ac:dyDescent="0.25">
      <c r="A933" s="175"/>
      <c r="B933" s="175"/>
      <c r="C933" s="175"/>
      <c r="D933" s="175"/>
      <c r="E933" s="175"/>
      <c r="F933" s="175"/>
      <c r="G933" s="175"/>
      <c r="H933" s="175"/>
      <c r="I933" s="175"/>
      <c r="J933" s="175"/>
      <c r="K933" s="175"/>
      <c r="L933" s="175"/>
      <c r="M933" s="175"/>
      <c r="N933" s="175"/>
      <c r="O933" s="175"/>
      <c r="P933" s="175"/>
      <c r="Q933" s="175"/>
      <c r="R933" s="175"/>
    </row>
    <row r="934" spans="1:18" ht="15.75" customHeight="1" x14ac:dyDescent="0.25">
      <c r="A934" s="175"/>
      <c r="B934" s="175"/>
      <c r="C934" s="175"/>
      <c r="D934" s="175"/>
      <c r="E934" s="175"/>
      <c r="F934" s="175"/>
      <c r="G934" s="175"/>
      <c r="H934" s="175"/>
      <c r="I934" s="175"/>
      <c r="J934" s="175"/>
      <c r="K934" s="175"/>
      <c r="L934" s="175"/>
      <c r="M934" s="175"/>
      <c r="N934" s="175"/>
      <c r="O934" s="175"/>
      <c r="P934" s="175"/>
      <c r="Q934" s="175"/>
      <c r="R934" s="175"/>
    </row>
    <row r="935" spans="1:18" ht="15.75" customHeight="1" x14ac:dyDescent="0.25">
      <c r="A935" s="175"/>
      <c r="B935" s="175"/>
      <c r="C935" s="175"/>
      <c r="D935" s="175"/>
      <c r="E935" s="175"/>
      <c r="F935" s="175"/>
      <c r="G935" s="175"/>
      <c r="H935" s="175"/>
      <c r="I935" s="175"/>
      <c r="J935" s="175"/>
      <c r="K935" s="175"/>
      <c r="L935" s="175"/>
      <c r="M935" s="175"/>
      <c r="N935" s="175"/>
      <c r="O935" s="175"/>
      <c r="P935" s="175"/>
      <c r="Q935" s="175"/>
      <c r="R935" s="175"/>
    </row>
    <row r="936" spans="1:18" ht="15.75" customHeight="1" x14ac:dyDescent="0.25">
      <c r="A936" s="175"/>
      <c r="B936" s="175"/>
      <c r="C936" s="175"/>
      <c r="D936" s="175"/>
      <c r="E936" s="175"/>
      <c r="F936" s="175"/>
      <c r="G936" s="175"/>
      <c r="H936" s="175"/>
      <c r="I936" s="175"/>
      <c r="J936" s="175"/>
      <c r="K936" s="175"/>
      <c r="L936" s="175"/>
      <c r="M936" s="175"/>
      <c r="N936" s="175"/>
      <c r="O936" s="175"/>
      <c r="P936" s="175"/>
      <c r="Q936" s="175"/>
      <c r="R936" s="175"/>
    </row>
    <row r="937" spans="1:18" ht="15.75" customHeight="1" x14ac:dyDescent="0.25">
      <c r="A937" s="175"/>
      <c r="B937" s="175"/>
      <c r="C937" s="175"/>
      <c r="D937" s="175"/>
      <c r="E937" s="175"/>
      <c r="F937" s="175"/>
      <c r="G937" s="175"/>
      <c r="H937" s="175"/>
      <c r="I937" s="175"/>
      <c r="J937" s="175"/>
      <c r="K937" s="175"/>
      <c r="L937" s="175"/>
      <c r="M937" s="175"/>
      <c r="N937" s="175"/>
      <c r="O937" s="175"/>
      <c r="P937" s="175"/>
      <c r="Q937" s="175"/>
      <c r="R937" s="175"/>
    </row>
    <row r="938" spans="1:18" ht="15.75" customHeight="1" x14ac:dyDescent="0.25">
      <c r="A938" s="175"/>
      <c r="B938" s="175"/>
      <c r="C938" s="175"/>
      <c r="D938" s="175"/>
      <c r="E938" s="175"/>
      <c r="F938" s="175"/>
      <c r="G938" s="175"/>
      <c r="H938" s="175"/>
      <c r="I938" s="175"/>
      <c r="J938" s="175"/>
      <c r="K938" s="175"/>
      <c r="L938" s="175"/>
      <c r="M938" s="175"/>
      <c r="N938" s="175"/>
      <c r="O938" s="175"/>
      <c r="P938" s="175"/>
      <c r="Q938" s="175"/>
      <c r="R938" s="175"/>
    </row>
    <row r="939" spans="1:18" ht="15.75" customHeight="1" x14ac:dyDescent="0.25">
      <c r="A939" s="175"/>
      <c r="B939" s="175"/>
      <c r="C939" s="175"/>
      <c r="D939" s="175"/>
      <c r="E939" s="175"/>
      <c r="F939" s="175"/>
      <c r="G939" s="175"/>
      <c r="H939" s="175"/>
      <c r="I939" s="175"/>
      <c r="J939" s="175"/>
      <c r="K939" s="175"/>
      <c r="L939" s="175"/>
      <c r="M939" s="175"/>
      <c r="N939" s="175"/>
      <c r="O939" s="175"/>
      <c r="P939" s="175"/>
      <c r="Q939" s="175"/>
      <c r="R939" s="175"/>
    </row>
    <row r="940" spans="1:18" ht="15.75" customHeight="1" x14ac:dyDescent="0.25">
      <c r="A940" s="175"/>
      <c r="B940" s="175"/>
      <c r="C940" s="175"/>
      <c r="D940" s="175"/>
      <c r="E940" s="175"/>
      <c r="F940" s="175"/>
      <c r="G940" s="175"/>
      <c r="H940" s="175"/>
      <c r="I940" s="175"/>
      <c r="J940" s="175"/>
      <c r="K940" s="175"/>
      <c r="L940" s="175"/>
      <c r="M940" s="175"/>
      <c r="N940" s="175"/>
      <c r="O940" s="175"/>
      <c r="P940" s="175"/>
      <c r="Q940" s="175"/>
      <c r="R940" s="175"/>
    </row>
    <row r="941" spans="1:18" ht="15.75" customHeight="1" x14ac:dyDescent="0.25">
      <c r="A941" s="175"/>
      <c r="B941" s="175"/>
      <c r="C941" s="175"/>
      <c r="D941" s="175"/>
      <c r="E941" s="175"/>
      <c r="F941" s="175"/>
      <c r="G941" s="175"/>
      <c r="H941" s="175"/>
      <c r="I941" s="175"/>
      <c r="J941" s="175"/>
      <c r="K941" s="175"/>
      <c r="L941" s="175"/>
      <c r="M941" s="175"/>
      <c r="N941" s="175"/>
      <c r="O941" s="175"/>
      <c r="P941" s="175"/>
      <c r="Q941" s="175"/>
      <c r="R941" s="175"/>
    </row>
    <row r="942" spans="1:18" ht="15.75" customHeight="1" x14ac:dyDescent="0.25">
      <c r="A942" s="175"/>
      <c r="B942" s="175"/>
      <c r="C942" s="175"/>
      <c r="D942" s="175"/>
      <c r="E942" s="175"/>
      <c r="F942" s="175"/>
      <c r="G942" s="175"/>
      <c r="H942" s="175"/>
      <c r="I942" s="175"/>
      <c r="J942" s="175"/>
      <c r="K942" s="175"/>
      <c r="L942" s="175"/>
      <c r="M942" s="175"/>
      <c r="N942" s="175"/>
      <c r="O942" s="175"/>
      <c r="P942" s="175"/>
      <c r="Q942" s="175"/>
      <c r="R942" s="175"/>
    </row>
    <row r="943" spans="1:18" ht="15.75" customHeight="1" x14ac:dyDescent="0.25">
      <c r="A943" s="175"/>
      <c r="B943" s="175"/>
      <c r="C943" s="175"/>
      <c r="D943" s="175"/>
      <c r="E943" s="175"/>
      <c r="F943" s="175"/>
      <c r="G943" s="175"/>
      <c r="H943" s="175"/>
      <c r="I943" s="175"/>
      <c r="J943" s="175"/>
      <c r="K943" s="175"/>
      <c r="L943" s="175"/>
      <c r="M943" s="175"/>
      <c r="N943" s="175"/>
      <c r="O943" s="175"/>
      <c r="P943" s="175"/>
      <c r="Q943" s="175"/>
      <c r="R943" s="175"/>
    </row>
    <row r="944" spans="1:18" ht="15.75" customHeight="1" x14ac:dyDescent="0.25">
      <c r="A944" s="175"/>
      <c r="B944" s="175"/>
      <c r="C944" s="175"/>
      <c r="D944" s="175"/>
      <c r="E944" s="175"/>
      <c r="F944" s="175"/>
      <c r="G944" s="175"/>
      <c r="H944" s="175"/>
      <c r="I944" s="175"/>
      <c r="J944" s="175"/>
      <c r="K944" s="175"/>
      <c r="L944" s="175"/>
      <c r="M944" s="175"/>
      <c r="N944" s="175"/>
      <c r="O944" s="175"/>
      <c r="P944" s="175"/>
      <c r="Q944" s="175"/>
      <c r="R944" s="175"/>
    </row>
    <row r="945" spans="1:18" ht="15.75" customHeight="1" x14ac:dyDescent="0.25">
      <c r="A945" s="175"/>
      <c r="B945" s="175"/>
      <c r="C945" s="175"/>
      <c r="D945" s="175"/>
      <c r="E945" s="175"/>
      <c r="F945" s="175"/>
      <c r="G945" s="175"/>
      <c r="H945" s="175"/>
      <c r="I945" s="175"/>
      <c r="J945" s="175"/>
      <c r="K945" s="175"/>
      <c r="L945" s="175"/>
      <c r="M945" s="175"/>
      <c r="N945" s="175"/>
      <c r="O945" s="175"/>
      <c r="P945" s="175"/>
      <c r="Q945" s="175"/>
      <c r="R945" s="175"/>
    </row>
    <row r="946" spans="1:18" ht="15.75" customHeight="1" x14ac:dyDescent="0.25">
      <c r="A946" s="175"/>
      <c r="B946" s="175"/>
      <c r="C946" s="175"/>
      <c r="D946" s="175"/>
      <c r="E946" s="175"/>
      <c r="F946" s="175"/>
      <c r="G946" s="175"/>
      <c r="H946" s="175"/>
      <c r="I946" s="175"/>
      <c r="J946" s="175"/>
      <c r="K946" s="175"/>
      <c r="L946" s="175"/>
      <c r="M946" s="175"/>
      <c r="N946" s="175"/>
      <c r="O946" s="175"/>
      <c r="P946" s="175"/>
      <c r="Q946" s="175"/>
      <c r="R946" s="175"/>
    </row>
    <row r="947" spans="1:18" ht="15.75" customHeight="1" x14ac:dyDescent="0.25">
      <c r="A947" s="175"/>
      <c r="B947" s="175"/>
      <c r="C947" s="175"/>
      <c r="D947" s="175"/>
      <c r="E947" s="175"/>
      <c r="F947" s="175"/>
      <c r="G947" s="175"/>
      <c r="H947" s="175"/>
      <c r="I947" s="175"/>
      <c r="J947" s="175"/>
      <c r="K947" s="175"/>
      <c r="L947" s="175"/>
      <c r="M947" s="175"/>
      <c r="N947" s="175"/>
      <c r="O947" s="175"/>
      <c r="P947" s="175"/>
      <c r="Q947" s="175"/>
      <c r="R947" s="175"/>
    </row>
    <row r="948" spans="1:18" ht="15.75" customHeight="1" x14ac:dyDescent="0.25">
      <c r="A948" s="175"/>
      <c r="B948" s="175"/>
      <c r="C948" s="175"/>
      <c r="D948" s="175"/>
      <c r="E948" s="175"/>
      <c r="F948" s="175"/>
      <c r="G948" s="175"/>
      <c r="H948" s="175"/>
      <c r="I948" s="175"/>
      <c r="J948" s="175"/>
      <c r="K948" s="175"/>
      <c r="L948" s="175"/>
      <c r="M948" s="175"/>
      <c r="N948" s="175"/>
      <c r="O948" s="175"/>
      <c r="P948" s="175"/>
      <c r="Q948" s="175"/>
      <c r="R948" s="175"/>
    </row>
    <row r="949" spans="1:18" ht="15.75" customHeight="1" x14ac:dyDescent="0.25">
      <c r="A949" s="175"/>
      <c r="B949" s="175"/>
      <c r="C949" s="175"/>
      <c r="D949" s="175"/>
      <c r="E949" s="175"/>
      <c r="F949" s="175"/>
      <c r="G949" s="175"/>
      <c r="H949" s="175"/>
      <c r="I949" s="175"/>
      <c r="J949" s="175"/>
      <c r="K949" s="175"/>
      <c r="L949" s="175"/>
      <c r="M949" s="175"/>
      <c r="N949" s="175"/>
      <c r="O949" s="175"/>
      <c r="P949" s="175"/>
      <c r="Q949" s="175"/>
      <c r="R949" s="175"/>
    </row>
    <row r="950" spans="1:18" ht="15.75" customHeight="1" x14ac:dyDescent="0.25">
      <c r="A950" s="175"/>
      <c r="B950" s="175"/>
      <c r="C950" s="175"/>
      <c r="D950" s="175"/>
      <c r="E950" s="175"/>
      <c r="F950" s="175"/>
      <c r="G950" s="175"/>
      <c r="H950" s="175"/>
      <c r="I950" s="175"/>
      <c r="J950" s="175"/>
      <c r="K950" s="175"/>
      <c r="L950" s="175"/>
      <c r="M950" s="175"/>
      <c r="N950" s="175"/>
      <c r="O950" s="175"/>
      <c r="P950" s="175"/>
      <c r="Q950" s="175"/>
      <c r="R950" s="175"/>
    </row>
    <row r="951" spans="1:18" ht="15.75" customHeight="1" x14ac:dyDescent="0.25">
      <c r="A951" s="175"/>
      <c r="B951" s="175"/>
      <c r="C951" s="175"/>
      <c r="D951" s="175"/>
      <c r="E951" s="175"/>
      <c r="F951" s="175"/>
      <c r="G951" s="175"/>
      <c r="H951" s="175"/>
      <c r="I951" s="175"/>
      <c r="J951" s="175"/>
      <c r="K951" s="175"/>
      <c r="L951" s="175"/>
      <c r="M951" s="175"/>
      <c r="N951" s="175"/>
      <c r="O951" s="175"/>
      <c r="P951" s="175"/>
      <c r="Q951" s="175"/>
      <c r="R951" s="175"/>
    </row>
    <row r="952" spans="1:18" ht="15.75" customHeight="1" x14ac:dyDescent="0.25">
      <c r="A952" s="175"/>
      <c r="B952" s="175"/>
      <c r="C952" s="175"/>
      <c r="D952" s="175"/>
      <c r="E952" s="175"/>
      <c r="F952" s="175"/>
      <c r="G952" s="175"/>
      <c r="H952" s="175"/>
      <c r="I952" s="175"/>
      <c r="J952" s="175"/>
      <c r="K952" s="175"/>
      <c r="L952" s="175"/>
      <c r="M952" s="175"/>
      <c r="N952" s="175"/>
      <c r="O952" s="175"/>
      <c r="P952" s="175"/>
      <c r="Q952" s="175"/>
      <c r="R952" s="175"/>
    </row>
    <row r="953" spans="1:18" ht="15.75" customHeight="1" x14ac:dyDescent="0.25">
      <c r="A953" s="175"/>
      <c r="B953" s="175"/>
      <c r="C953" s="175"/>
      <c r="D953" s="175"/>
      <c r="E953" s="175"/>
      <c r="F953" s="175"/>
      <c r="G953" s="175"/>
      <c r="H953" s="175"/>
      <c r="I953" s="175"/>
      <c r="J953" s="175"/>
      <c r="K953" s="175"/>
      <c r="L953" s="175"/>
      <c r="M953" s="175"/>
      <c r="N953" s="175"/>
      <c r="O953" s="175"/>
      <c r="P953" s="175"/>
      <c r="Q953" s="175"/>
      <c r="R953" s="175"/>
    </row>
    <row r="954" spans="1:18" ht="15.75" customHeight="1" x14ac:dyDescent="0.25">
      <c r="A954" s="175"/>
      <c r="B954" s="175"/>
      <c r="C954" s="175"/>
      <c r="D954" s="175"/>
      <c r="E954" s="175"/>
      <c r="F954" s="175"/>
      <c r="G954" s="175"/>
      <c r="H954" s="175"/>
      <c r="I954" s="175"/>
      <c r="J954" s="175"/>
      <c r="K954" s="175"/>
      <c r="L954" s="175"/>
      <c r="M954" s="175"/>
      <c r="N954" s="175"/>
      <c r="O954" s="175"/>
      <c r="P954" s="175"/>
      <c r="Q954" s="175"/>
      <c r="R954" s="175"/>
    </row>
    <row r="955" spans="1:18" ht="15.75" customHeight="1" x14ac:dyDescent="0.25">
      <c r="A955" s="175"/>
      <c r="B955" s="175"/>
      <c r="C955" s="175"/>
      <c r="D955" s="175"/>
      <c r="E955" s="175"/>
      <c r="F955" s="175"/>
      <c r="G955" s="175"/>
      <c r="H955" s="175"/>
      <c r="I955" s="175"/>
      <c r="J955" s="175"/>
      <c r="K955" s="175"/>
      <c r="L955" s="175"/>
      <c r="M955" s="175"/>
      <c r="N955" s="175"/>
      <c r="O955" s="175"/>
      <c r="P955" s="175"/>
      <c r="Q955" s="175"/>
      <c r="R955" s="175"/>
    </row>
    <row r="956" spans="1:18" ht="15.75" customHeight="1" x14ac:dyDescent="0.25">
      <c r="A956" s="175"/>
      <c r="B956" s="175"/>
      <c r="C956" s="175"/>
      <c r="D956" s="175"/>
      <c r="E956" s="175"/>
      <c r="F956" s="175"/>
      <c r="G956" s="175"/>
      <c r="H956" s="175"/>
      <c r="I956" s="175"/>
      <c r="J956" s="175"/>
      <c r="K956" s="175"/>
      <c r="L956" s="175"/>
      <c r="M956" s="175"/>
      <c r="N956" s="175"/>
      <c r="O956" s="175"/>
      <c r="P956" s="175"/>
      <c r="Q956" s="175"/>
      <c r="R956" s="175"/>
    </row>
    <row r="957" spans="1:18" ht="15.75" customHeight="1" x14ac:dyDescent="0.25">
      <c r="A957" s="175"/>
      <c r="B957" s="175"/>
      <c r="C957" s="175"/>
      <c r="D957" s="175"/>
      <c r="E957" s="175"/>
      <c r="F957" s="175"/>
      <c r="G957" s="175"/>
      <c r="H957" s="175"/>
      <c r="I957" s="175"/>
      <c r="J957" s="175"/>
      <c r="K957" s="175"/>
      <c r="L957" s="175"/>
      <c r="M957" s="175"/>
      <c r="N957" s="175"/>
      <c r="O957" s="175"/>
      <c r="P957" s="175"/>
      <c r="Q957" s="175"/>
      <c r="R957" s="175"/>
    </row>
    <row r="958" spans="1:18" ht="15.75" customHeight="1" x14ac:dyDescent="0.25">
      <c r="A958" s="175"/>
      <c r="B958" s="175"/>
      <c r="C958" s="175"/>
      <c r="D958" s="175"/>
      <c r="E958" s="175"/>
      <c r="F958" s="175"/>
      <c r="G958" s="175"/>
      <c r="H958" s="175"/>
      <c r="I958" s="175"/>
      <c r="J958" s="175"/>
      <c r="K958" s="175"/>
      <c r="L958" s="175"/>
      <c r="M958" s="175"/>
      <c r="N958" s="175"/>
      <c r="O958" s="175"/>
      <c r="P958" s="175"/>
      <c r="Q958" s="175"/>
      <c r="R958" s="175"/>
    </row>
    <row r="959" spans="1:18" ht="15.75" customHeight="1" x14ac:dyDescent="0.25">
      <c r="A959" s="175"/>
      <c r="B959" s="175"/>
      <c r="C959" s="175"/>
      <c r="D959" s="175"/>
      <c r="E959" s="175"/>
      <c r="F959" s="175"/>
      <c r="G959" s="175"/>
      <c r="H959" s="175"/>
      <c r="I959" s="175"/>
      <c r="J959" s="175"/>
      <c r="K959" s="175"/>
      <c r="L959" s="175"/>
      <c r="M959" s="175"/>
      <c r="N959" s="175"/>
      <c r="O959" s="175"/>
      <c r="P959" s="175"/>
      <c r="Q959" s="175"/>
      <c r="R959" s="175"/>
    </row>
    <row r="960" spans="1:18" ht="15.75" customHeight="1" x14ac:dyDescent="0.25">
      <c r="A960" s="175"/>
      <c r="B960" s="175"/>
      <c r="C960" s="175"/>
      <c r="D960" s="175"/>
      <c r="E960" s="175"/>
      <c r="F960" s="175"/>
      <c r="G960" s="175"/>
      <c r="H960" s="175"/>
      <c r="I960" s="175"/>
      <c r="J960" s="175"/>
      <c r="K960" s="175"/>
      <c r="L960" s="175"/>
      <c r="M960" s="175"/>
      <c r="N960" s="175"/>
      <c r="O960" s="175"/>
      <c r="P960" s="175"/>
      <c r="Q960" s="175"/>
      <c r="R960" s="175"/>
    </row>
    <row r="961" spans="1:18" ht="15.75" customHeight="1" x14ac:dyDescent="0.25">
      <c r="A961" s="175"/>
      <c r="B961" s="175"/>
      <c r="C961" s="175"/>
      <c r="D961" s="175"/>
      <c r="E961" s="175"/>
      <c r="F961" s="175"/>
      <c r="G961" s="175"/>
      <c r="H961" s="175"/>
      <c r="I961" s="175"/>
      <c r="J961" s="175"/>
      <c r="K961" s="175"/>
      <c r="L961" s="175"/>
      <c r="M961" s="175"/>
      <c r="N961" s="175"/>
      <c r="O961" s="175"/>
      <c r="P961" s="175"/>
      <c r="Q961" s="175"/>
      <c r="R961" s="175"/>
    </row>
    <row r="962" spans="1:18" ht="15.75" customHeight="1" x14ac:dyDescent="0.25">
      <c r="A962" s="175"/>
      <c r="B962" s="175"/>
      <c r="C962" s="175"/>
      <c r="D962" s="175"/>
      <c r="E962" s="175"/>
      <c r="F962" s="175"/>
      <c r="G962" s="175"/>
      <c r="H962" s="175"/>
      <c r="I962" s="175"/>
      <c r="J962" s="175"/>
      <c r="K962" s="175"/>
      <c r="L962" s="175"/>
      <c r="M962" s="175"/>
      <c r="N962" s="175"/>
      <c r="O962" s="175"/>
      <c r="P962" s="175"/>
      <c r="Q962" s="175"/>
      <c r="R962" s="175"/>
    </row>
    <row r="963" spans="1:18" ht="15.75" customHeight="1" x14ac:dyDescent="0.25">
      <c r="A963" s="175"/>
      <c r="B963" s="175"/>
      <c r="C963" s="175"/>
      <c r="D963" s="175"/>
      <c r="E963" s="175"/>
      <c r="F963" s="175"/>
      <c r="G963" s="175"/>
      <c r="H963" s="175"/>
      <c r="I963" s="175"/>
      <c r="J963" s="175"/>
      <c r="K963" s="175"/>
      <c r="L963" s="175"/>
      <c r="M963" s="175"/>
      <c r="N963" s="175"/>
      <c r="O963" s="175"/>
      <c r="P963" s="175"/>
      <c r="Q963" s="175"/>
      <c r="R963" s="175"/>
    </row>
    <row r="964" spans="1:18" ht="15.75" customHeight="1" x14ac:dyDescent="0.25">
      <c r="A964" s="175"/>
      <c r="B964" s="175"/>
      <c r="C964" s="175"/>
      <c r="D964" s="175"/>
      <c r="E964" s="175"/>
      <c r="F964" s="175"/>
      <c r="G964" s="175"/>
      <c r="H964" s="175"/>
      <c r="I964" s="175"/>
      <c r="J964" s="175"/>
      <c r="K964" s="175"/>
      <c r="L964" s="175"/>
      <c r="M964" s="175"/>
      <c r="N964" s="175"/>
      <c r="O964" s="175"/>
      <c r="P964" s="175"/>
      <c r="Q964" s="175"/>
      <c r="R964" s="175"/>
    </row>
    <row r="965" spans="1:18" ht="15.75" customHeight="1" x14ac:dyDescent="0.25">
      <c r="A965" s="175"/>
      <c r="B965" s="175"/>
      <c r="C965" s="175"/>
      <c r="D965" s="175"/>
      <c r="E965" s="175"/>
      <c r="F965" s="175"/>
      <c r="G965" s="175"/>
      <c r="H965" s="175"/>
      <c r="I965" s="175"/>
      <c r="J965" s="175"/>
      <c r="K965" s="175"/>
      <c r="L965" s="175"/>
      <c r="M965" s="175"/>
      <c r="N965" s="175"/>
      <c r="O965" s="175"/>
      <c r="P965" s="175"/>
      <c r="Q965" s="175"/>
      <c r="R965" s="175"/>
    </row>
    <row r="966" spans="1:18" ht="15.75" customHeight="1" x14ac:dyDescent="0.25">
      <c r="A966" s="175"/>
      <c r="B966" s="175"/>
      <c r="C966" s="175"/>
      <c r="D966" s="175"/>
      <c r="E966" s="175"/>
      <c r="F966" s="175"/>
      <c r="G966" s="175"/>
      <c r="H966" s="175"/>
      <c r="I966" s="175"/>
      <c r="J966" s="175"/>
      <c r="K966" s="175"/>
      <c r="L966" s="175"/>
      <c r="M966" s="175"/>
      <c r="N966" s="175"/>
      <c r="O966" s="175"/>
      <c r="P966" s="175"/>
      <c r="Q966" s="175"/>
      <c r="R966" s="175"/>
    </row>
    <row r="967" spans="1:18" ht="15.75" customHeight="1" x14ac:dyDescent="0.25">
      <c r="A967" s="175"/>
      <c r="B967" s="175"/>
      <c r="C967" s="175"/>
      <c r="D967" s="175"/>
      <c r="E967" s="175"/>
      <c r="F967" s="175"/>
      <c r="G967" s="175"/>
      <c r="H967" s="175"/>
      <c r="I967" s="175"/>
      <c r="J967" s="175"/>
      <c r="K967" s="175"/>
      <c r="L967" s="175"/>
      <c r="M967" s="175"/>
      <c r="N967" s="175"/>
      <c r="O967" s="175"/>
      <c r="P967" s="175"/>
      <c r="Q967" s="175"/>
      <c r="R967" s="175"/>
    </row>
    <row r="968" spans="1:18" ht="15.75" customHeight="1" x14ac:dyDescent="0.25">
      <c r="A968" s="175"/>
      <c r="B968" s="175"/>
      <c r="C968" s="175"/>
      <c r="D968" s="175"/>
      <c r="E968" s="175"/>
      <c r="F968" s="175"/>
      <c r="G968" s="175"/>
      <c r="H968" s="175"/>
      <c r="I968" s="175"/>
      <c r="J968" s="175"/>
      <c r="K968" s="175"/>
      <c r="L968" s="175"/>
      <c r="M968" s="175"/>
      <c r="N968" s="175"/>
      <c r="O968" s="175"/>
      <c r="P968" s="175"/>
      <c r="Q968" s="175"/>
      <c r="R968" s="175"/>
    </row>
    <row r="969" spans="1:18" ht="15.75" customHeight="1" x14ac:dyDescent="0.25">
      <c r="A969" s="175"/>
      <c r="B969" s="175"/>
      <c r="C969" s="175"/>
      <c r="D969" s="175"/>
      <c r="E969" s="175"/>
      <c r="F969" s="175"/>
      <c r="G969" s="175"/>
      <c r="H969" s="175"/>
      <c r="I969" s="175"/>
      <c r="J969" s="175"/>
      <c r="K969" s="175"/>
      <c r="L969" s="175"/>
      <c r="M969" s="175"/>
      <c r="N969" s="175"/>
      <c r="O969" s="175"/>
      <c r="P969" s="175"/>
      <c r="Q969" s="175"/>
      <c r="R969" s="175"/>
    </row>
    <row r="970" spans="1:18" ht="15.75" customHeight="1" x14ac:dyDescent="0.25">
      <c r="A970" s="175"/>
      <c r="B970" s="175"/>
      <c r="C970" s="175"/>
      <c r="D970" s="175"/>
      <c r="E970" s="175"/>
      <c r="F970" s="175"/>
      <c r="G970" s="175"/>
      <c r="H970" s="175"/>
      <c r="I970" s="175"/>
      <c r="J970" s="175"/>
      <c r="K970" s="175"/>
      <c r="L970" s="175"/>
      <c r="M970" s="175"/>
      <c r="N970" s="175"/>
      <c r="O970" s="175"/>
      <c r="P970" s="175"/>
      <c r="Q970" s="175"/>
      <c r="R970" s="175"/>
    </row>
    <row r="971" spans="1:18" ht="15.75" customHeight="1" x14ac:dyDescent="0.25">
      <c r="A971" s="175"/>
      <c r="B971" s="175"/>
      <c r="C971" s="175"/>
      <c r="D971" s="175"/>
      <c r="E971" s="175"/>
      <c r="F971" s="175"/>
      <c r="G971" s="175"/>
      <c r="H971" s="175"/>
      <c r="I971" s="175"/>
      <c r="J971" s="175"/>
      <c r="K971" s="175"/>
      <c r="L971" s="175"/>
      <c r="M971" s="175"/>
      <c r="N971" s="175"/>
      <c r="O971" s="175"/>
      <c r="P971" s="175"/>
      <c r="Q971" s="175"/>
      <c r="R971" s="175"/>
    </row>
    <row r="972" spans="1:18" ht="15.75" customHeight="1" x14ac:dyDescent="0.25">
      <c r="A972" s="175"/>
      <c r="B972" s="175"/>
      <c r="C972" s="175"/>
      <c r="D972" s="175"/>
      <c r="E972" s="175"/>
      <c r="F972" s="175"/>
      <c r="G972" s="175"/>
      <c r="H972" s="175"/>
      <c r="I972" s="175"/>
      <c r="J972" s="175"/>
      <c r="K972" s="175"/>
      <c r="L972" s="175"/>
      <c r="M972" s="175"/>
      <c r="N972" s="175"/>
      <c r="O972" s="175"/>
      <c r="P972" s="175"/>
      <c r="Q972" s="175"/>
      <c r="R972" s="175"/>
    </row>
    <row r="973" spans="1:18" ht="15.75" customHeight="1" x14ac:dyDescent="0.25">
      <c r="A973" s="175"/>
      <c r="B973" s="175"/>
      <c r="C973" s="175"/>
      <c r="D973" s="175"/>
      <c r="E973" s="175"/>
      <c r="F973" s="175"/>
      <c r="G973" s="175"/>
      <c r="H973" s="175"/>
      <c r="I973" s="175"/>
      <c r="J973" s="175"/>
      <c r="K973" s="175"/>
      <c r="L973" s="175"/>
      <c r="M973" s="175"/>
      <c r="N973" s="175"/>
      <c r="O973" s="175"/>
      <c r="P973" s="175"/>
      <c r="Q973" s="175"/>
      <c r="R973" s="175"/>
    </row>
    <row r="974" spans="1:18" ht="15.75" customHeight="1" x14ac:dyDescent="0.25">
      <c r="A974" s="175"/>
      <c r="B974" s="175"/>
      <c r="C974" s="175"/>
      <c r="D974" s="175"/>
      <c r="E974" s="175"/>
      <c r="F974" s="175"/>
      <c r="G974" s="175"/>
      <c r="H974" s="175"/>
      <c r="I974" s="175"/>
      <c r="J974" s="175"/>
      <c r="K974" s="175"/>
      <c r="L974" s="175"/>
      <c r="M974" s="175"/>
      <c r="N974" s="175"/>
      <c r="O974" s="175"/>
      <c r="P974" s="175"/>
      <c r="Q974" s="175"/>
      <c r="R974" s="175"/>
    </row>
    <row r="975" spans="1:18" ht="15.75" customHeight="1" x14ac:dyDescent="0.25">
      <c r="A975" s="175"/>
      <c r="B975" s="175"/>
      <c r="C975" s="175"/>
      <c r="D975" s="175"/>
      <c r="E975" s="175"/>
      <c r="F975" s="175"/>
      <c r="G975" s="175"/>
      <c r="H975" s="175"/>
      <c r="I975" s="175"/>
      <c r="J975" s="175"/>
      <c r="K975" s="175"/>
      <c r="L975" s="175"/>
      <c r="M975" s="175"/>
      <c r="N975" s="175"/>
      <c r="O975" s="175"/>
      <c r="P975" s="175"/>
      <c r="Q975" s="175"/>
      <c r="R975" s="175"/>
    </row>
    <row r="976" spans="1:18" ht="15.75" customHeight="1" x14ac:dyDescent="0.25">
      <c r="A976" s="175"/>
      <c r="B976" s="175"/>
      <c r="C976" s="175"/>
      <c r="D976" s="175"/>
      <c r="E976" s="175"/>
      <c r="F976" s="175"/>
      <c r="G976" s="175"/>
      <c r="H976" s="175"/>
      <c r="I976" s="175"/>
      <c r="J976" s="175"/>
      <c r="K976" s="175"/>
      <c r="L976" s="175"/>
      <c r="M976" s="175"/>
      <c r="N976" s="175"/>
      <c r="O976" s="175"/>
      <c r="P976" s="175"/>
      <c r="Q976" s="175"/>
      <c r="R976" s="175"/>
    </row>
    <row r="977" spans="1:18" ht="15.75" customHeight="1" x14ac:dyDescent="0.25">
      <c r="A977" s="175"/>
      <c r="B977" s="175"/>
      <c r="C977" s="175"/>
      <c r="D977" s="175"/>
      <c r="E977" s="175"/>
      <c r="F977" s="175"/>
      <c r="G977" s="175"/>
      <c r="H977" s="175"/>
      <c r="I977" s="175"/>
      <c r="J977" s="175"/>
      <c r="K977" s="175"/>
      <c r="L977" s="175"/>
      <c r="M977" s="175"/>
      <c r="N977" s="175"/>
      <c r="O977" s="175"/>
      <c r="P977" s="175"/>
      <c r="Q977" s="175"/>
      <c r="R977" s="175"/>
    </row>
    <row r="978" spans="1:18" ht="15.75" customHeight="1" x14ac:dyDescent="0.25">
      <c r="A978" s="175"/>
      <c r="B978" s="175"/>
      <c r="C978" s="175"/>
      <c r="D978" s="175"/>
      <c r="E978" s="175"/>
      <c r="F978" s="175"/>
      <c r="G978" s="175"/>
      <c r="H978" s="175"/>
      <c r="I978" s="175"/>
      <c r="J978" s="175"/>
      <c r="K978" s="175"/>
      <c r="L978" s="175"/>
      <c r="M978" s="175"/>
      <c r="N978" s="175"/>
      <c r="O978" s="175"/>
      <c r="P978" s="175"/>
      <c r="Q978" s="175"/>
      <c r="R978" s="175"/>
    </row>
    <row r="979" spans="1:18" ht="15.75" customHeight="1" x14ac:dyDescent="0.25">
      <c r="A979" s="175"/>
      <c r="B979" s="175"/>
      <c r="C979" s="175"/>
      <c r="D979" s="175"/>
      <c r="E979" s="175"/>
      <c r="F979" s="175"/>
      <c r="G979" s="175"/>
      <c r="H979" s="175"/>
      <c r="I979" s="175"/>
      <c r="J979" s="175"/>
      <c r="K979" s="175"/>
      <c r="L979" s="175"/>
      <c r="M979" s="175"/>
      <c r="N979" s="175"/>
      <c r="O979" s="175"/>
      <c r="P979" s="175"/>
      <c r="Q979" s="175"/>
      <c r="R979" s="175"/>
    </row>
    <row r="980" spans="1:18" ht="15.75" customHeight="1" x14ac:dyDescent="0.25">
      <c r="A980" s="175"/>
      <c r="B980" s="175"/>
      <c r="C980" s="175"/>
      <c r="D980" s="175"/>
      <c r="E980" s="175"/>
      <c r="F980" s="175"/>
      <c r="G980" s="175"/>
      <c r="H980" s="175"/>
      <c r="I980" s="175"/>
      <c r="J980" s="175"/>
      <c r="K980" s="175"/>
      <c r="L980" s="175"/>
      <c r="M980" s="175"/>
      <c r="N980" s="175"/>
      <c r="O980" s="175"/>
      <c r="P980" s="175"/>
      <c r="Q980" s="175"/>
      <c r="R980" s="175"/>
    </row>
    <row r="981" spans="1:18" ht="15.75" customHeight="1" x14ac:dyDescent="0.25">
      <c r="A981" s="175"/>
      <c r="B981" s="175"/>
      <c r="C981" s="175"/>
      <c r="D981" s="175"/>
      <c r="E981" s="175"/>
      <c r="F981" s="175"/>
      <c r="G981" s="175"/>
      <c r="H981" s="175"/>
      <c r="I981" s="175"/>
      <c r="J981" s="175"/>
      <c r="K981" s="175"/>
      <c r="L981" s="175"/>
      <c r="M981" s="175"/>
      <c r="N981" s="175"/>
      <c r="O981" s="175"/>
      <c r="P981" s="175"/>
      <c r="Q981" s="175"/>
      <c r="R981" s="175"/>
    </row>
    <row r="982" spans="1:18" ht="15.75" customHeight="1" x14ac:dyDescent="0.25">
      <c r="A982" s="175"/>
      <c r="B982" s="175"/>
      <c r="C982" s="175"/>
      <c r="D982" s="175"/>
      <c r="E982" s="175"/>
      <c r="F982" s="175"/>
      <c r="G982" s="175"/>
      <c r="H982" s="175"/>
      <c r="I982" s="175"/>
      <c r="J982" s="175"/>
      <c r="K982" s="175"/>
      <c r="L982" s="175"/>
      <c r="M982" s="175"/>
      <c r="N982" s="175"/>
      <c r="O982" s="175"/>
      <c r="P982" s="175"/>
      <c r="Q982" s="175"/>
      <c r="R982" s="175"/>
    </row>
    <row r="983" spans="1:18" ht="15.75" customHeight="1" x14ac:dyDescent="0.25">
      <c r="A983" s="175"/>
      <c r="B983" s="175"/>
      <c r="C983" s="175"/>
      <c r="D983" s="175"/>
      <c r="E983" s="175"/>
      <c r="F983" s="175"/>
      <c r="G983" s="175"/>
      <c r="H983" s="175"/>
      <c r="I983" s="175"/>
      <c r="J983" s="175"/>
      <c r="K983" s="175"/>
      <c r="L983" s="175"/>
      <c r="M983" s="175"/>
      <c r="N983" s="175"/>
      <c r="O983" s="175"/>
      <c r="P983" s="175"/>
      <c r="Q983" s="175"/>
      <c r="R983" s="175"/>
    </row>
    <row r="984" spans="1:18" ht="15.75" customHeight="1" x14ac:dyDescent="0.25">
      <c r="A984" s="175"/>
      <c r="B984" s="175"/>
      <c r="C984" s="175"/>
      <c r="D984" s="175"/>
      <c r="E984" s="175"/>
      <c r="F984" s="175"/>
      <c r="G984" s="175"/>
      <c r="H984" s="175"/>
      <c r="I984" s="175"/>
      <c r="J984" s="175"/>
      <c r="K984" s="175"/>
      <c r="L984" s="175"/>
      <c r="M984" s="175"/>
      <c r="N984" s="175"/>
      <c r="O984" s="175"/>
      <c r="P984" s="175"/>
      <c r="Q984" s="175"/>
      <c r="R984" s="175"/>
    </row>
    <row r="985" spans="1:18" ht="15.75" customHeight="1" x14ac:dyDescent="0.25">
      <c r="A985" s="175"/>
      <c r="B985" s="175"/>
      <c r="C985" s="175"/>
      <c r="D985" s="175"/>
      <c r="E985" s="175"/>
      <c r="F985" s="175"/>
      <c r="G985" s="175"/>
      <c r="H985" s="175"/>
      <c r="I985" s="175"/>
      <c r="J985" s="175"/>
      <c r="K985" s="175"/>
      <c r="L985" s="175"/>
      <c r="M985" s="175"/>
      <c r="N985" s="175"/>
      <c r="O985" s="175"/>
      <c r="P985" s="175"/>
      <c r="Q985" s="175"/>
      <c r="R985" s="175"/>
    </row>
    <row r="986" spans="1:18" ht="15.75" customHeight="1" x14ac:dyDescent="0.25">
      <c r="A986" s="175"/>
      <c r="B986" s="175"/>
      <c r="C986" s="175"/>
      <c r="D986" s="175"/>
      <c r="E986" s="175"/>
      <c r="F986" s="175"/>
      <c r="G986" s="175"/>
      <c r="H986" s="175"/>
      <c r="I986" s="175"/>
      <c r="J986" s="175"/>
      <c r="K986" s="175"/>
      <c r="L986" s="175"/>
      <c r="M986" s="175"/>
      <c r="N986" s="175"/>
      <c r="O986" s="175"/>
      <c r="P986" s="175"/>
      <c r="Q986" s="175"/>
      <c r="R986" s="175"/>
    </row>
    <row r="987" spans="1:18" ht="15.75" customHeight="1" x14ac:dyDescent="0.25">
      <c r="A987" s="175"/>
      <c r="B987" s="175"/>
      <c r="C987" s="175"/>
      <c r="D987" s="175"/>
      <c r="E987" s="175"/>
      <c r="F987" s="175"/>
      <c r="G987" s="175"/>
      <c r="H987" s="175"/>
      <c r="I987" s="175"/>
      <c r="J987" s="175"/>
      <c r="K987" s="175"/>
      <c r="L987" s="175"/>
      <c r="M987" s="175"/>
      <c r="N987" s="175"/>
      <c r="O987" s="175"/>
      <c r="P987" s="175"/>
      <c r="Q987" s="175"/>
      <c r="R987" s="175"/>
    </row>
    <row r="988" spans="1:18" ht="15.75" customHeight="1" x14ac:dyDescent="0.25">
      <c r="A988" s="175"/>
      <c r="B988" s="175"/>
      <c r="C988" s="175"/>
      <c r="D988" s="175"/>
      <c r="E988" s="175"/>
      <c r="F988" s="175"/>
      <c r="G988" s="175"/>
      <c r="H988" s="175"/>
      <c r="I988" s="175"/>
      <c r="J988" s="175"/>
      <c r="K988" s="175"/>
      <c r="L988" s="175"/>
      <c r="M988" s="175"/>
      <c r="N988" s="175"/>
      <c r="O988" s="175"/>
      <c r="P988" s="175"/>
      <c r="Q988" s="175"/>
      <c r="R988" s="175"/>
    </row>
    <row r="989" spans="1:18" ht="15.75" customHeight="1" x14ac:dyDescent="0.25">
      <c r="A989" s="175"/>
      <c r="B989" s="175"/>
      <c r="C989" s="175"/>
      <c r="D989" s="175"/>
      <c r="E989" s="175"/>
      <c r="F989" s="175"/>
      <c r="G989" s="175"/>
      <c r="H989" s="175"/>
      <c r="I989" s="175"/>
      <c r="J989" s="175"/>
      <c r="K989" s="175"/>
      <c r="L989" s="175"/>
      <c r="M989" s="175"/>
      <c r="N989" s="175"/>
      <c r="O989" s="175"/>
      <c r="P989" s="175"/>
      <c r="Q989" s="175"/>
      <c r="R989" s="175"/>
    </row>
    <row r="990" spans="1:18" ht="15.75" customHeight="1" x14ac:dyDescent="0.25">
      <c r="A990" s="175"/>
      <c r="B990" s="175"/>
      <c r="C990" s="175"/>
      <c r="D990" s="175"/>
      <c r="E990" s="175"/>
      <c r="F990" s="175"/>
      <c r="G990" s="175"/>
      <c r="H990" s="175"/>
      <c r="I990" s="175"/>
      <c r="J990" s="175"/>
      <c r="K990" s="175"/>
      <c r="L990" s="175"/>
      <c r="M990" s="175"/>
      <c r="N990" s="175"/>
      <c r="O990" s="175"/>
      <c r="P990" s="175"/>
      <c r="Q990" s="175"/>
      <c r="R990" s="175"/>
    </row>
    <row r="991" spans="1:18" ht="15.75" customHeight="1" x14ac:dyDescent="0.25">
      <c r="A991" s="175"/>
      <c r="B991" s="175"/>
      <c r="C991" s="175"/>
      <c r="D991" s="175"/>
      <c r="E991" s="175"/>
      <c r="F991" s="175"/>
      <c r="G991" s="175"/>
      <c r="H991" s="175"/>
      <c r="I991" s="175"/>
      <c r="J991" s="175"/>
      <c r="K991" s="175"/>
      <c r="L991" s="175"/>
      <c r="M991" s="175"/>
      <c r="N991" s="175"/>
      <c r="O991" s="175"/>
      <c r="P991" s="175"/>
      <c r="Q991" s="175"/>
      <c r="R991" s="175"/>
    </row>
    <row r="992" spans="1:18" ht="15.75" customHeight="1" x14ac:dyDescent="0.25">
      <c r="A992" s="175"/>
      <c r="B992" s="175"/>
      <c r="C992" s="175"/>
      <c r="D992" s="175"/>
      <c r="E992" s="175"/>
      <c r="F992" s="175"/>
      <c r="G992" s="175"/>
      <c r="H992" s="175"/>
      <c r="I992" s="175"/>
      <c r="J992" s="175"/>
      <c r="K992" s="175"/>
      <c r="L992" s="175"/>
      <c r="M992" s="175"/>
      <c r="N992" s="175"/>
      <c r="O992" s="175"/>
      <c r="P992" s="175"/>
      <c r="Q992" s="175"/>
      <c r="R992" s="175"/>
    </row>
    <row r="993" spans="1:18" ht="15.75" customHeight="1" x14ac:dyDescent="0.25">
      <c r="A993" s="175"/>
      <c r="B993" s="175"/>
      <c r="C993" s="175"/>
      <c r="D993" s="175"/>
      <c r="E993" s="175"/>
      <c r="F993" s="175"/>
      <c r="G993" s="175"/>
      <c r="H993" s="175"/>
      <c r="I993" s="175"/>
      <c r="J993" s="175"/>
      <c r="K993" s="175"/>
      <c r="L993" s="175"/>
      <c r="M993" s="175"/>
      <c r="N993" s="175"/>
      <c r="O993" s="175"/>
      <c r="P993" s="175"/>
      <c r="Q993" s="175"/>
      <c r="R993" s="175"/>
    </row>
    <row r="994" spans="1:18" ht="15.75" customHeight="1" x14ac:dyDescent="0.25">
      <c r="A994" s="175"/>
      <c r="B994" s="175"/>
      <c r="C994" s="175"/>
      <c r="D994" s="175"/>
      <c r="E994" s="175"/>
      <c r="F994" s="175"/>
      <c r="G994" s="175"/>
      <c r="H994" s="175"/>
      <c r="I994" s="175"/>
      <c r="J994" s="175"/>
      <c r="K994" s="175"/>
      <c r="L994" s="175"/>
      <c r="M994" s="175"/>
      <c r="N994" s="175"/>
      <c r="O994" s="175"/>
      <c r="P994" s="175"/>
      <c r="Q994" s="175"/>
      <c r="R994" s="175"/>
    </row>
    <row r="995" spans="1:18" ht="15.75" customHeight="1" x14ac:dyDescent="0.25">
      <c r="A995" s="175"/>
      <c r="B995" s="175"/>
      <c r="C995" s="175"/>
      <c r="D995" s="175"/>
      <c r="E995" s="175"/>
      <c r="F995" s="175"/>
      <c r="G995" s="175"/>
      <c r="H995" s="175"/>
      <c r="I995" s="175"/>
      <c r="J995" s="175"/>
      <c r="K995" s="175"/>
      <c r="L995" s="175"/>
      <c r="M995" s="175"/>
      <c r="N995" s="175"/>
      <c r="O995" s="175"/>
      <c r="P995" s="175"/>
      <c r="Q995" s="175"/>
      <c r="R995" s="175"/>
    </row>
    <row r="996" spans="1:18" ht="15.75" customHeight="1" x14ac:dyDescent="0.25">
      <c r="A996" s="175"/>
      <c r="B996" s="175"/>
      <c r="C996" s="175"/>
      <c r="D996" s="175"/>
      <c r="E996" s="175"/>
      <c r="F996" s="175"/>
      <c r="G996" s="175"/>
      <c r="H996" s="175"/>
      <c r="I996" s="175"/>
      <c r="J996" s="175"/>
      <c r="K996" s="175"/>
      <c r="L996" s="175"/>
      <c r="M996" s="175"/>
      <c r="N996" s="175"/>
      <c r="O996" s="175"/>
      <c r="P996" s="175"/>
      <c r="Q996" s="175"/>
      <c r="R996" s="175"/>
    </row>
    <row r="997" spans="1:18" ht="15.75" customHeight="1" x14ac:dyDescent="0.25">
      <c r="A997" s="175"/>
      <c r="B997" s="175"/>
      <c r="C997" s="175"/>
      <c r="D997" s="175"/>
      <c r="E997" s="175"/>
      <c r="F997" s="175"/>
      <c r="G997" s="175"/>
      <c r="H997" s="175"/>
      <c r="I997" s="175"/>
      <c r="J997" s="175"/>
      <c r="K997" s="175"/>
      <c r="L997" s="175"/>
      <c r="M997" s="175"/>
      <c r="N997" s="175"/>
      <c r="O997" s="175"/>
      <c r="P997" s="175"/>
      <c r="Q997" s="175"/>
      <c r="R997" s="175"/>
    </row>
    <row r="998" spans="1:18" ht="15.75" customHeight="1" x14ac:dyDescent="0.25">
      <c r="A998" s="175"/>
      <c r="B998" s="175"/>
      <c r="C998" s="175"/>
      <c r="D998" s="175"/>
      <c r="E998" s="175"/>
      <c r="F998" s="175"/>
      <c r="G998" s="175"/>
      <c r="H998" s="175"/>
      <c r="I998" s="175"/>
      <c r="J998" s="175"/>
      <c r="K998" s="175"/>
      <c r="L998" s="175"/>
      <c r="M998" s="175"/>
      <c r="N998" s="175"/>
      <c r="O998" s="175"/>
      <c r="P998" s="175"/>
      <c r="Q998" s="175"/>
      <c r="R998" s="175"/>
    </row>
    <row r="999" spans="1:18" ht="15.75" customHeight="1" x14ac:dyDescent="0.25">
      <c r="A999" s="175"/>
      <c r="B999" s="175"/>
      <c r="C999" s="175"/>
      <c r="D999" s="175"/>
      <c r="E999" s="175"/>
      <c r="F999" s="175"/>
      <c r="G999" s="175"/>
      <c r="H999" s="175"/>
      <c r="I999" s="175"/>
      <c r="J999" s="175"/>
      <c r="K999" s="175"/>
      <c r="L999" s="175"/>
      <c r="M999" s="175"/>
      <c r="N999" s="175"/>
      <c r="O999" s="175"/>
      <c r="P999" s="175"/>
      <c r="Q999" s="175"/>
      <c r="R999" s="175"/>
    </row>
    <row r="1000" spans="1:18" ht="15.75" customHeight="1" x14ac:dyDescent="0.25">
      <c r="A1000" s="175"/>
      <c r="B1000" s="175"/>
      <c r="C1000" s="175"/>
      <c r="D1000" s="175"/>
      <c r="E1000" s="175"/>
      <c r="F1000" s="175"/>
      <c r="G1000" s="175"/>
      <c r="H1000" s="175"/>
      <c r="I1000" s="175"/>
      <c r="J1000" s="175"/>
      <c r="K1000" s="175"/>
      <c r="L1000" s="175"/>
      <c r="M1000" s="175"/>
      <c r="N1000" s="175"/>
      <c r="O1000" s="175"/>
      <c r="P1000" s="175"/>
      <c r="Q1000" s="175"/>
      <c r="R1000" s="175"/>
    </row>
  </sheetData>
  <mergeCells count="2">
    <mergeCell ref="A4:C4"/>
    <mergeCell ref="B5:C5"/>
  </mergeCells>
  <hyperlinks>
    <hyperlink ref="E1" location="BG!A1" display="BG"/>
  </hyperlinks>
  <pageMargins left="0.7" right="0.7" top="0.75" bottom="0.75" header="0" footer="0"/>
  <pageSetup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000"/>
  <sheetViews>
    <sheetView workbookViewId="0"/>
  </sheetViews>
  <sheetFormatPr baseColWidth="10" defaultColWidth="14.42578125" defaultRowHeight="15" customHeight="1" x14ac:dyDescent="0.25"/>
  <cols>
    <col min="1" max="1" width="24.7109375" customWidth="1"/>
    <col min="2" max="2" width="17.140625" customWidth="1"/>
    <col min="3" max="3" width="17.28515625" customWidth="1"/>
    <col min="4" max="6" width="11.42578125" customWidth="1"/>
    <col min="7" max="26" width="10.7109375" customWidth="1"/>
  </cols>
  <sheetData>
    <row r="1" spans="1:13" x14ac:dyDescent="0.25">
      <c r="A1" s="209" t="str">
        <f>Indice!C1</f>
        <v>GROW S.A.E.C.A.</v>
      </c>
      <c r="B1" s="209"/>
      <c r="C1" s="209"/>
      <c r="D1" s="209"/>
      <c r="E1" s="218" t="s">
        <v>22</v>
      </c>
      <c r="F1" s="209"/>
      <c r="G1" s="209"/>
      <c r="H1" s="209"/>
      <c r="I1" s="209"/>
      <c r="J1" s="209"/>
      <c r="K1" s="209"/>
      <c r="L1" s="209"/>
      <c r="M1" s="209"/>
    </row>
    <row r="2" spans="1:13" x14ac:dyDescent="0.25">
      <c r="A2" s="209"/>
      <c r="B2" s="209"/>
      <c r="C2" s="209"/>
      <c r="D2" s="209"/>
      <c r="E2" s="209"/>
      <c r="F2" s="209"/>
      <c r="G2" s="209"/>
      <c r="H2" s="209"/>
      <c r="I2" s="209"/>
      <c r="J2" s="209"/>
      <c r="K2" s="209"/>
      <c r="L2" s="209"/>
      <c r="M2" s="209"/>
    </row>
    <row r="3" spans="1:13" x14ac:dyDescent="0.25">
      <c r="A3" s="209"/>
      <c r="B3" s="209"/>
      <c r="C3" s="209"/>
      <c r="D3" s="209"/>
      <c r="E3" s="209"/>
      <c r="F3" s="209"/>
      <c r="G3" s="209"/>
      <c r="H3" s="209"/>
      <c r="I3" s="209"/>
      <c r="J3" s="209"/>
      <c r="K3" s="209"/>
      <c r="L3" s="209"/>
      <c r="M3" s="209"/>
    </row>
    <row r="4" spans="1:13" x14ac:dyDescent="0.25">
      <c r="A4" s="209"/>
      <c r="B4" s="209"/>
      <c r="C4" s="209"/>
      <c r="D4" s="209"/>
      <c r="E4" s="209"/>
      <c r="F4" s="209"/>
      <c r="G4" s="209"/>
      <c r="H4" s="209"/>
      <c r="I4" s="209"/>
      <c r="J4" s="209"/>
      <c r="K4" s="209"/>
      <c r="L4" s="209"/>
      <c r="M4" s="209"/>
    </row>
    <row r="5" spans="1:13" x14ac:dyDescent="0.25">
      <c r="A5" s="208" t="s">
        <v>438</v>
      </c>
      <c r="B5" s="208"/>
      <c r="C5" s="208"/>
      <c r="D5" s="208"/>
      <c r="E5" s="209"/>
      <c r="F5" s="209"/>
      <c r="G5" s="209"/>
      <c r="H5" s="209"/>
      <c r="I5" s="209"/>
      <c r="J5" s="209"/>
      <c r="K5" s="209"/>
      <c r="L5" s="209"/>
      <c r="M5" s="209"/>
    </row>
    <row r="6" spans="1:13" x14ac:dyDescent="0.25">
      <c r="A6" s="209"/>
      <c r="B6" s="773" t="s">
        <v>288</v>
      </c>
      <c r="C6" s="772"/>
      <c r="D6" s="209"/>
      <c r="E6" s="209"/>
      <c r="F6" s="209"/>
      <c r="G6" s="209"/>
      <c r="H6" s="209"/>
      <c r="I6" s="209"/>
      <c r="J6" s="209"/>
      <c r="K6" s="209"/>
      <c r="L6" s="209"/>
      <c r="M6" s="209"/>
    </row>
    <row r="7" spans="1:13" x14ac:dyDescent="0.25">
      <c r="A7" s="262" t="s">
        <v>43</v>
      </c>
      <c r="B7" s="263">
        <f>IFERROR(IF(Indice!B6="","2XX2",YEAR(Indice!B6)),"2XX2")</f>
        <v>2024</v>
      </c>
      <c r="C7" s="263">
        <f>IFERROR(YEAR(Indice!B6-366),"2XX1")</f>
        <v>2023</v>
      </c>
      <c r="D7" s="264"/>
      <c r="E7" s="209"/>
      <c r="F7" s="209"/>
      <c r="G7" s="209"/>
      <c r="H7" s="209"/>
      <c r="I7" s="209"/>
      <c r="J7" s="209"/>
      <c r="K7" s="209"/>
      <c r="L7" s="209"/>
      <c r="M7" s="209"/>
    </row>
    <row r="8" spans="1:13" x14ac:dyDescent="0.25">
      <c r="A8" s="265"/>
      <c r="B8" s="265"/>
      <c r="C8" s="265"/>
      <c r="D8" s="265"/>
      <c r="E8" s="209"/>
      <c r="F8" s="209"/>
      <c r="G8" s="209"/>
      <c r="H8" s="209"/>
      <c r="I8" s="209"/>
      <c r="J8" s="209"/>
      <c r="K8" s="209"/>
      <c r="L8" s="209"/>
      <c r="M8" s="209"/>
    </row>
    <row r="9" spans="1:13" x14ac:dyDescent="0.25">
      <c r="A9" s="266"/>
      <c r="B9" s="209"/>
      <c r="C9" s="209"/>
      <c r="D9" s="266"/>
      <c r="E9" s="209"/>
      <c r="F9" s="209"/>
      <c r="G9" s="209"/>
      <c r="H9" s="209"/>
      <c r="I9" s="209"/>
      <c r="J9" s="209"/>
      <c r="K9" s="209"/>
      <c r="L9" s="209"/>
      <c r="M9" s="209"/>
    </row>
    <row r="10" spans="1:13" x14ac:dyDescent="0.25">
      <c r="A10" s="267"/>
      <c r="B10" s="209"/>
      <c r="C10" s="209"/>
      <c r="D10" s="266"/>
      <c r="E10" s="209"/>
      <c r="F10" s="209"/>
      <c r="G10" s="209"/>
      <c r="H10" s="209"/>
      <c r="I10" s="209"/>
      <c r="J10" s="209"/>
      <c r="K10" s="209"/>
      <c r="L10" s="209"/>
      <c r="M10" s="209"/>
    </row>
    <row r="11" spans="1:13" x14ac:dyDescent="0.25">
      <c r="A11" s="38" t="s">
        <v>433</v>
      </c>
      <c r="B11" s="268">
        <f t="shared" ref="B11:C11" si="0">SUM(B8:B10)</f>
        <v>0</v>
      </c>
      <c r="C11" s="268">
        <f t="shared" si="0"/>
        <v>0</v>
      </c>
      <c r="D11" s="209"/>
      <c r="E11" s="209"/>
      <c r="F11" s="209"/>
      <c r="G11" s="209"/>
      <c r="H11" s="209"/>
      <c r="I11" s="209"/>
      <c r="J11" s="209"/>
      <c r="K11" s="209"/>
      <c r="L11" s="209"/>
      <c r="M11" s="209"/>
    </row>
    <row r="12" spans="1:13" x14ac:dyDescent="0.25">
      <c r="A12" s="267"/>
      <c r="B12" s="209"/>
      <c r="C12" s="209"/>
      <c r="D12" s="266"/>
      <c r="E12" s="209"/>
      <c r="F12" s="209"/>
      <c r="G12" s="209"/>
      <c r="H12" s="209"/>
      <c r="I12" s="209"/>
      <c r="J12" s="209"/>
      <c r="K12" s="209"/>
      <c r="L12" s="209"/>
      <c r="M12" s="209"/>
    </row>
    <row r="13" spans="1:13" x14ac:dyDescent="0.25">
      <c r="A13" s="266"/>
      <c r="B13" s="209"/>
      <c r="C13" s="209"/>
      <c r="D13" s="266"/>
      <c r="E13" s="209"/>
      <c r="F13" s="209"/>
      <c r="G13" s="209"/>
      <c r="H13" s="209"/>
      <c r="I13" s="209"/>
      <c r="J13" s="209"/>
      <c r="K13" s="209"/>
      <c r="L13" s="209"/>
      <c r="M13" s="209"/>
    </row>
    <row r="14" spans="1:13" x14ac:dyDescent="0.25">
      <c r="A14" s="209"/>
      <c r="B14" s="209"/>
      <c r="C14" s="209"/>
      <c r="D14" s="209"/>
      <c r="E14" s="209"/>
      <c r="F14" s="209"/>
      <c r="G14" s="209"/>
      <c r="H14" s="209"/>
      <c r="I14" s="209"/>
      <c r="J14" s="209"/>
      <c r="K14" s="209"/>
      <c r="L14" s="209"/>
      <c r="M14" s="209"/>
    </row>
    <row r="15" spans="1:13" x14ac:dyDescent="0.25">
      <c r="A15" s="209"/>
      <c r="B15" s="209"/>
      <c r="C15" s="209"/>
      <c r="D15" s="209"/>
      <c r="E15" s="209"/>
      <c r="F15" s="209"/>
      <c r="G15" s="209"/>
      <c r="H15" s="209"/>
      <c r="I15" s="209"/>
      <c r="J15" s="209"/>
      <c r="K15" s="209"/>
      <c r="L15" s="209"/>
      <c r="M15" s="209"/>
    </row>
    <row r="16" spans="1:13" x14ac:dyDescent="0.25">
      <c r="A16" s="209"/>
      <c r="B16" s="209"/>
      <c r="C16" s="209"/>
      <c r="D16" s="209"/>
      <c r="E16" s="209"/>
      <c r="F16" s="209"/>
      <c r="G16" s="209"/>
      <c r="H16" s="209"/>
      <c r="I16" s="209"/>
      <c r="J16" s="209"/>
      <c r="K16" s="209"/>
      <c r="L16" s="209"/>
      <c r="M16" s="209"/>
    </row>
    <row r="17" spans="1:13" x14ac:dyDescent="0.25">
      <c r="A17" s="209"/>
      <c r="B17" s="209"/>
      <c r="C17" s="209"/>
      <c r="D17" s="209"/>
      <c r="E17" s="209"/>
      <c r="F17" s="209"/>
      <c r="G17" s="209"/>
      <c r="H17" s="209"/>
      <c r="I17" s="209"/>
      <c r="J17" s="209"/>
      <c r="K17" s="209"/>
      <c r="L17" s="209"/>
      <c r="M17" s="209"/>
    </row>
    <row r="18" spans="1:13" x14ac:dyDescent="0.25">
      <c r="A18" s="209"/>
      <c r="B18" s="209"/>
      <c r="C18" s="209"/>
      <c r="D18" s="209"/>
      <c r="E18" s="209"/>
      <c r="F18" s="209"/>
      <c r="G18" s="209"/>
      <c r="H18" s="209"/>
      <c r="I18" s="209"/>
      <c r="J18" s="209"/>
      <c r="K18" s="209"/>
      <c r="L18" s="209"/>
      <c r="M18" s="209"/>
    </row>
    <row r="19" spans="1:13" x14ac:dyDescent="0.25">
      <c r="A19" s="209"/>
      <c r="B19" s="209"/>
      <c r="C19" s="209"/>
      <c r="D19" s="209"/>
      <c r="E19" s="209"/>
      <c r="F19" s="209"/>
      <c r="G19" s="209"/>
      <c r="H19" s="209"/>
      <c r="I19" s="209"/>
      <c r="J19" s="209"/>
      <c r="K19" s="209"/>
      <c r="L19" s="209"/>
      <c r="M19" s="209"/>
    </row>
    <row r="20" spans="1:13" x14ac:dyDescent="0.25">
      <c r="A20" s="209"/>
      <c r="B20" s="209"/>
      <c r="C20" s="209"/>
      <c r="D20" s="209"/>
      <c r="E20" s="209"/>
      <c r="F20" s="209"/>
      <c r="G20" s="209"/>
      <c r="H20" s="209"/>
      <c r="I20" s="209"/>
      <c r="J20" s="209"/>
      <c r="K20" s="209"/>
      <c r="L20" s="209"/>
      <c r="M20" s="209"/>
    </row>
    <row r="21" spans="1:13" ht="15.75" customHeight="1" x14ac:dyDescent="0.25">
      <c r="A21" s="209"/>
      <c r="B21" s="209"/>
      <c r="C21" s="209"/>
      <c r="D21" s="209"/>
      <c r="E21" s="209"/>
      <c r="F21" s="209"/>
      <c r="G21" s="209"/>
      <c r="H21" s="209"/>
      <c r="I21" s="209"/>
      <c r="J21" s="209"/>
      <c r="K21" s="209"/>
      <c r="L21" s="209"/>
      <c r="M21" s="209"/>
    </row>
    <row r="22" spans="1:13" ht="15.75" customHeight="1" x14ac:dyDescent="0.25">
      <c r="A22" s="209"/>
      <c r="B22" s="209"/>
      <c r="C22" s="209"/>
      <c r="D22" s="209"/>
      <c r="E22" s="209"/>
      <c r="F22" s="209"/>
      <c r="G22" s="209"/>
      <c r="H22" s="209"/>
      <c r="I22" s="209"/>
      <c r="J22" s="209"/>
      <c r="K22" s="209"/>
      <c r="L22" s="209"/>
      <c r="M22" s="209"/>
    </row>
    <row r="23" spans="1:13" ht="15.75" customHeight="1" x14ac:dyDescent="0.25">
      <c r="A23" s="209"/>
      <c r="B23" s="209"/>
      <c r="C23" s="209"/>
      <c r="D23" s="209"/>
      <c r="E23" s="209"/>
      <c r="F23" s="209"/>
      <c r="G23" s="209"/>
      <c r="H23" s="209"/>
      <c r="I23" s="209"/>
      <c r="J23" s="209"/>
      <c r="K23" s="209"/>
      <c r="L23" s="209"/>
      <c r="M23" s="209"/>
    </row>
    <row r="24" spans="1:13" ht="15.75" customHeight="1" x14ac:dyDescent="0.25">
      <c r="A24" s="209"/>
      <c r="B24" s="209"/>
      <c r="C24" s="209"/>
      <c r="D24" s="209"/>
      <c r="E24" s="209"/>
      <c r="F24" s="209"/>
      <c r="G24" s="209"/>
      <c r="H24" s="209"/>
      <c r="I24" s="209"/>
      <c r="J24" s="209"/>
      <c r="K24" s="209"/>
      <c r="L24" s="209"/>
      <c r="M24" s="209"/>
    </row>
    <row r="25" spans="1:13" ht="15.75" customHeight="1" x14ac:dyDescent="0.25">
      <c r="A25" s="209"/>
      <c r="B25" s="209"/>
      <c r="C25" s="209"/>
      <c r="D25" s="209"/>
      <c r="E25" s="209"/>
      <c r="F25" s="209"/>
      <c r="G25" s="209"/>
      <c r="H25" s="209"/>
      <c r="I25" s="209"/>
      <c r="J25" s="209"/>
      <c r="K25" s="209"/>
      <c r="L25" s="209"/>
      <c r="M25" s="209"/>
    </row>
    <row r="26" spans="1:13" ht="15.75" customHeight="1" x14ac:dyDescent="0.25">
      <c r="A26" s="209"/>
      <c r="B26" s="209"/>
      <c r="C26" s="209"/>
      <c r="D26" s="209"/>
      <c r="E26" s="209"/>
      <c r="F26" s="209"/>
      <c r="G26" s="209"/>
      <c r="H26" s="209"/>
      <c r="I26" s="209"/>
      <c r="J26" s="209"/>
      <c r="K26" s="209"/>
      <c r="L26" s="209"/>
      <c r="M26" s="209"/>
    </row>
    <row r="27" spans="1:13" ht="15.75" customHeight="1" x14ac:dyDescent="0.25">
      <c r="A27" s="209"/>
      <c r="B27" s="209"/>
      <c r="C27" s="209"/>
      <c r="D27" s="209"/>
      <c r="E27" s="209"/>
      <c r="F27" s="209"/>
      <c r="G27" s="209"/>
      <c r="H27" s="209"/>
      <c r="I27" s="209"/>
      <c r="J27" s="209"/>
      <c r="K27" s="209"/>
      <c r="L27" s="209"/>
      <c r="M27" s="209"/>
    </row>
    <row r="28" spans="1:13" ht="15.75" customHeight="1" x14ac:dyDescent="0.25">
      <c r="A28" s="209"/>
      <c r="B28" s="209"/>
      <c r="C28" s="209"/>
      <c r="D28" s="209"/>
      <c r="E28" s="209"/>
      <c r="F28" s="209"/>
      <c r="G28" s="209"/>
      <c r="H28" s="209"/>
      <c r="I28" s="209"/>
      <c r="J28" s="209"/>
      <c r="K28" s="209"/>
      <c r="L28" s="209"/>
      <c r="M28" s="209"/>
    </row>
    <row r="29" spans="1:13" ht="15.75" customHeight="1" x14ac:dyDescent="0.25">
      <c r="A29" s="209"/>
      <c r="B29" s="209"/>
      <c r="C29" s="209"/>
      <c r="D29" s="209"/>
      <c r="E29" s="209"/>
      <c r="F29" s="209"/>
      <c r="G29" s="209"/>
      <c r="H29" s="209"/>
      <c r="I29" s="209"/>
      <c r="J29" s="209"/>
      <c r="K29" s="209"/>
      <c r="L29" s="209"/>
      <c r="M29" s="209"/>
    </row>
    <row r="30" spans="1:13" ht="15.75" customHeight="1" x14ac:dyDescent="0.25">
      <c r="A30" s="209"/>
      <c r="B30" s="209"/>
      <c r="C30" s="209"/>
      <c r="D30" s="209"/>
      <c r="E30" s="209"/>
      <c r="F30" s="209"/>
      <c r="G30" s="209"/>
      <c r="H30" s="209"/>
      <c r="I30" s="209"/>
      <c r="J30" s="209"/>
      <c r="K30" s="209"/>
      <c r="L30" s="209"/>
      <c r="M30" s="209"/>
    </row>
    <row r="31" spans="1:13" ht="15.75" customHeight="1" x14ac:dyDescent="0.25">
      <c r="A31" s="209"/>
      <c r="B31" s="209"/>
      <c r="C31" s="209"/>
      <c r="D31" s="209"/>
      <c r="E31" s="209"/>
      <c r="F31" s="209"/>
      <c r="G31" s="209"/>
      <c r="H31" s="209"/>
      <c r="I31" s="209"/>
      <c r="J31" s="209"/>
      <c r="K31" s="209"/>
      <c r="L31" s="209"/>
      <c r="M31" s="209"/>
    </row>
    <row r="32" spans="1:13" ht="15.75" customHeight="1" x14ac:dyDescent="0.25">
      <c r="A32" s="209"/>
      <c r="B32" s="209"/>
      <c r="C32" s="209"/>
      <c r="D32" s="209"/>
      <c r="E32" s="209"/>
      <c r="F32" s="209"/>
      <c r="G32" s="209"/>
      <c r="H32" s="209"/>
      <c r="I32" s="209"/>
      <c r="J32" s="209"/>
      <c r="K32" s="209"/>
      <c r="L32" s="209"/>
      <c r="M32" s="209"/>
    </row>
    <row r="33" spans="1:13" ht="15.75" customHeight="1" x14ac:dyDescent="0.25">
      <c r="A33" s="209"/>
      <c r="B33" s="209"/>
      <c r="C33" s="209"/>
      <c r="D33" s="209"/>
      <c r="E33" s="209"/>
      <c r="F33" s="209"/>
      <c r="G33" s="209"/>
      <c r="H33" s="209"/>
      <c r="I33" s="209"/>
      <c r="J33" s="209"/>
      <c r="K33" s="209"/>
      <c r="L33" s="209"/>
      <c r="M33" s="209"/>
    </row>
    <row r="34" spans="1:13" ht="15.75" customHeight="1" x14ac:dyDescent="0.25">
      <c r="A34" s="209"/>
      <c r="B34" s="209"/>
      <c r="C34" s="209"/>
      <c r="D34" s="209"/>
      <c r="E34" s="209"/>
      <c r="F34" s="209"/>
      <c r="G34" s="209"/>
      <c r="H34" s="209"/>
      <c r="I34" s="209"/>
      <c r="J34" s="209"/>
      <c r="K34" s="209"/>
      <c r="L34" s="209"/>
      <c r="M34" s="209"/>
    </row>
    <row r="35" spans="1:13" ht="15.75" customHeight="1" x14ac:dyDescent="0.25">
      <c r="A35" s="209"/>
      <c r="B35" s="209"/>
      <c r="C35" s="209"/>
      <c r="D35" s="209"/>
      <c r="E35" s="209"/>
      <c r="F35" s="209"/>
      <c r="G35" s="209"/>
      <c r="H35" s="209"/>
      <c r="I35" s="209"/>
      <c r="J35" s="209"/>
      <c r="K35" s="209"/>
      <c r="L35" s="209"/>
      <c r="M35" s="209"/>
    </row>
    <row r="36" spans="1:13" ht="15.75" customHeight="1" x14ac:dyDescent="0.25">
      <c r="A36" s="209"/>
      <c r="B36" s="209"/>
      <c r="C36" s="209"/>
      <c r="D36" s="209"/>
      <c r="E36" s="209"/>
      <c r="F36" s="209"/>
      <c r="G36" s="209"/>
      <c r="H36" s="209"/>
      <c r="I36" s="209"/>
      <c r="J36" s="209"/>
      <c r="K36" s="209"/>
      <c r="L36" s="209"/>
      <c r="M36" s="209"/>
    </row>
    <row r="37" spans="1:13" ht="15.75" customHeight="1" x14ac:dyDescent="0.25">
      <c r="A37" s="209"/>
      <c r="B37" s="209"/>
      <c r="C37" s="209"/>
      <c r="D37" s="209"/>
      <c r="E37" s="209"/>
      <c r="F37" s="209"/>
      <c r="G37" s="209"/>
      <c r="H37" s="209"/>
      <c r="I37" s="209"/>
      <c r="J37" s="209"/>
      <c r="K37" s="209"/>
      <c r="L37" s="209"/>
      <c r="M37" s="209"/>
    </row>
    <row r="38" spans="1:13" ht="15.75" customHeight="1" x14ac:dyDescent="0.25">
      <c r="A38" s="209"/>
      <c r="B38" s="209"/>
      <c r="C38" s="209"/>
      <c r="D38" s="209"/>
      <c r="E38" s="209"/>
      <c r="F38" s="209"/>
      <c r="G38" s="209"/>
      <c r="H38" s="209"/>
      <c r="I38" s="209"/>
      <c r="J38" s="209"/>
      <c r="K38" s="209"/>
      <c r="L38" s="209"/>
      <c r="M38" s="209"/>
    </row>
    <row r="39" spans="1:13" ht="15.75" customHeight="1" x14ac:dyDescent="0.25">
      <c r="A39" s="209"/>
      <c r="B39" s="209"/>
      <c r="C39" s="209"/>
      <c r="D39" s="209"/>
      <c r="E39" s="209"/>
      <c r="F39" s="209"/>
      <c r="G39" s="209"/>
      <c r="H39" s="209"/>
      <c r="I39" s="209"/>
      <c r="J39" s="209"/>
      <c r="K39" s="209"/>
      <c r="L39" s="209"/>
      <c r="M39" s="209"/>
    </row>
    <row r="40" spans="1:13" ht="15.75" customHeight="1" x14ac:dyDescent="0.25">
      <c r="A40" s="209"/>
      <c r="B40" s="209"/>
      <c r="C40" s="209"/>
      <c r="D40" s="209"/>
      <c r="E40" s="209"/>
      <c r="F40" s="209"/>
      <c r="G40" s="209"/>
      <c r="H40" s="209"/>
      <c r="I40" s="209"/>
      <c r="J40" s="209"/>
      <c r="K40" s="209"/>
      <c r="L40" s="209"/>
      <c r="M40" s="209"/>
    </row>
    <row r="41" spans="1:13" ht="15.75" customHeight="1" x14ac:dyDescent="0.25">
      <c r="A41" s="209"/>
      <c r="B41" s="209"/>
      <c r="C41" s="209"/>
      <c r="D41" s="209"/>
      <c r="E41" s="209"/>
      <c r="F41" s="209"/>
      <c r="G41" s="209"/>
      <c r="H41" s="209"/>
      <c r="I41" s="209"/>
      <c r="J41" s="209"/>
      <c r="K41" s="209"/>
      <c r="L41" s="209"/>
      <c r="M41" s="209"/>
    </row>
    <row r="42" spans="1:13" ht="15.75" customHeight="1" x14ac:dyDescent="0.25">
      <c r="A42" s="209"/>
      <c r="B42" s="209"/>
      <c r="C42" s="209"/>
      <c r="D42" s="209"/>
      <c r="E42" s="209"/>
      <c r="F42" s="209"/>
      <c r="G42" s="209"/>
      <c r="H42" s="209"/>
      <c r="I42" s="209"/>
      <c r="J42" s="209"/>
      <c r="K42" s="209"/>
      <c r="L42" s="209"/>
      <c r="M42" s="209"/>
    </row>
    <row r="43" spans="1:13" ht="15.75" customHeight="1" x14ac:dyDescent="0.25">
      <c r="A43" s="209"/>
      <c r="B43" s="209"/>
      <c r="C43" s="209"/>
      <c r="D43" s="209"/>
      <c r="E43" s="209"/>
      <c r="F43" s="209"/>
      <c r="G43" s="209"/>
      <c r="H43" s="209"/>
      <c r="I43" s="209"/>
      <c r="J43" s="209"/>
      <c r="K43" s="209"/>
      <c r="L43" s="209"/>
      <c r="M43" s="209"/>
    </row>
    <row r="44" spans="1:13" ht="15.75" customHeight="1" x14ac:dyDescent="0.25">
      <c r="A44" s="209"/>
      <c r="B44" s="209"/>
      <c r="C44" s="209"/>
      <c r="D44" s="209"/>
      <c r="E44" s="209"/>
      <c r="F44" s="209"/>
      <c r="G44" s="209"/>
      <c r="H44" s="209"/>
      <c r="I44" s="209"/>
      <c r="J44" s="209"/>
      <c r="K44" s="209"/>
      <c r="L44" s="209"/>
      <c r="M44" s="209"/>
    </row>
    <row r="45" spans="1:13" ht="15.75" customHeight="1" x14ac:dyDescent="0.25">
      <c r="A45" s="209"/>
      <c r="B45" s="209"/>
      <c r="C45" s="209"/>
      <c r="D45" s="209"/>
      <c r="E45" s="209"/>
      <c r="F45" s="209"/>
      <c r="G45" s="209"/>
      <c r="H45" s="209"/>
      <c r="I45" s="209"/>
      <c r="J45" s="209"/>
      <c r="K45" s="209"/>
      <c r="L45" s="209"/>
      <c r="M45" s="209"/>
    </row>
    <row r="46" spans="1:13" ht="15.75" customHeight="1" x14ac:dyDescent="0.25">
      <c r="A46" s="209"/>
      <c r="B46" s="209"/>
      <c r="C46" s="209"/>
      <c r="D46" s="209"/>
      <c r="E46" s="209"/>
      <c r="F46" s="209"/>
      <c r="G46" s="209"/>
      <c r="H46" s="209"/>
      <c r="I46" s="209"/>
      <c r="J46" s="209"/>
      <c r="K46" s="209"/>
      <c r="L46" s="209"/>
      <c r="M46" s="209"/>
    </row>
    <row r="47" spans="1:13" ht="15.75" customHeight="1" x14ac:dyDescent="0.25">
      <c r="A47" s="209"/>
      <c r="B47" s="209"/>
      <c r="C47" s="209"/>
      <c r="D47" s="209"/>
      <c r="E47" s="209"/>
      <c r="F47" s="209"/>
      <c r="G47" s="209"/>
      <c r="H47" s="209"/>
      <c r="I47" s="209"/>
      <c r="J47" s="209"/>
      <c r="K47" s="209"/>
      <c r="L47" s="209"/>
      <c r="M47" s="209"/>
    </row>
    <row r="48" spans="1:13" ht="15.75" customHeight="1" x14ac:dyDescent="0.25">
      <c r="A48" s="209"/>
      <c r="B48" s="209"/>
      <c r="C48" s="209"/>
      <c r="D48" s="209"/>
      <c r="E48" s="209"/>
      <c r="F48" s="209"/>
      <c r="G48" s="209"/>
      <c r="H48" s="209"/>
      <c r="I48" s="209"/>
      <c r="J48" s="209"/>
      <c r="K48" s="209"/>
      <c r="L48" s="209"/>
      <c r="M48" s="209"/>
    </row>
    <row r="49" spans="1:13" ht="15.75" customHeight="1" x14ac:dyDescent="0.25">
      <c r="A49" s="209"/>
      <c r="B49" s="209"/>
      <c r="C49" s="209"/>
      <c r="D49" s="209"/>
      <c r="E49" s="209"/>
      <c r="F49" s="209"/>
      <c r="G49" s="209"/>
      <c r="H49" s="209"/>
      <c r="I49" s="209"/>
      <c r="J49" s="209"/>
      <c r="K49" s="209"/>
      <c r="L49" s="209"/>
      <c r="M49" s="209"/>
    </row>
    <row r="50" spans="1:13" ht="15.75" customHeight="1" x14ac:dyDescent="0.25">
      <c r="A50" s="209"/>
      <c r="B50" s="209"/>
      <c r="C50" s="209"/>
      <c r="D50" s="209"/>
      <c r="E50" s="209"/>
      <c r="F50" s="209"/>
      <c r="G50" s="209"/>
      <c r="H50" s="209"/>
      <c r="I50" s="209"/>
      <c r="J50" s="209"/>
      <c r="K50" s="209"/>
      <c r="L50" s="209"/>
      <c r="M50" s="209"/>
    </row>
    <row r="51" spans="1:13" ht="15.75" customHeight="1" x14ac:dyDescent="0.25">
      <c r="A51" s="209"/>
      <c r="B51" s="209"/>
      <c r="C51" s="209"/>
      <c r="D51" s="209"/>
      <c r="E51" s="209"/>
      <c r="F51" s="209"/>
      <c r="G51" s="209"/>
      <c r="H51" s="209"/>
      <c r="I51" s="209"/>
      <c r="J51" s="209"/>
      <c r="K51" s="209"/>
      <c r="L51" s="209"/>
      <c r="M51" s="209"/>
    </row>
    <row r="52" spans="1:13" ht="15.75" customHeight="1" x14ac:dyDescent="0.25">
      <c r="A52" s="209"/>
      <c r="B52" s="209"/>
      <c r="C52" s="209"/>
      <c r="D52" s="209"/>
      <c r="E52" s="209"/>
      <c r="F52" s="209"/>
      <c r="G52" s="209"/>
      <c r="H52" s="209"/>
      <c r="I52" s="209"/>
      <c r="J52" s="209"/>
      <c r="K52" s="209"/>
      <c r="L52" s="209"/>
      <c r="M52" s="209"/>
    </row>
    <row r="53" spans="1:13" ht="15.75" customHeight="1" x14ac:dyDescent="0.25">
      <c r="A53" s="209"/>
      <c r="B53" s="209"/>
      <c r="C53" s="209"/>
      <c r="D53" s="209"/>
      <c r="E53" s="209"/>
      <c r="F53" s="209"/>
      <c r="G53" s="209"/>
      <c r="H53" s="209"/>
      <c r="I53" s="209"/>
      <c r="J53" s="209"/>
      <c r="K53" s="209"/>
      <c r="L53" s="209"/>
      <c r="M53" s="209"/>
    </row>
    <row r="54" spans="1:13" ht="15.75" customHeight="1" x14ac:dyDescent="0.25">
      <c r="A54" s="209"/>
      <c r="B54" s="209"/>
      <c r="C54" s="209"/>
      <c r="D54" s="209"/>
      <c r="E54" s="209"/>
      <c r="F54" s="209"/>
      <c r="G54" s="209"/>
      <c r="H54" s="209"/>
      <c r="I54" s="209"/>
      <c r="J54" s="209"/>
      <c r="K54" s="209"/>
      <c r="L54" s="209"/>
      <c r="M54" s="209"/>
    </row>
    <row r="55" spans="1:13" ht="15.75" customHeight="1" x14ac:dyDescent="0.25">
      <c r="A55" s="209"/>
      <c r="B55" s="209"/>
      <c r="C55" s="209"/>
      <c r="D55" s="209"/>
      <c r="E55" s="209"/>
      <c r="F55" s="209"/>
      <c r="G55" s="209"/>
      <c r="H55" s="209"/>
      <c r="I55" s="209"/>
      <c r="J55" s="209"/>
      <c r="K55" s="209"/>
      <c r="L55" s="209"/>
      <c r="M55" s="209"/>
    </row>
    <row r="56" spans="1:13" ht="15.75" customHeight="1" x14ac:dyDescent="0.25">
      <c r="A56" s="209"/>
      <c r="B56" s="209"/>
      <c r="C56" s="209"/>
      <c r="D56" s="209"/>
      <c r="E56" s="209"/>
      <c r="F56" s="209"/>
      <c r="G56" s="209"/>
      <c r="H56" s="209"/>
      <c r="I56" s="209"/>
      <c r="J56" s="209"/>
      <c r="K56" s="209"/>
      <c r="L56" s="209"/>
      <c r="M56" s="209"/>
    </row>
    <row r="57" spans="1:13" ht="15.75" customHeight="1" x14ac:dyDescent="0.25">
      <c r="A57" s="209"/>
      <c r="B57" s="209"/>
      <c r="C57" s="209"/>
      <c r="D57" s="209"/>
      <c r="E57" s="209"/>
      <c r="F57" s="209"/>
      <c r="G57" s="209"/>
      <c r="H57" s="209"/>
      <c r="I57" s="209"/>
      <c r="J57" s="209"/>
      <c r="K57" s="209"/>
      <c r="L57" s="209"/>
      <c r="M57" s="209"/>
    </row>
    <row r="58" spans="1:13" ht="15.75" customHeight="1" x14ac:dyDescent="0.25">
      <c r="A58" s="209"/>
      <c r="B58" s="209"/>
      <c r="C58" s="209"/>
      <c r="D58" s="209"/>
      <c r="E58" s="209"/>
      <c r="F58" s="209"/>
      <c r="G58" s="209"/>
      <c r="H58" s="209"/>
      <c r="I58" s="209"/>
      <c r="J58" s="209"/>
      <c r="K58" s="209"/>
      <c r="L58" s="209"/>
      <c r="M58" s="209"/>
    </row>
    <row r="59" spans="1:13" ht="15.75" customHeight="1" x14ac:dyDescent="0.25">
      <c r="A59" s="209"/>
      <c r="B59" s="209"/>
      <c r="C59" s="209"/>
      <c r="D59" s="209"/>
      <c r="E59" s="209"/>
      <c r="F59" s="209"/>
      <c r="G59" s="209"/>
      <c r="H59" s="209"/>
      <c r="I59" s="209"/>
      <c r="J59" s="209"/>
      <c r="K59" s="209"/>
      <c r="L59" s="209"/>
      <c r="M59" s="209"/>
    </row>
    <row r="60" spans="1:13" ht="15.75" customHeight="1" x14ac:dyDescent="0.25">
      <c r="A60" s="209"/>
      <c r="B60" s="209"/>
      <c r="C60" s="209"/>
      <c r="D60" s="209"/>
      <c r="E60" s="209"/>
      <c r="F60" s="209"/>
      <c r="G60" s="209"/>
      <c r="H60" s="209"/>
      <c r="I60" s="209"/>
      <c r="J60" s="209"/>
      <c r="K60" s="209"/>
      <c r="L60" s="209"/>
      <c r="M60" s="209"/>
    </row>
    <row r="61" spans="1:13" ht="15.75" customHeight="1" x14ac:dyDescent="0.25">
      <c r="A61" s="209"/>
      <c r="B61" s="209"/>
      <c r="C61" s="209"/>
      <c r="D61" s="209"/>
      <c r="E61" s="209"/>
      <c r="F61" s="209"/>
      <c r="G61" s="209"/>
      <c r="H61" s="209"/>
      <c r="I61" s="209"/>
      <c r="J61" s="209"/>
      <c r="K61" s="209"/>
      <c r="L61" s="209"/>
      <c r="M61" s="209"/>
    </row>
    <row r="62" spans="1:13" ht="15.75" customHeight="1" x14ac:dyDescent="0.25">
      <c r="A62" s="209"/>
      <c r="B62" s="209"/>
      <c r="C62" s="209"/>
      <c r="D62" s="209"/>
      <c r="E62" s="209"/>
      <c r="F62" s="209"/>
      <c r="G62" s="209"/>
      <c r="H62" s="209"/>
      <c r="I62" s="209"/>
      <c r="J62" s="209"/>
      <c r="K62" s="209"/>
      <c r="L62" s="209"/>
      <c r="M62" s="209"/>
    </row>
    <row r="63" spans="1:13" ht="15.75" customHeight="1" x14ac:dyDescent="0.25">
      <c r="A63" s="209"/>
      <c r="B63" s="209"/>
      <c r="C63" s="209"/>
      <c r="D63" s="209"/>
      <c r="E63" s="209"/>
      <c r="F63" s="209"/>
      <c r="G63" s="209"/>
      <c r="H63" s="209"/>
      <c r="I63" s="209"/>
      <c r="J63" s="209"/>
      <c r="K63" s="209"/>
      <c r="L63" s="209"/>
      <c r="M63" s="209"/>
    </row>
    <row r="64" spans="1:13" ht="15.75" customHeight="1" x14ac:dyDescent="0.25">
      <c r="A64" s="209"/>
      <c r="B64" s="209"/>
      <c r="C64" s="209"/>
      <c r="D64" s="209"/>
      <c r="E64" s="209"/>
      <c r="F64" s="209"/>
      <c r="G64" s="209"/>
      <c r="H64" s="209"/>
      <c r="I64" s="209"/>
      <c r="J64" s="209"/>
      <c r="K64" s="209"/>
      <c r="L64" s="209"/>
      <c r="M64" s="209"/>
    </row>
    <row r="65" spans="1:13" ht="15.75" customHeight="1" x14ac:dyDescent="0.25">
      <c r="A65" s="209"/>
      <c r="B65" s="209"/>
      <c r="C65" s="209"/>
      <c r="D65" s="209"/>
      <c r="E65" s="209"/>
      <c r="F65" s="209"/>
      <c r="G65" s="209"/>
      <c r="H65" s="209"/>
      <c r="I65" s="209"/>
      <c r="J65" s="209"/>
      <c r="K65" s="209"/>
      <c r="L65" s="209"/>
      <c r="M65" s="209"/>
    </row>
    <row r="66" spans="1:13" ht="15.75" customHeight="1" x14ac:dyDescent="0.25">
      <c r="A66" s="209"/>
      <c r="B66" s="209"/>
      <c r="C66" s="209"/>
      <c r="D66" s="209"/>
      <c r="E66" s="209"/>
      <c r="F66" s="209"/>
      <c r="G66" s="209"/>
      <c r="H66" s="209"/>
      <c r="I66" s="209"/>
      <c r="J66" s="209"/>
      <c r="K66" s="209"/>
      <c r="L66" s="209"/>
      <c r="M66" s="209"/>
    </row>
    <row r="67" spans="1:13" ht="15.75" customHeight="1" x14ac:dyDescent="0.25">
      <c r="A67" s="209"/>
      <c r="B67" s="209"/>
      <c r="C67" s="209"/>
      <c r="D67" s="209"/>
      <c r="E67" s="209"/>
      <c r="F67" s="209"/>
      <c r="G67" s="209"/>
      <c r="H67" s="209"/>
      <c r="I67" s="209"/>
      <c r="J67" s="209"/>
      <c r="K67" s="209"/>
      <c r="L67" s="209"/>
      <c r="M67" s="209"/>
    </row>
    <row r="68" spans="1:13" ht="15.75" customHeight="1" x14ac:dyDescent="0.25">
      <c r="A68" s="209"/>
      <c r="B68" s="209"/>
      <c r="C68" s="209"/>
      <c r="D68" s="209"/>
      <c r="E68" s="209"/>
      <c r="F68" s="209"/>
      <c r="G68" s="209"/>
      <c r="H68" s="209"/>
      <c r="I68" s="209"/>
      <c r="J68" s="209"/>
      <c r="K68" s="209"/>
      <c r="L68" s="209"/>
      <c r="M68" s="209"/>
    </row>
    <row r="69" spans="1:13" ht="15.75" customHeight="1" x14ac:dyDescent="0.25">
      <c r="A69" s="209"/>
      <c r="B69" s="209"/>
      <c r="C69" s="209"/>
      <c r="D69" s="209"/>
      <c r="E69" s="209"/>
      <c r="F69" s="209"/>
      <c r="G69" s="209"/>
      <c r="H69" s="209"/>
      <c r="I69" s="209"/>
      <c r="J69" s="209"/>
      <c r="K69" s="209"/>
      <c r="L69" s="209"/>
      <c r="M69" s="209"/>
    </row>
    <row r="70" spans="1:13" ht="15.75" customHeight="1" x14ac:dyDescent="0.25">
      <c r="A70" s="209"/>
      <c r="B70" s="209"/>
      <c r="C70" s="209"/>
      <c r="D70" s="209"/>
      <c r="E70" s="209"/>
      <c r="F70" s="209"/>
      <c r="G70" s="209"/>
      <c r="H70" s="209"/>
      <c r="I70" s="209"/>
      <c r="J70" s="209"/>
      <c r="K70" s="209"/>
      <c r="L70" s="209"/>
      <c r="M70" s="209"/>
    </row>
    <row r="71" spans="1:13" ht="15.75" customHeight="1" x14ac:dyDescent="0.25">
      <c r="A71" s="209"/>
      <c r="B71" s="209"/>
      <c r="C71" s="209"/>
      <c r="D71" s="209"/>
      <c r="E71" s="209"/>
      <c r="F71" s="209"/>
      <c r="G71" s="209"/>
      <c r="H71" s="209"/>
      <c r="I71" s="209"/>
      <c r="J71" s="209"/>
      <c r="K71" s="209"/>
      <c r="L71" s="209"/>
      <c r="M71" s="209"/>
    </row>
    <row r="72" spans="1:13" ht="15.75" customHeight="1" x14ac:dyDescent="0.25">
      <c r="A72" s="209"/>
      <c r="B72" s="209"/>
      <c r="C72" s="209"/>
      <c r="D72" s="209"/>
      <c r="E72" s="209"/>
      <c r="F72" s="209"/>
      <c r="G72" s="209"/>
      <c r="H72" s="209"/>
      <c r="I72" s="209"/>
      <c r="J72" s="209"/>
      <c r="K72" s="209"/>
      <c r="L72" s="209"/>
      <c r="M72" s="209"/>
    </row>
    <row r="73" spans="1:13" ht="15.75" customHeight="1" x14ac:dyDescent="0.25">
      <c r="A73" s="209"/>
      <c r="B73" s="209"/>
      <c r="C73" s="209"/>
      <c r="D73" s="209"/>
      <c r="E73" s="209"/>
      <c r="F73" s="209"/>
      <c r="G73" s="209"/>
      <c r="H73" s="209"/>
      <c r="I73" s="209"/>
      <c r="J73" s="209"/>
      <c r="K73" s="209"/>
      <c r="L73" s="209"/>
      <c r="M73" s="209"/>
    </row>
    <row r="74" spans="1:13" ht="15.75" customHeight="1" x14ac:dyDescent="0.25">
      <c r="A74" s="209"/>
      <c r="B74" s="209"/>
      <c r="C74" s="209"/>
      <c r="D74" s="209"/>
      <c r="E74" s="209"/>
      <c r="F74" s="209"/>
      <c r="G74" s="209"/>
      <c r="H74" s="209"/>
      <c r="I74" s="209"/>
      <c r="J74" s="209"/>
      <c r="K74" s="209"/>
      <c r="L74" s="209"/>
      <c r="M74" s="209"/>
    </row>
    <row r="75" spans="1:13" ht="15.75" customHeight="1" x14ac:dyDescent="0.25">
      <c r="A75" s="209"/>
      <c r="B75" s="209"/>
      <c r="C75" s="209"/>
      <c r="D75" s="209"/>
      <c r="E75" s="209"/>
      <c r="F75" s="209"/>
      <c r="G75" s="209"/>
      <c r="H75" s="209"/>
      <c r="I75" s="209"/>
      <c r="J75" s="209"/>
      <c r="K75" s="209"/>
      <c r="L75" s="209"/>
      <c r="M75" s="209"/>
    </row>
    <row r="76" spans="1:13" ht="15.75" customHeight="1" x14ac:dyDescent="0.25">
      <c r="A76" s="209"/>
      <c r="B76" s="209"/>
      <c r="C76" s="209"/>
      <c r="D76" s="209"/>
      <c r="E76" s="209"/>
      <c r="F76" s="209"/>
      <c r="G76" s="209"/>
      <c r="H76" s="209"/>
      <c r="I76" s="209"/>
      <c r="J76" s="209"/>
      <c r="K76" s="209"/>
      <c r="L76" s="209"/>
      <c r="M76" s="209"/>
    </row>
    <row r="77" spans="1:13" ht="15.75" customHeight="1" x14ac:dyDescent="0.25">
      <c r="A77" s="209"/>
      <c r="B77" s="209"/>
      <c r="C77" s="209"/>
      <c r="D77" s="209"/>
      <c r="E77" s="209"/>
      <c r="F77" s="209"/>
      <c r="G77" s="209"/>
      <c r="H77" s="209"/>
      <c r="I77" s="209"/>
      <c r="J77" s="209"/>
      <c r="K77" s="209"/>
      <c r="L77" s="209"/>
      <c r="M77" s="209"/>
    </row>
    <row r="78" spans="1:13" ht="15.75" customHeight="1" x14ac:dyDescent="0.25">
      <c r="A78" s="209"/>
      <c r="B78" s="209"/>
      <c r="C78" s="209"/>
      <c r="D78" s="209"/>
      <c r="E78" s="209"/>
      <c r="F78" s="209"/>
      <c r="G78" s="209"/>
      <c r="H78" s="209"/>
      <c r="I78" s="209"/>
      <c r="J78" s="209"/>
      <c r="K78" s="209"/>
      <c r="L78" s="209"/>
      <c r="M78" s="209"/>
    </row>
    <row r="79" spans="1:13" ht="15.75" customHeight="1" x14ac:dyDescent="0.25">
      <c r="A79" s="209"/>
      <c r="B79" s="209"/>
      <c r="C79" s="209"/>
      <c r="D79" s="209"/>
      <c r="E79" s="209"/>
      <c r="F79" s="209"/>
      <c r="G79" s="209"/>
      <c r="H79" s="209"/>
      <c r="I79" s="209"/>
      <c r="J79" s="209"/>
      <c r="K79" s="209"/>
      <c r="L79" s="209"/>
      <c r="M79" s="209"/>
    </row>
    <row r="80" spans="1:13" ht="15.75" customHeight="1" x14ac:dyDescent="0.25">
      <c r="A80" s="209"/>
      <c r="B80" s="209"/>
      <c r="C80" s="209"/>
      <c r="D80" s="209"/>
      <c r="E80" s="209"/>
      <c r="F80" s="209"/>
      <c r="G80" s="209"/>
      <c r="H80" s="209"/>
      <c r="I80" s="209"/>
      <c r="J80" s="209"/>
      <c r="K80" s="209"/>
      <c r="L80" s="209"/>
      <c r="M80" s="209"/>
    </row>
    <row r="81" spans="1:13" ht="15.75" customHeight="1" x14ac:dyDescent="0.25">
      <c r="A81" s="209"/>
      <c r="B81" s="209"/>
      <c r="C81" s="209"/>
      <c r="D81" s="209"/>
      <c r="E81" s="209"/>
      <c r="F81" s="209"/>
      <c r="G81" s="209"/>
      <c r="H81" s="209"/>
      <c r="I81" s="209"/>
      <c r="J81" s="209"/>
      <c r="K81" s="209"/>
      <c r="L81" s="209"/>
      <c r="M81" s="209"/>
    </row>
    <row r="82" spans="1:13" ht="15.75" customHeight="1" x14ac:dyDescent="0.25">
      <c r="A82" s="209"/>
      <c r="B82" s="209"/>
      <c r="C82" s="209"/>
      <c r="D82" s="209"/>
      <c r="E82" s="209"/>
      <c r="F82" s="209"/>
      <c r="G82" s="209"/>
      <c r="H82" s="209"/>
      <c r="I82" s="209"/>
      <c r="J82" s="209"/>
      <c r="K82" s="209"/>
      <c r="L82" s="209"/>
      <c r="M82" s="209"/>
    </row>
    <row r="83" spans="1:13" ht="15.75" customHeight="1" x14ac:dyDescent="0.25">
      <c r="A83" s="209"/>
      <c r="B83" s="209"/>
      <c r="C83" s="209"/>
      <c r="D83" s="209"/>
      <c r="E83" s="209"/>
      <c r="F83" s="209"/>
      <c r="G83" s="209"/>
      <c r="H83" s="209"/>
      <c r="I83" s="209"/>
      <c r="J83" s="209"/>
      <c r="K83" s="209"/>
      <c r="L83" s="209"/>
      <c r="M83" s="209"/>
    </row>
    <row r="84" spans="1:13" ht="15.75" customHeight="1" x14ac:dyDescent="0.25">
      <c r="A84" s="209"/>
      <c r="B84" s="209"/>
      <c r="C84" s="209"/>
      <c r="D84" s="209"/>
      <c r="E84" s="209"/>
      <c r="F84" s="209"/>
      <c r="G84" s="209"/>
      <c r="H84" s="209"/>
      <c r="I84" s="209"/>
      <c r="J84" s="209"/>
      <c r="K84" s="209"/>
      <c r="L84" s="209"/>
      <c r="M84" s="209"/>
    </row>
    <row r="85" spans="1:13" ht="15.75" customHeight="1" x14ac:dyDescent="0.25">
      <c r="A85" s="209"/>
      <c r="B85" s="209"/>
      <c r="C85" s="209"/>
      <c r="D85" s="209"/>
      <c r="E85" s="209"/>
      <c r="F85" s="209"/>
      <c r="G85" s="209"/>
      <c r="H85" s="209"/>
      <c r="I85" s="209"/>
      <c r="J85" s="209"/>
      <c r="K85" s="209"/>
      <c r="L85" s="209"/>
      <c r="M85" s="209"/>
    </row>
    <row r="86" spans="1:13" ht="15.75" customHeight="1" x14ac:dyDescent="0.25">
      <c r="A86" s="209"/>
      <c r="B86" s="209"/>
      <c r="C86" s="209"/>
      <c r="D86" s="209"/>
      <c r="E86" s="209"/>
      <c r="F86" s="209"/>
      <c r="G86" s="209"/>
      <c r="H86" s="209"/>
      <c r="I86" s="209"/>
      <c r="J86" s="209"/>
      <c r="K86" s="209"/>
      <c r="L86" s="209"/>
      <c r="M86" s="209"/>
    </row>
    <row r="87" spans="1:13" ht="15.75" customHeight="1" x14ac:dyDescent="0.25">
      <c r="A87" s="209"/>
      <c r="B87" s="209"/>
      <c r="C87" s="209"/>
      <c r="D87" s="209"/>
      <c r="E87" s="209"/>
      <c r="F87" s="209"/>
      <c r="G87" s="209"/>
      <c r="H87" s="209"/>
      <c r="I87" s="209"/>
      <c r="J87" s="209"/>
      <c r="K87" s="209"/>
      <c r="L87" s="209"/>
      <c r="M87" s="209"/>
    </row>
    <row r="88" spans="1:13" ht="15.75" customHeight="1" x14ac:dyDescent="0.25">
      <c r="A88" s="209"/>
      <c r="B88" s="209"/>
      <c r="C88" s="209"/>
      <c r="D88" s="209"/>
      <c r="E88" s="209"/>
      <c r="F88" s="209"/>
      <c r="G88" s="209"/>
      <c r="H88" s="209"/>
      <c r="I88" s="209"/>
      <c r="J88" s="209"/>
      <c r="K88" s="209"/>
      <c r="L88" s="209"/>
      <c r="M88" s="209"/>
    </row>
    <row r="89" spans="1:13" ht="15.75" customHeight="1" x14ac:dyDescent="0.25">
      <c r="A89" s="209"/>
      <c r="B89" s="209"/>
      <c r="C89" s="209"/>
      <c r="D89" s="209"/>
      <c r="E89" s="209"/>
      <c r="F89" s="209"/>
      <c r="G89" s="209"/>
      <c r="H89" s="209"/>
      <c r="I89" s="209"/>
      <c r="J89" s="209"/>
      <c r="K89" s="209"/>
      <c r="L89" s="209"/>
      <c r="M89" s="209"/>
    </row>
    <row r="90" spans="1:13" ht="15.75" customHeight="1" x14ac:dyDescent="0.25">
      <c r="A90" s="209"/>
      <c r="B90" s="209"/>
      <c r="C90" s="209"/>
      <c r="D90" s="209"/>
      <c r="E90" s="209"/>
      <c r="F90" s="209"/>
      <c r="G90" s="209"/>
      <c r="H90" s="209"/>
      <c r="I90" s="209"/>
      <c r="J90" s="209"/>
      <c r="K90" s="209"/>
      <c r="L90" s="209"/>
      <c r="M90" s="209"/>
    </row>
    <row r="91" spans="1:13" ht="15.75" customHeight="1" x14ac:dyDescent="0.25">
      <c r="A91" s="209"/>
      <c r="B91" s="209"/>
      <c r="C91" s="209"/>
      <c r="D91" s="209"/>
      <c r="E91" s="209"/>
      <c r="F91" s="209"/>
      <c r="G91" s="209"/>
      <c r="H91" s="209"/>
      <c r="I91" s="209"/>
      <c r="J91" s="209"/>
      <c r="K91" s="209"/>
      <c r="L91" s="209"/>
      <c r="M91" s="209"/>
    </row>
    <row r="92" spans="1:13" ht="15.75" customHeight="1" x14ac:dyDescent="0.25">
      <c r="A92" s="209"/>
      <c r="B92" s="209"/>
      <c r="C92" s="209"/>
      <c r="D92" s="209"/>
      <c r="E92" s="209"/>
      <c r="F92" s="209"/>
      <c r="G92" s="209"/>
      <c r="H92" s="209"/>
      <c r="I92" s="209"/>
      <c r="J92" s="209"/>
      <c r="K92" s="209"/>
      <c r="L92" s="209"/>
      <c r="M92" s="209"/>
    </row>
    <row r="93" spans="1:13" ht="15.75" customHeight="1" x14ac:dyDescent="0.25">
      <c r="A93" s="209"/>
      <c r="B93" s="209"/>
      <c r="C93" s="209"/>
      <c r="D93" s="209"/>
      <c r="E93" s="209"/>
      <c r="F93" s="209"/>
      <c r="G93" s="209"/>
      <c r="H93" s="209"/>
      <c r="I93" s="209"/>
      <c r="J93" s="209"/>
      <c r="K93" s="209"/>
      <c r="L93" s="209"/>
      <c r="M93" s="209"/>
    </row>
    <row r="94" spans="1:13" ht="15.75" customHeight="1" x14ac:dyDescent="0.25">
      <c r="A94" s="209"/>
      <c r="B94" s="209"/>
      <c r="C94" s="209"/>
      <c r="D94" s="209"/>
      <c r="E94" s="209"/>
      <c r="F94" s="209"/>
      <c r="G94" s="209"/>
      <c r="H94" s="209"/>
      <c r="I94" s="209"/>
      <c r="J94" s="209"/>
      <c r="K94" s="209"/>
      <c r="L94" s="209"/>
      <c r="M94" s="209"/>
    </row>
    <row r="95" spans="1:13" ht="15.75" customHeight="1" x14ac:dyDescent="0.25">
      <c r="A95" s="209"/>
      <c r="B95" s="209"/>
      <c r="C95" s="209"/>
      <c r="D95" s="209"/>
      <c r="E95" s="209"/>
      <c r="F95" s="209"/>
      <c r="G95" s="209"/>
      <c r="H95" s="209"/>
      <c r="I95" s="209"/>
      <c r="J95" s="209"/>
      <c r="K95" s="209"/>
      <c r="L95" s="209"/>
      <c r="M95" s="209"/>
    </row>
    <row r="96" spans="1:13" ht="15.75" customHeight="1" x14ac:dyDescent="0.25">
      <c r="A96" s="209"/>
      <c r="B96" s="209"/>
      <c r="C96" s="209"/>
      <c r="D96" s="209"/>
      <c r="E96" s="209"/>
      <c r="F96" s="209"/>
      <c r="G96" s="209"/>
      <c r="H96" s="209"/>
      <c r="I96" s="209"/>
      <c r="J96" s="209"/>
      <c r="K96" s="209"/>
      <c r="L96" s="209"/>
      <c r="M96" s="209"/>
    </row>
    <row r="97" spans="1:13" ht="15.75" customHeight="1" x14ac:dyDescent="0.25">
      <c r="A97" s="209"/>
      <c r="B97" s="209"/>
      <c r="C97" s="209"/>
      <c r="D97" s="209"/>
      <c r="E97" s="209"/>
      <c r="F97" s="209"/>
      <c r="G97" s="209"/>
      <c r="H97" s="209"/>
      <c r="I97" s="209"/>
      <c r="J97" s="209"/>
      <c r="K97" s="209"/>
      <c r="L97" s="209"/>
      <c r="M97" s="209"/>
    </row>
    <row r="98" spans="1:13" ht="15.75" customHeight="1" x14ac:dyDescent="0.25">
      <c r="A98" s="209"/>
      <c r="B98" s="209"/>
      <c r="C98" s="209"/>
      <c r="D98" s="209"/>
      <c r="E98" s="209"/>
      <c r="F98" s="209"/>
      <c r="G98" s="209"/>
      <c r="H98" s="209"/>
      <c r="I98" s="209"/>
      <c r="J98" s="209"/>
      <c r="K98" s="209"/>
      <c r="L98" s="209"/>
      <c r="M98" s="209"/>
    </row>
    <row r="99" spans="1:13" ht="15.75" customHeight="1" x14ac:dyDescent="0.25">
      <c r="A99" s="209"/>
      <c r="B99" s="209"/>
      <c r="C99" s="209"/>
      <c r="D99" s="209"/>
      <c r="E99" s="209"/>
      <c r="F99" s="209"/>
      <c r="G99" s="209"/>
      <c r="H99" s="209"/>
      <c r="I99" s="209"/>
      <c r="J99" s="209"/>
      <c r="K99" s="209"/>
      <c r="L99" s="209"/>
      <c r="M99" s="209"/>
    </row>
    <row r="100" spans="1:13" ht="15.75" customHeight="1" x14ac:dyDescent="0.25">
      <c r="A100" s="209"/>
      <c r="B100" s="209"/>
      <c r="C100" s="209"/>
      <c r="D100" s="209"/>
      <c r="E100" s="209"/>
      <c r="F100" s="209"/>
      <c r="G100" s="209"/>
      <c r="H100" s="209"/>
      <c r="I100" s="209"/>
      <c r="J100" s="209"/>
      <c r="K100" s="209"/>
      <c r="L100" s="209"/>
      <c r="M100" s="209"/>
    </row>
    <row r="101" spans="1:13" ht="15.75" customHeight="1" x14ac:dyDescent="0.25">
      <c r="A101" s="209"/>
      <c r="B101" s="209"/>
      <c r="C101" s="209"/>
      <c r="D101" s="209"/>
      <c r="E101" s="209"/>
      <c r="F101" s="209"/>
      <c r="G101" s="209"/>
      <c r="H101" s="209"/>
      <c r="I101" s="209"/>
      <c r="J101" s="209"/>
      <c r="K101" s="209"/>
      <c r="L101" s="209"/>
      <c r="M101" s="209"/>
    </row>
    <row r="102" spans="1:13" ht="15.75" customHeight="1" x14ac:dyDescent="0.25">
      <c r="A102" s="209"/>
      <c r="B102" s="209"/>
      <c r="C102" s="209"/>
      <c r="D102" s="209"/>
      <c r="E102" s="209"/>
      <c r="F102" s="209"/>
      <c r="G102" s="209"/>
      <c r="H102" s="209"/>
      <c r="I102" s="209"/>
      <c r="J102" s="209"/>
      <c r="K102" s="209"/>
      <c r="L102" s="209"/>
      <c r="M102" s="209"/>
    </row>
    <row r="103" spans="1:13" ht="15.75" customHeight="1" x14ac:dyDescent="0.25">
      <c r="A103" s="209"/>
      <c r="B103" s="209"/>
      <c r="C103" s="209"/>
      <c r="D103" s="209"/>
      <c r="E103" s="209"/>
      <c r="F103" s="209"/>
      <c r="G103" s="209"/>
      <c r="H103" s="209"/>
      <c r="I103" s="209"/>
      <c r="J103" s="209"/>
      <c r="K103" s="209"/>
      <c r="L103" s="209"/>
      <c r="M103" s="209"/>
    </row>
    <row r="104" spans="1:13" ht="15.75" customHeight="1" x14ac:dyDescent="0.25">
      <c r="A104" s="209"/>
      <c r="B104" s="209"/>
      <c r="C104" s="209"/>
      <c r="D104" s="209"/>
      <c r="E104" s="209"/>
      <c r="F104" s="209"/>
      <c r="G104" s="209"/>
      <c r="H104" s="209"/>
      <c r="I104" s="209"/>
      <c r="J104" s="209"/>
      <c r="K104" s="209"/>
      <c r="L104" s="209"/>
      <c r="M104" s="209"/>
    </row>
    <row r="105" spans="1:13" ht="15.75" customHeight="1" x14ac:dyDescent="0.25">
      <c r="A105" s="209"/>
      <c r="B105" s="209"/>
      <c r="C105" s="209"/>
      <c r="D105" s="209"/>
      <c r="E105" s="209"/>
      <c r="F105" s="209"/>
      <c r="G105" s="209"/>
      <c r="H105" s="209"/>
      <c r="I105" s="209"/>
      <c r="J105" s="209"/>
      <c r="K105" s="209"/>
      <c r="L105" s="209"/>
      <c r="M105" s="209"/>
    </row>
    <row r="106" spans="1:13" ht="15.75" customHeight="1" x14ac:dyDescent="0.25">
      <c r="A106" s="209"/>
      <c r="B106" s="209"/>
      <c r="C106" s="209"/>
      <c r="D106" s="209"/>
      <c r="E106" s="209"/>
      <c r="F106" s="209"/>
      <c r="G106" s="209"/>
      <c r="H106" s="209"/>
      <c r="I106" s="209"/>
      <c r="J106" s="209"/>
      <c r="K106" s="209"/>
      <c r="L106" s="209"/>
      <c r="M106" s="209"/>
    </row>
    <row r="107" spans="1:13" ht="15.75" customHeight="1" x14ac:dyDescent="0.25">
      <c r="A107" s="209"/>
      <c r="B107" s="209"/>
      <c r="C107" s="209"/>
      <c r="D107" s="209"/>
      <c r="E107" s="209"/>
      <c r="F107" s="209"/>
      <c r="G107" s="209"/>
      <c r="H107" s="209"/>
      <c r="I107" s="209"/>
      <c r="J107" s="209"/>
      <c r="K107" s="209"/>
      <c r="L107" s="209"/>
      <c r="M107" s="209"/>
    </row>
    <row r="108" spans="1:13" ht="15.75" customHeight="1" x14ac:dyDescent="0.25">
      <c r="A108" s="209"/>
      <c r="B108" s="209"/>
      <c r="C108" s="209"/>
      <c r="D108" s="209"/>
      <c r="E108" s="209"/>
      <c r="F108" s="209"/>
      <c r="G108" s="209"/>
      <c r="H108" s="209"/>
      <c r="I108" s="209"/>
      <c r="J108" s="209"/>
      <c r="K108" s="209"/>
      <c r="L108" s="209"/>
      <c r="M108" s="209"/>
    </row>
    <row r="109" spans="1:13" ht="15.75" customHeight="1" x14ac:dyDescent="0.25">
      <c r="A109" s="209"/>
      <c r="B109" s="209"/>
      <c r="C109" s="209"/>
      <c r="D109" s="209"/>
      <c r="E109" s="209"/>
      <c r="F109" s="209"/>
      <c r="G109" s="209"/>
      <c r="H109" s="209"/>
      <c r="I109" s="209"/>
      <c r="J109" s="209"/>
      <c r="K109" s="209"/>
      <c r="L109" s="209"/>
      <c r="M109" s="209"/>
    </row>
    <row r="110" spans="1:13" ht="15.75" customHeight="1" x14ac:dyDescent="0.25">
      <c r="A110" s="209"/>
      <c r="B110" s="209"/>
      <c r="C110" s="209"/>
      <c r="D110" s="209"/>
      <c r="E110" s="209"/>
      <c r="F110" s="209"/>
      <c r="G110" s="209"/>
      <c r="H110" s="209"/>
      <c r="I110" s="209"/>
      <c r="J110" s="209"/>
      <c r="K110" s="209"/>
      <c r="L110" s="209"/>
      <c r="M110" s="209"/>
    </row>
    <row r="111" spans="1:13" ht="15.75" customHeight="1" x14ac:dyDescent="0.25">
      <c r="A111" s="209"/>
      <c r="B111" s="209"/>
      <c r="C111" s="209"/>
      <c r="D111" s="209"/>
      <c r="E111" s="209"/>
      <c r="F111" s="209"/>
      <c r="G111" s="209"/>
      <c r="H111" s="209"/>
      <c r="I111" s="209"/>
      <c r="J111" s="209"/>
      <c r="K111" s="209"/>
      <c r="L111" s="209"/>
      <c r="M111" s="209"/>
    </row>
    <row r="112" spans="1:13" ht="15.75" customHeight="1" x14ac:dyDescent="0.25">
      <c r="A112" s="209"/>
      <c r="B112" s="209"/>
      <c r="C112" s="209"/>
      <c r="D112" s="209"/>
      <c r="E112" s="209"/>
      <c r="F112" s="209"/>
      <c r="G112" s="209"/>
      <c r="H112" s="209"/>
      <c r="I112" s="209"/>
      <c r="J112" s="209"/>
      <c r="K112" s="209"/>
      <c r="L112" s="209"/>
      <c r="M112" s="209"/>
    </row>
    <row r="113" spans="1:13" ht="15.75" customHeight="1" x14ac:dyDescent="0.25">
      <c r="A113" s="209"/>
      <c r="B113" s="209"/>
      <c r="C113" s="209"/>
      <c r="D113" s="209"/>
      <c r="E113" s="209"/>
      <c r="F113" s="209"/>
      <c r="G113" s="209"/>
      <c r="H113" s="209"/>
      <c r="I113" s="209"/>
      <c r="J113" s="209"/>
      <c r="K113" s="209"/>
      <c r="L113" s="209"/>
      <c r="M113" s="209"/>
    </row>
    <row r="114" spans="1:13" ht="15.75" customHeight="1" x14ac:dyDescent="0.25">
      <c r="A114" s="209"/>
      <c r="B114" s="209"/>
      <c r="C114" s="209"/>
      <c r="D114" s="209"/>
      <c r="E114" s="209"/>
      <c r="F114" s="209"/>
      <c r="G114" s="209"/>
      <c r="H114" s="209"/>
      <c r="I114" s="209"/>
      <c r="J114" s="209"/>
      <c r="K114" s="209"/>
      <c r="L114" s="209"/>
      <c r="M114" s="209"/>
    </row>
    <row r="115" spans="1:13" ht="15.75" customHeight="1" x14ac:dyDescent="0.25">
      <c r="A115" s="209"/>
      <c r="B115" s="209"/>
      <c r="C115" s="209"/>
      <c r="D115" s="209"/>
      <c r="E115" s="209"/>
      <c r="F115" s="209"/>
      <c r="G115" s="209"/>
      <c r="H115" s="209"/>
      <c r="I115" s="209"/>
      <c r="J115" s="209"/>
      <c r="K115" s="209"/>
      <c r="L115" s="209"/>
      <c r="M115" s="209"/>
    </row>
    <row r="116" spans="1:13" ht="15.75" customHeight="1" x14ac:dyDescent="0.25">
      <c r="A116" s="209"/>
      <c r="B116" s="209"/>
      <c r="C116" s="209"/>
      <c r="D116" s="209"/>
      <c r="E116" s="209"/>
      <c r="F116" s="209"/>
      <c r="G116" s="209"/>
      <c r="H116" s="209"/>
      <c r="I116" s="209"/>
      <c r="J116" s="209"/>
      <c r="K116" s="209"/>
      <c r="L116" s="209"/>
      <c r="M116" s="209"/>
    </row>
    <row r="117" spans="1:13" ht="15.75" customHeight="1" x14ac:dyDescent="0.25">
      <c r="A117" s="209"/>
      <c r="B117" s="209"/>
      <c r="C117" s="209"/>
      <c r="D117" s="209"/>
      <c r="E117" s="209"/>
      <c r="F117" s="209"/>
      <c r="G117" s="209"/>
      <c r="H117" s="209"/>
      <c r="I117" s="209"/>
      <c r="J117" s="209"/>
      <c r="K117" s="209"/>
      <c r="L117" s="209"/>
      <c r="M117" s="209"/>
    </row>
    <row r="118" spans="1:13" ht="15.75" customHeight="1" x14ac:dyDescent="0.25">
      <c r="A118" s="209"/>
      <c r="B118" s="209"/>
      <c r="C118" s="209"/>
      <c r="D118" s="209"/>
      <c r="E118" s="209"/>
      <c r="F118" s="209"/>
      <c r="G118" s="209"/>
      <c r="H118" s="209"/>
      <c r="I118" s="209"/>
      <c r="J118" s="209"/>
      <c r="K118" s="209"/>
      <c r="L118" s="209"/>
      <c r="M118" s="209"/>
    </row>
    <row r="119" spans="1:13" ht="15.75" customHeight="1" x14ac:dyDescent="0.25">
      <c r="A119" s="209"/>
      <c r="B119" s="209"/>
      <c r="C119" s="209"/>
      <c r="D119" s="209"/>
      <c r="E119" s="209"/>
      <c r="F119" s="209"/>
      <c r="G119" s="209"/>
      <c r="H119" s="209"/>
      <c r="I119" s="209"/>
      <c r="J119" s="209"/>
      <c r="K119" s="209"/>
      <c r="L119" s="209"/>
      <c r="M119" s="209"/>
    </row>
    <row r="120" spans="1:13" ht="15.75" customHeight="1" x14ac:dyDescent="0.25">
      <c r="A120" s="209"/>
      <c r="B120" s="209"/>
      <c r="C120" s="209"/>
      <c r="D120" s="209"/>
      <c r="E120" s="209"/>
      <c r="F120" s="209"/>
      <c r="G120" s="209"/>
      <c r="H120" s="209"/>
      <c r="I120" s="209"/>
      <c r="J120" s="209"/>
      <c r="K120" s="209"/>
      <c r="L120" s="209"/>
      <c r="M120" s="209"/>
    </row>
    <row r="121" spans="1:13" ht="15.75" customHeight="1" x14ac:dyDescent="0.25">
      <c r="A121" s="209"/>
      <c r="B121" s="209"/>
      <c r="C121" s="209"/>
      <c r="D121" s="209"/>
      <c r="E121" s="209"/>
      <c r="F121" s="209"/>
      <c r="G121" s="209"/>
      <c r="H121" s="209"/>
      <c r="I121" s="209"/>
      <c r="J121" s="209"/>
      <c r="K121" s="209"/>
      <c r="L121" s="209"/>
      <c r="M121" s="209"/>
    </row>
    <row r="122" spans="1:13" ht="15.75" customHeight="1" x14ac:dyDescent="0.25">
      <c r="A122" s="209"/>
      <c r="B122" s="209"/>
      <c r="C122" s="209"/>
      <c r="D122" s="209"/>
      <c r="E122" s="209"/>
      <c r="F122" s="209"/>
      <c r="G122" s="209"/>
      <c r="H122" s="209"/>
      <c r="I122" s="209"/>
      <c r="J122" s="209"/>
      <c r="K122" s="209"/>
      <c r="L122" s="209"/>
      <c r="M122" s="209"/>
    </row>
    <row r="123" spans="1:13" ht="15.75" customHeight="1" x14ac:dyDescent="0.25">
      <c r="A123" s="209"/>
      <c r="B123" s="209"/>
      <c r="C123" s="209"/>
      <c r="D123" s="209"/>
      <c r="E123" s="209"/>
      <c r="F123" s="209"/>
      <c r="G123" s="209"/>
      <c r="H123" s="209"/>
      <c r="I123" s="209"/>
      <c r="J123" s="209"/>
      <c r="K123" s="209"/>
      <c r="L123" s="209"/>
      <c r="M123" s="209"/>
    </row>
    <row r="124" spans="1:13" ht="15.75" customHeight="1" x14ac:dyDescent="0.25">
      <c r="A124" s="209"/>
      <c r="B124" s="209"/>
      <c r="C124" s="209"/>
      <c r="D124" s="209"/>
      <c r="E124" s="209"/>
      <c r="F124" s="209"/>
      <c r="G124" s="209"/>
      <c r="H124" s="209"/>
      <c r="I124" s="209"/>
      <c r="J124" s="209"/>
      <c r="K124" s="209"/>
      <c r="L124" s="209"/>
      <c r="M124" s="209"/>
    </row>
    <row r="125" spans="1:13" ht="15.75" customHeight="1" x14ac:dyDescent="0.25">
      <c r="A125" s="209"/>
      <c r="B125" s="209"/>
      <c r="C125" s="209"/>
      <c r="D125" s="209"/>
      <c r="E125" s="209"/>
      <c r="F125" s="209"/>
      <c r="G125" s="209"/>
      <c r="H125" s="209"/>
      <c r="I125" s="209"/>
      <c r="J125" s="209"/>
      <c r="K125" s="209"/>
      <c r="L125" s="209"/>
      <c r="M125" s="209"/>
    </row>
    <row r="126" spans="1:13" ht="15.75" customHeight="1" x14ac:dyDescent="0.25">
      <c r="A126" s="209"/>
      <c r="B126" s="209"/>
      <c r="C126" s="209"/>
      <c r="D126" s="209"/>
      <c r="E126" s="209"/>
      <c r="F126" s="209"/>
      <c r="G126" s="209"/>
      <c r="H126" s="209"/>
      <c r="I126" s="209"/>
      <c r="J126" s="209"/>
      <c r="K126" s="209"/>
      <c r="L126" s="209"/>
      <c r="M126" s="209"/>
    </row>
    <row r="127" spans="1:13" ht="15.75" customHeight="1" x14ac:dyDescent="0.25">
      <c r="A127" s="209"/>
      <c r="B127" s="209"/>
      <c r="C127" s="209"/>
      <c r="D127" s="209"/>
      <c r="E127" s="209"/>
      <c r="F127" s="209"/>
      <c r="G127" s="209"/>
      <c r="H127" s="209"/>
      <c r="I127" s="209"/>
      <c r="J127" s="209"/>
      <c r="K127" s="209"/>
      <c r="L127" s="209"/>
      <c r="M127" s="209"/>
    </row>
    <row r="128" spans="1:13" ht="15.75" customHeight="1" x14ac:dyDescent="0.25">
      <c r="A128" s="209"/>
      <c r="B128" s="209"/>
      <c r="C128" s="209"/>
      <c r="D128" s="209"/>
      <c r="E128" s="209"/>
      <c r="F128" s="209"/>
      <c r="G128" s="209"/>
      <c r="H128" s="209"/>
      <c r="I128" s="209"/>
      <c r="J128" s="209"/>
      <c r="K128" s="209"/>
      <c r="L128" s="209"/>
      <c r="M128" s="209"/>
    </row>
    <row r="129" spans="1:13" ht="15.75" customHeight="1" x14ac:dyDescent="0.25">
      <c r="A129" s="209"/>
      <c r="B129" s="209"/>
      <c r="C129" s="209"/>
      <c r="D129" s="209"/>
      <c r="E129" s="209"/>
      <c r="F129" s="209"/>
      <c r="G129" s="209"/>
      <c r="H129" s="209"/>
      <c r="I129" s="209"/>
      <c r="J129" s="209"/>
      <c r="K129" s="209"/>
      <c r="L129" s="209"/>
      <c r="M129" s="209"/>
    </row>
    <row r="130" spans="1:13" ht="15.75" customHeight="1" x14ac:dyDescent="0.25">
      <c r="A130" s="209"/>
      <c r="B130" s="209"/>
      <c r="C130" s="209"/>
      <c r="D130" s="209"/>
      <c r="E130" s="209"/>
      <c r="F130" s="209"/>
      <c r="G130" s="209"/>
      <c r="H130" s="209"/>
      <c r="I130" s="209"/>
      <c r="J130" s="209"/>
      <c r="K130" s="209"/>
      <c r="L130" s="209"/>
      <c r="M130" s="209"/>
    </row>
    <row r="131" spans="1:13" ht="15.75" customHeight="1" x14ac:dyDescent="0.25">
      <c r="A131" s="209"/>
      <c r="B131" s="209"/>
      <c r="C131" s="209"/>
      <c r="D131" s="209"/>
      <c r="E131" s="209"/>
      <c r="F131" s="209"/>
      <c r="G131" s="209"/>
      <c r="H131" s="209"/>
      <c r="I131" s="209"/>
      <c r="J131" s="209"/>
      <c r="K131" s="209"/>
      <c r="L131" s="209"/>
      <c r="M131" s="209"/>
    </row>
    <row r="132" spans="1:13" ht="15.75" customHeight="1" x14ac:dyDescent="0.25">
      <c r="A132" s="209"/>
      <c r="B132" s="209"/>
      <c r="C132" s="209"/>
      <c r="D132" s="209"/>
      <c r="E132" s="209"/>
      <c r="F132" s="209"/>
      <c r="G132" s="209"/>
      <c r="H132" s="209"/>
      <c r="I132" s="209"/>
      <c r="J132" s="209"/>
      <c r="K132" s="209"/>
      <c r="L132" s="209"/>
      <c r="M132" s="209"/>
    </row>
    <row r="133" spans="1:13" ht="15.75" customHeight="1" x14ac:dyDescent="0.25">
      <c r="A133" s="209"/>
      <c r="B133" s="209"/>
      <c r="C133" s="209"/>
      <c r="D133" s="209"/>
      <c r="E133" s="209"/>
      <c r="F133" s="209"/>
      <c r="G133" s="209"/>
      <c r="H133" s="209"/>
      <c r="I133" s="209"/>
      <c r="J133" s="209"/>
      <c r="K133" s="209"/>
      <c r="L133" s="209"/>
      <c r="M133" s="209"/>
    </row>
    <row r="134" spans="1:13" ht="15.75" customHeight="1" x14ac:dyDescent="0.25">
      <c r="A134" s="209"/>
      <c r="B134" s="209"/>
      <c r="C134" s="209"/>
      <c r="D134" s="209"/>
      <c r="E134" s="209"/>
      <c r="F134" s="209"/>
      <c r="G134" s="209"/>
      <c r="H134" s="209"/>
      <c r="I134" s="209"/>
      <c r="J134" s="209"/>
      <c r="K134" s="209"/>
      <c r="L134" s="209"/>
      <c r="M134" s="209"/>
    </row>
    <row r="135" spans="1:13" ht="15.75" customHeight="1" x14ac:dyDescent="0.25">
      <c r="A135" s="209"/>
      <c r="B135" s="209"/>
      <c r="C135" s="209"/>
      <c r="D135" s="209"/>
      <c r="E135" s="209"/>
      <c r="F135" s="209"/>
      <c r="G135" s="209"/>
      <c r="H135" s="209"/>
      <c r="I135" s="209"/>
      <c r="J135" s="209"/>
      <c r="K135" s="209"/>
      <c r="L135" s="209"/>
      <c r="M135" s="209"/>
    </row>
    <row r="136" spans="1:13" ht="15.75" customHeight="1" x14ac:dyDescent="0.25">
      <c r="A136" s="209"/>
      <c r="B136" s="209"/>
      <c r="C136" s="209"/>
      <c r="D136" s="209"/>
      <c r="E136" s="209"/>
      <c r="F136" s="209"/>
      <c r="G136" s="209"/>
      <c r="H136" s="209"/>
      <c r="I136" s="209"/>
      <c r="J136" s="209"/>
      <c r="K136" s="209"/>
      <c r="L136" s="209"/>
      <c r="M136" s="209"/>
    </row>
    <row r="137" spans="1:13" ht="15.75" customHeight="1" x14ac:dyDescent="0.25">
      <c r="A137" s="209"/>
      <c r="B137" s="209"/>
      <c r="C137" s="209"/>
      <c r="D137" s="209"/>
      <c r="E137" s="209"/>
      <c r="F137" s="209"/>
      <c r="G137" s="209"/>
      <c r="H137" s="209"/>
      <c r="I137" s="209"/>
      <c r="J137" s="209"/>
      <c r="K137" s="209"/>
      <c r="L137" s="209"/>
      <c r="M137" s="209"/>
    </row>
    <row r="138" spans="1:13" ht="15.75" customHeight="1" x14ac:dyDescent="0.25">
      <c r="A138" s="209"/>
      <c r="B138" s="209"/>
      <c r="C138" s="209"/>
      <c r="D138" s="209"/>
      <c r="E138" s="209"/>
      <c r="F138" s="209"/>
      <c r="G138" s="209"/>
      <c r="H138" s="209"/>
      <c r="I138" s="209"/>
      <c r="J138" s="209"/>
      <c r="K138" s="209"/>
      <c r="L138" s="209"/>
      <c r="M138" s="209"/>
    </row>
    <row r="139" spans="1:13" ht="15.75" customHeight="1" x14ac:dyDescent="0.25">
      <c r="A139" s="209"/>
      <c r="B139" s="209"/>
      <c r="C139" s="209"/>
      <c r="D139" s="209"/>
      <c r="E139" s="209"/>
      <c r="F139" s="209"/>
      <c r="G139" s="209"/>
      <c r="H139" s="209"/>
      <c r="I139" s="209"/>
      <c r="J139" s="209"/>
      <c r="K139" s="209"/>
      <c r="L139" s="209"/>
      <c r="M139" s="209"/>
    </row>
    <row r="140" spans="1:13" ht="15.75" customHeight="1" x14ac:dyDescent="0.25">
      <c r="A140" s="209"/>
      <c r="B140" s="209"/>
      <c r="C140" s="209"/>
      <c r="D140" s="209"/>
      <c r="E140" s="209"/>
      <c r="F140" s="209"/>
      <c r="G140" s="209"/>
      <c r="H140" s="209"/>
      <c r="I140" s="209"/>
      <c r="J140" s="209"/>
      <c r="K140" s="209"/>
      <c r="L140" s="209"/>
      <c r="M140" s="209"/>
    </row>
    <row r="141" spans="1:13" ht="15.75" customHeight="1" x14ac:dyDescent="0.25">
      <c r="A141" s="209"/>
      <c r="B141" s="209"/>
      <c r="C141" s="209"/>
      <c r="D141" s="209"/>
      <c r="E141" s="209"/>
      <c r="F141" s="209"/>
      <c r="G141" s="209"/>
      <c r="H141" s="209"/>
      <c r="I141" s="209"/>
      <c r="J141" s="209"/>
      <c r="K141" s="209"/>
      <c r="L141" s="209"/>
      <c r="M141" s="209"/>
    </row>
    <row r="142" spans="1:13" ht="15.75" customHeight="1" x14ac:dyDescent="0.25">
      <c r="A142" s="209"/>
      <c r="B142" s="209"/>
      <c r="C142" s="209"/>
      <c r="D142" s="209"/>
      <c r="E142" s="209"/>
      <c r="F142" s="209"/>
      <c r="G142" s="209"/>
      <c r="H142" s="209"/>
      <c r="I142" s="209"/>
      <c r="J142" s="209"/>
      <c r="K142" s="209"/>
      <c r="L142" s="209"/>
      <c r="M142" s="209"/>
    </row>
    <row r="143" spans="1:13" ht="15.75" customHeight="1" x14ac:dyDescent="0.25">
      <c r="A143" s="209"/>
      <c r="B143" s="209"/>
      <c r="C143" s="209"/>
      <c r="D143" s="209"/>
      <c r="E143" s="209"/>
      <c r="F143" s="209"/>
      <c r="G143" s="209"/>
      <c r="H143" s="209"/>
      <c r="I143" s="209"/>
      <c r="J143" s="209"/>
      <c r="K143" s="209"/>
      <c r="L143" s="209"/>
      <c r="M143" s="209"/>
    </row>
    <row r="144" spans="1:13" ht="15.75" customHeight="1" x14ac:dyDescent="0.25">
      <c r="A144" s="209"/>
      <c r="B144" s="209"/>
      <c r="C144" s="209"/>
      <c r="D144" s="209"/>
      <c r="E144" s="209"/>
      <c r="F144" s="209"/>
      <c r="G144" s="209"/>
      <c r="H144" s="209"/>
      <c r="I144" s="209"/>
      <c r="J144" s="209"/>
      <c r="K144" s="209"/>
      <c r="L144" s="209"/>
      <c r="M144" s="209"/>
    </row>
    <row r="145" spans="1:13" ht="15.75" customHeight="1" x14ac:dyDescent="0.25">
      <c r="A145" s="209"/>
      <c r="B145" s="209"/>
      <c r="C145" s="209"/>
      <c r="D145" s="209"/>
      <c r="E145" s="209"/>
      <c r="F145" s="209"/>
      <c r="G145" s="209"/>
      <c r="H145" s="209"/>
      <c r="I145" s="209"/>
      <c r="J145" s="209"/>
      <c r="K145" s="209"/>
      <c r="L145" s="209"/>
      <c r="M145" s="209"/>
    </row>
    <row r="146" spans="1:13" ht="15.75" customHeight="1" x14ac:dyDescent="0.25">
      <c r="A146" s="209"/>
      <c r="B146" s="209"/>
      <c r="C146" s="209"/>
      <c r="D146" s="209"/>
      <c r="E146" s="209"/>
      <c r="F146" s="209"/>
      <c r="G146" s="209"/>
      <c r="H146" s="209"/>
      <c r="I146" s="209"/>
      <c r="J146" s="209"/>
      <c r="K146" s="209"/>
      <c r="L146" s="209"/>
      <c r="M146" s="209"/>
    </row>
    <row r="147" spans="1:13" ht="15.75" customHeight="1" x14ac:dyDescent="0.25">
      <c r="A147" s="209"/>
      <c r="B147" s="209"/>
      <c r="C147" s="209"/>
      <c r="D147" s="209"/>
      <c r="E147" s="209"/>
      <c r="F147" s="209"/>
      <c r="G147" s="209"/>
      <c r="H147" s="209"/>
      <c r="I147" s="209"/>
      <c r="J147" s="209"/>
      <c r="K147" s="209"/>
      <c r="L147" s="209"/>
      <c r="M147" s="209"/>
    </row>
    <row r="148" spans="1:13" ht="15.75" customHeight="1" x14ac:dyDescent="0.25">
      <c r="A148" s="209"/>
      <c r="B148" s="209"/>
      <c r="C148" s="209"/>
      <c r="D148" s="209"/>
      <c r="E148" s="209"/>
      <c r="F148" s="209"/>
      <c r="G148" s="209"/>
      <c r="H148" s="209"/>
      <c r="I148" s="209"/>
      <c r="J148" s="209"/>
      <c r="K148" s="209"/>
      <c r="L148" s="209"/>
      <c r="M148" s="209"/>
    </row>
    <row r="149" spans="1:13" ht="15.75" customHeight="1" x14ac:dyDescent="0.25">
      <c r="A149" s="209"/>
      <c r="B149" s="209"/>
      <c r="C149" s="209"/>
      <c r="D149" s="209"/>
      <c r="E149" s="209"/>
      <c r="F149" s="209"/>
      <c r="G149" s="209"/>
      <c r="H149" s="209"/>
      <c r="I149" s="209"/>
      <c r="J149" s="209"/>
      <c r="K149" s="209"/>
      <c r="L149" s="209"/>
      <c r="M149" s="209"/>
    </row>
    <row r="150" spans="1:13" ht="15.75" customHeight="1" x14ac:dyDescent="0.25">
      <c r="A150" s="209"/>
      <c r="B150" s="209"/>
      <c r="C150" s="209"/>
      <c r="D150" s="209"/>
      <c r="E150" s="209"/>
      <c r="F150" s="209"/>
      <c r="G150" s="209"/>
      <c r="H150" s="209"/>
      <c r="I150" s="209"/>
      <c r="J150" s="209"/>
      <c r="K150" s="209"/>
      <c r="L150" s="209"/>
      <c r="M150" s="209"/>
    </row>
    <row r="151" spans="1:13" ht="15.75" customHeight="1" x14ac:dyDescent="0.25">
      <c r="A151" s="209"/>
      <c r="B151" s="209"/>
      <c r="C151" s="209"/>
      <c r="D151" s="209"/>
      <c r="E151" s="209"/>
      <c r="F151" s="209"/>
      <c r="G151" s="209"/>
      <c r="H151" s="209"/>
      <c r="I151" s="209"/>
      <c r="J151" s="209"/>
      <c r="K151" s="209"/>
      <c r="L151" s="209"/>
      <c r="M151" s="209"/>
    </row>
    <row r="152" spans="1:13" ht="15.75" customHeight="1" x14ac:dyDescent="0.25">
      <c r="A152" s="209"/>
      <c r="B152" s="209"/>
      <c r="C152" s="209"/>
      <c r="D152" s="209"/>
      <c r="E152" s="209"/>
      <c r="F152" s="209"/>
      <c r="G152" s="209"/>
      <c r="H152" s="209"/>
      <c r="I152" s="209"/>
      <c r="J152" s="209"/>
      <c r="K152" s="209"/>
      <c r="L152" s="209"/>
      <c r="M152" s="209"/>
    </row>
    <row r="153" spans="1:13" ht="15.75" customHeight="1" x14ac:dyDescent="0.25">
      <c r="A153" s="209"/>
      <c r="B153" s="209"/>
      <c r="C153" s="209"/>
      <c r="D153" s="209"/>
      <c r="E153" s="209"/>
      <c r="F153" s="209"/>
      <c r="G153" s="209"/>
      <c r="H153" s="209"/>
      <c r="I153" s="209"/>
      <c r="J153" s="209"/>
      <c r="K153" s="209"/>
      <c r="L153" s="209"/>
      <c r="M153" s="209"/>
    </row>
    <row r="154" spans="1:13" ht="15.75" customHeight="1" x14ac:dyDescent="0.25">
      <c r="A154" s="209"/>
      <c r="B154" s="209"/>
      <c r="C154" s="209"/>
      <c r="D154" s="209"/>
      <c r="E154" s="209"/>
      <c r="F154" s="209"/>
      <c r="G154" s="209"/>
      <c r="H154" s="209"/>
      <c r="I154" s="209"/>
      <c r="J154" s="209"/>
      <c r="K154" s="209"/>
      <c r="L154" s="209"/>
      <c r="M154" s="209"/>
    </row>
    <row r="155" spans="1:13" ht="15.75" customHeight="1" x14ac:dyDescent="0.25">
      <c r="A155" s="209"/>
      <c r="B155" s="209"/>
      <c r="C155" s="209"/>
      <c r="D155" s="209"/>
      <c r="E155" s="209"/>
      <c r="F155" s="209"/>
      <c r="G155" s="209"/>
      <c r="H155" s="209"/>
      <c r="I155" s="209"/>
      <c r="J155" s="209"/>
      <c r="K155" s="209"/>
      <c r="L155" s="209"/>
      <c r="M155" s="209"/>
    </row>
    <row r="156" spans="1:13" ht="15.75" customHeight="1" x14ac:dyDescent="0.25">
      <c r="A156" s="209"/>
      <c r="B156" s="209"/>
      <c r="C156" s="209"/>
      <c r="D156" s="209"/>
      <c r="E156" s="209"/>
      <c r="F156" s="209"/>
      <c r="G156" s="209"/>
      <c r="H156" s="209"/>
      <c r="I156" s="209"/>
      <c r="J156" s="209"/>
      <c r="K156" s="209"/>
      <c r="L156" s="209"/>
      <c r="M156" s="209"/>
    </row>
    <row r="157" spans="1:13" ht="15.75" customHeight="1" x14ac:dyDescent="0.25">
      <c r="A157" s="209"/>
      <c r="B157" s="209"/>
      <c r="C157" s="209"/>
      <c r="D157" s="209"/>
      <c r="E157" s="209"/>
      <c r="F157" s="209"/>
      <c r="G157" s="209"/>
      <c r="H157" s="209"/>
      <c r="I157" s="209"/>
      <c r="J157" s="209"/>
      <c r="K157" s="209"/>
      <c r="L157" s="209"/>
      <c r="M157" s="209"/>
    </row>
    <row r="158" spans="1:13" ht="15.75" customHeight="1" x14ac:dyDescent="0.25">
      <c r="A158" s="209"/>
      <c r="B158" s="209"/>
      <c r="C158" s="209"/>
      <c r="D158" s="209"/>
      <c r="E158" s="209"/>
      <c r="F158" s="209"/>
      <c r="G158" s="209"/>
      <c r="H158" s="209"/>
      <c r="I158" s="209"/>
      <c r="J158" s="209"/>
      <c r="K158" s="209"/>
      <c r="L158" s="209"/>
      <c r="M158" s="209"/>
    </row>
    <row r="159" spans="1:13" ht="15.75" customHeight="1" x14ac:dyDescent="0.25">
      <c r="A159" s="209"/>
      <c r="B159" s="209"/>
      <c r="C159" s="209"/>
      <c r="D159" s="209"/>
      <c r="E159" s="209"/>
      <c r="F159" s="209"/>
      <c r="G159" s="209"/>
      <c r="H159" s="209"/>
      <c r="I159" s="209"/>
      <c r="J159" s="209"/>
      <c r="K159" s="209"/>
      <c r="L159" s="209"/>
      <c r="M159" s="209"/>
    </row>
    <row r="160" spans="1:13" ht="15.75" customHeight="1" x14ac:dyDescent="0.25">
      <c r="A160" s="209"/>
      <c r="B160" s="209"/>
      <c r="C160" s="209"/>
      <c r="D160" s="209"/>
      <c r="E160" s="209"/>
      <c r="F160" s="209"/>
      <c r="G160" s="209"/>
      <c r="H160" s="209"/>
      <c r="I160" s="209"/>
      <c r="J160" s="209"/>
      <c r="K160" s="209"/>
      <c r="L160" s="209"/>
      <c r="M160" s="209"/>
    </row>
    <row r="161" spans="1:13" ht="15.75" customHeight="1" x14ac:dyDescent="0.25">
      <c r="A161" s="209"/>
      <c r="B161" s="209"/>
      <c r="C161" s="209"/>
      <c r="D161" s="209"/>
      <c r="E161" s="209"/>
      <c r="F161" s="209"/>
      <c r="G161" s="209"/>
      <c r="H161" s="209"/>
      <c r="I161" s="209"/>
      <c r="J161" s="209"/>
      <c r="K161" s="209"/>
      <c r="L161" s="209"/>
      <c r="M161" s="209"/>
    </row>
    <row r="162" spans="1:13" ht="15.75" customHeight="1" x14ac:dyDescent="0.25">
      <c r="A162" s="209"/>
      <c r="B162" s="209"/>
      <c r="C162" s="209"/>
      <c r="D162" s="209"/>
      <c r="E162" s="209"/>
      <c r="F162" s="209"/>
      <c r="G162" s="209"/>
      <c r="H162" s="209"/>
      <c r="I162" s="209"/>
      <c r="J162" s="209"/>
      <c r="K162" s="209"/>
      <c r="L162" s="209"/>
      <c r="M162" s="209"/>
    </row>
    <row r="163" spans="1:13" ht="15.75" customHeight="1" x14ac:dyDescent="0.25">
      <c r="A163" s="209"/>
      <c r="B163" s="209"/>
      <c r="C163" s="209"/>
      <c r="D163" s="209"/>
      <c r="E163" s="209"/>
      <c r="F163" s="209"/>
      <c r="G163" s="209"/>
      <c r="H163" s="209"/>
      <c r="I163" s="209"/>
      <c r="J163" s="209"/>
      <c r="K163" s="209"/>
      <c r="L163" s="209"/>
      <c r="M163" s="209"/>
    </row>
    <row r="164" spans="1:13" ht="15.75" customHeight="1" x14ac:dyDescent="0.25">
      <c r="A164" s="209"/>
      <c r="B164" s="209"/>
      <c r="C164" s="209"/>
      <c r="D164" s="209"/>
      <c r="E164" s="209"/>
      <c r="F164" s="209"/>
      <c r="G164" s="209"/>
      <c r="H164" s="209"/>
      <c r="I164" s="209"/>
      <c r="J164" s="209"/>
      <c r="K164" s="209"/>
      <c r="L164" s="209"/>
      <c r="M164" s="209"/>
    </row>
    <row r="165" spans="1:13" ht="15.75" customHeight="1" x14ac:dyDescent="0.25">
      <c r="A165" s="209"/>
      <c r="B165" s="209"/>
      <c r="C165" s="209"/>
      <c r="D165" s="209"/>
      <c r="E165" s="209"/>
      <c r="F165" s="209"/>
      <c r="G165" s="209"/>
      <c r="H165" s="209"/>
      <c r="I165" s="209"/>
      <c r="J165" s="209"/>
      <c r="K165" s="209"/>
      <c r="L165" s="209"/>
      <c r="M165" s="209"/>
    </row>
    <row r="166" spans="1:13" ht="15.75" customHeight="1" x14ac:dyDescent="0.25">
      <c r="A166" s="209"/>
      <c r="B166" s="209"/>
      <c r="C166" s="209"/>
      <c r="D166" s="209"/>
      <c r="E166" s="209"/>
      <c r="F166" s="209"/>
      <c r="G166" s="209"/>
      <c r="H166" s="209"/>
      <c r="I166" s="209"/>
      <c r="J166" s="209"/>
      <c r="K166" s="209"/>
      <c r="L166" s="209"/>
      <c r="M166" s="209"/>
    </row>
    <row r="167" spans="1:13" ht="15.75" customHeight="1" x14ac:dyDescent="0.25">
      <c r="A167" s="209"/>
      <c r="B167" s="209"/>
      <c r="C167" s="209"/>
      <c r="D167" s="209"/>
      <c r="E167" s="209"/>
      <c r="F167" s="209"/>
      <c r="G167" s="209"/>
      <c r="H167" s="209"/>
      <c r="I167" s="209"/>
      <c r="J167" s="209"/>
      <c r="K167" s="209"/>
      <c r="L167" s="209"/>
      <c r="M167" s="209"/>
    </row>
    <row r="168" spans="1:13" ht="15.75" customHeight="1" x14ac:dyDescent="0.25">
      <c r="A168" s="209"/>
      <c r="B168" s="209"/>
      <c r="C168" s="209"/>
      <c r="D168" s="209"/>
      <c r="E168" s="209"/>
      <c r="F168" s="209"/>
      <c r="G168" s="209"/>
      <c r="H168" s="209"/>
      <c r="I168" s="209"/>
      <c r="J168" s="209"/>
      <c r="K168" s="209"/>
      <c r="L168" s="209"/>
      <c r="M168" s="209"/>
    </row>
    <row r="169" spans="1:13" ht="15.75" customHeight="1" x14ac:dyDescent="0.25">
      <c r="A169" s="209"/>
      <c r="B169" s="209"/>
      <c r="C169" s="209"/>
      <c r="D169" s="209"/>
      <c r="E169" s="209"/>
      <c r="F169" s="209"/>
      <c r="G169" s="209"/>
      <c r="H169" s="209"/>
      <c r="I169" s="209"/>
      <c r="J169" s="209"/>
      <c r="K169" s="209"/>
      <c r="L169" s="209"/>
      <c r="M169" s="209"/>
    </row>
    <row r="170" spans="1:13" ht="15.75" customHeight="1" x14ac:dyDescent="0.25">
      <c r="A170" s="209"/>
      <c r="B170" s="209"/>
      <c r="C170" s="209"/>
      <c r="D170" s="209"/>
      <c r="E170" s="209"/>
      <c r="F170" s="209"/>
      <c r="G170" s="209"/>
      <c r="H170" s="209"/>
      <c r="I170" s="209"/>
      <c r="J170" s="209"/>
      <c r="K170" s="209"/>
      <c r="L170" s="209"/>
      <c r="M170" s="209"/>
    </row>
    <row r="171" spans="1:13" ht="15.75" customHeight="1" x14ac:dyDescent="0.25">
      <c r="A171" s="209"/>
      <c r="B171" s="209"/>
      <c r="C171" s="209"/>
      <c r="D171" s="209"/>
      <c r="E171" s="209"/>
      <c r="F171" s="209"/>
      <c r="G171" s="209"/>
      <c r="H171" s="209"/>
      <c r="I171" s="209"/>
      <c r="J171" s="209"/>
      <c r="K171" s="209"/>
      <c r="L171" s="209"/>
      <c r="M171" s="209"/>
    </row>
    <row r="172" spans="1:13" ht="15.75" customHeight="1" x14ac:dyDescent="0.25">
      <c r="A172" s="209"/>
      <c r="B172" s="209"/>
      <c r="C172" s="209"/>
      <c r="D172" s="209"/>
      <c r="E172" s="209"/>
      <c r="F172" s="209"/>
      <c r="G172" s="209"/>
      <c r="H172" s="209"/>
      <c r="I172" s="209"/>
      <c r="J172" s="209"/>
      <c r="K172" s="209"/>
      <c r="L172" s="209"/>
      <c r="M172" s="209"/>
    </row>
    <row r="173" spans="1:13" ht="15.75" customHeight="1" x14ac:dyDescent="0.25">
      <c r="A173" s="209"/>
      <c r="B173" s="209"/>
      <c r="C173" s="209"/>
      <c r="D173" s="209"/>
      <c r="E173" s="209"/>
      <c r="F173" s="209"/>
      <c r="G173" s="209"/>
      <c r="H173" s="209"/>
      <c r="I173" s="209"/>
      <c r="J173" s="209"/>
      <c r="K173" s="209"/>
      <c r="L173" s="209"/>
      <c r="M173" s="209"/>
    </row>
    <row r="174" spans="1:13" ht="15.75" customHeight="1" x14ac:dyDescent="0.25">
      <c r="A174" s="209"/>
      <c r="B174" s="209"/>
      <c r="C174" s="209"/>
      <c r="D174" s="209"/>
      <c r="E174" s="209"/>
      <c r="F174" s="209"/>
      <c r="G174" s="209"/>
      <c r="H174" s="209"/>
      <c r="I174" s="209"/>
      <c r="J174" s="209"/>
      <c r="K174" s="209"/>
      <c r="L174" s="209"/>
      <c r="M174" s="209"/>
    </row>
    <row r="175" spans="1:13" ht="15.75" customHeight="1" x14ac:dyDescent="0.25">
      <c r="A175" s="209"/>
      <c r="B175" s="209"/>
      <c r="C175" s="209"/>
      <c r="D175" s="209"/>
      <c r="E175" s="209"/>
      <c r="F175" s="209"/>
      <c r="G175" s="209"/>
      <c r="H175" s="209"/>
      <c r="I175" s="209"/>
      <c r="J175" s="209"/>
      <c r="K175" s="209"/>
      <c r="L175" s="209"/>
      <c r="M175" s="209"/>
    </row>
    <row r="176" spans="1:13" ht="15.75" customHeight="1" x14ac:dyDescent="0.25">
      <c r="A176" s="209"/>
      <c r="B176" s="209"/>
      <c r="C176" s="209"/>
      <c r="D176" s="209"/>
      <c r="E176" s="209"/>
      <c r="F176" s="209"/>
      <c r="G176" s="209"/>
      <c r="H176" s="209"/>
      <c r="I176" s="209"/>
      <c r="J176" s="209"/>
      <c r="K176" s="209"/>
      <c r="L176" s="209"/>
      <c r="M176" s="209"/>
    </row>
    <row r="177" spans="1:13" ht="15.75" customHeight="1" x14ac:dyDescent="0.25">
      <c r="A177" s="209"/>
      <c r="B177" s="209"/>
      <c r="C177" s="209"/>
      <c r="D177" s="209"/>
      <c r="E177" s="209"/>
      <c r="F177" s="209"/>
      <c r="G177" s="209"/>
      <c r="H177" s="209"/>
      <c r="I177" s="209"/>
      <c r="J177" s="209"/>
      <c r="K177" s="209"/>
      <c r="L177" s="209"/>
      <c r="M177" s="209"/>
    </row>
    <row r="178" spans="1:13" ht="15.75" customHeight="1" x14ac:dyDescent="0.25">
      <c r="A178" s="209"/>
      <c r="B178" s="209"/>
      <c r="C178" s="209"/>
      <c r="D178" s="209"/>
      <c r="E178" s="209"/>
      <c r="F178" s="209"/>
      <c r="G178" s="209"/>
      <c r="H178" s="209"/>
      <c r="I178" s="209"/>
      <c r="J178" s="209"/>
      <c r="K178" s="209"/>
      <c r="L178" s="209"/>
      <c r="M178" s="209"/>
    </row>
    <row r="179" spans="1:13" ht="15.75" customHeight="1" x14ac:dyDescent="0.25">
      <c r="A179" s="209"/>
      <c r="B179" s="209"/>
      <c r="C179" s="209"/>
      <c r="D179" s="209"/>
      <c r="E179" s="209"/>
      <c r="F179" s="209"/>
      <c r="G179" s="209"/>
      <c r="H179" s="209"/>
      <c r="I179" s="209"/>
      <c r="J179" s="209"/>
      <c r="K179" s="209"/>
      <c r="L179" s="209"/>
      <c r="M179" s="209"/>
    </row>
    <row r="180" spans="1:13" ht="15.75" customHeight="1" x14ac:dyDescent="0.25">
      <c r="A180" s="209"/>
      <c r="B180" s="209"/>
      <c r="C180" s="209"/>
      <c r="D180" s="209"/>
      <c r="E180" s="209"/>
      <c r="F180" s="209"/>
      <c r="G180" s="209"/>
      <c r="H180" s="209"/>
      <c r="I180" s="209"/>
      <c r="J180" s="209"/>
      <c r="K180" s="209"/>
      <c r="L180" s="209"/>
      <c r="M180" s="209"/>
    </row>
    <row r="181" spans="1:13" ht="15.75" customHeight="1" x14ac:dyDescent="0.25">
      <c r="A181" s="209"/>
      <c r="B181" s="209"/>
      <c r="C181" s="209"/>
      <c r="D181" s="209"/>
      <c r="E181" s="209"/>
      <c r="F181" s="209"/>
      <c r="G181" s="209"/>
      <c r="H181" s="209"/>
      <c r="I181" s="209"/>
      <c r="J181" s="209"/>
      <c r="K181" s="209"/>
      <c r="L181" s="209"/>
      <c r="M181" s="209"/>
    </row>
    <row r="182" spans="1:13" ht="15.75" customHeight="1" x14ac:dyDescent="0.25">
      <c r="A182" s="209"/>
      <c r="B182" s="209"/>
      <c r="C182" s="209"/>
      <c r="D182" s="209"/>
      <c r="E182" s="209"/>
      <c r="F182" s="209"/>
      <c r="G182" s="209"/>
      <c r="H182" s="209"/>
      <c r="I182" s="209"/>
      <c r="J182" s="209"/>
      <c r="K182" s="209"/>
      <c r="L182" s="209"/>
      <c r="M182" s="209"/>
    </row>
    <row r="183" spans="1:13" ht="15.75" customHeight="1" x14ac:dyDescent="0.25">
      <c r="A183" s="209"/>
      <c r="B183" s="209"/>
      <c r="C183" s="209"/>
      <c r="D183" s="209"/>
      <c r="E183" s="209"/>
      <c r="F183" s="209"/>
      <c r="G183" s="209"/>
      <c r="H183" s="209"/>
      <c r="I183" s="209"/>
      <c r="J183" s="209"/>
      <c r="K183" s="209"/>
      <c r="L183" s="209"/>
      <c r="M183" s="209"/>
    </row>
    <row r="184" spans="1:13" ht="15.75" customHeight="1" x14ac:dyDescent="0.25">
      <c r="A184" s="209"/>
      <c r="B184" s="209"/>
      <c r="C184" s="209"/>
      <c r="D184" s="209"/>
      <c r="E184" s="209"/>
      <c r="F184" s="209"/>
      <c r="G184" s="209"/>
      <c r="H184" s="209"/>
      <c r="I184" s="209"/>
      <c r="J184" s="209"/>
      <c r="K184" s="209"/>
      <c r="L184" s="209"/>
      <c r="M184" s="209"/>
    </row>
    <row r="185" spans="1:13" ht="15.75" customHeight="1" x14ac:dyDescent="0.25">
      <c r="A185" s="209"/>
      <c r="B185" s="209"/>
      <c r="C185" s="209"/>
      <c r="D185" s="209"/>
      <c r="E185" s="209"/>
      <c r="F185" s="209"/>
      <c r="G185" s="209"/>
      <c r="H185" s="209"/>
      <c r="I185" s="209"/>
      <c r="J185" s="209"/>
      <c r="K185" s="209"/>
      <c r="L185" s="209"/>
      <c r="M185" s="209"/>
    </row>
    <row r="186" spans="1:13" ht="15.75" customHeight="1" x14ac:dyDescent="0.25">
      <c r="A186" s="209"/>
      <c r="B186" s="209"/>
      <c r="C186" s="209"/>
      <c r="D186" s="209"/>
      <c r="E186" s="209"/>
      <c r="F186" s="209"/>
      <c r="G186" s="209"/>
      <c r="H186" s="209"/>
      <c r="I186" s="209"/>
      <c r="J186" s="209"/>
      <c r="K186" s="209"/>
      <c r="L186" s="209"/>
      <c r="M186" s="209"/>
    </row>
    <row r="187" spans="1:13" ht="15.75" customHeight="1" x14ac:dyDescent="0.25">
      <c r="A187" s="209"/>
      <c r="B187" s="209"/>
      <c r="C187" s="209"/>
      <c r="D187" s="209"/>
      <c r="E187" s="209"/>
      <c r="F187" s="209"/>
      <c r="G187" s="209"/>
      <c r="H187" s="209"/>
      <c r="I187" s="209"/>
      <c r="J187" s="209"/>
      <c r="K187" s="209"/>
      <c r="L187" s="209"/>
      <c r="M187" s="209"/>
    </row>
    <row r="188" spans="1:13" ht="15.75" customHeight="1" x14ac:dyDescent="0.25">
      <c r="A188" s="209"/>
      <c r="B188" s="209"/>
      <c r="C188" s="209"/>
      <c r="D188" s="209"/>
      <c r="E188" s="209"/>
      <c r="F188" s="209"/>
      <c r="G188" s="209"/>
      <c r="H188" s="209"/>
      <c r="I188" s="209"/>
      <c r="J188" s="209"/>
      <c r="K188" s="209"/>
      <c r="L188" s="209"/>
      <c r="M188" s="209"/>
    </row>
    <row r="189" spans="1:13" ht="15.75" customHeight="1" x14ac:dyDescent="0.25">
      <c r="A189" s="209"/>
      <c r="B189" s="209"/>
      <c r="C189" s="209"/>
      <c r="D189" s="209"/>
      <c r="E189" s="209"/>
      <c r="F189" s="209"/>
      <c r="G189" s="209"/>
      <c r="H189" s="209"/>
      <c r="I189" s="209"/>
      <c r="J189" s="209"/>
      <c r="K189" s="209"/>
      <c r="L189" s="209"/>
      <c r="M189" s="209"/>
    </row>
    <row r="190" spans="1:13" ht="15.75" customHeight="1" x14ac:dyDescent="0.25">
      <c r="A190" s="209"/>
      <c r="B190" s="209"/>
      <c r="C190" s="209"/>
      <c r="D190" s="209"/>
      <c r="E190" s="209"/>
      <c r="F190" s="209"/>
      <c r="G190" s="209"/>
      <c r="H190" s="209"/>
      <c r="I190" s="209"/>
      <c r="J190" s="209"/>
      <c r="K190" s="209"/>
      <c r="L190" s="209"/>
      <c r="M190" s="209"/>
    </row>
    <row r="191" spans="1:13" ht="15.75" customHeight="1" x14ac:dyDescent="0.25">
      <c r="A191" s="209"/>
      <c r="B191" s="209"/>
      <c r="C191" s="209"/>
      <c r="D191" s="209"/>
      <c r="E191" s="209"/>
      <c r="F191" s="209"/>
      <c r="G191" s="209"/>
      <c r="H191" s="209"/>
      <c r="I191" s="209"/>
      <c r="J191" s="209"/>
      <c r="K191" s="209"/>
      <c r="L191" s="209"/>
      <c r="M191" s="209"/>
    </row>
    <row r="192" spans="1:13" ht="15.75" customHeight="1" x14ac:dyDescent="0.25">
      <c r="A192" s="209"/>
      <c r="B192" s="209"/>
      <c r="C192" s="209"/>
      <c r="D192" s="209"/>
      <c r="E192" s="209"/>
      <c r="F192" s="209"/>
      <c r="G192" s="209"/>
      <c r="H192" s="209"/>
      <c r="I192" s="209"/>
      <c r="J192" s="209"/>
      <c r="K192" s="209"/>
      <c r="L192" s="209"/>
      <c r="M192" s="209"/>
    </row>
    <row r="193" spans="1:13" ht="15.75" customHeight="1" x14ac:dyDescent="0.25">
      <c r="A193" s="209"/>
      <c r="B193" s="209"/>
      <c r="C193" s="209"/>
      <c r="D193" s="209"/>
      <c r="E193" s="209"/>
      <c r="F193" s="209"/>
      <c r="G193" s="209"/>
      <c r="H193" s="209"/>
      <c r="I193" s="209"/>
      <c r="J193" s="209"/>
      <c r="K193" s="209"/>
      <c r="L193" s="209"/>
      <c r="M193" s="209"/>
    </row>
    <row r="194" spans="1:13" ht="15.75" customHeight="1" x14ac:dyDescent="0.25">
      <c r="A194" s="209"/>
      <c r="B194" s="209"/>
      <c r="C194" s="209"/>
      <c r="D194" s="209"/>
      <c r="E194" s="209"/>
      <c r="F194" s="209"/>
      <c r="G194" s="209"/>
      <c r="H194" s="209"/>
      <c r="I194" s="209"/>
      <c r="J194" s="209"/>
      <c r="K194" s="209"/>
      <c r="L194" s="209"/>
      <c r="M194" s="209"/>
    </row>
    <row r="195" spans="1:13" ht="15.75" customHeight="1" x14ac:dyDescent="0.25">
      <c r="A195" s="209"/>
      <c r="B195" s="209"/>
      <c r="C195" s="209"/>
      <c r="D195" s="209"/>
      <c r="E195" s="209"/>
      <c r="F195" s="209"/>
      <c r="G195" s="209"/>
      <c r="H195" s="209"/>
      <c r="I195" s="209"/>
      <c r="J195" s="209"/>
      <c r="K195" s="209"/>
      <c r="L195" s="209"/>
      <c r="M195" s="209"/>
    </row>
    <row r="196" spans="1:13" ht="15.75" customHeight="1" x14ac:dyDescent="0.25">
      <c r="A196" s="209"/>
      <c r="B196" s="209"/>
      <c r="C196" s="209"/>
      <c r="D196" s="209"/>
      <c r="E196" s="209"/>
      <c r="F196" s="209"/>
      <c r="G196" s="209"/>
      <c r="H196" s="209"/>
      <c r="I196" s="209"/>
      <c r="J196" s="209"/>
      <c r="K196" s="209"/>
      <c r="L196" s="209"/>
      <c r="M196" s="209"/>
    </row>
    <row r="197" spans="1:13" ht="15.75" customHeight="1" x14ac:dyDescent="0.25">
      <c r="A197" s="209"/>
      <c r="B197" s="209"/>
      <c r="C197" s="209"/>
      <c r="D197" s="209"/>
      <c r="E197" s="209"/>
      <c r="F197" s="209"/>
      <c r="G197" s="209"/>
      <c r="H197" s="209"/>
      <c r="I197" s="209"/>
      <c r="J197" s="209"/>
      <c r="K197" s="209"/>
      <c r="L197" s="209"/>
      <c r="M197" s="209"/>
    </row>
    <row r="198" spans="1:13" ht="15.75" customHeight="1" x14ac:dyDescent="0.25">
      <c r="A198" s="209"/>
      <c r="B198" s="209"/>
      <c r="C198" s="209"/>
      <c r="D198" s="209"/>
      <c r="E198" s="209"/>
      <c r="F198" s="209"/>
      <c r="G198" s="209"/>
      <c r="H198" s="209"/>
      <c r="I198" s="209"/>
      <c r="J198" s="209"/>
      <c r="K198" s="209"/>
      <c r="L198" s="209"/>
      <c r="M198" s="209"/>
    </row>
    <row r="199" spans="1:13" ht="15.75" customHeight="1" x14ac:dyDescent="0.25">
      <c r="A199" s="209"/>
      <c r="B199" s="209"/>
      <c r="C199" s="209"/>
      <c r="D199" s="209"/>
      <c r="E199" s="209"/>
      <c r="F199" s="209"/>
      <c r="G199" s="209"/>
      <c r="H199" s="209"/>
      <c r="I199" s="209"/>
      <c r="J199" s="209"/>
      <c r="K199" s="209"/>
      <c r="L199" s="209"/>
      <c r="M199" s="209"/>
    </row>
    <row r="200" spans="1:13" ht="15.75" customHeight="1" x14ac:dyDescent="0.25">
      <c r="A200" s="209"/>
      <c r="B200" s="209"/>
      <c r="C200" s="209"/>
      <c r="D200" s="209"/>
      <c r="E200" s="209"/>
      <c r="F200" s="209"/>
      <c r="G200" s="209"/>
      <c r="H200" s="209"/>
      <c r="I200" s="209"/>
      <c r="J200" s="209"/>
      <c r="K200" s="209"/>
      <c r="L200" s="209"/>
      <c r="M200" s="209"/>
    </row>
    <row r="201" spans="1:13" ht="15.75" customHeight="1" x14ac:dyDescent="0.25">
      <c r="A201" s="209"/>
      <c r="B201" s="209"/>
      <c r="C201" s="209"/>
      <c r="D201" s="209"/>
      <c r="E201" s="209"/>
      <c r="F201" s="209"/>
      <c r="G201" s="209"/>
      <c r="H201" s="209"/>
      <c r="I201" s="209"/>
      <c r="J201" s="209"/>
      <c r="K201" s="209"/>
      <c r="L201" s="209"/>
      <c r="M201" s="209"/>
    </row>
    <row r="202" spans="1:13" ht="15.75" customHeight="1" x14ac:dyDescent="0.25">
      <c r="A202" s="209"/>
      <c r="B202" s="209"/>
      <c r="C202" s="209"/>
      <c r="D202" s="209"/>
      <c r="E202" s="209"/>
      <c r="F202" s="209"/>
      <c r="G202" s="209"/>
      <c r="H202" s="209"/>
      <c r="I202" s="209"/>
      <c r="J202" s="209"/>
      <c r="K202" s="209"/>
      <c r="L202" s="209"/>
      <c r="M202" s="209"/>
    </row>
    <row r="203" spans="1:13" ht="15.75" customHeight="1" x14ac:dyDescent="0.25">
      <c r="A203" s="209"/>
      <c r="B203" s="209"/>
      <c r="C203" s="209"/>
      <c r="D203" s="209"/>
      <c r="E203" s="209"/>
      <c r="F203" s="209"/>
      <c r="G203" s="209"/>
      <c r="H203" s="209"/>
      <c r="I203" s="209"/>
      <c r="J203" s="209"/>
      <c r="K203" s="209"/>
      <c r="L203" s="209"/>
      <c r="M203" s="209"/>
    </row>
    <row r="204" spans="1:13" ht="15.75" customHeight="1" x14ac:dyDescent="0.25">
      <c r="A204" s="209"/>
      <c r="B204" s="209"/>
      <c r="C204" s="209"/>
      <c r="D204" s="209"/>
      <c r="E204" s="209"/>
      <c r="F204" s="209"/>
      <c r="G204" s="209"/>
      <c r="H204" s="209"/>
      <c r="I204" s="209"/>
      <c r="J204" s="209"/>
      <c r="K204" s="209"/>
      <c r="L204" s="209"/>
      <c r="M204" s="209"/>
    </row>
    <row r="205" spans="1:13" ht="15.75" customHeight="1" x14ac:dyDescent="0.25">
      <c r="A205" s="209"/>
      <c r="B205" s="209"/>
      <c r="C205" s="209"/>
      <c r="D205" s="209"/>
      <c r="E205" s="209"/>
      <c r="F205" s="209"/>
      <c r="G205" s="209"/>
      <c r="H205" s="209"/>
      <c r="I205" s="209"/>
      <c r="J205" s="209"/>
      <c r="K205" s="209"/>
      <c r="L205" s="209"/>
      <c r="M205" s="209"/>
    </row>
    <row r="206" spans="1:13" ht="15.75" customHeight="1" x14ac:dyDescent="0.25">
      <c r="A206" s="209"/>
      <c r="B206" s="209"/>
      <c r="C206" s="209"/>
      <c r="D206" s="209"/>
      <c r="E206" s="209"/>
      <c r="F206" s="209"/>
      <c r="G206" s="209"/>
      <c r="H206" s="209"/>
      <c r="I206" s="209"/>
      <c r="J206" s="209"/>
      <c r="K206" s="209"/>
      <c r="L206" s="209"/>
      <c r="M206" s="209"/>
    </row>
    <row r="207" spans="1:13" ht="15.75" customHeight="1" x14ac:dyDescent="0.25">
      <c r="A207" s="209"/>
      <c r="B207" s="209"/>
      <c r="C207" s="209"/>
      <c r="D207" s="209"/>
      <c r="E207" s="209"/>
      <c r="F207" s="209"/>
      <c r="G207" s="209"/>
      <c r="H207" s="209"/>
      <c r="I207" s="209"/>
      <c r="J207" s="209"/>
      <c r="K207" s="209"/>
      <c r="L207" s="209"/>
      <c r="M207" s="209"/>
    </row>
    <row r="208" spans="1:13" ht="15.75" customHeight="1" x14ac:dyDescent="0.25">
      <c r="A208" s="209"/>
      <c r="B208" s="209"/>
      <c r="C208" s="209"/>
      <c r="D208" s="209"/>
      <c r="E208" s="209"/>
      <c r="F208" s="209"/>
      <c r="G208" s="209"/>
      <c r="H208" s="209"/>
      <c r="I208" s="209"/>
      <c r="J208" s="209"/>
      <c r="K208" s="209"/>
      <c r="L208" s="209"/>
      <c r="M208" s="209"/>
    </row>
    <row r="209" spans="1:13" ht="15.75" customHeight="1" x14ac:dyDescent="0.25">
      <c r="A209" s="209"/>
      <c r="B209" s="209"/>
      <c r="C209" s="209"/>
      <c r="D209" s="209"/>
      <c r="E209" s="209"/>
      <c r="F209" s="209"/>
      <c r="G209" s="209"/>
      <c r="H209" s="209"/>
      <c r="I209" s="209"/>
      <c r="J209" s="209"/>
      <c r="K209" s="209"/>
      <c r="L209" s="209"/>
      <c r="M209" s="209"/>
    </row>
    <row r="210" spans="1:13" ht="15.75" customHeight="1" x14ac:dyDescent="0.25">
      <c r="A210" s="209"/>
      <c r="B210" s="209"/>
      <c r="C210" s="209"/>
      <c r="D210" s="209"/>
      <c r="E210" s="209"/>
      <c r="F210" s="209"/>
      <c r="G210" s="209"/>
      <c r="H210" s="209"/>
      <c r="I210" s="209"/>
      <c r="J210" s="209"/>
      <c r="K210" s="209"/>
      <c r="L210" s="209"/>
      <c r="M210" s="209"/>
    </row>
    <row r="211" spans="1:13" ht="15.75" customHeight="1" x14ac:dyDescent="0.25">
      <c r="A211" s="209"/>
      <c r="B211" s="209"/>
      <c r="C211" s="209"/>
      <c r="D211" s="209"/>
      <c r="E211" s="209"/>
      <c r="F211" s="209"/>
      <c r="G211" s="209"/>
      <c r="H211" s="209"/>
      <c r="I211" s="209"/>
      <c r="J211" s="209"/>
      <c r="K211" s="209"/>
      <c r="L211" s="209"/>
      <c r="M211" s="209"/>
    </row>
    <row r="212" spans="1:13" ht="15.75" customHeight="1" x14ac:dyDescent="0.25">
      <c r="A212" s="209"/>
      <c r="B212" s="209"/>
      <c r="C212" s="209"/>
      <c r="D212" s="209"/>
      <c r="E212" s="209"/>
      <c r="F212" s="209"/>
      <c r="G212" s="209"/>
      <c r="H212" s="209"/>
      <c r="I212" s="209"/>
      <c r="J212" s="209"/>
      <c r="K212" s="209"/>
      <c r="L212" s="209"/>
      <c r="M212" s="209"/>
    </row>
    <row r="213" spans="1:13" ht="15.75" customHeight="1" x14ac:dyDescent="0.25">
      <c r="A213" s="209"/>
      <c r="B213" s="209"/>
      <c r="C213" s="209"/>
      <c r="D213" s="209"/>
      <c r="E213" s="209"/>
      <c r="F213" s="209"/>
      <c r="G213" s="209"/>
      <c r="H213" s="209"/>
      <c r="I213" s="209"/>
      <c r="J213" s="209"/>
      <c r="K213" s="209"/>
      <c r="L213" s="209"/>
      <c r="M213" s="209"/>
    </row>
    <row r="214" spans="1:13" ht="15.75" customHeight="1" x14ac:dyDescent="0.25">
      <c r="A214" s="209"/>
      <c r="B214" s="209"/>
      <c r="C214" s="209"/>
      <c r="D214" s="209"/>
      <c r="E214" s="209"/>
      <c r="F214" s="209"/>
      <c r="G214" s="209"/>
      <c r="H214" s="209"/>
      <c r="I214" s="209"/>
      <c r="J214" s="209"/>
      <c r="K214" s="209"/>
      <c r="L214" s="209"/>
      <c r="M214" s="209"/>
    </row>
    <row r="215" spans="1:13" ht="15.75" customHeight="1" x14ac:dyDescent="0.25">
      <c r="A215" s="209"/>
      <c r="B215" s="209"/>
      <c r="C215" s="209"/>
      <c r="D215" s="209"/>
      <c r="E215" s="209"/>
      <c r="F215" s="209"/>
      <c r="G215" s="209"/>
      <c r="H215" s="209"/>
      <c r="I215" s="209"/>
      <c r="J215" s="209"/>
      <c r="K215" s="209"/>
      <c r="L215" s="209"/>
      <c r="M215" s="209"/>
    </row>
    <row r="216" spans="1:13" ht="15.75" customHeight="1" x14ac:dyDescent="0.25">
      <c r="A216" s="209"/>
      <c r="B216" s="209"/>
      <c r="C216" s="209"/>
      <c r="D216" s="209"/>
      <c r="E216" s="209"/>
      <c r="F216" s="209"/>
      <c r="G216" s="209"/>
      <c r="H216" s="209"/>
      <c r="I216" s="209"/>
      <c r="J216" s="209"/>
      <c r="K216" s="209"/>
      <c r="L216" s="209"/>
      <c r="M216" s="209"/>
    </row>
    <row r="217" spans="1:13" ht="15.75" customHeight="1" x14ac:dyDescent="0.25">
      <c r="A217" s="209"/>
      <c r="B217" s="209"/>
      <c r="C217" s="209"/>
      <c r="D217" s="209"/>
      <c r="E217" s="209"/>
      <c r="F217" s="209"/>
      <c r="G217" s="209"/>
      <c r="H217" s="209"/>
      <c r="I217" s="209"/>
      <c r="J217" s="209"/>
      <c r="K217" s="209"/>
      <c r="L217" s="209"/>
      <c r="M217" s="209"/>
    </row>
    <row r="218" spans="1:13" ht="15.75" customHeight="1" x14ac:dyDescent="0.25">
      <c r="A218" s="209"/>
      <c r="B218" s="209"/>
      <c r="C218" s="209"/>
      <c r="D218" s="209"/>
      <c r="E218" s="209"/>
      <c r="F218" s="209"/>
      <c r="G218" s="209"/>
      <c r="H218" s="209"/>
      <c r="I218" s="209"/>
      <c r="J218" s="209"/>
      <c r="K218" s="209"/>
      <c r="L218" s="209"/>
      <c r="M218" s="209"/>
    </row>
    <row r="219" spans="1:13" ht="15.75" customHeight="1" x14ac:dyDescent="0.25">
      <c r="A219" s="209"/>
      <c r="B219" s="209"/>
      <c r="C219" s="209"/>
      <c r="D219" s="209"/>
      <c r="E219" s="209"/>
      <c r="F219" s="209"/>
      <c r="G219" s="209"/>
      <c r="H219" s="209"/>
      <c r="I219" s="209"/>
      <c r="J219" s="209"/>
      <c r="K219" s="209"/>
      <c r="L219" s="209"/>
      <c r="M219" s="209"/>
    </row>
    <row r="220" spans="1:13" ht="15.75" customHeight="1" x14ac:dyDescent="0.25">
      <c r="A220" s="209"/>
      <c r="B220" s="209"/>
      <c r="C220" s="209"/>
      <c r="D220" s="209"/>
      <c r="E220" s="209"/>
      <c r="F220" s="209"/>
      <c r="G220" s="209"/>
      <c r="H220" s="209"/>
      <c r="I220" s="209"/>
      <c r="J220" s="209"/>
      <c r="K220" s="209"/>
      <c r="L220" s="209"/>
      <c r="M220" s="209"/>
    </row>
    <row r="221" spans="1:13" ht="15.75" customHeight="1" x14ac:dyDescent="0.25">
      <c r="A221" s="209"/>
      <c r="B221" s="209"/>
      <c r="C221" s="209"/>
      <c r="D221" s="209"/>
      <c r="E221" s="209"/>
      <c r="F221" s="209"/>
      <c r="G221" s="209"/>
      <c r="H221" s="209"/>
      <c r="I221" s="209"/>
      <c r="J221" s="209"/>
      <c r="K221" s="209"/>
      <c r="L221" s="209"/>
      <c r="M221" s="209"/>
    </row>
    <row r="222" spans="1:13" ht="15.75" customHeight="1" x14ac:dyDescent="0.25">
      <c r="A222" s="209"/>
      <c r="B222" s="209"/>
      <c r="C222" s="209"/>
      <c r="D222" s="209"/>
      <c r="E222" s="209"/>
      <c r="F222" s="209"/>
      <c r="G222" s="209"/>
      <c r="H222" s="209"/>
      <c r="I222" s="209"/>
      <c r="J222" s="209"/>
      <c r="K222" s="209"/>
      <c r="L222" s="209"/>
      <c r="M222" s="209"/>
    </row>
    <row r="223" spans="1:13" ht="15.75" customHeight="1" x14ac:dyDescent="0.25">
      <c r="A223" s="209"/>
      <c r="B223" s="209"/>
      <c r="C223" s="209"/>
      <c r="D223" s="209"/>
      <c r="E223" s="209"/>
      <c r="F223" s="209"/>
      <c r="G223" s="209"/>
      <c r="H223" s="209"/>
      <c r="I223" s="209"/>
      <c r="J223" s="209"/>
      <c r="K223" s="209"/>
      <c r="L223" s="209"/>
      <c r="M223" s="209"/>
    </row>
    <row r="224" spans="1:13" ht="15.75" customHeight="1" x14ac:dyDescent="0.25">
      <c r="A224" s="209"/>
      <c r="B224" s="209"/>
      <c r="C224" s="209"/>
      <c r="D224" s="209"/>
      <c r="E224" s="209"/>
      <c r="F224" s="209"/>
      <c r="G224" s="209"/>
      <c r="H224" s="209"/>
      <c r="I224" s="209"/>
      <c r="J224" s="209"/>
      <c r="K224" s="209"/>
      <c r="L224" s="209"/>
      <c r="M224" s="209"/>
    </row>
    <row r="225" spans="1:13" ht="15.75" customHeight="1" x14ac:dyDescent="0.25">
      <c r="A225" s="209"/>
      <c r="B225" s="209"/>
      <c r="C225" s="209"/>
      <c r="D225" s="209"/>
      <c r="E225" s="209"/>
      <c r="F225" s="209"/>
      <c r="G225" s="209"/>
      <c r="H225" s="209"/>
      <c r="I225" s="209"/>
      <c r="J225" s="209"/>
      <c r="K225" s="209"/>
      <c r="L225" s="209"/>
      <c r="M225" s="209"/>
    </row>
    <row r="226" spans="1:13" ht="15.75" customHeight="1" x14ac:dyDescent="0.25">
      <c r="A226" s="209"/>
      <c r="B226" s="209"/>
      <c r="C226" s="209"/>
      <c r="D226" s="209"/>
      <c r="E226" s="209"/>
      <c r="F226" s="209"/>
      <c r="G226" s="209"/>
      <c r="H226" s="209"/>
      <c r="I226" s="209"/>
      <c r="J226" s="209"/>
      <c r="K226" s="209"/>
      <c r="L226" s="209"/>
      <c r="M226" s="209"/>
    </row>
    <row r="227" spans="1:13" ht="15.75" customHeight="1" x14ac:dyDescent="0.25">
      <c r="A227" s="209"/>
      <c r="B227" s="209"/>
      <c r="C227" s="209"/>
      <c r="D227" s="209"/>
      <c r="E227" s="209"/>
      <c r="F227" s="209"/>
      <c r="G227" s="209"/>
      <c r="H227" s="209"/>
      <c r="I227" s="209"/>
      <c r="J227" s="209"/>
      <c r="K227" s="209"/>
      <c r="L227" s="209"/>
      <c r="M227" s="209"/>
    </row>
    <row r="228" spans="1:13" ht="15.75" customHeight="1" x14ac:dyDescent="0.25">
      <c r="A228" s="209"/>
      <c r="B228" s="209"/>
      <c r="C228" s="209"/>
      <c r="D228" s="209"/>
      <c r="E228" s="209"/>
      <c r="F228" s="209"/>
      <c r="G228" s="209"/>
      <c r="H228" s="209"/>
      <c r="I228" s="209"/>
      <c r="J228" s="209"/>
      <c r="K228" s="209"/>
      <c r="L228" s="209"/>
      <c r="M228" s="209"/>
    </row>
    <row r="229" spans="1:13" ht="15.75" customHeight="1" x14ac:dyDescent="0.25">
      <c r="A229" s="209"/>
      <c r="B229" s="209"/>
      <c r="C229" s="209"/>
      <c r="D229" s="209"/>
      <c r="E229" s="209"/>
      <c r="F229" s="209"/>
      <c r="G229" s="209"/>
      <c r="H229" s="209"/>
      <c r="I229" s="209"/>
      <c r="J229" s="209"/>
      <c r="K229" s="209"/>
      <c r="L229" s="209"/>
      <c r="M229" s="209"/>
    </row>
    <row r="230" spans="1:13" ht="15.75" customHeight="1" x14ac:dyDescent="0.25">
      <c r="A230" s="209"/>
      <c r="B230" s="209"/>
      <c r="C230" s="209"/>
      <c r="D230" s="209"/>
      <c r="E230" s="209"/>
      <c r="F230" s="209"/>
      <c r="G230" s="209"/>
      <c r="H230" s="209"/>
      <c r="I230" s="209"/>
      <c r="J230" s="209"/>
      <c r="K230" s="209"/>
      <c r="L230" s="209"/>
      <c r="M230" s="209"/>
    </row>
    <row r="231" spans="1:13" ht="15.75" customHeight="1" x14ac:dyDescent="0.25">
      <c r="A231" s="209"/>
      <c r="B231" s="209"/>
      <c r="C231" s="209"/>
      <c r="D231" s="209"/>
      <c r="E231" s="209"/>
      <c r="F231" s="209"/>
      <c r="G231" s="209"/>
      <c r="H231" s="209"/>
      <c r="I231" s="209"/>
      <c r="J231" s="209"/>
      <c r="K231" s="209"/>
      <c r="L231" s="209"/>
      <c r="M231" s="209"/>
    </row>
    <row r="232" spans="1:13" ht="15.75" customHeight="1" x14ac:dyDescent="0.25">
      <c r="A232" s="209"/>
      <c r="B232" s="209"/>
      <c r="C232" s="209"/>
      <c r="D232" s="209"/>
      <c r="E232" s="209"/>
      <c r="F232" s="209"/>
      <c r="G232" s="209"/>
      <c r="H232" s="209"/>
      <c r="I232" s="209"/>
      <c r="J232" s="209"/>
      <c r="K232" s="209"/>
      <c r="L232" s="209"/>
      <c r="M232" s="209"/>
    </row>
    <row r="233" spans="1:13" ht="15.75" customHeight="1" x14ac:dyDescent="0.25">
      <c r="A233" s="209"/>
      <c r="B233" s="209"/>
      <c r="C233" s="209"/>
      <c r="D233" s="209"/>
      <c r="E233" s="209"/>
      <c r="F233" s="209"/>
      <c r="G233" s="209"/>
      <c r="H233" s="209"/>
      <c r="I233" s="209"/>
      <c r="J233" s="209"/>
      <c r="K233" s="209"/>
      <c r="L233" s="209"/>
      <c r="M233" s="209"/>
    </row>
    <row r="234" spans="1:13" ht="15.75" customHeight="1" x14ac:dyDescent="0.25">
      <c r="A234" s="209"/>
      <c r="B234" s="209"/>
      <c r="C234" s="209"/>
      <c r="D234" s="209"/>
      <c r="E234" s="209"/>
      <c r="F234" s="209"/>
      <c r="G234" s="209"/>
      <c r="H234" s="209"/>
      <c r="I234" s="209"/>
      <c r="J234" s="209"/>
      <c r="K234" s="209"/>
      <c r="L234" s="209"/>
      <c r="M234" s="209"/>
    </row>
    <row r="235" spans="1:13" ht="15.75" customHeight="1" x14ac:dyDescent="0.25">
      <c r="A235" s="209"/>
      <c r="B235" s="209"/>
      <c r="C235" s="209"/>
      <c r="D235" s="209"/>
      <c r="E235" s="209"/>
      <c r="F235" s="209"/>
      <c r="G235" s="209"/>
      <c r="H235" s="209"/>
      <c r="I235" s="209"/>
      <c r="J235" s="209"/>
      <c r="K235" s="209"/>
      <c r="L235" s="209"/>
      <c r="M235" s="209"/>
    </row>
    <row r="236" spans="1:13" ht="15.75" customHeight="1" x14ac:dyDescent="0.25">
      <c r="A236" s="209"/>
      <c r="B236" s="209"/>
      <c r="C236" s="209"/>
      <c r="D236" s="209"/>
      <c r="E236" s="209"/>
      <c r="F236" s="209"/>
      <c r="G236" s="209"/>
      <c r="H236" s="209"/>
      <c r="I236" s="209"/>
      <c r="J236" s="209"/>
      <c r="K236" s="209"/>
      <c r="L236" s="209"/>
      <c r="M236" s="209"/>
    </row>
    <row r="237" spans="1:13" ht="15.75" customHeight="1" x14ac:dyDescent="0.25">
      <c r="A237" s="209"/>
      <c r="B237" s="209"/>
      <c r="C237" s="209"/>
      <c r="D237" s="209"/>
      <c r="E237" s="209"/>
      <c r="F237" s="209"/>
      <c r="G237" s="209"/>
      <c r="H237" s="209"/>
      <c r="I237" s="209"/>
      <c r="J237" s="209"/>
      <c r="K237" s="209"/>
      <c r="L237" s="209"/>
      <c r="M237" s="209"/>
    </row>
    <row r="238" spans="1:13" ht="15.75" customHeight="1" x14ac:dyDescent="0.25">
      <c r="A238" s="209"/>
      <c r="B238" s="209"/>
      <c r="C238" s="209"/>
      <c r="D238" s="209"/>
      <c r="E238" s="209"/>
      <c r="F238" s="209"/>
      <c r="G238" s="209"/>
      <c r="H238" s="209"/>
      <c r="I238" s="209"/>
      <c r="J238" s="209"/>
      <c r="K238" s="209"/>
      <c r="L238" s="209"/>
      <c r="M238" s="209"/>
    </row>
    <row r="239" spans="1:13" ht="15.75" customHeight="1" x14ac:dyDescent="0.25">
      <c r="A239" s="209"/>
      <c r="B239" s="209"/>
      <c r="C239" s="209"/>
      <c r="D239" s="209"/>
      <c r="E239" s="209"/>
      <c r="F239" s="209"/>
      <c r="G239" s="209"/>
      <c r="H239" s="209"/>
      <c r="I239" s="209"/>
      <c r="J239" s="209"/>
      <c r="K239" s="209"/>
      <c r="L239" s="209"/>
      <c r="M239" s="209"/>
    </row>
    <row r="240" spans="1:13" ht="15.75" customHeight="1" x14ac:dyDescent="0.25">
      <c r="A240" s="209"/>
      <c r="B240" s="209"/>
      <c r="C240" s="209"/>
      <c r="D240" s="209"/>
      <c r="E240" s="209"/>
      <c r="F240" s="209"/>
      <c r="G240" s="209"/>
      <c r="H240" s="209"/>
      <c r="I240" s="209"/>
      <c r="J240" s="209"/>
      <c r="K240" s="209"/>
      <c r="L240" s="209"/>
      <c r="M240" s="209"/>
    </row>
    <row r="241" spans="1:13" ht="15.75" customHeight="1" x14ac:dyDescent="0.25">
      <c r="A241" s="209"/>
      <c r="B241" s="209"/>
      <c r="C241" s="209"/>
      <c r="D241" s="209"/>
      <c r="E241" s="209"/>
      <c r="F241" s="209"/>
      <c r="G241" s="209"/>
      <c r="H241" s="209"/>
      <c r="I241" s="209"/>
      <c r="J241" s="209"/>
      <c r="K241" s="209"/>
      <c r="L241" s="209"/>
      <c r="M241" s="209"/>
    </row>
    <row r="242" spans="1:13" ht="15.75" customHeight="1" x14ac:dyDescent="0.25">
      <c r="A242" s="209"/>
      <c r="B242" s="209"/>
      <c r="C242" s="209"/>
      <c r="D242" s="209"/>
      <c r="E242" s="209"/>
      <c r="F242" s="209"/>
      <c r="G242" s="209"/>
      <c r="H242" s="209"/>
      <c r="I242" s="209"/>
      <c r="J242" s="209"/>
      <c r="K242" s="209"/>
      <c r="L242" s="209"/>
      <c r="M242" s="209"/>
    </row>
    <row r="243" spans="1:13" ht="15.75" customHeight="1" x14ac:dyDescent="0.25">
      <c r="A243" s="209"/>
      <c r="B243" s="209"/>
      <c r="C243" s="209"/>
      <c r="D243" s="209"/>
      <c r="E243" s="209"/>
      <c r="F243" s="209"/>
      <c r="G243" s="209"/>
      <c r="H243" s="209"/>
      <c r="I243" s="209"/>
      <c r="J243" s="209"/>
      <c r="K243" s="209"/>
      <c r="L243" s="209"/>
      <c r="M243" s="209"/>
    </row>
    <row r="244" spans="1:13" ht="15.75" customHeight="1" x14ac:dyDescent="0.25">
      <c r="A244" s="209"/>
      <c r="B244" s="209"/>
      <c r="C244" s="209"/>
      <c r="D244" s="209"/>
      <c r="E244" s="209"/>
      <c r="F244" s="209"/>
      <c r="G244" s="209"/>
      <c r="H244" s="209"/>
      <c r="I244" s="209"/>
      <c r="J244" s="209"/>
      <c r="K244" s="209"/>
      <c r="L244" s="209"/>
      <c r="M244" s="209"/>
    </row>
    <row r="245" spans="1:13" ht="15.75" customHeight="1" x14ac:dyDescent="0.25">
      <c r="A245" s="209"/>
      <c r="B245" s="209"/>
      <c r="C245" s="209"/>
      <c r="D245" s="209"/>
      <c r="E245" s="209"/>
      <c r="F245" s="209"/>
      <c r="G245" s="209"/>
      <c r="H245" s="209"/>
      <c r="I245" s="209"/>
      <c r="J245" s="209"/>
      <c r="K245" s="209"/>
      <c r="L245" s="209"/>
      <c r="M245" s="209"/>
    </row>
    <row r="246" spans="1:13" ht="15.75" customHeight="1" x14ac:dyDescent="0.25">
      <c r="A246" s="209"/>
      <c r="B246" s="209"/>
      <c r="C246" s="209"/>
      <c r="D246" s="209"/>
      <c r="E246" s="209"/>
      <c r="F246" s="209"/>
      <c r="G246" s="209"/>
      <c r="H246" s="209"/>
      <c r="I246" s="209"/>
      <c r="J246" s="209"/>
      <c r="K246" s="209"/>
      <c r="L246" s="209"/>
      <c r="M246" s="209"/>
    </row>
    <row r="247" spans="1:13" ht="15.75" customHeight="1" x14ac:dyDescent="0.25">
      <c r="A247" s="209"/>
      <c r="B247" s="209"/>
      <c r="C247" s="209"/>
      <c r="D247" s="209"/>
      <c r="E247" s="209"/>
      <c r="F247" s="209"/>
      <c r="G247" s="209"/>
      <c r="H247" s="209"/>
      <c r="I247" s="209"/>
      <c r="J247" s="209"/>
      <c r="K247" s="209"/>
      <c r="L247" s="209"/>
      <c r="M247" s="209"/>
    </row>
    <row r="248" spans="1:13" ht="15.75" customHeight="1" x14ac:dyDescent="0.25">
      <c r="A248" s="209"/>
      <c r="B248" s="209"/>
      <c r="C248" s="209"/>
      <c r="D248" s="209"/>
      <c r="E248" s="209"/>
      <c r="F248" s="209"/>
      <c r="G248" s="209"/>
      <c r="H248" s="209"/>
      <c r="I248" s="209"/>
      <c r="J248" s="209"/>
      <c r="K248" s="209"/>
      <c r="L248" s="209"/>
      <c r="M248" s="209"/>
    </row>
    <row r="249" spans="1:13" ht="15.75" customHeight="1" x14ac:dyDescent="0.25">
      <c r="A249" s="209"/>
      <c r="B249" s="209"/>
      <c r="C249" s="209"/>
      <c r="D249" s="209"/>
      <c r="E249" s="209"/>
      <c r="F249" s="209"/>
      <c r="G249" s="209"/>
      <c r="H249" s="209"/>
      <c r="I249" s="209"/>
      <c r="J249" s="209"/>
      <c r="K249" s="209"/>
      <c r="L249" s="209"/>
      <c r="M249" s="209"/>
    </row>
    <row r="250" spans="1:13" ht="15.75" customHeight="1" x14ac:dyDescent="0.25">
      <c r="A250" s="209"/>
      <c r="B250" s="209"/>
      <c r="C250" s="209"/>
      <c r="D250" s="209"/>
      <c r="E250" s="209"/>
      <c r="F250" s="209"/>
      <c r="G250" s="209"/>
      <c r="H250" s="209"/>
      <c r="I250" s="209"/>
      <c r="J250" s="209"/>
      <c r="K250" s="209"/>
      <c r="L250" s="209"/>
      <c r="M250" s="209"/>
    </row>
    <row r="251" spans="1:13" ht="15.75" customHeight="1" x14ac:dyDescent="0.25">
      <c r="A251" s="209"/>
      <c r="B251" s="209"/>
      <c r="C251" s="209"/>
      <c r="D251" s="209"/>
      <c r="E251" s="209"/>
      <c r="F251" s="209"/>
      <c r="G251" s="209"/>
      <c r="H251" s="209"/>
      <c r="I251" s="209"/>
      <c r="J251" s="209"/>
      <c r="K251" s="209"/>
      <c r="L251" s="209"/>
      <c r="M251" s="209"/>
    </row>
    <row r="252" spans="1:13" ht="15.75" customHeight="1" x14ac:dyDescent="0.25">
      <c r="A252" s="209"/>
      <c r="B252" s="209"/>
      <c r="C252" s="209"/>
      <c r="D252" s="209"/>
      <c r="E252" s="209"/>
      <c r="F252" s="209"/>
      <c r="G252" s="209"/>
      <c r="H252" s="209"/>
      <c r="I252" s="209"/>
      <c r="J252" s="209"/>
      <c r="K252" s="209"/>
      <c r="L252" s="209"/>
      <c r="M252" s="209"/>
    </row>
    <row r="253" spans="1:13" ht="15.75" customHeight="1" x14ac:dyDescent="0.25">
      <c r="A253" s="209"/>
      <c r="B253" s="209"/>
      <c r="C253" s="209"/>
      <c r="D253" s="209"/>
      <c r="E253" s="209"/>
      <c r="F253" s="209"/>
      <c r="G253" s="209"/>
      <c r="H253" s="209"/>
      <c r="I253" s="209"/>
      <c r="J253" s="209"/>
      <c r="K253" s="209"/>
      <c r="L253" s="209"/>
      <c r="M253" s="209"/>
    </row>
    <row r="254" spans="1:13" ht="15.75" customHeight="1" x14ac:dyDescent="0.25">
      <c r="A254" s="209"/>
      <c r="B254" s="209"/>
      <c r="C254" s="209"/>
      <c r="D254" s="209"/>
      <c r="E254" s="209"/>
      <c r="F254" s="209"/>
      <c r="G254" s="209"/>
      <c r="H254" s="209"/>
      <c r="I254" s="209"/>
      <c r="J254" s="209"/>
      <c r="K254" s="209"/>
      <c r="L254" s="209"/>
      <c r="M254" s="209"/>
    </row>
    <row r="255" spans="1:13" ht="15.75" customHeight="1" x14ac:dyDescent="0.25">
      <c r="A255" s="209"/>
      <c r="B255" s="209"/>
      <c r="C255" s="209"/>
      <c r="D255" s="209"/>
      <c r="E255" s="209"/>
      <c r="F255" s="209"/>
      <c r="G255" s="209"/>
      <c r="H255" s="209"/>
      <c r="I255" s="209"/>
      <c r="J255" s="209"/>
      <c r="K255" s="209"/>
      <c r="L255" s="209"/>
      <c r="M255" s="209"/>
    </row>
    <row r="256" spans="1:13" ht="15.75" customHeight="1" x14ac:dyDescent="0.25">
      <c r="A256" s="209"/>
      <c r="B256" s="209"/>
      <c r="C256" s="209"/>
      <c r="D256" s="209"/>
      <c r="E256" s="209"/>
      <c r="F256" s="209"/>
      <c r="G256" s="209"/>
      <c r="H256" s="209"/>
      <c r="I256" s="209"/>
      <c r="J256" s="209"/>
      <c r="K256" s="209"/>
      <c r="L256" s="209"/>
      <c r="M256" s="209"/>
    </row>
    <row r="257" spans="1:13" ht="15.75" customHeight="1" x14ac:dyDescent="0.25">
      <c r="A257" s="209"/>
      <c r="B257" s="209"/>
      <c r="C257" s="209"/>
      <c r="D257" s="209"/>
      <c r="E257" s="209"/>
      <c r="F257" s="209"/>
      <c r="G257" s="209"/>
      <c r="H257" s="209"/>
      <c r="I257" s="209"/>
      <c r="J257" s="209"/>
      <c r="K257" s="209"/>
      <c r="L257" s="209"/>
      <c r="M257" s="209"/>
    </row>
    <row r="258" spans="1:13" ht="15.75" customHeight="1" x14ac:dyDescent="0.25">
      <c r="A258" s="209"/>
      <c r="B258" s="209"/>
      <c r="C258" s="209"/>
      <c r="D258" s="209"/>
      <c r="E258" s="209"/>
      <c r="F258" s="209"/>
      <c r="G258" s="209"/>
      <c r="H258" s="209"/>
      <c r="I258" s="209"/>
      <c r="J258" s="209"/>
      <c r="K258" s="209"/>
      <c r="L258" s="209"/>
      <c r="M258" s="209"/>
    </row>
    <row r="259" spans="1:13" ht="15.75" customHeight="1" x14ac:dyDescent="0.25">
      <c r="A259" s="209"/>
      <c r="B259" s="209"/>
      <c r="C259" s="209"/>
      <c r="D259" s="209"/>
      <c r="E259" s="209"/>
      <c r="F259" s="209"/>
      <c r="G259" s="209"/>
      <c r="H259" s="209"/>
      <c r="I259" s="209"/>
      <c r="J259" s="209"/>
      <c r="K259" s="209"/>
      <c r="L259" s="209"/>
      <c r="M259" s="209"/>
    </row>
    <row r="260" spans="1:13" ht="15.75" customHeight="1" x14ac:dyDescent="0.25">
      <c r="A260" s="209"/>
      <c r="B260" s="209"/>
      <c r="C260" s="209"/>
      <c r="D260" s="209"/>
      <c r="E260" s="209"/>
      <c r="F260" s="209"/>
      <c r="G260" s="209"/>
      <c r="H260" s="209"/>
      <c r="I260" s="209"/>
      <c r="J260" s="209"/>
      <c r="K260" s="209"/>
      <c r="L260" s="209"/>
      <c r="M260" s="209"/>
    </row>
    <row r="261" spans="1:13" ht="15.75" customHeight="1" x14ac:dyDescent="0.25">
      <c r="A261" s="209"/>
      <c r="B261" s="209"/>
      <c r="C261" s="209"/>
      <c r="D261" s="209"/>
      <c r="E261" s="209"/>
      <c r="F261" s="209"/>
      <c r="G261" s="209"/>
      <c r="H261" s="209"/>
      <c r="I261" s="209"/>
      <c r="J261" s="209"/>
      <c r="K261" s="209"/>
      <c r="L261" s="209"/>
      <c r="M261" s="209"/>
    </row>
    <row r="262" spans="1:13" ht="15.75" customHeight="1" x14ac:dyDescent="0.25">
      <c r="A262" s="209"/>
      <c r="B262" s="209"/>
      <c r="C262" s="209"/>
      <c r="D262" s="209"/>
      <c r="E262" s="209"/>
      <c r="F262" s="209"/>
      <c r="G262" s="209"/>
      <c r="H262" s="209"/>
      <c r="I262" s="209"/>
      <c r="J262" s="209"/>
      <c r="K262" s="209"/>
      <c r="L262" s="209"/>
      <c r="M262" s="209"/>
    </row>
    <row r="263" spans="1:13" ht="15.75" customHeight="1" x14ac:dyDescent="0.25">
      <c r="A263" s="209"/>
      <c r="B263" s="209"/>
      <c r="C263" s="209"/>
      <c r="D263" s="209"/>
      <c r="E263" s="209"/>
      <c r="F263" s="209"/>
      <c r="G263" s="209"/>
      <c r="H263" s="209"/>
      <c r="I263" s="209"/>
      <c r="J263" s="209"/>
      <c r="K263" s="209"/>
      <c r="L263" s="209"/>
      <c r="M263" s="209"/>
    </row>
    <row r="264" spans="1:13" ht="15.75" customHeight="1" x14ac:dyDescent="0.25">
      <c r="A264" s="209"/>
      <c r="B264" s="209"/>
      <c r="C264" s="209"/>
      <c r="D264" s="209"/>
      <c r="E264" s="209"/>
      <c r="F264" s="209"/>
      <c r="G264" s="209"/>
      <c r="H264" s="209"/>
      <c r="I264" s="209"/>
      <c r="J264" s="209"/>
      <c r="K264" s="209"/>
      <c r="L264" s="209"/>
      <c r="M264" s="209"/>
    </row>
    <row r="265" spans="1:13" ht="15.75" customHeight="1" x14ac:dyDescent="0.25">
      <c r="A265" s="209"/>
      <c r="B265" s="209"/>
      <c r="C265" s="209"/>
      <c r="D265" s="209"/>
      <c r="E265" s="209"/>
      <c r="F265" s="209"/>
      <c r="G265" s="209"/>
      <c r="H265" s="209"/>
      <c r="I265" s="209"/>
      <c r="J265" s="209"/>
      <c r="K265" s="209"/>
      <c r="L265" s="209"/>
      <c r="M265" s="209"/>
    </row>
    <row r="266" spans="1:13" ht="15.75" customHeight="1" x14ac:dyDescent="0.25">
      <c r="A266" s="209"/>
      <c r="B266" s="209"/>
      <c r="C266" s="209"/>
      <c r="D266" s="209"/>
      <c r="E266" s="209"/>
      <c r="F266" s="209"/>
      <c r="G266" s="209"/>
      <c r="H266" s="209"/>
      <c r="I266" s="209"/>
      <c r="J266" s="209"/>
      <c r="K266" s="209"/>
      <c r="L266" s="209"/>
      <c r="M266" s="209"/>
    </row>
    <row r="267" spans="1:13" ht="15.75" customHeight="1" x14ac:dyDescent="0.25">
      <c r="A267" s="209"/>
      <c r="B267" s="209"/>
      <c r="C267" s="209"/>
      <c r="D267" s="209"/>
      <c r="E267" s="209"/>
      <c r="F267" s="209"/>
      <c r="G267" s="209"/>
      <c r="H267" s="209"/>
      <c r="I267" s="209"/>
      <c r="J267" s="209"/>
      <c r="K267" s="209"/>
      <c r="L267" s="209"/>
      <c r="M267" s="209"/>
    </row>
    <row r="268" spans="1:13" ht="15.75" customHeight="1" x14ac:dyDescent="0.25">
      <c r="A268" s="209"/>
      <c r="B268" s="209"/>
      <c r="C268" s="209"/>
      <c r="D268" s="209"/>
      <c r="E268" s="209"/>
      <c r="F268" s="209"/>
      <c r="G268" s="209"/>
      <c r="H268" s="209"/>
      <c r="I268" s="209"/>
      <c r="J268" s="209"/>
      <c r="K268" s="209"/>
      <c r="L268" s="209"/>
      <c r="M268" s="209"/>
    </row>
    <row r="269" spans="1:13" ht="15.75" customHeight="1" x14ac:dyDescent="0.25">
      <c r="A269" s="209"/>
      <c r="B269" s="209"/>
      <c r="C269" s="209"/>
      <c r="D269" s="209"/>
      <c r="E269" s="209"/>
      <c r="F269" s="209"/>
      <c r="G269" s="209"/>
      <c r="H269" s="209"/>
      <c r="I269" s="209"/>
      <c r="J269" s="209"/>
      <c r="K269" s="209"/>
      <c r="L269" s="209"/>
      <c r="M269" s="209"/>
    </row>
    <row r="270" spans="1:13" ht="15.75" customHeight="1" x14ac:dyDescent="0.25">
      <c r="A270" s="209"/>
      <c r="B270" s="209"/>
      <c r="C270" s="209"/>
      <c r="D270" s="209"/>
      <c r="E270" s="209"/>
      <c r="F270" s="209"/>
      <c r="G270" s="209"/>
      <c r="H270" s="209"/>
      <c r="I270" s="209"/>
      <c r="J270" s="209"/>
      <c r="K270" s="209"/>
      <c r="L270" s="209"/>
      <c r="M270" s="209"/>
    </row>
    <row r="271" spans="1:13" ht="15.75" customHeight="1" x14ac:dyDescent="0.25">
      <c r="A271" s="209"/>
      <c r="B271" s="209"/>
      <c r="C271" s="209"/>
      <c r="D271" s="209"/>
      <c r="E271" s="209"/>
      <c r="F271" s="209"/>
      <c r="G271" s="209"/>
      <c r="H271" s="209"/>
      <c r="I271" s="209"/>
      <c r="J271" s="209"/>
      <c r="K271" s="209"/>
      <c r="L271" s="209"/>
      <c r="M271" s="209"/>
    </row>
    <row r="272" spans="1:13" ht="15.75" customHeight="1" x14ac:dyDescent="0.25">
      <c r="A272" s="209"/>
      <c r="B272" s="209"/>
      <c r="C272" s="209"/>
      <c r="D272" s="209"/>
      <c r="E272" s="209"/>
      <c r="F272" s="209"/>
      <c r="G272" s="209"/>
      <c r="H272" s="209"/>
      <c r="I272" s="209"/>
      <c r="J272" s="209"/>
      <c r="K272" s="209"/>
      <c r="L272" s="209"/>
      <c r="M272" s="209"/>
    </row>
    <row r="273" spans="1:13" ht="15.75" customHeight="1" x14ac:dyDescent="0.25">
      <c r="A273" s="209"/>
      <c r="B273" s="209"/>
      <c r="C273" s="209"/>
      <c r="D273" s="209"/>
      <c r="E273" s="209"/>
      <c r="F273" s="209"/>
      <c r="G273" s="209"/>
      <c r="H273" s="209"/>
      <c r="I273" s="209"/>
      <c r="J273" s="209"/>
      <c r="K273" s="209"/>
      <c r="L273" s="209"/>
      <c r="M273" s="209"/>
    </row>
    <row r="274" spans="1:13" ht="15.75" customHeight="1" x14ac:dyDescent="0.25">
      <c r="A274" s="209"/>
      <c r="B274" s="209"/>
      <c r="C274" s="209"/>
      <c r="D274" s="209"/>
      <c r="E274" s="209"/>
      <c r="F274" s="209"/>
      <c r="G274" s="209"/>
      <c r="H274" s="209"/>
      <c r="I274" s="209"/>
      <c r="J274" s="209"/>
      <c r="K274" s="209"/>
      <c r="L274" s="209"/>
      <c r="M274" s="209"/>
    </row>
    <row r="275" spans="1:13" ht="15.75" customHeight="1" x14ac:dyDescent="0.25">
      <c r="A275" s="209"/>
      <c r="B275" s="209"/>
      <c r="C275" s="209"/>
      <c r="D275" s="209"/>
      <c r="E275" s="209"/>
      <c r="F275" s="209"/>
      <c r="G275" s="209"/>
      <c r="H275" s="209"/>
      <c r="I275" s="209"/>
      <c r="J275" s="209"/>
      <c r="K275" s="209"/>
      <c r="L275" s="209"/>
      <c r="M275" s="209"/>
    </row>
    <row r="276" spans="1:13" ht="15.75" customHeight="1" x14ac:dyDescent="0.25">
      <c r="A276" s="209"/>
      <c r="B276" s="209"/>
      <c r="C276" s="209"/>
      <c r="D276" s="209"/>
      <c r="E276" s="209"/>
      <c r="F276" s="209"/>
      <c r="G276" s="209"/>
      <c r="H276" s="209"/>
      <c r="I276" s="209"/>
      <c r="J276" s="209"/>
      <c r="K276" s="209"/>
      <c r="L276" s="209"/>
      <c r="M276" s="209"/>
    </row>
    <row r="277" spans="1:13" ht="15.75" customHeight="1" x14ac:dyDescent="0.25">
      <c r="A277" s="209"/>
      <c r="B277" s="209"/>
      <c r="C277" s="209"/>
      <c r="D277" s="209"/>
      <c r="E277" s="209"/>
      <c r="F277" s="209"/>
      <c r="G277" s="209"/>
      <c r="H277" s="209"/>
      <c r="I277" s="209"/>
      <c r="J277" s="209"/>
      <c r="K277" s="209"/>
      <c r="L277" s="209"/>
      <c r="M277" s="209"/>
    </row>
    <row r="278" spans="1:13" ht="15.75" customHeight="1" x14ac:dyDescent="0.25">
      <c r="A278" s="209"/>
      <c r="B278" s="209"/>
      <c r="C278" s="209"/>
      <c r="D278" s="209"/>
      <c r="E278" s="209"/>
      <c r="F278" s="209"/>
      <c r="G278" s="209"/>
      <c r="H278" s="209"/>
      <c r="I278" s="209"/>
      <c r="J278" s="209"/>
      <c r="K278" s="209"/>
      <c r="L278" s="209"/>
      <c r="M278" s="209"/>
    </row>
    <row r="279" spans="1:13" ht="15.75" customHeight="1" x14ac:dyDescent="0.25">
      <c r="A279" s="209"/>
      <c r="B279" s="209"/>
      <c r="C279" s="209"/>
      <c r="D279" s="209"/>
      <c r="E279" s="209"/>
      <c r="F279" s="209"/>
      <c r="G279" s="209"/>
      <c r="H279" s="209"/>
      <c r="I279" s="209"/>
      <c r="J279" s="209"/>
      <c r="K279" s="209"/>
      <c r="L279" s="209"/>
      <c r="M279" s="209"/>
    </row>
    <row r="280" spans="1:13" ht="15.75" customHeight="1" x14ac:dyDescent="0.25">
      <c r="A280" s="209"/>
      <c r="B280" s="209"/>
      <c r="C280" s="209"/>
      <c r="D280" s="209"/>
      <c r="E280" s="209"/>
      <c r="F280" s="209"/>
      <c r="G280" s="209"/>
      <c r="H280" s="209"/>
      <c r="I280" s="209"/>
      <c r="J280" s="209"/>
      <c r="K280" s="209"/>
      <c r="L280" s="209"/>
      <c r="M280" s="209"/>
    </row>
    <row r="281" spans="1:13" ht="15.75" customHeight="1" x14ac:dyDescent="0.25">
      <c r="A281" s="209"/>
      <c r="B281" s="209"/>
      <c r="C281" s="209"/>
      <c r="D281" s="209"/>
      <c r="E281" s="209"/>
      <c r="F281" s="209"/>
      <c r="G281" s="209"/>
      <c r="H281" s="209"/>
      <c r="I281" s="209"/>
      <c r="J281" s="209"/>
      <c r="K281" s="209"/>
      <c r="L281" s="209"/>
      <c r="M281" s="209"/>
    </row>
    <row r="282" spans="1:13" ht="15.75" customHeight="1" x14ac:dyDescent="0.25">
      <c r="A282" s="209"/>
      <c r="B282" s="209"/>
      <c r="C282" s="209"/>
      <c r="D282" s="209"/>
      <c r="E282" s="209"/>
      <c r="F282" s="209"/>
      <c r="G282" s="209"/>
      <c r="H282" s="209"/>
      <c r="I282" s="209"/>
      <c r="J282" s="209"/>
      <c r="K282" s="209"/>
      <c r="L282" s="209"/>
      <c r="M282" s="209"/>
    </row>
    <row r="283" spans="1:13" ht="15.75" customHeight="1" x14ac:dyDescent="0.25">
      <c r="A283" s="209"/>
      <c r="B283" s="209"/>
      <c r="C283" s="209"/>
      <c r="D283" s="209"/>
      <c r="E283" s="209"/>
      <c r="F283" s="209"/>
      <c r="G283" s="209"/>
      <c r="H283" s="209"/>
      <c r="I283" s="209"/>
      <c r="J283" s="209"/>
      <c r="K283" s="209"/>
      <c r="L283" s="209"/>
      <c r="M283" s="209"/>
    </row>
    <row r="284" spans="1:13" ht="15.75" customHeight="1" x14ac:dyDescent="0.25">
      <c r="A284" s="209"/>
      <c r="B284" s="209"/>
      <c r="C284" s="209"/>
      <c r="D284" s="209"/>
      <c r="E284" s="209"/>
      <c r="F284" s="209"/>
      <c r="G284" s="209"/>
      <c r="H284" s="209"/>
      <c r="I284" s="209"/>
      <c r="J284" s="209"/>
      <c r="K284" s="209"/>
      <c r="L284" s="209"/>
      <c r="M284" s="209"/>
    </row>
    <row r="285" spans="1:13" ht="15.75" customHeight="1" x14ac:dyDescent="0.25">
      <c r="A285" s="209"/>
      <c r="B285" s="209"/>
      <c r="C285" s="209"/>
      <c r="D285" s="209"/>
      <c r="E285" s="209"/>
      <c r="F285" s="209"/>
      <c r="G285" s="209"/>
      <c r="H285" s="209"/>
      <c r="I285" s="209"/>
      <c r="J285" s="209"/>
      <c r="K285" s="209"/>
      <c r="L285" s="209"/>
      <c r="M285" s="209"/>
    </row>
    <row r="286" spans="1:13" ht="15.75" customHeight="1" x14ac:dyDescent="0.25">
      <c r="A286" s="209"/>
      <c r="B286" s="209"/>
      <c r="C286" s="209"/>
      <c r="D286" s="209"/>
      <c r="E286" s="209"/>
      <c r="F286" s="209"/>
      <c r="G286" s="209"/>
      <c r="H286" s="209"/>
      <c r="I286" s="209"/>
      <c r="J286" s="209"/>
      <c r="K286" s="209"/>
      <c r="L286" s="209"/>
      <c r="M286" s="209"/>
    </row>
    <row r="287" spans="1:13" ht="15.75" customHeight="1" x14ac:dyDescent="0.25">
      <c r="A287" s="209"/>
      <c r="B287" s="209"/>
      <c r="C287" s="209"/>
      <c r="D287" s="209"/>
      <c r="E287" s="209"/>
      <c r="F287" s="209"/>
      <c r="G287" s="209"/>
      <c r="H287" s="209"/>
      <c r="I287" s="209"/>
      <c r="J287" s="209"/>
      <c r="K287" s="209"/>
      <c r="L287" s="209"/>
      <c r="M287" s="209"/>
    </row>
    <row r="288" spans="1:13" ht="15.75" customHeight="1" x14ac:dyDescent="0.25">
      <c r="A288" s="209"/>
      <c r="B288" s="209"/>
      <c r="C288" s="209"/>
      <c r="D288" s="209"/>
      <c r="E288" s="209"/>
      <c r="F288" s="209"/>
      <c r="G288" s="209"/>
      <c r="H288" s="209"/>
      <c r="I288" s="209"/>
      <c r="J288" s="209"/>
      <c r="K288" s="209"/>
      <c r="L288" s="209"/>
      <c r="M288" s="209"/>
    </row>
    <row r="289" spans="1:13" ht="15.75" customHeight="1" x14ac:dyDescent="0.25">
      <c r="A289" s="209"/>
      <c r="B289" s="209"/>
      <c r="C289" s="209"/>
      <c r="D289" s="209"/>
      <c r="E289" s="209"/>
      <c r="F289" s="209"/>
      <c r="G289" s="209"/>
      <c r="H289" s="209"/>
      <c r="I289" s="209"/>
      <c r="J289" s="209"/>
      <c r="K289" s="209"/>
      <c r="L289" s="209"/>
      <c r="M289" s="209"/>
    </row>
    <row r="290" spans="1:13" ht="15.75" customHeight="1" x14ac:dyDescent="0.25">
      <c r="A290" s="209"/>
      <c r="B290" s="209"/>
      <c r="C290" s="209"/>
      <c r="D290" s="209"/>
      <c r="E290" s="209"/>
      <c r="F290" s="209"/>
      <c r="G290" s="209"/>
      <c r="H290" s="209"/>
      <c r="I290" s="209"/>
      <c r="J290" s="209"/>
      <c r="K290" s="209"/>
      <c r="L290" s="209"/>
      <c r="M290" s="209"/>
    </row>
    <row r="291" spans="1:13" ht="15.75" customHeight="1" x14ac:dyDescent="0.25">
      <c r="A291" s="209"/>
      <c r="B291" s="209"/>
      <c r="C291" s="209"/>
      <c r="D291" s="209"/>
      <c r="E291" s="209"/>
      <c r="F291" s="209"/>
      <c r="G291" s="209"/>
      <c r="H291" s="209"/>
      <c r="I291" s="209"/>
      <c r="J291" s="209"/>
      <c r="K291" s="209"/>
      <c r="L291" s="209"/>
      <c r="M291" s="209"/>
    </row>
    <row r="292" spans="1:13" ht="15.75" customHeight="1" x14ac:dyDescent="0.25">
      <c r="A292" s="209"/>
      <c r="B292" s="209"/>
      <c r="C292" s="209"/>
      <c r="D292" s="209"/>
      <c r="E292" s="209"/>
      <c r="F292" s="209"/>
      <c r="G292" s="209"/>
      <c r="H292" s="209"/>
      <c r="I292" s="209"/>
      <c r="J292" s="209"/>
      <c r="K292" s="209"/>
      <c r="L292" s="209"/>
      <c r="M292" s="209"/>
    </row>
    <row r="293" spans="1:13" ht="15.75" customHeight="1" x14ac:dyDescent="0.25">
      <c r="A293" s="209"/>
      <c r="B293" s="209"/>
      <c r="C293" s="209"/>
      <c r="D293" s="209"/>
      <c r="E293" s="209"/>
      <c r="F293" s="209"/>
      <c r="G293" s="209"/>
      <c r="H293" s="209"/>
      <c r="I293" s="209"/>
      <c r="J293" s="209"/>
      <c r="K293" s="209"/>
      <c r="L293" s="209"/>
      <c r="M293" s="209"/>
    </row>
    <row r="294" spans="1:13" ht="15.75" customHeight="1" x14ac:dyDescent="0.25">
      <c r="A294" s="209"/>
      <c r="B294" s="209"/>
      <c r="C294" s="209"/>
      <c r="D294" s="209"/>
      <c r="E294" s="209"/>
      <c r="F294" s="209"/>
      <c r="G294" s="209"/>
      <c r="H294" s="209"/>
      <c r="I294" s="209"/>
      <c r="J294" s="209"/>
      <c r="K294" s="209"/>
      <c r="L294" s="209"/>
      <c r="M294" s="209"/>
    </row>
    <row r="295" spans="1:13" ht="15.75" customHeight="1" x14ac:dyDescent="0.25">
      <c r="A295" s="209"/>
      <c r="B295" s="209"/>
      <c r="C295" s="209"/>
      <c r="D295" s="209"/>
      <c r="E295" s="209"/>
      <c r="F295" s="209"/>
      <c r="G295" s="209"/>
      <c r="H295" s="209"/>
      <c r="I295" s="209"/>
      <c r="J295" s="209"/>
      <c r="K295" s="209"/>
      <c r="L295" s="209"/>
      <c r="M295" s="209"/>
    </row>
    <row r="296" spans="1:13" ht="15.75" customHeight="1" x14ac:dyDescent="0.25">
      <c r="A296" s="209"/>
      <c r="B296" s="209"/>
      <c r="C296" s="209"/>
      <c r="D296" s="209"/>
      <c r="E296" s="209"/>
      <c r="F296" s="209"/>
      <c r="G296" s="209"/>
      <c r="H296" s="209"/>
      <c r="I296" s="209"/>
      <c r="J296" s="209"/>
      <c r="K296" s="209"/>
      <c r="L296" s="209"/>
      <c r="M296" s="209"/>
    </row>
    <row r="297" spans="1:13" ht="15.75" customHeight="1" x14ac:dyDescent="0.25">
      <c r="A297" s="209"/>
      <c r="B297" s="209"/>
      <c r="C297" s="209"/>
      <c r="D297" s="209"/>
      <c r="E297" s="209"/>
      <c r="F297" s="209"/>
      <c r="G297" s="209"/>
      <c r="H297" s="209"/>
      <c r="I297" s="209"/>
      <c r="J297" s="209"/>
      <c r="K297" s="209"/>
      <c r="L297" s="209"/>
      <c r="M297" s="209"/>
    </row>
    <row r="298" spans="1:13" ht="15.75" customHeight="1" x14ac:dyDescent="0.25">
      <c r="A298" s="209"/>
      <c r="B298" s="209"/>
      <c r="C298" s="209"/>
      <c r="D298" s="209"/>
      <c r="E298" s="209"/>
      <c r="F298" s="209"/>
      <c r="G298" s="209"/>
      <c r="H298" s="209"/>
      <c r="I298" s="209"/>
      <c r="J298" s="209"/>
      <c r="K298" s="209"/>
      <c r="L298" s="209"/>
      <c r="M298" s="209"/>
    </row>
    <row r="299" spans="1:13" ht="15.75" customHeight="1" x14ac:dyDescent="0.25">
      <c r="A299" s="209"/>
      <c r="B299" s="209"/>
      <c r="C299" s="209"/>
      <c r="D299" s="209"/>
      <c r="E299" s="209"/>
      <c r="F299" s="209"/>
      <c r="G299" s="209"/>
      <c r="H299" s="209"/>
      <c r="I299" s="209"/>
      <c r="J299" s="209"/>
      <c r="K299" s="209"/>
      <c r="L299" s="209"/>
      <c r="M299" s="209"/>
    </row>
    <row r="300" spans="1:13" ht="15.75" customHeight="1" x14ac:dyDescent="0.25">
      <c r="A300" s="209"/>
      <c r="B300" s="209"/>
      <c r="C300" s="209"/>
      <c r="D300" s="209"/>
      <c r="E300" s="209"/>
      <c r="F300" s="209"/>
      <c r="G300" s="209"/>
      <c r="H300" s="209"/>
      <c r="I300" s="209"/>
      <c r="J300" s="209"/>
      <c r="K300" s="209"/>
      <c r="L300" s="209"/>
      <c r="M300" s="209"/>
    </row>
    <row r="301" spans="1:13" ht="15.75" customHeight="1" x14ac:dyDescent="0.25">
      <c r="A301" s="209"/>
      <c r="B301" s="209"/>
      <c r="C301" s="209"/>
      <c r="D301" s="209"/>
      <c r="E301" s="209"/>
      <c r="F301" s="209"/>
      <c r="G301" s="209"/>
      <c r="H301" s="209"/>
      <c r="I301" s="209"/>
      <c r="J301" s="209"/>
      <c r="K301" s="209"/>
      <c r="L301" s="209"/>
      <c r="M301" s="209"/>
    </row>
    <row r="302" spans="1:13" ht="15.75" customHeight="1" x14ac:dyDescent="0.25">
      <c r="A302" s="209"/>
      <c r="B302" s="209"/>
      <c r="C302" s="209"/>
      <c r="D302" s="209"/>
      <c r="E302" s="209"/>
      <c r="F302" s="209"/>
      <c r="G302" s="209"/>
      <c r="H302" s="209"/>
      <c r="I302" s="209"/>
      <c r="J302" s="209"/>
      <c r="K302" s="209"/>
      <c r="L302" s="209"/>
      <c r="M302" s="209"/>
    </row>
    <row r="303" spans="1:13" ht="15.75" customHeight="1" x14ac:dyDescent="0.25">
      <c r="A303" s="209"/>
      <c r="B303" s="209"/>
      <c r="C303" s="209"/>
      <c r="D303" s="209"/>
      <c r="E303" s="209"/>
      <c r="F303" s="209"/>
      <c r="G303" s="209"/>
      <c r="H303" s="209"/>
      <c r="I303" s="209"/>
      <c r="J303" s="209"/>
      <c r="K303" s="209"/>
      <c r="L303" s="209"/>
      <c r="M303" s="209"/>
    </row>
    <row r="304" spans="1:13" ht="15.75" customHeight="1" x14ac:dyDescent="0.25">
      <c r="A304" s="209"/>
      <c r="B304" s="209"/>
      <c r="C304" s="209"/>
      <c r="D304" s="209"/>
      <c r="E304" s="209"/>
      <c r="F304" s="209"/>
      <c r="G304" s="209"/>
      <c r="H304" s="209"/>
      <c r="I304" s="209"/>
      <c r="J304" s="209"/>
      <c r="K304" s="209"/>
      <c r="L304" s="209"/>
      <c r="M304" s="209"/>
    </row>
    <row r="305" spans="1:13" ht="15.75" customHeight="1" x14ac:dyDescent="0.25">
      <c r="A305" s="209"/>
      <c r="B305" s="209"/>
      <c r="C305" s="209"/>
      <c r="D305" s="209"/>
      <c r="E305" s="209"/>
      <c r="F305" s="209"/>
      <c r="G305" s="209"/>
      <c r="H305" s="209"/>
      <c r="I305" s="209"/>
      <c r="J305" s="209"/>
      <c r="K305" s="209"/>
      <c r="L305" s="209"/>
      <c r="M305" s="209"/>
    </row>
    <row r="306" spans="1:13" ht="15.75" customHeight="1" x14ac:dyDescent="0.25">
      <c r="A306" s="209"/>
      <c r="B306" s="209"/>
      <c r="C306" s="209"/>
      <c r="D306" s="209"/>
      <c r="E306" s="209"/>
      <c r="F306" s="209"/>
      <c r="G306" s="209"/>
      <c r="H306" s="209"/>
      <c r="I306" s="209"/>
      <c r="J306" s="209"/>
      <c r="K306" s="209"/>
      <c r="L306" s="209"/>
      <c r="M306" s="209"/>
    </row>
    <row r="307" spans="1:13" ht="15.75" customHeight="1" x14ac:dyDescent="0.25">
      <c r="A307" s="209"/>
      <c r="B307" s="209"/>
      <c r="C307" s="209"/>
      <c r="D307" s="209"/>
      <c r="E307" s="209"/>
      <c r="F307" s="209"/>
      <c r="G307" s="209"/>
      <c r="H307" s="209"/>
      <c r="I307" s="209"/>
      <c r="J307" s="209"/>
      <c r="K307" s="209"/>
      <c r="L307" s="209"/>
      <c r="M307" s="209"/>
    </row>
    <row r="308" spans="1:13" ht="15.75" customHeight="1" x14ac:dyDescent="0.25">
      <c r="A308" s="209"/>
      <c r="B308" s="209"/>
      <c r="C308" s="209"/>
      <c r="D308" s="209"/>
      <c r="E308" s="209"/>
      <c r="F308" s="209"/>
      <c r="G308" s="209"/>
      <c r="H308" s="209"/>
      <c r="I308" s="209"/>
      <c r="J308" s="209"/>
      <c r="K308" s="209"/>
      <c r="L308" s="209"/>
      <c r="M308" s="209"/>
    </row>
    <row r="309" spans="1:13" ht="15.75" customHeight="1" x14ac:dyDescent="0.25">
      <c r="A309" s="209"/>
      <c r="B309" s="209"/>
      <c r="C309" s="209"/>
      <c r="D309" s="209"/>
      <c r="E309" s="209"/>
      <c r="F309" s="209"/>
      <c r="G309" s="209"/>
      <c r="H309" s="209"/>
      <c r="I309" s="209"/>
      <c r="J309" s="209"/>
      <c r="K309" s="209"/>
      <c r="L309" s="209"/>
      <c r="M309" s="209"/>
    </row>
    <row r="310" spans="1:13" ht="15.75" customHeight="1" x14ac:dyDescent="0.25">
      <c r="A310" s="209"/>
      <c r="B310" s="209"/>
      <c r="C310" s="209"/>
      <c r="D310" s="209"/>
      <c r="E310" s="209"/>
      <c r="F310" s="209"/>
      <c r="G310" s="209"/>
      <c r="H310" s="209"/>
      <c r="I310" s="209"/>
      <c r="J310" s="209"/>
      <c r="K310" s="209"/>
      <c r="L310" s="209"/>
      <c r="M310" s="209"/>
    </row>
    <row r="311" spans="1:13" ht="15.75" customHeight="1" x14ac:dyDescent="0.25">
      <c r="A311" s="209"/>
      <c r="B311" s="209"/>
      <c r="C311" s="209"/>
      <c r="D311" s="209"/>
      <c r="E311" s="209"/>
      <c r="F311" s="209"/>
      <c r="G311" s="209"/>
      <c r="H311" s="209"/>
      <c r="I311" s="209"/>
      <c r="J311" s="209"/>
      <c r="K311" s="209"/>
      <c r="L311" s="209"/>
      <c r="M311" s="209"/>
    </row>
    <row r="312" spans="1:13" ht="15.75" customHeight="1" x14ac:dyDescent="0.25">
      <c r="A312" s="209"/>
      <c r="B312" s="209"/>
      <c r="C312" s="209"/>
      <c r="D312" s="209"/>
      <c r="E312" s="209"/>
      <c r="F312" s="209"/>
      <c r="G312" s="209"/>
      <c r="H312" s="209"/>
      <c r="I312" s="209"/>
      <c r="J312" s="209"/>
      <c r="K312" s="209"/>
      <c r="L312" s="209"/>
      <c r="M312" s="209"/>
    </row>
    <row r="313" spans="1:13" ht="15.75" customHeight="1" x14ac:dyDescent="0.25">
      <c r="A313" s="209"/>
      <c r="B313" s="209"/>
      <c r="C313" s="209"/>
      <c r="D313" s="209"/>
      <c r="E313" s="209"/>
      <c r="F313" s="209"/>
      <c r="G313" s="209"/>
      <c r="H313" s="209"/>
      <c r="I313" s="209"/>
      <c r="J313" s="209"/>
      <c r="K313" s="209"/>
      <c r="L313" s="209"/>
      <c r="M313" s="209"/>
    </row>
    <row r="314" spans="1:13" ht="15.75" customHeight="1" x14ac:dyDescent="0.25">
      <c r="A314" s="209"/>
      <c r="B314" s="209"/>
      <c r="C314" s="209"/>
      <c r="D314" s="209"/>
      <c r="E314" s="209"/>
      <c r="F314" s="209"/>
      <c r="G314" s="209"/>
      <c r="H314" s="209"/>
      <c r="I314" s="209"/>
      <c r="J314" s="209"/>
      <c r="K314" s="209"/>
      <c r="L314" s="209"/>
      <c r="M314" s="209"/>
    </row>
    <row r="315" spans="1:13" ht="15.75" customHeight="1" x14ac:dyDescent="0.25">
      <c r="A315" s="209"/>
      <c r="B315" s="209"/>
      <c r="C315" s="209"/>
      <c r="D315" s="209"/>
      <c r="E315" s="209"/>
      <c r="F315" s="209"/>
      <c r="G315" s="209"/>
      <c r="H315" s="209"/>
      <c r="I315" s="209"/>
      <c r="J315" s="209"/>
      <c r="K315" s="209"/>
      <c r="L315" s="209"/>
      <c r="M315" s="209"/>
    </row>
    <row r="316" spans="1:13" ht="15.75" customHeight="1" x14ac:dyDescent="0.25">
      <c r="A316" s="209"/>
      <c r="B316" s="209"/>
      <c r="C316" s="209"/>
      <c r="D316" s="209"/>
      <c r="E316" s="209"/>
      <c r="F316" s="209"/>
      <c r="G316" s="209"/>
      <c r="H316" s="209"/>
      <c r="I316" s="209"/>
      <c r="J316" s="209"/>
      <c r="K316" s="209"/>
      <c r="L316" s="209"/>
      <c r="M316" s="209"/>
    </row>
    <row r="317" spans="1:13" ht="15.75" customHeight="1" x14ac:dyDescent="0.25">
      <c r="A317" s="209"/>
      <c r="B317" s="209"/>
      <c r="C317" s="209"/>
      <c r="D317" s="209"/>
      <c r="E317" s="209"/>
      <c r="F317" s="209"/>
      <c r="G317" s="209"/>
      <c r="H317" s="209"/>
      <c r="I317" s="209"/>
      <c r="J317" s="209"/>
      <c r="K317" s="209"/>
      <c r="L317" s="209"/>
      <c r="M317" s="209"/>
    </row>
    <row r="318" spans="1:13" ht="15.75" customHeight="1" x14ac:dyDescent="0.25">
      <c r="A318" s="209"/>
      <c r="B318" s="209"/>
      <c r="C318" s="209"/>
      <c r="D318" s="209"/>
      <c r="E318" s="209"/>
      <c r="F318" s="209"/>
      <c r="G318" s="209"/>
      <c r="H318" s="209"/>
      <c r="I318" s="209"/>
      <c r="J318" s="209"/>
      <c r="K318" s="209"/>
      <c r="L318" s="209"/>
      <c r="M318" s="209"/>
    </row>
    <row r="319" spans="1:13" ht="15.75" customHeight="1" x14ac:dyDescent="0.25">
      <c r="A319" s="209"/>
      <c r="B319" s="209"/>
      <c r="C319" s="209"/>
      <c r="D319" s="209"/>
      <c r="E319" s="209"/>
      <c r="F319" s="209"/>
      <c r="G319" s="209"/>
      <c r="H319" s="209"/>
      <c r="I319" s="209"/>
      <c r="J319" s="209"/>
      <c r="K319" s="209"/>
      <c r="L319" s="209"/>
      <c r="M319" s="209"/>
    </row>
    <row r="320" spans="1:13" ht="15.75" customHeight="1" x14ac:dyDescent="0.25">
      <c r="A320" s="209"/>
      <c r="B320" s="209"/>
      <c r="C320" s="209"/>
      <c r="D320" s="209"/>
      <c r="E320" s="209"/>
      <c r="F320" s="209"/>
      <c r="G320" s="209"/>
      <c r="H320" s="209"/>
      <c r="I320" s="209"/>
      <c r="J320" s="209"/>
      <c r="K320" s="209"/>
      <c r="L320" s="209"/>
      <c r="M320" s="209"/>
    </row>
    <row r="321" spans="1:13" ht="15.75" customHeight="1" x14ac:dyDescent="0.25">
      <c r="A321" s="209"/>
      <c r="B321" s="209"/>
      <c r="C321" s="209"/>
      <c r="D321" s="209"/>
      <c r="E321" s="209"/>
      <c r="F321" s="209"/>
      <c r="G321" s="209"/>
      <c r="H321" s="209"/>
      <c r="I321" s="209"/>
      <c r="J321" s="209"/>
      <c r="K321" s="209"/>
      <c r="L321" s="209"/>
      <c r="M321" s="209"/>
    </row>
    <row r="322" spans="1:13" ht="15.75" customHeight="1" x14ac:dyDescent="0.25">
      <c r="A322" s="209"/>
      <c r="B322" s="209"/>
      <c r="C322" s="209"/>
      <c r="D322" s="209"/>
      <c r="E322" s="209"/>
      <c r="F322" s="209"/>
      <c r="G322" s="209"/>
      <c r="H322" s="209"/>
      <c r="I322" s="209"/>
      <c r="J322" s="209"/>
      <c r="K322" s="209"/>
      <c r="L322" s="209"/>
      <c r="M322" s="209"/>
    </row>
    <row r="323" spans="1:13" ht="15.75" customHeight="1" x14ac:dyDescent="0.25">
      <c r="A323" s="209"/>
      <c r="B323" s="209"/>
      <c r="C323" s="209"/>
      <c r="D323" s="209"/>
      <c r="E323" s="209"/>
      <c r="F323" s="209"/>
      <c r="G323" s="209"/>
      <c r="H323" s="209"/>
      <c r="I323" s="209"/>
      <c r="J323" s="209"/>
      <c r="K323" s="209"/>
      <c r="L323" s="209"/>
      <c r="M323" s="209"/>
    </row>
    <row r="324" spans="1:13" ht="15.75" customHeight="1" x14ac:dyDescent="0.25">
      <c r="A324" s="209"/>
      <c r="B324" s="209"/>
      <c r="C324" s="209"/>
      <c r="D324" s="209"/>
      <c r="E324" s="209"/>
      <c r="F324" s="209"/>
      <c r="G324" s="209"/>
      <c r="H324" s="209"/>
      <c r="I324" s="209"/>
      <c r="J324" s="209"/>
      <c r="K324" s="209"/>
      <c r="L324" s="209"/>
      <c r="M324" s="209"/>
    </row>
    <row r="325" spans="1:13" ht="15.75" customHeight="1" x14ac:dyDescent="0.25">
      <c r="A325" s="209"/>
      <c r="B325" s="209"/>
      <c r="C325" s="209"/>
      <c r="D325" s="209"/>
      <c r="E325" s="209"/>
      <c r="F325" s="209"/>
      <c r="G325" s="209"/>
      <c r="H325" s="209"/>
      <c r="I325" s="209"/>
      <c r="J325" s="209"/>
      <c r="K325" s="209"/>
      <c r="L325" s="209"/>
      <c r="M325" s="209"/>
    </row>
    <row r="326" spans="1:13" ht="15.75" customHeight="1" x14ac:dyDescent="0.25">
      <c r="A326" s="209"/>
      <c r="B326" s="209"/>
      <c r="C326" s="209"/>
      <c r="D326" s="209"/>
      <c r="E326" s="209"/>
      <c r="F326" s="209"/>
      <c r="G326" s="209"/>
      <c r="H326" s="209"/>
      <c r="I326" s="209"/>
      <c r="J326" s="209"/>
      <c r="K326" s="209"/>
      <c r="L326" s="209"/>
      <c r="M326" s="209"/>
    </row>
    <row r="327" spans="1:13" ht="15.75" customHeight="1" x14ac:dyDescent="0.25">
      <c r="A327" s="209"/>
      <c r="B327" s="209"/>
      <c r="C327" s="209"/>
      <c r="D327" s="209"/>
      <c r="E327" s="209"/>
      <c r="F327" s="209"/>
      <c r="G327" s="209"/>
      <c r="H327" s="209"/>
      <c r="I327" s="209"/>
      <c r="J327" s="209"/>
      <c r="K327" s="209"/>
      <c r="L327" s="209"/>
      <c r="M327" s="209"/>
    </row>
    <row r="328" spans="1:13" ht="15.75" customHeight="1" x14ac:dyDescent="0.25">
      <c r="A328" s="209"/>
      <c r="B328" s="209"/>
      <c r="C328" s="209"/>
      <c r="D328" s="209"/>
      <c r="E328" s="209"/>
      <c r="F328" s="209"/>
      <c r="G328" s="209"/>
      <c r="H328" s="209"/>
      <c r="I328" s="209"/>
      <c r="J328" s="209"/>
      <c r="K328" s="209"/>
      <c r="L328" s="209"/>
      <c r="M328" s="209"/>
    </row>
    <row r="329" spans="1:13" ht="15.75" customHeight="1" x14ac:dyDescent="0.25">
      <c r="A329" s="209"/>
      <c r="B329" s="209"/>
      <c r="C329" s="209"/>
      <c r="D329" s="209"/>
      <c r="E329" s="209"/>
      <c r="F329" s="209"/>
      <c r="G329" s="209"/>
      <c r="H329" s="209"/>
      <c r="I329" s="209"/>
      <c r="J329" s="209"/>
      <c r="K329" s="209"/>
      <c r="L329" s="209"/>
      <c r="M329" s="209"/>
    </row>
    <row r="330" spans="1:13" ht="15.75" customHeight="1" x14ac:dyDescent="0.25">
      <c r="A330" s="209"/>
      <c r="B330" s="209"/>
      <c r="C330" s="209"/>
      <c r="D330" s="209"/>
      <c r="E330" s="209"/>
      <c r="F330" s="209"/>
      <c r="G330" s="209"/>
      <c r="H330" s="209"/>
      <c r="I330" s="209"/>
      <c r="J330" s="209"/>
      <c r="K330" s="209"/>
      <c r="L330" s="209"/>
      <c r="M330" s="209"/>
    </row>
    <row r="331" spans="1:13" ht="15.75" customHeight="1" x14ac:dyDescent="0.25">
      <c r="A331" s="209"/>
      <c r="B331" s="209"/>
      <c r="C331" s="209"/>
      <c r="D331" s="209"/>
      <c r="E331" s="209"/>
      <c r="F331" s="209"/>
      <c r="G331" s="209"/>
      <c r="H331" s="209"/>
      <c r="I331" s="209"/>
      <c r="J331" s="209"/>
      <c r="K331" s="209"/>
      <c r="L331" s="209"/>
      <c r="M331" s="209"/>
    </row>
    <row r="332" spans="1:13" ht="15.75" customHeight="1" x14ac:dyDescent="0.25">
      <c r="A332" s="209"/>
      <c r="B332" s="209"/>
      <c r="C332" s="209"/>
      <c r="D332" s="209"/>
      <c r="E332" s="209"/>
      <c r="F332" s="209"/>
      <c r="G332" s="209"/>
      <c r="H332" s="209"/>
      <c r="I332" s="209"/>
      <c r="J332" s="209"/>
      <c r="K332" s="209"/>
      <c r="L332" s="209"/>
      <c r="M332" s="209"/>
    </row>
    <row r="333" spans="1:13" ht="15.75" customHeight="1" x14ac:dyDescent="0.25">
      <c r="A333" s="209"/>
      <c r="B333" s="209"/>
      <c r="C333" s="209"/>
      <c r="D333" s="209"/>
      <c r="E333" s="209"/>
      <c r="F333" s="209"/>
      <c r="G333" s="209"/>
      <c r="H333" s="209"/>
      <c r="I333" s="209"/>
      <c r="J333" s="209"/>
      <c r="K333" s="209"/>
      <c r="L333" s="209"/>
      <c r="M333" s="209"/>
    </row>
    <row r="334" spans="1:13" ht="15.75" customHeight="1" x14ac:dyDescent="0.25">
      <c r="A334" s="209"/>
      <c r="B334" s="209"/>
      <c r="C334" s="209"/>
      <c r="D334" s="209"/>
      <c r="E334" s="209"/>
      <c r="F334" s="209"/>
      <c r="G334" s="209"/>
      <c r="H334" s="209"/>
      <c r="I334" s="209"/>
      <c r="J334" s="209"/>
      <c r="K334" s="209"/>
      <c r="L334" s="209"/>
      <c r="M334" s="209"/>
    </row>
    <row r="335" spans="1:13" ht="15.75" customHeight="1" x14ac:dyDescent="0.25">
      <c r="A335" s="209"/>
      <c r="B335" s="209"/>
      <c r="C335" s="209"/>
      <c r="D335" s="209"/>
      <c r="E335" s="209"/>
      <c r="F335" s="209"/>
      <c r="G335" s="209"/>
      <c r="H335" s="209"/>
      <c r="I335" s="209"/>
      <c r="J335" s="209"/>
      <c r="K335" s="209"/>
      <c r="L335" s="209"/>
      <c r="M335" s="209"/>
    </row>
    <row r="336" spans="1:13" ht="15.75" customHeight="1" x14ac:dyDescent="0.25">
      <c r="A336" s="209"/>
      <c r="B336" s="209"/>
      <c r="C336" s="209"/>
      <c r="D336" s="209"/>
      <c r="E336" s="209"/>
      <c r="F336" s="209"/>
      <c r="G336" s="209"/>
      <c r="H336" s="209"/>
      <c r="I336" s="209"/>
      <c r="J336" s="209"/>
      <c r="K336" s="209"/>
      <c r="L336" s="209"/>
      <c r="M336" s="209"/>
    </row>
    <row r="337" spans="1:13" ht="15.75" customHeight="1" x14ac:dyDescent="0.25">
      <c r="A337" s="209"/>
      <c r="B337" s="209"/>
      <c r="C337" s="209"/>
      <c r="D337" s="209"/>
      <c r="E337" s="209"/>
      <c r="F337" s="209"/>
      <c r="G337" s="209"/>
      <c r="H337" s="209"/>
      <c r="I337" s="209"/>
      <c r="J337" s="209"/>
      <c r="K337" s="209"/>
      <c r="L337" s="209"/>
      <c r="M337" s="209"/>
    </row>
    <row r="338" spans="1:13" ht="15.75" customHeight="1" x14ac:dyDescent="0.25">
      <c r="A338" s="209"/>
      <c r="B338" s="209"/>
      <c r="C338" s="209"/>
      <c r="D338" s="209"/>
      <c r="E338" s="209"/>
      <c r="F338" s="209"/>
      <c r="G338" s="209"/>
      <c r="H338" s="209"/>
      <c r="I338" s="209"/>
      <c r="J338" s="209"/>
      <c r="K338" s="209"/>
      <c r="L338" s="209"/>
      <c r="M338" s="209"/>
    </row>
    <row r="339" spans="1:13" ht="15.75" customHeight="1" x14ac:dyDescent="0.25">
      <c r="A339" s="209"/>
      <c r="B339" s="209"/>
      <c r="C339" s="209"/>
      <c r="D339" s="209"/>
      <c r="E339" s="209"/>
      <c r="F339" s="209"/>
      <c r="G339" s="209"/>
      <c r="H339" s="209"/>
      <c r="I339" s="209"/>
      <c r="J339" s="209"/>
      <c r="K339" s="209"/>
      <c r="L339" s="209"/>
      <c r="M339" s="209"/>
    </row>
    <row r="340" spans="1:13" ht="15.75" customHeight="1" x14ac:dyDescent="0.25">
      <c r="A340" s="209"/>
      <c r="B340" s="209"/>
      <c r="C340" s="209"/>
      <c r="D340" s="209"/>
      <c r="E340" s="209"/>
      <c r="F340" s="209"/>
      <c r="G340" s="209"/>
      <c r="H340" s="209"/>
      <c r="I340" s="209"/>
      <c r="J340" s="209"/>
      <c r="K340" s="209"/>
      <c r="L340" s="209"/>
      <c r="M340" s="209"/>
    </row>
    <row r="341" spans="1:13" ht="15.75" customHeight="1" x14ac:dyDescent="0.25">
      <c r="A341" s="209"/>
      <c r="B341" s="209"/>
      <c r="C341" s="209"/>
      <c r="D341" s="209"/>
      <c r="E341" s="209"/>
      <c r="F341" s="209"/>
      <c r="G341" s="209"/>
      <c r="H341" s="209"/>
      <c r="I341" s="209"/>
      <c r="J341" s="209"/>
      <c r="K341" s="209"/>
      <c r="L341" s="209"/>
      <c r="M341" s="209"/>
    </row>
    <row r="342" spans="1:13" ht="15.75" customHeight="1" x14ac:dyDescent="0.25">
      <c r="A342" s="209"/>
      <c r="B342" s="209"/>
      <c r="C342" s="209"/>
      <c r="D342" s="209"/>
      <c r="E342" s="209"/>
      <c r="F342" s="209"/>
      <c r="G342" s="209"/>
      <c r="H342" s="209"/>
      <c r="I342" s="209"/>
      <c r="J342" s="209"/>
      <c r="K342" s="209"/>
      <c r="L342" s="209"/>
      <c r="M342" s="209"/>
    </row>
    <row r="343" spans="1:13" ht="15.75" customHeight="1" x14ac:dyDescent="0.25">
      <c r="A343" s="209"/>
      <c r="B343" s="209"/>
      <c r="C343" s="209"/>
      <c r="D343" s="209"/>
      <c r="E343" s="209"/>
      <c r="F343" s="209"/>
      <c r="G343" s="209"/>
      <c r="H343" s="209"/>
      <c r="I343" s="209"/>
      <c r="J343" s="209"/>
      <c r="K343" s="209"/>
      <c r="L343" s="209"/>
      <c r="M343" s="209"/>
    </row>
    <row r="344" spans="1:13" ht="15.75" customHeight="1" x14ac:dyDescent="0.25">
      <c r="A344" s="209"/>
      <c r="B344" s="209"/>
      <c r="C344" s="209"/>
      <c r="D344" s="209"/>
      <c r="E344" s="209"/>
      <c r="F344" s="209"/>
      <c r="G344" s="209"/>
      <c r="H344" s="209"/>
      <c r="I344" s="209"/>
      <c r="J344" s="209"/>
      <c r="K344" s="209"/>
      <c r="L344" s="209"/>
      <c r="M344" s="209"/>
    </row>
    <row r="345" spans="1:13" ht="15.75" customHeight="1" x14ac:dyDescent="0.25">
      <c r="A345" s="209"/>
      <c r="B345" s="209"/>
      <c r="C345" s="209"/>
      <c r="D345" s="209"/>
      <c r="E345" s="209"/>
      <c r="F345" s="209"/>
      <c r="G345" s="209"/>
      <c r="H345" s="209"/>
      <c r="I345" s="209"/>
      <c r="J345" s="209"/>
      <c r="K345" s="209"/>
      <c r="L345" s="209"/>
      <c r="M345" s="209"/>
    </row>
    <row r="346" spans="1:13" ht="15.75" customHeight="1" x14ac:dyDescent="0.25">
      <c r="A346" s="209"/>
      <c r="B346" s="209"/>
      <c r="C346" s="209"/>
      <c r="D346" s="209"/>
      <c r="E346" s="209"/>
      <c r="F346" s="209"/>
      <c r="G346" s="209"/>
      <c r="H346" s="209"/>
      <c r="I346" s="209"/>
      <c r="J346" s="209"/>
      <c r="K346" s="209"/>
      <c r="L346" s="209"/>
      <c r="M346" s="209"/>
    </row>
    <row r="347" spans="1:13" ht="15.75" customHeight="1" x14ac:dyDescent="0.25">
      <c r="A347" s="209"/>
      <c r="B347" s="209"/>
      <c r="C347" s="209"/>
      <c r="D347" s="209"/>
      <c r="E347" s="209"/>
      <c r="F347" s="209"/>
      <c r="G347" s="209"/>
      <c r="H347" s="209"/>
      <c r="I347" s="209"/>
      <c r="J347" s="209"/>
      <c r="K347" s="209"/>
      <c r="L347" s="209"/>
      <c r="M347" s="209"/>
    </row>
    <row r="348" spans="1:13" ht="15.75" customHeight="1" x14ac:dyDescent="0.25">
      <c r="A348" s="209"/>
      <c r="B348" s="209"/>
      <c r="C348" s="209"/>
      <c r="D348" s="209"/>
      <c r="E348" s="209"/>
      <c r="F348" s="209"/>
      <c r="G348" s="209"/>
      <c r="H348" s="209"/>
      <c r="I348" s="209"/>
      <c r="J348" s="209"/>
      <c r="K348" s="209"/>
      <c r="L348" s="209"/>
      <c r="M348" s="209"/>
    </row>
    <row r="349" spans="1:13" ht="15.75" customHeight="1" x14ac:dyDescent="0.25">
      <c r="A349" s="209"/>
      <c r="B349" s="209"/>
      <c r="C349" s="209"/>
      <c r="D349" s="209"/>
      <c r="E349" s="209"/>
      <c r="F349" s="209"/>
      <c r="G349" s="209"/>
      <c r="H349" s="209"/>
      <c r="I349" s="209"/>
      <c r="J349" s="209"/>
      <c r="K349" s="209"/>
      <c r="L349" s="209"/>
      <c r="M349" s="209"/>
    </row>
    <row r="350" spans="1:13" ht="15.75" customHeight="1" x14ac:dyDescent="0.25">
      <c r="A350" s="209"/>
      <c r="B350" s="209"/>
      <c r="C350" s="209"/>
      <c r="D350" s="209"/>
      <c r="E350" s="209"/>
      <c r="F350" s="209"/>
      <c r="G350" s="209"/>
      <c r="H350" s="209"/>
      <c r="I350" s="209"/>
      <c r="J350" s="209"/>
      <c r="K350" s="209"/>
      <c r="L350" s="209"/>
      <c r="M350" s="209"/>
    </row>
    <row r="351" spans="1:13" ht="15.75" customHeight="1" x14ac:dyDescent="0.25">
      <c r="A351" s="209"/>
      <c r="B351" s="209"/>
      <c r="C351" s="209"/>
      <c r="D351" s="209"/>
      <c r="E351" s="209"/>
      <c r="F351" s="209"/>
      <c r="G351" s="209"/>
      <c r="H351" s="209"/>
      <c r="I351" s="209"/>
      <c r="J351" s="209"/>
      <c r="K351" s="209"/>
      <c r="L351" s="209"/>
      <c r="M351" s="209"/>
    </row>
    <row r="352" spans="1:13" ht="15.75" customHeight="1" x14ac:dyDescent="0.25">
      <c r="A352" s="209"/>
      <c r="B352" s="209"/>
      <c r="C352" s="209"/>
      <c r="D352" s="209"/>
      <c r="E352" s="209"/>
      <c r="F352" s="209"/>
      <c r="G352" s="209"/>
      <c r="H352" s="209"/>
      <c r="I352" s="209"/>
      <c r="J352" s="209"/>
      <c r="K352" s="209"/>
      <c r="L352" s="209"/>
      <c r="M352" s="209"/>
    </row>
    <row r="353" spans="1:13" ht="15.75" customHeight="1" x14ac:dyDescent="0.25">
      <c r="A353" s="209"/>
      <c r="B353" s="209"/>
      <c r="C353" s="209"/>
      <c r="D353" s="209"/>
      <c r="E353" s="209"/>
      <c r="F353" s="209"/>
      <c r="G353" s="209"/>
      <c r="H353" s="209"/>
      <c r="I353" s="209"/>
      <c r="J353" s="209"/>
      <c r="K353" s="209"/>
      <c r="L353" s="209"/>
      <c r="M353" s="209"/>
    </row>
    <row r="354" spans="1:13" ht="15.75" customHeight="1" x14ac:dyDescent="0.25">
      <c r="A354" s="209"/>
      <c r="B354" s="209"/>
      <c r="C354" s="209"/>
      <c r="D354" s="209"/>
      <c r="E354" s="209"/>
      <c r="F354" s="209"/>
      <c r="G354" s="209"/>
      <c r="H354" s="209"/>
      <c r="I354" s="209"/>
      <c r="J354" s="209"/>
      <c r="K354" s="209"/>
      <c r="L354" s="209"/>
      <c r="M354" s="209"/>
    </row>
    <row r="355" spans="1:13" ht="15.75" customHeight="1" x14ac:dyDescent="0.25">
      <c r="A355" s="209"/>
      <c r="B355" s="209"/>
      <c r="C355" s="209"/>
      <c r="D355" s="209"/>
      <c r="E355" s="209"/>
      <c r="F355" s="209"/>
      <c r="G355" s="209"/>
      <c r="H355" s="209"/>
      <c r="I355" s="209"/>
      <c r="J355" s="209"/>
      <c r="K355" s="209"/>
      <c r="L355" s="209"/>
      <c r="M355" s="209"/>
    </row>
    <row r="356" spans="1:13" ht="15.75" customHeight="1" x14ac:dyDescent="0.25">
      <c r="A356" s="209"/>
      <c r="B356" s="209"/>
      <c r="C356" s="209"/>
      <c r="D356" s="209"/>
      <c r="E356" s="209"/>
      <c r="F356" s="209"/>
      <c r="G356" s="209"/>
      <c r="H356" s="209"/>
      <c r="I356" s="209"/>
      <c r="J356" s="209"/>
      <c r="K356" s="209"/>
      <c r="L356" s="209"/>
      <c r="M356" s="209"/>
    </row>
    <row r="357" spans="1:13" ht="15.75" customHeight="1" x14ac:dyDescent="0.25">
      <c r="A357" s="209"/>
      <c r="B357" s="209"/>
      <c r="C357" s="209"/>
      <c r="D357" s="209"/>
      <c r="E357" s="209"/>
      <c r="F357" s="209"/>
      <c r="G357" s="209"/>
      <c r="H357" s="209"/>
      <c r="I357" s="209"/>
      <c r="J357" s="209"/>
      <c r="K357" s="209"/>
      <c r="L357" s="209"/>
      <c r="M357" s="209"/>
    </row>
    <row r="358" spans="1:13" ht="15.75" customHeight="1" x14ac:dyDescent="0.25">
      <c r="A358" s="209"/>
      <c r="B358" s="209"/>
      <c r="C358" s="209"/>
      <c r="D358" s="209"/>
      <c r="E358" s="209"/>
      <c r="F358" s="209"/>
      <c r="G358" s="209"/>
      <c r="H358" s="209"/>
      <c r="I358" s="209"/>
      <c r="J358" s="209"/>
      <c r="K358" s="209"/>
      <c r="L358" s="209"/>
      <c r="M358" s="209"/>
    </row>
    <row r="359" spans="1:13" ht="15.75" customHeight="1" x14ac:dyDescent="0.25">
      <c r="A359" s="209"/>
      <c r="B359" s="209"/>
      <c r="C359" s="209"/>
      <c r="D359" s="209"/>
      <c r="E359" s="209"/>
      <c r="F359" s="209"/>
      <c r="G359" s="209"/>
      <c r="H359" s="209"/>
      <c r="I359" s="209"/>
      <c r="J359" s="209"/>
      <c r="K359" s="209"/>
      <c r="L359" s="209"/>
      <c r="M359" s="209"/>
    </row>
    <row r="360" spans="1:13" ht="15.75" customHeight="1" x14ac:dyDescent="0.25">
      <c r="A360" s="209"/>
      <c r="B360" s="209"/>
      <c r="C360" s="209"/>
      <c r="D360" s="209"/>
      <c r="E360" s="209"/>
      <c r="F360" s="209"/>
      <c r="G360" s="209"/>
      <c r="H360" s="209"/>
      <c r="I360" s="209"/>
      <c r="J360" s="209"/>
      <c r="K360" s="209"/>
      <c r="L360" s="209"/>
      <c r="M360" s="209"/>
    </row>
    <row r="361" spans="1:13" ht="15.75" customHeight="1" x14ac:dyDescent="0.25">
      <c r="A361" s="209"/>
      <c r="B361" s="209"/>
      <c r="C361" s="209"/>
      <c r="D361" s="209"/>
      <c r="E361" s="209"/>
      <c r="F361" s="209"/>
      <c r="G361" s="209"/>
      <c r="H361" s="209"/>
      <c r="I361" s="209"/>
      <c r="J361" s="209"/>
      <c r="K361" s="209"/>
      <c r="L361" s="209"/>
      <c r="M361" s="209"/>
    </row>
    <row r="362" spans="1:13" ht="15.75" customHeight="1" x14ac:dyDescent="0.25">
      <c r="A362" s="209"/>
      <c r="B362" s="209"/>
      <c r="C362" s="209"/>
      <c r="D362" s="209"/>
      <c r="E362" s="209"/>
      <c r="F362" s="209"/>
      <c r="G362" s="209"/>
      <c r="H362" s="209"/>
      <c r="I362" s="209"/>
      <c r="J362" s="209"/>
      <c r="K362" s="209"/>
      <c r="L362" s="209"/>
      <c r="M362" s="209"/>
    </row>
    <row r="363" spans="1:13" ht="15.75" customHeight="1" x14ac:dyDescent="0.25">
      <c r="A363" s="209"/>
      <c r="B363" s="209"/>
      <c r="C363" s="209"/>
      <c r="D363" s="209"/>
      <c r="E363" s="209"/>
      <c r="F363" s="209"/>
      <c r="G363" s="209"/>
      <c r="H363" s="209"/>
      <c r="I363" s="209"/>
      <c r="J363" s="209"/>
      <c r="K363" s="209"/>
      <c r="L363" s="209"/>
      <c r="M363" s="209"/>
    </row>
    <row r="364" spans="1:13" ht="15.75" customHeight="1" x14ac:dyDescent="0.25">
      <c r="A364" s="209"/>
      <c r="B364" s="209"/>
      <c r="C364" s="209"/>
      <c r="D364" s="209"/>
      <c r="E364" s="209"/>
      <c r="F364" s="209"/>
      <c r="G364" s="209"/>
      <c r="H364" s="209"/>
      <c r="I364" s="209"/>
      <c r="J364" s="209"/>
      <c r="K364" s="209"/>
      <c r="L364" s="209"/>
      <c r="M364" s="209"/>
    </row>
    <row r="365" spans="1:13" ht="15.75" customHeight="1" x14ac:dyDescent="0.25">
      <c r="A365" s="209"/>
      <c r="B365" s="209"/>
      <c r="C365" s="209"/>
      <c r="D365" s="209"/>
      <c r="E365" s="209"/>
      <c r="F365" s="209"/>
      <c r="G365" s="209"/>
      <c r="H365" s="209"/>
      <c r="I365" s="209"/>
      <c r="J365" s="209"/>
      <c r="K365" s="209"/>
      <c r="L365" s="209"/>
      <c r="M365" s="209"/>
    </row>
    <row r="366" spans="1:13" ht="15.75" customHeight="1" x14ac:dyDescent="0.25">
      <c r="A366" s="209"/>
      <c r="B366" s="209"/>
      <c r="C366" s="209"/>
      <c r="D366" s="209"/>
      <c r="E366" s="209"/>
      <c r="F366" s="209"/>
      <c r="G366" s="209"/>
      <c r="H366" s="209"/>
      <c r="I366" s="209"/>
      <c r="J366" s="209"/>
      <c r="K366" s="209"/>
      <c r="L366" s="209"/>
      <c r="M366" s="209"/>
    </row>
    <row r="367" spans="1:13" ht="15.75" customHeight="1" x14ac:dyDescent="0.25">
      <c r="A367" s="209"/>
      <c r="B367" s="209"/>
      <c r="C367" s="209"/>
      <c r="D367" s="209"/>
      <c r="E367" s="209"/>
      <c r="F367" s="209"/>
      <c r="G367" s="209"/>
      <c r="H367" s="209"/>
      <c r="I367" s="209"/>
      <c r="J367" s="209"/>
      <c r="K367" s="209"/>
      <c r="L367" s="209"/>
      <c r="M367" s="209"/>
    </row>
    <row r="368" spans="1:13" ht="15.75" customHeight="1" x14ac:dyDescent="0.25">
      <c r="A368" s="209"/>
      <c r="B368" s="209"/>
      <c r="C368" s="209"/>
      <c r="D368" s="209"/>
      <c r="E368" s="209"/>
      <c r="F368" s="209"/>
      <c r="G368" s="209"/>
      <c r="H368" s="209"/>
      <c r="I368" s="209"/>
      <c r="J368" s="209"/>
      <c r="K368" s="209"/>
      <c r="L368" s="209"/>
      <c r="M368" s="209"/>
    </row>
    <row r="369" spans="1:13" ht="15.75" customHeight="1" x14ac:dyDescent="0.25">
      <c r="A369" s="209"/>
      <c r="B369" s="209"/>
      <c r="C369" s="209"/>
      <c r="D369" s="209"/>
      <c r="E369" s="209"/>
      <c r="F369" s="209"/>
      <c r="G369" s="209"/>
      <c r="H369" s="209"/>
      <c r="I369" s="209"/>
      <c r="J369" s="209"/>
      <c r="K369" s="209"/>
      <c r="L369" s="209"/>
      <c r="M369" s="209"/>
    </row>
    <row r="370" spans="1:13" ht="15.75" customHeight="1" x14ac:dyDescent="0.25">
      <c r="A370" s="209"/>
      <c r="B370" s="209"/>
      <c r="C370" s="209"/>
      <c r="D370" s="209"/>
      <c r="E370" s="209"/>
      <c r="F370" s="209"/>
      <c r="G370" s="209"/>
      <c r="H370" s="209"/>
      <c r="I370" s="209"/>
      <c r="J370" s="209"/>
      <c r="K370" s="209"/>
      <c r="L370" s="209"/>
      <c r="M370" s="209"/>
    </row>
    <row r="371" spans="1:13" ht="15.75" customHeight="1" x14ac:dyDescent="0.25">
      <c r="A371" s="209"/>
      <c r="B371" s="209"/>
      <c r="C371" s="209"/>
      <c r="D371" s="209"/>
      <c r="E371" s="209"/>
      <c r="F371" s="209"/>
      <c r="G371" s="209"/>
      <c r="H371" s="209"/>
      <c r="I371" s="209"/>
      <c r="J371" s="209"/>
      <c r="K371" s="209"/>
      <c r="L371" s="209"/>
      <c r="M371" s="209"/>
    </row>
    <row r="372" spans="1:13" ht="15.75" customHeight="1" x14ac:dyDescent="0.25">
      <c r="A372" s="209"/>
      <c r="B372" s="209"/>
      <c r="C372" s="209"/>
      <c r="D372" s="209"/>
      <c r="E372" s="209"/>
      <c r="F372" s="209"/>
      <c r="G372" s="209"/>
      <c r="H372" s="209"/>
      <c r="I372" s="209"/>
      <c r="J372" s="209"/>
      <c r="K372" s="209"/>
      <c r="L372" s="209"/>
      <c r="M372" s="209"/>
    </row>
    <row r="373" spans="1:13" ht="15.75" customHeight="1" x14ac:dyDescent="0.25">
      <c r="A373" s="209"/>
      <c r="B373" s="209"/>
      <c r="C373" s="209"/>
      <c r="D373" s="209"/>
      <c r="E373" s="209"/>
      <c r="F373" s="209"/>
      <c r="G373" s="209"/>
      <c r="H373" s="209"/>
      <c r="I373" s="209"/>
      <c r="J373" s="209"/>
      <c r="K373" s="209"/>
      <c r="L373" s="209"/>
      <c r="M373" s="209"/>
    </row>
    <row r="374" spans="1:13" ht="15.75" customHeight="1" x14ac:dyDescent="0.25">
      <c r="A374" s="209"/>
      <c r="B374" s="209"/>
      <c r="C374" s="209"/>
      <c r="D374" s="209"/>
      <c r="E374" s="209"/>
      <c r="F374" s="209"/>
      <c r="G374" s="209"/>
      <c r="H374" s="209"/>
      <c r="I374" s="209"/>
      <c r="J374" s="209"/>
      <c r="K374" s="209"/>
      <c r="L374" s="209"/>
      <c r="M374" s="209"/>
    </row>
    <row r="375" spans="1:13" ht="15.75" customHeight="1" x14ac:dyDescent="0.25">
      <c r="A375" s="209"/>
      <c r="B375" s="209"/>
      <c r="C375" s="209"/>
      <c r="D375" s="209"/>
      <c r="E375" s="209"/>
      <c r="F375" s="209"/>
      <c r="G375" s="209"/>
      <c r="H375" s="209"/>
      <c r="I375" s="209"/>
      <c r="J375" s="209"/>
      <c r="K375" s="209"/>
      <c r="L375" s="209"/>
      <c r="M375" s="209"/>
    </row>
    <row r="376" spans="1:13" ht="15.75" customHeight="1" x14ac:dyDescent="0.25">
      <c r="A376" s="209"/>
      <c r="B376" s="209"/>
      <c r="C376" s="209"/>
      <c r="D376" s="209"/>
      <c r="E376" s="209"/>
      <c r="F376" s="209"/>
      <c r="G376" s="209"/>
      <c r="H376" s="209"/>
      <c r="I376" s="209"/>
      <c r="J376" s="209"/>
      <c r="K376" s="209"/>
      <c r="L376" s="209"/>
      <c r="M376" s="209"/>
    </row>
    <row r="377" spans="1:13" ht="15.75" customHeight="1" x14ac:dyDescent="0.25">
      <c r="A377" s="209"/>
      <c r="B377" s="209"/>
      <c r="C377" s="209"/>
      <c r="D377" s="209"/>
      <c r="E377" s="209"/>
      <c r="F377" s="209"/>
      <c r="G377" s="209"/>
      <c r="H377" s="209"/>
      <c r="I377" s="209"/>
      <c r="J377" s="209"/>
      <c r="K377" s="209"/>
      <c r="L377" s="209"/>
      <c r="M377" s="209"/>
    </row>
    <row r="378" spans="1:13" ht="15.75" customHeight="1" x14ac:dyDescent="0.25">
      <c r="A378" s="209"/>
      <c r="B378" s="209"/>
      <c r="C378" s="209"/>
      <c r="D378" s="209"/>
      <c r="E378" s="209"/>
      <c r="F378" s="209"/>
      <c r="G378" s="209"/>
      <c r="H378" s="209"/>
      <c r="I378" s="209"/>
      <c r="J378" s="209"/>
      <c r="K378" s="209"/>
      <c r="L378" s="209"/>
      <c r="M378" s="209"/>
    </row>
    <row r="379" spans="1:13" ht="15.75" customHeight="1" x14ac:dyDescent="0.25">
      <c r="A379" s="209"/>
      <c r="B379" s="209"/>
      <c r="C379" s="209"/>
      <c r="D379" s="209"/>
      <c r="E379" s="209"/>
      <c r="F379" s="209"/>
      <c r="G379" s="209"/>
      <c r="H379" s="209"/>
      <c r="I379" s="209"/>
      <c r="J379" s="209"/>
      <c r="K379" s="209"/>
      <c r="L379" s="209"/>
      <c r="M379" s="209"/>
    </row>
    <row r="380" spans="1:13" ht="15.75" customHeight="1" x14ac:dyDescent="0.25">
      <c r="A380" s="209"/>
      <c r="B380" s="209"/>
      <c r="C380" s="209"/>
      <c r="D380" s="209"/>
      <c r="E380" s="209"/>
      <c r="F380" s="209"/>
      <c r="G380" s="209"/>
      <c r="H380" s="209"/>
      <c r="I380" s="209"/>
      <c r="J380" s="209"/>
      <c r="K380" s="209"/>
      <c r="L380" s="209"/>
      <c r="M380" s="209"/>
    </row>
    <row r="381" spans="1:13" ht="15.75" customHeight="1" x14ac:dyDescent="0.25">
      <c r="A381" s="209"/>
      <c r="B381" s="209"/>
      <c r="C381" s="209"/>
      <c r="D381" s="209"/>
      <c r="E381" s="209"/>
      <c r="F381" s="209"/>
      <c r="G381" s="209"/>
      <c r="H381" s="209"/>
      <c r="I381" s="209"/>
      <c r="J381" s="209"/>
      <c r="K381" s="209"/>
      <c r="L381" s="209"/>
      <c r="M381" s="209"/>
    </row>
    <row r="382" spans="1:13" ht="15.75" customHeight="1" x14ac:dyDescent="0.25">
      <c r="A382" s="209"/>
      <c r="B382" s="209"/>
      <c r="C382" s="209"/>
      <c r="D382" s="209"/>
      <c r="E382" s="209"/>
      <c r="F382" s="209"/>
      <c r="G382" s="209"/>
      <c r="H382" s="209"/>
      <c r="I382" s="209"/>
      <c r="J382" s="209"/>
      <c r="K382" s="209"/>
      <c r="L382" s="209"/>
      <c r="M382" s="209"/>
    </row>
    <row r="383" spans="1:13" ht="15.75" customHeight="1" x14ac:dyDescent="0.25">
      <c r="A383" s="209"/>
      <c r="B383" s="209"/>
      <c r="C383" s="209"/>
      <c r="D383" s="209"/>
      <c r="E383" s="209"/>
      <c r="F383" s="209"/>
      <c r="G383" s="209"/>
      <c r="H383" s="209"/>
      <c r="I383" s="209"/>
      <c r="J383" s="209"/>
      <c r="K383" s="209"/>
      <c r="L383" s="209"/>
      <c r="M383" s="209"/>
    </row>
    <row r="384" spans="1:13" ht="15.75" customHeight="1" x14ac:dyDescent="0.25">
      <c r="A384" s="209"/>
      <c r="B384" s="209"/>
      <c r="C384" s="209"/>
      <c r="D384" s="209"/>
      <c r="E384" s="209"/>
      <c r="F384" s="209"/>
      <c r="G384" s="209"/>
      <c r="H384" s="209"/>
      <c r="I384" s="209"/>
      <c r="J384" s="209"/>
      <c r="K384" s="209"/>
      <c r="L384" s="209"/>
      <c r="M384" s="209"/>
    </row>
    <row r="385" spans="1:13" ht="15.75" customHeight="1" x14ac:dyDescent="0.25">
      <c r="A385" s="209"/>
      <c r="B385" s="209"/>
      <c r="C385" s="209"/>
      <c r="D385" s="209"/>
      <c r="E385" s="209"/>
      <c r="F385" s="209"/>
      <c r="G385" s="209"/>
      <c r="H385" s="209"/>
      <c r="I385" s="209"/>
      <c r="J385" s="209"/>
      <c r="K385" s="209"/>
      <c r="L385" s="209"/>
      <c r="M385" s="209"/>
    </row>
    <row r="386" spans="1:13" ht="15.75" customHeight="1" x14ac:dyDescent="0.25">
      <c r="A386" s="209"/>
      <c r="B386" s="209"/>
      <c r="C386" s="209"/>
      <c r="D386" s="209"/>
      <c r="E386" s="209"/>
      <c r="F386" s="209"/>
      <c r="G386" s="209"/>
      <c r="H386" s="209"/>
      <c r="I386" s="209"/>
      <c r="J386" s="209"/>
      <c r="K386" s="209"/>
      <c r="L386" s="209"/>
      <c r="M386" s="209"/>
    </row>
    <row r="387" spans="1:13" ht="15.75" customHeight="1" x14ac:dyDescent="0.25">
      <c r="A387" s="209"/>
      <c r="B387" s="209"/>
      <c r="C387" s="209"/>
      <c r="D387" s="209"/>
      <c r="E387" s="209"/>
      <c r="F387" s="209"/>
      <c r="G387" s="209"/>
      <c r="H387" s="209"/>
      <c r="I387" s="209"/>
      <c r="J387" s="209"/>
      <c r="K387" s="209"/>
      <c r="L387" s="209"/>
      <c r="M387" s="209"/>
    </row>
    <row r="388" spans="1:13" ht="15.75" customHeight="1" x14ac:dyDescent="0.25">
      <c r="A388" s="209"/>
      <c r="B388" s="209"/>
      <c r="C388" s="209"/>
      <c r="D388" s="209"/>
      <c r="E388" s="209"/>
      <c r="F388" s="209"/>
      <c r="G388" s="209"/>
      <c r="H388" s="209"/>
      <c r="I388" s="209"/>
      <c r="J388" s="209"/>
      <c r="K388" s="209"/>
      <c r="L388" s="209"/>
      <c r="M388" s="209"/>
    </row>
    <row r="389" spans="1:13" ht="15.75" customHeight="1" x14ac:dyDescent="0.25">
      <c r="A389" s="209"/>
      <c r="B389" s="209"/>
      <c r="C389" s="209"/>
      <c r="D389" s="209"/>
      <c r="E389" s="209"/>
      <c r="F389" s="209"/>
      <c r="G389" s="209"/>
      <c r="H389" s="209"/>
      <c r="I389" s="209"/>
      <c r="J389" s="209"/>
      <c r="K389" s="209"/>
      <c r="L389" s="209"/>
      <c r="M389" s="209"/>
    </row>
    <row r="390" spans="1:13" ht="15.75" customHeight="1" x14ac:dyDescent="0.25">
      <c r="A390" s="209"/>
      <c r="B390" s="209"/>
      <c r="C390" s="209"/>
      <c r="D390" s="209"/>
      <c r="E390" s="209"/>
      <c r="F390" s="209"/>
      <c r="G390" s="209"/>
      <c r="H390" s="209"/>
      <c r="I390" s="209"/>
      <c r="J390" s="209"/>
      <c r="K390" s="209"/>
      <c r="L390" s="209"/>
      <c r="M390" s="209"/>
    </row>
    <row r="391" spans="1:13" ht="15.75" customHeight="1" x14ac:dyDescent="0.25">
      <c r="A391" s="209"/>
      <c r="B391" s="209"/>
      <c r="C391" s="209"/>
      <c r="D391" s="209"/>
      <c r="E391" s="209"/>
      <c r="F391" s="209"/>
      <c r="G391" s="209"/>
      <c r="H391" s="209"/>
      <c r="I391" s="209"/>
      <c r="J391" s="209"/>
      <c r="K391" s="209"/>
      <c r="L391" s="209"/>
      <c r="M391" s="209"/>
    </row>
    <row r="392" spans="1:13" ht="15.75" customHeight="1" x14ac:dyDescent="0.25">
      <c r="A392" s="209"/>
      <c r="B392" s="209"/>
      <c r="C392" s="209"/>
      <c r="D392" s="209"/>
      <c r="E392" s="209"/>
      <c r="F392" s="209"/>
      <c r="G392" s="209"/>
      <c r="H392" s="209"/>
      <c r="I392" s="209"/>
      <c r="J392" s="209"/>
      <c r="K392" s="209"/>
      <c r="L392" s="209"/>
      <c r="M392" s="209"/>
    </row>
    <row r="393" spans="1:13" ht="15.75" customHeight="1" x14ac:dyDescent="0.25">
      <c r="A393" s="209"/>
      <c r="B393" s="209"/>
      <c r="C393" s="209"/>
      <c r="D393" s="209"/>
      <c r="E393" s="209"/>
      <c r="F393" s="209"/>
      <c r="G393" s="209"/>
      <c r="H393" s="209"/>
      <c r="I393" s="209"/>
      <c r="J393" s="209"/>
      <c r="K393" s="209"/>
      <c r="L393" s="209"/>
      <c r="M393" s="209"/>
    </row>
    <row r="394" spans="1:13" ht="15.75" customHeight="1" x14ac:dyDescent="0.25">
      <c r="A394" s="209"/>
      <c r="B394" s="209"/>
      <c r="C394" s="209"/>
      <c r="D394" s="209"/>
      <c r="E394" s="209"/>
      <c r="F394" s="209"/>
      <c r="G394" s="209"/>
      <c r="H394" s="209"/>
      <c r="I394" s="209"/>
      <c r="J394" s="209"/>
      <c r="K394" s="209"/>
      <c r="L394" s="209"/>
      <c r="M394" s="209"/>
    </row>
    <row r="395" spans="1:13" ht="15.75" customHeight="1" x14ac:dyDescent="0.25">
      <c r="A395" s="209"/>
      <c r="B395" s="209"/>
      <c r="C395" s="209"/>
      <c r="D395" s="209"/>
      <c r="E395" s="209"/>
      <c r="F395" s="209"/>
      <c r="G395" s="209"/>
      <c r="H395" s="209"/>
      <c r="I395" s="209"/>
      <c r="J395" s="209"/>
      <c r="K395" s="209"/>
      <c r="L395" s="209"/>
      <c r="M395" s="209"/>
    </row>
    <row r="396" spans="1:13" ht="15.75" customHeight="1" x14ac:dyDescent="0.25">
      <c r="A396" s="209"/>
      <c r="B396" s="209"/>
      <c r="C396" s="209"/>
      <c r="D396" s="209"/>
      <c r="E396" s="209"/>
      <c r="F396" s="209"/>
      <c r="G396" s="209"/>
      <c r="H396" s="209"/>
      <c r="I396" s="209"/>
      <c r="J396" s="209"/>
      <c r="K396" s="209"/>
      <c r="L396" s="209"/>
      <c r="M396" s="209"/>
    </row>
    <row r="397" spans="1:13" ht="15.75" customHeight="1" x14ac:dyDescent="0.25">
      <c r="A397" s="209"/>
      <c r="B397" s="209"/>
      <c r="C397" s="209"/>
      <c r="D397" s="209"/>
      <c r="E397" s="209"/>
      <c r="F397" s="209"/>
      <c r="G397" s="209"/>
      <c r="H397" s="209"/>
      <c r="I397" s="209"/>
      <c r="J397" s="209"/>
      <c r="K397" s="209"/>
      <c r="L397" s="209"/>
      <c r="M397" s="209"/>
    </row>
    <row r="398" spans="1:13" ht="15.75" customHeight="1" x14ac:dyDescent="0.25">
      <c r="A398" s="209"/>
      <c r="B398" s="209"/>
      <c r="C398" s="209"/>
      <c r="D398" s="209"/>
      <c r="E398" s="209"/>
      <c r="F398" s="209"/>
      <c r="G398" s="209"/>
      <c r="H398" s="209"/>
      <c r="I398" s="209"/>
      <c r="J398" s="209"/>
      <c r="K398" s="209"/>
      <c r="L398" s="209"/>
      <c r="M398" s="209"/>
    </row>
    <row r="399" spans="1:13" ht="15.75" customHeight="1" x14ac:dyDescent="0.25">
      <c r="A399" s="209"/>
      <c r="B399" s="209"/>
      <c r="C399" s="209"/>
      <c r="D399" s="209"/>
      <c r="E399" s="209"/>
      <c r="F399" s="209"/>
      <c r="G399" s="209"/>
      <c r="H399" s="209"/>
      <c r="I399" s="209"/>
      <c r="J399" s="209"/>
      <c r="K399" s="209"/>
      <c r="L399" s="209"/>
      <c r="M399" s="209"/>
    </row>
    <row r="400" spans="1:13" ht="15.75" customHeight="1" x14ac:dyDescent="0.25">
      <c r="A400" s="209"/>
      <c r="B400" s="209"/>
      <c r="C400" s="209"/>
      <c r="D400" s="209"/>
      <c r="E400" s="209"/>
      <c r="F400" s="209"/>
      <c r="G400" s="209"/>
      <c r="H400" s="209"/>
      <c r="I400" s="209"/>
      <c r="J400" s="209"/>
      <c r="K400" s="209"/>
      <c r="L400" s="209"/>
      <c r="M400" s="209"/>
    </row>
    <row r="401" spans="1:13" ht="15.75" customHeight="1" x14ac:dyDescent="0.25">
      <c r="A401" s="209"/>
      <c r="B401" s="209"/>
      <c r="C401" s="209"/>
      <c r="D401" s="209"/>
      <c r="E401" s="209"/>
      <c r="F401" s="209"/>
      <c r="G401" s="209"/>
      <c r="H401" s="209"/>
      <c r="I401" s="209"/>
      <c r="J401" s="209"/>
      <c r="K401" s="209"/>
      <c r="L401" s="209"/>
      <c r="M401" s="209"/>
    </row>
    <row r="402" spans="1:13" ht="15.75" customHeight="1" x14ac:dyDescent="0.25">
      <c r="A402" s="209"/>
      <c r="B402" s="209"/>
      <c r="C402" s="209"/>
      <c r="D402" s="209"/>
      <c r="E402" s="209"/>
      <c r="F402" s="209"/>
      <c r="G402" s="209"/>
      <c r="H402" s="209"/>
      <c r="I402" s="209"/>
      <c r="J402" s="209"/>
      <c r="K402" s="209"/>
      <c r="L402" s="209"/>
      <c r="M402" s="209"/>
    </row>
    <row r="403" spans="1:13" ht="15.75" customHeight="1" x14ac:dyDescent="0.25">
      <c r="A403" s="209"/>
      <c r="B403" s="209"/>
      <c r="C403" s="209"/>
      <c r="D403" s="209"/>
      <c r="E403" s="209"/>
      <c r="F403" s="209"/>
      <c r="G403" s="209"/>
      <c r="H403" s="209"/>
      <c r="I403" s="209"/>
      <c r="J403" s="209"/>
      <c r="K403" s="209"/>
      <c r="L403" s="209"/>
      <c r="M403" s="209"/>
    </row>
    <row r="404" spans="1:13" ht="15.75" customHeight="1" x14ac:dyDescent="0.25">
      <c r="A404" s="209"/>
      <c r="B404" s="209"/>
      <c r="C404" s="209"/>
      <c r="D404" s="209"/>
      <c r="E404" s="209"/>
      <c r="F404" s="209"/>
      <c r="G404" s="209"/>
      <c r="H404" s="209"/>
      <c r="I404" s="209"/>
      <c r="J404" s="209"/>
      <c r="K404" s="209"/>
      <c r="L404" s="209"/>
      <c r="M404" s="209"/>
    </row>
    <row r="405" spans="1:13" ht="15.75" customHeight="1" x14ac:dyDescent="0.25">
      <c r="A405" s="209"/>
      <c r="B405" s="209"/>
      <c r="C405" s="209"/>
      <c r="D405" s="209"/>
      <c r="E405" s="209"/>
      <c r="F405" s="209"/>
      <c r="G405" s="209"/>
      <c r="H405" s="209"/>
      <c r="I405" s="209"/>
      <c r="J405" s="209"/>
      <c r="K405" s="209"/>
      <c r="L405" s="209"/>
      <c r="M405" s="209"/>
    </row>
    <row r="406" spans="1:13" ht="15.75" customHeight="1" x14ac:dyDescent="0.25">
      <c r="A406" s="209"/>
      <c r="B406" s="209"/>
      <c r="C406" s="209"/>
      <c r="D406" s="209"/>
      <c r="E406" s="209"/>
      <c r="F406" s="209"/>
      <c r="G406" s="209"/>
      <c r="H406" s="209"/>
      <c r="I406" s="209"/>
      <c r="J406" s="209"/>
      <c r="K406" s="209"/>
      <c r="L406" s="209"/>
      <c r="M406" s="209"/>
    </row>
    <row r="407" spans="1:13" ht="15.75" customHeight="1" x14ac:dyDescent="0.25">
      <c r="A407" s="209"/>
      <c r="B407" s="209"/>
      <c r="C407" s="209"/>
      <c r="D407" s="209"/>
      <c r="E407" s="209"/>
      <c r="F407" s="209"/>
      <c r="G407" s="209"/>
      <c r="H407" s="209"/>
      <c r="I407" s="209"/>
      <c r="J407" s="209"/>
      <c r="K407" s="209"/>
      <c r="L407" s="209"/>
      <c r="M407" s="209"/>
    </row>
    <row r="408" spans="1:13" ht="15.75" customHeight="1" x14ac:dyDescent="0.25">
      <c r="A408" s="209"/>
      <c r="B408" s="209"/>
      <c r="C408" s="209"/>
      <c r="D408" s="209"/>
      <c r="E408" s="209"/>
      <c r="F408" s="209"/>
      <c r="G408" s="209"/>
      <c r="H408" s="209"/>
      <c r="I408" s="209"/>
      <c r="J408" s="209"/>
      <c r="K408" s="209"/>
      <c r="L408" s="209"/>
      <c r="M408" s="209"/>
    </row>
    <row r="409" spans="1:13" ht="15.75" customHeight="1" x14ac:dyDescent="0.25">
      <c r="A409" s="209"/>
      <c r="B409" s="209"/>
      <c r="C409" s="209"/>
      <c r="D409" s="209"/>
      <c r="E409" s="209"/>
      <c r="F409" s="209"/>
      <c r="G409" s="209"/>
      <c r="H409" s="209"/>
      <c r="I409" s="209"/>
      <c r="J409" s="209"/>
      <c r="K409" s="209"/>
      <c r="L409" s="209"/>
      <c r="M409" s="209"/>
    </row>
    <row r="410" spans="1:13" ht="15.75" customHeight="1" x14ac:dyDescent="0.25">
      <c r="A410" s="209"/>
      <c r="B410" s="209"/>
      <c r="C410" s="209"/>
      <c r="D410" s="209"/>
      <c r="E410" s="209"/>
      <c r="F410" s="209"/>
      <c r="G410" s="209"/>
      <c r="H410" s="209"/>
      <c r="I410" s="209"/>
      <c r="J410" s="209"/>
      <c r="K410" s="209"/>
      <c r="L410" s="209"/>
      <c r="M410" s="209"/>
    </row>
    <row r="411" spans="1:13" ht="15.75" customHeight="1" x14ac:dyDescent="0.25">
      <c r="A411" s="209"/>
      <c r="B411" s="209"/>
      <c r="C411" s="209"/>
      <c r="D411" s="209"/>
      <c r="E411" s="209"/>
      <c r="F411" s="209"/>
      <c r="G411" s="209"/>
      <c r="H411" s="209"/>
      <c r="I411" s="209"/>
      <c r="J411" s="209"/>
      <c r="K411" s="209"/>
      <c r="L411" s="209"/>
      <c r="M411" s="209"/>
    </row>
    <row r="412" spans="1:13" ht="15.75" customHeight="1" x14ac:dyDescent="0.25">
      <c r="A412" s="209"/>
      <c r="B412" s="209"/>
      <c r="C412" s="209"/>
      <c r="D412" s="209"/>
      <c r="E412" s="209"/>
      <c r="F412" s="209"/>
      <c r="G412" s="209"/>
      <c r="H412" s="209"/>
      <c r="I412" s="209"/>
      <c r="J412" s="209"/>
      <c r="K412" s="209"/>
      <c r="L412" s="209"/>
      <c r="M412" s="209"/>
    </row>
    <row r="413" spans="1:13" ht="15.75" customHeight="1" x14ac:dyDescent="0.25">
      <c r="A413" s="209"/>
      <c r="B413" s="209"/>
      <c r="C413" s="209"/>
      <c r="D413" s="209"/>
      <c r="E413" s="209"/>
      <c r="F413" s="209"/>
      <c r="G413" s="209"/>
      <c r="H413" s="209"/>
      <c r="I413" s="209"/>
      <c r="J413" s="209"/>
      <c r="K413" s="209"/>
      <c r="L413" s="209"/>
      <c r="M413" s="209"/>
    </row>
    <row r="414" spans="1:13" ht="15.75" customHeight="1" x14ac:dyDescent="0.25">
      <c r="A414" s="209"/>
      <c r="B414" s="209"/>
      <c r="C414" s="209"/>
      <c r="D414" s="209"/>
      <c r="E414" s="209"/>
      <c r="F414" s="209"/>
      <c r="G414" s="209"/>
      <c r="H414" s="209"/>
      <c r="I414" s="209"/>
      <c r="J414" s="209"/>
      <c r="K414" s="209"/>
      <c r="L414" s="209"/>
      <c r="M414" s="209"/>
    </row>
    <row r="415" spans="1:13" ht="15.75" customHeight="1" x14ac:dyDescent="0.25">
      <c r="A415" s="209"/>
      <c r="B415" s="209"/>
      <c r="C415" s="209"/>
      <c r="D415" s="209"/>
      <c r="E415" s="209"/>
      <c r="F415" s="209"/>
      <c r="G415" s="209"/>
      <c r="H415" s="209"/>
      <c r="I415" s="209"/>
      <c r="J415" s="209"/>
      <c r="K415" s="209"/>
      <c r="L415" s="209"/>
      <c r="M415" s="209"/>
    </row>
    <row r="416" spans="1:13" ht="15.75" customHeight="1" x14ac:dyDescent="0.25">
      <c r="A416" s="209"/>
      <c r="B416" s="209"/>
      <c r="C416" s="209"/>
      <c r="D416" s="209"/>
      <c r="E416" s="209"/>
      <c r="F416" s="209"/>
      <c r="G416" s="209"/>
      <c r="H416" s="209"/>
      <c r="I416" s="209"/>
      <c r="J416" s="209"/>
      <c r="K416" s="209"/>
      <c r="L416" s="209"/>
      <c r="M416" s="209"/>
    </row>
    <row r="417" spans="1:13" ht="15.75" customHeight="1" x14ac:dyDescent="0.25">
      <c r="A417" s="209"/>
      <c r="B417" s="209"/>
      <c r="C417" s="209"/>
      <c r="D417" s="209"/>
      <c r="E417" s="209"/>
      <c r="F417" s="209"/>
      <c r="G417" s="209"/>
      <c r="H417" s="209"/>
      <c r="I417" s="209"/>
      <c r="J417" s="209"/>
      <c r="K417" s="209"/>
      <c r="L417" s="209"/>
      <c r="M417" s="209"/>
    </row>
    <row r="418" spans="1:13" ht="15.75" customHeight="1" x14ac:dyDescent="0.25">
      <c r="A418" s="209"/>
      <c r="B418" s="209"/>
      <c r="C418" s="209"/>
      <c r="D418" s="209"/>
      <c r="E418" s="209"/>
      <c r="F418" s="209"/>
      <c r="G418" s="209"/>
      <c r="H418" s="209"/>
      <c r="I418" s="209"/>
      <c r="J418" s="209"/>
      <c r="K418" s="209"/>
      <c r="L418" s="209"/>
      <c r="M418" s="209"/>
    </row>
    <row r="419" spans="1:13" ht="15.75" customHeight="1" x14ac:dyDescent="0.25">
      <c r="A419" s="209"/>
      <c r="B419" s="209"/>
      <c r="C419" s="209"/>
      <c r="D419" s="209"/>
      <c r="E419" s="209"/>
      <c r="F419" s="209"/>
      <c r="G419" s="209"/>
      <c r="H419" s="209"/>
      <c r="I419" s="209"/>
      <c r="J419" s="209"/>
      <c r="K419" s="209"/>
      <c r="L419" s="209"/>
      <c r="M419" s="209"/>
    </row>
    <row r="420" spans="1:13" ht="15.75" customHeight="1" x14ac:dyDescent="0.25">
      <c r="A420" s="209"/>
      <c r="B420" s="209"/>
      <c r="C420" s="209"/>
      <c r="D420" s="209"/>
      <c r="E420" s="209"/>
      <c r="F420" s="209"/>
      <c r="G420" s="209"/>
      <c r="H420" s="209"/>
      <c r="I420" s="209"/>
      <c r="J420" s="209"/>
      <c r="K420" s="209"/>
      <c r="L420" s="209"/>
      <c r="M420" s="209"/>
    </row>
    <row r="421" spans="1:13" ht="15.75" customHeight="1" x14ac:dyDescent="0.25">
      <c r="A421" s="209"/>
      <c r="B421" s="209"/>
      <c r="C421" s="209"/>
      <c r="D421" s="209"/>
      <c r="E421" s="209"/>
      <c r="F421" s="209"/>
      <c r="G421" s="209"/>
      <c r="H421" s="209"/>
      <c r="I421" s="209"/>
      <c r="J421" s="209"/>
      <c r="K421" s="209"/>
      <c r="L421" s="209"/>
      <c r="M421" s="209"/>
    </row>
    <row r="422" spans="1:13" ht="15.75" customHeight="1" x14ac:dyDescent="0.25">
      <c r="A422" s="209"/>
      <c r="B422" s="209"/>
      <c r="C422" s="209"/>
      <c r="D422" s="209"/>
      <c r="E422" s="209"/>
      <c r="F422" s="209"/>
      <c r="G422" s="209"/>
      <c r="H422" s="209"/>
      <c r="I422" s="209"/>
      <c r="J422" s="209"/>
      <c r="K422" s="209"/>
      <c r="L422" s="209"/>
      <c r="M422" s="209"/>
    </row>
    <row r="423" spans="1:13" ht="15.75" customHeight="1" x14ac:dyDescent="0.25">
      <c r="A423" s="209"/>
      <c r="B423" s="209"/>
      <c r="C423" s="209"/>
      <c r="D423" s="209"/>
      <c r="E423" s="209"/>
      <c r="F423" s="209"/>
      <c r="G423" s="209"/>
      <c r="H423" s="209"/>
      <c r="I423" s="209"/>
      <c r="J423" s="209"/>
      <c r="K423" s="209"/>
      <c r="L423" s="209"/>
      <c r="M423" s="209"/>
    </row>
    <row r="424" spans="1:13" ht="15.75" customHeight="1" x14ac:dyDescent="0.25">
      <c r="A424" s="209"/>
      <c r="B424" s="209"/>
      <c r="C424" s="209"/>
      <c r="D424" s="209"/>
      <c r="E424" s="209"/>
      <c r="F424" s="209"/>
      <c r="G424" s="209"/>
      <c r="H424" s="209"/>
      <c r="I424" s="209"/>
      <c r="J424" s="209"/>
      <c r="K424" s="209"/>
      <c r="L424" s="209"/>
      <c r="M424" s="209"/>
    </row>
    <row r="425" spans="1:13" ht="15.75" customHeight="1" x14ac:dyDescent="0.25">
      <c r="A425" s="209"/>
      <c r="B425" s="209"/>
      <c r="C425" s="209"/>
      <c r="D425" s="209"/>
      <c r="E425" s="209"/>
      <c r="F425" s="209"/>
      <c r="G425" s="209"/>
      <c r="H425" s="209"/>
      <c r="I425" s="209"/>
      <c r="J425" s="209"/>
      <c r="K425" s="209"/>
      <c r="L425" s="209"/>
      <c r="M425" s="209"/>
    </row>
    <row r="426" spans="1:13" ht="15.75" customHeight="1" x14ac:dyDescent="0.25">
      <c r="A426" s="209"/>
      <c r="B426" s="209"/>
      <c r="C426" s="209"/>
      <c r="D426" s="209"/>
      <c r="E426" s="209"/>
      <c r="F426" s="209"/>
      <c r="G426" s="209"/>
      <c r="H426" s="209"/>
      <c r="I426" s="209"/>
      <c r="J426" s="209"/>
      <c r="K426" s="209"/>
      <c r="L426" s="209"/>
      <c r="M426" s="209"/>
    </row>
    <row r="427" spans="1:13" ht="15.75" customHeight="1" x14ac:dyDescent="0.25">
      <c r="A427" s="209"/>
      <c r="B427" s="209"/>
      <c r="C427" s="209"/>
      <c r="D427" s="209"/>
      <c r="E427" s="209"/>
      <c r="F427" s="209"/>
      <c r="G427" s="209"/>
      <c r="H427" s="209"/>
      <c r="I427" s="209"/>
      <c r="J427" s="209"/>
      <c r="K427" s="209"/>
      <c r="L427" s="209"/>
      <c r="M427" s="209"/>
    </row>
    <row r="428" spans="1:13" ht="15.75" customHeight="1" x14ac:dyDescent="0.25">
      <c r="A428" s="209"/>
      <c r="B428" s="209"/>
      <c r="C428" s="209"/>
      <c r="D428" s="209"/>
      <c r="E428" s="209"/>
      <c r="F428" s="209"/>
      <c r="G428" s="209"/>
      <c r="H428" s="209"/>
      <c r="I428" s="209"/>
      <c r="J428" s="209"/>
      <c r="K428" s="209"/>
      <c r="L428" s="209"/>
      <c r="M428" s="209"/>
    </row>
    <row r="429" spans="1:13" ht="15.75" customHeight="1" x14ac:dyDescent="0.25">
      <c r="A429" s="209"/>
      <c r="B429" s="209"/>
      <c r="C429" s="209"/>
      <c r="D429" s="209"/>
      <c r="E429" s="209"/>
      <c r="F429" s="209"/>
      <c r="G429" s="209"/>
      <c r="H429" s="209"/>
      <c r="I429" s="209"/>
      <c r="J429" s="209"/>
      <c r="K429" s="209"/>
      <c r="L429" s="209"/>
      <c r="M429" s="209"/>
    </row>
    <row r="430" spans="1:13" ht="15.75" customHeight="1" x14ac:dyDescent="0.25">
      <c r="A430" s="209"/>
      <c r="B430" s="209"/>
      <c r="C430" s="209"/>
      <c r="D430" s="209"/>
      <c r="E430" s="209"/>
      <c r="F430" s="209"/>
      <c r="G430" s="209"/>
      <c r="H430" s="209"/>
      <c r="I430" s="209"/>
      <c r="J430" s="209"/>
      <c r="K430" s="209"/>
      <c r="L430" s="209"/>
      <c r="M430" s="209"/>
    </row>
    <row r="431" spans="1:13" ht="15.75" customHeight="1" x14ac:dyDescent="0.25">
      <c r="A431" s="209"/>
      <c r="B431" s="209"/>
      <c r="C431" s="209"/>
      <c r="D431" s="209"/>
      <c r="E431" s="209"/>
      <c r="F431" s="209"/>
      <c r="G431" s="209"/>
      <c r="H431" s="209"/>
      <c r="I431" s="209"/>
      <c r="J431" s="209"/>
      <c r="K431" s="209"/>
      <c r="L431" s="209"/>
      <c r="M431" s="209"/>
    </row>
    <row r="432" spans="1:13" ht="15.75" customHeight="1" x14ac:dyDescent="0.25">
      <c r="A432" s="209"/>
      <c r="B432" s="209"/>
      <c r="C432" s="209"/>
      <c r="D432" s="209"/>
      <c r="E432" s="209"/>
      <c r="F432" s="209"/>
      <c r="G432" s="209"/>
      <c r="H432" s="209"/>
      <c r="I432" s="209"/>
      <c r="J432" s="209"/>
      <c r="K432" s="209"/>
      <c r="L432" s="209"/>
      <c r="M432" s="209"/>
    </row>
    <row r="433" spans="1:13" ht="15.75" customHeight="1" x14ac:dyDescent="0.25">
      <c r="A433" s="209"/>
      <c r="B433" s="209"/>
      <c r="C433" s="209"/>
      <c r="D433" s="209"/>
      <c r="E433" s="209"/>
      <c r="F433" s="209"/>
      <c r="G433" s="209"/>
      <c r="H433" s="209"/>
      <c r="I433" s="209"/>
      <c r="J433" s="209"/>
      <c r="K433" s="209"/>
      <c r="L433" s="209"/>
      <c r="M433" s="209"/>
    </row>
    <row r="434" spans="1:13" ht="15.75" customHeight="1" x14ac:dyDescent="0.25">
      <c r="A434" s="209"/>
      <c r="B434" s="209"/>
      <c r="C434" s="209"/>
      <c r="D434" s="209"/>
      <c r="E434" s="209"/>
      <c r="F434" s="209"/>
      <c r="G434" s="209"/>
      <c r="H434" s="209"/>
      <c r="I434" s="209"/>
      <c r="J434" s="209"/>
      <c r="K434" s="209"/>
      <c r="L434" s="209"/>
      <c r="M434" s="209"/>
    </row>
    <row r="435" spans="1:13" ht="15.75" customHeight="1" x14ac:dyDescent="0.25">
      <c r="A435" s="209"/>
      <c r="B435" s="209"/>
      <c r="C435" s="209"/>
      <c r="D435" s="209"/>
      <c r="E435" s="209"/>
      <c r="F435" s="209"/>
      <c r="G435" s="209"/>
      <c r="H435" s="209"/>
      <c r="I435" s="209"/>
      <c r="J435" s="209"/>
      <c r="K435" s="209"/>
      <c r="L435" s="209"/>
      <c r="M435" s="209"/>
    </row>
    <row r="436" spans="1:13" ht="15.75" customHeight="1" x14ac:dyDescent="0.25">
      <c r="A436" s="209"/>
      <c r="B436" s="209"/>
      <c r="C436" s="209"/>
      <c r="D436" s="209"/>
      <c r="E436" s="209"/>
      <c r="F436" s="209"/>
      <c r="G436" s="209"/>
      <c r="H436" s="209"/>
      <c r="I436" s="209"/>
      <c r="J436" s="209"/>
      <c r="K436" s="209"/>
      <c r="L436" s="209"/>
      <c r="M436" s="209"/>
    </row>
    <row r="437" spans="1:13" ht="15.75" customHeight="1" x14ac:dyDescent="0.25">
      <c r="A437" s="209"/>
      <c r="B437" s="209"/>
      <c r="C437" s="209"/>
      <c r="D437" s="209"/>
      <c r="E437" s="209"/>
      <c r="F437" s="209"/>
      <c r="G437" s="209"/>
      <c r="H437" s="209"/>
      <c r="I437" s="209"/>
      <c r="J437" s="209"/>
      <c r="K437" s="209"/>
      <c r="L437" s="209"/>
      <c r="M437" s="209"/>
    </row>
    <row r="438" spans="1:13" ht="15.75" customHeight="1" x14ac:dyDescent="0.25">
      <c r="A438" s="209"/>
      <c r="B438" s="209"/>
      <c r="C438" s="209"/>
      <c r="D438" s="209"/>
      <c r="E438" s="209"/>
      <c r="F438" s="209"/>
      <c r="G438" s="209"/>
      <c r="H438" s="209"/>
      <c r="I438" s="209"/>
      <c r="J438" s="209"/>
      <c r="K438" s="209"/>
      <c r="L438" s="209"/>
      <c r="M438" s="209"/>
    </row>
    <row r="439" spans="1:13" ht="15.75" customHeight="1" x14ac:dyDescent="0.25">
      <c r="A439" s="209"/>
      <c r="B439" s="209"/>
      <c r="C439" s="209"/>
      <c r="D439" s="209"/>
      <c r="E439" s="209"/>
      <c r="F439" s="209"/>
      <c r="G439" s="209"/>
      <c r="H439" s="209"/>
      <c r="I439" s="209"/>
      <c r="J439" s="209"/>
      <c r="K439" s="209"/>
      <c r="L439" s="209"/>
      <c r="M439" s="209"/>
    </row>
    <row r="440" spans="1:13" ht="15.75" customHeight="1" x14ac:dyDescent="0.25">
      <c r="A440" s="209"/>
      <c r="B440" s="209"/>
      <c r="C440" s="209"/>
      <c r="D440" s="209"/>
      <c r="E440" s="209"/>
      <c r="F440" s="209"/>
      <c r="G440" s="209"/>
      <c r="H440" s="209"/>
      <c r="I440" s="209"/>
      <c r="J440" s="209"/>
      <c r="K440" s="209"/>
      <c r="L440" s="209"/>
      <c r="M440" s="209"/>
    </row>
    <row r="441" spans="1:13" ht="15.75" customHeight="1" x14ac:dyDescent="0.25">
      <c r="A441" s="209"/>
      <c r="B441" s="209"/>
      <c r="C441" s="209"/>
      <c r="D441" s="209"/>
      <c r="E441" s="209"/>
      <c r="F441" s="209"/>
      <c r="G441" s="209"/>
      <c r="H441" s="209"/>
      <c r="I441" s="209"/>
      <c r="J441" s="209"/>
      <c r="K441" s="209"/>
      <c r="L441" s="209"/>
      <c r="M441" s="209"/>
    </row>
    <row r="442" spans="1:13" ht="15.75" customHeight="1" x14ac:dyDescent="0.25">
      <c r="A442" s="209"/>
      <c r="B442" s="209"/>
      <c r="C442" s="209"/>
      <c r="D442" s="209"/>
      <c r="E442" s="209"/>
      <c r="F442" s="209"/>
      <c r="G442" s="209"/>
      <c r="H442" s="209"/>
      <c r="I442" s="209"/>
      <c r="J442" s="209"/>
      <c r="K442" s="209"/>
      <c r="L442" s="209"/>
      <c r="M442" s="209"/>
    </row>
    <row r="443" spans="1:13" ht="15.75" customHeight="1" x14ac:dyDescent="0.25">
      <c r="A443" s="209"/>
      <c r="B443" s="209"/>
      <c r="C443" s="209"/>
      <c r="D443" s="209"/>
      <c r="E443" s="209"/>
      <c r="F443" s="209"/>
      <c r="G443" s="209"/>
      <c r="H443" s="209"/>
      <c r="I443" s="209"/>
      <c r="J443" s="209"/>
      <c r="K443" s="209"/>
      <c r="L443" s="209"/>
      <c r="M443" s="209"/>
    </row>
    <row r="444" spans="1:13" ht="15.75" customHeight="1" x14ac:dyDescent="0.25">
      <c r="A444" s="209"/>
      <c r="B444" s="209"/>
      <c r="C444" s="209"/>
      <c r="D444" s="209"/>
      <c r="E444" s="209"/>
      <c r="F444" s="209"/>
      <c r="G444" s="209"/>
      <c r="H444" s="209"/>
      <c r="I444" s="209"/>
      <c r="J444" s="209"/>
      <c r="K444" s="209"/>
      <c r="L444" s="209"/>
      <c r="M444" s="209"/>
    </row>
    <row r="445" spans="1:13" ht="15.75" customHeight="1" x14ac:dyDescent="0.25">
      <c r="A445" s="209"/>
      <c r="B445" s="209"/>
      <c r="C445" s="209"/>
      <c r="D445" s="209"/>
      <c r="E445" s="209"/>
      <c r="F445" s="209"/>
      <c r="G445" s="209"/>
      <c r="H445" s="209"/>
      <c r="I445" s="209"/>
      <c r="J445" s="209"/>
      <c r="K445" s="209"/>
      <c r="L445" s="209"/>
      <c r="M445" s="209"/>
    </row>
    <row r="446" spans="1:13" ht="15.75" customHeight="1" x14ac:dyDescent="0.25">
      <c r="A446" s="209"/>
      <c r="B446" s="209"/>
      <c r="C446" s="209"/>
      <c r="D446" s="209"/>
      <c r="E446" s="209"/>
      <c r="F446" s="209"/>
      <c r="G446" s="209"/>
      <c r="H446" s="209"/>
      <c r="I446" s="209"/>
      <c r="J446" s="209"/>
      <c r="K446" s="209"/>
      <c r="L446" s="209"/>
      <c r="M446" s="209"/>
    </row>
    <row r="447" spans="1:13" ht="15.75" customHeight="1" x14ac:dyDescent="0.25">
      <c r="A447" s="209"/>
      <c r="B447" s="209"/>
      <c r="C447" s="209"/>
      <c r="D447" s="209"/>
      <c r="E447" s="209"/>
      <c r="F447" s="209"/>
      <c r="G447" s="209"/>
      <c r="H447" s="209"/>
      <c r="I447" s="209"/>
      <c r="J447" s="209"/>
      <c r="K447" s="209"/>
      <c r="L447" s="209"/>
      <c r="M447" s="209"/>
    </row>
    <row r="448" spans="1:13" ht="15.75" customHeight="1" x14ac:dyDescent="0.25">
      <c r="A448" s="209"/>
      <c r="B448" s="209"/>
      <c r="C448" s="209"/>
      <c r="D448" s="209"/>
      <c r="E448" s="209"/>
      <c r="F448" s="209"/>
      <c r="G448" s="209"/>
      <c r="H448" s="209"/>
      <c r="I448" s="209"/>
      <c r="J448" s="209"/>
      <c r="K448" s="209"/>
      <c r="L448" s="209"/>
      <c r="M448" s="209"/>
    </row>
    <row r="449" spans="1:13" ht="15.75" customHeight="1" x14ac:dyDescent="0.25">
      <c r="A449" s="209"/>
      <c r="B449" s="209"/>
      <c r="C449" s="209"/>
      <c r="D449" s="209"/>
      <c r="E449" s="209"/>
      <c r="F449" s="209"/>
      <c r="G449" s="209"/>
      <c r="H449" s="209"/>
      <c r="I449" s="209"/>
      <c r="J449" s="209"/>
      <c r="K449" s="209"/>
      <c r="L449" s="209"/>
      <c r="M449" s="209"/>
    </row>
    <row r="450" spans="1:13" ht="15.75" customHeight="1" x14ac:dyDescent="0.25">
      <c r="A450" s="209"/>
      <c r="B450" s="209"/>
      <c r="C450" s="209"/>
      <c r="D450" s="209"/>
      <c r="E450" s="209"/>
      <c r="F450" s="209"/>
      <c r="G450" s="209"/>
      <c r="H450" s="209"/>
      <c r="I450" s="209"/>
      <c r="J450" s="209"/>
      <c r="K450" s="209"/>
      <c r="L450" s="209"/>
      <c r="M450" s="209"/>
    </row>
    <row r="451" spans="1:13" ht="15.75" customHeight="1" x14ac:dyDescent="0.25">
      <c r="A451" s="209"/>
      <c r="B451" s="209"/>
      <c r="C451" s="209"/>
      <c r="D451" s="209"/>
      <c r="E451" s="209"/>
      <c r="F451" s="209"/>
      <c r="G451" s="209"/>
      <c r="H451" s="209"/>
      <c r="I451" s="209"/>
      <c r="J451" s="209"/>
      <c r="K451" s="209"/>
      <c r="L451" s="209"/>
      <c r="M451" s="209"/>
    </row>
    <row r="452" spans="1:13" ht="15.75" customHeight="1" x14ac:dyDescent="0.25">
      <c r="A452" s="209"/>
      <c r="B452" s="209"/>
      <c r="C452" s="209"/>
      <c r="D452" s="209"/>
      <c r="E452" s="209"/>
      <c r="F452" s="209"/>
      <c r="G452" s="209"/>
      <c r="H452" s="209"/>
      <c r="I452" s="209"/>
      <c r="J452" s="209"/>
      <c r="K452" s="209"/>
      <c r="L452" s="209"/>
      <c r="M452" s="209"/>
    </row>
    <row r="453" spans="1:13" ht="15.75" customHeight="1" x14ac:dyDescent="0.25">
      <c r="A453" s="209"/>
      <c r="B453" s="209"/>
      <c r="C453" s="209"/>
      <c r="D453" s="209"/>
      <c r="E453" s="209"/>
      <c r="F453" s="209"/>
      <c r="G453" s="209"/>
      <c r="H453" s="209"/>
      <c r="I453" s="209"/>
      <c r="J453" s="209"/>
      <c r="K453" s="209"/>
      <c r="L453" s="209"/>
      <c r="M453" s="209"/>
    </row>
    <row r="454" spans="1:13" ht="15.75" customHeight="1" x14ac:dyDescent="0.25">
      <c r="A454" s="209"/>
      <c r="B454" s="209"/>
      <c r="C454" s="209"/>
      <c r="D454" s="209"/>
      <c r="E454" s="209"/>
      <c r="F454" s="209"/>
      <c r="G454" s="209"/>
      <c r="H454" s="209"/>
      <c r="I454" s="209"/>
      <c r="J454" s="209"/>
      <c r="K454" s="209"/>
      <c r="L454" s="209"/>
      <c r="M454" s="209"/>
    </row>
    <row r="455" spans="1:13" ht="15.75" customHeight="1" x14ac:dyDescent="0.25">
      <c r="A455" s="209"/>
      <c r="B455" s="209"/>
      <c r="C455" s="209"/>
      <c r="D455" s="209"/>
      <c r="E455" s="209"/>
      <c r="F455" s="209"/>
      <c r="G455" s="209"/>
      <c r="H455" s="209"/>
      <c r="I455" s="209"/>
      <c r="J455" s="209"/>
      <c r="K455" s="209"/>
      <c r="L455" s="209"/>
      <c r="M455" s="209"/>
    </row>
    <row r="456" spans="1:13" ht="15.75" customHeight="1" x14ac:dyDescent="0.25">
      <c r="A456" s="209"/>
      <c r="B456" s="209"/>
      <c r="C456" s="209"/>
      <c r="D456" s="209"/>
      <c r="E456" s="209"/>
      <c r="F456" s="209"/>
      <c r="G456" s="209"/>
      <c r="H456" s="209"/>
      <c r="I456" s="209"/>
      <c r="J456" s="209"/>
      <c r="K456" s="209"/>
      <c r="L456" s="209"/>
      <c r="M456" s="209"/>
    </row>
    <row r="457" spans="1:13" ht="15.75" customHeight="1" x14ac:dyDescent="0.25">
      <c r="A457" s="209"/>
      <c r="B457" s="209"/>
      <c r="C457" s="209"/>
      <c r="D457" s="209"/>
      <c r="E457" s="209"/>
      <c r="F457" s="209"/>
      <c r="G457" s="209"/>
      <c r="H457" s="209"/>
      <c r="I457" s="209"/>
      <c r="J457" s="209"/>
      <c r="K457" s="209"/>
      <c r="L457" s="209"/>
      <c r="M457" s="209"/>
    </row>
    <row r="458" spans="1:13" ht="15.75" customHeight="1" x14ac:dyDescent="0.25">
      <c r="A458" s="209"/>
      <c r="B458" s="209"/>
      <c r="C458" s="209"/>
      <c r="D458" s="209"/>
      <c r="E458" s="209"/>
      <c r="F458" s="209"/>
      <c r="G458" s="209"/>
      <c r="H458" s="209"/>
      <c r="I458" s="209"/>
      <c r="J458" s="209"/>
      <c r="K458" s="209"/>
      <c r="L458" s="209"/>
      <c r="M458" s="209"/>
    </row>
    <row r="459" spans="1:13" ht="15.75" customHeight="1" x14ac:dyDescent="0.25">
      <c r="A459" s="209"/>
      <c r="B459" s="209"/>
      <c r="C459" s="209"/>
      <c r="D459" s="209"/>
      <c r="E459" s="209"/>
      <c r="F459" s="209"/>
      <c r="G459" s="209"/>
      <c r="H459" s="209"/>
      <c r="I459" s="209"/>
      <c r="J459" s="209"/>
      <c r="K459" s="209"/>
      <c r="L459" s="209"/>
      <c r="M459" s="209"/>
    </row>
    <row r="460" spans="1:13" ht="15.75" customHeight="1" x14ac:dyDescent="0.25">
      <c r="A460" s="209"/>
      <c r="B460" s="209"/>
      <c r="C460" s="209"/>
      <c r="D460" s="209"/>
      <c r="E460" s="209"/>
      <c r="F460" s="209"/>
      <c r="G460" s="209"/>
      <c r="H460" s="209"/>
      <c r="I460" s="209"/>
      <c r="J460" s="209"/>
      <c r="K460" s="209"/>
      <c r="L460" s="209"/>
      <c r="M460" s="209"/>
    </row>
    <row r="461" spans="1:13" ht="15.75" customHeight="1" x14ac:dyDescent="0.25">
      <c r="A461" s="209"/>
      <c r="B461" s="209"/>
      <c r="C461" s="209"/>
      <c r="D461" s="209"/>
      <c r="E461" s="209"/>
      <c r="F461" s="209"/>
      <c r="G461" s="209"/>
      <c r="H461" s="209"/>
      <c r="I461" s="209"/>
      <c r="J461" s="209"/>
      <c r="K461" s="209"/>
      <c r="L461" s="209"/>
      <c r="M461" s="209"/>
    </row>
    <row r="462" spans="1:13" ht="15.75" customHeight="1" x14ac:dyDescent="0.25">
      <c r="A462" s="209"/>
      <c r="B462" s="209"/>
      <c r="C462" s="209"/>
      <c r="D462" s="209"/>
      <c r="E462" s="209"/>
      <c r="F462" s="209"/>
      <c r="G462" s="209"/>
      <c r="H462" s="209"/>
      <c r="I462" s="209"/>
      <c r="J462" s="209"/>
      <c r="K462" s="209"/>
      <c r="L462" s="209"/>
      <c r="M462" s="209"/>
    </row>
    <row r="463" spans="1:13" ht="15.75" customHeight="1" x14ac:dyDescent="0.25">
      <c r="A463" s="209"/>
      <c r="B463" s="209"/>
      <c r="C463" s="209"/>
      <c r="D463" s="209"/>
      <c r="E463" s="209"/>
      <c r="F463" s="209"/>
      <c r="G463" s="209"/>
      <c r="H463" s="209"/>
      <c r="I463" s="209"/>
      <c r="J463" s="209"/>
      <c r="K463" s="209"/>
      <c r="L463" s="209"/>
      <c r="M463" s="209"/>
    </row>
    <row r="464" spans="1:13" ht="15.75" customHeight="1" x14ac:dyDescent="0.25">
      <c r="A464" s="209"/>
      <c r="B464" s="209"/>
      <c r="C464" s="209"/>
      <c r="D464" s="209"/>
      <c r="E464" s="209"/>
      <c r="F464" s="209"/>
      <c r="G464" s="209"/>
      <c r="H464" s="209"/>
      <c r="I464" s="209"/>
      <c r="J464" s="209"/>
      <c r="K464" s="209"/>
      <c r="L464" s="209"/>
      <c r="M464" s="209"/>
    </row>
    <row r="465" spans="1:13" ht="15.75" customHeight="1" x14ac:dyDescent="0.25">
      <c r="A465" s="209"/>
      <c r="B465" s="209"/>
      <c r="C465" s="209"/>
      <c r="D465" s="209"/>
      <c r="E465" s="209"/>
      <c r="F465" s="209"/>
      <c r="G465" s="209"/>
      <c r="H465" s="209"/>
      <c r="I465" s="209"/>
      <c r="J465" s="209"/>
      <c r="K465" s="209"/>
      <c r="L465" s="209"/>
      <c r="M465" s="209"/>
    </row>
    <row r="466" spans="1:13" ht="15.75" customHeight="1" x14ac:dyDescent="0.25">
      <c r="A466" s="209"/>
      <c r="B466" s="209"/>
      <c r="C466" s="209"/>
      <c r="D466" s="209"/>
      <c r="E466" s="209"/>
      <c r="F466" s="209"/>
      <c r="G466" s="209"/>
      <c r="H466" s="209"/>
      <c r="I466" s="209"/>
      <c r="J466" s="209"/>
      <c r="K466" s="209"/>
      <c r="L466" s="209"/>
      <c r="M466" s="209"/>
    </row>
    <row r="467" spans="1:13" ht="15.75" customHeight="1" x14ac:dyDescent="0.25">
      <c r="A467" s="209"/>
      <c r="B467" s="209"/>
      <c r="C467" s="209"/>
      <c r="D467" s="209"/>
      <c r="E467" s="209"/>
      <c r="F467" s="209"/>
      <c r="G467" s="209"/>
      <c r="H467" s="209"/>
      <c r="I467" s="209"/>
      <c r="J467" s="209"/>
      <c r="K467" s="209"/>
      <c r="L467" s="209"/>
      <c r="M467" s="209"/>
    </row>
    <row r="468" spans="1:13" ht="15.75" customHeight="1" x14ac:dyDescent="0.25">
      <c r="A468" s="209"/>
      <c r="B468" s="209"/>
      <c r="C468" s="209"/>
      <c r="D468" s="209"/>
      <c r="E468" s="209"/>
      <c r="F468" s="209"/>
      <c r="G468" s="209"/>
      <c r="H468" s="209"/>
      <c r="I468" s="209"/>
      <c r="J468" s="209"/>
      <c r="K468" s="209"/>
      <c r="L468" s="209"/>
      <c r="M468" s="209"/>
    </row>
    <row r="469" spans="1:13" ht="15.75" customHeight="1" x14ac:dyDescent="0.25">
      <c r="A469" s="209"/>
      <c r="B469" s="209"/>
      <c r="C469" s="209"/>
      <c r="D469" s="209"/>
      <c r="E469" s="209"/>
      <c r="F469" s="209"/>
      <c r="G469" s="209"/>
      <c r="H469" s="209"/>
      <c r="I469" s="209"/>
      <c r="J469" s="209"/>
      <c r="K469" s="209"/>
      <c r="L469" s="209"/>
      <c r="M469" s="209"/>
    </row>
    <row r="470" spans="1:13" ht="15.75" customHeight="1" x14ac:dyDescent="0.25">
      <c r="A470" s="209"/>
      <c r="B470" s="209"/>
      <c r="C470" s="209"/>
      <c r="D470" s="209"/>
      <c r="E470" s="209"/>
      <c r="F470" s="209"/>
      <c r="G470" s="209"/>
      <c r="H470" s="209"/>
      <c r="I470" s="209"/>
      <c r="J470" s="209"/>
      <c r="K470" s="209"/>
      <c r="L470" s="209"/>
      <c r="M470" s="209"/>
    </row>
    <row r="471" spans="1:13" ht="15.75" customHeight="1" x14ac:dyDescent="0.25">
      <c r="A471" s="209"/>
      <c r="B471" s="209"/>
      <c r="C471" s="209"/>
      <c r="D471" s="209"/>
      <c r="E471" s="209"/>
      <c r="F471" s="209"/>
      <c r="G471" s="209"/>
      <c r="H471" s="209"/>
      <c r="I471" s="209"/>
      <c r="J471" s="209"/>
      <c r="K471" s="209"/>
      <c r="L471" s="209"/>
      <c r="M471" s="209"/>
    </row>
    <row r="472" spans="1:13" ht="15.75" customHeight="1" x14ac:dyDescent="0.25">
      <c r="A472" s="209"/>
      <c r="B472" s="209"/>
      <c r="C472" s="209"/>
      <c r="D472" s="209"/>
      <c r="E472" s="209"/>
      <c r="F472" s="209"/>
      <c r="G472" s="209"/>
      <c r="H472" s="209"/>
      <c r="I472" s="209"/>
      <c r="J472" s="209"/>
      <c r="K472" s="209"/>
      <c r="L472" s="209"/>
      <c r="M472" s="209"/>
    </row>
    <row r="473" spans="1:13" ht="15.75" customHeight="1" x14ac:dyDescent="0.25">
      <c r="A473" s="209"/>
      <c r="B473" s="209"/>
      <c r="C473" s="209"/>
      <c r="D473" s="209"/>
      <c r="E473" s="209"/>
      <c r="F473" s="209"/>
      <c r="G473" s="209"/>
      <c r="H473" s="209"/>
      <c r="I473" s="209"/>
      <c r="J473" s="209"/>
      <c r="K473" s="209"/>
      <c r="L473" s="209"/>
      <c r="M473" s="209"/>
    </row>
    <row r="474" spans="1:13" ht="15.75" customHeight="1" x14ac:dyDescent="0.25">
      <c r="A474" s="209"/>
      <c r="B474" s="209"/>
      <c r="C474" s="209"/>
      <c r="D474" s="209"/>
      <c r="E474" s="209"/>
      <c r="F474" s="209"/>
      <c r="G474" s="209"/>
      <c r="H474" s="209"/>
      <c r="I474" s="209"/>
      <c r="J474" s="209"/>
      <c r="K474" s="209"/>
      <c r="L474" s="209"/>
      <c r="M474" s="209"/>
    </row>
    <row r="475" spans="1:13" ht="15.75" customHeight="1" x14ac:dyDescent="0.25">
      <c r="A475" s="209"/>
      <c r="B475" s="209"/>
      <c r="C475" s="209"/>
      <c r="D475" s="209"/>
      <c r="E475" s="209"/>
      <c r="F475" s="209"/>
      <c r="G475" s="209"/>
      <c r="H475" s="209"/>
      <c r="I475" s="209"/>
      <c r="J475" s="209"/>
      <c r="K475" s="209"/>
      <c r="L475" s="209"/>
      <c r="M475" s="209"/>
    </row>
    <row r="476" spans="1:13" ht="15.75" customHeight="1" x14ac:dyDescent="0.25">
      <c r="A476" s="209"/>
      <c r="B476" s="209"/>
      <c r="C476" s="209"/>
      <c r="D476" s="209"/>
      <c r="E476" s="209"/>
      <c r="F476" s="209"/>
      <c r="G476" s="209"/>
      <c r="H476" s="209"/>
      <c r="I476" s="209"/>
      <c r="J476" s="209"/>
      <c r="K476" s="209"/>
      <c r="L476" s="209"/>
      <c r="M476" s="209"/>
    </row>
    <row r="477" spans="1:13" ht="15.75" customHeight="1" x14ac:dyDescent="0.25">
      <c r="A477" s="209"/>
      <c r="B477" s="209"/>
      <c r="C477" s="209"/>
      <c r="D477" s="209"/>
      <c r="E477" s="209"/>
      <c r="F477" s="209"/>
      <c r="G477" s="209"/>
      <c r="H477" s="209"/>
      <c r="I477" s="209"/>
      <c r="J477" s="209"/>
      <c r="K477" s="209"/>
      <c r="L477" s="209"/>
      <c r="M477" s="209"/>
    </row>
    <row r="478" spans="1:13" ht="15.75" customHeight="1" x14ac:dyDescent="0.25">
      <c r="A478" s="209"/>
      <c r="B478" s="209"/>
      <c r="C478" s="209"/>
      <c r="D478" s="209"/>
      <c r="E478" s="209"/>
      <c r="F478" s="209"/>
      <c r="G478" s="209"/>
      <c r="H478" s="209"/>
      <c r="I478" s="209"/>
      <c r="J478" s="209"/>
      <c r="K478" s="209"/>
      <c r="L478" s="209"/>
      <c r="M478" s="209"/>
    </row>
    <row r="479" spans="1:13" ht="15.75" customHeight="1" x14ac:dyDescent="0.25">
      <c r="A479" s="209"/>
      <c r="B479" s="209"/>
      <c r="C479" s="209"/>
      <c r="D479" s="209"/>
      <c r="E479" s="209"/>
      <c r="F479" s="209"/>
      <c r="G479" s="209"/>
      <c r="H479" s="209"/>
      <c r="I479" s="209"/>
      <c r="J479" s="209"/>
      <c r="K479" s="209"/>
      <c r="L479" s="209"/>
      <c r="M479" s="209"/>
    </row>
    <row r="480" spans="1:13" ht="15.75" customHeight="1" x14ac:dyDescent="0.25">
      <c r="A480" s="209"/>
      <c r="B480" s="209"/>
      <c r="C480" s="209"/>
      <c r="D480" s="209"/>
      <c r="E480" s="209"/>
      <c r="F480" s="209"/>
      <c r="G480" s="209"/>
      <c r="H480" s="209"/>
      <c r="I480" s="209"/>
      <c r="J480" s="209"/>
      <c r="K480" s="209"/>
      <c r="L480" s="209"/>
      <c r="M480" s="209"/>
    </row>
    <row r="481" spans="1:13" ht="15.75" customHeight="1" x14ac:dyDescent="0.25">
      <c r="A481" s="209"/>
      <c r="B481" s="209"/>
      <c r="C481" s="209"/>
      <c r="D481" s="209"/>
      <c r="E481" s="209"/>
      <c r="F481" s="209"/>
      <c r="G481" s="209"/>
      <c r="H481" s="209"/>
      <c r="I481" s="209"/>
      <c r="J481" s="209"/>
      <c r="K481" s="209"/>
      <c r="L481" s="209"/>
      <c r="M481" s="209"/>
    </row>
    <row r="482" spans="1:13" ht="15.75" customHeight="1" x14ac:dyDescent="0.25">
      <c r="A482" s="209"/>
      <c r="B482" s="209"/>
      <c r="C482" s="209"/>
      <c r="D482" s="209"/>
      <c r="E482" s="209"/>
      <c r="F482" s="209"/>
      <c r="G482" s="209"/>
      <c r="H482" s="209"/>
      <c r="I482" s="209"/>
      <c r="J482" s="209"/>
      <c r="K482" s="209"/>
      <c r="L482" s="209"/>
      <c r="M482" s="209"/>
    </row>
    <row r="483" spans="1:13" ht="15.75" customHeight="1" x14ac:dyDescent="0.25">
      <c r="A483" s="209"/>
      <c r="B483" s="209"/>
      <c r="C483" s="209"/>
      <c r="D483" s="209"/>
      <c r="E483" s="209"/>
      <c r="F483" s="209"/>
      <c r="G483" s="209"/>
      <c r="H483" s="209"/>
      <c r="I483" s="209"/>
      <c r="J483" s="209"/>
      <c r="K483" s="209"/>
      <c r="L483" s="209"/>
      <c r="M483" s="209"/>
    </row>
    <row r="484" spans="1:13" ht="15.75" customHeight="1" x14ac:dyDescent="0.25">
      <c r="A484" s="209"/>
      <c r="B484" s="209"/>
      <c r="C484" s="209"/>
      <c r="D484" s="209"/>
      <c r="E484" s="209"/>
      <c r="F484" s="209"/>
      <c r="G484" s="209"/>
      <c r="H484" s="209"/>
      <c r="I484" s="209"/>
      <c r="J484" s="209"/>
      <c r="K484" s="209"/>
      <c r="L484" s="209"/>
      <c r="M484" s="209"/>
    </row>
    <row r="485" spans="1:13" ht="15.75" customHeight="1" x14ac:dyDescent="0.25">
      <c r="A485" s="209"/>
      <c r="B485" s="209"/>
      <c r="C485" s="209"/>
      <c r="D485" s="209"/>
      <c r="E485" s="209"/>
      <c r="F485" s="209"/>
      <c r="G485" s="209"/>
      <c r="H485" s="209"/>
      <c r="I485" s="209"/>
      <c r="J485" s="209"/>
      <c r="K485" s="209"/>
      <c r="L485" s="209"/>
      <c r="M485" s="209"/>
    </row>
    <row r="486" spans="1:13" ht="15.75" customHeight="1" x14ac:dyDescent="0.25">
      <c r="A486" s="209"/>
      <c r="B486" s="209"/>
      <c r="C486" s="209"/>
      <c r="D486" s="209"/>
      <c r="E486" s="209"/>
      <c r="F486" s="209"/>
      <c r="G486" s="209"/>
      <c r="H486" s="209"/>
      <c r="I486" s="209"/>
      <c r="J486" s="209"/>
      <c r="K486" s="209"/>
      <c r="L486" s="209"/>
      <c r="M486" s="209"/>
    </row>
    <row r="487" spans="1:13" ht="15.75" customHeight="1" x14ac:dyDescent="0.25">
      <c r="A487" s="209"/>
      <c r="B487" s="209"/>
      <c r="C487" s="209"/>
      <c r="D487" s="209"/>
      <c r="E487" s="209"/>
      <c r="F487" s="209"/>
      <c r="G487" s="209"/>
      <c r="H487" s="209"/>
      <c r="I487" s="209"/>
      <c r="J487" s="209"/>
      <c r="K487" s="209"/>
      <c r="L487" s="209"/>
      <c r="M487" s="209"/>
    </row>
    <row r="488" spans="1:13" ht="15.75" customHeight="1" x14ac:dyDescent="0.25">
      <c r="A488" s="209"/>
      <c r="B488" s="209"/>
      <c r="C488" s="209"/>
      <c r="D488" s="209"/>
      <c r="E488" s="209"/>
      <c r="F488" s="209"/>
      <c r="G488" s="209"/>
      <c r="H488" s="209"/>
      <c r="I488" s="209"/>
      <c r="J488" s="209"/>
      <c r="K488" s="209"/>
      <c r="L488" s="209"/>
      <c r="M488" s="209"/>
    </row>
    <row r="489" spans="1:13" ht="15.75" customHeight="1" x14ac:dyDescent="0.25">
      <c r="A489" s="209"/>
      <c r="B489" s="209"/>
      <c r="C489" s="209"/>
      <c r="D489" s="209"/>
      <c r="E489" s="209"/>
      <c r="F489" s="209"/>
      <c r="G489" s="209"/>
      <c r="H489" s="209"/>
      <c r="I489" s="209"/>
      <c r="J489" s="209"/>
      <c r="K489" s="209"/>
      <c r="L489" s="209"/>
      <c r="M489" s="209"/>
    </row>
    <row r="490" spans="1:13" ht="15.75" customHeight="1" x14ac:dyDescent="0.25">
      <c r="A490" s="209"/>
      <c r="B490" s="209"/>
      <c r="C490" s="209"/>
      <c r="D490" s="209"/>
      <c r="E490" s="209"/>
      <c r="F490" s="209"/>
      <c r="G490" s="209"/>
      <c r="H490" s="209"/>
      <c r="I490" s="209"/>
      <c r="J490" s="209"/>
      <c r="K490" s="209"/>
      <c r="L490" s="209"/>
      <c r="M490" s="209"/>
    </row>
    <row r="491" spans="1:13" ht="15.75" customHeight="1" x14ac:dyDescent="0.25">
      <c r="A491" s="209"/>
      <c r="B491" s="209"/>
      <c r="C491" s="209"/>
      <c r="D491" s="209"/>
      <c r="E491" s="209"/>
      <c r="F491" s="209"/>
      <c r="G491" s="209"/>
      <c r="H491" s="209"/>
      <c r="I491" s="209"/>
      <c r="J491" s="209"/>
      <c r="K491" s="209"/>
      <c r="L491" s="209"/>
      <c r="M491" s="209"/>
    </row>
    <row r="492" spans="1:13" ht="15.75" customHeight="1" x14ac:dyDescent="0.25">
      <c r="A492" s="209"/>
      <c r="B492" s="209"/>
      <c r="C492" s="209"/>
      <c r="D492" s="209"/>
      <c r="E492" s="209"/>
      <c r="F492" s="209"/>
      <c r="G492" s="209"/>
      <c r="H492" s="209"/>
      <c r="I492" s="209"/>
      <c r="J492" s="209"/>
      <c r="K492" s="209"/>
      <c r="L492" s="209"/>
      <c r="M492" s="209"/>
    </row>
    <row r="493" spans="1:13" ht="15.75" customHeight="1" x14ac:dyDescent="0.25">
      <c r="A493" s="209"/>
      <c r="B493" s="209"/>
      <c r="C493" s="209"/>
      <c r="D493" s="209"/>
      <c r="E493" s="209"/>
      <c r="F493" s="209"/>
      <c r="G493" s="209"/>
      <c r="H493" s="209"/>
      <c r="I493" s="209"/>
      <c r="J493" s="209"/>
      <c r="K493" s="209"/>
      <c r="L493" s="209"/>
      <c r="M493" s="209"/>
    </row>
    <row r="494" spans="1:13" ht="15.75" customHeight="1" x14ac:dyDescent="0.25">
      <c r="A494" s="209"/>
      <c r="B494" s="209"/>
      <c r="C494" s="209"/>
      <c r="D494" s="209"/>
      <c r="E494" s="209"/>
      <c r="F494" s="209"/>
      <c r="G494" s="209"/>
      <c r="H494" s="209"/>
      <c r="I494" s="209"/>
      <c r="J494" s="209"/>
      <c r="K494" s="209"/>
      <c r="L494" s="209"/>
      <c r="M494" s="209"/>
    </row>
    <row r="495" spans="1:13" ht="15.75" customHeight="1" x14ac:dyDescent="0.25">
      <c r="A495" s="209"/>
      <c r="B495" s="209"/>
      <c r="C495" s="209"/>
      <c r="D495" s="209"/>
      <c r="E495" s="209"/>
      <c r="F495" s="209"/>
      <c r="G495" s="209"/>
      <c r="H495" s="209"/>
      <c r="I495" s="209"/>
      <c r="J495" s="209"/>
      <c r="K495" s="209"/>
      <c r="L495" s="209"/>
      <c r="M495" s="209"/>
    </row>
    <row r="496" spans="1:13" ht="15.75" customHeight="1" x14ac:dyDescent="0.25">
      <c r="A496" s="209"/>
      <c r="B496" s="209"/>
      <c r="C496" s="209"/>
      <c r="D496" s="209"/>
      <c r="E496" s="209"/>
      <c r="F496" s="209"/>
      <c r="G496" s="209"/>
      <c r="H496" s="209"/>
      <c r="I496" s="209"/>
      <c r="J496" s="209"/>
      <c r="K496" s="209"/>
      <c r="L496" s="209"/>
      <c r="M496" s="209"/>
    </row>
    <row r="497" spans="1:13" ht="15.75" customHeight="1" x14ac:dyDescent="0.25">
      <c r="A497" s="209"/>
      <c r="B497" s="209"/>
      <c r="C497" s="209"/>
      <c r="D497" s="209"/>
      <c r="E497" s="209"/>
      <c r="F497" s="209"/>
      <c r="G497" s="209"/>
      <c r="H497" s="209"/>
      <c r="I497" s="209"/>
      <c r="J497" s="209"/>
      <c r="K497" s="209"/>
      <c r="L497" s="209"/>
      <c r="M497" s="209"/>
    </row>
    <row r="498" spans="1:13" ht="15.75" customHeight="1" x14ac:dyDescent="0.25">
      <c r="A498" s="209"/>
      <c r="B498" s="209"/>
      <c r="C498" s="209"/>
      <c r="D498" s="209"/>
      <c r="E498" s="209"/>
      <c r="F498" s="209"/>
      <c r="G498" s="209"/>
      <c r="H498" s="209"/>
      <c r="I498" s="209"/>
      <c r="J498" s="209"/>
      <c r="K498" s="209"/>
      <c r="L498" s="209"/>
      <c r="M498" s="209"/>
    </row>
    <row r="499" spans="1:13" ht="15.75" customHeight="1" x14ac:dyDescent="0.25">
      <c r="A499" s="209"/>
      <c r="B499" s="209"/>
      <c r="C499" s="209"/>
      <c r="D499" s="209"/>
      <c r="E499" s="209"/>
      <c r="F499" s="209"/>
      <c r="G499" s="209"/>
      <c r="H499" s="209"/>
      <c r="I499" s="209"/>
      <c r="J499" s="209"/>
      <c r="K499" s="209"/>
      <c r="L499" s="209"/>
      <c r="M499" s="209"/>
    </row>
    <row r="500" spans="1:13" ht="15.75" customHeight="1" x14ac:dyDescent="0.25">
      <c r="A500" s="209"/>
      <c r="B500" s="209"/>
      <c r="C500" s="209"/>
      <c r="D500" s="209"/>
      <c r="E500" s="209"/>
      <c r="F500" s="209"/>
      <c r="G500" s="209"/>
      <c r="H500" s="209"/>
      <c r="I500" s="209"/>
      <c r="J500" s="209"/>
      <c r="K500" s="209"/>
      <c r="L500" s="209"/>
      <c r="M500" s="209"/>
    </row>
    <row r="501" spans="1:13" ht="15.75" customHeight="1" x14ac:dyDescent="0.25">
      <c r="A501" s="209"/>
      <c r="B501" s="209"/>
      <c r="C501" s="209"/>
      <c r="D501" s="209"/>
      <c r="E501" s="209"/>
      <c r="F501" s="209"/>
      <c r="G501" s="209"/>
      <c r="H501" s="209"/>
      <c r="I501" s="209"/>
      <c r="J501" s="209"/>
      <c r="K501" s="209"/>
      <c r="L501" s="209"/>
      <c r="M501" s="209"/>
    </row>
    <row r="502" spans="1:13" ht="15.75" customHeight="1" x14ac:dyDescent="0.25">
      <c r="A502" s="209"/>
      <c r="B502" s="209"/>
      <c r="C502" s="209"/>
      <c r="D502" s="209"/>
      <c r="E502" s="209"/>
      <c r="F502" s="209"/>
      <c r="G502" s="209"/>
      <c r="H502" s="209"/>
      <c r="I502" s="209"/>
      <c r="J502" s="209"/>
      <c r="K502" s="209"/>
      <c r="L502" s="209"/>
      <c r="M502" s="209"/>
    </row>
    <row r="503" spans="1:13" ht="15.75" customHeight="1" x14ac:dyDescent="0.25">
      <c r="A503" s="209"/>
      <c r="B503" s="209"/>
      <c r="C503" s="209"/>
      <c r="D503" s="209"/>
      <c r="E503" s="209"/>
      <c r="F503" s="209"/>
      <c r="G503" s="209"/>
      <c r="H503" s="209"/>
      <c r="I503" s="209"/>
      <c r="J503" s="209"/>
      <c r="K503" s="209"/>
      <c r="L503" s="209"/>
      <c r="M503" s="209"/>
    </row>
    <row r="504" spans="1:13" ht="15.75" customHeight="1" x14ac:dyDescent="0.25">
      <c r="A504" s="209"/>
      <c r="B504" s="209"/>
      <c r="C504" s="209"/>
      <c r="D504" s="209"/>
      <c r="E504" s="209"/>
      <c r="F504" s="209"/>
      <c r="G504" s="209"/>
      <c r="H504" s="209"/>
      <c r="I504" s="209"/>
      <c r="J504" s="209"/>
      <c r="K504" s="209"/>
      <c r="L504" s="209"/>
      <c r="M504" s="209"/>
    </row>
    <row r="505" spans="1:13" ht="15.75" customHeight="1" x14ac:dyDescent="0.25">
      <c r="A505" s="209"/>
      <c r="B505" s="209"/>
      <c r="C505" s="209"/>
      <c r="D505" s="209"/>
      <c r="E505" s="209"/>
      <c r="F505" s="209"/>
      <c r="G505" s="209"/>
      <c r="H505" s="209"/>
      <c r="I505" s="209"/>
      <c r="J505" s="209"/>
      <c r="K505" s="209"/>
      <c r="L505" s="209"/>
      <c r="M505" s="209"/>
    </row>
    <row r="506" spans="1:13" ht="15.75" customHeight="1" x14ac:dyDescent="0.25">
      <c r="A506" s="209"/>
      <c r="B506" s="209"/>
      <c r="C506" s="209"/>
      <c r="D506" s="209"/>
      <c r="E506" s="209"/>
      <c r="F506" s="209"/>
      <c r="G506" s="209"/>
      <c r="H506" s="209"/>
      <c r="I506" s="209"/>
      <c r="J506" s="209"/>
      <c r="K506" s="209"/>
      <c r="L506" s="209"/>
      <c r="M506" s="209"/>
    </row>
    <row r="507" spans="1:13" ht="15.75" customHeight="1" x14ac:dyDescent="0.25">
      <c r="A507" s="209"/>
      <c r="B507" s="209"/>
      <c r="C507" s="209"/>
      <c r="D507" s="209"/>
      <c r="E507" s="209"/>
      <c r="F507" s="209"/>
      <c r="G507" s="209"/>
      <c r="H507" s="209"/>
      <c r="I507" s="209"/>
      <c r="J507" s="209"/>
      <c r="K507" s="209"/>
      <c r="L507" s="209"/>
      <c r="M507" s="209"/>
    </row>
    <row r="508" spans="1:13" ht="15.75" customHeight="1" x14ac:dyDescent="0.25">
      <c r="A508" s="209"/>
      <c r="B508" s="209"/>
      <c r="C508" s="209"/>
      <c r="D508" s="209"/>
      <c r="E508" s="209"/>
      <c r="F508" s="209"/>
      <c r="G508" s="209"/>
      <c r="H508" s="209"/>
      <c r="I508" s="209"/>
      <c r="J508" s="209"/>
      <c r="K508" s="209"/>
      <c r="L508" s="209"/>
      <c r="M508" s="209"/>
    </row>
    <row r="509" spans="1:13" ht="15.75" customHeight="1" x14ac:dyDescent="0.25">
      <c r="A509" s="209"/>
      <c r="B509" s="209"/>
      <c r="C509" s="209"/>
      <c r="D509" s="209"/>
      <c r="E509" s="209"/>
      <c r="F509" s="209"/>
      <c r="G509" s="209"/>
      <c r="H509" s="209"/>
      <c r="I509" s="209"/>
      <c r="J509" s="209"/>
      <c r="K509" s="209"/>
      <c r="L509" s="209"/>
      <c r="M509" s="209"/>
    </row>
    <row r="510" spans="1:13" ht="15.75" customHeight="1" x14ac:dyDescent="0.25">
      <c r="A510" s="209"/>
      <c r="B510" s="209"/>
      <c r="C510" s="209"/>
      <c r="D510" s="209"/>
      <c r="E510" s="209"/>
      <c r="F510" s="209"/>
      <c r="G510" s="209"/>
      <c r="H510" s="209"/>
      <c r="I510" s="209"/>
      <c r="J510" s="209"/>
      <c r="K510" s="209"/>
      <c r="L510" s="209"/>
      <c r="M510" s="209"/>
    </row>
    <row r="511" spans="1:13" ht="15.75" customHeight="1" x14ac:dyDescent="0.25">
      <c r="A511" s="209"/>
      <c r="B511" s="209"/>
      <c r="C511" s="209"/>
      <c r="D511" s="209"/>
      <c r="E511" s="209"/>
      <c r="F511" s="209"/>
      <c r="G511" s="209"/>
      <c r="H511" s="209"/>
      <c r="I511" s="209"/>
      <c r="J511" s="209"/>
      <c r="K511" s="209"/>
      <c r="L511" s="209"/>
      <c r="M511" s="209"/>
    </row>
    <row r="512" spans="1:13" ht="15.75" customHeight="1" x14ac:dyDescent="0.25">
      <c r="A512" s="209"/>
      <c r="B512" s="209"/>
      <c r="C512" s="209"/>
      <c r="D512" s="209"/>
      <c r="E512" s="209"/>
      <c r="F512" s="209"/>
      <c r="G512" s="209"/>
      <c r="H512" s="209"/>
      <c r="I512" s="209"/>
      <c r="J512" s="209"/>
      <c r="K512" s="209"/>
      <c r="L512" s="209"/>
      <c r="M512" s="209"/>
    </row>
    <row r="513" spans="1:13" ht="15.75" customHeight="1" x14ac:dyDescent="0.25">
      <c r="A513" s="209"/>
      <c r="B513" s="209"/>
      <c r="C513" s="209"/>
      <c r="D513" s="209"/>
      <c r="E513" s="209"/>
      <c r="F513" s="209"/>
      <c r="G513" s="209"/>
      <c r="H513" s="209"/>
      <c r="I513" s="209"/>
      <c r="J513" s="209"/>
      <c r="K513" s="209"/>
      <c r="L513" s="209"/>
      <c r="M513" s="209"/>
    </row>
    <row r="514" spans="1:13" ht="15.75" customHeight="1" x14ac:dyDescent="0.25">
      <c r="A514" s="209"/>
      <c r="B514" s="209"/>
      <c r="C514" s="209"/>
      <c r="D514" s="209"/>
      <c r="E514" s="209"/>
      <c r="F514" s="209"/>
      <c r="G514" s="209"/>
      <c r="H514" s="209"/>
      <c r="I514" s="209"/>
      <c r="J514" s="209"/>
      <c r="K514" s="209"/>
      <c r="L514" s="209"/>
      <c r="M514" s="209"/>
    </row>
    <row r="515" spans="1:13" ht="15.75" customHeight="1" x14ac:dyDescent="0.25">
      <c r="A515" s="209"/>
      <c r="B515" s="209"/>
      <c r="C515" s="209"/>
      <c r="D515" s="209"/>
      <c r="E515" s="209"/>
      <c r="F515" s="209"/>
      <c r="G515" s="209"/>
      <c r="H515" s="209"/>
      <c r="I515" s="209"/>
      <c r="J515" s="209"/>
      <c r="K515" s="209"/>
      <c r="L515" s="209"/>
      <c r="M515" s="209"/>
    </row>
    <row r="516" spans="1:13" ht="15.75" customHeight="1" x14ac:dyDescent="0.25">
      <c r="A516" s="209"/>
      <c r="B516" s="209"/>
      <c r="C516" s="209"/>
      <c r="D516" s="209"/>
      <c r="E516" s="209"/>
      <c r="F516" s="209"/>
      <c r="G516" s="209"/>
      <c r="H516" s="209"/>
      <c r="I516" s="209"/>
      <c r="J516" s="209"/>
      <c r="K516" s="209"/>
      <c r="L516" s="209"/>
      <c r="M516" s="209"/>
    </row>
    <row r="517" spans="1:13" ht="15.75" customHeight="1" x14ac:dyDescent="0.25">
      <c r="A517" s="209"/>
      <c r="B517" s="209"/>
      <c r="C517" s="209"/>
      <c r="D517" s="209"/>
      <c r="E517" s="209"/>
      <c r="F517" s="209"/>
      <c r="G517" s="209"/>
      <c r="H517" s="209"/>
      <c r="I517" s="209"/>
      <c r="J517" s="209"/>
      <c r="K517" s="209"/>
      <c r="L517" s="209"/>
      <c r="M517" s="209"/>
    </row>
    <row r="518" spans="1:13" ht="15.75" customHeight="1" x14ac:dyDescent="0.25">
      <c r="A518" s="209"/>
      <c r="B518" s="209"/>
      <c r="C518" s="209"/>
      <c r="D518" s="209"/>
      <c r="E518" s="209"/>
      <c r="F518" s="209"/>
      <c r="G518" s="209"/>
      <c r="H518" s="209"/>
      <c r="I518" s="209"/>
      <c r="J518" s="209"/>
      <c r="K518" s="209"/>
      <c r="L518" s="209"/>
      <c r="M518" s="209"/>
    </row>
    <row r="519" spans="1:13" ht="15.75" customHeight="1" x14ac:dyDescent="0.25">
      <c r="A519" s="209"/>
      <c r="B519" s="209"/>
      <c r="C519" s="209"/>
      <c r="D519" s="209"/>
      <c r="E519" s="209"/>
      <c r="F519" s="209"/>
      <c r="G519" s="209"/>
      <c r="H519" s="209"/>
      <c r="I519" s="209"/>
      <c r="J519" s="209"/>
      <c r="K519" s="209"/>
      <c r="L519" s="209"/>
      <c r="M519" s="209"/>
    </row>
    <row r="520" spans="1:13" ht="15.75" customHeight="1" x14ac:dyDescent="0.25">
      <c r="A520" s="209"/>
      <c r="B520" s="209"/>
      <c r="C520" s="209"/>
      <c r="D520" s="209"/>
      <c r="E520" s="209"/>
      <c r="F520" s="209"/>
      <c r="G520" s="209"/>
      <c r="H520" s="209"/>
      <c r="I520" s="209"/>
      <c r="J520" s="209"/>
      <c r="K520" s="209"/>
      <c r="L520" s="209"/>
      <c r="M520" s="209"/>
    </row>
    <row r="521" spans="1:13" ht="15.75" customHeight="1" x14ac:dyDescent="0.25">
      <c r="A521" s="209"/>
      <c r="B521" s="209"/>
      <c r="C521" s="209"/>
      <c r="D521" s="209"/>
      <c r="E521" s="209"/>
      <c r="F521" s="209"/>
      <c r="G521" s="209"/>
      <c r="H521" s="209"/>
      <c r="I521" s="209"/>
      <c r="J521" s="209"/>
      <c r="K521" s="209"/>
      <c r="L521" s="209"/>
      <c r="M521" s="209"/>
    </row>
    <row r="522" spans="1:13" ht="15.75" customHeight="1" x14ac:dyDescent="0.25">
      <c r="A522" s="209"/>
      <c r="B522" s="209"/>
      <c r="C522" s="209"/>
      <c r="D522" s="209"/>
      <c r="E522" s="209"/>
      <c r="F522" s="209"/>
      <c r="G522" s="209"/>
      <c r="H522" s="209"/>
      <c r="I522" s="209"/>
      <c r="J522" s="209"/>
      <c r="K522" s="209"/>
      <c r="L522" s="209"/>
      <c r="M522" s="209"/>
    </row>
    <row r="523" spans="1:13" ht="15.75" customHeight="1" x14ac:dyDescent="0.25">
      <c r="A523" s="209"/>
      <c r="B523" s="209"/>
      <c r="C523" s="209"/>
      <c r="D523" s="209"/>
      <c r="E523" s="209"/>
      <c r="F523" s="209"/>
      <c r="G523" s="209"/>
      <c r="H523" s="209"/>
      <c r="I523" s="209"/>
      <c r="J523" s="209"/>
      <c r="K523" s="209"/>
      <c r="L523" s="209"/>
      <c r="M523" s="209"/>
    </row>
    <row r="524" spans="1:13" ht="15.75" customHeight="1" x14ac:dyDescent="0.25">
      <c r="A524" s="209"/>
      <c r="B524" s="209"/>
      <c r="C524" s="209"/>
      <c r="D524" s="209"/>
      <c r="E524" s="209"/>
      <c r="F524" s="209"/>
      <c r="G524" s="209"/>
      <c r="H524" s="209"/>
      <c r="I524" s="209"/>
      <c r="J524" s="209"/>
      <c r="K524" s="209"/>
      <c r="L524" s="209"/>
      <c r="M524" s="209"/>
    </row>
    <row r="525" spans="1:13" ht="15.75" customHeight="1" x14ac:dyDescent="0.25">
      <c r="A525" s="209"/>
      <c r="B525" s="209"/>
      <c r="C525" s="209"/>
      <c r="D525" s="209"/>
      <c r="E525" s="209"/>
      <c r="F525" s="209"/>
      <c r="G525" s="209"/>
      <c r="H525" s="209"/>
      <c r="I525" s="209"/>
      <c r="J525" s="209"/>
      <c r="K525" s="209"/>
      <c r="L525" s="209"/>
      <c r="M525" s="209"/>
    </row>
    <row r="526" spans="1:13" ht="15.75" customHeight="1" x14ac:dyDescent="0.25">
      <c r="A526" s="209"/>
      <c r="B526" s="209"/>
      <c r="C526" s="209"/>
      <c r="D526" s="209"/>
      <c r="E526" s="209"/>
      <c r="F526" s="209"/>
      <c r="G526" s="209"/>
      <c r="H526" s="209"/>
      <c r="I526" s="209"/>
      <c r="J526" s="209"/>
      <c r="K526" s="209"/>
      <c r="L526" s="209"/>
      <c r="M526" s="209"/>
    </row>
    <row r="527" spans="1:13" ht="15.75" customHeight="1" x14ac:dyDescent="0.25">
      <c r="A527" s="209"/>
      <c r="B527" s="209"/>
      <c r="C527" s="209"/>
      <c r="D527" s="209"/>
      <c r="E527" s="209"/>
      <c r="F527" s="209"/>
      <c r="G527" s="209"/>
      <c r="H527" s="209"/>
      <c r="I527" s="209"/>
      <c r="J527" s="209"/>
      <c r="K527" s="209"/>
      <c r="L527" s="209"/>
      <c r="M527" s="209"/>
    </row>
    <row r="528" spans="1:13" ht="15.75" customHeight="1" x14ac:dyDescent="0.25">
      <c r="A528" s="209"/>
      <c r="B528" s="209"/>
      <c r="C528" s="209"/>
      <c r="D528" s="209"/>
      <c r="E528" s="209"/>
      <c r="F528" s="209"/>
      <c r="G528" s="209"/>
      <c r="H528" s="209"/>
      <c r="I528" s="209"/>
      <c r="J528" s="209"/>
      <c r="K528" s="209"/>
      <c r="L528" s="209"/>
      <c r="M528" s="209"/>
    </row>
    <row r="529" spans="1:13" ht="15.75" customHeight="1" x14ac:dyDescent="0.25">
      <c r="A529" s="209"/>
      <c r="B529" s="209"/>
      <c r="C529" s="209"/>
      <c r="D529" s="209"/>
      <c r="E529" s="209"/>
      <c r="F529" s="209"/>
      <c r="G529" s="209"/>
      <c r="H529" s="209"/>
      <c r="I529" s="209"/>
      <c r="J529" s="209"/>
      <c r="K529" s="209"/>
      <c r="L529" s="209"/>
      <c r="M529" s="209"/>
    </row>
    <row r="530" spans="1:13" ht="15.75" customHeight="1" x14ac:dyDescent="0.25">
      <c r="A530" s="209"/>
      <c r="B530" s="209"/>
      <c r="C530" s="209"/>
      <c r="D530" s="209"/>
      <c r="E530" s="209"/>
      <c r="F530" s="209"/>
      <c r="G530" s="209"/>
      <c r="H530" s="209"/>
      <c r="I530" s="209"/>
      <c r="J530" s="209"/>
      <c r="K530" s="209"/>
      <c r="L530" s="209"/>
      <c r="M530" s="209"/>
    </row>
    <row r="531" spans="1:13" ht="15.75" customHeight="1" x14ac:dyDescent="0.25">
      <c r="A531" s="209"/>
      <c r="B531" s="209"/>
      <c r="C531" s="209"/>
      <c r="D531" s="209"/>
      <c r="E531" s="209"/>
      <c r="F531" s="209"/>
      <c r="G531" s="209"/>
      <c r="H531" s="209"/>
      <c r="I531" s="209"/>
      <c r="J531" s="209"/>
      <c r="K531" s="209"/>
      <c r="L531" s="209"/>
      <c r="M531" s="209"/>
    </row>
    <row r="532" spans="1:13" ht="15.75" customHeight="1" x14ac:dyDescent="0.25">
      <c r="A532" s="209"/>
      <c r="B532" s="209"/>
      <c r="C532" s="209"/>
      <c r="D532" s="209"/>
      <c r="E532" s="209"/>
      <c r="F532" s="209"/>
      <c r="G532" s="209"/>
      <c r="H532" s="209"/>
      <c r="I532" s="209"/>
      <c r="J532" s="209"/>
      <c r="K532" s="209"/>
      <c r="L532" s="209"/>
      <c r="M532" s="209"/>
    </row>
    <row r="533" spans="1:13" ht="15.75" customHeight="1" x14ac:dyDescent="0.25">
      <c r="A533" s="209"/>
      <c r="B533" s="209"/>
      <c r="C533" s="209"/>
      <c r="D533" s="209"/>
      <c r="E533" s="209"/>
      <c r="F533" s="209"/>
      <c r="G533" s="209"/>
      <c r="H533" s="209"/>
      <c r="I533" s="209"/>
      <c r="J533" s="209"/>
      <c r="K533" s="209"/>
      <c r="L533" s="209"/>
      <c r="M533" s="209"/>
    </row>
    <row r="534" spans="1:13" ht="15.75" customHeight="1" x14ac:dyDescent="0.25">
      <c r="A534" s="209"/>
      <c r="B534" s="209"/>
      <c r="C534" s="209"/>
      <c r="D534" s="209"/>
      <c r="E534" s="209"/>
      <c r="F534" s="209"/>
      <c r="G534" s="209"/>
      <c r="H534" s="209"/>
      <c r="I534" s="209"/>
      <c r="J534" s="209"/>
      <c r="K534" s="209"/>
      <c r="L534" s="209"/>
      <c r="M534" s="209"/>
    </row>
    <row r="535" spans="1:13" ht="15.75" customHeight="1" x14ac:dyDescent="0.25">
      <c r="A535" s="209"/>
      <c r="B535" s="209"/>
      <c r="C535" s="209"/>
      <c r="D535" s="209"/>
      <c r="E535" s="209"/>
      <c r="F535" s="209"/>
      <c r="G535" s="209"/>
      <c r="H535" s="209"/>
      <c r="I535" s="209"/>
      <c r="J535" s="209"/>
      <c r="K535" s="209"/>
      <c r="L535" s="209"/>
      <c r="M535" s="209"/>
    </row>
    <row r="536" spans="1:13" ht="15.75" customHeight="1" x14ac:dyDescent="0.25">
      <c r="A536" s="209"/>
      <c r="B536" s="209"/>
      <c r="C536" s="209"/>
      <c r="D536" s="209"/>
      <c r="E536" s="209"/>
      <c r="F536" s="209"/>
      <c r="G536" s="209"/>
      <c r="H536" s="209"/>
      <c r="I536" s="209"/>
      <c r="J536" s="209"/>
      <c r="K536" s="209"/>
      <c r="L536" s="209"/>
      <c r="M536" s="209"/>
    </row>
    <row r="537" spans="1:13" ht="15.75" customHeight="1" x14ac:dyDescent="0.25">
      <c r="A537" s="209"/>
      <c r="B537" s="209"/>
      <c r="C537" s="209"/>
      <c r="D537" s="209"/>
      <c r="E537" s="209"/>
      <c r="F537" s="209"/>
      <c r="G537" s="209"/>
      <c r="H537" s="209"/>
      <c r="I537" s="209"/>
      <c r="J537" s="209"/>
      <c r="K537" s="209"/>
      <c r="L537" s="209"/>
      <c r="M537" s="209"/>
    </row>
    <row r="538" spans="1:13" ht="15.75" customHeight="1" x14ac:dyDescent="0.25">
      <c r="A538" s="209"/>
      <c r="B538" s="209"/>
      <c r="C538" s="209"/>
      <c r="D538" s="209"/>
      <c r="E538" s="209"/>
      <c r="F538" s="209"/>
      <c r="G538" s="209"/>
      <c r="H538" s="209"/>
      <c r="I538" s="209"/>
      <c r="J538" s="209"/>
      <c r="K538" s="209"/>
      <c r="L538" s="209"/>
      <c r="M538" s="209"/>
    </row>
    <row r="539" spans="1:13" ht="15.75" customHeight="1" x14ac:dyDescent="0.25">
      <c r="A539" s="209"/>
      <c r="B539" s="209"/>
      <c r="C539" s="209"/>
      <c r="D539" s="209"/>
      <c r="E539" s="209"/>
      <c r="F539" s="209"/>
      <c r="G539" s="209"/>
      <c r="H539" s="209"/>
      <c r="I539" s="209"/>
      <c r="J539" s="209"/>
      <c r="K539" s="209"/>
      <c r="L539" s="209"/>
      <c r="M539" s="209"/>
    </row>
    <row r="540" spans="1:13" ht="15.75" customHeight="1" x14ac:dyDescent="0.25">
      <c r="A540" s="209"/>
      <c r="B540" s="209"/>
      <c r="C540" s="209"/>
      <c r="D540" s="209"/>
      <c r="E540" s="209"/>
      <c r="F540" s="209"/>
      <c r="G540" s="209"/>
      <c r="H540" s="209"/>
      <c r="I540" s="209"/>
      <c r="J540" s="209"/>
      <c r="K540" s="209"/>
      <c r="L540" s="209"/>
      <c r="M540" s="209"/>
    </row>
    <row r="541" spans="1:13" ht="15.75" customHeight="1" x14ac:dyDescent="0.25">
      <c r="A541" s="209"/>
      <c r="B541" s="209"/>
      <c r="C541" s="209"/>
      <c r="D541" s="209"/>
      <c r="E541" s="209"/>
      <c r="F541" s="209"/>
      <c r="G541" s="209"/>
      <c r="H541" s="209"/>
      <c r="I541" s="209"/>
      <c r="J541" s="209"/>
      <c r="K541" s="209"/>
      <c r="L541" s="209"/>
      <c r="M541" s="209"/>
    </row>
    <row r="542" spans="1:13" ht="15.75" customHeight="1" x14ac:dyDescent="0.25">
      <c r="A542" s="209"/>
      <c r="B542" s="209"/>
      <c r="C542" s="209"/>
      <c r="D542" s="209"/>
      <c r="E542" s="209"/>
      <c r="F542" s="209"/>
      <c r="G542" s="209"/>
      <c r="H542" s="209"/>
      <c r="I542" s="209"/>
      <c r="J542" s="209"/>
      <c r="K542" s="209"/>
      <c r="L542" s="209"/>
      <c r="M542" s="209"/>
    </row>
    <row r="543" spans="1:13" ht="15.75" customHeight="1" x14ac:dyDescent="0.25">
      <c r="A543" s="209"/>
      <c r="B543" s="209"/>
      <c r="C543" s="209"/>
      <c r="D543" s="209"/>
      <c r="E543" s="209"/>
      <c r="F543" s="209"/>
      <c r="G543" s="209"/>
      <c r="H543" s="209"/>
      <c r="I543" s="209"/>
      <c r="J543" s="209"/>
      <c r="K543" s="209"/>
      <c r="L543" s="209"/>
      <c r="M543" s="209"/>
    </row>
    <row r="544" spans="1:13" ht="15.75" customHeight="1" x14ac:dyDescent="0.25">
      <c r="A544" s="209"/>
      <c r="B544" s="209"/>
      <c r="C544" s="209"/>
      <c r="D544" s="209"/>
      <c r="E544" s="209"/>
      <c r="F544" s="209"/>
      <c r="G544" s="209"/>
      <c r="H544" s="209"/>
      <c r="I544" s="209"/>
      <c r="J544" s="209"/>
      <c r="K544" s="209"/>
      <c r="L544" s="209"/>
      <c r="M544" s="209"/>
    </row>
    <row r="545" spans="1:13" ht="15.75" customHeight="1" x14ac:dyDescent="0.25">
      <c r="A545" s="209"/>
      <c r="B545" s="209"/>
      <c r="C545" s="209"/>
      <c r="D545" s="209"/>
      <c r="E545" s="209"/>
      <c r="F545" s="209"/>
      <c r="G545" s="209"/>
      <c r="H545" s="209"/>
      <c r="I545" s="209"/>
      <c r="J545" s="209"/>
      <c r="K545" s="209"/>
      <c r="L545" s="209"/>
      <c r="M545" s="209"/>
    </row>
    <row r="546" spans="1:13" ht="15.75" customHeight="1" x14ac:dyDescent="0.25">
      <c r="A546" s="209"/>
      <c r="B546" s="209"/>
      <c r="C546" s="209"/>
      <c r="D546" s="209"/>
      <c r="E546" s="209"/>
      <c r="F546" s="209"/>
      <c r="G546" s="209"/>
      <c r="H546" s="209"/>
      <c r="I546" s="209"/>
      <c r="J546" s="209"/>
      <c r="K546" s="209"/>
      <c r="L546" s="209"/>
      <c r="M546" s="209"/>
    </row>
    <row r="547" spans="1:13" ht="15.75" customHeight="1" x14ac:dyDescent="0.25">
      <c r="A547" s="209"/>
      <c r="B547" s="209"/>
      <c r="C547" s="209"/>
      <c r="D547" s="209"/>
      <c r="E547" s="209"/>
      <c r="F547" s="209"/>
      <c r="G547" s="209"/>
      <c r="H547" s="209"/>
      <c r="I547" s="209"/>
      <c r="J547" s="209"/>
      <c r="K547" s="209"/>
      <c r="L547" s="209"/>
      <c r="M547" s="209"/>
    </row>
    <row r="548" spans="1:13" ht="15.75" customHeight="1" x14ac:dyDescent="0.25">
      <c r="A548" s="209"/>
      <c r="B548" s="209"/>
      <c r="C548" s="209"/>
      <c r="D548" s="209"/>
      <c r="E548" s="209"/>
      <c r="F548" s="209"/>
      <c r="G548" s="209"/>
      <c r="H548" s="209"/>
      <c r="I548" s="209"/>
      <c r="J548" s="209"/>
      <c r="K548" s="209"/>
      <c r="L548" s="209"/>
      <c r="M548" s="209"/>
    </row>
    <row r="549" spans="1:13" ht="15.75" customHeight="1" x14ac:dyDescent="0.25">
      <c r="A549" s="209"/>
      <c r="B549" s="209"/>
      <c r="C549" s="209"/>
      <c r="D549" s="209"/>
      <c r="E549" s="209"/>
      <c r="F549" s="209"/>
      <c r="G549" s="209"/>
      <c r="H549" s="209"/>
      <c r="I549" s="209"/>
      <c r="J549" s="209"/>
      <c r="K549" s="209"/>
      <c r="L549" s="209"/>
      <c r="M549" s="209"/>
    </row>
    <row r="550" spans="1:13" ht="15.75" customHeight="1" x14ac:dyDescent="0.25">
      <c r="A550" s="209"/>
      <c r="B550" s="209"/>
      <c r="C550" s="209"/>
      <c r="D550" s="209"/>
      <c r="E550" s="209"/>
      <c r="F550" s="209"/>
      <c r="G550" s="209"/>
      <c r="H550" s="209"/>
      <c r="I550" s="209"/>
      <c r="J550" s="209"/>
      <c r="K550" s="209"/>
      <c r="L550" s="209"/>
      <c r="M550" s="209"/>
    </row>
    <row r="551" spans="1:13" ht="15.75" customHeight="1" x14ac:dyDescent="0.25">
      <c r="A551" s="209"/>
      <c r="B551" s="209"/>
      <c r="C551" s="209"/>
      <c r="D551" s="209"/>
      <c r="E551" s="209"/>
      <c r="F551" s="209"/>
      <c r="G551" s="209"/>
      <c r="H551" s="209"/>
      <c r="I551" s="209"/>
      <c r="J551" s="209"/>
      <c r="K551" s="209"/>
      <c r="L551" s="209"/>
      <c r="M551" s="209"/>
    </row>
    <row r="552" spans="1:13" ht="15.75" customHeight="1" x14ac:dyDescent="0.25">
      <c r="A552" s="209"/>
      <c r="B552" s="209"/>
      <c r="C552" s="209"/>
      <c r="D552" s="209"/>
      <c r="E552" s="209"/>
      <c r="F552" s="209"/>
      <c r="G552" s="209"/>
      <c r="H552" s="209"/>
      <c r="I552" s="209"/>
      <c r="J552" s="209"/>
      <c r="K552" s="209"/>
      <c r="L552" s="209"/>
      <c r="M552" s="209"/>
    </row>
    <row r="553" spans="1:13" ht="15.75" customHeight="1" x14ac:dyDescent="0.25">
      <c r="A553" s="209"/>
      <c r="B553" s="209"/>
      <c r="C553" s="209"/>
      <c r="D553" s="209"/>
      <c r="E553" s="209"/>
      <c r="F553" s="209"/>
      <c r="G553" s="209"/>
      <c r="H553" s="209"/>
      <c r="I553" s="209"/>
      <c r="J553" s="209"/>
      <c r="K553" s="209"/>
      <c r="L553" s="209"/>
      <c r="M553" s="209"/>
    </row>
    <row r="554" spans="1:13" ht="15.75" customHeight="1" x14ac:dyDescent="0.25">
      <c r="A554" s="209"/>
      <c r="B554" s="209"/>
      <c r="C554" s="209"/>
      <c r="D554" s="209"/>
      <c r="E554" s="209"/>
      <c r="F554" s="209"/>
      <c r="G554" s="209"/>
      <c r="H554" s="209"/>
      <c r="I554" s="209"/>
      <c r="J554" s="209"/>
      <c r="K554" s="209"/>
      <c r="L554" s="209"/>
      <c r="M554" s="209"/>
    </row>
    <row r="555" spans="1:13" ht="15.75" customHeight="1" x14ac:dyDescent="0.25">
      <c r="A555" s="209"/>
      <c r="B555" s="209"/>
      <c r="C555" s="209"/>
      <c r="D555" s="209"/>
      <c r="E555" s="209"/>
      <c r="F555" s="209"/>
      <c r="G555" s="209"/>
      <c r="H555" s="209"/>
      <c r="I555" s="209"/>
      <c r="J555" s="209"/>
      <c r="K555" s="209"/>
      <c r="L555" s="209"/>
      <c r="M555" s="209"/>
    </row>
    <row r="556" spans="1:13" ht="15.75" customHeight="1" x14ac:dyDescent="0.25">
      <c r="A556" s="209"/>
      <c r="B556" s="209"/>
      <c r="C556" s="209"/>
      <c r="D556" s="209"/>
      <c r="E556" s="209"/>
      <c r="F556" s="209"/>
      <c r="G556" s="209"/>
      <c r="H556" s="209"/>
      <c r="I556" s="209"/>
      <c r="J556" s="209"/>
      <c r="K556" s="209"/>
      <c r="L556" s="209"/>
      <c r="M556" s="209"/>
    </row>
    <row r="557" spans="1:13" ht="15.75" customHeight="1" x14ac:dyDescent="0.25">
      <c r="A557" s="209"/>
      <c r="B557" s="209"/>
      <c r="C557" s="209"/>
      <c r="D557" s="209"/>
      <c r="E557" s="209"/>
      <c r="F557" s="209"/>
      <c r="G557" s="209"/>
      <c r="H557" s="209"/>
      <c r="I557" s="209"/>
      <c r="J557" s="209"/>
      <c r="K557" s="209"/>
      <c r="L557" s="209"/>
      <c r="M557" s="209"/>
    </row>
    <row r="558" spans="1:13" ht="15.75" customHeight="1" x14ac:dyDescent="0.25">
      <c r="A558" s="209"/>
      <c r="B558" s="209"/>
      <c r="C558" s="209"/>
      <c r="D558" s="209"/>
      <c r="E558" s="209"/>
      <c r="F558" s="209"/>
      <c r="G558" s="209"/>
      <c r="H558" s="209"/>
      <c r="I558" s="209"/>
      <c r="J558" s="209"/>
      <c r="K558" s="209"/>
      <c r="L558" s="209"/>
      <c r="M558" s="209"/>
    </row>
    <row r="559" spans="1:13" ht="15.75" customHeight="1" x14ac:dyDescent="0.25">
      <c r="A559" s="209"/>
      <c r="B559" s="209"/>
      <c r="C559" s="209"/>
      <c r="D559" s="209"/>
      <c r="E559" s="209"/>
      <c r="F559" s="209"/>
      <c r="G559" s="209"/>
      <c r="H559" s="209"/>
      <c r="I559" s="209"/>
      <c r="J559" s="209"/>
      <c r="K559" s="209"/>
      <c r="L559" s="209"/>
      <c r="M559" s="209"/>
    </row>
    <row r="560" spans="1:13" ht="15.75" customHeight="1" x14ac:dyDescent="0.25">
      <c r="A560" s="209"/>
      <c r="B560" s="209"/>
      <c r="C560" s="209"/>
      <c r="D560" s="209"/>
      <c r="E560" s="209"/>
      <c r="F560" s="209"/>
      <c r="G560" s="209"/>
      <c r="H560" s="209"/>
      <c r="I560" s="209"/>
      <c r="J560" s="209"/>
      <c r="K560" s="209"/>
      <c r="L560" s="209"/>
      <c r="M560" s="209"/>
    </row>
    <row r="561" spans="1:13" ht="15.75" customHeight="1" x14ac:dyDescent="0.25">
      <c r="A561" s="209"/>
      <c r="B561" s="209"/>
      <c r="C561" s="209"/>
      <c r="D561" s="209"/>
      <c r="E561" s="209"/>
      <c r="F561" s="209"/>
      <c r="G561" s="209"/>
      <c r="H561" s="209"/>
      <c r="I561" s="209"/>
      <c r="J561" s="209"/>
      <c r="K561" s="209"/>
      <c r="L561" s="209"/>
      <c r="M561" s="209"/>
    </row>
    <row r="562" spans="1:13" ht="15.75" customHeight="1" x14ac:dyDescent="0.25">
      <c r="A562" s="209"/>
      <c r="B562" s="209"/>
      <c r="C562" s="209"/>
      <c r="D562" s="209"/>
      <c r="E562" s="209"/>
      <c r="F562" s="209"/>
      <c r="G562" s="209"/>
      <c r="H562" s="209"/>
      <c r="I562" s="209"/>
      <c r="J562" s="209"/>
      <c r="K562" s="209"/>
      <c r="L562" s="209"/>
      <c r="M562" s="209"/>
    </row>
    <row r="563" spans="1:13" ht="15.75" customHeight="1" x14ac:dyDescent="0.25">
      <c r="A563" s="209"/>
      <c r="B563" s="209"/>
      <c r="C563" s="209"/>
      <c r="D563" s="209"/>
      <c r="E563" s="209"/>
      <c r="F563" s="209"/>
      <c r="G563" s="209"/>
      <c r="H563" s="209"/>
      <c r="I563" s="209"/>
      <c r="J563" s="209"/>
      <c r="K563" s="209"/>
      <c r="L563" s="209"/>
      <c r="M563" s="209"/>
    </row>
    <row r="564" spans="1:13" ht="15.75" customHeight="1" x14ac:dyDescent="0.25">
      <c r="A564" s="209"/>
      <c r="B564" s="209"/>
      <c r="C564" s="209"/>
      <c r="D564" s="209"/>
      <c r="E564" s="209"/>
      <c r="F564" s="209"/>
      <c r="G564" s="209"/>
      <c r="H564" s="209"/>
      <c r="I564" s="209"/>
      <c r="J564" s="209"/>
      <c r="K564" s="209"/>
      <c r="L564" s="209"/>
      <c r="M564" s="209"/>
    </row>
    <row r="565" spans="1:13" ht="15.75" customHeight="1" x14ac:dyDescent="0.25">
      <c r="A565" s="209"/>
      <c r="B565" s="209"/>
      <c r="C565" s="209"/>
      <c r="D565" s="209"/>
      <c r="E565" s="209"/>
      <c r="F565" s="209"/>
      <c r="G565" s="209"/>
      <c r="H565" s="209"/>
      <c r="I565" s="209"/>
      <c r="J565" s="209"/>
      <c r="K565" s="209"/>
      <c r="L565" s="209"/>
      <c r="M565" s="209"/>
    </row>
    <row r="566" spans="1:13" ht="15.75" customHeight="1" x14ac:dyDescent="0.25">
      <c r="A566" s="209"/>
      <c r="B566" s="209"/>
      <c r="C566" s="209"/>
      <c r="D566" s="209"/>
      <c r="E566" s="209"/>
      <c r="F566" s="209"/>
      <c r="G566" s="209"/>
      <c r="H566" s="209"/>
      <c r="I566" s="209"/>
      <c r="J566" s="209"/>
      <c r="K566" s="209"/>
      <c r="L566" s="209"/>
      <c r="M566" s="209"/>
    </row>
    <row r="567" spans="1:13" ht="15.75" customHeight="1" x14ac:dyDescent="0.25">
      <c r="A567" s="209"/>
      <c r="B567" s="209"/>
      <c r="C567" s="209"/>
      <c r="D567" s="209"/>
      <c r="E567" s="209"/>
      <c r="F567" s="209"/>
      <c r="G567" s="209"/>
      <c r="H567" s="209"/>
      <c r="I567" s="209"/>
      <c r="J567" s="209"/>
      <c r="K567" s="209"/>
      <c r="L567" s="209"/>
      <c r="M567" s="209"/>
    </row>
    <row r="568" spans="1:13" ht="15.75" customHeight="1" x14ac:dyDescent="0.25">
      <c r="A568" s="209"/>
      <c r="B568" s="209"/>
      <c r="C568" s="209"/>
      <c r="D568" s="209"/>
      <c r="E568" s="209"/>
      <c r="F568" s="209"/>
      <c r="G568" s="209"/>
      <c r="H568" s="209"/>
      <c r="I568" s="209"/>
      <c r="J568" s="209"/>
      <c r="K568" s="209"/>
      <c r="L568" s="209"/>
      <c r="M568" s="209"/>
    </row>
    <row r="569" spans="1:13" ht="15.75" customHeight="1" x14ac:dyDescent="0.25">
      <c r="A569" s="209"/>
      <c r="B569" s="209"/>
      <c r="C569" s="209"/>
      <c r="D569" s="209"/>
      <c r="E569" s="209"/>
      <c r="F569" s="209"/>
      <c r="G569" s="209"/>
      <c r="H569" s="209"/>
      <c r="I569" s="209"/>
      <c r="J569" s="209"/>
      <c r="K569" s="209"/>
      <c r="L569" s="209"/>
      <c r="M569" s="209"/>
    </row>
    <row r="570" spans="1:13" ht="15.75" customHeight="1" x14ac:dyDescent="0.25">
      <c r="A570" s="209"/>
      <c r="B570" s="209"/>
      <c r="C570" s="209"/>
      <c r="D570" s="209"/>
      <c r="E570" s="209"/>
      <c r="F570" s="209"/>
      <c r="G570" s="209"/>
      <c r="H570" s="209"/>
      <c r="I570" s="209"/>
      <c r="J570" s="209"/>
      <c r="K570" s="209"/>
      <c r="L570" s="209"/>
      <c r="M570" s="209"/>
    </row>
    <row r="571" spans="1:13" ht="15.75" customHeight="1" x14ac:dyDescent="0.25">
      <c r="A571" s="209"/>
      <c r="B571" s="209"/>
      <c r="C571" s="209"/>
      <c r="D571" s="209"/>
      <c r="E571" s="209"/>
      <c r="F571" s="209"/>
      <c r="G571" s="209"/>
      <c r="H571" s="209"/>
      <c r="I571" s="209"/>
      <c r="J571" s="209"/>
      <c r="K571" s="209"/>
      <c r="L571" s="209"/>
      <c r="M571" s="209"/>
    </row>
    <row r="572" spans="1:13" ht="15.75" customHeight="1" x14ac:dyDescent="0.25">
      <c r="A572" s="209"/>
      <c r="B572" s="209"/>
      <c r="C572" s="209"/>
      <c r="D572" s="209"/>
      <c r="E572" s="209"/>
      <c r="F572" s="209"/>
      <c r="G572" s="209"/>
      <c r="H572" s="209"/>
      <c r="I572" s="209"/>
      <c r="J572" s="209"/>
      <c r="K572" s="209"/>
      <c r="L572" s="209"/>
      <c r="M572" s="209"/>
    </row>
    <row r="573" spans="1:13" ht="15.75" customHeight="1" x14ac:dyDescent="0.25">
      <c r="A573" s="209"/>
      <c r="B573" s="209"/>
      <c r="C573" s="209"/>
      <c r="D573" s="209"/>
      <c r="E573" s="209"/>
      <c r="F573" s="209"/>
      <c r="G573" s="209"/>
      <c r="H573" s="209"/>
      <c r="I573" s="209"/>
      <c r="J573" s="209"/>
      <c r="K573" s="209"/>
      <c r="L573" s="209"/>
      <c r="M573" s="209"/>
    </row>
    <row r="574" spans="1:13" ht="15.75" customHeight="1" x14ac:dyDescent="0.25">
      <c r="A574" s="209"/>
      <c r="B574" s="209"/>
      <c r="C574" s="209"/>
      <c r="D574" s="209"/>
      <c r="E574" s="209"/>
      <c r="F574" s="209"/>
      <c r="G574" s="209"/>
      <c r="H574" s="209"/>
      <c r="I574" s="209"/>
      <c r="J574" s="209"/>
      <c r="K574" s="209"/>
      <c r="L574" s="209"/>
      <c r="M574" s="209"/>
    </row>
    <row r="575" spans="1:13" ht="15.75" customHeight="1" x14ac:dyDescent="0.25">
      <c r="A575" s="209"/>
      <c r="B575" s="209"/>
      <c r="C575" s="209"/>
      <c r="D575" s="209"/>
      <c r="E575" s="209"/>
      <c r="F575" s="209"/>
      <c r="G575" s="209"/>
      <c r="H575" s="209"/>
      <c r="I575" s="209"/>
      <c r="J575" s="209"/>
      <c r="K575" s="209"/>
      <c r="L575" s="209"/>
      <c r="M575" s="209"/>
    </row>
    <row r="576" spans="1:13" ht="15.75" customHeight="1" x14ac:dyDescent="0.25">
      <c r="A576" s="209"/>
      <c r="B576" s="209"/>
      <c r="C576" s="209"/>
      <c r="D576" s="209"/>
      <c r="E576" s="209"/>
      <c r="F576" s="209"/>
      <c r="G576" s="209"/>
      <c r="H576" s="209"/>
      <c r="I576" s="209"/>
      <c r="J576" s="209"/>
      <c r="K576" s="209"/>
      <c r="L576" s="209"/>
      <c r="M576" s="209"/>
    </row>
    <row r="577" spans="1:13" ht="15.75" customHeight="1" x14ac:dyDescent="0.25">
      <c r="A577" s="209"/>
      <c r="B577" s="209"/>
      <c r="C577" s="209"/>
      <c r="D577" s="209"/>
      <c r="E577" s="209"/>
      <c r="F577" s="209"/>
      <c r="G577" s="209"/>
      <c r="H577" s="209"/>
      <c r="I577" s="209"/>
      <c r="J577" s="209"/>
      <c r="K577" s="209"/>
      <c r="L577" s="209"/>
      <c r="M577" s="209"/>
    </row>
    <row r="578" spans="1:13" ht="15.75" customHeight="1" x14ac:dyDescent="0.25">
      <c r="A578" s="209"/>
      <c r="B578" s="209"/>
      <c r="C578" s="209"/>
      <c r="D578" s="209"/>
      <c r="E578" s="209"/>
      <c r="F578" s="209"/>
      <c r="G578" s="209"/>
      <c r="H578" s="209"/>
      <c r="I578" s="209"/>
      <c r="J578" s="209"/>
      <c r="K578" s="209"/>
      <c r="L578" s="209"/>
      <c r="M578" s="209"/>
    </row>
    <row r="579" spans="1:13" ht="15.75" customHeight="1" x14ac:dyDescent="0.25">
      <c r="A579" s="209"/>
      <c r="B579" s="209"/>
      <c r="C579" s="209"/>
      <c r="D579" s="209"/>
      <c r="E579" s="209"/>
      <c r="F579" s="209"/>
      <c r="G579" s="209"/>
      <c r="H579" s="209"/>
      <c r="I579" s="209"/>
      <c r="J579" s="209"/>
      <c r="K579" s="209"/>
      <c r="L579" s="209"/>
      <c r="M579" s="209"/>
    </row>
    <row r="580" spans="1:13" ht="15.75" customHeight="1" x14ac:dyDescent="0.25">
      <c r="A580" s="209"/>
      <c r="B580" s="209"/>
      <c r="C580" s="209"/>
      <c r="D580" s="209"/>
      <c r="E580" s="209"/>
      <c r="F580" s="209"/>
      <c r="G580" s="209"/>
      <c r="H580" s="209"/>
      <c r="I580" s="209"/>
      <c r="J580" s="209"/>
      <c r="K580" s="209"/>
      <c r="L580" s="209"/>
      <c r="M580" s="209"/>
    </row>
    <row r="581" spans="1:13" ht="15.75" customHeight="1" x14ac:dyDescent="0.25">
      <c r="A581" s="209"/>
      <c r="B581" s="209"/>
      <c r="C581" s="209"/>
      <c r="D581" s="209"/>
      <c r="E581" s="209"/>
      <c r="F581" s="209"/>
      <c r="G581" s="209"/>
      <c r="H581" s="209"/>
      <c r="I581" s="209"/>
      <c r="J581" s="209"/>
      <c r="K581" s="209"/>
      <c r="L581" s="209"/>
      <c r="M581" s="209"/>
    </row>
    <row r="582" spans="1:13" ht="15.75" customHeight="1" x14ac:dyDescent="0.25">
      <c r="A582" s="209"/>
      <c r="B582" s="209"/>
      <c r="C582" s="209"/>
      <c r="D582" s="209"/>
      <c r="E582" s="209"/>
      <c r="F582" s="209"/>
      <c r="G582" s="209"/>
      <c r="H582" s="209"/>
      <c r="I582" s="209"/>
      <c r="J582" s="209"/>
      <c r="K582" s="209"/>
      <c r="L582" s="209"/>
      <c r="M582" s="209"/>
    </row>
    <row r="583" spans="1:13" ht="15.75" customHeight="1" x14ac:dyDescent="0.25">
      <c r="A583" s="209"/>
      <c r="B583" s="209"/>
      <c r="C583" s="209"/>
      <c r="D583" s="209"/>
      <c r="E583" s="209"/>
      <c r="F583" s="209"/>
      <c r="G583" s="209"/>
      <c r="H583" s="209"/>
      <c r="I583" s="209"/>
      <c r="J583" s="209"/>
      <c r="K583" s="209"/>
      <c r="L583" s="209"/>
      <c r="M583" s="209"/>
    </row>
    <row r="584" spans="1:13" ht="15.75" customHeight="1" x14ac:dyDescent="0.25">
      <c r="A584" s="209"/>
      <c r="B584" s="209"/>
      <c r="C584" s="209"/>
      <c r="D584" s="209"/>
      <c r="E584" s="209"/>
      <c r="F584" s="209"/>
      <c r="G584" s="209"/>
      <c r="H584" s="209"/>
      <c r="I584" s="209"/>
      <c r="J584" s="209"/>
      <c r="K584" s="209"/>
      <c r="L584" s="209"/>
      <c r="M584" s="209"/>
    </row>
    <row r="585" spans="1:13" ht="15.75" customHeight="1" x14ac:dyDescent="0.25">
      <c r="A585" s="209"/>
      <c r="B585" s="209"/>
      <c r="C585" s="209"/>
      <c r="D585" s="209"/>
      <c r="E585" s="209"/>
      <c r="F585" s="209"/>
      <c r="G585" s="209"/>
      <c r="H585" s="209"/>
      <c r="I585" s="209"/>
      <c r="J585" s="209"/>
      <c r="K585" s="209"/>
      <c r="L585" s="209"/>
      <c r="M585" s="209"/>
    </row>
    <row r="586" spans="1:13" ht="15.75" customHeight="1" x14ac:dyDescent="0.25">
      <c r="A586" s="209"/>
      <c r="B586" s="209"/>
      <c r="C586" s="209"/>
      <c r="D586" s="209"/>
      <c r="E586" s="209"/>
      <c r="F586" s="209"/>
      <c r="G586" s="209"/>
      <c r="H586" s="209"/>
      <c r="I586" s="209"/>
      <c r="J586" s="209"/>
      <c r="K586" s="209"/>
      <c r="L586" s="209"/>
      <c r="M586" s="209"/>
    </row>
    <row r="587" spans="1:13" ht="15.75" customHeight="1" x14ac:dyDescent="0.25">
      <c r="A587" s="209"/>
      <c r="B587" s="209"/>
      <c r="C587" s="209"/>
      <c r="D587" s="209"/>
      <c r="E587" s="209"/>
      <c r="F587" s="209"/>
      <c r="G587" s="209"/>
      <c r="H587" s="209"/>
      <c r="I587" s="209"/>
      <c r="J587" s="209"/>
      <c r="K587" s="209"/>
      <c r="L587" s="209"/>
      <c r="M587" s="209"/>
    </row>
    <row r="588" spans="1:13" ht="15.75" customHeight="1" x14ac:dyDescent="0.25">
      <c r="A588" s="209"/>
      <c r="B588" s="209"/>
      <c r="C588" s="209"/>
      <c r="D588" s="209"/>
      <c r="E588" s="209"/>
      <c r="F588" s="209"/>
      <c r="G588" s="209"/>
      <c r="H588" s="209"/>
      <c r="I588" s="209"/>
      <c r="J588" s="209"/>
      <c r="K588" s="209"/>
      <c r="L588" s="209"/>
      <c r="M588" s="209"/>
    </row>
    <row r="589" spans="1:13" ht="15.75" customHeight="1" x14ac:dyDescent="0.25">
      <c r="A589" s="209"/>
      <c r="B589" s="209"/>
      <c r="C589" s="209"/>
      <c r="D589" s="209"/>
      <c r="E589" s="209"/>
      <c r="F589" s="209"/>
      <c r="G589" s="209"/>
      <c r="H589" s="209"/>
      <c r="I589" s="209"/>
      <c r="J589" s="209"/>
      <c r="K589" s="209"/>
      <c r="L589" s="209"/>
      <c r="M589" s="209"/>
    </row>
    <row r="590" spans="1:13" ht="15.75" customHeight="1" x14ac:dyDescent="0.25">
      <c r="A590" s="209"/>
      <c r="B590" s="209"/>
      <c r="C590" s="209"/>
      <c r="D590" s="209"/>
      <c r="E590" s="209"/>
      <c r="F590" s="209"/>
      <c r="G590" s="209"/>
      <c r="H590" s="209"/>
      <c r="I590" s="209"/>
      <c r="J590" s="209"/>
      <c r="K590" s="209"/>
      <c r="L590" s="209"/>
      <c r="M590" s="209"/>
    </row>
    <row r="591" spans="1:13" ht="15.75" customHeight="1" x14ac:dyDescent="0.25">
      <c r="A591" s="209"/>
      <c r="B591" s="209"/>
      <c r="C591" s="209"/>
      <c r="D591" s="209"/>
      <c r="E591" s="209"/>
      <c r="F591" s="209"/>
      <c r="G591" s="209"/>
      <c r="H591" s="209"/>
      <c r="I591" s="209"/>
      <c r="J591" s="209"/>
      <c r="K591" s="209"/>
      <c r="L591" s="209"/>
      <c r="M591" s="209"/>
    </row>
    <row r="592" spans="1:13" ht="15.75" customHeight="1" x14ac:dyDescent="0.25">
      <c r="A592" s="209"/>
      <c r="B592" s="209"/>
      <c r="C592" s="209"/>
      <c r="D592" s="209"/>
      <c r="E592" s="209"/>
      <c r="F592" s="209"/>
      <c r="G592" s="209"/>
      <c r="H592" s="209"/>
      <c r="I592" s="209"/>
      <c r="J592" s="209"/>
      <c r="K592" s="209"/>
      <c r="L592" s="209"/>
      <c r="M592" s="209"/>
    </row>
    <row r="593" spans="1:13" ht="15.75" customHeight="1" x14ac:dyDescent="0.25">
      <c r="A593" s="209"/>
      <c r="B593" s="209"/>
      <c r="C593" s="209"/>
      <c r="D593" s="209"/>
      <c r="E593" s="209"/>
      <c r="F593" s="209"/>
      <c r="G593" s="209"/>
      <c r="H593" s="209"/>
      <c r="I593" s="209"/>
      <c r="J593" s="209"/>
      <c r="K593" s="209"/>
      <c r="L593" s="209"/>
      <c r="M593" s="209"/>
    </row>
    <row r="594" spans="1:13" ht="15.75" customHeight="1" x14ac:dyDescent="0.25">
      <c r="A594" s="209"/>
      <c r="B594" s="209"/>
      <c r="C594" s="209"/>
      <c r="D594" s="209"/>
      <c r="E594" s="209"/>
      <c r="F594" s="209"/>
      <c r="G594" s="209"/>
      <c r="H594" s="209"/>
      <c r="I594" s="209"/>
      <c r="J594" s="209"/>
      <c r="K594" s="209"/>
      <c r="L594" s="209"/>
      <c r="M594" s="209"/>
    </row>
    <row r="595" spans="1:13" ht="15.75" customHeight="1" x14ac:dyDescent="0.25">
      <c r="A595" s="209"/>
      <c r="B595" s="209"/>
      <c r="C595" s="209"/>
      <c r="D595" s="209"/>
      <c r="E595" s="209"/>
      <c r="F595" s="209"/>
      <c r="G595" s="209"/>
      <c r="H595" s="209"/>
      <c r="I595" s="209"/>
      <c r="J595" s="209"/>
      <c r="K595" s="209"/>
      <c r="L595" s="209"/>
      <c r="M595" s="209"/>
    </row>
    <row r="596" spans="1:13" ht="15.75" customHeight="1" x14ac:dyDescent="0.25">
      <c r="A596" s="209"/>
      <c r="B596" s="209"/>
      <c r="C596" s="209"/>
      <c r="D596" s="209"/>
      <c r="E596" s="209"/>
      <c r="F596" s="209"/>
      <c r="G596" s="209"/>
      <c r="H596" s="209"/>
      <c r="I596" s="209"/>
      <c r="J596" s="209"/>
      <c r="K596" s="209"/>
      <c r="L596" s="209"/>
      <c r="M596" s="209"/>
    </row>
    <row r="597" spans="1:13" ht="15.75" customHeight="1" x14ac:dyDescent="0.25">
      <c r="A597" s="209"/>
      <c r="B597" s="209"/>
      <c r="C597" s="209"/>
      <c r="D597" s="209"/>
      <c r="E597" s="209"/>
      <c r="F597" s="209"/>
      <c r="G597" s="209"/>
      <c r="H597" s="209"/>
      <c r="I597" s="209"/>
      <c r="J597" s="209"/>
      <c r="K597" s="209"/>
      <c r="L597" s="209"/>
      <c r="M597" s="209"/>
    </row>
    <row r="598" spans="1:13" ht="15.75" customHeight="1" x14ac:dyDescent="0.25">
      <c r="A598" s="209"/>
      <c r="B598" s="209"/>
      <c r="C598" s="209"/>
      <c r="D598" s="209"/>
      <c r="E598" s="209"/>
      <c r="F598" s="209"/>
      <c r="G598" s="209"/>
      <c r="H598" s="209"/>
      <c r="I598" s="209"/>
      <c r="J598" s="209"/>
      <c r="K598" s="209"/>
      <c r="L598" s="209"/>
      <c r="M598" s="209"/>
    </row>
    <row r="599" spans="1:13" ht="15.75" customHeight="1" x14ac:dyDescent="0.25">
      <c r="A599" s="209"/>
      <c r="B599" s="209"/>
      <c r="C599" s="209"/>
      <c r="D599" s="209"/>
      <c r="E599" s="209"/>
      <c r="F599" s="209"/>
      <c r="G599" s="209"/>
      <c r="H599" s="209"/>
      <c r="I599" s="209"/>
      <c r="J599" s="209"/>
      <c r="K599" s="209"/>
      <c r="L599" s="209"/>
      <c r="M599" s="209"/>
    </row>
    <row r="600" spans="1:13" ht="15.75" customHeight="1" x14ac:dyDescent="0.25">
      <c r="A600" s="209"/>
      <c r="B600" s="209"/>
      <c r="C600" s="209"/>
      <c r="D600" s="209"/>
      <c r="E600" s="209"/>
      <c r="F600" s="209"/>
      <c r="G600" s="209"/>
      <c r="H600" s="209"/>
      <c r="I600" s="209"/>
      <c r="J600" s="209"/>
      <c r="K600" s="209"/>
      <c r="L600" s="209"/>
      <c r="M600" s="209"/>
    </row>
    <row r="601" spans="1:13" ht="15.75" customHeight="1" x14ac:dyDescent="0.25">
      <c r="A601" s="209"/>
      <c r="B601" s="209"/>
      <c r="C601" s="209"/>
      <c r="D601" s="209"/>
      <c r="E601" s="209"/>
      <c r="F601" s="209"/>
      <c r="G601" s="209"/>
      <c r="H601" s="209"/>
      <c r="I601" s="209"/>
      <c r="J601" s="209"/>
      <c r="K601" s="209"/>
      <c r="L601" s="209"/>
      <c r="M601" s="209"/>
    </row>
    <row r="602" spans="1:13" ht="15.75" customHeight="1" x14ac:dyDescent="0.25">
      <c r="A602" s="209"/>
      <c r="B602" s="209"/>
      <c r="C602" s="209"/>
      <c r="D602" s="209"/>
      <c r="E602" s="209"/>
      <c r="F602" s="209"/>
      <c r="G602" s="209"/>
      <c r="H602" s="209"/>
      <c r="I602" s="209"/>
      <c r="J602" s="209"/>
      <c r="K602" s="209"/>
      <c r="L602" s="209"/>
      <c r="M602" s="209"/>
    </row>
    <row r="603" spans="1:13" ht="15.75" customHeight="1" x14ac:dyDescent="0.25">
      <c r="A603" s="209"/>
      <c r="B603" s="209"/>
      <c r="C603" s="209"/>
      <c r="D603" s="209"/>
      <c r="E603" s="209"/>
      <c r="F603" s="209"/>
      <c r="G603" s="209"/>
      <c r="H603" s="209"/>
      <c r="I603" s="209"/>
      <c r="J603" s="209"/>
      <c r="K603" s="209"/>
      <c r="L603" s="209"/>
      <c r="M603" s="209"/>
    </row>
    <row r="604" spans="1:13" ht="15.75" customHeight="1" x14ac:dyDescent="0.25">
      <c r="A604" s="209"/>
      <c r="B604" s="209"/>
      <c r="C604" s="209"/>
      <c r="D604" s="209"/>
      <c r="E604" s="209"/>
      <c r="F604" s="209"/>
      <c r="G604" s="209"/>
      <c r="H604" s="209"/>
      <c r="I604" s="209"/>
      <c r="J604" s="209"/>
      <c r="K604" s="209"/>
      <c r="L604" s="209"/>
      <c r="M604" s="209"/>
    </row>
    <row r="605" spans="1:13" ht="15.75" customHeight="1" x14ac:dyDescent="0.25">
      <c r="A605" s="209"/>
      <c r="B605" s="209"/>
      <c r="C605" s="209"/>
      <c r="D605" s="209"/>
      <c r="E605" s="209"/>
      <c r="F605" s="209"/>
      <c r="G605" s="209"/>
      <c r="H605" s="209"/>
      <c r="I605" s="209"/>
      <c r="J605" s="209"/>
      <c r="K605" s="209"/>
      <c r="L605" s="209"/>
      <c r="M605" s="209"/>
    </row>
    <row r="606" spans="1:13" ht="15.75" customHeight="1" x14ac:dyDescent="0.25">
      <c r="A606" s="209"/>
      <c r="B606" s="209"/>
      <c r="C606" s="209"/>
      <c r="D606" s="209"/>
      <c r="E606" s="209"/>
      <c r="F606" s="209"/>
      <c r="G606" s="209"/>
      <c r="H606" s="209"/>
      <c r="I606" s="209"/>
      <c r="J606" s="209"/>
      <c r="K606" s="209"/>
      <c r="L606" s="209"/>
      <c r="M606" s="209"/>
    </row>
    <row r="607" spans="1:13" ht="15.75" customHeight="1" x14ac:dyDescent="0.25">
      <c r="A607" s="209"/>
      <c r="B607" s="209"/>
      <c r="C607" s="209"/>
      <c r="D607" s="209"/>
      <c r="E607" s="209"/>
      <c r="F607" s="209"/>
      <c r="G607" s="209"/>
      <c r="H607" s="209"/>
      <c r="I607" s="209"/>
      <c r="J607" s="209"/>
      <c r="K607" s="209"/>
      <c r="L607" s="209"/>
      <c r="M607" s="209"/>
    </row>
    <row r="608" spans="1:13" ht="15.75" customHeight="1" x14ac:dyDescent="0.25">
      <c r="A608" s="209"/>
      <c r="B608" s="209"/>
      <c r="C608" s="209"/>
      <c r="D608" s="209"/>
      <c r="E608" s="209"/>
      <c r="F608" s="209"/>
      <c r="G608" s="209"/>
      <c r="H608" s="209"/>
      <c r="I608" s="209"/>
      <c r="J608" s="209"/>
      <c r="K608" s="209"/>
      <c r="L608" s="209"/>
      <c r="M608" s="209"/>
    </row>
    <row r="609" spans="1:13" ht="15.75" customHeight="1" x14ac:dyDescent="0.25">
      <c r="A609" s="209"/>
      <c r="B609" s="209"/>
      <c r="C609" s="209"/>
      <c r="D609" s="209"/>
      <c r="E609" s="209"/>
      <c r="F609" s="209"/>
      <c r="G609" s="209"/>
      <c r="H609" s="209"/>
      <c r="I609" s="209"/>
      <c r="J609" s="209"/>
      <c r="K609" s="209"/>
      <c r="L609" s="209"/>
      <c r="M609" s="209"/>
    </row>
    <row r="610" spans="1:13" ht="15.75" customHeight="1" x14ac:dyDescent="0.25">
      <c r="A610" s="209"/>
      <c r="B610" s="209"/>
      <c r="C610" s="209"/>
      <c r="D610" s="209"/>
      <c r="E610" s="209"/>
      <c r="F610" s="209"/>
      <c r="G610" s="209"/>
      <c r="H610" s="209"/>
      <c r="I610" s="209"/>
      <c r="J610" s="209"/>
      <c r="K610" s="209"/>
      <c r="L610" s="209"/>
      <c r="M610" s="209"/>
    </row>
    <row r="611" spans="1:13" ht="15.75" customHeight="1" x14ac:dyDescent="0.25">
      <c r="A611" s="209"/>
      <c r="B611" s="209"/>
      <c r="C611" s="209"/>
      <c r="D611" s="209"/>
      <c r="E611" s="209"/>
      <c r="F611" s="209"/>
      <c r="G611" s="209"/>
      <c r="H611" s="209"/>
      <c r="I611" s="209"/>
      <c r="J611" s="209"/>
      <c r="K611" s="209"/>
      <c r="L611" s="209"/>
      <c r="M611" s="209"/>
    </row>
    <row r="612" spans="1:13" ht="15.75" customHeight="1" x14ac:dyDescent="0.25">
      <c r="A612" s="209"/>
      <c r="B612" s="209"/>
      <c r="C612" s="209"/>
      <c r="D612" s="209"/>
      <c r="E612" s="209"/>
      <c r="F612" s="209"/>
      <c r="G612" s="209"/>
      <c r="H612" s="209"/>
      <c r="I612" s="209"/>
      <c r="J612" s="209"/>
      <c r="K612" s="209"/>
      <c r="L612" s="209"/>
      <c r="M612" s="209"/>
    </row>
    <row r="613" spans="1:13" ht="15.75" customHeight="1" x14ac:dyDescent="0.25">
      <c r="A613" s="209"/>
      <c r="B613" s="209"/>
      <c r="C613" s="209"/>
      <c r="D613" s="209"/>
      <c r="E613" s="209"/>
      <c r="F613" s="209"/>
      <c r="G613" s="209"/>
      <c r="H613" s="209"/>
      <c r="I613" s="209"/>
      <c r="J613" s="209"/>
      <c r="K613" s="209"/>
      <c r="L613" s="209"/>
      <c r="M613" s="209"/>
    </row>
    <row r="614" spans="1:13" ht="15.75" customHeight="1" x14ac:dyDescent="0.25">
      <c r="A614" s="209"/>
      <c r="B614" s="209"/>
      <c r="C614" s="209"/>
      <c r="D614" s="209"/>
      <c r="E614" s="209"/>
      <c r="F614" s="209"/>
      <c r="G614" s="209"/>
      <c r="H614" s="209"/>
      <c r="I614" s="209"/>
      <c r="J614" s="209"/>
      <c r="K614" s="209"/>
      <c r="L614" s="209"/>
      <c r="M614" s="209"/>
    </row>
    <row r="615" spans="1:13" ht="15.75" customHeight="1" x14ac:dyDescent="0.25">
      <c r="A615" s="209"/>
      <c r="B615" s="209"/>
      <c r="C615" s="209"/>
      <c r="D615" s="209"/>
      <c r="E615" s="209"/>
      <c r="F615" s="209"/>
      <c r="G615" s="209"/>
      <c r="H615" s="209"/>
      <c r="I615" s="209"/>
      <c r="J615" s="209"/>
      <c r="K615" s="209"/>
      <c r="L615" s="209"/>
      <c r="M615" s="209"/>
    </row>
    <row r="616" spans="1:13" ht="15.75" customHeight="1" x14ac:dyDescent="0.25">
      <c r="A616" s="209"/>
      <c r="B616" s="209"/>
      <c r="C616" s="209"/>
      <c r="D616" s="209"/>
      <c r="E616" s="209"/>
      <c r="F616" s="209"/>
      <c r="G616" s="209"/>
      <c r="H616" s="209"/>
      <c r="I616" s="209"/>
      <c r="J616" s="209"/>
      <c r="K616" s="209"/>
      <c r="L616" s="209"/>
      <c r="M616" s="209"/>
    </row>
    <row r="617" spans="1:13" ht="15.75" customHeight="1" x14ac:dyDescent="0.25">
      <c r="A617" s="209"/>
      <c r="B617" s="209"/>
      <c r="C617" s="209"/>
      <c r="D617" s="209"/>
      <c r="E617" s="209"/>
      <c r="F617" s="209"/>
      <c r="G617" s="209"/>
      <c r="H617" s="209"/>
      <c r="I617" s="209"/>
      <c r="J617" s="209"/>
      <c r="K617" s="209"/>
      <c r="L617" s="209"/>
      <c r="M617" s="209"/>
    </row>
    <row r="618" spans="1:13" ht="15.75" customHeight="1" x14ac:dyDescent="0.25">
      <c r="A618" s="209"/>
      <c r="B618" s="209"/>
      <c r="C618" s="209"/>
      <c r="D618" s="209"/>
      <c r="E618" s="209"/>
      <c r="F618" s="209"/>
      <c r="G618" s="209"/>
      <c r="H618" s="209"/>
      <c r="I618" s="209"/>
      <c r="J618" s="209"/>
      <c r="K618" s="209"/>
      <c r="L618" s="209"/>
      <c r="M618" s="209"/>
    </row>
    <row r="619" spans="1:13" ht="15.75" customHeight="1" x14ac:dyDescent="0.25">
      <c r="A619" s="209"/>
      <c r="B619" s="209"/>
      <c r="C619" s="209"/>
      <c r="D619" s="209"/>
      <c r="E619" s="209"/>
      <c r="F619" s="209"/>
      <c r="G619" s="209"/>
      <c r="H619" s="209"/>
      <c r="I619" s="209"/>
      <c r="J619" s="209"/>
      <c r="K619" s="209"/>
      <c r="L619" s="209"/>
      <c r="M619" s="209"/>
    </row>
    <row r="620" spans="1:13" ht="15.75" customHeight="1" x14ac:dyDescent="0.25">
      <c r="A620" s="209"/>
      <c r="B620" s="209"/>
      <c r="C620" s="209"/>
      <c r="D620" s="209"/>
      <c r="E620" s="209"/>
      <c r="F620" s="209"/>
      <c r="G620" s="209"/>
      <c r="H620" s="209"/>
      <c r="I620" s="209"/>
      <c r="J620" s="209"/>
      <c r="K620" s="209"/>
      <c r="L620" s="209"/>
      <c r="M620" s="209"/>
    </row>
    <row r="621" spans="1:13" ht="15.75" customHeight="1" x14ac:dyDescent="0.25">
      <c r="A621" s="209"/>
      <c r="B621" s="209"/>
      <c r="C621" s="209"/>
      <c r="D621" s="209"/>
      <c r="E621" s="209"/>
      <c r="F621" s="209"/>
      <c r="G621" s="209"/>
      <c r="H621" s="209"/>
      <c r="I621" s="209"/>
      <c r="J621" s="209"/>
      <c r="K621" s="209"/>
      <c r="L621" s="209"/>
      <c r="M621" s="209"/>
    </row>
    <row r="622" spans="1:13" ht="15.75" customHeight="1" x14ac:dyDescent="0.25">
      <c r="A622" s="209"/>
      <c r="B622" s="209"/>
      <c r="C622" s="209"/>
      <c r="D622" s="209"/>
      <c r="E622" s="209"/>
      <c r="F622" s="209"/>
      <c r="G622" s="209"/>
      <c r="H622" s="209"/>
      <c r="I622" s="209"/>
      <c r="J622" s="209"/>
      <c r="K622" s="209"/>
      <c r="L622" s="209"/>
      <c r="M622" s="209"/>
    </row>
    <row r="623" spans="1:13" ht="15.75" customHeight="1" x14ac:dyDescent="0.25">
      <c r="A623" s="209"/>
      <c r="B623" s="209"/>
      <c r="C623" s="209"/>
      <c r="D623" s="209"/>
      <c r="E623" s="209"/>
      <c r="F623" s="209"/>
      <c r="G623" s="209"/>
      <c r="H623" s="209"/>
      <c r="I623" s="209"/>
      <c r="J623" s="209"/>
      <c r="K623" s="209"/>
      <c r="L623" s="209"/>
      <c r="M623" s="209"/>
    </row>
    <row r="624" spans="1:13" ht="15.75" customHeight="1" x14ac:dyDescent="0.25">
      <c r="A624" s="209"/>
      <c r="B624" s="209"/>
      <c r="C624" s="209"/>
      <c r="D624" s="209"/>
      <c r="E624" s="209"/>
      <c r="F624" s="209"/>
      <c r="G624" s="209"/>
      <c r="H624" s="209"/>
      <c r="I624" s="209"/>
      <c r="J624" s="209"/>
      <c r="K624" s="209"/>
      <c r="L624" s="209"/>
      <c r="M624" s="209"/>
    </row>
    <row r="625" spans="1:13" ht="15.75" customHeight="1" x14ac:dyDescent="0.25">
      <c r="A625" s="209"/>
      <c r="B625" s="209"/>
      <c r="C625" s="209"/>
      <c r="D625" s="209"/>
      <c r="E625" s="209"/>
      <c r="F625" s="209"/>
      <c r="G625" s="209"/>
      <c r="H625" s="209"/>
      <c r="I625" s="209"/>
      <c r="J625" s="209"/>
      <c r="K625" s="209"/>
      <c r="L625" s="209"/>
      <c r="M625" s="209"/>
    </row>
    <row r="626" spans="1:13" ht="15.75" customHeight="1" x14ac:dyDescent="0.25">
      <c r="A626" s="209"/>
      <c r="B626" s="209"/>
      <c r="C626" s="209"/>
      <c r="D626" s="209"/>
      <c r="E626" s="209"/>
      <c r="F626" s="209"/>
      <c r="G626" s="209"/>
      <c r="H626" s="209"/>
      <c r="I626" s="209"/>
      <c r="J626" s="209"/>
      <c r="K626" s="209"/>
      <c r="L626" s="209"/>
      <c r="M626" s="209"/>
    </row>
    <row r="627" spans="1:13" ht="15.75" customHeight="1" x14ac:dyDescent="0.25">
      <c r="A627" s="209"/>
      <c r="B627" s="209"/>
      <c r="C627" s="209"/>
      <c r="D627" s="209"/>
      <c r="E627" s="209"/>
      <c r="F627" s="209"/>
      <c r="G627" s="209"/>
      <c r="H627" s="209"/>
      <c r="I627" s="209"/>
      <c r="J627" s="209"/>
      <c r="K627" s="209"/>
      <c r="L627" s="209"/>
      <c r="M627" s="209"/>
    </row>
    <row r="628" spans="1:13" ht="15.75" customHeight="1" x14ac:dyDescent="0.25">
      <c r="A628" s="209"/>
      <c r="B628" s="209"/>
      <c r="C628" s="209"/>
      <c r="D628" s="209"/>
      <c r="E628" s="209"/>
      <c r="F628" s="209"/>
      <c r="G628" s="209"/>
      <c r="H628" s="209"/>
      <c r="I628" s="209"/>
      <c r="J628" s="209"/>
      <c r="K628" s="209"/>
      <c r="L628" s="209"/>
      <c r="M628" s="209"/>
    </row>
    <row r="629" spans="1:13" ht="15.75" customHeight="1" x14ac:dyDescent="0.25">
      <c r="A629" s="209"/>
      <c r="B629" s="209"/>
      <c r="C629" s="209"/>
      <c r="D629" s="209"/>
      <c r="E629" s="209"/>
      <c r="F629" s="209"/>
      <c r="G629" s="209"/>
      <c r="H629" s="209"/>
      <c r="I629" s="209"/>
      <c r="J629" s="209"/>
      <c r="K629" s="209"/>
      <c r="L629" s="209"/>
      <c r="M629" s="209"/>
    </row>
    <row r="630" spans="1:13" ht="15.75" customHeight="1" x14ac:dyDescent="0.25">
      <c r="A630" s="209"/>
      <c r="B630" s="209"/>
      <c r="C630" s="209"/>
      <c r="D630" s="209"/>
      <c r="E630" s="209"/>
      <c r="F630" s="209"/>
      <c r="G630" s="209"/>
      <c r="H630" s="209"/>
      <c r="I630" s="209"/>
      <c r="J630" s="209"/>
      <c r="K630" s="209"/>
      <c r="L630" s="209"/>
      <c r="M630" s="209"/>
    </row>
    <row r="631" spans="1:13" ht="15.75" customHeight="1" x14ac:dyDescent="0.25">
      <c r="A631" s="209"/>
      <c r="B631" s="209"/>
      <c r="C631" s="209"/>
      <c r="D631" s="209"/>
      <c r="E631" s="209"/>
      <c r="F631" s="209"/>
      <c r="G631" s="209"/>
      <c r="H631" s="209"/>
      <c r="I631" s="209"/>
      <c r="J631" s="209"/>
      <c r="K631" s="209"/>
      <c r="L631" s="209"/>
      <c r="M631" s="209"/>
    </row>
    <row r="632" spans="1:13" ht="15.75" customHeight="1" x14ac:dyDescent="0.25">
      <c r="A632" s="209"/>
      <c r="B632" s="209"/>
      <c r="C632" s="209"/>
      <c r="D632" s="209"/>
      <c r="E632" s="209"/>
      <c r="F632" s="209"/>
      <c r="G632" s="209"/>
      <c r="H632" s="209"/>
      <c r="I632" s="209"/>
      <c r="J632" s="209"/>
      <c r="K632" s="209"/>
      <c r="L632" s="209"/>
      <c r="M632" s="209"/>
    </row>
    <row r="633" spans="1:13" ht="15.75" customHeight="1" x14ac:dyDescent="0.25">
      <c r="A633" s="209"/>
      <c r="B633" s="209"/>
      <c r="C633" s="209"/>
      <c r="D633" s="209"/>
      <c r="E633" s="209"/>
      <c r="F633" s="209"/>
      <c r="G633" s="209"/>
      <c r="H633" s="209"/>
      <c r="I633" s="209"/>
      <c r="J633" s="209"/>
      <c r="K633" s="209"/>
      <c r="L633" s="209"/>
      <c r="M633" s="209"/>
    </row>
    <row r="634" spans="1:13" ht="15.75" customHeight="1" x14ac:dyDescent="0.25">
      <c r="A634" s="209"/>
      <c r="B634" s="209"/>
      <c r="C634" s="209"/>
      <c r="D634" s="209"/>
      <c r="E634" s="209"/>
      <c r="F634" s="209"/>
      <c r="G634" s="209"/>
      <c r="H634" s="209"/>
      <c r="I634" s="209"/>
      <c r="J634" s="209"/>
      <c r="K634" s="209"/>
      <c r="L634" s="209"/>
      <c r="M634" s="209"/>
    </row>
    <row r="635" spans="1:13" ht="15.75" customHeight="1" x14ac:dyDescent="0.25">
      <c r="A635" s="209"/>
      <c r="B635" s="209"/>
      <c r="C635" s="209"/>
      <c r="D635" s="209"/>
      <c r="E635" s="209"/>
      <c r="F635" s="209"/>
      <c r="G635" s="209"/>
      <c r="H635" s="209"/>
      <c r="I635" s="209"/>
      <c r="J635" s="209"/>
      <c r="K635" s="209"/>
      <c r="L635" s="209"/>
      <c r="M635" s="209"/>
    </row>
    <row r="636" spans="1:13" ht="15.75" customHeight="1" x14ac:dyDescent="0.25">
      <c r="A636" s="209"/>
      <c r="B636" s="209"/>
      <c r="C636" s="209"/>
      <c r="D636" s="209"/>
      <c r="E636" s="209"/>
      <c r="F636" s="209"/>
      <c r="G636" s="209"/>
      <c r="H636" s="209"/>
      <c r="I636" s="209"/>
      <c r="J636" s="209"/>
      <c r="K636" s="209"/>
      <c r="L636" s="209"/>
      <c r="M636" s="209"/>
    </row>
    <row r="637" spans="1:13" ht="15.75" customHeight="1" x14ac:dyDescent="0.25">
      <c r="A637" s="209"/>
      <c r="B637" s="209"/>
      <c r="C637" s="209"/>
      <c r="D637" s="209"/>
      <c r="E637" s="209"/>
      <c r="F637" s="209"/>
      <c r="G637" s="209"/>
      <c r="H637" s="209"/>
      <c r="I637" s="209"/>
      <c r="J637" s="209"/>
      <c r="K637" s="209"/>
      <c r="L637" s="209"/>
      <c r="M637" s="209"/>
    </row>
    <row r="638" spans="1:13" ht="15.75" customHeight="1" x14ac:dyDescent="0.25">
      <c r="A638" s="209"/>
      <c r="B638" s="209"/>
      <c r="C638" s="209"/>
      <c r="D638" s="209"/>
      <c r="E638" s="209"/>
      <c r="F638" s="209"/>
      <c r="G638" s="209"/>
      <c r="H638" s="209"/>
      <c r="I638" s="209"/>
      <c r="J638" s="209"/>
      <c r="K638" s="209"/>
      <c r="L638" s="209"/>
      <c r="M638" s="209"/>
    </row>
    <row r="639" spans="1:13" ht="15.75" customHeight="1" x14ac:dyDescent="0.25">
      <c r="A639" s="209"/>
      <c r="B639" s="209"/>
      <c r="C639" s="209"/>
      <c r="D639" s="209"/>
      <c r="E639" s="209"/>
      <c r="F639" s="209"/>
      <c r="G639" s="209"/>
      <c r="H639" s="209"/>
      <c r="I639" s="209"/>
      <c r="J639" s="209"/>
      <c r="K639" s="209"/>
      <c r="L639" s="209"/>
      <c r="M639" s="209"/>
    </row>
    <row r="640" spans="1:13" ht="15.75" customHeight="1" x14ac:dyDescent="0.25">
      <c r="A640" s="209"/>
      <c r="B640" s="209"/>
      <c r="C640" s="209"/>
      <c r="D640" s="209"/>
      <c r="E640" s="209"/>
      <c r="F640" s="209"/>
      <c r="G640" s="209"/>
      <c r="H640" s="209"/>
      <c r="I640" s="209"/>
      <c r="J640" s="209"/>
      <c r="K640" s="209"/>
      <c r="L640" s="209"/>
      <c r="M640" s="209"/>
    </row>
    <row r="641" spans="1:13" ht="15.75" customHeight="1" x14ac:dyDescent="0.25">
      <c r="A641" s="209"/>
      <c r="B641" s="209"/>
      <c r="C641" s="209"/>
      <c r="D641" s="209"/>
      <c r="E641" s="209"/>
      <c r="F641" s="209"/>
      <c r="G641" s="209"/>
      <c r="H641" s="209"/>
      <c r="I641" s="209"/>
      <c r="J641" s="209"/>
      <c r="K641" s="209"/>
      <c r="L641" s="209"/>
      <c r="M641" s="209"/>
    </row>
    <row r="642" spans="1:13" ht="15.75" customHeight="1" x14ac:dyDescent="0.25">
      <c r="A642" s="209"/>
      <c r="B642" s="209"/>
      <c r="C642" s="209"/>
      <c r="D642" s="209"/>
      <c r="E642" s="209"/>
      <c r="F642" s="209"/>
      <c r="G642" s="209"/>
      <c r="H642" s="209"/>
      <c r="I642" s="209"/>
      <c r="J642" s="209"/>
      <c r="K642" s="209"/>
      <c r="L642" s="209"/>
      <c r="M642" s="209"/>
    </row>
    <row r="643" spans="1:13" ht="15.75" customHeight="1" x14ac:dyDescent="0.25">
      <c r="A643" s="209"/>
      <c r="B643" s="209"/>
      <c r="C643" s="209"/>
      <c r="D643" s="209"/>
      <c r="E643" s="209"/>
      <c r="F643" s="209"/>
      <c r="G643" s="209"/>
      <c r="H643" s="209"/>
      <c r="I643" s="209"/>
      <c r="J643" s="209"/>
      <c r="K643" s="209"/>
      <c r="L643" s="209"/>
      <c r="M643" s="209"/>
    </row>
    <row r="644" spans="1:13" ht="15.75" customHeight="1" x14ac:dyDescent="0.25">
      <c r="A644" s="209"/>
      <c r="B644" s="209"/>
      <c r="C644" s="209"/>
      <c r="D644" s="209"/>
      <c r="E644" s="209"/>
      <c r="F644" s="209"/>
      <c r="G644" s="209"/>
      <c r="H644" s="209"/>
      <c r="I644" s="209"/>
      <c r="J644" s="209"/>
      <c r="K644" s="209"/>
      <c r="L644" s="209"/>
      <c r="M644" s="209"/>
    </row>
    <row r="645" spans="1:13" ht="15.75" customHeight="1" x14ac:dyDescent="0.25">
      <c r="A645" s="209"/>
      <c r="B645" s="209"/>
      <c r="C645" s="209"/>
      <c r="D645" s="209"/>
      <c r="E645" s="209"/>
      <c r="F645" s="209"/>
      <c r="G645" s="209"/>
      <c r="H645" s="209"/>
      <c r="I645" s="209"/>
      <c r="J645" s="209"/>
      <c r="K645" s="209"/>
      <c r="L645" s="209"/>
      <c r="M645" s="209"/>
    </row>
    <row r="646" spans="1:13" ht="15.75" customHeight="1" x14ac:dyDescent="0.25">
      <c r="A646" s="209"/>
      <c r="B646" s="209"/>
      <c r="C646" s="209"/>
      <c r="D646" s="209"/>
      <c r="E646" s="209"/>
      <c r="F646" s="209"/>
      <c r="G646" s="209"/>
      <c r="H646" s="209"/>
      <c r="I646" s="209"/>
      <c r="J646" s="209"/>
      <c r="K646" s="209"/>
      <c r="L646" s="209"/>
      <c r="M646" s="209"/>
    </row>
    <row r="647" spans="1:13" ht="15.75" customHeight="1" x14ac:dyDescent="0.25">
      <c r="A647" s="209"/>
      <c r="B647" s="209"/>
      <c r="C647" s="209"/>
      <c r="D647" s="209"/>
      <c r="E647" s="209"/>
      <c r="F647" s="209"/>
      <c r="G647" s="209"/>
      <c r="H647" s="209"/>
      <c r="I647" s="209"/>
      <c r="J647" s="209"/>
      <c r="K647" s="209"/>
      <c r="L647" s="209"/>
      <c r="M647" s="209"/>
    </row>
    <row r="648" spans="1:13" ht="15.75" customHeight="1" x14ac:dyDescent="0.25">
      <c r="A648" s="209"/>
      <c r="B648" s="209"/>
      <c r="C648" s="209"/>
      <c r="D648" s="209"/>
      <c r="E648" s="209"/>
      <c r="F648" s="209"/>
      <c r="G648" s="209"/>
      <c r="H648" s="209"/>
      <c r="I648" s="209"/>
      <c r="J648" s="209"/>
      <c r="K648" s="209"/>
      <c r="L648" s="209"/>
      <c r="M648" s="209"/>
    </row>
    <row r="649" spans="1:13" ht="15.75" customHeight="1" x14ac:dyDescent="0.25">
      <c r="A649" s="209"/>
      <c r="B649" s="209"/>
      <c r="C649" s="209"/>
      <c r="D649" s="209"/>
      <c r="E649" s="209"/>
      <c r="F649" s="209"/>
      <c r="G649" s="209"/>
      <c r="H649" s="209"/>
      <c r="I649" s="209"/>
      <c r="J649" s="209"/>
      <c r="K649" s="209"/>
      <c r="L649" s="209"/>
      <c r="M649" s="209"/>
    </row>
    <row r="650" spans="1:13" ht="15.75" customHeight="1" x14ac:dyDescent="0.25">
      <c r="A650" s="209"/>
      <c r="B650" s="209"/>
      <c r="C650" s="209"/>
      <c r="D650" s="209"/>
      <c r="E650" s="209"/>
      <c r="F650" s="209"/>
      <c r="G650" s="209"/>
      <c r="H650" s="209"/>
      <c r="I650" s="209"/>
      <c r="J650" s="209"/>
      <c r="K650" s="209"/>
      <c r="L650" s="209"/>
      <c r="M650" s="209"/>
    </row>
    <row r="651" spans="1:13" ht="15.75" customHeight="1" x14ac:dyDescent="0.25">
      <c r="A651" s="209"/>
      <c r="B651" s="209"/>
      <c r="C651" s="209"/>
      <c r="D651" s="209"/>
      <c r="E651" s="209"/>
      <c r="F651" s="209"/>
      <c r="G651" s="209"/>
      <c r="H651" s="209"/>
      <c r="I651" s="209"/>
      <c r="J651" s="209"/>
      <c r="K651" s="209"/>
      <c r="L651" s="209"/>
      <c r="M651" s="209"/>
    </row>
    <row r="652" spans="1:13" ht="15.75" customHeight="1" x14ac:dyDescent="0.25">
      <c r="A652" s="209"/>
      <c r="B652" s="209"/>
      <c r="C652" s="209"/>
      <c r="D652" s="209"/>
      <c r="E652" s="209"/>
      <c r="F652" s="209"/>
      <c r="G652" s="209"/>
      <c r="H652" s="209"/>
      <c r="I652" s="209"/>
      <c r="J652" s="209"/>
      <c r="K652" s="209"/>
      <c r="L652" s="209"/>
      <c r="M652" s="209"/>
    </row>
    <row r="653" spans="1:13" ht="15.75" customHeight="1" x14ac:dyDescent="0.25">
      <c r="A653" s="209"/>
      <c r="B653" s="209"/>
      <c r="C653" s="209"/>
      <c r="D653" s="209"/>
      <c r="E653" s="209"/>
      <c r="F653" s="209"/>
      <c r="G653" s="209"/>
      <c r="H653" s="209"/>
      <c r="I653" s="209"/>
      <c r="J653" s="209"/>
      <c r="K653" s="209"/>
      <c r="L653" s="209"/>
      <c r="M653" s="209"/>
    </row>
    <row r="654" spans="1:13" ht="15.75" customHeight="1" x14ac:dyDescent="0.25">
      <c r="A654" s="209"/>
      <c r="B654" s="209"/>
      <c r="C654" s="209"/>
      <c r="D654" s="209"/>
      <c r="E654" s="209"/>
      <c r="F654" s="209"/>
      <c r="G654" s="209"/>
      <c r="H654" s="209"/>
      <c r="I654" s="209"/>
      <c r="J654" s="209"/>
      <c r="K654" s="209"/>
      <c r="L654" s="209"/>
      <c r="M654" s="209"/>
    </row>
    <row r="655" spans="1:13" ht="15.75" customHeight="1" x14ac:dyDescent="0.25">
      <c r="A655" s="209"/>
      <c r="B655" s="209"/>
      <c r="C655" s="209"/>
      <c r="D655" s="209"/>
      <c r="E655" s="209"/>
      <c r="F655" s="209"/>
      <c r="G655" s="209"/>
      <c r="H655" s="209"/>
      <c r="I655" s="209"/>
      <c r="J655" s="209"/>
      <c r="K655" s="209"/>
      <c r="L655" s="209"/>
      <c r="M655" s="209"/>
    </row>
    <row r="656" spans="1:13" ht="15.75" customHeight="1" x14ac:dyDescent="0.25">
      <c r="A656" s="209"/>
      <c r="B656" s="209"/>
      <c r="C656" s="209"/>
      <c r="D656" s="209"/>
      <c r="E656" s="209"/>
      <c r="F656" s="209"/>
      <c r="G656" s="209"/>
      <c r="H656" s="209"/>
      <c r="I656" s="209"/>
      <c r="J656" s="209"/>
      <c r="K656" s="209"/>
      <c r="L656" s="209"/>
      <c r="M656" s="209"/>
    </row>
    <row r="657" spans="1:13" ht="15.75" customHeight="1" x14ac:dyDescent="0.25">
      <c r="A657" s="209"/>
      <c r="B657" s="209"/>
      <c r="C657" s="209"/>
      <c r="D657" s="209"/>
      <c r="E657" s="209"/>
      <c r="F657" s="209"/>
      <c r="G657" s="209"/>
      <c r="H657" s="209"/>
      <c r="I657" s="209"/>
      <c r="J657" s="209"/>
      <c r="K657" s="209"/>
      <c r="L657" s="209"/>
      <c r="M657" s="209"/>
    </row>
    <row r="658" spans="1:13" ht="15.75" customHeight="1" x14ac:dyDescent="0.25">
      <c r="A658" s="209"/>
      <c r="B658" s="209"/>
      <c r="C658" s="209"/>
      <c r="D658" s="209"/>
      <c r="E658" s="209"/>
      <c r="F658" s="209"/>
      <c r="G658" s="209"/>
      <c r="H658" s="209"/>
      <c r="I658" s="209"/>
      <c r="J658" s="209"/>
      <c r="K658" s="209"/>
      <c r="L658" s="209"/>
      <c r="M658" s="209"/>
    </row>
    <row r="659" spans="1:13" ht="15.75" customHeight="1" x14ac:dyDescent="0.25">
      <c r="A659" s="209"/>
      <c r="B659" s="209"/>
      <c r="C659" s="209"/>
      <c r="D659" s="209"/>
      <c r="E659" s="209"/>
      <c r="F659" s="209"/>
      <c r="G659" s="209"/>
      <c r="H659" s="209"/>
      <c r="I659" s="209"/>
      <c r="J659" s="209"/>
      <c r="K659" s="209"/>
      <c r="L659" s="209"/>
      <c r="M659" s="209"/>
    </row>
    <row r="660" spans="1:13" ht="15.75" customHeight="1" x14ac:dyDescent="0.25">
      <c r="A660" s="209"/>
      <c r="B660" s="209"/>
      <c r="C660" s="209"/>
      <c r="D660" s="209"/>
      <c r="E660" s="209"/>
      <c r="F660" s="209"/>
      <c r="G660" s="209"/>
      <c r="H660" s="209"/>
      <c r="I660" s="209"/>
      <c r="J660" s="209"/>
      <c r="K660" s="209"/>
      <c r="L660" s="209"/>
      <c r="M660" s="209"/>
    </row>
    <row r="661" spans="1:13" ht="15.75" customHeight="1" x14ac:dyDescent="0.25">
      <c r="A661" s="209"/>
      <c r="B661" s="209"/>
      <c r="C661" s="209"/>
      <c r="D661" s="209"/>
      <c r="E661" s="209"/>
      <c r="F661" s="209"/>
      <c r="G661" s="209"/>
      <c r="H661" s="209"/>
      <c r="I661" s="209"/>
      <c r="J661" s="209"/>
      <c r="K661" s="209"/>
      <c r="L661" s="209"/>
      <c r="M661" s="209"/>
    </row>
    <row r="662" spans="1:13" ht="15.75" customHeight="1" x14ac:dyDescent="0.25">
      <c r="A662" s="209"/>
      <c r="B662" s="209"/>
      <c r="C662" s="209"/>
      <c r="D662" s="209"/>
      <c r="E662" s="209"/>
      <c r="F662" s="209"/>
      <c r="G662" s="209"/>
      <c r="H662" s="209"/>
      <c r="I662" s="209"/>
      <c r="J662" s="209"/>
      <c r="K662" s="209"/>
      <c r="L662" s="209"/>
      <c r="M662" s="209"/>
    </row>
    <row r="663" spans="1:13" ht="15.75" customHeight="1" x14ac:dyDescent="0.25">
      <c r="A663" s="209"/>
      <c r="B663" s="209"/>
      <c r="C663" s="209"/>
      <c r="D663" s="209"/>
      <c r="E663" s="209"/>
      <c r="F663" s="209"/>
      <c r="G663" s="209"/>
      <c r="H663" s="209"/>
      <c r="I663" s="209"/>
      <c r="J663" s="209"/>
      <c r="K663" s="209"/>
      <c r="L663" s="209"/>
      <c r="M663" s="209"/>
    </row>
    <row r="664" spans="1:13" ht="15.75" customHeight="1" x14ac:dyDescent="0.25">
      <c r="A664" s="209"/>
      <c r="B664" s="209"/>
      <c r="C664" s="209"/>
      <c r="D664" s="209"/>
      <c r="E664" s="209"/>
      <c r="F664" s="209"/>
      <c r="G664" s="209"/>
      <c r="H664" s="209"/>
      <c r="I664" s="209"/>
      <c r="J664" s="209"/>
      <c r="K664" s="209"/>
      <c r="L664" s="209"/>
      <c r="M664" s="209"/>
    </row>
    <row r="665" spans="1:13" ht="15.75" customHeight="1" x14ac:dyDescent="0.25">
      <c r="A665" s="209"/>
      <c r="B665" s="209"/>
      <c r="C665" s="209"/>
      <c r="D665" s="209"/>
      <c r="E665" s="209"/>
      <c r="F665" s="209"/>
      <c r="G665" s="209"/>
      <c r="H665" s="209"/>
      <c r="I665" s="209"/>
      <c r="J665" s="209"/>
      <c r="K665" s="209"/>
      <c r="L665" s="209"/>
      <c r="M665" s="209"/>
    </row>
    <row r="666" spans="1:13" ht="15.75" customHeight="1" x14ac:dyDescent="0.25">
      <c r="A666" s="209"/>
      <c r="B666" s="209"/>
      <c r="C666" s="209"/>
      <c r="D666" s="209"/>
      <c r="E666" s="209"/>
      <c r="F666" s="209"/>
      <c r="G666" s="209"/>
      <c r="H666" s="209"/>
      <c r="I666" s="209"/>
      <c r="J666" s="209"/>
      <c r="K666" s="209"/>
      <c r="L666" s="209"/>
      <c r="M666" s="209"/>
    </row>
    <row r="667" spans="1:13" ht="15.75" customHeight="1" x14ac:dyDescent="0.25">
      <c r="A667" s="209"/>
      <c r="B667" s="209"/>
      <c r="C667" s="209"/>
      <c r="D667" s="209"/>
      <c r="E667" s="209"/>
      <c r="F667" s="209"/>
      <c r="G667" s="209"/>
      <c r="H667" s="209"/>
      <c r="I667" s="209"/>
      <c r="J667" s="209"/>
      <c r="K667" s="209"/>
      <c r="L667" s="209"/>
      <c r="M667" s="209"/>
    </row>
    <row r="668" spans="1:13" ht="15.75" customHeight="1" x14ac:dyDescent="0.25">
      <c r="A668" s="209"/>
      <c r="B668" s="209"/>
      <c r="C668" s="209"/>
      <c r="D668" s="209"/>
      <c r="E668" s="209"/>
      <c r="F668" s="209"/>
      <c r="G668" s="209"/>
      <c r="H668" s="209"/>
      <c r="I668" s="209"/>
      <c r="J668" s="209"/>
      <c r="K668" s="209"/>
      <c r="L668" s="209"/>
      <c r="M668" s="209"/>
    </row>
    <row r="669" spans="1:13" ht="15.75" customHeight="1" x14ac:dyDescent="0.25">
      <c r="A669" s="209"/>
      <c r="B669" s="209"/>
      <c r="C669" s="209"/>
      <c r="D669" s="209"/>
      <c r="E669" s="209"/>
      <c r="F669" s="209"/>
      <c r="G669" s="209"/>
      <c r="H669" s="209"/>
      <c r="I669" s="209"/>
      <c r="J669" s="209"/>
      <c r="K669" s="209"/>
      <c r="L669" s="209"/>
      <c r="M669" s="209"/>
    </row>
    <row r="670" spans="1:13" ht="15.75" customHeight="1" x14ac:dyDescent="0.25">
      <c r="A670" s="209"/>
      <c r="B670" s="209"/>
      <c r="C670" s="209"/>
      <c r="D670" s="209"/>
      <c r="E670" s="209"/>
      <c r="F670" s="209"/>
      <c r="G670" s="209"/>
      <c r="H670" s="209"/>
      <c r="I670" s="209"/>
      <c r="J670" s="209"/>
      <c r="K670" s="209"/>
      <c r="L670" s="209"/>
      <c r="M670" s="209"/>
    </row>
    <row r="671" spans="1:13" ht="15.75" customHeight="1" x14ac:dyDescent="0.25">
      <c r="A671" s="209"/>
      <c r="B671" s="209"/>
      <c r="C671" s="209"/>
      <c r="D671" s="209"/>
      <c r="E671" s="209"/>
      <c r="F671" s="209"/>
      <c r="G671" s="209"/>
      <c r="H671" s="209"/>
      <c r="I671" s="209"/>
      <c r="J671" s="209"/>
      <c r="K671" s="209"/>
      <c r="L671" s="209"/>
      <c r="M671" s="209"/>
    </row>
    <row r="672" spans="1:13" ht="15.75" customHeight="1" x14ac:dyDescent="0.25">
      <c r="A672" s="209"/>
      <c r="B672" s="209"/>
      <c r="C672" s="209"/>
      <c r="D672" s="209"/>
      <c r="E672" s="209"/>
      <c r="F672" s="209"/>
      <c r="G672" s="209"/>
      <c r="H672" s="209"/>
      <c r="I672" s="209"/>
      <c r="J672" s="209"/>
      <c r="K672" s="209"/>
      <c r="L672" s="209"/>
      <c r="M672" s="209"/>
    </row>
    <row r="673" spans="1:13" ht="15.75" customHeight="1" x14ac:dyDescent="0.25">
      <c r="A673" s="209"/>
      <c r="B673" s="209"/>
      <c r="C673" s="209"/>
      <c r="D673" s="209"/>
      <c r="E673" s="209"/>
      <c r="F673" s="209"/>
      <c r="G673" s="209"/>
      <c r="H673" s="209"/>
      <c r="I673" s="209"/>
      <c r="J673" s="209"/>
      <c r="K673" s="209"/>
      <c r="L673" s="209"/>
      <c r="M673" s="209"/>
    </row>
    <row r="674" spans="1:13" ht="15.75" customHeight="1" x14ac:dyDescent="0.25">
      <c r="A674" s="209"/>
      <c r="B674" s="209"/>
      <c r="C674" s="209"/>
      <c r="D674" s="209"/>
      <c r="E674" s="209"/>
      <c r="F674" s="209"/>
      <c r="G674" s="209"/>
      <c r="H674" s="209"/>
      <c r="I674" s="209"/>
      <c r="J674" s="209"/>
      <c r="K674" s="209"/>
      <c r="L674" s="209"/>
      <c r="M674" s="209"/>
    </row>
    <row r="675" spans="1:13" ht="15.75" customHeight="1" x14ac:dyDescent="0.25">
      <c r="A675" s="209"/>
      <c r="B675" s="209"/>
      <c r="C675" s="209"/>
      <c r="D675" s="209"/>
      <c r="E675" s="209"/>
      <c r="F675" s="209"/>
      <c r="G675" s="209"/>
      <c r="H675" s="209"/>
      <c r="I675" s="209"/>
      <c r="J675" s="209"/>
      <c r="K675" s="209"/>
      <c r="L675" s="209"/>
      <c r="M675" s="209"/>
    </row>
    <row r="676" spans="1:13" ht="15.75" customHeight="1" x14ac:dyDescent="0.25">
      <c r="A676" s="209"/>
      <c r="B676" s="209"/>
      <c r="C676" s="209"/>
      <c r="D676" s="209"/>
      <c r="E676" s="209"/>
      <c r="F676" s="209"/>
      <c r="G676" s="209"/>
      <c r="H676" s="209"/>
      <c r="I676" s="209"/>
      <c r="J676" s="209"/>
      <c r="K676" s="209"/>
      <c r="L676" s="209"/>
      <c r="M676" s="209"/>
    </row>
    <row r="677" spans="1:13" ht="15.75" customHeight="1" x14ac:dyDescent="0.25">
      <c r="A677" s="209"/>
      <c r="B677" s="209"/>
      <c r="C677" s="209"/>
      <c r="D677" s="209"/>
      <c r="E677" s="209"/>
      <c r="F677" s="209"/>
      <c r="G677" s="209"/>
      <c r="H677" s="209"/>
      <c r="I677" s="209"/>
      <c r="J677" s="209"/>
      <c r="K677" s="209"/>
      <c r="L677" s="209"/>
      <c r="M677" s="209"/>
    </row>
    <row r="678" spans="1:13" ht="15.75" customHeight="1" x14ac:dyDescent="0.25">
      <c r="A678" s="209"/>
      <c r="B678" s="209"/>
      <c r="C678" s="209"/>
      <c r="D678" s="209"/>
      <c r="E678" s="209"/>
      <c r="F678" s="209"/>
      <c r="G678" s="209"/>
      <c r="H678" s="209"/>
      <c r="I678" s="209"/>
      <c r="J678" s="209"/>
      <c r="K678" s="209"/>
      <c r="L678" s="209"/>
      <c r="M678" s="209"/>
    </row>
    <row r="679" spans="1:13" ht="15.75" customHeight="1" x14ac:dyDescent="0.25">
      <c r="A679" s="209"/>
      <c r="B679" s="209"/>
      <c r="C679" s="209"/>
      <c r="D679" s="209"/>
      <c r="E679" s="209"/>
      <c r="F679" s="209"/>
      <c r="G679" s="209"/>
      <c r="H679" s="209"/>
      <c r="I679" s="209"/>
      <c r="J679" s="209"/>
      <c r="K679" s="209"/>
      <c r="L679" s="209"/>
      <c r="M679" s="209"/>
    </row>
    <row r="680" spans="1:13" ht="15.75" customHeight="1" x14ac:dyDescent="0.25">
      <c r="A680" s="209"/>
      <c r="B680" s="209"/>
      <c r="C680" s="209"/>
      <c r="D680" s="209"/>
      <c r="E680" s="209"/>
      <c r="F680" s="209"/>
      <c r="G680" s="209"/>
      <c r="H680" s="209"/>
      <c r="I680" s="209"/>
      <c r="J680" s="209"/>
      <c r="K680" s="209"/>
      <c r="L680" s="209"/>
      <c r="M680" s="209"/>
    </row>
    <row r="681" spans="1:13" ht="15.75" customHeight="1" x14ac:dyDescent="0.25">
      <c r="A681" s="209"/>
      <c r="B681" s="209"/>
      <c r="C681" s="209"/>
      <c r="D681" s="209"/>
      <c r="E681" s="209"/>
      <c r="F681" s="209"/>
      <c r="G681" s="209"/>
      <c r="H681" s="209"/>
      <c r="I681" s="209"/>
      <c r="J681" s="209"/>
      <c r="K681" s="209"/>
      <c r="L681" s="209"/>
      <c r="M681" s="209"/>
    </row>
    <row r="682" spans="1:13" ht="15.75" customHeight="1" x14ac:dyDescent="0.25">
      <c r="A682" s="209"/>
      <c r="B682" s="209"/>
      <c r="C682" s="209"/>
      <c r="D682" s="209"/>
      <c r="E682" s="209"/>
      <c r="F682" s="209"/>
      <c r="G682" s="209"/>
      <c r="H682" s="209"/>
      <c r="I682" s="209"/>
      <c r="J682" s="209"/>
      <c r="K682" s="209"/>
      <c r="L682" s="209"/>
      <c r="M682" s="209"/>
    </row>
    <row r="683" spans="1:13" ht="15.75" customHeight="1" x14ac:dyDescent="0.25">
      <c r="A683" s="209"/>
      <c r="B683" s="209"/>
      <c r="C683" s="209"/>
      <c r="D683" s="209"/>
      <c r="E683" s="209"/>
      <c r="F683" s="209"/>
      <c r="G683" s="209"/>
      <c r="H683" s="209"/>
      <c r="I683" s="209"/>
      <c r="J683" s="209"/>
      <c r="K683" s="209"/>
      <c r="L683" s="209"/>
      <c r="M683" s="209"/>
    </row>
    <row r="684" spans="1:13" ht="15.75" customHeight="1" x14ac:dyDescent="0.25">
      <c r="A684" s="209"/>
      <c r="B684" s="209"/>
      <c r="C684" s="209"/>
      <c r="D684" s="209"/>
      <c r="E684" s="209"/>
      <c r="F684" s="209"/>
      <c r="G684" s="209"/>
      <c r="H684" s="209"/>
      <c r="I684" s="209"/>
      <c r="J684" s="209"/>
      <c r="K684" s="209"/>
      <c r="L684" s="209"/>
      <c r="M684" s="209"/>
    </row>
    <row r="685" spans="1:13" ht="15.75" customHeight="1" x14ac:dyDescent="0.25">
      <c r="A685" s="209"/>
      <c r="B685" s="209"/>
      <c r="C685" s="209"/>
      <c r="D685" s="209"/>
      <c r="E685" s="209"/>
      <c r="F685" s="209"/>
      <c r="G685" s="209"/>
      <c r="H685" s="209"/>
      <c r="I685" s="209"/>
      <c r="J685" s="209"/>
      <c r="K685" s="209"/>
      <c r="L685" s="209"/>
      <c r="M685" s="209"/>
    </row>
    <row r="686" spans="1:13" ht="15.75" customHeight="1" x14ac:dyDescent="0.25">
      <c r="A686" s="209"/>
      <c r="B686" s="209"/>
      <c r="C686" s="209"/>
      <c r="D686" s="209"/>
      <c r="E686" s="209"/>
      <c r="F686" s="209"/>
      <c r="G686" s="209"/>
      <c r="H686" s="209"/>
      <c r="I686" s="209"/>
      <c r="J686" s="209"/>
      <c r="K686" s="209"/>
      <c r="L686" s="209"/>
      <c r="M686" s="209"/>
    </row>
    <row r="687" spans="1:13" ht="15.75" customHeight="1" x14ac:dyDescent="0.25">
      <c r="A687" s="209"/>
      <c r="B687" s="209"/>
      <c r="C687" s="209"/>
      <c r="D687" s="209"/>
      <c r="E687" s="209"/>
      <c r="F687" s="209"/>
      <c r="G687" s="209"/>
      <c r="H687" s="209"/>
      <c r="I687" s="209"/>
      <c r="J687" s="209"/>
      <c r="K687" s="209"/>
      <c r="L687" s="209"/>
      <c r="M687" s="209"/>
    </row>
    <row r="688" spans="1:13" ht="15.75" customHeight="1" x14ac:dyDescent="0.25">
      <c r="A688" s="209"/>
      <c r="B688" s="209"/>
      <c r="C688" s="209"/>
      <c r="D688" s="209"/>
      <c r="E688" s="209"/>
      <c r="F688" s="209"/>
      <c r="G688" s="209"/>
      <c r="H688" s="209"/>
      <c r="I688" s="209"/>
      <c r="J688" s="209"/>
      <c r="K688" s="209"/>
      <c r="L688" s="209"/>
      <c r="M688" s="209"/>
    </row>
    <row r="689" spans="1:13" ht="15.75" customHeight="1" x14ac:dyDescent="0.25">
      <c r="A689" s="209"/>
      <c r="B689" s="209"/>
      <c r="C689" s="209"/>
      <c r="D689" s="209"/>
      <c r="E689" s="209"/>
      <c r="F689" s="209"/>
      <c r="G689" s="209"/>
      <c r="H689" s="209"/>
      <c r="I689" s="209"/>
      <c r="J689" s="209"/>
      <c r="K689" s="209"/>
      <c r="L689" s="209"/>
      <c r="M689" s="209"/>
    </row>
    <row r="690" spans="1:13" ht="15.75" customHeight="1" x14ac:dyDescent="0.25">
      <c r="A690" s="209"/>
      <c r="B690" s="209"/>
      <c r="C690" s="209"/>
      <c r="D690" s="209"/>
      <c r="E690" s="209"/>
      <c r="F690" s="209"/>
      <c r="G690" s="209"/>
      <c r="H690" s="209"/>
      <c r="I690" s="209"/>
      <c r="J690" s="209"/>
      <c r="K690" s="209"/>
      <c r="L690" s="209"/>
      <c r="M690" s="209"/>
    </row>
    <row r="691" spans="1:13" ht="15.75" customHeight="1" x14ac:dyDescent="0.25">
      <c r="A691" s="209"/>
      <c r="B691" s="209"/>
      <c r="C691" s="209"/>
      <c r="D691" s="209"/>
      <c r="E691" s="209"/>
      <c r="F691" s="209"/>
      <c r="G691" s="209"/>
      <c r="H691" s="209"/>
      <c r="I691" s="209"/>
      <c r="J691" s="209"/>
      <c r="K691" s="209"/>
      <c r="L691" s="209"/>
      <c r="M691" s="209"/>
    </row>
    <row r="692" spans="1:13" ht="15.75" customHeight="1" x14ac:dyDescent="0.25">
      <c r="A692" s="209"/>
      <c r="B692" s="209"/>
      <c r="C692" s="209"/>
      <c r="D692" s="209"/>
      <c r="E692" s="209"/>
      <c r="F692" s="209"/>
      <c r="G692" s="209"/>
      <c r="H692" s="209"/>
      <c r="I692" s="209"/>
      <c r="J692" s="209"/>
      <c r="K692" s="209"/>
      <c r="L692" s="209"/>
      <c r="M692" s="209"/>
    </row>
    <row r="693" spans="1:13" ht="15.75" customHeight="1" x14ac:dyDescent="0.25">
      <c r="A693" s="209"/>
      <c r="B693" s="209"/>
      <c r="C693" s="209"/>
      <c r="D693" s="209"/>
      <c r="E693" s="209"/>
      <c r="F693" s="209"/>
      <c r="G693" s="209"/>
      <c r="H693" s="209"/>
      <c r="I693" s="209"/>
      <c r="J693" s="209"/>
      <c r="K693" s="209"/>
      <c r="L693" s="209"/>
      <c r="M693" s="209"/>
    </row>
    <row r="694" spans="1:13" ht="15.75" customHeight="1" x14ac:dyDescent="0.25">
      <c r="A694" s="209"/>
      <c r="B694" s="209"/>
      <c r="C694" s="209"/>
      <c r="D694" s="209"/>
      <c r="E694" s="209"/>
      <c r="F694" s="209"/>
      <c r="G694" s="209"/>
      <c r="H694" s="209"/>
      <c r="I694" s="209"/>
      <c r="J694" s="209"/>
      <c r="K694" s="209"/>
      <c r="L694" s="209"/>
      <c r="M694" s="209"/>
    </row>
    <row r="695" spans="1:13" ht="15.75" customHeight="1" x14ac:dyDescent="0.25">
      <c r="A695" s="209"/>
      <c r="B695" s="209"/>
      <c r="C695" s="209"/>
      <c r="D695" s="209"/>
      <c r="E695" s="209"/>
      <c r="F695" s="209"/>
      <c r="G695" s="209"/>
      <c r="H695" s="209"/>
      <c r="I695" s="209"/>
      <c r="J695" s="209"/>
      <c r="K695" s="209"/>
      <c r="L695" s="209"/>
      <c r="M695" s="209"/>
    </row>
    <row r="696" spans="1:13" ht="15.75" customHeight="1" x14ac:dyDescent="0.25">
      <c r="A696" s="209"/>
      <c r="B696" s="209"/>
      <c r="C696" s="209"/>
      <c r="D696" s="209"/>
      <c r="E696" s="209"/>
      <c r="F696" s="209"/>
      <c r="G696" s="209"/>
      <c r="H696" s="209"/>
      <c r="I696" s="209"/>
      <c r="J696" s="209"/>
      <c r="K696" s="209"/>
      <c r="L696" s="209"/>
      <c r="M696" s="209"/>
    </row>
    <row r="697" spans="1:13" ht="15.75" customHeight="1" x14ac:dyDescent="0.25">
      <c r="A697" s="209"/>
      <c r="B697" s="209"/>
      <c r="C697" s="209"/>
      <c r="D697" s="209"/>
      <c r="E697" s="209"/>
      <c r="F697" s="209"/>
      <c r="G697" s="209"/>
      <c r="H697" s="209"/>
      <c r="I697" s="209"/>
      <c r="J697" s="209"/>
      <c r="K697" s="209"/>
      <c r="L697" s="209"/>
      <c r="M697" s="209"/>
    </row>
    <row r="698" spans="1:13" ht="15.75" customHeight="1" x14ac:dyDescent="0.25">
      <c r="A698" s="209"/>
      <c r="B698" s="209"/>
      <c r="C698" s="209"/>
      <c r="D698" s="209"/>
      <c r="E698" s="209"/>
      <c r="F698" s="209"/>
      <c r="G698" s="209"/>
      <c r="H698" s="209"/>
      <c r="I698" s="209"/>
      <c r="J698" s="209"/>
      <c r="K698" s="209"/>
      <c r="L698" s="209"/>
      <c r="M698" s="209"/>
    </row>
    <row r="699" spans="1:13" ht="15.75" customHeight="1" x14ac:dyDescent="0.25">
      <c r="A699" s="209"/>
      <c r="B699" s="209"/>
      <c r="C699" s="209"/>
      <c r="D699" s="209"/>
      <c r="E699" s="209"/>
      <c r="F699" s="209"/>
      <c r="G699" s="209"/>
      <c r="H699" s="209"/>
      <c r="I699" s="209"/>
      <c r="J699" s="209"/>
      <c r="K699" s="209"/>
      <c r="L699" s="209"/>
      <c r="M699" s="209"/>
    </row>
    <row r="700" spans="1:13" ht="15.75" customHeight="1" x14ac:dyDescent="0.25">
      <c r="A700" s="209"/>
      <c r="B700" s="209"/>
      <c r="C700" s="209"/>
      <c r="D700" s="209"/>
      <c r="E700" s="209"/>
      <c r="F700" s="209"/>
      <c r="G700" s="209"/>
      <c r="H700" s="209"/>
      <c r="I700" s="209"/>
      <c r="J700" s="209"/>
      <c r="K700" s="209"/>
      <c r="L700" s="209"/>
      <c r="M700" s="209"/>
    </row>
    <row r="701" spans="1:13" ht="15.75" customHeight="1" x14ac:dyDescent="0.25">
      <c r="A701" s="209"/>
      <c r="B701" s="209"/>
      <c r="C701" s="209"/>
      <c r="D701" s="209"/>
      <c r="E701" s="209"/>
      <c r="F701" s="209"/>
      <c r="G701" s="209"/>
      <c r="H701" s="209"/>
      <c r="I701" s="209"/>
      <c r="J701" s="209"/>
      <c r="K701" s="209"/>
      <c r="L701" s="209"/>
      <c r="M701" s="209"/>
    </row>
    <row r="702" spans="1:13" ht="15.75" customHeight="1" x14ac:dyDescent="0.25">
      <c r="A702" s="209"/>
      <c r="B702" s="209"/>
      <c r="C702" s="209"/>
      <c r="D702" s="209"/>
      <c r="E702" s="209"/>
      <c r="F702" s="209"/>
      <c r="G702" s="209"/>
      <c r="H702" s="209"/>
      <c r="I702" s="209"/>
      <c r="J702" s="209"/>
      <c r="K702" s="209"/>
      <c r="L702" s="209"/>
      <c r="M702" s="209"/>
    </row>
    <row r="703" spans="1:13" ht="15.75" customHeight="1" x14ac:dyDescent="0.25">
      <c r="A703" s="209"/>
      <c r="B703" s="209"/>
      <c r="C703" s="209"/>
      <c r="D703" s="209"/>
      <c r="E703" s="209"/>
      <c r="F703" s="209"/>
      <c r="G703" s="209"/>
      <c r="H703" s="209"/>
      <c r="I703" s="209"/>
      <c r="J703" s="209"/>
      <c r="K703" s="209"/>
      <c r="L703" s="209"/>
      <c r="M703" s="209"/>
    </row>
    <row r="704" spans="1:13" ht="15.75" customHeight="1" x14ac:dyDescent="0.25">
      <c r="A704" s="209"/>
      <c r="B704" s="209"/>
      <c r="C704" s="209"/>
      <c r="D704" s="209"/>
      <c r="E704" s="209"/>
      <c r="F704" s="209"/>
      <c r="G704" s="209"/>
      <c r="H704" s="209"/>
      <c r="I704" s="209"/>
      <c r="J704" s="209"/>
      <c r="K704" s="209"/>
      <c r="L704" s="209"/>
      <c r="M704" s="209"/>
    </row>
    <row r="705" spans="1:13" ht="15.75" customHeight="1" x14ac:dyDescent="0.25">
      <c r="A705" s="209"/>
      <c r="B705" s="209"/>
      <c r="C705" s="209"/>
      <c r="D705" s="209"/>
      <c r="E705" s="209"/>
      <c r="F705" s="209"/>
      <c r="G705" s="209"/>
      <c r="H705" s="209"/>
      <c r="I705" s="209"/>
      <c r="J705" s="209"/>
      <c r="K705" s="209"/>
      <c r="L705" s="209"/>
      <c r="M705" s="209"/>
    </row>
    <row r="706" spans="1:13" ht="15.75" customHeight="1" x14ac:dyDescent="0.25">
      <c r="A706" s="209"/>
      <c r="B706" s="209"/>
      <c r="C706" s="209"/>
      <c r="D706" s="209"/>
      <c r="E706" s="209"/>
      <c r="F706" s="209"/>
      <c r="G706" s="209"/>
      <c r="H706" s="209"/>
      <c r="I706" s="209"/>
      <c r="J706" s="209"/>
      <c r="K706" s="209"/>
      <c r="L706" s="209"/>
      <c r="M706" s="209"/>
    </row>
    <row r="707" spans="1:13" ht="15.75" customHeight="1" x14ac:dyDescent="0.25">
      <c r="A707" s="209"/>
      <c r="B707" s="209"/>
      <c r="C707" s="209"/>
      <c r="D707" s="209"/>
      <c r="E707" s="209"/>
      <c r="F707" s="209"/>
      <c r="G707" s="209"/>
      <c r="H707" s="209"/>
      <c r="I707" s="209"/>
      <c r="J707" s="209"/>
      <c r="K707" s="209"/>
      <c r="L707" s="209"/>
      <c r="M707" s="209"/>
    </row>
    <row r="708" spans="1:13" ht="15.75" customHeight="1" x14ac:dyDescent="0.25">
      <c r="A708" s="209"/>
      <c r="B708" s="209"/>
      <c r="C708" s="209"/>
      <c r="D708" s="209"/>
      <c r="E708" s="209"/>
      <c r="F708" s="209"/>
      <c r="G708" s="209"/>
      <c r="H708" s="209"/>
      <c r="I708" s="209"/>
      <c r="J708" s="209"/>
      <c r="K708" s="209"/>
      <c r="L708" s="209"/>
      <c r="M708" s="209"/>
    </row>
    <row r="709" spans="1:13" ht="15.75" customHeight="1" x14ac:dyDescent="0.25">
      <c r="A709" s="209"/>
      <c r="B709" s="209"/>
      <c r="C709" s="209"/>
      <c r="D709" s="209"/>
      <c r="E709" s="209"/>
      <c r="F709" s="209"/>
      <c r="G709" s="209"/>
      <c r="H709" s="209"/>
      <c r="I709" s="209"/>
      <c r="J709" s="209"/>
      <c r="K709" s="209"/>
      <c r="L709" s="209"/>
      <c r="M709" s="209"/>
    </row>
    <row r="710" spans="1:13" ht="15.75" customHeight="1" x14ac:dyDescent="0.25">
      <c r="A710" s="209"/>
      <c r="B710" s="209"/>
      <c r="C710" s="209"/>
      <c r="D710" s="209"/>
      <c r="E710" s="209"/>
      <c r="F710" s="209"/>
      <c r="G710" s="209"/>
      <c r="H710" s="209"/>
      <c r="I710" s="209"/>
      <c r="J710" s="209"/>
      <c r="K710" s="209"/>
      <c r="L710" s="209"/>
      <c r="M710" s="209"/>
    </row>
    <row r="711" spans="1:13" ht="15.75" customHeight="1" x14ac:dyDescent="0.25">
      <c r="A711" s="209"/>
      <c r="B711" s="209"/>
      <c r="C711" s="209"/>
      <c r="D711" s="209"/>
      <c r="E711" s="209"/>
      <c r="F711" s="209"/>
      <c r="G711" s="209"/>
      <c r="H711" s="209"/>
      <c r="I711" s="209"/>
      <c r="J711" s="209"/>
      <c r="K711" s="209"/>
      <c r="L711" s="209"/>
      <c r="M711" s="209"/>
    </row>
    <row r="712" spans="1:13" ht="15.75" customHeight="1" x14ac:dyDescent="0.25">
      <c r="A712" s="209"/>
      <c r="B712" s="209"/>
      <c r="C712" s="209"/>
      <c r="D712" s="209"/>
      <c r="E712" s="209"/>
      <c r="F712" s="209"/>
      <c r="G712" s="209"/>
      <c r="H712" s="209"/>
      <c r="I712" s="209"/>
      <c r="J712" s="209"/>
      <c r="K712" s="209"/>
      <c r="L712" s="209"/>
      <c r="M712" s="209"/>
    </row>
    <row r="713" spans="1:13" ht="15.75" customHeight="1" x14ac:dyDescent="0.25">
      <c r="A713" s="209"/>
      <c r="B713" s="209"/>
      <c r="C713" s="209"/>
      <c r="D713" s="209"/>
      <c r="E713" s="209"/>
      <c r="F713" s="209"/>
      <c r="G713" s="209"/>
      <c r="H713" s="209"/>
      <c r="I713" s="209"/>
      <c r="J713" s="209"/>
      <c r="K713" s="209"/>
      <c r="L713" s="209"/>
      <c r="M713" s="209"/>
    </row>
    <row r="714" spans="1:13" ht="15.75" customHeight="1" x14ac:dyDescent="0.25">
      <c r="A714" s="209"/>
      <c r="B714" s="209"/>
      <c r="C714" s="209"/>
      <c r="D714" s="209"/>
      <c r="E714" s="209"/>
      <c r="F714" s="209"/>
      <c r="G714" s="209"/>
      <c r="H714" s="209"/>
      <c r="I714" s="209"/>
      <c r="J714" s="209"/>
      <c r="K714" s="209"/>
      <c r="L714" s="209"/>
      <c r="M714" s="209"/>
    </row>
    <row r="715" spans="1:13" ht="15.75" customHeight="1" x14ac:dyDescent="0.25">
      <c r="A715" s="209"/>
      <c r="B715" s="209"/>
      <c r="C715" s="209"/>
      <c r="D715" s="209"/>
      <c r="E715" s="209"/>
      <c r="F715" s="209"/>
      <c r="G715" s="209"/>
      <c r="H715" s="209"/>
      <c r="I715" s="209"/>
      <c r="J715" s="209"/>
      <c r="K715" s="209"/>
      <c r="L715" s="209"/>
      <c r="M715" s="209"/>
    </row>
    <row r="716" spans="1:13" ht="15.75" customHeight="1" x14ac:dyDescent="0.25">
      <c r="A716" s="209"/>
      <c r="B716" s="209"/>
      <c r="C716" s="209"/>
      <c r="D716" s="209"/>
      <c r="E716" s="209"/>
      <c r="F716" s="209"/>
      <c r="G716" s="209"/>
      <c r="H716" s="209"/>
      <c r="I716" s="209"/>
      <c r="J716" s="209"/>
      <c r="K716" s="209"/>
      <c r="L716" s="209"/>
      <c r="M716" s="209"/>
    </row>
    <row r="717" spans="1:13" ht="15.75" customHeight="1" x14ac:dyDescent="0.25">
      <c r="A717" s="209"/>
      <c r="B717" s="209"/>
      <c r="C717" s="209"/>
      <c r="D717" s="209"/>
      <c r="E717" s="209"/>
      <c r="F717" s="209"/>
      <c r="G717" s="209"/>
      <c r="H717" s="209"/>
      <c r="I717" s="209"/>
      <c r="J717" s="209"/>
      <c r="K717" s="209"/>
      <c r="L717" s="209"/>
      <c r="M717" s="209"/>
    </row>
    <row r="718" spans="1:13" ht="15.75" customHeight="1" x14ac:dyDescent="0.25">
      <c r="A718" s="209"/>
      <c r="B718" s="209"/>
      <c r="C718" s="209"/>
      <c r="D718" s="209"/>
      <c r="E718" s="209"/>
      <c r="F718" s="209"/>
      <c r="G718" s="209"/>
      <c r="H718" s="209"/>
      <c r="I718" s="209"/>
      <c r="J718" s="209"/>
      <c r="K718" s="209"/>
      <c r="L718" s="209"/>
      <c r="M718" s="209"/>
    </row>
    <row r="719" spans="1:13" ht="15.75" customHeight="1" x14ac:dyDescent="0.25">
      <c r="A719" s="209"/>
      <c r="B719" s="209"/>
      <c r="C719" s="209"/>
      <c r="D719" s="209"/>
      <c r="E719" s="209"/>
      <c r="F719" s="209"/>
      <c r="G719" s="209"/>
      <c r="H719" s="209"/>
      <c r="I719" s="209"/>
      <c r="J719" s="209"/>
      <c r="K719" s="209"/>
      <c r="L719" s="209"/>
      <c r="M719" s="209"/>
    </row>
    <row r="720" spans="1:13" ht="15.75" customHeight="1" x14ac:dyDescent="0.25">
      <c r="A720" s="209"/>
      <c r="B720" s="209"/>
      <c r="C720" s="209"/>
      <c r="D720" s="209"/>
      <c r="E720" s="209"/>
      <c r="F720" s="209"/>
      <c r="G720" s="209"/>
      <c r="H720" s="209"/>
      <c r="I720" s="209"/>
      <c r="J720" s="209"/>
      <c r="K720" s="209"/>
      <c r="L720" s="209"/>
      <c r="M720" s="209"/>
    </row>
    <row r="721" spans="1:13" ht="15.75" customHeight="1" x14ac:dyDescent="0.25">
      <c r="A721" s="209"/>
      <c r="B721" s="209"/>
      <c r="C721" s="209"/>
      <c r="D721" s="209"/>
      <c r="E721" s="209"/>
      <c r="F721" s="209"/>
      <c r="G721" s="209"/>
      <c r="H721" s="209"/>
      <c r="I721" s="209"/>
      <c r="J721" s="209"/>
      <c r="K721" s="209"/>
      <c r="L721" s="209"/>
      <c r="M721" s="209"/>
    </row>
    <row r="722" spans="1:13" ht="15.75" customHeight="1" x14ac:dyDescent="0.25">
      <c r="A722" s="209"/>
      <c r="B722" s="209"/>
      <c r="C722" s="209"/>
      <c r="D722" s="209"/>
      <c r="E722" s="209"/>
      <c r="F722" s="209"/>
      <c r="G722" s="209"/>
      <c r="H722" s="209"/>
      <c r="I722" s="209"/>
      <c r="J722" s="209"/>
      <c r="K722" s="209"/>
      <c r="L722" s="209"/>
      <c r="M722" s="209"/>
    </row>
    <row r="723" spans="1:13" ht="15.75" customHeight="1" x14ac:dyDescent="0.25">
      <c r="A723" s="209"/>
      <c r="B723" s="209"/>
      <c r="C723" s="209"/>
      <c r="D723" s="209"/>
      <c r="E723" s="209"/>
      <c r="F723" s="209"/>
      <c r="G723" s="209"/>
      <c r="H723" s="209"/>
      <c r="I723" s="209"/>
      <c r="J723" s="209"/>
      <c r="K723" s="209"/>
      <c r="L723" s="209"/>
      <c r="M723" s="209"/>
    </row>
    <row r="724" spans="1:13" ht="15.75" customHeight="1" x14ac:dyDescent="0.25">
      <c r="A724" s="209"/>
      <c r="B724" s="209"/>
      <c r="C724" s="209"/>
      <c r="D724" s="209"/>
      <c r="E724" s="209"/>
      <c r="F724" s="209"/>
      <c r="G724" s="209"/>
      <c r="H724" s="209"/>
      <c r="I724" s="209"/>
      <c r="J724" s="209"/>
      <c r="K724" s="209"/>
      <c r="L724" s="209"/>
      <c r="M724" s="209"/>
    </row>
    <row r="725" spans="1:13" ht="15.75" customHeight="1" x14ac:dyDescent="0.25">
      <c r="A725" s="209"/>
      <c r="B725" s="209"/>
      <c r="C725" s="209"/>
      <c r="D725" s="209"/>
      <c r="E725" s="209"/>
      <c r="F725" s="209"/>
      <c r="G725" s="209"/>
      <c r="H725" s="209"/>
      <c r="I725" s="209"/>
      <c r="J725" s="209"/>
      <c r="K725" s="209"/>
      <c r="L725" s="209"/>
      <c r="M725" s="209"/>
    </row>
    <row r="726" spans="1:13" ht="15.75" customHeight="1" x14ac:dyDescent="0.25">
      <c r="A726" s="209"/>
      <c r="B726" s="209"/>
      <c r="C726" s="209"/>
      <c r="D726" s="209"/>
      <c r="E726" s="209"/>
      <c r="F726" s="209"/>
      <c r="G726" s="209"/>
      <c r="H726" s="209"/>
      <c r="I726" s="209"/>
      <c r="J726" s="209"/>
      <c r="K726" s="209"/>
      <c r="L726" s="209"/>
      <c r="M726" s="209"/>
    </row>
    <row r="727" spans="1:13" ht="15.75" customHeight="1" x14ac:dyDescent="0.25">
      <c r="A727" s="209"/>
      <c r="B727" s="209"/>
      <c r="C727" s="209"/>
      <c r="D727" s="209"/>
      <c r="E727" s="209"/>
      <c r="F727" s="209"/>
      <c r="G727" s="209"/>
      <c r="H727" s="209"/>
      <c r="I727" s="209"/>
      <c r="J727" s="209"/>
      <c r="K727" s="209"/>
      <c r="L727" s="209"/>
      <c r="M727" s="209"/>
    </row>
    <row r="728" spans="1:13" ht="15.75" customHeight="1" x14ac:dyDescent="0.25">
      <c r="A728" s="209"/>
      <c r="B728" s="209"/>
      <c r="C728" s="209"/>
      <c r="D728" s="209"/>
      <c r="E728" s="209"/>
      <c r="F728" s="209"/>
      <c r="G728" s="209"/>
      <c r="H728" s="209"/>
      <c r="I728" s="209"/>
      <c r="J728" s="209"/>
      <c r="K728" s="209"/>
      <c r="L728" s="209"/>
      <c r="M728" s="209"/>
    </row>
    <row r="729" spans="1:13" ht="15.75" customHeight="1" x14ac:dyDescent="0.25">
      <c r="A729" s="209"/>
      <c r="B729" s="209"/>
      <c r="C729" s="209"/>
      <c r="D729" s="209"/>
      <c r="E729" s="209"/>
      <c r="F729" s="209"/>
      <c r="G729" s="209"/>
      <c r="H729" s="209"/>
      <c r="I729" s="209"/>
      <c r="J729" s="209"/>
      <c r="K729" s="209"/>
      <c r="L729" s="209"/>
      <c r="M729" s="209"/>
    </row>
    <row r="730" spans="1:13" ht="15.75" customHeight="1" x14ac:dyDescent="0.25">
      <c r="A730" s="209"/>
      <c r="B730" s="209"/>
      <c r="C730" s="209"/>
      <c r="D730" s="209"/>
      <c r="E730" s="209"/>
      <c r="F730" s="209"/>
      <c r="G730" s="209"/>
      <c r="H730" s="209"/>
      <c r="I730" s="209"/>
      <c r="J730" s="209"/>
      <c r="K730" s="209"/>
      <c r="L730" s="209"/>
      <c r="M730" s="209"/>
    </row>
    <row r="731" spans="1:13" ht="15.75" customHeight="1" x14ac:dyDescent="0.25">
      <c r="A731" s="209"/>
      <c r="B731" s="209"/>
      <c r="C731" s="209"/>
      <c r="D731" s="209"/>
      <c r="E731" s="209"/>
      <c r="F731" s="209"/>
      <c r="G731" s="209"/>
      <c r="H731" s="209"/>
      <c r="I731" s="209"/>
      <c r="J731" s="209"/>
      <c r="K731" s="209"/>
      <c r="L731" s="209"/>
      <c r="M731" s="209"/>
    </row>
    <row r="732" spans="1:13" ht="15.75" customHeight="1" x14ac:dyDescent="0.25">
      <c r="A732" s="209"/>
      <c r="B732" s="209"/>
      <c r="C732" s="209"/>
      <c r="D732" s="209"/>
      <c r="E732" s="209"/>
      <c r="F732" s="209"/>
      <c r="G732" s="209"/>
      <c r="H732" s="209"/>
      <c r="I732" s="209"/>
      <c r="J732" s="209"/>
      <c r="K732" s="209"/>
      <c r="L732" s="209"/>
      <c r="M732" s="209"/>
    </row>
    <row r="733" spans="1:13" ht="15.75" customHeight="1" x14ac:dyDescent="0.25">
      <c r="A733" s="209"/>
      <c r="B733" s="209"/>
      <c r="C733" s="209"/>
      <c r="D733" s="209"/>
      <c r="E733" s="209"/>
      <c r="F733" s="209"/>
      <c r="G733" s="209"/>
      <c r="H733" s="209"/>
      <c r="I733" s="209"/>
      <c r="J733" s="209"/>
      <c r="K733" s="209"/>
      <c r="L733" s="209"/>
      <c r="M733" s="209"/>
    </row>
    <row r="734" spans="1:13" ht="15.75" customHeight="1" x14ac:dyDescent="0.25">
      <c r="A734" s="209"/>
      <c r="B734" s="209"/>
      <c r="C734" s="209"/>
      <c r="D734" s="209"/>
      <c r="E734" s="209"/>
      <c r="F734" s="209"/>
      <c r="G734" s="209"/>
      <c r="H734" s="209"/>
      <c r="I734" s="209"/>
      <c r="J734" s="209"/>
      <c r="K734" s="209"/>
      <c r="L734" s="209"/>
      <c r="M734" s="209"/>
    </row>
    <row r="735" spans="1:13" ht="15.75" customHeight="1" x14ac:dyDescent="0.25">
      <c r="A735" s="209"/>
      <c r="B735" s="209"/>
      <c r="C735" s="209"/>
      <c r="D735" s="209"/>
      <c r="E735" s="209"/>
      <c r="F735" s="209"/>
      <c r="G735" s="209"/>
      <c r="H735" s="209"/>
      <c r="I735" s="209"/>
      <c r="J735" s="209"/>
      <c r="K735" s="209"/>
      <c r="L735" s="209"/>
      <c r="M735" s="209"/>
    </row>
    <row r="736" spans="1:13" ht="15.75" customHeight="1" x14ac:dyDescent="0.25">
      <c r="A736" s="209"/>
      <c r="B736" s="209"/>
      <c r="C736" s="209"/>
      <c r="D736" s="209"/>
      <c r="E736" s="209"/>
      <c r="F736" s="209"/>
      <c r="G736" s="209"/>
      <c r="H736" s="209"/>
      <c r="I736" s="209"/>
      <c r="J736" s="209"/>
      <c r="K736" s="209"/>
      <c r="L736" s="209"/>
      <c r="M736" s="209"/>
    </row>
    <row r="737" spans="1:13" ht="15.75" customHeight="1" x14ac:dyDescent="0.25">
      <c r="A737" s="209"/>
      <c r="B737" s="209"/>
      <c r="C737" s="209"/>
      <c r="D737" s="209"/>
      <c r="E737" s="209"/>
      <c r="F737" s="209"/>
      <c r="G737" s="209"/>
      <c r="H737" s="209"/>
      <c r="I737" s="209"/>
      <c r="J737" s="209"/>
      <c r="K737" s="209"/>
      <c r="L737" s="209"/>
      <c r="M737" s="209"/>
    </row>
    <row r="738" spans="1:13" ht="15.75" customHeight="1" x14ac:dyDescent="0.25">
      <c r="A738" s="209"/>
      <c r="B738" s="209"/>
      <c r="C738" s="209"/>
      <c r="D738" s="209"/>
      <c r="E738" s="209"/>
      <c r="F738" s="209"/>
      <c r="G738" s="209"/>
      <c r="H738" s="209"/>
      <c r="I738" s="209"/>
      <c r="J738" s="209"/>
      <c r="K738" s="209"/>
      <c r="L738" s="209"/>
      <c r="M738" s="209"/>
    </row>
    <row r="739" spans="1:13" ht="15.75" customHeight="1" x14ac:dyDescent="0.25">
      <c r="A739" s="209"/>
      <c r="B739" s="209"/>
      <c r="C739" s="209"/>
      <c r="D739" s="209"/>
      <c r="E739" s="209"/>
      <c r="F739" s="209"/>
      <c r="G739" s="209"/>
      <c r="H739" s="209"/>
      <c r="I739" s="209"/>
      <c r="J739" s="209"/>
      <c r="K739" s="209"/>
      <c r="L739" s="209"/>
      <c r="M739" s="209"/>
    </row>
    <row r="740" spans="1:13" ht="15.75" customHeight="1" x14ac:dyDescent="0.25">
      <c r="A740" s="209"/>
      <c r="B740" s="209"/>
      <c r="C740" s="209"/>
      <c r="D740" s="209"/>
      <c r="E740" s="209"/>
      <c r="F740" s="209"/>
      <c r="G740" s="209"/>
      <c r="H740" s="209"/>
      <c r="I740" s="209"/>
      <c r="J740" s="209"/>
      <c r="K740" s="209"/>
      <c r="L740" s="209"/>
      <c r="M740" s="209"/>
    </row>
    <row r="741" spans="1:13" ht="15.75" customHeight="1" x14ac:dyDescent="0.25">
      <c r="A741" s="209"/>
      <c r="B741" s="209"/>
      <c r="C741" s="209"/>
      <c r="D741" s="209"/>
      <c r="E741" s="209"/>
      <c r="F741" s="209"/>
      <c r="G741" s="209"/>
      <c r="H741" s="209"/>
      <c r="I741" s="209"/>
      <c r="J741" s="209"/>
      <c r="K741" s="209"/>
      <c r="L741" s="209"/>
      <c r="M741" s="209"/>
    </row>
    <row r="742" spans="1:13" ht="15.75" customHeight="1" x14ac:dyDescent="0.25">
      <c r="A742" s="209"/>
      <c r="B742" s="209"/>
      <c r="C742" s="209"/>
      <c r="D742" s="209"/>
      <c r="E742" s="209"/>
      <c r="F742" s="209"/>
      <c r="G742" s="209"/>
      <c r="H742" s="209"/>
      <c r="I742" s="209"/>
      <c r="J742" s="209"/>
      <c r="K742" s="209"/>
      <c r="L742" s="209"/>
      <c r="M742" s="209"/>
    </row>
    <row r="743" spans="1:13" ht="15.75" customHeight="1" x14ac:dyDescent="0.25">
      <c r="A743" s="209"/>
      <c r="B743" s="209"/>
      <c r="C743" s="209"/>
      <c r="D743" s="209"/>
      <c r="E743" s="209"/>
      <c r="F743" s="209"/>
      <c r="G743" s="209"/>
      <c r="H743" s="209"/>
      <c r="I743" s="209"/>
      <c r="J743" s="209"/>
      <c r="K743" s="209"/>
      <c r="L743" s="209"/>
      <c r="M743" s="209"/>
    </row>
    <row r="744" spans="1:13" ht="15.75" customHeight="1" x14ac:dyDescent="0.25">
      <c r="A744" s="209"/>
      <c r="B744" s="209"/>
      <c r="C744" s="209"/>
      <c r="D744" s="209"/>
      <c r="E744" s="209"/>
      <c r="F744" s="209"/>
      <c r="G744" s="209"/>
      <c r="H744" s="209"/>
      <c r="I744" s="209"/>
      <c r="J744" s="209"/>
      <c r="K744" s="209"/>
      <c r="L744" s="209"/>
      <c r="M744" s="209"/>
    </row>
    <row r="745" spans="1:13" ht="15.75" customHeight="1" x14ac:dyDescent="0.25">
      <c r="A745" s="209"/>
      <c r="B745" s="209"/>
      <c r="C745" s="209"/>
      <c r="D745" s="209"/>
      <c r="E745" s="209"/>
      <c r="F745" s="209"/>
      <c r="G745" s="209"/>
      <c r="H745" s="209"/>
      <c r="I745" s="209"/>
      <c r="J745" s="209"/>
      <c r="K745" s="209"/>
      <c r="L745" s="209"/>
      <c r="M745" s="209"/>
    </row>
    <row r="746" spans="1:13" ht="15.75" customHeight="1" x14ac:dyDescent="0.25">
      <c r="A746" s="209"/>
      <c r="B746" s="209"/>
      <c r="C746" s="209"/>
      <c r="D746" s="209"/>
      <c r="E746" s="209"/>
      <c r="F746" s="209"/>
      <c r="G746" s="209"/>
      <c r="H746" s="209"/>
      <c r="I746" s="209"/>
      <c r="J746" s="209"/>
      <c r="K746" s="209"/>
      <c r="L746" s="209"/>
      <c r="M746" s="209"/>
    </row>
    <row r="747" spans="1:13" ht="15.75" customHeight="1" x14ac:dyDescent="0.25">
      <c r="A747" s="209"/>
      <c r="B747" s="209"/>
      <c r="C747" s="209"/>
      <c r="D747" s="209"/>
      <c r="E747" s="209"/>
      <c r="F747" s="209"/>
      <c r="G747" s="209"/>
      <c r="H747" s="209"/>
      <c r="I747" s="209"/>
      <c r="J747" s="209"/>
      <c r="K747" s="209"/>
      <c r="L747" s="209"/>
      <c r="M747" s="209"/>
    </row>
    <row r="748" spans="1:13" ht="15.75" customHeight="1" x14ac:dyDescent="0.25">
      <c r="A748" s="209"/>
      <c r="B748" s="209"/>
      <c r="C748" s="209"/>
      <c r="D748" s="209"/>
      <c r="E748" s="209"/>
      <c r="F748" s="209"/>
      <c r="G748" s="209"/>
      <c r="H748" s="209"/>
      <c r="I748" s="209"/>
      <c r="J748" s="209"/>
      <c r="K748" s="209"/>
      <c r="L748" s="209"/>
      <c r="M748" s="209"/>
    </row>
    <row r="749" spans="1:13" ht="15.75" customHeight="1" x14ac:dyDescent="0.25">
      <c r="A749" s="209"/>
      <c r="B749" s="209"/>
      <c r="C749" s="209"/>
      <c r="D749" s="209"/>
      <c r="E749" s="209"/>
      <c r="F749" s="209"/>
      <c r="G749" s="209"/>
      <c r="H749" s="209"/>
      <c r="I749" s="209"/>
      <c r="J749" s="209"/>
      <c r="K749" s="209"/>
      <c r="L749" s="209"/>
      <c r="M749" s="209"/>
    </row>
    <row r="750" spans="1:13" ht="15.75" customHeight="1" x14ac:dyDescent="0.25">
      <c r="A750" s="209"/>
      <c r="B750" s="209"/>
      <c r="C750" s="209"/>
      <c r="D750" s="209"/>
      <c r="E750" s="209"/>
      <c r="F750" s="209"/>
      <c r="G750" s="209"/>
      <c r="H750" s="209"/>
      <c r="I750" s="209"/>
      <c r="J750" s="209"/>
      <c r="K750" s="209"/>
      <c r="L750" s="209"/>
      <c r="M750" s="209"/>
    </row>
    <row r="751" spans="1:13" ht="15.75" customHeight="1" x14ac:dyDescent="0.25">
      <c r="A751" s="209"/>
      <c r="B751" s="209"/>
      <c r="C751" s="209"/>
      <c r="D751" s="209"/>
      <c r="E751" s="209"/>
      <c r="F751" s="209"/>
      <c r="G751" s="209"/>
      <c r="H751" s="209"/>
      <c r="I751" s="209"/>
      <c r="J751" s="209"/>
      <c r="K751" s="209"/>
      <c r="L751" s="209"/>
      <c r="M751" s="209"/>
    </row>
    <row r="752" spans="1:13" ht="15.75" customHeight="1" x14ac:dyDescent="0.25">
      <c r="A752" s="209"/>
      <c r="B752" s="209"/>
      <c r="C752" s="209"/>
      <c r="D752" s="209"/>
      <c r="E752" s="209"/>
      <c r="F752" s="209"/>
      <c r="G752" s="209"/>
      <c r="H752" s="209"/>
      <c r="I752" s="209"/>
      <c r="J752" s="209"/>
      <c r="K752" s="209"/>
      <c r="L752" s="209"/>
      <c r="M752" s="209"/>
    </row>
    <row r="753" spans="1:13" ht="15.75" customHeight="1" x14ac:dyDescent="0.25">
      <c r="A753" s="209"/>
      <c r="B753" s="209"/>
      <c r="C753" s="209"/>
      <c r="D753" s="209"/>
      <c r="E753" s="209"/>
      <c r="F753" s="209"/>
      <c r="G753" s="209"/>
      <c r="H753" s="209"/>
      <c r="I753" s="209"/>
      <c r="J753" s="209"/>
      <c r="K753" s="209"/>
      <c r="L753" s="209"/>
      <c r="M753" s="209"/>
    </row>
    <row r="754" spans="1:13" ht="15.75" customHeight="1" x14ac:dyDescent="0.25">
      <c r="A754" s="209"/>
      <c r="B754" s="209"/>
      <c r="C754" s="209"/>
      <c r="D754" s="209"/>
      <c r="E754" s="209"/>
      <c r="F754" s="209"/>
      <c r="G754" s="209"/>
      <c r="H754" s="209"/>
      <c r="I754" s="209"/>
      <c r="J754" s="209"/>
      <c r="K754" s="209"/>
      <c r="L754" s="209"/>
      <c r="M754" s="209"/>
    </row>
    <row r="755" spans="1:13" ht="15.75" customHeight="1" x14ac:dyDescent="0.25">
      <c r="A755" s="209"/>
      <c r="B755" s="209"/>
      <c r="C755" s="209"/>
      <c r="D755" s="209"/>
      <c r="E755" s="209"/>
      <c r="F755" s="209"/>
      <c r="G755" s="209"/>
      <c r="H755" s="209"/>
      <c r="I755" s="209"/>
      <c r="J755" s="209"/>
      <c r="K755" s="209"/>
      <c r="L755" s="209"/>
      <c r="M755" s="209"/>
    </row>
    <row r="756" spans="1:13" ht="15.75" customHeight="1" x14ac:dyDescent="0.25">
      <c r="A756" s="209"/>
      <c r="B756" s="209"/>
      <c r="C756" s="209"/>
      <c r="D756" s="209"/>
      <c r="E756" s="209"/>
      <c r="F756" s="209"/>
      <c r="G756" s="209"/>
      <c r="H756" s="209"/>
      <c r="I756" s="209"/>
      <c r="J756" s="209"/>
      <c r="K756" s="209"/>
      <c r="L756" s="209"/>
      <c r="M756" s="209"/>
    </row>
    <row r="757" spans="1:13" ht="15.75" customHeight="1" x14ac:dyDescent="0.25">
      <c r="A757" s="209"/>
      <c r="B757" s="209"/>
      <c r="C757" s="209"/>
      <c r="D757" s="209"/>
      <c r="E757" s="209"/>
      <c r="F757" s="209"/>
      <c r="G757" s="209"/>
      <c r="H757" s="209"/>
      <c r="I757" s="209"/>
      <c r="J757" s="209"/>
      <c r="K757" s="209"/>
      <c r="L757" s="209"/>
      <c r="M757" s="209"/>
    </row>
    <row r="758" spans="1:13" ht="15.75" customHeight="1" x14ac:dyDescent="0.25">
      <c r="A758" s="209"/>
      <c r="B758" s="209"/>
      <c r="C758" s="209"/>
      <c r="D758" s="209"/>
      <c r="E758" s="209"/>
      <c r="F758" s="209"/>
      <c r="G758" s="209"/>
      <c r="H758" s="209"/>
      <c r="I758" s="209"/>
      <c r="J758" s="209"/>
      <c r="K758" s="209"/>
      <c r="L758" s="209"/>
      <c r="M758" s="209"/>
    </row>
    <row r="759" spans="1:13" ht="15.75" customHeight="1" x14ac:dyDescent="0.25">
      <c r="A759" s="209"/>
      <c r="B759" s="209"/>
      <c r="C759" s="209"/>
      <c r="D759" s="209"/>
      <c r="E759" s="209"/>
      <c r="F759" s="209"/>
      <c r="G759" s="209"/>
      <c r="H759" s="209"/>
      <c r="I759" s="209"/>
      <c r="J759" s="209"/>
      <c r="K759" s="209"/>
      <c r="L759" s="209"/>
      <c r="M759" s="209"/>
    </row>
    <row r="760" spans="1:13" ht="15.75" customHeight="1" x14ac:dyDescent="0.25">
      <c r="A760" s="209"/>
      <c r="B760" s="209"/>
      <c r="C760" s="209"/>
      <c r="D760" s="209"/>
      <c r="E760" s="209"/>
      <c r="F760" s="209"/>
      <c r="G760" s="209"/>
      <c r="H760" s="209"/>
      <c r="I760" s="209"/>
      <c r="J760" s="209"/>
      <c r="K760" s="209"/>
      <c r="L760" s="209"/>
      <c r="M760" s="209"/>
    </row>
    <row r="761" spans="1:13" ht="15.75" customHeight="1" x14ac:dyDescent="0.25">
      <c r="A761" s="209"/>
      <c r="B761" s="209"/>
      <c r="C761" s="209"/>
      <c r="D761" s="209"/>
      <c r="E761" s="209"/>
      <c r="F761" s="209"/>
      <c r="G761" s="209"/>
      <c r="H761" s="209"/>
      <c r="I761" s="209"/>
      <c r="J761" s="209"/>
      <c r="K761" s="209"/>
      <c r="L761" s="209"/>
      <c r="M761" s="209"/>
    </row>
    <row r="762" spans="1:13" ht="15.75" customHeight="1" x14ac:dyDescent="0.25">
      <c r="A762" s="209"/>
      <c r="B762" s="209"/>
      <c r="C762" s="209"/>
      <c r="D762" s="209"/>
      <c r="E762" s="209"/>
      <c r="F762" s="209"/>
      <c r="G762" s="209"/>
      <c r="H762" s="209"/>
      <c r="I762" s="209"/>
      <c r="J762" s="209"/>
      <c r="K762" s="209"/>
      <c r="L762" s="209"/>
      <c r="M762" s="209"/>
    </row>
    <row r="763" spans="1:13" ht="15.75" customHeight="1" x14ac:dyDescent="0.25">
      <c r="A763" s="209"/>
      <c r="B763" s="209"/>
      <c r="C763" s="209"/>
      <c r="D763" s="209"/>
      <c r="E763" s="209"/>
      <c r="F763" s="209"/>
      <c r="G763" s="209"/>
      <c r="H763" s="209"/>
      <c r="I763" s="209"/>
      <c r="J763" s="209"/>
      <c r="K763" s="209"/>
      <c r="L763" s="209"/>
      <c r="M763" s="209"/>
    </row>
    <row r="764" spans="1:13" ht="15.75" customHeight="1" x14ac:dyDescent="0.25">
      <c r="A764" s="209"/>
      <c r="B764" s="209"/>
      <c r="C764" s="209"/>
      <c r="D764" s="209"/>
      <c r="E764" s="209"/>
      <c r="F764" s="209"/>
      <c r="G764" s="209"/>
      <c r="H764" s="209"/>
      <c r="I764" s="209"/>
      <c r="J764" s="209"/>
      <c r="K764" s="209"/>
      <c r="L764" s="209"/>
      <c r="M764" s="209"/>
    </row>
    <row r="765" spans="1:13" ht="15.75" customHeight="1" x14ac:dyDescent="0.25">
      <c r="A765" s="209"/>
      <c r="B765" s="209"/>
      <c r="C765" s="209"/>
      <c r="D765" s="209"/>
      <c r="E765" s="209"/>
      <c r="F765" s="209"/>
      <c r="G765" s="209"/>
      <c r="H765" s="209"/>
      <c r="I765" s="209"/>
      <c r="J765" s="209"/>
      <c r="K765" s="209"/>
      <c r="L765" s="209"/>
      <c r="M765" s="209"/>
    </row>
    <row r="766" spans="1:13" ht="15.75" customHeight="1" x14ac:dyDescent="0.25">
      <c r="A766" s="209"/>
      <c r="B766" s="209"/>
      <c r="C766" s="209"/>
      <c r="D766" s="209"/>
      <c r="E766" s="209"/>
      <c r="F766" s="209"/>
      <c r="G766" s="209"/>
      <c r="H766" s="209"/>
      <c r="I766" s="209"/>
      <c r="J766" s="209"/>
      <c r="K766" s="209"/>
      <c r="L766" s="209"/>
      <c r="M766" s="209"/>
    </row>
    <row r="767" spans="1:13" ht="15.75" customHeight="1" x14ac:dyDescent="0.25">
      <c r="A767" s="209"/>
      <c r="B767" s="209"/>
      <c r="C767" s="209"/>
      <c r="D767" s="209"/>
      <c r="E767" s="209"/>
      <c r="F767" s="209"/>
      <c r="G767" s="209"/>
      <c r="H767" s="209"/>
      <c r="I767" s="209"/>
      <c r="J767" s="209"/>
      <c r="K767" s="209"/>
      <c r="L767" s="209"/>
      <c r="M767" s="209"/>
    </row>
    <row r="768" spans="1:13" ht="15.75" customHeight="1" x14ac:dyDescent="0.25">
      <c r="A768" s="209"/>
      <c r="B768" s="209"/>
      <c r="C768" s="209"/>
      <c r="D768" s="209"/>
      <c r="E768" s="209"/>
      <c r="F768" s="209"/>
      <c r="G768" s="209"/>
      <c r="H768" s="209"/>
      <c r="I768" s="209"/>
      <c r="J768" s="209"/>
      <c r="K768" s="209"/>
      <c r="L768" s="209"/>
      <c r="M768" s="209"/>
    </row>
    <row r="769" spans="1:13" ht="15.75" customHeight="1" x14ac:dyDescent="0.25">
      <c r="A769" s="209"/>
      <c r="B769" s="209"/>
      <c r="C769" s="209"/>
      <c r="D769" s="209"/>
      <c r="E769" s="209"/>
      <c r="F769" s="209"/>
      <c r="G769" s="209"/>
      <c r="H769" s="209"/>
      <c r="I769" s="209"/>
      <c r="J769" s="209"/>
      <c r="K769" s="209"/>
      <c r="L769" s="209"/>
      <c r="M769" s="209"/>
    </row>
    <row r="770" spans="1:13" ht="15.75" customHeight="1" x14ac:dyDescent="0.25">
      <c r="A770" s="209"/>
      <c r="B770" s="209"/>
      <c r="C770" s="209"/>
      <c r="D770" s="209"/>
      <c r="E770" s="209"/>
      <c r="F770" s="209"/>
      <c r="G770" s="209"/>
      <c r="H770" s="209"/>
      <c r="I770" s="209"/>
      <c r="J770" s="209"/>
      <c r="K770" s="209"/>
      <c r="L770" s="209"/>
      <c r="M770" s="209"/>
    </row>
    <row r="771" spans="1:13" ht="15.75" customHeight="1" x14ac:dyDescent="0.25">
      <c r="A771" s="209"/>
      <c r="B771" s="209"/>
      <c r="C771" s="209"/>
      <c r="D771" s="209"/>
      <c r="E771" s="209"/>
      <c r="F771" s="209"/>
      <c r="G771" s="209"/>
      <c r="H771" s="209"/>
      <c r="I771" s="209"/>
      <c r="J771" s="209"/>
      <c r="K771" s="209"/>
      <c r="L771" s="209"/>
      <c r="M771" s="209"/>
    </row>
    <row r="772" spans="1:13" ht="15.75" customHeight="1" x14ac:dyDescent="0.25">
      <c r="A772" s="209"/>
      <c r="B772" s="209"/>
      <c r="C772" s="209"/>
      <c r="D772" s="209"/>
      <c r="E772" s="209"/>
      <c r="F772" s="209"/>
      <c r="G772" s="209"/>
      <c r="H772" s="209"/>
      <c r="I772" s="209"/>
      <c r="J772" s="209"/>
      <c r="K772" s="209"/>
      <c r="L772" s="209"/>
      <c r="M772" s="209"/>
    </row>
    <row r="773" spans="1:13" ht="15.75" customHeight="1" x14ac:dyDescent="0.25">
      <c r="A773" s="209"/>
      <c r="B773" s="209"/>
      <c r="C773" s="209"/>
      <c r="D773" s="209"/>
      <c r="E773" s="209"/>
      <c r="F773" s="209"/>
      <c r="G773" s="209"/>
      <c r="H773" s="209"/>
      <c r="I773" s="209"/>
      <c r="J773" s="209"/>
      <c r="K773" s="209"/>
      <c r="L773" s="209"/>
      <c r="M773" s="209"/>
    </row>
    <row r="774" spans="1:13" ht="15.75" customHeight="1" x14ac:dyDescent="0.25">
      <c r="A774" s="209"/>
      <c r="B774" s="209"/>
      <c r="C774" s="209"/>
      <c r="D774" s="209"/>
      <c r="E774" s="209"/>
      <c r="F774" s="209"/>
      <c r="G774" s="209"/>
      <c r="H774" s="209"/>
      <c r="I774" s="209"/>
      <c r="J774" s="209"/>
      <c r="K774" s="209"/>
      <c r="L774" s="209"/>
      <c r="M774" s="209"/>
    </row>
    <row r="775" spans="1:13" ht="15.75" customHeight="1" x14ac:dyDescent="0.25">
      <c r="A775" s="209"/>
      <c r="B775" s="209"/>
      <c r="C775" s="209"/>
      <c r="D775" s="209"/>
      <c r="E775" s="209"/>
      <c r="F775" s="209"/>
      <c r="G775" s="209"/>
      <c r="H775" s="209"/>
      <c r="I775" s="209"/>
      <c r="J775" s="209"/>
      <c r="K775" s="209"/>
      <c r="L775" s="209"/>
      <c r="M775" s="209"/>
    </row>
    <row r="776" spans="1:13" ht="15.75" customHeight="1" x14ac:dyDescent="0.25">
      <c r="A776" s="209"/>
      <c r="B776" s="209"/>
      <c r="C776" s="209"/>
      <c r="D776" s="209"/>
      <c r="E776" s="209"/>
      <c r="F776" s="209"/>
      <c r="G776" s="209"/>
      <c r="H776" s="209"/>
      <c r="I776" s="209"/>
      <c r="J776" s="209"/>
      <c r="K776" s="209"/>
      <c r="L776" s="209"/>
      <c r="M776" s="209"/>
    </row>
    <row r="777" spans="1:13" ht="15.75" customHeight="1" x14ac:dyDescent="0.25">
      <c r="A777" s="209"/>
      <c r="B777" s="209"/>
      <c r="C777" s="209"/>
      <c r="D777" s="209"/>
      <c r="E777" s="209"/>
      <c r="F777" s="209"/>
      <c r="G777" s="209"/>
      <c r="H777" s="209"/>
      <c r="I777" s="209"/>
      <c r="J777" s="209"/>
      <c r="K777" s="209"/>
      <c r="L777" s="209"/>
      <c r="M777" s="209"/>
    </row>
    <row r="778" spans="1:13" ht="15.75" customHeight="1" x14ac:dyDescent="0.25">
      <c r="A778" s="209"/>
      <c r="B778" s="209"/>
      <c r="C778" s="209"/>
      <c r="D778" s="209"/>
      <c r="E778" s="209"/>
      <c r="F778" s="209"/>
      <c r="G778" s="209"/>
      <c r="H778" s="209"/>
      <c r="I778" s="209"/>
      <c r="J778" s="209"/>
      <c r="K778" s="209"/>
      <c r="L778" s="209"/>
      <c r="M778" s="209"/>
    </row>
    <row r="779" spans="1:13" ht="15.75" customHeight="1" x14ac:dyDescent="0.25">
      <c r="A779" s="209"/>
      <c r="B779" s="209"/>
      <c r="C779" s="209"/>
      <c r="D779" s="209"/>
      <c r="E779" s="209"/>
      <c r="F779" s="209"/>
      <c r="G779" s="209"/>
      <c r="H779" s="209"/>
      <c r="I779" s="209"/>
      <c r="J779" s="209"/>
      <c r="K779" s="209"/>
      <c r="L779" s="209"/>
      <c r="M779" s="209"/>
    </row>
    <row r="780" spans="1:13" ht="15.75" customHeight="1" x14ac:dyDescent="0.25">
      <c r="A780" s="209"/>
      <c r="B780" s="209"/>
      <c r="C780" s="209"/>
      <c r="D780" s="209"/>
      <c r="E780" s="209"/>
      <c r="F780" s="209"/>
      <c r="G780" s="209"/>
      <c r="H780" s="209"/>
      <c r="I780" s="209"/>
      <c r="J780" s="209"/>
      <c r="K780" s="209"/>
      <c r="L780" s="209"/>
      <c r="M780" s="209"/>
    </row>
    <row r="781" spans="1:13" ht="15.75" customHeight="1" x14ac:dyDescent="0.25">
      <c r="A781" s="209"/>
      <c r="B781" s="209"/>
      <c r="C781" s="209"/>
      <c r="D781" s="209"/>
      <c r="E781" s="209"/>
      <c r="F781" s="209"/>
      <c r="G781" s="209"/>
      <c r="H781" s="209"/>
      <c r="I781" s="209"/>
      <c r="J781" s="209"/>
      <c r="K781" s="209"/>
      <c r="L781" s="209"/>
      <c r="M781" s="209"/>
    </row>
    <row r="782" spans="1:13" ht="15.75" customHeight="1" x14ac:dyDescent="0.25">
      <c r="A782" s="209"/>
      <c r="B782" s="209"/>
      <c r="C782" s="209"/>
      <c r="D782" s="209"/>
      <c r="E782" s="209"/>
      <c r="F782" s="209"/>
      <c r="G782" s="209"/>
      <c r="H782" s="209"/>
      <c r="I782" s="209"/>
      <c r="J782" s="209"/>
      <c r="K782" s="209"/>
      <c r="L782" s="209"/>
      <c r="M782" s="209"/>
    </row>
    <row r="783" spans="1:13" ht="15.75" customHeight="1" x14ac:dyDescent="0.25">
      <c r="A783" s="209"/>
      <c r="B783" s="209"/>
      <c r="C783" s="209"/>
      <c r="D783" s="209"/>
      <c r="E783" s="209"/>
      <c r="F783" s="209"/>
      <c r="G783" s="209"/>
      <c r="H783" s="209"/>
      <c r="I783" s="209"/>
      <c r="J783" s="209"/>
      <c r="K783" s="209"/>
      <c r="L783" s="209"/>
      <c r="M783" s="209"/>
    </row>
    <row r="784" spans="1:13" ht="15.75" customHeight="1" x14ac:dyDescent="0.25">
      <c r="A784" s="209"/>
      <c r="B784" s="209"/>
      <c r="C784" s="209"/>
      <c r="D784" s="209"/>
      <c r="E784" s="209"/>
      <c r="F784" s="209"/>
      <c r="G784" s="209"/>
      <c r="H784" s="209"/>
      <c r="I784" s="209"/>
      <c r="J784" s="209"/>
      <c r="K784" s="209"/>
      <c r="L784" s="209"/>
      <c r="M784" s="209"/>
    </row>
    <row r="785" spans="1:13" ht="15.75" customHeight="1" x14ac:dyDescent="0.25">
      <c r="A785" s="209"/>
      <c r="B785" s="209"/>
      <c r="C785" s="209"/>
      <c r="D785" s="209"/>
      <c r="E785" s="209"/>
      <c r="F785" s="209"/>
      <c r="G785" s="209"/>
      <c r="H785" s="209"/>
      <c r="I785" s="209"/>
      <c r="J785" s="209"/>
      <c r="K785" s="209"/>
      <c r="L785" s="209"/>
      <c r="M785" s="209"/>
    </row>
    <row r="786" spans="1:13" ht="15.75" customHeight="1" x14ac:dyDescent="0.25">
      <c r="A786" s="209"/>
      <c r="B786" s="209"/>
      <c r="C786" s="209"/>
      <c r="D786" s="209"/>
      <c r="E786" s="209"/>
      <c r="F786" s="209"/>
      <c r="G786" s="209"/>
      <c r="H786" s="209"/>
      <c r="I786" s="209"/>
      <c r="J786" s="209"/>
      <c r="K786" s="209"/>
      <c r="L786" s="209"/>
      <c r="M786" s="209"/>
    </row>
    <row r="787" spans="1:13" ht="15.75" customHeight="1" x14ac:dyDescent="0.25">
      <c r="A787" s="209"/>
      <c r="B787" s="209"/>
      <c r="C787" s="209"/>
      <c r="D787" s="209"/>
      <c r="E787" s="209"/>
      <c r="F787" s="209"/>
      <c r="G787" s="209"/>
      <c r="H787" s="209"/>
      <c r="I787" s="209"/>
      <c r="J787" s="209"/>
      <c r="K787" s="209"/>
      <c r="L787" s="209"/>
      <c r="M787" s="209"/>
    </row>
    <row r="788" spans="1:13" ht="15.75" customHeight="1" x14ac:dyDescent="0.25">
      <c r="A788" s="209"/>
      <c r="B788" s="209"/>
      <c r="C788" s="209"/>
      <c r="D788" s="209"/>
      <c r="E788" s="209"/>
      <c r="F788" s="209"/>
      <c r="G788" s="209"/>
      <c r="H788" s="209"/>
      <c r="I788" s="209"/>
      <c r="J788" s="209"/>
      <c r="K788" s="209"/>
      <c r="L788" s="209"/>
      <c r="M788" s="209"/>
    </row>
    <row r="789" spans="1:13" ht="15.75" customHeight="1" x14ac:dyDescent="0.25">
      <c r="A789" s="209"/>
      <c r="B789" s="209"/>
      <c r="C789" s="209"/>
      <c r="D789" s="209"/>
      <c r="E789" s="209"/>
      <c r="F789" s="209"/>
      <c r="G789" s="209"/>
      <c r="H789" s="209"/>
      <c r="I789" s="209"/>
      <c r="J789" s="209"/>
      <c r="K789" s="209"/>
      <c r="L789" s="209"/>
      <c r="M789" s="209"/>
    </row>
    <row r="790" spans="1:13" ht="15.75" customHeight="1" x14ac:dyDescent="0.25">
      <c r="A790" s="209"/>
      <c r="B790" s="209"/>
      <c r="C790" s="209"/>
      <c r="D790" s="209"/>
      <c r="E790" s="209"/>
      <c r="F790" s="209"/>
      <c r="G790" s="209"/>
      <c r="H790" s="209"/>
      <c r="I790" s="209"/>
      <c r="J790" s="209"/>
      <c r="K790" s="209"/>
      <c r="L790" s="209"/>
      <c r="M790" s="209"/>
    </row>
    <row r="791" spans="1:13" ht="15.75" customHeight="1" x14ac:dyDescent="0.25">
      <c r="A791" s="209"/>
      <c r="B791" s="209"/>
      <c r="C791" s="209"/>
      <c r="D791" s="209"/>
      <c r="E791" s="209"/>
      <c r="F791" s="209"/>
      <c r="G791" s="209"/>
      <c r="H791" s="209"/>
      <c r="I791" s="209"/>
      <c r="J791" s="209"/>
      <c r="K791" s="209"/>
      <c r="L791" s="209"/>
      <c r="M791" s="209"/>
    </row>
    <row r="792" spans="1:13" ht="15.75" customHeight="1" x14ac:dyDescent="0.25">
      <c r="A792" s="209"/>
      <c r="B792" s="209"/>
      <c r="C792" s="209"/>
      <c r="D792" s="209"/>
      <c r="E792" s="209"/>
      <c r="F792" s="209"/>
      <c r="G792" s="209"/>
      <c r="H792" s="209"/>
      <c r="I792" s="209"/>
      <c r="J792" s="209"/>
      <c r="K792" s="209"/>
      <c r="L792" s="209"/>
      <c r="M792" s="209"/>
    </row>
    <row r="793" spans="1:13" ht="15.75" customHeight="1" x14ac:dyDescent="0.25">
      <c r="A793" s="209"/>
      <c r="B793" s="209"/>
      <c r="C793" s="209"/>
      <c r="D793" s="209"/>
      <c r="E793" s="209"/>
      <c r="F793" s="209"/>
      <c r="G793" s="209"/>
      <c r="H793" s="209"/>
      <c r="I793" s="209"/>
      <c r="J793" s="209"/>
      <c r="K793" s="209"/>
      <c r="L793" s="209"/>
      <c r="M793" s="209"/>
    </row>
    <row r="794" spans="1:13" ht="15.75" customHeight="1" x14ac:dyDescent="0.25">
      <c r="A794" s="209"/>
      <c r="B794" s="209"/>
      <c r="C794" s="209"/>
      <c r="D794" s="209"/>
      <c r="E794" s="209"/>
      <c r="F794" s="209"/>
      <c r="G794" s="209"/>
      <c r="H794" s="209"/>
      <c r="I794" s="209"/>
      <c r="J794" s="209"/>
      <c r="K794" s="209"/>
      <c r="L794" s="209"/>
      <c r="M794" s="209"/>
    </row>
    <row r="795" spans="1:13" ht="15.75" customHeight="1" x14ac:dyDescent="0.25">
      <c r="A795" s="209"/>
      <c r="B795" s="209"/>
      <c r="C795" s="209"/>
      <c r="D795" s="209"/>
      <c r="E795" s="209"/>
      <c r="F795" s="209"/>
      <c r="G795" s="209"/>
      <c r="H795" s="209"/>
      <c r="I795" s="209"/>
      <c r="J795" s="209"/>
      <c r="K795" s="209"/>
      <c r="L795" s="209"/>
      <c r="M795" s="209"/>
    </row>
    <row r="796" spans="1:13" ht="15.75" customHeight="1" x14ac:dyDescent="0.25">
      <c r="A796" s="209"/>
      <c r="B796" s="209"/>
      <c r="C796" s="209"/>
      <c r="D796" s="209"/>
      <c r="E796" s="209"/>
      <c r="F796" s="209"/>
      <c r="G796" s="209"/>
      <c r="H796" s="209"/>
      <c r="I796" s="209"/>
      <c r="J796" s="209"/>
      <c r="K796" s="209"/>
      <c r="L796" s="209"/>
      <c r="M796" s="209"/>
    </row>
    <row r="797" spans="1:13" ht="15.75" customHeight="1" x14ac:dyDescent="0.25">
      <c r="A797" s="209"/>
      <c r="B797" s="209"/>
      <c r="C797" s="209"/>
      <c r="D797" s="209"/>
      <c r="E797" s="209"/>
      <c r="F797" s="209"/>
      <c r="G797" s="209"/>
      <c r="H797" s="209"/>
      <c r="I797" s="209"/>
      <c r="J797" s="209"/>
      <c r="K797" s="209"/>
      <c r="L797" s="209"/>
      <c r="M797" s="209"/>
    </row>
    <row r="798" spans="1:13" ht="15.75" customHeight="1" x14ac:dyDescent="0.25">
      <c r="A798" s="209"/>
      <c r="B798" s="209"/>
      <c r="C798" s="209"/>
      <c r="D798" s="209"/>
      <c r="E798" s="209"/>
      <c r="F798" s="209"/>
      <c r="G798" s="209"/>
      <c r="H798" s="209"/>
      <c r="I798" s="209"/>
      <c r="J798" s="209"/>
      <c r="K798" s="209"/>
      <c r="L798" s="209"/>
      <c r="M798" s="209"/>
    </row>
    <row r="799" spans="1:13" ht="15.75" customHeight="1" x14ac:dyDescent="0.25">
      <c r="A799" s="209"/>
      <c r="B799" s="209"/>
      <c r="C799" s="209"/>
      <c r="D799" s="209"/>
      <c r="E799" s="209"/>
      <c r="F799" s="209"/>
      <c r="G799" s="209"/>
      <c r="H799" s="209"/>
      <c r="I799" s="209"/>
      <c r="J799" s="209"/>
      <c r="K799" s="209"/>
      <c r="L799" s="209"/>
      <c r="M799" s="209"/>
    </row>
    <row r="800" spans="1:13" ht="15.75" customHeight="1" x14ac:dyDescent="0.25">
      <c r="A800" s="209"/>
      <c r="B800" s="209"/>
      <c r="C800" s="209"/>
      <c r="D800" s="209"/>
      <c r="E800" s="209"/>
      <c r="F800" s="209"/>
      <c r="G800" s="209"/>
      <c r="H800" s="209"/>
      <c r="I800" s="209"/>
      <c r="J800" s="209"/>
      <c r="K800" s="209"/>
      <c r="L800" s="209"/>
      <c r="M800" s="209"/>
    </row>
    <row r="801" spans="1:13" ht="15.75" customHeight="1" x14ac:dyDescent="0.25">
      <c r="A801" s="209"/>
      <c r="B801" s="209"/>
      <c r="C801" s="209"/>
      <c r="D801" s="209"/>
      <c r="E801" s="209"/>
      <c r="F801" s="209"/>
      <c r="G801" s="209"/>
      <c r="H801" s="209"/>
      <c r="I801" s="209"/>
      <c r="J801" s="209"/>
      <c r="K801" s="209"/>
      <c r="L801" s="209"/>
      <c r="M801" s="209"/>
    </row>
    <row r="802" spans="1:13" ht="15.75" customHeight="1" x14ac:dyDescent="0.25">
      <c r="A802" s="209"/>
      <c r="B802" s="209"/>
      <c r="C802" s="209"/>
      <c r="D802" s="209"/>
      <c r="E802" s="209"/>
      <c r="F802" s="209"/>
      <c r="G802" s="209"/>
      <c r="H802" s="209"/>
      <c r="I802" s="209"/>
      <c r="J802" s="209"/>
      <c r="K802" s="209"/>
      <c r="L802" s="209"/>
      <c r="M802" s="209"/>
    </row>
    <row r="803" spans="1:13" ht="15.75" customHeight="1" x14ac:dyDescent="0.25">
      <c r="A803" s="209"/>
      <c r="B803" s="209"/>
      <c r="C803" s="209"/>
      <c r="D803" s="209"/>
      <c r="E803" s="209"/>
      <c r="F803" s="209"/>
      <c r="G803" s="209"/>
      <c r="H803" s="209"/>
      <c r="I803" s="209"/>
      <c r="J803" s="209"/>
      <c r="K803" s="209"/>
      <c r="L803" s="209"/>
      <c r="M803" s="209"/>
    </row>
    <row r="804" spans="1:13" ht="15.75" customHeight="1" x14ac:dyDescent="0.25">
      <c r="A804" s="209"/>
      <c r="B804" s="209"/>
      <c r="C804" s="209"/>
      <c r="D804" s="209"/>
      <c r="E804" s="209"/>
      <c r="F804" s="209"/>
      <c r="G804" s="209"/>
      <c r="H804" s="209"/>
      <c r="I804" s="209"/>
      <c r="J804" s="209"/>
      <c r="K804" s="209"/>
      <c r="L804" s="209"/>
      <c r="M804" s="209"/>
    </row>
    <row r="805" spans="1:13" ht="15.75" customHeight="1" x14ac:dyDescent="0.25">
      <c r="A805" s="209"/>
      <c r="B805" s="209"/>
      <c r="C805" s="209"/>
      <c r="D805" s="209"/>
      <c r="E805" s="209"/>
      <c r="F805" s="209"/>
      <c r="G805" s="209"/>
      <c r="H805" s="209"/>
      <c r="I805" s="209"/>
      <c r="J805" s="209"/>
      <c r="K805" s="209"/>
      <c r="L805" s="209"/>
      <c r="M805" s="209"/>
    </row>
    <row r="806" spans="1:13" ht="15.75" customHeight="1" x14ac:dyDescent="0.25">
      <c r="A806" s="209"/>
      <c r="B806" s="209"/>
      <c r="C806" s="209"/>
      <c r="D806" s="209"/>
      <c r="E806" s="209"/>
      <c r="F806" s="209"/>
      <c r="G806" s="209"/>
      <c r="H806" s="209"/>
      <c r="I806" s="209"/>
      <c r="J806" s="209"/>
      <c r="K806" s="209"/>
      <c r="L806" s="209"/>
      <c r="M806" s="209"/>
    </row>
    <row r="807" spans="1:13" ht="15.75" customHeight="1" x14ac:dyDescent="0.25">
      <c r="A807" s="209"/>
      <c r="B807" s="209"/>
      <c r="C807" s="209"/>
      <c r="D807" s="209"/>
      <c r="E807" s="209"/>
      <c r="F807" s="209"/>
      <c r="G807" s="209"/>
      <c r="H807" s="209"/>
      <c r="I807" s="209"/>
      <c r="J807" s="209"/>
      <c r="K807" s="209"/>
      <c r="L807" s="209"/>
      <c r="M807" s="209"/>
    </row>
    <row r="808" spans="1:13" ht="15.75" customHeight="1" x14ac:dyDescent="0.25">
      <c r="A808" s="209"/>
      <c r="B808" s="209"/>
      <c r="C808" s="209"/>
      <c r="D808" s="209"/>
      <c r="E808" s="209"/>
      <c r="F808" s="209"/>
      <c r="G808" s="209"/>
      <c r="H808" s="209"/>
      <c r="I808" s="209"/>
      <c r="J808" s="209"/>
      <c r="K808" s="209"/>
      <c r="L808" s="209"/>
      <c r="M808" s="209"/>
    </row>
    <row r="809" spans="1:13" ht="15.75" customHeight="1" x14ac:dyDescent="0.25">
      <c r="A809" s="209"/>
      <c r="B809" s="209"/>
      <c r="C809" s="209"/>
      <c r="D809" s="209"/>
      <c r="E809" s="209"/>
      <c r="F809" s="209"/>
      <c r="G809" s="209"/>
      <c r="H809" s="209"/>
      <c r="I809" s="209"/>
      <c r="J809" s="209"/>
      <c r="K809" s="209"/>
      <c r="L809" s="209"/>
      <c r="M809" s="209"/>
    </row>
    <row r="810" spans="1:13" ht="15.75" customHeight="1" x14ac:dyDescent="0.25">
      <c r="A810" s="209"/>
      <c r="B810" s="209"/>
      <c r="C810" s="209"/>
      <c r="D810" s="209"/>
      <c r="E810" s="209"/>
      <c r="F810" s="209"/>
      <c r="G810" s="209"/>
      <c r="H810" s="209"/>
      <c r="I810" s="209"/>
      <c r="J810" s="209"/>
      <c r="K810" s="209"/>
      <c r="L810" s="209"/>
      <c r="M810" s="209"/>
    </row>
    <row r="811" spans="1:13" ht="15.75" customHeight="1" x14ac:dyDescent="0.25">
      <c r="A811" s="209"/>
      <c r="B811" s="209"/>
      <c r="C811" s="209"/>
      <c r="D811" s="209"/>
      <c r="E811" s="209"/>
      <c r="F811" s="209"/>
      <c r="G811" s="209"/>
      <c r="H811" s="209"/>
      <c r="I811" s="209"/>
      <c r="J811" s="209"/>
      <c r="K811" s="209"/>
      <c r="L811" s="209"/>
      <c r="M811" s="209"/>
    </row>
    <row r="812" spans="1:13" ht="15.75" customHeight="1" x14ac:dyDescent="0.25">
      <c r="A812" s="209"/>
      <c r="B812" s="209"/>
      <c r="C812" s="209"/>
      <c r="D812" s="209"/>
      <c r="E812" s="209"/>
      <c r="F812" s="209"/>
      <c r="G812" s="209"/>
      <c r="H812" s="209"/>
      <c r="I812" s="209"/>
      <c r="J812" s="209"/>
      <c r="K812" s="209"/>
      <c r="L812" s="209"/>
      <c r="M812" s="209"/>
    </row>
    <row r="813" spans="1:13" ht="15.75" customHeight="1" x14ac:dyDescent="0.25">
      <c r="A813" s="209"/>
      <c r="B813" s="209"/>
      <c r="C813" s="209"/>
      <c r="D813" s="209"/>
      <c r="E813" s="209"/>
      <c r="F813" s="209"/>
      <c r="G813" s="209"/>
      <c r="H813" s="209"/>
      <c r="I813" s="209"/>
      <c r="J813" s="209"/>
      <c r="K813" s="209"/>
      <c r="L813" s="209"/>
      <c r="M813" s="209"/>
    </row>
    <row r="814" spans="1:13" ht="15.75" customHeight="1" x14ac:dyDescent="0.25">
      <c r="A814" s="209"/>
      <c r="B814" s="209"/>
      <c r="C814" s="209"/>
      <c r="D814" s="209"/>
      <c r="E814" s="209"/>
      <c r="F814" s="209"/>
      <c r="G814" s="209"/>
      <c r="H814" s="209"/>
      <c r="I814" s="209"/>
      <c r="J814" s="209"/>
      <c r="K814" s="209"/>
      <c r="L814" s="209"/>
      <c r="M814" s="209"/>
    </row>
    <row r="815" spans="1:13" ht="15.75" customHeight="1" x14ac:dyDescent="0.25">
      <c r="A815" s="209"/>
      <c r="B815" s="209"/>
      <c r="C815" s="209"/>
      <c r="D815" s="209"/>
      <c r="E815" s="209"/>
      <c r="F815" s="209"/>
      <c r="G815" s="209"/>
      <c r="H815" s="209"/>
      <c r="I815" s="209"/>
      <c r="J815" s="209"/>
      <c r="K815" s="209"/>
      <c r="L815" s="209"/>
      <c r="M815" s="209"/>
    </row>
    <row r="816" spans="1:13" ht="15.75" customHeight="1" x14ac:dyDescent="0.25">
      <c r="A816" s="209"/>
      <c r="B816" s="209"/>
      <c r="C816" s="209"/>
      <c r="D816" s="209"/>
      <c r="E816" s="209"/>
      <c r="F816" s="209"/>
      <c r="G816" s="209"/>
      <c r="H816" s="209"/>
      <c r="I816" s="209"/>
      <c r="J816" s="209"/>
      <c r="K816" s="209"/>
      <c r="L816" s="209"/>
      <c r="M816" s="209"/>
    </row>
    <row r="817" spans="1:13" ht="15.75" customHeight="1" x14ac:dyDescent="0.25">
      <c r="A817" s="209"/>
      <c r="B817" s="209"/>
      <c r="C817" s="209"/>
      <c r="D817" s="209"/>
      <c r="E817" s="209"/>
      <c r="F817" s="209"/>
      <c r="G817" s="209"/>
      <c r="H817" s="209"/>
      <c r="I817" s="209"/>
      <c r="J817" s="209"/>
      <c r="K817" s="209"/>
      <c r="L817" s="209"/>
      <c r="M817" s="209"/>
    </row>
    <row r="818" spans="1:13" ht="15.75" customHeight="1" x14ac:dyDescent="0.25">
      <c r="A818" s="209"/>
      <c r="B818" s="209"/>
      <c r="C818" s="209"/>
      <c r="D818" s="209"/>
      <c r="E818" s="209"/>
      <c r="F818" s="209"/>
      <c r="G818" s="209"/>
      <c r="H818" s="209"/>
      <c r="I818" s="209"/>
      <c r="J818" s="209"/>
      <c r="K818" s="209"/>
      <c r="L818" s="209"/>
      <c r="M818" s="209"/>
    </row>
    <row r="819" spans="1:13" ht="15.75" customHeight="1" x14ac:dyDescent="0.25">
      <c r="A819" s="209"/>
      <c r="B819" s="209"/>
      <c r="C819" s="209"/>
      <c r="D819" s="209"/>
      <c r="E819" s="209"/>
      <c r="F819" s="209"/>
      <c r="G819" s="209"/>
      <c r="H819" s="209"/>
      <c r="I819" s="209"/>
      <c r="J819" s="209"/>
      <c r="K819" s="209"/>
      <c r="L819" s="209"/>
      <c r="M819" s="209"/>
    </row>
    <row r="820" spans="1:13" ht="15.75" customHeight="1" x14ac:dyDescent="0.25">
      <c r="A820" s="209"/>
      <c r="B820" s="209"/>
      <c r="C820" s="209"/>
      <c r="D820" s="209"/>
      <c r="E820" s="209"/>
      <c r="F820" s="209"/>
      <c r="G820" s="209"/>
      <c r="H820" s="209"/>
      <c r="I820" s="209"/>
      <c r="J820" s="209"/>
      <c r="K820" s="209"/>
      <c r="L820" s="209"/>
      <c r="M820" s="209"/>
    </row>
    <row r="821" spans="1:13" ht="15.75" customHeight="1" x14ac:dyDescent="0.25">
      <c r="A821" s="209"/>
      <c r="B821" s="209"/>
      <c r="C821" s="209"/>
      <c r="D821" s="209"/>
      <c r="E821" s="209"/>
      <c r="F821" s="209"/>
      <c r="G821" s="209"/>
      <c r="H821" s="209"/>
      <c r="I821" s="209"/>
      <c r="J821" s="209"/>
      <c r="K821" s="209"/>
      <c r="L821" s="209"/>
      <c r="M821" s="209"/>
    </row>
    <row r="822" spans="1:13" ht="15.75" customHeight="1" x14ac:dyDescent="0.25">
      <c r="A822" s="209"/>
      <c r="B822" s="209"/>
      <c r="C822" s="209"/>
      <c r="D822" s="209"/>
      <c r="E822" s="209"/>
      <c r="F822" s="209"/>
      <c r="G822" s="209"/>
      <c r="H822" s="209"/>
      <c r="I822" s="209"/>
      <c r="J822" s="209"/>
      <c r="K822" s="209"/>
      <c r="L822" s="209"/>
      <c r="M822" s="209"/>
    </row>
    <row r="823" spans="1:13" ht="15.75" customHeight="1" x14ac:dyDescent="0.25">
      <c r="A823" s="209"/>
      <c r="B823" s="209"/>
      <c r="C823" s="209"/>
      <c r="D823" s="209"/>
      <c r="E823" s="209"/>
      <c r="F823" s="209"/>
      <c r="G823" s="209"/>
      <c r="H823" s="209"/>
      <c r="I823" s="209"/>
      <c r="J823" s="209"/>
      <c r="K823" s="209"/>
      <c r="L823" s="209"/>
      <c r="M823" s="209"/>
    </row>
    <row r="824" spans="1:13" ht="15.75" customHeight="1" x14ac:dyDescent="0.25">
      <c r="A824" s="209"/>
      <c r="B824" s="209"/>
      <c r="C824" s="209"/>
      <c r="D824" s="209"/>
      <c r="E824" s="209"/>
      <c r="F824" s="209"/>
      <c r="G824" s="209"/>
      <c r="H824" s="209"/>
      <c r="I824" s="209"/>
      <c r="J824" s="209"/>
      <c r="K824" s="209"/>
      <c r="L824" s="209"/>
      <c r="M824" s="209"/>
    </row>
    <row r="825" spans="1:13" ht="15.75" customHeight="1" x14ac:dyDescent="0.25">
      <c r="A825" s="209"/>
      <c r="B825" s="209"/>
      <c r="C825" s="209"/>
      <c r="D825" s="209"/>
      <c r="E825" s="209"/>
      <c r="F825" s="209"/>
      <c r="G825" s="209"/>
      <c r="H825" s="209"/>
      <c r="I825" s="209"/>
      <c r="J825" s="209"/>
      <c r="K825" s="209"/>
      <c r="L825" s="209"/>
      <c r="M825" s="209"/>
    </row>
    <row r="826" spans="1:13" ht="15.75" customHeight="1" x14ac:dyDescent="0.25">
      <c r="A826" s="209"/>
      <c r="B826" s="209"/>
      <c r="C826" s="209"/>
      <c r="D826" s="209"/>
      <c r="E826" s="209"/>
      <c r="F826" s="209"/>
      <c r="G826" s="209"/>
      <c r="H826" s="209"/>
      <c r="I826" s="209"/>
      <c r="J826" s="209"/>
      <c r="K826" s="209"/>
      <c r="L826" s="209"/>
      <c r="M826" s="209"/>
    </row>
    <row r="827" spans="1:13" ht="15.75" customHeight="1" x14ac:dyDescent="0.25">
      <c r="A827" s="209"/>
      <c r="B827" s="209"/>
      <c r="C827" s="209"/>
      <c r="D827" s="209"/>
      <c r="E827" s="209"/>
      <c r="F827" s="209"/>
      <c r="G827" s="209"/>
      <c r="H827" s="209"/>
      <c r="I827" s="209"/>
      <c r="J827" s="209"/>
      <c r="K827" s="209"/>
      <c r="L827" s="209"/>
      <c r="M827" s="209"/>
    </row>
    <row r="828" spans="1:13" ht="15.75" customHeight="1" x14ac:dyDescent="0.25">
      <c r="A828" s="209"/>
      <c r="B828" s="209"/>
      <c r="C828" s="209"/>
      <c r="D828" s="209"/>
      <c r="E828" s="209"/>
      <c r="F828" s="209"/>
      <c r="G828" s="209"/>
      <c r="H828" s="209"/>
      <c r="I828" s="209"/>
      <c r="J828" s="209"/>
      <c r="K828" s="209"/>
      <c r="L828" s="209"/>
      <c r="M828" s="209"/>
    </row>
    <row r="829" spans="1:13" ht="15.75" customHeight="1" x14ac:dyDescent="0.25">
      <c r="A829" s="209"/>
      <c r="B829" s="209"/>
      <c r="C829" s="209"/>
      <c r="D829" s="209"/>
      <c r="E829" s="209"/>
      <c r="F829" s="209"/>
      <c r="G829" s="209"/>
      <c r="H829" s="209"/>
      <c r="I829" s="209"/>
      <c r="J829" s="209"/>
      <c r="K829" s="209"/>
      <c r="L829" s="209"/>
      <c r="M829" s="209"/>
    </row>
    <row r="830" spans="1:13" ht="15.75" customHeight="1" x14ac:dyDescent="0.25">
      <c r="A830" s="209"/>
      <c r="B830" s="209"/>
      <c r="C830" s="209"/>
      <c r="D830" s="209"/>
      <c r="E830" s="209"/>
      <c r="F830" s="209"/>
      <c r="G830" s="209"/>
      <c r="H830" s="209"/>
      <c r="I830" s="209"/>
      <c r="J830" s="209"/>
      <c r="K830" s="209"/>
      <c r="L830" s="209"/>
      <c r="M830" s="209"/>
    </row>
    <row r="831" spans="1:13" ht="15.75" customHeight="1" x14ac:dyDescent="0.25">
      <c r="A831" s="209"/>
      <c r="B831" s="209"/>
      <c r="C831" s="209"/>
      <c r="D831" s="209"/>
      <c r="E831" s="209"/>
      <c r="F831" s="209"/>
      <c r="G831" s="209"/>
      <c r="H831" s="209"/>
      <c r="I831" s="209"/>
      <c r="J831" s="209"/>
      <c r="K831" s="209"/>
      <c r="L831" s="209"/>
      <c r="M831" s="209"/>
    </row>
    <row r="832" spans="1:13" ht="15.75" customHeight="1" x14ac:dyDescent="0.25">
      <c r="A832" s="209"/>
      <c r="B832" s="209"/>
      <c r="C832" s="209"/>
      <c r="D832" s="209"/>
      <c r="E832" s="209"/>
      <c r="F832" s="209"/>
      <c r="G832" s="209"/>
      <c r="H832" s="209"/>
      <c r="I832" s="209"/>
      <c r="J832" s="209"/>
      <c r="K832" s="209"/>
      <c r="L832" s="209"/>
      <c r="M832" s="209"/>
    </row>
    <row r="833" spans="1:13" ht="15.75" customHeight="1" x14ac:dyDescent="0.25">
      <c r="A833" s="209"/>
      <c r="B833" s="209"/>
      <c r="C833" s="209"/>
      <c r="D833" s="209"/>
      <c r="E833" s="209"/>
      <c r="F833" s="209"/>
      <c r="G833" s="209"/>
      <c r="H833" s="209"/>
      <c r="I833" s="209"/>
      <c r="J833" s="209"/>
      <c r="K833" s="209"/>
      <c r="L833" s="209"/>
      <c r="M833" s="209"/>
    </row>
    <row r="834" spans="1:13" ht="15.75" customHeight="1" x14ac:dyDescent="0.25">
      <c r="A834" s="209"/>
      <c r="B834" s="209"/>
      <c r="C834" s="209"/>
      <c r="D834" s="209"/>
      <c r="E834" s="209"/>
      <c r="F834" s="209"/>
      <c r="G834" s="209"/>
      <c r="H834" s="209"/>
      <c r="I834" s="209"/>
      <c r="J834" s="209"/>
      <c r="K834" s="209"/>
      <c r="L834" s="209"/>
      <c r="M834" s="209"/>
    </row>
    <row r="835" spans="1:13" ht="15.75" customHeight="1" x14ac:dyDescent="0.25">
      <c r="A835" s="209"/>
      <c r="B835" s="209"/>
      <c r="C835" s="209"/>
      <c r="D835" s="209"/>
      <c r="E835" s="209"/>
      <c r="F835" s="209"/>
      <c r="G835" s="209"/>
      <c r="H835" s="209"/>
      <c r="I835" s="209"/>
      <c r="J835" s="209"/>
      <c r="K835" s="209"/>
      <c r="L835" s="209"/>
      <c r="M835" s="209"/>
    </row>
    <row r="836" spans="1:13" ht="15.75" customHeight="1" x14ac:dyDescent="0.25">
      <c r="A836" s="209"/>
      <c r="B836" s="209"/>
      <c r="C836" s="209"/>
      <c r="D836" s="209"/>
      <c r="E836" s="209"/>
      <c r="F836" s="209"/>
      <c r="G836" s="209"/>
      <c r="H836" s="209"/>
      <c r="I836" s="209"/>
      <c r="J836" s="209"/>
      <c r="K836" s="209"/>
      <c r="L836" s="209"/>
      <c r="M836" s="209"/>
    </row>
    <row r="837" spans="1:13" ht="15.75" customHeight="1" x14ac:dyDescent="0.25">
      <c r="A837" s="209"/>
      <c r="B837" s="209"/>
      <c r="C837" s="209"/>
      <c r="D837" s="209"/>
      <c r="E837" s="209"/>
      <c r="F837" s="209"/>
      <c r="G837" s="209"/>
      <c r="H837" s="209"/>
      <c r="I837" s="209"/>
      <c r="J837" s="209"/>
      <c r="K837" s="209"/>
      <c r="L837" s="209"/>
      <c r="M837" s="209"/>
    </row>
    <row r="838" spans="1:13" ht="15.75" customHeight="1" x14ac:dyDescent="0.25">
      <c r="A838" s="209"/>
      <c r="B838" s="209"/>
      <c r="C838" s="209"/>
      <c r="D838" s="209"/>
      <c r="E838" s="209"/>
      <c r="F838" s="209"/>
      <c r="G838" s="209"/>
      <c r="H838" s="209"/>
      <c r="I838" s="209"/>
      <c r="J838" s="209"/>
      <c r="K838" s="209"/>
      <c r="L838" s="209"/>
      <c r="M838" s="209"/>
    </row>
    <row r="839" spans="1:13" ht="15.75" customHeight="1" x14ac:dyDescent="0.25">
      <c r="A839" s="209"/>
      <c r="B839" s="209"/>
      <c r="C839" s="209"/>
      <c r="D839" s="209"/>
      <c r="E839" s="209"/>
      <c r="F839" s="209"/>
      <c r="G839" s="209"/>
      <c r="H839" s="209"/>
      <c r="I839" s="209"/>
      <c r="J839" s="209"/>
      <c r="K839" s="209"/>
      <c r="L839" s="209"/>
      <c r="M839" s="209"/>
    </row>
    <row r="840" spans="1:13" ht="15.75" customHeight="1" x14ac:dyDescent="0.25">
      <c r="A840" s="209"/>
      <c r="B840" s="209"/>
      <c r="C840" s="209"/>
      <c r="D840" s="209"/>
      <c r="E840" s="209"/>
      <c r="F840" s="209"/>
      <c r="G840" s="209"/>
      <c r="H840" s="209"/>
      <c r="I840" s="209"/>
      <c r="J840" s="209"/>
      <c r="K840" s="209"/>
      <c r="L840" s="209"/>
      <c r="M840" s="209"/>
    </row>
    <row r="841" spans="1:13" ht="15.75" customHeight="1" x14ac:dyDescent="0.25">
      <c r="A841" s="209"/>
      <c r="B841" s="209"/>
      <c r="C841" s="209"/>
      <c r="D841" s="209"/>
      <c r="E841" s="209"/>
      <c r="F841" s="209"/>
      <c r="G841" s="209"/>
      <c r="H841" s="209"/>
      <c r="I841" s="209"/>
      <c r="J841" s="209"/>
      <c r="K841" s="209"/>
      <c r="L841" s="209"/>
      <c r="M841" s="209"/>
    </row>
    <row r="842" spans="1:13" ht="15.75" customHeight="1" x14ac:dyDescent="0.25">
      <c r="A842" s="209"/>
      <c r="B842" s="209"/>
      <c r="C842" s="209"/>
      <c r="D842" s="209"/>
      <c r="E842" s="209"/>
      <c r="F842" s="209"/>
      <c r="G842" s="209"/>
      <c r="H842" s="209"/>
      <c r="I842" s="209"/>
      <c r="J842" s="209"/>
      <c r="K842" s="209"/>
      <c r="L842" s="209"/>
      <c r="M842" s="209"/>
    </row>
    <row r="843" spans="1:13" ht="15.75" customHeight="1" x14ac:dyDescent="0.25">
      <c r="A843" s="209"/>
      <c r="B843" s="209"/>
      <c r="C843" s="209"/>
      <c r="D843" s="209"/>
      <c r="E843" s="209"/>
      <c r="F843" s="209"/>
      <c r="G843" s="209"/>
      <c r="H843" s="209"/>
      <c r="I843" s="209"/>
      <c r="J843" s="209"/>
      <c r="K843" s="209"/>
      <c r="L843" s="209"/>
      <c r="M843" s="209"/>
    </row>
    <row r="844" spans="1:13" ht="15.75" customHeight="1" x14ac:dyDescent="0.25">
      <c r="A844" s="209"/>
      <c r="B844" s="209"/>
      <c r="C844" s="209"/>
      <c r="D844" s="209"/>
      <c r="E844" s="209"/>
      <c r="F844" s="209"/>
      <c r="G844" s="209"/>
      <c r="H844" s="209"/>
      <c r="I844" s="209"/>
      <c r="J844" s="209"/>
      <c r="K844" s="209"/>
      <c r="L844" s="209"/>
      <c r="M844" s="209"/>
    </row>
    <row r="845" spans="1:13" ht="15.75" customHeight="1" x14ac:dyDescent="0.25">
      <c r="A845" s="209"/>
      <c r="B845" s="209"/>
      <c r="C845" s="209"/>
      <c r="D845" s="209"/>
      <c r="E845" s="209"/>
      <c r="F845" s="209"/>
      <c r="G845" s="209"/>
      <c r="H845" s="209"/>
      <c r="I845" s="209"/>
      <c r="J845" s="209"/>
      <c r="K845" s="209"/>
      <c r="L845" s="209"/>
      <c r="M845" s="209"/>
    </row>
    <row r="846" spans="1:13" ht="15.75" customHeight="1" x14ac:dyDescent="0.25">
      <c r="A846" s="209"/>
      <c r="B846" s="209"/>
      <c r="C846" s="209"/>
      <c r="D846" s="209"/>
      <c r="E846" s="209"/>
      <c r="F846" s="209"/>
      <c r="G846" s="209"/>
      <c r="H846" s="209"/>
      <c r="I846" s="209"/>
      <c r="J846" s="209"/>
      <c r="K846" s="209"/>
      <c r="L846" s="209"/>
      <c r="M846" s="209"/>
    </row>
    <row r="847" spans="1:13" ht="15.75" customHeight="1" x14ac:dyDescent="0.25">
      <c r="A847" s="209"/>
      <c r="B847" s="209"/>
      <c r="C847" s="209"/>
      <c r="D847" s="209"/>
      <c r="E847" s="209"/>
      <c r="F847" s="209"/>
      <c r="G847" s="209"/>
      <c r="H847" s="209"/>
      <c r="I847" s="209"/>
      <c r="J847" s="209"/>
      <c r="K847" s="209"/>
      <c r="L847" s="209"/>
      <c r="M847" s="209"/>
    </row>
    <row r="848" spans="1:13" ht="15.75" customHeight="1" x14ac:dyDescent="0.25">
      <c r="A848" s="209"/>
      <c r="B848" s="209"/>
      <c r="C848" s="209"/>
      <c r="D848" s="209"/>
      <c r="E848" s="209"/>
      <c r="F848" s="209"/>
      <c r="G848" s="209"/>
      <c r="H848" s="209"/>
      <c r="I848" s="209"/>
      <c r="J848" s="209"/>
      <c r="K848" s="209"/>
      <c r="L848" s="209"/>
      <c r="M848" s="209"/>
    </row>
    <row r="849" spans="1:13" ht="15.75" customHeight="1" x14ac:dyDescent="0.25">
      <c r="A849" s="209"/>
      <c r="B849" s="209"/>
      <c r="C849" s="209"/>
      <c r="D849" s="209"/>
      <c r="E849" s="209"/>
      <c r="F849" s="209"/>
      <c r="G849" s="209"/>
      <c r="H849" s="209"/>
      <c r="I849" s="209"/>
      <c r="J849" s="209"/>
      <c r="K849" s="209"/>
      <c r="L849" s="209"/>
      <c r="M849" s="209"/>
    </row>
    <row r="850" spans="1:13" ht="15.75" customHeight="1" x14ac:dyDescent="0.25">
      <c r="A850" s="209"/>
      <c r="B850" s="209"/>
      <c r="C850" s="209"/>
      <c r="D850" s="209"/>
      <c r="E850" s="209"/>
      <c r="F850" s="209"/>
      <c r="G850" s="209"/>
      <c r="H850" s="209"/>
      <c r="I850" s="209"/>
      <c r="J850" s="209"/>
      <c r="K850" s="209"/>
      <c r="L850" s="209"/>
      <c r="M850" s="209"/>
    </row>
    <row r="851" spans="1:13" ht="15.75" customHeight="1" x14ac:dyDescent="0.25">
      <c r="A851" s="209"/>
      <c r="B851" s="209"/>
      <c r="C851" s="209"/>
      <c r="D851" s="209"/>
      <c r="E851" s="209"/>
      <c r="F851" s="209"/>
      <c r="G851" s="209"/>
      <c r="H851" s="209"/>
      <c r="I851" s="209"/>
      <c r="J851" s="209"/>
      <c r="K851" s="209"/>
      <c r="L851" s="209"/>
      <c r="M851" s="209"/>
    </row>
    <row r="852" spans="1:13" ht="15.75" customHeight="1" x14ac:dyDescent="0.25">
      <c r="A852" s="209"/>
      <c r="B852" s="209"/>
      <c r="C852" s="209"/>
      <c r="D852" s="209"/>
      <c r="E852" s="209"/>
      <c r="F852" s="209"/>
      <c r="G852" s="209"/>
      <c r="H852" s="209"/>
      <c r="I852" s="209"/>
      <c r="J852" s="209"/>
      <c r="K852" s="209"/>
      <c r="L852" s="209"/>
      <c r="M852" s="209"/>
    </row>
    <row r="853" spans="1:13" ht="15.75" customHeight="1" x14ac:dyDescent="0.25">
      <c r="A853" s="209"/>
      <c r="B853" s="209"/>
      <c r="C853" s="209"/>
      <c r="D853" s="209"/>
      <c r="E853" s="209"/>
      <c r="F853" s="209"/>
      <c r="G853" s="209"/>
      <c r="H853" s="209"/>
      <c r="I853" s="209"/>
      <c r="J853" s="209"/>
      <c r="K853" s="209"/>
      <c r="L853" s="209"/>
      <c r="M853" s="209"/>
    </row>
    <row r="854" spans="1:13" ht="15.75" customHeight="1" x14ac:dyDescent="0.25">
      <c r="A854" s="209"/>
      <c r="B854" s="209"/>
      <c r="C854" s="209"/>
      <c r="D854" s="209"/>
      <c r="E854" s="209"/>
      <c r="F854" s="209"/>
      <c r="G854" s="209"/>
      <c r="H854" s="209"/>
      <c r="I854" s="209"/>
      <c r="J854" s="209"/>
      <c r="K854" s="209"/>
      <c r="L854" s="209"/>
      <c r="M854" s="209"/>
    </row>
    <row r="855" spans="1:13" ht="15.75" customHeight="1" x14ac:dyDescent="0.25">
      <c r="A855" s="209"/>
      <c r="B855" s="209"/>
      <c r="C855" s="209"/>
      <c r="D855" s="209"/>
      <c r="E855" s="209"/>
      <c r="F855" s="209"/>
      <c r="G855" s="209"/>
      <c r="H855" s="209"/>
      <c r="I855" s="209"/>
      <c r="J855" s="209"/>
      <c r="K855" s="209"/>
      <c r="L855" s="209"/>
      <c r="M855" s="209"/>
    </row>
    <row r="856" spans="1:13" ht="15.75" customHeight="1" x14ac:dyDescent="0.25">
      <c r="A856" s="209"/>
      <c r="B856" s="209"/>
      <c r="C856" s="209"/>
      <c r="D856" s="209"/>
      <c r="E856" s="209"/>
      <c r="F856" s="209"/>
      <c r="G856" s="209"/>
      <c r="H856" s="209"/>
      <c r="I856" s="209"/>
      <c r="J856" s="209"/>
      <c r="K856" s="209"/>
      <c r="L856" s="209"/>
      <c r="M856" s="209"/>
    </row>
    <row r="857" spans="1:13" ht="15.75" customHeight="1" x14ac:dyDescent="0.25">
      <c r="A857" s="209"/>
      <c r="B857" s="209"/>
      <c r="C857" s="209"/>
      <c r="D857" s="209"/>
      <c r="E857" s="209"/>
      <c r="F857" s="209"/>
      <c r="G857" s="209"/>
      <c r="H857" s="209"/>
      <c r="I857" s="209"/>
      <c r="J857" s="209"/>
      <c r="K857" s="209"/>
      <c r="L857" s="209"/>
      <c r="M857" s="209"/>
    </row>
    <row r="858" spans="1:13" ht="15.75" customHeight="1" x14ac:dyDescent="0.25">
      <c r="A858" s="209"/>
      <c r="B858" s="209"/>
      <c r="C858" s="209"/>
      <c r="D858" s="209"/>
      <c r="E858" s="209"/>
      <c r="F858" s="209"/>
      <c r="G858" s="209"/>
      <c r="H858" s="209"/>
      <c r="I858" s="209"/>
      <c r="J858" s="209"/>
      <c r="K858" s="209"/>
      <c r="L858" s="209"/>
      <c r="M858" s="209"/>
    </row>
    <row r="859" spans="1:13" ht="15.75" customHeight="1" x14ac:dyDescent="0.25">
      <c r="A859" s="209"/>
      <c r="B859" s="209"/>
      <c r="C859" s="209"/>
      <c r="D859" s="209"/>
      <c r="E859" s="209"/>
      <c r="F859" s="209"/>
      <c r="G859" s="209"/>
      <c r="H859" s="209"/>
      <c r="I859" s="209"/>
      <c r="J859" s="209"/>
      <c r="K859" s="209"/>
      <c r="L859" s="209"/>
      <c r="M859" s="209"/>
    </row>
    <row r="860" spans="1:13" ht="15.75" customHeight="1" x14ac:dyDescent="0.25">
      <c r="A860" s="209"/>
      <c r="B860" s="209"/>
      <c r="C860" s="209"/>
      <c r="D860" s="209"/>
      <c r="E860" s="209"/>
      <c r="F860" s="209"/>
      <c r="G860" s="209"/>
      <c r="H860" s="209"/>
      <c r="I860" s="209"/>
      <c r="J860" s="209"/>
      <c r="K860" s="209"/>
      <c r="L860" s="209"/>
      <c r="M860" s="209"/>
    </row>
    <row r="861" spans="1:13" ht="15.75" customHeight="1" x14ac:dyDescent="0.25">
      <c r="A861" s="209"/>
      <c r="B861" s="209"/>
      <c r="C861" s="209"/>
      <c r="D861" s="209"/>
      <c r="E861" s="209"/>
      <c r="F861" s="209"/>
      <c r="G861" s="209"/>
      <c r="H861" s="209"/>
      <c r="I861" s="209"/>
      <c r="J861" s="209"/>
      <c r="K861" s="209"/>
      <c r="L861" s="209"/>
      <c r="M861" s="209"/>
    </row>
    <row r="862" spans="1:13" ht="15.75" customHeight="1" x14ac:dyDescent="0.25">
      <c r="A862" s="209"/>
      <c r="B862" s="209"/>
      <c r="C862" s="209"/>
      <c r="D862" s="209"/>
      <c r="E862" s="209"/>
      <c r="F862" s="209"/>
      <c r="G862" s="209"/>
      <c r="H862" s="209"/>
      <c r="I862" s="209"/>
      <c r="J862" s="209"/>
      <c r="K862" s="209"/>
      <c r="L862" s="209"/>
      <c r="M862" s="209"/>
    </row>
    <row r="863" spans="1:13" ht="15.75" customHeight="1" x14ac:dyDescent="0.25">
      <c r="A863" s="209"/>
      <c r="B863" s="209"/>
      <c r="C863" s="209"/>
      <c r="D863" s="209"/>
      <c r="E863" s="209"/>
      <c r="F863" s="209"/>
      <c r="G863" s="209"/>
      <c r="H863" s="209"/>
      <c r="I863" s="209"/>
      <c r="J863" s="209"/>
      <c r="K863" s="209"/>
      <c r="L863" s="209"/>
      <c r="M863" s="209"/>
    </row>
    <row r="864" spans="1:13" ht="15.75" customHeight="1" x14ac:dyDescent="0.25">
      <c r="A864" s="209"/>
      <c r="B864" s="209"/>
      <c r="C864" s="209"/>
      <c r="D864" s="209"/>
      <c r="E864" s="209"/>
      <c r="F864" s="209"/>
      <c r="G864" s="209"/>
      <c r="H864" s="209"/>
      <c r="I864" s="209"/>
      <c r="J864" s="209"/>
      <c r="K864" s="209"/>
      <c r="L864" s="209"/>
      <c r="M864" s="209"/>
    </row>
    <row r="865" spans="1:13" ht="15.75" customHeight="1" x14ac:dyDescent="0.25">
      <c r="A865" s="209"/>
      <c r="B865" s="209"/>
      <c r="C865" s="209"/>
      <c r="D865" s="209"/>
      <c r="E865" s="209"/>
      <c r="F865" s="209"/>
      <c r="G865" s="209"/>
      <c r="H865" s="209"/>
      <c r="I865" s="209"/>
      <c r="J865" s="209"/>
      <c r="K865" s="209"/>
      <c r="L865" s="209"/>
      <c r="M865" s="209"/>
    </row>
    <row r="866" spans="1:13" ht="15.75" customHeight="1" x14ac:dyDescent="0.25">
      <c r="A866" s="209"/>
      <c r="B866" s="209"/>
      <c r="C866" s="209"/>
      <c r="D866" s="209"/>
      <c r="E866" s="209"/>
      <c r="F866" s="209"/>
      <c r="G866" s="209"/>
      <c r="H866" s="209"/>
      <c r="I866" s="209"/>
      <c r="J866" s="209"/>
      <c r="K866" s="209"/>
      <c r="L866" s="209"/>
      <c r="M866" s="209"/>
    </row>
    <row r="867" spans="1:13" ht="15.75" customHeight="1" x14ac:dyDescent="0.25">
      <c r="A867" s="209"/>
      <c r="B867" s="209"/>
      <c r="C867" s="209"/>
      <c r="D867" s="209"/>
      <c r="E867" s="209"/>
      <c r="F867" s="209"/>
      <c r="G867" s="209"/>
      <c r="H867" s="209"/>
      <c r="I867" s="209"/>
      <c r="J867" s="209"/>
      <c r="K867" s="209"/>
      <c r="L867" s="209"/>
      <c r="M867" s="209"/>
    </row>
    <row r="868" spans="1:13" ht="15.75" customHeight="1" x14ac:dyDescent="0.25">
      <c r="A868" s="209"/>
      <c r="B868" s="209"/>
      <c r="C868" s="209"/>
      <c r="D868" s="209"/>
      <c r="E868" s="209"/>
      <c r="F868" s="209"/>
      <c r="G868" s="209"/>
      <c r="H868" s="209"/>
      <c r="I868" s="209"/>
      <c r="J868" s="209"/>
      <c r="K868" s="209"/>
      <c r="L868" s="209"/>
      <c r="M868" s="209"/>
    </row>
    <row r="869" spans="1:13" ht="15.75" customHeight="1" x14ac:dyDescent="0.25">
      <c r="A869" s="209"/>
      <c r="B869" s="209"/>
      <c r="C869" s="209"/>
      <c r="D869" s="209"/>
      <c r="E869" s="209"/>
      <c r="F869" s="209"/>
      <c r="G869" s="209"/>
      <c r="H869" s="209"/>
      <c r="I869" s="209"/>
      <c r="J869" s="209"/>
      <c r="K869" s="209"/>
      <c r="L869" s="209"/>
      <c r="M869" s="209"/>
    </row>
    <row r="870" spans="1:13" ht="15.75" customHeight="1" x14ac:dyDescent="0.25">
      <c r="A870" s="209"/>
      <c r="B870" s="209"/>
      <c r="C870" s="209"/>
      <c r="D870" s="209"/>
      <c r="E870" s="209"/>
      <c r="F870" s="209"/>
      <c r="G870" s="209"/>
      <c r="H870" s="209"/>
      <c r="I870" s="209"/>
      <c r="J870" s="209"/>
      <c r="K870" s="209"/>
      <c r="L870" s="209"/>
      <c r="M870" s="209"/>
    </row>
    <row r="871" spans="1:13" ht="15.75" customHeight="1" x14ac:dyDescent="0.25">
      <c r="A871" s="209"/>
      <c r="B871" s="209"/>
      <c r="C871" s="209"/>
      <c r="D871" s="209"/>
      <c r="E871" s="209"/>
      <c r="F871" s="209"/>
      <c r="G871" s="209"/>
      <c r="H871" s="209"/>
      <c r="I871" s="209"/>
      <c r="J871" s="209"/>
      <c r="K871" s="209"/>
      <c r="L871" s="209"/>
      <c r="M871" s="209"/>
    </row>
    <row r="872" spans="1:13" ht="15.75" customHeight="1" x14ac:dyDescent="0.25">
      <c r="A872" s="209"/>
      <c r="B872" s="209"/>
      <c r="C872" s="209"/>
      <c r="D872" s="209"/>
      <c r="E872" s="209"/>
      <c r="F872" s="209"/>
      <c r="G872" s="209"/>
      <c r="H872" s="209"/>
      <c r="I872" s="209"/>
      <c r="J872" s="209"/>
      <c r="K872" s="209"/>
      <c r="L872" s="209"/>
      <c r="M872" s="209"/>
    </row>
    <row r="873" spans="1:13" ht="15.75" customHeight="1" x14ac:dyDescent="0.25">
      <c r="A873" s="209"/>
      <c r="B873" s="209"/>
      <c r="C873" s="209"/>
      <c r="D873" s="209"/>
      <c r="E873" s="209"/>
      <c r="F873" s="209"/>
      <c r="G873" s="209"/>
      <c r="H873" s="209"/>
      <c r="I873" s="209"/>
      <c r="J873" s="209"/>
      <c r="K873" s="209"/>
      <c r="L873" s="209"/>
      <c r="M873" s="209"/>
    </row>
    <row r="874" spans="1:13" ht="15.75" customHeight="1" x14ac:dyDescent="0.25">
      <c r="A874" s="209"/>
      <c r="B874" s="209"/>
      <c r="C874" s="209"/>
      <c r="D874" s="209"/>
      <c r="E874" s="209"/>
      <c r="F874" s="209"/>
      <c r="G874" s="209"/>
      <c r="H874" s="209"/>
      <c r="I874" s="209"/>
      <c r="J874" s="209"/>
      <c r="K874" s="209"/>
      <c r="L874" s="209"/>
      <c r="M874" s="209"/>
    </row>
    <row r="875" spans="1:13" ht="15.75" customHeight="1" x14ac:dyDescent="0.25">
      <c r="A875" s="209"/>
      <c r="B875" s="209"/>
      <c r="C875" s="209"/>
      <c r="D875" s="209"/>
      <c r="E875" s="209"/>
      <c r="F875" s="209"/>
      <c r="G875" s="209"/>
      <c r="H875" s="209"/>
      <c r="I875" s="209"/>
      <c r="J875" s="209"/>
      <c r="K875" s="209"/>
      <c r="L875" s="209"/>
      <c r="M875" s="209"/>
    </row>
    <row r="876" spans="1:13" ht="15.75" customHeight="1" x14ac:dyDescent="0.25">
      <c r="A876" s="209"/>
      <c r="B876" s="209"/>
      <c r="C876" s="209"/>
      <c r="D876" s="209"/>
      <c r="E876" s="209"/>
      <c r="F876" s="209"/>
      <c r="G876" s="209"/>
      <c r="H876" s="209"/>
      <c r="I876" s="209"/>
      <c r="J876" s="209"/>
      <c r="K876" s="209"/>
      <c r="L876" s="209"/>
      <c r="M876" s="209"/>
    </row>
    <row r="877" spans="1:13" ht="15.75" customHeight="1" x14ac:dyDescent="0.25">
      <c r="A877" s="209"/>
      <c r="B877" s="209"/>
      <c r="C877" s="209"/>
      <c r="D877" s="209"/>
      <c r="E877" s="209"/>
      <c r="F877" s="209"/>
      <c r="G877" s="209"/>
      <c r="H877" s="209"/>
      <c r="I877" s="209"/>
      <c r="J877" s="209"/>
      <c r="K877" s="209"/>
      <c r="L877" s="209"/>
      <c r="M877" s="209"/>
    </row>
    <row r="878" spans="1:13" ht="15.75" customHeight="1" x14ac:dyDescent="0.25">
      <c r="A878" s="209"/>
      <c r="B878" s="209"/>
      <c r="C878" s="209"/>
      <c r="D878" s="209"/>
      <c r="E878" s="209"/>
      <c r="F878" s="209"/>
      <c r="G878" s="209"/>
      <c r="H878" s="209"/>
      <c r="I878" s="209"/>
      <c r="J878" s="209"/>
      <c r="K878" s="209"/>
      <c r="L878" s="209"/>
      <c r="M878" s="209"/>
    </row>
    <row r="879" spans="1:13" ht="15.75" customHeight="1" x14ac:dyDescent="0.25">
      <c r="A879" s="209"/>
      <c r="B879" s="209"/>
      <c r="C879" s="209"/>
      <c r="D879" s="209"/>
      <c r="E879" s="209"/>
      <c r="F879" s="209"/>
      <c r="G879" s="209"/>
      <c r="H879" s="209"/>
      <c r="I879" s="209"/>
      <c r="J879" s="209"/>
      <c r="K879" s="209"/>
      <c r="L879" s="209"/>
      <c r="M879" s="209"/>
    </row>
    <row r="880" spans="1:13" ht="15.75" customHeight="1" x14ac:dyDescent="0.25">
      <c r="A880" s="209"/>
      <c r="B880" s="209"/>
      <c r="C880" s="209"/>
      <c r="D880" s="209"/>
      <c r="E880" s="209"/>
      <c r="F880" s="209"/>
      <c r="G880" s="209"/>
      <c r="H880" s="209"/>
      <c r="I880" s="209"/>
      <c r="J880" s="209"/>
      <c r="K880" s="209"/>
      <c r="L880" s="209"/>
      <c r="M880" s="209"/>
    </row>
    <row r="881" spans="1:13" ht="15.75" customHeight="1" x14ac:dyDescent="0.25">
      <c r="A881" s="209"/>
      <c r="B881" s="209"/>
      <c r="C881" s="209"/>
      <c r="D881" s="209"/>
      <c r="E881" s="209"/>
      <c r="F881" s="209"/>
      <c r="G881" s="209"/>
      <c r="H881" s="209"/>
      <c r="I881" s="209"/>
      <c r="J881" s="209"/>
      <c r="K881" s="209"/>
      <c r="L881" s="209"/>
      <c r="M881" s="209"/>
    </row>
    <row r="882" spans="1:13" ht="15.75" customHeight="1" x14ac:dyDescent="0.25">
      <c r="A882" s="209"/>
      <c r="B882" s="209"/>
      <c r="C882" s="209"/>
      <c r="D882" s="209"/>
      <c r="E882" s="209"/>
      <c r="F882" s="209"/>
      <c r="G882" s="209"/>
      <c r="H882" s="209"/>
      <c r="I882" s="209"/>
      <c r="J882" s="209"/>
      <c r="K882" s="209"/>
      <c r="L882" s="209"/>
      <c r="M882" s="209"/>
    </row>
    <row r="883" spans="1:13" ht="15.75" customHeight="1" x14ac:dyDescent="0.25">
      <c r="A883" s="209"/>
      <c r="B883" s="209"/>
      <c r="C883" s="209"/>
      <c r="D883" s="209"/>
      <c r="E883" s="209"/>
      <c r="F883" s="209"/>
      <c r="G883" s="209"/>
      <c r="H883" s="209"/>
      <c r="I883" s="209"/>
      <c r="J883" s="209"/>
      <c r="K883" s="209"/>
      <c r="L883" s="209"/>
      <c r="M883" s="209"/>
    </row>
    <row r="884" spans="1:13" ht="15.75" customHeight="1" x14ac:dyDescent="0.25">
      <c r="A884" s="209"/>
      <c r="B884" s="209"/>
      <c r="C884" s="209"/>
      <c r="D884" s="209"/>
      <c r="E884" s="209"/>
      <c r="F884" s="209"/>
      <c r="G884" s="209"/>
      <c r="H884" s="209"/>
      <c r="I884" s="209"/>
      <c r="J884" s="209"/>
      <c r="K884" s="209"/>
      <c r="L884" s="209"/>
      <c r="M884" s="209"/>
    </row>
    <row r="885" spans="1:13" ht="15.75" customHeight="1" x14ac:dyDescent="0.25">
      <c r="A885" s="209"/>
      <c r="B885" s="209"/>
      <c r="C885" s="209"/>
      <c r="D885" s="209"/>
      <c r="E885" s="209"/>
      <c r="F885" s="209"/>
      <c r="G885" s="209"/>
      <c r="H885" s="209"/>
      <c r="I885" s="209"/>
      <c r="J885" s="209"/>
      <c r="K885" s="209"/>
      <c r="L885" s="209"/>
      <c r="M885" s="209"/>
    </row>
    <row r="886" spans="1:13" ht="15.75" customHeight="1" x14ac:dyDescent="0.25">
      <c r="A886" s="209"/>
      <c r="B886" s="209"/>
      <c r="C886" s="209"/>
      <c r="D886" s="209"/>
      <c r="E886" s="209"/>
      <c r="F886" s="209"/>
      <c r="G886" s="209"/>
      <c r="H886" s="209"/>
      <c r="I886" s="209"/>
      <c r="J886" s="209"/>
      <c r="K886" s="209"/>
      <c r="L886" s="209"/>
      <c r="M886" s="209"/>
    </row>
    <row r="887" spans="1:13" ht="15.75" customHeight="1" x14ac:dyDescent="0.25">
      <c r="A887" s="209"/>
      <c r="B887" s="209"/>
      <c r="C887" s="209"/>
      <c r="D887" s="209"/>
      <c r="E887" s="209"/>
      <c r="F887" s="209"/>
      <c r="G887" s="209"/>
      <c r="H887" s="209"/>
      <c r="I887" s="209"/>
      <c r="J887" s="209"/>
      <c r="K887" s="209"/>
      <c r="L887" s="209"/>
      <c r="M887" s="209"/>
    </row>
    <row r="888" spans="1:13" ht="15.75" customHeight="1" x14ac:dyDescent="0.25">
      <c r="A888" s="209"/>
      <c r="B888" s="209"/>
      <c r="C888" s="209"/>
      <c r="D888" s="209"/>
      <c r="E888" s="209"/>
      <c r="F888" s="209"/>
      <c r="G888" s="209"/>
      <c r="H888" s="209"/>
      <c r="I888" s="209"/>
      <c r="J888" s="209"/>
      <c r="K888" s="209"/>
      <c r="L888" s="209"/>
      <c r="M888" s="209"/>
    </row>
    <row r="889" spans="1:13" ht="15.75" customHeight="1" x14ac:dyDescent="0.25">
      <c r="A889" s="209"/>
      <c r="B889" s="209"/>
      <c r="C889" s="209"/>
      <c r="D889" s="209"/>
      <c r="E889" s="209"/>
      <c r="F889" s="209"/>
      <c r="G889" s="209"/>
      <c r="H889" s="209"/>
      <c r="I889" s="209"/>
      <c r="J889" s="209"/>
      <c r="K889" s="209"/>
      <c r="L889" s="209"/>
      <c r="M889" s="209"/>
    </row>
    <row r="890" spans="1:13" ht="15.75" customHeight="1" x14ac:dyDescent="0.25">
      <c r="A890" s="209"/>
      <c r="B890" s="209"/>
      <c r="C890" s="209"/>
      <c r="D890" s="209"/>
      <c r="E890" s="209"/>
      <c r="F890" s="209"/>
      <c r="G890" s="209"/>
      <c r="H890" s="209"/>
      <c r="I890" s="209"/>
      <c r="J890" s="209"/>
      <c r="K890" s="209"/>
      <c r="L890" s="209"/>
      <c r="M890" s="209"/>
    </row>
    <row r="891" spans="1:13" ht="15.75" customHeight="1" x14ac:dyDescent="0.25">
      <c r="A891" s="209"/>
      <c r="B891" s="209"/>
      <c r="C891" s="209"/>
      <c r="D891" s="209"/>
      <c r="E891" s="209"/>
      <c r="F891" s="209"/>
      <c r="G891" s="209"/>
      <c r="H891" s="209"/>
      <c r="I891" s="209"/>
      <c r="J891" s="209"/>
      <c r="K891" s="209"/>
      <c r="L891" s="209"/>
      <c r="M891" s="209"/>
    </row>
    <row r="892" spans="1:13" ht="15.75" customHeight="1" x14ac:dyDescent="0.25">
      <c r="A892" s="209"/>
      <c r="B892" s="209"/>
      <c r="C892" s="209"/>
      <c r="D892" s="209"/>
      <c r="E892" s="209"/>
      <c r="F892" s="209"/>
      <c r="G892" s="209"/>
      <c r="H892" s="209"/>
      <c r="I892" s="209"/>
      <c r="J892" s="209"/>
      <c r="K892" s="209"/>
      <c r="L892" s="209"/>
      <c r="M892" s="209"/>
    </row>
    <row r="893" spans="1:13" ht="15.75" customHeight="1" x14ac:dyDescent="0.25">
      <c r="A893" s="209"/>
      <c r="B893" s="209"/>
      <c r="C893" s="209"/>
      <c r="D893" s="209"/>
      <c r="E893" s="209"/>
      <c r="F893" s="209"/>
      <c r="G893" s="209"/>
      <c r="H893" s="209"/>
      <c r="I893" s="209"/>
      <c r="J893" s="209"/>
      <c r="K893" s="209"/>
      <c r="L893" s="209"/>
      <c r="M893" s="209"/>
    </row>
    <row r="894" spans="1:13" ht="15.75" customHeight="1" x14ac:dyDescent="0.25">
      <c r="A894" s="209"/>
      <c r="B894" s="209"/>
      <c r="C894" s="209"/>
      <c r="D894" s="209"/>
      <c r="E894" s="209"/>
      <c r="F894" s="209"/>
      <c r="G894" s="209"/>
      <c r="H894" s="209"/>
      <c r="I894" s="209"/>
      <c r="J894" s="209"/>
      <c r="K894" s="209"/>
      <c r="L894" s="209"/>
      <c r="M894" s="209"/>
    </row>
    <row r="895" spans="1:13" ht="15.75" customHeight="1" x14ac:dyDescent="0.25">
      <c r="A895" s="209"/>
      <c r="B895" s="209"/>
      <c r="C895" s="209"/>
      <c r="D895" s="209"/>
      <c r="E895" s="209"/>
      <c r="F895" s="209"/>
      <c r="G895" s="209"/>
      <c r="H895" s="209"/>
      <c r="I895" s="209"/>
      <c r="J895" s="209"/>
      <c r="K895" s="209"/>
      <c r="L895" s="209"/>
      <c r="M895" s="209"/>
    </row>
    <row r="896" spans="1:13" ht="15.75" customHeight="1" x14ac:dyDescent="0.25">
      <c r="A896" s="209"/>
      <c r="B896" s="209"/>
      <c r="C896" s="209"/>
      <c r="D896" s="209"/>
      <c r="E896" s="209"/>
      <c r="F896" s="209"/>
      <c r="G896" s="209"/>
      <c r="H896" s="209"/>
      <c r="I896" s="209"/>
      <c r="J896" s="209"/>
      <c r="K896" s="209"/>
      <c r="L896" s="209"/>
      <c r="M896" s="209"/>
    </row>
    <row r="897" spans="1:13" ht="15.75" customHeight="1" x14ac:dyDescent="0.25">
      <c r="A897" s="209"/>
      <c r="B897" s="209"/>
      <c r="C897" s="209"/>
      <c r="D897" s="209"/>
      <c r="E897" s="209"/>
      <c r="F897" s="209"/>
      <c r="G897" s="209"/>
      <c r="H897" s="209"/>
      <c r="I897" s="209"/>
      <c r="J897" s="209"/>
      <c r="K897" s="209"/>
      <c r="L897" s="209"/>
      <c r="M897" s="209"/>
    </row>
    <row r="898" spans="1:13" ht="15.75" customHeight="1" x14ac:dyDescent="0.25">
      <c r="A898" s="209"/>
      <c r="B898" s="209"/>
      <c r="C898" s="209"/>
      <c r="D898" s="209"/>
      <c r="E898" s="209"/>
      <c r="F898" s="209"/>
      <c r="G898" s="209"/>
      <c r="H898" s="209"/>
      <c r="I898" s="209"/>
      <c r="J898" s="209"/>
      <c r="K898" s="209"/>
      <c r="L898" s="209"/>
      <c r="M898" s="209"/>
    </row>
    <row r="899" spans="1:13" ht="15.75" customHeight="1" x14ac:dyDescent="0.25">
      <c r="A899" s="209"/>
      <c r="B899" s="209"/>
      <c r="C899" s="209"/>
      <c r="D899" s="209"/>
      <c r="E899" s="209"/>
      <c r="F899" s="209"/>
      <c r="G899" s="209"/>
      <c r="H899" s="209"/>
      <c r="I899" s="209"/>
      <c r="J899" s="209"/>
      <c r="K899" s="209"/>
      <c r="L899" s="209"/>
      <c r="M899" s="209"/>
    </row>
    <row r="900" spans="1:13" ht="15.75" customHeight="1" x14ac:dyDescent="0.25">
      <c r="A900" s="209"/>
      <c r="B900" s="209"/>
      <c r="C900" s="209"/>
      <c r="D900" s="209"/>
      <c r="E900" s="209"/>
      <c r="F900" s="209"/>
      <c r="G900" s="209"/>
      <c r="H900" s="209"/>
      <c r="I900" s="209"/>
      <c r="J900" s="209"/>
      <c r="K900" s="209"/>
      <c r="L900" s="209"/>
      <c r="M900" s="209"/>
    </row>
    <row r="901" spans="1:13" ht="15.75" customHeight="1" x14ac:dyDescent="0.25">
      <c r="A901" s="209"/>
      <c r="B901" s="209"/>
      <c r="C901" s="209"/>
      <c r="D901" s="209"/>
      <c r="E901" s="209"/>
      <c r="F901" s="209"/>
      <c r="G901" s="209"/>
      <c r="H901" s="209"/>
      <c r="I901" s="209"/>
      <c r="J901" s="209"/>
      <c r="K901" s="209"/>
      <c r="L901" s="209"/>
      <c r="M901" s="209"/>
    </row>
    <row r="902" spans="1:13" ht="15.75" customHeight="1" x14ac:dyDescent="0.25">
      <c r="A902" s="209"/>
      <c r="B902" s="209"/>
      <c r="C902" s="209"/>
      <c r="D902" s="209"/>
      <c r="E902" s="209"/>
      <c r="F902" s="209"/>
      <c r="G902" s="209"/>
      <c r="H902" s="209"/>
      <c r="I902" s="209"/>
      <c r="J902" s="209"/>
      <c r="K902" s="209"/>
      <c r="L902" s="209"/>
      <c r="M902" s="209"/>
    </row>
    <row r="903" spans="1:13" ht="15.75" customHeight="1" x14ac:dyDescent="0.25">
      <c r="A903" s="209"/>
      <c r="B903" s="209"/>
      <c r="C903" s="209"/>
      <c r="D903" s="209"/>
      <c r="E903" s="209"/>
      <c r="F903" s="209"/>
      <c r="G903" s="209"/>
      <c r="H903" s="209"/>
      <c r="I903" s="209"/>
      <c r="J903" s="209"/>
      <c r="K903" s="209"/>
      <c r="L903" s="209"/>
      <c r="M903" s="209"/>
    </row>
    <row r="904" spans="1:13" ht="15.75" customHeight="1" x14ac:dyDescent="0.25">
      <c r="A904" s="209"/>
      <c r="B904" s="209"/>
      <c r="C904" s="209"/>
      <c r="D904" s="209"/>
      <c r="E904" s="209"/>
      <c r="F904" s="209"/>
      <c r="G904" s="209"/>
      <c r="H904" s="209"/>
      <c r="I904" s="209"/>
      <c r="J904" s="209"/>
      <c r="K904" s="209"/>
      <c r="L904" s="209"/>
      <c r="M904" s="209"/>
    </row>
    <row r="905" spans="1:13" ht="15.75" customHeight="1" x14ac:dyDescent="0.25">
      <c r="A905" s="209"/>
      <c r="B905" s="209"/>
      <c r="C905" s="209"/>
      <c r="D905" s="209"/>
      <c r="E905" s="209"/>
      <c r="F905" s="209"/>
      <c r="G905" s="209"/>
      <c r="H905" s="209"/>
      <c r="I905" s="209"/>
      <c r="J905" s="209"/>
      <c r="K905" s="209"/>
      <c r="L905" s="209"/>
      <c r="M905" s="209"/>
    </row>
    <row r="906" spans="1:13" ht="15.75" customHeight="1" x14ac:dyDescent="0.25">
      <c r="A906" s="209"/>
      <c r="B906" s="209"/>
      <c r="C906" s="209"/>
      <c r="D906" s="209"/>
      <c r="E906" s="209"/>
      <c r="F906" s="209"/>
      <c r="G906" s="209"/>
      <c r="H906" s="209"/>
      <c r="I906" s="209"/>
      <c r="J906" s="209"/>
      <c r="K906" s="209"/>
      <c r="L906" s="209"/>
      <c r="M906" s="209"/>
    </row>
    <row r="907" spans="1:13" ht="15.75" customHeight="1" x14ac:dyDescent="0.25">
      <c r="A907" s="209"/>
      <c r="B907" s="209"/>
      <c r="C907" s="209"/>
      <c r="D907" s="209"/>
      <c r="E907" s="209"/>
      <c r="F907" s="209"/>
      <c r="G907" s="209"/>
      <c r="H907" s="209"/>
      <c r="I907" s="209"/>
      <c r="J907" s="209"/>
      <c r="K907" s="209"/>
      <c r="L907" s="209"/>
      <c r="M907" s="209"/>
    </row>
    <row r="908" spans="1:13" ht="15.75" customHeight="1" x14ac:dyDescent="0.25">
      <c r="A908" s="209"/>
      <c r="B908" s="209"/>
      <c r="C908" s="209"/>
      <c r="D908" s="209"/>
      <c r="E908" s="209"/>
      <c r="F908" s="209"/>
      <c r="G908" s="209"/>
      <c r="H908" s="209"/>
      <c r="I908" s="209"/>
      <c r="J908" s="209"/>
      <c r="K908" s="209"/>
      <c r="L908" s="209"/>
      <c r="M908" s="209"/>
    </row>
    <row r="909" spans="1:13" ht="15.75" customHeight="1" x14ac:dyDescent="0.25">
      <c r="A909" s="209"/>
      <c r="B909" s="209"/>
      <c r="C909" s="209"/>
      <c r="D909" s="209"/>
      <c r="E909" s="209"/>
      <c r="F909" s="209"/>
      <c r="G909" s="209"/>
      <c r="H909" s="209"/>
      <c r="I909" s="209"/>
      <c r="J909" s="209"/>
      <c r="K909" s="209"/>
      <c r="L909" s="209"/>
      <c r="M909" s="209"/>
    </row>
    <row r="910" spans="1:13" ht="15.75" customHeight="1" x14ac:dyDescent="0.25">
      <c r="A910" s="209"/>
      <c r="B910" s="209"/>
      <c r="C910" s="209"/>
      <c r="D910" s="209"/>
      <c r="E910" s="209"/>
      <c r="F910" s="209"/>
      <c r="G910" s="209"/>
      <c r="H910" s="209"/>
      <c r="I910" s="209"/>
      <c r="J910" s="209"/>
      <c r="K910" s="209"/>
      <c r="L910" s="209"/>
      <c r="M910" s="209"/>
    </row>
    <row r="911" spans="1:13" ht="15.75" customHeight="1" x14ac:dyDescent="0.25">
      <c r="A911" s="209"/>
      <c r="B911" s="209"/>
      <c r="C911" s="209"/>
      <c r="D911" s="209"/>
      <c r="E911" s="209"/>
      <c r="F911" s="209"/>
      <c r="G911" s="209"/>
      <c r="H911" s="209"/>
      <c r="I911" s="209"/>
      <c r="J911" s="209"/>
      <c r="K911" s="209"/>
      <c r="L911" s="209"/>
      <c r="M911" s="209"/>
    </row>
    <row r="912" spans="1:13" ht="15.75" customHeight="1" x14ac:dyDescent="0.25">
      <c r="A912" s="209"/>
      <c r="B912" s="209"/>
      <c r="C912" s="209"/>
      <c r="D912" s="209"/>
      <c r="E912" s="209"/>
      <c r="F912" s="209"/>
      <c r="G912" s="209"/>
      <c r="H912" s="209"/>
      <c r="I912" s="209"/>
      <c r="J912" s="209"/>
      <c r="K912" s="209"/>
      <c r="L912" s="209"/>
      <c r="M912" s="209"/>
    </row>
    <row r="913" spans="1:13" ht="15.75" customHeight="1" x14ac:dyDescent="0.25">
      <c r="A913" s="209"/>
      <c r="B913" s="209"/>
      <c r="C913" s="209"/>
      <c r="D913" s="209"/>
      <c r="E913" s="209"/>
      <c r="F913" s="209"/>
      <c r="G913" s="209"/>
      <c r="H913" s="209"/>
      <c r="I913" s="209"/>
      <c r="J913" s="209"/>
      <c r="K913" s="209"/>
      <c r="L913" s="209"/>
      <c r="M913" s="209"/>
    </row>
    <row r="914" spans="1:13" ht="15.75" customHeight="1" x14ac:dyDescent="0.25">
      <c r="A914" s="209"/>
      <c r="B914" s="209"/>
      <c r="C914" s="209"/>
      <c r="D914" s="209"/>
      <c r="E914" s="209"/>
      <c r="F914" s="209"/>
      <c r="G914" s="209"/>
      <c r="H914" s="209"/>
      <c r="I914" s="209"/>
      <c r="J914" s="209"/>
      <c r="K914" s="209"/>
      <c r="L914" s="209"/>
      <c r="M914" s="209"/>
    </row>
    <row r="915" spans="1:13" ht="15.75" customHeight="1" x14ac:dyDescent="0.25">
      <c r="A915" s="209"/>
      <c r="B915" s="209"/>
      <c r="C915" s="209"/>
      <c r="D915" s="209"/>
      <c r="E915" s="209"/>
      <c r="F915" s="209"/>
      <c r="G915" s="209"/>
      <c r="H915" s="209"/>
      <c r="I915" s="209"/>
      <c r="J915" s="209"/>
      <c r="K915" s="209"/>
      <c r="L915" s="209"/>
      <c r="M915" s="209"/>
    </row>
    <row r="916" spans="1:13" ht="15.75" customHeight="1" x14ac:dyDescent="0.25">
      <c r="A916" s="209"/>
      <c r="B916" s="209"/>
      <c r="C916" s="209"/>
      <c r="D916" s="209"/>
      <c r="E916" s="209"/>
      <c r="F916" s="209"/>
      <c r="G916" s="209"/>
      <c r="H916" s="209"/>
      <c r="I916" s="209"/>
      <c r="J916" s="209"/>
      <c r="K916" s="209"/>
      <c r="L916" s="209"/>
      <c r="M916" s="209"/>
    </row>
    <row r="917" spans="1:13" ht="15.75" customHeight="1" x14ac:dyDescent="0.25">
      <c r="A917" s="209"/>
      <c r="B917" s="209"/>
      <c r="C917" s="209"/>
      <c r="D917" s="209"/>
      <c r="E917" s="209"/>
      <c r="F917" s="209"/>
      <c r="G917" s="209"/>
      <c r="H917" s="209"/>
      <c r="I917" s="209"/>
      <c r="J917" s="209"/>
      <c r="K917" s="209"/>
      <c r="L917" s="209"/>
      <c r="M917" s="209"/>
    </row>
    <row r="918" spans="1:13" ht="15.75" customHeight="1" x14ac:dyDescent="0.25">
      <c r="A918" s="209"/>
      <c r="B918" s="209"/>
      <c r="C918" s="209"/>
      <c r="D918" s="209"/>
      <c r="E918" s="209"/>
      <c r="F918" s="209"/>
      <c r="G918" s="209"/>
      <c r="H918" s="209"/>
      <c r="I918" s="209"/>
      <c r="J918" s="209"/>
      <c r="K918" s="209"/>
      <c r="L918" s="209"/>
      <c r="M918" s="209"/>
    </row>
    <row r="919" spans="1:13" ht="15.75" customHeight="1" x14ac:dyDescent="0.25">
      <c r="A919" s="209"/>
      <c r="B919" s="209"/>
      <c r="C919" s="209"/>
      <c r="D919" s="209"/>
      <c r="E919" s="209"/>
      <c r="F919" s="209"/>
      <c r="G919" s="209"/>
      <c r="H919" s="209"/>
      <c r="I919" s="209"/>
      <c r="J919" s="209"/>
      <c r="K919" s="209"/>
      <c r="L919" s="209"/>
      <c r="M919" s="209"/>
    </row>
    <row r="920" spans="1:13" ht="15.75" customHeight="1" x14ac:dyDescent="0.25">
      <c r="A920" s="209"/>
      <c r="B920" s="209"/>
      <c r="C920" s="209"/>
      <c r="D920" s="209"/>
      <c r="E920" s="209"/>
      <c r="F920" s="209"/>
      <c r="G920" s="209"/>
      <c r="H920" s="209"/>
      <c r="I920" s="209"/>
      <c r="J920" s="209"/>
      <c r="K920" s="209"/>
      <c r="L920" s="209"/>
      <c r="M920" s="209"/>
    </row>
    <row r="921" spans="1:13" ht="15.75" customHeight="1" x14ac:dyDescent="0.25">
      <c r="A921" s="209"/>
      <c r="B921" s="209"/>
      <c r="C921" s="209"/>
      <c r="D921" s="209"/>
      <c r="E921" s="209"/>
      <c r="F921" s="209"/>
      <c r="G921" s="209"/>
      <c r="H921" s="209"/>
      <c r="I921" s="209"/>
      <c r="J921" s="209"/>
      <c r="K921" s="209"/>
      <c r="L921" s="209"/>
      <c r="M921" s="209"/>
    </row>
    <row r="922" spans="1:13" ht="15.75" customHeight="1" x14ac:dyDescent="0.25">
      <c r="A922" s="209"/>
      <c r="B922" s="209"/>
      <c r="C922" s="209"/>
      <c r="D922" s="209"/>
      <c r="E922" s="209"/>
      <c r="F922" s="209"/>
      <c r="G922" s="209"/>
      <c r="H922" s="209"/>
      <c r="I922" s="209"/>
      <c r="J922" s="209"/>
      <c r="K922" s="209"/>
      <c r="L922" s="209"/>
      <c r="M922" s="209"/>
    </row>
    <row r="923" spans="1:13" ht="15.75" customHeight="1" x14ac:dyDescent="0.25">
      <c r="A923" s="209"/>
      <c r="B923" s="209"/>
      <c r="C923" s="209"/>
      <c r="D923" s="209"/>
      <c r="E923" s="209"/>
      <c r="F923" s="209"/>
      <c r="G923" s="209"/>
      <c r="H923" s="209"/>
      <c r="I923" s="209"/>
      <c r="J923" s="209"/>
      <c r="K923" s="209"/>
      <c r="L923" s="209"/>
      <c r="M923" s="209"/>
    </row>
    <row r="924" spans="1:13" ht="15.75" customHeight="1" x14ac:dyDescent="0.25">
      <c r="A924" s="209"/>
      <c r="B924" s="209"/>
      <c r="C924" s="209"/>
      <c r="D924" s="209"/>
      <c r="E924" s="209"/>
      <c r="F924" s="209"/>
      <c r="G924" s="209"/>
      <c r="H924" s="209"/>
      <c r="I924" s="209"/>
      <c r="J924" s="209"/>
      <c r="K924" s="209"/>
      <c r="L924" s="209"/>
      <c r="M924" s="209"/>
    </row>
    <row r="925" spans="1:13" ht="15.75" customHeight="1" x14ac:dyDescent="0.25">
      <c r="A925" s="209"/>
      <c r="B925" s="209"/>
      <c r="C925" s="209"/>
      <c r="D925" s="209"/>
      <c r="E925" s="209"/>
      <c r="F925" s="209"/>
      <c r="G925" s="209"/>
      <c r="H925" s="209"/>
      <c r="I925" s="209"/>
      <c r="J925" s="209"/>
      <c r="K925" s="209"/>
      <c r="L925" s="209"/>
      <c r="M925" s="209"/>
    </row>
    <row r="926" spans="1:13" ht="15.75" customHeight="1" x14ac:dyDescent="0.25">
      <c r="A926" s="209"/>
      <c r="B926" s="209"/>
      <c r="C926" s="209"/>
      <c r="D926" s="209"/>
      <c r="E926" s="209"/>
      <c r="F926" s="209"/>
      <c r="G926" s="209"/>
      <c r="H926" s="209"/>
      <c r="I926" s="209"/>
      <c r="J926" s="209"/>
      <c r="K926" s="209"/>
      <c r="L926" s="209"/>
      <c r="M926" s="209"/>
    </row>
    <row r="927" spans="1:13" ht="15.75" customHeight="1" x14ac:dyDescent="0.25">
      <c r="A927" s="209"/>
      <c r="B927" s="209"/>
      <c r="C927" s="209"/>
      <c r="D927" s="209"/>
      <c r="E927" s="209"/>
      <c r="F927" s="209"/>
      <c r="G927" s="209"/>
      <c r="H927" s="209"/>
      <c r="I927" s="209"/>
      <c r="J927" s="209"/>
      <c r="K927" s="209"/>
      <c r="L927" s="209"/>
      <c r="M927" s="209"/>
    </row>
    <row r="928" spans="1:13" ht="15.75" customHeight="1" x14ac:dyDescent="0.25">
      <c r="A928" s="209"/>
      <c r="B928" s="209"/>
      <c r="C928" s="209"/>
      <c r="D928" s="209"/>
      <c r="E928" s="209"/>
      <c r="F928" s="209"/>
      <c r="G928" s="209"/>
      <c r="H928" s="209"/>
      <c r="I928" s="209"/>
      <c r="J928" s="209"/>
      <c r="K928" s="209"/>
      <c r="L928" s="209"/>
      <c r="M928" s="209"/>
    </row>
    <row r="929" spans="1:13" ht="15.75" customHeight="1" x14ac:dyDescent="0.25">
      <c r="A929" s="209"/>
      <c r="B929" s="209"/>
      <c r="C929" s="209"/>
      <c r="D929" s="209"/>
      <c r="E929" s="209"/>
      <c r="F929" s="209"/>
      <c r="G929" s="209"/>
      <c r="H929" s="209"/>
      <c r="I929" s="209"/>
      <c r="J929" s="209"/>
      <c r="K929" s="209"/>
      <c r="L929" s="209"/>
      <c r="M929" s="209"/>
    </row>
    <row r="930" spans="1:13" ht="15.75" customHeight="1" x14ac:dyDescent="0.25">
      <c r="A930" s="209"/>
      <c r="B930" s="209"/>
      <c r="C930" s="209"/>
      <c r="D930" s="209"/>
      <c r="E930" s="209"/>
      <c r="F930" s="209"/>
      <c r="G930" s="209"/>
      <c r="H930" s="209"/>
      <c r="I930" s="209"/>
      <c r="J930" s="209"/>
      <c r="K930" s="209"/>
      <c r="L930" s="209"/>
      <c r="M930" s="209"/>
    </row>
    <row r="931" spans="1:13" ht="15.75" customHeight="1" x14ac:dyDescent="0.25">
      <c r="A931" s="209"/>
      <c r="B931" s="209"/>
      <c r="C931" s="209"/>
      <c r="D931" s="209"/>
      <c r="E931" s="209"/>
      <c r="F931" s="209"/>
      <c r="G931" s="209"/>
      <c r="H931" s="209"/>
      <c r="I931" s="209"/>
      <c r="J931" s="209"/>
      <c r="K931" s="209"/>
      <c r="L931" s="209"/>
      <c r="M931" s="209"/>
    </row>
    <row r="932" spans="1:13" ht="15.75" customHeight="1" x14ac:dyDescent="0.25">
      <c r="A932" s="209"/>
      <c r="B932" s="209"/>
      <c r="C932" s="209"/>
      <c r="D932" s="209"/>
      <c r="E932" s="209"/>
      <c r="F932" s="209"/>
      <c r="G932" s="209"/>
      <c r="H932" s="209"/>
      <c r="I932" s="209"/>
      <c r="J932" s="209"/>
      <c r="K932" s="209"/>
      <c r="L932" s="209"/>
      <c r="M932" s="209"/>
    </row>
    <row r="933" spans="1:13" ht="15.75" customHeight="1" x14ac:dyDescent="0.25">
      <c r="A933" s="209"/>
      <c r="B933" s="209"/>
      <c r="C933" s="209"/>
      <c r="D933" s="209"/>
      <c r="E933" s="209"/>
      <c r="F933" s="209"/>
      <c r="G933" s="209"/>
      <c r="H933" s="209"/>
      <c r="I933" s="209"/>
      <c r="J933" s="209"/>
      <c r="K933" s="209"/>
      <c r="L933" s="209"/>
      <c r="M933" s="209"/>
    </row>
    <row r="934" spans="1:13" ht="15.75" customHeight="1" x14ac:dyDescent="0.25">
      <c r="A934" s="209"/>
      <c r="B934" s="209"/>
      <c r="C934" s="209"/>
      <c r="D934" s="209"/>
      <c r="E934" s="209"/>
      <c r="F934" s="209"/>
      <c r="G934" s="209"/>
      <c r="H934" s="209"/>
      <c r="I934" s="209"/>
      <c r="J934" s="209"/>
      <c r="K934" s="209"/>
      <c r="L934" s="209"/>
      <c r="M934" s="209"/>
    </row>
    <row r="935" spans="1:13" ht="15.75" customHeight="1" x14ac:dyDescent="0.25">
      <c r="A935" s="209"/>
      <c r="B935" s="209"/>
      <c r="C935" s="209"/>
      <c r="D935" s="209"/>
      <c r="E935" s="209"/>
      <c r="F935" s="209"/>
      <c r="G935" s="209"/>
      <c r="H935" s="209"/>
      <c r="I935" s="209"/>
      <c r="J935" s="209"/>
      <c r="K935" s="209"/>
      <c r="L935" s="209"/>
      <c r="M935" s="209"/>
    </row>
    <row r="936" spans="1:13" ht="15.75" customHeight="1" x14ac:dyDescent="0.25">
      <c r="A936" s="209"/>
      <c r="B936" s="209"/>
      <c r="C936" s="209"/>
      <c r="D936" s="209"/>
      <c r="E936" s="209"/>
      <c r="F936" s="209"/>
      <c r="G936" s="209"/>
      <c r="H936" s="209"/>
      <c r="I936" s="209"/>
      <c r="J936" s="209"/>
      <c r="K936" s="209"/>
      <c r="L936" s="209"/>
      <c r="M936" s="209"/>
    </row>
    <row r="937" spans="1:13" ht="15.75" customHeight="1" x14ac:dyDescent="0.25">
      <c r="A937" s="209"/>
      <c r="B937" s="209"/>
      <c r="C937" s="209"/>
      <c r="D937" s="209"/>
      <c r="E937" s="209"/>
      <c r="F937" s="209"/>
      <c r="G937" s="209"/>
      <c r="H937" s="209"/>
      <c r="I937" s="209"/>
      <c r="J937" s="209"/>
      <c r="K937" s="209"/>
      <c r="L937" s="209"/>
      <c r="M937" s="209"/>
    </row>
    <row r="938" spans="1:13" ht="15.75" customHeight="1" x14ac:dyDescent="0.25">
      <c r="A938" s="209"/>
      <c r="B938" s="209"/>
      <c r="C938" s="209"/>
      <c r="D938" s="209"/>
      <c r="E938" s="209"/>
      <c r="F938" s="209"/>
      <c r="G938" s="209"/>
      <c r="H938" s="209"/>
      <c r="I938" s="209"/>
      <c r="J938" s="209"/>
      <c r="K938" s="209"/>
      <c r="L938" s="209"/>
      <c r="M938" s="209"/>
    </row>
    <row r="939" spans="1:13" ht="15.75" customHeight="1" x14ac:dyDescent="0.25">
      <c r="A939" s="209"/>
      <c r="B939" s="209"/>
      <c r="C939" s="209"/>
      <c r="D939" s="209"/>
      <c r="E939" s="209"/>
      <c r="F939" s="209"/>
      <c r="G939" s="209"/>
      <c r="H939" s="209"/>
      <c r="I939" s="209"/>
      <c r="J939" s="209"/>
      <c r="K939" s="209"/>
      <c r="L939" s="209"/>
      <c r="M939" s="209"/>
    </row>
    <row r="940" spans="1:13" ht="15.75" customHeight="1" x14ac:dyDescent="0.25">
      <c r="A940" s="209"/>
      <c r="B940" s="209"/>
      <c r="C940" s="209"/>
      <c r="D940" s="209"/>
      <c r="E940" s="209"/>
      <c r="F940" s="209"/>
      <c r="G940" s="209"/>
      <c r="H940" s="209"/>
      <c r="I940" s="209"/>
      <c r="J940" s="209"/>
      <c r="K940" s="209"/>
      <c r="L940" s="209"/>
      <c r="M940" s="209"/>
    </row>
    <row r="941" spans="1:13" ht="15.75" customHeight="1" x14ac:dyDescent="0.25">
      <c r="A941" s="209"/>
      <c r="B941" s="209"/>
      <c r="C941" s="209"/>
      <c r="D941" s="209"/>
      <c r="E941" s="209"/>
      <c r="F941" s="209"/>
      <c r="G941" s="209"/>
      <c r="H941" s="209"/>
      <c r="I941" s="209"/>
      <c r="J941" s="209"/>
      <c r="K941" s="209"/>
      <c r="L941" s="209"/>
      <c r="M941" s="209"/>
    </row>
    <row r="942" spans="1:13" ht="15.75" customHeight="1" x14ac:dyDescent="0.25">
      <c r="A942" s="209"/>
      <c r="B942" s="209"/>
      <c r="C942" s="209"/>
      <c r="D942" s="209"/>
      <c r="E942" s="209"/>
      <c r="F942" s="209"/>
      <c r="G942" s="209"/>
      <c r="H942" s="209"/>
      <c r="I942" s="209"/>
      <c r="J942" s="209"/>
      <c r="K942" s="209"/>
      <c r="L942" s="209"/>
      <c r="M942" s="209"/>
    </row>
    <row r="943" spans="1:13" ht="15.75" customHeight="1" x14ac:dyDescent="0.25">
      <c r="A943" s="209"/>
      <c r="B943" s="209"/>
      <c r="C943" s="209"/>
      <c r="D943" s="209"/>
      <c r="E943" s="209"/>
      <c r="F943" s="209"/>
      <c r="G943" s="209"/>
      <c r="H943" s="209"/>
      <c r="I943" s="209"/>
      <c r="J943" s="209"/>
      <c r="K943" s="209"/>
      <c r="L943" s="209"/>
      <c r="M943" s="209"/>
    </row>
    <row r="944" spans="1:13" ht="15.75" customHeight="1" x14ac:dyDescent="0.25">
      <c r="A944" s="209"/>
      <c r="B944" s="209"/>
      <c r="C944" s="209"/>
      <c r="D944" s="209"/>
      <c r="E944" s="209"/>
      <c r="F944" s="209"/>
      <c r="G944" s="209"/>
      <c r="H944" s="209"/>
      <c r="I944" s="209"/>
      <c r="J944" s="209"/>
      <c r="K944" s="209"/>
      <c r="L944" s="209"/>
      <c r="M944" s="209"/>
    </row>
    <row r="945" spans="1:13" ht="15.75" customHeight="1" x14ac:dyDescent="0.25">
      <c r="A945" s="209"/>
      <c r="B945" s="209"/>
      <c r="C945" s="209"/>
      <c r="D945" s="209"/>
      <c r="E945" s="209"/>
      <c r="F945" s="209"/>
      <c r="G945" s="209"/>
      <c r="H945" s="209"/>
      <c r="I945" s="209"/>
      <c r="J945" s="209"/>
      <c r="K945" s="209"/>
      <c r="L945" s="209"/>
      <c r="M945" s="209"/>
    </row>
    <row r="946" spans="1:13" ht="15.75" customHeight="1" x14ac:dyDescent="0.25">
      <c r="A946" s="209"/>
      <c r="B946" s="209"/>
      <c r="C946" s="209"/>
      <c r="D946" s="209"/>
      <c r="E946" s="209"/>
      <c r="F946" s="209"/>
      <c r="G946" s="209"/>
      <c r="H946" s="209"/>
      <c r="I946" s="209"/>
      <c r="J946" s="209"/>
      <c r="K946" s="209"/>
      <c r="L946" s="209"/>
      <c r="M946" s="209"/>
    </row>
    <row r="947" spans="1:13" ht="15.75" customHeight="1" x14ac:dyDescent="0.25">
      <c r="A947" s="209"/>
      <c r="B947" s="209"/>
      <c r="C947" s="209"/>
      <c r="D947" s="209"/>
      <c r="E947" s="209"/>
      <c r="F947" s="209"/>
      <c r="G947" s="209"/>
      <c r="H947" s="209"/>
      <c r="I947" s="209"/>
      <c r="J947" s="209"/>
      <c r="K947" s="209"/>
      <c r="L947" s="209"/>
      <c r="M947" s="209"/>
    </row>
    <row r="948" spans="1:13" ht="15.75" customHeight="1" x14ac:dyDescent="0.25">
      <c r="A948" s="209"/>
      <c r="B948" s="209"/>
      <c r="C948" s="209"/>
      <c r="D948" s="209"/>
      <c r="E948" s="209"/>
      <c r="F948" s="209"/>
      <c r="G948" s="209"/>
      <c r="H948" s="209"/>
      <c r="I948" s="209"/>
      <c r="J948" s="209"/>
      <c r="K948" s="209"/>
      <c r="L948" s="209"/>
      <c r="M948" s="209"/>
    </row>
    <row r="949" spans="1:13" ht="15.75" customHeight="1" x14ac:dyDescent="0.25">
      <c r="A949" s="209"/>
      <c r="B949" s="209"/>
      <c r="C949" s="209"/>
      <c r="D949" s="209"/>
      <c r="E949" s="209"/>
      <c r="F949" s="209"/>
      <c r="G949" s="209"/>
      <c r="H949" s="209"/>
      <c r="I949" s="209"/>
      <c r="J949" s="209"/>
      <c r="K949" s="209"/>
      <c r="L949" s="209"/>
      <c r="M949" s="209"/>
    </row>
    <row r="950" spans="1:13" ht="15.75" customHeight="1" x14ac:dyDescent="0.25">
      <c r="A950" s="209"/>
      <c r="B950" s="209"/>
      <c r="C950" s="209"/>
      <c r="D950" s="209"/>
      <c r="E950" s="209"/>
      <c r="F950" s="209"/>
      <c r="G950" s="209"/>
      <c r="H950" s="209"/>
      <c r="I950" s="209"/>
      <c r="J950" s="209"/>
      <c r="K950" s="209"/>
      <c r="L950" s="209"/>
      <c r="M950" s="209"/>
    </row>
    <row r="951" spans="1:13" ht="15.75" customHeight="1" x14ac:dyDescent="0.25">
      <c r="A951" s="209"/>
      <c r="B951" s="209"/>
      <c r="C951" s="209"/>
      <c r="D951" s="209"/>
      <c r="E951" s="209"/>
      <c r="F951" s="209"/>
      <c r="G951" s="209"/>
      <c r="H951" s="209"/>
      <c r="I951" s="209"/>
      <c r="J951" s="209"/>
      <c r="K951" s="209"/>
      <c r="L951" s="209"/>
      <c r="M951" s="209"/>
    </row>
    <row r="952" spans="1:13" ht="15.75" customHeight="1" x14ac:dyDescent="0.25">
      <c r="A952" s="209"/>
      <c r="B952" s="209"/>
      <c r="C952" s="209"/>
      <c r="D952" s="209"/>
      <c r="E952" s="209"/>
      <c r="F952" s="209"/>
      <c r="G952" s="209"/>
      <c r="H952" s="209"/>
      <c r="I952" s="209"/>
      <c r="J952" s="209"/>
      <c r="K952" s="209"/>
      <c r="L952" s="209"/>
      <c r="M952" s="209"/>
    </row>
    <row r="953" spans="1:13" ht="15.75" customHeight="1" x14ac:dyDescent="0.25">
      <c r="A953" s="209"/>
      <c r="B953" s="209"/>
      <c r="C953" s="209"/>
      <c r="D953" s="209"/>
      <c r="E953" s="209"/>
      <c r="F953" s="209"/>
      <c r="G953" s="209"/>
      <c r="H953" s="209"/>
      <c r="I953" s="209"/>
      <c r="J953" s="209"/>
      <c r="K953" s="209"/>
      <c r="L953" s="209"/>
      <c r="M953" s="209"/>
    </row>
    <row r="954" spans="1:13" ht="15.75" customHeight="1" x14ac:dyDescent="0.25">
      <c r="A954" s="209"/>
      <c r="B954" s="209"/>
      <c r="C954" s="209"/>
      <c r="D954" s="209"/>
      <c r="E954" s="209"/>
      <c r="F954" s="209"/>
      <c r="G954" s="209"/>
      <c r="H954" s="209"/>
      <c r="I954" s="209"/>
      <c r="J954" s="209"/>
      <c r="K954" s="209"/>
      <c r="L954" s="209"/>
      <c r="M954" s="209"/>
    </row>
    <row r="955" spans="1:13" ht="15.75" customHeight="1" x14ac:dyDescent="0.25">
      <c r="A955" s="209"/>
      <c r="B955" s="209"/>
      <c r="C955" s="209"/>
      <c r="D955" s="209"/>
      <c r="E955" s="209"/>
      <c r="F955" s="209"/>
      <c r="G955" s="209"/>
      <c r="H955" s="209"/>
      <c r="I955" s="209"/>
      <c r="J955" s="209"/>
      <c r="K955" s="209"/>
      <c r="L955" s="209"/>
      <c r="M955" s="209"/>
    </row>
    <row r="956" spans="1:13" ht="15.75" customHeight="1" x14ac:dyDescent="0.25">
      <c r="A956" s="209"/>
      <c r="B956" s="209"/>
      <c r="C956" s="209"/>
      <c r="D956" s="209"/>
      <c r="E956" s="209"/>
      <c r="F956" s="209"/>
      <c r="G956" s="209"/>
      <c r="H956" s="209"/>
      <c r="I956" s="209"/>
      <c r="J956" s="209"/>
      <c r="K956" s="209"/>
      <c r="L956" s="209"/>
      <c r="M956" s="209"/>
    </row>
    <row r="957" spans="1:13" ht="15.75" customHeight="1" x14ac:dyDescent="0.25">
      <c r="A957" s="209"/>
      <c r="B957" s="209"/>
      <c r="C957" s="209"/>
      <c r="D957" s="209"/>
      <c r="E957" s="209"/>
      <c r="F957" s="209"/>
      <c r="G957" s="209"/>
      <c r="H957" s="209"/>
      <c r="I957" s="209"/>
      <c r="J957" s="209"/>
      <c r="K957" s="209"/>
      <c r="L957" s="209"/>
      <c r="M957" s="209"/>
    </row>
    <row r="958" spans="1:13" ht="15.75" customHeight="1" x14ac:dyDescent="0.25">
      <c r="A958" s="209"/>
      <c r="B958" s="209"/>
      <c r="C958" s="209"/>
      <c r="D958" s="209"/>
      <c r="E958" s="209"/>
      <c r="F958" s="209"/>
      <c r="G958" s="209"/>
      <c r="H958" s="209"/>
      <c r="I958" s="209"/>
      <c r="J958" s="209"/>
      <c r="K958" s="209"/>
      <c r="L958" s="209"/>
      <c r="M958" s="209"/>
    </row>
    <row r="959" spans="1:13" ht="15.75" customHeight="1" x14ac:dyDescent="0.25">
      <c r="A959" s="209"/>
      <c r="B959" s="209"/>
      <c r="C959" s="209"/>
      <c r="D959" s="209"/>
      <c r="E959" s="209"/>
      <c r="F959" s="209"/>
      <c r="G959" s="209"/>
      <c r="H959" s="209"/>
      <c r="I959" s="209"/>
      <c r="J959" s="209"/>
      <c r="K959" s="209"/>
      <c r="L959" s="209"/>
      <c r="M959" s="209"/>
    </row>
    <row r="960" spans="1:13" ht="15.75" customHeight="1" x14ac:dyDescent="0.25">
      <c r="A960" s="209"/>
      <c r="B960" s="209"/>
      <c r="C960" s="209"/>
      <c r="D960" s="209"/>
      <c r="E960" s="209"/>
      <c r="F960" s="209"/>
      <c r="G960" s="209"/>
      <c r="H960" s="209"/>
      <c r="I960" s="209"/>
      <c r="J960" s="209"/>
      <c r="K960" s="209"/>
      <c r="L960" s="209"/>
      <c r="M960" s="209"/>
    </row>
    <row r="961" spans="1:13" ht="15.75" customHeight="1" x14ac:dyDescent="0.25">
      <c r="A961" s="209"/>
      <c r="B961" s="209"/>
      <c r="C961" s="209"/>
      <c r="D961" s="209"/>
      <c r="E961" s="209"/>
      <c r="F961" s="209"/>
      <c r="G961" s="209"/>
      <c r="H961" s="209"/>
      <c r="I961" s="209"/>
      <c r="J961" s="209"/>
      <c r="K961" s="209"/>
      <c r="L961" s="209"/>
      <c r="M961" s="209"/>
    </row>
    <row r="962" spans="1:13" ht="15.75" customHeight="1" x14ac:dyDescent="0.25">
      <c r="A962" s="209"/>
      <c r="B962" s="209"/>
      <c r="C962" s="209"/>
      <c r="D962" s="209"/>
      <c r="E962" s="209"/>
      <c r="F962" s="209"/>
      <c r="G962" s="209"/>
      <c r="H962" s="209"/>
      <c r="I962" s="209"/>
      <c r="J962" s="209"/>
      <c r="K962" s="209"/>
      <c r="L962" s="209"/>
      <c r="M962" s="209"/>
    </row>
    <row r="963" spans="1:13" ht="15.75" customHeight="1" x14ac:dyDescent="0.25">
      <c r="A963" s="209"/>
      <c r="B963" s="209"/>
      <c r="C963" s="209"/>
      <c r="D963" s="209"/>
      <c r="E963" s="209"/>
      <c r="F963" s="209"/>
      <c r="G963" s="209"/>
      <c r="H963" s="209"/>
      <c r="I963" s="209"/>
      <c r="J963" s="209"/>
      <c r="K963" s="209"/>
      <c r="L963" s="209"/>
      <c r="M963" s="209"/>
    </row>
    <row r="964" spans="1:13" ht="15.75" customHeight="1" x14ac:dyDescent="0.25">
      <c r="A964" s="209"/>
      <c r="B964" s="209"/>
      <c r="C964" s="209"/>
      <c r="D964" s="209"/>
      <c r="E964" s="209"/>
      <c r="F964" s="209"/>
      <c r="G964" s="209"/>
      <c r="H964" s="209"/>
      <c r="I964" s="209"/>
      <c r="J964" s="209"/>
      <c r="K964" s="209"/>
      <c r="L964" s="209"/>
      <c r="M964" s="209"/>
    </row>
    <row r="965" spans="1:13" ht="15.75" customHeight="1" x14ac:dyDescent="0.25">
      <c r="A965" s="209"/>
      <c r="B965" s="209"/>
      <c r="C965" s="209"/>
      <c r="D965" s="209"/>
      <c r="E965" s="209"/>
      <c r="F965" s="209"/>
      <c r="G965" s="209"/>
      <c r="H965" s="209"/>
      <c r="I965" s="209"/>
      <c r="J965" s="209"/>
      <c r="K965" s="209"/>
      <c r="L965" s="209"/>
      <c r="M965" s="209"/>
    </row>
    <row r="966" spans="1:13" ht="15.75" customHeight="1" x14ac:dyDescent="0.25">
      <c r="A966" s="209"/>
      <c r="B966" s="209"/>
      <c r="C966" s="209"/>
      <c r="D966" s="209"/>
      <c r="E966" s="209"/>
      <c r="F966" s="209"/>
      <c r="G966" s="209"/>
      <c r="H966" s="209"/>
      <c r="I966" s="209"/>
      <c r="J966" s="209"/>
      <c r="K966" s="209"/>
      <c r="L966" s="209"/>
      <c r="M966" s="209"/>
    </row>
    <row r="967" spans="1:13" ht="15.75" customHeight="1" x14ac:dyDescent="0.25">
      <c r="A967" s="209"/>
      <c r="B967" s="209"/>
      <c r="C967" s="209"/>
      <c r="D967" s="209"/>
      <c r="E967" s="209"/>
      <c r="F967" s="209"/>
      <c r="G967" s="209"/>
      <c r="H967" s="209"/>
      <c r="I967" s="209"/>
      <c r="J967" s="209"/>
      <c r="K967" s="209"/>
      <c r="L967" s="209"/>
      <c r="M967" s="209"/>
    </row>
    <row r="968" spans="1:13" ht="15.75" customHeight="1" x14ac:dyDescent="0.25">
      <c r="A968" s="209"/>
      <c r="B968" s="209"/>
      <c r="C968" s="209"/>
      <c r="D968" s="209"/>
      <c r="E968" s="209"/>
      <c r="F968" s="209"/>
      <c r="G968" s="209"/>
      <c r="H968" s="209"/>
      <c r="I968" s="209"/>
      <c r="J968" s="209"/>
      <c r="K968" s="209"/>
      <c r="L968" s="209"/>
      <c r="M968" s="209"/>
    </row>
    <row r="969" spans="1:13" ht="15.75" customHeight="1" x14ac:dyDescent="0.25">
      <c r="A969" s="209"/>
      <c r="B969" s="209"/>
      <c r="C969" s="209"/>
      <c r="D969" s="209"/>
      <c r="E969" s="209"/>
      <c r="F969" s="209"/>
      <c r="G969" s="209"/>
      <c r="H969" s="209"/>
      <c r="I969" s="209"/>
      <c r="J969" s="209"/>
      <c r="K969" s="209"/>
      <c r="L969" s="209"/>
      <c r="M969" s="209"/>
    </row>
    <row r="970" spans="1:13" ht="15.75" customHeight="1" x14ac:dyDescent="0.25">
      <c r="A970" s="209"/>
      <c r="B970" s="209"/>
      <c r="C970" s="209"/>
      <c r="D970" s="209"/>
      <c r="E970" s="209"/>
      <c r="F970" s="209"/>
      <c r="G970" s="209"/>
      <c r="H970" s="209"/>
      <c r="I970" s="209"/>
      <c r="J970" s="209"/>
      <c r="K970" s="209"/>
      <c r="L970" s="209"/>
      <c r="M970" s="209"/>
    </row>
    <row r="971" spans="1:13" ht="15.75" customHeight="1" x14ac:dyDescent="0.25">
      <c r="A971" s="209"/>
      <c r="B971" s="209"/>
      <c r="C971" s="209"/>
      <c r="D971" s="209"/>
      <c r="E971" s="209"/>
      <c r="F971" s="209"/>
      <c r="G971" s="209"/>
      <c r="H971" s="209"/>
      <c r="I971" s="209"/>
      <c r="J971" s="209"/>
      <c r="K971" s="209"/>
      <c r="L971" s="209"/>
      <c r="M971" s="209"/>
    </row>
    <row r="972" spans="1:13" ht="15.75" customHeight="1" x14ac:dyDescent="0.25">
      <c r="A972" s="209"/>
      <c r="B972" s="209"/>
      <c r="C972" s="209"/>
      <c r="D972" s="209"/>
      <c r="E972" s="209"/>
      <c r="F972" s="209"/>
      <c r="G972" s="209"/>
      <c r="H972" s="209"/>
      <c r="I972" s="209"/>
      <c r="J972" s="209"/>
      <c r="K972" s="209"/>
      <c r="L972" s="209"/>
      <c r="M972" s="209"/>
    </row>
    <row r="973" spans="1:13" ht="15.75" customHeight="1" x14ac:dyDescent="0.25">
      <c r="A973" s="209"/>
      <c r="B973" s="209"/>
      <c r="C973" s="209"/>
      <c r="D973" s="209"/>
      <c r="E973" s="209"/>
      <c r="F973" s="209"/>
      <c r="G973" s="209"/>
      <c r="H973" s="209"/>
      <c r="I973" s="209"/>
      <c r="J973" s="209"/>
      <c r="K973" s="209"/>
      <c r="L973" s="209"/>
      <c r="M973" s="209"/>
    </row>
    <row r="974" spans="1:13" ht="15.75" customHeight="1" x14ac:dyDescent="0.25">
      <c r="A974" s="209"/>
      <c r="B974" s="209"/>
      <c r="C974" s="209"/>
      <c r="D974" s="209"/>
      <c r="E974" s="209"/>
      <c r="F974" s="209"/>
      <c r="G974" s="209"/>
      <c r="H974" s="209"/>
      <c r="I974" s="209"/>
      <c r="J974" s="209"/>
      <c r="K974" s="209"/>
      <c r="L974" s="209"/>
      <c r="M974" s="209"/>
    </row>
    <row r="975" spans="1:13" ht="15.75" customHeight="1" x14ac:dyDescent="0.25">
      <c r="A975" s="209"/>
      <c r="B975" s="209"/>
      <c r="C975" s="209"/>
      <c r="D975" s="209"/>
      <c r="E975" s="209"/>
      <c r="F975" s="209"/>
      <c r="G975" s="209"/>
      <c r="H975" s="209"/>
      <c r="I975" s="209"/>
      <c r="J975" s="209"/>
      <c r="K975" s="209"/>
      <c r="L975" s="209"/>
      <c r="M975" s="209"/>
    </row>
    <row r="976" spans="1:13" ht="15.75" customHeight="1" x14ac:dyDescent="0.25">
      <c r="A976" s="209"/>
      <c r="B976" s="209"/>
      <c r="C976" s="209"/>
      <c r="D976" s="209"/>
      <c r="E976" s="209"/>
      <c r="F976" s="209"/>
      <c r="G976" s="209"/>
      <c r="H976" s="209"/>
      <c r="I976" s="209"/>
      <c r="J976" s="209"/>
      <c r="K976" s="209"/>
      <c r="L976" s="209"/>
      <c r="M976" s="209"/>
    </row>
    <row r="977" spans="1:13" ht="15.75" customHeight="1" x14ac:dyDescent="0.25">
      <c r="A977" s="209"/>
      <c r="B977" s="209"/>
      <c r="C977" s="209"/>
      <c r="D977" s="209"/>
      <c r="E977" s="209"/>
      <c r="F977" s="209"/>
      <c r="G977" s="209"/>
      <c r="H977" s="209"/>
      <c r="I977" s="209"/>
      <c r="J977" s="209"/>
      <c r="K977" s="209"/>
      <c r="L977" s="209"/>
      <c r="M977" s="209"/>
    </row>
    <row r="978" spans="1:13" ht="15.75" customHeight="1" x14ac:dyDescent="0.25">
      <c r="A978" s="209"/>
      <c r="B978" s="209"/>
      <c r="C978" s="209"/>
      <c r="D978" s="209"/>
      <c r="E978" s="209"/>
      <c r="F978" s="209"/>
      <c r="G978" s="209"/>
      <c r="H978" s="209"/>
      <c r="I978" s="209"/>
      <c r="J978" s="209"/>
      <c r="K978" s="209"/>
      <c r="L978" s="209"/>
      <c r="M978" s="209"/>
    </row>
    <row r="979" spans="1:13" ht="15.75" customHeight="1" x14ac:dyDescent="0.25">
      <c r="A979" s="209"/>
      <c r="B979" s="209"/>
      <c r="C979" s="209"/>
      <c r="D979" s="209"/>
      <c r="E979" s="209"/>
      <c r="F979" s="209"/>
      <c r="G979" s="209"/>
      <c r="H979" s="209"/>
      <c r="I979" s="209"/>
      <c r="J979" s="209"/>
      <c r="K979" s="209"/>
      <c r="L979" s="209"/>
      <c r="M979" s="209"/>
    </row>
    <row r="980" spans="1:13" ht="15.75" customHeight="1" x14ac:dyDescent="0.25">
      <c r="A980" s="209"/>
      <c r="B980" s="209"/>
      <c r="C980" s="209"/>
      <c r="D980" s="209"/>
      <c r="E980" s="209"/>
      <c r="F980" s="209"/>
      <c r="G980" s="209"/>
      <c r="H980" s="209"/>
      <c r="I980" s="209"/>
      <c r="J980" s="209"/>
      <c r="K980" s="209"/>
      <c r="L980" s="209"/>
      <c r="M980" s="209"/>
    </row>
    <row r="981" spans="1:13" ht="15.75" customHeight="1" x14ac:dyDescent="0.25">
      <c r="A981" s="209"/>
      <c r="B981" s="209"/>
      <c r="C981" s="209"/>
      <c r="D981" s="209"/>
      <c r="E981" s="209"/>
      <c r="F981" s="209"/>
      <c r="G981" s="209"/>
      <c r="H981" s="209"/>
      <c r="I981" s="209"/>
      <c r="J981" s="209"/>
      <c r="K981" s="209"/>
      <c r="L981" s="209"/>
      <c r="M981" s="209"/>
    </row>
    <row r="982" spans="1:13" ht="15.75" customHeight="1" x14ac:dyDescent="0.25">
      <c r="A982" s="209"/>
      <c r="B982" s="209"/>
      <c r="C982" s="209"/>
      <c r="D982" s="209"/>
      <c r="E982" s="209"/>
      <c r="F982" s="209"/>
      <c r="G982" s="209"/>
      <c r="H982" s="209"/>
      <c r="I982" s="209"/>
      <c r="J982" s="209"/>
      <c r="K982" s="209"/>
      <c r="L982" s="209"/>
      <c r="M982" s="209"/>
    </row>
    <row r="983" spans="1:13" ht="15.75" customHeight="1" x14ac:dyDescent="0.25">
      <c r="A983" s="209"/>
      <c r="B983" s="209"/>
      <c r="C983" s="209"/>
      <c r="D983" s="209"/>
      <c r="E983" s="209"/>
      <c r="F983" s="209"/>
      <c r="G983" s="209"/>
      <c r="H983" s="209"/>
      <c r="I983" s="209"/>
      <c r="J983" s="209"/>
      <c r="K983" s="209"/>
      <c r="L983" s="209"/>
      <c r="M983" s="209"/>
    </row>
    <row r="984" spans="1:13" ht="15.75" customHeight="1" x14ac:dyDescent="0.25">
      <c r="A984" s="209"/>
      <c r="B984" s="209"/>
      <c r="C984" s="209"/>
      <c r="D984" s="209"/>
      <c r="E984" s="209"/>
      <c r="F984" s="209"/>
      <c r="G984" s="209"/>
      <c r="H984" s="209"/>
      <c r="I984" s="209"/>
      <c r="J984" s="209"/>
      <c r="K984" s="209"/>
      <c r="L984" s="209"/>
      <c r="M984" s="209"/>
    </row>
    <row r="985" spans="1:13" ht="15.75" customHeight="1" x14ac:dyDescent="0.25">
      <c r="A985" s="209"/>
      <c r="B985" s="209"/>
      <c r="C985" s="209"/>
      <c r="D985" s="209"/>
      <c r="E985" s="209"/>
      <c r="F985" s="209"/>
      <c r="G985" s="209"/>
      <c r="H985" s="209"/>
      <c r="I985" s="209"/>
      <c r="J985" s="209"/>
      <c r="K985" s="209"/>
      <c r="L985" s="209"/>
      <c r="M985" s="209"/>
    </row>
    <row r="986" spans="1:13" ht="15.75" customHeight="1" x14ac:dyDescent="0.25">
      <c r="A986" s="209"/>
      <c r="B986" s="209"/>
      <c r="C986" s="209"/>
      <c r="D986" s="209"/>
      <c r="E986" s="209"/>
      <c r="F986" s="209"/>
      <c r="G986" s="209"/>
      <c r="H986" s="209"/>
      <c r="I986" s="209"/>
      <c r="J986" s="209"/>
      <c r="K986" s="209"/>
      <c r="L986" s="209"/>
      <c r="M986" s="209"/>
    </row>
    <row r="987" spans="1:13" ht="15.75" customHeight="1" x14ac:dyDescent="0.25">
      <c r="A987" s="209"/>
      <c r="B987" s="209"/>
      <c r="C987" s="209"/>
      <c r="D987" s="209"/>
      <c r="E987" s="209"/>
      <c r="F987" s="209"/>
      <c r="G987" s="209"/>
      <c r="H987" s="209"/>
      <c r="I987" s="209"/>
      <c r="J987" s="209"/>
      <c r="K987" s="209"/>
      <c r="L987" s="209"/>
      <c r="M987" s="209"/>
    </row>
    <row r="988" spans="1:13" ht="15.75" customHeight="1" x14ac:dyDescent="0.25">
      <c r="A988" s="209"/>
      <c r="B988" s="209"/>
      <c r="C988" s="209"/>
      <c r="D988" s="209"/>
      <c r="E988" s="209"/>
      <c r="F988" s="209"/>
      <c r="G988" s="209"/>
      <c r="H988" s="209"/>
      <c r="I988" s="209"/>
      <c r="J988" s="209"/>
      <c r="K988" s="209"/>
      <c r="L988" s="209"/>
      <c r="M988" s="209"/>
    </row>
    <row r="989" spans="1:13" ht="15.75" customHeight="1" x14ac:dyDescent="0.25">
      <c r="A989" s="209"/>
      <c r="B989" s="209"/>
      <c r="C989" s="209"/>
      <c r="D989" s="209"/>
      <c r="E989" s="209"/>
      <c r="F989" s="209"/>
      <c r="G989" s="209"/>
      <c r="H989" s="209"/>
      <c r="I989" s="209"/>
      <c r="J989" s="209"/>
      <c r="K989" s="209"/>
      <c r="L989" s="209"/>
      <c r="M989" s="209"/>
    </row>
    <row r="990" spans="1:13" ht="15.75" customHeight="1" x14ac:dyDescent="0.25">
      <c r="A990" s="209"/>
      <c r="B990" s="209"/>
      <c r="C990" s="209"/>
      <c r="D990" s="209"/>
      <c r="E990" s="209"/>
      <c r="F990" s="209"/>
      <c r="G990" s="209"/>
      <c r="H990" s="209"/>
      <c r="I990" s="209"/>
      <c r="J990" s="209"/>
      <c r="K990" s="209"/>
      <c r="L990" s="209"/>
      <c r="M990" s="209"/>
    </row>
    <row r="991" spans="1:13" ht="15.75" customHeight="1" x14ac:dyDescent="0.25">
      <c r="A991" s="209"/>
      <c r="B991" s="209"/>
      <c r="C991" s="209"/>
      <c r="D991" s="209"/>
      <c r="E991" s="209"/>
      <c r="F991" s="209"/>
      <c r="G991" s="209"/>
      <c r="H991" s="209"/>
      <c r="I991" s="209"/>
      <c r="J991" s="209"/>
      <c r="K991" s="209"/>
      <c r="L991" s="209"/>
      <c r="M991" s="209"/>
    </row>
    <row r="992" spans="1:13" ht="15.75" customHeight="1" x14ac:dyDescent="0.25">
      <c r="A992" s="209"/>
      <c r="B992" s="209"/>
      <c r="C992" s="209"/>
      <c r="D992" s="209"/>
      <c r="E992" s="209"/>
      <c r="F992" s="209"/>
      <c r="G992" s="209"/>
      <c r="H992" s="209"/>
      <c r="I992" s="209"/>
      <c r="J992" s="209"/>
      <c r="K992" s="209"/>
      <c r="L992" s="209"/>
      <c r="M992" s="209"/>
    </row>
    <row r="993" spans="1:13" ht="15.75" customHeight="1" x14ac:dyDescent="0.25">
      <c r="A993" s="209"/>
      <c r="B993" s="209"/>
      <c r="C993" s="209"/>
      <c r="D993" s="209"/>
      <c r="E993" s="209"/>
      <c r="F993" s="209"/>
      <c r="G993" s="209"/>
      <c r="H993" s="209"/>
      <c r="I993" s="209"/>
      <c r="J993" s="209"/>
      <c r="K993" s="209"/>
      <c r="L993" s="209"/>
      <c r="M993" s="209"/>
    </row>
    <row r="994" spans="1:13" ht="15.75" customHeight="1" x14ac:dyDescent="0.25">
      <c r="A994" s="209"/>
      <c r="B994" s="209"/>
      <c r="C994" s="209"/>
      <c r="D994" s="209"/>
      <c r="E994" s="209"/>
      <c r="F994" s="209"/>
      <c r="G994" s="209"/>
      <c r="H994" s="209"/>
      <c r="I994" s="209"/>
      <c r="J994" s="209"/>
      <c r="K994" s="209"/>
      <c r="L994" s="209"/>
      <c r="M994" s="209"/>
    </row>
    <row r="995" spans="1:13" ht="15.75" customHeight="1" x14ac:dyDescent="0.25">
      <c r="A995" s="209"/>
      <c r="B995" s="209"/>
      <c r="C995" s="209"/>
      <c r="D995" s="209"/>
      <c r="E995" s="209"/>
      <c r="F995" s="209"/>
      <c r="G995" s="209"/>
      <c r="H995" s="209"/>
      <c r="I995" s="209"/>
      <c r="J995" s="209"/>
      <c r="K995" s="209"/>
      <c r="L995" s="209"/>
      <c r="M995" s="209"/>
    </row>
    <row r="996" spans="1:13" ht="15.75" customHeight="1" x14ac:dyDescent="0.25">
      <c r="A996" s="209"/>
      <c r="B996" s="209"/>
      <c r="C996" s="209"/>
      <c r="D996" s="209"/>
      <c r="E996" s="209"/>
      <c r="F996" s="209"/>
      <c r="G996" s="209"/>
      <c r="H996" s="209"/>
      <c r="I996" s="209"/>
      <c r="J996" s="209"/>
      <c r="K996" s="209"/>
      <c r="L996" s="209"/>
      <c r="M996" s="209"/>
    </row>
    <row r="997" spans="1:13" ht="15.75" customHeight="1" x14ac:dyDescent="0.25">
      <c r="A997" s="209"/>
      <c r="B997" s="209"/>
      <c r="C997" s="209"/>
      <c r="D997" s="209"/>
      <c r="E997" s="209"/>
      <c r="F997" s="209"/>
      <c r="G997" s="209"/>
      <c r="H997" s="209"/>
      <c r="I997" s="209"/>
      <c r="J997" s="209"/>
      <c r="K997" s="209"/>
      <c r="L997" s="209"/>
      <c r="M997" s="209"/>
    </row>
    <row r="998" spans="1:13" ht="15.75" customHeight="1" x14ac:dyDescent="0.25">
      <c r="A998" s="209"/>
      <c r="B998" s="209"/>
      <c r="C998" s="209"/>
      <c r="D998" s="209"/>
      <c r="E998" s="209"/>
      <c r="F998" s="209"/>
      <c r="G998" s="209"/>
      <c r="H998" s="209"/>
      <c r="I998" s="209"/>
      <c r="J998" s="209"/>
      <c r="K998" s="209"/>
      <c r="L998" s="209"/>
      <c r="M998" s="209"/>
    </row>
    <row r="999" spans="1:13" ht="15.75" customHeight="1" x14ac:dyDescent="0.25">
      <c r="A999" s="209"/>
      <c r="B999" s="209"/>
      <c r="C999" s="209"/>
      <c r="D999" s="209"/>
      <c r="E999" s="209"/>
      <c r="F999" s="209"/>
      <c r="G999" s="209"/>
      <c r="H999" s="209"/>
      <c r="I999" s="209"/>
      <c r="J999" s="209"/>
      <c r="K999" s="209"/>
      <c r="L999" s="209"/>
      <c r="M999" s="209"/>
    </row>
    <row r="1000" spans="1:13" ht="15.75" customHeight="1" x14ac:dyDescent="0.25">
      <c r="A1000" s="209"/>
      <c r="B1000" s="209"/>
      <c r="C1000" s="209"/>
      <c r="D1000" s="209"/>
      <c r="E1000" s="209"/>
      <c r="F1000" s="209"/>
      <c r="G1000" s="209"/>
      <c r="H1000" s="209"/>
      <c r="I1000" s="209"/>
      <c r="J1000" s="209"/>
      <c r="K1000" s="209"/>
      <c r="L1000" s="209"/>
      <c r="M1000" s="209"/>
    </row>
  </sheetData>
  <mergeCells count="1">
    <mergeCell ref="B6:C6"/>
  </mergeCells>
  <hyperlinks>
    <hyperlink ref="E1" location="BG!A1" display="BG"/>
  </hyperlinks>
  <pageMargins left="0.7" right="0.7" top="0.75" bottom="0.75" header="0" footer="0"/>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1000"/>
  <sheetViews>
    <sheetView showGridLines="0" zoomScale="66" workbookViewId="0"/>
  </sheetViews>
  <sheetFormatPr baseColWidth="10" defaultColWidth="14.42578125" defaultRowHeight="15" customHeight="1" x14ac:dyDescent="0.25"/>
  <cols>
    <col min="1" max="1" width="38.5703125" style="41" customWidth="1"/>
    <col min="2" max="2" width="34.140625" style="41" customWidth="1"/>
    <col min="3" max="3" width="34.42578125" style="41" customWidth="1"/>
    <col min="4" max="4" width="18.42578125" style="41" customWidth="1"/>
    <col min="5" max="5" width="18.7109375" style="41" customWidth="1"/>
    <col min="6" max="26" width="11.42578125" style="41" customWidth="1"/>
    <col min="27" max="16384" width="14.42578125" style="41"/>
  </cols>
  <sheetData>
    <row r="1" spans="1:5" x14ac:dyDescent="0.25">
      <c r="A1" s="60" t="s">
        <v>1</v>
      </c>
      <c r="B1" s="82"/>
      <c r="C1" s="165" t="s">
        <v>22</v>
      </c>
      <c r="D1" s="166"/>
    </row>
    <row r="2" spans="1:5" x14ac:dyDescent="0.25">
      <c r="D2" s="166"/>
    </row>
    <row r="3" spans="1:5" x14ac:dyDescent="0.25">
      <c r="D3" s="166"/>
    </row>
    <row r="4" spans="1:5" x14ac:dyDescent="0.25">
      <c r="A4" s="227" t="s">
        <v>439</v>
      </c>
      <c r="B4" s="227"/>
      <c r="C4" s="227"/>
      <c r="D4" s="269"/>
      <c r="E4" s="227"/>
    </row>
    <row r="5" spans="1:5" x14ac:dyDescent="0.25">
      <c r="A5" s="788" t="s">
        <v>120</v>
      </c>
      <c r="B5" s="789"/>
      <c r="D5" s="166"/>
    </row>
    <row r="6" spans="1:5" x14ac:dyDescent="0.25">
      <c r="A6" s="39" t="s">
        <v>440</v>
      </c>
      <c r="B6" s="39"/>
      <c r="C6" s="39"/>
      <c r="D6" s="167"/>
    </row>
    <row r="7" spans="1:5" x14ac:dyDescent="0.25">
      <c r="D7" s="166"/>
      <c r="E7" s="86"/>
    </row>
    <row r="8" spans="1:5" x14ac:dyDescent="0.25">
      <c r="A8" s="60" t="s">
        <v>370</v>
      </c>
      <c r="B8" s="115" t="s">
        <v>441</v>
      </c>
      <c r="C8" s="115" t="s">
        <v>442</v>
      </c>
      <c r="D8" s="579">
        <v>45473</v>
      </c>
      <c r="E8" s="579">
        <v>45291</v>
      </c>
    </row>
    <row r="9" spans="1:5" x14ac:dyDescent="0.25">
      <c r="A9" s="41" t="s">
        <v>443</v>
      </c>
      <c r="B9" s="66"/>
      <c r="C9" s="237" t="s">
        <v>481</v>
      </c>
      <c r="D9" s="270"/>
    </row>
    <row r="10" spans="1:5" x14ac:dyDescent="0.25">
      <c r="A10" s="41" t="s">
        <v>444</v>
      </c>
      <c r="B10" s="66"/>
      <c r="C10" s="237" t="s">
        <v>481</v>
      </c>
      <c r="D10" s="271"/>
      <c r="E10" s="168"/>
    </row>
    <row r="11" spans="1:5" x14ac:dyDescent="0.25">
      <c r="A11" s="41" t="s">
        <v>445</v>
      </c>
      <c r="B11" s="66" t="s">
        <v>446</v>
      </c>
      <c r="C11" s="237" t="s">
        <v>1785</v>
      </c>
      <c r="D11" s="223">
        <v>343665.15875</v>
      </c>
      <c r="E11" s="272">
        <v>288559.69975000003</v>
      </c>
    </row>
    <row r="12" spans="1:5" x14ac:dyDescent="0.25">
      <c r="A12" s="273" t="s">
        <v>365</v>
      </c>
      <c r="B12" s="66"/>
      <c r="C12" s="237" t="s">
        <v>481</v>
      </c>
    </row>
    <row r="13" spans="1:5" x14ac:dyDescent="0.25">
      <c r="A13" s="217" t="s">
        <v>448</v>
      </c>
      <c r="B13" s="86"/>
      <c r="C13" s="274"/>
      <c r="D13" s="580">
        <v>343665.15875</v>
      </c>
      <c r="E13" s="580">
        <v>288559.69975000003</v>
      </c>
    </row>
    <row r="14" spans="1:5" x14ac:dyDescent="0.25">
      <c r="A14" s="217"/>
      <c r="B14" s="86"/>
      <c r="C14" s="274"/>
      <c r="D14" s="223">
        <v>0</v>
      </c>
      <c r="E14" s="223">
        <v>0</v>
      </c>
    </row>
    <row r="15" spans="1:5" x14ac:dyDescent="0.25">
      <c r="D15" s="166"/>
    </row>
    <row r="16" spans="1:5" x14ac:dyDescent="0.25">
      <c r="D16" s="271"/>
    </row>
    <row r="17" spans="1:5" x14ac:dyDescent="0.25">
      <c r="A17" s="60" t="s">
        <v>449</v>
      </c>
      <c r="B17" s="115" t="s">
        <v>441</v>
      </c>
      <c r="C17" s="115" t="s">
        <v>442</v>
      </c>
      <c r="D17" s="579">
        <v>45473</v>
      </c>
      <c r="E17" s="579">
        <v>45291</v>
      </c>
    </row>
    <row r="18" spans="1:5" x14ac:dyDescent="0.25">
      <c r="A18" s="41" t="s">
        <v>443</v>
      </c>
      <c r="B18" s="66"/>
      <c r="C18" s="237" t="s">
        <v>481</v>
      </c>
      <c r="D18" s="270"/>
    </row>
    <row r="19" spans="1:5" x14ac:dyDescent="0.25">
      <c r="A19" s="41" t="s">
        <v>444</v>
      </c>
      <c r="B19" s="66"/>
      <c r="C19" s="237" t="s">
        <v>481</v>
      </c>
      <c r="D19" s="223"/>
    </row>
    <row r="20" spans="1:5" x14ac:dyDescent="0.25">
      <c r="A20" s="41" t="s">
        <v>450</v>
      </c>
      <c r="B20" s="66" t="s">
        <v>446</v>
      </c>
      <c r="C20" s="237" t="s">
        <v>1785</v>
      </c>
      <c r="D20" s="223">
        <v>13000</v>
      </c>
      <c r="E20" s="272">
        <v>13000</v>
      </c>
    </row>
    <row r="21" spans="1:5" ht="15.75" customHeight="1" x14ac:dyDescent="0.25">
      <c r="A21" s="273" t="s">
        <v>365</v>
      </c>
      <c r="B21" s="66"/>
      <c r="C21" s="237" t="s">
        <v>481</v>
      </c>
    </row>
    <row r="22" spans="1:5" ht="15.75" customHeight="1" x14ac:dyDescent="0.25">
      <c r="A22" s="217" t="s">
        <v>448</v>
      </c>
      <c r="B22" s="86"/>
      <c r="C22" s="274"/>
      <c r="D22" s="580">
        <v>13000</v>
      </c>
      <c r="E22" s="581">
        <v>13000</v>
      </c>
    </row>
    <row r="23" spans="1:5" ht="15.75" customHeight="1" x14ac:dyDescent="0.25">
      <c r="D23" s="166"/>
      <c r="E23" s="166"/>
    </row>
    <row r="24" spans="1:5" ht="15.75" customHeight="1" x14ac:dyDescent="0.25">
      <c r="D24" s="166"/>
    </row>
    <row r="25" spans="1:5" ht="15.75" customHeight="1" x14ac:dyDescent="0.25">
      <c r="D25" s="166"/>
    </row>
    <row r="26" spans="1:5" ht="15.75" customHeight="1" x14ac:dyDescent="0.25">
      <c r="D26" s="166"/>
    </row>
    <row r="27" spans="1:5" ht="15.75" customHeight="1" x14ac:dyDescent="0.25">
      <c r="D27" s="166"/>
    </row>
    <row r="28" spans="1:5" ht="15.75" customHeight="1" x14ac:dyDescent="0.25">
      <c r="D28" s="166"/>
    </row>
    <row r="29" spans="1:5" ht="15.75" customHeight="1" x14ac:dyDescent="0.25">
      <c r="D29" s="166"/>
    </row>
    <row r="30" spans="1:5" ht="15.75" customHeight="1" x14ac:dyDescent="0.25">
      <c r="D30" s="166"/>
    </row>
    <row r="31" spans="1:5" ht="15.75" customHeight="1" x14ac:dyDescent="0.25">
      <c r="D31" s="166"/>
    </row>
    <row r="32" spans="1:5" ht="15.75" customHeight="1" x14ac:dyDescent="0.25">
      <c r="D32" s="166"/>
    </row>
    <row r="33" spans="4:4" ht="15.75" customHeight="1" x14ac:dyDescent="0.25">
      <c r="D33" s="166"/>
    </row>
    <row r="34" spans="4:4" ht="15.75" customHeight="1" x14ac:dyDescent="0.25">
      <c r="D34" s="166"/>
    </row>
    <row r="35" spans="4:4" ht="15.75" customHeight="1" x14ac:dyDescent="0.25">
      <c r="D35" s="166"/>
    </row>
    <row r="36" spans="4:4" ht="15.75" customHeight="1" x14ac:dyDescent="0.25">
      <c r="D36" s="166"/>
    </row>
    <row r="37" spans="4:4" ht="15.75" customHeight="1" x14ac:dyDescent="0.25">
      <c r="D37" s="166"/>
    </row>
    <row r="38" spans="4:4" ht="15.75" customHeight="1" x14ac:dyDescent="0.25">
      <c r="D38" s="166"/>
    </row>
    <row r="39" spans="4:4" ht="15.75" customHeight="1" x14ac:dyDescent="0.25">
      <c r="D39" s="166"/>
    </row>
    <row r="40" spans="4:4" ht="15.75" customHeight="1" x14ac:dyDescent="0.25">
      <c r="D40" s="166"/>
    </row>
    <row r="41" spans="4:4" ht="15.75" customHeight="1" x14ac:dyDescent="0.25">
      <c r="D41" s="166"/>
    </row>
    <row r="42" spans="4:4" ht="15.75" customHeight="1" x14ac:dyDescent="0.25">
      <c r="D42" s="166"/>
    </row>
    <row r="43" spans="4:4" ht="15.75" customHeight="1" x14ac:dyDescent="0.25">
      <c r="D43" s="166"/>
    </row>
    <row r="44" spans="4:4" ht="15.75" customHeight="1" x14ac:dyDescent="0.25">
      <c r="D44" s="166"/>
    </row>
    <row r="45" spans="4:4" ht="15.75" customHeight="1" x14ac:dyDescent="0.25">
      <c r="D45" s="166"/>
    </row>
    <row r="46" spans="4:4" ht="15.75" customHeight="1" x14ac:dyDescent="0.25">
      <c r="D46" s="166"/>
    </row>
    <row r="47" spans="4:4" ht="15.75" customHeight="1" x14ac:dyDescent="0.25">
      <c r="D47" s="166"/>
    </row>
    <row r="48" spans="4:4" ht="15.75" customHeight="1" x14ac:dyDescent="0.25">
      <c r="D48" s="166"/>
    </row>
    <row r="49" spans="4:4" ht="15.75" customHeight="1" x14ac:dyDescent="0.25">
      <c r="D49" s="166"/>
    </row>
    <row r="50" spans="4:4" ht="15.75" customHeight="1" x14ac:dyDescent="0.25">
      <c r="D50" s="166"/>
    </row>
    <row r="51" spans="4:4" ht="15.75" customHeight="1" x14ac:dyDescent="0.25">
      <c r="D51" s="166"/>
    </row>
    <row r="52" spans="4:4" ht="15.75" customHeight="1" x14ac:dyDescent="0.25">
      <c r="D52" s="166"/>
    </row>
    <row r="53" spans="4:4" ht="15.75" customHeight="1" x14ac:dyDescent="0.25">
      <c r="D53" s="166"/>
    </row>
    <row r="54" spans="4:4" ht="15.75" customHeight="1" x14ac:dyDescent="0.25">
      <c r="D54" s="166"/>
    </row>
    <row r="55" spans="4:4" ht="15.75" customHeight="1" x14ac:dyDescent="0.25">
      <c r="D55" s="166"/>
    </row>
    <row r="56" spans="4:4" ht="15.75" customHeight="1" x14ac:dyDescent="0.25">
      <c r="D56" s="166"/>
    </row>
    <row r="57" spans="4:4" ht="15.75" customHeight="1" x14ac:dyDescent="0.25">
      <c r="D57" s="166"/>
    </row>
    <row r="58" spans="4:4" ht="15.75" customHeight="1" x14ac:dyDescent="0.25">
      <c r="D58" s="166"/>
    </row>
    <row r="59" spans="4:4" ht="15.75" customHeight="1" x14ac:dyDescent="0.25">
      <c r="D59" s="166"/>
    </row>
    <row r="60" spans="4:4" ht="15.75" customHeight="1" x14ac:dyDescent="0.25">
      <c r="D60" s="166"/>
    </row>
    <row r="61" spans="4:4" ht="15.75" customHeight="1" x14ac:dyDescent="0.25">
      <c r="D61" s="166"/>
    </row>
    <row r="62" spans="4:4" ht="15.75" customHeight="1" x14ac:dyDescent="0.25">
      <c r="D62" s="166"/>
    </row>
    <row r="63" spans="4:4" ht="15.75" customHeight="1" x14ac:dyDescent="0.25">
      <c r="D63" s="166"/>
    </row>
    <row r="64" spans="4:4" ht="15.75" customHeight="1" x14ac:dyDescent="0.25">
      <c r="D64" s="166"/>
    </row>
    <row r="65" spans="4:4" ht="15.75" customHeight="1" x14ac:dyDescent="0.25">
      <c r="D65" s="166"/>
    </row>
    <row r="66" spans="4:4" ht="15.75" customHeight="1" x14ac:dyDescent="0.25">
      <c r="D66" s="166"/>
    </row>
    <row r="67" spans="4:4" ht="15.75" customHeight="1" x14ac:dyDescent="0.25">
      <c r="D67" s="166"/>
    </row>
    <row r="68" spans="4:4" ht="15.75" customHeight="1" x14ac:dyDescent="0.25">
      <c r="D68" s="166"/>
    </row>
    <row r="69" spans="4:4" ht="15.75" customHeight="1" x14ac:dyDescent="0.25">
      <c r="D69" s="166"/>
    </row>
    <row r="70" spans="4:4" ht="15.75" customHeight="1" x14ac:dyDescent="0.25">
      <c r="D70" s="166"/>
    </row>
    <row r="71" spans="4:4" ht="15.75" customHeight="1" x14ac:dyDescent="0.25">
      <c r="D71" s="166"/>
    </row>
    <row r="72" spans="4:4" ht="15.75" customHeight="1" x14ac:dyDescent="0.25">
      <c r="D72" s="166"/>
    </row>
    <row r="73" spans="4:4" ht="15.75" customHeight="1" x14ac:dyDescent="0.25">
      <c r="D73" s="166"/>
    </row>
    <row r="74" spans="4:4" ht="15.75" customHeight="1" x14ac:dyDescent="0.25">
      <c r="D74" s="166"/>
    </row>
    <row r="75" spans="4:4" ht="15.75" customHeight="1" x14ac:dyDescent="0.25">
      <c r="D75" s="166"/>
    </row>
    <row r="76" spans="4:4" ht="15.75" customHeight="1" x14ac:dyDescent="0.25">
      <c r="D76" s="166"/>
    </row>
    <row r="77" spans="4:4" ht="15.75" customHeight="1" x14ac:dyDescent="0.25">
      <c r="D77" s="166"/>
    </row>
    <row r="78" spans="4:4" ht="15.75" customHeight="1" x14ac:dyDescent="0.25">
      <c r="D78" s="166"/>
    </row>
    <row r="79" spans="4:4" ht="15.75" customHeight="1" x14ac:dyDescent="0.25">
      <c r="D79" s="166"/>
    </row>
    <row r="80" spans="4:4" ht="15.75" customHeight="1" x14ac:dyDescent="0.25">
      <c r="D80" s="166"/>
    </row>
    <row r="81" spans="4:4" ht="15.75" customHeight="1" x14ac:dyDescent="0.25">
      <c r="D81" s="166"/>
    </row>
    <row r="82" spans="4:4" ht="15.75" customHeight="1" x14ac:dyDescent="0.25">
      <c r="D82" s="166"/>
    </row>
    <row r="83" spans="4:4" ht="15.75" customHeight="1" x14ac:dyDescent="0.25">
      <c r="D83" s="166"/>
    </row>
    <row r="84" spans="4:4" ht="15.75" customHeight="1" x14ac:dyDescent="0.25">
      <c r="D84" s="166"/>
    </row>
    <row r="85" spans="4:4" ht="15.75" customHeight="1" x14ac:dyDescent="0.25">
      <c r="D85" s="166"/>
    </row>
    <row r="86" spans="4:4" ht="15.75" customHeight="1" x14ac:dyDescent="0.25">
      <c r="D86" s="166"/>
    </row>
    <row r="87" spans="4:4" ht="15.75" customHeight="1" x14ac:dyDescent="0.25">
      <c r="D87" s="166"/>
    </row>
    <row r="88" spans="4:4" ht="15.75" customHeight="1" x14ac:dyDescent="0.25">
      <c r="D88" s="166"/>
    </row>
    <row r="89" spans="4:4" ht="15.75" customHeight="1" x14ac:dyDescent="0.25">
      <c r="D89" s="166"/>
    </row>
    <row r="90" spans="4:4" ht="15.75" customHeight="1" x14ac:dyDescent="0.25">
      <c r="D90" s="166"/>
    </row>
    <row r="91" spans="4:4" ht="15.75" customHeight="1" x14ac:dyDescent="0.25">
      <c r="D91" s="166"/>
    </row>
    <row r="92" spans="4:4" ht="15.75" customHeight="1" x14ac:dyDescent="0.25">
      <c r="D92" s="166"/>
    </row>
    <row r="93" spans="4:4" ht="15.75" customHeight="1" x14ac:dyDescent="0.25">
      <c r="D93" s="166"/>
    </row>
    <row r="94" spans="4:4" ht="15.75" customHeight="1" x14ac:dyDescent="0.25">
      <c r="D94" s="166"/>
    </row>
    <row r="95" spans="4:4" ht="15.75" customHeight="1" x14ac:dyDescent="0.25">
      <c r="D95" s="166"/>
    </row>
    <row r="96" spans="4:4" ht="15.75" customHeight="1" x14ac:dyDescent="0.25">
      <c r="D96" s="166"/>
    </row>
    <row r="97" spans="4:4" ht="15.75" customHeight="1" x14ac:dyDescent="0.25">
      <c r="D97" s="166"/>
    </row>
    <row r="98" spans="4:4" ht="15.75" customHeight="1" x14ac:dyDescent="0.25">
      <c r="D98" s="166"/>
    </row>
    <row r="99" spans="4:4" ht="15.75" customHeight="1" x14ac:dyDescent="0.25">
      <c r="D99" s="166"/>
    </row>
    <row r="100" spans="4:4" ht="15.75" customHeight="1" x14ac:dyDescent="0.25">
      <c r="D100" s="166"/>
    </row>
    <row r="101" spans="4:4" ht="15.75" customHeight="1" x14ac:dyDescent="0.25">
      <c r="D101" s="166"/>
    </row>
    <row r="102" spans="4:4" ht="15.75" customHeight="1" x14ac:dyDescent="0.25">
      <c r="D102" s="166"/>
    </row>
    <row r="103" spans="4:4" ht="15.75" customHeight="1" x14ac:dyDescent="0.25">
      <c r="D103" s="166"/>
    </row>
    <row r="104" spans="4:4" ht="15.75" customHeight="1" x14ac:dyDescent="0.25">
      <c r="D104" s="166"/>
    </row>
    <row r="105" spans="4:4" ht="15.75" customHeight="1" x14ac:dyDescent="0.25">
      <c r="D105" s="166"/>
    </row>
    <row r="106" spans="4:4" ht="15.75" customHeight="1" x14ac:dyDescent="0.25">
      <c r="D106" s="166"/>
    </row>
    <row r="107" spans="4:4" ht="15.75" customHeight="1" x14ac:dyDescent="0.25">
      <c r="D107" s="166"/>
    </row>
    <row r="108" spans="4:4" ht="15.75" customHeight="1" x14ac:dyDescent="0.25">
      <c r="D108" s="166"/>
    </row>
    <row r="109" spans="4:4" ht="15.75" customHeight="1" x14ac:dyDescent="0.25">
      <c r="D109" s="166"/>
    </row>
    <row r="110" spans="4:4" ht="15.75" customHeight="1" x14ac:dyDescent="0.25">
      <c r="D110" s="166"/>
    </row>
    <row r="111" spans="4:4" ht="15.75" customHeight="1" x14ac:dyDescent="0.25">
      <c r="D111" s="166"/>
    </row>
    <row r="112" spans="4:4" ht="15.75" customHeight="1" x14ac:dyDescent="0.25">
      <c r="D112" s="166"/>
    </row>
    <row r="113" spans="4:4" ht="15.75" customHeight="1" x14ac:dyDescent="0.25">
      <c r="D113" s="166"/>
    </row>
    <row r="114" spans="4:4" ht="15.75" customHeight="1" x14ac:dyDescent="0.25">
      <c r="D114" s="166"/>
    </row>
    <row r="115" spans="4:4" ht="15.75" customHeight="1" x14ac:dyDescent="0.25">
      <c r="D115" s="166"/>
    </row>
    <row r="116" spans="4:4" ht="15.75" customHeight="1" x14ac:dyDescent="0.25">
      <c r="D116" s="166"/>
    </row>
    <row r="117" spans="4:4" ht="15.75" customHeight="1" x14ac:dyDescent="0.25">
      <c r="D117" s="166"/>
    </row>
    <row r="118" spans="4:4" ht="15.75" customHeight="1" x14ac:dyDescent="0.25">
      <c r="D118" s="166"/>
    </row>
    <row r="119" spans="4:4" ht="15.75" customHeight="1" x14ac:dyDescent="0.25">
      <c r="D119" s="166"/>
    </row>
    <row r="120" spans="4:4" ht="15.75" customHeight="1" x14ac:dyDescent="0.25">
      <c r="D120" s="166"/>
    </row>
    <row r="121" spans="4:4" ht="15.75" customHeight="1" x14ac:dyDescent="0.25">
      <c r="D121" s="166"/>
    </row>
    <row r="122" spans="4:4" ht="15.75" customHeight="1" x14ac:dyDescent="0.25">
      <c r="D122" s="166"/>
    </row>
    <row r="123" spans="4:4" ht="15.75" customHeight="1" x14ac:dyDescent="0.25">
      <c r="D123" s="166"/>
    </row>
    <row r="124" spans="4:4" ht="15.75" customHeight="1" x14ac:dyDescent="0.25">
      <c r="D124" s="166"/>
    </row>
    <row r="125" spans="4:4" ht="15.75" customHeight="1" x14ac:dyDescent="0.25">
      <c r="D125" s="166"/>
    </row>
    <row r="126" spans="4:4" ht="15.75" customHeight="1" x14ac:dyDescent="0.25">
      <c r="D126" s="166"/>
    </row>
    <row r="127" spans="4:4" ht="15.75" customHeight="1" x14ac:dyDescent="0.25">
      <c r="D127" s="166"/>
    </row>
    <row r="128" spans="4:4" ht="15.75" customHeight="1" x14ac:dyDescent="0.25">
      <c r="D128" s="166"/>
    </row>
    <row r="129" spans="4:4" ht="15.75" customHeight="1" x14ac:dyDescent="0.25">
      <c r="D129" s="166"/>
    </row>
    <row r="130" spans="4:4" ht="15.75" customHeight="1" x14ac:dyDescent="0.25">
      <c r="D130" s="166"/>
    </row>
    <row r="131" spans="4:4" ht="15.75" customHeight="1" x14ac:dyDescent="0.25">
      <c r="D131" s="166"/>
    </row>
    <row r="132" spans="4:4" ht="15.75" customHeight="1" x14ac:dyDescent="0.25">
      <c r="D132" s="166"/>
    </row>
    <row r="133" spans="4:4" ht="15.75" customHeight="1" x14ac:dyDescent="0.25">
      <c r="D133" s="166"/>
    </row>
    <row r="134" spans="4:4" ht="15.75" customHeight="1" x14ac:dyDescent="0.25">
      <c r="D134" s="166"/>
    </row>
    <row r="135" spans="4:4" ht="15.75" customHeight="1" x14ac:dyDescent="0.25">
      <c r="D135" s="166"/>
    </row>
    <row r="136" spans="4:4" ht="15.75" customHeight="1" x14ac:dyDescent="0.25">
      <c r="D136" s="166"/>
    </row>
    <row r="137" spans="4:4" ht="15.75" customHeight="1" x14ac:dyDescent="0.25">
      <c r="D137" s="166"/>
    </row>
    <row r="138" spans="4:4" ht="15.75" customHeight="1" x14ac:dyDescent="0.25">
      <c r="D138" s="166"/>
    </row>
    <row r="139" spans="4:4" ht="15.75" customHeight="1" x14ac:dyDescent="0.25">
      <c r="D139" s="166"/>
    </row>
    <row r="140" spans="4:4" ht="15.75" customHeight="1" x14ac:dyDescent="0.25">
      <c r="D140" s="166"/>
    </row>
    <row r="141" spans="4:4" ht="15.75" customHeight="1" x14ac:dyDescent="0.25">
      <c r="D141" s="166"/>
    </row>
    <row r="142" spans="4:4" ht="15.75" customHeight="1" x14ac:dyDescent="0.25">
      <c r="D142" s="166"/>
    </row>
    <row r="143" spans="4:4" ht="15.75" customHeight="1" x14ac:dyDescent="0.25">
      <c r="D143" s="166"/>
    </row>
    <row r="144" spans="4:4" ht="15.75" customHeight="1" x14ac:dyDescent="0.25">
      <c r="D144" s="166"/>
    </row>
    <row r="145" spans="4:4" ht="15.75" customHeight="1" x14ac:dyDescent="0.25">
      <c r="D145" s="166"/>
    </row>
    <row r="146" spans="4:4" ht="15.75" customHeight="1" x14ac:dyDescent="0.25">
      <c r="D146" s="166"/>
    </row>
    <row r="147" spans="4:4" ht="15.75" customHeight="1" x14ac:dyDescent="0.25">
      <c r="D147" s="166"/>
    </row>
    <row r="148" spans="4:4" ht="15.75" customHeight="1" x14ac:dyDescent="0.25">
      <c r="D148" s="166"/>
    </row>
    <row r="149" spans="4:4" ht="15.75" customHeight="1" x14ac:dyDescent="0.25">
      <c r="D149" s="166"/>
    </row>
    <row r="150" spans="4:4" ht="15.75" customHeight="1" x14ac:dyDescent="0.25">
      <c r="D150" s="166"/>
    </row>
    <row r="151" spans="4:4" ht="15.75" customHeight="1" x14ac:dyDescent="0.25">
      <c r="D151" s="166"/>
    </row>
    <row r="152" spans="4:4" ht="15.75" customHeight="1" x14ac:dyDescent="0.25">
      <c r="D152" s="166"/>
    </row>
    <row r="153" spans="4:4" ht="15.75" customHeight="1" x14ac:dyDescent="0.25">
      <c r="D153" s="166"/>
    </row>
    <row r="154" spans="4:4" ht="15.75" customHeight="1" x14ac:dyDescent="0.25">
      <c r="D154" s="166"/>
    </row>
    <row r="155" spans="4:4" ht="15.75" customHeight="1" x14ac:dyDescent="0.25">
      <c r="D155" s="166"/>
    </row>
    <row r="156" spans="4:4" ht="15.75" customHeight="1" x14ac:dyDescent="0.25">
      <c r="D156" s="166"/>
    </row>
    <row r="157" spans="4:4" ht="15.75" customHeight="1" x14ac:dyDescent="0.25">
      <c r="D157" s="166"/>
    </row>
    <row r="158" spans="4:4" ht="15.75" customHeight="1" x14ac:dyDescent="0.25">
      <c r="D158" s="166"/>
    </row>
    <row r="159" spans="4:4" ht="15.75" customHeight="1" x14ac:dyDescent="0.25">
      <c r="D159" s="166"/>
    </row>
    <row r="160" spans="4:4" ht="15.75" customHeight="1" x14ac:dyDescent="0.25">
      <c r="D160" s="166"/>
    </row>
    <row r="161" spans="4:4" ht="15.75" customHeight="1" x14ac:dyDescent="0.25">
      <c r="D161" s="166"/>
    </row>
    <row r="162" spans="4:4" ht="15.75" customHeight="1" x14ac:dyDescent="0.25">
      <c r="D162" s="166"/>
    </row>
    <row r="163" spans="4:4" ht="15.75" customHeight="1" x14ac:dyDescent="0.25">
      <c r="D163" s="166"/>
    </row>
    <row r="164" spans="4:4" ht="15.75" customHeight="1" x14ac:dyDescent="0.25">
      <c r="D164" s="166"/>
    </row>
    <row r="165" spans="4:4" ht="15.75" customHeight="1" x14ac:dyDescent="0.25">
      <c r="D165" s="166"/>
    </row>
    <row r="166" spans="4:4" ht="15.75" customHeight="1" x14ac:dyDescent="0.25">
      <c r="D166" s="166"/>
    </row>
    <row r="167" spans="4:4" ht="15.75" customHeight="1" x14ac:dyDescent="0.25">
      <c r="D167" s="166"/>
    </row>
    <row r="168" spans="4:4" ht="15.75" customHeight="1" x14ac:dyDescent="0.25">
      <c r="D168" s="166"/>
    </row>
    <row r="169" spans="4:4" ht="15.75" customHeight="1" x14ac:dyDescent="0.25">
      <c r="D169" s="166"/>
    </row>
    <row r="170" spans="4:4" ht="15.75" customHeight="1" x14ac:dyDescent="0.25">
      <c r="D170" s="166"/>
    </row>
    <row r="171" spans="4:4" ht="15.75" customHeight="1" x14ac:dyDescent="0.25">
      <c r="D171" s="166"/>
    </row>
    <row r="172" spans="4:4" ht="15.75" customHeight="1" x14ac:dyDescent="0.25">
      <c r="D172" s="166"/>
    </row>
    <row r="173" spans="4:4" ht="15.75" customHeight="1" x14ac:dyDescent="0.25">
      <c r="D173" s="166"/>
    </row>
    <row r="174" spans="4:4" ht="15.75" customHeight="1" x14ac:dyDescent="0.25">
      <c r="D174" s="166"/>
    </row>
    <row r="175" spans="4:4" ht="15.75" customHeight="1" x14ac:dyDescent="0.25">
      <c r="D175" s="166"/>
    </row>
    <row r="176" spans="4:4" ht="15.75" customHeight="1" x14ac:dyDescent="0.25">
      <c r="D176" s="166"/>
    </row>
    <row r="177" spans="4:4" ht="15.75" customHeight="1" x14ac:dyDescent="0.25">
      <c r="D177" s="166"/>
    </row>
    <row r="178" spans="4:4" ht="15.75" customHeight="1" x14ac:dyDescent="0.25">
      <c r="D178" s="166"/>
    </row>
    <row r="179" spans="4:4" ht="15.75" customHeight="1" x14ac:dyDescent="0.25">
      <c r="D179" s="166"/>
    </row>
    <row r="180" spans="4:4" ht="15.75" customHeight="1" x14ac:dyDescent="0.25">
      <c r="D180" s="166"/>
    </row>
    <row r="181" spans="4:4" ht="15.75" customHeight="1" x14ac:dyDescent="0.25">
      <c r="D181" s="166"/>
    </row>
    <row r="182" spans="4:4" ht="15.75" customHeight="1" x14ac:dyDescent="0.25">
      <c r="D182" s="166"/>
    </row>
    <row r="183" spans="4:4" ht="15.75" customHeight="1" x14ac:dyDescent="0.25">
      <c r="D183" s="166"/>
    </row>
    <row r="184" spans="4:4" ht="15.75" customHeight="1" x14ac:dyDescent="0.25">
      <c r="D184" s="166"/>
    </row>
    <row r="185" spans="4:4" ht="15.75" customHeight="1" x14ac:dyDescent="0.25">
      <c r="D185" s="166"/>
    </row>
    <row r="186" spans="4:4" ht="15.75" customHeight="1" x14ac:dyDescent="0.25">
      <c r="D186" s="166"/>
    </row>
    <row r="187" spans="4:4" ht="15.75" customHeight="1" x14ac:dyDescent="0.25">
      <c r="D187" s="166"/>
    </row>
    <row r="188" spans="4:4" ht="15.75" customHeight="1" x14ac:dyDescent="0.25">
      <c r="D188" s="166"/>
    </row>
    <row r="189" spans="4:4" ht="15.75" customHeight="1" x14ac:dyDescent="0.25">
      <c r="D189" s="166"/>
    </row>
    <row r="190" spans="4:4" ht="15.75" customHeight="1" x14ac:dyDescent="0.25">
      <c r="D190" s="166"/>
    </row>
    <row r="191" spans="4:4" ht="15.75" customHeight="1" x14ac:dyDescent="0.25">
      <c r="D191" s="166"/>
    </row>
    <row r="192" spans="4:4" ht="15.75" customHeight="1" x14ac:dyDescent="0.25">
      <c r="D192" s="166"/>
    </row>
    <row r="193" spans="4:4" ht="15.75" customHeight="1" x14ac:dyDescent="0.25">
      <c r="D193" s="166"/>
    </row>
    <row r="194" spans="4:4" ht="15.75" customHeight="1" x14ac:dyDescent="0.25">
      <c r="D194" s="166"/>
    </row>
    <row r="195" spans="4:4" ht="15.75" customHeight="1" x14ac:dyDescent="0.25">
      <c r="D195" s="166"/>
    </row>
    <row r="196" spans="4:4" ht="15.75" customHeight="1" x14ac:dyDescent="0.25">
      <c r="D196" s="166"/>
    </row>
    <row r="197" spans="4:4" ht="15.75" customHeight="1" x14ac:dyDescent="0.25">
      <c r="D197" s="166"/>
    </row>
    <row r="198" spans="4:4" ht="15.75" customHeight="1" x14ac:dyDescent="0.25">
      <c r="D198" s="166"/>
    </row>
    <row r="199" spans="4:4" ht="15.75" customHeight="1" x14ac:dyDescent="0.25">
      <c r="D199" s="166"/>
    </row>
    <row r="200" spans="4:4" ht="15.75" customHeight="1" x14ac:dyDescent="0.25">
      <c r="D200" s="166"/>
    </row>
    <row r="201" spans="4:4" ht="15.75" customHeight="1" x14ac:dyDescent="0.25">
      <c r="D201" s="166"/>
    </row>
    <row r="202" spans="4:4" ht="15.75" customHeight="1" x14ac:dyDescent="0.25">
      <c r="D202" s="166"/>
    </row>
    <row r="203" spans="4:4" ht="15.75" customHeight="1" x14ac:dyDescent="0.25">
      <c r="D203" s="166"/>
    </row>
    <row r="204" spans="4:4" ht="15.75" customHeight="1" x14ac:dyDescent="0.25">
      <c r="D204" s="166"/>
    </row>
    <row r="205" spans="4:4" ht="15.75" customHeight="1" x14ac:dyDescent="0.25">
      <c r="D205" s="166"/>
    </row>
    <row r="206" spans="4:4" ht="15.75" customHeight="1" x14ac:dyDescent="0.25">
      <c r="D206" s="166"/>
    </row>
    <row r="207" spans="4:4" ht="15.75" customHeight="1" x14ac:dyDescent="0.25">
      <c r="D207" s="166"/>
    </row>
    <row r="208" spans="4:4" ht="15.75" customHeight="1" x14ac:dyDescent="0.25">
      <c r="D208" s="166"/>
    </row>
    <row r="209" spans="4:4" ht="15.75" customHeight="1" x14ac:dyDescent="0.25">
      <c r="D209" s="166"/>
    </row>
    <row r="210" spans="4:4" ht="15.75" customHeight="1" x14ac:dyDescent="0.25">
      <c r="D210" s="166"/>
    </row>
    <row r="211" spans="4:4" ht="15.75" customHeight="1" x14ac:dyDescent="0.25">
      <c r="D211" s="166"/>
    </row>
    <row r="212" spans="4:4" ht="15.75" customHeight="1" x14ac:dyDescent="0.25">
      <c r="D212" s="166"/>
    </row>
    <row r="213" spans="4:4" ht="15.75" customHeight="1" x14ac:dyDescent="0.25">
      <c r="D213" s="166"/>
    </row>
    <row r="214" spans="4:4" ht="15.75" customHeight="1" x14ac:dyDescent="0.25">
      <c r="D214" s="166"/>
    </row>
    <row r="215" spans="4:4" ht="15.75" customHeight="1" x14ac:dyDescent="0.25">
      <c r="D215" s="166"/>
    </row>
    <row r="216" spans="4:4" ht="15.75" customHeight="1" x14ac:dyDescent="0.25">
      <c r="D216" s="166"/>
    </row>
    <row r="217" spans="4:4" ht="15.75" customHeight="1" x14ac:dyDescent="0.25">
      <c r="D217" s="166"/>
    </row>
    <row r="218" spans="4:4" ht="15.75" customHeight="1" x14ac:dyDescent="0.25">
      <c r="D218" s="166"/>
    </row>
    <row r="219" spans="4:4" ht="15.75" customHeight="1" x14ac:dyDescent="0.25">
      <c r="D219" s="166"/>
    </row>
    <row r="220" spans="4:4" ht="15.75" customHeight="1" x14ac:dyDescent="0.25">
      <c r="D220" s="166"/>
    </row>
    <row r="221" spans="4:4" ht="15.75" customHeight="1" x14ac:dyDescent="0.25">
      <c r="D221" s="166"/>
    </row>
    <row r="222" spans="4:4" ht="15.75" customHeight="1" x14ac:dyDescent="0.25">
      <c r="D222" s="166"/>
    </row>
    <row r="223" spans="4:4" ht="15.75" customHeight="1" x14ac:dyDescent="0.25">
      <c r="D223" s="166"/>
    </row>
    <row r="224" spans="4:4" ht="15.75" customHeight="1" x14ac:dyDescent="0.25">
      <c r="D224" s="166"/>
    </row>
    <row r="225" spans="4:4" ht="15.75" customHeight="1" x14ac:dyDescent="0.25">
      <c r="D225" s="166"/>
    </row>
    <row r="226" spans="4:4" ht="15.75" customHeight="1" x14ac:dyDescent="0.25">
      <c r="D226" s="166"/>
    </row>
    <row r="227" spans="4:4" ht="15.75" customHeight="1" x14ac:dyDescent="0.25">
      <c r="D227" s="166"/>
    </row>
    <row r="228" spans="4:4" ht="15.75" customHeight="1" x14ac:dyDescent="0.25">
      <c r="D228" s="166"/>
    </row>
    <row r="229" spans="4:4" ht="15.75" customHeight="1" x14ac:dyDescent="0.25">
      <c r="D229" s="166"/>
    </row>
    <row r="230" spans="4:4" ht="15.75" customHeight="1" x14ac:dyDescent="0.25">
      <c r="D230" s="166"/>
    </row>
    <row r="231" spans="4:4" ht="15.75" customHeight="1" x14ac:dyDescent="0.25">
      <c r="D231" s="166"/>
    </row>
    <row r="232" spans="4:4" ht="15.75" customHeight="1" x14ac:dyDescent="0.25">
      <c r="D232" s="166"/>
    </row>
    <row r="233" spans="4:4" ht="15.75" customHeight="1" x14ac:dyDescent="0.25">
      <c r="D233" s="166"/>
    </row>
    <row r="234" spans="4:4" ht="15.75" customHeight="1" x14ac:dyDescent="0.25">
      <c r="D234" s="166"/>
    </row>
    <row r="235" spans="4:4" ht="15.75" customHeight="1" x14ac:dyDescent="0.25">
      <c r="D235" s="166"/>
    </row>
    <row r="236" spans="4:4" ht="15.75" customHeight="1" x14ac:dyDescent="0.25">
      <c r="D236" s="166"/>
    </row>
    <row r="237" spans="4:4" ht="15.75" customHeight="1" x14ac:dyDescent="0.25">
      <c r="D237" s="166"/>
    </row>
    <row r="238" spans="4:4" ht="15.75" customHeight="1" x14ac:dyDescent="0.25">
      <c r="D238" s="166"/>
    </row>
    <row r="239" spans="4:4" ht="15.75" customHeight="1" x14ac:dyDescent="0.25">
      <c r="D239" s="166"/>
    </row>
    <row r="240" spans="4:4" ht="15.75" customHeight="1" x14ac:dyDescent="0.25">
      <c r="D240" s="166"/>
    </row>
    <row r="241" spans="4:4" ht="15.75" customHeight="1" x14ac:dyDescent="0.25">
      <c r="D241" s="166"/>
    </row>
    <row r="242" spans="4:4" ht="15.75" customHeight="1" x14ac:dyDescent="0.25">
      <c r="D242" s="166"/>
    </row>
    <row r="243" spans="4:4" ht="15.75" customHeight="1" x14ac:dyDescent="0.25">
      <c r="D243" s="166"/>
    </row>
    <row r="244" spans="4:4" ht="15.75" customHeight="1" x14ac:dyDescent="0.25">
      <c r="D244" s="166"/>
    </row>
    <row r="245" spans="4:4" ht="15.75" customHeight="1" x14ac:dyDescent="0.25">
      <c r="D245" s="166"/>
    </row>
    <row r="246" spans="4:4" ht="15.75" customHeight="1" x14ac:dyDescent="0.25">
      <c r="D246" s="166"/>
    </row>
    <row r="247" spans="4:4" ht="15.75" customHeight="1" x14ac:dyDescent="0.25">
      <c r="D247" s="166"/>
    </row>
    <row r="248" spans="4:4" ht="15.75" customHeight="1" x14ac:dyDescent="0.25">
      <c r="D248" s="166"/>
    </row>
    <row r="249" spans="4:4" ht="15.75" customHeight="1" x14ac:dyDescent="0.25">
      <c r="D249" s="166"/>
    </row>
    <row r="250" spans="4:4" ht="15.75" customHeight="1" x14ac:dyDescent="0.25">
      <c r="D250" s="166"/>
    </row>
    <row r="251" spans="4:4" ht="15.75" customHeight="1" x14ac:dyDescent="0.25">
      <c r="D251" s="166"/>
    </row>
    <row r="252" spans="4:4" ht="15.75" customHeight="1" x14ac:dyDescent="0.25">
      <c r="D252" s="166"/>
    </row>
    <row r="253" spans="4:4" ht="15.75" customHeight="1" x14ac:dyDescent="0.25">
      <c r="D253" s="166"/>
    </row>
    <row r="254" spans="4:4" ht="15.75" customHeight="1" x14ac:dyDescent="0.25">
      <c r="D254" s="166"/>
    </row>
    <row r="255" spans="4:4" ht="15.75" customHeight="1" x14ac:dyDescent="0.25">
      <c r="D255" s="166"/>
    </row>
    <row r="256" spans="4:4" ht="15.75" customHeight="1" x14ac:dyDescent="0.25">
      <c r="D256" s="166"/>
    </row>
    <row r="257" spans="4:4" ht="15.75" customHeight="1" x14ac:dyDescent="0.25">
      <c r="D257" s="166"/>
    </row>
    <row r="258" spans="4:4" ht="15.75" customHeight="1" x14ac:dyDescent="0.25">
      <c r="D258" s="166"/>
    </row>
    <row r="259" spans="4:4" ht="15.75" customHeight="1" x14ac:dyDescent="0.25">
      <c r="D259" s="166"/>
    </row>
    <row r="260" spans="4:4" ht="15.75" customHeight="1" x14ac:dyDescent="0.25">
      <c r="D260" s="166"/>
    </row>
    <row r="261" spans="4:4" ht="15.75" customHeight="1" x14ac:dyDescent="0.25">
      <c r="D261" s="166"/>
    </row>
    <row r="262" spans="4:4" ht="15.75" customHeight="1" x14ac:dyDescent="0.25">
      <c r="D262" s="166"/>
    </row>
    <row r="263" spans="4:4" ht="15.75" customHeight="1" x14ac:dyDescent="0.25">
      <c r="D263" s="166"/>
    </row>
    <row r="264" spans="4:4" ht="15.75" customHeight="1" x14ac:dyDescent="0.25">
      <c r="D264" s="166"/>
    </row>
    <row r="265" spans="4:4" ht="15.75" customHeight="1" x14ac:dyDescent="0.25">
      <c r="D265" s="166"/>
    </row>
    <row r="266" spans="4:4" ht="15.75" customHeight="1" x14ac:dyDescent="0.25">
      <c r="D266" s="166"/>
    </row>
    <row r="267" spans="4:4" ht="15.75" customHeight="1" x14ac:dyDescent="0.25">
      <c r="D267" s="166"/>
    </row>
    <row r="268" spans="4:4" ht="15.75" customHeight="1" x14ac:dyDescent="0.25">
      <c r="D268" s="166"/>
    </row>
    <row r="269" spans="4:4" ht="15.75" customHeight="1" x14ac:dyDescent="0.25">
      <c r="D269" s="166"/>
    </row>
    <row r="270" spans="4:4" ht="15.75" customHeight="1" x14ac:dyDescent="0.25">
      <c r="D270" s="166"/>
    </row>
    <row r="271" spans="4:4" ht="15.75" customHeight="1" x14ac:dyDescent="0.25">
      <c r="D271" s="166"/>
    </row>
    <row r="272" spans="4:4" ht="15.75" customHeight="1" x14ac:dyDescent="0.25">
      <c r="D272" s="166"/>
    </row>
    <row r="273" spans="4:4" ht="15.75" customHeight="1" x14ac:dyDescent="0.25">
      <c r="D273" s="166"/>
    </row>
    <row r="274" spans="4:4" ht="15.75" customHeight="1" x14ac:dyDescent="0.25">
      <c r="D274" s="166"/>
    </row>
    <row r="275" spans="4:4" ht="15.75" customHeight="1" x14ac:dyDescent="0.25">
      <c r="D275" s="166"/>
    </row>
    <row r="276" spans="4:4" ht="15.75" customHeight="1" x14ac:dyDescent="0.25">
      <c r="D276" s="166"/>
    </row>
    <row r="277" spans="4:4" ht="15.75" customHeight="1" x14ac:dyDescent="0.25">
      <c r="D277" s="166"/>
    </row>
    <row r="278" spans="4:4" ht="15.75" customHeight="1" x14ac:dyDescent="0.25">
      <c r="D278" s="166"/>
    </row>
    <row r="279" spans="4:4" ht="15.75" customHeight="1" x14ac:dyDescent="0.25">
      <c r="D279" s="166"/>
    </row>
    <row r="280" spans="4:4" ht="15.75" customHeight="1" x14ac:dyDescent="0.25">
      <c r="D280" s="166"/>
    </row>
    <row r="281" spans="4:4" ht="15.75" customHeight="1" x14ac:dyDescent="0.25">
      <c r="D281" s="166"/>
    </row>
    <row r="282" spans="4:4" ht="15.75" customHeight="1" x14ac:dyDescent="0.25">
      <c r="D282" s="166"/>
    </row>
    <row r="283" spans="4:4" ht="15.75" customHeight="1" x14ac:dyDescent="0.25">
      <c r="D283" s="166"/>
    </row>
    <row r="284" spans="4:4" ht="15.75" customHeight="1" x14ac:dyDescent="0.25">
      <c r="D284" s="166"/>
    </row>
    <row r="285" spans="4:4" ht="15.75" customHeight="1" x14ac:dyDescent="0.25">
      <c r="D285" s="166"/>
    </row>
    <row r="286" spans="4:4" ht="15.75" customHeight="1" x14ac:dyDescent="0.25">
      <c r="D286" s="166"/>
    </row>
    <row r="287" spans="4:4" ht="15.75" customHeight="1" x14ac:dyDescent="0.25">
      <c r="D287" s="166"/>
    </row>
    <row r="288" spans="4:4" ht="15.75" customHeight="1" x14ac:dyDescent="0.25">
      <c r="D288" s="166"/>
    </row>
    <row r="289" spans="4:4" ht="15.75" customHeight="1" x14ac:dyDescent="0.25">
      <c r="D289" s="166"/>
    </row>
    <row r="290" spans="4:4" ht="15.75" customHeight="1" x14ac:dyDescent="0.25">
      <c r="D290" s="166"/>
    </row>
    <row r="291" spans="4:4" ht="15.75" customHeight="1" x14ac:dyDescent="0.25">
      <c r="D291" s="166"/>
    </row>
    <row r="292" spans="4:4" ht="15.75" customHeight="1" x14ac:dyDescent="0.25">
      <c r="D292" s="166"/>
    </row>
    <row r="293" spans="4:4" ht="15.75" customHeight="1" x14ac:dyDescent="0.25">
      <c r="D293" s="166"/>
    </row>
    <row r="294" spans="4:4" ht="15.75" customHeight="1" x14ac:dyDescent="0.25">
      <c r="D294" s="166"/>
    </row>
    <row r="295" spans="4:4" ht="15.75" customHeight="1" x14ac:dyDescent="0.25">
      <c r="D295" s="166"/>
    </row>
    <row r="296" spans="4:4" ht="15.75" customHeight="1" x14ac:dyDescent="0.25">
      <c r="D296" s="166"/>
    </row>
    <row r="297" spans="4:4" ht="15.75" customHeight="1" x14ac:dyDescent="0.25">
      <c r="D297" s="166"/>
    </row>
    <row r="298" spans="4:4" ht="15.75" customHeight="1" x14ac:dyDescent="0.25">
      <c r="D298" s="166"/>
    </row>
    <row r="299" spans="4:4" ht="15.75" customHeight="1" x14ac:dyDescent="0.25">
      <c r="D299" s="166"/>
    </row>
    <row r="300" spans="4:4" ht="15.75" customHeight="1" x14ac:dyDescent="0.25">
      <c r="D300" s="166"/>
    </row>
    <row r="301" spans="4:4" ht="15.75" customHeight="1" x14ac:dyDescent="0.25">
      <c r="D301" s="166"/>
    </row>
    <row r="302" spans="4:4" ht="15.75" customHeight="1" x14ac:dyDescent="0.25">
      <c r="D302" s="166"/>
    </row>
    <row r="303" spans="4:4" ht="15.75" customHeight="1" x14ac:dyDescent="0.25">
      <c r="D303" s="166"/>
    </row>
    <row r="304" spans="4:4" ht="15.75" customHeight="1" x14ac:dyDescent="0.25">
      <c r="D304" s="166"/>
    </row>
    <row r="305" spans="4:4" ht="15.75" customHeight="1" x14ac:dyDescent="0.25">
      <c r="D305" s="166"/>
    </row>
    <row r="306" spans="4:4" ht="15.75" customHeight="1" x14ac:dyDescent="0.25">
      <c r="D306" s="166"/>
    </row>
    <row r="307" spans="4:4" ht="15.75" customHeight="1" x14ac:dyDescent="0.25">
      <c r="D307" s="166"/>
    </row>
    <row r="308" spans="4:4" ht="15.75" customHeight="1" x14ac:dyDescent="0.25">
      <c r="D308" s="166"/>
    </row>
    <row r="309" spans="4:4" ht="15.75" customHeight="1" x14ac:dyDescent="0.25">
      <c r="D309" s="166"/>
    </row>
    <row r="310" spans="4:4" ht="15.75" customHeight="1" x14ac:dyDescent="0.25">
      <c r="D310" s="166"/>
    </row>
    <row r="311" spans="4:4" ht="15.75" customHeight="1" x14ac:dyDescent="0.25">
      <c r="D311" s="166"/>
    </row>
    <row r="312" spans="4:4" ht="15.75" customHeight="1" x14ac:dyDescent="0.25">
      <c r="D312" s="166"/>
    </row>
    <row r="313" spans="4:4" ht="15.75" customHeight="1" x14ac:dyDescent="0.25">
      <c r="D313" s="166"/>
    </row>
    <row r="314" spans="4:4" ht="15.75" customHeight="1" x14ac:dyDescent="0.25">
      <c r="D314" s="166"/>
    </row>
    <row r="315" spans="4:4" ht="15.75" customHeight="1" x14ac:dyDescent="0.25">
      <c r="D315" s="166"/>
    </row>
    <row r="316" spans="4:4" ht="15.75" customHeight="1" x14ac:dyDescent="0.25">
      <c r="D316" s="166"/>
    </row>
    <row r="317" spans="4:4" ht="15.75" customHeight="1" x14ac:dyDescent="0.25">
      <c r="D317" s="166"/>
    </row>
    <row r="318" spans="4:4" ht="15.75" customHeight="1" x14ac:dyDescent="0.25">
      <c r="D318" s="166"/>
    </row>
    <row r="319" spans="4:4" ht="15.75" customHeight="1" x14ac:dyDescent="0.25">
      <c r="D319" s="166"/>
    </row>
    <row r="320" spans="4:4" ht="15.75" customHeight="1" x14ac:dyDescent="0.25">
      <c r="D320" s="166"/>
    </row>
    <row r="321" spans="4:4" ht="15.75" customHeight="1" x14ac:dyDescent="0.25">
      <c r="D321" s="166"/>
    </row>
    <row r="322" spans="4:4" ht="15.75" customHeight="1" x14ac:dyDescent="0.25">
      <c r="D322" s="166"/>
    </row>
    <row r="323" spans="4:4" ht="15.75" customHeight="1" x14ac:dyDescent="0.25">
      <c r="D323" s="166"/>
    </row>
    <row r="324" spans="4:4" ht="15.75" customHeight="1" x14ac:dyDescent="0.25">
      <c r="D324" s="166"/>
    </row>
    <row r="325" spans="4:4" ht="15.75" customHeight="1" x14ac:dyDescent="0.25">
      <c r="D325" s="166"/>
    </row>
    <row r="326" spans="4:4" ht="15.75" customHeight="1" x14ac:dyDescent="0.25">
      <c r="D326" s="166"/>
    </row>
    <row r="327" spans="4:4" ht="15.75" customHeight="1" x14ac:dyDescent="0.25">
      <c r="D327" s="166"/>
    </row>
    <row r="328" spans="4:4" ht="15.75" customHeight="1" x14ac:dyDescent="0.25">
      <c r="D328" s="166"/>
    </row>
    <row r="329" spans="4:4" ht="15.75" customHeight="1" x14ac:dyDescent="0.25">
      <c r="D329" s="166"/>
    </row>
    <row r="330" spans="4:4" ht="15.75" customHeight="1" x14ac:dyDescent="0.25">
      <c r="D330" s="166"/>
    </row>
    <row r="331" spans="4:4" ht="15.75" customHeight="1" x14ac:dyDescent="0.25">
      <c r="D331" s="166"/>
    </row>
    <row r="332" spans="4:4" ht="15.75" customHeight="1" x14ac:dyDescent="0.25">
      <c r="D332" s="166"/>
    </row>
    <row r="333" spans="4:4" ht="15.75" customHeight="1" x14ac:dyDescent="0.25">
      <c r="D333" s="166"/>
    </row>
    <row r="334" spans="4:4" ht="15.75" customHeight="1" x14ac:dyDescent="0.25">
      <c r="D334" s="166"/>
    </row>
    <row r="335" spans="4:4" ht="15.75" customHeight="1" x14ac:dyDescent="0.25">
      <c r="D335" s="166"/>
    </row>
    <row r="336" spans="4:4" ht="15.75" customHeight="1" x14ac:dyDescent="0.25">
      <c r="D336" s="166"/>
    </row>
    <row r="337" spans="4:4" ht="15.75" customHeight="1" x14ac:dyDescent="0.25">
      <c r="D337" s="166"/>
    </row>
    <row r="338" spans="4:4" ht="15.75" customHeight="1" x14ac:dyDescent="0.25">
      <c r="D338" s="166"/>
    </row>
    <row r="339" spans="4:4" ht="15.75" customHeight="1" x14ac:dyDescent="0.25">
      <c r="D339" s="166"/>
    </row>
    <row r="340" spans="4:4" ht="15.75" customHeight="1" x14ac:dyDescent="0.25">
      <c r="D340" s="166"/>
    </row>
    <row r="341" spans="4:4" ht="15.75" customHeight="1" x14ac:dyDescent="0.25">
      <c r="D341" s="166"/>
    </row>
    <row r="342" spans="4:4" ht="15.75" customHeight="1" x14ac:dyDescent="0.25">
      <c r="D342" s="166"/>
    </row>
    <row r="343" spans="4:4" ht="15.75" customHeight="1" x14ac:dyDescent="0.25">
      <c r="D343" s="166"/>
    </row>
    <row r="344" spans="4:4" ht="15.75" customHeight="1" x14ac:dyDescent="0.25">
      <c r="D344" s="166"/>
    </row>
    <row r="345" spans="4:4" ht="15.75" customHeight="1" x14ac:dyDescent="0.25">
      <c r="D345" s="166"/>
    </row>
    <row r="346" spans="4:4" ht="15.75" customHeight="1" x14ac:dyDescent="0.25">
      <c r="D346" s="166"/>
    </row>
    <row r="347" spans="4:4" ht="15.75" customHeight="1" x14ac:dyDescent="0.25">
      <c r="D347" s="166"/>
    </row>
    <row r="348" spans="4:4" ht="15.75" customHeight="1" x14ac:dyDescent="0.25">
      <c r="D348" s="166"/>
    </row>
    <row r="349" spans="4:4" ht="15.75" customHeight="1" x14ac:dyDescent="0.25">
      <c r="D349" s="166"/>
    </row>
    <row r="350" spans="4:4" ht="15.75" customHeight="1" x14ac:dyDescent="0.25">
      <c r="D350" s="166"/>
    </row>
    <row r="351" spans="4:4" ht="15.75" customHeight="1" x14ac:dyDescent="0.25">
      <c r="D351" s="166"/>
    </row>
    <row r="352" spans="4:4" ht="15.75" customHeight="1" x14ac:dyDescent="0.25">
      <c r="D352" s="166"/>
    </row>
    <row r="353" spans="4:4" ht="15.75" customHeight="1" x14ac:dyDescent="0.25">
      <c r="D353" s="166"/>
    </row>
    <row r="354" spans="4:4" ht="15.75" customHeight="1" x14ac:dyDescent="0.25">
      <c r="D354" s="166"/>
    </row>
    <row r="355" spans="4:4" ht="15.75" customHeight="1" x14ac:dyDescent="0.25">
      <c r="D355" s="166"/>
    </row>
    <row r="356" spans="4:4" ht="15.75" customHeight="1" x14ac:dyDescent="0.25">
      <c r="D356" s="166"/>
    </row>
    <row r="357" spans="4:4" ht="15.75" customHeight="1" x14ac:dyDescent="0.25">
      <c r="D357" s="166"/>
    </row>
    <row r="358" spans="4:4" ht="15.75" customHeight="1" x14ac:dyDescent="0.25">
      <c r="D358" s="166"/>
    </row>
    <row r="359" spans="4:4" ht="15.75" customHeight="1" x14ac:dyDescent="0.25">
      <c r="D359" s="166"/>
    </row>
    <row r="360" spans="4:4" ht="15.75" customHeight="1" x14ac:dyDescent="0.25">
      <c r="D360" s="166"/>
    </row>
    <row r="361" spans="4:4" ht="15.75" customHeight="1" x14ac:dyDescent="0.25">
      <c r="D361" s="166"/>
    </row>
    <row r="362" spans="4:4" ht="15.75" customHeight="1" x14ac:dyDescent="0.25">
      <c r="D362" s="166"/>
    </row>
    <row r="363" spans="4:4" ht="15.75" customHeight="1" x14ac:dyDescent="0.25">
      <c r="D363" s="166"/>
    </row>
    <row r="364" spans="4:4" ht="15.75" customHeight="1" x14ac:dyDescent="0.25">
      <c r="D364" s="166"/>
    </row>
    <row r="365" spans="4:4" ht="15.75" customHeight="1" x14ac:dyDescent="0.25">
      <c r="D365" s="166"/>
    </row>
    <row r="366" spans="4:4" ht="15.75" customHeight="1" x14ac:dyDescent="0.25">
      <c r="D366" s="166"/>
    </row>
    <row r="367" spans="4:4" ht="15.75" customHeight="1" x14ac:dyDescent="0.25">
      <c r="D367" s="166"/>
    </row>
    <row r="368" spans="4:4" ht="15.75" customHeight="1" x14ac:dyDescent="0.25">
      <c r="D368" s="166"/>
    </row>
    <row r="369" spans="4:4" ht="15.75" customHeight="1" x14ac:dyDescent="0.25">
      <c r="D369" s="166"/>
    </row>
    <row r="370" spans="4:4" ht="15.75" customHeight="1" x14ac:dyDescent="0.25">
      <c r="D370" s="166"/>
    </row>
    <row r="371" spans="4:4" ht="15.75" customHeight="1" x14ac:dyDescent="0.25">
      <c r="D371" s="166"/>
    </row>
    <row r="372" spans="4:4" ht="15.75" customHeight="1" x14ac:dyDescent="0.25">
      <c r="D372" s="166"/>
    </row>
    <row r="373" spans="4:4" ht="15.75" customHeight="1" x14ac:dyDescent="0.25">
      <c r="D373" s="166"/>
    </row>
    <row r="374" spans="4:4" ht="15.75" customHeight="1" x14ac:dyDescent="0.25">
      <c r="D374" s="166"/>
    </row>
    <row r="375" spans="4:4" ht="15.75" customHeight="1" x14ac:dyDescent="0.25">
      <c r="D375" s="166"/>
    </row>
    <row r="376" spans="4:4" ht="15.75" customHeight="1" x14ac:dyDescent="0.25">
      <c r="D376" s="166"/>
    </row>
    <row r="377" spans="4:4" ht="15.75" customHeight="1" x14ac:dyDescent="0.25">
      <c r="D377" s="166"/>
    </row>
    <row r="378" spans="4:4" ht="15.75" customHeight="1" x14ac:dyDescent="0.25">
      <c r="D378" s="166"/>
    </row>
    <row r="379" spans="4:4" ht="15.75" customHeight="1" x14ac:dyDescent="0.25">
      <c r="D379" s="166"/>
    </row>
    <row r="380" spans="4:4" ht="15.75" customHeight="1" x14ac:dyDescent="0.25">
      <c r="D380" s="166"/>
    </row>
    <row r="381" spans="4:4" ht="15.75" customHeight="1" x14ac:dyDescent="0.25">
      <c r="D381" s="166"/>
    </row>
    <row r="382" spans="4:4" ht="15.75" customHeight="1" x14ac:dyDescent="0.25">
      <c r="D382" s="166"/>
    </row>
    <row r="383" spans="4:4" ht="15.75" customHeight="1" x14ac:dyDescent="0.25">
      <c r="D383" s="166"/>
    </row>
    <row r="384" spans="4:4" ht="15.75" customHeight="1" x14ac:dyDescent="0.25">
      <c r="D384" s="166"/>
    </row>
    <row r="385" spans="4:4" ht="15.75" customHeight="1" x14ac:dyDescent="0.25">
      <c r="D385" s="166"/>
    </row>
    <row r="386" spans="4:4" ht="15.75" customHeight="1" x14ac:dyDescent="0.25">
      <c r="D386" s="166"/>
    </row>
    <row r="387" spans="4:4" ht="15.75" customHeight="1" x14ac:dyDescent="0.25">
      <c r="D387" s="166"/>
    </row>
    <row r="388" spans="4:4" ht="15.75" customHeight="1" x14ac:dyDescent="0.25">
      <c r="D388" s="166"/>
    </row>
    <row r="389" spans="4:4" ht="15.75" customHeight="1" x14ac:dyDescent="0.25">
      <c r="D389" s="166"/>
    </row>
    <row r="390" spans="4:4" ht="15.75" customHeight="1" x14ac:dyDescent="0.25">
      <c r="D390" s="166"/>
    </row>
    <row r="391" spans="4:4" ht="15.75" customHeight="1" x14ac:dyDescent="0.25">
      <c r="D391" s="166"/>
    </row>
    <row r="392" spans="4:4" ht="15.75" customHeight="1" x14ac:dyDescent="0.25">
      <c r="D392" s="166"/>
    </row>
    <row r="393" spans="4:4" ht="15.75" customHeight="1" x14ac:dyDescent="0.25">
      <c r="D393" s="166"/>
    </row>
    <row r="394" spans="4:4" ht="15.75" customHeight="1" x14ac:dyDescent="0.25">
      <c r="D394" s="166"/>
    </row>
    <row r="395" spans="4:4" ht="15.75" customHeight="1" x14ac:dyDescent="0.25">
      <c r="D395" s="166"/>
    </row>
    <row r="396" spans="4:4" ht="15.75" customHeight="1" x14ac:dyDescent="0.25">
      <c r="D396" s="166"/>
    </row>
    <row r="397" spans="4:4" ht="15.75" customHeight="1" x14ac:dyDescent="0.25">
      <c r="D397" s="166"/>
    </row>
    <row r="398" spans="4:4" ht="15.75" customHeight="1" x14ac:dyDescent="0.25">
      <c r="D398" s="166"/>
    </row>
    <row r="399" spans="4:4" ht="15.75" customHeight="1" x14ac:dyDescent="0.25">
      <c r="D399" s="166"/>
    </row>
    <row r="400" spans="4:4" ht="15.75" customHeight="1" x14ac:dyDescent="0.25">
      <c r="D400" s="166"/>
    </row>
    <row r="401" spans="4:4" ht="15.75" customHeight="1" x14ac:dyDescent="0.25">
      <c r="D401" s="166"/>
    </row>
    <row r="402" spans="4:4" ht="15.75" customHeight="1" x14ac:dyDescent="0.25">
      <c r="D402" s="166"/>
    </row>
    <row r="403" spans="4:4" ht="15.75" customHeight="1" x14ac:dyDescent="0.25">
      <c r="D403" s="166"/>
    </row>
    <row r="404" spans="4:4" ht="15.75" customHeight="1" x14ac:dyDescent="0.25">
      <c r="D404" s="166"/>
    </row>
    <row r="405" spans="4:4" ht="15.75" customHeight="1" x14ac:dyDescent="0.25">
      <c r="D405" s="166"/>
    </row>
    <row r="406" spans="4:4" ht="15.75" customHeight="1" x14ac:dyDescent="0.25">
      <c r="D406" s="166"/>
    </row>
    <row r="407" spans="4:4" ht="15.75" customHeight="1" x14ac:dyDescent="0.25">
      <c r="D407" s="166"/>
    </row>
    <row r="408" spans="4:4" ht="15.75" customHeight="1" x14ac:dyDescent="0.25">
      <c r="D408" s="166"/>
    </row>
    <row r="409" spans="4:4" ht="15.75" customHeight="1" x14ac:dyDescent="0.25">
      <c r="D409" s="166"/>
    </row>
    <row r="410" spans="4:4" ht="15.75" customHeight="1" x14ac:dyDescent="0.25">
      <c r="D410" s="166"/>
    </row>
    <row r="411" spans="4:4" ht="15.75" customHeight="1" x14ac:dyDescent="0.25">
      <c r="D411" s="166"/>
    </row>
    <row r="412" spans="4:4" ht="15.75" customHeight="1" x14ac:dyDescent="0.25">
      <c r="D412" s="166"/>
    </row>
    <row r="413" spans="4:4" ht="15.75" customHeight="1" x14ac:dyDescent="0.25">
      <c r="D413" s="166"/>
    </row>
    <row r="414" spans="4:4" ht="15.75" customHeight="1" x14ac:dyDescent="0.25">
      <c r="D414" s="166"/>
    </row>
    <row r="415" spans="4:4" ht="15.75" customHeight="1" x14ac:dyDescent="0.25">
      <c r="D415" s="166"/>
    </row>
    <row r="416" spans="4:4" ht="15.75" customHeight="1" x14ac:dyDescent="0.25">
      <c r="D416" s="166"/>
    </row>
    <row r="417" spans="4:4" ht="15.75" customHeight="1" x14ac:dyDescent="0.25">
      <c r="D417" s="166"/>
    </row>
    <row r="418" spans="4:4" ht="15.75" customHeight="1" x14ac:dyDescent="0.25">
      <c r="D418" s="166"/>
    </row>
    <row r="419" spans="4:4" ht="15.75" customHeight="1" x14ac:dyDescent="0.25">
      <c r="D419" s="166"/>
    </row>
    <row r="420" spans="4:4" ht="15.75" customHeight="1" x14ac:dyDescent="0.25">
      <c r="D420" s="166"/>
    </row>
    <row r="421" spans="4:4" ht="15.75" customHeight="1" x14ac:dyDescent="0.25">
      <c r="D421" s="166"/>
    </row>
    <row r="422" spans="4:4" ht="15.75" customHeight="1" x14ac:dyDescent="0.25">
      <c r="D422" s="166"/>
    </row>
    <row r="423" spans="4:4" ht="15.75" customHeight="1" x14ac:dyDescent="0.25">
      <c r="D423" s="166"/>
    </row>
    <row r="424" spans="4:4" ht="15.75" customHeight="1" x14ac:dyDescent="0.25">
      <c r="D424" s="166"/>
    </row>
    <row r="425" spans="4:4" ht="15.75" customHeight="1" x14ac:dyDescent="0.25">
      <c r="D425" s="166"/>
    </row>
    <row r="426" spans="4:4" ht="15.75" customHeight="1" x14ac:dyDescent="0.25">
      <c r="D426" s="166"/>
    </row>
    <row r="427" spans="4:4" ht="15.75" customHeight="1" x14ac:dyDescent="0.25">
      <c r="D427" s="166"/>
    </row>
    <row r="428" spans="4:4" ht="15.75" customHeight="1" x14ac:dyDescent="0.25">
      <c r="D428" s="166"/>
    </row>
    <row r="429" spans="4:4" ht="15.75" customHeight="1" x14ac:dyDescent="0.25">
      <c r="D429" s="166"/>
    </row>
    <row r="430" spans="4:4" ht="15.75" customHeight="1" x14ac:dyDescent="0.25">
      <c r="D430" s="166"/>
    </row>
    <row r="431" spans="4:4" ht="15.75" customHeight="1" x14ac:dyDescent="0.25">
      <c r="D431" s="166"/>
    </row>
    <row r="432" spans="4:4" ht="15.75" customHeight="1" x14ac:dyDescent="0.25">
      <c r="D432" s="166"/>
    </row>
    <row r="433" spans="4:4" ht="15.75" customHeight="1" x14ac:dyDescent="0.25">
      <c r="D433" s="166"/>
    </row>
    <row r="434" spans="4:4" ht="15.75" customHeight="1" x14ac:dyDescent="0.25">
      <c r="D434" s="166"/>
    </row>
    <row r="435" spans="4:4" ht="15.75" customHeight="1" x14ac:dyDescent="0.25">
      <c r="D435" s="166"/>
    </row>
    <row r="436" spans="4:4" ht="15.75" customHeight="1" x14ac:dyDescent="0.25">
      <c r="D436" s="166"/>
    </row>
    <row r="437" spans="4:4" ht="15.75" customHeight="1" x14ac:dyDescent="0.25">
      <c r="D437" s="166"/>
    </row>
    <row r="438" spans="4:4" ht="15.75" customHeight="1" x14ac:dyDescent="0.25">
      <c r="D438" s="166"/>
    </row>
    <row r="439" spans="4:4" ht="15.75" customHeight="1" x14ac:dyDescent="0.25">
      <c r="D439" s="166"/>
    </row>
    <row r="440" spans="4:4" ht="15.75" customHeight="1" x14ac:dyDescent="0.25">
      <c r="D440" s="166"/>
    </row>
    <row r="441" spans="4:4" ht="15.75" customHeight="1" x14ac:dyDescent="0.25">
      <c r="D441" s="166"/>
    </row>
    <row r="442" spans="4:4" ht="15.75" customHeight="1" x14ac:dyDescent="0.25">
      <c r="D442" s="166"/>
    </row>
    <row r="443" spans="4:4" ht="15.75" customHeight="1" x14ac:dyDescent="0.25">
      <c r="D443" s="166"/>
    </row>
    <row r="444" spans="4:4" ht="15.75" customHeight="1" x14ac:dyDescent="0.25">
      <c r="D444" s="166"/>
    </row>
    <row r="445" spans="4:4" ht="15.75" customHeight="1" x14ac:dyDescent="0.25">
      <c r="D445" s="166"/>
    </row>
    <row r="446" spans="4:4" ht="15.75" customHeight="1" x14ac:dyDescent="0.25">
      <c r="D446" s="166"/>
    </row>
    <row r="447" spans="4:4" ht="15.75" customHeight="1" x14ac:dyDescent="0.25">
      <c r="D447" s="166"/>
    </row>
    <row r="448" spans="4:4" ht="15.75" customHeight="1" x14ac:dyDescent="0.25">
      <c r="D448" s="166"/>
    </row>
    <row r="449" spans="4:4" ht="15.75" customHeight="1" x14ac:dyDescent="0.25">
      <c r="D449" s="166"/>
    </row>
    <row r="450" spans="4:4" ht="15.75" customHeight="1" x14ac:dyDescent="0.25">
      <c r="D450" s="166"/>
    </row>
    <row r="451" spans="4:4" ht="15.75" customHeight="1" x14ac:dyDescent="0.25">
      <c r="D451" s="166"/>
    </row>
    <row r="452" spans="4:4" ht="15.75" customHeight="1" x14ac:dyDescent="0.25">
      <c r="D452" s="166"/>
    </row>
    <row r="453" spans="4:4" ht="15.75" customHeight="1" x14ac:dyDescent="0.25">
      <c r="D453" s="166"/>
    </row>
    <row r="454" spans="4:4" ht="15.75" customHeight="1" x14ac:dyDescent="0.25">
      <c r="D454" s="166"/>
    </row>
    <row r="455" spans="4:4" ht="15.75" customHeight="1" x14ac:dyDescent="0.25">
      <c r="D455" s="166"/>
    </row>
    <row r="456" spans="4:4" ht="15.75" customHeight="1" x14ac:dyDescent="0.25">
      <c r="D456" s="166"/>
    </row>
    <row r="457" spans="4:4" ht="15.75" customHeight="1" x14ac:dyDescent="0.25">
      <c r="D457" s="166"/>
    </row>
    <row r="458" spans="4:4" ht="15.75" customHeight="1" x14ac:dyDescent="0.25">
      <c r="D458" s="166"/>
    </row>
    <row r="459" spans="4:4" ht="15.75" customHeight="1" x14ac:dyDescent="0.25">
      <c r="D459" s="166"/>
    </row>
    <row r="460" spans="4:4" ht="15.75" customHeight="1" x14ac:dyDescent="0.25">
      <c r="D460" s="166"/>
    </row>
    <row r="461" spans="4:4" ht="15.75" customHeight="1" x14ac:dyDescent="0.25">
      <c r="D461" s="166"/>
    </row>
    <row r="462" spans="4:4" ht="15.75" customHeight="1" x14ac:dyDescent="0.25">
      <c r="D462" s="166"/>
    </row>
    <row r="463" spans="4:4" ht="15.75" customHeight="1" x14ac:dyDescent="0.25">
      <c r="D463" s="166"/>
    </row>
    <row r="464" spans="4:4" ht="15.75" customHeight="1" x14ac:dyDescent="0.25">
      <c r="D464" s="166"/>
    </row>
    <row r="465" spans="4:4" ht="15.75" customHeight="1" x14ac:dyDescent="0.25">
      <c r="D465" s="166"/>
    </row>
    <row r="466" spans="4:4" ht="15.75" customHeight="1" x14ac:dyDescent="0.25">
      <c r="D466" s="166"/>
    </row>
    <row r="467" spans="4:4" ht="15.75" customHeight="1" x14ac:dyDescent="0.25">
      <c r="D467" s="166"/>
    </row>
    <row r="468" spans="4:4" ht="15.75" customHeight="1" x14ac:dyDescent="0.25">
      <c r="D468" s="166"/>
    </row>
    <row r="469" spans="4:4" ht="15.75" customHeight="1" x14ac:dyDescent="0.25">
      <c r="D469" s="166"/>
    </row>
    <row r="470" spans="4:4" ht="15.75" customHeight="1" x14ac:dyDescent="0.25">
      <c r="D470" s="166"/>
    </row>
    <row r="471" spans="4:4" ht="15.75" customHeight="1" x14ac:dyDescent="0.25">
      <c r="D471" s="166"/>
    </row>
    <row r="472" spans="4:4" ht="15.75" customHeight="1" x14ac:dyDescent="0.25">
      <c r="D472" s="166"/>
    </row>
    <row r="473" spans="4:4" ht="15.75" customHeight="1" x14ac:dyDescent="0.25">
      <c r="D473" s="166"/>
    </row>
    <row r="474" spans="4:4" ht="15.75" customHeight="1" x14ac:dyDescent="0.25">
      <c r="D474" s="166"/>
    </row>
    <row r="475" spans="4:4" ht="15.75" customHeight="1" x14ac:dyDescent="0.25">
      <c r="D475" s="166"/>
    </row>
    <row r="476" spans="4:4" ht="15.75" customHeight="1" x14ac:dyDescent="0.25">
      <c r="D476" s="166"/>
    </row>
    <row r="477" spans="4:4" ht="15.75" customHeight="1" x14ac:dyDescent="0.25">
      <c r="D477" s="166"/>
    </row>
    <row r="478" spans="4:4" ht="15.75" customHeight="1" x14ac:dyDescent="0.25">
      <c r="D478" s="166"/>
    </row>
    <row r="479" spans="4:4" ht="15.75" customHeight="1" x14ac:dyDescent="0.25">
      <c r="D479" s="166"/>
    </row>
    <row r="480" spans="4:4" ht="15.75" customHeight="1" x14ac:dyDescent="0.25">
      <c r="D480" s="166"/>
    </row>
    <row r="481" spans="4:4" ht="15.75" customHeight="1" x14ac:dyDescent="0.25">
      <c r="D481" s="166"/>
    </row>
    <row r="482" spans="4:4" ht="15.75" customHeight="1" x14ac:dyDescent="0.25">
      <c r="D482" s="166"/>
    </row>
    <row r="483" spans="4:4" ht="15.75" customHeight="1" x14ac:dyDescent="0.25">
      <c r="D483" s="166"/>
    </row>
    <row r="484" spans="4:4" ht="15.75" customHeight="1" x14ac:dyDescent="0.25">
      <c r="D484" s="166"/>
    </row>
    <row r="485" spans="4:4" ht="15.75" customHeight="1" x14ac:dyDescent="0.25">
      <c r="D485" s="166"/>
    </row>
    <row r="486" spans="4:4" ht="15.75" customHeight="1" x14ac:dyDescent="0.25">
      <c r="D486" s="166"/>
    </row>
    <row r="487" spans="4:4" ht="15.75" customHeight="1" x14ac:dyDescent="0.25">
      <c r="D487" s="166"/>
    </row>
    <row r="488" spans="4:4" ht="15.75" customHeight="1" x14ac:dyDescent="0.25">
      <c r="D488" s="166"/>
    </row>
    <row r="489" spans="4:4" ht="15.75" customHeight="1" x14ac:dyDescent="0.25">
      <c r="D489" s="166"/>
    </row>
    <row r="490" spans="4:4" ht="15.75" customHeight="1" x14ac:dyDescent="0.25">
      <c r="D490" s="166"/>
    </row>
    <row r="491" spans="4:4" ht="15.75" customHeight="1" x14ac:dyDescent="0.25">
      <c r="D491" s="166"/>
    </row>
    <row r="492" spans="4:4" ht="15.75" customHeight="1" x14ac:dyDescent="0.25">
      <c r="D492" s="166"/>
    </row>
    <row r="493" spans="4:4" ht="15.75" customHeight="1" x14ac:dyDescent="0.25">
      <c r="D493" s="166"/>
    </row>
    <row r="494" spans="4:4" ht="15.75" customHeight="1" x14ac:dyDescent="0.25">
      <c r="D494" s="166"/>
    </row>
    <row r="495" spans="4:4" ht="15.75" customHeight="1" x14ac:dyDescent="0.25">
      <c r="D495" s="166"/>
    </row>
    <row r="496" spans="4:4" ht="15.75" customHeight="1" x14ac:dyDescent="0.25">
      <c r="D496" s="166"/>
    </row>
    <row r="497" spans="4:4" ht="15.75" customHeight="1" x14ac:dyDescent="0.25">
      <c r="D497" s="166"/>
    </row>
    <row r="498" spans="4:4" ht="15.75" customHeight="1" x14ac:dyDescent="0.25">
      <c r="D498" s="166"/>
    </row>
    <row r="499" spans="4:4" ht="15.75" customHeight="1" x14ac:dyDescent="0.25">
      <c r="D499" s="166"/>
    </row>
    <row r="500" spans="4:4" ht="15.75" customHeight="1" x14ac:dyDescent="0.25">
      <c r="D500" s="166"/>
    </row>
    <row r="501" spans="4:4" ht="15.75" customHeight="1" x14ac:dyDescent="0.25">
      <c r="D501" s="166"/>
    </row>
    <row r="502" spans="4:4" ht="15.75" customHeight="1" x14ac:dyDescent="0.25">
      <c r="D502" s="166"/>
    </row>
    <row r="503" spans="4:4" ht="15.75" customHeight="1" x14ac:dyDescent="0.25">
      <c r="D503" s="166"/>
    </row>
    <row r="504" spans="4:4" ht="15.75" customHeight="1" x14ac:dyDescent="0.25">
      <c r="D504" s="166"/>
    </row>
    <row r="505" spans="4:4" ht="15.75" customHeight="1" x14ac:dyDescent="0.25">
      <c r="D505" s="166"/>
    </row>
    <row r="506" spans="4:4" ht="15.75" customHeight="1" x14ac:dyDescent="0.25">
      <c r="D506" s="166"/>
    </row>
    <row r="507" spans="4:4" ht="15.75" customHeight="1" x14ac:dyDescent="0.25">
      <c r="D507" s="166"/>
    </row>
    <row r="508" spans="4:4" ht="15.75" customHeight="1" x14ac:dyDescent="0.25">
      <c r="D508" s="166"/>
    </row>
    <row r="509" spans="4:4" ht="15.75" customHeight="1" x14ac:dyDescent="0.25">
      <c r="D509" s="166"/>
    </row>
    <row r="510" spans="4:4" ht="15.75" customHeight="1" x14ac:dyDescent="0.25">
      <c r="D510" s="166"/>
    </row>
    <row r="511" spans="4:4" ht="15.75" customHeight="1" x14ac:dyDescent="0.25">
      <c r="D511" s="166"/>
    </row>
    <row r="512" spans="4:4" ht="15.75" customHeight="1" x14ac:dyDescent="0.25">
      <c r="D512" s="166"/>
    </row>
    <row r="513" spans="4:4" ht="15.75" customHeight="1" x14ac:dyDescent="0.25">
      <c r="D513" s="166"/>
    </row>
    <row r="514" spans="4:4" ht="15.75" customHeight="1" x14ac:dyDescent="0.25">
      <c r="D514" s="166"/>
    </row>
    <row r="515" spans="4:4" ht="15.75" customHeight="1" x14ac:dyDescent="0.25">
      <c r="D515" s="166"/>
    </row>
    <row r="516" spans="4:4" ht="15.75" customHeight="1" x14ac:dyDescent="0.25">
      <c r="D516" s="166"/>
    </row>
    <row r="517" spans="4:4" ht="15.75" customHeight="1" x14ac:dyDescent="0.25">
      <c r="D517" s="166"/>
    </row>
    <row r="518" spans="4:4" ht="15.75" customHeight="1" x14ac:dyDescent="0.25">
      <c r="D518" s="166"/>
    </row>
    <row r="519" spans="4:4" ht="15.75" customHeight="1" x14ac:dyDescent="0.25">
      <c r="D519" s="166"/>
    </row>
    <row r="520" spans="4:4" ht="15.75" customHeight="1" x14ac:dyDescent="0.25">
      <c r="D520" s="166"/>
    </row>
    <row r="521" spans="4:4" ht="15.75" customHeight="1" x14ac:dyDescent="0.25">
      <c r="D521" s="166"/>
    </row>
    <row r="522" spans="4:4" ht="15.75" customHeight="1" x14ac:dyDescent="0.25">
      <c r="D522" s="166"/>
    </row>
    <row r="523" spans="4:4" ht="15.75" customHeight="1" x14ac:dyDescent="0.25">
      <c r="D523" s="166"/>
    </row>
    <row r="524" spans="4:4" ht="15.75" customHeight="1" x14ac:dyDescent="0.25">
      <c r="D524" s="166"/>
    </row>
    <row r="525" spans="4:4" ht="15.75" customHeight="1" x14ac:dyDescent="0.25">
      <c r="D525" s="166"/>
    </row>
    <row r="526" spans="4:4" ht="15.75" customHeight="1" x14ac:dyDescent="0.25">
      <c r="D526" s="166"/>
    </row>
    <row r="527" spans="4:4" ht="15.75" customHeight="1" x14ac:dyDescent="0.25">
      <c r="D527" s="166"/>
    </row>
    <row r="528" spans="4:4" ht="15.75" customHeight="1" x14ac:dyDescent="0.25">
      <c r="D528" s="166"/>
    </row>
    <row r="529" spans="4:4" ht="15.75" customHeight="1" x14ac:dyDescent="0.25">
      <c r="D529" s="166"/>
    </row>
    <row r="530" spans="4:4" ht="15.75" customHeight="1" x14ac:dyDescent="0.25">
      <c r="D530" s="166"/>
    </row>
    <row r="531" spans="4:4" ht="15.75" customHeight="1" x14ac:dyDescent="0.25">
      <c r="D531" s="166"/>
    </row>
    <row r="532" spans="4:4" ht="15.75" customHeight="1" x14ac:dyDescent="0.25">
      <c r="D532" s="166"/>
    </row>
    <row r="533" spans="4:4" ht="15.75" customHeight="1" x14ac:dyDescent="0.25">
      <c r="D533" s="166"/>
    </row>
    <row r="534" spans="4:4" ht="15.75" customHeight="1" x14ac:dyDescent="0.25">
      <c r="D534" s="166"/>
    </row>
    <row r="535" spans="4:4" ht="15.75" customHeight="1" x14ac:dyDescent="0.25">
      <c r="D535" s="166"/>
    </row>
    <row r="536" spans="4:4" ht="15.75" customHeight="1" x14ac:dyDescent="0.25">
      <c r="D536" s="166"/>
    </row>
    <row r="537" spans="4:4" ht="15.75" customHeight="1" x14ac:dyDescent="0.25">
      <c r="D537" s="166"/>
    </row>
    <row r="538" spans="4:4" ht="15.75" customHeight="1" x14ac:dyDescent="0.25">
      <c r="D538" s="166"/>
    </row>
    <row r="539" spans="4:4" ht="15.75" customHeight="1" x14ac:dyDescent="0.25">
      <c r="D539" s="166"/>
    </row>
    <row r="540" spans="4:4" ht="15.75" customHeight="1" x14ac:dyDescent="0.25">
      <c r="D540" s="166"/>
    </row>
    <row r="541" spans="4:4" ht="15.75" customHeight="1" x14ac:dyDescent="0.25">
      <c r="D541" s="166"/>
    </row>
    <row r="542" spans="4:4" ht="15.75" customHeight="1" x14ac:dyDescent="0.25">
      <c r="D542" s="166"/>
    </row>
    <row r="543" spans="4:4" ht="15.75" customHeight="1" x14ac:dyDescent="0.25">
      <c r="D543" s="166"/>
    </row>
    <row r="544" spans="4:4" ht="15.75" customHeight="1" x14ac:dyDescent="0.25">
      <c r="D544" s="166"/>
    </row>
    <row r="545" spans="4:4" ht="15.75" customHeight="1" x14ac:dyDescent="0.25">
      <c r="D545" s="166"/>
    </row>
    <row r="546" spans="4:4" ht="15.75" customHeight="1" x14ac:dyDescent="0.25">
      <c r="D546" s="166"/>
    </row>
    <row r="547" spans="4:4" ht="15.75" customHeight="1" x14ac:dyDescent="0.25">
      <c r="D547" s="166"/>
    </row>
    <row r="548" spans="4:4" ht="15.75" customHeight="1" x14ac:dyDescent="0.25">
      <c r="D548" s="166"/>
    </row>
    <row r="549" spans="4:4" ht="15.75" customHeight="1" x14ac:dyDescent="0.25">
      <c r="D549" s="166"/>
    </row>
    <row r="550" spans="4:4" ht="15.75" customHeight="1" x14ac:dyDescent="0.25">
      <c r="D550" s="166"/>
    </row>
    <row r="551" spans="4:4" ht="15.75" customHeight="1" x14ac:dyDescent="0.25">
      <c r="D551" s="166"/>
    </row>
    <row r="552" spans="4:4" ht="15.75" customHeight="1" x14ac:dyDescent="0.25">
      <c r="D552" s="166"/>
    </row>
    <row r="553" spans="4:4" ht="15.75" customHeight="1" x14ac:dyDescent="0.25">
      <c r="D553" s="166"/>
    </row>
    <row r="554" spans="4:4" ht="15.75" customHeight="1" x14ac:dyDescent="0.25">
      <c r="D554" s="166"/>
    </row>
    <row r="555" spans="4:4" ht="15.75" customHeight="1" x14ac:dyDescent="0.25">
      <c r="D555" s="166"/>
    </row>
    <row r="556" spans="4:4" ht="15.75" customHeight="1" x14ac:dyDescent="0.25">
      <c r="D556" s="166"/>
    </row>
    <row r="557" spans="4:4" ht="15.75" customHeight="1" x14ac:dyDescent="0.25">
      <c r="D557" s="166"/>
    </row>
    <row r="558" spans="4:4" ht="15.75" customHeight="1" x14ac:dyDescent="0.25">
      <c r="D558" s="166"/>
    </row>
    <row r="559" spans="4:4" ht="15.75" customHeight="1" x14ac:dyDescent="0.25">
      <c r="D559" s="166"/>
    </row>
    <row r="560" spans="4:4" ht="15.75" customHeight="1" x14ac:dyDescent="0.25">
      <c r="D560" s="166"/>
    </row>
    <row r="561" spans="4:4" ht="15.75" customHeight="1" x14ac:dyDescent="0.25">
      <c r="D561" s="166"/>
    </row>
    <row r="562" spans="4:4" ht="15.75" customHeight="1" x14ac:dyDescent="0.25">
      <c r="D562" s="166"/>
    </row>
    <row r="563" spans="4:4" ht="15.75" customHeight="1" x14ac:dyDescent="0.25">
      <c r="D563" s="166"/>
    </row>
    <row r="564" spans="4:4" ht="15.75" customHeight="1" x14ac:dyDescent="0.25">
      <c r="D564" s="166"/>
    </row>
    <row r="565" spans="4:4" ht="15.75" customHeight="1" x14ac:dyDescent="0.25">
      <c r="D565" s="166"/>
    </row>
    <row r="566" spans="4:4" ht="15.75" customHeight="1" x14ac:dyDescent="0.25">
      <c r="D566" s="166"/>
    </row>
    <row r="567" spans="4:4" ht="15.75" customHeight="1" x14ac:dyDescent="0.25">
      <c r="D567" s="166"/>
    </row>
    <row r="568" spans="4:4" ht="15.75" customHeight="1" x14ac:dyDescent="0.25">
      <c r="D568" s="166"/>
    </row>
    <row r="569" spans="4:4" ht="15.75" customHeight="1" x14ac:dyDescent="0.25">
      <c r="D569" s="166"/>
    </row>
    <row r="570" spans="4:4" ht="15.75" customHeight="1" x14ac:dyDescent="0.25">
      <c r="D570" s="166"/>
    </row>
    <row r="571" spans="4:4" ht="15.75" customHeight="1" x14ac:dyDescent="0.25">
      <c r="D571" s="166"/>
    </row>
    <row r="572" spans="4:4" ht="15.75" customHeight="1" x14ac:dyDescent="0.25">
      <c r="D572" s="166"/>
    </row>
    <row r="573" spans="4:4" ht="15.75" customHeight="1" x14ac:dyDescent="0.25">
      <c r="D573" s="166"/>
    </row>
    <row r="574" spans="4:4" ht="15.75" customHeight="1" x14ac:dyDescent="0.25">
      <c r="D574" s="166"/>
    </row>
    <row r="575" spans="4:4" ht="15.75" customHeight="1" x14ac:dyDescent="0.25">
      <c r="D575" s="166"/>
    </row>
    <row r="576" spans="4:4" ht="15.75" customHeight="1" x14ac:dyDescent="0.25">
      <c r="D576" s="166"/>
    </row>
    <row r="577" spans="4:4" ht="15.75" customHeight="1" x14ac:dyDescent="0.25">
      <c r="D577" s="166"/>
    </row>
    <row r="578" spans="4:4" ht="15.75" customHeight="1" x14ac:dyDescent="0.25">
      <c r="D578" s="166"/>
    </row>
    <row r="579" spans="4:4" ht="15.75" customHeight="1" x14ac:dyDescent="0.25">
      <c r="D579" s="166"/>
    </row>
    <row r="580" spans="4:4" ht="15.75" customHeight="1" x14ac:dyDescent="0.25">
      <c r="D580" s="166"/>
    </row>
    <row r="581" spans="4:4" ht="15.75" customHeight="1" x14ac:dyDescent="0.25">
      <c r="D581" s="166"/>
    </row>
    <row r="582" spans="4:4" ht="15.75" customHeight="1" x14ac:dyDescent="0.25">
      <c r="D582" s="166"/>
    </row>
    <row r="583" spans="4:4" ht="15.75" customHeight="1" x14ac:dyDescent="0.25">
      <c r="D583" s="166"/>
    </row>
    <row r="584" spans="4:4" ht="15.75" customHeight="1" x14ac:dyDescent="0.25">
      <c r="D584" s="166"/>
    </row>
    <row r="585" spans="4:4" ht="15.75" customHeight="1" x14ac:dyDescent="0.25">
      <c r="D585" s="166"/>
    </row>
    <row r="586" spans="4:4" ht="15.75" customHeight="1" x14ac:dyDescent="0.25">
      <c r="D586" s="166"/>
    </row>
    <row r="587" spans="4:4" ht="15.75" customHeight="1" x14ac:dyDescent="0.25">
      <c r="D587" s="166"/>
    </row>
    <row r="588" spans="4:4" ht="15.75" customHeight="1" x14ac:dyDescent="0.25">
      <c r="D588" s="166"/>
    </row>
    <row r="589" spans="4:4" ht="15.75" customHeight="1" x14ac:dyDescent="0.25">
      <c r="D589" s="166"/>
    </row>
    <row r="590" spans="4:4" ht="15.75" customHeight="1" x14ac:dyDescent="0.25">
      <c r="D590" s="166"/>
    </row>
    <row r="591" spans="4:4" ht="15.75" customHeight="1" x14ac:dyDescent="0.25">
      <c r="D591" s="166"/>
    </row>
    <row r="592" spans="4:4" ht="15.75" customHeight="1" x14ac:dyDescent="0.25">
      <c r="D592" s="166"/>
    </row>
    <row r="593" spans="4:4" ht="15.75" customHeight="1" x14ac:dyDescent="0.25">
      <c r="D593" s="166"/>
    </row>
    <row r="594" spans="4:4" ht="15.75" customHeight="1" x14ac:dyDescent="0.25">
      <c r="D594" s="166"/>
    </row>
    <row r="595" spans="4:4" ht="15.75" customHeight="1" x14ac:dyDescent="0.25">
      <c r="D595" s="166"/>
    </row>
    <row r="596" spans="4:4" ht="15.75" customHeight="1" x14ac:dyDescent="0.25">
      <c r="D596" s="166"/>
    </row>
    <row r="597" spans="4:4" ht="15.75" customHeight="1" x14ac:dyDescent="0.25">
      <c r="D597" s="166"/>
    </row>
    <row r="598" spans="4:4" ht="15.75" customHeight="1" x14ac:dyDescent="0.25">
      <c r="D598" s="166"/>
    </row>
    <row r="599" spans="4:4" ht="15.75" customHeight="1" x14ac:dyDescent="0.25">
      <c r="D599" s="166"/>
    </row>
    <row r="600" spans="4:4" ht="15.75" customHeight="1" x14ac:dyDescent="0.25">
      <c r="D600" s="166"/>
    </row>
    <row r="601" spans="4:4" ht="15.75" customHeight="1" x14ac:dyDescent="0.25">
      <c r="D601" s="166"/>
    </row>
    <row r="602" spans="4:4" ht="15.75" customHeight="1" x14ac:dyDescent="0.25">
      <c r="D602" s="166"/>
    </row>
    <row r="603" spans="4:4" ht="15.75" customHeight="1" x14ac:dyDescent="0.25">
      <c r="D603" s="166"/>
    </row>
    <row r="604" spans="4:4" ht="15.75" customHeight="1" x14ac:dyDescent="0.25">
      <c r="D604" s="166"/>
    </row>
    <row r="605" spans="4:4" ht="15.75" customHeight="1" x14ac:dyDescent="0.25">
      <c r="D605" s="166"/>
    </row>
    <row r="606" spans="4:4" ht="15.75" customHeight="1" x14ac:dyDescent="0.25">
      <c r="D606" s="166"/>
    </row>
    <row r="607" spans="4:4" ht="15.75" customHeight="1" x14ac:dyDescent="0.25">
      <c r="D607" s="166"/>
    </row>
    <row r="608" spans="4:4" ht="15.75" customHeight="1" x14ac:dyDescent="0.25">
      <c r="D608" s="166"/>
    </row>
    <row r="609" spans="4:4" ht="15.75" customHeight="1" x14ac:dyDescent="0.25">
      <c r="D609" s="166"/>
    </row>
    <row r="610" spans="4:4" ht="15.75" customHeight="1" x14ac:dyDescent="0.25">
      <c r="D610" s="166"/>
    </row>
    <row r="611" spans="4:4" ht="15.75" customHeight="1" x14ac:dyDescent="0.25">
      <c r="D611" s="166"/>
    </row>
    <row r="612" spans="4:4" ht="15.75" customHeight="1" x14ac:dyDescent="0.25">
      <c r="D612" s="166"/>
    </row>
    <row r="613" spans="4:4" ht="15.75" customHeight="1" x14ac:dyDescent="0.25">
      <c r="D613" s="166"/>
    </row>
    <row r="614" spans="4:4" ht="15.75" customHeight="1" x14ac:dyDescent="0.25">
      <c r="D614" s="166"/>
    </row>
    <row r="615" spans="4:4" ht="15.75" customHeight="1" x14ac:dyDescent="0.25">
      <c r="D615" s="166"/>
    </row>
    <row r="616" spans="4:4" ht="15.75" customHeight="1" x14ac:dyDescent="0.25">
      <c r="D616" s="166"/>
    </row>
    <row r="617" spans="4:4" ht="15.75" customHeight="1" x14ac:dyDescent="0.25">
      <c r="D617" s="166"/>
    </row>
    <row r="618" spans="4:4" ht="15.75" customHeight="1" x14ac:dyDescent="0.25">
      <c r="D618" s="166"/>
    </row>
    <row r="619" spans="4:4" ht="15.75" customHeight="1" x14ac:dyDescent="0.25">
      <c r="D619" s="166"/>
    </row>
    <row r="620" spans="4:4" ht="15.75" customHeight="1" x14ac:dyDescent="0.25">
      <c r="D620" s="166"/>
    </row>
    <row r="621" spans="4:4" ht="15.75" customHeight="1" x14ac:dyDescent="0.25">
      <c r="D621" s="166"/>
    </row>
    <row r="622" spans="4:4" ht="15.75" customHeight="1" x14ac:dyDescent="0.25">
      <c r="D622" s="166"/>
    </row>
    <row r="623" spans="4:4" ht="15.75" customHeight="1" x14ac:dyDescent="0.25">
      <c r="D623" s="166"/>
    </row>
    <row r="624" spans="4:4" ht="15.75" customHeight="1" x14ac:dyDescent="0.25">
      <c r="D624" s="166"/>
    </row>
    <row r="625" spans="4:4" ht="15.75" customHeight="1" x14ac:dyDescent="0.25">
      <c r="D625" s="166"/>
    </row>
    <row r="626" spans="4:4" ht="15.75" customHeight="1" x14ac:dyDescent="0.25">
      <c r="D626" s="166"/>
    </row>
    <row r="627" spans="4:4" ht="15.75" customHeight="1" x14ac:dyDescent="0.25">
      <c r="D627" s="166"/>
    </row>
    <row r="628" spans="4:4" ht="15.75" customHeight="1" x14ac:dyDescent="0.25">
      <c r="D628" s="166"/>
    </row>
    <row r="629" spans="4:4" ht="15.75" customHeight="1" x14ac:dyDescent="0.25">
      <c r="D629" s="166"/>
    </row>
    <row r="630" spans="4:4" ht="15.75" customHeight="1" x14ac:dyDescent="0.25">
      <c r="D630" s="166"/>
    </row>
    <row r="631" spans="4:4" ht="15.75" customHeight="1" x14ac:dyDescent="0.25">
      <c r="D631" s="166"/>
    </row>
    <row r="632" spans="4:4" ht="15.75" customHeight="1" x14ac:dyDescent="0.25">
      <c r="D632" s="166"/>
    </row>
    <row r="633" spans="4:4" ht="15.75" customHeight="1" x14ac:dyDescent="0.25">
      <c r="D633" s="166"/>
    </row>
    <row r="634" spans="4:4" ht="15.75" customHeight="1" x14ac:dyDescent="0.25">
      <c r="D634" s="166"/>
    </row>
    <row r="635" spans="4:4" ht="15.75" customHeight="1" x14ac:dyDescent="0.25">
      <c r="D635" s="166"/>
    </row>
    <row r="636" spans="4:4" ht="15.75" customHeight="1" x14ac:dyDescent="0.25">
      <c r="D636" s="166"/>
    </row>
    <row r="637" spans="4:4" ht="15.75" customHeight="1" x14ac:dyDescent="0.25">
      <c r="D637" s="166"/>
    </row>
    <row r="638" spans="4:4" ht="15.75" customHeight="1" x14ac:dyDescent="0.25">
      <c r="D638" s="166"/>
    </row>
    <row r="639" spans="4:4" ht="15.75" customHeight="1" x14ac:dyDescent="0.25">
      <c r="D639" s="166"/>
    </row>
    <row r="640" spans="4:4" ht="15.75" customHeight="1" x14ac:dyDescent="0.25">
      <c r="D640" s="166"/>
    </row>
    <row r="641" spans="4:4" ht="15.75" customHeight="1" x14ac:dyDescent="0.25">
      <c r="D641" s="166"/>
    </row>
    <row r="642" spans="4:4" ht="15.75" customHeight="1" x14ac:dyDescent="0.25">
      <c r="D642" s="166"/>
    </row>
    <row r="643" spans="4:4" ht="15.75" customHeight="1" x14ac:dyDescent="0.25">
      <c r="D643" s="166"/>
    </row>
    <row r="644" spans="4:4" ht="15.75" customHeight="1" x14ac:dyDescent="0.25">
      <c r="D644" s="166"/>
    </row>
    <row r="645" spans="4:4" ht="15.75" customHeight="1" x14ac:dyDescent="0.25">
      <c r="D645" s="166"/>
    </row>
    <row r="646" spans="4:4" ht="15.75" customHeight="1" x14ac:dyDescent="0.25">
      <c r="D646" s="166"/>
    </row>
    <row r="647" spans="4:4" ht="15.75" customHeight="1" x14ac:dyDescent="0.25">
      <c r="D647" s="166"/>
    </row>
    <row r="648" spans="4:4" ht="15.75" customHeight="1" x14ac:dyDescent="0.25">
      <c r="D648" s="166"/>
    </row>
    <row r="649" spans="4:4" ht="15.75" customHeight="1" x14ac:dyDescent="0.25">
      <c r="D649" s="166"/>
    </row>
    <row r="650" spans="4:4" ht="15.75" customHeight="1" x14ac:dyDescent="0.25">
      <c r="D650" s="166"/>
    </row>
    <row r="651" spans="4:4" ht="15.75" customHeight="1" x14ac:dyDescent="0.25">
      <c r="D651" s="166"/>
    </row>
    <row r="652" spans="4:4" ht="15.75" customHeight="1" x14ac:dyDescent="0.25">
      <c r="D652" s="166"/>
    </row>
    <row r="653" spans="4:4" ht="15.75" customHeight="1" x14ac:dyDescent="0.25">
      <c r="D653" s="166"/>
    </row>
    <row r="654" spans="4:4" ht="15.75" customHeight="1" x14ac:dyDescent="0.25">
      <c r="D654" s="166"/>
    </row>
    <row r="655" spans="4:4" ht="15.75" customHeight="1" x14ac:dyDescent="0.25">
      <c r="D655" s="166"/>
    </row>
    <row r="656" spans="4:4" ht="15.75" customHeight="1" x14ac:dyDescent="0.25">
      <c r="D656" s="166"/>
    </row>
    <row r="657" spans="4:4" ht="15.75" customHeight="1" x14ac:dyDescent="0.25">
      <c r="D657" s="166"/>
    </row>
    <row r="658" spans="4:4" ht="15.75" customHeight="1" x14ac:dyDescent="0.25">
      <c r="D658" s="166"/>
    </row>
    <row r="659" spans="4:4" ht="15.75" customHeight="1" x14ac:dyDescent="0.25">
      <c r="D659" s="166"/>
    </row>
    <row r="660" spans="4:4" ht="15.75" customHeight="1" x14ac:dyDescent="0.25">
      <c r="D660" s="166"/>
    </row>
    <row r="661" spans="4:4" ht="15.75" customHeight="1" x14ac:dyDescent="0.25">
      <c r="D661" s="166"/>
    </row>
    <row r="662" spans="4:4" ht="15.75" customHeight="1" x14ac:dyDescent="0.25">
      <c r="D662" s="166"/>
    </row>
    <row r="663" spans="4:4" ht="15.75" customHeight="1" x14ac:dyDescent="0.25">
      <c r="D663" s="166"/>
    </row>
    <row r="664" spans="4:4" ht="15.75" customHeight="1" x14ac:dyDescent="0.25">
      <c r="D664" s="166"/>
    </row>
    <row r="665" spans="4:4" ht="15.75" customHeight="1" x14ac:dyDescent="0.25">
      <c r="D665" s="166"/>
    </row>
    <row r="666" spans="4:4" ht="15.75" customHeight="1" x14ac:dyDescent="0.25">
      <c r="D666" s="166"/>
    </row>
    <row r="667" spans="4:4" ht="15.75" customHeight="1" x14ac:dyDescent="0.25">
      <c r="D667" s="166"/>
    </row>
    <row r="668" spans="4:4" ht="15.75" customHeight="1" x14ac:dyDescent="0.25">
      <c r="D668" s="166"/>
    </row>
    <row r="669" spans="4:4" ht="15.75" customHeight="1" x14ac:dyDescent="0.25">
      <c r="D669" s="166"/>
    </row>
    <row r="670" spans="4:4" ht="15.75" customHeight="1" x14ac:dyDescent="0.25">
      <c r="D670" s="166"/>
    </row>
    <row r="671" spans="4:4" ht="15.75" customHeight="1" x14ac:dyDescent="0.25">
      <c r="D671" s="166"/>
    </row>
    <row r="672" spans="4:4" ht="15.75" customHeight="1" x14ac:dyDescent="0.25">
      <c r="D672" s="166"/>
    </row>
    <row r="673" spans="4:4" ht="15.75" customHeight="1" x14ac:dyDescent="0.25">
      <c r="D673" s="166"/>
    </row>
    <row r="674" spans="4:4" ht="15.75" customHeight="1" x14ac:dyDescent="0.25">
      <c r="D674" s="166"/>
    </row>
    <row r="675" spans="4:4" ht="15.75" customHeight="1" x14ac:dyDescent="0.25">
      <c r="D675" s="166"/>
    </row>
    <row r="676" spans="4:4" ht="15.75" customHeight="1" x14ac:dyDescent="0.25">
      <c r="D676" s="166"/>
    </row>
    <row r="677" spans="4:4" ht="15.75" customHeight="1" x14ac:dyDescent="0.25">
      <c r="D677" s="166"/>
    </row>
    <row r="678" spans="4:4" ht="15.75" customHeight="1" x14ac:dyDescent="0.25">
      <c r="D678" s="166"/>
    </row>
    <row r="679" spans="4:4" ht="15.75" customHeight="1" x14ac:dyDescent="0.25">
      <c r="D679" s="166"/>
    </row>
    <row r="680" spans="4:4" ht="15.75" customHeight="1" x14ac:dyDescent="0.25">
      <c r="D680" s="166"/>
    </row>
    <row r="681" spans="4:4" ht="15.75" customHeight="1" x14ac:dyDescent="0.25">
      <c r="D681" s="166"/>
    </row>
    <row r="682" spans="4:4" ht="15.75" customHeight="1" x14ac:dyDescent="0.25">
      <c r="D682" s="166"/>
    </row>
    <row r="683" spans="4:4" ht="15.75" customHeight="1" x14ac:dyDescent="0.25">
      <c r="D683" s="166"/>
    </row>
    <row r="684" spans="4:4" ht="15.75" customHeight="1" x14ac:dyDescent="0.25">
      <c r="D684" s="166"/>
    </row>
    <row r="685" spans="4:4" ht="15.75" customHeight="1" x14ac:dyDescent="0.25">
      <c r="D685" s="166"/>
    </row>
    <row r="686" spans="4:4" ht="15.75" customHeight="1" x14ac:dyDescent="0.25">
      <c r="D686" s="166"/>
    </row>
    <row r="687" spans="4:4" ht="15.75" customHeight="1" x14ac:dyDescent="0.25">
      <c r="D687" s="166"/>
    </row>
    <row r="688" spans="4:4" ht="15.75" customHeight="1" x14ac:dyDescent="0.25">
      <c r="D688" s="166"/>
    </row>
    <row r="689" spans="4:4" ht="15.75" customHeight="1" x14ac:dyDescent="0.25">
      <c r="D689" s="166"/>
    </row>
    <row r="690" spans="4:4" ht="15.75" customHeight="1" x14ac:dyDescent="0.25">
      <c r="D690" s="166"/>
    </row>
    <row r="691" spans="4:4" ht="15.75" customHeight="1" x14ac:dyDescent="0.25">
      <c r="D691" s="166"/>
    </row>
    <row r="692" spans="4:4" ht="15.75" customHeight="1" x14ac:dyDescent="0.25">
      <c r="D692" s="166"/>
    </row>
    <row r="693" spans="4:4" ht="15.75" customHeight="1" x14ac:dyDescent="0.25">
      <c r="D693" s="166"/>
    </row>
    <row r="694" spans="4:4" ht="15.75" customHeight="1" x14ac:dyDescent="0.25">
      <c r="D694" s="166"/>
    </row>
    <row r="695" spans="4:4" ht="15.75" customHeight="1" x14ac:dyDescent="0.25">
      <c r="D695" s="166"/>
    </row>
    <row r="696" spans="4:4" ht="15.75" customHeight="1" x14ac:dyDescent="0.25">
      <c r="D696" s="166"/>
    </row>
    <row r="697" spans="4:4" ht="15.75" customHeight="1" x14ac:dyDescent="0.25">
      <c r="D697" s="166"/>
    </row>
    <row r="698" spans="4:4" ht="15.75" customHeight="1" x14ac:dyDescent="0.25">
      <c r="D698" s="166"/>
    </row>
    <row r="699" spans="4:4" ht="15.75" customHeight="1" x14ac:dyDescent="0.25">
      <c r="D699" s="166"/>
    </row>
    <row r="700" spans="4:4" ht="15.75" customHeight="1" x14ac:dyDescent="0.25">
      <c r="D700" s="166"/>
    </row>
    <row r="701" spans="4:4" ht="15.75" customHeight="1" x14ac:dyDescent="0.25">
      <c r="D701" s="166"/>
    </row>
    <row r="702" spans="4:4" ht="15.75" customHeight="1" x14ac:dyDescent="0.25">
      <c r="D702" s="166"/>
    </row>
    <row r="703" spans="4:4" ht="15.75" customHeight="1" x14ac:dyDescent="0.25">
      <c r="D703" s="166"/>
    </row>
    <row r="704" spans="4:4" ht="15.75" customHeight="1" x14ac:dyDescent="0.25">
      <c r="D704" s="166"/>
    </row>
    <row r="705" spans="4:4" ht="15.75" customHeight="1" x14ac:dyDescent="0.25">
      <c r="D705" s="166"/>
    </row>
    <row r="706" spans="4:4" ht="15.75" customHeight="1" x14ac:dyDescent="0.25">
      <c r="D706" s="166"/>
    </row>
    <row r="707" spans="4:4" ht="15.75" customHeight="1" x14ac:dyDescent="0.25">
      <c r="D707" s="166"/>
    </row>
    <row r="708" spans="4:4" ht="15.75" customHeight="1" x14ac:dyDescent="0.25">
      <c r="D708" s="166"/>
    </row>
    <row r="709" spans="4:4" ht="15.75" customHeight="1" x14ac:dyDescent="0.25">
      <c r="D709" s="166"/>
    </row>
    <row r="710" spans="4:4" ht="15.75" customHeight="1" x14ac:dyDescent="0.25">
      <c r="D710" s="166"/>
    </row>
    <row r="711" spans="4:4" ht="15.75" customHeight="1" x14ac:dyDescent="0.25">
      <c r="D711" s="166"/>
    </row>
    <row r="712" spans="4:4" ht="15.75" customHeight="1" x14ac:dyDescent="0.25">
      <c r="D712" s="166"/>
    </row>
    <row r="713" spans="4:4" ht="15.75" customHeight="1" x14ac:dyDescent="0.25">
      <c r="D713" s="166"/>
    </row>
    <row r="714" spans="4:4" ht="15.75" customHeight="1" x14ac:dyDescent="0.25">
      <c r="D714" s="166"/>
    </row>
    <row r="715" spans="4:4" ht="15.75" customHeight="1" x14ac:dyDescent="0.25">
      <c r="D715" s="166"/>
    </row>
    <row r="716" spans="4:4" ht="15.75" customHeight="1" x14ac:dyDescent="0.25">
      <c r="D716" s="166"/>
    </row>
    <row r="717" spans="4:4" ht="15.75" customHeight="1" x14ac:dyDescent="0.25">
      <c r="D717" s="166"/>
    </row>
    <row r="718" spans="4:4" ht="15.75" customHeight="1" x14ac:dyDescent="0.25">
      <c r="D718" s="166"/>
    </row>
    <row r="719" spans="4:4" ht="15.75" customHeight="1" x14ac:dyDescent="0.25">
      <c r="D719" s="166"/>
    </row>
    <row r="720" spans="4:4" ht="15.75" customHeight="1" x14ac:dyDescent="0.25">
      <c r="D720" s="166"/>
    </row>
    <row r="721" spans="4:4" ht="15.75" customHeight="1" x14ac:dyDescent="0.25">
      <c r="D721" s="166"/>
    </row>
    <row r="722" spans="4:4" ht="15.75" customHeight="1" x14ac:dyDescent="0.25">
      <c r="D722" s="166"/>
    </row>
    <row r="723" spans="4:4" ht="15.75" customHeight="1" x14ac:dyDescent="0.25">
      <c r="D723" s="166"/>
    </row>
    <row r="724" spans="4:4" ht="15.75" customHeight="1" x14ac:dyDescent="0.25">
      <c r="D724" s="166"/>
    </row>
    <row r="725" spans="4:4" ht="15.75" customHeight="1" x14ac:dyDescent="0.25">
      <c r="D725" s="166"/>
    </row>
    <row r="726" spans="4:4" ht="15.75" customHeight="1" x14ac:dyDescent="0.25">
      <c r="D726" s="166"/>
    </row>
    <row r="727" spans="4:4" ht="15.75" customHeight="1" x14ac:dyDescent="0.25">
      <c r="D727" s="166"/>
    </row>
    <row r="728" spans="4:4" ht="15.75" customHeight="1" x14ac:dyDescent="0.25">
      <c r="D728" s="166"/>
    </row>
    <row r="729" spans="4:4" ht="15.75" customHeight="1" x14ac:dyDescent="0.25">
      <c r="D729" s="166"/>
    </row>
    <row r="730" spans="4:4" ht="15.75" customHeight="1" x14ac:dyDescent="0.25">
      <c r="D730" s="166"/>
    </row>
    <row r="731" spans="4:4" ht="15.75" customHeight="1" x14ac:dyDescent="0.25">
      <c r="D731" s="166"/>
    </row>
    <row r="732" spans="4:4" ht="15.75" customHeight="1" x14ac:dyDescent="0.25">
      <c r="D732" s="166"/>
    </row>
    <row r="733" spans="4:4" ht="15.75" customHeight="1" x14ac:dyDescent="0.25">
      <c r="D733" s="166"/>
    </row>
    <row r="734" spans="4:4" ht="15.75" customHeight="1" x14ac:dyDescent="0.25">
      <c r="D734" s="166"/>
    </row>
    <row r="735" spans="4:4" ht="15.75" customHeight="1" x14ac:dyDescent="0.25">
      <c r="D735" s="166"/>
    </row>
    <row r="736" spans="4:4" ht="15.75" customHeight="1" x14ac:dyDescent="0.25">
      <c r="D736" s="166"/>
    </row>
    <row r="737" spans="4:4" ht="15.75" customHeight="1" x14ac:dyDescent="0.25">
      <c r="D737" s="166"/>
    </row>
    <row r="738" spans="4:4" ht="15.75" customHeight="1" x14ac:dyDescent="0.25">
      <c r="D738" s="166"/>
    </row>
    <row r="739" spans="4:4" ht="15.75" customHeight="1" x14ac:dyDescent="0.25">
      <c r="D739" s="166"/>
    </row>
    <row r="740" spans="4:4" ht="15.75" customHeight="1" x14ac:dyDescent="0.25">
      <c r="D740" s="166"/>
    </row>
    <row r="741" spans="4:4" ht="15.75" customHeight="1" x14ac:dyDescent="0.25">
      <c r="D741" s="166"/>
    </row>
    <row r="742" spans="4:4" ht="15.75" customHeight="1" x14ac:dyDescent="0.25">
      <c r="D742" s="166"/>
    </row>
    <row r="743" spans="4:4" ht="15.75" customHeight="1" x14ac:dyDescent="0.25">
      <c r="D743" s="166"/>
    </row>
    <row r="744" spans="4:4" ht="15.75" customHeight="1" x14ac:dyDescent="0.25">
      <c r="D744" s="166"/>
    </row>
    <row r="745" spans="4:4" ht="15.75" customHeight="1" x14ac:dyDescent="0.25">
      <c r="D745" s="166"/>
    </row>
    <row r="746" spans="4:4" ht="15.75" customHeight="1" x14ac:dyDescent="0.25">
      <c r="D746" s="166"/>
    </row>
    <row r="747" spans="4:4" ht="15.75" customHeight="1" x14ac:dyDescent="0.25">
      <c r="D747" s="166"/>
    </row>
    <row r="748" spans="4:4" ht="15.75" customHeight="1" x14ac:dyDescent="0.25">
      <c r="D748" s="166"/>
    </row>
    <row r="749" spans="4:4" ht="15.75" customHeight="1" x14ac:dyDescent="0.25">
      <c r="D749" s="166"/>
    </row>
    <row r="750" spans="4:4" ht="15.75" customHeight="1" x14ac:dyDescent="0.25">
      <c r="D750" s="166"/>
    </row>
    <row r="751" spans="4:4" ht="15.75" customHeight="1" x14ac:dyDescent="0.25">
      <c r="D751" s="166"/>
    </row>
    <row r="752" spans="4:4" ht="15.75" customHeight="1" x14ac:dyDescent="0.25">
      <c r="D752" s="166"/>
    </row>
    <row r="753" spans="4:4" ht="15.75" customHeight="1" x14ac:dyDescent="0.25">
      <c r="D753" s="166"/>
    </row>
    <row r="754" spans="4:4" ht="15.75" customHeight="1" x14ac:dyDescent="0.25">
      <c r="D754" s="166"/>
    </row>
    <row r="755" spans="4:4" ht="15.75" customHeight="1" x14ac:dyDescent="0.25">
      <c r="D755" s="166"/>
    </row>
    <row r="756" spans="4:4" ht="15.75" customHeight="1" x14ac:dyDescent="0.25">
      <c r="D756" s="166"/>
    </row>
    <row r="757" spans="4:4" ht="15.75" customHeight="1" x14ac:dyDescent="0.25">
      <c r="D757" s="166"/>
    </row>
    <row r="758" spans="4:4" ht="15.75" customHeight="1" x14ac:dyDescent="0.25">
      <c r="D758" s="166"/>
    </row>
    <row r="759" spans="4:4" ht="15.75" customHeight="1" x14ac:dyDescent="0.25">
      <c r="D759" s="166"/>
    </row>
    <row r="760" spans="4:4" ht="15.75" customHeight="1" x14ac:dyDescent="0.25">
      <c r="D760" s="166"/>
    </row>
    <row r="761" spans="4:4" ht="15.75" customHeight="1" x14ac:dyDescent="0.25">
      <c r="D761" s="166"/>
    </row>
    <row r="762" spans="4:4" ht="15.75" customHeight="1" x14ac:dyDescent="0.25">
      <c r="D762" s="166"/>
    </row>
    <row r="763" spans="4:4" ht="15.75" customHeight="1" x14ac:dyDescent="0.25">
      <c r="D763" s="166"/>
    </row>
    <row r="764" spans="4:4" ht="15.75" customHeight="1" x14ac:dyDescent="0.25">
      <c r="D764" s="166"/>
    </row>
    <row r="765" spans="4:4" ht="15.75" customHeight="1" x14ac:dyDescent="0.25">
      <c r="D765" s="166"/>
    </row>
    <row r="766" spans="4:4" ht="15.75" customHeight="1" x14ac:dyDescent="0.25">
      <c r="D766" s="166"/>
    </row>
    <row r="767" spans="4:4" ht="15.75" customHeight="1" x14ac:dyDescent="0.25">
      <c r="D767" s="166"/>
    </row>
    <row r="768" spans="4:4" ht="15.75" customHeight="1" x14ac:dyDescent="0.25">
      <c r="D768" s="166"/>
    </row>
    <row r="769" spans="4:4" ht="15.75" customHeight="1" x14ac:dyDescent="0.25">
      <c r="D769" s="166"/>
    </row>
    <row r="770" spans="4:4" ht="15.75" customHeight="1" x14ac:dyDescent="0.25">
      <c r="D770" s="166"/>
    </row>
    <row r="771" spans="4:4" ht="15.75" customHeight="1" x14ac:dyDescent="0.25">
      <c r="D771" s="166"/>
    </row>
    <row r="772" spans="4:4" ht="15.75" customHeight="1" x14ac:dyDescent="0.25">
      <c r="D772" s="166"/>
    </row>
    <row r="773" spans="4:4" ht="15.75" customHeight="1" x14ac:dyDescent="0.25">
      <c r="D773" s="166"/>
    </row>
    <row r="774" spans="4:4" ht="15.75" customHeight="1" x14ac:dyDescent="0.25">
      <c r="D774" s="166"/>
    </row>
    <row r="775" spans="4:4" ht="15.75" customHeight="1" x14ac:dyDescent="0.25">
      <c r="D775" s="166"/>
    </row>
    <row r="776" spans="4:4" ht="15.75" customHeight="1" x14ac:dyDescent="0.25">
      <c r="D776" s="166"/>
    </row>
    <row r="777" spans="4:4" ht="15.75" customHeight="1" x14ac:dyDescent="0.25">
      <c r="D777" s="166"/>
    </row>
    <row r="778" spans="4:4" ht="15.75" customHeight="1" x14ac:dyDescent="0.25">
      <c r="D778" s="166"/>
    </row>
    <row r="779" spans="4:4" ht="15.75" customHeight="1" x14ac:dyDescent="0.25">
      <c r="D779" s="166"/>
    </row>
    <row r="780" spans="4:4" ht="15.75" customHeight="1" x14ac:dyDescent="0.25">
      <c r="D780" s="166"/>
    </row>
    <row r="781" spans="4:4" ht="15.75" customHeight="1" x14ac:dyDescent="0.25">
      <c r="D781" s="166"/>
    </row>
    <row r="782" spans="4:4" ht="15.75" customHeight="1" x14ac:dyDescent="0.25">
      <c r="D782" s="166"/>
    </row>
    <row r="783" spans="4:4" ht="15.75" customHeight="1" x14ac:dyDescent="0.25">
      <c r="D783" s="166"/>
    </row>
    <row r="784" spans="4:4" ht="15.75" customHeight="1" x14ac:dyDescent="0.25">
      <c r="D784" s="166"/>
    </row>
    <row r="785" spans="4:4" ht="15.75" customHeight="1" x14ac:dyDescent="0.25">
      <c r="D785" s="166"/>
    </row>
    <row r="786" spans="4:4" ht="15.75" customHeight="1" x14ac:dyDescent="0.25">
      <c r="D786" s="166"/>
    </row>
    <row r="787" spans="4:4" ht="15.75" customHeight="1" x14ac:dyDescent="0.25">
      <c r="D787" s="166"/>
    </row>
    <row r="788" spans="4:4" ht="15.75" customHeight="1" x14ac:dyDescent="0.25">
      <c r="D788" s="166"/>
    </row>
    <row r="789" spans="4:4" ht="15.75" customHeight="1" x14ac:dyDescent="0.25">
      <c r="D789" s="166"/>
    </row>
    <row r="790" spans="4:4" ht="15.75" customHeight="1" x14ac:dyDescent="0.25">
      <c r="D790" s="166"/>
    </row>
    <row r="791" spans="4:4" ht="15.75" customHeight="1" x14ac:dyDescent="0.25">
      <c r="D791" s="166"/>
    </row>
    <row r="792" spans="4:4" ht="15.75" customHeight="1" x14ac:dyDescent="0.25">
      <c r="D792" s="166"/>
    </row>
    <row r="793" spans="4:4" ht="15.75" customHeight="1" x14ac:dyDescent="0.25">
      <c r="D793" s="166"/>
    </row>
    <row r="794" spans="4:4" ht="15.75" customHeight="1" x14ac:dyDescent="0.25">
      <c r="D794" s="166"/>
    </row>
    <row r="795" spans="4:4" ht="15.75" customHeight="1" x14ac:dyDescent="0.25">
      <c r="D795" s="166"/>
    </row>
    <row r="796" spans="4:4" ht="15.75" customHeight="1" x14ac:dyDescent="0.25">
      <c r="D796" s="166"/>
    </row>
    <row r="797" spans="4:4" ht="15.75" customHeight="1" x14ac:dyDescent="0.25">
      <c r="D797" s="166"/>
    </row>
    <row r="798" spans="4:4" ht="15.75" customHeight="1" x14ac:dyDescent="0.25">
      <c r="D798" s="166"/>
    </row>
    <row r="799" spans="4:4" ht="15.75" customHeight="1" x14ac:dyDescent="0.25">
      <c r="D799" s="166"/>
    </row>
    <row r="800" spans="4:4" ht="15.75" customHeight="1" x14ac:dyDescent="0.25">
      <c r="D800" s="166"/>
    </row>
    <row r="801" spans="4:4" ht="15.75" customHeight="1" x14ac:dyDescent="0.25">
      <c r="D801" s="166"/>
    </row>
    <row r="802" spans="4:4" ht="15.75" customHeight="1" x14ac:dyDescent="0.25">
      <c r="D802" s="166"/>
    </row>
    <row r="803" spans="4:4" ht="15.75" customHeight="1" x14ac:dyDescent="0.25">
      <c r="D803" s="166"/>
    </row>
    <row r="804" spans="4:4" ht="15.75" customHeight="1" x14ac:dyDescent="0.25">
      <c r="D804" s="166"/>
    </row>
    <row r="805" spans="4:4" ht="15.75" customHeight="1" x14ac:dyDescent="0.25">
      <c r="D805" s="166"/>
    </row>
    <row r="806" spans="4:4" ht="15.75" customHeight="1" x14ac:dyDescent="0.25">
      <c r="D806" s="166"/>
    </row>
    <row r="807" spans="4:4" ht="15.75" customHeight="1" x14ac:dyDescent="0.25">
      <c r="D807" s="166"/>
    </row>
    <row r="808" spans="4:4" ht="15.75" customHeight="1" x14ac:dyDescent="0.25">
      <c r="D808" s="166"/>
    </row>
    <row r="809" spans="4:4" ht="15.75" customHeight="1" x14ac:dyDescent="0.25">
      <c r="D809" s="166"/>
    </row>
    <row r="810" spans="4:4" ht="15.75" customHeight="1" x14ac:dyDescent="0.25">
      <c r="D810" s="166"/>
    </row>
    <row r="811" spans="4:4" ht="15.75" customHeight="1" x14ac:dyDescent="0.25">
      <c r="D811" s="166"/>
    </row>
    <row r="812" spans="4:4" ht="15.75" customHeight="1" x14ac:dyDescent="0.25">
      <c r="D812" s="166"/>
    </row>
    <row r="813" spans="4:4" ht="15.75" customHeight="1" x14ac:dyDescent="0.25">
      <c r="D813" s="166"/>
    </row>
    <row r="814" spans="4:4" ht="15.75" customHeight="1" x14ac:dyDescent="0.25">
      <c r="D814" s="166"/>
    </row>
    <row r="815" spans="4:4" ht="15.75" customHeight="1" x14ac:dyDescent="0.25">
      <c r="D815" s="166"/>
    </row>
    <row r="816" spans="4:4" ht="15.75" customHeight="1" x14ac:dyDescent="0.25">
      <c r="D816" s="166"/>
    </row>
    <row r="817" spans="4:4" ht="15.75" customHeight="1" x14ac:dyDescent="0.25">
      <c r="D817" s="166"/>
    </row>
    <row r="818" spans="4:4" ht="15.75" customHeight="1" x14ac:dyDescent="0.25">
      <c r="D818" s="166"/>
    </row>
    <row r="819" spans="4:4" ht="15.75" customHeight="1" x14ac:dyDescent="0.25">
      <c r="D819" s="166"/>
    </row>
    <row r="820" spans="4:4" ht="15.75" customHeight="1" x14ac:dyDescent="0.25">
      <c r="D820" s="166"/>
    </row>
    <row r="821" spans="4:4" ht="15.75" customHeight="1" x14ac:dyDescent="0.25">
      <c r="D821" s="166"/>
    </row>
    <row r="822" spans="4:4" ht="15.75" customHeight="1" x14ac:dyDescent="0.25">
      <c r="D822" s="166"/>
    </row>
    <row r="823" spans="4:4" ht="15.75" customHeight="1" x14ac:dyDescent="0.25">
      <c r="D823" s="166"/>
    </row>
    <row r="824" spans="4:4" ht="15.75" customHeight="1" x14ac:dyDescent="0.25">
      <c r="D824" s="166"/>
    </row>
    <row r="825" spans="4:4" ht="15.75" customHeight="1" x14ac:dyDescent="0.25">
      <c r="D825" s="166"/>
    </row>
    <row r="826" spans="4:4" ht="15.75" customHeight="1" x14ac:dyDescent="0.25">
      <c r="D826" s="166"/>
    </row>
    <row r="827" spans="4:4" ht="15.75" customHeight="1" x14ac:dyDescent="0.25">
      <c r="D827" s="166"/>
    </row>
    <row r="828" spans="4:4" ht="15.75" customHeight="1" x14ac:dyDescent="0.25">
      <c r="D828" s="166"/>
    </row>
    <row r="829" spans="4:4" ht="15.75" customHeight="1" x14ac:dyDescent="0.25">
      <c r="D829" s="166"/>
    </row>
    <row r="830" spans="4:4" ht="15.75" customHeight="1" x14ac:dyDescent="0.25">
      <c r="D830" s="166"/>
    </row>
    <row r="831" spans="4:4" ht="15.75" customHeight="1" x14ac:dyDescent="0.25">
      <c r="D831" s="166"/>
    </row>
    <row r="832" spans="4:4" ht="15.75" customHeight="1" x14ac:dyDescent="0.25">
      <c r="D832" s="166"/>
    </row>
    <row r="833" spans="4:4" ht="15.75" customHeight="1" x14ac:dyDescent="0.25">
      <c r="D833" s="166"/>
    </row>
    <row r="834" spans="4:4" ht="15.75" customHeight="1" x14ac:dyDescent="0.25">
      <c r="D834" s="166"/>
    </row>
    <row r="835" spans="4:4" ht="15.75" customHeight="1" x14ac:dyDescent="0.25">
      <c r="D835" s="166"/>
    </row>
    <row r="836" spans="4:4" ht="15.75" customHeight="1" x14ac:dyDescent="0.25">
      <c r="D836" s="166"/>
    </row>
    <row r="837" spans="4:4" ht="15.75" customHeight="1" x14ac:dyDescent="0.25">
      <c r="D837" s="166"/>
    </row>
    <row r="838" spans="4:4" ht="15.75" customHeight="1" x14ac:dyDescent="0.25">
      <c r="D838" s="166"/>
    </row>
    <row r="839" spans="4:4" ht="15.75" customHeight="1" x14ac:dyDescent="0.25">
      <c r="D839" s="166"/>
    </row>
    <row r="840" spans="4:4" ht="15.75" customHeight="1" x14ac:dyDescent="0.25">
      <c r="D840" s="166"/>
    </row>
    <row r="841" spans="4:4" ht="15.75" customHeight="1" x14ac:dyDescent="0.25">
      <c r="D841" s="166"/>
    </row>
    <row r="842" spans="4:4" ht="15.75" customHeight="1" x14ac:dyDescent="0.25">
      <c r="D842" s="166"/>
    </row>
    <row r="843" spans="4:4" ht="15.75" customHeight="1" x14ac:dyDescent="0.25">
      <c r="D843" s="166"/>
    </row>
    <row r="844" spans="4:4" ht="15.75" customHeight="1" x14ac:dyDescent="0.25">
      <c r="D844" s="166"/>
    </row>
    <row r="845" spans="4:4" ht="15.75" customHeight="1" x14ac:dyDescent="0.25">
      <c r="D845" s="166"/>
    </row>
    <row r="846" spans="4:4" ht="15.75" customHeight="1" x14ac:dyDescent="0.25">
      <c r="D846" s="166"/>
    </row>
    <row r="847" spans="4:4" ht="15.75" customHeight="1" x14ac:dyDescent="0.25">
      <c r="D847" s="166"/>
    </row>
    <row r="848" spans="4:4" ht="15.75" customHeight="1" x14ac:dyDescent="0.25">
      <c r="D848" s="166"/>
    </row>
    <row r="849" spans="4:4" ht="15.75" customHeight="1" x14ac:dyDescent="0.25">
      <c r="D849" s="166"/>
    </row>
    <row r="850" spans="4:4" ht="15.75" customHeight="1" x14ac:dyDescent="0.25">
      <c r="D850" s="166"/>
    </row>
    <row r="851" spans="4:4" ht="15.75" customHeight="1" x14ac:dyDescent="0.25">
      <c r="D851" s="166"/>
    </row>
    <row r="852" spans="4:4" ht="15.75" customHeight="1" x14ac:dyDescent="0.25">
      <c r="D852" s="166"/>
    </row>
    <row r="853" spans="4:4" ht="15.75" customHeight="1" x14ac:dyDescent="0.25">
      <c r="D853" s="166"/>
    </row>
    <row r="854" spans="4:4" ht="15.75" customHeight="1" x14ac:dyDescent="0.25">
      <c r="D854" s="166"/>
    </row>
    <row r="855" spans="4:4" ht="15.75" customHeight="1" x14ac:dyDescent="0.25">
      <c r="D855" s="166"/>
    </row>
    <row r="856" spans="4:4" ht="15.75" customHeight="1" x14ac:dyDescent="0.25">
      <c r="D856" s="166"/>
    </row>
    <row r="857" spans="4:4" ht="15.75" customHeight="1" x14ac:dyDescent="0.25">
      <c r="D857" s="166"/>
    </row>
    <row r="858" spans="4:4" ht="15.75" customHeight="1" x14ac:dyDescent="0.25">
      <c r="D858" s="166"/>
    </row>
    <row r="859" spans="4:4" ht="15.75" customHeight="1" x14ac:dyDescent="0.25">
      <c r="D859" s="166"/>
    </row>
    <row r="860" spans="4:4" ht="15.75" customHeight="1" x14ac:dyDescent="0.25">
      <c r="D860" s="166"/>
    </row>
    <row r="861" spans="4:4" ht="15.75" customHeight="1" x14ac:dyDescent="0.25">
      <c r="D861" s="166"/>
    </row>
    <row r="862" spans="4:4" ht="15.75" customHeight="1" x14ac:dyDescent="0.25">
      <c r="D862" s="166"/>
    </row>
    <row r="863" spans="4:4" ht="15.75" customHeight="1" x14ac:dyDescent="0.25">
      <c r="D863" s="166"/>
    </row>
    <row r="864" spans="4:4" ht="15.75" customHeight="1" x14ac:dyDescent="0.25">
      <c r="D864" s="166"/>
    </row>
    <row r="865" spans="4:4" ht="15.75" customHeight="1" x14ac:dyDescent="0.25">
      <c r="D865" s="166"/>
    </row>
    <row r="866" spans="4:4" ht="15.75" customHeight="1" x14ac:dyDescent="0.25">
      <c r="D866" s="166"/>
    </row>
    <row r="867" spans="4:4" ht="15.75" customHeight="1" x14ac:dyDescent="0.25">
      <c r="D867" s="166"/>
    </row>
    <row r="868" spans="4:4" ht="15.75" customHeight="1" x14ac:dyDescent="0.25">
      <c r="D868" s="166"/>
    </row>
    <row r="869" spans="4:4" ht="15.75" customHeight="1" x14ac:dyDescent="0.25">
      <c r="D869" s="166"/>
    </row>
    <row r="870" spans="4:4" ht="15.75" customHeight="1" x14ac:dyDescent="0.25">
      <c r="D870" s="166"/>
    </row>
    <row r="871" spans="4:4" ht="15.75" customHeight="1" x14ac:dyDescent="0.25">
      <c r="D871" s="166"/>
    </row>
    <row r="872" spans="4:4" ht="15.75" customHeight="1" x14ac:dyDescent="0.25">
      <c r="D872" s="166"/>
    </row>
    <row r="873" spans="4:4" ht="15.75" customHeight="1" x14ac:dyDescent="0.25">
      <c r="D873" s="166"/>
    </row>
    <row r="874" spans="4:4" ht="15.75" customHeight="1" x14ac:dyDescent="0.25">
      <c r="D874" s="166"/>
    </row>
    <row r="875" spans="4:4" ht="15.75" customHeight="1" x14ac:dyDescent="0.25">
      <c r="D875" s="166"/>
    </row>
    <row r="876" spans="4:4" ht="15.75" customHeight="1" x14ac:dyDescent="0.25">
      <c r="D876" s="166"/>
    </row>
    <row r="877" spans="4:4" ht="15.75" customHeight="1" x14ac:dyDescent="0.25">
      <c r="D877" s="166"/>
    </row>
    <row r="878" spans="4:4" ht="15.75" customHeight="1" x14ac:dyDescent="0.25">
      <c r="D878" s="166"/>
    </row>
    <row r="879" spans="4:4" ht="15.75" customHeight="1" x14ac:dyDescent="0.25">
      <c r="D879" s="166"/>
    </row>
    <row r="880" spans="4:4" ht="15.75" customHeight="1" x14ac:dyDescent="0.25">
      <c r="D880" s="166"/>
    </row>
    <row r="881" spans="4:4" ht="15.75" customHeight="1" x14ac:dyDescent="0.25">
      <c r="D881" s="166"/>
    </row>
    <row r="882" spans="4:4" ht="15.75" customHeight="1" x14ac:dyDescent="0.25">
      <c r="D882" s="166"/>
    </row>
    <row r="883" spans="4:4" ht="15.75" customHeight="1" x14ac:dyDescent="0.25">
      <c r="D883" s="166"/>
    </row>
    <row r="884" spans="4:4" ht="15.75" customHeight="1" x14ac:dyDescent="0.25">
      <c r="D884" s="166"/>
    </row>
    <row r="885" spans="4:4" ht="15.75" customHeight="1" x14ac:dyDescent="0.25">
      <c r="D885" s="166"/>
    </row>
    <row r="886" spans="4:4" ht="15.75" customHeight="1" x14ac:dyDescent="0.25">
      <c r="D886" s="166"/>
    </row>
    <row r="887" spans="4:4" ht="15.75" customHeight="1" x14ac:dyDescent="0.25">
      <c r="D887" s="166"/>
    </row>
    <row r="888" spans="4:4" ht="15.75" customHeight="1" x14ac:dyDescent="0.25">
      <c r="D888" s="166"/>
    </row>
    <row r="889" spans="4:4" ht="15.75" customHeight="1" x14ac:dyDescent="0.25">
      <c r="D889" s="166"/>
    </row>
    <row r="890" spans="4:4" ht="15.75" customHeight="1" x14ac:dyDescent="0.25">
      <c r="D890" s="166"/>
    </row>
    <row r="891" spans="4:4" ht="15.75" customHeight="1" x14ac:dyDescent="0.25">
      <c r="D891" s="166"/>
    </row>
    <row r="892" spans="4:4" ht="15.75" customHeight="1" x14ac:dyDescent="0.25">
      <c r="D892" s="166"/>
    </row>
    <row r="893" spans="4:4" ht="15.75" customHeight="1" x14ac:dyDescent="0.25">
      <c r="D893" s="166"/>
    </row>
    <row r="894" spans="4:4" ht="15.75" customHeight="1" x14ac:dyDescent="0.25">
      <c r="D894" s="166"/>
    </row>
    <row r="895" spans="4:4" ht="15.75" customHeight="1" x14ac:dyDescent="0.25">
      <c r="D895" s="166"/>
    </row>
    <row r="896" spans="4:4" ht="15.75" customHeight="1" x14ac:dyDescent="0.25">
      <c r="D896" s="166"/>
    </row>
    <row r="897" spans="4:4" ht="15.75" customHeight="1" x14ac:dyDescent="0.25">
      <c r="D897" s="166"/>
    </row>
    <row r="898" spans="4:4" ht="15.75" customHeight="1" x14ac:dyDescent="0.25">
      <c r="D898" s="166"/>
    </row>
    <row r="899" spans="4:4" ht="15.75" customHeight="1" x14ac:dyDescent="0.25">
      <c r="D899" s="166"/>
    </row>
    <row r="900" spans="4:4" ht="15.75" customHeight="1" x14ac:dyDescent="0.25">
      <c r="D900" s="166"/>
    </row>
    <row r="901" spans="4:4" ht="15.75" customHeight="1" x14ac:dyDescent="0.25">
      <c r="D901" s="166"/>
    </row>
    <row r="902" spans="4:4" ht="15.75" customHeight="1" x14ac:dyDescent="0.25">
      <c r="D902" s="166"/>
    </row>
    <row r="903" spans="4:4" ht="15.75" customHeight="1" x14ac:dyDescent="0.25">
      <c r="D903" s="166"/>
    </row>
    <row r="904" spans="4:4" ht="15.75" customHeight="1" x14ac:dyDescent="0.25">
      <c r="D904" s="166"/>
    </row>
    <row r="905" spans="4:4" ht="15.75" customHeight="1" x14ac:dyDescent="0.25">
      <c r="D905" s="166"/>
    </row>
    <row r="906" spans="4:4" ht="15.75" customHeight="1" x14ac:dyDescent="0.25">
      <c r="D906" s="166"/>
    </row>
    <row r="907" spans="4:4" ht="15.75" customHeight="1" x14ac:dyDescent="0.25">
      <c r="D907" s="166"/>
    </row>
    <row r="908" spans="4:4" ht="15.75" customHeight="1" x14ac:dyDescent="0.25">
      <c r="D908" s="166"/>
    </row>
    <row r="909" spans="4:4" ht="15.75" customHeight="1" x14ac:dyDescent="0.25">
      <c r="D909" s="166"/>
    </row>
    <row r="910" spans="4:4" ht="15.75" customHeight="1" x14ac:dyDescent="0.25">
      <c r="D910" s="166"/>
    </row>
    <row r="911" spans="4:4" ht="15.75" customHeight="1" x14ac:dyDescent="0.25">
      <c r="D911" s="166"/>
    </row>
    <row r="912" spans="4:4" ht="15.75" customHeight="1" x14ac:dyDescent="0.25">
      <c r="D912" s="166"/>
    </row>
    <row r="913" spans="4:4" ht="15.75" customHeight="1" x14ac:dyDescent="0.25">
      <c r="D913" s="166"/>
    </row>
    <row r="914" spans="4:4" ht="15.75" customHeight="1" x14ac:dyDescent="0.25">
      <c r="D914" s="166"/>
    </row>
    <row r="915" spans="4:4" ht="15.75" customHeight="1" x14ac:dyDescent="0.25">
      <c r="D915" s="166"/>
    </row>
    <row r="916" spans="4:4" ht="15.75" customHeight="1" x14ac:dyDescent="0.25">
      <c r="D916" s="166"/>
    </row>
    <row r="917" spans="4:4" ht="15.75" customHeight="1" x14ac:dyDescent="0.25">
      <c r="D917" s="166"/>
    </row>
    <row r="918" spans="4:4" ht="15.75" customHeight="1" x14ac:dyDescent="0.25">
      <c r="D918" s="166"/>
    </row>
    <row r="919" spans="4:4" ht="15.75" customHeight="1" x14ac:dyDescent="0.25">
      <c r="D919" s="166"/>
    </row>
    <row r="920" spans="4:4" ht="15.75" customHeight="1" x14ac:dyDescent="0.25">
      <c r="D920" s="166"/>
    </row>
    <row r="921" spans="4:4" ht="15.75" customHeight="1" x14ac:dyDescent="0.25">
      <c r="D921" s="166"/>
    </row>
    <row r="922" spans="4:4" ht="15.75" customHeight="1" x14ac:dyDescent="0.25">
      <c r="D922" s="166"/>
    </row>
    <row r="923" spans="4:4" ht="15.75" customHeight="1" x14ac:dyDescent="0.25">
      <c r="D923" s="166"/>
    </row>
    <row r="924" spans="4:4" ht="15.75" customHeight="1" x14ac:dyDescent="0.25">
      <c r="D924" s="166"/>
    </row>
    <row r="925" spans="4:4" ht="15.75" customHeight="1" x14ac:dyDescent="0.25">
      <c r="D925" s="166"/>
    </row>
    <row r="926" spans="4:4" ht="15.75" customHeight="1" x14ac:dyDescent="0.25">
      <c r="D926" s="166"/>
    </row>
    <row r="927" spans="4:4" ht="15.75" customHeight="1" x14ac:dyDescent="0.25">
      <c r="D927" s="166"/>
    </row>
    <row r="928" spans="4:4" ht="15.75" customHeight="1" x14ac:dyDescent="0.25">
      <c r="D928" s="166"/>
    </row>
    <row r="929" spans="4:4" ht="15.75" customHeight="1" x14ac:dyDescent="0.25">
      <c r="D929" s="166"/>
    </row>
    <row r="930" spans="4:4" ht="15.75" customHeight="1" x14ac:dyDescent="0.25">
      <c r="D930" s="166"/>
    </row>
    <row r="931" spans="4:4" ht="15.75" customHeight="1" x14ac:dyDescent="0.25">
      <c r="D931" s="166"/>
    </row>
    <row r="932" spans="4:4" ht="15.75" customHeight="1" x14ac:dyDescent="0.25">
      <c r="D932" s="166"/>
    </row>
    <row r="933" spans="4:4" ht="15.75" customHeight="1" x14ac:dyDescent="0.25">
      <c r="D933" s="166"/>
    </row>
    <row r="934" spans="4:4" ht="15.75" customHeight="1" x14ac:dyDescent="0.25">
      <c r="D934" s="166"/>
    </row>
    <row r="935" spans="4:4" ht="15.75" customHeight="1" x14ac:dyDescent="0.25">
      <c r="D935" s="166"/>
    </row>
    <row r="936" spans="4:4" ht="15.75" customHeight="1" x14ac:dyDescent="0.25">
      <c r="D936" s="166"/>
    </row>
    <row r="937" spans="4:4" ht="15.75" customHeight="1" x14ac:dyDescent="0.25">
      <c r="D937" s="166"/>
    </row>
    <row r="938" spans="4:4" ht="15.75" customHeight="1" x14ac:dyDescent="0.25">
      <c r="D938" s="166"/>
    </row>
    <row r="939" spans="4:4" ht="15.75" customHeight="1" x14ac:dyDescent="0.25">
      <c r="D939" s="166"/>
    </row>
    <row r="940" spans="4:4" ht="15.75" customHeight="1" x14ac:dyDescent="0.25">
      <c r="D940" s="166"/>
    </row>
    <row r="941" spans="4:4" ht="15.75" customHeight="1" x14ac:dyDescent="0.25">
      <c r="D941" s="166"/>
    </row>
    <row r="942" spans="4:4" ht="15.75" customHeight="1" x14ac:dyDescent="0.25">
      <c r="D942" s="166"/>
    </row>
    <row r="943" spans="4:4" ht="15.75" customHeight="1" x14ac:dyDescent="0.25">
      <c r="D943" s="166"/>
    </row>
    <row r="944" spans="4:4" ht="15.75" customHeight="1" x14ac:dyDescent="0.25">
      <c r="D944" s="166"/>
    </row>
    <row r="945" spans="4:4" ht="15.75" customHeight="1" x14ac:dyDescent="0.25">
      <c r="D945" s="166"/>
    </row>
    <row r="946" spans="4:4" ht="15.75" customHeight="1" x14ac:dyDescent="0.25">
      <c r="D946" s="166"/>
    </row>
    <row r="947" spans="4:4" ht="15.75" customHeight="1" x14ac:dyDescent="0.25">
      <c r="D947" s="166"/>
    </row>
    <row r="948" spans="4:4" ht="15.75" customHeight="1" x14ac:dyDescent="0.25">
      <c r="D948" s="166"/>
    </row>
    <row r="949" spans="4:4" ht="15.75" customHeight="1" x14ac:dyDescent="0.25">
      <c r="D949" s="166"/>
    </row>
    <row r="950" spans="4:4" ht="15.75" customHeight="1" x14ac:dyDescent="0.25">
      <c r="D950" s="166"/>
    </row>
    <row r="951" spans="4:4" ht="15.75" customHeight="1" x14ac:dyDescent="0.25">
      <c r="D951" s="166"/>
    </row>
    <row r="952" spans="4:4" ht="15.75" customHeight="1" x14ac:dyDescent="0.25">
      <c r="D952" s="166"/>
    </row>
    <row r="953" spans="4:4" ht="15.75" customHeight="1" x14ac:dyDescent="0.25">
      <c r="D953" s="166"/>
    </row>
    <row r="954" spans="4:4" ht="15.75" customHeight="1" x14ac:dyDescent="0.25">
      <c r="D954" s="166"/>
    </row>
    <row r="955" spans="4:4" ht="15.75" customHeight="1" x14ac:dyDescent="0.25">
      <c r="D955" s="166"/>
    </row>
    <row r="956" spans="4:4" ht="15.75" customHeight="1" x14ac:dyDescent="0.25">
      <c r="D956" s="166"/>
    </row>
    <row r="957" spans="4:4" ht="15.75" customHeight="1" x14ac:dyDescent="0.25">
      <c r="D957" s="166"/>
    </row>
    <row r="958" spans="4:4" ht="15.75" customHeight="1" x14ac:dyDescent="0.25">
      <c r="D958" s="166"/>
    </row>
    <row r="959" spans="4:4" ht="15.75" customHeight="1" x14ac:dyDescent="0.25">
      <c r="D959" s="166"/>
    </row>
    <row r="960" spans="4:4" ht="15.75" customHeight="1" x14ac:dyDescent="0.25">
      <c r="D960" s="166"/>
    </row>
    <row r="961" spans="4:4" ht="15.75" customHeight="1" x14ac:dyDescent="0.25">
      <c r="D961" s="166"/>
    </row>
    <row r="962" spans="4:4" ht="15.75" customHeight="1" x14ac:dyDescent="0.25">
      <c r="D962" s="166"/>
    </row>
    <row r="963" spans="4:4" ht="15.75" customHeight="1" x14ac:dyDescent="0.25">
      <c r="D963" s="166"/>
    </row>
    <row r="964" spans="4:4" ht="15.75" customHeight="1" x14ac:dyDescent="0.25">
      <c r="D964" s="166"/>
    </row>
    <row r="965" spans="4:4" ht="15.75" customHeight="1" x14ac:dyDescent="0.25">
      <c r="D965" s="166"/>
    </row>
    <row r="966" spans="4:4" ht="15.75" customHeight="1" x14ac:dyDescent="0.25">
      <c r="D966" s="166"/>
    </row>
    <row r="967" spans="4:4" ht="15.75" customHeight="1" x14ac:dyDescent="0.25">
      <c r="D967" s="166"/>
    </row>
    <row r="968" spans="4:4" ht="15.75" customHeight="1" x14ac:dyDescent="0.25">
      <c r="D968" s="166"/>
    </row>
    <row r="969" spans="4:4" ht="15.75" customHeight="1" x14ac:dyDescent="0.25">
      <c r="D969" s="166"/>
    </row>
    <row r="970" spans="4:4" ht="15.75" customHeight="1" x14ac:dyDescent="0.25">
      <c r="D970" s="166"/>
    </row>
    <row r="971" spans="4:4" ht="15.75" customHeight="1" x14ac:dyDescent="0.25">
      <c r="D971" s="166"/>
    </row>
    <row r="972" spans="4:4" ht="15.75" customHeight="1" x14ac:dyDescent="0.25">
      <c r="D972" s="166"/>
    </row>
    <row r="973" spans="4:4" ht="15.75" customHeight="1" x14ac:dyDescent="0.25">
      <c r="D973" s="166"/>
    </row>
    <row r="974" spans="4:4" ht="15.75" customHeight="1" x14ac:dyDescent="0.25">
      <c r="D974" s="166"/>
    </row>
    <row r="975" spans="4:4" ht="15.75" customHeight="1" x14ac:dyDescent="0.25">
      <c r="D975" s="166"/>
    </row>
    <row r="976" spans="4:4" ht="15.75" customHeight="1" x14ac:dyDescent="0.25">
      <c r="D976" s="166"/>
    </row>
    <row r="977" spans="4:4" ht="15.75" customHeight="1" x14ac:dyDescent="0.25">
      <c r="D977" s="166"/>
    </row>
    <row r="978" spans="4:4" ht="15.75" customHeight="1" x14ac:dyDescent="0.25">
      <c r="D978" s="166"/>
    </row>
    <row r="979" spans="4:4" ht="15.75" customHeight="1" x14ac:dyDescent="0.25">
      <c r="D979" s="166"/>
    </row>
    <row r="980" spans="4:4" ht="15.75" customHeight="1" x14ac:dyDescent="0.25">
      <c r="D980" s="166"/>
    </row>
    <row r="981" spans="4:4" ht="15.75" customHeight="1" x14ac:dyDescent="0.25">
      <c r="D981" s="166"/>
    </row>
    <row r="982" spans="4:4" ht="15.75" customHeight="1" x14ac:dyDescent="0.25">
      <c r="D982" s="166"/>
    </row>
    <row r="983" spans="4:4" ht="15.75" customHeight="1" x14ac:dyDescent="0.25">
      <c r="D983" s="166"/>
    </row>
    <row r="984" spans="4:4" ht="15.75" customHeight="1" x14ac:dyDescent="0.25">
      <c r="D984" s="166"/>
    </row>
    <row r="985" spans="4:4" ht="15.75" customHeight="1" x14ac:dyDescent="0.25">
      <c r="D985" s="166"/>
    </row>
    <row r="986" spans="4:4" ht="15.75" customHeight="1" x14ac:dyDescent="0.25">
      <c r="D986" s="166"/>
    </row>
    <row r="987" spans="4:4" ht="15.75" customHeight="1" x14ac:dyDescent="0.25">
      <c r="D987" s="166"/>
    </row>
    <row r="988" spans="4:4" ht="15.75" customHeight="1" x14ac:dyDescent="0.25">
      <c r="D988" s="166"/>
    </row>
    <row r="989" spans="4:4" ht="15.75" customHeight="1" x14ac:dyDescent="0.25">
      <c r="D989" s="166"/>
    </row>
    <row r="990" spans="4:4" ht="15.75" customHeight="1" x14ac:dyDescent="0.25">
      <c r="D990" s="166"/>
    </row>
    <row r="991" spans="4:4" ht="15.75" customHeight="1" x14ac:dyDescent="0.25">
      <c r="D991" s="166"/>
    </row>
    <row r="992" spans="4:4" ht="15.75" customHeight="1" x14ac:dyDescent="0.25">
      <c r="D992" s="166"/>
    </row>
    <row r="993" spans="4:4" ht="15.75" customHeight="1" x14ac:dyDescent="0.25">
      <c r="D993" s="166"/>
    </row>
    <row r="994" spans="4:4" ht="15.75" customHeight="1" x14ac:dyDescent="0.25">
      <c r="D994" s="166"/>
    </row>
    <row r="995" spans="4:4" ht="15.75" customHeight="1" x14ac:dyDescent="0.25">
      <c r="D995" s="166"/>
    </row>
    <row r="996" spans="4:4" ht="15.75" customHeight="1" x14ac:dyDescent="0.25">
      <c r="D996" s="166"/>
    </row>
    <row r="997" spans="4:4" ht="15.75" customHeight="1" x14ac:dyDescent="0.25">
      <c r="D997" s="166"/>
    </row>
    <row r="998" spans="4:4" ht="15.75" customHeight="1" x14ac:dyDescent="0.25">
      <c r="D998" s="166"/>
    </row>
    <row r="999" spans="4:4" ht="15.75" customHeight="1" x14ac:dyDescent="0.25">
      <c r="D999" s="166"/>
    </row>
    <row r="1000" spans="4:4" ht="15.75" customHeight="1" x14ac:dyDescent="0.25">
      <c r="D1000" s="166"/>
    </row>
  </sheetData>
  <mergeCells count="1">
    <mergeCell ref="A5:B5"/>
  </mergeCells>
  <hyperlinks>
    <hyperlink ref="C1" location="BG!A1" display="BG"/>
  </hyperlinks>
  <printOptions horizontalCentered="1"/>
  <pageMargins left="0.70866141732283472" right="0.70866141732283472" top="0.74803149606299213" bottom="0.74803149606299213" header="0" footer="0"/>
  <pageSetup paperSize="5" scale="75" orientation="portrait"/>
  <extLst>
    <ext xmlns:x14="http://schemas.microsoft.com/office/spreadsheetml/2009/9/main" uri="{CCE6A557-97BC-4b89-ADB6-D9C93CAAB3DF}">
      <x14:dataValidations xmlns:xm="http://schemas.microsoft.com/office/excel/2006/main" disablePrompts="1" count="1">
        <x14:dataValidation type="list" allowBlank="1" showErrorMessage="1">
          <x14:formula1>
            <xm:f>'Base de Monedas'!$A$1:$A$179</xm:f>
          </x14:formula1>
          <xm:sqref>B18:B21 B9:B12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L1000"/>
  <sheetViews>
    <sheetView showGridLines="0" zoomScale="59" workbookViewId="0"/>
  </sheetViews>
  <sheetFormatPr baseColWidth="10" defaultColWidth="14.42578125" defaultRowHeight="15" customHeight="1" x14ac:dyDescent="0.25"/>
  <cols>
    <col min="1" max="1" width="45.140625" style="41" customWidth="1"/>
    <col min="2" max="2" width="18.28515625" style="41" customWidth="1"/>
    <col min="3" max="3" width="26.140625" style="41" customWidth="1"/>
    <col min="4" max="4" width="21.42578125" style="41" customWidth="1"/>
    <col min="5" max="5" width="20.42578125" style="41" customWidth="1"/>
    <col min="6" max="6" width="18.5703125" style="41" customWidth="1"/>
    <col min="7" max="7" width="15.140625" style="41" bestFit="1" customWidth="1"/>
    <col min="8" max="8" width="12.5703125" style="41" bestFit="1" customWidth="1"/>
    <col min="9" max="9" width="26.140625" style="41" customWidth="1"/>
    <col min="10" max="10" width="21.42578125" style="41" customWidth="1"/>
    <col min="11" max="11" width="20.42578125" style="41" customWidth="1"/>
    <col min="12" max="12" width="17.7109375" style="41" customWidth="1"/>
    <col min="13" max="25" width="10.7109375" style="41" customWidth="1"/>
    <col min="26" max="16384" width="14.42578125" style="41"/>
  </cols>
  <sheetData>
    <row r="1" spans="1:12" ht="15" customHeight="1" x14ac:dyDescent="0.25">
      <c r="A1" s="60" t="s">
        <v>1</v>
      </c>
      <c r="E1" s="169" t="s">
        <v>22</v>
      </c>
      <c r="L1" s="82" t="s">
        <v>22</v>
      </c>
    </row>
    <row r="2" spans="1:12" ht="15" customHeight="1" x14ac:dyDescent="0.25">
      <c r="E2" s="170"/>
    </row>
    <row r="3" spans="1:12" ht="15" customHeight="1" x14ac:dyDescent="0.25">
      <c r="E3" s="170"/>
    </row>
    <row r="4" spans="1:12" ht="15" customHeight="1" x14ac:dyDescent="0.25">
      <c r="A4" s="242" t="s">
        <v>452</v>
      </c>
      <c r="B4" s="242"/>
      <c r="C4" s="242"/>
      <c r="D4" s="242"/>
      <c r="E4" s="275"/>
      <c r="F4" s="242"/>
      <c r="G4" s="242"/>
      <c r="H4" s="242"/>
      <c r="I4" s="242"/>
      <c r="J4" s="242"/>
      <c r="K4" s="242"/>
      <c r="L4" s="242"/>
    </row>
    <row r="5" spans="1:12" ht="15" customHeight="1" x14ac:dyDescent="0.25">
      <c r="A5" s="784" t="s">
        <v>120</v>
      </c>
      <c r="B5" s="785"/>
      <c r="E5" s="170"/>
    </row>
    <row r="6" spans="1:12" ht="15" customHeight="1" x14ac:dyDescent="0.25">
      <c r="A6" s="41" t="s">
        <v>453</v>
      </c>
      <c r="E6" s="170"/>
    </row>
    <row r="7" spans="1:12" ht="15" customHeight="1" x14ac:dyDescent="0.25">
      <c r="E7" s="170"/>
    </row>
    <row r="8" spans="1:12" ht="15" customHeight="1" x14ac:dyDescent="0.25">
      <c r="E8" s="170"/>
    </row>
    <row r="9" spans="1:12" ht="15" customHeight="1" x14ac:dyDescent="0.25">
      <c r="A9" s="60" t="s">
        <v>370</v>
      </c>
      <c r="C9" s="86"/>
      <c r="D9" s="86"/>
      <c r="E9" s="229"/>
      <c r="I9" s="86"/>
      <c r="J9" s="86"/>
      <c r="K9" s="86"/>
      <c r="L9" s="86"/>
    </row>
    <row r="10" spans="1:12" ht="15" customHeight="1" x14ac:dyDescent="0.25">
      <c r="A10" s="171"/>
      <c r="C10" s="206"/>
      <c r="D10" s="575">
        <v>45473</v>
      </c>
      <c r="E10" s="276"/>
      <c r="F10" s="206"/>
      <c r="H10" s="206"/>
      <c r="I10" s="206"/>
      <c r="J10" s="575">
        <v>45291</v>
      </c>
      <c r="K10" s="206"/>
      <c r="L10" s="206"/>
    </row>
    <row r="11" spans="1:12" ht="15" customHeight="1" x14ac:dyDescent="0.25">
      <c r="A11" s="277" t="s">
        <v>454</v>
      </c>
      <c r="B11" s="278" t="s">
        <v>455</v>
      </c>
      <c r="C11" s="172" t="s">
        <v>456</v>
      </c>
      <c r="D11" s="172" t="s">
        <v>457</v>
      </c>
      <c r="E11" s="279" t="s">
        <v>458</v>
      </c>
      <c r="F11" s="278" t="s">
        <v>459</v>
      </c>
      <c r="H11" s="278" t="s">
        <v>455</v>
      </c>
      <c r="I11" s="172" t="s">
        <v>456</v>
      </c>
      <c r="J11" s="172" t="s">
        <v>457</v>
      </c>
      <c r="K11" s="277" t="s">
        <v>458</v>
      </c>
      <c r="L11" s="278" t="s">
        <v>459</v>
      </c>
    </row>
    <row r="12" spans="1:12" ht="15" customHeight="1" x14ac:dyDescent="0.25">
      <c r="A12" s="69" t="s">
        <v>460</v>
      </c>
      <c r="B12" s="384">
        <v>45590</v>
      </c>
      <c r="C12" s="66" t="s">
        <v>446</v>
      </c>
      <c r="D12" s="41" t="s">
        <v>1785</v>
      </c>
      <c r="E12" s="55">
        <v>186017.5</v>
      </c>
      <c r="F12" s="41" t="s">
        <v>461</v>
      </c>
      <c r="H12" s="173">
        <v>45274</v>
      </c>
      <c r="I12" s="66" t="s">
        <v>446</v>
      </c>
      <c r="J12" s="41" t="s">
        <v>1785</v>
      </c>
      <c r="K12" s="151">
        <v>371877.01299999998</v>
      </c>
      <c r="L12" s="41" t="s">
        <v>461</v>
      </c>
    </row>
    <row r="13" spans="1:12" ht="15" customHeight="1" x14ac:dyDescent="0.25">
      <c r="A13" s="41" t="s">
        <v>463</v>
      </c>
      <c r="B13" s="384">
        <v>45381</v>
      </c>
      <c r="C13" s="66" t="s">
        <v>446</v>
      </c>
      <c r="D13" s="41" t="s">
        <v>1785</v>
      </c>
      <c r="E13" s="55">
        <v>2500000</v>
      </c>
      <c r="F13" s="41" t="s">
        <v>461</v>
      </c>
      <c r="H13" s="384">
        <v>45378</v>
      </c>
      <c r="I13" s="66" t="s">
        <v>446</v>
      </c>
      <c r="J13" s="41" t="s">
        <v>1785</v>
      </c>
      <c r="K13" s="151">
        <v>1200000</v>
      </c>
      <c r="L13" s="41" t="s">
        <v>461</v>
      </c>
    </row>
    <row r="14" spans="1:12" ht="15" customHeight="1" x14ac:dyDescent="0.25">
      <c r="B14" s="384"/>
      <c r="C14" s="66"/>
      <c r="E14" s="151"/>
      <c r="H14" s="173"/>
      <c r="I14" s="66"/>
      <c r="K14" s="151"/>
    </row>
    <row r="15" spans="1:12" ht="15" customHeight="1" x14ac:dyDescent="0.25">
      <c r="A15" s="41" t="s">
        <v>465</v>
      </c>
      <c r="B15" s="357"/>
      <c r="C15" s="66"/>
      <c r="D15" s="41" t="s">
        <v>481</v>
      </c>
      <c r="E15" s="170"/>
      <c r="I15" s="66"/>
      <c r="J15" s="41" t="s">
        <v>481</v>
      </c>
    </row>
    <row r="16" spans="1:12" ht="15" customHeight="1" x14ac:dyDescent="0.25">
      <c r="A16" s="69" t="s">
        <v>466</v>
      </c>
      <c r="B16" s="357"/>
      <c r="C16" s="66"/>
      <c r="D16" s="41" t="s">
        <v>481</v>
      </c>
      <c r="E16" s="170"/>
      <c r="I16" s="66"/>
      <c r="J16" s="41" t="s">
        <v>481</v>
      </c>
    </row>
    <row r="17" spans="1:12" ht="15" customHeight="1" x14ac:dyDescent="0.25">
      <c r="A17" s="277" t="s">
        <v>467</v>
      </c>
      <c r="B17" s="357"/>
      <c r="C17" s="66"/>
      <c r="D17" s="41" t="s">
        <v>481</v>
      </c>
      <c r="E17" s="170"/>
      <c r="I17" s="66"/>
      <c r="J17" s="41" t="s">
        <v>481</v>
      </c>
    </row>
    <row r="18" spans="1:12" ht="15" customHeight="1" x14ac:dyDescent="0.25">
      <c r="A18" s="41" t="s">
        <v>468</v>
      </c>
      <c r="B18" s="357"/>
      <c r="C18" s="66"/>
      <c r="D18" s="41" t="s">
        <v>481</v>
      </c>
      <c r="E18" s="170"/>
      <c r="I18" s="66"/>
      <c r="J18" s="41" t="s">
        <v>481</v>
      </c>
    </row>
    <row r="19" spans="1:12" ht="15" customHeight="1" x14ac:dyDescent="0.25">
      <c r="A19" s="41" t="s">
        <v>468</v>
      </c>
      <c r="B19" s="357"/>
      <c r="C19" s="66"/>
      <c r="D19" s="41" t="s">
        <v>481</v>
      </c>
      <c r="E19" s="170"/>
      <c r="I19" s="66"/>
      <c r="J19" s="41" t="s">
        <v>481</v>
      </c>
    </row>
    <row r="20" spans="1:12" ht="15" customHeight="1" x14ac:dyDescent="0.25">
      <c r="A20" s="69" t="s">
        <v>469</v>
      </c>
      <c r="B20" s="357"/>
      <c r="C20" s="66"/>
      <c r="D20" s="41" t="s">
        <v>481</v>
      </c>
      <c r="E20" s="170"/>
      <c r="I20" s="66"/>
      <c r="J20" s="41" t="s">
        <v>481</v>
      </c>
    </row>
    <row r="21" spans="1:12" ht="15" customHeight="1" x14ac:dyDescent="0.25">
      <c r="A21" s="41" t="s">
        <v>465</v>
      </c>
      <c r="B21" s="357"/>
      <c r="C21" s="66"/>
      <c r="D21" s="41" t="s">
        <v>481</v>
      </c>
      <c r="E21" s="170"/>
      <c r="I21" s="66"/>
      <c r="J21" s="41" t="s">
        <v>481</v>
      </c>
    </row>
    <row r="22" spans="1:12" ht="15" customHeight="1" x14ac:dyDescent="0.25">
      <c r="A22" s="69" t="s">
        <v>466</v>
      </c>
      <c r="B22" s="357"/>
      <c r="C22" s="66"/>
      <c r="D22" s="41" t="s">
        <v>481</v>
      </c>
      <c r="E22" s="55"/>
      <c r="I22" s="66"/>
      <c r="J22" s="41" t="s">
        <v>481</v>
      </c>
    </row>
    <row r="23" spans="1:12" ht="15" customHeight="1" x14ac:dyDescent="0.25">
      <c r="A23" s="60" t="s">
        <v>470</v>
      </c>
      <c r="B23" s="357"/>
      <c r="C23" s="66"/>
      <c r="D23" s="41" t="s">
        <v>481</v>
      </c>
      <c r="E23" s="55"/>
      <c r="I23" s="66"/>
      <c r="J23" s="41" t="s">
        <v>481</v>
      </c>
    </row>
    <row r="24" spans="1:12" ht="15" customHeight="1" x14ac:dyDescent="0.25">
      <c r="A24" s="41" t="s">
        <v>471</v>
      </c>
      <c r="B24" s="384">
        <v>45590</v>
      </c>
      <c r="C24" s="66" t="s">
        <v>446</v>
      </c>
      <c r="D24" s="41" t="s">
        <v>1785</v>
      </c>
      <c r="E24" s="55">
        <v>6006.5770000000002</v>
      </c>
      <c r="H24" s="173">
        <v>45274</v>
      </c>
      <c r="I24" s="66" t="s">
        <v>446</v>
      </c>
      <c r="J24" s="41" t="s">
        <v>1785</v>
      </c>
      <c r="K24" s="151">
        <v>26660.384999999998</v>
      </c>
      <c r="L24" s="151"/>
    </row>
    <row r="25" spans="1:12" ht="15" customHeight="1" x14ac:dyDescent="0.25">
      <c r="A25" s="41" t="s">
        <v>473</v>
      </c>
      <c r="B25" s="384">
        <v>45381</v>
      </c>
      <c r="C25" s="66" t="s">
        <v>446</v>
      </c>
      <c r="D25" s="41" t="s">
        <v>1785</v>
      </c>
      <c r="E25" s="55">
        <v>270246.57500000001</v>
      </c>
      <c r="H25" s="384">
        <v>45378</v>
      </c>
      <c r="I25" s="66" t="s">
        <v>446</v>
      </c>
      <c r="J25" s="41" t="s">
        <v>1785</v>
      </c>
      <c r="K25" s="151">
        <v>95736.986000000004</v>
      </c>
      <c r="L25" s="151"/>
    </row>
    <row r="26" spans="1:12" ht="15" customHeight="1" x14ac:dyDescent="0.25">
      <c r="A26" s="69"/>
      <c r="B26" s="384"/>
      <c r="C26" s="508"/>
      <c r="E26" s="55"/>
      <c r="I26" s="66"/>
      <c r="K26" s="151"/>
    </row>
    <row r="27" spans="1:12" ht="15" customHeight="1" x14ac:dyDescent="0.25">
      <c r="A27" s="41" t="s">
        <v>475</v>
      </c>
      <c r="B27" s="384">
        <v>45590</v>
      </c>
      <c r="C27" s="66" t="s">
        <v>446</v>
      </c>
      <c r="D27" s="41" t="s">
        <v>1785</v>
      </c>
      <c r="E27" s="55">
        <v>-5687.5460000000003</v>
      </c>
      <c r="H27" s="173">
        <v>45274</v>
      </c>
      <c r="I27" s="66" t="s">
        <v>446</v>
      </c>
      <c r="J27" s="41" t="s">
        <v>1785</v>
      </c>
      <c r="K27" s="151">
        <v>-25554.472000000002</v>
      </c>
      <c r="L27" s="151"/>
    </row>
    <row r="28" spans="1:12" ht="15" customHeight="1" x14ac:dyDescent="0.25">
      <c r="A28" s="41" t="s">
        <v>477</v>
      </c>
      <c r="B28" s="384">
        <v>45381</v>
      </c>
      <c r="C28" s="66" t="s">
        <v>446</v>
      </c>
      <c r="D28" s="41" t="s">
        <v>1785</v>
      </c>
      <c r="E28" s="55">
        <v>-249472.82800000001</v>
      </c>
      <c r="H28" s="384">
        <v>45378</v>
      </c>
      <c r="I28" s="66" t="s">
        <v>446</v>
      </c>
      <c r="J28" s="41" t="s">
        <v>1785</v>
      </c>
      <c r="K28" s="151">
        <v>-46290.411</v>
      </c>
      <c r="L28" s="151"/>
    </row>
    <row r="29" spans="1:12" ht="15" customHeight="1" x14ac:dyDescent="0.25">
      <c r="B29" s="384"/>
      <c r="C29" s="508"/>
      <c r="E29" s="55"/>
      <c r="H29" s="173"/>
      <c r="I29" s="66"/>
      <c r="K29" s="151"/>
    </row>
    <row r="30" spans="1:12" ht="15" customHeight="1" x14ac:dyDescent="0.25">
      <c r="A30" s="60" t="s">
        <v>479</v>
      </c>
      <c r="C30" s="66"/>
      <c r="D30" s="41" t="s">
        <v>481</v>
      </c>
      <c r="E30" s="151"/>
    </row>
    <row r="31" spans="1:12" ht="15" customHeight="1" x14ac:dyDescent="0.25">
      <c r="A31" s="41" t="s">
        <v>480</v>
      </c>
      <c r="C31" s="66"/>
      <c r="E31" s="151"/>
      <c r="I31" s="66" t="s">
        <v>446</v>
      </c>
      <c r="J31" s="41" t="s">
        <v>481</v>
      </c>
      <c r="K31" s="151"/>
    </row>
    <row r="32" spans="1:12" ht="15" customHeight="1" x14ac:dyDescent="0.25">
      <c r="A32" s="280" t="s">
        <v>482</v>
      </c>
      <c r="B32" s="280"/>
      <c r="C32" s="281"/>
      <c r="D32" s="280"/>
      <c r="E32" s="282"/>
      <c r="F32" s="280"/>
      <c r="G32" s="280"/>
      <c r="H32" s="280"/>
      <c r="I32" s="280"/>
      <c r="J32" s="280"/>
      <c r="K32" s="280"/>
      <c r="L32" s="280"/>
    </row>
    <row r="33" spans="1:12" s="60" customFormat="1" ht="15" customHeight="1" x14ac:dyDescent="0.25">
      <c r="A33" s="60" t="s">
        <v>216</v>
      </c>
      <c r="C33" s="71"/>
      <c r="D33" s="60" t="s">
        <v>481</v>
      </c>
      <c r="E33" s="174">
        <v>2707110.2779999999</v>
      </c>
      <c r="K33" s="174">
        <v>1622429.5009999999</v>
      </c>
    </row>
    <row r="34" spans="1:12" ht="15" customHeight="1" x14ac:dyDescent="0.25">
      <c r="A34" s="60"/>
      <c r="E34" s="170">
        <v>0</v>
      </c>
      <c r="K34" s="151">
        <v>0</v>
      </c>
    </row>
    <row r="35" spans="1:12" ht="15" customHeight="1" x14ac:dyDescent="0.25">
      <c r="E35" s="170"/>
    </row>
    <row r="36" spans="1:12" ht="15" customHeight="1" x14ac:dyDescent="0.25">
      <c r="A36" s="60" t="s">
        <v>449</v>
      </c>
      <c r="D36" s="86"/>
      <c r="E36" s="229"/>
      <c r="I36" s="86"/>
      <c r="J36" s="86"/>
      <c r="K36" s="86"/>
      <c r="L36" s="86"/>
    </row>
    <row r="37" spans="1:12" ht="15" customHeight="1" x14ac:dyDescent="0.25">
      <c r="A37" s="171"/>
      <c r="B37" s="206"/>
      <c r="C37" s="206"/>
      <c r="D37" s="575">
        <v>45473</v>
      </c>
      <c r="E37" s="276"/>
      <c r="F37" s="206"/>
      <c r="H37" s="206"/>
      <c r="I37" s="206"/>
      <c r="J37" s="575">
        <v>45291</v>
      </c>
      <c r="K37" s="206"/>
      <c r="L37" s="206"/>
    </row>
    <row r="38" spans="1:12" ht="15" customHeight="1" x14ac:dyDescent="0.25">
      <c r="A38" s="277" t="s">
        <v>454</v>
      </c>
      <c r="B38" s="278" t="s">
        <v>455</v>
      </c>
      <c r="C38" s="172" t="s">
        <v>456</v>
      </c>
      <c r="D38" s="172" t="s">
        <v>457</v>
      </c>
      <c r="E38" s="279" t="s">
        <v>458</v>
      </c>
      <c r="F38" s="278" t="s">
        <v>483</v>
      </c>
      <c r="H38" s="278" t="s">
        <v>455</v>
      </c>
      <c r="I38" s="172" t="s">
        <v>456</v>
      </c>
      <c r="J38" s="172" t="s">
        <v>457</v>
      </c>
      <c r="K38" s="277" t="s">
        <v>458</v>
      </c>
      <c r="L38" s="278" t="s">
        <v>459</v>
      </c>
    </row>
    <row r="39" spans="1:12" ht="15" customHeight="1" x14ac:dyDescent="0.25">
      <c r="A39" s="41" t="s">
        <v>484</v>
      </c>
      <c r="B39" s="173"/>
      <c r="C39" s="66"/>
      <c r="E39" s="170"/>
      <c r="H39" s="173"/>
      <c r="I39" s="66"/>
      <c r="K39" s="151"/>
    </row>
    <row r="40" spans="1:12" ht="15" customHeight="1" x14ac:dyDescent="0.25">
      <c r="A40" s="41" t="s">
        <v>484</v>
      </c>
      <c r="C40" s="66"/>
      <c r="D40" s="41" t="s">
        <v>481</v>
      </c>
      <c r="E40" s="170"/>
      <c r="I40" s="66"/>
      <c r="J40" s="41" t="s">
        <v>481</v>
      </c>
    </row>
    <row r="41" spans="1:12" ht="15" customHeight="1" x14ac:dyDescent="0.25">
      <c r="A41" s="69" t="s">
        <v>469</v>
      </c>
      <c r="C41" s="66"/>
      <c r="D41" s="41" t="s">
        <v>481</v>
      </c>
      <c r="E41" s="170"/>
      <c r="I41" s="66"/>
      <c r="J41" s="41" t="s">
        <v>481</v>
      </c>
    </row>
    <row r="42" spans="1:12" ht="15" customHeight="1" x14ac:dyDescent="0.25">
      <c r="A42" s="41" t="s">
        <v>465</v>
      </c>
      <c r="C42" s="66"/>
      <c r="D42" s="41" t="s">
        <v>481</v>
      </c>
      <c r="E42" s="170"/>
      <c r="I42" s="66"/>
      <c r="J42" s="41" t="s">
        <v>481</v>
      </c>
    </row>
    <row r="43" spans="1:12" ht="15" customHeight="1" x14ac:dyDescent="0.25">
      <c r="A43" s="69" t="s">
        <v>466</v>
      </c>
      <c r="C43" s="66"/>
      <c r="D43" s="41" t="s">
        <v>481</v>
      </c>
      <c r="E43" s="170"/>
      <c r="I43" s="66"/>
      <c r="J43" s="41" t="s">
        <v>481</v>
      </c>
    </row>
    <row r="44" spans="1:12" ht="15" customHeight="1" x14ac:dyDescent="0.25">
      <c r="A44" s="277" t="s">
        <v>467</v>
      </c>
      <c r="C44" s="66"/>
      <c r="D44" s="41" t="s">
        <v>481</v>
      </c>
      <c r="E44" s="170"/>
      <c r="I44" s="66"/>
      <c r="J44" s="41" t="s">
        <v>481</v>
      </c>
    </row>
    <row r="45" spans="1:12" ht="15" customHeight="1" x14ac:dyDescent="0.25">
      <c r="A45" s="41" t="s">
        <v>468</v>
      </c>
      <c r="C45" s="66"/>
      <c r="D45" s="41" t="s">
        <v>481</v>
      </c>
      <c r="E45" s="170"/>
      <c r="I45" s="66"/>
      <c r="J45" s="41" t="s">
        <v>481</v>
      </c>
    </row>
    <row r="46" spans="1:12" ht="15" customHeight="1" x14ac:dyDescent="0.25">
      <c r="A46" s="41" t="s">
        <v>468</v>
      </c>
      <c r="C46" s="66"/>
      <c r="D46" s="41" t="s">
        <v>481</v>
      </c>
      <c r="E46" s="170"/>
      <c r="I46" s="66"/>
      <c r="J46" s="41" t="s">
        <v>481</v>
      </c>
    </row>
    <row r="47" spans="1:12" ht="15" customHeight="1" x14ac:dyDescent="0.25">
      <c r="A47" s="69" t="s">
        <v>469</v>
      </c>
      <c r="C47" s="66"/>
      <c r="D47" s="41" t="s">
        <v>481</v>
      </c>
      <c r="E47" s="170"/>
      <c r="I47" s="66"/>
      <c r="J47" s="41" t="s">
        <v>481</v>
      </c>
    </row>
    <row r="48" spans="1:12" ht="15" customHeight="1" x14ac:dyDescent="0.25">
      <c r="A48" s="41" t="s">
        <v>465</v>
      </c>
      <c r="C48" s="66"/>
      <c r="D48" s="41" t="s">
        <v>481</v>
      </c>
      <c r="E48" s="170"/>
      <c r="I48" s="66"/>
      <c r="J48" s="41" t="s">
        <v>481</v>
      </c>
    </row>
    <row r="49" spans="1:12" ht="15" customHeight="1" x14ac:dyDescent="0.25">
      <c r="A49" s="69" t="s">
        <v>466</v>
      </c>
      <c r="C49" s="66"/>
      <c r="D49" s="41" t="s">
        <v>481</v>
      </c>
      <c r="E49" s="170"/>
      <c r="I49" s="66"/>
      <c r="J49" s="41" t="s">
        <v>481</v>
      </c>
    </row>
    <row r="50" spans="1:12" ht="15" customHeight="1" x14ac:dyDescent="0.25">
      <c r="A50" s="60" t="s">
        <v>470</v>
      </c>
      <c r="C50" s="66"/>
      <c r="D50" s="41" t="s">
        <v>481</v>
      </c>
      <c r="E50" s="170"/>
      <c r="I50" s="66"/>
      <c r="J50" s="41" t="s">
        <v>481</v>
      </c>
    </row>
    <row r="51" spans="1:12" ht="15" customHeight="1" x14ac:dyDescent="0.25">
      <c r="A51" s="41" t="s">
        <v>480</v>
      </c>
      <c r="C51" s="66"/>
      <c r="D51" s="41" t="s">
        <v>481</v>
      </c>
      <c r="E51" s="170"/>
      <c r="I51" s="66"/>
      <c r="J51" s="41" t="s">
        <v>481</v>
      </c>
      <c r="K51" s="151">
        <v>0</v>
      </c>
    </row>
    <row r="52" spans="1:12" ht="15" customHeight="1" x14ac:dyDescent="0.25">
      <c r="A52" s="41" t="s">
        <v>482</v>
      </c>
      <c r="C52" s="66"/>
      <c r="E52" s="170"/>
      <c r="I52" s="66"/>
    </row>
    <row r="53" spans="1:12" ht="15" customHeight="1" x14ac:dyDescent="0.25">
      <c r="A53" s="60" t="s">
        <v>479</v>
      </c>
      <c r="C53" s="66"/>
      <c r="D53" s="41" t="s">
        <v>481</v>
      </c>
      <c r="E53" s="170"/>
      <c r="I53" s="66"/>
      <c r="J53" s="41" t="s">
        <v>481</v>
      </c>
    </row>
    <row r="54" spans="1:12" ht="15" customHeight="1" x14ac:dyDescent="0.25">
      <c r="A54" s="41" t="s">
        <v>480</v>
      </c>
      <c r="B54" s="173"/>
      <c r="C54" s="66"/>
      <c r="E54" s="170"/>
      <c r="H54" s="173"/>
      <c r="I54" s="66"/>
      <c r="K54" s="151"/>
    </row>
    <row r="55" spans="1:12" ht="15" customHeight="1" x14ac:dyDescent="0.25">
      <c r="A55" s="280" t="s">
        <v>482</v>
      </c>
      <c r="B55" s="280"/>
      <c r="C55" s="281"/>
      <c r="D55" s="280" t="s">
        <v>481</v>
      </c>
      <c r="E55" s="283"/>
      <c r="F55" s="280"/>
      <c r="G55" s="280"/>
      <c r="H55" s="280"/>
      <c r="I55" s="280"/>
      <c r="J55" s="280"/>
      <c r="K55" s="280"/>
      <c r="L55" s="280"/>
    </row>
    <row r="56" spans="1:12" ht="15" customHeight="1" x14ac:dyDescent="0.25">
      <c r="A56" s="60" t="s">
        <v>216</v>
      </c>
      <c r="C56" s="66"/>
      <c r="D56" s="41" t="s">
        <v>481</v>
      </c>
      <c r="E56" s="170">
        <v>0</v>
      </c>
      <c r="I56" s="66"/>
      <c r="J56" s="41" t="s">
        <v>481</v>
      </c>
      <c r="K56" s="151">
        <v>0</v>
      </c>
    </row>
    <row r="57" spans="1:12" ht="15" customHeight="1" x14ac:dyDescent="0.25">
      <c r="E57" s="170"/>
      <c r="I57" s="66"/>
      <c r="J57" s="41" t="s">
        <v>481</v>
      </c>
    </row>
    <row r="58" spans="1:12" ht="15" customHeight="1" x14ac:dyDescent="0.25">
      <c r="E58" s="170"/>
    </row>
    <row r="59" spans="1:12" ht="15" customHeight="1" x14ac:dyDescent="0.25">
      <c r="E59" s="170"/>
    </row>
    <row r="60" spans="1:12" ht="15" customHeight="1" x14ac:dyDescent="0.25">
      <c r="E60" s="170"/>
    </row>
    <row r="61" spans="1:12" ht="15" customHeight="1" x14ac:dyDescent="0.25">
      <c r="E61" s="170"/>
    </row>
    <row r="62" spans="1:12" ht="15" customHeight="1" x14ac:dyDescent="0.25">
      <c r="E62" s="170"/>
    </row>
    <row r="63" spans="1:12" ht="15" customHeight="1" x14ac:dyDescent="0.25">
      <c r="E63" s="170"/>
    </row>
    <row r="64" spans="1:12" ht="15" customHeight="1" x14ac:dyDescent="0.25">
      <c r="E64" s="170"/>
    </row>
    <row r="65" spans="5:5" ht="15" customHeight="1" x14ac:dyDescent="0.25">
      <c r="E65" s="170"/>
    </row>
    <row r="66" spans="5:5" ht="15" customHeight="1" x14ac:dyDescent="0.25">
      <c r="E66" s="170"/>
    </row>
    <row r="67" spans="5:5" ht="15" customHeight="1" x14ac:dyDescent="0.25">
      <c r="E67" s="170"/>
    </row>
    <row r="68" spans="5:5" ht="15" customHeight="1" x14ac:dyDescent="0.25">
      <c r="E68" s="170"/>
    </row>
    <row r="69" spans="5:5" ht="15" customHeight="1" x14ac:dyDescent="0.25">
      <c r="E69" s="170"/>
    </row>
    <row r="70" spans="5:5" ht="15" customHeight="1" x14ac:dyDescent="0.25">
      <c r="E70" s="170"/>
    </row>
    <row r="71" spans="5:5" ht="15" customHeight="1" x14ac:dyDescent="0.25">
      <c r="E71" s="170"/>
    </row>
    <row r="72" spans="5:5" ht="15" customHeight="1" x14ac:dyDescent="0.25">
      <c r="E72" s="170"/>
    </row>
    <row r="73" spans="5:5" ht="15" customHeight="1" x14ac:dyDescent="0.25">
      <c r="E73" s="170"/>
    </row>
    <row r="74" spans="5:5" ht="15" customHeight="1" x14ac:dyDescent="0.25">
      <c r="E74" s="170"/>
    </row>
    <row r="75" spans="5:5" ht="15" customHeight="1" x14ac:dyDescent="0.25">
      <c r="E75" s="170"/>
    </row>
    <row r="76" spans="5:5" ht="15" customHeight="1" x14ac:dyDescent="0.25">
      <c r="E76" s="170"/>
    </row>
    <row r="77" spans="5:5" ht="15" customHeight="1" x14ac:dyDescent="0.25">
      <c r="E77" s="170"/>
    </row>
    <row r="78" spans="5:5" ht="15" customHeight="1" x14ac:dyDescent="0.25">
      <c r="E78" s="170"/>
    </row>
    <row r="79" spans="5:5" ht="15" customHeight="1" x14ac:dyDescent="0.25">
      <c r="E79" s="170"/>
    </row>
    <row r="80" spans="5:5" ht="15" customHeight="1" x14ac:dyDescent="0.25">
      <c r="E80" s="170"/>
    </row>
    <row r="81" spans="5:5" ht="15" customHeight="1" x14ac:dyDescent="0.25">
      <c r="E81" s="170"/>
    </row>
    <row r="82" spans="5:5" ht="15" customHeight="1" x14ac:dyDescent="0.25">
      <c r="E82" s="170"/>
    </row>
    <row r="83" spans="5:5" ht="15" customHeight="1" x14ac:dyDescent="0.25">
      <c r="E83" s="170"/>
    </row>
    <row r="84" spans="5:5" ht="15" customHeight="1" x14ac:dyDescent="0.25">
      <c r="E84" s="170"/>
    </row>
    <row r="85" spans="5:5" ht="15" customHeight="1" x14ac:dyDescent="0.25">
      <c r="E85" s="170"/>
    </row>
    <row r="86" spans="5:5" ht="15" customHeight="1" x14ac:dyDescent="0.25">
      <c r="E86" s="170"/>
    </row>
    <row r="87" spans="5:5" ht="15" customHeight="1" x14ac:dyDescent="0.25">
      <c r="E87" s="170"/>
    </row>
    <row r="88" spans="5:5" ht="15" customHeight="1" x14ac:dyDescent="0.25">
      <c r="E88" s="170"/>
    </row>
    <row r="89" spans="5:5" ht="15" customHeight="1" x14ac:dyDescent="0.25">
      <c r="E89" s="170"/>
    </row>
    <row r="90" spans="5:5" ht="15" customHeight="1" x14ac:dyDescent="0.25">
      <c r="E90" s="170"/>
    </row>
    <row r="91" spans="5:5" ht="15" customHeight="1" x14ac:dyDescent="0.25">
      <c r="E91" s="170"/>
    </row>
    <row r="92" spans="5:5" ht="15" customHeight="1" x14ac:dyDescent="0.25">
      <c r="E92" s="170"/>
    </row>
    <row r="93" spans="5:5" ht="15" customHeight="1" x14ac:dyDescent="0.25">
      <c r="E93" s="170"/>
    </row>
    <row r="94" spans="5:5" ht="15" customHeight="1" x14ac:dyDescent="0.25">
      <c r="E94" s="170"/>
    </row>
    <row r="95" spans="5:5" ht="15" customHeight="1" x14ac:dyDescent="0.25">
      <c r="E95" s="170"/>
    </row>
    <row r="96" spans="5:5" ht="15" customHeight="1" x14ac:dyDescent="0.25">
      <c r="E96" s="170"/>
    </row>
    <row r="97" spans="5:5" ht="15" customHeight="1" x14ac:dyDescent="0.25">
      <c r="E97" s="170"/>
    </row>
    <row r="98" spans="5:5" ht="15" customHeight="1" x14ac:dyDescent="0.25">
      <c r="E98" s="170"/>
    </row>
    <row r="99" spans="5:5" ht="15" customHeight="1" x14ac:dyDescent="0.25">
      <c r="E99" s="170"/>
    </row>
    <row r="100" spans="5:5" ht="15" customHeight="1" x14ac:dyDescent="0.25">
      <c r="E100" s="170"/>
    </row>
    <row r="101" spans="5:5" ht="15" customHeight="1" x14ac:dyDescent="0.25">
      <c r="E101" s="170"/>
    </row>
    <row r="102" spans="5:5" ht="15" customHeight="1" x14ac:dyDescent="0.25">
      <c r="E102" s="170"/>
    </row>
    <row r="103" spans="5:5" ht="15" customHeight="1" x14ac:dyDescent="0.25">
      <c r="E103" s="170"/>
    </row>
    <row r="104" spans="5:5" ht="15" customHeight="1" x14ac:dyDescent="0.25">
      <c r="E104" s="170"/>
    </row>
    <row r="105" spans="5:5" ht="15" customHeight="1" x14ac:dyDescent="0.25">
      <c r="E105" s="170"/>
    </row>
    <row r="106" spans="5:5" ht="15" customHeight="1" x14ac:dyDescent="0.25">
      <c r="E106" s="170"/>
    </row>
    <row r="107" spans="5:5" ht="15" customHeight="1" x14ac:dyDescent="0.25">
      <c r="E107" s="170"/>
    </row>
    <row r="108" spans="5:5" ht="15" customHeight="1" x14ac:dyDescent="0.25">
      <c r="E108" s="170"/>
    </row>
    <row r="109" spans="5:5" ht="15" customHeight="1" x14ac:dyDescent="0.25">
      <c r="E109" s="170"/>
    </row>
    <row r="110" spans="5:5" ht="15" customHeight="1" x14ac:dyDescent="0.25">
      <c r="E110" s="170"/>
    </row>
    <row r="111" spans="5:5" ht="15" customHeight="1" x14ac:dyDescent="0.25">
      <c r="E111" s="170"/>
    </row>
    <row r="112" spans="5:5" ht="15" customHeight="1" x14ac:dyDescent="0.25">
      <c r="E112" s="170"/>
    </row>
    <row r="113" spans="5:5" ht="15" customHeight="1" x14ac:dyDescent="0.25">
      <c r="E113" s="170"/>
    </row>
    <row r="114" spans="5:5" ht="15" customHeight="1" x14ac:dyDescent="0.25">
      <c r="E114" s="170"/>
    </row>
    <row r="115" spans="5:5" ht="15" customHeight="1" x14ac:dyDescent="0.25">
      <c r="E115" s="170"/>
    </row>
    <row r="116" spans="5:5" ht="15" customHeight="1" x14ac:dyDescent="0.25">
      <c r="E116" s="170"/>
    </row>
    <row r="117" spans="5:5" ht="15" customHeight="1" x14ac:dyDescent="0.25">
      <c r="E117" s="170"/>
    </row>
    <row r="118" spans="5:5" ht="15" customHeight="1" x14ac:dyDescent="0.25">
      <c r="E118" s="170"/>
    </row>
    <row r="119" spans="5:5" ht="15" customHeight="1" x14ac:dyDescent="0.25">
      <c r="E119" s="170"/>
    </row>
    <row r="120" spans="5:5" ht="15" customHeight="1" x14ac:dyDescent="0.25">
      <c r="E120" s="170"/>
    </row>
    <row r="121" spans="5:5" ht="15" customHeight="1" x14ac:dyDescent="0.25">
      <c r="E121" s="170"/>
    </row>
    <row r="122" spans="5:5" ht="15" customHeight="1" x14ac:dyDescent="0.25">
      <c r="E122" s="170"/>
    </row>
    <row r="123" spans="5:5" ht="15" customHeight="1" x14ac:dyDescent="0.25">
      <c r="E123" s="170"/>
    </row>
    <row r="124" spans="5:5" ht="15" customHeight="1" x14ac:dyDescent="0.25">
      <c r="E124" s="170"/>
    </row>
    <row r="125" spans="5:5" ht="15" customHeight="1" x14ac:dyDescent="0.25">
      <c r="E125" s="170"/>
    </row>
    <row r="126" spans="5:5" ht="15" customHeight="1" x14ac:dyDescent="0.25">
      <c r="E126" s="170"/>
    </row>
    <row r="127" spans="5:5" ht="15" customHeight="1" x14ac:dyDescent="0.25">
      <c r="E127" s="170"/>
    </row>
    <row r="128" spans="5:5" ht="15" customHeight="1" x14ac:dyDescent="0.25">
      <c r="E128" s="170"/>
    </row>
    <row r="129" spans="5:5" ht="15" customHeight="1" x14ac:dyDescent="0.25">
      <c r="E129" s="170"/>
    </row>
    <row r="130" spans="5:5" ht="15" customHeight="1" x14ac:dyDescent="0.25">
      <c r="E130" s="170"/>
    </row>
    <row r="131" spans="5:5" ht="15" customHeight="1" x14ac:dyDescent="0.25">
      <c r="E131" s="170"/>
    </row>
    <row r="132" spans="5:5" ht="15" customHeight="1" x14ac:dyDescent="0.25">
      <c r="E132" s="170"/>
    </row>
    <row r="133" spans="5:5" ht="15" customHeight="1" x14ac:dyDescent="0.25">
      <c r="E133" s="170"/>
    </row>
    <row r="134" spans="5:5" ht="15" customHeight="1" x14ac:dyDescent="0.25">
      <c r="E134" s="170"/>
    </row>
    <row r="135" spans="5:5" ht="15" customHeight="1" x14ac:dyDescent="0.25">
      <c r="E135" s="170"/>
    </row>
    <row r="136" spans="5:5" ht="15" customHeight="1" x14ac:dyDescent="0.25">
      <c r="E136" s="170"/>
    </row>
    <row r="137" spans="5:5" ht="15" customHeight="1" x14ac:dyDescent="0.25">
      <c r="E137" s="170"/>
    </row>
    <row r="138" spans="5:5" ht="15" customHeight="1" x14ac:dyDescent="0.25">
      <c r="E138" s="170"/>
    </row>
    <row r="139" spans="5:5" ht="15" customHeight="1" x14ac:dyDescent="0.25">
      <c r="E139" s="170"/>
    </row>
    <row r="140" spans="5:5" ht="15" customHeight="1" x14ac:dyDescent="0.25">
      <c r="E140" s="170"/>
    </row>
    <row r="141" spans="5:5" ht="15" customHeight="1" x14ac:dyDescent="0.25">
      <c r="E141" s="170"/>
    </row>
    <row r="142" spans="5:5" ht="15" customHeight="1" x14ac:dyDescent="0.25">
      <c r="E142" s="170"/>
    </row>
    <row r="143" spans="5:5" ht="15" customHeight="1" x14ac:dyDescent="0.25">
      <c r="E143" s="170"/>
    </row>
    <row r="144" spans="5:5" ht="15" customHeight="1" x14ac:dyDescent="0.25">
      <c r="E144" s="170"/>
    </row>
    <row r="145" spans="5:5" ht="15" customHeight="1" x14ac:dyDescent="0.25">
      <c r="E145" s="170"/>
    </row>
    <row r="146" spans="5:5" ht="15" customHeight="1" x14ac:dyDescent="0.25">
      <c r="E146" s="170"/>
    </row>
    <row r="147" spans="5:5" ht="15" customHeight="1" x14ac:dyDescent="0.25">
      <c r="E147" s="170"/>
    </row>
    <row r="148" spans="5:5" ht="15" customHeight="1" x14ac:dyDescent="0.25">
      <c r="E148" s="170"/>
    </row>
    <row r="149" spans="5:5" ht="15" customHeight="1" x14ac:dyDescent="0.25">
      <c r="E149" s="170"/>
    </row>
    <row r="150" spans="5:5" ht="15" customHeight="1" x14ac:dyDescent="0.25">
      <c r="E150" s="170"/>
    </row>
    <row r="151" spans="5:5" ht="15" customHeight="1" x14ac:dyDescent="0.25">
      <c r="E151" s="170"/>
    </row>
    <row r="152" spans="5:5" ht="15" customHeight="1" x14ac:dyDescent="0.25">
      <c r="E152" s="170"/>
    </row>
    <row r="153" spans="5:5" ht="15" customHeight="1" x14ac:dyDescent="0.25">
      <c r="E153" s="170"/>
    </row>
    <row r="154" spans="5:5" ht="15" customHeight="1" x14ac:dyDescent="0.25">
      <c r="E154" s="170"/>
    </row>
    <row r="155" spans="5:5" ht="15" customHeight="1" x14ac:dyDescent="0.25">
      <c r="E155" s="170"/>
    </row>
    <row r="156" spans="5:5" ht="15" customHeight="1" x14ac:dyDescent="0.25">
      <c r="E156" s="170"/>
    </row>
    <row r="157" spans="5:5" ht="15" customHeight="1" x14ac:dyDescent="0.25">
      <c r="E157" s="170"/>
    </row>
    <row r="158" spans="5:5" ht="15" customHeight="1" x14ac:dyDescent="0.25">
      <c r="E158" s="170"/>
    </row>
    <row r="159" spans="5:5" ht="15" customHeight="1" x14ac:dyDescent="0.25">
      <c r="E159" s="170"/>
    </row>
    <row r="160" spans="5:5" ht="15" customHeight="1" x14ac:dyDescent="0.25">
      <c r="E160" s="170"/>
    </row>
    <row r="161" spans="5:5" ht="15" customHeight="1" x14ac:dyDescent="0.25">
      <c r="E161" s="170"/>
    </row>
    <row r="162" spans="5:5" ht="15" customHeight="1" x14ac:dyDescent="0.25">
      <c r="E162" s="170"/>
    </row>
    <row r="163" spans="5:5" ht="15" customHeight="1" x14ac:dyDescent="0.25">
      <c r="E163" s="170"/>
    </row>
    <row r="164" spans="5:5" ht="15" customHeight="1" x14ac:dyDescent="0.25">
      <c r="E164" s="170"/>
    </row>
    <row r="165" spans="5:5" ht="15" customHeight="1" x14ac:dyDescent="0.25">
      <c r="E165" s="170"/>
    </row>
    <row r="166" spans="5:5" ht="15" customHeight="1" x14ac:dyDescent="0.25">
      <c r="E166" s="170"/>
    </row>
    <row r="167" spans="5:5" ht="15" customHeight="1" x14ac:dyDescent="0.25">
      <c r="E167" s="170"/>
    </row>
    <row r="168" spans="5:5" ht="15" customHeight="1" x14ac:dyDescent="0.25">
      <c r="E168" s="170"/>
    </row>
    <row r="169" spans="5:5" ht="15" customHeight="1" x14ac:dyDescent="0.25">
      <c r="E169" s="170"/>
    </row>
    <row r="170" spans="5:5" ht="15" customHeight="1" x14ac:dyDescent="0.25">
      <c r="E170" s="170"/>
    </row>
    <row r="171" spans="5:5" ht="15" customHeight="1" x14ac:dyDescent="0.25">
      <c r="E171" s="170"/>
    </row>
    <row r="172" spans="5:5" ht="15" customHeight="1" x14ac:dyDescent="0.25">
      <c r="E172" s="170"/>
    </row>
    <row r="173" spans="5:5" ht="15" customHeight="1" x14ac:dyDescent="0.25">
      <c r="E173" s="170"/>
    </row>
    <row r="174" spans="5:5" ht="15" customHeight="1" x14ac:dyDescent="0.25">
      <c r="E174" s="170"/>
    </row>
    <row r="175" spans="5:5" ht="15" customHeight="1" x14ac:dyDescent="0.25">
      <c r="E175" s="170"/>
    </row>
    <row r="176" spans="5:5" ht="15" customHeight="1" x14ac:dyDescent="0.25">
      <c r="E176" s="170"/>
    </row>
    <row r="177" spans="5:5" ht="15" customHeight="1" x14ac:dyDescent="0.25">
      <c r="E177" s="170"/>
    </row>
    <row r="178" spans="5:5" ht="15" customHeight="1" x14ac:dyDescent="0.25">
      <c r="E178" s="170"/>
    </row>
    <row r="179" spans="5:5" ht="15" customHeight="1" x14ac:dyDescent="0.25">
      <c r="E179" s="170"/>
    </row>
    <row r="180" spans="5:5" ht="15" customHeight="1" x14ac:dyDescent="0.25">
      <c r="E180" s="170"/>
    </row>
    <row r="181" spans="5:5" ht="15" customHeight="1" x14ac:dyDescent="0.25">
      <c r="E181" s="170"/>
    </row>
    <row r="182" spans="5:5" ht="15" customHeight="1" x14ac:dyDescent="0.25">
      <c r="E182" s="170"/>
    </row>
    <row r="183" spans="5:5" ht="15" customHeight="1" x14ac:dyDescent="0.25">
      <c r="E183" s="170"/>
    </row>
    <row r="184" spans="5:5" ht="15" customHeight="1" x14ac:dyDescent="0.25">
      <c r="E184" s="170"/>
    </row>
    <row r="185" spans="5:5" ht="15" customHeight="1" x14ac:dyDescent="0.25">
      <c r="E185" s="170"/>
    </row>
    <row r="186" spans="5:5" ht="15" customHeight="1" x14ac:dyDescent="0.25">
      <c r="E186" s="170"/>
    </row>
    <row r="187" spans="5:5" ht="15" customHeight="1" x14ac:dyDescent="0.25">
      <c r="E187" s="170"/>
    </row>
    <row r="188" spans="5:5" ht="15" customHeight="1" x14ac:dyDescent="0.25">
      <c r="E188" s="170"/>
    </row>
    <row r="189" spans="5:5" ht="15" customHeight="1" x14ac:dyDescent="0.25">
      <c r="E189" s="170"/>
    </row>
    <row r="190" spans="5:5" ht="15" customHeight="1" x14ac:dyDescent="0.25">
      <c r="E190" s="170"/>
    </row>
    <row r="191" spans="5:5" ht="15" customHeight="1" x14ac:dyDescent="0.25">
      <c r="E191" s="170"/>
    </row>
    <row r="192" spans="5:5" ht="15" customHeight="1" x14ac:dyDescent="0.25">
      <c r="E192" s="170"/>
    </row>
    <row r="193" spans="5:5" ht="15" customHeight="1" x14ac:dyDescent="0.25">
      <c r="E193" s="170"/>
    </row>
    <row r="194" spans="5:5" ht="15" customHeight="1" x14ac:dyDescent="0.25">
      <c r="E194" s="170"/>
    </row>
    <row r="195" spans="5:5" ht="15" customHeight="1" x14ac:dyDescent="0.25">
      <c r="E195" s="170"/>
    </row>
    <row r="196" spans="5:5" ht="15" customHeight="1" x14ac:dyDescent="0.25">
      <c r="E196" s="170"/>
    </row>
    <row r="197" spans="5:5" ht="15" customHeight="1" x14ac:dyDescent="0.25">
      <c r="E197" s="170"/>
    </row>
    <row r="198" spans="5:5" ht="15" customHeight="1" x14ac:dyDescent="0.25">
      <c r="E198" s="170"/>
    </row>
    <row r="199" spans="5:5" ht="15" customHeight="1" x14ac:dyDescent="0.25">
      <c r="E199" s="170"/>
    </row>
    <row r="200" spans="5:5" ht="15" customHeight="1" x14ac:dyDescent="0.25">
      <c r="E200" s="170"/>
    </row>
    <row r="201" spans="5:5" ht="15" customHeight="1" x14ac:dyDescent="0.25">
      <c r="E201" s="170"/>
    </row>
    <row r="202" spans="5:5" ht="15" customHeight="1" x14ac:dyDescent="0.25">
      <c r="E202" s="170"/>
    </row>
    <row r="203" spans="5:5" ht="15" customHeight="1" x14ac:dyDescent="0.25">
      <c r="E203" s="170"/>
    </row>
    <row r="204" spans="5:5" ht="15" customHeight="1" x14ac:dyDescent="0.25">
      <c r="E204" s="170"/>
    </row>
    <row r="205" spans="5:5" ht="15" customHeight="1" x14ac:dyDescent="0.25">
      <c r="E205" s="170"/>
    </row>
    <row r="206" spans="5:5" ht="15" customHeight="1" x14ac:dyDescent="0.25">
      <c r="E206" s="170"/>
    </row>
    <row r="207" spans="5:5" ht="15" customHeight="1" x14ac:dyDescent="0.25">
      <c r="E207" s="170"/>
    </row>
    <row r="208" spans="5:5" ht="15" customHeight="1" x14ac:dyDescent="0.25">
      <c r="E208" s="170"/>
    </row>
    <row r="209" spans="5:5" ht="15" customHeight="1" x14ac:dyDescent="0.25">
      <c r="E209" s="170"/>
    </row>
    <row r="210" spans="5:5" ht="15" customHeight="1" x14ac:dyDescent="0.25">
      <c r="E210" s="170"/>
    </row>
    <row r="211" spans="5:5" ht="15" customHeight="1" x14ac:dyDescent="0.25">
      <c r="E211" s="170"/>
    </row>
    <row r="212" spans="5:5" ht="15" customHeight="1" x14ac:dyDescent="0.25">
      <c r="E212" s="170"/>
    </row>
    <row r="213" spans="5:5" ht="15" customHeight="1" x14ac:dyDescent="0.25">
      <c r="E213" s="170"/>
    </row>
    <row r="214" spans="5:5" ht="15" customHeight="1" x14ac:dyDescent="0.25">
      <c r="E214" s="170"/>
    </row>
    <row r="215" spans="5:5" ht="15" customHeight="1" x14ac:dyDescent="0.25">
      <c r="E215" s="170"/>
    </row>
    <row r="216" spans="5:5" ht="15" customHeight="1" x14ac:dyDescent="0.25">
      <c r="E216" s="170"/>
    </row>
    <row r="217" spans="5:5" ht="15" customHeight="1" x14ac:dyDescent="0.25">
      <c r="E217" s="170"/>
    </row>
    <row r="218" spans="5:5" ht="15" customHeight="1" x14ac:dyDescent="0.25">
      <c r="E218" s="170"/>
    </row>
    <row r="219" spans="5:5" ht="15" customHeight="1" x14ac:dyDescent="0.25">
      <c r="E219" s="170"/>
    </row>
    <row r="220" spans="5:5" ht="15" customHeight="1" x14ac:dyDescent="0.25">
      <c r="E220" s="170"/>
    </row>
    <row r="221" spans="5:5" ht="15" customHeight="1" x14ac:dyDescent="0.25">
      <c r="E221" s="170"/>
    </row>
    <row r="222" spans="5:5" ht="15" customHeight="1" x14ac:dyDescent="0.25">
      <c r="E222" s="170"/>
    </row>
    <row r="223" spans="5:5" ht="15" customHeight="1" x14ac:dyDescent="0.25">
      <c r="E223" s="170"/>
    </row>
    <row r="224" spans="5:5" ht="15" customHeight="1" x14ac:dyDescent="0.25">
      <c r="E224" s="170"/>
    </row>
    <row r="225" spans="5:5" ht="15" customHeight="1" x14ac:dyDescent="0.25">
      <c r="E225" s="170"/>
    </row>
    <row r="226" spans="5:5" ht="15" customHeight="1" x14ac:dyDescent="0.25">
      <c r="E226" s="170"/>
    </row>
    <row r="227" spans="5:5" ht="15" customHeight="1" x14ac:dyDescent="0.25">
      <c r="E227" s="170"/>
    </row>
    <row r="228" spans="5:5" ht="15" customHeight="1" x14ac:dyDescent="0.25">
      <c r="E228" s="170"/>
    </row>
    <row r="229" spans="5:5" ht="15" customHeight="1" x14ac:dyDescent="0.25">
      <c r="E229" s="170"/>
    </row>
    <row r="230" spans="5:5" ht="15" customHeight="1" x14ac:dyDescent="0.25">
      <c r="E230" s="170"/>
    </row>
    <row r="231" spans="5:5" ht="15" customHeight="1" x14ac:dyDescent="0.25">
      <c r="E231" s="170"/>
    </row>
    <row r="232" spans="5:5" ht="15" customHeight="1" x14ac:dyDescent="0.25">
      <c r="E232" s="170"/>
    </row>
    <row r="233" spans="5:5" ht="15" customHeight="1" x14ac:dyDescent="0.25">
      <c r="E233" s="170"/>
    </row>
    <row r="234" spans="5:5" ht="15" customHeight="1" x14ac:dyDescent="0.25">
      <c r="E234" s="170"/>
    </row>
    <row r="235" spans="5:5" ht="15" customHeight="1" x14ac:dyDescent="0.25">
      <c r="E235" s="170"/>
    </row>
    <row r="236" spans="5:5" ht="15" customHeight="1" x14ac:dyDescent="0.25">
      <c r="E236" s="170"/>
    </row>
    <row r="237" spans="5:5" ht="15" customHeight="1" x14ac:dyDescent="0.25">
      <c r="E237" s="170"/>
    </row>
    <row r="238" spans="5:5" ht="15" customHeight="1" x14ac:dyDescent="0.25">
      <c r="E238" s="170"/>
    </row>
    <row r="239" spans="5:5" ht="15" customHeight="1" x14ac:dyDescent="0.25">
      <c r="E239" s="170"/>
    </row>
    <row r="240" spans="5:5" ht="15" customHeight="1" x14ac:dyDescent="0.25">
      <c r="E240" s="170"/>
    </row>
    <row r="241" spans="5:5" ht="15" customHeight="1" x14ac:dyDescent="0.25">
      <c r="E241" s="170"/>
    </row>
    <row r="242" spans="5:5" ht="15" customHeight="1" x14ac:dyDescent="0.25">
      <c r="E242" s="170"/>
    </row>
    <row r="243" spans="5:5" ht="15" customHeight="1" x14ac:dyDescent="0.25">
      <c r="E243" s="170"/>
    </row>
    <row r="244" spans="5:5" ht="15" customHeight="1" x14ac:dyDescent="0.25">
      <c r="E244" s="170"/>
    </row>
    <row r="245" spans="5:5" ht="15" customHeight="1" x14ac:dyDescent="0.25">
      <c r="E245" s="170"/>
    </row>
    <row r="246" spans="5:5" ht="15" customHeight="1" x14ac:dyDescent="0.25">
      <c r="E246" s="170"/>
    </row>
    <row r="247" spans="5:5" ht="15" customHeight="1" x14ac:dyDescent="0.25">
      <c r="E247" s="170"/>
    </row>
    <row r="248" spans="5:5" ht="15" customHeight="1" x14ac:dyDescent="0.25">
      <c r="E248" s="170"/>
    </row>
    <row r="249" spans="5:5" ht="15" customHeight="1" x14ac:dyDescent="0.25">
      <c r="E249" s="170"/>
    </row>
    <row r="250" spans="5:5" ht="15" customHeight="1" x14ac:dyDescent="0.25">
      <c r="E250" s="170"/>
    </row>
    <row r="251" spans="5:5" ht="15" customHeight="1" x14ac:dyDescent="0.25">
      <c r="E251" s="170"/>
    </row>
    <row r="252" spans="5:5" ht="15" customHeight="1" x14ac:dyDescent="0.25">
      <c r="E252" s="170"/>
    </row>
    <row r="253" spans="5:5" ht="15" customHeight="1" x14ac:dyDescent="0.25">
      <c r="E253" s="170"/>
    </row>
    <row r="254" spans="5:5" ht="15" customHeight="1" x14ac:dyDescent="0.25">
      <c r="E254" s="170"/>
    </row>
    <row r="255" spans="5:5" ht="15" customHeight="1" x14ac:dyDescent="0.25">
      <c r="E255" s="170"/>
    </row>
    <row r="256" spans="5:5" ht="15" customHeight="1" x14ac:dyDescent="0.25">
      <c r="E256" s="170"/>
    </row>
    <row r="257" spans="5:5" ht="15" customHeight="1" x14ac:dyDescent="0.25">
      <c r="E257" s="170"/>
    </row>
    <row r="258" spans="5:5" ht="15.75" customHeight="1" x14ac:dyDescent="0.25">
      <c r="E258" s="170"/>
    </row>
    <row r="259" spans="5:5" ht="15.75" customHeight="1" x14ac:dyDescent="0.25">
      <c r="E259" s="170"/>
    </row>
    <row r="260" spans="5:5" ht="15.75" customHeight="1" x14ac:dyDescent="0.25">
      <c r="E260" s="170"/>
    </row>
    <row r="261" spans="5:5" ht="15.75" customHeight="1" x14ac:dyDescent="0.25">
      <c r="E261" s="170"/>
    </row>
    <row r="262" spans="5:5" ht="15.75" customHeight="1" x14ac:dyDescent="0.25">
      <c r="E262" s="170"/>
    </row>
    <row r="263" spans="5:5" ht="15.75" customHeight="1" x14ac:dyDescent="0.25">
      <c r="E263" s="170"/>
    </row>
    <row r="264" spans="5:5" ht="15.75" customHeight="1" x14ac:dyDescent="0.25">
      <c r="E264" s="170"/>
    </row>
    <row r="265" spans="5:5" ht="15.75" customHeight="1" x14ac:dyDescent="0.25">
      <c r="E265" s="170"/>
    </row>
    <row r="266" spans="5:5" ht="15.75" customHeight="1" x14ac:dyDescent="0.25">
      <c r="E266" s="170"/>
    </row>
    <row r="267" spans="5:5" ht="15.75" customHeight="1" x14ac:dyDescent="0.25">
      <c r="E267" s="170"/>
    </row>
    <row r="268" spans="5:5" ht="15.75" customHeight="1" x14ac:dyDescent="0.25">
      <c r="E268" s="170"/>
    </row>
    <row r="269" spans="5:5" ht="15.75" customHeight="1" x14ac:dyDescent="0.25">
      <c r="E269" s="170"/>
    </row>
    <row r="270" spans="5:5" ht="15.75" customHeight="1" x14ac:dyDescent="0.25">
      <c r="E270" s="170"/>
    </row>
    <row r="271" spans="5:5" ht="15.75" customHeight="1" x14ac:dyDescent="0.25">
      <c r="E271" s="170"/>
    </row>
    <row r="272" spans="5:5" ht="15.75" customHeight="1" x14ac:dyDescent="0.25">
      <c r="E272" s="170"/>
    </row>
    <row r="273" spans="5:5" ht="15.75" customHeight="1" x14ac:dyDescent="0.25">
      <c r="E273" s="170"/>
    </row>
    <row r="274" spans="5:5" ht="15.75" customHeight="1" x14ac:dyDescent="0.25">
      <c r="E274" s="170"/>
    </row>
    <row r="275" spans="5:5" ht="15.75" customHeight="1" x14ac:dyDescent="0.25">
      <c r="E275" s="170"/>
    </row>
    <row r="276" spans="5:5" ht="15.75" customHeight="1" x14ac:dyDescent="0.25">
      <c r="E276" s="170"/>
    </row>
    <row r="277" spans="5:5" ht="15.75" customHeight="1" x14ac:dyDescent="0.25">
      <c r="E277" s="170"/>
    </row>
    <row r="278" spans="5:5" ht="15.75" customHeight="1" x14ac:dyDescent="0.25">
      <c r="E278" s="170"/>
    </row>
    <row r="279" spans="5:5" ht="15.75" customHeight="1" x14ac:dyDescent="0.25">
      <c r="E279" s="170"/>
    </row>
    <row r="280" spans="5:5" ht="15.75" customHeight="1" x14ac:dyDescent="0.25">
      <c r="E280" s="170"/>
    </row>
    <row r="281" spans="5:5" ht="15.75" customHeight="1" x14ac:dyDescent="0.25">
      <c r="E281" s="170"/>
    </row>
    <row r="282" spans="5:5" ht="15.75" customHeight="1" x14ac:dyDescent="0.25">
      <c r="E282" s="170"/>
    </row>
    <row r="283" spans="5:5" ht="15.75" customHeight="1" x14ac:dyDescent="0.25">
      <c r="E283" s="170"/>
    </row>
    <row r="284" spans="5:5" ht="15.75" customHeight="1" x14ac:dyDescent="0.25">
      <c r="E284" s="170"/>
    </row>
    <row r="285" spans="5:5" ht="15.75" customHeight="1" x14ac:dyDescent="0.25">
      <c r="E285" s="170"/>
    </row>
    <row r="286" spans="5:5" ht="15.75" customHeight="1" x14ac:dyDescent="0.25">
      <c r="E286" s="170"/>
    </row>
    <row r="287" spans="5:5" ht="15.75" customHeight="1" x14ac:dyDescent="0.25">
      <c r="E287" s="170"/>
    </row>
    <row r="288" spans="5:5" ht="15.75" customHeight="1" x14ac:dyDescent="0.25">
      <c r="E288" s="170"/>
    </row>
    <row r="289" spans="5:5" ht="15.75" customHeight="1" x14ac:dyDescent="0.25">
      <c r="E289" s="170"/>
    </row>
    <row r="290" spans="5:5" ht="15.75" customHeight="1" x14ac:dyDescent="0.25">
      <c r="E290" s="170"/>
    </row>
    <row r="291" spans="5:5" ht="15.75" customHeight="1" x14ac:dyDescent="0.25">
      <c r="E291" s="170"/>
    </row>
    <row r="292" spans="5:5" ht="15.75" customHeight="1" x14ac:dyDescent="0.25">
      <c r="E292" s="170"/>
    </row>
    <row r="293" spans="5:5" ht="15.75" customHeight="1" x14ac:dyDescent="0.25">
      <c r="E293" s="170"/>
    </row>
    <row r="294" spans="5:5" ht="15.75" customHeight="1" x14ac:dyDescent="0.25">
      <c r="E294" s="170"/>
    </row>
    <row r="295" spans="5:5" ht="15.75" customHeight="1" x14ac:dyDescent="0.25">
      <c r="E295" s="170"/>
    </row>
    <row r="296" spans="5:5" ht="15.75" customHeight="1" x14ac:dyDescent="0.25">
      <c r="E296" s="170"/>
    </row>
    <row r="297" spans="5:5" ht="15.75" customHeight="1" x14ac:dyDescent="0.25">
      <c r="E297" s="170"/>
    </row>
    <row r="298" spans="5:5" ht="15.75" customHeight="1" x14ac:dyDescent="0.25">
      <c r="E298" s="170"/>
    </row>
    <row r="299" spans="5:5" ht="15.75" customHeight="1" x14ac:dyDescent="0.25">
      <c r="E299" s="170"/>
    </row>
    <row r="300" spans="5:5" ht="15.75" customHeight="1" x14ac:dyDescent="0.25">
      <c r="E300" s="170"/>
    </row>
    <row r="301" spans="5:5" ht="15.75" customHeight="1" x14ac:dyDescent="0.25">
      <c r="E301" s="170"/>
    </row>
    <row r="302" spans="5:5" ht="15.75" customHeight="1" x14ac:dyDescent="0.25">
      <c r="E302" s="170"/>
    </row>
    <row r="303" spans="5:5" ht="15.75" customHeight="1" x14ac:dyDescent="0.25">
      <c r="E303" s="170"/>
    </row>
    <row r="304" spans="5:5" ht="15.75" customHeight="1" x14ac:dyDescent="0.25">
      <c r="E304" s="170"/>
    </row>
    <row r="305" spans="5:5" ht="15.75" customHeight="1" x14ac:dyDescent="0.25">
      <c r="E305" s="170"/>
    </row>
    <row r="306" spans="5:5" ht="15.75" customHeight="1" x14ac:dyDescent="0.25">
      <c r="E306" s="170"/>
    </row>
    <row r="307" spans="5:5" ht="15.75" customHeight="1" x14ac:dyDescent="0.25">
      <c r="E307" s="170"/>
    </row>
    <row r="308" spans="5:5" ht="15.75" customHeight="1" x14ac:dyDescent="0.25">
      <c r="E308" s="170"/>
    </row>
    <row r="309" spans="5:5" ht="15.75" customHeight="1" x14ac:dyDescent="0.25">
      <c r="E309" s="170"/>
    </row>
    <row r="310" spans="5:5" ht="15.75" customHeight="1" x14ac:dyDescent="0.25">
      <c r="E310" s="170"/>
    </row>
    <row r="311" spans="5:5" ht="15.75" customHeight="1" x14ac:dyDescent="0.25">
      <c r="E311" s="170"/>
    </row>
    <row r="312" spans="5:5" ht="15.75" customHeight="1" x14ac:dyDescent="0.25">
      <c r="E312" s="170"/>
    </row>
    <row r="313" spans="5:5" ht="15.75" customHeight="1" x14ac:dyDescent="0.25">
      <c r="E313" s="170"/>
    </row>
    <row r="314" spans="5:5" ht="15.75" customHeight="1" x14ac:dyDescent="0.25">
      <c r="E314" s="170"/>
    </row>
    <row r="315" spans="5:5" ht="15.75" customHeight="1" x14ac:dyDescent="0.25">
      <c r="E315" s="170"/>
    </row>
    <row r="316" spans="5:5" ht="15.75" customHeight="1" x14ac:dyDescent="0.25">
      <c r="E316" s="170"/>
    </row>
    <row r="317" spans="5:5" ht="15.75" customHeight="1" x14ac:dyDescent="0.25">
      <c r="E317" s="170"/>
    </row>
    <row r="318" spans="5:5" ht="15.75" customHeight="1" x14ac:dyDescent="0.25">
      <c r="E318" s="170"/>
    </row>
    <row r="319" spans="5:5" ht="15.75" customHeight="1" x14ac:dyDescent="0.25">
      <c r="E319" s="170"/>
    </row>
    <row r="320" spans="5:5" ht="15.75" customHeight="1" x14ac:dyDescent="0.25">
      <c r="E320" s="170"/>
    </row>
    <row r="321" spans="5:5" ht="15.75" customHeight="1" x14ac:dyDescent="0.25">
      <c r="E321" s="170"/>
    </row>
    <row r="322" spans="5:5" ht="15.75" customHeight="1" x14ac:dyDescent="0.25">
      <c r="E322" s="170"/>
    </row>
    <row r="323" spans="5:5" ht="15.75" customHeight="1" x14ac:dyDescent="0.25">
      <c r="E323" s="170"/>
    </row>
    <row r="324" spans="5:5" ht="15.75" customHeight="1" x14ac:dyDescent="0.25">
      <c r="E324" s="170"/>
    </row>
    <row r="325" spans="5:5" ht="15.75" customHeight="1" x14ac:dyDescent="0.25">
      <c r="E325" s="170"/>
    </row>
    <row r="326" spans="5:5" ht="15.75" customHeight="1" x14ac:dyDescent="0.25">
      <c r="E326" s="170"/>
    </row>
    <row r="327" spans="5:5" ht="15.75" customHeight="1" x14ac:dyDescent="0.25">
      <c r="E327" s="170"/>
    </row>
    <row r="328" spans="5:5" ht="15.75" customHeight="1" x14ac:dyDescent="0.25">
      <c r="E328" s="170"/>
    </row>
    <row r="329" spans="5:5" ht="15.75" customHeight="1" x14ac:dyDescent="0.25">
      <c r="E329" s="170"/>
    </row>
    <row r="330" spans="5:5" ht="15.75" customHeight="1" x14ac:dyDescent="0.25">
      <c r="E330" s="170"/>
    </row>
    <row r="331" spans="5:5" ht="15.75" customHeight="1" x14ac:dyDescent="0.25">
      <c r="E331" s="170"/>
    </row>
    <row r="332" spans="5:5" ht="15.75" customHeight="1" x14ac:dyDescent="0.25">
      <c r="E332" s="170"/>
    </row>
    <row r="333" spans="5:5" ht="15.75" customHeight="1" x14ac:dyDescent="0.25">
      <c r="E333" s="170"/>
    </row>
    <row r="334" spans="5:5" ht="15.75" customHeight="1" x14ac:dyDescent="0.25">
      <c r="E334" s="170"/>
    </row>
    <row r="335" spans="5:5" ht="15.75" customHeight="1" x14ac:dyDescent="0.25">
      <c r="E335" s="170"/>
    </row>
    <row r="336" spans="5:5" ht="15.75" customHeight="1" x14ac:dyDescent="0.25">
      <c r="E336" s="170"/>
    </row>
    <row r="337" spans="5:5" ht="15.75" customHeight="1" x14ac:dyDescent="0.25">
      <c r="E337" s="170"/>
    </row>
    <row r="338" spans="5:5" ht="15.75" customHeight="1" x14ac:dyDescent="0.25">
      <c r="E338" s="170"/>
    </row>
    <row r="339" spans="5:5" ht="15.75" customHeight="1" x14ac:dyDescent="0.25">
      <c r="E339" s="170"/>
    </row>
    <row r="340" spans="5:5" ht="15.75" customHeight="1" x14ac:dyDescent="0.25">
      <c r="E340" s="170"/>
    </row>
    <row r="341" spans="5:5" ht="15.75" customHeight="1" x14ac:dyDescent="0.25">
      <c r="E341" s="170"/>
    </row>
    <row r="342" spans="5:5" ht="15.75" customHeight="1" x14ac:dyDescent="0.25">
      <c r="E342" s="170"/>
    </row>
    <row r="343" spans="5:5" ht="15.75" customHeight="1" x14ac:dyDescent="0.25">
      <c r="E343" s="170"/>
    </row>
    <row r="344" spans="5:5" ht="15.75" customHeight="1" x14ac:dyDescent="0.25">
      <c r="E344" s="170"/>
    </row>
    <row r="345" spans="5:5" ht="15.75" customHeight="1" x14ac:dyDescent="0.25">
      <c r="E345" s="170"/>
    </row>
    <row r="346" spans="5:5" ht="15.75" customHeight="1" x14ac:dyDescent="0.25">
      <c r="E346" s="170"/>
    </row>
    <row r="347" spans="5:5" ht="15.75" customHeight="1" x14ac:dyDescent="0.25">
      <c r="E347" s="170"/>
    </row>
    <row r="348" spans="5:5" ht="15.75" customHeight="1" x14ac:dyDescent="0.25">
      <c r="E348" s="170"/>
    </row>
    <row r="349" spans="5:5" ht="15.75" customHeight="1" x14ac:dyDescent="0.25">
      <c r="E349" s="170"/>
    </row>
    <row r="350" spans="5:5" ht="15.75" customHeight="1" x14ac:dyDescent="0.25">
      <c r="E350" s="170"/>
    </row>
    <row r="351" spans="5:5" ht="15.75" customHeight="1" x14ac:dyDescent="0.25">
      <c r="E351" s="170"/>
    </row>
    <row r="352" spans="5:5" ht="15.75" customHeight="1" x14ac:dyDescent="0.25">
      <c r="E352" s="170"/>
    </row>
    <row r="353" spans="5:5" ht="15.75" customHeight="1" x14ac:dyDescent="0.25">
      <c r="E353" s="170"/>
    </row>
    <row r="354" spans="5:5" ht="15.75" customHeight="1" x14ac:dyDescent="0.25">
      <c r="E354" s="170"/>
    </row>
    <row r="355" spans="5:5" ht="15.75" customHeight="1" x14ac:dyDescent="0.25">
      <c r="E355" s="170"/>
    </row>
    <row r="356" spans="5:5" ht="15.75" customHeight="1" x14ac:dyDescent="0.25">
      <c r="E356" s="170"/>
    </row>
    <row r="357" spans="5:5" ht="15.75" customHeight="1" x14ac:dyDescent="0.25">
      <c r="E357" s="170"/>
    </row>
    <row r="358" spans="5:5" ht="15.75" customHeight="1" x14ac:dyDescent="0.25">
      <c r="E358" s="170"/>
    </row>
    <row r="359" spans="5:5" ht="15.75" customHeight="1" x14ac:dyDescent="0.25">
      <c r="E359" s="170"/>
    </row>
    <row r="360" spans="5:5" ht="15.75" customHeight="1" x14ac:dyDescent="0.25">
      <c r="E360" s="170"/>
    </row>
    <row r="361" spans="5:5" ht="15.75" customHeight="1" x14ac:dyDescent="0.25">
      <c r="E361" s="170"/>
    </row>
    <row r="362" spans="5:5" ht="15.75" customHeight="1" x14ac:dyDescent="0.25">
      <c r="E362" s="170"/>
    </row>
    <row r="363" spans="5:5" ht="15.75" customHeight="1" x14ac:dyDescent="0.25">
      <c r="E363" s="170"/>
    </row>
    <row r="364" spans="5:5" ht="15.75" customHeight="1" x14ac:dyDescent="0.25">
      <c r="E364" s="170"/>
    </row>
    <row r="365" spans="5:5" ht="15.75" customHeight="1" x14ac:dyDescent="0.25">
      <c r="E365" s="170"/>
    </row>
    <row r="366" spans="5:5" ht="15.75" customHeight="1" x14ac:dyDescent="0.25">
      <c r="E366" s="170"/>
    </row>
    <row r="367" spans="5:5" ht="15.75" customHeight="1" x14ac:dyDescent="0.25">
      <c r="E367" s="170"/>
    </row>
    <row r="368" spans="5:5" ht="15.75" customHeight="1" x14ac:dyDescent="0.25">
      <c r="E368" s="170"/>
    </row>
    <row r="369" spans="5:5" ht="15.75" customHeight="1" x14ac:dyDescent="0.25">
      <c r="E369" s="170"/>
    </row>
    <row r="370" spans="5:5" ht="15.75" customHeight="1" x14ac:dyDescent="0.25">
      <c r="E370" s="170"/>
    </row>
    <row r="371" spans="5:5" ht="15.75" customHeight="1" x14ac:dyDescent="0.25">
      <c r="E371" s="170"/>
    </row>
    <row r="372" spans="5:5" ht="15.75" customHeight="1" x14ac:dyDescent="0.25">
      <c r="E372" s="170"/>
    </row>
    <row r="373" spans="5:5" ht="15.75" customHeight="1" x14ac:dyDescent="0.25">
      <c r="E373" s="170"/>
    </row>
    <row r="374" spans="5:5" ht="15.75" customHeight="1" x14ac:dyDescent="0.25">
      <c r="E374" s="170"/>
    </row>
    <row r="375" spans="5:5" ht="15.75" customHeight="1" x14ac:dyDescent="0.25">
      <c r="E375" s="170"/>
    </row>
    <row r="376" spans="5:5" ht="15.75" customHeight="1" x14ac:dyDescent="0.25">
      <c r="E376" s="170"/>
    </row>
    <row r="377" spans="5:5" ht="15.75" customHeight="1" x14ac:dyDescent="0.25">
      <c r="E377" s="170"/>
    </row>
    <row r="378" spans="5:5" ht="15.75" customHeight="1" x14ac:dyDescent="0.25">
      <c r="E378" s="170"/>
    </row>
    <row r="379" spans="5:5" ht="15.75" customHeight="1" x14ac:dyDescent="0.25">
      <c r="E379" s="170"/>
    </row>
    <row r="380" spans="5:5" ht="15.75" customHeight="1" x14ac:dyDescent="0.25">
      <c r="E380" s="170"/>
    </row>
    <row r="381" spans="5:5" ht="15.75" customHeight="1" x14ac:dyDescent="0.25">
      <c r="E381" s="170"/>
    </row>
    <row r="382" spans="5:5" ht="15.75" customHeight="1" x14ac:dyDescent="0.25">
      <c r="E382" s="170"/>
    </row>
    <row r="383" spans="5:5" ht="15.75" customHeight="1" x14ac:dyDescent="0.25">
      <c r="E383" s="170"/>
    </row>
    <row r="384" spans="5:5" ht="15.75" customHeight="1" x14ac:dyDescent="0.25">
      <c r="E384" s="170"/>
    </row>
    <row r="385" spans="5:5" ht="15.75" customHeight="1" x14ac:dyDescent="0.25">
      <c r="E385" s="170"/>
    </row>
    <row r="386" spans="5:5" ht="15.75" customHeight="1" x14ac:dyDescent="0.25">
      <c r="E386" s="170"/>
    </row>
    <row r="387" spans="5:5" ht="15.75" customHeight="1" x14ac:dyDescent="0.25">
      <c r="E387" s="170"/>
    </row>
    <row r="388" spans="5:5" ht="15.75" customHeight="1" x14ac:dyDescent="0.25">
      <c r="E388" s="170"/>
    </row>
    <row r="389" spans="5:5" ht="15.75" customHeight="1" x14ac:dyDescent="0.25">
      <c r="E389" s="170"/>
    </row>
    <row r="390" spans="5:5" ht="15.75" customHeight="1" x14ac:dyDescent="0.25">
      <c r="E390" s="170"/>
    </row>
    <row r="391" spans="5:5" ht="15.75" customHeight="1" x14ac:dyDescent="0.25">
      <c r="E391" s="170"/>
    </row>
    <row r="392" spans="5:5" ht="15.75" customHeight="1" x14ac:dyDescent="0.25">
      <c r="E392" s="170"/>
    </row>
    <row r="393" spans="5:5" ht="15.75" customHeight="1" x14ac:dyDescent="0.25">
      <c r="E393" s="170"/>
    </row>
    <row r="394" spans="5:5" ht="15.75" customHeight="1" x14ac:dyDescent="0.25">
      <c r="E394" s="170"/>
    </row>
    <row r="395" spans="5:5" ht="15.75" customHeight="1" x14ac:dyDescent="0.25">
      <c r="E395" s="170"/>
    </row>
    <row r="396" spans="5:5" ht="15.75" customHeight="1" x14ac:dyDescent="0.25">
      <c r="E396" s="170"/>
    </row>
    <row r="397" spans="5:5" ht="15.75" customHeight="1" x14ac:dyDescent="0.25">
      <c r="E397" s="170"/>
    </row>
    <row r="398" spans="5:5" ht="15.75" customHeight="1" x14ac:dyDescent="0.25">
      <c r="E398" s="170"/>
    </row>
    <row r="399" spans="5:5" ht="15.75" customHeight="1" x14ac:dyDescent="0.25">
      <c r="E399" s="170"/>
    </row>
    <row r="400" spans="5:5" ht="15.75" customHeight="1" x14ac:dyDescent="0.25">
      <c r="E400" s="170"/>
    </row>
    <row r="401" spans="5:5" ht="15.75" customHeight="1" x14ac:dyDescent="0.25">
      <c r="E401" s="170"/>
    </row>
    <row r="402" spans="5:5" ht="15.75" customHeight="1" x14ac:dyDescent="0.25">
      <c r="E402" s="170"/>
    </row>
    <row r="403" spans="5:5" ht="15.75" customHeight="1" x14ac:dyDescent="0.25">
      <c r="E403" s="170"/>
    </row>
    <row r="404" spans="5:5" ht="15.75" customHeight="1" x14ac:dyDescent="0.25">
      <c r="E404" s="170"/>
    </row>
    <row r="405" spans="5:5" ht="15.75" customHeight="1" x14ac:dyDescent="0.25">
      <c r="E405" s="170"/>
    </row>
    <row r="406" spans="5:5" ht="15.75" customHeight="1" x14ac:dyDescent="0.25">
      <c r="E406" s="170"/>
    </row>
    <row r="407" spans="5:5" ht="15.75" customHeight="1" x14ac:dyDescent="0.25">
      <c r="E407" s="170"/>
    </row>
    <row r="408" spans="5:5" ht="15.75" customHeight="1" x14ac:dyDescent="0.25">
      <c r="E408" s="170"/>
    </row>
    <row r="409" spans="5:5" ht="15.75" customHeight="1" x14ac:dyDescent="0.25">
      <c r="E409" s="170"/>
    </row>
    <row r="410" spans="5:5" ht="15.75" customHeight="1" x14ac:dyDescent="0.25">
      <c r="E410" s="170"/>
    </row>
    <row r="411" spans="5:5" ht="15.75" customHeight="1" x14ac:dyDescent="0.25">
      <c r="E411" s="170"/>
    </row>
    <row r="412" spans="5:5" ht="15.75" customHeight="1" x14ac:dyDescent="0.25">
      <c r="E412" s="170"/>
    </row>
    <row r="413" spans="5:5" ht="15.75" customHeight="1" x14ac:dyDescent="0.25">
      <c r="E413" s="170"/>
    </row>
    <row r="414" spans="5:5" ht="15.75" customHeight="1" x14ac:dyDescent="0.25">
      <c r="E414" s="170"/>
    </row>
    <row r="415" spans="5:5" ht="15.75" customHeight="1" x14ac:dyDescent="0.25">
      <c r="E415" s="170"/>
    </row>
    <row r="416" spans="5:5" ht="15.75" customHeight="1" x14ac:dyDescent="0.25">
      <c r="E416" s="170"/>
    </row>
    <row r="417" spans="5:5" ht="15.75" customHeight="1" x14ac:dyDescent="0.25">
      <c r="E417" s="170"/>
    </row>
    <row r="418" spans="5:5" ht="15.75" customHeight="1" x14ac:dyDescent="0.25">
      <c r="E418" s="170"/>
    </row>
    <row r="419" spans="5:5" ht="15.75" customHeight="1" x14ac:dyDescent="0.25">
      <c r="E419" s="170"/>
    </row>
    <row r="420" spans="5:5" ht="15.75" customHeight="1" x14ac:dyDescent="0.25">
      <c r="E420" s="170"/>
    </row>
    <row r="421" spans="5:5" ht="15.75" customHeight="1" x14ac:dyDescent="0.25">
      <c r="E421" s="170"/>
    </row>
    <row r="422" spans="5:5" ht="15.75" customHeight="1" x14ac:dyDescent="0.25">
      <c r="E422" s="170"/>
    </row>
    <row r="423" spans="5:5" ht="15.75" customHeight="1" x14ac:dyDescent="0.25">
      <c r="E423" s="170"/>
    </row>
    <row r="424" spans="5:5" ht="15.75" customHeight="1" x14ac:dyDescent="0.25">
      <c r="E424" s="170"/>
    </row>
    <row r="425" spans="5:5" ht="15.75" customHeight="1" x14ac:dyDescent="0.25">
      <c r="E425" s="170"/>
    </row>
    <row r="426" spans="5:5" ht="15.75" customHeight="1" x14ac:dyDescent="0.25">
      <c r="E426" s="170"/>
    </row>
    <row r="427" spans="5:5" ht="15.75" customHeight="1" x14ac:dyDescent="0.25">
      <c r="E427" s="170"/>
    </row>
    <row r="428" spans="5:5" ht="15.75" customHeight="1" x14ac:dyDescent="0.25">
      <c r="E428" s="170"/>
    </row>
    <row r="429" spans="5:5" ht="15.75" customHeight="1" x14ac:dyDescent="0.25">
      <c r="E429" s="170"/>
    </row>
    <row r="430" spans="5:5" ht="15.75" customHeight="1" x14ac:dyDescent="0.25">
      <c r="E430" s="170"/>
    </row>
    <row r="431" spans="5:5" ht="15.75" customHeight="1" x14ac:dyDescent="0.25">
      <c r="E431" s="170"/>
    </row>
    <row r="432" spans="5:5" ht="15.75" customHeight="1" x14ac:dyDescent="0.25">
      <c r="E432" s="170"/>
    </row>
    <row r="433" spans="5:5" ht="15.75" customHeight="1" x14ac:dyDescent="0.25">
      <c r="E433" s="170"/>
    </row>
    <row r="434" spans="5:5" ht="15.75" customHeight="1" x14ac:dyDescent="0.25">
      <c r="E434" s="170"/>
    </row>
    <row r="435" spans="5:5" ht="15.75" customHeight="1" x14ac:dyDescent="0.25">
      <c r="E435" s="170"/>
    </row>
    <row r="436" spans="5:5" ht="15.75" customHeight="1" x14ac:dyDescent="0.25">
      <c r="E436" s="170"/>
    </row>
    <row r="437" spans="5:5" ht="15.75" customHeight="1" x14ac:dyDescent="0.25">
      <c r="E437" s="170"/>
    </row>
    <row r="438" spans="5:5" ht="15.75" customHeight="1" x14ac:dyDescent="0.25">
      <c r="E438" s="170"/>
    </row>
    <row r="439" spans="5:5" ht="15.75" customHeight="1" x14ac:dyDescent="0.25">
      <c r="E439" s="170"/>
    </row>
    <row r="440" spans="5:5" ht="15.75" customHeight="1" x14ac:dyDescent="0.25">
      <c r="E440" s="170"/>
    </row>
    <row r="441" spans="5:5" ht="15.75" customHeight="1" x14ac:dyDescent="0.25">
      <c r="E441" s="170"/>
    </row>
    <row r="442" spans="5:5" ht="15.75" customHeight="1" x14ac:dyDescent="0.25">
      <c r="E442" s="170"/>
    </row>
    <row r="443" spans="5:5" ht="15.75" customHeight="1" x14ac:dyDescent="0.25">
      <c r="E443" s="170"/>
    </row>
    <row r="444" spans="5:5" ht="15.75" customHeight="1" x14ac:dyDescent="0.25">
      <c r="E444" s="170"/>
    </row>
    <row r="445" spans="5:5" ht="15.75" customHeight="1" x14ac:dyDescent="0.25">
      <c r="E445" s="170"/>
    </row>
    <row r="446" spans="5:5" ht="15.75" customHeight="1" x14ac:dyDescent="0.25">
      <c r="E446" s="170"/>
    </row>
    <row r="447" spans="5:5" ht="15.75" customHeight="1" x14ac:dyDescent="0.25">
      <c r="E447" s="170"/>
    </row>
    <row r="448" spans="5:5" ht="15.75" customHeight="1" x14ac:dyDescent="0.25">
      <c r="E448" s="170"/>
    </row>
    <row r="449" spans="5:5" ht="15.75" customHeight="1" x14ac:dyDescent="0.25">
      <c r="E449" s="170"/>
    </row>
    <row r="450" spans="5:5" ht="15.75" customHeight="1" x14ac:dyDescent="0.25">
      <c r="E450" s="170"/>
    </row>
    <row r="451" spans="5:5" ht="15.75" customHeight="1" x14ac:dyDescent="0.25">
      <c r="E451" s="170"/>
    </row>
    <row r="452" spans="5:5" ht="15.75" customHeight="1" x14ac:dyDescent="0.25">
      <c r="E452" s="170"/>
    </row>
    <row r="453" spans="5:5" ht="15.75" customHeight="1" x14ac:dyDescent="0.25">
      <c r="E453" s="170"/>
    </row>
    <row r="454" spans="5:5" ht="15.75" customHeight="1" x14ac:dyDescent="0.25">
      <c r="E454" s="170"/>
    </row>
    <row r="455" spans="5:5" ht="15.75" customHeight="1" x14ac:dyDescent="0.25">
      <c r="E455" s="170"/>
    </row>
    <row r="456" spans="5:5" ht="15.75" customHeight="1" x14ac:dyDescent="0.25">
      <c r="E456" s="170"/>
    </row>
    <row r="457" spans="5:5" ht="15.75" customHeight="1" x14ac:dyDescent="0.25">
      <c r="E457" s="170"/>
    </row>
    <row r="458" spans="5:5" ht="15.75" customHeight="1" x14ac:dyDescent="0.25">
      <c r="E458" s="170"/>
    </row>
    <row r="459" spans="5:5" ht="15.75" customHeight="1" x14ac:dyDescent="0.25">
      <c r="E459" s="170"/>
    </row>
    <row r="460" spans="5:5" ht="15.75" customHeight="1" x14ac:dyDescent="0.25">
      <c r="E460" s="170"/>
    </row>
    <row r="461" spans="5:5" ht="15.75" customHeight="1" x14ac:dyDescent="0.25">
      <c r="E461" s="170"/>
    </row>
    <row r="462" spans="5:5" ht="15.75" customHeight="1" x14ac:dyDescent="0.25">
      <c r="E462" s="170"/>
    </row>
    <row r="463" spans="5:5" ht="15.75" customHeight="1" x14ac:dyDescent="0.25">
      <c r="E463" s="170"/>
    </row>
    <row r="464" spans="5:5" ht="15.75" customHeight="1" x14ac:dyDescent="0.25">
      <c r="E464" s="170"/>
    </row>
    <row r="465" spans="5:5" ht="15.75" customHeight="1" x14ac:dyDescent="0.25">
      <c r="E465" s="170"/>
    </row>
    <row r="466" spans="5:5" ht="15.75" customHeight="1" x14ac:dyDescent="0.25">
      <c r="E466" s="170"/>
    </row>
    <row r="467" spans="5:5" ht="15.75" customHeight="1" x14ac:dyDescent="0.25">
      <c r="E467" s="170"/>
    </row>
    <row r="468" spans="5:5" ht="15.75" customHeight="1" x14ac:dyDescent="0.25">
      <c r="E468" s="170"/>
    </row>
    <row r="469" spans="5:5" ht="15.75" customHeight="1" x14ac:dyDescent="0.25">
      <c r="E469" s="170"/>
    </row>
    <row r="470" spans="5:5" ht="15.75" customHeight="1" x14ac:dyDescent="0.25">
      <c r="E470" s="170"/>
    </row>
    <row r="471" spans="5:5" ht="15.75" customHeight="1" x14ac:dyDescent="0.25">
      <c r="E471" s="170"/>
    </row>
    <row r="472" spans="5:5" ht="15.75" customHeight="1" x14ac:dyDescent="0.25">
      <c r="E472" s="170"/>
    </row>
    <row r="473" spans="5:5" ht="15.75" customHeight="1" x14ac:dyDescent="0.25">
      <c r="E473" s="170"/>
    </row>
    <row r="474" spans="5:5" ht="15.75" customHeight="1" x14ac:dyDescent="0.25">
      <c r="E474" s="170"/>
    </row>
    <row r="475" spans="5:5" ht="15.75" customHeight="1" x14ac:dyDescent="0.25">
      <c r="E475" s="170"/>
    </row>
    <row r="476" spans="5:5" ht="15.75" customHeight="1" x14ac:dyDescent="0.25">
      <c r="E476" s="170"/>
    </row>
    <row r="477" spans="5:5" ht="15.75" customHeight="1" x14ac:dyDescent="0.25">
      <c r="E477" s="170"/>
    </row>
    <row r="478" spans="5:5" ht="15.75" customHeight="1" x14ac:dyDescent="0.25">
      <c r="E478" s="170"/>
    </row>
    <row r="479" spans="5:5" ht="15.75" customHeight="1" x14ac:dyDescent="0.25">
      <c r="E479" s="170"/>
    </row>
    <row r="480" spans="5:5" ht="15.75" customHeight="1" x14ac:dyDescent="0.25">
      <c r="E480" s="170"/>
    </row>
    <row r="481" spans="5:5" ht="15.75" customHeight="1" x14ac:dyDescent="0.25">
      <c r="E481" s="170"/>
    </row>
    <row r="482" spans="5:5" ht="15.75" customHeight="1" x14ac:dyDescent="0.25">
      <c r="E482" s="170"/>
    </row>
    <row r="483" spans="5:5" ht="15.75" customHeight="1" x14ac:dyDescent="0.25">
      <c r="E483" s="170"/>
    </row>
    <row r="484" spans="5:5" ht="15.75" customHeight="1" x14ac:dyDescent="0.25">
      <c r="E484" s="170"/>
    </row>
    <row r="485" spans="5:5" ht="15.75" customHeight="1" x14ac:dyDescent="0.25">
      <c r="E485" s="170"/>
    </row>
    <row r="486" spans="5:5" ht="15.75" customHeight="1" x14ac:dyDescent="0.25">
      <c r="E486" s="170"/>
    </row>
    <row r="487" spans="5:5" ht="15.75" customHeight="1" x14ac:dyDescent="0.25">
      <c r="E487" s="170"/>
    </row>
    <row r="488" spans="5:5" ht="15.75" customHeight="1" x14ac:dyDescent="0.25">
      <c r="E488" s="170"/>
    </row>
    <row r="489" spans="5:5" ht="15.75" customHeight="1" x14ac:dyDescent="0.25">
      <c r="E489" s="170"/>
    </row>
    <row r="490" spans="5:5" ht="15.75" customHeight="1" x14ac:dyDescent="0.25">
      <c r="E490" s="170"/>
    </row>
    <row r="491" spans="5:5" ht="15.75" customHeight="1" x14ac:dyDescent="0.25">
      <c r="E491" s="170"/>
    </row>
    <row r="492" spans="5:5" ht="15.75" customHeight="1" x14ac:dyDescent="0.25">
      <c r="E492" s="170"/>
    </row>
    <row r="493" spans="5:5" ht="15.75" customHeight="1" x14ac:dyDescent="0.25">
      <c r="E493" s="170"/>
    </row>
    <row r="494" spans="5:5" ht="15.75" customHeight="1" x14ac:dyDescent="0.25">
      <c r="E494" s="170"/>
    </row>
    <row r="495" spans="5:5" ht="15.75" customHeight="1" x14ac:dyDescent="0.25">
      <c r="E495" s="170"/>
    </row>
    <row r="496" spans="5:5" ht="15.75" customHeight="1" x14ac:dyDescent="0.25">
      <c r="E496" s="170"/>
    </row>
    <row r="497" spans="5:5" ht="15.75" customHeight="1" x14ac:dyDescent="0.25">
      <c r="E497" s="170"/>
    </row>
    <row r="498" spans="5:5" ht="15.75" customHeight="1" x14ac:dyDescent="0.25">
      <c r="E498" s="170"/>
    </row>
    <row r="499" spans="5:5" ht="15.75" customHeight="1" x14ac:dyDescent="0.25">
      <c r="E499" s="170"/>
    </row>
    <row r="500" spans="5:5" ht="15.75" customHeight="1" x14ac:dyDescent="0.25">
      <c r="E500" s="170"/>
    </row>
    <row r="501" spans="5:5" ht="15.75" customHeight="1" x14ac:dyDescent="0.25">
      <c r="E501" s="170"/>
    </row>
    <row r="502" spans="5:5" ht="15.75" customHeight="1" x14ac:dyDescent="0.25">
      <c r="E502" s="170"/>
    </row>
    <row r="503" spans="5:5" ht="15.75" customHeight="1" x14ac:dyDescent="0.25">
      <c r="E503" s="170"/>
    </row>
    <row r="504" spans="5:5" ht="15.75" customHeight="1" x14ac:dyDescent="0.25">
      <c r="E504" s="170"/>
    </row>
    <row r="505" spans="5:5" ht="15.75" customHeight="1" x14ac:dyDescent="0.25">
      <c r="E505" s="170"/>
    </row>
    <row r="506" spans="5:5" ht="15.75" customHeight="1" x14ac:dyDescent="0.25">
      <c r="E506" s="170"/>
    </row>
    <row r="507" spans="5:5" ht="15.75" customHeight="1" x14ac:dyDescent="0.25">
      <c r="E507" s="170"/>
    </row>
    <row r="508" spans="5:5" ht="15.75" customHeight="1" x14ac:dyDescent="0.25">
      <c r="E508" s="170"/>
    </row>
    <row r="509" spans="5:5" ht="15.75" customHeight="1" x14ac:dyDescent="0.25">
      <c r="E509" s="170"/>
    </row>
    <row r="510" spans="5:5" ht="15.75" customHeight="1" x14ac:dyDescent="0.25">
      <c r="E510" s="170"/>
    </row>
    <row r="511" spans="5:5" ht="15.75" customHeight="1" x14ac:dyDescent="0.25">
      <c r="E511" s="170"/>
    </row>
    <row r="512" spans="5:5" ht="15.75" customHeight="1" x14ac:dyDescent="0.25">
      <c r="E512" s="170"/>
    </row>
    <row r="513" spans="5:5" ht="15.75" customHeight="1" x14ac:dyDescent="0.25">
      <c r="E513" s="170"/>
    </row>
    <row r="514" spans="5:5" ht="15.75" customHeight="1" x14ac:dyDescent="0.25">
      <c r="E514" s="170"/>
    </row>
    <row r="515" spans="5:5" ht="15.75" customHeight="1" x14ac:dyDescent="0.25">
      <c r="E515" s="170"/>
    </row>
    <row r="516" spans="5:5" ht="15.75" customHeight="1" x14ac:dyDescent="0.25">
      <c r="E516" s="170"/>
    </row>
    <row r="517" spans="5:5" ht="15.75" customHeight="1" x14ac:dyDescent="0.25">
      <c r="E517" s="170"/>
    </row>
    <row r="518" spans="5:5" ht="15.75" customHeight="1" x14ac:dyDescent="0.25">
      <c r="E518" s="170"/>
    </row>
    <row r="519" spans="5:5" ht="15.75" customHeight="1" x14ac:dyDescent="0.25">
      <c r="E519" s="170"/>
    </row>
    <row r="520" spans="5:5" ht="15.75" customHeight="1" x14ac:dyDescent="0.25">
      <c r="E520" s="170"/>
    </row>
    <row r="521" spans="5:5" ht="15.75" customHeight="1" x14ac:dyDescent="0.25">
      <c r="E521" s="170"/>
    </row>
    <row r="522" spans="5:5" ht="15.75" customHeight="1" x14ac:dyDescent="0.25">
      <c r="E522" s="170"/>
    </row>
    <row r="523" spans="5:5" ht="15.75" customHeight="1" x14ac:dyDescent="0.25">
      <c r="E523" s="170"/>
    </row>
    <row r="524" spans="5:5" ht="15.75" customHeight="1" x14ac:dyDescent="0.25">
      <c r="E524" s="170"/>
    </row>
    <row r="525" spans="5:5" ht="15.75" customHeight="1" x14ac:dyDescent="0.25">
      <c r="E525" s="170"/>
    </row>
    <row r="526" spans="5:5" ht="15.75" customHeight="1" x14ac:dyDescent="0.25">
      <c r="E526" s="170"/>
    </row>
    <row r="527" spans="5:5" ht="15.75" customHeight="1" x14ac:dyDescent="0.25">
      <c r="E527" s="170"/>
    </row>
    <row r="528" spans="5:5" ht="15.75" customHeight="1" x14ac:dyDescent="0.25">
      <c r="E528" s="170"/>
    </row>
    <row r="529" spans="5:5" ht="15.75" customHeight="1" x14ac:dyDescent="0.25">
      <c r="E529" s="170"/>
    </row>
    <row r="530" spans="5:5" ht="15.75" customHeight="1" x14ac:dyDescent="0.25">
      <c r="E530" s="170"/>
    </row>
    <row r="531" spans="5:5" ht="15.75" customHeight="1" x14ac:dyDescent="0.25">
      <c r="E531" s="170"/>
    </row>
    <row r="532" spans="5:5" ht="15.75" customHeight="1" x14ac:dyDescent="0.25">
      <c r="E532" s="170"/>
    </row>
    <row r="533" spans="5:5" ht="15.75" customHeight="1" x14ac:dyDescent="0.25">
      <c r="E533" s="170"/>
    </row>
    <row r="534" spans="5:5" ht="15.75" customHeight="1" x14ac:dyDescent="0.25">
      <c r="E534" s="170"/>
    </row>
    <row r="535" spans="5:5" ht="15.75" customHeight="1" x14ac:dyDescent="0.25">
      <c r="E535" s="170"/>
    </row>
    <row r="536" spans="5:5" ht="15.75" customHeight="1" x14ac:dyDescent="0.25">
      <c r="E536" s="170"/>
    </row>
    <row r="537" spans="5:5" ht="15.75" customHeight="1" x14ac:dyDescent="0.25">
      <c r="E537" s="170"/>
    </row>
    <row r="538" spans="5:5" ht="15.75" customHeight="1" x14ac:dyDescent="0.25">
      <c r="E538" s="170"/>
    </row>
    <row r="539" spans="5:5" ht="15.75" customHeight="1" x14ac:dyDescent="0.25">
      <c r="E539" s="170"/>
    </row>
    <row r="540" spans="5:5" ht="15.75" customHeight="1" x14ac:dyDescent="0.25">
      <c r="E540" s="170"/>
    </row>
    <row r="541" spans="5:5" ht="15.75" customHeight="1" x14ac:dyDescent="0.25">
      <c r="E541" s="170"/>
    </row>
    <row r="542" spans="5:5" ht="15.75" customHeight="1" x14ac:dyDescent="0.25">
      <c r="E542" s="170"/>
    </row>
    <row r="543" spans="5:5" ht="15.75" customHeight="1" x14ac:dyDescent="0.25">
      <c r="E543" s="170"/>
    </row>
    <row r="544" spans="5:5" ht="15.75" customHeight="1" x14ac:dyDescent="0.25">
      <c r="E544" s="170"/>
    </row>
    <row r="545" spans="5:5" ht="15.75" customHeight="1" x14ac:dyDescent="0.25">
      <c r="E545" s="170"/>
    </row>
    <row r="546" spans="5:5" ht="15.75" customHeight="1" x14ac:dyDescent="0.25">
      <c r="E546" s="170"/>
    </row>
    <row r="547" spans="5:5" ht="15.75" customHeight="1" x14ac:dyDescent="0.25">
      <c r="E547" s="170"/>
    </row>
    <row r="548" spans="5:5" ht="15.75" customHeight="1" x14ac:dyDescent="0.25">
      <c r="E548" s="170"/>
    </row>
    <row r="549" spans="5:5" ht="15.75" customHeight="1" x14ac:dyDescent="0.25">
      <c r="E549" s="170"/>
    </row>
    <row r="550" spans="5:5" ht="15.75" customHeight="1" x14ac:dyDescent="0.25">
      <c r="E550" s="170"/>
    </row>
    <row r="551" spans="5:5" ht="15.75" customHeight="1" x14ac:dyDescent="0.25">
      <c r="E551" s="170"/>
    </row>
    <row r="552" spans="5:5" ht="15.75" customHeight="1" x14ac:dyDescent="0.25">
      <c r="E552" s="170"/>
    </row>
    <row r="553" spans="5:5" ht="15.75" customHeight="1" x14ac:dyDescent="0.25">
      <c r="E553" s="170"/>
    </row>
    <row r="554" spans="5:5" ht="15.75" customHeight="1" x14ac:dyDescent="0.25">
      <c r="E554" s="170"/>
    </row>
    <row r="555" spans="5:5" ht="15.75" customHeight="1" x14ac:dyDescent="0.25">
      <c r="E555" s="170"/>
    </row>
    <row r="556" spans="5:5" ht="15.75" customHeight="1" x14ac:dyDescent="0.25">
      <c r="E556" s="170"/>
    </row>
    <row r="557" spans="5:5" ht="15.75" customHeight="1" x14ac:dyDescent="0.25">
      <c r="E557" s="170"/>
    </row>
    <row r="558" spans="5:5" ht="15.75" customHeight="1" x14ac:dyDescent="0.25">
      <c r="E558" s="170"/>
    </row>
    <row r="559" spans="5:5" ht="15.75" customHeight="1" x14ac:dyDescent="0.25">
      <c r="E559" s="170"/>
    </row>
    <row r="560" spans="5:5" ht="15.75" customHeight="1" x14ac:dyDescent="0.25">
      <c r="E560" s="170"/>
    </row>
    <row r="561" spans="5:5" ht="15.75" customHeight="1" x14ac:dyDescent="0.25">
      <c r="E561" s="170"/>
    </row>
    <row r="562" spans="5:5" ht="15.75" customHeight="1" x14ac:dyDescent="0.25">
      <c r="E562" s="170"/>
    </row>
    <row r="563" spans="5:5" ht="15.75" customHeight="1" x14ac:dyDescent="0.25">
      <c r="E563" s="170"/>
    </row>
    <row r="564" spans="5:5" ht="15.75" customHeight="1" x14ac:dyDescent="0.25">
      <c r="E564" s="170"/>
    </row>
    <row r="565" spans="5:5" ht="15.75" customHeight="1" x14ac:dyDescent="0.25">
      <c r="E565" s="170"/>
    </row>
    <row r="566" spans="5:5" ht="15.75" customHeight="1" x14ac:dyDescent="0.25">
      <c r="E566" s="170"/>
    </row>
    <row r="567" spans="5:5" ht="15.75" customHeight="1" x14ac:dyDescent="0.25">
      <c r="E567" s="170"/>
    </row>
    <row r="568" spans="5:5" ht="15.75" customHeight="1" x14ac:dyDescent="0.25">
      <c r="E568" s="170"/>
    </row>
    <row r="569" spans="5:5" ht="15.75" customHeight="1" x14ac:dyDescent="0.25">
      <c r="E569" s="170"/>
    </row>
    <row r="570" spans="5:5" ht="15.75" customHeight="1" x14ac:dyDescent="0.25">
      <c r="E570" s="170"/>
    </row>
    <row r="571" spans="5:5" ht="15.75" customHeight="1" x14ac:dyDescent="0.25">
      <c r="E571" s="170"/>
    </row>
    <row r="572" spans="5:5" ht="15.75" customHeight="1" x14ac:dyDescent="0.25">
      <c r="E572" s="170"/>
    </row>
    <row r="573" spans="5:5" ht="15.75" customHeight="1" x14ac:dyDescent="0.25">
      <c r="E573" s="170"/>
    </row>
    <row r="574" spans="5:5" ht="15.75" customHeight="1" x14ac:dyDescent="0.25">
      <c r="E574" s="170"/>
    </row>
    <row r="575" spans="5:5" ht="15.75" customHeight="1" x14ac:dyDescent="0.25">
      <c r="E575" s="170"/>
    </row>
    <row r="576" spans="5:5" ht="15.75" customHeight="1" x14ac:dyDescent="0.25">
      <c r="E576" s="170"/>
    </row>
    <row r="577" spans="5:5" ht="15.75" customHeight="1" x14ac:dyDescent="0.25">
      <c r="E577" s="170"/>
    </row>
    <row r="578" spans="5:5" ht="15.75" customHeight="1" x14ac:dyDescent="0.25">
      <c r="E578" s="170"/>
    </row>
    <row r="579" spans="5:5" ht="15.75" customHeight="1" x14ac:dyDescent="0.25">
      <c r="E579" s="170"/>
    </row>
    <row r="580" spans="5:5" ht="15.75" customHeight="1" x14ac:dyDescent="0.25">
      <c r="E580" s="170"/>
    </row>
    <row r="581" spans="5:5" ht="15.75" customHeight="1" x14ac:dyDescent="0.25">
      <c r="E581" s="170"/>
    </row>
    <row r="582" spans="5:5" ht="15.75" customHeight="1" x14ac:dyDescent="0.25">
      <c r="E582" s="170"/>
    </row>
    <row r="583" spans="5:5" ht="15.75" customHeight="1" x14ac:dyDescent="0.25">
      <c r="E583" s="170"/>
    </row>
    <row r="584" spans="5:5" ht="15.75" customHeight="1" x14ac:dyDescent="0.25">
      <c r="E584" s="170"/>
    </row>
    <row r="585" spans="5:5" ht="15.75" customHeight="1" x14ac:dyDescent="0.25">
      <c r="E585" s="170"/>
    </row>
    <row r="586" spans="5:5" ht="15.75" customHeight="1" x14ac:dyDescent="0.25">
      <c r="E586" s="170"/>
    </row>
    <row r="587" spans="5:5" ht="15.75" customHeight="1" x14ac:dyDescent="0.25">
      <c r="E587" s="170"/>
    </row>
    <row r="588" spans="5:5" ht="15.75" customHeight="1" x14ac:dyDescent="0.25">
      <c r="E588" s="170"/>
    </row>
    <row r="589" spans="5:5" ht="15.75" customHeight="1" x14ac:dyDescent="0.25">
      <c r="E589" s="170"/>
    </row>
    <row r="590" spans="5:5" ht="15.75" customHeight="1" x14ac:dyDescent="0.25">
      <c r="E590" s="170"/>
    </row>
    <row r="591" spans="5:5" ht="15.75" customHeight="1" x14ac:dyDescent="0.25">
      <c r="E591" s="170"/>
    </row>
    <row r="592" spans="5:5" ht="15.75" customHeight="1" x14ac:dyDescent="0.25">
      <c r="E592" s="170"/>
    </row>
    <row r="593" spans="5:5" ht="15.75" customHeight="1" x14ac:dyDescent="0.25">
      <c r="E593" s="170"/>
    </row>
    <row r="594" spans="5:5" ht="15.75" customHeight="1" x14ac:dyDescent="0.25">
      <c r="E594" s="170"/>
    </row>
    <row r="595" spans="5:5" ht="15.75" customHeight="1" x14ac:dyDescent="0.25">
      <c r="E595" s="170"/>
    </row>
    <row r="596" spans="5:5" ht="15.75" customHeight="1" x14ac:dyDescent="0.25">
      <c r="E596" s="170"/>
    </row>
    <row r="597" spans="5:5" ht="15.75" customHeight="1" x14ac:dyDescent="0.25">
      <c r="E597" s="170"/>
    </row>
    <row r="598" spans="5:5" ht="15.75" customHeight="1" x14ac:dyDescent="0.25">
      <c r="E598" s="170"/>
    </row>
    <row r="599" spans="5:5" ht="15.75" customHeight="1" x14ac:dyDescent="0.25">
      <c r="E599" s="170"/>
    </row>
    <row r="600" spans="5:5" ht="15.75" customHeight="1" x14ac:dyDescent="0.25">
      <c r="E600" s="170"/>
    </row>
    <row r="601" spans="5:5" ht="15.75" customHeight="1" x14ac:dyDescent="0.25">
      <c r="E601" s="170"/>
    </row>
    <row r="602" spans="5:5" ht="15.75" customHeight="1" x14ac:dyDescent="0.25">
      <c r="E602" s="170"/>
    </row>
    <row r="603" spans="5:5" ht="15.75" customHeight="1" x14ac:dyDescent="0.25">
      <c r="E603" s="170"/>
    </row>
    <row r="604" spans="5:5" ht="15.75" customHeight="1" x14ac:dyDescent="0.25">
      <c r="E604" s="170"/>
    </row>
    <row r="605" spans="5:5" ht="15.75" customHeight="1" x14ac:dyDescent="0.25">
      <c r="E605" s="170"/>
    </row>
    <row r="606" spans="5:5" ht="15.75" customHeight="1" x14ac:dyDescent="0.25">
      <c r="E606" s="170"/>
    </row>
    <row r="607" spans="5:5" ht="15.75" customHeight="1" x14ac:dyDescent="0.25">
      <c r="E607" s="170"/>
    </row>
    <row r="608" spans="5:5" ht="15.75" customHeight="1" x14ac:dyDescent="0.25">
      <c r="E608" s="170"/>
    </row>
    <row r="609" spans="5:5" ht="15.75" customHeight="1" x14ac:dyDescent="0.25">
      <c r="E609" s="170"/>
    </row>
    <row r="610" spans="5:5" ht="15.75" customHeight="1" x14ac:dyDescent="0.25">
      <c r="E610" s="170"/>
    </row>
    <row r="611" spans="5:5" ht="15.75" customHeight="1" x14ac:dyDescent="0.25">
      <c r="E611" s="170"/>
    </row>
    <row r="612" spans="5:5" ht="15.75" customHeight="1" x14ac:dyDescent="0.25">
      <c r="E612" s="170"/>
    </row>
    <row r="613" spans="5:5" ht="15.75" customHeight="1" x14ac:dyDescent="0.25">
      <c r="E613" s="170"/>
    </row>
    <row r="614" spans="5:5" ht="15.75" customHeight="1" x14ac:dyDescent="0.25">
      <c r="E614" s="170"/>
    </row>
    <row r="615" spans="5:5" ht="15.75" customHeight="1" x14ac:dyDescent="0.25">
      <c r="E615" s="170"/>
    </row>
    <row r="616" spans="5:5" ht="15.75" customHeight="1" x14ac:dyDescent="0.25">
      <c r="E616" s="170"/>
    </row>
    <row r="617" spans="5:5" ht="15.75" customHeight="1" x14ac:dyDescent="0.25">
      <c r="E617" s="170"/>
    </row>
    <row r="618" spans="5:5" ht="15.75" customHeight="1" x14ac:dyDescent="0.25">
      <c r="E618" s="170"/>
    </row>
    <row r="619" spans="5:5" ht="15.75" customHeight="1" x14ac:dyDescent="0.25">
      <c r="E619" s="170"/>
    </row>
    <row r="620" spans="5:5" ht="15.75" customHeight="1" x14ac:dyDescent="0.25">
      <c r="E620" s="170"/>
    </row>
    <row r="621" spans="5:5" ht="15.75" customHeight="1" x14ac:dyDescent="0.25">
      <c r="E621" s="170"/>
    </row>
    <row r="622" spans="5:5" ht="15.75" customHeight="1" x14ac:dyDescent="0.25">
      <c r="E622" s="170"/>
    </row>
    <row r="623" spans="5:5" ht="15.75" customHeight="1" x14ac:dyDescent="0.25">
      <c r="E623" s="170"/>
    </row>
    <row r="624" spans="5:5" ht="15.75" customHeight="1" x14ac:dyDescent="0.25">
      <c r="E624" s="170"/>
    </row>
    <row r="625" spans="5:5" ht="15.75" customHeight="1" x14ac:dyDescent="0.25">
      <c r="E625" s="170"/>
    </row>
    <row r="626" spans="5:5" ht="15.75" customHeight="1" x14ac:dyDescent="0.25">
      <c r="E626" s="170"/>
    </row>
    <row r="627" spans="5:5" ht="15.75" customHeight="1" x14ac:dyDescent="0.25">
      <c r="E627" s="170"/>
    </row>
    <row r="628" spans="5:5" ht="15.75" customHeight="1" x14ac:dyDescent="0.25">
      <c r="E628" s="170"/>
    </row>
    <row r="629" spans="5:5" ht="15.75" customHeight="1" x14ac:dyDescent="0.25">
      <c r="E629" s="170"/>
    </row>
    <row r="630" spans="5:5" ht="15.75" customHeight="1" x14ac:dyDescent="0.25">
      <c r="E630" s="170"/>
    </row>
    <row r="631" spans="5:5" ht="15.75" customHeight="1" x14ac:dyDescent="0.25">
      <c r="E631" s="170"/>
    </row>
    <row r="632" spans="5:5" ht="15.75" customHeight="1" x14ac:dyDescent="0.25">
      <c r="E632" s="170"/>
    </row>
    <row r="633" spans="5:5" ht="15.75" customHeight="1" x14ac:dyDescent="0.25">
      <c r="E633" s="170"/>
    </row>
    <row r="634" spans="5:5" ht="15.75" customHeight="1" x14ac:dyDescent="0.25">
      <c r="E634" s="170"/>
    </row>
    <row r="635" spans="5:5" ht="15.75" customHeight="1" x14ac:dyDescent="0.25">
      <c r="E635" s="170"/>
    </row>
    <row r="636" spans="5:5" ht="15.75" customHeight="1" x14ac:dyDescent="0.25">
      <c r="E636" s="170"/>
    </row>
    <row r="637" spans="5:5" ht="15.75" customHeight="1" x14ac:dyDescent="0.25">
      <c r="E637" s="170"/>
    </row>
    <row r="638" spans="5:5" ht="15.75" customHeight="1" x14ac:dyDescent="0.25">
      <c r="E638" s="170"/>
    </row>
    <row r="639" spans="5:5" ht="15.75" customHeight="1" x14ac:dyDescent="0.25">
      <c r="E639" s="170"/>
    </row>
    <row r="640" spans="5:5" ht="15.75" customHeight="1" x14ac:dyDescent="0.25">
      <c r="E640" s="170"/>
    </row>
    <row r="641" spans="5:5" ht="15.75" customHeight="1" x14ac:dyDescent="0.25">
      <c r="E641" s="170"/>
    </row>
    <row r="642" spans="5:5" ht="15.75" customHeight="1" x14ac:dyDescent="0.25">
      <c r="E642" s="170"/>
    </row>
    <row r="643" spans="5:5" ht="15.75" customHeight="1" x14ac:dyDescent="0.25">
      <c r="E643" s="170"/>
    </row>
    <row r="644" spans="5:5" ht="15.75" customHeight="1" x14ac:dyDescent="0.25">
      <c r="E644" s="170"/>
    </row>
    <row r="645" spans="5:5" ht="15.75" customHeight="1" x14ac:dyDescent="0.25">
      <c r="E645" s="170"/>
    </row>
    <row r="646" spans="5:5" ht="15.75" customHeight="1" x14ac:dyDescent="0.25">
      <c r="E646" s="170"/>
    </row>
    <row r="647" spans="5:5" ht="15.75" customHeight="1" x14ac:dyDescent="0.25">
      <c r="E647" s="170"/>
    </row>
    <row r="648" spans="5:5" ht="15.75" customHeight="1" x14ac:dyDescent="0.25">
      <c r="E648" s="170"/>
    </row>
    <row r="649" spans="5:5" ht="15.75" customHeight="1" x14ac:dyDescent="0.25">
      <c r="E649" s="170"/>
    </row>
    <row r="650" spans="5:5" ht="15.75" customHeight="1" x14ac:dyDescent="0.25">
      <c r="E650" s="170"/>
    </row>
    <row r="651" spans="5:5" ht="15.75" customHeight="1" x14ac:dyDescent="0.25">
      <c r="E651" s="170"/>
    </row>
    <row r="652" spans="5:5" ht="15.75" customHeight="1" x14ac:dyDescent="0.25">
      <c r="E652" s="170"/>
    </row>
    <row r="653" spans="5:5" ht="15.75" customHeight="1" x14ac:dyDescent="0.25">
      <c r="E653" s="170"/>
    </row>
    <row r="654" spans="5:5" ht="15.75" customHeight="1" x14ac:dyDescent="0.25">
      <c r="E654" s="170"/>
    </row>
    <row r="655" spans="5:5" ht="15.75" customHeight="1" x14ac:dyDescent="0.25">
      <c r="E655" s="170"/>
    </row>
    <row r="656" spans="5:5" ht="15.75" customHeight="1" x14ac:dyDescent="0.25">
      <c r="E656" s="170"/>
    </row>
    <row r="657" spans="5:5" ht="15.75" customHeight="1" x14ac:dyDescent="0.25">
      <c r="E657" s="170"/>
    </row>
    <row r="658" spans="5:5" ht="15.75" customHeight="1" x14ac:dyDescent="0.25">
      <c r="E658" s="170"/>
    </row>
    <row r="659" spans="5:5" ht="15.75" customHeight="1" x14ac:dyDescent="0.25">
      <c r="E659" s="170"/>
    </row>
    <row r="660" spans="5:5" ht="15.75" customHeight="1" x14ac:dyDescent="0.25">
      <c r="E660" s="170"/>
    </row>
    <row r="661" spans="5:5" ht="15.75" customHeight="1" x14ac:dyDescent="0.25">
      <c r="E661" s="170"/>
    </row>
    <row r="662" spans="5:5" ht="15.75" customHeight="1" x14ac:dyDescent="0.25">
      <c r="E662" s="170"/>
    </row>
    <row r="663" spans="5:5" ht="15.75" customHeight="1" x14ac:dyDescent="0.25">
      <c r="E663" s="170"/>
    </row>
    <row r="664" spans="5:5" ht="15.75" customHeight="1" x14ac:dyDescent="0.25">
      <c r="E664" s="170"/>
    </row>
    <row r="665" spans="5:5" ht="15.75" customHeight="1" x14ac:dyDescent="0.25">
      <c r="E665" s="170"/>
    </row>
    <row r="666" spans="5:5" ht="15.75" customHeight="1" x14ac:dyDescent="0.25">
      <c r="E666" s="170"/>
    </row>
    <row r="667" spans="5:5" ht="15.75" customHeight="1" x14ac:dyDescent="0.25">
      <c r="E667" s="170"/>
    </row>
    <row r="668" spans="5:5" ht="15.75" customHeight="1" x14ac:dyDescent="0.25">
      <c r="E668" s="170"/>
    </row>
    <row r="669" spans="5:5" ht="15.75" customHeight="1" x14ac:dyDescent="0.25">
      <c r="E669" s="170"/>
    </row>
    <row r="670" spans="5:5" ht="15.75" customHeight="1" x14ac:dyDescent="0.25">
      <c r="E670" s="170"/>
    </row>
    <row r="671" spans="5:5" ht="15.75" customHeight="1" x14ac:dyDescent="0.25">
      <c r="E671" s="170"/>
    </row>
    <row r="672" spans="5:5" ht="15.75" customHeight="1" x14ac:dyDescent="0.25">
      <c r="E672" s="170"/>
    </row>
    <row r="673" spans="5:5" ht="15.75" customHeight="1" x14ac:dyDescent="0.25">
      <c r="E673" s="170"/>
    </row>
    <row r="674" spans="5:5" ht="15.75" customHeight="1" x14ac:dyDescent="0.25">
      <c r="E674" s="170"/>
    </row>
    <row r="675" spans="5:5" ht="15.75" customHeight="1" x14ac:dyDescent="0.25">
      <c r="E675" s="170"/>
    </row>
    <row r="676" spans="5:5" ht="15.75" customHeight="1" x14ac:dyDescent="0.25">
      <c r="E676" s="170"/>
    </row>
    <row r="677" spans="5:5" ht="15.75" customHeight="1" x14ac:dyDescent="0.25">
      <c r="E677" s="170"/>
    </row>
    <row r="678" spans="5:5" ht="15.75" customHeight="1" x14ac:dyDescent="0.25">
      <c r="E678" s="170"/>
    </row>
    <row r="679" spans="5:5" ht="15.75" customHeight="1" x14ac:dyDescent="0.25">
      <c r="E679" s="170"/>
    </row>
    <row r="680" spans="5:5" ht="15.75" customHeight="1" x14ac:dyDescent="0.25">
      <c r="E680" s="170"/>
    </row>
    <row r="681" spans="5:5" ht="15.75" customHeight="1" x14ac:dyDescent="0.25">
      <c r="E681" s="170"/>
    </row>
    <row r="682" spans="5:5" ht="15.75" customHeight="1" x14ac:dyDescent="0.25">
      <c r="E682" s="170"/>
    </row>
    <row r="683" spans="5:5" ht="15.75" customHeight="1" x14ac:dyDescent="0.25">
      <c r="E683" s="170"/>
    </row>
    <row r="684" spans="5:5" ht="15.75" customHeight="1" x14ac:dyDescent="0.25">
      <c r="E684" s="170"/>
    </row>
    <row r="685" spans="5:5" ht="15.75" customHeight="1" x14ac:dyDescent="0.25">
      <c r="E685" s="170"/>
    </row>
    <row r="686" spans="5:5" ht="15.75" customHeight="1" x14ac:dyDescent="0.25">
      <c r="E686" s="170"/>
    </row>
    <row r="687" spans="5:5" ht="15.75" customHeight="1" x14ac:dyDescent="0.25">
      <c r="E687" s="170"/>
    </row>
    <row r="688" spans="5:5" ht="15.75" customHeight="1" x14ac:dyDescent="0.25">
      <c r="E688" s="170"/>
    </row>
    <row r="689" spans="5:5" ht="15.75" customHeight="1" x14ac:dyDescent="0.25">
      <c r="E689" s="170"/>
    </row>
    <row r="690" spans="5:5" ht="15.75" customHeight="1" x14ac:dyDescent="0.25">
      <c r="E690" s="170"/>
    </row>
    <row r="691" spans="5:5" ht="15.75" customHeight="1" x14ac:dyDescent="0.25">
      <c r="E691" s="170"/>
    </row>
    <row r="692" spans="5:5" ht="15.75" customHeight="1" x14ac:dyDescent="0.25">
      <c r="E692" s="170"/>
    </row>
    <row r="693" spans="5:5" ht="15.75" customHeight="1" x14ac:dyDescent="0.25">
      <c r="E693" s="170"/>
    </row>
    <row r="694" spans="5:5" ht="15.75" customHeight="1" x14ac:dyDescent="0.25">
      <c r="E694" s="170"/>
    </row>
    <row r="695" spans="5:5" ht="15.75" customHeight="1" x14ac:dyDescent="0.25">
      <c r="E695" s="170"/>
    </row>
    <row r="696" spans="5:5" ht="15.75" customHeight="1" x14ac:dyDescent="0.25">
      <c r="E696" s="170"/>
    </row>
    <row r="697" spans="5:5" ht="15.75" customHeight="1" x14ac:dyDescent="0.25">
      <c r="E697" s="170"/>
    </row>
    <row r="698" spans="5:5" ht="15.75" customHeight="1" x14ac:dyDescent="0.25">
      <c r="E698" s="170"/>
    </row>
    <row r="699" spans="5:5" ht="15.75" customHeight="1" x14ac:dyDescent="0.25">
      <c r="E699" s="170"/>
    </row>
    <row r="700" spans="5:5" ht="15.75" customHeight="1" x14ac:dyDescent="0.25">
      <c r="E700" s="170"/>
    </row>
    <row r="701" spans="5:5" ht="15.75" customHeight="1" x14ac:dyDescent="0.25">
      <c r="E701" s="170"/>
    </row>
    <row r="702" spans="5:5" ht="15.75" customHeight="1" x14ac:dyDescent="0.25">
      <c r="E702" s="170"/>
    </row>
    <row r="703" spans="5:5" ht="15.75" customHeight="1" x14ac:dyDescent="0.25">
      <c r="E703" s="170"/>
    </row>
    <row r="704" spans="5:5" ht="15.75" customHeight="1" x14ac:dyDescent="0.25">
      <c r="E704" s="170"/>
    </row>
    <row r="705" spans="5:5" ht="15.75" customHeight="1" x14ac:dyDescent="0.25">
      <c r="E705" s="170"/>
    </row>
    <row r="706" spans="5:5" ht="15.75" customHeight="1" x14ac:dyDescent="0.25">
      <c r="E706" s="170"/>
    </row>
    <row r="707" spans="5:5" ht="15.75" customHeight="1" x14ac:dyDescent="0.25">
      <c r="E707" s="170"/>
    </row>
    <row r="708" spans="5:5" ht="15.75" customHeight="1" x14ac:dyDescent="0.25">
      <c r="E708" s="170"/>
    </row>
    <row r="709" spans="5:5" ht="15.75" customHeight="1" x14ac:dyDescent="0.25">
      <c r="E709" s="170"/>
    </row>
    <row r="710" spans="5:5" ht="15.75" customHeight="1" x14ac:dyDescent="0.25">
      <c r="E710" s="170"/>
    </row>
    <row r="711" spans="5:5" ht="15.75" customHeight="1" x14ac:dyDescent="0.25">
      <c r="E711" s="170"/>
    </row>
    <row r="712" spans="5:5" ht="15.75" customHeight="1" x14ac:dyDescent="0.25">
      <c r="E712" s="170"/>
    </row>
    <row r="713" spans="5:5" ht="15.75" customHeight="1" x14ac:dyDescent="0.25">
      <c r="E713" s="170"/>
    </row>
    <row r="714" spans="5:5" ht="15.75" customHeight="1" x14ac:dyDescent="0.25">
      <c r="E714" s="170"/>
    </row>
    <row r="715" spans="5:5" ht="15.75" customHeight="1" x14ac:dyDescent="0.25">
      <c r="E715" s="170"/>
    </row>
    <row r="716" spans="5:5" ht="15.75" customHeight="1" x14ac:dyDescent="0.25">
      <c r="E716" s="170"/>
    </row>
    <row r="717" spans="5:5" ht="15.75" customHeight="1" x14ac:dyDescent="0.25">
      <c r="E717" s="170"/>
    </row>
    <row r="718" spans="5:5" ht="15.75" customHeight="1" x14ac:dyDescent="0.25">
      <c r="E718" s="170"/>
    </row>
    <row r="719" spans="5:5" ht="15.75" customHeight="1" x14ac:dyDescent="0.25">
      <c r="E719" s="170"/>
    </row>
    <row r="720" spans="5:5" ht="15.75" customHeight="1" x14ac:dyDescent="0.25">
      <c r="E720" s="170"/>
    </row>
    <row r="721" spans="5:5" ht="15.75" customHeight="1" x14ac:dyDescent="0.25">
      <c r="E721" s="170"/>
    </row>
    <row r="722" spans="5:5" ht="15.75" customHeight="1" x14ac:dyDescent="0.25">
      <c r="E722" s="170"/>
    </row>
    <row r="723" spans="5:5" ht="15.75" customHeight="1" x14ac:dyDescent="0.25">
      <c r="E723" s="170"/>
    </row>
    <row r="724" spans="5:5" ht="15.75" customHeight="1" x14ac:dyDescent="0.25">
      <c r="E724" s="170"/>
    </row>
    <row r="725" spans="5:5" ht="15.75" customHeight="1" x14ac:dyDescent="0.25">
      <c r="E725" s="170"/>
    </row>
    <row r="726" spans="5:5" ht="15.75" customHeight="1" x14ac:dyDescent="0.25">
      <c r="E726" s="170"/>
    </row>
    <row r="727" spans="5:5" ht="15.75" customHeight="1" x14ac:dyDescent="0.25">
      <c r="E727" s="170"/>
    </row>
    <row r="728" spans="5:5" ht="15.75" customHeight="1" x14ac:dyDescent="0.25">
      <c r="E728" s="170"/>
    </row>
    <row r="729" spans="5:5" ht="15.75" customHeight="1" x14ac:dyDescent="0.25">
      <c r="E729" s="170"/>
    </row>
    <row r="730" spans="5:5" ht="15.75" customHeight="1" x14ac:dyDescent="0.25">
      <c r="E730" s="170"/>
    </row>
    <row r="731" spans="5:5" ht="15.75" customHeight="1" x14ac:dyDescent="0.25">
      <c r="E731" s="170"/>
    </row>
    <row r="732" spans="5:5" ht="15.75" customHeight="1" x14ac:dyDescent="0.25">
      <c r="E732" s="170"/>
    </row>
    <row r="733" spans="5:5" ht="15.75" customHeight="1" x14ac:dyDescent="0.25">
      <c r="E733" s="170"/>
    </row>
    <row r="734" spans="5:5" ht="15.75" customHeight="1" x14ac:dyDescent="0.25">
      <c r="E734" s="170"/>
    </row>
    <row r="735" spans="5:5" ht="15.75" customHeight="1" x14ac:dyDescent="0.25">
      <c r="E735" s="170"/>
    </row>
    <row r="736" spans="5:5" ht="15.75" customHeight="1" x14ac:dyDescent="0.25">
      <c r="E736" s="170"/>
    </row>
    <row r="737" spans="5:5" ht="15.75" customHeight="1" x14ac:dyDescent="0.25">
      <c r="E737" s="170"/>
    </row>
    <row r="738" spans="5:5" ht="15.75" customHeight="1" x14ac:dyDescent="0.25">
      <c r="E738" s="170"/>
    </row>
    <row r="739" spans="5:5" ht="15.75" customHeight="1" x14ac:dyDescent="0.25">
      <c r="E739" s="170"/>
    </row>
    <row r="740" spans="5:5" ht="15.75" customHeight="1" x14ac:dyDescent="0.25">
      <c r="E740" s="170"/>
    </row>
    <row r="741" spans="5:5" ht="15.75" customHeight="1" x14ac:dyDescent="0.25">
      <c r="E741" s="170"/>
    </row>
    <row r="742" spans="5:5" ht="15.75" customHeight="1" x14ac:dyDescent="0.25">
      <c r="E742" s="170"/>
    </row>
    <row r="743" spans="5:5" ht="15.75" customHeight="1" x14ac:dyDescent="0.25">
      <c r="E743" s="170"/>
    </row>
    <row r="744" spans="5:5" ht="15.75" customHeight="1" x14ac:dyDescent="0.25">
      <c r="E744" s="170"/>
    </row>
    <row r="745" spans="5:5" ht="15.75" customHeight="1" x14ac:dyDescent="0.25">
      <c r="E745" s="170"/>
    </row>
    <row r="746" spans="5:5" ht="15.75" customHeight="1" x14ac:dyDescent="0.25">
      <c r="E746" s="170"/>
    </row>
    <row r="747" spans="5:5" ht="15.75" customHeight="1" x14ac:dyDescent="0.25">
      <c r="E747" s="170"/>
    </row>
    <row r="748" spans="5:5" ht="15.75" customHeight="1" x14ac:dyDescent="0.25">
      <c r="E748" s="170"/>
    </row>
    <row r="749" spans="5:5" ht="15.75" customHeight="1" x14ac:dyDescent="0.25">
      <c r="E749" s="170"/>
    </row>
    <row r="750" spans="5:5" ht="15.75" customHeight="1" x14ac:dyDescent="0.25">
      <c r="E750" s="170"/>
    </row>
    <row r="751" spans="5:5" ht="15.75" customHeight="1" x14ac:dyDescent="0.25">
      <c r="E751" s="170"/>
    </row>
    <row r="752" spans="5:5" ht="15.75" customHeight="1" x14ac:dyDescent="0.25">
      <c r="E752" s="170"/>
    </row>
    <row r="753" spans="5:5" ht="15.75" customHeight="1" x14ac:dyDescent="0.25">
      <c r="E753" s="170"/>
    </row>
    <row r="754" spans="5:5" ht="15.75" customHeight="1" x14ac:dyDescent="0.25">
      <c r="E754" s="170"/>
    </row>
    <row r="755" spans="5:5" ht="15.75" customHeight="1" x14ac:dyDescent="0.25">
      <c r="E755" s="170"/>
    </row>
    <row r="756" spans="5:5" ht="15.75" customHeight="1" x14ac:dyDescent="0.25">
      <c r="E756" s="170"/>
    </row>
    <row r="757" spans="5:5" ht="15.75" customHeight="1" x14ac:dyDescent="0.25">
      <c r="E757" s="170"/>
    </row>
    <row r="758" spans="5:5" ht="15.75" customHeight="1" x14ac:dyDescent="0.25">
      <c r="E758" s="170"/>
    </row>
    <row r="759" spans="5:5" ht="15.75" customHeight="1" x14ac:dyDescent="0.25">
      <c r="E759" s="170"/>
    </row>
    <row r="760" spans="5:5" ht="15.75" customHeight="1" x14ac:dyDescent="0.25">
      <c r="E760" s="170"/>
    </row>
    <row r="761" spans="5:5" ht="15.75" customHeight="1" x14ac:dyDescent="0.25">
      <c r="E761" s="170"/>
    </row>
    <row r="762" spans="5:5" ht="15.75" customHeight="1" x14ac:dyDescent="0.25">
      <c r="E762" s="170"/>
    </row>
    <row r="763" spans="5:5" ht="15.75" customHeight="1" x14ac:dyDescent="0.25">
      <c r="E763" s="170"/>
    </row>
    <row r="764" spans="5:5" ht="15.75" customHeight="1" x14ac:dyDescent="0.25">
      <c r="E764" s="170"/>
    </row>
    <row r="765" spans="5:5" ht="15.75" customHeight="1" x14ac:dyDescent="0.25">
      <c r="E765" s="170"/>
    </row>
    <row r="766" spans="5:5" ht="15.75" customHeight="1" x14ac:dyDescent="0.25">
      <c r="E766" s="170"/>
    </row>
    <row r="767" spans="5:5" ht="15.75" customHeight="1" x14ac:dyDescent="0.25">
      <c r="E767" s="170"/>
    </row>
    <row r="768" spans="5:5" ht="15.75" customHeight="1" x14ac:dyDescent="0.25">
      <c r="E768" s="170"/>
    </row>
    <row r="769" spans="5:5" ht="15.75" customHeight="1" x14ac:dyDescent="0.25">
      <c r="E769" s="170"/>
    </row>
    <row r="770" spans="5:5" ht="15.75" customHeight="1" x14ac:dyDescent="0.25">
      <c r="E770" s="170"/>
    </row>
    <row r="771" spans="5:5" ht="15.75" customHeight="1" x14ac:dyDescent="0.25">
      <c r="E771" s="170"/>
    </row>
    <row r="772" spans="5:5" ht="15.75" customHeight="1" x14ac:dyDescent="0.25">
      <c r="E772" s="170"/>
    </row>
    <row r="773" spans="5:5" ht="15.75" customHeight="1" x14ac:dyDescent="0.25">
      <c r="E773" s="170"/>
    </row>
    <row r="774" spans="5:5" ht="15.75" customHeight="1" x14ac:dyDescent="0.25">
      <c r="E774" s="170"/>
    </row>
    <row r="775" spans="5:5" ht="15.75" customHeight="1" x14ac:dyDescent="0.25">
      <c r="E775" s="170"/>
    </row>
    <row r="776" spans="5:5" ht="15.75" customHeight="1" x14ac:dyDescent="0.25">
      <c r="E776" s="170"/>
    </row>
    <row r="777" spans="5:5" ht="15.75" customHeight="1" x14ac:dyDescent="0.25">
      <c r="E777" s="170"/>
    </row>
    <row r="778" spans="5:5" ht="15.75" customHeight="1" x14ac:dyDescent="0.25">
      <c r="E778" s="170"/>
    </row>
    <row r="779" spans="5:5" ht="15.75" customHeight="1" x14ac:dyDescent="0.25">
      <c r="E779" s="170"/>
    </row>
    <row r="780" spans="5:5" ht="15.75" customHeight="1" x14ac:dyDescent="0.25">
      <c r="E780" s="170"/>
    </row>
    <row r="781" spans="5:5" ht="15.75" customHeight="1" x14ac:dyDescent="0.25">
      <c r="E781" s="170"/>
    </row>
    <row r="782" spans="5:5" ht="15.75" customHeight="1" x14ac:dyDescent="0.25">
      <c r="E782" s="170"/>
    </row>
    <row r="783" spans="5:5" ht="15.75" customHeight="1" x14ac:dyDescent="0.25">
      <c r="E783" s="170"/>
    </row>
    <row r="784" spans="5:5" ht="15.75" customHeight="1" x14ac:dyDescent="0.25">
      <c r="E784" s="170"/>
    </row>
    <row r="785" spans="5:5" ht="15.75" customHeight="1" x14ac:dyDescent="0.25">
      <c r="E785" s="170"/>
    </row>
    <row r="786" spans="5:5" ht="15.75" customHeight="1" x14ac:dyDescent="0.25">
      <c r="E786" s="170"/>
    </row>
    <row r="787" spans="5:5" ht="15.75" customHeight="1" x14ac:dyDescent="0.25">
      <c r="E787" s="170"/>
    </row>
    <row r="788" spans="5:5" ht="15.75" customHeight="1" x14ac:dyDescent="0.25">
      <c r="E788" s="170"/>
    </row>
    <row r="789" spans="5:5" ht="15.75" customHeight="1" x14ac:dyDescent="0.25">
      <c r="E789" s="170"/>
    </row>
    <row r="790" spans="5:5" ht="15.75" customHeight="1" x14ac:dyDescent="0.25">
      <c r="E790" s="170"/>
    </row>
    <row r="791" spans="5:5" ht="15.75" customHeight="1" x14ac:dyDescent="0.25">
      <c r="E791" s="170"/>
    </row>
    <row r="792" spans="5:5" ht="15.75" customHeight="1" x14ac:dyDescent="0.25">
      <c r="E792" s="170"/>
    </row>
    <row r="793" spans="5:5" ht="15.75" customHeight="1" x14ac:dyDescent="0.25">
      <c r="E793" s="170"/>
    </row>
    <row r="794" spans="5:5" ht="15.75" customHeight="1" x14ac:dyDescent="0.25">
      <c r="E794" s="170"/>
    </row>
    <row r="795" spans="5:5" ht="15.75" customHeight="1" x14ac:dyDescent="0.25">
      <c r="E795" s="170"/>
    </row>
    <row r="796" spans="5:5" ht="15.75" customHeight="1" x14ac:dyDescent="0.25">
      <c r="E796" s="170"/>
    </row>
    <row r="797" spans="5:5" ht="15.75" customHeight="1" x14ac:dyDescent="0.25">
      <c r="E797" s="170"/>
    </row>
    <row r="798" spans="5:5" ht="15.75" customHeight="1" x14ac:dyDescent="0.25">
      <c r="E798" s="170"/>
    </row>
    <row r="799" spans="5:5" ht="15.75" customHeight="1" x14ac:dyDescent="0.25">
      <c r="E799" s="170"/>
    </row>
    <row r="800" spans="5:5" ht="15.75" customHeight="1" x14ac:dyDescent="0.25">
      <c r="E800" s="170"/>
    </row>
    <row r="801" spans="5:5" ht="15.75" customHeight="1" x14ac:dyDescent="0.25">
      <c r="E801" s="170"/>
    </row>
    <row r="802" spans="5:5" ht="15.75" customHeight="1" x14ac:dyDescent="0.25">
      <c r="E802" s="170"/>
    </row>
    <row r="803" spans="5:5" ht="15.75" customHeight="1" x14ac:dyDescent="0.25">
      <c r="E803" s="170"/>
    </row>
    <row r="804" spans="5:5" ht="15.75" customHeight="1" x14ac:dyDescent="0.25">
      <c r="E804" s="170"/>
    </row>
    <row r="805" spans="5:5" ht="15.75" customHeight="1" x14ac:dyDescent="0.25">
      <c r="E805" s="170"/>
    </row>
    <row r="806" spans="5:5" ht="15.75" customHeight="1" x14ac:dyDescent="0.25">
      <c r="E806" s="170"/>
    </row>
    <row r="807" spans="5:5" ht="15.75" customHeight="1" x14ac:dyDescent="0.25">
      <c r="E807" s="170"/>
    </row>
    <row r="808" spans="5:5" ht="15.75" customHeight="1" x14ac:dyDescent="0.25">
      <c r="E808" s="170"/>
    </row>
    <row r="809" spans="5:5" ht="15.75" customHeight="1" x14ac:dyDescent="0.25">
      <c r="E809" s="170"/>
    </row>
    <row r="810" spans="5:5" ht="15.75" customHeight="1" x14ac:dyDescent="0.25">
      <c r="E810" s="170"/>
    </row>
    <row r="811" spans="5:5" ht="15.75" customHeight="1" x14ac:dyDescent="0.25">
      <c r="E811" s="170"/>
    </row>
    <row r="812" spans="5:5" ht="15.75" customHeight="1" x14ac:dyDescent="0.25">
      <c r="E812" s="170"/>
    </row>
    <row r="813" spans="5:5" ht="15.75" customHeight="1" x14ac:dyDescent="0.25">
      <c r="E813" s="170"/>
    </row>
    <row r="814" spans="5:5" ht="15.75" customHeight="1" x14ac:dyDescent="0.25">
      <c r="E814" s="170"/>
    </row>
    <row r="815" spans="5:5" ht="15.75" customHeight="1" x14ac:dyDescent="0.25">
      <c r="E815" s="170"/>
    </row>
    <row r="816" spans="5:5" ht="15.75" customHeight="1" x14ac:dyDescent="0.25">
      <c r="E816" s="170"/>
    </row>
    <row r="817" spans="5:5" ht="15.75" customHeight="1" x14ac:dyDescent="0.25">
      <c r="E817" s="170"/>
    </row>
    <row r="818" spans="5:5" ht="15.75" customHeight="1" x14ac:dyDescent="0.25">
      <c r="E818" s="170"/>
    </row>
    <row r="819" spans="5:5" ht="15.75" customHeight="1" x14ac:dyDescent="0.25">
      <c r="E819" s="170"/>
    </row>
    <row r="820" spans="5:5" ht="15.75" customHeight="1" x14ac:dyDescent="0.25">
      <c r="E820" s="170"/>
    </row>
    <row r="821" spans="5:5" ht="15.75" customHeight="1" x14ac:dyDescent="0.25">
      <c r="E821" s="170"/>
    </row>
    <row r="822" spans="5:5" ht="15.75" customHeight="1" x14ac:dyDescent="0.25">
      <c r="E822" s="170"/>
    </row>
    <row r="823" spans="5:5" ht="15.75" customHeight="1" x14ac:dyDescent="0.25">
      <c r="E823" s="170"/>
    </row>
    <row r="824" spans="5:5" ht="15.75" customHeight="1" x14ac:dyDescent="0.25">
      <c r="E824" s="170"/>
    </row>
    <row r="825" spans="5:5" ht="15.75" customHeight="1" x14ac:dyDescent="0.25">
      <c r="E825" s="170"/>
    </row>
    <row r="826" spans="5:5" ht="15.75" customHeight="1" x14ac:dyDescent="0.25">
      <c r="E826" s="170"/>
    </row>
    <row r="827" spans="5:5" ht="15.75" customHeight="1" x14ac:dyDescent="0.25">
      <c r="E827" s="170"/>
    </row>
    <row r="828" spans="5:5" ht="15.75" customHeight="1" x14ac:dyDescent="0.25">
      <c r="E828" s="170"/>
    </row>
    <row r="829" spans="5:5" ht="15.75" customHeight="1" x14ac:dyDescent="0.25">
      <c r="E829" s="170"/>
    </row>
    <row r="830" spans="5:5" ht="15.75" customHeight="1" x14ac:dyDescent="0.25">
      <c r="E830" s="170"/>
    </row>
    <row r="831" spans="5:5" ht="15.75" customHeight="1" x14ac:dyDescent="0.25">
      <c r="E831" s="170"/>
    </row>
    <row r="832" spans="5:5" ht="15.75" customHeight="1" x14ac:dyDescent="0.25">
      <c r="E832" s="170"/>
    </row>
    <row r="833" spans="5:5" ht="15.75" customHeight="1" x14ac:dyDescent="0.25">
      <c r="E833" s="170"/>
    </row>
    <row r="834" spans="5:5" ht="15.75" customHeight="1" x14ac:dyDescent="0.25">
      <c r="E834" s="170"/>
    </row>
    <row r="835" spans="5:5" ht="15.75" customHeight="1" x14ac:dyDescent="0.25">
      <c r="E835" s="170"/>
    </row>
    <row r="836" spans="5:5" ht="15.75" customHeight="1" x14ac:dyDescent="0.25">
      <c r="E836" s="170"/>
    </row>
    <row r="837" spans="5:5" ht="15.75" customHeight="1" x14ac:dyDescent="0.25">
      <c r="E837" s="170"/>
    </row>
    <row r="838" spans="5:5" ht="15.75" customHeight="1" x14ac:dyDescent="0.25">
      <c r="E838" s="170"/>
    </row>
    <row r="839" spans="5:5" ht="15.75" customHeight="1" x14ac:dyDescent="0.25">
      <c r="E839" s="170"/>
    </row>
    <row r="840" spans="5:5" ht="15.75" customHeight="1" x14ac:dyDescent="0.25">
      <c r="E840" s="170"/>
    </row>
    <row r="841" spans="5:5" ht="15.75" customHeight="1" x14ac:dyDescent="0.25">
      <c r="E841" s="170"/>
    </row>
    <row r="842" spans="5:5" ht="15.75" customHeight="1" x14ac:dyDescent="0.25">
      <c r="E842" s="170"/>
    </row>
    <row r="843" spans="5:5" ht="15.75" customHeight="1" x14ac:dyDescent="0.25">
      <c r="E843" s="170"/>
    </row>
    <row r="844" spans="5:5" ht="15.75" customHeight="1" x14ac:dyDescent="0.25">
      <c r="E844" s="170"/>
    </row>
    <row r="845" spans="5:5" ht="15.75" customHeight="1" x14ac:dyDescent="0.25">
      <c r="E845" s="170"/>
    </row>
    <row r="846" spans="5:5" ht="15.75" customHeight="1" x14ac:dyDescent="0.25">
      <c r="E846" s="170"/>
    </row>
    <row r="847" spans="5:5" ht="15.75" customHeight="1" x14ac:dyDescent="0.25">
      <c r="E847" s="170"/>
    </row>
    <row r="848" spans="5:5" ht="15.75" customHeight="1" x14ac:dyDescent="0.25">
      <c r="E848" s="170"/>
    </row>
    <row r="849" spans="5:5" ht="15.75" customHeight="1" x14ac:dyDescent="0.25">
      <c r="E849" s="170"/>
    </row>
    <row r="850" spans="5:5" ht="15.75" customHeight="1" x14ac:dyDescent="0.25">
      <c r="E850" s="170"/>
    </row>
    <row r="851" spans="5:5" ht="15.75" customHeight="1" x14ac:dyDescent="0.25">
      <c r="E851" s="170"/>
    </row>
    <row r="852" spans="5:5" ht="15.75" customHeight="1" x14ac:dyDescent="0.25">
      <c r="E852" s="170"/>
    </row>
    <row r="853" spans="5:5" ht="15.75" customHeight="1" x14ac:dyDescent="0.25">
      <c r="E853" s="170"/>
    </row>
    <row r="854" spans="5:5" ht="15.75" customHeight="1" x14ac:dyDescent="0.25">
      <c r="E854" s="170"/>
    </row>
    <row r="855" spans="5:5" ht="15.75" customHeight="1" x14ac:dyDescent="0.25">
      <c r="E855" s="170"/>
    </row>
    <row r="856" spans="5:5" ht="15.75" customHeight="1" x14ac:dyDescent="0.25">
      <c r="E856" s="170"/>
    </row>
    <row r="857" spans="5:5" ht="15.75" customHeight="1" x14ac:dyDescent="0.25">
      <c r="E857" s="170"/>
    </row>
    <row r="858" spans="5:5" ht="15.75" customHeight="1" x14ac:dyDescent="0.25">
      <c r="E858" s="170"/>
    </row>
    <row r="859" spans="5:5" ht="15.75" customHeight="1" x14ac:dyDescent="0.25">
      <c r="E859" s="170"/>
    </row>
    <row r="860" spans="5:5" ht="15.75" customHeight="1" x14ac:dyDescent="0.25">
      <c r="E860" s="170"/>
    </row>
    <row r="861" spans="5:5" ht="15.75" customHeight="1" x14ac:dyDescent="0.25">
      <c r="E861" s="170"/>
    </row>
    <row r="862" spans="5:5" ht="15.75" customHeight="1" x14ac:dyDescent="0.25">
      <c r="E862" s="170"/>
    </row>
    <row r="863" spans="5:5" ht="15.75" customHeight="1" x14ac:dyDescent="0.25">
      <c r="E863" s="170"/>
    </row>
    <row r="864" spans="5:5" ht="15.75" customHeight="1" x14ac:dyDescent="0.25">
      <c r="E864" s="170"/>
    </row>
    <row r="865" spans="5:5" ht="15.75" customHeight="1" x14ac:dyDescent="0.25">
      <c r="E865" s="170"/>
    </row>
    <row r="866" spans="5:5" ht="15.75" customHeight="1" x14ac:dyDescent="0.25">
      <c r="E866" s="170"/>
    </row>
    <row r="867" spans="5:5" ht="15.75" customHeight="1" x14ac:dyDescent="0.25">
      <c r="E867" s="170"/>
    </row>
    <row r="868" spans="5:5" ht="15.75" customHeight="1" x14ac:dyDescent="0.25">
      <c r="E868" s="170"/>
    </row>
    <row r="869" spans="5:5" ht="15.75" customHeight="1" x14ac:dyDescent="0.25">
      <c r="E869" s="170"/>
    </row>
    <row r="870" spans="5:5" ht="15.75" customHeight="1" x14ac:dyDescent="0.25">
      <c r="E870" s="170"/>
    </row>
    <row r="871" spans="5:5" ht="15.75" customHeight="1" x14ac:dyDescent="0.25">
      <c r="E871" s="170"/>
    </row>
    <row r="872" spans="5:5" ht="15.75" customHeight="1" x14ac:dyDescent="0.25">
      <c r="E872" s="170"/>
    </row>
    <row r="873" spans="5:5" ht="15.75" customHeight="1" x14ac:dyDescent="0.25">
      <c r="E873" s="170"/>
    </row>
    <row r="874" spans="5:5" ht="15.75" customHeight="1" x14ac:dyDescent="0.25">
      <c r="E874" s="170"/>
    </row>
    <row r="875" spans="5:5" ht="15.75" customHeight="1" x14ac:dyDescent="0.25">
      <c r="E875" s="170"/>
    </row>
    <row r="876" spans="5:5" ht="15.75" customHeight="1" x14ac:dyDescent="0.25">
      <c r="E876" s="170"/>
    </row>
    <row r="877" spans="5:5" ht="15.75" customHeight="1" x14ac:dyDescent="0.25">
      <c r="E877" s="170"/>
    </row>
    <row r="878" spans="5:5" ht="15.75" customHeight="1" x14ac:dyDescent="0.25">
      <c r="E878" s="170"/>
    </row>
    <row r="879" spans="5:5" ht="15.75" customHeight="1" x14ac:dyDescent="0.25">
      <c r="E879" s="170"/>
    </row>
    <row r="880" spans="5:5" ht="15.75" customHeight="1" x14ac:dyDescent="0.25">
      <c r="E880" s="170"/>
    </row>
    <row r="881" spans="5:5" ht="15.75" customHeight="1" x14ac:dyDescent="0.25">
      <c r="E881" s="170"/>
    </row>
    <row r="882" spans="5:5" ht="15.75" customHeight="1" x14ac:dyDescent="0.25">
      <c r="E882" s="170"/>
    </row>
    <row r="883" spans="5:5" ht="15.75" customHeight="1" x14ac:dyDescent="0.25">
      <c r="E883" s="170"/>
    </row>
    <row r="884" spans="5:5" ht="15.75" customHeight="1" x14ac:dyDescent="0.25">
      <c r="E884" s="170"/>
    </row>
    <row r="885" spans="5:5" ht="15.75" customHeight="1" x14ac:dyDescent="0.25">
      <c r="E885" s="170"/>
    </row>
    <row r="886" spans="5:5" ht="15.75" customHeight="1" x14ac:dyDescent="0.25">
      <c r="E886" s="170"/>
    </row>
    <row r="887" spans="5:5" ht="15.75" customHeight="1" x14ac:dyDescent="0.25">
      <c r="E887" s="170"/>
    </row>
    <row r="888" spans="5:5" ht="15.75" customHeight="1" x14ac:dyDescent="0.25">
      <c r="E888" s="170"/>
    </row>
    <row r="889" spans="5:5" ht="15.75" customHeight="1" x14ac:dyDescent="0.25">
      <c r="E889" s="170"/>
    </row>
    <row r="890" spans="5:5" ht="15.75" customHeight="1" x14ac:dyDescent="0.25">
      <c r="E890" s="170"/>
    </row>
    <row r="891" spans="5:5" ht="15.75" customHeight="1" x14ac:dyDescent="0.25">
      <c r="E891" s="170"/>
    </row>
    <row r="892" spans="5:5" ht="15.75" customHeight="1" x14ac:dyDescent="0.25">
      <c r="E892" s="170"/>
    </row>
    <row r="893" spans="5:5" ht="15.75" customHeight="1" x14ac:dyDescent="0.25">
      <c r="E893" s="170"/>
    </row>
    <row r="894" spans="5:5" ht="15.75" customHeight="1" x14ac:dyDescent="0.25">
      <c r="E894" s="170"/>
    </row>
    <row r="895" spans="5:5" ht="15.75" customHeight="1" x14ac:dyDescent="0.25">
      <c r="E895" s="170"/>
    </row>
    <row r="896" spans="5:5" ht="15.75" customHeight="1" x14ac:dyDescent="0.25">
      <c r="E896" s="170"/>
    </row>
    <row r="897" spans="5:5" ht="15.75" customHeight="1" x14ac:dyDescent="0.25">
      <c r="E897" s="170"/>
    </row>
    <row r="898" spans="5:5" ht="15.75" customHeight="1" x14ac:dyDescent="0.25">
      <c r="E898" s="170"/>
    </row>
    <row r="899" spans="5:5" ht="15.75" customHeight="1" x14ac:dyDescent="0.25">
      <c r="E899" s="170"/>
    </row>
    <row r="900" spans="5:5" ht="15.75" customHeight="1" x14ac:dyDescent="0.25">
      <c r="E900" s="170"/>
    </row>
    <row r="901" spans="5:5" ht="15.75" customHeight="1" x14ac:dyDescent="0.25">
      <c r="E901" s="170"/>
    </row>
    <row r="902" spans="5:5" ht="15.75" customHeight="1" x14ac:dyDescent="0.25">
      <c r="E902" s="170"/>
    </row>
    <row r="903" spans="5:5" ht="15.75" customHeight="1" x14ac:dyDescent="0.25">
      <c r="E903" s="170"/>
    </row>
    <row r="904" spans="5:5" ht="15.75" customHeight="1" x14ac:dyDescent="0.25">
      <c r="E904" s="170"/>
    </row>
    <row r="905" spans="5:5" ht="15.75" customHeight="1" x14ac:dyDescent="0.25">
      <c r="E905" s="170"/>
    </row>
    <row r="906" spans="5:5" ht="15.75" customHeight="1" x14ac:dyDescent="0.25">
      <c r="E906" s="170"/>
    </row>
    <row r="907" spans="5:5" ht="15.75" customHeight="1" x14ac:dyDescent="0.25">
      <c r="E907" s="170"/>
    </row>
    <row r="908" spans="5:5" ht="15.75" customHeight="1" x14ac:dyDescent="0.25">
      <c r="E908" s="170"/>
    </row>
    <row r="909" spans="5:5" ht="15.75" customHeight="1" x14ac:dyDescent="0.25">
      <c r="E909" s="170"/>
    </row>
    <row r="910" spans="5:5" ht="15.75" customHeight="1" x14ac:dyDescent="0.25">
      <c r="E910" s="170"/>
    </row>
    <row r="911" spans="5:5" ht="15.75" customHeight="1" x14ac:dyDescent="0.25">
      <c r="E911" s="170"/>
    </row>
    <row r="912" spans="5:5" ht="15.75" customHeight="1" x14ac:dyDescent="0.25">
      <c r="E912" s="170"/>
    </row>
    <row r="913" spans="5:5" ht="15.75" customHeight="1" x14ac:dyDescent="0.25">
      <c r="E913" s="170"/>
    </row>
    <row r="914" spans="5:5" ht="15.75" customHeight="1" x14ac:dyDescent="0.25">
      <c r="E914" s="170"/>
    </row>
    <row r="915" spans="5:5" ht="15.75" customHeight="1" x14ac:dyDescent="0.25">
      <c r="E915" s="170"/>
    </row>
    <row r="916" spans="5:5" ht="15.75" customHeight="1" x14ac:dyDescent="0.25">
      <c r="E916" s="170"/>
    </row>
    <row r="917" spans="5:5" ht="15.75" customHeight="1" x14ac:dyDescent="0.25">
      <c r="E917" s="170"/>
    </row>
    <row r="918" spans="5:5" ht="15.75" customHeight="1" x14ac:dyDescent="0.25">
      <c r="E918" s="170"/>
    </row>
    <row r="919" spans="5:5" ht="15.75" customHeight="1" x14ac:dyDescent="0.25">
      <c r="E919" s="170"/>
    </row>
    <row r="920" spans="5:5" ht="15.75" customHeight="1" x14ac:dyDescent="0.25">
      <c r="E920" s="170"/>
    </row>
    <row r="921" spans="5:5" ht="15.75" customHeight="1" x14ac:dyDescent="0.25">
      <c r="E921" s="170"/>
    </row>
    <row r="922" spans="5:5" ht="15.75" customHeight="1" x14ac:dyDescent="0.25">
      <c r="E922" s="170"/>
    </row>
    <row r="923" spans="5:5" ht="15.75" customHeight="1" x14ac:dyDescent="0.25">
      <c r="E923" s="170"/>
    </row>
    <row r="924" spans="5:5" ht="15.75" customHeight="1" x14ac:dyDescent="0.25">
      <c r="E924" s="170"/>
    </row>
    <row r="925" spans="5:5" ht="15.75" customHeight="1" x14ac:dyDescent="0.25">
      <c r="E925" s="170"/>
    </row>
    <row r="926" spans="5:5" ht="15.75" customHeight="1" x14ac:dyDescent="0.25">
      <c r="E926" s="170"/>
    </row>
    <row r="927" spans="5:5" ht="15.75" customHeight="1" x14ac:dyDescent="0.25">
      <c r="E927" s="170"/>
    </row>
    <row r="928" spans="5:5" ht="15.75" customHeight="1" x14ac:dyDescent="0.25">
      <c r="E928" s="170"/>
    </row>
    <row r="929" spans="5:5" ht="15.75" customHeight="1" x14ac:dyDescent="0.25">
      <c r="E929" s="170"/>
    </row>
    <row r="930" spans="5:5" ht="15.75" customHeight="1" x14ac:dyDescent="0.25">
      <c r="E930" s="170"/>
    </row>
    <row r="931" spans="5:5" ht="15.75" customHeight="1" x14ac:dyDescent="0.25">
      <c r="E931" s="170"/>
    </row>
    <row r="932" spans="5:5" ht="15.75" customHeight="1" x14ac:dyDescent="0.25">
      <c r="E932" s="170"/>
    </row>
    <row r="933" spans="5:5" ht="15.75" customHeight="1" x14ac:dyDescent="0.25">
      <c r="E933" s="170"/>
    </row>
    <row r="934" spans="5:5" ht="15.75" customHeight="1" x14ac:dyDescent="0.25">
      <c r="E934" s="170"/>
    </row>
    <row r="935" spans="5:5" ht="15.75" customHeight="1" x14ac:dyDescent="0.25">
      <c r="E935" s="170"/>
    </row>
    <row r="936" spans="5:5" ht="15.75" customHeight="1" x14ac:dyDescent="0.25">
      <c r="E936" s="170"/>
    </row>
    <row r="937" spans="5:5" ht="15.75" customHeight="1" x14ac:dyDescent="0.25">
      <c r="E937" s="170"/>
    </row>
    <row r="938" spans="5:5" ht="15.75" customHeight="1" x14ac:dyDescent="0.25">
      <c r="E938" s="170"/>
    </row>
    <row r="939" spans="5:5" ht="15.75" customHeight="1" x14ac:dyDescent="0.25">
      <c r="E939" s="170"/>
    </row>
    <row r="940" spans="5:5" ht="15.75" customHeight="1" x14ac:dyDescent="0.25">
      <c r="E940" s="170"/>
    </row>
    <row r="941" spans="5:5" ht="15.75" customHeight="1" x14ac:dyDescent="0.25">
      <c r="E941" s="170"/>
    </row>
    <row r="942" spans="5:5" ht="15.75" customHeight="1" x14ac:dyDescent="0.25">
      <c r="E942" s="170"/>
    </row>
    <row r="943" spans="5:5" ht="15.75" customHeight="1" x14ac:dyDescent="0.25">
      <c r="E943" s="170"/>
    </row>
    <row r="944" spans="5:5" ht="15.75" customHeight="1" x14ac:dyDescent="0.25">
      <c r="E944" s="170"/>
    </row>
    <row r="945" spans="5:5" ht="15.75" customHeight="1" x14ac:dyDescent="0.25">
      <c r="E945" s="170"/>
    </row>
    <row r="946" spans="5:5" ht="15.75" customHeight="1" x14ac:dyDescent="0.25">
      <c r="E946" s="170"/>
    </row>
    <row r="947" spans="5:5" ht="15.75" customHeight="1" x14ac:dyDescent="0.25">
      <c r="E947" s="170"/>
    </row>
    <row r="948" spans="5:5" ht="15.75" customHeight="1" x14ac:dyDescent="0.25">
      <c r="E948" s="170"/>
    </row>
    <row r="949" spans="5:5" ht="15.75" customHeight="1" x14ac:dyDescent="0.25">
      <c r="E949" s="170"/>
    </row>
    <row r="950" spans="5:5" ht="15.75" customHeight="1" x14ac:dyDescent="0.25">
      <c r="E950" s="170"/>
    </row>
    <row r="951" spans="5:5" ht="15.75" customHeight="1" x14ac:dyDescent="0.25">
      <c r="E951" s="170"/>
    </row>
    <row r="952" spans="5:5" ht="15.75" customHeight="1" x14ac:dyDescent="0.25">
      <c r="E952" s="170"/>
    </row>
    <row r="953" spans="5:5" ht="15.75" customHeight="1" x14ac:dyDescent="0.25">
      <c r="E953" s="170"/>
    </row>
    <row r="954" spans="5:5" ht="15.75" customHeight="1" x14ac:dyDescent="0.25">
      <c r="E954" s="170"/>
    </row>
    <row r="955" spans="5:5" ht="15.75" customHeight="1" x14ac:dyDescent="0.25">
      <c r="E955" s="170"/>
    </row>
    <row r="956" spans="5:5" ht="15.75" customHeight="1" x14ac:dyDescent="0.25">
      <c r="E956" s="170"/>
    </row>
    <row r="957" spans="5:5" ht="15.75" customHeight="1" x14ac:dyDescent="0.25">
      <c r="E957" s="170"/>
    </row>
    <row r="958" spans="5:5" ht="15.75" customHeight="1" x14ac:dyDescent="0.25">
      <c r="E958" s="170"/>
    </row>
    <row r="959" spans="5:5" ht="15.75" customHeight="1" x14ac:dyDescent="0.25">
      <c r="E959" s="170"/>
    </row>
    <row r="960" spans="5:5" ht="15.75" customHeight="1" x14ac:dyDescent="0.25">
      <c r="E960" s="170"/>
    </row>
    <row r="961" spans="5:5" ht="15.75" customHeight="1" x14ac:dyDescent="0.25">
      <c r="E961" s="170"/>
    </row>
    <row r="962" spans="5:5" ht="15.75" customHeight="1" x14ac:dyDescent="0.25">
      <c r="E962" s="170"/>
    </row>
    <row r="963" spans="5:5" ht="15.75" customHeight="1" x14ac:dyDescent="0.25">
      <c r="E963" s="170"/>
    </row>
    <row r="964" spans="5:5" ht="15.75" customHeight="1" x14ac:dyDescent="0.25">
      <c r="E964" s="170"/>
    </row>
    <row r="965" spans="5:5" ht="15.75" customHeight="1" x14ac:dyDescent="0.25">
      <c r="E965" s="170"/>
    </row>
    <row r="966" spans="5:5" ht="15.75" customHeight="1" x14ac:dyDescent="0.25">
      <c r="E966" s="170"/>
    </row>
    <row r="967" spans="5:5" ht="15.75" customHeight="1" x14ac:dyDescent="0.25">
      <c r="E967" s="170"/>
    </row>
    <row r="968" spans="5:5" ht="15.75" customHeight="1" x14ac:dyDescent="0.25">
      <c r="E968" s="170"/>
    </row>
    <row r="969" spans="5:5" ht="15.75" customHeight="1" x14ac:dyDescent="0.25">
      <c r="E969" s="170"/>
    </row>
    <row r="970" spans="5:5" ht="15.75" customHeight="1" x14ac:dyDescent="0.25">
      <c r="E970" s="170"/>
    </row>
    <row r="971" spans="5:5" ht="15.75" customHeight="1" x14ac:dyDescent="0.25">
      <c r="E971" s="170"/>
    </row>
    <row r="972" spans="5:5" ht="15.75" customHeight="1" x14ac:dyDescent="0.25">
      <c r="E972" s="170"/>
    </row>
    <row r="973" spans="5:5" ht="15.75" customHeight="1" x14ac:dyDescent="0.25">
      <c r="E973" s="170"/>
    </row>
    <row r="974" spans="5:5" ht="15.75" customHeight="1" x14ac:dyDescent="0.25">
      <c r="E974" s="170"/>
    </row>
    <row r="975" spans="5:5" ht="15.75" customHeight="1" x14ac:dyDescent="0.25">
      <c r="E975" s="170"/>
    </row>
    <row r="976" spans="5:5" ht="15.75" customHeight="1" x14ac:dyDescent="0.25">
      <c r="E976" s="170"/>
    </row>
    <row r="977" spans="5:5" ht="15.75" customHeight="1" x14ac:dyDescent="0.25">
      <c r="E977" s="170"/>
    </row>
    <row r="978" spans="5:5" ht="15.75" customHeight="1" x14ac:dyDescent="0.25">
      <c r="E978" s="170"/>
    </row>
    <row r="979" spans="5:5" ht="15.75" customHeight="1" x14ac:dyDescent="0.25">
      <c r="E979" s="170"/>
    </row>
    <row r="980" spans="5:5" ht="15.75" customHeight="1" x14ac:dyDescent="0.25">
      <c r="E980" s="170"/>
    </row>
    <row r="981" spans="5:5" ht="15.75" customHeight="1" x14ac:dyDescent="0.25">
      <c r="E981" s="170"/>
    </row>
    <row r="982" spans="5:5" ht="15.75" customHeight="1" x14ac:dyDescent="0.25">
      <c r="E982" s="170"/>
    </row>
    <row r="983" spans="5:5" ht="15.75" customHeight="1" x14ac:dyDescent="0.25">
      <c r="E983" s="170"/>
    </row>
    <row r="984" spans="5:5" ht="15.75" customHeight="1" x14ac:dyDescent="0.25">
      <c r="E984" s="170"/>
    </row>
    <row r="985" spans="5:5" ht="15.75" customHeight="1" x14ac:dyDescent="0.25">
      <c r="E985" s="170"/>
    </row>
    <row r="986" spans="5:5" ht="15.75" customHeight="1" x14ac:dyDescent="0.25">
      <c r="E986" s="170"/>
    </row>
    <row r="987" spans="5:5" ht="15.75" customHeight="1" x14ac:dyDescent="0.25">
      <c r="E987" s="170"/>
    </row>
    <row r="988" spans="5:5" ht="15.75" customHeight="1" x14ac:dyDescent="0.25">
      <c r="E988" s="170"/>
    </row>
    <row r="989" spans="5:5" ht="15.75" customHeight="1" x14ac:dyDescent="0.25">
      <c r="E989" s="170"/>
    </row>
    <row r="990" spans="5:5" ht="15.75" customHeight="1" x14ac:dyDescent="0.25">
      <c r="E990" s="170"/>
    </row>
    <row r="991" spans="5:5" ht="15.75" customHeight="1" x14ac:dyDescent="0.25">
      <c r="E991" s="170"/>
    </row>
    <row r="992" spans="5:5" ht="15.75" customHeight="1" x14ac:dyDescent="0.25">
      <c r="E992" s="170"/>
    </row>
    <row r="993" spans="5:5" ht="15.75" customHeight="1" x14ac:dyDescent="0.25">
      <c r="E993" s="170"/>
    </row>
    <row r="994" spans="5:5" ht="15.75" customHeight="1" x14ac:dyDescent="0.25">
      <c r="E994" s="170"/>
    </row>
    <row r="995" spans="5:5" ht="15.75" customHeight="1" x14ac:dyDescent="0.25">
      <c r="E995" s="170"/>
    </row>
    <row r="996" spans="5:5" ht="15.75" customHeight="1" x14ac:dyDescent="0.25">
      <c r="E996" s="170"/>
    </row>
    <row r="997" spans="5:5" ht="15.75" customHeight="1" x14ac:dyDescent="0.25">
      <c r="E997" s="170"/>
    </row>
    <row r="998" spans="5:5" ht="15.75" customHeight="1" x14ac:dyDescent="0.25">
      <c r="E998" s="170"/>
    </row>
    <row r="999" spans="5:5" ht="15.75" customHeight="1" x14ac:dyDescent="0.25">
      <c r="E999" s="170"/>
    </row>
    <row r="1000" spans="5:5" ht="15.75" customHeight="1" x14ac:dyDescent="0.25">
      <c r="E1000" s="170"/>
    </row>
  </sheetData>
  <mergeCells count="1">
    <mergeCell ref="A5:B5"/>
  </mergeCells>
  <hyperlinks>
    <hyperlink ref="E1" location="BG!A1" display=" BG "/>
    <hyperlink ref="L1" location="BG!A1" display="BG"/>
  </hyperlinks>
  <printOptions horizontalCentered="1"/>
  <pageMargins left="0.70866141732283472" right="0.70866141732283472" top="0.74803149606299213" bottom="0.74803149606299213" header="0" footer="0"/>
  <pageSetup paperSize="5" scale="80" orientation="portrait"/>
  <extLst>
    <ext xmlns:x14="http://schemas.microsoft.com/office/spreadsheetml/2009/9/main" uri="{CCE6A557-97BC-4b89-ADB6-D9C93CAAB3DF}">
      <x14:dataValidations xmlns:xm="http://schemas.microsoft.com/office/excel/2006/main" count="1">
        <x14:dataValidation type="list" allowBlank="1" showErrorMessage="1">
          <x14:formula1>
            <xm:f>'Base de Monedas'!$A$1:$A$179</xm:f>
          </x14:formula1>
          <xm:sqref>I12:I29 I56:I57 I40:I53 C39:C56 C12:C33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Y999"/>
  <sheetViews>
    <sheetView workbookViewId="0">
      <selection activeCell="C13" sqref="C13"/>
    </sheetView>
  </sheetViews>
  <sheetFormatPr baseColWidth="10" defaultColWidth="14.42578125" defaultRowHeight="15" customHeight="1" x14ac:dyDescent="0.25"/>
  <cols>
    <col min="1" max="1" width="48.42578125" style="41" customWidth="1"/>
    <col min="2" max="3" width="22.7109375" style="41" customWidth="1"/>
    <col min="4" max="25" width="11.42578125" style="41" customWidth="1"/>
    <col min="26" max="16384" width="14.42578125" style="41"/>
  </cols>
  <sheetData>
    <row r="1" spans="1:25" x14ac:dyDescent="0.25">
      <c r="A1" s="250" t="s">
        <v>1</v>
      </c>
      <c r="B1" s="247"/>
      <c r="C1" s="175"/>
      <c r="D1" s="175"/>
      <c r="E1" s="238" t="s">
        <v>22</v>
      </c>
      <c r="F1" s="175"/>
      <c r="G1" s="175"/>
      <c r="H1" s="175"/>
      <c r="I1" s="175"/>
      <c r="J1" s="175"/>
      <c r="K1" s="175"/>
      <c r="L1" s="175"/>
      <c r="M1" s="175"/>
      <c r="N1" s="175"/>
      <c r="O1" s="175"/>
      <c r="P1" s="175"/>
      <c r="Q1" s="175"/>
      <c r="R1" s="175"/>
      <c r="S1" s="175"/>
      <c r="T1" s="175"/>
      <c r="U1" s="175"/>
      <c r="V1" s="175"/>
      <c r="W1" s="175"/>
      <c r="X1" s="175"/>
      <c r="Y1" s="175"/>
    </row>
    <row r="2" spans="1:25" x14ac:dyDescent="0.25">
      <c r="A2" s="175"/>
      <c r="B2" s="247"/>
      <c r="C2" s="175"/>
      <c r="D2" s="175"/>
      <c r="E2" s="175"/>
      <c r="F2" s="175"/>
      <c r="G2" s="175"/>
      <c r="H2" s="175"/>
      <c r="I2" s="175"/>
      <c r="J2" s="175"/>
      <c r="K2" s="175"/>
      <c r="L2" s="175"/>
      <c r="M2" s="175"/>
      <c r="N2" s="175"/>
      <c r="O2" s="175"/>
      <c r="P2" s="175"/>
      <c r="Q2" s="175"/>
      <c r="R2" s="175"/>
      <c r="S2" s="175"/>
      <c r="T2" s="175"/>
      <c r="U2" s="175"/>
      <c r="V2" s="175"/>
      <c r="W2" s="175"/>
      <c r="X2" s="175"/>
      <c r="Y2" s="175"/>
    </row>
    <row r="3" spans="1:25" x14ac:dyDescent="0.25">
      <c r="A3" s="175"/>
      <c r="B3" s="247"/>
      <c r="C3" s="175"/>
      <c r="D3" s="175"/>
      <c r="E3" s="175"/>
      <c r="F3" s="175"/>
      <c r="G3" s="175"/>
      <c r="H3" s="175"/>
      <c r="I3" s="175"/>
      <c r="J3" s="175"/>
      <c r="K3" s="175"/>
      <c r="L3" s="175"/>
      <c r="M3" s="175"/>
      <c r="N3" s="175"/>
      <c r="O3" s="175"/>
      <c r="P3" s="175"/>
      <c r="Q3" s="175"/>
      <c r="R3" s="175"/>
      <c r="S3" s="175"/>
      <c r="T3" s="175"/>
      <c r="U3" s="175"/>
      <c r="V3" s="175"/>
      <c r="W3" s="175"/>
      <c r="X3" s="175"/>
      <c r="Y3" s="175"/>
    </row>
    <row r="4" spans="1:25" x14ac:dyDescent="0.25">
      <c r="A4" s="227" t="s">
        <v>485</v>
      </c>
      <c r="B4" s="284"/>
      <c r="C4" s="227"/>
      <c r="D4" s="175"/>
      <c r="E4" s="175"/>
      <c r="F4" s="175"/>
      <c r="G4" s="175"/>
      <c r="H4" s="175"/>
      <c r="I4" s="175"/>
      <c r="J4" s="175"/>
      <c r="K4" s="175"/>
      <c r="L4" s="175"/>
      <c r="M4" s="175"/>
      <c r="N4" s="175"/>
      <c r="O4" s="175"/>
      <c r="P4" s="175"/>
      <c r="Q4" s="175"/>
      <c r="R4" s="175"/>
    </row>
    <row r="5" spans="1:25" x14ac:dyDescent="0.25">
      <c r="A5" s="175"/>
      <c r="B5" s="247"/>
      <c r="C5" s="175"/>
      <c r="D5" s="175"/>
      <c r="E5" s="175"/>
      <c r="F5" s="175"/>
      <c r="G5" s="175"/>
      <c r="H5" s="175"/>
      <c r="I5" s="175"/>
      <c r="J5" s="175"/>
      <c r="K5" s="175"/>
      <c r="L5" s="175"/>
      <c r="M5" s="175"/>
      <c r="N5" s="175"/>
      <c r="O5" s="175"/>
      <c r="P5" s="175"/>
      <c r="Q5" s="175"/>
      <c r="R5" s="175"/>
      <c r="S5" s="175"/>
      <c r="T5" s="175"/>
      <c r="U5" s="175"/>
      <c r="V5" s="175"/>
      <c r="W5" s="175"/>
      <c r="X5" s="175"/>
      <c r="Y5" s="175"/>
    </row>
    <row r="6" spans="1:25" x14ac:dyDescent="0.25">
      <c r="A6" s="175"/>
      <c r="B6" s="784" t="s">
        <v>120</v>
      </c>
      <c r="C6" s="785"/>
      <c r="D6" s="175"/>
      <c r="E6" s="175"/>
      <c r="F6" s="175"/>
      <c r="G6" s="175"/>
      <c r="H6" s="175"/>
      <c r="I6" s="175"/>
      <c r="J6" s="175"/>
      <c r="K6" s="175"/>
      <c r="L6" s="175"/>
      <c r="M6" s="175"/>
      <c r="N6" s="175"/>
      <c r="O6" s="175"/>
      <c r="P6" s="175"/>
      <c r="Q6" s="175"/>
      <c r="R6" s="175"/>
      <c r="S6" s="175"/>
      <c r="T6" s="175"/>
      <c r="U6" s="175"/>
      <c r="V6" s="175"/>
      <c r="W6" s="175"/>
      <c r="X6" s="175"/>
      <c r="Y6" s="175"/>
    </row>
    <row r="7" spans="1:25" x14ac:dyDescent="0.25">
      <c r="A7" s="285" t="s">
        <v>51</v>
      </c>
      <c r="B7" s="582">
        <v>45473</v>
      </c>
      <c r="C7" s="582">
        <v>45291</v>
      </c>
      <c r="D7" s="175"/>
      <c r="E7" s="175"/>
      <c r="F7" s="175"/>
      <c r="G7" s="175"/>
      <c r="H7" s="175"/>
      <c r="I7" s="175"/>
      <c r="J7" s="175"/>
      <c r="K7" s="175"/>
      <c r="L7" s="175"/>
      <c r="M7" s="175"/>
      <c r="N7" s="175"/>
      <c r="O7" s="175"/>
      <c r="P7" s="175"/>
      <c r="Q7" s="175"/>
      <c r="R7" s="175"/>
      <c r="S7" s="175"/>
      <c r="T7" s="175"/>
      <c r="U7" s="175"/>
      <c r="V7" s="175"/>
      <c r="W7" s="175"/>
      <c r="X7" s="175"/>
      <c r="Y7" s="175"/>
    </row>
    <row r="8" spans="1:25" x14ac:dyDescent="0.25">
      <c r="A8" s="175" t="s">
        <v>486</v>
      </c>
      <c r="B8" s="162">
        <v>20032.911660000002</v>
      </c>
      <c r="C8" s="248">
        <v>3334.7220000000002</v>
      </c>
      <c r="D8" s="175"/>
      <c r="E8" s="175"/>
      <c r="F8" s="175"/>
      <c r="G8" s="175"/>
      <c r="H8" s="175"/>
      <c r="I8" s="175"/>
      <c r="J8" s="175"/>
      <c r="K8" s="175"/>
      <c r="L8" s="175"/>
      <c r="M8" s="175"/>
      <c r="N8" s="175"/>
      <c r="O8" s="175"/>
      <c r="P8" s="175"/>
      <c r="Q8" s="175"/>
      <c r="R8" s="175"/>
      <c r="S8" s="175"/>
      <c r="T8" s="175"/>
      <c r="U8" s="175"/>
      <c r="V8" s="175"/>
      <c r="W8" s="175"/>
      <c r="X8" s="175"/>
      <c r="Y8" s="175"/>
    </row>
    <row r="9" spans="1:25" x14ac:dyDescent="0.25">
      <c r="A9" s="175" t="s">
        <v>488</v>
      </c>
      <c r="B9" s="162">
        <v>13649.665359999999</v>
      </c>
      <c r="C9" s="248">
        <v>10966.995000000001</v>
      </c>
      <c r="D9" s="175"/>
      <c r="E9" s="175"/>
      <c r="F9" s="175"/>
      <c r="G9" s="175"/>
      <c r="H9" s="175"/>
      <c r="I9" s="175"/>
      <c r="J9" s="175"/>
      <c r="K9" s="175"/>
      <c r="L9" s="175"/>
      <c r="M9" s="175"/>
      <c r="N9" s="175"/>
      <c r="O9" s="175"/>
      <c r="P9" s="175"/>
      <c r="Q9" s="175"/>
      <c r="R9" s="175"/>
      <c r="S9" s="175"/>
      <c r="T9" s="175"/>
      <c r="U9" s="175"/>
      <c r="V9" s="175"/>
      <c r="W9" s="175"/>
      <c r="X9" s="175"/>
      <c r="Y9" s="175"/>
    </row>
    <row r="10" spans="1:25" x14ac:dyDescent="0.25">
      <c r="A10" s="175" t="s">
        <v>2222</v>
      </c>
      <c r="B10" s="162">
        <v>9764.9623300000003</v>
      </c>
      <c r="C10" s="248">
        <v>0</v>
      </c>
      <c r="D10" s="175"/>
      <c r="E10" s="175"/>
      <c r="F10" s="175"/>
      <c r="G10" s="175"/>
      <c r="H10" s="175"/>
      <c r="I10" s="175"/>
      <c r="J10" s="175"/>
      <c r="K10" s="175"/>
      <c r="L10" s="175"/>
      <c r="M10" s="175"/>
      <c r="N10" s="175"/>
      <c r="O10" s="175"/>
      <c r="P10" s="175"/>
      <c r="Q10" s="175"/>
      <c r="R10" s="175"/>
      <c r="S10" s="175"/>
      <c r="T10" s="175"/>
      <c r="U10" s="175"/>
      <c r="V10" s="175"/>
      <c r="W10" s="175"/>
      <c r="X10" s="175"/>
      <c r="Y10" s="175"/>
    </row>
    <row r="11" spans="1:25" ht="15.75" thickBot="1" x14ac:dyDescent="0.3">
      <c r="A11" s="250" t="s">
        <v>216</v>
      </c>
      <c r="B11" s="583">
        <v>43447.539349999999</v>
      </c>
      <c r="C11" s="583">
        <v>14301.717000000001</v>
      </c>
      <c r="D11" s="175"/>
      <c r="E11" s="175"/>
      <c r="F11" s="175"/>
      <c r="G11" s="175"/>
      <c r="H11" s="175"/>
      <c r="I11" s="175"/>
      <c r="J11" s="175"/>
      <c r="K11" s="175"/>
      <c r="L11" s="175"/>
      <c r="M11" s="175"/>
      <c r="N11" s="175"/>
      <c r="O11" s="175"/>
      <c r="P11" s="175"/>
      <c r="Q11" s="175"/>
      <c r="R11" s="175"/>
      <c r="S11" s="175"/>
      <c r="T11" s="175"/>
      <c r="U11" s="175"/>
      <c r="V11" s="175"/>
      <c r="W11" s="175"/>
      <c r="X11" s="175"/>
      <c r="Y11" s="175"/>
    </row>
    <row r="12" spans="1:25" ht="15.75" thickTop="1" x14ac:dyDescent="0.25">
      <c r="A12" s="175"/>
      <c r="B12" s="247"/>
      <c r="C12" s="247"/>
      <c r="D12" s="175"/>
      <c r="E12" s="175"/>
      <c r="F12" s="175"/>
      <c r="G12" s="175"/>
      <c r="H12" s="175"/>
      <c r="I12" s="175"/>
      <c r="J12" s="175"/>
      <c r="K12" s="175"/>
      <c r="L12" s="175"/>
      <c r="M12" s="175"/>
      <c r="N12" s="175"/>
      <c r="O12" s="175"/>
      <c r="P12" s="175"/>
      <c r="Q12" s="175"/>
      <c r="R12" s="175"/>
      <c r="S12" s="175"/>
      <c r="T12" s="175"/>
      <c r="U12" s="175"/>
      <c r="V12" s="175"/>
      <c r="W12" s="175"/>
      <c r="X12" s="175"/>
      <c r="Y12" s="175"/>
    </row>
    <row r="13" spans="1:25" x14ac:dyDescent="0.25">
      <c r="A13" s="175"/>
      <c r="B13" s="247"/>
      <c r="C13" s="175"/>
      <c r="D13" s="175"/>
      <c r="E13" s="175"/>
      <c r="F13" s="175"/>
      <c r="G13" s="175"/>
      <c r="H13" s="175"/>
      <c r="I13" s="175"/>
      <c r="J13" s="175"/>
      <c r="K13" s="175"/>
      <c r="L13" s="175"/>
      <c r="M13" s="175"/>
      <c r="N13" s="175"/>
      <c r="O13" s="175"/>
      <c r="P13" s="175"/>
      <c r="Q13" s="175"/>
      <c r="R13" s="175"/>
      <c r="S13" s="175"/>
      <c r="T13" s="175"/>
      <c r="U13" s="175"/>
      <c r="V13" s="175"/>
      <c r="W13" s="175"/>
      <c r="X13" s="175"/>
      <c r="Y13" s="175"/>
    </row>
    <row r="14" spans="1:25" x14ac:dyDescent="0.25">
      <c r="A14" s="175"/>
      <c r="B14" s="247"/>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25" x14ac:dyDescent="0.25">
      <c r="A15" s="175"/>
      <c r="B15" s="247"/>
      <c r="C15" s="175"/>
      <c r="D15" s="175"/>
      <c r="E15" s="175"/>
      <c r="F15" s="175"/>
      <c r="G15" s="175"/>
      <c r="H15" s="175"/>
      <c r="I15" s="175"/>
      <c r="J15" s="175"/>
      <c r="K15" s="175"/>
      <c r="L15" s="175"/>
      <c r="M15" s="175"/>
      <c r="N15" s="175"/>
      <c r="O15" s="175"/>
      <c r="P15" s="175"/>
      <c r="Q15" s="175"/>
      <c r="R15" s="175"/>
      <c r="S15" s="175"/>
      <c r="T15" s="175"/>
      <c r="U15" s="175"/>
      <c r="V15" s="175"/>
      <c r="W15" s="175"/>
      <c r="X15" s="175"/>
      <c r="Y15" s="175"/>
    </row>
    <row r="16" spans="1:25" x14ac:dyDescent="0.25">
      <c r="A16" s="175"/>
      <c r="B16" s="247"/>
      <c r="C16" s="175"/>
      <c r="D16" s="175"/>
      <c r="E16" s="175"/>
      <c r="F16" s="175"/>
      <c r="G16" s="175"/>
      <c r="H16" s="175"/>
      <c r="I16" s="175"/>
      <c r="J16" s="175"/>
      <c r="K16" s="175"/>
      <c r="L16" s="175"/>
      <c r="M16" s="175"/>
      <c r="N16" s="175"/>
      <c r="O16" s="175"/>
      <c r="P16" s="175"/>
      <c r="Q16" s="175"/>
      <c r="R16" s="175"/>
      <c r="S16" s="175"/>
      <c r="T16" s="175"/>
      <c r="U16" s="175"/>
      <c r="V16" s="175"/>
      <c r="W16" s="175"/>
      <c r="X16" s="175"/>
      <c r="Y16" s="175"/>
    </row>
    <row r="17" spans="1:25" x14ac:dyDescent="0.25">
      <c r="A17" s="175"/>
      <c r="B17" s="247"/>
      <c r="C17" s="175"/>
      <c r="D17" s="175"/>
      <c r="E17" s="175"/>
      <c r="F17" s="175"/>
      <c r="G17" s="175"/>
      <c r="H17" s="175"/>
      <c r="I17" s="175"/>
      <c r="J17" s="175"/>
      <c r="K17" s="175"/>
      <c r="L17" s="175"/>
      <c r="M17" s="175"/>
      <c r="N17" s="175"/>
      <c r="O17" s="175"/>
      <c r="P17" s="175"/>
      <c r="Q17" s="175"/>
      <c r="R17" s="175"/>
      <c r="S17" s="175"/>
      <c r="T17" s="175"/>
      <c r="U17" s="175"/>
      <c r="V17" s="175"/>
      <c r="W17" s="175"/>
      <c r="X17" s="175"/>
      <c r="Y17" s="175"/>
    </row>
    <row r="18" spans="1:25" x14ac:dyDescent="0.25">
      <c r="A18" s="175"/>
      <c r="B18" s="247"/>
      <c r="C18" s="175"/>
      <c r="D18" s="175"/>
      <c r="E18" s="175"/>
      <c r="F18" s="175"/>
      <c r="G18" s="175"/>
      <c r="H18" s="175"/>
      <c r="I18" s="175"/>
      <c r="J18" s="175"/>
      <c r="K18" s="175"/>
      <c r="L18" s="175"/>
      <c r="M18" s="175"/>
      <c r="N18" s="175"/>
      <c r="O18" s="175"/>
      <c r="P18" s="175"/>
      <c r="Q18" s="175"/>
      <c r="R18" s="175"/>
      <c r="S18" s="175"/>
      <c r="T18" s="175"/>
      <c r="U18" s="175"/>
      <c r="V18" s="175"/>
      <c r="W18" s="175"/>
      <c r="X18" s="175"/>
      <c r="Y18" s="175"/>
    </row>
    <row r="19" spans="1:25" x14ac:dyDescent="0.25">
      <c r="A19" s="175"/>
      <c r="B19" s="247"/>
      <c r="C19" s="175"/>
      <c r="D19" s="175"/>
      <c r="E19" s="175"/>
      <c r="F19" s="175"/>
      <c r="G19" s="175"/>
      <c r="H19" s="175"/>
      <c r="I19" s="175"/>
      <c r="J19" s="175"/>
      <c r="K19" s="175"/>
      <c r="L19" s="175"/>
      <c r="M19" s="175"/>
      <c r="N19" s="175"/>
      <c r="O19" s="175"/>
      <c r="P19" s="175"/>
      <c r="Q19" s="175"/>
      <c r="R19" s="175"/>
      <c r="S19" s="175"/>
      <c r="T19" s="175"/>
      <c r="U19" s="175"/>
      <c r="V19" s="175"/>
      <c r="W19" s="175"/>
      <c r="X19" s="175"/>
      <c r="Y19" s="175"/>
    </row>
    <row r="20" spans="1:25" ht="15.75" customHeight="1" x14ac:dyDescent="0.25">
      <c r="A20" s="175"/>
      <c r="B20" s="247"/>
      <c r="C20" s="175"/>
      <c r="D20" s="175"/>
      <c r="E20" s="175"/>
      <c r="F20" s="175"/>
      <c r="G20" s="175"/>
      <c r="H20" s="175"/>
      <c r="I20" s="175"/>
      <c r="J20" s="175"/>
      <c r="K20" s="175"/>
      <c r="L20" s="175"/>
      <c r="M20" s="175"/>
      <c r="N20" s="175"/>
      <c r="O20" s="175"/>
      <c r="P20" s="175"/>
      <c r="Q20" s="175"/>
      <c r="R20" s="175"/>
      <c r="S20" s="175"/>
      <c r="T20" s="175"/>
      <c r="U20" s="175"/>
      <c r="V20" s="175"/>
      <c r="W20" s="175"/>
      <c r="X20" s="175"/>
      <c r="Y20" s="175"/>
    </row>
    <row r="21" spans="1:25" ht="15.75" customHeight="1" x14ac:dyDescent="0.25">
      <c r="A21" s="175"/>
      <c r="B21" s="247"/>
      <c r="C21" s="175"/>
      <c r="D21" s="175"/>
      <c r="E21" s="175"/>
      <c r="F21" s="175"/>
      <c r="G21" s="175"/>
      <c r="H21" s="175"/>
      <c r="I21" s="175"/>
      <c r="J21" s="175"/>
      <c r="K21" s="175"/>
      <c r="L21" s="175"/>
      <c r="M21" s="175"/>
      <c r="N21" s="175"/>
      <c r="O21" s="175"/>
      <c r="P21" s="175"/>
      <c r="Q21" s="175"/>
      <c r="R21" s="175"/>
      <c r="S21" s="175"/>
      <c r="T21" s="175"/>
      <c r="U21" s="175"/>
      <c r="V21" s="175"/>
      <c r="W21" s="175"/>
      <c r="X21" s="175"/>
      <c r="Y21" s="175"/>
    </row>
    <row r="22" spans="1:25" ht="15.75" customHeight="1" x14ac:dyDescent="0.25">
      <c r="A22" s="175"/>
      <c r="B22" s="247"/>
      <c r="C22" s="175"/>
      <c r="D22" s="175"/>
      <c r="E22" s="175"/>
      <c r="F22" s="175"/>
      <c r="G22" s="175"/>
      <c r="H22" s="175"/>
      <c r="I22" s="175"/>
      <c r="J22" s="175"/>
      <c r="K22" s="175"/>
      <c r="L22" s="175"/>
      <c r="M22" s="175"/>
      <c r="N22" s="175"/>
      <c r="O22" s="175"/>
      <c r="P22" s="175"/>
      <c r="Q22" s="175"/>
      <c r="R22" s="175"/>
      <c r="S22" s="175"/>
      <c r="T22" s="175"/>
      <c r="U22" s="175"/>
      <c r="V22" s="175"/>
      <c r="W22" s="175"/>
      <c r="X22" s="175"/>
      <c r="Y22" s="175"/>
    </row>
    <row r="23" spans="1:25" ht="15.75" customHeight="1" x14ac:dyDescent="0.25">
      <c r="A23" s="175"/>
      <c r="B23" s="247"/>
      <c r="C23" s="175"/>
      <c r="D23" s="175"/>
      <c r="E23" s="175"/>
      <c r="F23" s="175"/>
      <c r="G23" s="175"/>
      <c r="H23" s="175"/>
      <c r="I23" s="175"/>
      <c r="J23" s="175"/>
      <c r="K23" s="175"/>
      <c r="L23" s="175"/>
      <c r="M23" s="175"/>
      <c r="N23" s="175"/>
      <c r="O23" s="175"/>
      <c r="P23" s="175"/>
      <c r="Q23" s="175"/>
      <c r="R23" s="175"/>
      <c r="S23" s="175"/>
      <c r="T23" s="175"/>
      <c r="U23" s="175"/>
      <c r="V23" s="175"/>
      <c r="W23" s="175"/>
      <c r="X23" s="175"/>
      <c r="Y23" s="175"/>
    </row>
    <row r="24" spans="1:25" ht="15.75" customHeight="1" x14ac:dyDescent="0.25">
      <c r="A24" s="175"/>
      <c r="B24" s="247"/>
      <c r="C24" s="175"/>
      <c r="D24" s="175"/>
      <c r="E24" s="175"/>
      <c r="F24" s="175"/>
      <c r="G24" s="175"/>
      <c r="H24" s="175"/>
      <c r="I24" s="175"/>
      <c r="J24" s="175"/>
      <c r="K24" s="175"/>
      <c r="L24" s="175"/>
      <c r="M24" s="175"/>
      <c r="N24" s="175"/>
      <c r="O24" s="175"/>
      <c r="P24" s="175"/>
      <c r="Q24" s="175"/>
      <c r="R24" s="175"/>
      <c r="S24" s="175"/>
      <c r="T24" s="175"/>
      <c r="U24" s="175"/>
      <c r="V24" s="175"/>
      <c r="W24" s="175"/>
      <c r="X24" s="175"/>
      <c r="Y24" s="175"/>
    </row>
    <row r="25" spans="1:25" ht="15.75" customHeight="1" x14ac:dyDescent="0.25">
      <c r="A25" s="175"/>
      <c r="B25" s="247"/>
      <c r="C25" s="175"/>
      <c r="D25" s="175"/>
      <c r="E25" s="175"/>
      <c r="F25" s="175"/>
      <c r="G25" s="175"/>
      <c r="H25" s="175"/>
      <c r="I25" s="175"/>
      <c r="J25" s="175"/>
      <c r="K25" s="175"/>
      <c r="L25" s="175"/>
      <c r="M25" s="175"/>
      <c r="N25" s="175"/>
      <c r="O25" s="175"/>
      <c r="P25" s="175"/>
      <c r="Q25" s="175"/>
      <c r="R25" s="175"/>
      <c r="S25" s="175"/>
      <c r="T25" s="175"/>
      <c r="U25" s="175"/>
      <c r="V25" s="175"/>
      <c r="W25" s="175"/>
      <c r="X25" s="175"/>
      <c r="Y25" s="175"/>
    </row>
    <row r="26" spans="1:25" ht="15.75" customHeight="1" x14ac:dyDescent="0.25">
      <c r="A26" s="175"/>
      <c r="B26" s="247"/>
      <c r="C26" s="175"/>
      <c r="D26" s="175"/>
      <c r="E26" s="175"/>
      <c r="F26" s="175"/>
      <c r="G26" s="175"/>
      <c r="H26" s="175"/>
      <c r="I26" s="175"/>
      <c r="J26" s="175"/>
      <c r="K26" s="175"/>
      <c r="L26" s="175"/>
      <c r="M26" s="175"/>
      <c r="N26" s="175"/>
      <c r="O26" s="175"/>
      <c r="P26" s="175"/>
      <c r="Q26" s="175"/>
      <c r="R26" s="175"/>
      <c r="S26" s="175"/>
      <c r="T26" s="175"/>
      <c r="U26" s="175"/>
      <c r="V26" s="175"/>
      <c r="W26" s="175"/>
      <c r="X26" s="175"/>
      <c r="Y26" s="175"/>
    </row>
    <row r="27" spans="1:25" ht="15.75" customHeight="1" x14ac:dyDescent="0.25">
      <c r="A27" s="175"/>
      <c r="B27" s="247"/>
      <c r="C27" s="175"/>
      <c r="D27" s="175"/>
      <c r="E27" s="175"/>
      <c r="F27" s="175"/>
      <c r="G27" s="175"/>
      <c r="H27" s="175"/>
      <c r="I27" s="175"/>
      <c r="J27" s="175"/>
      <c r="K27" s="175"/>
      <c r="L27" s="175"/>
      <c r="M27" s="175"/>
      <c r="N27" s="175"/>
      <c r="O27" s="175"/>
      <c r="P27" s="175"/>
      <c r="Q27" s="175"/>
      <c r="R27" s="175"/>
      <c r="S27" s="175"/>
      <c r="T27" s="175"/>
      <c r="U27" s="175"/>
      <c r="V27" s="175"/>
      <c r="W27" s="175"/>
      <c r="X27" s="175"/>
      <c r="Y27" s="175"/>
    </row>
    <row r="28" spans="1:25" ht="15.75" customHeight="1" x14ac:dyDescent="0.25">
      <c r="A28" s="175"/>
      <c r="B28" s="247"/>
      <c r="C28" s="175"/>
      <c r="D28" s="175"/>
      <c r="E28" s="175"/>
      <c r="F28" s="175"/>
      <c r="G28" s="175"/>
      <c r="H28" s="175"/>
      <c r="I28" s="175"/>
      <c r="J28" s="175"/>
      <c r="K28" s="175"/>
      <c r="L28" s="175"/>
      <c r="M28" s="175"/>
      <c r="N28" s="175"/>
      <c r="O28" s="175"/>
      <c r="P28" s="175"/>
      <c r="Q28" s="175"/>
      <c r="R28" s="175"/>
      <c r="S28" s="175"/>
      <c r="T28" s="175"/>
      <c r="U28" s="175"/>
      <c r="V28" s="175"/>
      <c r="W28" s="175"/>
      <c r="X28" s="175"/>
      <c r="Y28" s="175"/>
    </row>
    <row r="29" spans="1:25" ht="15.75" customHeight="1" x14ac:dyDescent="0.25">
      <c r="A29" s="175"/>
      <c r="B29" s="247"/>
      <c r="C29" s="175"/>
      <c r="D29" s="175"/>
      <c r="E29" s="175"/>
      <c r="F29" s="175"/>
      <c r="G29" s="175"/>
      <c r="H29" s="175"/>
      <c r="I29" s="175"/>
      <c r="J29" s="175"/>
      <c r="K29" s="175"/>
      <c r="L29" s="175"/>
      <c r="M29" s="175"/>
      <c r="N29" s="175"/>
      <c r="O29" s="175"/>
      <c r="P29" s="175"/>
      <c r="Q29" s="175"/>
      <c r="R29" s="175"/>
      <c r="S29" s="175"/>
      <c r="T29" s="175"/>
      <c r="U29" s="175"/>
      <c r="V29" s="175"/>
      <c r="W29" s="175"/>
      <c r="X29" s="175"/>
      <c r="Y29" s="175"/>
    </row>
    <row r="30" spans="1:25" ht="15.75" customHeight="1" x14ac:dyDescent="0.25">
      <c r="A30" s="175"/>
      <c r="B30" s="247"/>
      <c r="C30" s="175"/>
      <c r="D30" s="175"/>
      <c r="E30" s="175"/>
      <c r="F30" s="175"/>
      <c r="G30" s="175"/>
      <c r="H30" s="175"/>
      <c r="I30" s="175"/>
      <c r="J30" s="175"/>
      <c r="K30" s="175"/>
      <c r="L30" s="175"/>
      <c r="M30" s="175"/>
      <c r="N30" s="175"/>
      <c r="O30" s="175"/>
      <c r="P30" s="175"/>
      <c r="Q30" s="175"/>
      <c r="R30" s="175"/>
      <c r="S30" s="175"/>
      <c r="T30" s="175"/>
      <c r="U30" s="175"/>
      <c r="V30" s="175"/>
      <c r="W30" s="175"/>
      <c r="X30" s="175"/>
      <c r="Y30" s="175"/>
    </row>
    <row r="31" spans="1:25" ht="15.75" customHeight="1" x14ac:dyDescent="0.25">
      <c r="A31" s="175"/>
      <c r="B31" s="247"/>
      <c r="C31" s="175"/>
      <c r="D31" s="175"/>
      <c r="E31" s="175"/>
      <c r="F31" s="175"/>
      <c r="G31" s="175"/>
      <c r="H31" s="175"/>
      <c r="I31" s="175"/>
      <c r="J31" s="175"/>
      <c r="K31" s="175"/>
      <c r="L31" s="175"/>
      <c r="M31" s="175"/>
      <c r="N31" s="175"/>
      <c r="O31" s="175"/>
      <c r="P31" s="175"/>
      <c r="Q31" s="175"/>
      <c r="R31" s="175"/>
      <c r="S31" s="175"/>
      <c r="T31" s="175"/>
      <c r="U31" s="175"/>
      <c r="V31" s="175"/>
      <c r="W31" s="175"/>
      <c r="X31" s="175"/>
      <c r="Y31" s="175"/>
    </row>
    <row r="32" spans="1:25" ht="15.75" customHeight="1" x14ac:dyDescent="0.25">
      <c r="A32" s="175"/>
      <c r="B32" s="247"/>
      <c r="C32" s="175"/>
      <c r="D32" s="175"/>
      <c r="E32" s="175"/>
      <c r="F32" s="175"/>
      <c r="G32" s="175"/>
      <c r="H32" s="175"/>
      <c r="I32" s="175"/>
      <c r="J32" s="175"/>
      <c r="K32" s="175"/>
      <c r="L32" s="175"/>
      <c r="M32" s="175"/>
      <c r="N32" s="175"/>
      <c r="O32" s="175"/>
      <c r="P32" s="175"/>
      <c r="Q32" s="175"/>
      <c r="R32" s="175"/>
      <c r="S32" s="175"/>
      <c r="T32" s="175"/>
      <c r="U32" s="175"/>
      <c r="V32" s="175"/>
      <c r="W32" s="175"/>
      <c r="X32" s="175"/>
      <c r="Y32" s="175"/>
    </row>
    <row r="33" spans="1:25" ht="15.75" customHeight="1" x14ac:dyDescent="0.25">
      <c r="A33" s="175"/>
      <c r="B33" s="247"/>
      <c r="C33" s="175"/>
      <c r="D33" s="175"/>
      <c r="E33" s="175"/>
      <c r="F33" s="175"/>
      <c r="G33" s="175"/>
      <c r="H33" s="175"/>
      <c r="I33" s="175"/>
      <c r="J33" s="175"/>
      <c r="K33" s="175"/>
      <c r="L33" s="175"/>
      <c r="M33" s="175"/>
      <c r="N33" s="175"/>
      <c r="O33" s="175"/>
      <c r="P33" s="175"/>
      <c r="Q33" s="175"/>
      <c r="R33" s="175"/>
      <c r="S33" s="175"/>
      <c r="T33" s="175"/>
      <c r="U33" s="175"/>
      <c r="V33" s="175"/>
      <c r="W33" s="175"/>
      <c r="X33" s="175"/>
      <c r="Y33" s="175"/>
    </row>
    <row r="34" spans="1:25" ht="15.75" customHeight="1" x14ac:dyDescent="0.25">
      <c r="A34" s="175"/>
      <c r="B34" s="247"/>
      <c r="C34" s="175"/>
      <c r="D34" s="175"/>
      <c r="E34" s="175"/>
      <c r="F34" s="175"/>
      <c r="G34" s="175"/>
      <c r="H34" s="175"/>
      <c r="I34" s="175"/>
      <c r="J34" s="175"/>
      <c r="K34" s="175"/>
      <c r="L34" s="175"/>
      <c r="M34" s="175"/>
      <c r="N34" s="175"/>
      <c r="O34" s="175"/>
      <c r="P34" s="175"/>
      <c r="Q34" s="175"/>
      <c r="R34" s="175"/>
      <c r="S34" s="175"/>
      <c r="T34" s="175"/>
      <c r="U34" s="175"/>
      <c r="V34" s="175"/>
      <c r="W34" s="175"/>
      <c r="X34" s="175"/>
      <c r="Y34" s="175"/>
    </row>
    <row r="35" spans="1:25" ht="15.75" customHeight="1" x14ac:dyDescent="0.25">
      <c r="A35" s="175"/>
      <c r="B35" s="247"/>
      <c r="C35" s="175"/>
      <c r="D35" s="175"/>
      <c r="E35" s="175"/>
      <c r="F35" s="175"/>
      <c r="G35" s="175"/>
      <c r="H35" s="175"/>
      <c r="I35" s="175"/>
      <c r="J35" s="175"/>
      <c r="K35" s="175"/>
      <c r="L35" s="175"/>
      <c r="M35" s="175"/>
      <c r="N35" s="175"/>
      <c r="O35" s="175"/>
      <c r="P35" s="175"/>
      <c r="Q35" s="175"/>
      <c r="R35" s="175"/>
      <c r="S35" s="175"/>
      <c r="T35" s="175"/>
      <c r="U35" s="175"/>
      <c r="V35" s="175"/>
      <c r="W35" s="175"/>
      <c r="X35" s="175"/>
      <c r="Y35" s="175"/>
    </row>
    <row r="36" spans="1:25" ht="15.75" customHeight="1" x14ac:dyDescent="0.25">
      <c r="A36" s="175"/>
      <c r="B36" s="247"/>
      <c r="C36" s="175"/>
      <c r="D36" s="175"/>
      <c r="E36" s="175"/>
      <c r="F36" s="175"/>
      <c r="G36" s="175"/>
      <c r="H36" s="175"/>
      <c r="I36" s="175"/>
      <c r="J36" s="175"/>
      <c r="K36" s="175"/>
      <c r="L36" s="175"/>
      <c r="M36" s="175"/>
      <c r="N36" s="175"/>
      <c r="O36" s="175"/>
      <c r="P36" s="175"/>
      <c r="Q36" s="175"/>
      <c r="R36" s="175"/>
      <c r="S36" s="175"/>
      <c r="T36" s="175"/>
      <c r="U36" s="175"/>
      <c r="V36" s="175"/>
      <c r="W36" s="175"/>
      <c r="X36" s="175"/>
      <c r="Y36" s="175"/>
    </row>
    <row r="37" spans="1:25" ht="15.75" customHeight="1" x14ac:dyDescent="0.25">
      <c r="A37" s="175"/>
      <c r="B37" s="247"/>
      <c r="C37" s="175"/>
      <c r="D37" s="175"/>
      <c r="E37" s="175"/>
      <c r="F37" s="175"/>
      <c r="G37" s="175"/>
      <c r="H37" s="175"/>
      <c r="I37" s="175"/>
      <c r="J37" s="175"/>
      <c r="K37" s="175"/>
      <c r="L37" s="175"/>
      <c r="M37" s="175"/>
      <c r="N37" s="175"/>
      <c r="O37" s="175"/>
      <c r="P37" s="175"/>
      <c r="Q37" s="175"/>
      <c r="R37" s="175"/>
      <c r="S37" s="175"/>
      <c r="T37" s="175"/>
      <c r="U37" s="175"/>
      <c r="V37" s="175"/>
      <c r="W37" s="175"/>
      <c r="X37" s="175"/>
      <c r="Y37" s="175"/>
    </row>
    <row r="38" spans="1:25" ht="15.75" customHeight="1" x14ac:dyDescent="0.25">
      <c r="A38" s="175"/>
      <c r="B38" s="247"/>
      <c r="C38" s="175"/>
      <c r="D38" s="175"/>
      <c r="E38" s="175"/>
      <c r="F38" s="175"/>
      <c r="G38" s="175"/>
      <c r="H38" s="175"/>
      <c r="I38" s="175"/>
      <c r="J38" s="175"/>
      <c r="K38" s="175"/>
      <c r="L38" s="175"/>
      <c r="M38" s="175"/>
      <c r="N38" s="175"/>
      <c r="O38" s="175"/>
      <c r="P38" s="175"/>
      <c r="Q38" s="175"/>
      <c r="R38" s="175"/>
      <c r="S38" s="175"/>
      <c r="T38" s="175"/>
      <c r="U38" s="175"/>
      <c r="V38" s="175"/>
      <c r="W38" s="175"/>
      <c r="X38" s="175"/>
      <c r="Y38" s="175"/>
    </row>
    <row r="39" spans="1:25" ht="15.75" customHeight="1" x14ac:dyDescent="0.25">
      <c r="A39" s="175"/>
      <c r="B39" s="247"/>
      <c r="C39" s="175"/>
      <c r="D39" s="175"/>
      <c r="E39" s="175"/>
      <c r="F39" s="175"/>
      <c r="G39" s="175"/>
      <c r="H39" s="175"/>
      <c r="I39" s="175"/>
      <c r="J39" s="175"/>
      <c r="K39" s="175"/>
      <c r="L39" s="175"/>
      <c r="M39" s="175"/>
      <c r="N39" s="175"/>
      <c r="O39" s="175"/>
      <c r="P39" s="175"/>
      <c r="Q39" s="175"/>
      <c r="R39" s="175"/>
      <c r="S39" s="175"/>
      <c r="T39" s="175"/>
      <c r="U39" s="175"/>
      <c r="V39" s="175"/>
      <c r="W39" s="175"/>
      <c r="X39" s="175"/>
      <c r="Y39" s="175"/>
    </row>
    <row r="40" spans="1:25" ht="15.75" customHeight="1" x14ac:dyDescent="0.25">
      <c r="A40" s="175"/>
      <c r="B40" s="247"/>
      <c r="C40" s="175"/>
      <c r="D40" s="175"/>
      <c r="E40" s="175"/>
      <c r="F40" s="175"/>
      <c r="G40" s="175"/>
      <c r="H40" s="175"/>
      <c r="I40" s="175"/>
      <c r="J40" s="175"/>
      <c r="K40" s="175"/>
      <c r="L40" s="175"/>
      <c r="M40" s="175"/>
      <c r="N40" s="175"/>
      <c r="O40" s="175"/>
      <c r="P40" s="175"/>
      <c r="Q40" s="175"/>
      <c r="R40" s="175"/>
      <c r="S40" s="175"/>
      <c r="T40" s="175"/>
      <c r="U40" s="175"/>
      <c r="V40" s="175"/>
      <c r="W40" s="175"/>
      <c r="X40" s="175"/>
      <c r="Y40" s="175"/>
    </row>
    <row r="41" spans="1:25" ht="15.75" customHeight="1" x14ac:dyDescent="0.25">
      <c r="A41" s="175"/>
      <c r="B41" s="247"/>
      <c r="C41" s="175"/>
      <c r="D41" s="175"/>
      <c r="E41" s="175"/>
      <c r="F41" s="175"/>
      <c r="G41" s="175"/>
      <c r="H41" s="175"/>
      <c r="I41" s="175"/>
      <c r="J41" s="175"/>
      <c r="K41" s="175"/>
      <c r="L41" s="175"/>
      <c r="M41" s="175"/>
      <c r="N41" s="175"/>
      <c r="O41" s="175"/>
      <c r="P41" s="175"/>
      <c r="Q41" s="175"/>
      <c r="R41" s="175"/>
      <c r="S41" s="175"/>
      <c r="T41" s="175"/>
      <c r="U41" s="175"/>
      <c r="V41" s="175"/>
      <c r="W41" s="175"/>
      <c r="X41" s="175"/>
      <c r="Y41" s="175"/>
    </row>
    <row r="42" spans="1:25" ht="15.75" customHeight="1" x14ac:dyDescent="0.25">
      <c r="A42" s="175"/>
      <c r="B42" s="247"/>
      <c r="C42" s="175"/>
      <c r="D42" s="175"/>
      <c r="E42" s="175"/>
      <c r="F42" s="175"/>
      <c r="G42" s="175"/>
      <c r="H42" s="175"/>
      <c r="I42" s="175"/>
      <c r="J42" s="175"/>
      <c r="K42" s="175"/>
      <c r="L42" s="175"/>
      <c r="M42" s="175"/>
      <c r="N42" s="175"/>
      <c r="O42" s="175"/>
      <c r="P42" s="175"/>
      <c r="Q42" s="175"/>
      <c r="R42" s="175"/>
      <c r="S42" s="175"/>
      <c r="T42" s="175"/>
      <c r="U42" s="175"/>
      <c r="V42" s="175"/>
      <c r="W42" s="175"/>
      <c r="X42" s="175"/>
      <c r="Y42" s="175"/>
    </row>
    <row r="43" spans="1:25" ht="15.75" customHeight="1" x14ac:dyDescent="0.25">
      <c r="A43" s="175"/>
      <c r="B43" s="247"/>
      <c r="C43" s="175"/>
      <c r="D43" s="175"/>
      <c r="E43" s="175"/>
      <c r="F43" s="175"/>
      <c r="G43" s="175"/>
      <c r="H43" s="175"/>
      <c r="I43" s="175"/>
      <c r="J43" s="175"/>
      <c r="K43" s="175"/>
      <c r="L43" s="175"/>
      <c r="M43" s="175"/>
      <c r="N43" s="175"/>
      <c r="O43" s="175"/>
      <c r="P43" s="175"/>
      <c r="Q43" s="175"/>
      <c r="R43" s="175"/>
      <c r="S43" s="175"/>
      <c r="T43" s="175"/>
      <c r="U43" s="175"/>
      <c r="V43" s="175"/>
      <c r="W43" s="175"/>
      <c r="X43" s="175"/>
      <c r="Y43" s="175"/>
    </row>
    <row r="44" spans="1:25" ht="15.75" customHeight="1" x14ac:dyDescent="0.25">
      <c r="A44" s="175"/>
      <c r="B44" s="247"/>
      <c r="C44" s="175"/>
      <c r="D44" s="175"/>
      <c r="E44" s="175"/>
      <c r="F44" s="175"/>
      <c r="G44" s="175"/>
      <c r="H44" s="175"/>
      <c r="I44" s="175"/>
      <c r="J44" s="175"/>
      <c r="K44" s="175"/>
      <c r="L44" s="175"/>
      <c r="M44" s="175"/>
      <c r="N44" s="175"/>
      <c r="O44" s="175"/>
      <c r="P44" s="175"/>
      <c r="Q44" s="175"/>
      <c r="R44" s="175"/>
      <c r="S44" s="175"/>
      <c r="T44" s="175"/>
      <c r="U44" s="175"/>
      <c r="V44" s="175"/>
      <c r="W44" s="175"/>
      <c r="X44" s="175"/>
      <c r="Y44" s="175"/>
    </row>
    <row r="45" spans="1:25" ht="15.75" customHeight="1" x14ac:dyDescent="0.25">
      <c r="A45" s="175"/>
      <c r="B45" s="247"/>
      <c r="C45" s="175"/>
      <c r="D45" s="175"/>
      <c r="E45" s="175"/>
      <c r="F45" s="175"/>
      <c r="G45" s="175"/>
      <c r="H45" s="175"/>
      <c r="I45" s="175"/>
      <c r="J45" s="175"/>
      <c r="K45" s="175"/>
      <c r="L45" s="175"/>
      <c r="M45" s="175"/>
      <c r="N45" s="175"/>
      <c r="O45" s="175"/>
      <c r="P45" s="175"/>
      <c r="Q45" s="175"/>
      <c r="R45" s="175"/>
      <c r="S45" s="175"/>
      <c r="T45" s="175"/>
      <c r="U45" s="175"/>
      <c r="V45" s="175"/>
      <c r="W45" s="175"/>
      <c r="X45" s="175"/>
      <c r="Y45" s="175"/>
    </row>
    <row r="46" spans="1:25" ht="15.75" customHeight="1" x14ac:dyDescent="0.25">
      <c r="A46" s="175"/>
      <c r="B46" s="247"/>
      <c r="C46" s="175"/>
      <c r="D46" s="175"/>
      <c r="E46" s="175"/>
      <c r="F46" s="175"/>
      <c r="G46" s="175"/>
      <c r="H46" s="175"/>
      <c r="I46" s="175"/>
      <c r="J46" s="175"/>
      <c r="K46" s="175"/>
      <c r="L46" s="175"/>
      <c r="M46" s="175"/>
      <c r="N46" s="175"/>
      <c r="O46" s="175"/>
      <c r="P46" s="175"/>
      <c r="Q46" s="175"/>
      <c r="R46" s="175"/>
      <c r="S46" s="175"/>
      <c r="T46" s="175"/>
      <c r="U46" s="175"/>
      <c r="V46" s="175"/>
      <c r="W46" s="175"/>
      <c r="X46" s="175"/>
      <c r="Y46" s="175"/>
    </row>
    <row r="47" spans="1:25" ht="15.75" customHeight="1" x14ac:dyDescent="0.25">
      <c r="A47" s="175"/>
      <c r="B47" s="247"/>
      <c r="C47" s="175"/>
      <c r="D47" s="175"/>
      <c r="E47" s="175"/>
      <c r="F47" s="175"/>
      <c r="G47" s="175"/>
      <c r="H47" s="175"/>
      <c r="I47" s="175"/>
      <c r="J47" s="175"/>
      <c r="K47" s="175"/>
      <c r="L47" s="175"/>
      <c r="M47" s="175"/>
      <c r="N47" s="175"/>
      <c r="O47" s="175"/>
      <c r="P47" s="175"/>
      <c r="Q47" s="175"/>
      <c r="R47" s="175"/>
      <c r="S47" s="175"/>
      <c r="T47" s="175"/>
      <c r="U47" s="175"/>
      <c r="V47" s="175"/>
      <c r="W47" s="175"/>
      <c r="X47" s="175"/>
      <c r="Y47" s="175"/>
    </row>
    <row r="48" spans="1:25" ht="15.75" customHeight="1" x14ac:dyDescent="0.25">
      <c r="A48" s="175"/>
      <c r="B48" s="247"/>
      <c r="C48" s="175"/>
      <c r="D48" s="175"/>
      <c r="E48" s="175"/>
      <c r="F48" s="175"/>
      <c r="G48" s="175"/>
      <c r="H48" s="175"/>
      <c r="I48" s="175"/>
      <c r="J48" s="175"/>
      <c r="K48" s="175"/>
      <c r="L48" s="175"/>
      <c r="M48" s="175"/>
      <c r="N48" s="175"/>
      <c r="O48" s="175"/>
      <c r="P48" s="175"/>
      <c r="Q48" s="175"/>
      <c r="R48" s="175"/>
      <c r="S48" s="175"/>
      <c r="T48" s="175"/>
      <c r="U48" s="175"/>
      <c r="V48" s="175"/>
      <c r="W48" s="175"/>
      <c r="X48" s="175"/>
      <c r="Y48" s="175"/>
    </row>
    <row r="49" spans="1:25" ht="15.75" customHeight="1" x14ac:dyDescent="0.25">
      <c r="A49" s="175"/>
      <c r="B49" s="247"/>
      <c r="C49" s="175"/>
      <c r="D49" s="175"/>
      <c r="E49" s="175"/>
      <c r="F49" s="175"/>
      <c r="G49" s="175"/>
      <c r="H49" s="175"/>
      <c r="I49" s="175"/>
      <c r="J49" s="175"/>
      <c r="K49" s="175"/>
      <c r="L49" s="175"/>
      <c r="M49" s="175"/>
      <c r="N49" s="175"/>
      <c r="O49" s="175"/>
      <c r="P49" s="175"/>
      <c r="Q49" s="175"/>
      <c r="R49" s="175"/>
      <c r="S49" s="175"/>
      <c r="T49" s="175"/>
      <c r="U49" s="175"/>
      <c r="V49" s="175"/>
      <c r="W49" s="175"/>
      <c r="X49" s="175"/>
      <c r="Y49" s="175"/>
    </row>
    <row r="50" spans="1:25" ht="15.75" customHeight="1" x14ac:dyDescent="0.25">
      <c r="A50" s="175"/>
      <c r="B50" s="247"/>
      <c r="C50" s="175"/>
      <c r="D50" s="175"/>
      <c r="E50" s="175"/>
      <c r="F50" s="175"/>
      <c r="G50" s="175"/>
      <c r="H50" s="175"/>
      <c r="I50" s="175"/>
      <c r="J50" s="175"/>
      <c r="K50" s="175"/>
      <c r="L50" s="175"/>
      <c r="M50" s="175"/>
      <c r="N50" s="175"/>
      <c r="O50" s="175"/>
      <c r="P50" s="175"/>
      <c r="Q50" s="175"/>
      <c r="R50" s="175"/>
      <c r="S50" s="175"/>
      <c r="T50" s="175"/>
      <c r="U50" s="175"/>
      <c r="V50" s="175"/>
      <c r="W50" s="175"/>
      <c r="X50" s="175"/>
      <c r="Y50" s="175"/>
    </row>
    <row r="51" spans="1:25" ht="15.75" customHeight="1" x14ac:dyDescent="0.25">
      <c r="A51" s="175"/>
      <c r="B51" s="247"/>
      <c r="C51" s="175"/>
      <c r="D51" s="175"/>
      <c r="E51" s="175"/>
      <c r="F51" s="175"/>
      <c r="G51" s="175"/>
      <c r="H51" s="175"/>
      <c r="I51" s="175"/>
      <c r="J51" s="175"/>
      <c r="K51" s="175"/>
      <c r="L51" s="175"/>
      <c r="M51" s="175"/>
      <c r="N51" s="175"/>
      <c r="O51" s="175"/>
      <c r="P51" s="175"/>
      <c r="Q51" s="175"/>
      <c r="R51" s="175"/>
      <c r="S51" s="175"/>
      <c r="T51" s="175"/>
      <c r="U51" s="175"/>
      <c r="V51" s="175"/>
      <c r="W51" s="175"/>
      <c r="X51" s="175"/>
      <c r="Y51" s="175"/>
    </row>
    <row r="52" spans="1:25" ht="15.75" customHeight="1" x14ac:dyDescent="0.25">
      <c r="A52" s="175"/>
      <c r="B52" s="247"/>
      <c r="C52" s="175"/>
      <c r="D52" s="175"/>
      <c r="E52" s="175"/>
      <c r="F52" s="175"/>
      <c r="G52" s="175"/>
      <c r="H52" s="175"/>
      <c r="I52" s="175"/>
      <c r="J52" s="175"/>
      <c r="K52" s="175"/>
      <c r="L52" s="175"/>
      <c r="M52" s="175"/>
      <c r="N52" s="175"/>
      <c r="O52" s="175"/>
      <c r="P52" s="175"/>
      <c r="Q52" s="175"/>
      <c r="R52" s="175"/>
      <c r="S52" s="175"/>
      <c r="T52" s="175"/>
      <c r="U52" s="175"/>
      <c r="V52" s="175"/>
      <c r="W52" s="175"/>
      <c r="X52" s="175"/>
      <c r="Y52" s="175"/>
    </row>
    <row r="53" spans="1:25" ht="15.75" customHeight="1" x14ac:dyDescent="0.25">
      <c r="A53" s="175"/>
      <c r="B53" s="247"/>
      <c r="C53" s="175"/>
      <c r="D53" s="175"/>
      <c r="E53" s="175"/>
      <c r="F53" s="175"/>
      <c r="G53" s="175"/>
      <c r="H53" s="175"/>
      <c r="I53" s="175"/>
      <c r="J53" s="175"/>
      <c r="K53" s="175"/>
      <c r="L53" s="175"/>
      <c r="M53" s="175"/>
      <c r="N53" s="175"/>
      <c r="O53" s="175"/>
      <c r="P53" s="175"/>
      <c r="Q53" s="175"/>
      <c r="R53" s="175"/>
      <c r="S53" s="175"/>
      <c r="T53" s="175"/>
      <c r="U53" s="175"/>
      <c r="V53" s="175"/>
      <c r="W53" s="175"/>
      <c r="X53" s="175"/>
      <c r="Y53" s="175"/>
    </row>
    <row r="54" spans="1:25" ht="15.75" customHeight="1" x14ac:dyDescent="0.25">
      <c r="A54" s="175"/>
      <c r="B54" s="247"/>
      <c r="C54" s="175"/>
      <c r="D54" s="175"/>
      <c r="E54" s="175"/>
      <c r="F54" s="175"/>
      <c r="G54" s="175"/>
      <c r="H54" s="175"/>
      <c r="I54" s="175"/>
      <c r="J54" s="175"/>
      <c r="K54" s="175"/>
      <c r="L54" s="175"/>
      <c r="M54" s="175"/>
      <c r="N54" s="175"/>
      <c r="O54" s="175"/>
      <c r="P54" s="175"/>
      <c r="Q54" s="175"/>
      <c r="R54" s="175"/>
      <c r="S54" s="175"/>
      <c r="T54" s="175"/>
      <c r="U54" s="175"/>
      <c r="V54" s="175"/>
      <c r="W54" s="175"/>
      <c r="X54" s="175"/>
      <c r="Y54" s="175"/>
    </row>
    <row r="55" spans="1:25" ht="15.75" customHeight="1" x14ac:dyDescent="0.25">
      <c r="A55" s="175"/>
      <c r="B55" s="247"/>
      <c r="C55" s="175"/>
      <c r="D55" s="175"/>
      <c r="E55" s="175"/>
      <c r="F55" s="175"/>
      <c r="G55" s="175"/>
      <c r="H55" s="175"/>
      <c r="I55" s="175"/>
      <c r="J55" s="175"/>
      <c r="K55" s="175"/>
      <c r="L55" s="175"/>
      <c r="M55" s="175"/>
      <c r="N55" s="175"/>
      <c r="O55" s="175"/>
      <c r="P55" s="175"/>
      <c r="Q55" s="175"/>
      <c r="R55" s="175"/>
      <c r="S55" s="175"/>
      <c r="T55" s="175"/>
      <c r="U55" s="175"/>
      <c r="V55" s="175"/>
      <c r="W55" s="175"/>
      <c r="X55" s="175"/>
      <c r="Y55" s="175"/>
    </row>
    <row r="56" spans="1:25" ht="15.75" customHeight="1" x14ac:dyDescent="0.25">
      <c r="A56" s="175"/>
      <c r="B56" s="247"/>
      <c r="C56" s="175"/>
      <c r="D56" s="175"/>
      <c r="E56" s="175"/>
      <c r="F56" s="175"/>
      <c r="G56" s="175"/>
      <c r="H56" s="175"/>
      <c r="I56" s="175"/>
      <c r="J56" s="175"/>
      <c r="K56" s="175"/>
      <c r="L56" s="175"/>
      <c r="M56" s="175"/>
      <c r="N56" s="175"/>
      <c r="O56" s="175"/>
      <c r="P56" s="175"/>
      <c r="Q56" s="175"/>
      <c r="R56" s="175"/>
      <c r="S56" s="175"/>
      <c r="T56" s="175"/>
      <c r="U56" s="175"/>
      <c r="V56" s="175"/>
      <c r="W56" s="175"/>
      <c r="X56" s="175"/>
      <c r="Y56" s="175"/>
    </row>
    <row r="57" spans="1:25" ht="15.75" customHeight="1" x14ac:dyDescent="0.25">
      <c r="A57" s="175"/>
      <c r="B57" s="247"/>
      <c r="C57" s="175"/>
      <c r="D57" s="175"/>
      <c r="E57" s="175"/>
      <c r="F57" s="175"/>
      <c r="G57" s="175"/>
      <c r="H57" s="175"/>
      <c r="I57" s="175"/>
      <c r="J57" s="175"/>
      <c r="K57" s="175"/>
      <c r="L57" s="175"/>
      <c r="M57" s="175"/>
      <c r="N57" s="175"/>
      <c r="O57" s="175"/>
      <c r="P57" s="175"/>
      <c r="Q57" s="175"/>
      <c r="R57" s="175"/>
      <c r="S57" s="175"/>
      <c r="T57" s="175"/>
      <c r="U57" s="175"/>
      <c r="V57" s="175"/>
      <c r="W57" s="175"/>
      <c r="X57" s="175"/>
      <c r="Y57" s="175"/>
    </row>
    <row r="58" spans="1:25" ht="15.75" customHeight="1" x14ac:dyDescent="0.25">
      <c r="A58" s="175"/>
      <c r="B58" s="247"/>
      <c r="C58" s="175"/>
      <c r="D58" s="175"/>
      <c r="E58" s="175"/>
      <c r="F58" s="175"/>
      <c r="G58" s="175"/>
      <c r="H58" s="175"/>
      <c r="I58" s="175"/>
      <c r="J58" s="175"/>
      <c r="K58" s="175"/>
      <c r="L58" s="175"/>
      <c r="M58" s="175"/>
      <c r="N58" s="175"/>
      <c r="O58" s="175"/>
      <c r="P58" s="175"/>
      <c r="Q58" s="175"/>
      <c r="R58" s="175"/>
      <c r="S58" s="175"/>
      <c r="T58" s="175"/>
      <c r="U58" s="175"/>
      <c r="V58" s="175"/>
      <c r="W58" s="175"/>
      <c r="X58" s="175"/>
      <c r="Y58" s="175"/>
    </row>
    <row r="59" spans="1:25" ht="15.75" customHeight="1" x14ac:dyDescent="0.25">
      <c r="A59" s="175"/>
      <c r="B59" s="247"/>
      <c r="C59" s="175"/>
      <c r="D59" s="175"/>
      <c r="E59" s="175"/>
      <c r="F59" s="175"/>
      <c r="G59" s="175"/>
      <c r="H59" s="175"/>
      <c r="I59" s="175"/>
      <c r="J59" s="175"/>
      <c r="K59" s="175"/>
      <c r="L59" s="175"/>
      <c r="M59" s="175"/>
      <c r="N59" s="175"/>
      <c r="O59" s="175"/>
      <c r="P59" s="175"/>
      <c r="Q59" s="175"/>
      <c r="R59" s="175"/>
      <c r="S59" s="175"/>
      <c r="T59" s="175"/>
      <c r="U59" s="175"/>
      <c r="V59" s="175"/>
      <c r="W59" s="175"/>
      <c r="X59" s="175"/>
      <c r="Y59" s="175"/>
    </row>
    <row r="60" spans="1:25" ht="15.75" customHeight="1" x14ac:dyDescent="0.25">
      <c r="A60" s="175"/>
      <c r="B60" s="247"/>
      <c r="C60" s="175"/>
      <c r="D60" s="175"/>
      <c r="E60" s="175"/>
      <c r="F60" s="175"/>
      <c r="G60" s="175"/>
      <c r="H60" s="175"/>
      <c r="I60" s="175"/>
      <c r="J60" s="175"/>
      <c r="K60" s="175"/>
      <c r="L60" s="175"/>
      <c r="M60" s="175"/>
      <c r="N60" s="175"/>
      <c r="O60" s="175"/>
      <c r="P60" s="175"/>
      <c r="Q60" s="175"/>
      <c r="R60" s="175"/>
      <c r="S60" s="175"/>
      <c r="T60" s="175"/>
      <c r="U60" s="175"/>
      <c r="V60" s="175"/>
      <c r="W60" s="175"/>
      <c r="X60" s="175"/>
      <c r="Y60" s="175"/>
    </row>
    <row r="61" spans="1:25" ht="15.75" customHeight="1" x14ac:dyDescent="0.25">
      <c r="A61" s="175"/>
      <c r="B61" s="247"/>
      <c r="C61" s="175"/>
      <c r="D61" s="175"/>
      <c r="E61" s="175"/>
      <c r="F61" s="175"/>
      <c r="G61" s="175"/>
      <c r="H61" s="175"/>
      <c r="I61" s="175"/>
      <c r="J61" s="175"/>
      <c r="K61" s="175"/>
      <c r="L61" s="175"/>
      <c r="M61" s="175"/>
      <c r="N61" s="175"/>
      <c r="O61" s="175"/>
      <c r="P61" s="175"/>
      <c r="Q61" s="175"/>
      <c r="R61" s="175"/>
      <c r="S61" s="175"/>
      <c r="T61" s="175"/>
      <c r="U61" s="175"/>
      <c r="V61" s="175"/>
      <c r="W61" s="175"/>
      <c r="X61" s="175"/>
      <c r="Y61" s="175"/>
    </row>
    <row r="62" spans="1:25" ht="15.75" customHeight="1" x14ac:dyDescent="0.25">
      <c r="A62" s="175"/>
      <c r="B62" s="247"/>
      <c r="C62" s="175"/>
      <c r="D62" s="175"/>
      <c r="E62" s="175"/>
      <c r="F62" s="175"/>
      <c r="G62" s="175"/>
      <c r="H62" s="175"/>
      <c r="I62" s="175"/>
      <c r="J62" s="175"/>
      <c r="K62" s="175"/>
      <c r="L62" s="175"/>
      <c r="M62" s="175"/>
      <c r="N62" s="175"/>
      <c r="O62" s="175"/>
      <c r="P62" s="175"/>
      <c r="Q62" s="175"/>
      <c r="R62" s="175"/>
      <c r="S62" s="175"/>
      <c r="T62" s="175"/>
      <c r="U62" s="175"/>
      <c r="V62" s="175"/>
      <c r="W62" s="175"/>
      <c r="X62" s="175"/>
      <c r="Y62" s="175"/>
    </row>
    <row r="63" spans="1:25" ht="15.75" customHeight="1" x14ac:dyDescent="0.25">
      <c r="A63" s="175"/>
      <c r="B63" s="247"/>
      <c r="C63" s="175"/>
      <c r="D63" s="175"/>
      <c r="E63" s="175"/>
      <c r="F63" s="175"/>
      <c r="G63" s="175"/>
      <c r="H63" s="175"/>
      <c r="I63" s="175"/>
      <c r="J63" s="175"/>
      <c r="K63" s="175"/>
      <c r="L63" s="175"/>
      <c r="M63" s="175"/>
      <c r="N63" s="175"/>
      <c r="O63" s="175"/>
      <c r="P63" s="175"/>
      <c r="Q63" s="175"/>
      <c r="R63" s="175"/>
      <c r="S63" s="175"/>
      <c r="T63" s="175"/>
      <c r="U63" s="175"/>
      <c r="V63" s="175"/>
      <c r="W63" s="175"/>
      <c r="X63" s="175"/>
      <c r="Y63" s="175"/>
    </row>
    <row r="64" spans="1:25" ht="15.75" customHeight="1" x14ac:dyDescent="0.25">
      <c r="A64" s="175"/>
      <c r="B64" s="247"/>
      <c r="C64" s="175"/>
      <c r="D64" s="175"/>
      <c r="E64" s="175"/>
      <c r="F64" s="175"/>
      <c r="G64" s="175"/>
      <c r="H64" s="175"/>
      <c r="I64" s="175"/>
      <c r="J64" s="175"/>
      <c r="K64" s="175"/>
      <c r="L64" s="175"/>
      <c r="M64" s="175"/>
      <c r="N64" s="175"/>
      <c r="O64" s="175"/>
      <c r="P64" s="175"/>
      <c r="Q64" s="175"/>
      <c r="R64" s="175"/>
      <c r="S64" s="175"/>
      <c r="T64" s="175"/>
      <c r="U64" s="175"/>
      <c r="V64" s="175"/>
      <c r="W64" s="175"/>
      <c r="X64" s="175"/>
      <c r="Y64" s="175"/>
    </row>
    <row r="65" spans="1:25" ht="15.75" customHeight="1" x14ac:dyDescent="0.25">
      <c r="A65" s="175"/>
      <c r="B65" s="247"/>
      <c r="C65" s="175"/>
      <c r="D65" s="175"/>
      <c r="E65" s="175"/>
      <c r="F65" s="175"/>
      <c r="G65" s="175"/>
      <c r="H65" s="175"/>
      <c r="I65" s="175"/>
      <c r="J65" s="175"/>
      <c r="K65" s="175"/>
      <c r="L65" s="175"/>
      <c r="M65" s="175"/>
      <c r="N65" s="175"/>
      <c r="O65" s="175"/>
      <c r="P65" s="175"/>
      <c r="Q65" s="175"/>
      <c r="R65" s="175"/>
      <c r="S65" s="175"/>
      <c r="T65" s="175"/>
      <c r="U65" s="175"/>
      <c r="V65" s="175"/>
      <c r="W65" s="175"/>
      <c r="X65" s="175"/>
      <c r="Y65" s="175"/>
    </row>
    <row r="66" spans="1:25" ht="15.75" customHeight="1" x14ac:dyDescent="0.25">
      <c r="A66" s="175"/>
      <c r="B66" s="247"/>
      <c r="C66" s="175"/>
      <c r="D66" s="175"/>
      <c r="E66" s="175"/>
      <c r="F66" s="175"/>
      <c r="G66" s="175"/>
      <c r="H66" s="175"/>
      <c r="I66" s="175"/>
      <c r="J66" s="175"/>
      <c r="K66" s="175"/>
      <c r="L66" s="175"/>
      <c r="M66" s="175"/>
      <c r="N66" s="175"/>
      <c r="O66" s="175"/>
      <c r="P66" s="175"/>
      <c r="Q66" s="175"/>
      <c r="R66" s="175"/>
      <c r="S66" s="175"/>
      <c r="T66" s="175"/>
      <c r="U66" s="175"/>
      <c r="V66" s="175"/>
      <c r="W66" s="175"/>
      <c r="X66" s="175"/>
      <c r="Y66" s="175"/>
    </row>
    <row r="67" spans="1:25" ht="15.75" customHeight="1" x14ac:dyDescent="0.25">
      <c r="A67" s="175"/>
      <c r="B67" s="247"/>
      <c r="C67" s="175"/>
      <c r="D67" s="175"/>
      <c r="E67" s="175"/>
      <c r="F67" s="175"/>
      <c r="G67" s="175"/>
      <c r="H67" s="175"/>
      <c r="I67" s="175"/>
      <c r="J67" s="175"/>
      <c r="K67" s="175"/>
      <c r="L67" s="175"/>
      <c r="M67" s="175"/>
      <c r="N67" s="175"/>
      <c r="O67" s="175"/>
      <c r="P67" s="175"/>
      <c r="Q67" s="175"/>
      <c r="R67" s="175"/>
      <c r="S67" s="175"/>
      <c r="T67" s="175"/>
      <c r="U67" s="175"/>
      <c r="V67" s="175"/>
      <c r="W67" s="175"/>
      <c r="X67" s="175"/>
      <c r="Y67" s="175"/>
    </row>
    <row r="68" spans="1:25" ht="15.75" customHeight="1" x14ac:dyDescent="0.25">
      <c r="A68" s="175"/>
      <c r="B68" s="247"/>
      <c r="C68" s="175"/>
      <c r="D68" s="175"/>
      <c r="E68" s="175"/>
      <c r="F68" s="175"/>
      <c r="G68" s="175"/>
      <c r="H68" s="175"/>
      <c r="I68" s="175"/>
      <c r="J68" s="175"/>
      <c r="K68" s="175"/>
      <c r="L68" s="175"/>
      <c r="M68" s="175"/>
      <c r="N68" s="175"/>
      <c r="O68" s="175"/>
      <c r="P68" s="175"/>
      <c r="Q68" s="175"/>
      <c r="R68" s="175"/>
      <c r="S68" s="175"/>
      <c r="T68" s="175"/>
      <c r="U68" s="175"/>
      <c r="V68" s="175"/>
      <c r="W68" s="175"/>
      <c r="X68" s="175"/>
      <c r="Y68" s="175"/>
    </row>
    <row r="69" spans="1:25" ht="15.75" customHeight="1" x14ac:dyDescent="0.25">
      <c r="A69" s="175"/>
      <c r="B69" s="247"/>
      <c r="C69" s="175"/>
      <c r="D69" s="175"/>
      <c r="E69" s="175"/>
      <c r="F69" s="175"/>
      <c r="G69" s="175"/>
      <c r="H69" s="175"/>
      <c r="I69" s="175"/>
      <c r="J69" s="175"/>
      <c r="K69" s="175"/>
      <c r="L69" s="175"/>
      <c r="M69" s="175"/>
      <c r="N69" s="175"/>
      <c r="O69" s="175"/>
      <c r="P69" s="175"/>
      <c r="Q69" s="175"/>
      <c r="R69" s="175"/>
      <c r="S69" s="175"/>
      <c r="T69" s="175"/>
      <c r="U69" s="175"/>
      <c r="V69" s="175"/>
      <c r="W69" s="175"/>
      <c r="X69" s="175"/>
      <c r="Y69" s="175"/>
    </row>
    <row r="70" spans="1:25" ht="15.75" customHeight="1" x14ac:dyDescent="0.25">
      <c r="A70" s="175"/>
      <c r="B70" s="247"/>
      <c r="C70" s="175"/>
      <c r="D70" s="175"/>
      <c r="E70" s="175"/>
      <c r="F70" s="175"/>
      <c r="G70" s="175"/>
      <c r="H70" s="175"/>
      <c r="I70" s="175"/>
      <c r="J70" s="175"/>
      <c r="K70" s="175"/>
      <c r="L70" s="175"/>
      <c r="M70" s="175"/>
      <c r="N70" s="175"/>
      <c r="O70" s="175"/>
      <c r="P70" s="175"/>
      <c r="Q70" s="175"/>
      <c r="R70" s="175"/>
      <c r="S70" s="175"/>
      <c r="T70" s="175"/>
      <c r="U70" s="175"/>
      <c r="V70" s="175"/>
      <c r="W70" s="175"/>
      <c r="X70" s="175"/>
      <c r="Y70" s="175"/>
    </row>
    <row r="71" spans="1:25" ht="15.75" customHeight="1" x14ac:dyDescent="0.25">
      <c r="A71" s="175"/>
      <c r="B71" s="247"/>
      <c r="C71" s="175"/>
      <c r="D71" s="175"/>
      <c r="E71" s="175"/>
      <c r="F71" s="175"/>
      <c r="G71" s="175"/>
      <c r="H71" s="175"/>
      <c r="I71" s="175"/>
      <c r="J71" s="175"/>
      <c r="K71" s="175"/>
      <c r="L71" s="175"/>
      <c r="M71" s="175"/>
      <c r="N71" s="175"/>
      <c r="O71" s="175"/>
      <c r="P71" s="175"/>
      <c r="Q71" s="175"/>
      <c r="R71" s="175"/>
      <c r="S71" s="175"/>
      <c r="T71" s="175"/>
      <c r="U71" s="175"/>
      <c r="V71" s="175"/>
      <c r="W71" s="175"/>
      <c r="X71" s="175"/>
      <c r="Y71" s="175"/>
    </row>
    <row r="72" spans="1:25" ht="15.75" customHeight="1" x14ac:dyDescent="0.25">
      <c r="A72" s="175"/>
      <c r="B72" s="247"/>
      <c r="C72" s="175"/>
      <c r="D72" s="175"/>
      <c r="E72" s="175"/>
      <c r="F72" s="175"/>
      <c r="G72" s="175"/>
      <c r="H72" s="175"/>
      <c r="I72" s="175"/>
      <c r="J72" s="175"/>
      <c r="K72" s="175"/>
      <c r="L72" s="175"/>
      <c r="M72" s="175"/>
      <c r="N72" s="175"/>
      <c r="O72" s="175"/>
      <c r="P72" s="175"/>
      <c r="Q72" s="175"/>
      <c r="R72" s="175"/>
      <c r="S72" s="175"/>
      <c r="T72" s="175"/>
      <c r="U72" s="175"/>
      <c r="V72" s="175"/>
      <c r="W72" s="175"/>
      <c r="X72" s="175"/>
      <c r="Y72" s="175"/>
    </row>
    <row r="73" spans="1:25" ht="15.75" customHeight="1" x14ac:dyDescent="0.25">
      <c r="A73" s="175"/>
      <c r="B73" s="247"/>
      <c r="C73" s="175"/>
      <c r="D73" s="175"/>
      <c r="E73" s="175"/>
      <c r="F73" s="175"/>
      <c r="G73" s="175"/>
      <c r="H73" s="175"/>
      <c r="I73" s="175"/>
      <c r="J73" s="175"/>
      <c r="K73" s="175"/>
      <c r="L73" s="175"/>
      <c r="M73" s="175"/>
      <c r="N73" s="175"/>
      <c r="O73" s="175"/>
      <c r="P73" s="175"/>
      <c r="Q73" s="175"/>
      <c r="R73" s="175"/>
      <c r="S73" s="175"/>
      <c r="T73" s="175"/>
      <c r="U73" s="175"/>
      <c r="V73" s="175"/>
      <c r="W73" s="175"/>
      <c r="X73" s="175"/>
      <c r="Y73" s="175"/>
    </row>
    <row r="74" spans="1:25" ht="15.75" customHeight="1" x14ac:dyDescent="0.25">
      <c r="A74" s="175"/>
      <c r="B74" s="247"/>
      <c r="C74" s="175"/>
      <c r="D74" s="175"/>
      <c r="E74" s="175"/>
      <c r="F74" s="175"/>
      <c r="G74" s="175"/>
      <c r="H74" s="175"/>
      <c r="I74" s="175"/>
      <c r="J74" s="175"/>
      <c r="K74" s="175"/>
      <c r="L74" s="175"/>
      <c r="M74" s="175"/>
      <c r="N74" s="175"/>
      <c r="O74" s="175"/>
      <c r="P74" s="175"/>
      <c r="Q74" s="175"/>
      <c r="R74" s="175"/>
      <c r="S74" s="175"/>
      <c r="T74" s="175"/>
      <c r="U74" s="175"/>
      <c r="V74" s="175"/>
      <c r="W74" s="175"/>
      <c r="X74" s="175"/>
      <c r="Y74" s="175"/>
    </row>
    <row r="75" spans="1:25" ht="15.75" customHeight="1" x14ac:dyDescent="0.25">
      <c r="A75" s="175"/>
      <c r="B75" s="247"/>
      <c r="C75" s="175"/>
      <c r="D75" s="175"/>
      <c r="E75" s="175"/>
      <c r="F75" s="175"/>
      <c r="G75" s="175"/>
      <c r="H75" s="175"/>
      <c r="I75" s="175"/>
      <c r="J75" s="175"/>
      <c r="K75" s="175"/>
      <c r="L75" s="175"/>
      <c r="M75" s="175"/>
      <c r="N75" s="175"/>
      <c r="O75" s="175"/>
      <c r="P75" s="175"/>
      <c r="Q75" s="175"/>
      <c r="R75" s="175"/>
      <c r="S75" s="175"/>
      <c r="T75" s="175"/>
      <c r="U75" s="175"/>
      <c r="V75" s="175"/>
      <c r="W75" s="175"/>
      <c r="X75" s="175"/>
      <c r="Y75" s="175"/>
    </row>
    <row r="76" spans="1:25" ht="15.75" customHeight="1" x14ac:dyDescent="0.25">
      <c r="A76" s="175"/>
      <c r="B76" s="247"/>
      <c r="C76" s="175"/>
      <c r="D76" s="175"/>
      <c r="E76" s="175"/>
      <c r="F76" s="175"/>
      <c r="G76" s="175"/>
      <c r="H76" s="175"/>
      <c r="I76" s="175"/>
      <c r="J76" s="175"/>
      <c r="K76" s="175"/>
      <c r="L76" s="175"/>
      <c r="M76" s="175"/>
      <c r="N76" s="175"/>
      <c r="O76" s="175"/>
      <c r="P76" s="175"/>
      <c r="Q76" s="175"/>
      <c r="R76" s="175"/>
      <c r="S76" s="175"/>
      <c r="T76" s="175"/>
      <c r="U76" s="175"/>
      <c r="V76" s="175"/>
      <c r="W76" s="175"/>
      <c r="X76" s="175"/>
      <c r="Y76" s="175"/>
    </row>
    <row r="77" spans="1:25" ht="15.75" customHeight="1" x14ac:dyDescent="0.25">
      <c r="A77" s="175"/>
      <c r="B77" s="247"/>
      <c r="C77" s="175"/>
      <c r="D77" s="175"/>
      <c r="E77" s="175"/>
      <c r="F77" s="175"/>
      <c r="G77" s="175"/>
      <c r="H77" s="175"/>
      <c r="I77" s="175"/>
      <c r="J77" s="175"/>
      <c r="K77" s="175"/>
      <c r="L77" s="175"/>
      <c r="M77" s="175"/>
      <c r="N77" s="175"/>
      <c r="O77" s="175"/>
      <c r="P77" s="175"/>
      <c r="Q77" s="175"/>
      <c r="R77" s="175"/>
      <c r="S77" s="175"/>
      <c r="T77" s="175"/>
      <c r="U77" s="175"/>
      <c r="V77" s="175"/>
      <c r="W77" s="175"/>
      <c r="X77" s="175"/>
      <c r="Y77" s="175"/>
    </row>
    <row r="78" spans="1:25" ht="15.75" customHeight="1" x14ac:dyDescent="0.25">
      <c r="A78" s="175"/>
      <c r="B78" s="247"/>
      <c r="C78" s="175"/>
      <c r="D78" s="175"/>
      <c r="E78" s="175"/>
      <c r="F78" s="175"/>
      <c r="G78" s="175"/>
      <c r="H78" s="175"/>
      <c r="I78" s="175"/>
      <c r="J78" s="175"/>
      <c r="K78" s="175"/>
      <c r="L78" s="175"/>
      <c r="M78" s="175"/>
      <c r="N78" s="175"/>
      <c r="O78" s="175"/>
      <c r="P78" s="175"/>
      <c r="Q78" s="175"/>
      <c r="R78" s="175"/>
      <c r="S78" s="175"/>
      <c r="T78" s="175"/>
      <c r="U78" s="175"/>
      <c r="V78" s="175"/>
      <c r="W78" s="175"/>
      <c r="X78" s="175"/>
      <c r="Y78" s="175"/>
    </row>
    <row r="79" spans="1:25" ht="15.75" customHeight="1" x14ac:dyDescent="0.25">
      <c r="A79" s="175"/>
      <c r="B79" s="247"/>
      <c r="C79" s="175"/>
      <c r="D79" s="175"/>
      <c r="E79" s="175"/>
      <c r="F79" s="175"/>
      <c r="G79" s="175"/>
      <c r="H79" s="175"/>
      <c r="I79" s="175"/>
      <c r="J79" s="175"/>
      <c r="K79" s="175"/>
      <c r="L79" s="175"/>
      <c r="M79" s="175"/>
      <c r="N79" s="175"/>
      <c r="O79" s="175"/>
      <c r="P79" s="175"/>
      <c r="Q79" s="175"/>
      <c r="R79" s="175"/>
      <c r="S79" s="175"/>
      <c r="T79" s="175"/>
      <c r="U79" s="175"/>
      <c r="V79" s="175"/>
      <c r="W79" s="175"/>
      <c r="X79" s="175"/>
      <c r="Y79" s="175"/>
    </row>
    <row r="80" spans="1:25" ht="15.75" customHeight="1" x14ac:dyDescent="0.25">
      <c r="A80" s="175"/>
      <c r="B80" s="247"/>
      <c r="C80" s="175"/>
      <c r="D80" s="175"/>
      <c r="E80" s="175"/>
      <c r="F80" s="175"/>
      <c r="G80" s="175"/>
      <c r="H80" s="175"/>
      <c r="I80" s="175"/>
      <c r="J80" s="175"/>
      <c r="K80" s="175"/>
      <c r="L80" s="175"/>
      <c r="M80" s="175"/>
      <c r="N80" s="175"/>
      <c r="O80" s="175"/>
      <c r="P80" s="175"/>
      <c r="Q80" s="175"/>
      <c r="R80" s="175"/>
      <c r="S80" s="175"/>
      <c r="T80" s="175"/>
      <c r="U80" s="175"/>
      <c r="V80" s="175"/>
      <c r="W80" s="175"/>
      <c r="X80" s="175"/>
      <c r="Y80" s="175"/>
    </row>
    <row r="81" spans="1:25" ht="15.75" customHeight="1" x14ac:dyDescent="0.25">
      <c r="A81" s="175"/>
      <c r="B81" s="247"/>
      <c r="C81" s="175"/>
      <c r="D81" s="175"/>
      <c r="E81" s="175"/>
      <c r="F81" s="175"/>
      <c r="G81" s="175"/>
      <c r="H81" s="175"/>
      <c r="I81" s="175"/>
      <c r="J81" s="175"/>
      <c r="K81" s="175"/>
      <c r="L81" s="175"/>
      <c r="M81" s="175"/>
      <c r="N81" s="175"/>
      <c r="O81" s="175"/>
      <c r="P81" s="175"/>
      <c r="Q81" s="175"/>
      <c r="R81" s="175"/>
      <c r="S81" s="175"/>
      <c r="T81" s="175"/>
      <c r="U81" s="175"/>
      <c r="V81" s="175"/>
      <c r="W81" s="175"/>
      <c r="X81" s="175"/>
      <c r="Y81" s="175"/>
    </row>
    <row r="82" spans="1:25" ht="15.75" customHeight="1" x14ac:dyDescent="0.25">
      <c r="A82" s="175"/>
      <c r="B82" s="247"/>
      <c r="C82" s="175"/>
      <c r="D82" s="175"/>
      <c r="E82" s="175"/>
      <c r="F82" s="175"/>
      <c r="G82" s="175"/>
      <c r="H82" s="175"/>
      <c r="I82" s="175"/>
      <c r="J82" s="175"/>
      <c r="K82" s="175"/>
      <c r="L82" s="175"/>
      <c r="M82" s="175"/>
      <c r="N82" s="175"/>
      <c r="O82" s="175"/>
      <c r="P82" s="175"/>
      <c r="Q82" s="175"/>
      <c r="R82" s="175"/>
      <c r="S82" s="175"/>
      <c r="T82" s="175"/>
      <c r="U82" s="175"/>
      <c r="V82" s="175"/>
      <c r="W82" s="175"/>
      <c r="X82" s="175"/>
      <c r="Y82" s="175"/>
    </row>
    <row r="83" spans="1:25" ht="15.75" customHeight="1" x14ac:dyDescent="0.25">
      <c r="A83" s="175"/>
      <c r="B83" s="247"/>
      <c r="C83" s="175"/>
      <c r="D83" s="175"/>
      <c r="E83" s="175"/>
      <c r="F83" s="175"/>
      <c r="G83" s="175"/>
      <c r="H83" s="175"/>
      <c r="I83" s="175"/>
      <c r="J83" s="175"/>
      <c r="K83" s="175"/>
      <c r="L83" s="175"/>
      <c r="M83" s="175"/>
      <c r="N83" s="175"/>
      <c r="O83" s="175"/>
      <c r="P83" s="175"/>
      <c r="Q83" s="175"/>
      <c r="R83" s="175"/>
      <c r="S83" s="175"/>
      <c r="T83" s="175"/>
      <c r="U83" s="175"/>
      <c r="V83" s="175"/>
      <c r="W83" s="175"/>
      <c r="X83" s="175"/>
      <c r="Y83" s="175"/>
    </row>
    <row r="84" spans="1:25" ht="15.75" customHeight="1" x14ac:dyDescent="0.25">
      <c r="A84" s="175"/>
      <c r="B84" s="247"/>
      <c r="C84" s="175"/>
      <c r="D84" s="175"/>
      <c r="E84" s="175"/>
      <c r="F84" s="175"/>
      <c r="G84" s="175"/>
      <c r="H84" s="175"/>
      <c r="I84" s="175"/>
      <c r="J84" s="175"/>
      <c r="K84" s="175"/>
      <c r="L84" s="175"/>
      <c r="M84" s="175"/>
      <c r="N84" s="175"/>
      <c r="O84" s="175"/>
      <c r="P84" s="175"/>
      <c r="Q84" s="175"/>
      <c r="R84" s="175"/>
      <c r="S84" s="175"/>
      <c r="T84" s="175"/>
      <c r="U84" s="175"/>
      <c r="V84" s="175"/>
      <c r="W84" s="175"/>
      <c r="X84" s="175"/>
      <c r="Y84" s="175"/>
    </row>
    <row r="85" spans="1:25" ht="15.75" customHeight="1" x14ac:dyDescent="0.25">
      <c r="A85" s="175"/>
      <c r="B85" s="247"/>
      <c r="C85" s="175"/>
      <c r="D85" s="175"/>
      <c r="E85" s="175"/>
      <c r="F85" s="175"/>
      <c r="G85" s="175"/>
      <c r="H85" s="175"/>
      <c r="I85" s="175"/>
      <c r="J85" s="175"/>
      <c r="K85" s="175"/>
      <c r="L85" s="175"/>
      <c r="M85" s="175"/>
      <c r="N85" s="175"/>
      <c r="O85" s="175"/>
      <c r="P85" s="175"/>
      <c r="Q85" s="175"/>
      <c r="R85" s="175"/>
      <c r="S85" s="175"/>
      <c r="T85" s="175"/>
      <c r="U85" s="175"/>
      <c r="V85" s="175"/>
      <c r="W85" s="175"/>
      <c r="X85" s="175"/>
      <c r="Y85" s="175"/>
    </row>
    <row r="86" spans="1:25" ht="15.75" customHeight="1" x14ac:dyDescent="0.25">
      <c r="A86" s="175"/>
      <c r="B86" s="247"/>
      <c r="C86" s="175"/>
      <c r="D86" s="175"/>
      <c r="E86" s="175"/>
      <c r="F86" s="175"/>
      <c r="G86" s="175"/>
      <c r="H86" s="175"/>
      <c r="I86" s="175"/>
      <c r="J86" s="175"/>
      <c r="K86" s="175"/>
      <c r="L86" s="175"/>
      <c r="M86" s="175"/>
      <c r="N86" s="175"/>
      <c r="O86" s="175"/>
      <c r="P86" s="175"/>
      <c r="Q86" s="175"/>
      <c r="R86" s="175"/>
      <c r="S86" s="175"/>
      <c r="T86" s="175"/>
      <c r="U86" s="175"/>
      <c r="V86" s="175"/>
      <c r="W86" s="175"/>
      <c r="X86" s="175"/>
      <c r="Y86" s="175"/>
    </row>
    <row r="87" spans="1:25" ht="15.75" customHeight="1" x14ac:dyDescent="0.25">
      <c r="A87" s="175"/>
      <c r="B87" s="247"/>
      <c r="C87" s="175"/>
      <c r="D87" s="175"/>
      <c r="E87" s="175"/>
      <c r="F87" s="175"/>
      <c r="G87" s="175"/>
      <c r="H87" s="175"/>
      <c r="I87" s="175"/>
      <c r="J87" s="175"/>
      <c r="K87" s="175"/>
      <c r="L87" s="175"/>
      <c r="M87" s="175"/>
      <c r="N87" s="175"/>
      <c r="O87" s="175"/>
      <c r="P87" s="175"/>
      <c r="Q87" s="175"/>
      <c r="R87" s="175"/>
      <c r="S87" s="175"/>
      <c r="T87" s="175"/>
      <c r="U87" s="175"/>
      <c r="V87" s="175"/>
      <c r="W87" s="175"/>
      <c r="X87" s="175"/>
      <c r="Y87" s="175"/>
    </row>
    <row r="88" spans="1:25" ht="15.75" customHeight="1" x14ac:dyDescent="0.25">
      <c r="A88" s="175"/>
      <c r="B88" s="247"/>
      <c r="C88" s="175"/>
      <c r="D88" s="175"/>
      <c r="E88" s="175"/>
      <c r="F88" s="175"/>
      <c r="G88" s="175"/>
      <c r="H88" s="175"/>
      <c r="I88" s="175"/>
      <c r="J88" s="175"/>
      <c r="K88" s="175"/>
      <c r="L88" s="175"/>
      <c r="M88" s="175"/>
      <c r="N88" s="175"/>
      <c r="O88" s="175"/>
      <c r="P88" s="175"/>
      <c r="Q88" s="175"/>
      <c r="R88" s="175"/>
      <c r="S88" s="175"/>
      <c r="T88" s="175"/>
      <c r="U88" s="175"/>
      <c r="V88" s="175"/>
      <c r="W88" s="175"/>
      <c r="X88" s="175"/>
      <c r="Y88" s="175"/>
    </row>
    <row r="89" spans="1:25" ht="15.75" customHeight="1" x14ac:dyDescent="0.25">
      <c r="A89" s="175"/>
      <c r="B89" s="247"/>
      <c r="C89" s="175"/>
      <c r="D89" s="175"/>
      <c r="E89" s="175"/>
      <c r="F89" s="175"/>
      <c r="G89" s="175"/>
      <c r="H89" s="175"/>
      <c r="I89" s="175"/>
      <c r="J89" s="175"/>
      <c r="K89" s="175"/>
      <c r="L89" s="175"/>
      <c r="M89" s="175"/>
      <c r="N89" s="175"/>
      <c r="O89" s="175"/>
      <c r="P89" s="175"/>
      <c r="Q89" s="175"/>
      <c r="R89" s="175"/>
      <c r="S89" s="175"/>
      <c r="T89" s="175"/>
      <c r="U89" s="175"/>
      <c r="V89" s="175"/>
      <c r="W89" s="175"/>
      <c r="X89" s="175"/>
      <c r="Y89" s="175"/>
    </row>
    <row r="90" spans="1:25" ht="15.75" customHeight="1" x14ac:dyDescent="0.25">
      <c r="A90" s="175"/>
      <c r="B90" s="247"/>
      <c r="C90" s="175"/>
      <c r="D90" s="175"/>
      <c r="E90" s="175"/>
      <c r="F90" s="175"/>
      <c r="G90" s="175"/>
      <c r="H90" s="175"/>
      <c r="I90" s="175"/>
      <c r="J90" s="175"/>
      <c r="K90" s="175"/>
      <c r="L90" s="175"/>
      <c r="M90" s="175"/>
      <c r="N90" s="175"/>
      <c r="O90" s="175"/>
      <c r="P90" s="175"/>
      <c r="Q90" s="175"/>
      <c r="R90" s="175"/>
      <c r="S90" s="175"/>
      <c r="T90" s="175"/>
      <c r="U90" s="175"/>
      <c r="V90" s="175"/>
      <c r="W90" s="175"/>
      <c r="X90" s="175"/>
      <c r="Y90" s="175"/>
    </row>
    <row r="91" spans="1:25" ht="15.75" customHeight="1" x14ac:dyDescent="0.25">
      <c r="A91" s="175"/>
      <c r="B91" s="247"/>
      <c r="C91" s="175"/>
      <c r="D91" s="175"/>
      <c r="E91" s="175"/>
      <c r="F91" s="175"/>
      <c r="G91" s="175"/>
      <c r="H91" s="175"/>
      <c r="I91" s="175"/>
      <c r="J91" s="175"/>
      <c r="K91" s="175"/>
      <c r="L91" s="175"/>
      <c r="M91" s="175"/>
      <c r="N91" s="175"/>
      <c r="O91" s="175"/>
      <c r="P91" s="175"/>
      <c r="Q91" s="175"/>
      <c r="R91" s="175"/>
      <c r="S91" s="175"/>
      <c r="T91" s="175"/>
      <c r="U91" s="175"/>
      <c r="V91" s="175"/>
      <c r="W91" s="175"/>
      <c r="X91" s="175"/>
      <c r="Y91" s="175"/>
    </row>
    <row r="92" spans="1:25" ht="15.75" customHeight="1" x14ac:dyDescent="0.25">
      <c r="A92" s="175"/>
      <c r="B92" s="247"/>
      <c r="C92" s="175"/>
      <c r="D92" s="175"/>
      <c r="E92" s="175"/>
      <c r="F92" s="175"/>
      <c r="G92" s="175"/>
      <c r="H92" s="175"/>
      <c r="I92" s="175"/>
      <c r="J92" s="175"/>
      <c r="K92" s="175"/>
      <c r="L92" s="175"/>
      <c r="M92" s="175"/>
      <c r="N92" s="175"/>
      <c r="O92" s="175"/>
      <c r="P92" s="175"/>
      <c r="Q92" s="175"/>
      <c r="R92" s="175"/>
      <c r="S92" s="175"/>
      <c r="T92" s="175"/>
      <c r="U92" s="175"/>
      <c r="V92" s="175"/>
      <c r="W92" s="175"/>
      <c r="X92" s="175"/>
      <c r="Y92" s="175"/>
    </row>
    <row r="93" spans="1:25" ht="15.75" customHeight="1" x14ac:dyDescent="0.25">
      <c r="A93" s="175"/>
      <c r="B93" s="247"/>
      <c r="C93" s="175"/>
      <c r="D93" s="175"/>
      <c r="E93" s="175"/>
      <c r="F93" s="175"/>
      <c r="G93" s="175"/>
      <c r="H93" s="175"/>
      <c r="I93" s="175"/>
      <c r="J93" s="175"/>
      <c r="K93" s="175"/>
      <c r="L93" s="175"/>
      <c r="M93" s="175"/>
      <c r="N93" s="175"/>
      <c r="O93" s="175"/>
      <c r="P93" s="175"/>
      <c r="Q93" s="175"/>
      <c r="R93" s="175"/>
      <c r="S93" s="175"/>
      <c r="T93" s="175"/>
      <c r="U93" s="175"/>
      <c r="V93" s="175"/>
      <c r="W93" s="175"/>
      <c r="X93" s="175"/>
      <c r="Y93" s="175"/>
    </row>
    <row r="94" spans="1:25" ht="15.75" customHeight="1" x14ac:dyDescent="0.25">
      <c r="A94" s="175"/>
      <c r="B94" s="247"/>
      <c r="C94" s="175"/>
      <c r="D94" s="175"/>
      <c r="E94" s="175"/>
      <c r="F94" s="175"/>
      <c r="G94" s="175"/>
      <c r="H94" s="175"/>
      <c r="I94" s="175"/>
      <c r="J94" s="175"/>
      <c r="K94" s="175"/>
      <c r="L94" s="175"/>
      <c r="M94" s="175"/>
      <c r="N94" s="175"/>
      <c r="O94" s="175"/>
      <c r="P94" s="175"/>
      <c r="Q94" s="175"/>
      <c r="R94" s="175"/>
      <c r="S94" s="175"/>
      <c r="T94" s="175"/>
      <c r="U94" s="175"/>
      <c r="V94" s="175"/>
      <c r="W94" s="175"/>
      <c r="X94" s="175"/>
      <c r="Y94" s="175"/>
    </row>
    <row r="95" spans="1:25" ht="15.75" customHeight="1" x14ac:dyDescent="0.25">
      <c r="A95" s="175"/>
      <c r="B95" s="247"/>
      <c r="C95" s="175"/>
      <c r="D95" s="175"/>
      <c r="E95" s="175"/>
      <c r="F95" s="175"/>
      <c r="G95" s="175"/>
      <c r="H95" s="175"/>
      <c r="I95" s="175"/>
      <c r="J95" s="175"/>
      <c r="K95" s="175"/>
      <c r="L95" s="175"/>
      <c r="M95" s="175"/>
      <c r="N95" s="175"/>
      <c r="O95" s="175"/>
      <c r="P95" s="175"/>
      <c r="Q95" s="175"/>
      <c r="R95" s="175"/>
      <c r="S95" s="175"/>
      <c r="T95" s="175"/>
      <c r="U95" s="175"/>
      <c r="V95" s="175"/>
      <c r="W95" s="175"/>
      <c r="X95" s="175"/>
      <c r="Y95" s="175"/>
    </row>
    <row r="96" spans="1:25" ht="15.75" customHeight="1" x14ac:dyDescent="0.25">
      <c r="A96" s="175"/>
      <c r="B96" s="247"/>
      <c r="C96" s="175"/>
      <c r="D96" s="175"/>
      <c r="E96" s="175"/>
      <c r="F96" s="175"/>
      <c r="G96" s="175"/>
      <c r="H96" s="175"/>
      <c r="I96" s="175"/>
      <c r="J96" s="175"/>
      <c r="K96" s="175"/>
      <c r="L96" s="175"/>
      <c r="M96" s="175"/>
      <c r="N96" s="175"/>
      <c r="O96" s="175"/>
      <c r="P96" s="175"/>
      <c r="Q96" s="175"/>
      <c r="R96" s="175"/>
      <c r="S96" s="175"/>
      <c r="T96" s="175"/>
      <c r="U96" s="175"/>
      <c r="V96" s="175"/>
      <c r="W96" s="175"/>
      <c r="X96" s="175"/>
      <c r="Y96" s="175"/>
    </row>
    <row r="97" spans="1:25" ht="15.75" customHeight="1" x14ac:dyDescent="0.25">
      <c r="A97" s="175"/>
      <c r="B97" s="247"/>
      <c r="C97" s="175"/>
      <c r="D97" s="175"/>
      <c r="E97" s="175"/>
      <c r="F97" s="175"/>
      <c r="G97" s="175"/>
      <c r="H97" s="175"/>
      <c r="I97" s="175"/>
      <c r="J97" s="175"/>
      <c r="K97" s="175"/>
      <c r="L97" s="175"/>
      <c r="M97" s="175"/>
      <c r="N97" s="175"/>
      <c r="O97" s="175"/>
      <c r="P97" s="175"/>
      <c r="Q97" s="175"/>
      <c r="R97" s="175"/>
      <c r="S97" s="175"/>
      <c r="T97" s="175"/>
      <c r="U97" s="175"/>
      <c r="V97" s="175"/>
      <c r="W97" s="175"/>
      <c r="X97" s="175"/>
      <c r="Y97" s="175"/>
    </row>
    <row r="98" spans="1:25" ht="15.75" customHeight="1" x14ac:dyDescent="0.25">
      <c r="A98" s="175"/>
      <c r="B98" s="247"/>
      <c r="C98" s="175"/>
      <c r="D98" s="175"/>
      <c r="E98" s="175"/>
      <c r="F98" s="175"/>
      <c r="G98" s="175"/>
      <c r="H98" s="175"/>
      <c r="I98" s="175"/>
      <c r="J98" s="175"/>
      <c r="K98" s="175"/>
      <c r="L98" s="175"/>
      <c r="M98" s="175"/>
      <c r="N98" s="175"/>
      <c r="O98" s="175"/>
      <c r="P98" s="175"/>
      <c r="Q98" s="175"/>
      <c r="R98" s="175"/>
      <c r="S98" s="175"/>
      <c r="T98" s="175"/>
      <c r="U98" s="175"/>
      <c r="V98" s="175"/>
      <c r="W98" s="175"/>
      <c r="X98" s="175"/>
      <c r="Y98" s="175"/>
    </row>
    <row r="99" spans="1:25" ht="15.75" customHeight="1" x14ac:dyDescent="0.25">
      <c r="A99" s="175"/>
      <c r="B99" s="247"/>
      <c r="C99" s="175"/>
      <c r="D99" s="175"/>
      <c r="E99" s="175"/>
      <c r="F99" s="175"/>
      <c r="G99" s="175"/>
      <c r="H99" s="175"/>
      <c r="I99" s="175"/>
      <c r="J99" s="175"/>
      <c r="K99" s="175"/>
      <c r="L99" s="175"/>
      <c r="M99" s="175"/>
      <c r="N99" s="175"/>
      <c r="O99" s="175"/>
      <c r="P99" s="175"/>
      <c r="Q99" s="175"/>
      <c r="R99" s="175"/>
      <c r="S99" s="175"/>
      <c r="T99" s="175"/>
      <c r="U99" s="175"/>
      <c r="V99" s="175"/>
      <c r="W99" s="175"/>
      <c r="X99" s="175"/>
      <c r="Y99" s="175"/>
    </row>
    <row r="100" spans="1:25" ht="15.75" customHeight="1" x14ac:dyDescent="0.25">
      <c r="A100" s="175"/>
      <c r="B100" s="247"/>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row>
    <row r="101" spans="1:25" ht="15.75" customHeight="1" x14ac:dyDescent="0.25">
      <c r="A101" s="175"/>
      <c r="B101" s="247"/>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row>
    <row r="102" spans="1:25" ht="15.75" customHeight="1" x14ac:dyDescent="0.25">
      <c r="A102" s="175"/>
      <c r="B102" s="247"/>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row>
    <row r="103" spans="1:25" ht="15.75" customHeight="1" x14ac:dyDescent="0.25">
      <c r="A103" s="175"/>
      <c r="B103" s="247"/>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row>
    <row r="104" spans="1:25" ht="15.75" customHeight="1" x14ac:dyDescent="0.25">
      <c r="A104" s="175"/>
      <c r="B104" s="247"/>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row>
    <row r="105" spans="1:25" ht="15.75" customHeight="1" x14ac:dyDescent="0.25">
      <c r="A105" s="175"/>
      <c r="B105" s="247"/>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row>
    <row r="106" spans="1:25" ht="15.75" customHeight="1" x14ac:dyDescent="0.25">
      <c r="A106" s="175"/>
      <c r="B106" s="247"/>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row>
    <row r="107" spans="1:25" ht="15.75" customHeight="1" x14ac:dyDescent="0.25">
      <c r="A107" s="175"/>
      <c r="B107" s="247"/>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row>
    <row r="108" spans="1:25" ht="15.75" customHeight="1" x14ac:dyDescent="0.25">
      <c r="A108" s="175"/>
      <c r="B108" s="247"/>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row>
    <row r="109" spans="1:25" ht="15.75" customHeight="1" x14ac:dyDescent="0.25">
      <c r="A109" s="175"/>
      <c r="B109" s="247"/>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row>
    <row r="110" spans="1:25" ht="15.75" customHeight="1" x14ac:dyDescent="0.25">
      <c r="A110" s="175"/>
      <c r="B110" s="247"/>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row>
    <row r="111" spans="1:25" ht="15.75" customHeight="1" x14ac:dyDescent="0.25">
      <c r="A111" s="175"/>
      <c r="B111" s="247"/>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row>
    <row r="112" spans="1:25" ht="15.75" customHeight="1" x14ac:dyDescent="0.25">
      <c r="A112" s="175"/>
      <c r="B112" s="247"/>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row>
    <row r="113" spans="1:25" ht="15.75" customHeight="1" x14ac:dyDescent="0.25">
      <c r="A113" s="175"/>
      <c r="B113" s="247"/>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row>
    <row r="114" spans="1:25" ht="15.75" customHeight="1" x14ac:dyDescent="0.25">
      <c r="A114" s="175"/>
      <c r="B114" s="247"/>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row>
    <row r="115" spans="1:25" ht="15.75" customHeight="1" x14ac:dyDescent="0.25">
      <c r="A115" s="175"/>
      <c r="B115" s="247"/>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row>
    <row r="116" spans="1:25" ht="15.75" customHeight="1" x14ac:dyDescent="0.25">
      <c r="A116" s="175"/>
      <c r="B116" s="247"/>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row>
    <row r="117" spans="1:25" ht="15.75" customHeight="1" x14ac:dyDescent="0.25">
      <c r="A117" s="175"/>
      <c r="B117" s="247"/>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row>
    <row r="118" spans="1:25" ht="15.75" customHeight="1" x14ac:dyDescent="0.25">
      <c r="A118" s="175"/>
      <c r="B118" s="247"/>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row>
    <row r="119" spans="1:25" ht="15.75" customHeight="1" x14ac:dyDescent="0.25">
      <c r="A119" s="175"/>
      <c r="B119" s="247"/>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row>
    <row r="120" spans="1:25" ht="15.75" customHeight="1" x14ac:dyDescent="0.25">
      <c r="A120" s="175"/>
      <c r="B120" s="247"/>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row>
    <row r="121" spans="1:25" ht="15.75" customHeight="1" x14ac:dyDescent="0.25">
      <c r="A121" s="175"/>
      <c r="B121" s="247"/>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row>
    <row r="122" spans="1:25" ht="15.75" customHeight="1" x14ac:dyDescent="0.25">
      <c r="A122" s="175"/>
      <c r="B122" s="247"/>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row>
    <row r="123" spans="1:25" ht="15.75" customHeight="1" x14ac:dyDescent="0.25">
      <c r="A123" s="175"/>
      <c r="B123" s="247"/>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row>
    <row r="124" spans="1:25" ht="15.75" customHeight="1" x14ac:dyDescent="0.25">
      <c r="A124" s="175"/>
      <c r="B124" s="247"/>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row>
    <row r="125" spans="1:25" ht="15.75" customHeight="1" x14ac:dyDescent="0.25">
      <c r="A125" s="175"/>
      <c r="B125" s="247"/>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row>
    <row r="126" spans="1:25" ht="15.75" customHeight="1" x14ac:dyDescent="0.25">
      <c r="A126" s="175"/>
      <c r="B126" s="247"/>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row>
    <row r="127" spans="1:25" ht="15.75" customHeight="1" x14ac:dyDescent="0.25">
      <c r="A127" s="175"/>
      <c r="B127" s="247"/>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row>
    <row r="128" spans="1:25" ht="15.75" customHeight="1" x14ac:dyDescent="0.25">
      <c r="A128" s="175"/>
      <c r="B128" s="247"/>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row>
    <row r="129" spans="1:25" ht="15.75" customHeight="1" x14ac:dyDescent="0.25">
      <c r="A129" s="175"/>
      <c r="B129" s="247"/>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row>
    <row r="130" spans="1:25" ht="15.75" customHeight="1" x14ac:dyDescent="0.25">
      <c r="A130" s="175"/>
      <c r="B130" s="247"/>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row>
    <row r="131" spans="1:25" ht="15.75" customHeight="1" x14ac:dyDescent="0.25">
      <c r="A131" s="175"/>
      <c r="B131" s="247"/>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row>
    <row r="132" spans="1:25" ht="15.75" customHeight="1" x14ac:dyDescent="0.25">
      <c r="A132" s="175"/>
      <c r="B132" s="247"/>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row>
    <row r="133" spans="1:25" ht="15.75" customHeight="1" x14ac:dyDescent="0.25">
      <c r="A133" s="175"/>
      <c r="B133" s="247"/>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row>
    <row r="134" spans="1:25" ht="15.75" customHeight="1" x14ac:dyDescent="0.25">
      <c r="A134" s="175"/>
      <c r="B134" s="247"/>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row>
    <row r="135" spans="1:25" ht="15.75" customHeight="1" x14ac:dyDescent="0.25">
      <c r="A135" s="175"/>
      <c r="B135" s="247"/>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row>
    <row r="136" spans="1:25" ht="15.75" customHeight="1" x14ac:dyDescent="0.25">
      <c r="A136" s="175"/>
      <c r="B136" s="247"/>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row>
    <row r="137" spans="1:25" ht="15.75" customHeight="1" x14ac:dyDescent="0.25">
      <c r="A137" s="175"/>
      <c r="B137" s="247"/>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row>
    <row r="138" spans="1:25" ht="15.75" customHeight="1" x14ac:dyDescent="0.25">
      <c r="A138" s="175"/>
      <c r="B138" s="247"/>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row>
    <row r="139" spans="1:25" ht="15.75" customHeight="1" x14ac:dyDescent="0.25">
      <c r="A139" s="175"/>
      <c r="B139" s="247"/>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row>
    <row r="140" spans="1:25" ht="15.75" customHeight="1" x14ac:dyDescent="0.25">
      <c r="A140" s="175"/>
      <c r="B140" s="247"/>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row>
    <row r="141" spans="1:25" ht="15.75" customHeight="1" x14ac:dyDescent="0.25">
      <c r="A141" s="175"/>
      <c r="B141" s="247"/>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row>
    <row r="142" spans="1:25" ht="15.75" customHeight="1" x14ac:dyDescent="0.25">
      <c r="A142" s="175"/>
      <c r="B142" s="247"/>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row>
    <row r="143" spans="1:25" ht="15.75" customHeight="1" x14ac:dyDescent="0.25">
      <c r="A143" s="175"/>
      <c r="B143" s="247"/>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row>
    <row r="144" spans="1:25" ht="15.75" customHeight="1" x14ac:dyDescent="0.25">
      <c r="A144" s="175"/>
      <c r="B144" s="247"/>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row>
    <row r="145" spans="1:25" ht="15.75" customHeight="1" x14ac:dyDescent="0.25">
      <c r="A145" s="175"/>
      <c r="B145" s="247"/>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row>
    <row r="146" spans="1:25" ht="15.75" customHeight="1" x14ac:dyDescent="0.25">
      <c r="A146" s="175"/>
      <c r="B146" s="247"/>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row>
    <row r="147" spans="1:25" ht="15.75" customHeight="1" x14ac:dyDescent="0.25">
      <c r="A147" s="175"/>
      <c r="B147" s="247"/>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row>
    <row r="148" spans="1:25" ht="15.75" customHeight="1" x14ac:dyDescent="0.25">
      <c r="A148" s="175"/>
      <c r="B148" s="247"/>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row>
    <row r="149" spans="1:25" ht="15.75" customHeight="1" x14ac:dyDescent="0.25">
      <c r="A149" s="175"/>
      <c r="B149" s="247"/>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row>
    <row r="150" spans="1:25" ht="15.75" customHeight="1" x14ac:dyDescent="0.25">
      <c r="A150" s="175"/>
      <c r="B150" s="247"/>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row>
    <row r="151" spans="1:25" ht="15.75" customHeight="1" x14ac:dyDescent="0.25">
      <c r="A151" s="175"/>
      <c r="B151" s="247"/>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row>
    <row r="152" spans="1:25" ht="15.75" customHeight="1" x14ac:dyDescent="0.25">
      <c r="A152" s="175"/>
      <c r="B152" s="247"/>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row>
    <row r="153" spans="1:25" ht="15.75" customHeight="1" x14ac:dyDescent="0.25">
      <c r="A153" s="175"/>
      <c r="B153" s="247"/>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row>
    <row r="154" spans="1:25" ht="15.75" customHeight="1" x14ac:dyDescent="0.25">
      <c r="A154" s="175"/>
      <c r="B154" s="247"/>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row>
    <row r="155" spans="1:25" ht="15.75" customHeight="1" x14ac:dyDescent="0.25">
      <c r="A155" s="175"/>
      <c r="B155" s="247"/>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row>
    <row r="156" spans="1:25" ht="15.75" customHeight="1" x14ac:dyDescent="0.25">
      <c r="A156" s="175"/>
      <c r="B156" s="247"/>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row>
    <row r="157" spans="1:25" ht="15.75" customHeight="1" x14ac:dyDescent="0.25">
      <c r="A157" s="175"/>
      <c r="B157" s="247"/>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row>
    <row r="158" spans="1:25" ht="15.75" customHeight="1" x14ac:dyDescent="0.25">
      <c r="A158" s="175"/>
      <c r="B158" s="247"/>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row>
    <row r="159" spans="1:25" ht="15.75" customHeight="1" x14ac:dyDescent="0.25">
      <c r="A159" s="175"/>
      <c r="B159" s="247"/>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row>
    <row r="160" spans="1:25" ht="15.75" customHeight="1" x14ac:dyDescent="0.25">
      <c r="A160" s="175"/>
      <c r="B160" s="247"/>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row>
    <row r="161" spans="1:25" ht="15.75" customHeight="1" x14ac:dyDescent="0.25">
      <c r="A161" s="175"/>
      <c r="B161" s="247"/>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row>
    <row r="162" spans="1:25" ht="15.75" customHeight="1" x14ac:dyDescent="0.25">
      <c r="A162" s="175"/>
      <c r="B162" s="247"/>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row>
    <row r="163" spans="1:25" ht="15.75" customHeight="1" x14ac:dyDescent="0.25">
      <c r="A163" s="175"/>
      <c r="B163" s="247"/>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row>
    <row r="164" spans="1:25" ht="15.75" customHeight="1" x14ac:dyDescent="0.25">
      <c r="A164" s="175"/>
      <c r="B164" s="247"/>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row>
    <row r="165" spans="1:25" ht="15.75" customHeight="1" x14ac:dyDescent="0.25">
      <c r="A165" s="175"/>
      <c r="B165" s="247"/>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row>
    <row r="166" spans="1:25" ht="15.75" customHeight="1" x14ac:dyDescent="0.25">
      <c r="A166" s="175"/>
      <c r="B166" s="247"/>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row>
    <row r="167" spans="1:25" ht="15.75" customHeight="1" x14ac:dyDescent="0.25">
      <c r="A167" s="175"/>
      <c r="B167" s="247"/>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row>
    <row r="168" spans="1:25" ht="15.75" customHeight="1" x14ac:dyDescent="0.25">
      <c r="A168" s="175"/>
      <c r="B168" s="247"/>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row>
    <row r="169" spans="1:25" ht="15.75" customHeight="1" x14ac:dyDescent="0.25">
      <c r="A169" s="175"/>
      <c r="B169" s="247"/>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row>
    <row r="170" spans="1:25" ht="15.75" customHeight="1" x14ac:dyDescent="0.25">
      <c r="A170" s="175"/>
      <c r="B170" s="247"/>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row>
    <row r="171" spans="1:25" ht="15.75" customHeight="1" x14ac:dyDescent="0.25">
      <c r="A171" s="175"/>
      <c r="B171" s="247"/>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row>
    <row r="172" spans="1:25" ht="15.75" customHeight="1" x14ac:dyDescent="0.25">
      <c r="A172" s="175"/>
      <c r="B172" s="247"/>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row>
    <row r="173" spans="1:25" ht="15.75" customHeight="1" x14ac:dyDescent="0.25">
      <c r="A173" s="175"/>
      <c r="B173" s="247"/>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row>
    <row r="174" spans="1:25" ht="15.75" customHeight="1" x14ac:dyDescent="0.25">
      <c r="A174" s="175"/>
      <c r="B174" s="247"/>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row>
    <row r="175" spans="1:25" ht="15.75" customHeight="1" x14ac:dyDescent="0.25">
      <c r="A175" s="175"/>
      <c r="B175" s="247"/>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row>
    <row r="176" spans="1:25" ht="15.75" customHeight="1" x14ac:dyDescent="0.25">
      <c r="A176" s="175"/>
      <c r="B176" s="247"/>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row>
    <row r="177" spans="1:25" ht="15.75" customHeight="1" x14ac:dyDescent="0.25">
      <c r="A177" s="175"/>
      <c r="B177" s="247"/>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row>
    <row r="178" spans="1:25" ht="15.75" customHeight="1" x14ac:dyDescent="0.25">
      <c r="A178" s="175"/>
      <c r="B178" s="247"/>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row>
    <row r="179" spans="1:25" ht="15.75" customHeight="1" x14ac:dyDescent="0.25">
      <c r="A179" s="175"/>
      <c r="B179" s="247"/>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row>
    <row r="180" spans="1:25" ht="15.75" customHeight="1" x14ac:dyDescent="0.25">
      <c r="A180" s="175"/>
      <c r="B180" s="247"/>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row>
    <row r="181" spans="1:25" ht="15.75" customHeight="1" x14ac:dyDescent="0.25">
      <c r="A181" s="175"/>
      <c r="B181" s="247"/>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row>
    <row r="182" spans="1:25" ht="15.75" customHeight="1" x14ac:dyDescent="0.25">
      <c r="A182" s="175"/>
      <c r="B182" s="247"/>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row>
    <row r="183" spans="1:25" ht="15.75" customHeight="1" x14ac:dyDescent="0.25">
      <c r="A183" s="175"/>
      <c r="B183" s="247"/>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row>
    <row r="184" spans="1:25" ht="15.75" customHeight="1" x14ac:dyDescent="0.25">
      <c r="A184" s="175"/>
      <c r="B184" s="247"/>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row>
    <row r="185" spans="1:25" ht="15.75" customHeight="1" x14ac:dyDescent="0.25">
      <c r="A185" s="175"/>
      <c r="B185" s="247"/>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row>
    <row r="186" spans="1:25" ht="15.75" customHeight="1" x14ac:dyDescent="0.25">
      <c r="A186" s="175"/>
      <c r="B186" s="247"/>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row>
    <row r="187" spans="1:25" ht="15.75" customHeight="1" x14ac:dyDescent="0.25">
      <c r="A187" s="175"/>
      <c r="B187" s="247"/>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row>
    <row r="188" spans="1:25" ht="15.75" customHeight="1" x14ac:dyDescent="0.25">
      <c r="A188" s="175"/>
      <c r="B188" s="247"/>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row>
    <row r="189" spans="1:25" ht="15.75" customHeight="1" x14ac:dyDescent="0.25">
      <c r="A189" s="175"/>
      <c r="B189" s="247"/>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row>
    <row r="190" spans="1:25" ht="15.75" customHeight="1" x14ac:dyDescent="0.25">
      <c r="A190" s="175"/>
      <c r="B190" s="247"/>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row>
    <row r="191" spans="1:25" ht="15.75" customHeight="1" x14ac:dyDescent="0.25">
      <c r="A191" s="175"/>
      <c r="B191" s="247"/>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row>
    <row r="192" spans="1:25" ht="15.75" customHeight="1" x14ac:dyDescent="0.25">
      <c r="A192" s="175"/>
      <c r="B192" s="247"/>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row>
    <row r="193" spans="1:25" ht="15.75" customHeight="1" x14ac:dyDescent="0.25">
      <c r="A193" s="175"/>
      <c r="B193" s="247"/>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row>
    <row r="194" spans="1:25" ht="15.75" customHeight="1" x14ac:dyDescent="0.25">
      <c r="A194" s="175"/>
      <c r="B194" s="247"/>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row>
    <row r="195" spans="1:25" ht="15.75" customHeight="1" x14ac:dyDescent="0.25">
      <c r="A195" s="175"/>
      <c r="B195" s="247"/>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row>
    <row r="196" spans="1:25" ht="15.75" customHeight="1" x14ac:dyDescent="0.25">
      <c r="A196" s="175"/>
      <c r="B196" s="247"/>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row>
    <row r="197" spans="1:25" ht="15.75" customHeight="1" x14ac:dyDescent="0.25">
      <c r="A197" s="175"/>
      <c r="B197" s="247"/>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row>
    <row r="198" spans="1:25" ht="15.75" customHeight="1" x14ac:dyDescent="0.25">
      <c r="A198" s="175"/>
      <c r="B198" s="247"/>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row>
    <row r="199" spans="1:25" ht="15.75" customHeight="1" x14ac:dyDescent="0.25">
      <c r="A199" s="175"/>
      <c r="B199" s="247"/>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row>
    <row r="200" spans="1:25" ht="15.75" customHeight="1" x14ac:dyDescent="0.25">
      <c r="A200" s="175"/>
      <c r="B200" s="247"/>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row>
    <row r="201" spans="1:25" ht="15.75" customHeight="1" x14ac:dyDescent="0.25">
      <c r="A201" s="175"/>
      <c r="B201" s="247"/>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row>
    <row r="202" spans="1:25" ht="15.75" customHeight="1" x14ac:dyDescent="0.25">
      <c r="A202" s="175"/>
      <c r="B202" s="247"/>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row>
    <row r="203" spans="1:25" ht="15.75" customHeight="1" x14ac:dyDescent="0.25">
      <c r="A203" s="175"/>
      <c r="B203" s="247"/>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row>
    <row r="204" spans="1:25" ht="15.75" customHeight="1" x14ac:dyDescent="0.25">
      <c r="A204" s="175"/>
      <c r="B204" s="247"/>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row>
    <row r="205" spans="1:25" ht="15.75" customHeight="1" x14ac:dyDescent="0.25">
      <c r="A205" s="175"/>
      <c r="B205" s="247"/>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row>
    <row r="206" spans="1:25" ht="15.75" customHeight="1" x14ac:dyDescent="0.25">
      <c r="A206" s="175"/>
      <c r="B206" s="247"/>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row>
    <row r="207" spans="1:25" ht="15.75" customHeight="1" x14ac:dyDescent="0.25">
      <c r="A207" s="175"/>
      <c r="B207" s="247"/>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row>
    <row r="208" spans="1:25" ht="15.75" customHeight="1" x14ac:dyDescent="0.25">
      <c r="A208" s="175"/>
      <c r="B208" s="247"/>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row>
    <row r="209" spans="1:25" ht="15.75" customHeight="1" x14ac:dyDescent="0.25">
      <c r="A209" s="175"/>
      <c r="B209" s="247"/>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row>
    <row r="210" spans="1:25" ht="15.75" customHeight="1" x14ac:dyDescent="0.25">
      <c r="A210" s="175"/>
      <c r="B210" s="247"/>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row>
    <row r="211" spans="1:25" ht="15.75" customHeight="1" x14ac:dyDescent="0.25">
      <c r="A211" s="175"/>
      <c r="B211" s="247"/>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row>
    <row r="212" spans="1:25" ht="15.75" customHeight="1" x14ac:dyDescent="0.25">
      <c r="A212" s="175"/>
      <c r="B212" s="247"/>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row>
    <row r="213" spans="1:25" ht="15.75" customHeight="1" x14ac:dyDescent="0.25">
      <c r="A213" s="175"/>
      <c r="B213" s="247"/>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row>
    <row r="214" spans="1:25" ht="15.75" customHeight="1" x14ac:dyDescent="0.25">
      <c r="A214" s="175"/>
      <c r="B214" s="247"/>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row>
    <row r="215" spans="1:25" ht="15.75" customHeight="1" x14ac:dyDescent="0.25">
      <c r="A215" s="175"/>
      <c r="B215" s="247"/>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row>
    <row r="216" spans="1:25" ht="15.75" customHeight="1" x14ac:dyDescent="0.25">
      <c r="A216" s="175"/>
      <c r="B216" s="247"/>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row>
    <row r="217" spans="1:25" ht="15.75" customHeight="1" x14ac:dyDescent="0.25">
      <c r="A217" s="175"/>
      <c r="B217" s="247"/>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row>
    <row r="218" spans="1:25" ht="15.75" customHeight="1" x14ac:dyDescent="0.25">
      <c r="A218" s="175"/>
      <c r="B218" s="247"/>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row>
    <row r="219" spans="1:25" ht="15.75" customHeight="1" x14ac:dyDescent="0.25">
      <c r="A219" s="175"/>
      <c r="B219" s="247"/>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row>
    <row r="220" spans="1:25" ht="15.75" customHeight="1" x14ac:dyDescent="0.25">
      <c r="A220" s="175"/>
      <c r="B220" s="247"/>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row>
    <row r="221" spans="1:25" ht="15.75" customHeight="1" x14ac:dyDescent="0.25">
      <c r="A221" s="175"/>
      <c r="B221" s="247"/>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row>
    <row r="222" spans="1:25" ht="15.75" customHeight="1" x14ac:dyDescent="0.25">
      <c r="A222" s="175"/>
      <c r="B222" s="247"/>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row>
    <row r="223" spans="1:25" ht="15.75" customHeight="1" x14ac:dyDescent="0.25">
      <c r="A223" s="175"/>
      <c r="B223" s="247"/>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row>
    <row r="224" spans="1:25" ht="15.75" customHeight="1" x14ac:dyDescent="0.25">
      <c r="A224" s="175"/>
      <c r="B224" s="247"/>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row>
    <row r="225" spans="1:25" ht="15.75" customHeight="1" x14ac:dyDescent="0.25">
      <c r="A225" s="175"/>
      <c r="B225" s="247"/>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row>
    <row r="226" spans="1:25" ht="15.75" customHeight="1" x14ac:dyDescent="0.25">
      <c r="A226" s="175"/>
      <c r="B226" s="247"/>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row>
    <row r="227" spans="1:25" ht="15.75" customHeight="1" x14ac:dyDescent="0.25">
      <c r="A227" s="175"/>
      <c r="B227" s="247"/>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row>
    <row r="228" spans="1:25" ht="15.75" customHeight="1" x14ac:dyDescent="0.25">
      <c r="A228" s="175"/>
      <c r="B228" s="247"/>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row>
    <row r="229" spans="1:25" ht="15.75" customHeight="1" x14ac:dyDescent="0.25">
      <c r="A229" s="175"/>
      <c r="B229" s="247"/>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row>
    <row r="230" spans="1:25" ht="15.75" customHeight="1" x14ac:dyDescent="0.25">
      <c r="A230" s="175"/>
      <c r="B230" s="247"/>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row>
    <row r="231" spans="1:25" ht="15.75" customHeight="1" x14ac:dyDescent="0.25">
      <c r="A231" s="175"/>
      <c r="B231" s="247"/>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row>
    <row r="232" spans="1:25" ht="15.75" customHeight="1" x14ac:dyDescent="0.25">
      <c r="A232" s="175"/>
      <c r="B232" s="247"/>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row>
    <row r="233" spans="1:25" ht="15.75" customHeight="1" x14ac:dyDescent="0.25">
      <c r="A233" s="175"/>
      <c r="B233" s="247"/>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row>
    <row r="234" spans="1:25" ht="15.75" customHeight="1" x14ac:dyDescent="0.25">
      <c r="A234" s="175"/>
      <c r="B234" s="247"/>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row>
    <row r="235" spans="1:25" ht="15.75" customHeight="1" x14ac:dyDescent="0.25">
      <c r="A235" s="175"/>
      <c r="B235" s="247"/>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row>
    <row r="236" spans="1:25" ht="15.75" customHeight="1" x14ac:dyDescent="0.25">
      <c r="A236" s="175"/>
      <c r="B236" s="247"/>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row>
    <row r="237" spans="1:25" ht="15.75" customHeight="1" x14ac:dyDescent="0.25">
      <c r="A237" s="175"/>
      <c r="B237" s="247"/>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row>
    <row r="238" spans="1:25" ht="15.75" customHeight="1" x14ac:dyDescent="0.25">
      <c r="A238" s="175"/>
      <c r="B238" s="247"/>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row>
    <row r="239" spans="1:25" ht="15.75" customHeight="1" x14ac:dyDescent="0.25">
      <c r="A239" s="175"/>
      <c r="B239" s="247"/>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row>
    <row r="240" spans="1:25" ht="15.75" customHeight="1" x14ac:dyDescent="0.25">
      <c r="A240" s="175"/>
      <c r="B240" s="247"/>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row>
    <row r="241" spans="1:25" ht="15.75" customHeight="1" x14ac:dyDescent="0.25">
      <c r="A241" s="175"/>
      <c r="B241" s="247"/>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row>
    <row r="242" spans="1:25" ht="15.75" customHeight="1" x14ac:dyDescent="0.25">
      <c r="A242" s="175"/>
      <c r="B242" s="247"/>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row>
    <row r="243" spans="1:25" ht="15.75" customHeight="1" x14ac:dyDescent="0.25">
      <c r="A243" s="175"/>
      <c r="B243" s="247"/>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row>
    <row r="244" spans="1:25" ht="15.75" customHeight="1" x14ac:dyDescent="0.25">
      <c r="A244" s="175"/>
      <c r="B244" s="247"/>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row>
    <row r="245" spans="1:25" ht="15.75" customHeight="1" x14ac:dyDescent="0.25">
      <c r="A245" s="175"/>
      <c r="B245" s="247"/>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row>
    <row r="246" spans="1:25" ht="15.75" customHeight="1" x14ac:dyDescent="0.25">
      <c r="A246" s="175"/>
      <c r="B246" s="247"/>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row>
    <row r="247" spans="1:25" ht="15.75" customHeight="1" x14ac:dyDescent="0.25">
      <c r="A247" s="175"/>
      <c r="B247" s="247"/>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row>
    <row r="248" spans="1:25" ht="15.75" customHeight="1" x14ac:dyDescent="0.25">
      <c r="A248" s="175"/>
      <c r="B248" s="247"/>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row>
    <row r="249" spans="1:25" ht="15.75" customHeight="1" x14ac:dyDescent="0.25">
      <c r="A249" s="175"/>
      <c r="B249" s="247"/>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row>
    <row r="250" spans="1:25" ht="15.75" customHeight="1" x14ac:dyDescent="0.25">
      <c r="A250" s="175"/>
      <c r="B250" s="247"/>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row>
    <row r="251" spans="1:25" ht="15.75" customHeight="1" x14ac:dyDescent="0.25">
      <c r="A251" s="175"/>
      <c r="B251" s="247"/>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row>
    <row r="252" spans="1:25" ht="15.75" customHeight="1" x14ac:dyDescent="0.25">
      <c r="A252" s="175"/>
      <c r="B252" s="247"/>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row>
    <row r="253" spans="1:25" ht="15.75" customHeight="1" x14ac:dyDescent="0.25">
      <c r="A253" s="175"/>
      <c r="B253" s="247"/>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row>
    <row r="254" spans="1:25" ht="15.75" customHeight="1" x14ac:dyDescent="0.25">
      <c r="A254" s="175"/>
      <c r="B254" s="247"/>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row>
    <row r="255" spans="1:25" ht="15.75" customHeight="1" x14ac:dyDescent="0.25">
      <c r="A255" s="175"/>
      <c r="B255" s="247"/>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row>
    <row r="256" spans="1:25" ht="15.75" customHeight="1" x14ac:dyDescent="0.25">
      <c r="A256" s="175"/>
      <c r="B256" s="247"/>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row>
    <row r="257" spans="1:25" ht="15.75" customHeight="1" x14ac:dyDescent="0.25">
      <c r="A257" s="175"/>
      <c r="B257" s="247"/>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row>
    <row r="258" spans="1:25" ht="15.75" customHeight="1" x14ac:dyDescent="0.25">
      <c r="A258" s="175"/>
      <c r="B258" s="247"/>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row>
    <row r="259" spans="1:25" ht="15.75" customHeight="1" x14ac:dyDescent="0.25">
      <c r="A259" s="175"/>
      <c r="B259" s="247"/>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row>
    <row r="260" spans="1:25" ht="15.75" customHeight="1" x14ac:dyDescent="0.25">
      <c r="A260" s="175"/>
      <c r="B260" s="247"/>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row>
    <row r="261" spans="1:25" ht="15.75" customHeight="1" x14ac:dyDescent="0.25">
      <c r="A261" s="175"/>
      <c r="B261" s="247"/>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row>
    <row r="262" spans="1:25" ht="15.75" customHeight="1" x14ac:dyDescent="0.25">
      <c r="A262" s="175"/>
      <c r="B262" s="247"/>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row>
    <row r="263" spans="1:25" ht="15.75" customHeight="1" x14ac:dyDescent="0.25">
      <c r="A263" s="175"/>
      <c r="B263" s="247"/>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row>
    <row r="264" spans="1:25" ht="15.75" customHeight="1" x14ac:dyDescent="0.25">
      <c r="A264" s="175"/>
      <c r="B264" s="247"/>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row>
    <row r="265" spans="1:25" ht="15.75" customHeight="1" x14ac:dyDescent="0.25">
      <c r="A265" s="175"/>
      <c r="B265" s="247"/>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row>
    <row r="266" spans="1:25" ht="15.75" customHeight="1" x14ac:dyDescent="0.25">
      <c r="A266" s="175"/>
      <c r="B266" s="247"/>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row>
    <row r="267" spans="1:25" ht="15.75" customHeight="1" x14ac:dyDescent="0.25">
      <c r="A267" s="175"/>
      <c r="B267" s="247"/>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row>
    <row r="268" spans="1:25" ht="15.75" customHeight="1" x14ac:dyDescent="0.25">
      <c r="A268" s="175"/>
      <c r="B268" s="247"/>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row>
    <row r="269" spans="1:25" ht="15.75" customHeight="1" x14ac:dyDescent="0.25">
      <c r="A269" s="175"/>
      <c r="B269" s="247"/>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row>
    <row r="270" spans="1:25" ht="15.75" customHeight="1" x14ac:dyDescent="0.25">
      <c r="A270" s="175"/>
      <c r="B270" s="247"/>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row>
    <row r="271" spans="1:25" ht="15.75" customHeight="1" x14ac:dyDescent="0.25">
      <c r="A271" s="175"/>
      <c r="B271" s="247"/>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row>
    <row r="272" spans="1:25" ht="15.75" customHeight="1" x14ac:dyDescent="0.25">
      <c r="A272" s="175"/>
      <c r="B272" s="247"/>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row>
    <row r="273" spans="1:25" ht="15.75" customHeight="1" x14ac:dyDescent="0.25">
      <c r="A273" s="175"/>
      <c r="B273" s="247"/>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row>
    <row r="274" spans="1:25" ht="15.75" customHeight="1" x14ac:dyDescent="0.25">
      <c r="A274" s="175"/>
      <c r="B274" s="247"/>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row>
    <row r="275" spans="1:25" ht="15.75" customHeight="1" x14ac:dyDescent="0.25">
      <c r="A275" s="175"/>
      <c r="B275" s="247"/>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row>
    <row r="276" spans="1:25" ht="15.75" customHeight="1" x14ac:dyDescent="0.25">
      <c r="A276" s="175"/>
      <c r="B276" s="247"/>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row>
    <row r="277" spans="1:25" ht="15.75" customHeight="1" x14ac:dyDescent="0.25">
      <c r="A277" s="175"/>
      <c r="B277" s="247"/>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row>
    <row r="278" spans="1:25" ht="15.75" customHeight="1" x14ac:dyDescent="0.25">
      <c r="A278" s="175"/>
      <c r="B278" s="247"/>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row>
    <row r="279" spans="1:25" ht="15.75" customHeight="1" x14ac:dyDescent="0.25">
      <c r="A279" s="175"/>
      <c r="B279" s="247"/>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row>
    <row r="280" spans="1:25" ht="15.75" customHeight="1" x14ac:dyDescent="0.25">
      <c r="A280" s="175"/>
      <c r="B280" s="247"/>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row>
    <row r="281" spans="1:25" ht="15.75" customHeight="1" x14ac:dyDescent="0.25">
      <c r="A281" s="175"/>
      <c r="B281" s="247"/>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row>
    <row r="282" spans="1:25" ht="15.75" customHeight="1" x14ac:dyDescent="0.25">
      <c r="A282" s="175"/>
      <c r="B282" s="247"/>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row>
    <row r="283" spans="1:25" ht="15.75" customHeight="1" x14ac:dyDescent="0.25">
      <c r="A283" s="175"/>
      <c r="B283" s="247"/>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row>
    <row r="284" spans="1:25" ht="15.75" customHeight="1" x14ac:dyDescent="0.25">
      <c r="A284" s="175"/>
      <c r="B284" s="247"/>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row>
    <row r="285" spans="1:25" ht="15.75" customHeight="1" x14ac:dyDescent="0.25">
      <c r="A285" s="175"/>
      <c r="B285" s="247"/>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row>
    <row r="286" spans="1:25" ht="15.75" customHeight="1" x14ac:dyDescent="0.25">
      <c r="A286" s="175"/>
      <c r="B286" s="247"/>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row>
    <row r="287" spans="1:25" ht="15.75" customHeight="1" x14ac:dyDescent="0.25">
      <c r="A287" s="175"/>
      <c r="B287" s="247"/>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row>
    <row r="288" spans="1:25" ht="15.75" customHeight="1" x14ac:dyDescent="0.25">
      <c r="A288" s="175"/>
      <c r="B288" s="247"/>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row>
    <row r="289" spans="1:25" ht="15.75" customHeight="1" x14ac:dyDescent="0.25">
      <c r="A289" s="175"/>
      <c r="B289" s="247"/>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row>
    <row r="290" spans="1:25" ht="15.75" customHeight="1" x14ac:dyDescent="0.25">
      <c r="A290" s="175"/>
      <c r="B290" s="247"/>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row>
    <row r="291" spans="1:25" ht="15.75" customHeight="1" x14ac:dyDescent="0.25">
      <c r="A291" s="175"/>
      <c r="B291" s="247"/>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row>
    <row r="292" spans="1:25" ht="15.75" customHeight="1" x14ac:dyDescent="0.25">
      <c r="A292" s="175"/>
      <c r="B292" s="247"/>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row>
    <row r="293" spans="1:25" ht="15.75" customHeight="1" x14ac:dyDescent="0.25">
      <c r="A293" s="175"/>
      <c r="B293" s="247"/>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row>
    <row r="294" spans="1:25" ht="15.75" customHeight="1" x14ac:dyDescent="0.25">
      <c r="A294" s="175"/>
      <c r="B294" s="247"/>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row>
    <row r="295" spans="1:25" ht="15.75" customHeight="1" x14ac:dyDescent="0.25">
      <c r="A295" s="175"/>
      <c r="B295" s="247"/>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row>
    <row r="296" spans="1:25" ht="15.75" customHeight="1" x14ac:dyDescent="0.25">
      <c r="A296" s="175"/>
      <c r="B296" s="247"/>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row>
    <row r="297" spans="1:25" ht="15.75" customHeight="1" x14ac:dyDescent="0.25">
      <c r="A297" s="175"/>
      <c r="B297" s="247"/>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row>
    <row r="298" spans="1:25" ht="15.75" customHeight="1" x14ac:dyDescent="0.25">
      <c r="A298" s="175"/>
      <c r="B298" s="247"/>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row>
    <row r="299" spans="1:25" ht="15.75" customHeight="1" x14ac:dyDescent="0.25">
      <c r="A299" s="175"/>
      <c r="B299" s="247"/>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row>
    <row r="300" spans="1:25" ht="15.75" customHeight="1" x14ac:dyDescent="0.25">
      <c r="A300" s="175"/>
      <c r="B300" s="247"/>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row>
    <row r="301" spans="1:25" ht="15.75" customHeight="1" x14ac:dyDescent="0.25">
      <c r="A301" s="175"/>
      <c r="B301" s="247"/>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row>
    <row r="302" spans="1:25" ht="15.75" customHeight="1" x14ac:dyDescent="0.25">
      <c r="A302" s="175"/>
      <c r="B302" s="247"/>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row>
    <row r="303" spans="1:25" ht="15.75" customHeight="1" x14ac:dyDescent="0.25">
      <c r="A303" s="175"/>
      <c r="B303" s="247"/>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row>
    <row r="304" spans="1:25" ht="15.75" customHeight="1" x14ac:dyDescent="0.25">
      <c r="A304" s="175"/>
      <c r="B304" s="247"/>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row>
    <row r="305" spans="1:25" ht="15.75" customHeight="1" x14ac:dyDescent="0.25">
      <c r="A305" s="175"/>
      <c r="B305" s="247"/>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row>
    <row r="306" spans="1:25" ht="15.75" customHeight="1" x14ac:dyDescent="0.25">
      <c r="A306" s="175"/>
      <c r="B306" s="247"/>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row>
    <row r="307" spans="1:25" ht="15.75" customHeight="1" x14ac:dyDescent="0.25">
      <c r="A307" s="175"/>
      <c r="B307" s="247"/>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row>
    <row r="308" spans="1:25" ht="15.75" customHeight="1" x14ac:dyDescent="0.25">
      <c r="A308" s="175"/>
      <c r="B308" s="247"/>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row>
    <row r="309" spans="1:25" ht="15.75" customHeight="1" x14ac:dyDescent="0.25">
      <c r="A309" s="175"/>
      <c r="B309" s="247"/>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row>
    <row r="310" spans="1:25" ht="15.75" customHeight="1" x14ac:dyDescent="0.25">
      <c r="A310" s="175"/>
      <c r="B310" s="247"/>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row>
    <row r="311" spans="1:25" ht="15.75" customHeight="1" x14ac:dyDescent="0.25">
      <c r="A311" s="175"/>
      <c r="B311" s="247"/>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row>
    <row r="312" spans="1:25" ht="15.75" customHeight="1" x14ac:dyDescent="0.25">
      <c r="A312" s="175"/>
      <c r="B312" s="247"/>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row>
    <row r="313" spans="1:25" ht="15.75" customHeight="1" x14ac:dyDescent="0.25">
      <c r="A313" s="175"/>
      <c r="B313" s="247"/>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row>
    <row r="314" spans="1:25" ht="15.75" customHeight="1" x14ac:dyDescent="0.25">
      <c r="A314" s="175"/>
      <c r="B314" s="247"/>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row>
    <row r="315" spans="1:25" ht="15.75" customHeight="1" x14ac:dyDescent="0.25">
      <c r="A315" s="175"/>
      <c r="B315" s="247"/>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row>
    <row r="316" spans="1:25" ht="15.75" customHeight="1" x14ac:dyDescent="0.25">
      <c r="A316" s="175"/>
      <c r="B316" s="247"/>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row>
    <row r="317" spans="1:25" ht="15.75" customHeight="1" x14ac:dyDescent="0.25">
      <c r="A317" s="175"/>
      <c r="B317" s="247"/>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row>
    <row r="318" spans="1:25" ht="15.75" customHeight="1" x14ac:dyDescent="0.25">
      <c r="A318" s="175"/>
      <c r="B318" s="247"/>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row>
    <row r="319" spans="1:25" ht="15.75" customHeight="1" x14ac:dyDescent="0.25">
      <c r="A319" s="175"/>
      <c r="B319" s="247"/>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row>
    <row r="320" spans="1:25" ht="15.75" customHeight="1" x14ac:dyDescent="0.25">
      <c r="A320" s="175"/>
      <c r="B320" s="247"/>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row>
    <row r="321" spans="1:25" ht="15.75" customHeight="1" x14ac:dyDescent="0.25">
      <c r="A321" s="175"/>
      <c r="B321" s="247"/>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row>
    <row r="322" spans="1:25" ht="15.75" customHeight="1" x14ac:dyDescent="0.25">
      <c r="A322" s="175"/>
      <c r="B322" s="247"/>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row>
    <row r="323" spans="1:25" ht="15.75" customHeight="1" x14ac:dyDescent="0.25">
      <c r="A323" s="175"/>
      <c r="B323" s="247"/>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row>
    <row r="324" spans="1:25" ht="15.75" customHeight="1" x14ac:dyDescent="0.25">
      <c r="A324" s="175"/>
      <c r="B324" s="247"/>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row>
    <row r="325" spans="1:25" ht="15.75" customHeight="1" x14ac:dyDescent="0.25">
      <c r="A325" s="175"/>
      <c r="B325" s="247"/>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row>
    <row r="326" spans="1:25" ht="15.75" customHeight="1" x14ac:dyDescent="0.25">
      <c r="A326" s="175"/>
      <c r="B326" s="247"/>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row>
    <row r="327" spans="1:25" ht="15.75" customHeight="1" x14ac:dyDescent="0.25">
      <c r="A327" s="175"/>
      <c r="B327" s="247"/>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row>
    <row r="328" spans="1:25" ht="15.75" customHeight="1" x14ac:dyDescent="0.25">
      <c r="A328" s="175"/>
      <c r="B328" s="247"/>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row>
    <row r="329" spans="1:25" ht="15.75" customHeight="1" x14ac:dyDescent="0.25">
      <c r="A329" s="175"/>
      <c r="B329" s="247"/>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row>
    <row r="330" spans="1:25" ht="15.75" customHeight="1" x14ac:dyDescent="0.25">
      <c r="A330" s="175"/>
      <c r="B330" s="247"/>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row>
    <row r="331" spans="1:25" ht="15.75" customHeight="1" x14ac:dyDescent="0.25">
      <c r="A331" s="175"/>
      <c r="B331" s="247"/>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row>
    <row r="332" spans="1:25" ht="15.75" customHeight="1" x14ac:dyDescent="0.25">
      <c r="A332" s="175"/>
      <c r="B332" s="247"/>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row>
    <row r="333" spans="1:25" ht="15.75" customHeight="1" x14ac:dyDescent="0.25">
      <c r="A333" s="175"/>
      <c r="B333" s="247"/>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row>
    <row r="334" spans="1:25" ht="15.75" customHeight="1" x14ac:dyDescent="0.25">
      <c r="A334" s="175"/>
      <c r="B334" s="247"/>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row>
    <row r="335" spans="1:25" ht="15.75" customHeight="1" x14ac:dyDescent="0.25">
      <c r="A335" s="175"/>
      <c r="B335" s="247"/>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row>
    <row r="336" spans="1:25" ht="15.75" customHeight="1" x14ac:dyDescent="0.25">
      <c r="A336" s="175"/>
      <c r="B336" s="247"/>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row>
    <row r="337" spans="1:25" ht="15.75" customHeight="1" x14ac:dyDescent="0.25">
      <c r="A337" s="175"/>
      <c r="B337" s="247"/>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row>
    <row r="338" spans="1:25" ht="15.75" customHeight="1" x14ac:dyDescent="0.25">
      <c r="A338" s="175"/>
      <c r="B338" s="247"/>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row>
    <row r="339" spans="1:25" ht="15.75" customHeight="1" x14ac:dyDescent="0.25">
      <c r="A339" s="175"/>
      <c r="B339" s="247"/>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row>
    <row r="340" spans="1:25" ht="15.75" customHeight="1" x14ac:dyDescent="0.25">
      <c r="A340" s="175"/>
      <c r="B340" s="247"/>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row>
    <row r="341" spans="1:25" ht="15.75" customHeight="1" x14ac:dyDescent="0.25">
      <c r="A341" s="175"/>
      <c r="B341" s="247"/>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row>
    <row r="342" spans="1:25" ht="15.75" customHeight="1" x14ac:dyDescent="0.25">
      <c r="A342" s="175"/>
      <c r="B342" s="247"/>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row>
    <row r="343" spans="1:25" ht="15.75" customHeight="1" x14ac:dyDescent="0.25">
      <c r="A343" s="175"/>
      <c r="B343" s="247"/>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row>
    <row r="344" spans="1:25" ht="15.75" customHeight="1" x14ac:dyDescent="0.25">
      <c r="A344" s="175"/>
      <c r="B344" s="247"/>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row>
    <row r="345" spans="1:25" ht="15.75" customHeight="1" x14ac:dyDescent="0.25">
      <c r="A345" s="175"/>
      <c r="B345" s="247"/>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row>
    <row r="346" spans="1:25" ht="15.75" customHeight="1" x14ac:dyDescent="0.25">
      <c r="A346" s="175"/>
      <c r="B346" s="247"/>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row>
    <row r="347" spans="1:25" ht="15.75" customHeight="1" x14ac:dyDescent="0.25">
      <c r="A347" s="175"/>
      <c r="B347" s="247"/>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row>
    <row r="348" spans="1:25" ht="15.75" customHeight="1" x14ac:dyDescent="0.25">
      <c r="A348" s="175"/>
      <c r="B348" s="247"/>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row>
    <row r="349" spans="1:25" ht="15.75" customHeight="1" x14ac:dyDescent="0.25">
      <c r="A349" s="175"/>
      <c r="B349" s="247"/>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row>
    <row r="350" spans="1:25" ht="15.75" customHeight="1" x14ac:dyDescent="0.25">
      <c r="A350" s="175"/>
      <c r="B350" s="247"/>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row>
    <row r="351" spans="1:25" ht="15.75" customHeight="1" x14ac:dyDescent="0.25">
      <c r="A351" s="175"/>
      <c r="B351" s="247"/>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row>
    <row r="352" spans="1:25" ht="15.75" customHeight="1" x14ac:dyDescent="0.25">
      <c r="A352" s="175"/>
      <c r="B352" s="247"/>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row>
    <row r="353" spans="1:25" ht="15.75" customHeight="1" x14ac:dyDescent="0.25">
      <c r="A353" s="175"/>
      <c r="B353" s="247"/>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row>
    <row r="354" spans="1:25" ht="15.75" customHeight="1" x14ac:dyDescent="0.25">
      <c r="A354" s="175"/>
      <c r="B354" s="247"/>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row>
    <row r="355" spans="1:25" ht="15.75" customHeight="1" x14ac:dyDescent="0.25">
      <c r="A355" s="175"/>
      <c r="B355" s="247"/>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row>
    <row r="356" spans="1:25" ht="15.75" customHeight="1" x14ac:dyDescent="0.25">
      <c r="A356" s="175"/>
      <c r="B356" s="247"/>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row>
    <row r="357" spans="1:25" ht="15.75" customHeight="1" x14ac:dyDescent="0.25">
      <c r="A357" s="175"/>
      <c r="B357" s="247"/>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row>
    <row r="358" spans="1:25" ht="15.75" customHeight="1" x14ac:dyDescent="0.25">
      <c r="A358" s="175"/>
      <c r="B358" s="247"/>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row>
    <row r="359" spans="1:25" ht="15.75" customHeight="1" x14ac:dyDescent="0.25">
      <c r="A359" s="175"/>
      <c r="B359" s="247"/>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row>
    <row r="360" spans="1:25" ht="15.75" customHeight="1" x14ac:dyDescent="0.25">
      <c r="A360" s="175"/>
      <c r="B360" s="247"/>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row>
    <row r="361" spans="1:25" ht="15.75" customHeight="1" x14ac:dyDescent="0.25">
      <c r="A361" s="175"/>
      <c r="B361" s="247"/>
      <c r="C361" s="175"/>
      <c r="D361" s="175"/>
      <c r="E361" s="175"/>
      <c r="F361" s="175"/>
      <c r="G361" s="175"/>
      <c r="H361" s="175"/>
      <c r="I361" s="175"/>
      <c r="J361" s="175"/>
      <c r="K361" s="175"/>
      <c r="L361" s="175"/>
      <c r="M361" s="175"/>
      <c r="N361" s="175"/>
      <c r="O361" s="175"/>
      <c r="P361" s="175"/>
      <c r="Q361" s="175"/>
      <c r="R361" s="175"/>
      <c r="S361" s="175"/>
      <c r="T361" s="175"/>
      <c r="U361" s="175"/>
      <c r="V361" s="175"/>
      <c r="W361" s="175"/>
      <c r="X361" s="175"/>
      <c r="Y361" s="175"/>
    </row>
    <row r="362" spans="1:25" ht="15.75" customHeight="1" x14ac:dyDescent="0.25">
      <c r="A362" s="175"/>
      <c r="B362" s="247"/>
      <c r="C362" s="175"/>
      <c r="D362" s="175"/>
      <c r="E362" s="175"/>
      <c r="F362" s="175"/>
      <c r="G362" s="175"/>
      <c r="H362" s="175"/>
      <c r="I362" s="175"/>
      <c r="J362" s="175"/>
      <c r="K362" s="175"/>
      <c r="L362" s="175"/>
      <c r="M362" s="175"/>
      <c r="N362" s="175"/>
      <c r="O362" s="175"/>
      <c r="P362" s="175"/>
      <c r="Q362" s="175"/>
      <c r="R362" s="175"/>
      <c r="S362" s="175"/>
      <c r="T362" s="175"/>
      <c r="U362" s="175"/>
      <c r="V362" s="175"/>
      <c r="W362" s="175"/>
      <c r="X362" s="175"/>
      <c r="Y362" s="175"/>
    </row>
    <row r="363" spans="1:25" ht="15.75" customHeight="1" x14ac:dyDescent="0.25">
      <c r="A363" s="175"/>
      <c r="B363" s="247"/>
      <c r="C363" s="175"/>
      <c r="D363" s="175"/>
      <c r="E363" s="175"/>
      <c r="F363" s="175"/>
      <c r="G363" s="175"/>
      <c r="H363" s="175"/>
      <c r="I363" s="175"/>
      <c r="J363" s="175"/>
      <c r="K363" s="175"/>
      <c r="L363" s="175"/>
      <c r="M363" s="175"/>
      <c r="N363" s="175"/>
      <c r="O363" s="175"/>
      <c r="P363" s="175"/>
      <c r="Q363" s="175"/>
      <c r="R363" s="175"/>
      <c r="S363" s="175"/>
      <c r="T363" s="175"/>
      <c r="U363" s="175"/>
      <c r="V363" s="175"/>
      <c r="W363" s="175"/>
      <c r="X363" s="175"/>
      <c r="Y363" s="175"/>
    </row>
    <row r="364" spans="1:25" ht="15.75" customHeight="1" x14ac:dyDescent="0.25">
      <c r="A364" s="175"/>
      <c r="B364" s="247"/>
      <c r="C364" s="175"/>
      <c r="D364" s="175"/>
      <c r="E364" s="175"/>
      <c r="F364" s="175"/>
      <c r="G364" s="175"/>
      <c r="H364" s="175"/>
      <c r="I364" s="175"/>
      <c r="J364" s="175"/>
      <c r="K364" s="175"/>
      <c r="L364" s="175"/>
      <c r="M364" s="175"/>
      <c r="N364" s="175"/>
      <c r="O364" s="175"/>
      <c r="P364" s="175"/>
      <c r="Q364" s="175"/>
      <c r="R364" s="175"/>
      <c r="S364" s="175"/>
      <c r="T364" s="175"/>
      <c r="U364" s="175"/>
      <c r="V364" s="175"/>
      <c r="W364" s="175"/>
      <c r="X364" s="175"/>
      <c r="Y364" s="175"/>
    </row>
    <row r="365" spans="1:25" ht="15.75" customHeight="1" x14ac:dyDescent="0.25">
      <c r="A365" s="175"/>
      <c r="B365" s="247"/>
      <c r="C365" s="175"/>
      <c r="D365" s="175"/>
      <c r="E365" s="175"/>
      <c r="F365" s="175"/>
      <c r="G365" s="175"/>
      <c r="H365" s="175"/>
      <c r="I365" s="175"/>
      <c r="J365" s="175"/>
      <c r="K365" s="175"/>
      <c r="L365" s="175"/>
      <c r="M365" s="175"/>
      <c r="N365" s="175"/>
      <c r="O365" s="175"/>
      <c r="P365" s="175"/>
      <c r="Q365" s="175"/>
      <c r="R365" s="175"/>
      <c r="S365" s="175"/>
      <c r="T365" s="175"/>
      <c r="U365" s="175"/>
      <c r="V365" s="175"/>
      <c r="W365" s="175"/>
      <c r="X365" s="175"/>
      <c r="Y365" s="175"/>
    </row>
    <row r="366" spans="1:25" ht="15.75" customHeight="1" x14ac:dyDescent="0.25">
      <c r="A366" s="175"/>
      <c r="B366" s="247"/>
      <c r="C366" s="175"/>
      <c r="D366" s="175"/>
      <c r="E366" s="175"/>
      <c r="F366" s="175"/>
      <c r="G366" s="175"/>
      <c r="H366" s="175"/>
      <c r="I366" s="175"/>
      <c r="J366" s="175"/>
      <c r="K366" s="175"/>
      <c r="L366" s="175"/>
      <c r="M366" s="175"/>
      <c r="N366" s="175"/>
      <c r="O366" s="175"/>
      <c r="P366" s="175"/>
      <c r="Q366" s="175"/>
      <c r="R366" s="175"/>
      <c r="S366" s="175"/>
      <c r="T366" s="175"/>
      <c r="U366" s="175"/>
      <c r="V366" s="175"/>
      <c r="W366" s="175"/>
      <c r="X366" s="175"/>
      <c r="Y366" s="175"/>
    </row>
    <row r="367" spans="1:25" ht="15.75" customHeight="1" x14ac:dyDescent="0.25">
      <c r="A367" s="175"/>
      <c r="B367" s="247"/>
      <c r="C367" s="175"/>
      <c r="D367" s="175"/>
      <c r="E367" s="175"/>
      <c r="F367" s="175"/>
      <c r="G367" s="175"/>
      <c r="H367" s="175"/>
      <c r="I367" s="175"/>
      <c r="J367" s="175"/>
      <c r="K367" s="175"/>
      <c r="L367" s="175"/>
      <c r="M367" s="175"/>
      <c r="N367" s="175"/>
      <c r="O367" s="175"/>
      <c r="P367" s="175"/>
      <c r="Q367" s="175"/>
      <c r="R367" s="175"/>
      <c r="S367" s="175"/>
      <c r="T367" s="175"/>
      <c r="U367" s="175"/>
      <c r="V367" s="175"/>
      <c r="W367" s="175"/>
      <c r="X367" s="175"/>
      <c r="Y367" s="175"/>
    </row>
    <row r="368" spans="1:25" ht="15.75" customHeight="1" x14ac:dyDescent="0.25">
      <c r="A368" s="175"/>
      <c r="B368" s="247"/>
      <c r="C368" s="175"/>
      <c r="D368" s="175"/>
      <c r="E368" s="175"/>
      <c r="F368" s="175"/>
      <c r="G368" s="175"/>
      <c r="H368" s="175"/>
      <c r="I368" s="175"/>
      <c r="J368" s="175"/>
      <c r="K368" s="175"/>
      <c r="L368" s="175"/>
      <c r="M368" s="175"/>
      <c r="N368" s="175"/>
      <c r="O368" s="175"/>
      <c r="P368" s="175"/>
      <c r="Q368" s="175"/>
      <c r="R368" s="175"/>
      <c r="S368" s="175"/>
      <c r="T368" s="175"/>
      <c r="U368" s="175"/>
      <c r="V368" s="175"/>
      <c r="W368" s="175"/>
      <c r="X368" s="175"/>
      <c r="Y368" s="175"/>
    </row>
    <row r="369" spans="1:25" ht="15.75" customHeight="1" x14ac:dyDescent="0.25">
      <c r="A369" s="175"/>
      <c r="B369" s="247"/>
      <c r="C369" s="175"/>
      <c r="D369" s="175"/>
      <c r="E369" s="175"/>
      <c r="F369" s="175"/>
      <c r="G369" s="175"/>
      <c r="H369" s="175"/>
      <c r="I369" s="175"/>
      <c r="J369" s="175"/>
      <c r="K369" s="175"/>
      <c r="L369" s="175"/>
      <c r="M369" s="175"/>
      <c r="N369" s="175"/>
      <c r="O369" s="175"/>
      <c r="P369" s="175"/>
      <c r="Q369" s="175"/>
      <c r="R369" s="175"/>
      <c r="S369" s="175"/>
      <c r="T369" s="175"/>
      <c r="U369" s="175"/>
      <c r="V369" s="175"/>
      <c r="W369" s="175"/>
      <c r="X369" s="175"/>
      <c r="Y369" s="175"/>
    </row>
    <row r="370" spans="1:25" ht="15.75" customHeight="1" x14ac:dyDescent="0.25">
      <c r="A370" s="175"/>
      <c r="B370" s="247"/>
      <c r="C370" s="175"/>
      <c r="D370" s="175"/>
      <c r="E370" s="175"/>
      <c r="F370" s="175"/>
      <c r="G370" s="175"/>
      <c r="H370" s="175"/>
      <c r="I370" s="175"/>
      <c r="J370" s="175"/>
      <c r="K370" s="175"/>
      <c r="L370" s="175"/>
      <c r="M370" s="175"/>
      <c r="N370" s="175"/>
      <c r="O370" s="175"/>
      <c r="P370" s="175"/>
      <c r="Q370" s="175"/>
      <c r="R370" s="175"/>
      <c r="S370" s="175"/>
      <c r="T370" s="175"/>
      <c r="U370" s="175"/>
      <c r="V370" s="175"/>
      <c r="W370" s="175"/>
      <c r="X370" s="175"/>
      <c r="Y370" s="175"/>
    </row>
    <row r="371" spans="1:25" ht="15.75" customHeight="1" x14ac:dyDescent="0.25">
      <c r="A371" s="175"/>
      <c r="B371" s="247"/>
      <c r="C371" s="175"/>
      <c r="D371" s="175"/>
      <c r="E371" s="175"/>
      <c r="F371" s="175"/>
      <c r="G371" s="175"/>
      <c r="H371" s="175"/>
      <c r="I371" s="175"/>
      <c r="J371" s="175"/>
      <c r="K371" s="175"/>
      <c r="L371" s="175"/>
      <c r="M371" s="175"/>
      <c r="N371" s="175"/>
      <c r="O371" s="175"/>
      <c r="P371" s="175"/>
      <c r="Q371" s="175"/>
      <c r="R371" s="175"/>
      <c r="S371" s="175"/>
      <c r="T371" s="175"/>
      <c r="U371" s="175"/>
      <c r="V371" s="175"/>
      <c r="W371" s="175"/>
      <c r="X371" s="175"/>
      <c r="Y371" s="175"/>
    </row>
    <row r="372" spans="1:25" ht="15.75" customHeight="1" x14ac:dyDescent="0.25">
      <c r="A372" s="175"/>
      <c r="B372" s="247"/>
      <c r="C372" s="175"/>
      <c r="D372" s="175"/>
      <c r="E372" s="175"/>
      <c r="F372" s="175"/>
      <c r="G372" s="175"/>
      <c r="H372" s="175"/>
      <c r="I372" s="175"/>
      <c r="J372" s="175"/>
      <c r="K372" s="175"/>
      <c r="L372" s="175"/>
      <c r="M372" s="175"/>
      <c r="N372" s="175"/>
      <c r="O372" s="175"/>
      <c r="P372" s="175"/>
      <c r="Q372" s="175"/>
      <c r="R372" s="175"/>
      <c r="S372" s="175"/>
      <c r="T372" s="175"/>
      <c r="U372" s="175"/>
      <c r="V372" s="175"/>
      <c r="W372" s="175"/>
      <c r="X372" s="175"/>
      <c r="Y372" s="175"/>
    </row>
    <row r="373" spans="1:25" ht="15.75" customHeight="1" x14ac:dyDescent="0.25">
      <c r="A373" s="175"/>
      <c r="B373" s="247"/>
      <c r="C373" s="175"/>
      <c r="D373" s="175"/>
      <c r="E373" s="175"/>
      <c r="F373" s="175"/>
      <c r="G373" s="175"/>
      <c r="H373" s="175"/>
      <c r="I373" s="175"/>
      <c r="J373" s="175"/>
      <c r="K373" s="175"/>
      <c r="L373" s="175"/>
      <c r="M373" s="175"/>
      <c r="N373" s="175"/>
      <c r="O373" s="175"/>
      <c r="P373" s="175"/>
      <c r="Q373" s="175"/>
      <c r="R373" s="175"/>
      <c r="S373" s="175"/>
      <c r="T373" s="175"/>
      <c r="U373" s="175"/>
      <c r="V373" s="175"/>
      <c r="W373" s="175"/>
      <c r="X373" s="175"/>
      <c r="Y373" s="175"/>
    </row>
    <row r="374" spans="1:25" ht="15.75" customHeight="1" x14ac:dyDescent="0.25">
      <c r="A374" s="175"/>
      <c r="B374" s="247"/>
      <c r="C374" s="175"/>
      <c r="D374" s="175"/>
      <c r="E374" s="175"/>
      <c r="F374" s="175"/>
      <c r="G374" s="175"/>
      <c r="H374" s="175"/>
      <c r="I374" s="175"/>
      <c r="J374" s="175"/>
      <c r="K374" s="175"/>
      <c r="L374" s="175"/>
      <c r="M374" s="175"/>
      <c r="N374" s="175"/>
      <c r="O374" s="175"/>
      <c r="P374" s="175"/>
      <c r="Q374" s="175"/>
      <c r="R374" s="175"/>
      <c r="S374" s="175"/>
      <c r="T374" s="175"/>
      <c r="U374" s="175"/>
      <c r="V374" s="175"/>
      <c r="W374" s="175"/>
      <c r="X374" s="175"/>
      <c r="Y374" s="175"/>
    </row>
    <row r="375" spans="1:25" ht="15.75" customHeight="1" x14ac:dyDescent="0.25">
      <c r="A375" s="175"/>
      <c r="B375" s="247"/>
      <c r="C375" s="175"/>
      <c r="D375" s="175"/>
      <c r="E375" s="175"/>
      <c r="F375" s="175"/>
      <c r="G375" s="175"/>
      <c r="H375" s="175"/>
      <c r="I375" s="175"/>
      <c r="J375" s="175"/>
      <c r="K375" s="175"/>
      <c r="L375" s="175"/>
      <c r="M375" s="175"/>
      <c r="N375" s="175"/>
      <c r="O375" s="175"/>
      <c r="P375" s="175"/>
      <c r="Q375" s="175"/>
      <c r="R375" s="175"/>
      <c r="S375" s="175"/>
      <c r="T375" s="175"/>
      <c r="U375" s="175"/>
      <c r="V375" s="175"/>
      <c r="W375" s="175"/>
      <c r="X375" s="175"/>
      <c r="Y375" s="175"/>
    </row>
    <row r="376" spans="1:25" ht="15.75" customHeight="1" x14ac:dyDescent="0.25">
      <c r="A376" s="175"/>
      <c r="B376" s="247"/>
      <c r="C376" s="175"/>
      <c r="D376" s="175"/>
      <c r="E376" s="175"/>
      <c r="F376" s="175"/>
      <c r="G376" s="175"/>
      <c r="H376" s="175"/>
      <c r="I376" s="175"/>
      <c r="J376" s="175"/>
      <c r="K376" s="175"/>
      <c r="L376" s="175"/>
      <c r="M376" s="175"/>
      <c r="N376" s="175"/>
      <c r="O376" s="175"/>
      <c r="P376" s="175"/>
      <c r="Q376" s="175"/>
      <c r="R376" s="175"/>
      <c r="S376" s="175"/>
      <c r="T376" s="175"/>
      <c r="U376" s="175"/>
      <c r="V376" s="175"/>
      <c r="W376" s="175"/>
      <c r="X376" s="175"/>
      <c r="Y376" s="175"/>
    </row>
    <row r="377" spans="1:25" ht="15.75" customHeight="1" x14ac:dyDescent="0.25">
      <c r="A377" s="175"/>
      <c r="B377" s="247"/>
      <c r="C377" s="175"/>
      <c r="D377" s="175"/>
      <c r="E377" s="175"/>
      <c r="F377" s="175"/>
      <c r="G377" s="175"/>
      <c r="H377" s="175"/>
      <c r="I377" s="175"/>
      <c r="J377" s="175"/>
      <c r="K377" s="175"/>
      <c r="L377" s="175"/>
      <c r="M377" s="175"/>
      <c r="N377" s="175"/>
      <c r="O377" s="175"/>
      <c r="P377" s="175"/>
      <c r="Q377" s="175"/>
      <c r="R377" s="175"/>
      <c r="S377" s="175"/>
      <c r="T377" s="175"/>
      <c r="U377" s="175"/>
      <c r="V377" s="175"/>
      <c r="W377" s="175"/>
      <c r="X377" s="175"/>
      <c r="Y377" s="175"/>
    </row>
    <row r="378" spans="1:25" ht="15.75" customHeight="1" x14ac:dyDescent="0.25">
      <c r="A378" s="175"/>
      <c r="B378" s="247"/>
      <c r="C378" s="175"/>
      <c r="D378" s="175"/>
      <c r="E378" s="175"/>
      <c r="F378" s="175"/>
      <c r="G378" s="175"/>
      <c r="H378" s="175"/>
      <c r="I378" s="175"/>
      <c r="J378" s="175"/>
      <c r="K378" s="175"/>
      <c r="L378" s="175"/>
      <c r="M378" s="175"/>
      <c r="N378" s="175"/>
      <c r="O378" s="175"/>
      <c r="P378" s="175"/>
      <c r="Q378" s="175"/>
      <c r="R378" s="175"/>
      <c r="S378" s="175"/>
      <c r="T378" s="175"/>
      <c r="U378" s="175"/>
      <c r="V378" s="175"/>
      <c r="W378" s="175"/>
      <c r="X378" s="175"/>
      <c r="Y378" s="175"/>
    </row>
    <row r="379" spans="1:25" ht="15.75" customHeight="1" x14ac:dyDescent="0.25">
      <c r="A379" s="175"/>
      <c r="B379" s="247"/>
      <c r="C379" s="175"/>
      <c r="D379" s="175"/>
      <c r="E379" s="175"/>
      <c r="F379" s="175"/>
      <c r="G379" s="175"/>
      <c r="H379" s="175"/>
      <c r="I379" s="175"/>
      <c r="J379" s="175"/>
      <c r="K379" s="175"/>
      <c r="L379" s="175"/>
      <c r="M379" s="175"/>
      <c r="N379" s="175"/>
      <c r="O379" s="175"/>
      <c r="P379" s="175"/>
      <c r="Q379" s="175"/>
      <c r="R379" s="175"/>
      <c r="S379" s="175"/>
      <c r="T379" s="175"/>
      <c r="U379" s="175"/>
      <c r="V379" s="175"/>
      <c r="W379" s="175"/>
      <c r="X379" s="175"/>
      <c r="Y379" s="175"/>
    </row>
    <row r="380" spans="1:25" ht="15.75" customHeight="1" x14ac:dyDescent="0.25">
      <c r="A380" s="175"/>
      <c r="B380" s="247"/>
      <c r="C380" s="175"/>
      <c r="D380" s="175"/>
      <c r="E380" s="175"/>
      <c r="F380" s="175"/>
      <c r="G380" s="175"/>
      <c r="H380" s="175"/>
      <c r="I380" s="175"/>
      <c r="J380" s="175"/>
      <c r="K380" s="175"/>
      <c r="L380" s="175"/>
      <c r="M380" s="175"/>
      <c r="N380" s="175"/>
      <c r="O380" s="175"/>
      <c r="P380" s="175"/>
      <c r="Q380" s="175"/>
      <c r="R380" s="175"/>
      <c r="S380" s="175"/>
      <c r="T380" s="175"/>
      <c r="U380" s="175"/>
      <c r="V380" s="175"/>
      <c r="W380" s="175"/>
      <c r="X380" s="175"/>
      <c r="Y380" s="175"/>
    </row>
    <row r="381" spans="1:25" ht="15.75" customHeight="1" x14ac:dyDescent="0.25">
      <c r="A381" s="175"/>
      <c r="B381" s="247"/>
      <c r="C381" s="175"/>
      <c r="D381" s="175"/>
      <c r="E381" s="175"/>
      <c r="F381" s="175"/>
      <c r="G381" s="175"/>
      <c r="H381" s="175"/>
      <c r="I381" s="175"/>
      <c r="J381" s="175"/>
      <c r="K381" s="175"/>
      <c r="L381" s="175"/>
      <c r="M381" s="175"/>
      <c r="N381" s="175"/>
      <c r="O381" s="175"/>
      <c r="P381" s="175"/>
      <c r="Q381" s="175"/>
      <c r="R381" s="175"/>
      <c r="S381" s="175"/>
      <c r="T381" s="175"/>
      <c r="U381" s="175"/>
      <c r="V381" s="175"/>
      <c r="W381" s="175"/>
      <c r="X381" s="175"/>
      <c r="Y381" s="175"/>
    </row>
    <row r="382" spans="1:25" ht="15.75" customHeight="1" x14ac:dyDescent="0.25">
      <c r="A382" s="175"/>
      <c r="B382" s="247"/>
      <c r="C382" s="175"/>
      <c r="D382" s="175"/>
      <c r="E382" s="175"/>
      <c r="F382" s="175"/>
      <c r="G382" s="175"/>
      <c r="H382" s="175"/>
      <c r="I382" s="175"/>
      <c r="J382" s="175"/>
      <c r="K382" s="175"/>
      <c r="L382" s="175"/>
      <c r="M382" s="175"/>
      <c r="N382" s="175"/>
      <c r="O382" s="175"/>
      <c r="P382" s="175"/>
      <c r="Q382" s="175"/>
      <c r="R382" s="175"/>
      <c r="S382" s="175"/>
      <c r="T382" s="175"/>
      <c r="U382" s="175"/>
      <c r="V382" s="175"/>
      <c r="W382" s="175"/>
      <c r="X382" s="175"/>
      <c r="Y382" s="175"/>
    </row>
    <row r="383" spans="1:25" ht="15.75" customHeight="1" x14ac:dyDescent="0.25">
      <c r="A383" s="175"/>
      <c r="B383" s="247"/>
      <c r="C383" s="175"/>
      <c r="D383" s="175"/>
      <c r="E383" s="175"/>
      <c r="F383" s="175"/>
      <c r="G383" s="175"/>
      <c r="H383" s="175"/>
      <c r="I383" s="175"/>
      <c r="J383" s="175"/>
      <c r="K383" s="175"/>
      <c r="L383" s="175"/>
      <c r="M383" s="175"/>
      <c r="N383" s="175"/>
      <c r="O383" s="175"/>
      <c r="P383" s="175"/>
      <c r="Q383" s="175"/>
      <c r="R383" s="175"/>
      <c r="S383" s="175"/>
      <c r="T383" s="175"/>
      <c r="U383" s="175"/>
      <c r="V383" s="175"/>
      <c r="W383" s="175"/>
      <c r="X383" s="175"/>
      <c r="Y383" s="175"/>
    </row>
    <row r="384" spans="1:25" ht="15.75" customHeight="1" x14ac:dyDescent="0.25">
      <c r="A384" s="175"/>
      <c r="B384" s="247"/>
      <c r="C384" s="175"/>
      <c r="D384" s="175"/>
      <c r="E384" s="175"/>
      <c r="F384" s="175"/>
      <c r="G384" s="175"/>
      <c r="H384" s="175"/>
      <c r="I384" s="175"/>
      <c r="J384" s="175"/>
      <c r="K384" s="175"/>
      <c r="L384" s="175"/>
      <c r="M384" s="175"/>
      <c r="N384" s="175"/>
      <c r="O384" s="175"/>
      <c r="P384" s="175"/>
      <c r="Q384" s="175"/>
      <c r="R384" s="175"/>
      <c r="S384" s="175"/>
      <c r="T384" s="175"/>
      <c r="U384" s="175"/>
      <c r="V384" s="175"/>
      <c r="W384" s="175"/>
      <c r="X384" s="175"/>
      <c r="Y384" s="175"/>
    </row>
    <row r="385" spans="1:25" ht="15.75" customHeight="1" x14ac:dyDescent="0.25">
      <c r="A385" s="175"/>
      <c r="B385" s="247"/>
      <c r="C385" s="175"/>
      <c r="D385" s="175"/>
      <c r="E385" s="175"/>
      <c r="F385" s="175"/>
      <c r="G385" s="175"/>
      <c r="H385" s="175"/>
      <c r="I385" s="175"/>
      <c r="J385" s="175"/>
      <c r="K385" s="175"/>
      <c r="L385" s="175"/>
      <c r="M385" s="175"/>
      <c r="N385" s="175"/>
      <c r="O385" s="175"/>
      <c r="P385" s="175"/>
      <c r="Q385" s="175"/>
      <c r="R385" s="175"/>
      <c r="S385" s="175"/>
      <c r="T385" s="175"/>
      <c r="U385" s="175"/>
      <c r="V385" s="175"/>
      <c r="W385" s="175"/>
      <c r="X385" s="175"/>
      <c r="Y385" s="175"/>
    </row>
    <row r="386" spans="1:25" ht="15.75" customHeight="1" x14ac:dyDescent="0.25">
      <c r="A386" s="175"/>
      <c r="B386" s="247"/>
      <c r="C386" s="175"/>
      <c r="D386" s="175"/>
      <c r="E386" s="175"/>
      <c r="F386" s="175"/>
      <c r="G386" s="175"/>
      <c r="H386" s="175"/>
      <c r="I386" s="175"/>
      <c r="J386" s="175"/>
      <c r="K386" s="175"/>
      <c r="L386" s="175"/>
      <c r="M386" s="175"/>
      <c r="N386" s="175"/>
      <c r="O386" s="175"/>
      <c r="P386" s="175"/>
      <c r="Q386" s="175"/>
      <c r="R386" s="175"/>
      <c r="S386" s="175"/>
      <c r="T386" s="175"/>
      <c r="U386" s="175"/>
      <c r="V386" s="175"/>
      <c r="W386" s="175"/>
      <c r="X386" s="175"/>
      <c r="Y386" s="175"/>
    </row>
    <row r="387" spans="1:25" ht="15.75" customHeight="1" x14ac:dyDescent="0.25">
      <c r="A387" s="175"/>
      <c r="B387" s="247"/>
      <c r="C387" s="175"/>
      <c r="D387" s="175"/>
      <c r="E387" s="175"/>
      <c r="F387" s="175"/>
      <c r="G387" s="175"/>
      <c r="H387" s="175"/>
      <c r="I387" s="175"/>
      <c r="J387" s="175"/>
      <c r="K387" s="175"/>
      <c r="L387" s="175"/>
      <c r="M387" s="175"/>
      <c r="N387" s="175"/>
      <c r="O387" s="175"/>
      <c r="P387" s="175"/>
      <c r="Q387" s="175"/>
      <c r="R387" s="175"/>
      <c r="S387" s="175"/>
      <c r="T387" s="175"/>
      <c r="U387" s="175"/>
      <c r="V387" s="175"/>
      <c r="W387" s="175"/>
      <c r="X387" s="175"/>
      <c r="Y387" s="175"/>
    </row>
    <row r="388" spans="1:25" ht="15.75" customHeight="1" x14ac:dyDescent="0.25">
      <c r="A388" s="175"/>
      <c r="B388" s="247"/>
      <c r="C388" s="175"/>
      <c r="D388" s="175"/>
      <c r="E388" s="175"/>
      <c r="F388" s="175"/>
      <c r="G388" s="175"/>
      <c r="H388" s="175"/>
      <c r="I388" s="175"/>
      <c r="J388" s="175"/>
      <c r="K388" s="175"/>
      <c r="L388" s="175"/>
      <c r="M388" s="175"/>
      <c r="N388" s="175"/>
      <c r="O388" s="175"/>
      <c r="P388" s="175"/>
      <c r="Q388" s="175"/>
      <c r="R388" s="175"/>
      <c r="S388" s="175"/>
      <c r="T388" s="175"/>
      <c r="U388" s="175"/>
      <c r="V388" s="175"/>
      <c r="W388" s="175"/>
      <c r="X388" s="175"/>
      <c r="Y388" s="175"/>
    </row>
    <row r="389" spans="1:25" ht="15.75" customHeight="1" x14ac:dyDescent="0.25">
      <c r="A389" s="175"/>
      <c r="B389" s="247"/>
      <c r="C389" s="175"/>
      <c r="D389" s="175"/>
      <c r="E389" s="175"/>
      <c r="F389" s="175"/>
      <c r="G389" s="175"/>
      <c r="H389" s="175"/>
      <c r="I389" s="175"/>
      <c r="J389" s="175"/>
      <c r="K389" s="175"/>
      <c r="L389" s="175"/>
      <c r="M389" s="175"/>
      <c r="N389" s="175"/>
      <c r="O389" s="175"/>
      <c r="P389" s="175"/>
      <c r="Q389" s="175"/>
      <c r="R389" s="175"/>
      <c r="S389" s="175"/>
      <c r="T389" s="175"/>
      <c r="U389" s="175"/>
      <c r="V389" s="175"/>
      <c r="W389" s="175"/>
      <c r="X389" s="175"/>
      <c r="Y389" s="175"/>
    </row>
    <row r="390" spans="1:25" ht="15.75" customHeight="1" x14ac:dyDescent="0.25">
      <c r="A390" s="175"/>
      <c r="B390" s="247"/>
      <c r="C390" s="175"/>
      <c r="D390" s="175"/>
      <c r="E390" s="175"/>
      <c r="F390" s="175"/>
      <c r="G390" s="175"/>
      <c r="H390" s="175"/>
      <c r="I390" s="175"/>
      <c r="J390" s="175"/>
      <c r="K390" s="175"/>
      <c r="L390" s="175"/>
      <c r="M390" s="175"/>
      <c r="N390" s="175"/>
      <c r="O390" s="175"/>
      <c r="P390" s="175"/>
      <c r="Q390" s="175"/>
      <c r="R390" s="175"/>
      <c r="S390" s="175"/>
      <c r="T390" s="175"/>
      <c r="U390" s="175"/>
      <c r="V390" s="175"/>
      <c r="W390" s="175"/>
      <c r="X390" s="175"/>
      <c r="Y390" s="175"/>
    </row>
    <row r="391" spans="1:25" ht="15.75" customHeight="1" x14ac:dyDescent="0.25">
      <c r="A391" s="175"/>
      <c r="B391" s="247"/>
      <c r="C391" s="175"/>
      <c r="D391" s="175"/>
      <c r="E391" s="175"/>
      <c r="F391" s="175"/>
      <c r="G391" s="175"/>
      <c r="H391" s="175"/>
      <c r="I391" s="175"/>
      <c r="J391" s="175"/>
      <c r="K391" s="175"/>
      <c r="L391" s="175"/>
      <c r="M391" s="175"/>
      <c r="N391" s="175"/>
      <c r="O391" s="175"/>
      <c r="P391" s="175"/>
      <c r="Q391" s="175"/>
      <c r="R391" s="175"/>
      <c r="S391" s="175"/>
      <c r="T391" s="175"/>
      <c r="U391" s="175"/>
      <c r="V391" s="175"/>
      <c r="W391" s="175"/>
      <c r="X391" s="175"/>
      <c r="Y391" s="175"/>
    </row>
    <row r="392" spans="1:25" ht="15.75" customHeight="1" x14ac:dyDescent="0.25">
      <c r="A392" s="175"/>
      <c r="B392" s="247"/>
      <c r="C392" s="175"/>
      <c r="D392" s="175"/>
      <c r="E392" s="175"/>
      <c r="F392" s="175"/>
      <c r="G392" s="175"/>
      <c r="H392" s="175"/>
      <c r="I392" s="175"/>
      <c r="J392" s="175"/>
      <c r="K392" s="175"/>
      <c r="L392" s="175"/>
      <c r="M392" s="175"/>
      <c r="N392" s="175"/>
      <c r="O392" s="175"/>
      <c r="P392" s="175"/>
      <c r="Q392" s="175"/>
      <c r="R392" s="175"/>
      <c r="S392" s="175"/>
      <c r="T392" s="175"/>
      <c r="U392" s="175"/>
      <c r="V392" s="175"/>
      <c r="W392" s="175"/>
      <c r="X392" s="175"/>
      <c r="Y392" s="175"/>
    </row>
    <row r="393" spans="1:25" ht="15.75" customHeight="1" x14ac:dyDescent="0.25">
      <c r="A393" s="175"/>
      <c r="B393" s="247"/>
      <c r="C393" s="175"/>
      <c r="D393" s="175"/>
      <c r="E393" s="175"/>
      <c r="F393" s="175"/>
      <c r="G393" s="175"/>
      <c r="H393" s="175"/>
      <c r="I393" s="175"/>
      <c r="J393" s="175"/>
      <c r="K393" s="175"/>
      <c r="L393" s="175"/>
      <c r="M393" s="175"/>
      <c r="N393" s="175"/>
      <c r="O393" s="175"/>
      <c r="P393" s="175"/>
      <c r="Q393" s="175"/>
      <c r="R393" s="175"/>
      <c r="S393" s="175"/>
      <c r="T393" s="175"/>
      <c r="U393" s="175"/>
      <c r="V393" s="175"/>
      <c r="W393" s="175"/>
      <c r="X393" s="175"/>
      <c r="Y393" s="175"/>
    </row>
    <row r="394" spans="1:25" ht="15.75" customHeight="1" x14ac:dyDescent="0.25">
      <c r="A394" s="175"/>
      <c r="B394" s="247"/>
      <c r="C394" s="175"/>
      <c r="D394" s="175"/>
      <c r="E394" s="175"/>
      <c r="F394" s="175"/>
      <c r="G394" s="175"/>
      <c r="H394" s="175"/>
      <c r="I394" s="175"/>
      <c r="J394" s="175"/>
      <c r="K394" s="175"/>
      <c r="L394" s="175"/>
      <c r="M394" s="175"/>
      <c r="N394" s="175"/>
      <c r="O394" s="175"/>
      <c r="P394" s="175"/>
      <c r="Q394" s="175"/>
      <c r="R394" s="175"/>
      <c r="S394" s="175"/>
      <c r="T394" s="175"/>
      <c r="U394" s="175"/>
      <c r="V394" s="175"/>
      <c r="W394" s="175"/>
      <c r="X394" s="175"/>
      <c r="Y394" s="175"/>
    </row>
    <row r="395" spans="1:25" ht="15.75" customHeight="1" x14ac:dyDescent="0.25">
      <c r="A395" s="175"/>
      <c r="B395" s="247"/>
      <c r="C395" s="175"/>
      <c r="D395" s="175"/>
      <c r="E395" s="175"/>
      <c r="F395" s="175"/>
      <c r="G395" s="175"/>
      <c r="H395" s="175"/>
      <c r="I395" s="175"/>
      <c r="J395" s="175"/>
      <c r="K395" s="175"/>
      <c r="L395" s="175"/>
      <c r="M395" s="175"/>
      <c r="N395" s="175"/>
      <c r="O395" s="175"/>
      <c r="P395" s="175"/>
      <c r="Q395" s="175"/>
      <c r="R395" s="175"/>
      <c r="S395" s="175"/>
      <c r="T395" s="175"/>
      <c r="U395" s="175"/>
      <c r="V395" s="175"/>
      <c r="W395" s="175"/>
      <c r="X395" s="175"/>
      <c r="Y395" s="175"/>
    </row>
    <row r="396" spans="1:25" ht="15.75" customHeight="1" x14ac:dyDescent="0.25">
      <c r="A396" s="175"/>
      <c r="B396" s="247"/>
      <c r="C396" s="175"/>
      <c r="D396" s="175"/>
      <c r="E396" s="175"/>
      <c r="F396" s="175"/>
      <c r="G396" s="175"/>
      <c r="H396" s="175"/>
      <c r="I396" s="175"/>
      <c r="J396" s="175"/>
      <c r="K396" s="175"/>
      <c r="L396" s="175"/>
      <c r="M396" s="175"/>
      <c r="N396" s="175"/>
      <c r="O396" s="175"/>
      <c r="P396" s="175"/>
      <c r="Q396" s="175"/>
      <c r="R396" s="175"/>
      <c r="S396" s="175"/>
      <c r="T396" s="175"/>
      <c r="U396" s="175"/>
      <c r="V396" s="175"/>
      <c r="W396" s="175"/>
      <c r="X396" s="175"/>
      <c r="Y396" s="175"/>
    </row>
    <row r="397" spans="1:25" ht="15.75" customHeight="1" x14ac:dyDescent="0.25">
      <c r="A397" s="175"/>
      <c r="B397" s="247"/>
      <c r="C397" s="175"/>
      <c r="D397" s="175"/>
      <c r="E397" s="175"/>
      <c r="F397" s="175"/>
      <c r="G397" s="175"/>
      <c r="H397" s="175"/>
      <c r="I397" s="175"/>
      <c r="J397" s="175"/>
      <c r="K397" s="175"/>
      <c r="L397" s="175"/>
      <c r="M397" s="175"/>
      <c r="N397" s="175"/>
      <c r="O397" s="175"/>
      <c r="P397" s="175"/>
      <c r="Q397" s="175"/>
      <c r="R397" s="175"/>
      <c r="S397" s="175"/>
      <c r="T397" s="175"/>
      <c r="U397" s="175"/>
      <c r="V397" s="175"/>
      <c r="W397" s="175"/>
      <c r="X397" s="175"/>
      <c r="Y397" s="175"/>
    </row>
    <row r="398" spans="1:25" ht="15.75" customHeight="1" x14ac:dyDescent="0.25">
      <c r="A398" s="175"/>
      <c r="B398" s="247"/>
      <c r="C398" s="175"/>
      <c r="D398" s="175"/>
      <c r="E398" s="175"/>
      <c r="F398" s="175"/>
      <c r="G398" s="175"/>
      <c r="H398" s="175"/>
      <c r="I398" s="175"/>
      <c r="J398" s="175"/>
      <c r="K398" s="175"/>
      <c r="L398" s="175"/>
      <c r="M398" s="175"/>
      <c r="N398" s="175"/>
      <c r="O398" s="175"/>
      <c r="P398" s="175"/>
      <c r="Q398" s="175"/>
      <c r="R398" s="175"/>
      <c r="S398" s="175"/>
      <c r="T398" s="175"/>
      <c r="U398" s="175"/>
      <c r="V398" s="175"/>
      <c r="W398" s="175"/>
      <c r="X398" s="175"/>
      <c r="Y398" s="175"/>
    </row>
    <row r="399" spans="1:25" ht="15.75" customHeight="1" x14ac:dyDescent="0.25">
      <c r="A399" s="175"/>
      <c r="B399" s="247"/>
      <c r="C399" s="175"/>
      <c r="D399" s="175"/>
      <c r="E399" s="175"/>
      <c r="F399" s="175"/>
      <c r="G399" s="175"/>
      <c r="H399" s="175"/>
      <c r="I399" s="175"/>
      <c r="J399" s="175"/>
      <c r="K399" s="175"/>
      <c r="L399" s="175"/>
      <c r="M399" s="175"/>
      <c r="N399" s="175"/>
      <c r="O399" s="175"/>
      <c r="P399" s="175"/>
      <c r="Q399" s="175"/>
      <c r="R399" s="175"/>
      <c r="S399" s="175"/>
      <c r="T399" s="175"/>
      <c r="U399" s="175"/>
      <c r="V399" s="175"/>
      <c r="W399" s="175"/>
      <c r="X399" s="175"/>
      <c r="Y399" s="175"/>
    </row>
    <row r="400" spans="1:25" ht="15.75" customHeight="1" x14ac:dyDescent="0.25">
      <c r="A400" s="175"/>
      <c r="B400" s="247"/>
      <c r="C400" s="175"/>
      <c r="D400" s="175"/>
      <c r="E400" s="175"/>
      <c r="F400" s="175"/>
      <c r="G400" s="175"/>
      <c r="H400" s="175"/>
      <c r="I400" s="175"/>
      <c r="J400" s="175"/>
      <c r="K400" s="175"/>
      <c r="L400" s="175"/>
      <c r="M400" s="175"/>
      <c r="N400" s="175"/>
      <c r="O400" s="175"/>
      <c r="P400" s="175"/>
      <c r="Q400" s="175"/>
      <c r="R400" s="175"/>
      <c r="S400" s="175"/>
      <c r="T400" s="175"/>
      <c r="U400" s="175"/>
      <c r="V400" s="175"/>
      <c r="W400" s="175"/>
      <c r="X400" s="175"/>
      <c r="Y400" s="175"/>
    </row>
    <row r="401" spans="1:25" ht="15.75" customHeight="1" x14ac:dyDescent="0.25">
      <c r="A401" s="175"/>
      <c r="B401" s="247"/>
      <c r="C401" s="175"/>
      <c r="D401" s="175"/>
      <c r="E401" s="175"/>
      <c r="F401" s="175"/>
      <c r="G401" s="175"/>
      <c r="H401" s="175"/>
      <c r="I401" s="175"/>
      <c r="J401" s="175"/>
      <c r="K401" s="175"/>
      <c r="L401" s="175"/>
      <c r="M401" s="175"/>
      <c r="N401" s="175"/>
      <c r="O401" s="175"/>
      <c r="P401" s="175"/>
      <c r="Q401" s="175"/>
      <c r="R401" s="175"/>
      <c r="S401" s="175"/>
      <c r="T401" s="175"/>
      <c r="U401" s="175"/>
      <c r="V401" s="175"/>
      <c r="W401" s="175"/>
      <c r="X401" s="175"/>
      <c r="Y401" s="175"/>
    </row>
    <row r="402" spans="1:25" ht="15.75" customHeight="1" x14ac:dyDescent="0.25">
      <c r="A402" s="175"/>
      <c r="B402" s="247"/>
      <c r="C402" s="175"/>
      <c r="D402" s="175"/>
      <c r="E402" s="175"/>
      <c r="F402" s="175"/>
      <c r="G402" s="175"/>
      <c r="H402" s="175"/>
      <c r="I402" s="175"/>
      <c r="J402" s="175"/>
      <c r="K402" s="175"/>
      <c r="L402" s="175"/>
      <c r="M402" s="175"/>
      <c r="N402" s="175"/>
      <c r="O402" s="175"/>
      <c r="P402" s="175"/>
      <c r="Q402" s="175"/>
      <c r="R402" s="175"/>
      <c r="S402" s="175"/>
      <c r="T402" s="175"/>
      <c r="U402" s="175"/>
      <c r="V402" s="175"/>
      <c r="W402" s="175"/>
      <c r="X402" s="175"/>
      <c r="Y402" s="175"/>
    </row>
    <row r="403" spans="1:25" ht="15.75" customHeight="1" x14ac:dyDescent="0.25">
      <c r="A403" s="175"/>
      <c r="B403" s="247"/>
      <c r="C403" s="175"/>
      <c r="D403" s="175"/>
      <c r="E403" s="175"/>
      <c r="F403" s="175"/>
      <c r="G403" s="175"/>
      <c r="H403" s="175"/>
      <c r="I403" s="175"/>
      <c r="J403" s="175"/>
      <c r="K403" s="175"/>
      <c r="L403" s="175"/>
      <c r="M403" s="175"/>
      <c r="N403" s="175"/>
      <c r="O403" s="175"/>
      <c r="P403" s="175"/>
      <c r="Q403" s="175"/>
      <c r="R403" s="175"/>
      <c r="S403" s="175"/>
      <c r="T403" s="175"/>
      <c r="U403" s="175"/>
      <c r="V403" s="175"/>
      <c r="W403" s="175"/>
      <c r="X403" s="175"/>
      <c r="Y403" s="175"/>
    </row>
    <row r="404" spans="1:25" ht="15.75" customHeight="1" x14ac:dyDescent="0.25">
      <c r="A404" s="175"/>
      <c r="B404" s="247"/>
      <c r="C404" s="175"/>
      <c r="D404" s="175"/>
      <c r="E404" s="175"/>
      <c r="F404" s="175"/>
      <c r="G404" s="175"/>
      <c r="H404" s="175"/>
      <c r="I404" s="175"/>
      <c r="J404" s="175"/>
      <c r="K404" s="175"/>
      <c r="L404" s="175"/>
      <c r="M404" s="175"/>
      <c r="N404" s="175"/>
      <c r="O404" s="175"/>
      <c r="P404" s="175"/>
      <c r="Q404" s="175"/>
      <c r="R404" s="175"/>
      <c r="S404" s="175"/>
      <c r="T404" s="175"/>
      <c r="U404" s="175"/>
      <c r="V404" s="175"/>
      <c r="W404" s="175"/>
      <c r="X404" s="175"/>
      <c r="Y404" s="175"/>
    </row>
    <row r="405" spans="1:25" ht="15.75" customHeight="1" x14ac:dyDescent="0.25">
      <c r="A405" s="175"/>
      <c r="B405" s="247"/>
      <c r="C405" s="175"/>
      <c r="D405" s="175"/>
      <c r="E405" s="175"/>
      <c r="F405" s="175"/>
      <c r="G405" s="175"/>
      <c r="H405" s="175"/>
      <c r="I405" s="175"/>
      <c r="J405" s="175"/>
      <c r="K405" s="175"/>
      <c r="L405" s="175"/>
      <c r="M405" s="175"/>
      <c r="N405" s="175"/>
      <c r="O405" s="175"/>
      <c r="P405" s="175"/>
      <c r="Q405" s="175"/>
      <c r="R405" s="175"/>
      <c r="S405" s="175"/>
      <c r="T405" s="175"/>
      <c r="U405" s="175"/>
      <c r="V405" s="175"/>
      <c r="W405" s="175"/>
      <c r="X405" s="175"/>
      <c r="Y405" s="175"/>
    </row>
    <row r="406" spans="1:25" ht="15.75" customHeight="1" x14ac:dyDescent="0.25">
      <c r="A406" s="175"/>
      <c r="B406" s="247"/>
      <c r="C406" s="175"/>
      <c r="D406" s="175"/>
      <c r="E406" s="175"/>
      <c r="F406" s="175"/>
      <c r="G406" s="175"/>
      <c r="H406" s="175"/>
      <c r="I406" s="175"/>
      <c r="J406" s="175"/>
      <c r="K406" s="175"/>
      <c r="L406" s="175"/>
      <c r="M406" s="175"/>
      <c r="N406" s="175"/>
      <c r="O406" s="175"/>
      <c r="P406" s="175"/>
      <c r="Q406" s="175"/>
      <c r="R406" s="175"/>
      <c r="S406" s="175"/>
      <c r="T406" s="175"/>
      <c r="U406" s="175"/>
      <c r="V406" s="175"/>
      <c r="W406" s="175"/>
      <c r="X406" s="175"/>
      <c r="Y406" s="175"/>
    </row>
    <row r="407" spans="1:25" ht="15.75" customHeight="1" x14ac:dyDescent="0.25">
      <c r="A407" s="175"/>
      <c r="B407" s="247"/>
      <c r="C407" s="175"/>
      <c r="D407" s="175"/>
      <c r="E407" s="175"/>
      <c r="F407" s="175"/>
      <c r="G407" s="175"/>
      <c r="H407" s="175"/>
      <c r="I407" s="175"/>
      <c r="J407" s="175"/>
      <c r="K407" s="175"/>
      <c r="L407" s="175"/>
      <c r="M407" s="175"/>
      <c r="N407" s="175"/>
      <c r="O407" s="175"/>
      <c r="P407" s="175"/>
      <c r="Q407" s="175"/>
      <c r="R407" s="175"/>
      <c r="S407" s="175"/>
      <c r="T407" s="175"/>
      <c r="U407" s="175"/>
      <c r="V407" s="175"/>
      <c r="W407" s="175"/>
      <c r="X407" s="175"/>
      <c r="Y407" s="175"/>
    </row>
    <row r="408" spans="1:25" ht="15.75" customHeight="1" x14ac:dyDescent="0.25">
      <c r="A408" s="175"/>
      <c r="B408" s="247"/>
      <c r="C408" s="175"/>
      <c r="D408" s="175"/>
      <c r="E408" s="175"/>
      <c r="F408" s="175"/>
      <c r="G408" s="175"/>
      <c r="H408" s="175"/>
      <c r="I408" s="175"/>
      <c r="J408" s="175"/>
      <c r="K408" s="175"/>
      <c r="L408" s="175"/>
      <c r="M408" s="175"/>
      <c r="N408" s="175"/>
      <c r="O408" s="175"/>
      <c r="P408" s="175"/>
      <c r="Q408" s="175"/>
      <c r="R408" s="175"/>
      <c r="S408" s="175"/>
      <c r="T408" s="175"/>
      <c r="U408" s="175"/>
      <c r="V408" s="175"/>
      <c r="W408" s="175"/>
      <c r="X408" s="175"/>
      <c r="Y408" s="175"/>
    </row>
    <row r="409" spans="1:25" ht="15.75" customHeight="1" x14ac:dyDescent="0.25">
      <c r="A409" s="175"/>
      <c r="B409" s="247"/>
      <c r="C409" s="175"/>
      <c r="D409" s="175"/>
      <c r="E409" s="175"/>
      <c r="F409" s="175"/>
      <c r="G409" s="175"/>
      <c r="H409" s="175"/>
      <c r="I409" s="175"/>
      <c r="J409" s="175"/>
      <c r="K409" s="175"/>
      <c r="L409" s="175"/>
      <c r="M409" s="175"/>
      <c r="N409" s="175"/>
      <c r="O409" s="175"/>
      <c r="P409" s="175"/>
      <c r="Q409" s="175"/>
      <c r="R409" s="175"/>
      <c r="S409" s="175"/>
      <c r="T409" s="175"/>
      <c r="U409" s="175"/>
      <c r="V409" s="175"/>
      <c r="W409" s="175"/>
      <c r="X409" s="175"/>
      <c r="Y409" s="175"/>
    </row>
    <row r="410" spans="1:25" ht="15.75" customHeight="1" x14ac:dyDescent="0.25">
      <c r="A410" s="175"/>
      <c r="B410" s="247"/>
      <c r="C410" s="175"/>
      <c r="D410" s="175"/>
      <c r="E410" s="175"/>
      <c r="F410" s="175"/>
      <c r="G410" s="175"/>
      <c r="H410" s="175"/>
      <c r="I410" s="175"/>
      <c r="J410" s="175"/>
      <c r="K410" s="175"/>
      <c r="L410" s="175"/>
      <c r="M410" s="175"/>
      <c r="N410" s="175"/>
      <c r="O410" s="175"/>
      <c r="P410" s="175"/>
      <c r="Q410" s="175"/>
      <c r="R410" s="175"/>
      <c r="S410" s="175"/>
      <c r="T410" s="175"/>
      <c r="U410" s="175"/>
      <c r="V410" s="175"/>
      <c r="W410" s="175"/>
      <c r="X410" s="175"/>
      <c r="Y410" s="175"/>
    </row>
    <row r="411" spans="1:25" ht="15.75" customHeight="1" x14ac:dyDescent="0.25">
      <c r="A411" s="175"/>
      <c r="B411" s="247"/>
      <c r="C411" s="175"/>
      <c r="D411" s="175"/>
      <c r="E411" s="175"/>
      <c r="F411" s="175"/>
      <c r="G411" s="175"/>
      <c r="H411" s="175"/>
      <c r="I411" s="175"/>
      <c r="J411" s="175"/>
      <c r="K411" s="175"/>
      <c r="L411" s="175"/>
      <c r="M411" s="175"/>
      <c r="N411" s="175"/>
      <c r="O411" s="175"/>
      <c r="P411" s="175"/>
      <c r="Q411" s="175"/>
      <c r="R411" s="175"/>
      <c r="S411" s="175"/>
      <c r="T411" s="175"/>
      <c r="U411" s="175"/>
      <c r="V411" s="175"/>
      <c r="W411" s="175"/>
      <c r="X411" s="175"/>
      <c r="Y411" s="175"/>
    </row>
    <row r="412" spans="1:25" ht="15.75" customHeight="1" x14ac:dyDescent="0.25">
      <c r="A412" s="175"/>
      <c r="B412" s="247"/>
      <c r="C412" s="175"/>
      <c r="D412" s="175"/>
      <c r="E412" s="175"/>
      <c r="F412" s="175"/>
      <c r="G412" s="175"/>
      <c r="H412" s="175"/>
      <c r="I412" s="175"/>
      <c r="J412" s="175"/>
      <c r="K412" s="175"/>
      <c r="L412" s="175"/>
      <c r="M412" s="175"/>
      <c r="N412" s="175"/>
      <c r="O412" s="175"/>
      <c r="P412" s="175"/>
      <c r="Q412" s="175"/>
      <c r="R412" s="175"/>
      <c r="S412" s="175"/>
      <c r="T412" s="175"/>
      <c r="U412" s="175"/>
      <c r="V412" s="175"/>
      <c r="W412" s="175"/>
      <c r="X412" s="175"/>
      <c r="Y412" s="175"/>
    </row>
    <row r="413" spans="1:25" ht="15.75" customHeight="1" x14ac:dyDescent="0.25">
      <c r="A413" s="175"/>
      <c r="B413" s="247"/>
      <c r="C413" s="175"/>
      <c r="D413" s="175"/>
      <c r="E413" s="175"/>
      <c r="F413" s="175"/>
      <c r="G413" s="175"/>
      <c r="H413" s="175"/>
      <c r="I413" s="175"/>
      <c r="J413" s="175"/>
      <c r="K413" s="175"/>
      <c r="L413" s="175"/>
      <c r="M413" s="175"/>
      <c r="N413" s="175"/>
      <c r="O413" s="175"/>
      <c r="P413" s="175"/>
      <c r="Q413" s="175"/>
      <c r="R413" s="175"/>
      <c r="S413" s="175"/>
      <c r="T413" s="175"/>
      <c r="U413" s="175"/>
      <c r="V413" s="175"/>
      <c r="W413" s="175"/>
      <c r="X413" s="175"/>
      <c r="Y413" s="175"/>
    </row>
    <row r="414" spans="1:25" ht="15.75" customHeight="1" x14ac:dyDescent="0.25">
      <c r="A414" s="175"/>
      <c r="B414" s="247"/>
      <c r="C414" s="175"/>
      <c r="D414" s="175"/>
      <c r="E414" s="175"/>
      <c r="F414" s="175"/>
      <c r="G414" s="175"/>
      <c r="H414" s="175"/>
      <c r="I414" s="175"/>
      <c r="J414" s="175"/>
      <c r="K414" s="175"/>
      <c r="L414" s="175"/>
      <c r="M414" s="175"/>
      <c r="N414" s="175"/>
      <c r="O414" s="175"/>
      <c r="P414" s="175"/>
      <c r="Q414" s="175"/>
      <c r="R414" s="175"/>
      <c r="S414" s="175"/>
      <c r="T414" s="175"/>
      <c r="U414" s="175"/>
      <c r="V414" s="175"/>
      <c r="W414" s="175"/>
      <c r="X414" s="175"/>
      <c r="Y414" s="175"/>
    </row>
    <row r="415" spans="1:25" ht="15.75" customHeight="1" x14ac:dyDescent="0.25">
      <c r="A415" s="175"/>
      <c r="B415" s="247"/>
      <c r="C415" s="175"/>
      <c r="D415" s="175"/>
      <c r="E415" s="175"/>
      <c r="F415" s="175"/>
      <c r="G415" s="175"/>
      <c r="H415" s="175"/>
      <c r="I415" s="175"/>
      <c r="J415" s="175"/>
      <c r="K415" s="175"/>
      <c r="L415" s="175"/>
      <c r="M415" s="175"/>
      <c r="N415" s="175"/>
      <c r="O415" s="175"/>
      <c r="P415" s="175"/>
      <c r="Q415" s="175"/>
      <c r="R415" s="175"/>
      <c r="S415" s="175"/>
      <c r="T415" s="175"/>
      <c r="U415" s="175"/>
      <c r="V415" s="175"/>
      <c r="W415" s="175"/>
      <c r="X415" s="175"/>
      <c r="Y415" s="175"/>
    </row>
    <row r="416" spans="1:25" ht="15.75" customHeight="1" x14ac:dyDescent="0.25">
      <c r="A416" s="175"/>
      <c r="B416" s="247"/>
      <c r="C416" s="175"/>
      <c r="D416" s="175"/>
      <c r="E416" s="175"/>
      <c r="F416" s="175"/>
      <c r="G416" s="175"/>
      <c r="H416" s="175"/>
      <c r="I416" s="175"/>
      <c r="J416" s="175"/>
      <c r="K416" s="175"/>
      <c r="L416" s="175"/>
      <c r="M416" s="175"/>
      <c r="N416" s="175"/>
      <c r="O416" s="175"/>
      <c r="P416" s="175"/>
      <c r="Q416" s="175"/>
      <c r="R416" s="175"/>
      <c r="S416" s="175"/>
      <c r="T416" s="175"/>
      <c r="U416" s="175"/>
      <c r="V416" s="175"/>
      <c r="W416" s="175"/>
      <c r="X416" s="175"/>
      <c r="Y416" s="175"/>
    </row>
    <row r="417" spans="1:25" ht="15.75" customHeight="1" x14ac:dyDescent="0.25">
      <c r="A417" s="175"/>
      <c r="B417" s="247"/>
      <c r="C417" s="175"/>
      <c r="D417" s="175"/>
      <c r="E417" s="175"/>
      <c r="F417" s="175"/>
      <c r="G417" s="175"/>
      <c r="H417" s="175"/>
      <c r="I417" s="175"/>
      <c r="J417" s="175"/>
      <c r="K417" s="175"/>
      <c r="L417" s="175"/>
      <c r="M417" s="175"/>
      <c r="N417" s="175"/>
      <c r="O417" s="175"/>
      <c r="P417" s="175"/>
      <c r="Q417" s="175"/>
      <c r="R417" s="175"/>
      <c r="S417" s="175"/>
      <c r="T417" s="175"/>
      <c r="U417" s="175"/>
      <c r="V417" s="175"/>
      <c r="W417" s="175"/>
      <c r="X417" s="175"/>
      <c r="Y417" s="175"/>
    </row>
    <row r="418" spans="1:25" ht="15.75" customHeight="1" x14ac:dyDescent="0.25">
      <c r="A418" s="175"/>
      <c r="B418" s="247"/>
      <c r="C418" s="175"/>
      <c r="D418" s="175"/>
      <c r="E418" s="175"/>
      <c r="F418" s="175"/>
      <c r="G418" s="175"/>
      <c r="H418" s="175"/>
      <c r="I418" s="175"/>
      <c r="J418" s="175"/>
      <c r="K418" s="175"/>
      <c r="L418" s="175"/>
      <c r="M418" s="175"/>
      <c r="N418" s="175"/>
      <c r="O418" s="175"/>
      <c r="P418" s="175"/>
      <c r="Q418" s="175"/>
      <c r="R418" s="175"/>
      <c r="S418" s="175"/>
      <c r="T418" s="175"/>
      <c r="U418" s="175"/>
      <c r="V418" s="175"/>
      <c r="W418" s="175"/>
      <c r="X418" s="175"/>
      <c r="Y418" s="175"/>
    </row>
    <row r="419" spans="1:25" ht="15.75" customHeight="1" x14ac:dyDescent="0.25">
      <c r="A419" s="175"/>
      <c r="B419" s="247"/>
      <c r="C419" s="175"/>
      <c r="D419" s="175"/>
      <c r="E419" s="175"/>
      <c r="F419" s="175"/>
      <c r="G419" s="175"/>
      <c r="H419" s="175"/>
      <c r="I419" s="175"/>
      <c r="J419" s="175"/>
      <c r="K419" s="175"/>
      <c r="L419" s="175"/>
      <c r="M419" s="175"/>
      <c r="N419" s="175"/>
      <c r="O419" s="175"/>
      <c r="P419" s="175"/>
      <c r="Q419" s="175"/>
      <c r="R419" s="175"/>
      <c r="S419" s="175"/>
      <c r="T419" s="175"/>
      <c r="U419" s="175"/>
      <c r="V419" s="175"/>
      <c r="W419" s="175"/>
      <c r="X419" s="175"/>
      <c r="Y419" s="175"/>
    </row>
    <row r="420" spans="1:25" ht="15.75" customHeight="1" x14ac:dyDescent="0.25">
      <c r="A420" s="175"/>
      <c r="B420" s="247"/>
      <c r="C420" s="175"/>
      <c r="D420" s="175"/>
      <c r="E420" s="175"/>
      <c r="F420" s="175"/>
      <c r="G420" s="175"/>
      <c r="H420" s="175"/>
      <c r="I420" s="175"/>
      <c r="J420" s="175"/>
      <c r="K420" s="175"/>
      <c r="L420" s="175"/>
      <c r="M420" s="175"/>
      <c r="N420" s="175"/>
      <c r="O420" s="175"/>
      <c r="P420" s="175"/>
      <c r="Q420" s="175"/>
      <c r="R420" s="175"/>
      <c r="S420" s="175"/>
      <c r="T420" s="175"/>
      <c r="U420" s="175"/>
      <c r="V420" s="175"/>
      <c r="W420" s="175"/>
      <c r="X420" s="175"/>
      <c r="Y420" s="175"/>
    </row>
    <row r="421" spans="1:25" ht="15.75" customHeight="1" x14ac:dyDescent="0.25">
      <c r="A421" s="175"/>
      <c r="B421" s="247"/>
      <c r="C421" s="175"/>
      <c r="D421" s="175"/>
      <c r="E421" s="175"/>
      <c r="F421" s="175"/>
      <c r="G421" s="175"/>
      <c r="H421" s="175"/>
      <c r="I421" s="175"/>
      <c r="J421" s="175"/>
      <c r="K421" s="175"/>
      <c r="L421" s="175"/>
      <c r="M421" s="175"/>
      <c r="N421" s="175"/>
      <c r="O421" s="175"/>
      <c r="P421" s="175"/>
      <c r="Q421" s="175"/>
      <c r="R421" s="175"/>
      <c r="S421" s="175"/>
      <c r="T421" s="175"/>
      <c r="U421" s="175"/>
      <c r="V421" s="175"/>
      <c r="W421" s="175"/>
      <c r="X421" s="175"/>
      <c r="Y421" s="175"/>
    </row>
    <row r="422" spans="1:25" ht="15.75" customHeight="1" x14ac:dyDescent="0.25">
      <c r="A422" s="175"/>
      <c r="B422" s="247"/>
      <c r="C422" s="175"/>
      <c r="D422" s="175"/>
      <c r="E422" s="175"/>
      <c r="F422" s="175"/>
      <c r="G422" s="175"/>
      <c r="H422" s="175"/>
      <c r="I422" s="175"/>
      <c r="J422" s="175"/>
      <c r="K422" s="175"/>
      <c r="L422" s="175"/>
      <c r="M422" s="175"/>
      <c r="N422" s="175"/>
      <c r="O422" s="175"/>
      <c r="P422" s="175"/>
      <c r="Q422" s="175"/>
      <c r="R422" s="175"/>
      <c r="S422" s="175"/>
      <c r="T422" s="175"/>
      <c r="U422" s="175"/>
      <c r="V422" s="175"/>
      <c r="W422" s="175"/>
      <c r="X422" s="175"/>
      <c r="Y422" s="175"/>
    </row>
    <row r="423" spans="1:25" ht="15.75" customHeight="1" x14ac:dyDescent="0.25">
      <c r="A423" s="175"/>
      <c r="B423" s="247"/>
      <c r="C423" s="175"/>
      <c r="D423" s="175"/>
      <c r="E423" s="175"/>
      <c r="F423" s="175"/>
      <c r="G423" s="175"/>
      <c r="H423" s="175"/>
      <c r="I423" s="175"/>
      <c r="J423" s="175"/>
      <c r="K423" s="175"/>
      <c r="L423" s="175"/>
      <c r="M423" s="175"/>
      <c r="N423" s="175"/>
      <c r="O423" s="175"/>
      <c r="P423" s="175"/>
      <c r="Q423" s="175"/>
      <c r="R423" s="175"/>
      <c r="S423" s="175"/>
      <c r="T423" s="175"/>
      <c r="U423" s="175"/>
      <c r="V423" s="175"/>
      <c r="W423" s="175"/>
      <c r="X423" s="175"/>
      <c r="Y423" s="175"/>
    </row>
    <row r="424" spans="1:25" ht="15.75" customHeight="1" x14ac:dyDescent="0.25">
      <c r="A424" s="175"/>
      <c r="B424" s="247"/>
      <c r="C424" s="175"/>
      <c r="D424" s="175"/>
      <c r="E424" s="175"/>
      <c r="F424" s="175"/>
      <c r="G424" s="175"/>
      <c r="H424" s="175"/>
      <c r="I424" s="175"/>
      <c r="J424" s="175"/>
      <c r="K424" s="175"/>
      <c r="L424" s="175"/>
      <c r="M424" s="175"/>
      <c r="N424" s="175"/>
      <c r="O424" s="175"/>
      <c r="P424" s="175"/>
      <c r="Q424" s="175"/>
      <c r="R424" s="175"/>
      <c r="S424" s="175"/>
      <c r="T424" s="175"/>
      <c r="U424" s="175"/>
      <c r="V424" s="175"/>
      <c r="W424" s="175"/>
      <c r="X424" s="175"/>
      <c r="Y424" s="175"/>
    </row>
    <row r="425" spans="1:25" ht="15.75" customHeight="1" x14ac:dyDescent="0.25">
      <c r="A425" s="175"/>
      <c r="B425" s="247"/>
      <c r="C425" s="175"/>
      <c r="D425" s="175"/>
      <c r="E425" s="175"/>
      <c r="F425" s="175"/>
      <c r="G425" s="175"/>
      <c r="H425" s="175"/>
      <c r="I425" s="175"/>
      <c r="J425" s="175"/>
      <c r="K425" s="175"/>
      <c r="L425" s="175"/>
      <c r="M425" s="175"/>
      <c r="N425" s="175"/>
      <c r="O425" s="175"/>
      <c r="P425" s="175"/>
      <c r="Q425" s="175"/>
      <c r="R425" s="175"/>
      <c r="S425" s="175"/>
      <c r="T425" s="175"/>
      <c r="U425" s="175"/>
      <c r="V425" s="175"/>
      <c r="W425" s="175"/>
      <c r="X425" s="175"/>
      <c r="Y425" s="175"/>
    </row>
    <row r="426" spans="1:25" ht="15.75" customHeight="1" x14ac:dyDescent="0.25">
      <c r="A426" s="175"/>
      <c r="B426" s="247"/>
      <c r="C426" s="175"/>
      <c r="D426" s="175"/>
      <c r="E426" s="175"/>
      <c r="F426" s="175"/>
      <c r="G426" s="175"/>
      <c r="H426" s="175"/>
      <c r="I426" s="175"/>
      <c r="J426" s="175"/>
      <c r="K426" s="175"/>
      <c r="L426" s="175"/>
      <c r="M426" s="175"/>
      <c r="N426" s="175"/>
      <c r="O426" s="175"/>
      <c r="P426" s="175"/>
      <c r="Q426" s="175"/>
      <c r="R426" s="175"/>
      <c r="S426" s="175"/>
      <c r="T426" s="175"/>
      <c r="U426" s="175"/>
      <c r="V426" s="175"/>
      <c r="W426" s="175"/>
      <c r="X426" s="175"/>
      <c r="Y426" s="175"/>
    </row>
    <row r="427" spans="1:25" ht="15.75" customHeight="1" x14ac:dyDescent="0.25">
      <c r="A427" s="175"/>
      <c r="B427" s="247"/>
      <c r="C427" s="175"/>
      <c r="D427" s="175"/>
      <c r="E427" s="175"/>
      <c r="F427" s="175"/>
      <c r="G427" s="175"/>
      <c r="H427" s="175"/>
      <c r="I427" s="175"/>
      <c r="J427" s="175"/>
      <c r="K427" s="175"/>
      <c r="L427" s="175"/>
      <c r="M427" s="175"/>
      <c r="N427" s="175"/>
      <c r="O427" s="175"/>
      <c r="P427" s="175"/>
      <c r="Q427" s="175"/>
      <c r="R427" s="175"/>
      <c r="S427" s="175"/>
      <c r="T427" s="175"/>
      <c r="U427" s="175"/>
      <c r="V427" s="175"/>
      <c r="W427" s="175"/>
      <c r="X427" s="175"/>
      <c r="Y427" s="175"/>
    </row>
    <row r="428" spans="1:25" ht="15.75" customHeight="1" x14ac:dyDescent="0.25">
      <c r="A428" s="175"/>
      <c r="B428" s="247"/>
      <c r="C428" s="175"/>
      <c r="D428" s="175"/>
      <c r="E428" s="175"/>
      <c r="F428" s="175"/>
      <c r="G428" s="175"/>
      <c r="H428" s="175"/>
      <c r="I428" s="175"/>
      <c r="J428" s="175"/>
      <c r="K428" s="175"/>
      <c r="L428" s="175"/>
      <c r="M428" s="175"/>
      <c r="N428" s="175"/>
      <c r="O428" s="175"/>
      <c r="P428" s="175"/>
      <c r="Q428" s="175"/>
      <c r="R428" s="175"/>
      <c r="S428" s="175"/>
      <c r="T428" s="175"/>
      <c r="U428" s="175"/>
      <c r="V428" s="175"/>
      <c r="W428" s="175"/>
      <c r="X428" s="175"/>
      <c r="Y428" s="175"/>
    </row>
    <row r="429" spans="1:25" ht="15.75" customHeight="1" x14ac:dyDescent="0.25">
      <c r="A429" s="175"/>
      <c r="B429" s="247"/>
      <c r="C429" s="175"/>
      <c r="D429" s="175"/>
      <c r="E429" s="175"/>
      <c r="F429" s="175"/>
      <c r="G429" s="175"/>
      <c r="H429" s="175"/>
      <c r="I429" s="175"/>
      <c r="J429" s="175"/>
      <c r="K429" s="175"/>
      <c r="L429" s="175"/>
      <c r="M429" s="175"/>
      <c r="N429" s="175"/>
      <c r="O429" s="175"/>
      <c r="P429" s="175"/>
      <c r="Q429" s="175"/>
      <c r="R429" s="175"/>
      <c r="S429" s="175"/>
      <c r="T429" s="175"/>
      <c r="U429" s="175"/>
      <c r="V429" s="175"/>
      <c r="W429" s="175"/>
      <c r="X429" s="175"/>
      <c r="Y429" s="175"/>
    </row>
    <row r="430" spans="1:25" ht="15.75" customHeight="1" x14ac:dyDescent="0.25">
      <c r="A430" s="175"/>
      <c r="B430" s="247"/>
      <c r="C430" s="175"/>
      <c r="D430" s="175"/>
      <c r="E430" s="175"/>
      <c r="F430" s="175"/>
      <c r="G430" s="175"/>
      <c r="H430" s="175"/>
      <c r="I430" s="175"/>
      <c r="J430" s="175"/>
      <c r="K430" s="175"/>
      <c r="L430" s="175"/>
      <c r="M430" s="175"/>
      <c r="N430" s="175"/>
      <c r="O430" s="175"/>
      <c r="P430" s="175"/>
      <c r="Q430" s="175"/>
      <c r="R430" s="175"/>
      <c r="S430" s="175"/>
      <c r="T430" s="175"/>
      <c r="U430" s="175"/>
      <c r="V430" s="175"/>
      <c r="W430" s="175"/>
      <c r="X430" s="175"/>
      <c r="Y430" s="175"/>
    </row>
    <row r="431" spans="1:25" ht="15.75" customHeight="1" x14ac:dyDescent="0.25">
      <c r="A431" s="175"/>
      <c r="B431" s="247"/>
      <c r="C431" s="175"/>
      <c r="D431" s="175"/>
      <c r="E431" s="175"/>
      <c r="F431" s="175"/>
      <c r="G431" s="175"/>
      <c r="H431" s="175"/>
      <c r="I431" s="175"/>
      <c r="J431" s="175"/>
      <c r="K431" s="175"/>
      <c r="L431" s="175"/>
      <c r="M431" s="175"/>
      <c r="N431" s="175"/>
      <c r="O431" s="175"/>
      <c r="P431" s="175"/>
      <c r="Q431" s="175"/>
      <c r="R431" s="175"/>
      <c r="S431" s="175"/>
      <c r="T431" s="175"/>
      <c r="U431" s="175"/>
      <c r="V431" s="175"/>
      <c r="W431" s="175"/>
      <c r="X431" s="175"/>
      <c r="Y431" s="175"/>
    </row>
    <row r="432" spans="1:25" ht="15.75" customHeight="1" x14ac:dyDescent="0.25">
      <c r="A432" s="175"/>
      <c r="B432" s="247"/>
      <c r="C432" s="175"/>
      <c r="D432" s="175"/>
      <c r="E432" s="175"/>
      <c r="F432" s="175"/>
      <c r="G432" s="175"/>
      <c r="H432" s="175"/>
      <c r="I432" s="175"/>
      <c r="J432" s="175"/>
      <c r="K432" s="175"/>
      <c r="L432" s="175"/>
      <c r="M432" s="175"/>
      <c r="N432" s="175"/>
      <c r="O432" s="175"/>
      <c r="P432" s="175"/>
      <c r="Q432" s="175"/>
      <c r="R432" s="175"/>
      <c r="S432" s="175"/>
      <c r="T432" s="175"/>
      <c r="U432" s="175"/>
      <c r="V432" s="175"/>
      <c r="W432" s="175"/>
      <c r="X432" s="175"/>
      <c r="Y432" s="175"/>
    </row>
    <row r="433" spans="1:25" ht="15.75" customHeight="1" x14ac:dyDescent="0.25">
      <c r="A433" s="175"/>
      <c r="B433" s="247"/>
      <c r="C433" s="175"/>
      <c r="D433" s="175"/>
      <c r="E433" s="175"/>
      <c r="F433" s="175"/>
      <c r="G433" s="175"/>
      <c r="H433" s="175"/>
      <c r="I433" s="175"/>
      <c r="J433" s="175"/>
      <c r="K433" s="175"/>
      <c r="L433" s="175"/>
      <c r="M433" s="175"/>
      <c r="N433" s="175"/>
      <c r="O433" s="175"/>
      <c r="P433" s="175"/>
      <c r="Q433" s="175"/>
      <c r="R433" s="175"/>
      <c r="S433" s="175"/>
      <c r="T433" s="175"/>
      <c r="U433" s="175"/>
      <c r="V433" s="175"/>
      <c r="W433" s="175"/>
      <c r="X433" s="175"/>
      <c r="Y433" s="175"/>
    </row>
    <row r="434" spans="1:25" ht="15.75" customHeight="1" x14ac:dyDescent="0.25">
      <c r="A434" s="175"/>
      <c r="B434" s="247"/>
      <c r="C434" s="175"/>
      <c r="D434" s="175"/>
      <c r="E434" s="175"/>
      <c r="F434" s="175"/>
      <c r="G434" s="175"/>
      <c r="H434" s="175"/>
      <c r="I434" s="175"/>
      <c r="J434" s="175"/>
      <c r="K434" s="175"/>
      <c r="L434" s="175"/>
      <c r="M434" s="175"/>
      <c r="N434" s="175"/>
      <c r="O434" s="175"/>
      <c r="P434" s="175"/>
      <c r="Q434" s="175"/>
      <c r="R434" s="175"/>
      <c r="S434" s="175"/>
      <c r="T434" s="175"/>
      <c r="U434" s="175"/>
      <c r="V434" s="175"/>
      <c r="W434" s="175"/>
      <c r="X434" s="175"/>
      <c r="Y434" s="175"/>
    </row>
    <row r="435" spans="1:25" ht="15.75" customHeight="1" x14ac:dyDescent="0.25">
      <c r="A435" s="175"/>
      <c r="B435" s="247"/>
      <c r="C435" s="175"/>
      <c r="D435" s="175"/>
      <c r="E435" s="175"/>
      <c r="F435" s="175"/>
      <c r="G435" s="175"/>
      <c r="H435" s="175"/>
      <c r="I435" s="175"/>
      <c r="J435" s="175"/>
      <c r="K435" s="175"/>
      <c r="L435" s="175"/>
      <c r="M435" s="175"/>
      <c r="N435" s="175"/>
      <c r="O435" s="175"/>
      <c r="P435" s="175"/>
      <c r="Q435" s="175"/>
      <c r="R435" s="175"/>
      <c r="S435" s="175"/>
      <c r="T435" s="175"/>
      <c r="U435" s="175"/>
      <c r="V435" s="175"/>
      <c r="W435" s="175"/>
      <c r="X435" s="175"/>
      <c r="Y435" s="175"/>
    </row>
    <row r="436" spans="1:25" ht="15.75" customHeight="1" x14ac:dyDescent="0.25">
      <c r="A436" s="175"/>
      <c r="B436" s="247"/>
      <c r="C436" s="175"/>
      <c r="D436" s="175"/>
      <c r="E436" s="175"/>
      <c r="F436" s="175"/>
      <c r="G436" s="175"/>
      <c r="H436" s="175"/>
      <c r="I436" s="175"/>
      <c r="J436" s="175"/>
      <c r="K436" s="175"/>
      <c r="L436" s="175"/>
      <c r="M436" s="175"/>
      <c r="N436" s="175"/>
      <c r="O436" s="175"/>
      <c r="P436" s="175"/>
      <c r="Q436" s="175"/>
      <c r="R436" s="175"/>
      <c r="S436" s="175"/>
      <c r="T436" s="175"/>
      <c r="U436" s="175"/>
      <c r="V436" s="175"/>
      <c r="W436" s="175"/>
      <c r="X436" s="175"/>
      <c r="Y436" s="175"/>
    </row>
    <row r="437" spans="1:25" ht="15.75" customHeight="1" x14ac:dyDescent="0.25">
      <c r="A437" s="175"/>
      <c r="B437" s="247"/>
      <c r="C437" s="175"/>
      <c r="D437" s="175"/>
      <c r="E437" s="175"/>
      <c r="F437" s="175"/>
      <c r="G437" s="175"/>
      <c r="H437" s="175"/>
      <c r="I437" s="175"/>
      <c r="J437" s="175"/>
      <c r="K437" s="175"/>
      <c r="L437" s="175"/>
      <c r="M437" s="175"/>
      <c r="N437" s="175"/>
      <c r="O437" s="175"/>
      <c r="P437" s="175"/>
      <c r="Q437" s="175"/>
      <c r="R437" s="175"/>
      <c r="S437" s="175"/>
      <c r="T437" s="175"/>
      <c r="U437" s="175"/>
      <c r="V437" s="175"/>
      <c r="W437" s="175"/>
      <c r="X437" s="175"/>
      <c r="Y437" s="175"/>
    </row>
    <row r="438" spans="1:25" ht="15.75" customHeight="1" x14ac:dyDescent="0.25">
      <c r="A438" s="175"/>
      <c r="B438" s="247"/>
      <c r="C438" s="175"/>
      <c r="D438" s="175"/>
      <c r="E438" s="175"/>
      <c r="F438" s="175"/>
      <c r="G438" s="175"/>
      <c r="H438" s="175"/>
      <c r="I438" s="175"/>
      <c r="J438" s="175"/>
      <c r="K438" s="175"/>
      <c r="L438" s="175"/>
      <c r="M438" s="175"/>
      <c r="N438" s="175"/>
      <c r="O438" s="175"/>
      <c r="P438" s="175"/>
      <c r="Q438" s="175"/>
      <c r="R438" s="175"/>
      <c r="S438" s="175"/>
      <c r="T438" s="175"/>
      <c r="U438" s="175"/>
      <c r="V438" s="175"/>
      <c r="W438" s="175"/>
      <c r="X438" s="175"/>
      <c r="Y438" s="175"/>
    </row>
    <row r="439" spans="1:25" ht="15.75" customHeight="1" x14ac:dyDescent="0.25">
      <c r="A439" s="175"/>
      <c r="B439" s="247"/>
      <c r="C439" s="175"/>
      <c r="D439" s="175"/>
      <c r="E439" s="175"/>
      <c r="F439" s="175"/>
      <c r="G439" s="175"/>
      <c r="H439" s="175"/>
      <c r="I439" s="175"/>
      <c r="J439" s="175"/>
      <c r="K439" s="175"/>
      <c r="L439" s="175"/>
      <c r="M439" s="175"/>
      <c r="N439" s="175"/>
      <c r="O439" s="175"/>
      <c r="P439" s="175"/>
      <c r="Q439" s="175"/>
      <c r="R439" s="175"/>
      <c r="S439" s="175"/>
      <c r="T439" s="175"/>
      <c r="U439" s="175"/>
      <c r="V439" s="175"/>
      <c r="W439" s="175"/>
      <c r="X439" s="175"/>
      <c r="Y439" s="175"/>
    </row>
    <row r="440" spans="1:25" ht="15.75" customHeight="1" x14ac:dyDescent="0.25">
      <c r="A440" s="175"/>
      <c r="B440" s="247"/>
      <c r="C440" s="175"/>
      <c r="D440" s="175"/>
      <c r="E440" s="175"/>
      <c r="F440" s="175"/>
      <c r="G440" s="175"/>
      <c r="H440" s="175"/>
      <c r="I440" s="175"/>
      <c r="J440" s="175"/>
      <c r="K440" s="175"/>
      <c r="L440" s="175"/>
      <c r="M440" s="175"/>
      <c r="N440" s="175"/>
      <c r="O440" s="175"/>
      <c r="P440" s="175"/>
      <c r="Q440" s="175"/>
      <c r="R440" s="175"/>
      <c r="S440" s="175"/>
      <c r="T440" s="175"/>
      <c r="U440" s="175"/>
      <c r="V440" s="175"/>
      <c r="W440" s="175"/>
      <c r="X440" s="175"/>
      <c r="Y440" s="175"/>
    </row>
    <row r="441" spans="1:25" ht="15.75" customHeight="1" x14ac:dyDescent="0.25">
      <c r="A441" s="175"/>
      <c r="B441" s="247"/>
      <c r="C441" s="175"/>
      <c r="D441" s="175"/>
      <c r="E441" s="175"/>
      <c r="F441" s="175"/>
      <c r="G441" s="175"/>
      <c r="H441" s="175"/>
      <c r="I441" s="175"/>
      <c r="J441" s="175"/>
      <c r="K441" s="175"/>
      <c r="L441" s="175"/>
      <c r="M441" s="175"/>
      <c r="N441" s="175"/>
      <c r="O441" s="175"/>
      <c r="P441" s="175"/>
      <c r="Q441" s="175"/>
      <c r="R441" s="175"/>
      <c r="S441" s="175"/>
      <c r="T441" s="175"/>
      <c r="U441" s="175"/>
      <c r="V441" s="175"/>
      <c r="W441" s="175"/>
      <c r="X441" s="175"/>
      <c r="Y441" s="175"/>
    </row>
    <row r="442" spans="1:25" ht="15.75" customHeight="1" x14ac:dyDescent="0.25">
      <c r="A442" s="175"/>
      <c r="B442" s="247"/>
      <c r="C442" s="175"/>
      <c r="D442" s="175"/>
      <c r="E442" s="175"/>
      <c r="F442" s="175"/>
      <c r="G442" s="175"/>
      <c r="H442" s="175"/>
      <c r="I442" s="175"/>
      <c r="J442" s="175"/>
      <c r="K442" s="175"/>
      <c r="L442" s="175"/>
      <c r="M442" s="175"/>
      <c r="N442" s="175"/>
      <c r="O442" s="175"/>
      <c r="P442" s="175"/>
      <c r="Q442" s="175"/>
      <c r="R442" s="175"/>
      <c r="S442" s="175"/>
      <c r="T442" s="175"/>
      <c r="U442" s="175"/>
      <c r="V442" s="175"/>
      <c r="W442" s="175"/>
      <c r="X442" s="175"/>
      <c r="Y442" s="175"/>
    </row>
    <row r="443" spans="1:25" ht="15.75" customHeight="1" x14ac:dyDescent="0.25">
      <c r="A443" s="175"/>
      <c r="B443" s="247"/>
      <c r="C443" s="175"/>
      <c r="D443" s="175"/>
      <c r="E443" s="175"/>
      <c r="F443" s="175"/>
      <c r="G443" s="175"/>
      <c r="H443" s="175"/>
      <c r="I443" s="175"/>
      <c r="J443" s="175"/>
      <c r="K443" s="175"/>
      <c r="L443" s="175"/>
      <c r="M443" s="175"/>
      <c r="N443" s="175"/>
      <c r="O443" s="175"/>
      <c r="P443" s="175"/>
      <c r="Q443" s="175"/>
      <c r="R443" s="175"/>
      <c r="S443" s="175"/>
      <c r="T443" s="175"/>
      <c r="U443" s="175"/>
      <c r="V443" s="175"/>
      <c r="W443" s="175"/>
      <c r="X443" s="175"/>
      <c r="Y443" s="175"/>
    </row>
    <row r="444" spans="1:25" ht="15.75" customHeight="1" x14ac:dyDescent="0.25">
      <c r="A444" s="175"/>
      <c r="B444" s="247"/>
      <c r="C444" s="175"/>
      <c r="D444" s="175"/>
      <c r="E444" s="175"/>
      <c r="F444" s="175"/>
      <c r="G444" s="175"/>
      <c r="H444" s="175"/>
      <c r="I444" s="175"/>
      <c r="J444" s="175"/>
      <c r="K444" s="175"/>
      <c r="L444" s="175"/>
      <c r="M444" s="175"/>
      <c r="N444" s="175"/>
      <c r="O444" s="175"/>
      <c r="P444" s="175"/>
      <c r="Q444" s="175"/>
      <c r="R444" s="175"/>
      <c r="S444" s="175"/>
      <c r="T444" s="175"/>
      <c r="U444" s="175"/>
      <c r="V444" s="175"/>
      <c r="W444" s="175"/>
      <c r="X444" s="175"/>
      <c r="Y444" s="175"/>
    </row>
    <row r="445" spans="1:25" ht="15.75" customHeight="1" x14ac:dyDescent="0.25">
      <c r="A445" s="175"/>
      <c r="B445" s="247"/>
      <c r="C445" s="175"/>
      <c r="D445" s="175"/>
      <c r="E445" s="175"/>
      <c r="F445" s="175"/>
      <c r="G445" s="175"/>
      <c r="H445" s="175"/>
      <c r="I445" s="175"/>
      <c r="J445" s="175"/>
      <c r="K445" s="175"/>
      <c r="L445" s="175"/>
      <c r="M445" s="175"/>
      <c r="N445" s="175"/>
      <c r="O445" s="175"/>
      <c r="P445" s="175"/>
      <c r="Q445" s="175"/>
      <c r="R445" s="175"/>
      <c r="S445" s="175"/>
      <c r="T445" s="175"/>
      <c r="U445" s="175"/>
      <c r="V445" s="175"/>
      <c r="W445" s="175"/>
      <c r="X445" s="175"/>
      <c r="Y445" s="175"/>
    </row>
    <row r="446" spans="1:25" ht="15.75" customHeight="1" x14ac:dyDescent="0.25">
      <c r="A446" s="175"/>
      <c r="B446" s="247"/>
      <c r="C446" s="175"/>
      <c r="D446" s="175"/>
      <c r="E446" s="175"/>
      <c r="F446" s="175"/>
      <c r="G446" s="175"/>
      <c r="H446" s="175"/>
      <c r="I446" s="175"/>
      <c r="J446" s="175"/>
      <c r="K446" s="175"/>
      <c r="L446" s="175"/>
      <c r="M446" s="175"/>
      <c r="N446" s="175"/>
      <c r="O446" s="175"/>
      <c r="P446" s="175"/>
      <c r="Q446" s="175"/>
      <c r="R446" s="175"/>
      <c r="S446" s="175"/>
      <c r="T446" s="175"/>
      <c r="U446" s="175"/>
      <c r="V446" s="175"/>
      <c r="W446" s="175"/>
      <c r="X446" s="175"/>
      <c r="Y446" s="175"/>
    </row>
    <row r="447" spans="1:25" ht="15.75" customHeight="1" x14ac:dyDescent="0.25">
      <c r="A447" s="175"/>
      <c r="B447" s="247"/>
      <c r="C447" s="175"/>
      <c r="D447" s="175"/>
      <c r="E447" s="175"/>
      <c r="F447" s="175"/>
      <c r="G447" s="175"/>
      <c r="H447" s="175"/>
      <c r="I447" s="175"/>
      <c r="J447" s="175"/>
      <c r="K447" s="175"/>
      <c r="L447" s="175"/>
      <c r="M447" s="175"/>
      <c r="N447" s="175"/>
      <c r="O447" s="175"/>
      <c r="P447" s="175"/>
      <c r="Q447" s="175"/>
      <c r="R447" s="175"/>
      <c r="S447" s="175"/>
      <c r="T447" s="175"/>
      <c r="U447" s="175"/>
      <c r="V447" s="175"/>
      <c r="W447" s="175"/>
      <c r="X447" s="175"/>
      <c r="Y447" s="175"/>
    </row>
    <row r="448" spans="1:25" ht="15.75" customHeight="1" x14ac:dyDescent="0.25">
      <c r="A448" s="175"/>
      <c r="B448" s="247"/>
      <c r="C448" s="175"/>
      <c r="D448" s="175"/>
      <c r="E448" s="175"/>
      <c r="F448" s="175"/>
      <c r="G448" s="175"/>
      <c r="H448" s="175"/>
      <c r="I448" s="175"/>
      <c r="J448" s="175"/>
      <c r="K448" s="175"/>
      <c r="L448" s="175"/>
      <c r="M448" s="175"/>
      <c r="N448" s="175"/>
      <c r="O448" s="175"/>
      <c r="P448" s="175"/>
      <c r="Q448" s="175"/>
      <c r="R448" s="175"/>
      <c r="S448" s="175"/>
      <c r="T448" s="175"/>
      <c r="U448" s="175"/>
      <c r="V448" s="175"/>
      <c r="W448" s="175"/>
      <c r="X448" s="175"/>
      <c r="Y448" s="175"/>
    </row>
    <row r="449" spans="1:25" ht="15.75" customHeight="1" x14ac:dyDescent="0.25">
      <c r="A449" s="175"/>
      <c r="B449" s="247"/>
      <c r="C449" s="175"/>
      <c r="D449" s="175"/>
      <c r="E449" s="175"/>
      <c r="F449" s="175"/>
      <c r="G449" s="175"/>
      <c r="H449" s="175"/>
      <c r="I449" s="175"/>
      <c r="J449" s="175"/>
      <c r="K449" s="175"/>
      <c r="L449" s="175"/>
      <c r="M449" s="175"/>
      <c r="N449" s="175"/>
      <c r="O449" s="175"/>
      <c r="P449" s="175"/>
      <c r="Q449" s="175"/>
      <c r="R449" s="175"/>
      <c r="S449" s="175"/>
      <c r="T449" s="175"/>
      <c r="U449" s="175"/>
      <c r="V449" s="175"/>
      <c r="W449" s="175"/>
      <c r="X449" s="175"/>
      <c r="Y449" s="175"/>
    </row>
    <row r="450" spans="1:25" ht="15.75" customHeight="1" x14ac:dyDescent="0.25">
      <c r="A450" s="175"/>
      <c r="B450" s="247"/>
      <c r="C450" s="175"/>
      <c r="D450" s="175"/>
      <c r="E450" s="175"/>
      <c r="F450" s="175"/>
      <c r="G450" s="175"/>
      <c r="H450" s="175"/>
      <c r="I450" s="175"/>
      <c r="J450" s="175"/>
      <c r="K450" s="175"/>
      <c r="L450" s="175"/>
      <c r="M450" s="175"/>
      <c r="N450" s="175"/>
      <c r="O450" s="175"/>
      <c r="P450" s="175"/>
      <c r="Q450" s="175"/>
      <c r="R450" s="175"/>
      <c r="S450" s="175"/>
      <c r="T450" s="175"/>
      <c r="U450" s="175"/>
      <c r="V450" s="175"/>
      <c r="W450" s="175"/>
      <c r="X450" s="175"/>
      <c r="Y450" s="175"/>
    </row>
    <row r="451" spans="1:25" ht="15.75" customHeight="1" x14ac:dyDescent="0.25">
      <c r="A451" s="175"/>
      <c r="B451" s="247"/>
      <c r="C451" s="175"/>
      <c r="D451" s="175"/>
      <c r="E451" s="175"/>
      <c r="F451" s="175"/>
      <c r="G451" s="175"/>
      <c r="H451" s="175"/>
      <c r="I451" s="175"/>
      <c r="J451" s="175"/>
      <c r="K451" s="175"/>
      <c r="L451" s="175"/>
      <c r="M451" s="175"/>
      <c r="N451" s="175"/>
      <c r="O451" s="175"/>
      <c r="P451" s="175"/>
      <c r="Q451" s="175"/>
      <c r="R451" s="175"/>
      <c r="S451" s="175"/>
      <c r="T451" s="175"/>
      <c r="U451" s="175"/>
      <c r="V451" s="175"/>
      <c r="W451" s="175"/>
      <c r="X451" s="175"/>
      <c r="Y451" s="175"/>
    </row>
    <row r="452" spans="1:25" ht="15.75" customHeight="1" x14ac:dyDescent="0.25">
      <c r="A452" s="175"/>
      <c r="B452" s="247"/>
      <c r="C452" s="175"/>
      <c r="D452" s="175"/>
      <c r="E452" s="175"/>
      <c r="F452" s="175"/>
      <c r="G452" s="175"/>
      <c r="H452" s="175"/>
      <c r="I452" s="175"/>
      <c r="J452" s="175"/>
      <c r="K452" s="175"/>
      <c r="L452" s="175"/>
      <c r="M452" s="175"/>
      <c r="N452" s="175"/>
      <c r="O452" s="175"/>
      <c r="P452" s="175"/>
      <c r="Q452" s="175"/>
      <c r="R452" s="175"/>
      <c r="S452" s="175"/>
      <c r="T452" s="175"/>
      <c r="U452" s="175"/>
      <c r="V452" s="175"/>
      <c r="W452" s="175"/>
      <c r="X452" s="175"/>
      <c r="Y452" s="175"/>
    </row>
    <row r="453" spans="1:25" ht="15.75" customHeight="1" x14ac:dyDescent="0.25">
      <c r="A453" s="175"/>
      <c r="B453" s="247"/>
      <c r="C453" s="175"/>
      <c r="D453" s="175"/>
      <c r="E453" s="175"/>
      <c r="F453" s="175"/>
      <c r="G453" s="175"/>
      <c r="H453" s="175"/>
      <c r="I453" s="175"/>
      <c r="J453" s="175"/>
      <c r="K453" s="175"/>
      <c r="L453" s="175"/>
      <c r="M453" s="175"/>
      <c r="N453" s="175"/>
      <c r="O453" s="175"/>
      <c r="P453" s="175"/>
      <c r="Q453" s="175"/>
      <c r="R453" s="175"/>
      <c r="S453" s="175"/>
      <c r="T453" s="175"/>
      <c r="U453" s="175"/>
      <c r="V453" s="175"/>
      <c r="W453" s="175"/>
      <c r="X453" s="175"/>
      <c r="Y453" s="175"/>
    </row>
    <row r="454" spans="1:25" ht="15.75" customHeight="1" x14ac:dyDescent="0.25">
      <c r="A454" s="175"/>
      <c r="B454" s="247"/>
      <c r="C454" s="175"/>
      <c r="D454" s="175"/>
      <c r="E454" s="175"/>
      <c r="F454" s="175"/>
      <c r="G454" s="175"/>
      <c r="H454" s="175"/>
      <c r="I454" s="175"/>
      <c r="J454" s="175"/>
      <c r="K454" s="175"/>
      <c r="L454" s="175"/>
      <c r="M454" s="175"/>
      <c r="N454" s="175"/>
      <c r="O454" s="175"/>
      <c r="P454" s="175"/>
      <c r="Q454" s="175"/>
      <c r="R454" s="175"/>
      <c r="S454" s="175"/>
      <c r="T454" s="175"/>
      <c r="U454" s="175"/>
      <c r="V454" s="175"/>
      <c r="W454" s="175"/>
      <c r="X454" s="175"/>
      <c r="Y454" s="175"/>
    </row>
    <row r="455" spans="1:25" ht="15.75" customHeight="1" x14ac:dyDescent="0.25">
      <c r="A455" s="175"/>
      <c r="B455" s="247"/>
      <c r="C455" s="175"/>
      <c r="D455" s="175"/>
      <c r="E455" s="175"/>
      <c r="F455" s="175"/>
      <c r="G455" s="175"/>
      <c r="H455" s="175"/>
      <c r="I455" s="175"/>
      <c r="J455" s="175"/>
      <c r="K455" s="175"/>
      <c r="L455" s="175"/>
      <c r="M455" s="175"/>
      <c r="N455" s="175"/>
      <c r="O455" s="175"/>
      <c r="P455" s="175"/>
      <c r="Q455" s="175"/>
      <c r="R455" s="175"/>
      <c r="S455" s="175"/>
      <c r="T455" s="175"/>
      <c r="U455" s="175"/>
      <c r="V455" s="175"/>
      <c r="W455" s="175"/>
      <c r="X455" s="175"/>
      <c r="Y455" s="175"/>
    </row>
    <row r="456" spans="1:25" ht="15.75" customHeight="1" x14ac:dyDescent="0.25">
      <c r="A456" s="175"/>
      <c r="B456" s="247"/>
      <c r="C456" s="175"/>
      <c r="D456" s="175"/>
      <c r="E456" s="175"/>
      <c r="F456" s="175"/>
      <c r="G456" s="175"/>
      <c r="H456" s="175"/>
      <c r="I456" s="175"/>
      <c r="J456" s="175"/>
      <c r="K456" s="175"/>
      <c r="L456" s="175"/>
      <c r="M456" s="175"/>
      <c r="N456" s="175"/>
      <c r="O456" s="175"/>
      <c r="P456" s="175"/>
      <c r="Q456" s="175"/>
      <c r="R456" s="175"/>
      <c r="S456" s="175"/>
      <c r="T456" s="175"/>
      <c r="U456" s="175"/>
      <c r="V456" s="175"/>
      <c r="W456" s="175"/>
      <c r="X456" s="175"/>
      <c r="Y456" s="175"/>
    </row>
    <row r="457" spans="1:25" ht="15.75" customHeight="1" x14ac:dyDescent="0.25">
      <c r="A457" s="175"/>
      <c r="B457" s="247"/>
      <c r="C457" s="175"/>
      <c r="D457" s="175"/>
      <c r="E457" s="175"/>
      <c r="F457" s="175"/>
      <c r="G457" s="175"/>
      <c r="H457" s="175"/>
      <c r="I457" s="175"/>
      <c r="J457" s="175"/>
      <c r="K457" s="175"/>
      <c r="L457" s="175"/>
      <c r="M457" s="175"/>
      <c r="N457" s="175"/>
      <c r="O457" s="175"/>
      <c r="P457" s="175"/>
      <c r="Q457" s="175"/>
      <c r="R457" s="175"/>
      <c r="S457" s="175"/>
      <c r="T457" s="175"/>
      <c r="U457" s="175"/>
      <c r="V457" s="175"/>
      <c r="W457" s="175"/>
      <c r="X457" s="175"/>
      <c r="Y457" s="175"/>
    </row>
    <row r="458" spans="1:25" ht="15.75" customHeight="1" x14ac:dyDescent="0.25">
      <c r="A458" s="175"/>
      <c r="B458" s="247"/>
      <c r="C458" s="175"/>
      <c r="D458" s="175"/>
      <c r="E458" s="175"/>
      <c r="F458" s="175"/>
      <c r="G458" s="175"/>
      <c r="H458" s="175"/>
      <c r="I458" s="175"/>
      <c r="J458" s="175"/>
      <c r="K458" s="175"/>
      <c r="L458" s="175"/>
      <c r="M458" s="175"/>
      <c r="N458" s="175"/>
      <c r="O458" s="175"/>
      <c r="P458" s="175"/>
      <c r="Q458" s="175"/>
      <c r="R458" s="175"/>
      <c r="S458" s="175"/>
      <c r="T458" s="175"/>
      <c r="U458" s="175"/>
      <c r="V458" s="175"/>
      <c r="W458" s="175"/>
      <c r="X458" s="175"/>
      <c r="Y458" s="175"/>
    </row>
    <row r="459" spans="1:25" ht="15.75" customHeight="1" x14ac:dyDescent="0.25">
      <c r="A459" s="175"/>
      <c r="B459" s="247"/>
      <c r="C459" s="175"/>
      <c r="D459" s="175"/>
      <c r="E459" s="175"/>
      <c r="F459" s="175"/>
      <c r="G459" s="175"/>
      <c r="H459" s="175"/>
      <c r="I459" s="175"/>
      <c r="J459" s="175"/>
      <c r="K459" s="175"/>
      <c r="L459" s="175"/>
      <c r="M459" s="175"/>
      <c r="N459" s="175"/>
      <c r="O459" s="175"/>
      <c r="P459" s="175"/>
      <c r="Q459" s="175"/>
      <c r="R459" s="175"/>
      <c r="S459" s="175"/>
      <c r="T459" s="175"/>
      <c r="U459" s="175"/>
      <c r="V459" s="175"/>
      <c r="W459" s="175"/>
      <c r="X459" s="175"/>
      <c r="Y459" s="175"/>
    </row>
    <row r="460" spans="1:25" ht="15.75" customHeight="1" x14ac:dyDescent="0.25">
      <c r="A460" s="175"/>
      <c r="B460" s="247"/>
      <c r="C460" s="175"/>
      <c r="D460" s="175"/>
      <c r="E460" s="175"/>
      <c r="F460" s="175"/>
      <c r="G460" s="175"/>
      <c r="H460" s="175"/>
      <c r="I460" s="175"/>
      <c r="J460" s="175"/>
      <c r="K460" s="175"/>
      <c r="L460" s="175"/>
      <c r="M460" s="175"/>
      <c r="N460" s="175"/>
      <c r="O460" s="175"/>
      <c r="P460" s="175"/>
      <c r="Q460" s="175"/>
      <c r="R460" s="175"/>
      <c r="S460" s="175"/>
      <c r="T460" s="175"/>
      <c r="U460" s="175"/>
      <c r="V460" s="175"/>
      <c r="W460" s="175"/>
      <c r="X460" s="175"/>
      <c r="Y460" s="175"/>
    </row>
    <row r="461" spans="1:25" ht="15.75" customHeight="1" x14ac:dyDescent="0.25">
      <c r="A461" s="175"/>
      <c r="B461" s="247"/>
      <c r="C461" s="175"/>
      <c r="D461" s="175"/>
      <c r="E461" s="175"/>
      <c r="F461" s="175"/>
      <c r="G461" s="175"/>
      <c r="H461" s="175"/>
      <c r="I461" s="175"/>
      <c r="J461" s="175"/>
      <c r="K461" s="175"/>
      <c r="L461" s="175"/>
      <c r="M461" s="175"/>
      <c r="N461" s="175"/>
      <c r="O461" s="175"/>
      <c r="P461" s="175"/>
      <c r="Q461" s="175"/>
      <c r="R461" s="175"/>
      <c r="S461" s="175"/>
      <c r="T461" s="175"/>
      <c r="U461" s="175"/>
      <c r="V461" s="175"/>
      <c r="W461" s="175"/>
      <c r="X461" s="175"/>
      <c r="Y461" s="175"/>
    </row>
    <row r="462" spans="1:25" ht="15.75" customHeight="1" x14ac:dyDescent="0.25">
      <c r="A462" s="175"/>
      <c r="B462" s="247"/>
      <c r="C462" s="175"/>
      <c r="D462" s="175"/>
      <c r="E462" s="175"/>
      <c r="F462" s="175"/>
      <c r="G462" s="175"/>
      <c r="H462" s="175"/>
      <c r="I462" s="175"/>
      <c r="J462" s="175"/>
      <c r="K462" s="175"/>
      <c r="L462" s="175"/>
      <c r="M462" s="175"/>
      <c r="N462" s="175"/>
      <c r="O462" s="175"/>
      <c r="P462" s="175"/>
      <c r="Q462" s="175"/>
      <c r="R462" s="175"/>
      <c r="S462" s="175"/>
      <c r="T462" s="175"/>
      <c r="U462" s="175"/>
      <c r="V462" s="175"/>
      <c r="W462" s="175"/>
      <c r="X462" s="175"/>
      <c r="Y462" s="175"/>
    </row>
    <row r="463" spans="1:25" ht="15.75" customHeight="1" x14ac:dyDescent="0.25">
      <c r="A463" s="175"/>
      <c r="B463" s="247"/>
      <c r="C463" s="175"/>
      <c r="D463" s="175"/>
      <c r="E463" s="175"/>
      <c r="F463" s="175"/>
      <c r="G463" s="175"/>
      <c r="H463" s="175"/>
      <c r="I463" s="175"/>
      <c r="J463" s="175"/>
      <c r="K463" s="175"/>
      <c r="L463" s="175"/>
      <c r="M463" s="175"/>
      <c r="N463" s="175"/>
      <c r="O463" s="175"/>
      <c r="P463" s="175"/>
      <c r="Q463" s="175"/>
      <c r="R463" s="175"/>
      <c r="S463" s="175"/>
      <c r="T463" s="175"/>
      <c r="U463" s="175"/>
      <c r="V463" s="175"/>
      <c r="W463" s="175"/>
      <c r="X463" s="175"/>
      <c r="Y463" s="175"/>
    </row>
    <row r="464" spans="1:25" ht="15.75" customHeight="1" x14ac:dyDescent="0.25">
      <c r="A464" s="175"/>
      <c r="B464" s="247"/>
      <c r="C464" s="175"/>
      <c r="D464" s="175"/>
      <c r="E464" s="175"/>
      <c r="F464" s="175"/>
      <c r="G464" s="175"/>
      <c r="H464" s="175"/>
      <c r="I464" s="175"/>
      <c r="J464" s="175"/>
      <c r="K464" s="175"/>
      <c r="L464" s="175"/>
      <c r="M464" s="175"/>
      <c r="N464" s="175"/>
      <c r="O464" s="175"/>
      <c r="P464" s="175"/>
      <c r="Q464" s="175"/>
      <c r="R464" s="175"/>
      <c r="S464" s="175"/>
      <c r="T464" s="175"/>
      <c r="U464" s="175"/>
      <c r="V464" s="175"/>
      <c r="W464" s="175"/>
      <c r="X464" s="175"/>
      <c r="Y464" s="175"/>
    </row>
    <row r="465" spans="1:25" ht="15.75" customHeight="1" x14ac:dyDescent="0.25">
      <c r="A465" s="175"/>
      <c r="B465" s="247"/>
      <c r="C465" s="175"/>
      <c r="D465" s="175"/>
      <c r="E465" s="175"/>
      <c r="F465" s="175"/>
      <c r="G465" s="175"/>
      <c r="H465" s="175"/>
      <c r="I465" s="175"/>
      <c r="J465" s="175"/>
      <c r="K465" s="175"/>
      <c r="L465" s="175"/>
      <c r="M465" s="175"/>
      <c r="N465" s="175"/>
      <c r="O465" s="175"/>
      <c r="P465" s="175"/>
      <c r="Q465" s="175"/>
      <c r="R465" s="175"/>
      <c r="S465" s="175"/>
      <c r="T465" s="175"/>
      <c r="U465" s="175"/>
      <c r="V465" s="175"/>
      <c r="W465" s="175"/>
      <c r="X465" s="175"/>
      <c r="Y465" s="175"/>
    </row>
    <row r="466" spans="1:25" ht="15.75" customHeight="1" x14ac:dyDescent="0.25">
      <c r="A466" s="175"/>
      <c r="B466" s="247"/>
      <c r="C466" s="175"/>
      <c r="D466" s="175"/>
      <c r="E466" s="175"/>
      <c r="F466" s="175"/>
      <c r="G466" s="175"/>
      <c r="H466" s="175"/>
      <c r="I466" s="175"/>
      <c r="J466" s="175"/>
      <c r="K466" s="175"/>
      <c r="L466" s="175"/>
      <c r="M466" s="175"/>
      <c r="N466" s="175"/>
      <c r="O466" s="175"/>
      <c r="P466" s="175"/>
      <c r="Q466" s="175"/>
      <c r="R466" s="175"/>
      <c r="S466" s="175"/>
      <c r="T466" s="175"/>
      <c r="U466" s="175"/>
      <c r="V466" s="175"/>
      <c r="W466" s="175"/>
      <c r="X466" s="175"/>
      <c r="Y466" s="175"/>
    </row>
    <row r="467" spans="1:25" ht="15.75" customHeight="1" x14ac:dyDescent="0.25">
      <c r="A467" s="175"/>
      <c r="B467" s="247"/>
      <c r="C467" s="175"/>
      <c r="D467" s="175"/>
      <c r="E467" s="175"/>
      <c r="F467" s="175"/>
      <c r="G467" s="175"/>
      <c r="H467" s="175"/>
      <c r="I467" s="175"/>
      <c r="J467" s="175"/>
      <c r="K467" s="175"/>
      <c r="L467" s="175"/>
      <c r="M467" s="175"/>
      <c r="N467" s="175"/>
      <c r="O467" s="175"/>
      <c r="P467" s="175"/>
      <c r="Q467" s="175"/>
      <c r="R467" s="175"/>
      <c r="S467" s="175"/>
      <c r="T467" s="175"/>
      <c r="U467" s="175"/>
      <c r="V467" s="175"/>
      <c r="W467" s="175"/>
      <c r="X467" s="175"/>
      <c r="Y467" s="175"/>
    </row>
    <row r="468" spans="1:25" ht="15.75" customHeight="1" x14ac:dyDescent="0.25">
      <c r="A468" s="175"/>
      <c r="B468" s="247"/>
      <c r="C468" s="175"/>
      <c r="D468" s="175"/>
      <c r="E468" s="175"/>
      <c r="F468" s="175"/>
      <c r="G468" s="175"/>
      <c r="H468" s="175"/>
      <c r="I468" s="175"/>
      <c r="J468" s="175"/>
      <c r="K468" s="175"/>
      <c r="L468" s="175"/>
      <c r="M468" s="175"/>
      <c r="N468" s="175"/>
      <c r="O468" s="175"/>
      <c r="P468" s="175"/>
      <c r="Q468" s="175"/>
      <c r="R468" s="175"/>
      <c r="S468" s="175"/>
      <c r="T468" s="175"/>
      <c r="U468" s="175"/>
      <c r="V468" s="175"/>
      <c r="W468" s="175"/>
      <c r="X468" s="175"/>
      <c r="Y468" s="175"/>
    </row>
    <row r="469" spans="1:25" ht="15.75" customHeight="1" x14ac:dyDescent="0.25">
      <c r="A469" s="175"/>
      <c r="B469" s="247"/>
      <c r="C469" s="175"/>
      <c r="D469" s="175"/>
      <c r="E469" s="175"/>
      <c r="F469" s="175"/>
      <c r="G469" s="175"/>
      <c r="H469" s="175"/>
      <c r="I469" s="175"/>
      <c r="J469" s="175"/>
      <c r="K469" s="175"/>
      <c r="L469" s="175"/>
      <c r="M469" s="175"/>
      <c r="N469" s="175"/>
      <c r="O469" s="175"/>
      <c r="P469" s="175"/>
      <c r="Q469" s="175"/>
      <c r="R469" s="175"/>
      <c r="S469" s="175"/>
      <c r="T469" s="175"/>
      <c r="U469" s="175"/>
      <c r="V469" s="175"/>
      <c r="W469" s="175"/>
      <c r="X469" s="175"/>
      <c r="Y469" s="175"/>
    </row>
    <row r="470" spans="1:25" ht="15.75" customHeight="1" x14ac:dyDescent="0.25">
      <c r="A470" s="175"/>
      <c r="B470" s="247"/>
      <c r="C470" s="175"/>
      <c r="D470" s="175"/>
      <c r="E470" s="175"/>
      <c r="F470" s="175"/>
      <c r="G470" s="175"/>
      <c r="H470" s="175"/>
      <c r="I470" s="175"/>
      <c r="J470" s="175"/>
      <c r="K470" s="175"/>
      <c r="L470" s="175"/>
      <c r="M470" s="175"/>
      <c r="N470" s="175"/>
      <c r="O470" s="175"/>
      <c r="P470" s="175"/>
      <c r="Q470" s="175"/>
      <c r="R470" s="175"/>
      <c r="S470" s="175"/>
      <c r="T470" s="175"/>
      <c r="U470" s="175"/>
      <c r="V470" s="175"/>
      <c r="W470" s="175"/>
      <c r="X470" s="175"/>
      <c r="Y470" s="175"/>
    </row>
    <row r="471" spans="1:25" ht="15.75" customHeight="1" x14ac:dyDescent="0.25">
      <c r="A471" s="175"/>
      <c r="B471" s="247"/>
      <c r="C471" s="175"/>
      <c r="D471" s="175"/>
      <c r="E471" s="175"/>
      <c r="F471" s="175"/>
      <c r="G471" s="175"/>
      <c r="H471" s="175"/>
      <c r="I471" s="175"/>
      <c r="J471" s="175"/>
      <c r="K471" s="175"/>
      <c r="L471" s="175"/>
      <c r="M471" s="175"/>
      <c r="N471" s="175"/>
      <c r="O471" s="175"/>
      <c r="P471" s="175"/>
      <c r="Q471" s="175"/>
      <c r="R471" s="175"/>
      <c r="S471" s="175"/>
      <c r="T471" s="175"/>
      <c r="U471" s="175"/>
      <c r="V471" s="175"/>
      <c r="W471" s="175"/>
      <c r="X471" s="175"/>
      <c r="Y471" s="175"/>
    </row>
    <row r="472" spans="1:25" ht="15.75" customHeight="1" x14ac:dyDescent="0.25">
      <c r="A472" s="175"/>
      <c r="B472" s="247"/>
      <c r="C472" s="175"/>
      <c r="D472" s="175"/>
      <c r="E472" s="175"/>
      <c r="F472" s="175"/>
      <c r="G472" s="175"/>
      <c r="H472" s="175"/>
      <c r="I472" s="175"/>
      <c r="J472" s="175"/>
      <c r="K472" s="175"/>
      <c r="L472" s="175"/>
      <c r="M472" s="175"/>
      <c r="N472" s="175"/>
      <c r="O472" s="175"/>
      <c r="P472" s="175"/>
      <c r="Q472" s="175"/>
      <c r="R472" s="175"/>
      <c r="S472" s="175"/>
      <c r="T472" s="175"/>
      <c r="U472" s="175"/>
      <c r="V472" s="175"/>
      <c r="W472" s="175"/>
      <c r="X472" s="175"/>
      <c r="Y472" s="175"/>
    </row>
    <row r="473" spans="1:25" ht="15.75" customHeight="1" x14ac:dyDescent="0.25">
      <c r="A473" s="175"/>
      <c r="B473" s="247"/>
      <c r="C473" s="175"/>
      <c r="D473" s="175"/>
      <c r="E473" s="175"/>
      <c r="F473" s="175"/>
      <c r="G473" s="175"/>
      <c r="H473" s="175"/>
      <c r="I473" s="175"/>
      <c r="J473" s="175"/>
      <c r="K473" s="175"/>
      <c r="L473" s="175"/>
      <c r="M473" s="175"/>
      <c r="N473" s="175"/>
      <c r="O473" s="175"/>
      <c r="P473" s="175"/>
      <c r="Q473" s="175"/>
      <c r="R473" s="175"/>
      <c r="S473" s="175"/>
      <c r="T473" s="175"/>
      <c r="U473" s="175"/>
      <c r="V473" s="175"/>
      <c r="W473" s="175"/>
      <c r="X473" s="175"/>
      <c r="Y473" s="175"/>
    </row>
    <row r="474" spans="1:25" ht="15.75" customHeight="1" x14ac:dyDescent="0.25">
      <c r="A474" s="175"/>
      <c r="B474" s="247"/>
      <c r="C474" s="175"/>
      <c r="D474" s="175"/>
      <c r="E474" s="175"/>
      <c r="F474" s="175"/>
      <c r="G474" s="175"/>
      <c r="H474" s="175"/>
      <c r="I474" s="175"/>
      <c r="J474" s="175"/>
      <c r="K474" s="175"/>
      <c r="L474" s="175"/>
      <c r="M474" s="175"/>
      <c r="N474" s="175"/>
      <c r="O474" s="175"/>
      <c r="P474" s="175"/>
      <c r="Q474" s="175"/>
      <c r="R474" s="175"/>
      <c r="S474" s="175"/>
      <c r="T474" s="175"/>
      <c r="U474" s="175"/>
      <c r="V474" s="175"/>
      <c r="W474" s="175"/>
      <c r="X474" s="175"/>
      <c r="Y474" s="175"/>
    </row>
    <row r="475" spans="1:25" ht="15.75" customHeight="1" x14ac:dyDescent="0.25">
      <c r="A475" s="175"/>
      <c r="B475" s="247"/>
      <c r="C475" s="175"/>
      <c r="D475" s="175"/>
      <c r="E475" s="175"/>
      <c r="F475" s="175"/>
      <c r="G475" s="175"/>
      <c r="H475" s="175"/>
      <c r="I475" s="175"/>
      <c r="J475" s="175"/>
      <c r="K475" s="175"/>
      <c r="L475" s="175"/>
      <c r="M475" s="175"/>
      <c r="N475" s="175"/>
      <c r="O475" s="175"/>
      <c r="P475" s="175"/>
      <c r="Q475" s="175"/>
      <c r="R475" s="175"/>
      <c r="S475" s="175"/>
      <c r="T475" s="175"/>
      <c r="U475" s="175"/>
      <c r="V475" s="175"/>
      <c r="W475" s="175"/>
      <c r="X475" s="175"/>
      <c r="Y475" s="175"/>
    </row>
    <row r="476" spans="1:25" ht="15.75" customHeight="1" x14ac:dyDescent="0.25">
      <c r="A476" s="175"/>
      <c r="B476" s="247"/>
      <c r="C476" s="175"/>
      <c r="D476" s="175"/>
      <c r="E476" s="175"/>
      <c r="F476" s="175"/>
      <c r="G476" s="175"/>
      <c r="H476" s="175"/>
      <c r="I476" s="175"/>
      <c r="J476" s="175"/>
      <c r="K476" s="175"/>
      <c r="L476" s="175"/>
      <c r="M476" s="175"/>
      <c r="N476" s="175"/>
      <c r="O476" s="175"/>
      <c r="P476" s="175"/>
      <c r="Q476" s="175"/>
      <c r="R476" s="175"/>
      <c r="S476" s="175"/>
      <c r="T476" s="175"/>
      <c r="U476" s="175"/>
      <c r="V476" s="175"/>
      <c r="W476" s="175"/>
      <c r="X476" s="175"/>
      <c r="Y476" s="175"/>
    </row>
    <row r="477" spans="1:25" ht="15.75" customHeight="1" x14ac:dyDescent="0.25">
      <c r="A477" s="175"/>
      <c r="B477" s="247"/>
      <c r="C477" s="175"/>
      <c r="D477" s="175"/>
      <c r="E477" s="175"/>
      <c r="F477" s="175"/>
      <c r="G477" s="175"/>
      <c r="H477" s="175"/>
      <c r="I477" s="175"/>
      <c r="J477" s="175"/>
      <c r="K477" s="175"/>
      <c r="L477" s="175"/>
      <c r="M477" s="175"/>
      <c r="N477" s="175"/>
      <c r="O477" s="175"/>
      <c r="P477" s="175"/>
      <c r="Q477" s="175"/>
      <c r="R477" s="175"/>
      <c r="S477" s="175"/>
      <c r="T477" s="175"/>
      <c r="U477" s="175"/>
      <c r="V477" s="175"/>
      <c r="W477" s="175"/>
      <c r="X477" s="175"/>
      <c r="Y477" s="175"/>
    </row>
    <row r="478" spans="1:25" ht="15.75" customHeight="1" x14ac:dyDescent="0.25">
      <c r="A478" s="175"/>
      <c r="B478" s="247"/>
      <c r="C478" s="175"/>
      <c r="D478" s="175"/>
      <c r="E478" s="175"/>
      <c r="F478" s="175"/>
      <c r="G478" s="175"/>
      <c r="H478" s="175"/>
      <c r="I478" s="175"/>
      <c r="J478" s="175"/>
      <c r="K478" s="175"/>
      <c r="L478" s="175"/>
      <c r="M478" s="175"/>
      <c r="N478" s="175"/>
      <c r="O478" s="175"/>
      <c r="P478" s="175"/>
      <c r="Q478" s="175"/>
      <c r="R478" s="175"/>
      <c r="S478" s="175"/>
      <c r="T478" s="175"/>
      <c r="U478" s="175"/>
      <c r="V478" s="175"/>
      <c r="W478" s="175"/>
      <c r="X478" s="175"/>
      <c r="Y478" s="175"/>
    </row>
    <row r="479" spans="1:25" ht="15.75" customHeight="1" x14ac:dyDescent="0.25">
      <c r="A479" s="175"/>
      <c r="B479" s="247"/>
      <c r="C479" s="175"/>
      <c r="D479" s="175"/>
      <c r="E479" s="175"/>
      <c r="F479" s="175"/>
      <c r="G479" s="175"/>
      <c r="H479" s="175"/>
      <c r="I479" s="175"/>
      <c r="J479" s="175"/>
      <c r="K479" s="175"/>
      <c r="L479" s="175"/>
      <c r="M479" s="175"/>
      <c r="N479" s="175"/>
      <c r="O479" s="175"/>
      <c r="P479" s="175"/>
      <c r="Q479" s="175"/>
      <c r="R479" s="175"/>
      <c r="S479" s="175"/>
      <c r="T479" s="175"/>
      <c r="U479" s="175"/>
      <c r="V479" s="175"/>
      <c r="W479" s="175"/>
      <c r="X479" s="175"/>
      <c r="Y479" s="175"/>
    </row>
    <row r="480" spans="1:25" ht="15.75" customHeight="1" x14ac:dyDescent="0.25">
      <c r="A480" s="175"/>
      <c r="B480" s="247"/>
      <c r="C480" s="175"/>
      <c r="D480" s="175"/>
      <c r="E480" s="175"/>
      <c r="F480" s="175"/>
      <c r="G480" s="175"/>
      <c r="H480" s="175"/>
      <c r="I480" s="175"/>
      <c r="J480" s="175"/>
      <c r="K480" s="175"/>
      <c r="L480" s="175"/>
      <c r="M480" s="175"/>
      <c r="N480" s="175"/>
      <c r="O480" s="175"/>
      <c r="P480" s="175"/>
      <c r="Q480" s="175"/>
      <c r="R480" s="175"/>
      <c r="S480" s="175"/>
      <c r="T480" s="175"/>
      <c r="U480" s="175"/>
      <c r="V480" s="175"/>
      <c r="W480" s="175"/>
      <c r="X480" s="175"/>
      <c r="Y480" s="175"/>
    </row>
    <row r="481" spans="1:25" ht="15.75" customHeight="1" x14ac:dyDescent="0.25">
      <c r="A481" s="175"/>
      <c r="B481" s="247"/>
      <c r="C481" s="175"/>
      <c r="D481" s="175"/>
      <c r="E481" s="175"/>
      <c r="F481" s="175"/>
      <c r="G481" s="175"/>
      <c r="H481" s="175"/>
      <c r="I481" s="175"/>
      <c r="J481" s="175"/>
      <c r="K481" s="175"/>
      <c r="L481" s="175"/>
      <c r="M481" s="175"/>
      <c r="N481" s="175"/>
      <c r="O481" s="175"/>
      <c r="P481" s="175"/>
      <c r="Q481" s="175"/>
      <c r="R481" s="175"/>
      <c r="S481" s="175"/>
      <c r="T481" s="175"/>
      <c r="U481" s="175"/>
      <c r="V481" s="175"/>
      <c r="W481" s="175"/>
      <c r="X481" s="175"/>
      <c r="Y481" s="175"/>
    </row>
    <row r="482" spans="1:25" ht="15.75" customHeight="1" x14ac:dyDescent="0.25">
      <c r="A482" s="175"/>
      <c r="B482" s="247"/>
      <c r="C482" s="175"/>
      <c r="D482" s="175"/>
      <c r="E482" s="175"/>
      <c r="F482" s="175"/>
      <c r="G482" s="175"/>
      <c r="H482" s="175"/>
      <c r="I482" s="175"/>
      <c r="J482" s="175"/>
      <c r="K482" s="175"/>
      <c r="L482" s="175"/>
      <c r="M482" s="175"/>
      <c r="N482" s="175"/>
      <c r="O482" s="175"/>
      <c r="P482" s="175"/>
      <c r="Q482" s="175"/>
      <c r="R482" s="175"/>
      <c r="S482" s="175"/>
      <c r="T482" s="175"/>
      <c r="U482" s="175"/>
      <c r="V482" s="175"/>
      <c r="W482" s="175"/>
      <c r="X482" s="175"/>
      <c r="Y482" s="175"/>
    </row>
    <row r="483" spans="1:25" ht="15.75" customHeight="1" x14ac:dyDescent="0.25">
      <c r="A483" s="175"/>
      <c r="B483" s="247"/>
      <c r="C483" s="175"/>
      <c r="D483" s="175"/>
      <c r="E483" s="175"/>
      <c r="F483" s="175"/>
      <c r="G483" s="175"/>
      <c r="H483" s="175"/>
      <c r="I483" s="175"/>
      <c r="J483" s="175"/>
      <c r="K483" s="175"/>
      <c r="L483" s="175"/>
      <c r="M483" s="175"/>
      <c r="N483" s="175"/>
      <c r="O483" s="175"/>
      <c r="P483" s="175"/>
      <c r="Q483" s="175"/>
      <c r="R483" s="175"/>
      <c r="S483" s="175"/>
      <c r="T483" s="175"/>
      <c r="U483" s="175"/>
      <c r="V483" s="175"/>
      <c r="W483" s="175"/>
      <c r="X483" s="175"/>
      <c r="Y483" s="175"/>
    </row>
    <row r="484" spans="1:25" ht="15.75" customHeight="1" x14ac:dyDescent="0.25">
      <c r="A484" s="175"/>
      <c r="B484" s="247"/>
      <c r="C484" s="175"/>
      <c r="D484" s="175"/>
      <c r="E484" s="175"/>
      <c r="F484" s="175"/>
      <c r="G484" s="175"/>
      <c r="H484" s="175"/>
      <c r="I484" s="175"/>
      <c r="J484" s="175"/>
      <c r="K484" s="175"/>
      <c r="L484" s="175"/>
      <c r="M484" s="175"/>
      <c r="N484" s="175"/>
      <c r="O484" s="175"/>
      <c r="P484" s="175"/>
      <c r="Q484" s="175"/>
      <c r="R484" s="175"/>
      <c r="S484" s="175"/>
      <c r="T484" s="175"/>
      <c r="U484" s="175"/>
      <c r="V484" s="175"/>
      <c r="W484" s="175"/>
      <c r="X484" s="175"/>
      <c r="Y484" s="175"/>
    </row>
    <row r="485" spans="1:25" ht="15.75" customHeight="1" x14ac:dyDescent="0.25">
      <c r="A485" s="175"/>
      <c r="B485" s="247"/>
      <c r="C485" s="175"/>
      <c r="D485" s="175"/>
      <c r="E485" s="175"/>
      <c r="F485" s="175"/>
      <c r="G485" s="175"/>
      <c r="H485" s="175"/>
      <c r="I485" s="175"/>
      <c r="J485" s="175"/>
      <c r="K485" s="175"/>
      <c r="L485" s="175"/>
      <c r="M485" s="175"/>
      <c r="N485" s="175"/>
      <c r="O485" s="175"/>
      <c r="P485" s="175"/>
      <c r="Q485" s="175"/>
      <c r="R485" s="175"/>
      <c r="S485" s="175"/>
      <c r="T485" s="175"/>
      <c r="U485" s="175"/>
      <c r="V485" s="175"/>
      <c r="W485" s="175"/>
      <c r="X485" s="175"/>
      <c r="Y485" s="175"/>
    </row>
    <row r="486" spans="1:25" ht="15.75" customHeight="1" x14ac:dyDescent="0.25">
      <c r="A486" s="175"/>
      <c r="B486" s="247"/>
      <c r="C486" s="175"/>
      <c r="D486" s="175"/>
      <c r="E486" s="175"/>
      <c r="F486" s="175"/>
      <c r="G486" s="175"/>
      <c r="H486" s="175"/>
      <c r="I486" s="175"/>
      <c r="J486" s="175"/>
      <c r="K486" s="175"/>
      <c r="L486" s="175"/>
      <c r="M486" s="175"/>
      <c r="N486" s="175"/>
      <c r="O486" s="175"/>
      <c r="P486" s="175"/>
      <c r="Q486" s="175"/>
      <c r="R486" s="175"/>
      <c r="S486" s="175"/>
      <c r="T486" s="175"/>
      <c r="U486" s="175"/>
      <c r="V486" s="175"/>
      <c r="W486" s="175"/>
      <c r="X486" s="175"/>
      <c r="Y486" s="175"/>
    </row>
    <row r="487" spans="1:25" ht="15.75" customHeight="1" x14ac:dyDescent="0.25">
      <c r="A487" s="175"/>
      <c r="B487" s="247"/>
      <c r="C487" s="175"/>
      <c r="D487" s="175"/>
      <c r="E487" s="175"/>
      <c r="F487" s="175"/>
      <c r="G487" s="175"/>
      <c r="H487" s="175"/>
      <c r="I487" s="175"/>
      <c r="J487" s="175"/>
      <c r="K487" s="175"/>
      <c r="L487" s="175"/>
      <c r="M487" s="175"/>
      <c r="N487" s="175"/>
      <c r="O487" s="175"/>
      <c r="P487" s="175"/>
      <c r="Q487" s="175"/>
      <c r="R487" s="175"/>
      <c r="S487" s="175"/>
      <c r="T487" s="175"/>
      <c r="U487" s="175"/>
      <c r="V487" s="175"/>
      <c r="W487" s="175"/>
      <c r="X487" s="175"/>
      <c r="Y487" s="175"/>
    </row>
    <row r="488" spans="1:25" ht="15.75" customHeight="1" x14ac:dyDescent="0.25">
      <c r="A488" s="175"/>
      <c r="B488" s="247"/>
      <c r="C488" s="175"/>
      <c r="D488" s="175"/>
      <c r="E488" s="175"/>
      <c r="F488" s="175"/>
      <c r="G488" s="175"/>
      <c r="H488" s="175"/>
      <c r="I488" s="175"/>
      <c r="J488" s="175"/>
      <c r="K488" s="175"/>
      <c r="L488" s="175"/>
      <c r="M488" s="175"/>
      <c r="N488" s="175"/>
      <c r="O488" s="175"/>
      <c r="P488" s="175"/>
      <c r="Q488" s="175"/>
      <c r="R488" s="175"/>
      <c r="S488" s="175"/>
      <c r="T488" s="175"/>
      <c r="U488" s="175"/>
      <c r="V488" s="175"/>
      <c r="W488" s="175"/>
      <c r="X488" s="175"/>
      <c r="Y488" s="175"/>
    </row>
    <row r="489" spans="1:25" ht="15.75" customHeight="1" x14ac:dyDescent="0.25">
      <c r="A489" s="175"/>
      <c r="B489" s="247"/>
      <c r="C489" s="175"/>
      <c r="D489" s="175"/>
      <c r="E489" s="175"/>
      <c r="F489" s="175"/>
      <c r="G489" s="175"/>
      <c r="H489" s="175"/>
      <c r="I489" s="175"/>
      <c r="J489" s="175"/>
      <c r="K489" s="175"/>
      <c r="L489" s="175"/>
      <c r="M489" s="175"/>
      <c r="N489" s="175"/>
      <c r="O489" s="175"/>
      <c r="P489" s="175"/>
      <c r="Q489" s="175"/>
      <c r="R489" s="175"/>
      <c r="S489" s="175"/>
      <c r="T489" s="175"/>
      <c r="U489" s="175"/>
      <c r="V489" s="175"/>
      <c r="W489" s="175"/>
      <c r="X489" s="175"/>
      <c r="Y489" s="175"/>
    </row>
    <row r="490" spans="1:25" ht="15.75" customHeight="1" x14ac:dyDescent="0.25">
      <c r="A490" s="175"/>
      <c r="B490" s="247"/>
      <c r="C490" s="175"/>
      <c r="D490" s="175"/>
      <c r="E490" s="175"/>
      <c r="F490" s="175"/>
      <c r="G490" s="175"/>
      <c r="H490" s="175"/>
      <c r="I490" s="175"/>
      <c r="J490" s="175"/>
      <c r="K490" s="175"/>
      <c r="L490" s="175"/>
      <c r="M490" s="175"/>
      <c r="N490" s="175"/>
      <c r="O490" s="175"/>
      <c r="P490" s="175"/>
      <c r="Q490" s="175"/>
      <c r="R490" s="175"/>
      <c r="S490" s="175"/>
      <c r="T490" s="175"/>
      <c r="U490" s="175"/>
      <c r="V490" s="175"/>
      <c r="W490" s="175"/>
      <c r="X490" s="175"/>
      <c r="Y490" s="175"/>
    </row>
    <row r="491" spans="1:25" ht="15.75" customHeight="1" x14ac:dyDescent="0.25">
      <c r="A491" s="175"/>
      <c r="B491" s="247"/>
      <c r="C491" s="175"/>
      <c r="D491" s="175"/>
      <c r="E491" s="175"/>
      <c r="F491" s="175"/>
      <c r="G491" s="175"/>
      <c r="H491" s="175"/>
      <c r="I491" s="175"/>
      <c r="J491" s="175"/>
      <c r="K491" s="175"/>
      <c r="L491" s="175"/>
      <c r="M491" s="175"/>
      <c r="N491" s="175"/>
      <c r="O491" s="175"/>
      <c r="P491" s="175"/>
      <c r="Q491" s="175"/>
      <c r="R491" s="175"/>
      <c r="S491" s="175"/>
      <c r="T491" s="175"/>
      <c r="U491" s="175"/>
      <c r="V491" s="175"/>
      <c r="W491" s="175"/>
      <c r="X491" s="175"/>
      <c r="Y491" s="175"/>
    </row>
    <row r="492" spans="1:25" ht="15.75" customHeight="1" x14ac:dyDescent="0.25">
      <c r="A492" s="175"/>
      <c r="B492" s="247"/>
      <c r="C492" s="175"/>
      <c r="D492" s="175"/>
      <c r="E492" s="175"/>
      <c r="F492" s="175"/>
      <c r="G492" s="175"/>
      <c r="H492" s="175"/>
      <c r="I492" s="175"/>
      <c r="J492" s="175"/>
      <c r="K492" s="175"/>
      <c r="L492" s="175"/>
      <c r="M492" s="175"/>
      <c r="N492" s="175"/>
      <c r="O492" s="175"/>
      <c r="P492" s="175"/>
      <c r="Q492" s="175"/>
      <c r="R492" s="175"/>
      <c r="S492" s="175"/>
      <c r="T492" s="175"/>
      <c r="U492" s="175"/>
      <c r="V492" s="175"/>
      <c r="W492" s="175"/>
      <c r="X492" s="175"/>
      <c r="Y492" s="175"/>
    </row>
    <row r="493" spans="1:25" ht="15.75" customHeight="1" x14ac:dyDescent="0.25">
      <c r="A493" s="175"/>
      <c r="B493" s="247"/>
      <c r="C493" s="175"/>
      <c r="D493" s="175"/>
      <c r="E493" s="175"/>
      <c r="F493" s="175"/>
      <c r="G493" s="175"/>
      <c r="H493" s="175"/>
      <c r="I493" s="175"/>
      <c r="J493" s="175"/>
      <c r="K493" s="175"/>
      <c r="L493" s="175"/>
      <c r="M493" s="175"/>
      <c r="N493" s="175"/>
      <c r="O493" s="175"/>
      <c r="P493" s="175"/>
      <c r="Q493" s="175"/>
      <c r="R493" s="175"/>
      <c r="S493" s="175"/>
      <c r="T493" s="175"/>
      <c r="U493" s="175"/>
      <c r="V493" s="175"/>
      <c r="W493" s="175"/>
      <c r="X493" s="175"/>
      <c r="Y493" s="175"/>
    </row>
    <row r="494" spans="1:25" ht="15.75" customHeight="1" x14ac:dyDescent="0.25">
      <c r="A494" s="175"/>
      <c r="B494" s="247"/>
      <c r="C494" s="175"/>
      <c r="D494" s="175"/>
      <c r="E494" s="175"/>
      <c r="F494" s="175"/>
      <c r="G494" s="175"/>
      <c r="H494" s="175"/>
      <c r="I494" s="175"/>
      <c r="J494" s="175"/>
      <c r="K494" s="175"/>
      <c r="L494" s="175"/>
      <c r="M494" s="175"/>
      <c r="N494" s="175"/>
      <c r="O494" s="175"/>
      <c r="P494" s="175"/>
      <c r="Q494" s="175"/>
      <c r="R494" s="175"/>
      <c r="S494" s="175"/>
      <c r="T494" s="175"/>
      <c r="U494" s="175"/>
      <c r="V494" s="175"/>
      <c r="W494" s="175"/>
      <c r="X494" s="175"/>
      <c r="Y494" s="175"/>
    </row>
    <row r="495" spans="1:25" ht="15.75" customHeight="1" x14ac:dyDescent="0.25">
      <c r="A495" s="175"/>
      <c r="B495" s="247"/>
      <c r="C495" s="175"/>
      <c r="D495" s="175"/>
      <c r="E495" s="175"/>
      <c r="F495" s="175"/>
      <c r="G495" s="175"/>
      <c r="H495" s="175"/>
      <c r="I495" s="175"/>
      <c r="J495" s="175"/>
      <c r="K495" s="175"/>
      <c r="L495" s="175"/>
      <c r="M495" s="175"/>
      <c r="N495" s="175"/>
      <c r="O495" s="175"/>
      <c r="P495" s="175"/>
      <c r="Q495" s="175"/>
      <c r="R495" s="175"/>
      <c r="S495" s="175"/>
      <c r="T495" s="175"/>
      <c r="U495" s="175"/>
      <c r="V495" s="175"/>
      <c r="W495" s="175"/>
      <c r="X495" s="175"/>
      <c r="Y495" s="175"/>
    </row>
    <row r="496" spans="1:25" ht="15.75" customHeight="1" x14ac:dyDescent="0.25">
      <c r="A496" s="175"/>
      <c r="B496" s="247"/>
      <c r="C496" s="175"/>
      <c r="D496" s="175"/>
      <c r="E496" s="175"/>
      <c r="F496" s="175"/>
      <c r="G496" s="175"/>
      <c r="H496" s="175"/>
      <c r="I496" s="175"/>
      <c r="J496" s="175"/>
      <c r="K496" s="175"/>
      <c r="L496" s="175"/>
      <c r="M496" s="175"/>
      <c r="N496" s="175"/>
      <c r="O496" s="175"/>
      <c r="P496" s="175"/>
      <c r="Q496" s="175"/>
      <c r="R496" s="175"/>
      <c r="S496" s="175"/>
      <c r="T496" s="175"/>
      <c r="U496" s="175"/>
      <c r="V496" s="175"/>
      <c r="W496" s="175"/>
      <c r="X496" s="175"/>
      <c r="Y496" s="175"/>
    </row>
    <row r="497" spans="1:25" ht="15.75" customHeight="1" x14ac:dyDescent="0.25">
      <c r="A497" s="175"/>
      <c r="B497" s="247"/>
      <c r="C497" s="175"/>
      <c r="D497" s="175"/>
      <c r="E497" s="175"/>
      <c r="F497" s="175"/>
      <c r="G497" s="175"/>
      <c r="H497" s="175"/>
      <c r="I497" s="175"/>
      <c r="J497" s="175"/>
      <c r="K497" s="175"/>
      <c r="L497" s="175"/>
      <c r="M497" s="175"/>
      <c r="N497" s="175"/>
      <c r="O497" s="175"/>
      <c r="P497" s="175"/>
      <c r="Q497" s="175"/>
      <c r="R497" s="175"/>
      <c r="S497" s="175"/>
      <c r="T497" s="175"/>
      <c r="U497" s="175"/>
      <c r="V497" s="175"/>
      <c r="W497" s="175"/>
      <c r="X497" s="175"/>
      <c r="Y497" s="175"/>
    </row>
    <row r="498" spans="1:25" ht="15.75" customHeight="1" x14ac:dyDescent="0.25">
      <c r="A498" s="175"/>
      <c r="B498" s="247"/>
      <c r="C498" s="175"/>
      <c r="D498" s="175"/>
      <c r="E498" s="175"/>
      <c r="F498" s="175"/>
      <c r="G498" s="175"/>
      <c r="H498" s="175"/>
      <c r="I498" s="175"/>
      <c r="J498" s="175"/>
      <c r="K498" s="175"/>
      <c r="L498" s="175"/>
      <c r="M498" s="175"/>
      <c r="N498" s="175"/>
      <c r="O498" s="175"/>
      <c r="P498" s="175"/>
      <c r="Q498" s="175"/>
      <c r="R498" s="175"/>
      <c r="S498" s="175"/>
      <c r="T498" s="175"/>
      <c r="U498" s="175"/>
      <c r="V498" s="175"/>
      <c r="W498" s="175"/>
      <c r="X498" s="175"/>
      <c r="Y498" s="175"/>
    </row>
    <row r="499" spans="1:25" ht="15.75" customHeight="1" x14ac:dyDescent="0.25">
      <c r="A499" s="175"/>
      <c r="B499" s="247"/>
      <c r="C499" s="175"/>
      <c r="D499" s="175"/>
      <c r="E499" s="175"/>
      <c r="F499" s="175"/>
      <c r="G499" s="175"/>
      <c r="H499" s="175"/>
      <c r="I499" s="175"/>
      <c r="J499" s="175"/>
      <c r="K499" s="175"/>
      <c r="L499" s="175"/>
      <c r="M499" s="175"/>
      <c r="N499" s="175"/>
      <c r="O499" s="175"/>
      <c r="P499" s="175"/>
      <c r="Q499" s="175"/>
      <c r="R499" s="175"/>
      <c r="S499" s="175"/>
      <c r="T499" s="175"/>
      <c r="U499" s="175"/>
      <c r="V499" s="175"/>
      <c r="W499" s="175"/>
      <c r="X499" s="175"/>
      <c r="Y499" s="175"/>
    </row>
    <row r="500" spans="1:25" ht="15.75" customHeight="1" x14ac:dyDescent="0.25">
      <c r="A500" s="175"/>
      <c r="B500" s="247"/>
      <c r="C500" s="175"/>
      <c r="D500" s="175"/>
      <c r="E500" s="175"/>
      <c r="F500" s="175"/>
      <c r="G500" s="175"/>
      <c r="H500" s="175"/>
      <c r="I500" s="175"/>
      <c r="J500" s="175"/>
      <c r="K500" s="175"/>
      <c r="L500" s="175"/>
      <c r="M500" s="175"/>
      <c r="N500" s="175"/>
      <c r="O500" s="175"/>
      <c r="P500" s="175"/>
      <c r="Q500" s="175"/>
      <c r="R500" s="175"/>
      <c r="S500" s="175"/>
      <c r="T500" s="175"/>
      <c r="U500" s="175"/>
      <c r="V500" s="175"/>
      <c r="W500" s="175"/>
      <c r="X500" s="175"/>
      <c r="Y500" s="175"/>
    </row>
    <row r="501" spans="1:25" ht="15.75" customHeight="1" x14ac:dyDescent="0.25">
      <c r="A501" s="175"/>
      <c r="B501" s="247"/>
      <c r="C501" s="175"/>
      <c r="D501" s="175"/>
      <c r="E501" s="175"/>
      <c r="F501" s="175"/>
      <c r="G501" s="175"/>
      <c r="H501" s="175"/>
      <c r="I501" s="175"/>
      <c r="J501" s="175"/>
      <c r="K501" s="175"/>
      <c r="L501" s="175"/>
      <c r="M501" s="175"/>
      <c r="N501" s="175"/>
      <c r="O501" s="175"/>
      <c r="P501" s="175"/>
      <c r="Q501" s="175"/>
      <c r="R501" s="175"/>
      <c r="S501" s="175"/>
      <c r="T501" s="175"/>
      <c r="U501" s="175"/>
      <c r="V501" s="175"/>
      <c r="W501" s="175"/>
      <c r="X501" s="175"/>
      <c r="Y501" s="175"/>
    </row>
    <row r="502" spans="1:25" ht="15.75" customHeight="1" x14ac:dyDescent="0.25">
      <c r="A502" s="175"/>
      <c r="B502" s="247"/>
      <c r="C502" s="175"/>
      <c r="D502" s="175"/>
      <c r="E502" s="175"/>
      <c r="F502" s="175"/>
      <c r="G502" s="175"/>
      <c r="H502" s="175"/>
      <c r="I502" s="175"/>
      <c r="J502" s="175"/>
      <c r="K502" s="175"/>
      <c r="L502" s="175"/>
      <c r="M502" s="175"/>
      <c r="N502" s="175"/>
      <c r="O502" s="175"/>
      <c r="P502" s="175"/>
      <c r="Q502" s="175"/>
      <c r="R502" s="175"/>
      <c r="S502" s="175"/>
      <c r="T502" s="175"/>
      <c r="U502" s="175"/>
      <c r="V502" s="175"/>
      <c r="W502" s="175"/>
      <c r="X502" s="175"/>
      <c r="Y502" s="175"/>
    </row>
    <row r="503" spans="1:25" ht="15.75" customHeight="1" x14ac:dyDescent="0.25">
      <c r="A503" s="175"/>
      <c r="B503" s="247"/>
      <c r="C503" s="175"/>
      <c r="D503" s="175"/>
      <c r="E503" s="175"/>
      <c r="F503" s="175"/>
      <c r="G503" s="175"/>
      <c r="H503" s="175"/>
      <c r="I503" s="175"/>
      <c r="J503" s="175"/>
      <c r="K503" s="175"/>
      <c r="L503" s="175"/>
      <c r="M503" s="175"/>
      <c r="N503" s="175"/>
      <c r="O503" s="175"/>
      <c r="P503" s="175"/>
      <c r="Q503" s="175"/>
      <c r="R503" s="175"/>
      <c r="S503" s="175"/>
      <c r="T503" s="175"/>
      <c r="U503" s="175"/>
      <c r="V503" s="175"/>
      <c r="W503" s="175"/>
      <c r="X503" s="175"/>
      <c r="Y503" s="175"/>
    </row>
    <row r="504" spans="1:25" ht="15.75" customHeight="1" x14ac:dyDescent="0.25">
      <c r="A504" s="175"/>
      <c r="B504" s="247"/>
      <c r="C504" s="175"/>
      <c r="D504" s="175"/>
      <c r="E504" s="175"/>
      <c r="F504" s="175"/>
      <c r="G504" s="175"/>
      <c r="H504" s="175"/>
      <c r="I504" s="175"/>
      <c r="J504" s="175"/>
      <c r="K504" s="175"/>
      <c r="L504" s="175"/>
      <c r="M504" s="175"/>
      <c r="N504" s="175"/>
      <c r="O504" s="175"/>
      <c r="P504" s="175"/>
      <c r="Q504" s="175"/>
      <c r="R504" s="175"/>
      <c r="S504" s="175"/>
      <c r="T504" s="175"/>
      <c r="U504" s="175"/>
      <c r="V504" s="175"/>
      <c r="W504" s="175"/>
      <c r="X504" s="175"/>
      <c r="Y504" s="175"/>
    </row>
    <row r="505" spans="1:25" ht="15.75" customHeight="1" x14ac:dyDescent="0.25">
      <c r="A505" s="175"/>
      <c r="B505" s="247"/>
      <c r="C505" s="175"/>
      <c r="D505" s="175"/>
      <c r="E505" s="175"/>
      <c r="F505" s="175"/>
      <c r="G505" s="175"/>
      <c r="H505" s="175"/>
      <c r="I505" s="175"/>
      <c r="J505" s="175"/>
      <c r="K505" s="175"/>
      <c r="L505" s="175"/>
      <c r="M505" s="175"/>
      <c r="N505" s="175"/>
      <c r="O505" s="175"/>
      <c r="P505" s="175"/>
      <c r="Q505" s="175"/>
      <c r="R505" s="175"/>
      <c r="S505" s="175"/>
      <c r="T505" s="175"/>
      <c r="U505" s="175"/>
      <c r="V505" s="175"/>
      <c r="W505" s="175"/>
      <c r="X505" s="175"/>
      <c r="Y505" s="175"/>
    </row>
    <row r="506" spans="1:25" ht="15.75" customHeight="1" x14ac:dyDescent="0.25">
      <c r="A506" s="175"/>
      <c r="B506" s="247"/>
      <c r="C506" s="175"/>
      <c r="D506" s="175"/>
      <c r="E506" s="175"/>
      <c r="F506" s="175"/>
      <c r="G506" s="175"/>
      <c r="H506" s="175"/>
      <c r="I506" s="175"/>
      <c r="J506" s="175"/>
      <c r="K506" s="175"/>
      <c r="L506" s="175"/>
      <c r="M506" s="175"/>
      <c r="N506" s="175"/>
      <c r="O506" s="175"/>
      <c r="P506" s="175"/>
      <c r="Q506" s="175"/>
      <c r="R506" s="175"/>
      <c r="S506" s="175"/>
      <c r="T506" s="175"/>
      <c r="U506" s="175"/>
      <c r="V506" s="175"/>
      <c r="W506" s="175"/>
      <c r="X506" s="175"/>
      <c r="Y506" s="175"/>
    </row>
    <row r="507" spans="1:25" ht="15.75" customHeight="1" x14ac:dyDescent="0.25">
      <c r="A507" s="175"/>
      <c r="B507" s="247"/>
      <c r="C507" s="175"/>
      <c r="D507" s="175"/>
      <c r="E507" s="175"/>
      <c r="F507" s="175"/>
      <c r="G507" s="175"/>
      <c r="H507" s="175"/>
      <c r="I507" s="175"/>
      <c r="J507" s="175"/>
      <c r="K507" s="175"/>
      <c r="L507" s="175"/>
      <c r="M507" s="175"/>
      <c r="N507" s="175"/>
      <c r="O507" s="175"/>
      <c r="P507" s="175"/>
      <c r="Q507" s="175"/>
      <c r="R507" s="175"/>
      <c r="S507" s="175"/>
      <c r="T507" s="175"/>
      <c r="U507" s="175"/>
      <c r="V507" s="175"/>
      <c r="W507" s="175"/>
      <c r="X507" s="175"/>
      <c r="Y507" s="175"/>
    </row>
    <row r="508" spans="1:25" ht="15.75" customHeight="1" x14ac:dyDescent="0.25">
      <c r="A508" s="175"/>
      <c r="B508" s="247"/>
      <c r="C508" s="175"/>
      <c r="D508" s="175"/>
      <c r="E508" s="175"/>
      <c r="F508" s="175"/>
      <c r="G508" s="175"/>
      <c r="H508" s="175"/>
      <c r="I508" s="175"/>
      <c r="J508" s="175"/>
      <c r="K508" s="175"/>
      <c r="L508" s="175"/>
      <c r="M508" s="175"/>
      <c r="N508" s="175"/>
      <c r="O508" s="175"/>
      <c r="P508" s="175"/>
      <c r="Q508" s="175"/>
      <c r="R508" s="175"/>
      <c r="S508" s="175"/>
      <c r="T508" s="175"/>
      <c r="U508" s="175"/>
      <c r="V508" s="175"/>
      <c r="W508" s="175"/>
      <c r="X508" s="175"/>
      <c r="Y508" s="175"/>
    </row>
    <row r="509" spans="1:25" ht="15.75" customHeight="1" x14ac:dyDescent="0.25">
      <c r="A509" s="175"/>
      <c r="B509" s="247"/>
      <c r="C509" s="175"/>
      <c r="D509" s="175"/>
      <c r="E509" s="175"/>
      <c r="F509" s="175"/>
      <c r="G509" s="175"/>
      <c r="H509" s="175"/>
      <c r="I509" s="175"/>
      <c r="J509" s="175"/>
      <c r="K509" s="175"/>
      <c r="L509" s="175"/>
      <c r="M509" s="175"/>
      <c r="N509" s="175"/>
      <c r="O509" s="175"/>
      <c r="P509" s="175"/>
      <c r="Q509" s="175"/>
      <c r="R509" s="175"/>
      <c r="S509" s="175"/>
      <c r="T509" s="175"/>
      <c r="U509" s="175"/>
      <c r="V509" s="175"/>
      <c r="W509" s="175"/>
      <c r="X509" s="175"/>
      <c r="Y509" s="175"/>
    </row>
    <row r="510" spans="1:25" ht="15.75" customHeight="1" x14ac:dyDescent="0.25">
      <c r="A510" s="175"/>
      <c r="B510" s="247"/>
      <c r="C510" s="175"/>
      <c r="D510" s="175"/>
      <c r="E510" s="175"/>
      <c r="F510" s="175"/>
      <c r="G510" s="175"/>
      <c r="H510" s="175"/>
      <c r="I510" s="175"/>
      <c r="J510" s="175"/>
      <c r="K510" s="175"/>
      <c r="L510" s="175"/>
      <c r="M510" s="175"/>
      <c r="N510" s="175"/>
      <c r="O510" s="175"/>
      <c r="P510" s="175"/>
      <c r="Q510" s="175"/>
      <c r="R510" s="175"/>
      <c r="S510" s="175"/>
      <c r="T510" s="175"/>
      <c r="U510" s="175"/>
      <c r="V510" s="175"/>
      <c r="W510" s="175"/>
      <c r="X510" s="175"/>
      <c r="Y510" s="175"/>
    </row>
    <row r="511" spans="1:25" ht="15.75" customHeight="1" x14ac:dyDescent="0.25">
      <c r="A511" s="175"/>
      <c r="B511" s="247"/>
      <c r="C511" s="175"/>
      <c r="D511" s="175"/>
      <c r="E511" s="175"/>
      <c r="F511" s="175"/>
      <c r="G511" s="175"/>
      <c r="H511" s="175"/>
      <c r="I511" s="175"/>
      <c r="J511" s="175"/>
      <c r="K511" s="175"/>
      <c r="L511" s="175"/>
      <c r="M511" s="175"/>
      <c r="N511" s="175"/>
      <c r="O511" s="175"/>
      <c r="P511" s="175"/>
      <c r="Q511" s="175"/>
      <c r="R511" s="175"/>
      <c r="S511" s="175"/>
      <c r="T511" s="175"/>
      <c r="U511" s="175"/>
      <c r="V511" s="175"/>
      <c r="W511" s="175"/>
      <c r="X511" s="175"/>
      <c r="Y511" s="175"/>
    </row>
    <row r="512" spans="1:25" ht="15.75" customHeight="1" x14ac:dyDescent="0.25">
      <c r="A512" s="175"/>
      <c r="B512" s="247"/>
      <c r="C512" s="175"/>
      <c r="D512" s="175"/>
      <c r="E512" s="175"/>
      <c r="F512" s="175"/>
      <c r="G512" s="175"/>
      <c r="H512" s="175"/>
      <c r="I512" s="175"/>
      <c r="J512" s="175"/>
      <c r="K512" s="175"/>
      <c r="L512" s="175"/>
      <c r="M512" s="175"/>
      <c r="N512" s="175"/>
      <c r="O512" s="175"/>
      <c r="P512" s="175"/>
      <c r="Q512" s="175"/>
      <c r="R512" s="175"/>
      <c r="S512" s="175"/>
      <c r="T512" s="175"/>
      <c r="U512" s="175"/>
      <c r="V512" s="175"/>
      <c r="W512" s="175"/>
      <c r="X512" s="175"/>
      <c r="Y512" s="175"/>
    </row>
    <row r="513" spans="1:25" ht="15.75" customHeight="1" x14ac:dyDescent="0.25">
      <c r="A513" s="175"/>
      <c r="B513" s="247"/>
      <c r="C513" s="175"/>
      <c r="D513" s="175"/>
      <c r="E513" s="175"/>
      <c r="F513" s="175"/>
      <c r="G513" s="175"/>
      <c r="H513" s="175"/>
      <c r="I513" s="175"/>
      <c r="J513" s="175"/>
      <c r="K513" s="175"/>
      <c r="L513" s="175"/>
      <c r="M513" s="175"/>
      <c r="N513" s="175"/>
      <c r="O513" s="175"/>
      <c r="P513" s="175"/>
      <c r="Q513" s="175"/>
      <c r="R513" s="175"/>
      <c r="S513" s="175"/>
      <c r="T513" s="175"/>
      <c r="U513" s="175"/>
      <c r="V513" s="175"/>
      <c r="W513" s="175"/>
      <c r="X513" s="175"/>
      <c r="Y513" s="175"/>
    </row>
    <row r="514" spans="1:25" ht="15.75" customHeight="1" x14ac:dyDescent="0.25">
      <c r="A514" s="175"/>
      <c r="B514" s="247"/>
      <c r="C514" s="175"/>
      <c r="D514" s="175"/>
      <c r="E514" s="175"/>
      <c r="F514" s="175"/>
      <c r="G514" s="175"/>
      <c r="H514" s="175"/>
      <c r="I514" s="175"/>
      <c r="J514" s="175"/>
      <c r="K514" s="175"/>
      <c r="L514" s="175"/>
      <c r="M514" s="175"/>
      <c r="N514" s="175"/>
      <c r="O514" s="175"/>
      <c r="P514" s="175"/>
      <c r="Q514" s="175"/>
      <c r="R514" s="175"/>
      <c r="S514" s="175"/>
      <c r="T514" s="175"/>
      <c r="U514" s="175"/>
      <c r="V514" s="175"/>
      <c r="W514" s="175"/>
      <c r="X514" s="175"/>
      <c r="Y514" s="175"/>
    </row>
    <row r="515" spans="1:25" ht="15.75" customHeight="1" x14ac:dyDescent="0.25">
      <c r="A515" s="175"/>
      <c r="B515" s="247"/>
      <c r="C515" s="175"/>
      <c r="D515" s="175"/>
      <c r="E515" s="175"/>
      <c r="F515" s="175"/>
      <c r="G515" s="175"/>
      <c r="H515" s="175"/>
      <c r="I515" s="175"/>
      <c r="J515" s="175"/>
      <c r="K515" s="175"/>
      <c r="L515" s="175"/>
      <c r="M515" s="175"/>
      <c r="N515" s="175"/>
      <c r="O515" s="175"/>
      <c r="P515" s="175"/>
      <c r="Q515" s="175"/>
      <c r="R515" s="175"/>
      <c r="S515" s="175"/>
      <c r="T515" s="175"/>
      <c r="U515" s="175"/>
      <c r="V515" s="175"/>
      <c r="W515" s="175"/>
      <c r="X515" s="175"/>
      <c r="Y515" s="175"/>
    </row>
    <row r="516" spans="1:25" ht="15.75" customHeight="1" x14ac:dyDescent="0.25">
      <c r="A516" s="175"/>
      <c r="B516" s="247"/>
      <c r="C516" s="175"/>
      <c r="D516" s="175"/>
      <c r="E516" s="175"/>
      <c r="F516" s="175"/>
      <c r="G516" s="175"/>
      <c r="H516" s="175"/>
      <c r="I516" s="175"/>
      <c r="J516" s="175"/>
      <c r="K516" s="175"/>
      <c r="L516" s="175"/>
      <c r="M516" s="175"/>
      <c r="N516" s="175"/>
      <c r="O516" s="175"/>
      <c r="P516" s="175"/>
      <c r="Q516" s="175"/>
      <c r="R516" s="175"/>
      <c r="S516" s="175"/>
      <c r="T516" s="175"/>
      <c r="U516" s="175"/>
      <c r="V516" s="175"/>
      <c r="W516" s="175"/>
      <c r="X516" s="175"/>
      <c r="Y516" s="175"/>
    </row>
    <row r="517" spans="1:25" ht="15.75" customHeight="1" x14ac:dyDescent="0.25">
      <c r="A517" s="175"/>
      <c r="B517" s="247"/>
      <c r="C517" s="175"/>
      <c r="D517" s="175"/>
      <c r="E517" s="175"/>
      <c r="F517" s="175"/>
      <c r="G517" s="175"/>
      <c r="H517" s="175"/>
      <c r="I517" s="175"/>
      <c r="J517" s="175"/>
      <c r="K517" s="175"/>
      <c r="L517" s="175"/>
      <c r="M517" s="175"/>
      <c r="N517" s="175"/>
      <c r="O517" s="175"/>
      <c r="P517" s="175"/>
      <c r="Q517" s="175"/>
      <c r="R517" s="175"/>
      <c r="S517" s="175"/>
      <c r="T517" s="175"/>
      <c r="U517" s="175"/>
      <c r="V517" s="175"/>
      <c r="W517" s="175"/>
      <c r="X517" s="175"/>
      <c r="Y517" s="175"/>
    </row>
    <row r="518" spans="1:25" ht="15.75" customHeight="1" x14ac:dyDescent="0.25">
      <c r="A518" s="175"/>
      <c r="B518" s="247"/>
      <c r="C518" s="175"/>
      <c r="D518" s="175"/>
      <c r="E518" s="175"/>
      <c r="F518" s="175"/>
      <c r="G518" s="175"/>
      <c r="H518" s="175"/>
      <c r="I518" s="175"/>
      <c r="J518" s="175"/>
      <c r="K518" s="175"/>
      <c r="L518" s="175"/>
      <c r="M518" s="175"/>
      <c r="N518" s="175"/>
      <c r="O518" s="175"/>
      <c r="P518" s="175"/>
      <c r="Q518" s="175"/>
      <c r="R518" s="175"/>
      <c r="S518" s="175"/>
      <c r="T518" s="175"/>
      <c r="U518" s="175"/>
      <c r="V518" s="175"/>
      <c r="W518" s="175"/>
      <c r="X518" s="175"/>
      <c r="Y518" s="175"/>
    </row>
    <row r="519" spans="1:25" ht="15.75" customHeight="1" x14ac:dyDescent="0.25">
      <c r="A519" s="175"/>
      <c r="B519" s="247"/>
      <c r="C519" s="175"/>
      <c r="D519" s="175"/>
      <c r="E519" s="175"/>
      <c r="F519" s="175"/>
      <c r="G519" s="175"/>
      <c r="H519" s="175"/>
      <c r="I519" s="175"/>
      <c r="J519" s="175"/>
      <c r="K519" s="175"/>
      <c r="L519" s="175"/>
      <c r="M519" s="175"/>
      <c r="N519" s="175"/>
      <c r="O519" s="175"/>
      <c r="P519" s="175"/>
      <c r="Q519" s="175"/>
      <c r="R519" s="175"/>
      <c r="S519" s="175"/>
      <c r="T519" s="175"/>
      <c r="U519" s="175"/>
      <c r="V519" s="175"/>
      <c r="W519" s="175"/>
      <c r="X519" s="175"/>
      <c r="Y519" s="175"/>
    </row>
    <row r="520" spans="1:25" ht="15.75" customHeight="1" x14ac:dyDescent="0.25">
      <c r="A520" s="175"/>
      <c r="B520" s="247"/>
      <c r="C520" s="175"/>
      <c r="D520" s="175"/>
      <c r="E520" s="175"/>
      <c r="F520" s="175"/>
      <c r="G520" s="175"/>
      <c r="H520" s="175"/>
      <c r="I520" s="175"/>
      <c r="J520" s="175"/>
      <c r="K520" s="175"/>
      <c r="L520" s="175"/>
      <c r="M520" s="175"/>
      <c r="N520" s="175"/>
      <c r="O520" s="175"/>
      <c r="P520" s="175"/>
      <c r="Q520" s="175"/>
      <c r="R520" s="175"/>
      <c r="S520" s="175"/>
      <c r="T520" s="175"/>
      <c r="U520" s="175"/>
      <c r="V520" s="175"/>
      <c r="W520" s="175"/>
      <c r="X520" s="175"/>
      <c r="Y520" s="175"/>
    </row>
    <row r="521" spans="1:25" ht="15.75" customHeight="1" x14ac:dyDescent="0.25">
      <c r="A521" s="175"/>
      <c r="B521" s="247"/>
      <c r="C521" s="175"/>
      <c r="D521" s="175"/>
      <c r="E521" s="175"/>
      <c r="F521" s="175"/>
      <c r="G521" s="175"/>
      <c r="H521" s="175"/>
      <c r="I521" s="175"/>
      <c r="J521" s="175"/>
      <c r="K521" s="175"/>
      <c r="L521" s="175"/>
      <c r="M521" s="175"/>
      <c r="N521" s="175"/>
      <c r="O521" s="175"/>
      <c r="P521" s="175"/>
      <c r="Q521" s="175"/>
      <c r="R521" s="175"/>
      <c r="S521" s="175"/>
      <c r="T521" s="175"/>
      <c r="U521" s="175"/>
      <c r="V521" s="175"/>
      <c r="W521" s="175"/>
      <c r="X521" s="175"/>
      <c r="Y521" s="175"/>
    </row>
    <row r="522" spans="1:25" ht="15.75" customHeight="1" x14ac:dyDescent="0.25">
      <c r="A522" s="175"/>
      <c r="B522" s="247"/>
      <c r="C522" s="175"/>
      <c r="D522" s="175"/>
      <c r="E522" s="175"/>
      <c r="F522" s="175"/>
      <c r="G522" s="175"/>
      <c r="H522" s="175"/>
      <c r="I522" s="175"/>
      <c r="J522" s="175"/>
      <c r="K522" s="175"/>
      <c r="L522" s="175"/>
      <c r="M522" s="175"/>
      <c r="N522" s="175"/>
      <c r="O522" s="175"/>
      <c r="P522" s="175"/>
      <c r="Q522" s="175"/>
      <c r="R522" s="175"/>
      <c r="S522" s="175"/>
      <c r="T522" s="175"/>
      <c r="U522" s="175"/>
      <c r="V522" s="175"/>
      <c r="W522" s="175"/>
      <c r="X522" s="175"/>
      <c r="Y522" s="175"/>
    </row>
    <row r="523" spans="1:25" ht="15.75" customHeight="1" x14ac:dyDescent="0.25">
      <c r="A523" s="175"/>
      <c r="B523" s="247"/>
      <c r="C523" s="175"/>
      <c r="D523" s="175"/>
      <c r="E523" s="175"/>
      <c r="F523" s="175"/>
      <c r="G523" s="175"/>
      <c r="H523" s="175"/>
      <c r="I523" s="175"/>
      <c r="J523" s="175"/>
      <c r="K523" s="175"/>
      <c r="L523" s="175"/>
      <c r="M523" s="175"/>
      <c r="N523" s="175"/>
      <c r="O523" s="175"/>
      <c r="P523" s="175"/>
      <c r="Q523" s="175"/>
      <c r="R523" s="175"/>
      <c r="S523" s="175"/>
      <c r="T523" s="175"/>
      <c r="U523" s="175"/>
      <c r="V523" s="175"/>
      <c r="W523" s="175"/>
      <c r="X523" s="175"/>
      <c r="Y523" s="175"/>
    </row>
    <row r="524" spans="1:25" ht="15.75" customHeight="1" x14ac:dyDescent="0.25">
      <c r="A524" s="175"/>
      <c r="B524" s="247"/>
      <c r="C524" s="175"/>
      <c r="D524" s="175"/>
      <c r="E524" s="175"/>
      <c r="F524" s="175"/>
      <c r="G524" s="175"/>
      <c r="H524" s="175"/>
      <c r="I524" s="175"/>
      <c r="J524" s="175"/>
      <c r="K524" s="175"/>
      <c r="L524" s="175"/>
      <c r="M524" s="175"/>
      <c r="N524" s="175"/>
      <c r="O524" s="175"/>
      <c r="P524" s="175"/>
      <c r="Q524" s="175"/>
      <c r="R524" s="175"/>
      <c r="S524" s="175"/>
      <c r="T524" s="175"/>
      <c r="U524" s="175"/>
      <c r="V524" s="175"/>
      <c r="W524" s="175"/>
      <c r="X524" s="175"/>
      <c r="Y524" s="175"/>
    </row>
    <row r="525" spans="1:25" ht="15.75" customHeight="1" x14ac:dyDescent="0.25">
      <c r="A525" s="175"/>
      <c r="B525" s="247"/>
      <c r="C525" s="175"/>
      <c r="D525" s="175"/>
      <c r="E525" s="175"/>
      <c r="F525" s="175"/>
      <c r="G525" s="175"/>
      <c r="H525" s="175"/>
      <c r="I525" s="175"/>
      <c r="J525" s="175"/>
      <c r="K525" s="175"/>
      <c r="L525" s="175"/>
      <c r="M525" s="175"/>
      <c r="N525" s="175"/>
      <c r="O525" s="175"/>
      <c r="P525" s="175"/>
      <c r="Q525" s="175"/>
      <c r="R525" s="175"/>
      <c r="S525" s="175"/>
      <c r="T525" s="175"/>
      <c r="U525" s="175"/>
      <c r="V525" s="175"/>
      <c r="W525" s="175"/>
      <c r="X525" s="175"/>
      <c r="Y525" s="175"/>
    </row>
    <row r="526" spans="1:25" ht="15.75" customHeight="1" x14ac:dyDescent="0.25">
      <c r="A526" s="175"/>
      <c r="B526" s="247"/>
      <c r="C526" s="175"/>
      <c r="D526" s="175"/>
      <c r="E526" s="175"/>
      <c r="F526" s="175"/>
      <c r="G526" s="175"/>
      <c r="H526" s="175"/>
      <c r="I526" s="175"/>
      <c r="J526" s="175"/>
      <c r="K526" s="175"/>
      <c r="L526" s="175"/>
      <c r="M526" s="175"/>
      <c r="N526" s="175"/>
      <c r="O526" s="175"/>
      <c r="P526" s="175"/>
      <c r="Q526" s="175"/>
      <c r="R526" s="175"/>
      <c r="S526" s="175"/>
      <c r="T526" s="175"/>
      <c r="U526" s="175"/>
      <c r="V526" s="175"/>
      <c r="W526" s="175"/>
      <c r="X526" s="175"/>
      <c r="Y526" s="175"/>
    </row>
    <row r="527" spans="1:25" ht="15.75" customHeight="1" x14ac:dyDescent="0.25">
      <c r="A527" s="175"/>
      <c r="B527" s="247"/>
      <c r="C527" s="175"/>
      <c r="D527" s="175"/>
      <c r="E527" s="175"/>
      <c r="F527" s="175"/>
      <c r="G527" s="175"/>
      <c r="H527" s="175"/>
      <c r="I527" s="175"/>
      <c r="J527" s="175"/>
      <c r="K527" s="175"/>
      <c r="L527" s="175"/>
      <c r="M527" s="175"/>
      <c r="N527" s="175"/>
      <c r="O527" s="175"/>
      <c r="P527" s="175"/>
      <c r="Q527" s="175"/>
      <c r="R527" s="175"/>
      <c r="S527" s="175"/>
      <c r="T527" s="175"/>
      <c r="U527" s="175"/>
      <c r="V527" s="175"/>
      <c r="W527" s="175"/>
      <c r="X527" s="175"/>
      <c r="Y527" s="175"/>
    </row>
    <row r="528" spans="1:25" ht="15.75" customHeight="1" x14ac:dyDescent="0.25">
      <c r="A528" s="175"/>
      <c r="B528" s="247"/>
      <c r="C528" s="175"/>
      <c r="D528" s="175"/>
      <c r="E528" s="175"/>
      <c r="F528" s="175"/>
      <c r="G528" s="175"/>
      <c r="H528" s="175"/>
      <c r="I528" s="175"/>
      <c r="J528" s="175"/>
      <c r="K528" s="175"/>
      <c r="L528" s="175"/>
      <c r="M528" s="175"/>
      <c r="N528" s="175"/>
      <c r="O528" s="175"/>
      <c r="P528" s="175"/>
      <c r="Q528" s="175"/>
      <c r="R528" s="175"/>
      <c r="S528" s="175"/>
      <c r="T528" s="175"/>
      <c r="U528" s="175"/>
      <c r="V528" s="175"/>
      <c r="W528" s="175"/>
      <c r="X528" s="175"/>
      <c r="Y528" s="175"/>
    </row>
    <row r="529" spans="1:25" ht="15.75" customHeight="1" x14ac:dyDescent="0.25">
      <c r="A529" s="175"/>
      <c r="B529" s="247"/>
      <c r="C529" s="175"/>
      <c r="D529" s="175"/>
      <c r="E529" s="175"/>
      <c r="F529" s="175"/>
      <c r="G529" s="175"/>
      <c r="H529" s="175"/>
      <c r="I529" s="175"/>
      <c r="J529" s="175"/>
      <c r="K529" s="175"/>
      <c r="L529" s="175"/>
      <c r="M529" s="175"/>
      <c r="N529" s="175"/>
      <c r="O529" s="175"/>
      <c r="P529" s="175"/>
      <c r="Q529" s="175"/>
      <c r="R529" s="175"/>
      <c r="S529" s="175"/>
      <c r="T529" s="175"/>
      <c r="U529" s="175"/>
      <c r="V529" s="175"/>
      <c r="W529" s="175"/>
      <c r="X529" s="175"/>
      <c r="Y529" s="175"/>
    </row>
    <row r="530" spans="1:25" ht="15.75" customHeight="1" x14ac:dyDescent="0.25">
      <c r="A530" s="175"/>
      <c r="B530" s="247"/>
      <c r="C530" s="175"/>
      <c r="D530" s="175"/>
      <c r="E530" s="175"/>
      <c r="F530" s="175"/>
      <c r="G530" s="175"/>
      <c r="H530" s="175"/>
      <c r="I530" s="175"/>
      <c r="J530" s="175"/>
      <c r="K530" s="175"/>
      <c r="L530" s="175"/>
      <c r="M530" s="175"/>
      <c r="N530" s="175"/>
      <c r="O530" s="175"/>
      <c r="P530" s="175"/>
      <c r="Q530" s="175"/>
      <c r="R530" s="175"/>
      <c r="S530" s="175"/>
      <c r="T530" s="175"/>
      <c r="U530" s="175"/>
      <c r="V530" s="175"/>
      <c r="W530" s="175"/>
      <c r="X530" s="175"/>
      <c r="Y530" s="175"/>
    </row>
    <row r="531" spans="1:25" ht="15.75" customHeight="1" x14ac:dyDescent="0.25">
      <c r="A531" s="175"/>
      <c r="B531" s="247"/>
      <c r="C531" s="175"/>
      <c r="D531" s="175"/>
      <c r="E531" s="175"/>
      <c r="F531" s="175"/>
      <c r="G531" s="175"/>
      <c r="H531" s="175"/>
      <c r="I531" s="175"/>
      <c r="J531" s="175"/>
      <c r="K531" s="175"/>
      <c r="L531" s="175"/>
      <c r="M531" s="175"/>
      <c r="N531" s="175"/>
      <c r="O531" s="175"/>
      <c r="P531" s="175"/>
      <c r="Q531" s="175"/>
      <c r="R531" s="175"/>
      <c r="S531" s="175"/>
      <c r="T531" s="175"/>
      <c r="U531" s="175"/>
      <c r="V531" s="175"/>
      <c r="W531" s="175"/>
      <c r="X531" s="175"/>
      <c r="Y531" s="175"/>
    </row>
    <row r="532" spans="1:25" ht="15.75" customHeight="1" x14ac:dyDescent="0.25">
      <c r="A532" s="175"/>
      <c r="B532" s="247"/>
      <c r="C532" s="175"/>
      <c r="D532" s="175"/>
      <c r="E532" s="175"/>
      <c r="F532" s="175"/>
      <c r="G532" s="175"/>
      <c r="H532" s="175"/>
      <c r="I532" s="175"/>
      <c r="J532" s="175"/>
      <c r="K532" s="175"/>
      <c r="L532" s="175"/>
      <c r="M532" s="175"/>
      <c r="N532" s="175"/>
      <c r="O532" s="175"/>
      <c r="P532" s="175"/>
      <c r="Q532" s="175"/>
      <c r="R532" s="175"/>
      <c r="S532" s="175"/>
      <c r="T532" s="175"/>
      <c r="U532" s="175"/>
      <c r="V532" s="175"/>
      <c r="W532" s="175"/>
      <c r="X532" s="175"/>
      <c r="Y532" s="175"/>
    </row>
    <row r="533" spans="1:25" ht="15.75" customHeight="1" x14ac:dyDescent="0.25">
      <c r="A533" s="175"/>
      <c r="B533" s="247"/>
      <c r="C533" s="175"/>
      <c r="D533" s="175"/>
      <c r="E533" s="175"/>
      <c r="F533" s="175"/>
      <c r="G533" s="175"/>
      <c r="H533" s="175"/>
      <c r="I533" s="175"/>
      <c r="J533" s="175"/>
      <c r="K533" s="175"/>
      <c r="L533" s="175"/>
      <c r="M533" s="175"/>
      <c r="N533" s="175"/>
      <c r="O533" s="175"/>
      <c r="P533" s="175"/>
      <c r="Q533" s="175"/>
      <c r="R533" s="175"/>
      <c r="S533" s="175"/>
      <c r="T533" s="175"/>
      <c r="U533" s="175"/>
      <c r="V533" s="175"/>
      <c r="W533" s="175"/>
      <c r="X533" s="175"/>
      <c r="Y533" s="175"/>
    </row>
    <row r="534" spans="1:25" ht="15.75" customHeight="1" x14ac:dyDescent="0.25">
      <c r="A534" s="175"/>
      <c r="B534" s="247"/>
      <c r="C534" s="175"/>
      <c r="D534" s="175"/>
      <c r="E534" s="175"/>
      <c r="F534" s="175"/>
      <c r="G534" s="175"/>
      <c r="H534" s="175"/>
      <c r="I534" s="175"/>
      <c r="J534" s="175"/>
      <c r="K534" s="175"/>
      <c r="L534" s="175"/>
      <c r="M534" s="175"/>
      <c r="N534" s="175"/>
      <c r="O534" s="175"/>
      <c r="P534" s="175"/>
      <c r="Q534" s="175"/>
      <c r="R534" s="175"/>
      <c r="S534" s="175"/>
      <c r="T534" s="175"/>
      <c r="U534" s="175"/>
      <c r="V534" s="175"/>
      <c r="W534" s="175"/>
      <c r="X534" s="175"/>
      <c r="Y534" s="175"/>
    </row>
    <row r="535" spans="1:25" ht="15.75" customHeight="1" x14ac:dyDescent="0.25">
      <c r="A535" s="175"/>
      <c r="B535" s="247"/>
      <c r="C535" s="175"/>
      <c r="D535" s="175"/>
      <c r="E535" s="175"/>
      <c r="F535" s="175"/>
      <c r="G535" s="175"/>
      <c r="H535" s="175"/>
      <c r="I535" s="175"/>
      <c r="J535" s="175"/>
      <c r="K535" s="175"/>
      <c r="L535" s="175"/>
      <c r="M535" s="175"/>
      <c r="N535" s="175"/>
      <c r="O535" s="175"/>
      <c r="P535" s="175"/>
      <c r="Q535" s="175"/>
      <c r="R535" s="175"/>
      <c r="S535" s="175"/>
      <c r="T535" s="175"/>
      <c r="U535" s="175"/>
      <c r="V535" s="175"/>
      <c r="W535" s="175"/>
      <c r="X535" s="175"/>
      <c r="Y535" s="175"/>
    </row>
    <row r="536" spans="1:25" ht="15.75" customHeight="1" x14ac:dyDescent="0.25">
      <c r="A536" s="175"/>
      <c r="B536" s="247"/>
      <c r="C536" s="175"/>
      <c r="D536" s="175"/>
      <c r="E536" s="175"/>
      <c r="F536" s="175"/>
      <c r="G536" s="175"/>
      <c r="H536" s="175"/>
      <c r="I536" s="175"/>
      <c r="J536" s="175"/>
      <c r="K536" s="175"/>
      <c r="L536" s="175"/>
      <c r="M536" s="175"/>
      <c r="N536" s="175"/>
      <c r="O536" s="175"/>
      <c r="P536" s="175"/>
      <c r="Q536" s="175"/>
      <c r="R536" s="175"/>
      <c r="S536" s="175"/>
      <c r="T536" s="175"/>
      <c r="U536" s="175"/>
      <c r="V536" s="175"/>
      <c r="W536" s="175"/>
      <c r="X536" s="175"/>
      <c r="Y536" s="175"/>
    </row>
    <row r="537" spans="1:25" ht="15.75" customHeight="1" x14ac:dyDescent="0.25">
      <c r="A537" s="175"/>
      <c r="B537" s="247"/>
      <c r="C537" s="175"/>
      <c r="D537" s="175"/>
      <c r="E537" s="175"/>
      <c r="F537" s="175"/>
      <c r="G537" s="175"/>
      <c r="H537" s="175"/>
      <c r="I537" s="175"/>
      <c r="J537" s="175"/>
      <c r="K537" s="175"/>
      <c r="L537" s="175"/>
      <c r="M537" s="175"/>
      <c r="N537" s="175"/>
      <c r="O537" s="175"/>
      <c r="P537" s="175"/>
      <c r="Q537" s="175"/>
      <c r="R537" s="175"/>
      <c r="S537" s="175"/>
      <c r="T537" s="175"/>
      <c r="U537" s="175"/>
      <c r="V537" s="175"/>
      <c r="W537" s="175"/>
      <c r="X537" s="175"/>
      <c r="Y537" s="175"/>
    </row>
    <row r="538" spans="1:25" ht="15.75" customHeight="1" x14ac:dyDescent="0.25">
      <c r="A538" s="175"/>
      <c r="B538" s="247"/>
      <c r="C538" s="175"/>
      <c r="D538" s="175"/>
      <c r="E538" s="175"/>
      <c r="F538" s="175"/>
      <c r="G538" s="175"/>
      <c r="H538" s="175"/>
      <c r="I538" s="175"/>
      <c r="J538" s="175"/>
      <c r="K538" s="175"/>
      <c r="L538" s="175"/>
      <c r="M538" s="175"/>
      <c r="N538" s="175"/>
      <c r="O538" s="175"/>
      <c r="P538" s="175"/>
      <c r="Q538" s="175"/>
      <c r="R538" s="175"/>
      <c r="S538" s="175"/>
      <c r="T538" s="175"/>
      <c r="U538" s="175"/>
      <c r="V538" s="175"/>
      <c r="W538" s="175"/>
      <c r="X538" s="175"/>
      <c r="Y538" s="175"/>
    </row>
    <row r="539" spans="1:25" ht="15.75" customHeight="1" x14ac:dyDescent="0.25">
      <c r="A539" s="175"/>
      <c r="B539" s="247"/>
      <c r="C539" s="175"/>
      <c r="D539" s="175"/>
      <c r="E539" s="175"/>
      <c r="F539" s="175"/>
      <c r="G539" s="175"/>
      <c r="H539" s="175"/>
      <c r="I539" s="175"/>
      <c r="J539" s="175"/>
      <c r="K539" s="175"/>
      <c r="L539" s="175"/>
      <c r="M539" s="175"/>
      <c r="N539" s="175"/>
      <c r="O539" s="175"/>
      <c r="P539" s="175"/>
      <c r="Q539" s="175"/>
      <c r="R539" s="175"/>
      <c r="S539" s="175"/>
      <c r="T539" s="175"/>
      <c r="U539" s="175"/>
      <c r="V539" s="175"/>
      <c r="W539" s="175"/>
      <c r="X539" s="175"/>
      <c r="Y539" s="175"/>
    </row>
    <row r="540" spans="1:25" ht="15.75" customHeight="1" x14ac:dyDescent="0.25">
      <c r="A540" s="175"/>
      <c r="B540" s="247"/>
      <c r="C540" s="175"/>
      <c r="D540" s="175"/>
      <c r="E540" s="175"/>
      <c r="F540" s="175"/>
      <c r="G540" s="175"/>
      <c r="H540" s="175"/>
      <c r="I540" s="175"/>
      <c r="J540" s="175"/>
      <c r="K540" s="175"/>
      <c r="L540" s="175"/>
      <c r="M540" s="175"/>
      <c r="N540" s="175"/>
      <c r="O540" s="175"/>
      <c r="P540" s="175"/>
      <c r="Q540" s="175"/>
      <c r="R540" s="175"/>
      <c r="S540" s="175"/>
      <c r="T540" s="175"/>
      <c r="U540" s="175"/>
      <c r="V540" s="175"/>
      <c r="W540" s="175"/>
      <c r="X540" s="175"/>
      <c r="Y540" s="175"/>
    </row>
    <row r="541" spans="1:25" ht="15.75" customHeight="1" x14ac:dyDescent="0.25">
      <c r="A541" s="175"/>
      <c r="B541" s="247"/>
      <c r="C541" s="175"/>
      <c r="D541" s="175"/>
      <c r="E541" s="175"/>
      <c r="F541" s="175"/>
      <c r="G541" s="175"/>
      <c r="H541" s="175"/>
      <c r="I541" s="175"/>
      <c r="J541" s="175"/>
      <c r="K541" s="175"/>
      <c r="L541" s="175"/>
      <c r="M541" s="175"/>
      <c r="N541" s="175"/>
      <c r="O541" s="175"/>
      <c r="P541" s="175"/>
      <c r="Q541" s="175"/>
      <c r="R541" s="175"/>
      <c r="S541" s="175"/>
      <c r="T541" s="175"/>
      <c r="U541" s="175"/>
      <c r="V541" s="175"/>
      <c r="W541" s="175"/>
      <c r="X541" s="175"/>
      <c r="Y541" s="175"/>
    </row>
    <row r="542" spans="1:25" ht="15.75" customHeight="1" x14ac:dyDescent="0.25">
      <c r="A542" s="175"/>
      <c r="B542" s="247"/>
      <c r="C542" s="175"/>
      <c r="D542" s="175"/>
      <c r="E542" s="175"/>
      <c r="F542" s="175"/>
      <c r="G542" s="175"/>
      <c r="H542" s="175"/>
      <c r="I542" s="175"/>
      <c r="J542" s="175"/>
      <c r="K542" s="175"/>
      <c r="L542" s="175"/>
      <c r="M542" s="175"/>
      <c r="N542" s="175"/>
      <c r="O542" s="175"/>
      <c r="P542" s="175"/>
      <c r="Q542" s="175"/>
      <c r="R542" s="175"/>
      <c r="S542" s="175"/>
      <c r="T542" s="175"/>
      <c r="U542" s="175"/>
      <c r="V542" s="175"/>
      <c r="W542" s="175"/>
      <c r="X542" s="175"/>
      <c r="Y542" s="175"/>
    </row>
    <row r="543" spans="1:25" ht="15.75" customHeight="1" x14ac:dyDescent="0.25">
      <c r="A543" s="175"/>
      <c r="B543" s="247"/>
      <c r="C543" s="175"/>
      <c r="D543" s="175"/>
      <c r="E543" s="175"/>
      <c r="F543" s="175"/>
      <c r="G543" s="175"/>
      <c r="H543" s="175"/>
      <c r="I543" s="175"/>
      <c r="J543" s="175"/>
      <c r="K543" s="175"/>
      <c r="L543" s="175"/>
      <c r="M543" s="175"/>
      <c r="N543" s="175"/>
      <c r="O543" s="175"/>
      <c r="P543" s="175"/>
      <c r="Q543" s="175"/>
      <c r="R543" s="175"/>
      <c r="S543" s="175"/>
      <c r="T543" s="175"/>
      <c r="U543" s="175"/>
      <c r="V543" s="175"/>
      <c r="W543" s="175"/>
      <c r="X543" s="175"/>
      <c r="Y543" s="175"/>
    </row>
    <row r="544" spans="1:25" ht="15.75" customHeight="1" x14ac:dyDescent="0.25">
      <c r="A544" s="175"/>
      <c r="B544" s="247"/>
      <c r="C544" s="175"/>
      <c r="D544" s="175"/>
      <c r="E544" s="175"/>
      <c r="F544" s="175"/>
      <c r="G544" s="175"/>
      <c r="H544" s="175"/>
      <c r="I544" s="175"/>
      <c r="J544" s="175"/>
      <c r="K544" s="175"/>
      <c r="L544" s="175"/>
      <c r="M544" s="175"/>
      <c r="N544" s="175"/>
      <c r="O544" s="175"/>
      <c r="P544" s="175"/>
      <c r="Q544" s="175"/>
      <c r="R544" s="175"/>
      <c r="S544" s="175"/>
      <c r="T544" s="175"/>
      <c r="U544" s="175"/>
      <c r="V544" s="175"/>
      <c r="W544" s="175"/>
      <c r="X544" s="175"/>
      <c r="Y544" s="175"/>
    </row>
    <row r="545" spans="1:25" ht="15.75" customHeight="1" x14ac:dyDescent="0.25">
      <c r="A545" s="175"/>
      <c r="B545" s="247"/>
      <c r="C545" s="175"/>
      <c r="D545" s="175"/>
      <c r="E545" s="175"/>
      <c r="F545" s="175"/>
      <c r="G545" s="175"/>
      <c r="H545" s="175"/>
      <c r="I545" s="175"/>
      <c r="J545" s="175"/>
      <c r="K545" s="175"/>
      <c r="L545" s="175"/>
      <c r="M545" s="175"/>
      <c r="N545" s="175"/>
      <c r="O545" s="175"/>
      <c r="P545" s="175"/>
      <c r="Q545" s="175"/>
      <c r="R545" s="175"/>
      <c r="S545" s="175"/>
      <c r="T545" s="175"/>
      <c r="U545" s="175"/>
      <c r="V545" s="175"/>
      <c r="W545" s="175"/>
      <c r="X545" s="175"/>
      <c r="Y545" s="175"/>
    </row>
    <row r="546" spans="1:25" ht="15.75" customHeight="1" x14ac:dyDescent="0.25">
      <c r="A546" s="175"/>
      <c r="B546" s="247"/>
      <c r="C546" s="175"/>
      <c r="D546" s="175"/>
      <c r="E546" s="175"/>
      <c r="F546" s="175"/>
      <c r="G546" s="175"/>
      <c r="H546" s="175"/>
      <c r="I546" s="175"/>
      <c r="J546" s="175"/>
      <c r="K546" s="175"/>
      <c r="L546" s="175"/>
      <c r="M546" s="175"/>
      <c r="N546" s="175"/>
      <c r="O546" s="175"/>
      <c r="P546" s="175"/>
      <c r="Q546" s="175"/>
      <c r="R546" s="175"/>
      <c r="S546" s="175"/>
      <c r="T546" s="175"/>
      <c r="U546" s="175"/>
      <c r="V546" s="175"/>
      <c r="W546" s="175"/>
      <c r="X546" s="175"/>
      <c r="Y546" s="175"/>
    </row>
    <row r="547" spans="1:25" ht="15.75" customHeight="1" x14ac:dyDescent="0.25">
      <c r="A547" s="175"/>
      <c r="B547" s="247"/>
      <c r="C547" s="175"/>
      <c r="D547" s="175"/>
      <c r="E547" s="175"/>
      <c r="F547" s="175"/>
      <c r="G547" s="175"/>
      <c r="H547" s="175"/>
      <c r="I547" s="175"/>
      <c r="J547" s="175"/>
      <c r="K547" s="175"/>
      <c r="L547" s="175"/>
      <c r="M547" s="175"/>
      <c r="N547" s="175"/>
      <c r="O547" s="175"/>
      <c r="P547" s="175"/>
      <c r="Q547" s="175"/>
      <c r="R547" s="175"/>
      <c r="S547" s="175"/>
      <c r="T547" s="175"/>
      <c r="U547" s="175"/>
      <c r="V547" s="175"/>
      <c r="W547" s="175"/>
      <c r="X547" s="175"/>
      <c r="Y547" s="175"/>
    </row>
    <row r="548" spans="1:25" ht="15.75" customHeight="1" x14ac:dyDescent="0.25">
      <c r="A548" s="175"/>
      <c r="B548" s="247"/>
      <c r="C548" s="175"/>
      <c r="D548" s="175"/>
      <c r="E548" s="175"/>
      <c r="F548" s="175"/>
      <c r="G548" s="175"/>
      <c r="H548" s="175"/>
      <c r="I548" s="175"/>
      <c r="J548" s="175"/>
      <c r="K548" s="175"/>
      <c r="L548" s="175"/>
      <c r="M548" s="175"/>
      <c r="N548" s="175"/>
      <c r="O548" s="175"/>
      <c r="P548" s="175"/>
      <c r="Q548" s="175"/>
      <c r="R548" s="175"/>
      <c r="S548" s="175"/>
      <c r="T548" s="175"/>
      <c r="U548" s="175"/>
      <c r="V548" s="175"/>
      <c r="W548" s="175"/>
      <c r="X548" s="175"/>
      <c r="Y548" s="175"/>
    </row>
    <row r="549" spans="1:25" ht="15.75" customHeight="1" x14ac:dyDescent="0.25">
      <c r="A549" s="175"/>
      <c r="B549" s="247"/>
      <c r="C549" s="175"/>
      <c r="D549" s="175"/>
      <c r="E549" s="175"/>
      <c r="F549" s="175"/>
      <c r="G549" s="175"/>
      <c r="H549" s="175"/>
      <c r="I549" s="175"/>
      <c r="J549" s="175"/>
      <c r="K549" s="175"/>
      <c r="L549" s="175"/>
      <c r="M549" s="175"/>
      <c r="N549" s="175"/>
      <c r="O549" s="175"/>
      <c r="P549" s="175"/>
      <c r="Q549" s="175"/>
      <c r="R549" s="175"/>
      <c r="S549" s="175"/>
      <c r="T549" s="175"/>
      <c r="U549" s="175"/>
      <c r="V549" s="175"/>
      <c r="W549" s="175"/>
      <c r="X549" s="175"/>
      <c r="Y549" s="175"/>
    </row>
    <row r="550" spans="1:25" ht="15.75" customHeight="1" x14ac:dyDescent="0.25">
      <c r="A550" s="175"/>
      <c r="B550" s="247"/>
      <c r="C550" s="175"/>
      <c r="D550" s="175"/>
      <c r="E550" s="175"/>
      <c r="F550" s="175"/>
      <c r="G550" s="175"/>
      <c r="H550" s="175"/>
      <c r="I550" s="175"/>
      <c r="J550" s="175"/>
      <c r="K550" s="175"/>
      <c r="L550" s="175"/>
      <c r="M550" s="175"/>
      <c r="N550" s="175"/>
      <c r="O550" s="175"/>
      <c r="P550" s="175"/>
      <c r="Q550" s="175"/>
      <c r="R550" s="175"/>
      <c r="S550" s="175"/>
      <c r="T550" s="175"/>
      <c r="U550" s="175"/>
      <c r="V550" s="175"/>
      <c r="W550" s="175"/>
      <c r="X550" s="175"/>
      <c r="Y550" s="175"/>
    </row>
    <row r="551" spans="1:25" ht="15.75" customHeight="1" x14ac:dyDescent="0.25">
      <c r="A551" s="175"/>
      <c r="B551" s="247"/>
      <c r="C551" s="175"/>
      <c r="D551" s="175"/>
      <c r="E551" s="175"/>
      <c r="F551" s="175"/>
      <c r="G551" s="175"/>
      <c r="H551" s="175"/>
      <c r="I551" s="175"/>
      <c r="J551" s="175"/>
      <c r="K551" s="175"/>
      <c r="L551" s="175"/>
      <c r="M551" s="175"/>
      <c r="N551" s="175"/>
      <c r="O551" s="175"/>
      <c r="P551" s="175"/>
      <c r="Q551" s="175"/>
      <c r="R551" s="175"/>
      <c r="S551" s="175"/>
      <c r="T551" s="175"/>
      <c r="U551" s="175"/>
      <c r="V551" s="175"/>
      <c r="W551" s="175"/>
      <c r="X551" s="175"/>
      <c r="Y551" s="175"/>
    </row>
    <row r="552" spans="1:25" ht="15.75" customHeight="1" x14ac:dyDescent="0.25">
      <c r="A552" s="175"/>
      <c r="B552" s="247"/>
      <c r="C552" s="175"/>
      <c r="D552" s="175"/>
      <c r="E552" s="175"/>
      <c r="F552" s="175"/>
      <c r="G552" s="175"/>
      <c r="H552" s="175"/>
      <c r="I552" s="175"/>
      <c r="J552" s="175"/>
      <c r="K552" s="175"/>
      <c r="L552" s="175"/>
      <c r="M552" s="175"/>
      <c r="N552" s="175"/>
      <c r="O552" s="175"/>
      <c r="P552" s="175"/>
      <c r="Q552" s="175"/>
      <c r="R552" s="175"/>
      <c r="S552" s="175"/>
      <c r="T552" s="175"/>
      <c r="U552" s="175"/>
      <c r="V552" s="175"/>
      <c r="W552" s="175"/>
      <c r="X552" s="175"/>
      <c r="Y552" s="175"/>
    </row>
    <row r="553" spans="1:25" ht="15.75" customHeight="1" x14ac:dyDescent="0.25">
      <c r="A553" s="175"/>
      <c r="B553" s="247"/>
      <c r="C553" s="175"/>
      <c r="D553" s="175"/>
      <c r="E553" s="175"/>
      <c r="F553" s="175"/>
      <c r="G553" s="175"/>
      <c r="H553" s="175"/>
      <c r="I553" s="175"/>
      <c r="J553" s="175"/>
      <c r="K553" s="175"/>
      <c r="L553" s="175"/>
      <c r="M553" s="175"/>
      <c r="N553" s="175"/>
      <c r="O553" s="175"/>
      <c r="P553" s="175"/>
      <c r="Q553" s="175"/>
      <c r="R553" s="175"/>
      <c r="S553" s="175"/>
      <c r="T553" s="175"/>
      <c r="U553" s="175"/>
      <c r="V553" s="175"/>
      <c r="W553" s="175"/>
      <c r="X553" s="175"/>
      <c r="Y553" s="175"/>
    </row>
    <row r="554" spans="1:25" ht="15.75" customHeight="1" x14ac:dyDescent="0.25">
      <c r="A554" s="175"/>
      <c r="B554" s="247"/>
      <c r="C554" s="175"/>
      <c r="D554" s="175"/>
      <c r="E554" s="175"/>
      <c r="F554" s="175"/>
      <c r="G554" s="175"/>
      <c r="H554" s="175"/>
      <c r="I554" s="175"/>
      <c r="J554" s="175"/>
      <c r="K554" s="175"/>
      <c r="L554" s="175"/>
      <c r="M554" s="175"/>
      <c r="N554" s="175"/>
      <c r="O554" s="175"/>
      <c r="P554" s="175"/>
      <c r="Q554" s="175"/>
      <c r="R554" s="175"/>
      <c r="S554" s="175"/>
      <c r="T554" s="175"/>
      <c r="U554" s="175"/>
      <c r="V554" s="175"/>
      <c r="W554" s="175"/>
      <c r="X554" s="175"/>
      <c r="Y554" s="175"/>
    </row>
    <row r="555" spans="1:25" ht="15.75" customHeight="1" x14ac:dyDescent="0.25">
      <c r="A555" s="175"/>
      <c r="B555" s="247"/>
      <c r="C555" s="175"/>
      <c r="D555" s="175"/>
      <c r="E555" s="175"/>
      <c r="F555" s="175"/>
      <c r="G555" s="175"/>
      <c r="H555" s="175"/>
      <c r="I555" s="175"/>
      <c r="J555" s="175"/>
      <c r="K555" s="175"/>
      <c r="L555" s="175"/>
      <c r="M555" s="175"/>
      <c r="N555" s="175"/>
      <c r="O555" s="175"/>
      <c r="P555" s="175"/>
      <c r="Q555" s="175"/>
      <c r="R555" s="175"/>
      <c r="S555" s="175"/>
      <c r="T555" s="175"/>
      <c r="U555" s="175"/>
      <c r="V555" s="175"/>
      <c r="W555" s="175"/>
      <c r="X555" s="175"/>
      <c r="Y555" s="175"/>
    </row>
    <row r="556" spans="1:25" ht="15.75" customHeight="1" x14ac:dyDescent="0.25">
      <c r="A556" s="175"/>
      <c r="B556" s="247"/>
      <c r="C556" s="175"/>
      <c r="D556" s="175"/>
      <c r="E556" s="175"/>
      <c r="F556" s="175"/>
      <c r="G556" s="175"/>
      <c r="H556" s="175"/>
      <c r="I556" s="175"/>
      <c r="J556" s="175"/>
      <c r="K556" s="175"/>
      <c r="L556" s="175"/>
      <c r="M556" s="175"/>
      <c r="N556" s="175"/>
      <c r="O556" s="175"/>
      <c r="P556" s="175"/>
      <c r="Q556" s="175"/>
      <c r="R556" s="175"/>
      <c r="S556" s="175"/>
      <c r="T556" s="175"/>
      <c r="U556" s="175"/>
      <c r="V556" s="175"/>
      <c r="W556" s="175"/>
      <c r="X556" s="175"/>
      <c r="Y556" s="175"/>
    </row>
    <row r="557" spans="1:25" ht="15.75" customHeight="1" x14ac:dyDescent="0.25">
      <c r="A557" s="175"/>
      <c r="B557" s="247"/>
      <c r="C557" s="175"/>
      <c r="D557" s="175"/>
      <c r="E557" s="175"/>
      <c r="F557" s="175"/>
      <c r="G557" s="175"/>
      <c r="H557" s="175"/>
      <c r="I557" s="175"/>
      <c r="J557" s="175"/>
      <c r="K557" s="175"/>
      <c r="L557" s="175"/>
      <c r="M557" s="175"/>
      <c r="N557" s="175"/>
      <c r="O557" s="175"/>
      <c r="P557" s="175"/>
      <c r="Q557" s="175"/>
      <c r="R557" s="175"/>
      <c r="S557" s="175"/>
      <c r="T557" s="175"/>
      <c r="U557" s="175"/>
      <c r="V557" s="175"/>
      <c r="W557" s="175"/>
      <c r="X557" s="175"/>
      <c r="Y557" s="175"/>
    </row>
    <row r="558" spans="1:25" ht="15.75" customHeight="1" x14ac:dyDescent="0.25">
      <c r="A558" s="175"/>
      <c r="B558" s="247"/>
      <c r="C558" s="175"/>
      <c r="D558" s="175"/>
      <c r="E558" s="175"/>
      <c r="F558" s="175"/>
      <c r="G558" s="175"/>
      <c r="H558" s="175"/>
      <c r="I558" s="175"/>
      <c r="J558" s="175"/>
      <c r="K558" s="175"/>
      <c r="L558" s="175"/>
      <c r="M558" s="175"/>
      <c r="N558" s="175"/>
      <c r="O558" s="175"/>
      <c r="P558" s="175"/>
      <c r="Q558" s="175"/>
      <c r="R558" s="175"/>
      <c r="S558" s="175"/>
      <c r="T558" s="175"/>
      <c r="U558" s="175"/>
      <c r="V558" s="175"/>
      <c r="W558" s="175"/>
      <c r="X558" s="175"/>
      <c r="Y558" s="175"/>
    </row>
    <row r="559" spans="1:25" ht="15.75" customHeight="1" x14ac:dyDescent="0.25">
      <c r="A559" s="175"/>
      <c r="B559" s="247"/>
      <c r="C559" s="175"/>
      <c r="D559" s="175"/>
      <c r="E559" s="175"/>
      <c r="F559" s="175"/>
      <c r="G559" s="175"/>
      <c r="H559" s="175"/>
      <c r="I559" s="175"/>
      <c r="J559" s="175"/>
      <c r="K559" s="175"/>
      <c r="L559" s="175"/>
      <c r="M559" s="175"/>
      <c r="N559" s="175"/>
      <c r="O559" s="175"/>
      <c r="P559" s="175"/>
      <c r="Q559" s="175"/>
      <c r="R559" s="175"/>
      <c r="S559" s="175"/>
      <c r="T559" s="175"/>
      <c r="U559" s="175"/>
      <c r="V559" s="175"/>
      <c r="W559" s="175"/>
      <c r="X559" s="175"/>
      <c r="Y559" s="175"/>
    </row>
    <row r="560" spans="1:25" ht="15.75" customHeight="1" x14ac:dyDescent="0.25">
      <c r="A560" s="175"/>
      <c r="B560" s="247"/>
      <c r="C560" s="175"/>
      <c r="D560" s="175"/>
      <c r="E560" s="175"/>
      <c r="F560" s="175"/>
      <c r="G560" s="175"/>
      <c r="H560" s="175"/>
      <c r="I560" s="175"/>
      <c r="J560" s="175"/>
      <c r="K560" s="175"/>
      <c r="L560" s="175"/>
      <c r="M560" s="175"/>
      <c r="N560" s="175"/>
      <c r="O560" s="175"/>
      <c r="P560" s="175"/>
      <c r="Q560" s="175"/>
      <c r="R560" s="175"/>
      <c r="S560" s="175"/>
      <c r="T560" s="175"/>
      <c r="U560" s="175"/>
      <c r="V560" s="175"/>
      <c r="W560" s="175"/>
      <c r="X560" s="175"/>
      <c r="Y560" s="175"/>
    </row>
    <row r="561" spans="1:25" ht="15.75" customHeight="1" x14ac:dyDescent="0.25">
      <c r="A561" s="175"/>
      <c r="B561" s="247"/>
      <c r="C561" s="175"/>
      <c r="D561" s="175"/>
      <c r="E561" s="175"/>
      <c r="F561" s="175"/>
      <c r="G561" s="175"/>
      <c r="H561" s="175"/>
      <c r="I561" s="175"/>
      <c r="J561" s="175"/>
      <c r="K561" s="175"/>
      <c r="L561" s="175"/>
      <c r="M561" s="175"/>
      <c r="N561" s="175"/>
      <c r="O561" s="175"/>
      <c r="P561" s="175"/>
      <c r="Q561" s="175"/>
      <c r="R561" s="175"/>
      <c r="S561" s="175"/>
      <c r="T561" s="175"/>
      <c r="U561" s="175"/>
      <c r="V561" s="175"/>
      <c r="W561" s="175"/>
      <c r="X561" s="175"/>
      <c r="Y561" s="175"/>
    </row>
    <row r="562" spans="1:25" ht="15.75" customHeight="1" x14ac:dyDescent="0.25">
      <c r="A562" s="175"/>
      <c r="B562" s="247"/>
      <c r="C562" s="175"/>
      <c r="D562" s="175"/>
      <c r="E562" s="175"/>
      <c r="F562" s="175"/>
      <c r="G562" s="175"/>
      <c r="H562" s="175"/>
      <c r="I562" s="175"/>
      <c r="J562" s="175"/>
      <c r="K562" s="175"/>
      <c r="L562" s="175"/>
      <c r="M562" s="175"/>
      <c r="N562" s="175"/>
      <c r="O562" s="175"/>
      <c r="P562" s="175"/>
      <c r="Q562" s="175"/>
      <c r="R562" s="175"/>
      <c r="S562" s="175"/>
      <c r="T562" s="175"/>
      <c r="U562" s="175"/>
      <c r="V562" s="175"/>
      <c r="W562" s="175"/>
      <c r="X562" s="175"/>
      <c r="Y562" s="175"/>
    </row>
    <row r="563" spans="1:25" ht="15.75" customHeight="1" x14ac:dyDescent="0.25">
      <c r="A563" s="175"/>
      <c r="B563" s="247"/>
      <c r="C563" s="175"/>
      <c r="D563" s="175"/>
      <c r="E563" s="175"/>
      <c r="F563" s="175"/>
      <c r="G563" s="175"/>
      <c r="H563" s="175"/>
      <c r="I563" s="175"/>
      <c r="J563" s="175"/>
      <c r="K563" s="175"/>
      <c r="L563" s="175"/>
      <c r="M563" s="175"/>
      <c r="N563" s="175"/>
      <c r="O563" s="175"/>
      <c r="P563" s="175"/>
      <c r="Q563" s="175"/>
      <c r="R563" s="175"/>
      <c r="S563" s="175"/>
      <c r="T563" s="175"/>
      <c r="U563" s="175"/>
      <c r="V563" s="175"/>
      <c r="W563" s="175"/>
      <c r="X563" s="175"/>
      <c r="Y563" s="175"/>
    </row>
    <row r="564" spans="1:25" ht="15.75" customHeight="1" x14ac:dyDescent="0.25">
      <c r="A564" s="175"/>
      <c r="B564" s="247"/>
      <c r="C564" s="175"/>
      <c r="D564" s="175"/>
      <c r="E564" s="175"/>
      <c r="F564" s="175"/>
      <c r="G564" s="175"/>
      <c r="H564" s="175"/>
      <c r="I564" s="175"/>
      <c r="J564" s="175"/>
      <c r="K564" s="175"/>
      <c r="L564" s="175"/>
      <c r="M564" s="175"/>
      <c r="N564" s="175"/>
      <c r="O564" s="175"/>
      <c r="P564" s="175"/>
      <c r="Q564" s="175"/>
      <c r="R564" s="175"/>
      <c r="S564" s="175"/>
      <c r="T564" s="175"/>
      <c r="U564" s="175"/>
      <c r="V564" s="175"/>
      <c r="W564" s="175"/>
      <c r="X564" s="175"/>
      <c r="Y564" s="175"/>
    </row>
    <row r="565" spans="1:25" ht="15.75" customHeight="1" x14ac:dyDescent="0.25">
      <c r="A565" s="175"/>
      <c r="B565" s="247"/>
      <c r="C565" s="175"/>
      <c r="D565" s="175"/>
      <c r="E565" s="175"/>
      <c r="F565" s="175"/>
      <c r="G565" s="175"/>
      <c r="H565" s="175"/>
      <c r="I565" s="175"/>
      <c r="J565" s="175"/>
      <c r="K565" s="175"/>
      <c r="L565" s="175"/>
      <c r="M565" s="175"/>
      <c r="N565" s="175"/>
      <c r="O565" s="175"/>
      <c r="P565" s="175"/>
      <c r="Q565" s="175"/>
      <c r="R565" s="175"/>
      <c r="S565" s="175"/>
      <c r="T565" s="175"/>
      <c r="U565" s="175"/>
      <c r="V565" s="175"/>
      <c r="W565" s="175"/>
      <c r="X565" s="175"/>
      <c r="Y565" s="175"/>
    </row>
    <row r="566" spans="1:25" ht="15.75" customHeight="1" x14ac:dyDescent="0.25">
      <c r="A566" s="175"/>
      <c r="B566" s="247"/>
      <c r="C566" s="175"/>
      <c r="D566" s="175"/>
      <c r="E566" s="175"/>
      <c r="F566" s="175"/>
      <c r="G566" s="175"/>
      <c r="H566" s="175"/>
      <c r="I566" s="175"/>
      <c r="J566" s="175"/>
      <c r="K566" s="175"/>
      <c r="L566" s="175"/>
      <c r="M566" s="175"/>
      <c r="N566" s="175"/>
      <c r="O566" s="175"/>
      <c r="P566" s="175"/>
      <c r="Q566" s="175"/>
      <c r="R566" s="175"/>
      <c r="S566" s="175"/>
      <c r="T566" s="175"/>
      <c r="U566" s="175"/>
      <c r="V566" s="175"/>
      <c r="W566" s="175"/>
      <c r="X566" s="175"/>
      <c r="Y566" s="175"/>
    </row>
    <row r="567" spans="1:25" ht="15.75" customHeight="1" x14ac:dyDescent="0.25">
      <c r="A567" s="175"/>
      <c r="B567" s="247"/>
      <c r="C567" s="175"/>
      <c r="D567" s="175"/>
      <c r="E567" s="175"/>
      <c r="F567" s="175"/>
      <c r="G567" s="175"/>
      <c r="H567" s="175"/>
      <c r="I567" s="175"/>
      <c r="J567" s="175"/>
      <c r="K567" s="175"/>
      <c r="L567" s="175"/>
      <c r="M567" s="175"/>
      <c r="N567" s="175"/>
      <c r="O567" s="175"/>
      <c r="P567" s="175"/>
      <c r="Q567" s="175"/>
      <c r="R567" s="175"/>
      <c r="S567" s="175"/>
      <c r="T567" s="175"/>
      <c r="U567" s="175"/>
      <c r="V567" s="175"/>
      <c r="W567" s="175"/>
      <c r="X567" s="175"/>
      <c r="Y567" s="175"/>
    </row>
    <row r="568" spans="1:25" ht="15.75" customHeight="1" x14ac:dyDescent="0.25">
      <c r="A568" s="175"/>
      <c r="B568" s="247"/>
      <c r="C568" s="175"/>
      <c r="D568" s="175"/>
      <c r="E568" s="175"/>
      <c r="F568" s="175"/>
      <c r="G568" s="175"/>
      <c r="H568" s="175"/>
      <c r="I568" s="175"/>
      <c r="J568" s="175"/>
      <c r="K568" s="175"/>
      <c r="L568" s="175"/>
      <c r="M568" s="175"/>
      <c r="N568" s="175"/>
      <c r="O568" s="175"/>
      <c r="P568" s="175"/>
      <c r="Q568" s="175"/>
      <c r="R568" s="175"/>
      <c r="S568" s="175"/>
      <c r="T568" s="175"/>
      <c r="U568" s="175"/>
      <c r="V568" s="175"/>
      <c r="W568" s="175"/>
      <c r="X568" s="175"/>
      <c r="Y568" s="175"/>
    </row>
    <row r="569" spans="1:25" ht="15.75" customHeight="1" x14ac:dyDescent="0.25">
      <c r="A569" s="175"/>
      <c r="B569" s="247"/>
      <c r="C569" s="175"/>
      <c r="D569" s="175"/>
      <c r="E569" s="175"/>
      <c r="F569" s="175"/>
      <c r="G569" s="175"/>
      <c r="H569" s="175"/>
      <c r="I569" s="175"/>
      <c r="J569" s="175"/>
      <c r="K569" s="175"/>
      <c r="L569" s="175"/>
      <c r="M569" s="175"/>
      <c r="N569" s="175"/>
      <c r="O569" s="175"/>
      <c r="P569" s="175"/>
      <c r="Q569" s="175"/>
      <c r="R569" s="175"/>
      <c r="S569" s="175"/>
      <c r="T569" s="175"/>
      <c r="U569" s="175"/>
      <c r="V569" s="175"/>
      <c r="W569" s="175"/>
      <c r="X569" s="175"/>
      <c r="Y569" s="175"/>
    </row>
    <row r="570" spans="1:25" ht="15.75" customHeight="1" x14ac:dyDescent="0.25">
      <c r="A570" s="175"/>
      <c r="B570" s="247"/>
      <c r="C570" s="175"/>
      <c r="D570" s="175"/>
      <c r="E570" s="175"/>
      <c r="F570" s="175"/>
      <c r="G570" s="175"/>
      <c r="H570" s="175"/>
      <c r="I570" s="175"/>
      <c r="J570" s="175"/>
      <c r="K570" s="175"/>
      <c r="L570" s="175"/>
      <c r="M570" s="175"/>
      <c r="N570" s="175"/>
      <c r="O570" s="175"/>
      <c r="P570" s="175"/>
      <c r="Q570" s="175"/>
      <c r="R570" s="175"/>
      <c r="S570" s="175"/>
      <c r="T570" s="175"/>
      <c r="U570" s="175"/>
      <c r="V570" s="175"/>
      <c r="W570" s="175"/>
      <c r="X570" s="175"/>
      <c r="Y570" s="175"/>
    </row>
    <row r="571" spans="1:25" ht="15.75" customHeight="1" x14ac:dyDescent="0.25">
      <c r="A571" s="175"/>
      <c r="B571" s="247"/>
      <c r="C571" s="175"/>
      <c r="D571" s="175"/>
      <c r="E571" s="175"/>
      <c r="F571" s="175"/>
      <c r="G571" s="175"/>
      <c r="H571" s="175"/>
      <c r="I571" s="175"/>
      <c r="J571" s="175"/>
      <c r="K571" s="175"/>
      <c r="L571" s="175"/>
      <c r="M571" s="175"/>
      <c r="N571" s="175"/>
      <c r="O571" s="175"/>
      <c r="P571" s="175"/>
      <c r="Q571" s="175"/>
      <c r="R571" s="175"/>
      <c r="S571" s="175"/>
      <c r="T571" s="175"/>
      <c r="U571" s="175"/>
      <c r="V571" s="175"/>
      <c r="W571" s="175"/>
      <c r="X571" s="175"/>
      <c r="Y571" s="175"/>
    </row>
    <row r="572" spans="1:25" ht="15.75" customHeight="1" x14ac:dyDescent="0.25">
      <c r="A572" s="175"/>
      <c r="B572" s="247"/>
      <c r="C572" s="175"/>
      <c r="D572" s="175"/>
      <c r="E572" s="175"/>
      <c r="F572" s="175"/>
      <c r="G572" s="175"/>
      <c r="H572" s="175"/>
      <c r="I572" s="175"/>
      <c r="J572" s="175"/>
      <c r="K572" s="175"/>
      <c r="L572" s="175"/>
      <c r="M572" s="175"/>
      <c r="N572" s="175"/>
      <c r="O572" s="175"/>
      <c r="P572" s="175"/>
      <c r="Q572" s="175"/>
      <c r="R572" s="175"/>
      <c r="S572" s="175"/>
      <c r="T572" s="175"/>
      <c r="U572" s="175"/>
      <c r="V572" s="175"/>
      <c r="W572" s="175"/>
      <c r="X572" s="175"/>
      <c r="Y572" s="175"/>
    </row>
    <row r="573" spans="1:25" ht="15.75" customHeight="1" x14ac:dyDescent="0.25">
      <c r="A573" s="175"/>
      <c r="B573" s="247"/>
      <c r="C573" s="175"/>
      <c r="D573" s="175"/>
      <c r="E573" s="175"/>
      <c r="F573" s="175"/>
      <c r="G573" s="175"/>
      <c r="H573" s="175"/>
      <c r="I573" s="175"/>
      <c r="J573" s="175"/>
      <c r="K573" s="175"/>
      <c r="L573" s="175"/>
      <c r="M573" s="175"/>
      <c r="N573" s="175"/>
      <c r="O573" s="175"/>
      <c r="P573" s="175"/>
      <c r="Q573" s="175"/>
      <c r="R573" s="175"/>
      <c r="S573" s="175"/>
      <c r="T573" s="175"/>
      <c r="U573" s="175"/>
      <c r="V573" s="175"/>
      <c r="W573" s="175"/>
      <c r="X573" s="175"/>
      <c r="Y573" s="175"/>
    </row>
    <row r="574" spans="1:25" ht="15.75" customHeight="1" x14ac:dyDescent="0.25">
      <c r="A574" s="175"/>
      <c r="B574" s="247"/>
      <c r="C574" s="175"/>
      <c r="D574" s="175"/>
      <c r="E574" s="175"/>
      <c r="F574" s="175"/>
      <c r="G574" s="175"/>
      <c r="H574" s="175"/>
      <c r="I574" s="175"/>
      <c r="J574" s="175"/>
      <c r="K574" s="175"/>
      <c r="L574" s="175"/>
      <c r="M574" s="175"/>
      <c r="N574" s="175"/>
      <c r="O574" s="175"/>
      <c r="P574" s="175"/>
      <c r="Q574" s="175"/>
      <c r="R574" s="175"/>
      <c r="S574" s="175"/>
      <c r="T574" s="175"/>
      <c r="U574" s="175"/>
      <c r="V574" s="175"/>
      <c r="W574" s="175"/>
      <c r="X574" s="175"/>
      <c r="Y574" s="175"/>
    </row>
    <row r="575" spans="1:25" ht="15.75" customHeight="1" x14ac:dyDescent="0.25">
      <c r="A575" s="175"/>
      <c r="B575" s="247"/>
      <c r="C575" s="175"/>
      <c r="D575" s="175"/>
      <c r="E575" s="175"/>
      <c r="F575" s="175"/>
      <c r="G575" s="175"/>
      <c r="H575" s="175"/>
      <c r="I575" s="175"/>
      <c r="J575" s="175"/>
      <c r="K575" s="175"/>
      <c r="L575" s="175"/>
      <c r="M575" s="175"/>
      <c r="N575" s="175"/>
      <c r="O575" s="175"/>
      <c r="P575" s="175"/>
      <c r="Q575" s="175"/>
      <c r="R575" s="175"/>
      <c r="S575" s="175"/>
      <c r="T575" s="175"/>
      <c r="U575" s="175"/>
      <c r="V575" s="175"/>
      <c r="W575" s="175"/>
      <c r="X575" s="175"/>
      <c r="Y575" s="175"/>
    </row>
    <row r="576" spans="1:25" ht="15.75" customHeight="1" x14ac:dyDescent="0.25">
      <c r="A576" s="175"/>
      <c r="B576" s="247"/>
      <c r="C576" s="175"/>
      <c r="D576" s="175"/>
      <c r="E576" s="175"/>
      <c r="F576" s="175"/>
      <c r="G576" s="175"/>
      <c r="H576" s="175"/>
      <c r="I576" s="175"/>
      <c r="J576" s="175"/>
      <c r="K576" s="175"/>
      <c r="L576" s="175"/>
      <c r="M576" s="175"/>
      <c r="N576" s="175"/>
      <c r="O576" s="175"/>
      <c r="P576" s="175"/>
      <c r="Q576" s="175"/>
      <c r="R576" s="175"/>
      <c r="S576" s="175"/>
      <c r="T576" s="175"/>
      <c r="U576" s="175"/>
      <c r="V576" s="175"/>
      <c r="W576" s="175"/>
      <c r="X576" s="175"/>
      <c r="Y576" s="175"/>
    </row>
    <row r="577" spans="1:25" ht="15.75" customHeight="1" x14ac:dyDescent="0.25">
      <c r="A577" s="175"/>
      <c r="B577" s="247"/>
      <c r="C577" s="175"/>
      <c r="D577" s="175"/>
      <c r="E577" s="175"/>
      <c r="F577" s="175"/>
      <c r="G577" s="175"/>
      <c r="H577" s="175"/>
      <c r="I577" s="175"/>
      <c r="J577" s="175"/>
      <c r="K577" s="175"/>
      <c r="L577" s="175"/>
      <c r="M577" s="175"/>
      <c r="N577" s="175"/>
      <c r="O577" s="175"/>
      <c r="P577" s="175"/>
      <c r="Q577" s="175"/>
      <c r="R577" s="175"/>
      <c r="S577" s="175"/>
      <c r="T577" s="175"/>
      <c r="U577" s="175"/>
      <c r="V577" s="175"/>
      <c r="W577" s="175"/>
      <c r="X577" s="175"/>
      <c r="Y577" s="175"/>
    </row>
    <row r="578" spans="1:25" ht="15.75" customHeight="1" x14ac:dyDescent="0.25">
      <c r="A578" s="175"/>
      <c r="B578" s="247"/>
      <c r="C578" s="175"/>
      <c r="D578" s="175"/>
      <c r="E578" s="175"/>
      <c r="F578" s="175"/>
      <c r="G578" s="175"/>
      <c r="H578" s="175"/>
      <c r="I578" s="175"/>
      <c r="J578" s="175"/>
      <c r="K578" s="175"/>
      <c r="L578" s="175"/>
      <c r="M578" s="175"/>
      <c r="N578" s="175"/>
      <c r="O578" s="175"/>
      <c r="P578" s="175"/>
      <c r="Q578" s="175"/>
      <c r="R578" s="175"/>
      <c r="S578" s="175"/>
      <c r="T578" s="175"/>
      <c r="U578" s="175"/>
      <c r="V578" s="175"/>
      <c r="W578" s="175"/>
      <c r="X578" s="175"/>
      <c r="Y578" s="175"/>
    </row>
    <row r="579" spans="1:25" ht="15.75" customHeight="1" x14ac:dyDescent="0.25">
      <c r="A579" s="175"/>
      <c r="B579" s="247"/>
      <c r="C579" s="175"/>
      <c r="D579" s="175"/>
      <c r="E579" s="175"/>
      <c r="F579" s="175"/>
      <c r="G579" s="175"/>
      <c r="H579" s="175"/>
      <c r="I579" s="175"/>
      <c r="J579" s="175"/>
      <c r="K579" s="175"/>
      <c r="L579" s="175"/>
      <c r="M579" s="175"/>
      <c r="N579" s="175"/>
      <c r="O579" s="175"/>
      <c r="P579" s="175"/>
      <c r="Q579" s="175"/>
      <c r="R579" s="175"/>
      <c r="S579" s="175"/>
      <c r="T579" s="175"/>
      <c r="U579" s="175"/>
      <c r="V579" s="175"/>
      <c r="W579" s="175"/>
      <c r="X579" s="175"/>
      <c r="Y579" s="175"/>
    </row>
    <row r="580" spans="1:25" ht="15.75" customHeight="1" x14ac:dyDescent="0.25">
      <c r="A580" s="175"/>
      <c r="B580" s="247"/>
      <c r="C580" s="175"/>
      <c r="D580" s="175"/>
      <c r="E580" s="175"/>
      <c r="F580" s="175"/>
      <c r="G580" s="175"/>
      <c r="H580" s="175"/>
      <c r="I580" s="175"/>
      <c r="J580" s="175"/>
      <c r="K580" s="175"/>
      <c r="L580" s="175"/>
      <c r="M580" s="175"/>
      <c r="N580" s="175"/>
      <c r="O580" s="175"/>
      <c r="P580" s="175"/>
      <c r="Q580" s="175"/>
      <c r="R580" s="175"/>
      <c r="S580" s="175"/>
      <c r="T580" s="175"/>
      <c r="U580" s="175"/>
      <c r="V580" s="175"/>
      <c r="W580" s="175"/>
      <c r="X580" s="175"/>
      <c r="Y580" s="175"/>
    </row>
    <row r="581" spans="1:25" ht="15.75" customHeight="1" x14ac:dyDescent="0.25">
      <c r="A581" s="175"/>
      <c r="B581" s="247"/>
      <c r="C581" s="175"/>
      <c r="D581" s="175"/>
      <c r="E581" s="175"/>
      <c r="F581" s="175"/>
      <c r="G581" s="175"/>
      <c r="H581" s="175"/>
      <c r="I581" s="175"/>
      <c r="J581" s="175"/>
      <c r="K581" s="175"/>
      <c r="L581" s="175"/>
      <c r="M581" s="175"/>
      <c r="N581" s="175"/>
      <c r="O581" s="175"/>
      <c r="P581" s="175"/>
      <c r="Q581" s="175"/>
      <c r="R581" s="175"/>
      <c r="S581" s="175"/>
      <c r="T581" s="175"/>
      <c r="U581" s="175"/>
      <c r="V581" s="175"/>
      <c r="W581" s="175"/>
      <c r="X581" s="175"/>
      <c r="Y581" s="175"/>
    </row>
    <row r="582" spans="1:25" ht="15.75" customHeight="1" x14ac:dyDescent="0.25">
      <c r="A582" s="175"/>
      <c r="B582" s="247"/>
      <c r="C582" s="175"/>
      <c r="D582" s="175"/>
      <c r="E582" s="175"/>
      <c r="F582" s="175"/>
      <c r="G582" s="175"/>
      <c r="H582" s="175"/>
      <c r="I582" s="175"/>
      <c r="J582" s="175"/>
      <c r="K582" s="175"/>
      <c r="L582" s="175"/>
      <c r="M582" s="175"/>
      <c r="N582" s="175"/>
      <c r="O582" s="175"/>
      <c r="P582" s="175"/>
      <c r="Q582" s="175"/>
      <c r="R582" s="175"/>
      <c r="S582" s="175"/>
      <c r="T582" s="175"/>
      <c r="U582" s="175"/>
      <c r="V582" s="175"/>
      <c r="W582" s="175"/>
      <c r="X582" s="175"/>
      <c r="Y582" s="175"/>
    </row>
    <row r="583" spans="1:25" ht="15.75" customHeight="1" x14ac:dyDescent="0.25">
      <c r="A583" s="175"/>
      <c r="B583" s="247"/>
      <c r="C583" s="175"/>
      <c r="D583" s="175"/>
      <c r="E583" s="175"/>
      <c r="F583" s="175"/>
      <c r="G583" s="175"/>
      <c r="H583" s="175"/>
      <c r="I583" s="175"/>
      <c r="J583" s="175"/>
      <c r="K583" s="175"/>
      <c r="L583" s="175"/>
      <c r="M583" s="175"/>
      <c r="N583" s="175"/>
      <c r="O583" s="175"/>
      <c r="P583" s="175"/>
      <c r="Q583" s="175"/>
      <c r="R583" s="175"/>
      <c r="S583" s="175"/>
      <c r="T583" s="175"/>
      <c r="U583" s="175"/>
      <c r="V583" s="175"/>
      <c r="W583" s="175"/>
      <c r="X583" s="175"/>
      <c r="Y583" s="175"/>
    </row>
    <row r="584" spans="1:25" ht="15.75" customHeight="1" x14ac:dyDescent="0.25">
      <c r="A584" s="175"/>
      <c r="B584" s="247"/>
      <c r="C584" s="175"/>
      <c r="D584" s="175"/>
      <c r="E584" s="175"/>
      <c r="F584" s="175"/>
      <c r="G584" s="175"/>
      <c r="H584" s="175"/>
      <c r="I584" s="175"/>
      <c r="J584" s="175"/>
      <c r="K584" s="175"/>
      <c r="L584" s="175"/>
      <c r="M584" s="175"/>
      <c r="N584" s="175"/>
      <c r="O584" s="175"/>
      <c r="P584" s="175"/>
      <c r="Q584" s="175"/>
      <c r="R584" s="175"/>
      <c r="S584" s="175"/>
      <c r="T584" s="175"/>
      <c r="U584" s="175"/>
      <c r="V584" s="175"/>
      <c r="W584" s="175"/>
      <c r="X584" s="175"/>
      <c r="Y584" s="175"/>
    </row>
    <row r="585" spans="1:25" ht="15.75" customHeight="1" x14ac:dyDescent="0.25">
      <c r="A585" s="175"/>
      <c r="B585" s="247"/>
      <c r="C585" s="175"/>
      <c r="D585" s="175"/>
      <c r="E585" s="175"/>
      <c r="F585" s="175"/>
      <c r="G585" s="175"/>
      <c r="H585" s="175"/>
      <c r="I585" s="175"/>
      <c r="J585" s="175"/>
      <c r="K585" s="175"/>
      <c r="L585" s="175"/>
      <c r="M585" s="175"/>
      <c r="N585" s="175"/>
      <c r="O585" s="175"/>
      <c r="P585" s="175"/>
      <c r="Q585" s="175"/>
      <c r="R585" s="175"/>
      <c r="S585" s="175"/>
      <c r="T585" s="175"/>
      <c r="U585" s="175"/>
      <c r="V585" s="175"/>
      <c r="W585" s="175"/>
      <c r="X585" s="175"/>
      <c r="Y585" s="175"/>
    </row>
    <row r="586" spans="1:25" ht="15.75" customHeight="1" x14ac:dyDescent="0.25">
      <c r="A586" s="175"/>
      <c r="B586" s="247"/>
      <c r="C586" s="175"/>
      <c r="D586" s="175"/>
      <c r="E586" s="175"/>
      <c r="F586" s="175"/>
      <c r="G586" s="175"/>
      <c r="H586" s="175"/>
      <c r="I586" s="175"/>
      <c r="J586" s="175"/>
      <c r="K586" s="175"/>
      <c r="L586" s="175"/>
      <c r="M586" s="175"/>
      <c r="N586" s="175"/>
      <c r="O586" s="175"/>
      <c r="P586" s="175"/>
      <c r="Q586" s="175"/>
      <c r="R586" s="175"/>
      <c r="S586" s="175"/>
      <c r="T586" s="175"/>
      <c r="U586" s="175"/>
      <c r="V586" s="175"/>
      <c r="W586" s="175"/>
      <c r="X586" s="175"/>
      <c r="Y586" s="175"/>
    </row>
    <row r="587" spans="1:25" ht="15.75" customHeight="1" x14ac:dyDescent="0.25">
      <c r="A587" s="175"/>
      <c r="B587" s="247"/>
      <c r="C587" s="175"/>
      <c r="D587" s="175"/>
      <c r="E587" s="175"/>
      <c r="F587" s="175"/>
      <c r="G587" s="175"/>
      <c r="H587" s="175"/>
      <c r="I587" s="175"/>
      <c r="J587" s="175"/>
      <c r="K587" s="175"/>
      <c r="L587" s="175"/>
      <c r="M587" s="175"/>
      <c r="N587" s="175"/>
      <c r="O587" s="175"/>
      <c r="P587" s="175"/>
      <c r="Q587" s="175"/>
      <c r="R587" s="175"/>
      <c r="S587" s="175"/>
      <c r="T587" s="175"/>
      <c r="U587" s="175"/>
      <c r="V587" s="175"/>
      <c r="W587" s="175"/>
      <c r="X587" s="175"/>
      <c r="Y587" s="175"/>
    </row>
    <row r="588" spans="1:25" ht="15.75" customHeight="1" x14ac:dyDescent="0.25">
      <c r="A588" s="175"/>
      <c r="B588" s="247"/>
      <c r="C588" s="175"/>
      <c r="D588" s="175"/>
      <c r="E588" s="175"/>
      <c r="F588" s="175"/>
      <c r="G588" s="175"/>
      <c r="H588" s="175"/>
      <c r="I588" s="175"/>
      <c r="J588" s="175"/>
      <c r="K588" s="175"/>
      <c r="L588" s="175"/>
      <c r="M588" s="175"/>
      <c r="N588" s="175"/>
      <c r="O588" s="175"/>
      <c r="P588" s="175"/>
      <c r="Q588" s="175"/>
      <c r="R588" s="175"/>
      <c r="S588" s="175"/>
      <c r="T588" s="175"/>
      <c r="U588" s="175"/>
      <c r="V588" s="175"/>
      <c r="W588" s="175"/>
      <c r="X588" s="175"/>
      <c r="Y588" s="175"/>
    </row>
    <row r="589" spans="1:25" ht="15.75" customHeight="1" x14ac:dyDescent="0.25">
      <c r="A589" s="175"/>
      <c r="B589" s="247"/>
      <c r="C589" s="175"/>
      <c r="D589" s="175"/>
      <c r="E589" s="175"/>
      <c r="F589" s="175"/>
      <c r="G589" s="175"/>
      <c r="H589" s="175"/>
      <c r="I589" s="175"/>
      <c r="J589" s="175"/>
      <c r="K589" s="175"/>
      <c r="L589" s="175"/>
      <c r="M589" s="175"/>
      <c r="N589" s="175"/>
      <c r="O589" s="175"/>
      <c r="P589" s="175"/>
      <c r="Q589" s="175"/>
      <c r="R589" s="175"/>
      <c r="S589" s="175"/>
      <c r="T589" s="175"/>
      <c r="U589" s="175"/>
      <c r="V589" s="175"/>
      <c r="W589" s="175"/>
      <c r="X589" s="175"/>
      <c r="Y589" s="175"/>
    </row>
    <row r="590" spans="1:25" ht="15.75" customHeight="1" x14ac:dyDescent="0.25">
      <c r="A590" s="175"/>
      <c r="B590" s="247"/>
      <c r="C590" s="175"/>
      <c r="D590" s="175"/>
      <c r="E590" s="175"/>
      <c r="F590" s="175"/>
      <c r="G590" s="175"/>
      <c r="H590" s="175"/>
      <c r="I590" s="175"/>
      <c r="J590" s="175"/>
      <c r="K590" s="175"/>
      <c r="L590" s="175"/>
      <c r="M590" s="175"/>
      <c r="N590" s="175"/>
      <c r="O590" s="175"/>
      <c r="P590" s="175"/>
      <c r="Q590" s="175"/>
      <c r="R590" s="175"/>
      <c r="S590" s="175"/>
      <c r="T590" s="175"/>
      <c r="U590" s="175"/>
      <c r="V590" s="175"/>
      <c r="W590" s="175"/>
      <c r="X590" s="175"/>
      <c r="Y590" s="175"/>
    </row>
    <row r="591" spans="1:25" ht="15.75" customHeight="1" x14ac:dyDescent="0.25">
      <c r="A591" s="175"/>
      <c r="B591" s="247"/>
      <c r="C591" s="175"/>
      <c r="D591" s="175"/>
      <c r="E591" s="175"/>
      <c r="F591" s="175"/>
      <c r="G591" s="175"/>
      <c r="H591" s="175"/>
      <c r="I591" s="175"/>
      <c r="J591" s="175"/>
      <c r="K591" s="175"/>
      <c r="L591" s="175"/>
      <c r="M591" s="175"/>
      <c r="N591" s="175"/>
      <c r="O591" s="175"/>
      <c r="P591" s="175"/>
      <c r="Q591" s="175"/>
      <c r="R591" s="175"/>
      <c r="S591" s="175"/>
      <c r="T591" s="175"/>
      <c r="U591" s="175"/>
      <c r="V591" s="175"/>
      <c r="W591" s="175"/>
      <c r="X591" s="175"/>
      <c r="Y591" s="175"/>
    </row>
    <row r="592" spans="1:25" ht="15.75" customHeight="1" x14ac:dyDescent="0.25">
      <c r="A592" s="175"/>
      <c r="B592" s="247"/>
      <c r="C592" s="175"/>
      <c r="D592" s="175"/>
      <c r="E592" s="175"/>
      <c r="F592" s="175"/>
      <c r="G592" s="175"/>
      <c r="H592" s="175"/>
      <c r="I592" s="175"/>
      <c r="J592" s="175"/>
      <c r="K592" s="175"/>
      <c r="L592" s="175"/>
      <c r="M592" s="175"/>
      <c r="N592" s="175"/>
      <c r="O592" s="175"/>
      <c r="P592" s="175"/>
      <c r="Q592" s="175"/>
      <c r="R592" s="175"/>
      <c r="S592" s="175"/>
      <c r="T592" s="175"/>
      <c r="U592" s="175"/>
      <c r="V592" s="175"/>
      <c r="W592" s="175"/>
      <c r="X592" s="175"/>
      <c r="Y592" s="175"/>
    </row>
    <row r="593" spans="1:25" ht="15.75" customHeight="1" x14ac:dyDescent="0.25">
      <c r="A593" s="175"/>
      <c r="B593" s="247"/>
      <c r="C593" s="175"/>
      <c r="D593" s="175"/>
      <c r="E593" s="175"/>
      <c r="F593" s="175"/>
      <c r="G593" s="175"/>
      <c r="H593" s="175"/>
      <c r="I593" s="175"/>
      <c r="J593" s="175"/>
      <c r="K593" s="175"/>
      <c r="L593" s="175"/>
      <c r="M593" s="175"/>
      <c r="N593" s="175"/>
      <c r="O593" s="175"/>
      <c r="P593" s="175"/>
      <c r="Q593" s="175"/>
      <c r="R593" s="175"/>
      <c r="S593" s="175"/>
      <c r="T593" s="175"/>
      <c r="U593" s="175"/>
      <c r="V593" s="175"/>
      <c r="W593" s="175"/>
      <c r="X593" s="175"/>
      <c r="Y593" s="175"/>
    </row>
    <row r="594" spans="1:25" ht="15.75" customHeight="1" x14ac:dyDescent="0.25">
      <c r="A594" s="175"/>
      <c r="B594" s="247"/>
      <c r="C594" s="175"/>
      <c r="D594" s="175"/>
      <c r="E594" s="175"/>
      <c r="F594" s="175"/>
      <c r="G594" s="175"/>
      <c r="H594" s="175"/>
      <c r="I594" s="175"/>
      <c r="J594" s="175"/>
      <c r="K594" s="175"/>
      <c r="L594" s="175"/>
      <c r="M594" s="175"/>
      <c r="N594" s="175"/>
      <c r="O594" s="175"/>
      <c r="P594" s="175"/>
      <c r="Q594" s="175"/>
      <c r="R594" s="175"/>
      <c r="S594" s="175"/>
      <c r="T594" s="175"/>
      <c r="U594" s="175"/>
      <c r="V594" s="175"/>
      <c r="W594" s="175"/>
      <c r="X594" s="175"/>
      <c r="Y594" s="175"/>
    </row>
    <row r="595" spans="1:25" ht="15.75" customHeight="1" x14ac:dyDescent="0.25">
      <c r="A595" s="175"/>
      <c r="B595" s="247"/>
      <c r="C595" s="175"/>
      <c r="D595" s="175"/>
      <c r="E595" s="175"/>
      <c r="F595" s="175"/>
      <c r="G595" s="175"/>
      <c r="H595" s="175"/>
      <c r="I595" s="175"/>
      <c r="J595" s="175"/>
      <c r="K595" s="175"/>
      <c r="L595" s="175"/>
      <c r="M595" s="175"/>
      <c r="N595" s="175"/>
      <c r="O595" s="175"/>
      <c r="P595" s="175"/>
      <c r="Q595" s="175"/>
      <c r="R595" s="175"/>
      <c r="S595" s="175"/>
      <c r="T595" s="175"/>
      <c r="U595" s="175"/>
      <c r="V595" s="175"/>
      <c r="W595" s="175"/>
      <c r="X595" s="175"/>
      <c r="Y595" s="175"/>
    </row>
    <row r="596" spans="1:25" ht="15.75" customHeight="1" x14ac:dyDescent="0.25">
      <c r="A596" s="175"/>
      <c r="B596" s="247"/>
      <c r="C596" s="175"/>
      <c r="D596" s="175"/>
      <c r="E596" s="175"/>
      <c r="F596" s="175"/>
      <c r="G596" s="175"/>
      <c r="H596" s="175"/>
      <c r="I596" s="175"/>
      <c r="J596" s="175"/>
      <c r="K596" s="175"/>
      <c r="L596" s="175"/>
      <c r="M596" s="175"/>
      <c r="N596" s="175"/>
      <c r="O596" s="175"/>
      <c r="P596" s="175"/>
      <c r="Q596" s="175"/>
      <c r="R596" s="175"/>
      <c r="S596" s="175"/>
      <c r="T596" s="175"/>
      <c r="U596" s="175"/>
      <c r="V596" s="175"/>
      <c r="W596" s="175"/>
      <c r="X596" s="175"/>
      <c r="Y596" s="175"/>
    </row>
    <row r="597" spans="1:25" ht="15.75" customHeight="1" x14ac:dyDescent="0.25">
      <c r="A597" s="175"/>
      <c r="B597" s="247"/>
      <c r="C597" s="175"/>
      <c r="D597" s="175"/>
      <c r="E597" s="175"/>
      <c r="F597" s="175"/>
      <c r="G597" s="175"/>
      <c r="H597" s="175"/>
      <c r="I597" s="175"/>
      <c r="J597" s="175"/>
      <c r="K597" s="175"/>
      <c r="L597" s="175"/>
      <c r="M597" s="175"/>
      <c r="N597" s="175"/>
      <c r="O597" s="175"/>
      <c r="P597" s="175"/>
      <c r="Q597" s="175"/>
      <c r="R597" s="175"/>
      <c r="S597" s="175"/>
      <c r="T597" s="175"/>
      <c r="U597" s="175"/>
      <c r="V597" s="175"/>
      <c r="W597" s="175"/>
      <c r="X597" s="175"/>
      <c r="Y597" s="175"/>
    </row>
    <row r="598" spans="1:25" ht="15.75" customHeight="1" x14ac:dyDescent="0.25">
      <c r="A598" s="175"/>
      <c r="B598" s="247"/>
      <c r="C598" s="175"/>
      <c r="D598" s="175"/>
      <c r="E598" s="175"/>
      <c r="F598" s="175"/>
      <c r="G598" s="175"/>
      <c r="H598" s="175"/>
      <c r="I598" s="175"/>
      <c r="J598" s="175"/>
      <c r="K598" s="175"/>
      <c r="L598" s="175"/>
      <c r="M598" s="175"/>
      <c r="N598" s="175"/>
      <c r="O598" s="175"/>
      <c r="P598" s="175"/>
      <c r="Q598" s="175"/>
      <c r="R598" s="175"/>
      <c r="S598" s="175"/>
      <c r="T598" s="175"/>
      <c r="U598" s="175"/>
      <c r="V598" s="175"/>
      <c r="W598" s="175"/>
      <c r="X598" s="175"/>
      <c r="Y598" s="175"/>
    </row>
    <row r="599" spans="1:25" ht="15.75" customHeight="1" x14ac:dyDescent="0.25">
      <c r="A599" s="175"/>
      <c r="B599" s="247"/>
      <c r="C599" s="175"/>
      <c r="D599" s="175"/>
      <c r="E599" s="175"/>
      <c r="F599" s="175"/>
      <c r="G599" s="175"/>
      <c r="H599" s="175"/>
      <c r="I599" s="175"/>
      <c r="J599" s="175"/>
      <c r="K599" s="175"/>
      <c r="L599" s="175"/>
      <c r="M599" s="175"/>
      <c r="N599" s="175"/>
      <c r="O599" s="175"/>
      <c r="P599" s="175"/>
      <c r="Q599" s="175"/>
      <c r="R599" s="175"/>
      <c r="S599" s="175"/>
      <c r="T599" s="175"/>
      <c r="U599" s="175"/>
      <c r="V599" s="175"/>
      <c r="W599" s="175"/>
      <c r="X599" s="175"/>
      <c r="Y599" s="175"/>
    </row>
    <row r="600" spans="1:25" ht="15.75" customHeight="1" x14ac:dyDescent="0.25">
      <c r="A600" s="175"/>
      <c r="B600" s="247"/>
      <c r="C600" s="175"/>
      <c r="D600" s="175"/>
      <c r="E600" s="175"/>
      <c r="F600" s="175"/>
      <c r="G600" s="175"/>
      <c r="H600" s="175"/>
      <c r="I600" s="175"/>
      <c r="J600" s="175"/>
      <c r="K600" s="175"/>
      <c r="L600" s="175"/>
      <c r="M600" s="175"/>
      <c r="N600" s="175"/>
      <c r="O600" s="175"/>
      <c r="P600" s="175"/>
      <c r="Q600" s="175"/>
      <c r="R600" s="175"/>
      <c r="S600" s="175"/>
      <c r="T600" s="175"/>
      <c r="U600" s="175"/>
      <c r="V600" s="175"/>
      <c r="W600" s="175"/>
      <c r="X600" s="175"/>
      <c r="Y600" s="175"/>
    </row>
    <row r="601" spans="1:25" ht="15.75" customHeight="1" x14ac:dyDescent="0.25">
      <c r="A601" s="175"/>
      <c r="B601" s="247"/>
      <c r="C601" s="175"/>
      <c r="D601" s="175"/>
      <c r="E601" s="175"/>
      <c r="F601" s="175"/>
      <c r="G601" s="175"/>
      <c r="H601" s="175"/>
      <c r="I601" s="175"/>
      <c r="J601" s="175"/>
      <c r="K601" s="175"/>
      <c r="L601" s="175"/>
      <c r="M601" s="175"/>
      <c r="N601" s="175"/>
      <c r="O601" s="175"/>
      <c r="P601" s="175"/>
      <c r="Q601" s="175"/>
      <c r="R601" s="175"/>
      <c r="S601" s="175"/>
      <c r="T601" s="175"/>
      <c r="U601" s="175"/>
      <c r="V601" s="175"/>
      <c r="W601" s="175"/>
      <c r="X601" s="175"/>
      <c r="Y601" s="175"/>
    </row>
    <row r="602" spans="1:25" ht="15.75" customHeight="1" x14ac:dyDescent="0.25">
      <c r="A602" s="175"/>
      <c r="B602" s="247"/>
      <c r="C602" s="175"/>
      <c r="D602" s="175"/>
      <c r="E602" s="175"/>
      <c r="F602" s="175"/>
      <c r="G602" s="175"/>
      <c r="H602" s="175"/>
      <c r="I602" s="175"/>
      <c r="J602" s="175"/>
      <c r="K602" s="175"/>
      <c r="L602" s="175"/>
      <c r="M602" s="175"/>
      <c r="N602" s="175"/>
      <c r="O602" s="175"/>
      <c r="P602" s="175"/>
      <c r="Q602" s="175"/>
      <c r="R602" s="175"/>
      <c r="S602" s="175"/>
      <c r="T602" s="175"/>
      <c r="U602" s="175"/>
      <c r="V602" s="175"/>
      <c r="W602" s="175"/>
      <c r="X602" s="175"/>
      <c r="Y602" s="175"/>
    </row>
    <row r="603" spans="1:25" ht="15.75" customHeight="1" x14ac:dyDescent="0.25">
      <c r="A603" s="175"/>
      <c r="B603" s="247"/>
      <c r="C603" s="175"/>
      <c r="D603" s="175"/>
      <c r="E603" s="175"/>
      <c r="F603" s="175"/>
      <c r="G603" s="175"/>
      <c r="H603" s="175"/>
      <c r="I603" s="175"/>
      <c r="J603" s="175"/>
      <c r="K603" s="175"/>
      <c r="L603" s="175"/>
      <c r="M603" s="175"/>
      <c r="N603" s="175"/>
      <c r="O603" s="175"/>
      <c r="P603" s="175"/>
      <c r="Q603" s="175"/>
      <c r="R603" s="175"/>
      <c r="S603" s="175"/>
      <c r="T603" s="175"/>
      <c r="U603" s="175"/>
      <c r="V603" s="175"/>
      <c r="W603" s="175"/>
      <c r="X603" s="175"/>
      <c r="Y603" s="175"/>
    </row>
    <row r="604" spans="1:25" ht="15.75" customHeight="1" x14ac:dyDescent="0.25">
      <c r="A604" s="175"/>
      <c r="B604" s="247"/>
      <c r="C604" s="175"/>
      <c r="D604" s="175"/>
      <c r="E604" s="175"/>
      <c r="F604" s="175"/>
      <c r="G604" s="175"/>
      <c r="H604" s="175"/>
      <c r="I604" s="175"/>
      <c r="J604" s="175"/>
      <c r="K604" s="175"/>
      <c r="L604" s="175"/>
      <c r="M604" s="175"/>
      <c r="N604" s="175"/>
      <c r="O604" s="175"/>
      <c r="P604" s="175"/>
      <c r="Q604" s="175"/>
      <c r="R604" s="175"/>
      <c r="S604" s="175"/>
      <c r="T604" s="175"/>
      <c r="U604" s="175"/>
      <c r="V604" s="175"/>
      <c r="W604" s="175"/>
      <c r="X604" s="175"/>
      <c r="Y604" s="175"/>
    </row>
    <row r="605" spans="1:25" ht="15.75" customHeight="1" x14ac:dyDescent="0.25">
      <c r="A605" s="175"/>
      <c r="B605" s="247"/>
      <c r="C605" s="175"/>
      <c r="D605" s="175"/>
      <c r="E605" s="175"/>
      <c r="F605" s="175"/>
      <c r="G605" s="175"/>
      <c r="H605" s="175"/>
      <c r="I605" s="175"/>
      <c r="J605" s="175"/>
      <c r="K605" s="175"/>
      <c r="L605" s="175"/>
      <c r="M605" s="175"/>
      <c r="N605" s="175"/>
      <c r="O605" s="175"/>
      <c r="P605" s="175"/>
      <c r="Q605" s="175"/>
      <c r="R605" s="175"/>
      <c r="S605" s="175"/>
      <c r="T605" s="175"/>
      <c r="U605" s="175"/>
      <c r="V605" s="175"/>
      <c r="W605" s="175"/>
      <c r="X605" s="175"/>
      <c r="Y605" s="175"/>
    </row>
    <row r="606" spans="1:25" ht="15.75" customHeight="1" x14ac:dyDescent="0.25">
      <c r="A606" s="175"/>
      <c r="B606" s="247"/>
      <c r="C606" s="175"/>
      <c r="D606" s="175"/>
      <c r="E606" s="175"/>
      <c r="F606" s="175"/>
      <c r="G606" s="175"/>
      <c r="H606" s="175"/>
      <c r="I606" s="175"/>
      <c r="J606" s="175"/>
      <c r="K606" s="175"/>
      <c r="L606" s="175"/>
      <c r="M606" s="175"/>
      <c r="N606" s="175"/>
      <c r="O606" s="175"/>
      <c r="P606" s="175"/>
      <c r="Q606" s="175"/>
      <c r="R606" s="175"/>
      <c r="S606" s="175"/>
      <c r="T606" s="175"/>
      <c r="U606" s="175"/>
      <c r="V606" s="175"/>
      <c r="W606" s="175"/>
      <c r="X606" s="175"/>
      <c r="Y606" s="175"/>
    </row>
    <row r="607" spans="1:25" ht="15.75" customHeight="1" x14ac:dyDescent="0.25">
      <c r="A607" s="175"/>
      <c r="B607" s="247"/>
      <c r="C607" s="175"/>
      <c r="D607" s="175"/>
      <c r="E607" s="175"/>
      <c r="F607" s="175"/>
      <c r="G607" s="175"/>
      <c r="H607" s="175"/>
      <c r="I607" s="175"/>
      <c r="J607" s="175"/>
      <c r="K607" s="175"/>
      <c r="L607" s="175"/>
      <c r="M607" s="175"/>
      <c r="N607" s="175"/>
      <c r="O607" s="175"/>
      <c r="P607" s="175"/>
      <c r="Q607" s="175"/>
      <c r="R607" s="175"/>
      <c r="S607" s="175"/>
      <c r="T607" s="175"/>
      <c r="U607" s="175"/>
      <c r="V607" s="175"/>
      <c r="W607" s="175"/>
      <c r="X607" s="175"/>
      <c r="Y607" s="175"/>
    </row>
    <row r="608" spans="1:25" ht="15.75" customHeight="1" x14ac:dyDescent="0.25">
      <c r="A608" s="175"/>
      <c r="B608" s="247"/>
      <c r="C608" s="175"/>
      <c r="D608" s="175"/>
      <c r="E608" s="175"/>
      <c r="F608" s="175"/>
      <c r="G608" s="175"/>
      <c r="H608" s="175"/>
      <c r="I608" s="175"/>
      <c r="J608" s="175"/>
      <c r="K608" s="175"/>
      <c r="L608" s="175"/>
      <c r="M608" s="175"/>
      <c r="N608" s="175"/>
      <c r="O608" s="175"/>
      <c r="P608" s="175"/>
      <c r="Q608" s="175"/>
      <c r="R608" s="175"/>
      <c r="S608" s="175"/>
      <c r="T608" s="175"/>
      <c r="U608" s="175"/>
      <c r="V608" s="175"/>
      <c r="W608" s="175"/>
      <c r="X608" s="175"/>
      <c r="Y608" s="175"/>
    </row>
    <row r="609" spans="1:25" ht="15.75" customHeight="1" x14ac:dyDescent="0.25">
      <c r="A609" s="175"/>
      <c r="B609" s="247"/>
      <c r="C609" s="175"/>
      <c r="D609" s="175"/>
      <c r="E609" s="175"/>
      <c r="F609" s="175"/>
      <c r="G609" s="175"/>
      <c r="H609" s="175"/>
      <c r="I609" s="175"/>
      <c r="J609" s="175"/>
      <c r="K609" s="175"/>
      <c r="L609" s="175"/>
      <c r="M609" s="175"/>
      <c r="N609" s="175"/>
      <c r="O609" s="175"/>
      <c r="P609" s="175"/>
      <c r="Q609" s="175"/>
      <c r="R609" s="175"/>
      <c r="S609" s="175"/>
      <c r="T609" s="175"/>
      <c r="U609" s="175"/>
      <c r="V609" s="175"/>
      <c r="W609" s="175"/>
      <c r="X609" s="175"/>
      <c r="Y609" s="175"/>
    </row>
    <row r="610" spans="1:25" ht="15.75" customHeight="1" x14ac:dyDescent="0.25">
      <c r="A610" s="175"/>
      <c r="B610" s="247"/>
      <c r="C610" s="175"/>
      <c r="D610" s="175"/>
      <c r="E610" s="175"/>
      <c r="F610" s="175"/>
      <c r="G610" s="175"/>
      <c r="H610" s="175"/>
      <c r="I610" s="175"/>
      <c r="J610" s="175"/>
      <c r="K610" s="175"/>
      <c r="L610" s="175"/>
      <c r="M610" s="175"/>
      <c r="N610" s="175"/>
      <c r="O610" s="175"/>
      <c r="P610" s="175"/>
      <c r="Q610" s="175"/>
      <c r="R610" s="175"/>
      <c r="S610" s="175"/>
      <c r="T610" s="175"/>
      <c r="U610" s="175"/>
      <c r="V610" s="175"/>
      <c r="W610" s="175"/>
      <c r="X610" s="175"/>
      <c r="Y610" s="175"/>
    </row>
    <row r="611" spans="1:25" ht="15.75" customHeight="1" x14ac:dyDescent="0.25">
      <c r="A611" s="175"/>
      <c r="B611" s="247"/>
      <c r="C611" s="175"/>
      <c r="D611" s="175"/>
      <c r="E611" s="175"/>
      <c r="F611" s="175"/>
      <c r="G611" s="175"/>
      <c r="H611" s="175"/>
      <c r="I611" s="175"/>
      <c r="J611" s="175"/>
      <c r="K611" s="175"/>
      <c r="L611" s="175"/>
      <c r="M611" s="175"/>
      <c r="N611" s="175"/>
      <c r="O611" s="175"/>
      <c r="P611" s="175"/>
      <c r="Q611" s="175"/>
      <c r="R611" s="175"/>
      <c r="S611" s="175"/>
      <c r="T611" s="175"/>
      <c r="U611" s="175"/>
      <c r="V611" s="175"/>
      <c r="W611" s="175"/>
      <c r="X611" s="175"/>
      <c r="Y611" s="175"/>
    </row>
    <row r="612" spans="1:25" ht="15.75" customHeight="1" x14ac:dyDescent="0.25">
      <c r="A612" s="175"/>
      <c r="B612" s="247"/>
      <c r="C612" s="175"/>
      <c r="D612" s="175"/>
      <c r="E612" s="175"/>
      <c r="F612" s="175"/>
      <c r="G612" s="175"/>
      <c r="H612" s="175"/>
      <c r="I612" s="175"/>
      <c r="J612" s="175"/>
      <c r="K612" s="175"/>
      <c r="L612" s="175"/>
      <c r="M612" s="175"/>
      <c r="N612" s="175"/>
      <c r="O612" s="175"/>
      <c r="P612" s="175"/>
      <c r="Q612" s="175"/>
      <c r="R612" s="175"/>
      <c r="S612" s="175"/>
      <c r="T612" s="175"/>
      <c r="U612" s="175"/>
      <c r="V612" s="175"/>
      <c r="W612" s="175"/>
      <c r="X612" s="175"/>
      <c r="Y612" s="175"/>
    </row>
    <row r="613" spans="1:25" ht="15.75" customHeight="1" x14ac:dyDescent="0.25">
      <c r="A613" s="175"/>
      <c r="B613" s="247"/>
      <c r="C613" s="175"/>
      <c r="D613" s="175"/>
      <c r="E613" s="175"/>
      <c r="F613" s="175"/>
      <c r="G613" s="175"/>
      <c r="H613" s="175"/>
      <c r="I613" s="175"/>
      <c r="J613" s="175"/>
      <c r="K613" s="175"/>
      <c r="L613" s="175"/>
      <c r="M613" s="175"/>
      <c r="N613" s="175"/>
      <c r="O613" s="175"/>
      <c r="P613" s="175"/>
      <c r="Q613" s="175"/>
      <c r="R613" s="175"/>
      <c r="S613" s="175"/>
      <c r="T613" s="175"/>
      <c r="U613" s="175"/>
      <c r="V613" s="175"/>
      <c r="W613" s="175"/>
      <c r="X613" s="175"/>
      <c r="Y613" s="175"/>
    </row>
    <row r="614" spans="1:25" ht="15.75" customHeight="1" x14ac:dyDescent="0.25">
      <c r="A614" s="175"/>
      <c r="B614" s="247"/>
      <c r="C614" s="175"/>
      <c r="D614" s="175"/>
      <c r="E614" s="175"/>
      <c r="F614" s="175"/>
      <c r="G614" s="175"/>
      <c r="H614" s="175"/>
      <c r="I614" s="175"/>
      <c r="J614" s="175"/>
      <c r="K614" s="175"/>
      <c r="L614" s="175"/>
      <c r="M614" s="175"/>
      <c r="N614" s="175"/>
      <c r="O614" s="175"/>
      <c r="P614" s="175"/>
      <c r="Q614" s="175"/>
      <c r="R614" s="175"/>
      <c r="S614" s="175"/>
      <c r="T614" s="175"/>
      <c r="U614" s="175"/>
      <c r="V614" s="175"/>
      <c r="W614" s="175"/>
      <c r="X614" s="175"/>
      <c r="Y614" s="175"/>
    </row>
    <row r="615" spans="1:25" ht="15.75" customHeight="1" x14ac:dyDescent="0.25">
      <c r="A615" s="175"/>
      <c r="B615" s="247"/>
      <c r="C615" s="175"/>
      <c r="D615" s="175"/>
      <c r="E615" s="175"/>
      <c r="F615" s="175"/>
      <c r="G615" s="175"/>
      <c r="H615" s="175"/>
      <c r="I615" s="175"/>
      <c r="J615" s="175"/>
      <c r="K615" s="175"/>
      <c r="L615" s="175"/>
      <c r="M615" s="175"/>
      <c r="N615" s="175"/>
      <c r="O615" s="175"/>
      <c r="P615" s="175"/>
      <c r="Q615" s="175"/>
      <c r="R615" s="175"/>
      <c r="S615" s="175"/>
      <c r="T615" s="175"/>
      <c r="U615" s="175"/>
      <c r="V615" s="175"/>
      <c r="W615" s="175"/>
      <c r="X615" s="175"/>
      <c r="Y615" s="175"/>
    </row>
    <row r="616" spans="1:25" ht="15.75" customHeight="1" x14ac:dyDescent="0.25">
      <c r="A616" s="175"/>
      <c r="B616" s="247"/>
      <c r="C616" s="175"/>
      <c r="D616" s="175"/>
      <c r="E616" s="175"/>
      <c r="F616" s="175"/>
      <c r="G616" s="175"/>
      <c r="H616" s="175"/>
      <c r="I616" s="175"/>
      <c r="J616" s="175"/>
      <c r="K616" s="175"/>
      <c r="L616" s="175"/>
      <c r="M616" s="175"/>
      <c r="N616" s="175"/>
      <c r="O616" s="175"/>
      <c r="P616" s="175"/>
      <c r="Q616" s="175"/>
      <c r="R616" s="175"/>
      <c r="S616" s="175"/>
      <c r="T616" s="175"/>
      <c r="U616" s="175"/>
      <c r="V616" s="175"/>
      <c r="W616" s="175"/>
      <c r="X616" s="175"/>
      <c r="Y616" s="175"/>
    </row>
    <row r="617" spans="1:25" ht="15.75" customHeight="1" x14ac:dyDescent="0.25">
      <c r="A617" s="175"/>
      <c r="B617" s="247"/>
      <c r="C617" s="175"/>
      <c r="D617" s="175"/>
      <c r="E617" s="175"/>
      <c r="F617" s="175"/>
      <c r="G617" s="175"/>
      <c r="H617" s="175"/>
      <c r="I617" s="175"/>
      <c r="J617" s="175"/>
      <c r="K617" s="175"/>
      <c r="L617" s="175"/>
      <c r="M617" s="175"/>
      <c r="N617" s="175"/>
      <c r="O617" s="175"/>
      <c r="P617" s="175"/>
      <c r="Q617" s="175"/>
      <c r="R617" s="175"/>
      <c r="S617" s="175"/>
      <c r="T617" s="175"/>
      <c r="U617" s="175"/>
      <c r="V617" s="175"/>
      <c r="W617" s="175"/>
      <c r="X617" s="175"/>
      <c r="Y617" s="175"/>
    </row>
    <row r="618" spans="1:25" ht="15.75" customHeight="1" x14ac:dyDescent="0.25">
      <c r="A618" s="175"/>
      <c r="B618" s="247"/>
      <c r="C618" s="175"/>
      <c r="D618" s="175"/>
      <c r="E618" s="175"/>
      <c r="F618" s="175"/>
      <c r="G618" s="175"/>
      <c r="H618" s="175"/>
      <c r="I618" s="175"/>
      <c r="J618" s="175"/>
      <c r="K618" s="175"/>
      <c r="L618" s="175"/>
      <c r="M618" s="175"/>
      <c r="N618" s="175"/>
      <c r="O618" s="175"/>
      <c r="P618" s="175"/>
      <c r="Q618" s="175"/>
      <c r="R618" s="175"/>
      <c r="S618" s="175"/>
      <c r="T618" s="175"/>
      <c r="U618" s="175"/>
      <c r="V618" s="175"/>
      <c r="W618" s="175"/>
      <c r="X618" s="175"/>
      <c r="Y618" s="175"/>
    </row>
    <row r="619" spans="1:25" ht="15.75" customHeight="1" x14ac:dyDescent="0.25">
      <c r="A619" s="175"/>
      <c r="B619" s="247"/>
      <c r="C619" s="175"/>
      <c r="D619" s="175"/>
      <c r="E619" s="175"/>
      <c r="F619" s="175"/>
      <c r="G619" s="175"/>
      <c r="H619" s="175"/>
      <c r="I619" s="175"/>
      <c r="J619" s="175"/>
      <c r="K619" s="175"/>
      <c r="L619" s="175"/>
      <c r="M619" s="175"/>
      <c r="N619" s="175"/>
      <c r="O619" s="175"/>
      <c r="P619" s="175"/>
      <c r="Q619" s="175"/>
      <c r="R619" s="175"/>
      <c r="S619" s="175"/>
      <c r="T619" s="175"/>
      <c r="U619" s="175"/>
      <c r="V619" s="175"/>
      <c r="W619" s="175"/>
      <c r="X619" s="175"/>
      <c r="Y619" s="175"/>
    </row>
    <row r="620" spans="1:25" ht="15.75" customHeight="1" x14ac:dyDescent="0.25">
      <c r="A620" s="175"/>
      <c r="B620" s="247"/>
      <c r="C620" s="175"/>
      <c r="D620" s="175"/>
      <c r="E620" s="175"/>
      <c r="F620" s="175"/>
      <c r="G620" s="175"/>
      <c r="H620" s="175"/>
      <c r="I620" s="175"/>
      <c r="J620" s="175"/>
      <c r="K620" s="175"/>
      <c r="L620" s="175"/>
      <c r="M620" s="175"/>
      <c r="N620" s="175"/>
      <c r="O620" s="175"/>
      <c r="P620" s="175"/>
      <c r="Q620" s="175"/>
      <c r="R620" s="175"/>
      <c r="S620" s="175"/>
      <c r="T620" s="175"/>
      <c r="U620" s="175"/>
      <c r="V620" s="175"/>
      <c r="W620" s="175"/>
      <c r="X620" s="175"/>
      <c r="Y620" s="175"/>
    </row>
    <row r="621" spans="1:25" ht="15.75" customHeight="1" x14ac:dyDescent="0.25">
      <c r="A621" s="175"/>
      <c r="B621" s="247"/>
      <c r="C621" s="175"/>
      <c r="D621" s="175"/>
      <c r="E621" s="175"/>
      <c r="F621" s="175"/>
      <c r="G621" s="175"/>
      <c r="H621" s="175"/>
      <c r="I621" s="175"/>
      <c r="J621" s="175"/>
      <c r="K621" s="175"/>
      <c r="L621" s="175"/>
      <c r="M621" s="175"/>
      <c r="N621" s="175"/>
      <c r="O621" s="175"/>
      <c r="P621" s="175"/>
      <c r="Q621" s="175"/>
      <c r="R621" s="175"/>
      <c r="S621" s="175"/>
      <c r="T621" s="175"/>
      <c r="U621" s="175"/>
      <c r="V621" s="175"/>
      <c r="W621" s="175"/>
      <c r="X621" s="175"/>
      <c r="Y621" s="175"/>
    </row>
    <row r="622" spans="1:25" ht="15.75" customHeight="1" x14ac:dyDescent="0.25">
      <c r="A622" s="175"/>
      <c r="B622" s="247"/>
      <c r="C622" s="175"/>
      <c r="D622" s="175"/>
      <c r="E622" s="175"/>
      <c r="F622" s="175"/>
      <c r="G622" s="175"/>
      <c r="H622" s="175"/>
      <c r="I622" s="175"/>
      <c r="J622" s="175"/>
      <c r="K622" s="175"/>
      <c r="L622" s="175"/>
      <c r="M622" s="175"/>
      <c r="N622" s="175"/>
      <c r="O622" s="175"/>
      <c r="P622" s="175"/>
      <c r="Q622" s="175"/>
      <c r="R622" s="175"/>
      <c r="S622" s="175"/>
      <c r="T622" s="175"/>
      <c r="U622" s="175"/>
      <c r="V622" s="175"/>
      <c r="W622" s="175"/>
      <c r="X622" s="175"/>
      <c r="Y622" s="175"/>
    </row>
    <row r="623" spans="1:25" ht="15.75" customHeight="1" x14ac:dyDescent="0.25">
      <c r="A623" s="175"/>
      <c r="B623" s="247"/>
      <c r="C623" s="175"/>
      <c r="D623" s="175"/>
      <c r="E623" s="175"/>
      <c r="F623" s="175"/>
      <c r="G623" s="175"/>
      <c r="H623" s="175"/>
      <c r="I623" s="175"/>
      <c r="J623" s="175"/>
      <c r="K623" s="175"/>
      <c r="L623" s="175"/>
      <c r="M623" s="175"/>
      <c r="N623" s="175"/>
      <c r="O623" s="175"/>
      <c r="P623" s="175"/>
      <c r="Q623" s="175"/>
      <c r="R623" s="175"/>
      <c r="S623" s="175"/>
      <c r="T623" s="175"/>
      <c r="U623" s="175"/>
      <c r="V623" s="175"/>
      <c r="W623" s="175"/>
      <c r="X623" s="175"/>
      <c r="Y623" s="175"/>
    </row>
    <row r="624" spans="1:25" ht="15.75" customHeight="1" x14ac:dyDescent="0.25">
      <c r="A624" s="175"/>
      <c r="B624" s="247"/>
      <c r="C624" s="175"/>
      <c r="D624" s="175"/>
      <c r="E624" s="175"/>
      <c r="F624" s="175"/>
      <c r="G624" s="175"/>
      <c r="H624" s="175"/>
      <c r="I624" s="175"/>
      <c r="J624" s="175"/>
      <c r="K624" s="175"/>
      <c r="L624" s="175"/>
      <c r="M624" s="175"/>
      <c r="N624" s="175"/>
      <c r="O624" s="175"/>
      <c r="P624" s="175"/>
      <c r="Q624" s="175"/>
      <c r="R624" s="175"/>
      <c r="S624" s="175"/>
      <c r="T624" s="175"/>
      <c r="U624" s="175"/>
      <c r="V624" s="175"/>
      <c r="W624" s="175"/>
      <c r="X624" s="175"/>
      <c r="Y624" s="175"/>
    </row>
    <row r="625" spans="1:25" ht="15.75" customHeight="1" x14ac:dyDescent="0.25">
      <c r="A625" s="175"/>
      <c r="B625" s="247"/>
      <c r="C625" s="175"/>
      <c r="D625" s="175"/>
      <c r="E625" s="175"/>
      <c r="F625" s="175"/>
      <c r="G625" s="175"/>
      <c r="H625" s="175"/>
      <c r="I625" s="175"/>
      <c r="J625" s="175"/>
      <c r="K625" s="175"/>
      <c r="L625" s="175"/>
      <c r="M625" s="175"/>
      <c r="N625" s="175"/>
      <c r="O625" s="175"/>
      <c r="P625" s="175"/>
      <c r="Q625" s="175"/>
      <c r="R625" s="175"/>
      <c r="S625" s="175"/>
      <c r="T625" s="175"/>
      <c r="U625" s="175"/>
      <c r="V625" s="175"/>
      <c r="W625" s="175"/>
      <c r="X625" s="175"/>
      <c r="Y625" s="175"/>
    </row>
    <row r="626" spans="1:25" ht="15.75" customHeight="1" x14ac:dyDescent="0.25">
      <c r="A626" s="175"/>
      <c r="B626" s="247"/>
      <c r="C626" s="175"/>
      <c r="D626" s="175"/>
      <c r="E626" s="175"/>
      <c r="F626" s="175"/>
      <c r="G626" s="175"/>
      <c r="H626" s="175"/>
      <c r="I626" s="175"/>
      <c r="J626" s="175"/>
      <c r="K626" s="175"/>
      <c r="L626" s="175"/>
      <c r="M626" s="175"/>
      <c r="N626" s="175"/>
      <c r="O626" s="175"/>
      <c r="P626" s="175"/>
      <c r="Q626" s="175"/>
      <c r="R626" s="175"/>
      <c r="S626" s="175"/>
      <c r="T626" s="175"/>
      <c r="U626" s="175"/>
      <c r="V626" s="175"/>
      <c r="W626" s="175"/>
      <c r="X626" s="175"/>
      <c r="Y626" s="175"/>
    </row>
    <row r="627" spans="1:25" ht="15.75" customHeight="1" x14ac:dyDescent="0.25">
      <c r="A627" s="175"/>
      <c r="B627" s="247"/>
      <c r="C627" s="175"/>
      <c r="D627" s="175"/>
      <c r="E627" s="175"/>
      <c r="F627" s="175"/>
      <c r="G627" s="175"/>
      <c r="H627" s="175"/>
      <c r="I627" s="175"/>
      <c r="J627" s="175"/>
      <c r="K627" s="175"/>
      <c r="L627" s="175"/>
      <c r="M627" s="175"/>
      <c r="N627" s="175"/>
      <c r="O627" s="175"/>
      <c r="P627" s="175"/>
      <c r="Q627" s="175"/>
      <c r="R627" s="175"/>
      <c r="S627" s="175"/>
      <c r="T627" s="175"/>
      <c r="U627" s="175"/>
      <c r="V627" s="175"/>
      <c r="W627" s="175"/>
      <c r="X627" s="175"/>
      <c r="Y627" s="175"/>
    </row>
    <row r="628" spans="1:25" ht="15.75" customHeight="1" x14ac:dyDescent="0.25">
      <c r="A628" s="175"/>
      <c r="B628" s="247"/>
      <c r="C628" s="175"/>
      <c r="D628" s="175"/>
      <c r="E628" s="175"/>
      <c r="F628" s="175"/>
      <c r="G628" s="175"/>
      <c r="H628" s="175"/>
      <c r="I628" s="175"/>
      <c r="J628" s="175"/>
      <c r="K628" s="175"/>
      <c r="L628" s="175"/>
      <c r="M628" s="175"/>
      <c r="N628" s="175"/>
      <c r="O628" s="175"/>
      <c r="P628" s="175"/>
      <c r="Q628" s="175"/>
      <c r="R628" s="175"/>
      <c r="S628" s="175"/>
      <c r="T628" s="175"/>
      <c r="U628" s="175"/>
      <c r="V628" s="175"/>
      <c r="W628" s="175"/>
      <c r="X628" s="175"/>
      <c r="Y628" s="175"/>
    </row>
    <row r="629" spans="1:25" ht="15.75" customHeight="1" x14ac:dyDescent="0.25">
      <c r="A629" s="175"/>
      <c r="B629" s="247"/>
      <c r="C629" s="175"/>
      <c r="D629" s="175"/>
      <c r="E629" s="175"/>
      <c r="F629" s="175"/>
      <c r="G629" s="175"/>
      <c r="H629" s="175"/>
      <c r="I629" s="175"/>
      <c r="J629" s="175"/>
      <c r="K629" s="175"/>
      <c r="L629" s="175"/>
      <c r="M629" s="175"/>
      <c r="N629" s="175"/>
      <c r="O629" s="175"/>
      <c r="P629" s="175"/>
      <c r="Q629" s="175"/>
      <c r="R629" s="175"/>
      <c r="S629" s="175"/>
      <c r="T629" s="175"/>
      <c r="U629" s="175"/>
      <c r="V629" s="175"/>
      <c r="W629" s="175"/>
      <c r="X629" s="175"/>
      <c r="Y629" s="175"/>
    </row>
    <row r="630" spans="1:25" ht="15.75" customHeight="1" x14ac:dyDescent="0.25">
      <c r="A630" s="175"/>
      <c r="B630" s="247"/>
      <c r="C630" s="175"/>
      <c r="D630" s="175"/>
      <c r="E630" s="175"/>
      <c r="F630" s="175"/>
      <c r="G630" s="175"/>
      <c r="H630" s="175"/>
      <c r="I630" s="175"/>
      <c r="J630" s="175"/>
      <c r="K630" s="175"/>
      <c r="L630" s="175"/>
      <c r="M630" s="175"/>
      <c r="N630" s="175"/>
      <c r="O630" s="175"/>
      <c r="P630" s="175"/>
      <c r="Q630" s="175"/>
      <c r="R630" s="175"/>
      <c r="S630" s="175"/>
      <c r="T630" s="175"/>
      <c r="U630" s="175"/>
      <c r="V630" s="175"/>
      <c r="W630" s="175"/>
      <c r="X630" s="175"/>
      <c r="Y630" s="175"/>
    </row>
    <row r="631" spans="1:25" ht="15.75" customHeight="1" x14ac:dyDescent="0.25">
      <c r="A631" s="175"/>
      <c r="B631" s="247"/>
      <c r="C631" s="175"/>
      <c r="D631" s="175"/>
      <c r="E631" s="175"/>
      <c r="F631" s="175"/>
      <c r="G631" s="175"/>
      <c r="H631" s="175"/>
      <c r="I631" s="175"/>
      <c r="J631" s="175"/>
      <c r="K631" s="175"/>
      <c r="L631" s="175"/>
      <c r="M631" s="175"/>
      <c r="N631" s="175"/>
      <c r="O631" s="175"/>
      <c r="P631" s="175"/>
      <c r="Q631" s="175"/>
      <c r="R631" s="175"/>
      <c r="S631" s="175"/>
      <c r="T631" s="175"/>
      <c r="U631" s="175"/>
      <c r="V631" s="175"/>
      <c r="W631" s="175"/>
      <c r="X631" s="175"/>
      <c r="Y631" s="175"/>
    </row>
    <row r="632" spans="1:25" ht="15.75" customHeight="1" x14ac:dyDescent="0.25">
      <c r="A632" s="175"/>
      <c r="B632" s="247"/>
      <c r="C632" s="175"/>
      <c r="D632" s="175"/>
      <c r="E632" s="175"/>
      <c r="F632" s="175"/>
      <c r="G632" s="175"/>
      <c r="H632" s="175"/>
      <c r="I632" s="175"/>
      <c r="J632" s="175"/>
      <c r="K632" s="175"/>
      <c r="L632" s="175"/>
      <c r="M632" s="175"/>
      <c r="N632" s="175"/>
      <c r="O632" s="175"/>
      <c r="P632" s="175"/>
      <c r="Q632" s="175"/>
      <c r="R632" s="175"/>
      <c r="S632" s="175"/>
      <c r="T632" s="175"/>
      <c r="U632" s="175"/>
      <c r="V632" s="175"/>
      <c r="W632" s="175"/>
      <c r="X632" s="175"/>
      <c r="Y632" s="175"/>
    </row>
    <row r="633" spans="1:25" ht="15.75" customHeight="1" x14ac:dyDescent="0.25">
      <c r="A633" s="175"/>
      <c r="B633" s="247"/>
      <c r="C633" s="175"/>
      <c r="D633" s="175"/>
      <c r="E633" s="175"/>
      <c r="F633" s="175"/>
      <c r="G633" s="175"/>
      <c r="H633" s="175"/>
      <c r="I633" s="175"/>
      <c r="J633" s="175"/>
      <c r="K633" s="175"/>
      <c r="L633" s="175"/>
      <c r="M633" s="175"/>
      <c r="N633" s="175"/>
      <c r="O633" s="175"/>
      <c r="P633" s="175"/>
      <c r="Q633" s="175"/>
      <c r="R633" s="175"/>
      <c r="S633" s="175"/>
      <c r="T633" s="175"/>
      <c r="U633" s="175"/>
      <c r="V633" s="175"/>
      <c r="W633" s="175"/>
      <c r="X633" s="175"/>
      <c r="Y633" s="175"/>
    </row>
    <row r="634" spans="1:25" ht="15.75" customHeight="1" x14ac:dyDescent="0.25">
      <c r="A634" s="175"/>
      <c r="B634" s="247"/>
      <c r="C634" s="175"/>
      <c r="D634" s="175"/>
      <c r="E634" s="175"/>
      <c r="F634" s="175"/>
      <c r="G634" s="175"/>
      <c r="H634" s="175"/>
      <c r="I634" s="175"/>
      <c r="J634" s="175"/>
      <c r="K634" s="175"/>
      <c r="L634" s="175"/>
      <c r="M634" s="175"/>
      <c r="N634" s="175"/>
      <c r="O634" s="175"/>
      <c r="P634" s="175"/>
      <c r="Q634" s="175"/>
      <c r="R634" s="175"/>
      <c r="S634" s="175"/>
      <c r="T634" s="175"/>
      <c r="U634" s="175"/>
      <c r="V634" s="175"/>
      <c r="W634" s="175"/>
      <c r="X634" s="175"/>
      <c r="Y634" s="175"/>
    </row>
    <row r="635" spans="1:25" ht="15.75" customHeight="1" x14ac:dyDescent="0.25">
      <c r="A635" s="175"/>
      <c r="B635" s="247"/>
      <c r="C635" s="175"/>
      <c r="D635" s="175"/>
      <c r="E635" s="175"/>
      <c r="F635" s="175"/>
      <c r="G635" s="175"/>
      <c r="H635" s="175"/>
      <c r="I635" s="175"/>
      <c r="J635" s="175"/>
      <c r="K635" s="175"/>
      <c r="L635" s="175"/>
      <c r="M635" s="175"/>
      <c r="N635" s="175"/>
      <c r="O635" s="175"/>
      <c r="P635" s="175"/>
      <c r="Q635" s="175"/>
      <c r="R635" s="175"/>
      <c r="S635" s="175"/>
      <c r="T635" s="175"/>
      <c r="U635" s="175"/>
      <c r="V635" s="175"/>
      <c r="W635" s="175"/>
      <c r="X635" s="175"/>
      <c r="Y635" s="175"/>
    </row>
    <row r="636" spans="1:25" ht="15.75" customHeight="1" x14ac:dyDescent="0.25">
      <c r="A636" s="175"/>
      <c r="B636" s="247"/>
      <c r="C636" s="175"/>
      <c r="D636" s="175"/>
      <c r="E636" s="175"/>
      <c r="F636" s="175"/>
      <c r="G636" s="175"/>
      <c r="H636" s="175"/>
      <c r="I636" s="175"/>
      <c r="J636" s="175"/>
      <c r="K636" s="175"/>
      <c r="L636" s="175"/>
      <c r="M636" s="175"/>
      <c r="N636" s="175"/>
      <c r="O636" s="175"/>
      <c r="P636" s="175"/>
      <c r="Q636" s="175"/>
      <c r="R636" s="175"/>
      <c r="S636" s="175"/>
      <c r="T636" s="175"/>
      <c r="U636" s="175"/>
      <c r="V636" s="175"/>
      <c r="W636" s="175"/>
      <c r="X636" s="175"/>
      <c r="Y636" s="175"/>
    </row>
    <row r="637" spans="1:25" ht="15.75" customHeight="1" x14ac:dyDescent="0.25">
      <c r="A637" s="175"/>
      <c r="B637" s="247"/>
      <c r="C637" s="175"/>
      <c r="D637" s="175"/>
      <c r="E637" s="175"/>
      <c r="F637" s="175"/>
      <c r="G637" s="175"/>
      <c r="H637" s="175"/>
      <c r="I637" s="175"/>
      <c r="J637" s="175"/>
      <c r="K637" s="175"/>
      <c r="L637" s="175"/>
      <c r="M637" s="175"/>
      <c r="N637" s="175"/>
      <c r="O637" s="175"/>
      <c r="P637" s="175"/>
      <c r="Q637" s="175"/>
      <c r="R637" s="175"/>
      <c r="S637" s="175"/>
      <c r="T637" s="175"/>
      <c r="U637" s="175"/>
      <c r="V637" s="175"/>
      <c r="W637" s="175"/>
      <c r="X637" s="175"/>
      <c r="Y637" s="175"/>
    </row>
    <row r="638" spans="1:25" ht="15.75" customHeight="1" x14ac:dyDescent="0.25">
      <c r="A638" s="175"/>
      <c r="B638" s="247"/>
      <c r="C638" s="175"/>
      <c r="D638" s="175"/>
      <c r="E638" s="175"/>
      <c r="F638" s="175"/>
      <c r="G638" s="175"/>
      <c r="H638" s="175"/>
      <c r="I638" s="175"/>
      <c r="J638" s="175"/>
      <c r="K638" s="175"/>
      <c r="L638" s="175"/>
      <c r="M638" s="175"/>
      <c r="N638" s="175"/>
      <c r="O638" s="175"/>
      <c r="P638" s="175"/>
      <c r="Q638" s="175"/>
      <c r="R638" s="175"/>
      <c r="S638" s="175"/>
      <c r="T638" s="175"/>
      <c r="U638" s="175"/>
      <c r="V638" s="175"/>
      <c r="W638" s="175"/>
      <c r="X638" s="175"/>
      <c r="Y638" s="175"/>
    </row>
    <row r="639" spans="1:25" ht="15.75" customHeight="1" x14ac:dyDescent="0.25">
      <c r="A639" s="175"/>
      <c r="B639" s="247"/>
      <c r="C639" s="175"/>
      <c r="D639" s="175"/>
      <c r="E639" s="175"/>
      <c r="F639" s="175"/>
      <c r="G639" s="175"/>
      <c r="H639" s="175"/>
      <c r="I639" s="175"/>
      <c r="J639" s="175"/>
      <c r="K639" s="175"/>
      <c r="L639" s="175"/>
      <c r="M639" s="175"/>
      <c r="N639" s="175"/>
      <c r="O639" s="175"/>
      <c r="P639" s="175"/>
      <c r="Q639" s="175"/>
      <c r="R639" s="175"/>
      <c r="S639" s="175"/>
      <c r="T639" s="175"/>
      <c r="U639" s="175"/>
      <c r="V639" s="175"/>
      <c r="W639" s="175"/>
      <c r="X639" s="175"/>
      <c r="Y639" s="175"/>
    </row>
    <row r="640" spans="1:25" ht="15.75" customHeight="1" x14ac:dyDescent="0.25">
      <c r="A640" s="175"/>
      <c r="B640" s="247"/>
      <c r="C640" s="175"/>
      <c r="D640" s="175"/>
      <c r="E640" s="175"/>
      <c r="F640" s="175"/>
      <c r="G640" s="175"/>
      <c r="H640" s="175"/>
      <c r="I640" s="175"/>
      <c r="J640" s="175"/>
      <c r="K640" s="175"/>
      <c r="L640" s="175"/>
      <c r="M640" s="175"/>
      <c r="N640" s="175"/>
      <c r="O640" s="175"/>
      <c r="P640" s="175"/>
      <c r="Q640" s="175"/>
      <c r="R640" s="175"/>
      <c r="S640" s="175"/>
      <c r="T640" s="175"/>
      <c r="U640" s="175"/>
      <c r="V640" s="175"/>
      <c r="W640" s="175"/>
      <c r="X640" s="175"/>
      <c r="Y640" s="175"/>
    </row>
    <row r="641" spans="1:25" ht="15.75" customHeight="1" x14ac:dyDescent="0.25">
      <c r="A641" s="175"/>
      <c r="B641" s="247"/>
      <c r="C641" s="175"/>
      <c r="D641" s="175"/>
      <c r="E641" s="175"/>
      <c r="F641" s="175"/>
      <c r="G641" s="175"/>
      <c r="H641" s="175"/>
      <c r="I641" s="175"/>
      <c r="J641" s="175"/>
      <c r="K641" s="175"/>
      <c r="L641" s="175"/>
      <c r="M641" s="175"/>
      <c r="N641" s="175"/>
      <c r="O641" s="175"/>
      <c r="P641" s="175"/>
      <c r="Q641" s="175"/>
      <c r="R641" s="175"/>
      <c r="S641" s="175"/>
      <c r="T641" s="175"/>
      <c r="U641" s="175"/>
      <c r="V641" s="175"/>
      <c r="W641" s="175"/>
      <c r="X641" s="175"/>
      <c r="Y641" s="175"/>
    </row>
    <row r="642" spans="1:25" ht="15.75" customHeight="1" x14ac:dyDescent="0.25">
      <c r="A642" s="175"/>
      <c r="B642" s="247"/>
      <c r="C642" s="175"/>
      <c r="D642" s="175"/>
      <c r="E642" s="175"/>
      <c r="F642" s="175"/>
      <c r="G642" s="175"/>
      <c r="H642" s="175"/>
      <c r="I642" s="175"/>
      <c r="J642" s="175"/>
      <c r="K642" s="175"/>
      <c r="L642" s="175"/>
      <c r="M642" s="175"/>
      <c r="N642" s="175"/>
      <c r="O642" s="175"/>
      <c r="P642" s="175"/>
      <c r="Q642" s="175"/>
      <c r="R642" s="175"/>
      <c r="S642" s="175"/>
      <c r="T642" s="175"/>
      <c r="U642" s="175"/>
      <c r="V642" s="175"/>
      <c r="W642" s="175"/>
      <c r="X642" s="175"/>
      <c r="Y642" s="175"/>
    </row>
    <row r="643" spans="1:25" ht="15.75" customHeight="1" x14ac:dyDescent="0.25">
      <c r="A643" s="175"/>
      <c r="B643" s="247"/>
      <c r="C643" s="175"/>
      <c r="D643" s="175"/>
      <c r="E643" s="175"/>
      <c r="F643" s="175"/>
      <c r="G643" s="175"/>
      <c r="H643" s="175"/>
      <c r="I643" s="175"/>
      <c r="J643" s="175"/>
      <c r="K643" s="175"/>
      <c r="L643" s="175"/>
      <c r="M643" s="175"/>
      <c r="N643" s="175"/>
      <c r="O643" s="175"/>
      <c r="P643" s="175"/>
      <c r="Q643" s="175"/>
      <c r="R643" s="175"/>
      <c r="S643" s="175"/>
      <c r="T643" s="175"/>
      <c r="U643" s="175"/>
      <c r="V643" s="175"/>
      <c r="W643" s="175"/>
      <c r="X643" s="175"/>
      <c r="Y643" s="175"/>
    </row>
    <row r="644" spans="1:25" ht="15.75" customHeight="1" x14ac:dyDescent="0.25">
      <c r="A644" s="175"/>
      <c r="B644" s="247"/>
      <c r="C644" s="175"/>
      <c r="D644" s="175"/>
      <c r="E644" s="175"/>
      <c r="F644" s="175"/>
      <c r="G644" s="175"/>
      <c r="H644" s="175"/>
      <c r="I644" s="175"/>
      <c r="J644" s="175"/>
      <c r="K644" s="175"/>
      <c r="L644" s="175"/>
      <c r="M644" s="175"/>
      <c r="N644" s="175"/>
      <c r="O644" s="175"/>
      <c r="P644" s="175"/>
      <c r="Q644" s="175"/>
      <c r="R644" s="175"/>
      <c r="S644" s="175"/>
      <c r="T644" s="175"/>
      <c r="U644" s="175"/>
      <c r="V644" s="175"/>
      <c r="W644" s="175"/>
      <c r="X644" s="175"/>
      <c r="Y644" s="175"/>
    </row>
    <row r="645" spans="1:25" ht="15.75" customHeight="1" x14ac:dyDescent="0.25">
      <c r="A645" s="175"/>
      <c r="B645" s="247"/>
      <c r="C645" s="175"/>
      <c r="D645" s="175"/>
      <c r="E645" s="175"/>
      <c r="F645" s="175"/>
      <c r="G645" s="175"/>
      <c r="H645" s="175"/>
      <c r="I645" s="175"/>
      <c r="J645" s="175"/>
      <c r="K645" s="175"/>
      <c r="L645" s="175"/>
      <c r="M645" s="175"/>
      <c r="N645" s="175"/>
      <c r="O645" s="175"/>
      <c r="P645" s="175"/>
      <c r="Q645" s="175"/>
      <c r="R645" s="175"/>
      <c r="S645" s="175"/>
      <c r="T645" s="175"/>
      <c r="U645" s="175"/>
      <c r="V645" s="175"/>
      <c r="W645" s="175"/>
      <c r="X645" s="175"/>
      <c r="Y645" s="175"/>
    </row>
    <row r="646" spans="1:25" ht="15.75" customHeight="1" x14ac:dyDescent="0.25">
      <c r="A646" s="175"/>
      <c r="B646" s="247"/>
      <c r="C646" s="175"/>
      <c r="D646" s="175"/>
      <c r="E646" s="175"/>
      <c r="F646" s="175"/>
      <c r="G646" s="175"/>
      <c r="H646" s="175"/>
      <c r="I646" s="175"/>
      <c r="J646" s="175"/>
      <c r="K646" s="175"/>
      <c r="L646" s="175"/>
      <c r="M646" s="175"/>
      <c r="N646" s="175"/>
      <c r="O646" s="175"/>
      <c r="P646" s="175"/>
      <c r="Q646" s="175"/>
      <c r="R646" s="175"/>
      <c r="S646" s="175"/>
      <c r="T646" s="175"/>
      <c r="U646" s="175"/>
      <c r="V646" s="175"/>
      <c r="W646" s="175"/>
      <c r="X646" s="175"/>
      <c r="Y646" s="175"/>
    </row>
    <row r="647" spans="1:25" ht="15.75" customHeight="1" x14ac:dyDescent="0.25">
      <c r="A647" s="175"/>
      <c r="B647" s="247"/>
      <c r="C647" s="175"/>
      <c r="D647" s="175"/>
      <c r="E647" s="175"/>
      <c r="F647" s="175"/>
      <c r="G647" s="175"/>
      <c r="H647" s="175"/>
      <c r="I647" s="175"/>
      <c r="J647" s="175"/>
      <c r="K647" s="175"/>
      <c r="L647" s="175"/>
      <c r="M647" s="175"/>
      <c r="N647" s="175"/>
      <c r="O647" s="175"/>
      <c r="P647" s="175"/>
      <c r="Q647" s="175"/>
      <c r="R647" s="175"/>
      <c r="S647" s="175"/>
      <c r="T647" s="175"/>
      <c r="U647" s="175"/>
      <c r="V647" s="175"/>
      <c r="W647" s="175"/>
      <c r="X647" s="175"/>
      <c r="Y647" s="175"/>
    </row>
    <row r="648" spans="1:25" ht="15.75" customHeight="1" x14ac:dyDescent="0.25">
      <c r="A648" s="175"/>
      <c r="B648" s="247"/>
      <c r="C648" s="175"/>
      <c r="D648" s="175"/>
      <c r="E648" s="175"/>
      <c r="F648" s="175"/>
      <c r="G648" s="175"/>
      <c r="H648" s="175"/>
      <c r="I648" s="175"/>
      <c r="J648" s="175"/>
      <c r="K648" s="175"/>
      <c r="L648" s="175"/>
      <c r="M648" s="175"/>
      <c r="N648" s="175"/>
      <c r="O648" s="175"/>
      <c r="P648" s="175"/>
      <c r="Q648" s="175"/>
      <c r="R648" s="175"/>
      <c r="S648" s="175"/>
      <c r="T648" s="175"/>
      <c r="U648" s="175"/>
      <c r="V648" s="175"/>
      <c r="W648" s="175"/>
      <c r="X648" s="175"/>
      <c r="Y648" s="175"/>
    </row>
    <row r="649" spans="1:25" ht="15.75" customHeight="1" x14ac:dyDescent="0.25">
      <c r="A649" s="175"/>
      <c r="B649" s="247"/>
      <c r="C649" s="175"/>
      <c r="D649" s="175"/>
      <c r="E649" s="175"/>
      <c r="F649" s="175"/>
      <c r="G649" s="175"/>
      <c r="H649" s="175"/>
      <c r="I649" s="175"/>
      <c r="J649" s="175"/>
      <c r="K649" s="175"/>
      <c r="L649" s="175"/>
      <c r="M649" s="175"/>
      <c r="N649" s="175"/>
      <c r="O649" s="175"/>
      <c r="P649" s="175"/>
      <c r="Q649" s="175"/>
      <c r="R649" s="175"/>
      <c r="S649" s="175"/>
      <c r="T649" s="175"/>
      <c r="U649" s="175"/>
      <c r="V649" s="175"/>
      <c r="W649" s="175"/>
      <c r="X649" s="175"/>
      <c r="Y649" s="175"/>
    </row>
    <row r="650" spans="1:25" ht="15.75" customHeight="1" x14ac:dyDescent="0.25">
      <c r="A650" s="175"/>
      <c r="B650" s="247"/>
      <c r="C650" s="175"/>
      <c r="D650" s="175"/>
      <c r="E650" s="175"/>
      <c r="F650" s="175"/>
      <c r="G650" s="175"/>
      <c r="H650" s="175"/>
      <c r="I650" s="175"/>
      <c r="J650" s="175"/>
      <c r="K650" s="175"/>
      <c r="L650" s="175"/>
      <c r="M650" s="175"/>
      <c r="N650" s="175"/>
      <c r="O650" s="175"/>
      <c r="P650" s="175"/>
      <c r="Q650" s="175"/>
      <c r="R650" s="175"/>
      <c r="S650" s="175"/>
      <c r="T650" s="175"/>
      <c r="U650" s="175"/>
      <c r="V650" s="175"/>
      <c r="W650" s="175"/>
      <c r="X650" s="175"/>
      <c r="Y650" s="175"/>
    </row>
    <row r="651" spans="1:25" ht="15.75" customHeight="1" x14ac:dyDescent="0.25">
      <c r="A651" s="175"/>
      <c r="B651" s="247"/>
      <c r="C651" s="175"/>
      <c r="D651" s="175"/>
      <c r="E651" s="175"/>
      <c r="F651" s="175"/>
      <c r="G651" s="175"/>
      <c r="H651" s="175"/>
      <c r="I651" s="175"/>
      <c r="J651" s="175"/>
      <c r="K651" s="175"/>
      <c r="L651" s="175"/>
      <c r="M651" s="175"/>
      <c r="N651" s="175"/>
      <c r="O651" s="175"/>
      <c r="P651" s="175"/>
      <c r="Q651" s="175"/>
      <c r="R651" s="175"/>
      <c r="S651" s="175"/>
      <c r="T651" s="175"/>
      <c r="U651" s="175"/>
      <c r="V651" s="175"/>
      <c r="W651" s="175"/>
      <c r="X651" s="175"/>
      <c r="Y651" s="175"/>
    </row>
    <row r="652" spans="1:25" ht="15.75" customHeight="1" x14ac:dyDescent="0.25">
      <c r="A652" s="175"/>
      <c r="B652" s="247"/>
      <c r="C652" s="175"/>
      <c r="D652" s="175"/>
      <c r="E652" s="175"/>
      <c r="F652" s="175"/>
      <c r="G652" s="175"/>
      <c r="H652" s="175"/>
      <c r="I652" s="175"/>
      <c r="J652" s="175"/>
      <c r="K652" s="175"/>
      <c r="L652" s="175"/>
      <c r="M652" s="175"/>
      <c r="N652" s="175"/>
      <c r="O652" s="175"/>
      <c r="P652" s="175"/>
      <c r="Q652" s="175"/>
      <c r="R652" s="175"/>
      <c r="S652" s="175"/>
      <c r="T652" s="175"/>
      <c r="U652" s="175"/>
      <c r="V652" s="175"/>
      <c r="W652" s="175"/>
      <c r="X652" s="175"/>
      <c r="Y652" s="175"/>
    </row>
    <row r="653" spans="1:25" ht="15.75" customHeight="1" x14ac:dyDescent="0.25">
      <c r="A653" s="175"/>
      <c r="B653" s="247"/>
      <c r="C653" s="175"/>
      <c r="D653" s="175"/>
      <c r="E653" s="175"/>
      <c r="F653" s="175"/>
      <c r="G653" s="175"/>
      <c r="H653" s="175"/>
      <c r="I653" s="175"/>
      <c r="J653" s="175"/>
      <c r="K653" s="175"/>
      <c r="L653" s="175"/>
      <c r="M653" s="175"/>
      <c r="N653" s="175"/>
      <c r="O653" s="175"/>
      <c r="P653" s="175"/>
      <c r="Q653" s="175"/>
      <c r="R653" s="175"/>
      <c r="S653" s="175"/>
      <c r="T653" s="175"/>
      <c r="U653" s="175"/>
      <c r="V653" s="175"/>
      <c r="W653" s="175"/>
      <c r="X653" s="175"/>
      <c r="Y653" s="175"/>
    </row>
    <row r="654" spans="1:25" ht="15.75" customHeight="1" x14ac:dyDescent="0.25">
      <c r="A654" s="175"/>
      <c r="B654" s="247"/>
      <c r="C654" s="175"/>
      <c r="D654" s="175"/>
      <c r="E654" s="175"/>
      <c r="F654" s="175"/>
      <c r="G654" s="175"/>
      <c r="H654" s="175"/>
      <c r="I654" s="175"/>
      <c r="J654" s="175"/>
      <c r="K654" s="175"/>
      <c r="L654" s="175"/>
      <c r="M654" s="175"/>
      <c r="N654" s="175"/>
      <c r="O654" s="175"/>
      <c r="P654" s="175"/>
      <c r="Q654" s="175"/>
      <c r="R654" s="175"/>
      <c r="S654" s="175"/>
      <c r="T654" s="175"/>
      <c r="U654" s="175"/>
      <c r="V654" s="175"/>
      <c r="W654" s="175"/>
      <c r="X654" s="175"/>
      <c r="Y654" s="175"/>
    </row>
    <row r="655" spans="1:25" ht="15.75" customHeight="1" x14ac:dyDescent="0.25">
      <c r="A655" s="175"/>
      <c r="B655" s="247"/>
      <c r="C655" s="175"/>
      <c r="D655" s="175"/>
      <c r="E655" s="175"/>
      <c r="F655" s="175"/>
      <c r="G655" s="175"/>
      <c r="H655" s="175"/>
      <c r="I655" s="175"/>
      <c r="J655" s="175"/>
      <c r="K655" s="175"/>
      <c r="L655" s="175"/>
      <c r="M655" s="175"/>
      <c r="N655" s="175"/>
      <c r="O655" s="175"/>
      <c r="P655" s="175"/>
      <c r="Q655" s="175"/>
      <c r="R655" s="175"/>
      <c r="S655" s="175"/>
      <c r="T655" s="175"/>
      <c r="U655" s="175"/>
      <c r="V655" s="175"/>
      <c r="W655" s="175"/>
      <c r="X655" s="175"/>
      <c r="Y655" s="175"/>
    </row>
    <row r="656" spans="1:25" ht="15.75" customHeight="1" x14ac:dyDescent="0.25">
      <c r="A656" s="175"/>
      <c r="B656" s="247"/>
      <c r="C656" s="175"/>
      <c r="D656" s="175"/>
      <c r="E656" s="175"/>
      <c r="F656" s="175"/>
      <c r="G656" s="175"/>
      <c r="H656" s="175"/>
      <c r="I656" s="175"/>
      <c r="J656" s="175"/>
      <c r="K656" s="175"/>
      <c r="L656" s="175"/>
      <c r="M656" s="175"/>
      <c r="N656" s="175"/>
      <c r="O656" s="175"/>
      <c r="P656" s="175"/>
      <c r="Q656" s="175"/>
      <c r="R656" s="175"/>
      <c r="S656" s="175"/>
      <c r="T656" s="175"/>
      <c r="U656" s="175"/>
      <c r="V656" s="175"/>
      <c r="W656" s="175"/>
      <c r="X656" s="175"/>
      <c r="Y656" s="175"/>
    </row>
    <row r="657" spans="1:25" ht="15.75" customHeight="1" x14ac:dyDescent="0.25">
      <c r="A657" s="175"/>
      <c r="B657" s="247"/>
      <c r="C657" s="175"/>
      <c r="D657" s="175"/>
      <c r="E657" s="175"/>
      <c r="F657" s="175"/>
      <c r="G657" s="175"/>
      <c r="H657" s="175"/>
      <c r="I657" s="175"/>
      <c r="J657" s="175"/>
      <c r="K657" s="175"/>
      <c r="L657" s="175"/>
      <c r="M657" s="175"/>
      <c r="N657" s="175"/>
      <c r="O657" s="175"/>
      <c r="P657" s="175"/>
      <c r="Q657" s="175"/>
      <c r="R657" s="175"/>
      <c r="S657" s="175"/>
      <c r="T657" s="175"/>
      <c r="U657" s="175"/>
      <c r="V657" s="175"/>
      <c r="W657" s="175"/>
      <c r="X657" s="175"/>
      <c r="Y657" s="175"/>
    </row>
    <row r="658" spans="1:25" ht="15.75" customHeight="1" x14ac:dyDescent="0.25">
      <c r="A658" s="175"/>
      <c r="B658" s="247"/>
      <c r="C658" s="175"/>
      <c r="D658" s="175"/>
      <c r="E658" s="175"/>
      <c r="F658" s="175"/>
      <c r="G658" s="175"/>
      <c r="H658" s="175"/>
      <c r="I658" s="175"/>
      <c r="J658" s="175"/>
      <c r="K658" s="175"/>
      <c r="L658" s="175"/>
      <c r="M658" s="175"/>
      <c r="N658" s="175"/>
      <c r="O658" s="175"/>
      <c r="P658" s="175"/>
      <c r="Q658" s="175"/>
      <c r="R658" s="175"/>
      <c r="S658" s="175"/>
      <c r="T658" s="175"/>
      <c r="U658" s="175"/>
      <c r="V658" s="175"/>
      <c r="W658" s="175"/>
      <c r="X658" s="175"/>
      <c r="Y658" s="175"/>
    </row>
    <row r="659" spans="1:25" ht="15.75" customHeight="1" x14ac:dyDescent="0.25">
      <c r="A659" s="175"/>
      <c r="B659" s="247"/>
      <c r="C659" s="175"/>
      <c r="D659" s="175"/>
      <c r="E659" s="175"/>
      <c r="F659" s="175"/>
      <c r="G659" s="175"/>
      <c r="H659" s="175"/>
      <c r="I659" s="175"/>
      <c r="J659" s="175"/>
      <c r="K659" s="175"/>
      <c r="L659" s="175"/>
      <c r="M659" s="175"/>
      <c r="N659" s="175"/>
      <c r="O659" s="175"/>
      <c r="P659" s="175"/>
      <c r="Q659" s="175"/>
      <c r="R659" s="175"/>
      <c r="S659" s="175"/>
      <c r="T659" s="175"/>
      <c r="U659" s="175"/>
      <c r="V659" s="175"/>
      <c r="W659" s="175"/>
      <c r="X659" s="175"/>
      <c r="Y659" s="175"/>
    </row>
    <row r="660" spans="1:25" ht="15.75" customHeight="1" x14ac:dyDescent="0.25">
      <c r="A660" s="175"/>
      <c r="B660" s="247"/>
      <c r="C660" s="175"/>
      <c r="D660" s="175"/>
      <c r="E660" s="175"/>
      <c r="F660" s="175"/>
      <c r="G660" s="175"/>
      <c r="H660" s="175"/>
      <c r="I660" s="175"/>
      <c r="J660" s="175"/>
      <c r="K660" s="175"/>
      <c r="L660" s="175"/>
      <c r="M660" s="175"/>
      <c r="N660" s="175"/>
      <c r="O660" s="175"/>
      <c r="P660" s="175"/>
      <c r="Q660" s="175"/>
      <c r="R660" s="175"/>
      <c r="S660" s="175"/>
      <c r="T660" s="175"/>
      <c r="U660" s="175"/>
      <c r="V660" s="175"/>
      <c r="W660" s="175"/>
      <c r="X660" s="175"/>
      <c r="Y660" s="175"/>
    </row>
    <row r="661" spans="1:25" ht="15.75" customHeight="1" x14ac:dyDescent="0.25">
      <c r="A661" s="175"/>
      <c r="B661" s="247"/>
      <c r="C661" s="175"/>
      <c r="D661" s="175"/>
      <c r="E661" s="175"/>
      <c r="F661" s="175"/>
      <c r="G661" s="175"/>
      <c r="H661" s="175"/>
      <c r="I661" s="175"/>
      <c r="J661" s="175"/>
      <c r="K661" s="175"/>
      <c r="L661" s="175"/>
      <c r="M661" s="175"/>
      <c r="N661" s="175"/>
      <c r="O661" s="175"/>
      <c r="P661" s="175"/>
      <c r="Q661" s="175"/>
      <c r="R661" s="175"/>
      <c r="S661" s="175"/>
      <c r="T661" s="175"/>
      <c r="U661" s="175"/>
      <c r="V661" s="175"/>
      <c r="W661" s="175"/>
      <c r="X661" s="175"/>
      <c r="Y661" s="175"/>
    </row>
    <row r="662" spans="1:25" ht="15.75" customHeight="1" x14ac:dyDescent="0.25">
      <c r="A662" s="175"/>
      <c r="B662" s="247"/>
      <c r="C662" s="175"/>
      <c r="D662" s="175"/>
      <c r="E662" s="175"/>
      <c r="F662" s="175"/>
      <c r="G662" s="175"/>
      <c r="H662" s="175"/>
      <c r="I662" s="175"/>
      <c r="J662" s="175"/>
      <c r="K662" s="175"/>
      <c r="L662" s="175"/>
      <c r="M662" s="175"/>
      <c r="N662" s="175"/>
      <c r="O662" s="175"/>
      <c r="P662" s="175"/>
      <c r="Q662" s="175"/>
      <c r="R662" s="175"/>
      <c r="S662" s="175"/>
      <c r="T662" s="175"/>
      <c r="U662" s="175"/>
      <c r="V662" s="175"/>
      <c r="W662" s="175"/>
      <c r="X662" s="175"/>
      <c r="Y662" s="175"/>
    </row>
    <row r="663" spans="1:25" ht="15.75" customHeight="1" x14ac:dyDescent="0.25">
      <c r="A663" s="175"/>
      <c r="B663" s="247"/>
      <c r="C663" s="175"/>
      <c r="D663" s="175"/>
      <c r="E663" s="175"/>
      <c r="F663" s="175"/>
      <c r="G663" s="175"/>
      <c r="H663" s="175"/>
      <c r="I663" s="175"/>
      <c r="J663" s="175"/>
      <c r="K663" s="175"/>
      <c r="L663" s="175"/>
      <c r="M663" s="175"/>
      <c r="N663" s="175"/>
      <c r="O663" s="175"/>
      <c r="P663" s="175"/>
      <c r="Q663" s="175"/>
      <c r="R663" s="175"/>
      <c r="S663" s="175"/>
      <c r="T663" s="175"/>
      <c r="U663" s="175"/>
      <c r="V663" s="175"/>
      <c r="W663" s="175"/>
      <c r="X663" s="175"/>
      <c r="Y663" s="175"/>
    </row>
    <row r="664" spans="1:25" ht="15.75" customHeight="1" x14ac:dyDescent="0.25">
      <c r="A664" s="175"/>
      <c r="B664" s="247"/>
      <c r="C664" s="175"/>
      <c r="D664" s="175"/>
      <c r="E664" s="175"/>
      <c r="F664" s="175"/>
      <c r="G664" s="175"/>
      <c r="H664" s="175"/>
      <c r="I664" s="175"/>
      <c r="J664" s="175"/>
      <c r="K664" s="175"/>
      <c r="L664" s="175"/>
      <c r="M664" s="175"/>
      <c r="N664" s="175"/>
      <c r="O664" s="175"/>
      <c r="P664" s="175"/>
      <c r="Q664" s="175"/>
      <c r="R664" s="175"/>
      <c r="S664" s="175"/>
      <c r="T664" s="175"/>
      <c r="U664" s="175"/>
      <c r="V664" s="175"/>
      <c r="W664" s="175"/>
      <c r="X664" s="175"/>
      <c r="Y664" s="175"/>
    </row>
    <row r="665" spans="1:25" ht="15.75" customHeight="1" x14ac:dyDescent="0.25">
      <c r="A665" s="175"/>
      <c r="B665" s="247"/>
      <c r="C665" s="175"/>
      <c r="D665" s="175"/>
      <c r="E665" s="175"/>
      <c r="F665" s="175"/>
      <c r="G665" s="175"/>
      <c r="H665" s="175"/>
      <c r="I665" s="175"/>
      <c r="J665" s="175"/>
      <c r="K665" s="175"/>
      <c r="L665" s="175"/>
      <c r="M665" s="175"/>
      <c r="N665" s="175"/>
      <c r="O665" s="175"/>
      <c r="P665" s="175"/>
      <c r="Q665" s="175"/>
      <c r="R665" s="175"/>
      <c r="S665" s="175"/>
      <c r="T665" s="175"/>
      <c r="U665" s="175"/>
      <c r="V665" s="175"/>
      <c r="W665" s="175"/>
      <c r="X665" s="175"/>
      <c r="Y665" s="175"/>
    </row>
    <row r="666" spans="1:25" ht="15.75" customHeight="1" x14ac:dyDescent="0.25">
      <c r="A666" s="175"/>
      <c r="B666" s="247"/>
      <c r="C666" s="175"/>
      <c r="D666" s="175"/>
      <c r="E666" s="175"/>
      <c r="F666" s="175"/>
      <c r="G666" s="175"/>
      <c r="H666" s="175"/>
      <c r="I666" s="175"/>
      <c r="J666" s="175"/>
      <c r="K666" s="175"/>
      <c r="L666" s="175"/>
      <c r="M666" s="175"/>
      <c r="N666" s="175"/>
      <c r="O666" s="175"/>
      <c r="P666" s="175"/>
      <c r="Q666" s="175"/>
      <c r="R666" s="175"/>
      <c r="S666" s="175"/>
      <c r="T666" s="175"/>
      <c r="U666" s="175"/>
      <c r="V666" s="175"/>
      <c r="W666" s="175"/>
      <c r="X666" s="175"/>
      <c r="Y666" s="175"/>
    </row>
    <row r="667" spans="1:25" ht="15.75" customHeight="1" x14ac:dyDescent="0.25">
      <c r="A667" s="175"/>
      <c r="B667" s="247"/>
      <c r="C667" s="175"/>
      <c r="D667" s="175"/>
      <c r="E667" s="175"/>
      <c r="F667" s="175"/>
      <c r="G667" s="175"/>
      <c r="H667" s="175"/>
      <c r="I667" s="175"/>
      <c r="J667" s="175"/>
      <c r="K667" s="175"/>
      <c r="L667" s="175"/>
      <c r="M667" s="175"/>
      <c r="N667" s="175"/>
      <c r="O667" s="175"/>
      <c r="P667" s="175"/>
      <c r="Q667" s="175"/>
      <c r="R667" s="175"/>
      <c r="S667" s="175"/>
      <c r="T667" s="175"/>
      <c r="U667" s="175"/>
      <c r="V667" s="175"/>
      <c r="W667" s="175"/>
      <c r="X667" s="175"/>
      <c r="Y667" s="175"/>
    </row>
    <row r="668" spans="1:25" ht="15.75" customHeight="1" x14ac:dyDescent="0.25">
      <c r="A668" s="175"/>
      <c r="B668" s="247"/>
      <c r="C668" s="175"/>
      <c r="D668" s="175"/>
      <c r="E668" s="175"/>
      <c r="F668" s="175"/>
      <c r="G668" s="175"/>
      <c r="H668" s="175"/>
      <c r="I668" s="175"/>
      <c r="J668" s="175"/>
      <c r="K668" s="175"/>
      <c r="L668" s="175"/>
      <c r="M668" s="175"/>
      <c r="N668" s="175"/>
      <c r="O668" s="175"/>
      <c r="P668" s="175"/>
      <c r="Q668" s="175"/>
      <c r="R668" s="175"/>
      <c r="S668" s="175"/>
      <c r="T668" s="175"/>
      <c r="U668" s="175"/>
      <c r="V668" s="175"/>
      <c r="W668" s="175"/>
      <c r="X668" s="175"/>
      <c r="Y668" s="175"/>
    </row>
    <row r="669" spans="1:25" ht="15.75" customHeight="1" x14ac:dyDescent="0.25">
      <c r="A669" s="175"/>
      <c r="B669" s="247"/>
      <c r="C669" s="175"/>
      <c r="D669" s="175"/>
      <c r="E669" s="175"/>
      <c r="F669" s="175"/>
      <c r="G669" s="175"/>
      <c r="H669" s="175"/>
      <c r="I669" s="175"/>
      <c r="J669" s="175"/>
      <c r="K669" s="175"/>
      <c r="L669" s="175"/>
      <c r="M669" s="175"/>
      <c r="N669" s="175"/>
      <c r="O669" s="175"/>
      <c r="P669" s="175"/>
      <c r="Q669" s="175"/>
      <c r="R669" s="175"/>
      <c r="S669" s="175"/>
      <c r="T669" s="175"/>
      <c r="U669" s="175"/>
      <c r="V669" s="175"/>
      <c r="W669" s="175"/>
      <c r="X669" s="175"/>
      <c r="Y669" s="175"/>
    </row>
    <row r="670" spans="1:25" ht="15.75" customHeight="1" x14ac:dyDescent="0.25">
      <c r="A670" s="175"/>
      <c r="B670" s="247"/>
      <c r="C670" s="175"/>
      <c r="D670" s="175"/>
      <c r="E670" s="175"/>
      <c r="F670" s="175"/>
      <c r="G670" s="175"/>
      <c r="H670" s="175"/>
      <c r="I670" s="175"/>
      <c r="J670" s="175"/>
      <c r="K670" s="175"/>
      <c r="L670" s="175"/>
      <c r="M670" s="175"/>
      <c r="N670" s="175"/>
      <c r="O670" s="175"/>
      <c r="P670" s="175"/>
      <c r="Q670" s="175"/>
      <c r="R670" s="175"/>
      <c r="S670" s="175"/>
      <c r="T670" s="175"/>
      <c r="U670" s="175"/>
      <c r="V670" s="175"/>
      <c r="W670" s="175"/>
      <c r="X670" s="175"/>
      <c r="Y670" s="175"/>
    </row>
    <row r="671" spans="1:25" ht="15.75" customHeight="1" x14ac:dyDescent="0.25">
      <c r="A671" s="175"/>
      <c r="B671" s="247"/>
      <c r="C671" s="175"/>
      <c r="D671" s="175"/>
      <c r="E671" s="175"/>
      <c r="F671" s="175"/>
      <c r="G671" s="175"/>
      <c r="H671" s="175"/>
      <c r="I671" s="175"/>
      <c r="J671" s="175"/>
      <c r="K671" s="175"/>
      <c r="L671" s="175"/>
      <c r="M671" s="175"/>
      <c r="N671" s="175"/>
      <c r="O671" s="175"/>
      <c r="P671" s="175"/>
      <c r="Q671" s="175"/>
      <c r="R671" s="175"/>
      <c r="S671" s="175"/>
      <c r="T671" s="175"/>
      <c r="U671" s="175"/>
      <c r="V671" s="175"/>
      <c r="W671" s="175"/>
      <c r="X671" s="175"/>
      <c r="Y671" s="175"/>
    </row>
    <row r="672" spans="1:25" ht="15.75" customHeight="1" x14ac:dyDescent="0.25">
      <c r="A672" s="175"/>
      <c r="B672" s="247"/>
      <c r="C672" s="175"/>
      <c r="D672" s="175"/>
      <c r="E672" s="175"/>
      <c r="F672" s="175"/>
      <c r="G672" s="175"/>
      <c r="H672" s="175"/>
      <c r="I672" s="175"/>
      <c r="J672" s="175"/>
      <c r="K672" s="175"/>
      <c r="L672" s="175"/>
      <c r="M672" s="175"/>
      <c r="N672" s="175"/>
      <c r="O672" s="175"/>
      <c r="P672" s="175"/>
      <c r="Q672" s="175"/>
      <c r="R672" s="175"/>
      <c r="S672" s="175"/>
      <c r="T672" s="175"/>
      <c r="U672" s="175"/>
      <c r="V672" s="175"/>
      <c r="W672" s="175"/>
      <c r="X672" s="175"/>
      <c r="Y672" s="175"/>
    </row>
    <row r="673" spans="1:25" ht="15.75" customHeight="1" x14ac:dyDescent="0.25">
      <c r="A673" s="175"/>
      <c r="B673" s="247"/>
      <c r="C673" s="175"/>
      <c r="D673" s="175"/>
      <c r="E673" s="175"/>
      <c r="F673" s="175"/>
      <c r="G673" s="175"/>
      <c r="H673" s="175"/>
      <c r="I673" s="175"/>
      <c r="J673" s="175"/>
      <c r="K673" s="175"/>
      <c r="L673" s="175"/>
      <c r="M673" s="175"/>
      <c r="N673" s="175"/>
      <c r="O673" s="175"/>
      <c r="P673" s="175"/>
      <c r="Q673" s="175"/>
      <c r="R673" s="175"/>
      <c r="S673" s="175"/>
      <c r="T673" s="175"/>
      <c r="U673" s="175"/>
      <c r="V673" s="175"/>
      <c r="W673" s="175"/>
      <c r="X673" s="175"/>
      <c r="Y673" s="175"/>
    </row>
    <row r="674" spans="1:25" ht="15.75" customHeight="1" x14ac:dyDescent="0.25">
      <c r="A674" s="175"/>
      <c r="B674" s="247"/>
      <c r="C674" s="175"/>
      <c r="D674" s="175"/>
      <c r="E674" s="175"/>
      <c r="F674" s="175"/>
      <c r="G674" s="175"/>
      <c r="H674" s="175"/>
      <c r="I674" s="175"/>
      <c r="J674" s="175"/>
      <c r="K674" s="175"/>
      <c r="L674" s="175"/>
      <c r="M674" s="175"/>
      <c r="N674" s="175"/>
      <c r="O674" s="175"/>
      <c r="P674" s="175"/>
      <c r="Q674" s="175"/>
      <c r="R674" s="175"/>
      <c r="S674" s="175"/>
      <c r="T674" s="175"/>
      <c r="U674" s="175"/>
      <c r="V674" s="175"/>
      <c r="W674" s="175"/>
      <c r="X674" s="175"/>
      <c r="Y674" s="175"/>
    </row>
    <row r="675" spans="1:25" ht="15.75" customHeight="1" x14ac:dyDescent="0.25">
      <c r="A675" s="175"/>
      <c r="B675" s="247"/>
      <c r="C675" s="175"/>
      <c r="D675" s="175"/>
      <c r="E675" s="175"/>
      <c r="F675" s="175"/>
      <c r="G675" s="175"/>
      <c r="H675" s="175"/>
      <c r="I675" s="175"/>
      <c r="J675" s="175"/>
      <c r="K675" s="175"/>
      <c r="L675" s="175"/>
      <c r="M675" s="175"/>
      <c r="N675" s="175"/>
      <c r="O675" s="175"/>
      <c r="P675" s="175"/>
      <c r="Q675" s="175"/>
      <c r="R675" s="175"/>
      <c r="S675" s="175"/>
      <c r="T675" s="175"/>
      <c r="U675" s="175"/>
      <c r="V675" s="175"/>
      <c r="W675" s="175"/>
      <c r="X675" s="175"/>
      <c r="Y675" s="175"/>
    </row>
    <row r="676" spans="1:25" ht="15.75" customHeight="1" x14ac:dyDescent="0.25">
      <c r="A676" s="175"/>
      <c r="B676" s="247"/>
      <c r="C676" s="175"/>
      <c r="D676" s="175"/>
      <c r="E676" s="175"/>
      <c r="F676" s="175"/>
      <c r="G676" s="175"/>
      <c r="H676" s="175"/>
      <c r="I676" s="175"/>
      <c r="J676" s="175"/>
      <c r="K676" s="175"/>
      <c r="L676" s="175"/>
      <c r="M676" s="175"/>
      <c r="N676" s="175"/>
      <c r="O676" s="175"/>
      <c r="P676" s="175"/>
      <c r="Q676" s="175"/>
      <c r="R676" s="175"/>
      <c r="S676" s="175"/>
      <c r="T676" s="175"/>
      <c r="U676" s="175"/>
      <c r="V676" s="175"/>
      <c r="W676" s="175"/>
      <c r="X676" s="175"/>
      <c r="Y676" s="175"/>
    </row>
    <row r="677" spans="1:25" ht="15.75" customHeight="1" x14ac:dyDescent="0.25">
      <c r="A677" s="175"/>
      <c r="B677" s="247"/>
      <c r="C677" s="175"/>
      <c r="D677" s="175"/>
      <c r="E677" s="175"/>
      <c r="F677" s="175"/>
      <c r="G677" s="175"/>
      <c r="H677" s="175"/>
      <c r="I677" s="175"/>
      <c r="J677" s="175"/>
      <c r="K677" s="175"/>
      <c r="L677" s="175"/>
      <c r="M677" s="175"/>
      <c r="N677" s="175"/>
      <c r="O677" s="175"/>
      <c r="P677" s="175"/>
      <c r="Q677" s="175"/>
      <c r="R677" s="175"/>
      <c r="S677" s="175"/>
      <c r="T677" s="175"/>
      <c r="U677" s="175"/>
      <c r="V677" s="175"/>
      <c r="W677" s="175"/>
      <c r="X677" s="175"/>
      <c r="Y677" s="175"/>
    </row>
    <row r="678" spans="1:25" ht="15.75" customHeight="1" x14ac:dyDescent="0.25">
      <c r="A678" s="175"/>
      <c r="B678" s="247"/>
      <c r="C678" s="175"/>
      <c r="D678" s="175"/>
      <c r="E678" s="175"/>
      <c r="F678" s="175"/>
      <c r="G678" s="175"/>
      <c r="H678" s="175"/>
      <c r="I678" s="175"/>
      <c r="J678" s="175"/>
      <c r="K678" s="175"/>
      <c r="L678" s="175"/>
      <c r="M678" s="175"/>
      <c r="N678" s="175"/>
      <c r="O678" s="175"/>
      <c r="P678" s="175"/>
      <c r="Q678" s="175"/>
      <c r="R678" s="175"/>
      <c r="S678" s="175"/>
      <c r="T678" s="175"/>
      <c r="U678" s="175"/>
      <c r="V678" s="175"/>
      <c r="W678" s="175"/>
      <c r="X678" s="175"/>
      <c r="Y678" s="175"/>
    </row>
    <row r="679" spans="1:25" ht="15.75" customHeight="1" x14ac:dyDescent="0.25">
      <c r="A679" s="175"/>
      <c r="B679" s="247"/>
      <c r="C679" s="175"/>
      <c r="D679" s="175"/>
      <c r="E679" s="175"/>
      <c r="F679" s="175"/>
      <c r="G679" s="175"/>
      <c r="H679" s="175"/>
      <c r="I679" s="175"/>
      <c r="J679" s="175"/>
      <c r="K679" s="175"/>
      <c r="L679" s="175"/>
      <c r="M679" s="175"/>
      <c r="N679" s="175"/>
      <c r="O679" s="175"/>
      <c r="P679" s="175"/>
      <c r="Q679" s="175"/>
      <c r="R679" s="175"/>
      <c r="S679" s="175"/>
      <c r="T679" s="175"/>
      <c r="U679" s="175"/>
      <c r="V679" s="175"/>
      <c r="W679" s="175"/>
      <c r="X679" s="175"/>
      <c r="Y679" s="175"/>
    </row>
    <row r="680" spans="1:25" ht="15.75" customHeight="1" x14ac:dyDescent="0.25">
      <c r="A680" s="175"/>
      <c r="B680" s="247"/>
      <c r="C680" s="175"/>
      <c r="D680" s="175"/>
      <c r="E680" s="175"/>
      <c r="F680" s="175"/>
      <c r="G680" s="175"/>
      <c r="H680" s="175"/>
      <c r="I680" s="175"/>
      <c r="J680" s="175"/>
      <c r="K680" s="175"/>
      <c r="L680" s="175"/>
      <c r="M680" s="175"/>
      <c r="N680" s="175"/>
      <c r="O680" s="175"/>
      <c r="P680" s="175"/>
      <c r="Q680" s="175"/>
      <c r="R680" s="175"/>
      <c r="S680" s="175"/>
      <c r="T680" s="175"/>
      <c r="U680" s="175"/>
      <c r="V680" s="175"/>
      <c r="W680" s="175"/>
      <c r="X680" s="175"/>
      <c r="Y680" s="175"/>
    </row>
    <row r="681" spans="1:25" ht="15.75" customHeight="1" x14ac:dyDescent="0.25">
      <c r="A681" s="175"/>
      <c r="B681" s="247"/>
      <c r="C681" s="175"/>
      <c r="D681" s="175"/>
      <c r="E681" s="175"/>
      <c r="F681" s="175"/>
      <c r="G681" s="175"/>
      <c r="H681" s="175"/>
      <c r="I681" s="175"/>
      <c r="J681" s="175"/>
      <c r="K681" s="175"/>
      <c r="L681" s="175"/>
      <c r="M681" s="175"/>
      <c r="N681" s="175"/>
      <c r="O681" s="175"/>
      <c r="P681" s="175"/>
      <c r="Q681" s="175"/>
      <c r="R681" s="175"/>
      <c r="S681" s="175"/>
      <c r="T681" s="175"/>
      <c r="U681" s="175"/>
      <c r="V681" s="175"/>
      <c r="W681" s="175"/>
      <c r="X681" s="175"/>
      <c r="Y681" s="175"/>
    </row>
    <row r="682" spans="1:25" ht="15.75" customHeight="1" x14ac:dyDescent="0.25">
      <c r="A682" s="175"/>
      <c r="B682" s="247"/>
      <c r="C682" s="175"/>
      <c r="D682" s="175"/>
      <c r="E682" s="175"/>
      <c r="F682" s="175"/>
      <c r="G682" s="175"/>
      <c r="H682" s="175"/>
      <c r="I682" s="175"/>
      <c r="J682" s="175"/>
      <c r="K682" s="175"/>
      <c r="L682" s="175"/>
      <c r="M682" s="175"/>
      <c r="N682" s="175"/>
      <c r="O682" s="175"/>
      <c r="P682" s="175"/>
      <c r="Q682" s="175"/>
      <c r="R682" s="175"/>
      <c r="S682" s="175"/>
      <c r="T682" s="175"/>
      <c r="U682" s="175"/>
      <c r="V682" s="175"/>
      <c r="W682" s="175"/>
      <c r="X682" s="175"/>
      <c r="Y682" s="175"/>
    </row>
    <row r="683" spans="1:25" ht="15.75" customHeight="1" x14ac:dyDescent="0.25">
      <c r="A683" s="175"/>
      <c r="B683" s="247"/>
      <c r="C683" s="175"/>
      <c r="D683" s="175"/>
      <c r="E683" s="175"/>
      <c r="F683" s="175"/>
      <c r="G683" s="175"/>
      <c r="H683" s="175"/>
      <c r="I683" s="175"/>
      <c r="J683" s="175"/>
      <c r="K683" s="175"/>
      <c r="L683" s="175"/>
      <c r="M683" s="175"/>
      <c r="N683" s="175"/>
      <c r="O683" s="175"/>
      <c r="P683" s="175"/>
      <c r="Q683" s="175"/>
      <c r="R683" s="175"/>
      <c r="S683" s="175"/>
      <c r="T683" s="175"/>
      <c r="U683" s="175"/>
      <c r="V683" s="175"/>
      <c r="W683" s="175"/>
      <c r="X683" s="175"/>
      <c r="Y683" s="175"/>
    </row>
    <row r="684" spans="1:25" ht="15.75" customHeight="1" x14ac:dyDescent="0.25">
      <c r="A684" s="175"/>
      <c r="B684" s="247"/>
      <c r="C684" s="175"/>
      <c r="D684" s="175"/>
      <c r="E684" s="175"/>
      <c r="F684" s="175"/>
      <c r="G684" s="175"/>
      <c r="H684" s="175"/>
      <c r="I684" s="175"/>
      <c r="J684" s="175"/>
      <c r="K684" s="175"/>
      <c r="L684" s="175"/>
      <c r="M684" s="175"/>
      <c r="N684" s="175"/>
      <c r="O684" s="175"/>
      <c r="P684" s="175"/>
      <c r="Q684" s="175"/>
      <c r="R684" s="175"/>
      <c r="S684" s="175"/>
      <c r="T684" s="175"/>
      <c r="U684" s="175"/>
      <c r="V684" s="175"/>
      <c r="W684" s="175"/>
      <c r="X684" s="175"/>
      <c r="Y684" s="175"/>
    </row>
    <row r="685" spans="1:25" ht="15.75" customHeight="1" x14ac:dyDescent="0.25">
      <c r="A685" s="175"/>
      <c r="B685" s="247"/>
      <c r="C685" s="175"/>
      <c r="D685" s="175"/>
      <c r="E685" s="175"/>
      <c r="F685" s="175"/>
      <c r="G685" s="175"/>
      <c r="H685" s="175"/>
      <c r="I685" s="175"/>
      <c r="J685" s="175"/>
      <c r="K685" s="175"/>
      <c r="L685" s="175"/>
      <c r="M685" s="175"/>
      <c r="N685" s="175"/>
      <c r="O685" s="175"/>
      <c r="P685" s="175"/>
      <c r="Q685" s="175"/>
      <c r="R685" s="175"/>
      <c r="S685" s="175"/>
      <c r="T685" s="175"/>
      <c r="U685" s="175"/>
      <c r="V685" s="175"/>
      <c r="W685" s="175"/>
      <c r="X685" s="175"/>
      <c r="Y685" s="175"/>
    </row>
    <row r="686" spans="1:25" ht="15.75" customHeight="1" x14ac:dyDescent="0.25">
      <c r="A686" s="175"/>
      <c r="B686" s="247"/>
      <c r="C686" s="175"/>
      <c r="D686" s="175"/>
      <c r="E686" s="175"/>
      <c r="F686" s="175"/>
      <c r="G686" s="175"/>
      <c r="H686" s="175"/>
      <c r="I686" s="175"/>
      <c r="J686" s="175"/>
      <c r="K686" s="175"/>
      <c r="L686" s="175"/>
      <c r="M686" s="175"/>
      <c r="N686" s="175"/>
      <c r="O686" s="175"/>
      <c r="P686" s="175"/>
      <c r="Q686" s="175"/>
      <c r="R686" s="175"/>
      <c r="S686" s="175"/>
      <c r="T686" s="175"/>
      <c r="U686" s="175"/>
      <c r="V686" s="175"/>
      <c r="W686" s="175"/>
      <c r="X686" s="175"/>
      <c r="Y686" s="175"/>
    </row>
    <row r="687" spans="1:25" ht="15.75" customHeight="1" x14ac:dyDescent="0.25">
      <c r="A687" s="175"/>
      <c r="B687" s="247"/>
      <c r="C687" s="175"/>
      <c r="D687" s="175"/>
      <c r="E687" s="175"/>
      <c r="F687" s="175"/>
      <c r="G687" s="175"/>
      <c r="H687" s="175"/>
      <c r="I687" s="175"/>
      <c r="J687" s="175"/>
      <c r="K687" s="175"/>
      <c r="L687" s="175"/>
      <c r="M687" s="175"/>
      <c r="N687" s="175"/>
      <c r="O687" s="175"/>
      <c r="P687" s="175"/>
      <c r="Q687" s="175"/>
      <c r="R687" s="175"/>
      <c r="S687" s="175"/>
      <c r="T687" s="175"/>
      <c r="U687" s="175"/>
      <c r="V687" s="175"/>
      <c r="W687" s="175"/>
      <c r="X687" s="175"/>
      <c r="Y687" s="175"/>
    </row>
    <row r="688" spans="1:25" ht="15.75" customHeight="1" x14ac:dyDescent="0.25">
      <c r="A688" s="175"/>
      <c r="B688" s="247"/>
      <c r="C688" s="175"/>
      <c r="D688" s="175"/>
      <c r="E688" s="175"/>
      <c r="F688" s="175"/>
      <c r="G688" s="175"/>
      <c r="H688" s="175"/>
      <c r="I688" s="175"/>
      <c r="J688" s="175"/>
      <c r="K688" s="175"/>
      <c r="L688" s="175"/>
      <c r="M688" s="175"/>
      <c r="N688" s="175"/>
      <c r="O688" s="175"/>
      <c r="P688" s="175"/>
      <c r="Q688" s="175"/>
      <c r="R688" s="175"/>
      <c r="S688" s="175"/>
      <c r="T688" s="175"/>
      <c r="U688" s="175"/>
      <c r="V688" s="175"/>
      <c r="W688" s="175"/>
      <c r="X688" s="175"/>
      <c r="Y688" s="175"/>
    </row>
    <row r="689" spans="1:25" ht="15.75" customHeight="1" x14ac:dyDescent="0.25">
      <c r="A689" s="175"/>
      <c r="B689" s="247"/>
      <c r="C689" s="175"/>
      <c r="D689" s="175"/>
      <c r="E689" s="175"/>
      <c r="F689" s="175"/>
      <c r="G689" s="175"/>
      <c r="H689" s="175"/>
      <c r="I689" s="175"/>
      <c r="J689" s="175"/>
      <c r="K689" s="175"/>
      <c r="L689" s="175"/>
      <c r="M689" s="175"/>
      <c r="N689" s="175"/>
      <c r="O689" s="175"/>
      <c r="P689" s="175"/>
      <c r="Q689" s="175"/>
      <c r="R689" s="175"/>
      <c r="S689" s="175"/>
      <c r="T689" s="175"/>
      <c r="U689" s="175"/>
      <c r="V689" s="175"/>
      <c r="W689" s="175"/>
      <c r="X689" s="175"/>
      <c r="Y689" s="175"/>
    </row>
    <row r="690" spans="1:25" ht="15.75" customHeight="1" x14ac:dyDescent="0.25">
      <c r="A690" s="175"/>
      <c r="B690" s="247"/>
      <c r="C690" s="175"/>
      <c r="D690" s="175"/>
      <c r="E690" s="175"/>
      <c r="F690" s="175"/>
      <c r="G690" s="175"/>
      <c r="H690" s="175"/>
      <c r="I690" s="175"/>
      <c r="J690" s="175"/>
      <c r="K690" s="175"/>
      <c r="L690" s="175"/>
      <c r="M690" s="175"/>
      <c r="N690" s="175"/>
      <c r="O690" s="175"/>
      <c r="P690" s="175"/>
      <c r="Q690" s="175"/>
      <c r="R690" s="175"/>
      <c r="S690" s="175"/>
      <c r="T690" s="175"/>
      <c r="U690" s="175"/>
      <c r="V690" s="175"/>
      <c r="W690" s="175"/>
      <c r="X690" s="175"/>
      <c r="Y690" s="175"/>
    </row>
    <row r="691" spans="1:25" ht="15.75" customHeight="1" x14ac:dyDescent="0.25">
      <c r="A691" s="175"/>
      <c r="B691" s="247"/>
      <c r="C691" s="175"/>
      <c r="D691" s="175"/>
      <c r="E691" s="175"/>
      <c r="F691" s="175"/>
      <c r="G691" s="175"/>
      <c r="H691" s="175"/>
      <c r="I691" s="175"/>
      <c r="J691" s="175"/>
      <c r="K691" s="175"/>
      <c r="L691" s="175"/>
      <c r="M691" s="175"/>
      <c r="N691" s="175"/>
      <c r="O691" s="175"/>
      <c r="P691" s="175"/>
      <c r="Q691" s="175"/>
      <c r="R691" s="175"/>
      <c r="S691" s="175"/>
      <c r="T691" s="175"/>
      <c r="U691" s="175"/>
      <c r="V691" s="175"/>
      <c r="W691" s="175"/>
      <c r="X691" s="175"/>
      <c r="Y691" s="175"/>
    </row>
    <row r="692" spans="1:25" ht="15.75" customHeight="1" x14ac:dyDescent="0.25">
      <c r="A692" s="175"/>
      <c r="B692" s="247"/>
      <c r="C692" s="175"/>
      <c r="D692" s="175"/>
      <c r="E692" s="175"/>
      <c r="F692" s="175"/>
      <c r="G692" s="175"/>
      <c r="H692" s="175"/>
      <c r="I692" s="175"/>
      <c r="J692" s="175"/>
      <c r="K692" s="175"/>
      <c r="L692" s="175"/>
      <c r="M692" s="175"/>
      <c r="N692" s="175"/>
      <c r="O692" s="175"/>
      <c r="P692" s="175"/>
      <c r="Q692" s="175"/>
      <c r="R692" s="175"/>
      <c r="S692" s="175"/>
      <c r="T692" s="175"/>
      <c r="U692" s="175"/>
      <c r="V692" s="175"/>
      <c r="W692" s="175"/>
      <c r="X692" s="175"/>
      <c r="Y692" s="175"/>
    </row>
    <row r="693" spans="1:25" ht="15.75" customHeight="1" x14ac:dyDescent="0.25">
      <c r="A693" s="175"/>
      <c r="B693" s="247"/>
      <c r="C693" s="175"/>
      <c r="D693" s="175"/>
      <c r="E693" s="175"/>
      <c r="F693" s="175"/>
      <c r="G693" s="175"/>
      <c r="H693" s="175"/>
      <c r="I693" s="175"/>
      <c r="J693" s="175"/>
      <c r="K693" s="175"/>
      <c r="L693" s="175"/>
      <c r="M693" s="175"/>
      <c r="N693" s="175"/>
      <c r="O693" s="175"/>
      <c r="P693" s="175"/>
      <c r="Q693" s="175"/>
      <c r="R693" s="175"/>
      <c r="S693" s="175"/>
      <c r="T693" s="175"/>
      <c r="U693" s="175"/>
      <c r="V693" s="175"/>
      <c r="W693" s="175"/>
      <c r="X693" s="175"/>
      <c r="Y693" s="175"/>
    </row>
    <row r="694" spans="1:25" ht="15.75" customHeight="1" x14ac:dyDescent="0.25">
      <c r="A694" s="175"/>
      <c r="B694" s="247"/>
      <c r="C694" s="175"/>
      <c r="D694" s="175"/>
      <c r="E694" s="175"/>
      <c r="F694" s="175"/>
      <c r="G694" s="175"/>
      <c r="H694" s="175"/>
      <c r="I694" s="175"/>
      <c r="J694" s="175"/>
      <c r="K694" s="175"/>
      <c r="L694" s="175"/>
      <c r="M694" s="175"/>
      <c r="N694" s="175"/>
      <c r="O694" s="175"/>
      <c r="P694" s="175"/>
      <c r="Q694" s="175"/>
      <c r="R694" s="175"/>
      <c r="S694" s="175"/>
      <c r="T694" s="175"/>
      <c r="U694" s="175"/>
      <c r="V694" s="175"/>
      <c r="W694" s="175"/>
      <c r="X694" s="175"/>
      <c r="Y694" s="175"/>
    </row>
    <row r="695" spans="1:25" ht="15.75" customHeight="1" x14ac:dyDescent="0.25">
      <c r="A695" s="175"/>
      <c r="B695" s="247"/>
      <c r="C695" s="175"/>
      <c r="D695" s="175"/>
      <c r="E695" s="175"/>
      <c r="F695" s="175"/>
      <c r="G695" s="175"/>
      <c r="H695" s="175"/>
      <c r="I695" s="175"/>
      <c r="J695" s="175"/>
      <c r="K695" s="175"/>
      <c r="L695" s="175"/>
      <c r="M695" s="175"/>
      <c r="N695" s="175"/>
      <c r="O695" s="175"/>
      <c r="P695" s="175"/>
      <c r="Q695" s="175"/>
      <c r="R695" s="175"/>
      <c r="S695" s="175"/>
      <c r="T695" s="175"/>
      <c r="U695" s="175"/>
      <c r="V695" s="175"/>
      <c r="W695" s="175"/>
      <c r="X695" s="175"/>
      <c r="Y695" s="175"/>
    </row>
    <row r="696" spans="1:25" ht="15.75" customHeight="1" x14ac:dyDescent="0.25">
      <c r="A696" s="175"/>
      <c r="B696" s="247"/>
      <c r="C696" s="175"/>
      <c r="D696" s="175"/>
      <c r="E696" s="175"/>
      <c r="F696" s="175"/>
      <c r="G696" s="175"/>
      <c r="H696" s="175"/>
      <c r="I696" s="175"/>
      <c r="J696" s="175"/>
      <c r="K696" s="175"/>
      <c r="L696" s="175"/>
      <c r="M696" s="175"/>
      <c r="N696" s="175"/>
      <c r="O696" s="175"/>
      <c r="P696" s="175"/>
      <c r="Q696" s="175"/>
      <c r="R696" s="175"/>
      <c r="S696" s="175"/>
      <c r="T696" s="175"/>
      <c r="U696" s="175"/>
      <c r="V696" s="175"/>
      <c r="W696" s="175"/>
      <c r="X696" s="175"/>
      <c r="Y696" s="175"/>
    </row>
    <row r="697" spans="1:25" ht="15.75" customHeight="1" x14ac:dyDescent="0.25">
      <c r="A697" s="175"/>
      <c r="B697" s="247"/>
      <c r="C697" s="175"/>
      <c r="D697" s="175"/>
      <c r="E697" s="175"/>
      <c r="F697" s="175"/>
      <c r="G697" s="175"/>
      <c r="H697" s="175"/>
      <c r="I697" s="175"/>
      <c r="J697" s="175"/>
      <c r="K697" s="175"/>
      <c r="L697" s="175"/>
      <c r="M697" s="175"/>
      <c r="N697" s="175"/>
      <c r="O697" s="175"/>
      <c r="P697" s="175"/>
      <c r="Q697" s="175"/>
      <c r="R697" s="175"/>
      <c r="S697" s="175"/>
      <c r="T697" s="175"/>
      <c r="U697" s="175"/>
      <c r="V697" s="175"/>
      <c r="W697" s="175"/>
      <c r="X697" s="175"/>
      <c r="Y697" s="175"/>
    </row>
    <row r="698" spans="1:25" ht="15.75" customHeight="1" x14ac:dyDescent="0.25">
      <c r="A698" s="175"/>
      <c r="B698" s="247"/>
      <c r="C698" s="175"/>
      <c r="D698" s="175"/>
      <c r="E698" s="175"/>
      <c r="F698" s="175"/>
      <c r="G698" s="175"/>
      <c r="H698" s="175"/>
      <c r="I698" s="175"/>
      <c r="J698" s="175"/>
      <c r="K698" s="175"/>
      <c r="L698" s="175"/>
      <c r="M698" s="175"/>
      <c r="N698" s="175"/>
      <c r="O698" s="175"/>
      <c r="P698" s="175"/>
      <c r="Q698" s="175"/>
      <c r="R698" s="175"/>
      <c r="S698" s="175"/>
      <c r="T698" s="175"/>
      <c r="U698" s="175"/>
      <c r="V698" s="175"/>
      <c r="W698" s="175"/>
      <c r="X698" s="175"/>
      <c r="Y698" s="175"/>
    </row>
    <row r="699" spans="1:25" ht="15.75" customHeight="1" x14ac:dyDescent="0.25">
      <c r="A699" s="175"/>
      <c r="B699" s="247"/>
      <c r="C699" s="175"/>
      <c r="D699" s="175"/>
      <c r="E699" s="175"/>
      <c r="F699" s="175"/>
      <c r="G699" s="175"/>
      <c r="H699" s="175"/>
      <c r="I699" s="175"/>
      <c r="J699" s="175"/>
      <c r="K699" s="175"/>
      <c r="L699" s="175"/>
      <c r="M699" s="175"/>
      <c r="N699" s="175"/>
      <c r="O699" s="175"/>
      <c r="P699" s="175"/>
      <c r="Q699" s="175"/>
      <c r="R699" s="175"/>
      <c r="S699" s="175"/>
      <c r="T699" s="175"/>
      <c r="U699" s="175"/>
      <c r="V699" s="175"/>
      <c r="W699" s="175"/>
      <c r="X699" s="175"/>
      <c r="Y699" s="175"/>
    </row>
    <row r="700" spans="1:25" ht="15.75" customHeight="1" x14ac:dyDescent="0.25">
      <c r="A700" s="175"/>
      <c r="B700" s="247"/>
      <c r="C700" s="175"/>
      <c r="D700" s="175"/>
      <c r="E700" s="175"/>
      <c r="F700" s="175"/>
      <c r="G700" s="175"/>
      <c r="H700" s="175"/>
      <c r="I700" s="175"/>
      <c r="J700" s="175"/>
      <c r="K700" s="175"/>
      <c r="L700" s="175"/>
      <c r="M700" s="175"/>
      <c r="N700" s="175"/>
      <c r="O700" s="175"/>
      <c r="P700" s="175"/>
      <c r="Q700" s="175"/>
      <c r="R700" s="175"/>
      <c r="S700" s="175"/>
      <c r="T700" s="175"/>
      <c r="U700" s="175"/>
      <c r="V700" s="175"/>
      <c r="W700" s="175"/>
      <c r="X700" s="175"/>
      <c r="Y700" s="175"/>
    </row>
    <row r="701" spans="1:25" ht="15.75" customHeight="1" x14ac:dyDescent="0.25">
      <c r="A701" s="175"/>
      <c r="B701" s="247"/>
      <c r="C701" s="175"/>
      <c r="D701" s="175"/>
      <c r="E701" s="175"/>
      <c r="F701" s="175"/>
      <c r="G701" s="175"/>
      <c r="H701" s="175"/>
      <c r="I701" s="175"/>
      <c r="J701" s="175"/>
      <c r="K701" s="175"/>
      <c r="L701" s="175"/>
      <c r="M701" s="175"/>
      <c r="N701" s="175"/>
      <c r="O701" s="175"/>
      <c r="P701" s="175"/>
      <c r="Q701" s="175"/>
      <c r="R701" s="175"/>
      <c r="S701" s="175"/>
      <c r="T701" s="175"/>
      <c r="U701" s="175"/>
      <c r="V701" s="175"/>
      <c r="W701" s="175"/>
      <c r="X701" s="175"/>
      <c r="Y701" s="175"/>
    </row>
    <row r="702" spans="1:25" ht="15.75" customHeight="1" x14ac:dyDescent="0.25">
      <c r="A702" s="175"/>
      <c r="B702" s="247"/>
      <c r="C702" s="175"/>
      <c r="D702" s="175"/>
      <c r="E702" s="175"/>
      <c r="F702" s="175"/>
      <c r="G702" s="175"/>
      <c r="H702" s="175"/>
      <c r="I702" s="175"/>
      <c r="J702" s="175"/>
      <c r="K702" s="175"/>
      <c r="L702" s="175"/>
      <c r="M702" s="175"/>
      <c r="N702" s="175"/>
      <c r="O702" s="175"/>
      <c r="P702" s="175"/>
      <c r="Q702" s="175"/>
      <c r="R702" s="175"/>
      <c r="S702" s="175"/>
      <c r="T702" s="175"/>
      <c r="U702" s="175"/>
      <c r="V702" s="175"/>
      <c r="W702" s="175"/>
      <c r="X702" s="175"/>
      <c r="Y702" s="175"/>
    </row>
    <row r="703" spans="1:25" ht="15.75" customHeight="1" x14ac:dyDescent="0.25">
      <c r="A703" s="175"/>
      <c r="B703" s="247"/>
      <c r="C703" s="175"/>
      <c r="D703" s="175"/>
      <c r="E703" s="175"/>
      <c r="F703" s="175"/>
      <c r="G703" s="175"/>
      <c r="H703" s="175"/>
      <c r="I703" s="175"/>
      <c r="J703" s="175"/>
      <c r="K703" s="175"/>
      <c r="L703" s="175"/>
      <c r="M703" s="175"/>
      <c r="N703" s="175"/>
      <c r="O703" s="175"/>
      <c r="P703" s="175"/>
      <c r="Q703" s="175"/>
      <c r="R703" s="175"/>
      <c r="S703" s="175"/>
      <c r="T703" s="175"/>
      <c r="U703" s="175"/>
      <c r="V703" s="175"/>
      <c r="W703" s="175"/>
      <c r="X703" s="175"/>
      <c r="Y703" s="175"/>
    </row>
    <row r="704" spans="1:25" ht="15.75" customHeight="1" x14ac:dyDescent="0.25">
      <c r="A704" s="175"/>
      <c r="B704" s="247"/>
      <c r="C704" s="175"/>
      <c r="D704" s="175"/>
      <c r="E704" s="175"/>
      <c r="F704" s="175"/>
      <c r="G704" s="175"/>
      <c r="H704" s="175"/>
      <c r="I704" s="175"/>
      <c r="J704" s="175"/>
      <c r="K704" s="175"/>
      <c r="L704" s="175"/>
      <c r="M704" s="175"/>
      <c r="N704" s="175"/>
      <c r="O704" s="175"/>
      <c r="P704" s="175"/>
      <c r="Q704" s="175"/>
      <c r="R704" s="175"/>
      <c r="S704" s="175"/>
      <c r="T704" s="175"/>
      <c r="U704" s="175"/>
      <c r="V704" s="175"/>
      <c r="W704" s="175"/>
      <c r="X704" s="175"/>
      <c r="Y704" s="175"/>
    </row>
    <row r="705" spans="1:25" ht="15.75" customHeight="1" x14ac:dyDescent="0.25">
      <c r="A705" s="175"/>
      <c r="B705" s="247"/>
      <c r="C705" s="175"/>
      <c r="D705" s="175"/>
      <c r="E705" s="175"/>
      <c r="F705" s="175"/>
      <c r="G705" s="175"/>
      <c r="H705" s="175"/>
      <c r="I705" s="175"/>
      <c r="J705" s="175"/>
      <c r="K705" s="175"/>
      <c r="L705" s="175"/>
      <c r="M705" s="175"/>
      <c r="N705" s="175"/>
      <c r="O705" s="175"/>
      <c r="P705" s="175"/>
      <c r="Q705" s="175"/>
      <c r="R705" s="175"/>
      <c r="S705" s="175"/>
      <c r="T705" s="175"/>
      <c r="U705" s="175"/>
      <c r="V705" s="175"/>
      <c r="W705" s="175"/>
      <c r="X705" s="175"/>
      <c r="Y705" s="175"/>
    </row>
    <row r="706" spans="1:25" ht="15.75" customHeight="1" x14ac:dyDescent="0.25">
      <c r="A706" s="175"/>
      <c r="B706" s="247"/>
      <c r="C706" s="175"/>
      <c r="D706" s="175"/>
      <c r="E706" s="175"/>
      <c r="F706" s="175"/>
      <c r="G706" s="175"/>
      <c r="H706" s="175"/>
      <c r="I706" s="175"/>
      <c r="J706" s="175"/>
      <c r="K706" s="175"/>
      <c r="L706" s="175"/>
      <c r="M706" s="175"/>
      <c r="N706" s="175"/>
      <c r="O706" s="175"/>
      <c r="P706" s="175"/>
      <c r="Q706" s="175"/>
      <c r="R706" s="175"/>
      <c r="S706" s="175"/>
      <c r="T706" s="175"/>
      <c r="U706" s="175"/>
      <c r="V706" s="175"/>
      <c r="W706" s="175"/>
      <c r="X706" s="175"/>
      <c r="Y706" s="175"/>
    </row>
    <row r="707" spans="1:25" ht="15.75" customHeight="1" x14ac:dyDescent="0.25">
      <c r="A707" s="175"/>
      <c r="B707" s="247"/>
      <c r="C707" s="175"/>
      <c r="D707" s="175"/>
      <c r="E707" s="175"/>
      <c r="F707" s="175"/>
      <c r="G707" s="175"/>
      <c r="H707" s="175"/>
      <c r="I707" s="175"/>
      <c r="J707" s="175"/>
      <c r="K707" s="175"/>
      <c r="L707" s="175"/>
      <c r="M707" s="175"/>
      <c r="N707" s="175"/>
      <c r="O707" s="175"/>
      <c r="P707" s="175"/>
      <c r="Q707" s="175"/>
      <c r="R707" s="175"/>
      <c r="S707" s="175"/>
      <c r="T707" s="175"/>
      <c r="U707" s="175"/>
      <c r="V707" s="175"/>
      <c r="W707" s="175"/>
      <c r="X707" s="175"/>
      <c r="Y707" s="175"/>
    </row>
    <row r="708" spans="1:25" ht="15.75" customHeight="1" x14ac:dyDescent="0.25">
      <c r="A708" s="175"/>
      <c r="B708" s="247"/>
      <c r="C708" s="175"/>
      <c r="D708" s="175"/>
      <c r="E708" s="175"/>
      <c r="F708" s="175"/>
      <c r="G708" s="175"/>
      <c r="H708" s="175"/>
      <c r="I708" s="175"/>
      <c r="J708" s="175"/>
      <c r="K708" s="175"/>
      <c r="L708" s="175"/>
      <c r="M708" s="175"/>
      <c r="N708" s="175"/>
      <c r="O708" s="175"/>
      <c r="P708" s="175"/>
      <c r="Q708" s="175"/>
      <c r="R708" s="175"/>
      <c r="S708" s="175"/>
      <c r="T708" s="175"/>
      <c r="U708" s="175"/>
      <c r="V708" s="175"/>
      <c r="W708" s="175"/>
      <c r="X708" s="175"/>
      <c r="Y708" s="175"/>
    </row>
    <row r="709" spans="1:25" ht="15.75" customHeight="1" x14ac:dyDescent="0.25">
      <c r="A709" s="175"/>
      <c r="B709" s="247"/>
      <c r="C709" s="175"/>
      <c r="D709" s="175"/>
      <c r="E709" s="175"/>
      <c r="F709" s="175"/>
      <c r="G709" s="175"/>
      <c r="H709" s="175"/>
      <c r="I709" s="175"/>
      <c r="J709" s="175"/>
      <c r="K709" s="175"/>
      <c r="L709" s="175"/>
      <c r="M709" s="175"/>
      <c r="N709" s="175"/>
      <c r="O709" s="175"/>
      <c r="P709" s="175"/>
      <c r="Q709" s="175"/>
      <c r="R709" s="175"/>
      <c r="S709" s="175"/>
      <c r="T709" s="175"/>
      <c r="U709" s="175"/>
      <c r="V709" s="175"/>
      <c r="W709" s="175"/>
      <c r="X709" s="175"/>
      <c r="Y709" s="175"/>
    </row>
    <row r="710" spans="1:25" ht="15.75" customHeight="1" x14ac:dyDescent="0.25">
      <c r="A710" s="175"/>
      <c r="B710" s="247"/>
      <c r="C710" s="175"/>
      <c r="D710" s="175"/>
      <c r="E710" s="175"/>
      <c r="F710" s="175"/>
      <c r="G710" s="175"/>
      <c r="H710" s="175"/>
      <c r="I710" s="175"/>
      <c r="J710" s="175"/>
      <c r="K710" s="175"/>
      <c r="L710" s="175"/>
      <c r="M710" s="175"/>
      <c r="N710" s="175"/>
      <c r="O710" s="175"/>
      <c r="P710" s="175"/>
      <c r="Q710" s="175"/>
      <c r="R710" s="175"/>
      <c r="S710" s="175"/>
      <c r="T710" s="175"/>
      <c r="U710" s="175"/>
      <c r="V710" s="175"/>
      <c r="W710" s="175"/>
      <c r="X710" s="175"/>
      <c r="Y710" s="175"/>
    </row>
    <row r="711" spans="1:25" ht="15.75" customHeight="1" x14ac:dyDescent="0.25">
      <c r="A711" s="175"/>
      <c r="B711" s="247"/>
      <c r="C711" s="175"/>
      <c r="D711" s="175"/>
      <c r="E711" s="175"/>
      <c r="F711" s="175"/>
      <c r="G711" s="175"/>
      <c r="H711" s="175"/>
      <c r="I711" s="175"/>
      <c r="J711" s="175"/>
      <c r="K711" s="175"/>
      <c r="L711" s="175"/>
      <c r="M711" s="175"/>
      <c r="N711" s="175"/>
      <c r="O711" s="175"/>
      <c r="P711" s="175"/>
      <c r="Q711" s="175"/>
      <c r="R711" s="175"/>
      <c r="S711" s="175"/>
      <c r="T711" s="175"/>
      <c r="U711" s="175"/>
      <c r="V711" s="175"/>
      <c r="W711" s="175"/>
      <c r="X711" s="175"/>
      <c r="Y711" s="175"/>
    </row>
    <row r="712" spans="1:25" ht="15.75" customHeight="1" x14ac:dyDescent="0.25">
      <c r="A712" s="175"/>
      <c r="B712" s="247"/>
      <c r="C712" s="175"/>
      <c r="D712" s="175"/>
      <c r="E712" s="175"/>
      <c r="F712" s="175"/>
      <c r="G712" s="175"/>
      <c r="H712" s="175"/>
      <c r="I712" s="175"/>
      <c r="J712" s="175"/>
      <c r="K712" s="175"/>
      <c r="L712" s="175"/>
      <c r="M712" s="175"/>
      <c r="N712" s="175"/>
      <c r="O712" s="175"/>
      <c r="P712" s="175"/>
      <c r="Q712" s="175"/>
      <c r="R712" s="175"/>
      <c r="S712" s="175"/>
      <c r="T712" s="175"/>
      <c r="U712" s="175"/>
      <c r="V712" s="175"/>
      <c r="W712" s="175"/>
      <c r="X712" s="175"/>
      <c r="Y712" s="175"/>
    </row>
    <row r="713" spans="1:25" ht="15.75" customHeight="1" x14ac:dyDescent="0.25">
      <c r="A713" s="175"/>
      <c r="B713" s="247"/>
      <c r="C713" s="175"/>
      <c r="D713" s="175"/>
      <c r="E713" s="175"/>
      <c r="F713" s="175"/>
      <c r="G713" s="175"/>
      <c r="H713" s="175"/>
      <c r="I713" s="175"/>
      <c r="J713" s="175"/>
      <c r="K713" s="175"/>
      <c r="L713" s="175"/>
      <c r="M713" s="175"/>
      <c r="N713" s="175"/>
      <c r="O713" s="175"/>
      <c r="P713" s="175"/>
      <c r="Q713" s="175"/>
      <c r="R713" s="175"/>
      <c r="S713" s="175"/>
      <c r="T713" s="175"/>
      <c r="U713" s="175"/>
      <c r="V713" s="175"/>
      <c r="W713" s="175"/>
      <c r="X713" s="175"/>
      <c r="Y713" s="175"/>
    </row>
    <row r="714" spans="1:25" ht="15.75" customHeight="1" x14ac:dyDescent="0.25">
      <c r="A714" s="175"/>
      <c r="B714" s="247"/>
      <c r="C714" s="175"/>
      <c r="D714" s="175"/>
      <c r="E714" s="175"/>
      <c r="F714" s="175"/>
      <c r="G714" s="175"/>
      <c r="H714" s="175"/>
      <c r="I714" s="175"/>
      <c r="J714" s="175"/>
      <c r="K714" s="175"/>
      <c r="L714" s="175"/>
      <c r="M714" s="175"/>
      <c r="N714" s="175"/>
      <c r="O714" s="175"/>
      <c r="P714" s="175"/>
      <c r="Q714" s="175"/>
      <c r="R714" s="175"/>
      <c r="S714" s="175"/>
      <c r="T714" s="175"/>
      <c r="U714" s="175"/>
      <c r="V714" s="175"/>
      <c r="W714" s="175"/>
      <c r="X714" s="175"/>
      <c r="Y714" s="175"/>
    </row>
    <row r="715" spans="1:25" ht="15.75" customHeight="1" x14ac:dyDescent="0.25">
      <c r="A715" s="175"/>
      <c r="B715" s="247"/>
      <c r="C715" s="175"/>
      <c r="D715" s="175"/>
      <c r="E715" s="175"/>
      <c r="F715" s="175"/>
      <c r="G715" s="175"/>
      <c r="H715" s="175"/>
      <c r="I715" s="175"/>
      <c r="J715" s="175"/>
      <c r="K715" s="175"/>
      <c r="L715" s="175"/>
      <c r="M715" s="175"/>
      <c r="N715" s="175"/>
      <c r="O715" s="175"/>
      <c r="P715" s="175"/>
      <c r="Q715" s="175"/>
      <c r="R715" s="175"/>
      <c r="S715" s="175"/>
      <c r="T715" s="175"/>
      <c r="U715" s="175"/>
      <c r="V715" s="175"/>
      <c r="W715" s="175"/>
      <c r="X715" s="175"/>
      <c r="Y715" s="175"/>
    </row>
    <row r="716" spans="1:25" ht="15.75" customHeight="1" x14ac:dyDescent="0.25">
      <c r="A716" s="175"/>
      <c r="B716" s="247"/>
      <c r="C716" s="175"/>
      <c r="D716" s="175"/>
      <c r="E716" s="175"/>
      <c r="F716" s="175"/>
      <c r="G716" s="175"/>
      <c r="H716" s="175"/>
      <c r="I716" s="175"/>
      <c r="J716" s="175"/>
      <c r="K716" s="175"/>
      <c r="L716" s="175"/>
      <c r="M716" s="175"/>
      <c r="N716" s="175"/>
      <c r="O716" s="175"/>
      <c r="P716" s="175"/>
      <c r="Q716" s="175"/>
      <c r="R716" s="175"/>
      <c r="S716" s="175"/>
      <c r="T716" s="175"/>
      <c r="U716" s="175"/>
      <c r="V716" s="175"/>
      <c r="W716" s="175"/>
      <c r="X716" s="175"/>
      <c r="Y716" s="175"/>
    </row>
    <row r="717" spans="1:25" ht="15.75" customHeight="1" x14ac:dyDescent="0.25">
      <c r="A717" s="175"/>
      <c r="B717" s="247"/>
      <c r="C717" s="175"/>
      <c r="D717" s="175"/>
      <c r="E717" s="175"/>
      <c r="F717" s="175"/>
      <c r="G717" s="175"/>
      <c r="H717" s="175"/>
      <c r="I717" s="175"/>
      <c r="J717" s="175"/>
      <c r="K717" s="175"/>
      <c r="L717" s="175"/>
      <c r="M717" s="175"/>
      <c r="N717" s="175"/>
      <c r="O717" s="175"/>
      <c r="P717" s="175"/>
      <c r="Q717" s="175"/>
      <c r="R717" s="175"/>
      <c r="S717" s="175"/>
      <c r="T717" s="175"/>
      <c r="U717" s="175"/>
      <c r="V717" s="175"/>
      <c r="W717" s="175"/>
      <c r="X717" s="175"/>
      <c r="Y717" s="175"/>
    </row>
    <row r="718" spans="1:25" ht="15.75" customHeight="1" x14ac:dyDescent="0.25">
      <c r="A718" s="175"/>
      <c r="B718" s="247"/>
      <c r="C718" s="175"/>
      <c r="D718" s="175"/>
      <c r="E718" s="175"/>
      <c r="F718" s="175"/>
      <c r="G718" s="175"/>
      <c r="H718" s="175"/>
      <c r="I718" s="175"/>
      <c r="J718" s="175"/>
      <c r="K718" s="175"/>
      <c r="L718" s="175"/>
      <c r="M718" s="175"/>
      <c r="N718" s="175"/>
      <c r="O718" s="175"/>
      <c r="P718" s="175"/>
      <c r="Q718" s="175"/>
      <c r="R718" s="175"/>
      <c r="S718" s="175"/>
      <c r="T718" s="175"/>
      <c r="U718" s="175"/>
      <c r="V718" s="175"/>
      <c r="W718" s="175"/>
      <c r="X718" s="175"/>
      <c r="Y718" s="175"/>
    </row>
    <row r="719" spans="1:25" ht="15.75" customHeight="1" x14ac:dyDescent="0.25">
      <c r="A719" s="175"/>
      <c r="B719" s="247"/>
      <c r="C719" s="175"/>
      <c r="D719" s="175"/>
      <c r="E719" s="175"/>
      <c r="F719" s="175"/>
      <c r="G719" s="175"/>
      <c r="H719" s="175"/>
      <c r="I719" s="175"/>
      <c r="J719" s="175"/>
      <c r="K719" s="175"/>
      <c r="L719" s="175"/>
      <c r="M719" s="175"/>
      <c r="N719" s="175"/>
      <c r="O719" s="175"/>
      <c r="P719" s="175"/>
      <c r="Q719" s="175"/>
      <c r="R719" s="175"/>
      <c r="S719" s="175"/>
      <c r="T719" s="175"/>
      <c r="U719" s="175"/>
      <c r="V719" s="175"/>
      <c r="W719" s="175"/>
      <c r="X719" s="175"/>
      <c r="Y719" s="175"/>
    </row>
    <row r="720" spans="1:25" ht="15.75" customHeight="1" x14ac:dyDescent="0.25">
      <c r="A720" s="175"/>
      <c r="B720" s="247"/>
      <c r="C720" s="175"/>
      <c r="D720" s="175"/>
      <c r="E720" s="175"/>
      <c r="F720" s="175"/>
      <c r="G720" s="175"/>
      <c r="H720" s="175"/>
      <c r="I720" s="175"/>
      <c r="J720" s="175"/>
      <c r="K720" s="175"/>
      <c r="L720" s="175"/>
      <c r="M720" s="175"/>
      <c r="N720" s="175"/>
      <c r="O720" s="175"/>
      <c r="P720" s="175"/>
      <c r="Q720" s="175"/>
      <c r="R720" s="175"/>
      <c r="S720" s="175"/>
      <c r="T720" s="175"/>
      <c r="U720" s="175"/>
      <c r="V720" s="175"/>
      <c r="W720" s="175"/>
      <c r="X720" s="175"/>
      <c r="Y720" s="175"/>
    </row>
    <row r="721" spans="1:25" ht="15.75" customHeight="1" x14ac:dyDescent="0.25">
      <c r="A721" s="175"/>
      <c r="B721" s="247"/>
      <c r="C721" s="175"/>
      <c r="D721" s="175"/>
      <c r="E721" s="175"/>
      <c r="F721" s="175"/>
      <c r="G721" s="175"/>
      <c r="H721" s="175"/>
      <c r="I721" s="175"/>
      <c r="J721" s="175"/>
      <c r="K721" s="175"/>
      <c r="L721" s="175"/>
      <c r="M721" s="175"/>
      <c r="N721" s="175"/>
      <c r="O721" s="175"/>
      <c r="P721" s="175"/>
      <c r="Q721" s="175"/>
      <c r="R721" s="175"/>
      <c r="S721" s="175"/>
      <c r="T721" s="175"/>
      <c r="U721" s="175"/>
      <c r="V721" s="175"/>
      <c r="W721" s="175"/>
      <c r="X721" s="175"/>
      <c r="Y721" s="175"/>
    </row>
    <row r="722" spans="1:25" ht="15.75" customHeight="1" x14ac:dyDescent="0.25">
      <c r="A722" s="175"/>
      <c r="B722" s="247"/>
      <c r="C722" s="175"/>
      <c r="D722" s="175"/>
      <c r="E722" s="175"/>
      <c r="F722" s="175"/>
      <c r="G722" s="175"/>
      <c r="H722" s="175"/>
      <c r="I722" s="175"/>
      <c r="J722" s="175"/>
      <c r="K722" s="175"/>
      <c r="L722" s="175"/>
      <c r="M722" s="175"/>
      <c r="N722" s="175"/>
      <c r="O722" s="175"/>
      <c r="P722" s="175"/>
      <c r="Q722" s="175"/>
      <c r="R722" s="175"/>
      <c r="S722" s="175"/>
      <c r="T722" s="175"/>
      <c r="U722" s="175"/>
      <c r="V722" s="175"/>
      <c r="W722" s="175"/>
      <c r="X722" s="175"/>
      <c r="Y722" s="175"/>
    </row>
    <row r="723" spans="1:25" ht="15.75" customHeight="1" x14ac:dyDescent="0.25">
      <c r="A723" s="175"/>
      <c r="B723" s="247"/>
      <c r="C723" s="175"/>
      <c r="D723" s="175"/>
      <c r="E723" s="175"/>
      <c r="F723" s="175"/>
      <c r="G723" s="175"/>
      <c r="H723" s="175"/>
      <c r="I723" s="175"/>
      <c r="J723" s="175"/>
      <c r="K723" s="175"/>
      <c r="L723" s="175"/>
      <c r="M723" s="175"/>
      <c r="N723" s="175"/>
      <c r="O723" s="175"/>
      <c r="P723" s="175"/>
      <c r="Q723" s="175"/>
      <c r="R723" s="175"/>
      <c r="S723" s="175"/>
      <c r="T723" s="175"/>
      <c r="U723" s="175"/>
      <c r="V723" s="175"/>
      <c r="W723" s="175"/>
      <c r="X723" s="175"/>
      <c r="Y723" s="175"/>
    </row>
    <row r="724" spans="1:25" ht="15.75" customHeight="1" x14ac:dyDescent="0.25">
      <c r="A724" s="175"/>
      <c r="B724" s="247"/>
      <c r="C724" s="175"/>
      <c r="D724" s="175"/>
      <c r="E724" s="175"/>
      <c r="F724" s="175"/>
      <c r="G724" s="175"/>
      <c r="H724" s="175"/>
      <c r="I724" s="175"/>
      <c r="J724" s="175"/>
      <c r="K724" s="175"/>
      <c r="L724" s="175"/>
      <c r="M724" s="175"/>
      <c r="N724" s="175"/>
      <c r="O724" s="175"/>
      <c r="P724" s="175"/>
      <c r="Q724" s="175"/>
      <c r="R724" s="175"/>
      <c r="S724" s="175"/>
      <c r="T724" s="175"/>
      <c r="U724" s="175"/>
      <c r="V724" s="175"/>
      <c r="W724" s="175"/>
      <c r="X724" s="175"/>
      <c r="Y724" s="175"/>
    </row>
    <row r="725" spans="1:25" ht="15.75" customHeight="1" x14ac:dyDescent="0.25">
      <c r="A725" s="175"/>
      <c r="B725" s="247"/>
      <c r="C725" s="175"/>
      <c r="D725" s="175"/>
      <c r="E725" s="175"/>
      <c r="F725" s="175"/>
      <c r="G725" s="175"/>
      <c r="H725" s="175"/>
      <c r="I725" s="175"/>
      <c r="J725" s="175"/>
      <c r="K725" s="175"/>
      <c r="L725" s="175"/>
      <c r="M725" s="175"/>
      <c r="N725" s="175"/>
      <c r="O725" s="175"/>
      <c r="P725" s="175"/>
      <c r="Q725" s="175"/>
      <c r="R725" s="175"/>
      <c r="S725" s="175"/>
      <c r="T725" s="175"/>
      <c r="U725" s="175"/>
      <c r="V725" s="175"/>
      <c r="W725" s="175"/>
      <c r="X725" s="175"/>
      <c r="Y725" s="175"/>
    </row>
    <row r="726" spans="1:25" ht="15.75" customHeight="1" x14ac:dyDescent="0.25">
      <c r="A726" s="175"/>
      <c r="B726" s="247"/>
      <c r="C726" s="175"/>
      <c r="D726" s="175"/>
      <c r="E726" s="175"/>
      <c r="F726" s="175"/>
      <c r="G726" s="175"/>
      <c r="H726" s="175"/>
      <c r="I726" s="175"/>
      <c r="J726" s="175"/>
      <c r="K726" s="175"/>
      <c r="L726" s="175"/>
      <c r="M726" s="175"/>
      <c r="N726" s="175"/>
      <c r="O726" s="175"/>
      <c r="P726" s="175"/>
      <c r="Q726" s="175"/>
      <c r="R726" s="175"/>
      <c r="S726" s="175"/>
      <c r="T726" s="175"/>
      <c r="U726" s="175"/>
      <c r="V726" s="175"/>
      <c r="W726" s="175"/>
      <c r="X726" s="175"/>
      <c r="Y726" s="175"/>
    </row>
    <row r="727" spans="1:25" ht="15.75" customHeight="1" x14ac:dyDescent="0.25">
      <c r="A727" s="175"/>
      <c r="B727" s="247"/>
      <c r="C727" s="175"/>
      <c r="D727" s="175"/>
      <c r="E727" s="175"/>
      <c r="F727" s="175"/>
      <c r="G727" s="175"/>
      <c r="H727" s="175"/>
      <c r="I727" s="175"/>
      <c r="J727" s="175"/>
      <c r="K727" s="175"/>
      <c r="L727" s="175"/>
      <c r="M727" s="175"/>
      <c r="N727" s="175"/>
      <c r="O727" s="175"/>
      <c r="P727" s="175"/>
      <c r="Q727" s="175"/>
      <c r="R727" s="175"/>
      <c r="S727" s="175"/>
      <c r="T727" s="175"/>
      <c r="U727" s="175"/>
      <c r="V727" s="175"/>
      <c r="W727" s="175"/>
      <c r="X727" s="175"/>
      <c r="Y727" s="175"/>
    </row>
    <row r="728" spans="1:25" ht="15.75" customHeight="1" x14ac:dyDescent="0.25">
      <c r="A728" s="175"/>
      <c r="B728" s="247"/>
      <c r="C728" s="175"/>
      <c r="D728" s="175"/>
      <c r="E728" s="175"/>
      <c r="F728" s="175"/>
      <c r="G728" s="175"/>
      <c r="H728" s="175"/>
      <c r="I728" s="175"/>
      <c r="J728" s="175"/>
      <c r="K728" s="175"/>
      <c r="L728" s="175"/>
      <c r="M728" s="175"/>
      <c r="N728" s="175"/>
      <c r="O728" s="175"/>
      <c r="P728" s="175"/>
      <c r="Q728" s="175"/>
      <c r="R728" s="175"/>
      <c r="S728" s="175"/>
      <c r="T728" s="175"/>
      <c r="U728" s="175"/>
      <c r="V728" s="175"/>
      <c r="W728" s="175"/>
      <c r="X728" s="175"/>
      <c r="Y728" s="175"/>
    </row>
    <row r="729" spans="1:25" ht="15.75" customHeight="1" x14ac:dyDescent="0.25">
      <c r="A729" s="175"/>
      <c r="B729" s="247"/>
      <c r="C729" s="175"/>
      <c r="D729" s="175"/>
      <c r="E729" s="175"/>
      <c r="F729" s="175"/>
      <c r="G729" s="175"/>
      <c r="H729" s="175"/>
      <c r="I729" s="175"/>
      <c r="J729" s="175"/>
      <c r="K729" s="175"/>
      <c r="L729" s="175"/>
      <c r="M729" s="175"/>
      <c r="N729" s="175"/>
      <c r="O729" s="175"/>
      <c r="P729" s="175"/>
      <c r="Q729" s="175"/>
      <c r="R729" s="175"/>
      <c r="S729" s="175"/>
      <c r="T729" s="175"/>
      <c r="U729" s="175"/>
      <c r="V729" s="175"/>
      <c r="W729" s="175"/>
      <c r="X729" s="175"/>
      <c r="Y729" s="175"/>
    </row>
    <row r="730" spans="1:25" ht="15.75" customHeight="1" x14ac:dyDescent="0.25">
      <c r="A730" s="175"/>
      <c r="B730" s="247"/>
      <c r="C730" s="175"/>
      <c r="D730" s="175"/>
      <c r="E730" s="175"/>
      <c r="F730" s="175"/>
      <c r="G730" s="175"/>
      <c r="H730" s="175"/>
      <c r="I730" s="175"/>
      <c r="J730" s="175"/>
      <c r="K730" s="175"/>
      <c r="L730" s="175"/>
      <c r="M730" s="175"/>
      <c r="N730" s="175"/>
      <c r="O730" s="175"/>
      <c r="P730" s="175"/>
      <c r="Q730" s="175"/>
      <c r="R730" s="175"/>
      <c r="S730" s="175"/>
      <c r="T730" s="175"/>
      <c r="U730" s="175"/>
      <c r="V730" s="175"/>
      <c r="W730" s="175"/>
      <c r="X730" s="175"/>
      <c r="Y730" s="175"/>
    </row>
    <row r="731" spans="1:25" ht="15.75" customHeight="1" x14ac:dyDescent="0.25">
      <c r="A731" s="175"/>
      <c r="B731" s="247"/>
      <c r="C731" s="175"/>
      <c r="D731" s="175"/>
      <c r="E731" s="175"/>
      <c r="F731" s="175"/>
      <c r="G731" s="175"/>
      <c r="H731" s="175"/>
      <c r="I731" s="175"/>
      <c r="J731" s="175"/>
      <c r="K731" s="175"/>
      <c r="L731" s="175"/>
      <c r="M731" s="175"/>
      <c r="N731" s="175"/>
      <c r="O731" s="175"/>
      <c r="P731" s="175"/>
      <c r="Q731" s="175"/>
      <c r="R731" s="175"/>
      <c r="S731" s="175"/>
      <c r="T731" s="175"/>
      <c r="U731" s="175"/>
      <c r="V731" s="175"/>
      <c r="W731" s="175"/>
      <c r="X731" s="175"/>
      <c r="Y731" s="175"/>
    </row>
    <row r="732" spans="1:25" ht="15.75" customHeight="1" x14ac:dyDescent="0.25">
      <c r="A732" s="175"/>
      <c r="B732" s="247"/>
      <c r="C732" s="175"/>
      <c r="D732" s="175"/>
      <c r="E732" s="175"/>
      <c r="F732" s="175"/>
      <c r="G732" s="175"/>
      <c r="H732" s="175"/>
      <c r="I732" s="175"/>
      <c r="J732" s="175"/>
      <c r="K732" s="175"/>
      <c r="L732" s="175"/>
      <c r="M732" s="175"/>
      <c r="N732" s="175"/>
      <c r="O732" s="175"/>
      <c r="P732" s="175"/>
      <c r="Q732" s="175"/>
      <c r="R732" s="175"/>
      <c r="S732" s="175"/>
      <c r="T732" s="175"/>
      <c r="U732" s="175"/>
      <c r="V732" s="175"/>
      <c r="W732" s="175"/>
      <c r="X732" s="175"/>
      <c r="Y732" s="175"/>
    </row>
    <row r="733" spans="1:25" ht="15.75" customHeight="1" x14ac:dyDescent="0.25">
      <c r="A733" s="175"/>
      <c r="B733" s="247"/>
      <c r="C733" s="175"/>
      <c r="D733" s="175"/>
      <c r="E733" s="175"/>
      <c r="F733" s="175"/>
      <c r="G733" s="175"/>
      <c r="H733" s="175"/>
      <c r="I733" s="175"/>
      <c r="J733" s="175"/>
      <c r="K733" s="175"/>
      <c r="L733" s="175"/>
      <c r="M733" s="175"/>
      <c r="N733" s="175"/>
      <c r="O733" s="175"/>
      <c r="P733" s="175"/>
      <c r="Q733" s="175"/>
      <c r="R733" s="175"/>
      <c r="S733" s="175"/>
      <c r="T733" s="175"/>
      <c r="U733" s="175"/>
      <c r="V733" s="175"/>
      <c r="W733" s="175"/>
      <c r="X733" s="175"/>
      <c r="Y733" s="175"/>
    </row>
    <row r="734" spans="1:25" ht="15.75" customHeight="1" x14ac:dyDescent="0.25">
      <c r="A734" s="175"/>
      <c r="B734" s="247"/>
      <c r="C734" s="175"/>
      <c r="D734" s="175"/>
      <c r="E734" s="175"/>
      <c r="F734" s="175"/>
      <c r="G734" s="175"/>
      <c r="H734" s="175"/>
      <c r="I734" s="175"/>
      <c r="J734" s="175"/>
      <c r="K734" s="175"/>
      <c r="L734" s="175"/>
      <c r="M734" s="175"/>
      <c r="N734" s="175"/>
      <c r="O734" s="175"/>
      <c r="P734" s="175"/>
      <c r="Q734" s="175"/>
      <c r="R734" s="175"/>
      <c r="S734" s="175"/>
      <c r="T734" s="175"/>
      <c r="U734" s="175"/>
      <c r="V734" s="175"/>
      <c r="W734" s="175"/>
      <c r="X734" s="175"/>
      <c r="Y734" s="175"/>
    </row>
    <row r="735" spans="1:25" ht="15.75" customHeight="1" x14ac:dyDescent="0.25">
      <c r="A735" s="175"/>
      <c r="B735" s="247"/>
      <c r="C735" s="175"/>
      <c r="D735" s="175"/>
      <c r="E735" s="175"/>
      <c r="F735" s="175"/>
      <c r="G735" s="175"/>
      <c r="H735" s="175"/>
      <c r="I735" s="175"/>
      <c r="J735" s="175"/>
      <c r="K735" s="175"/>
      <c r="L735" s="175"/>
      <c r="M735" s="175"/>
      <c r="N735" s="175"/>
      <c r="O735" s="175"/>
      <c r="P735" s="175"/>
      <c r="Q735" s="175"/>
      <c r="R735" s="175"/>
      <c r="S735" s="175"/>
      <c r="T735" s="175"/>
      <c r="U735" s="175"/>
      <c r="V735" s="175"/>
      <c r="W735" s="175"/>
      <c r="X735" s="175"/>
      <c r="Y735" s="175"/>
    </row>
    <row r="736" spans="1:25" ht="15.75" customHeight="1" x14ac:dyDescent="0.25">
      <c r="A736" s="175"/>
      <c r="B736" s="247"/>
      <c r="C736" s="175"/>
      <c r="D736" s="175"/>
      <c r="E736" s="175"/>
      <c r="F736" s="175"/>
      <c r="G736" s="175"/>
      <c r="H736" s="175"/>
      <c r="I736" s="175"/>
      <c r="J736" s="175"/>
      <c r="K736" s="175"/>
      <c r="L736" s="175"/>
      <c r="M736" s="175"/>
      <c r="N736" s="175"/>
      <c r="O736" s="175"/>
      <c r="P736" s="175"/>
      <c r="Q736" s="175"/>
      <c r="R736" s="175"/>
      <c r="S736" s="175"/>
      <c r="T736" s="175"/>
      <c r="U736" s="175"/>
      <c r="V736" s="175"/>
      <c r="W736" s="175"/>
      <c r="X736" s="175"/>
      <c r="Y736" s="175"/>
    </row>
    <row r="737" spans="1:25" ht="15.75" customHeight="1" x14ac:dyDescent="0.25">
      <c r="A737" s="175"/>
      <c r="B737" s="247"/>
      <c r="C737" s="175"/>
      <c r="D737" s="175"/>
      <c r="E737" s="175"/>
      <c r="F737" s="175"/>
      <c r="G737" s="175"/>
      <c r="H737" s="175"/>
      <c r="I737" s="175"/>
      <c r="J737" s="175"/>
      <c r="K737" s="175"/>
      <c r="L737" s="175"/>
      <c r="M737" s="175"/>
      <c r="N737" s="175"/>
      <c r="O737" s="175"/>
      <c r="P737" s="175"/>
      <c r="Q737" s="175"/>
      <c r="R737" s="175"/>
      <c r="S737" s="175"/>
      <c r="T737" s="175"/>
      <c r="U737" s="175"/>
      <c r="V737" s="175"/>
      <c r="W737" s="175"/>
      <c r="X737" s="175"/>
      <c r="Y737" s="175"/>
    </row>
    <row r="738" spans="1:25" ht="15.75" customHeight="1" x14ac:dyDescent="0.25">
      <c r="A738" s="175"/>
      <c r="B738" s="247"/>
      <c r="C738" s="175"/>
      <c r="D738" s="175"/>
      <c r="E738" s="175"/>
      <c r="F738" s="175"/>
      <c r="G738" s="175"/>
      <c r="H738" s="175"/>
      <c r="I738" s="175"/>
      <c r="J738" s="175"/>
      <c r="K738" s="175"/>
      <c r="L738" s="175"/>
      <c r="M738" s="175"/>
      <c r="N738" s="175"/>
      <c r="O738" s="175"/>
      <c r="P738" s="175"/>
      <c r="Q738" s="175"/>
      <c r="R738" s="175"/>
      <c r="S738" s="175"/>
      <c r="T738" s="175"/>
      <c r="U738" s="175"/>
      <c r="V738" s="175"/>
      <c r="W738" s="175"/>
      <c r="X738" s="175"/>
      <c r="Y738" s="175"/>
    </row>
    <row r="739" spans="1:25" ht="15.75" customHeight="1" x14ac:dyDescent="0.25">
      <c r="A739" s="175"/>
      <c r="B739" s="247"/>
      <c r="C739" s="175"/>
      <c r="D739" s="175"/>
      <c r="E739" s="175"/>
      <c r="F739" s="175"/>
      <c r="G739" s="175"/>
      <c r="H739" s="175"/>
      <c r="I739" s="175"/>
      <c r="J739" s="175"/>
      <c r="K739" s="175"/>
      <c r="L739" s="175"/>
      <c r="M739" s="175"/>
      <c r="N739" s="175"/>
      <c r="O739" s="175"/>
      <c r="P739" s="175"/>
      <c r="Q739" s="175"/>
      <c r="R739" s="175"/>
      <c r="S739" s="175"/>
      <c r="T739" s="175"/>
      <c r="U739" s="175"/>
      <c r="V739" s="175"/>
      <c r="W739" s="175"/>
      <c r="X739" s="175"/>
      <c r="Y739" s="175"/>
    </row>
    <row r="740" spans="1:25" ht="15.75" customHeight="1" x14ac:dyDescent="0.25">
      <c r="A740" s="175"/>
      <c r="B740" s="247"/>
      <c r="C740" s="175"/>
      <c r="D740" s="175"/>
      <c r="E740" s="175"/>
      <c r="F740" s="175"/>
      <c r="G740" s="175"/>
      <c r="H740" s="175"/>
      <c r="I740" s="175"/>
      <c r="J740" s="175"/>
      <c r="K740" s="175"/>
      <c r="L740" s="175"/>
      <c r="M740" s="175"/>
      <c r="N740" s="175"/>
      <c r="O740" s="175"/>
      <c r="P740" s="175"/>
      <c r="Q740" s="175"/>
      <c r="R740" s="175"/>
      <c r="S740" s="175"/>
      <c r="T740" s="175"/>
      <c r="U740" s="175"/>
      <c r="V740" s="175"/>
      <c r="W740" s="175"/>
      <c r="X740" s="175"/>
      <c r="Y740" s="175"/>
    </row>
    <row r="741" spans="1:25" ht="15.75" customHeight="1" x14ac:dyDescent="0.25">
      <c r="A741" s="175"/>
      <c r="B741" s="247"/>
      <c r="C741" s="175"/>
      <c r="D741" s="175"/>
      <c r="E741" s="175"/>
      <c r="F741" s="175"/>
      <c r="G741" s="175"/>
      <c r="H741" s="175"/>
      <c r="I741" s="175"/>
      <c r="J741" s="175"/>
      <c r="K741" s="175"/>
      <c r="L741" s="175"/>
      <c r="M741" s="175"/>
      <c r="N741" s="175"/>
      <c r="O741" s="175"/>
      <c r="P741" s="175"/>
      <c r="Q741" s="175"/>
      <c r="R741" s="175"/>
      <c r="S741" s="175"/>
      <c r="T741" s="175"/>
      <c r="U741" s="175"/>
      <c r="V741" s="175"/>
      <c r="W741" s="175"/>
      <c r="X741" s="175"/>
      <c r="Y741" s="175"/>
    </row>
    <row r="742" spans="1:25" ht="15.75" customHeight="1" x14ac:dyDescent="0.25">
      <c r="A742" s="175"/>
      <c r="B742" s="247"/>
      <c r="C742" s="175"/>
      <c r="D742" s="175"/>
      <c r="E742" s="175"/>
      <c r="F742" s="175"/>
      <c r="G742" s="175"/>
      <c r="H742" s="175"/>
      <c r="I742" s="175"/>
      <c r="J742" s="175"/>
      <c r="K742" s="175"/>
      <c r="L742" s="175"/>
      <c r="M742" s="175"/>
      <c r="N742" s="175"/>
      <c r="O742" s="175"/>
      <c r="P742" s="175"/>
      <c r="Q742" s="175"/>
      <c r="R742" s="175"/>
      <c r="S742" s="175"/>
      <c r="T742" s="175"/>
      <c r="U742" s="175"/>
      <c r="V742" s="175"/>
      <c r="W742" s="175"/>
      <c r="X742" s="175"/>
      <c r="Y742" s="175"/>
    </row>
    <row r="743" spans="1:25" ht="15.75" customHeight="1" x14ac:dyDescent="0.25">
      <c r="A743" s="175"/>
      <c r="B743" s="247"/>
      <c r="C743" s="175"/>
      <c r="D743" s="175"/>
      <c r="E743" s="175"/>
      <c r="F743" s="175"/>
      <c r="G743" s="175"/>
      <c r="H743" s="175"/>
      <c r="I743" s="175"/>
      <c r="J743" s="175"/>
      <c r="K743" s="175"/>
      <c r="L743" s="175"/>
      <c r="M743" s="175"/>
      <c r="N743" s="175"/>
      <c r="O743" s="175"/>
      <c r="P743" s="175"/>
      <c r="Q743" s="175"/>
      <c r="R743" s="175"/>
      <c r="S743" s="175"/>
      <c r="T743" s="175"/>
      <c r="U743" s="175"/>
      <c r="V743" s="175"/>
      <c r="W743" s="175"/>
      <c r="X743" s="175"/>
      <c r="Y743" s="175"/>
    </row>
    <row r="744" spans="1:25" ht="15.75" customHeight="1" x14ac:dyDescent="0.25">
      <c r="A744" s="175"/>
      <c r="B744" s="247"/>
      <c r="C744" s="175"/>
      <c r="D744" s="175"/>
      <c r="E744" s="175"/>
      <c r="F744" s="175"/>
      <c r="G744" s="175"/>
      <c r="H744" s="175"/>
      <c r="I744" s="175"/>
      <c r="J744" s="175"/>
      <c r="K744" s="175"/>
      <c r="L744" s="175"/>
      <c r="M744" s="175"/>
      <c r="N744" s="175"/>
      <c r="O744" s="175"/>
      <c r="P744" s="175"/>
      <c r="Q744" s="175"/>
      <c r="R744" s="175"/>
      <c r="S744" s="175"/>
      <c r="T744" s="175"/>
      <c r="U744" s="175"/>
      <c r="V744" s="175"/>
      <c r="W744" s="175"/>
      <c r="X744" s="175"/>
      <c r="Y744" s="175"/>
    </row>
    <row r="745" spans="1:25" ht="15.75" customHeight="1" x14ac:dyDescent="0.25">
      <c r="A745" s="175"/>
      <c r="B745" s="247"/>
      <c r="C745" s="175"/>
      <c r="D745" s="175"/>
      <c r="E745" s="175"/>
      <c r="F745" s="175"/>
      <c r="G745" s="175"/>
      <c r="H745" s="175"/>
      <c r="I745" s="175"/>
      <c r="J745" s="175"/>
      <c r="K745" s="175"/>
      <c r="L745" s="175"/>
      <c r="M745" s="175"/>
      <c r="N745" s="175"/>
      <c r="O745" s="175"/>
      <c r="P745" s="175"/>
      <c r="Q745" s="175"/>
      <c r="R745" s="175"/>
      <c r="S745" s="175"/>
      <c r="T745" s="175"/>
      <c r="U745" s="175"/>
      <c r="V745" s="175"/>
      <c r="W745" s="175"/>
      <c r="X745" s="175"/>
      <c r="Y745" s="175"/>
    </row>
    <row r="746" spans="1:25" ht="15.75" customHeight="1" x14ac:dyDescent="0.25">
      <c r="A746" s="175"/>
      <c r="B746" s="247"/>
      <c r="C746" s="175"/>
      <c r="D746" s="175"/>
      <c r="E746" s="175"/>
      <c r="F746" s="175"/>
      <c r="G746" s="175"/>
      <c r="H746" s="175"/>
      <c r="I746" s="175"/>
      <c r="J746" s="175"/>
      <c r="K746" s="175"/>
      <c r="L746" s="175"/>
      <c r="M746" s="175"/>
      <c r="N746" s="175"/>
      <c r="O746" s="175"/>
      <c r="P746" s="175"/>
      <c r="Q746" s="175"/>
      <c r="R746" s="175"/>
      <c r="S746" s="175"/>
      <c r="T746" s="175"/>
      <c r="U746" s="175"/>
      <c r="V746" s="175"/>
      <c r="W746" s="175"/>
      <c r="X746" s="175"/>
      <c r="Y746" s="175"/>
    </row>
    <row r="747" spans="1:25" ht="15.75" customHeight="1" x14ac:dyDescent="0.25">
      <c r="A747" s="175"/>
      <c r="B747" s="247"/>
      <c r="C747" s="175"/>
      <c r="D747" s="175"/>
      <c r="E747" s="175"/>
      <c r="F747" s="175"/>
      <c r="G747" s="175"/>
      <c r="H747" s="175"/>
      <c r="I747" s="175"/>
      <c r="J747" s="175"/>
      <c r="K747" s="175"/>
      <c r="L747" s="175"/>
      <c r="M747" s="175"/>
      <c r="N747" s="175"/>
      <c r="O747" s="175"/>
      <c r="P747" s="175"/>
      <c r="Q747" s="175"/>
      <c r="R747" s="175"/>
      <c r="S747" s="175"/>
      <c r="T747" s="175"/>
      <c r="U747" s="175"/>
      <c r="V747" s="175"/>
      <c r="W747" s="175"/>
      <c r="X747" s="175"/>
      <c r="Y747" s="175"/>
    </row>
    <row r="748" spans="1:25" ht="15.75" customHeight="1" x14ac:dyDescent="0.25">
      <c r="A748" s="175"/>
      <c r="B748" s="247"/>
      <c r="C748" s="175"/>
      <c r="D748" s="175"/>
      <c r="E748" s="175"/>
      <c r="F748" s="175"/>
      <c r="G748" s="175"/>
      <c r="H748" s="175"/>
      <c r="I748" s="175"/>
      <c r="J748" s="175"/>
      <c r="K748" s="175"/>
      <c r="L748" s="175"/>
      <c r="M748" s="175"/>
      <c r="N748" s="175"/>
      <c r="O748" s="175"/>
      <c r="P748" s="175"/>
      <c r="Q748" s="175"/>
      <c r="R748" s="175"/>
      <c r="S748" s="175"/>
      <c r="T748" s="175"/>
      <c r="U748" s="175"/>
      <c r="V748" s="175"/>
      <c r="W748" s="175"/>
      <c r="X748" s="175"/>
      <c r="Y748" s="175"/>
    </row>
    <row r="749" spans="1:25" ht="15.75" customHeight="1" x14ac:dyDescent="0.25">
      <c r="A749" s="175"/>
      <c r="B749" s="247"/>
      <c r="C749" s="175"/>
      <c r="D749" s="175"/>
      <c r="E749" s="175"/>
      <c r="F749" s="175"/>
      <c r="G749" s="175"/>
      <c r="H749" s="175"/>
      <c r="I749" s="175"/>
      <c r="J749" s="175"/>
      <c r="K749" s="175"/>
      <c r="L749" s="175"/>
      <c r="M749" s="175"/>
      <c r="N749" s="175"/>
      <c r="O749" s="175"/>
      <c r="P749" s="175"/>
      <c r="Q749" s="175"/>
      <c r="R749" s="175"/>
      <c r="S749" s="175"/>
      <c r="T749" s="175"/>
      <c r="U749" s="175"/>
      <c r="V749" s="175"/>
      <c r="W749" s="175"/>
      <c r="X749" s="175"/>
      <c r="Y749" s="175"/>
    </row>
    <row r="750" spans="1:25" ht="15.75" customHeight="1" x14ac:dyDescent="0.25">
      <c r="A750" s="175"/>
      <c r="B750" s="247"/>
      <c r="C750" s="175"/>
      <c r="D750" s="175"/>
      <c r="E750" s="175"/>
      <c r="F750" s="175"/>
      <c r="G750" s="175"/>
      <c r="H750" s="175"/>
      <c r="I750" s="175"/>
      <c r="J750" s="175"/>
      <c r="K750" s="175"/>
      <c r="L750" s="175"/>
      <c r="M750" s="175"/>
      <c r="N750" s="175"/>
      <c r="O750" s="175"/>
      <c r="P750" s="175"/>
      <c r="Q750" s="175"/>
      <c r="R750" s="175"/>
      <c r="S750" s="175"/>
      <c r="T750" s="175"/>
      <c r="U750" s="175"/>
      <c r="V750" s="175"/>
      <c r="W750" s="175"/>
      <c r="X750" s="175"/>
      <c r="Y750" s="175"/>
    </row>
    <row r="751" spans="1:25" ht="15.75" customHeight="1" x14ac:dyDescent="0.25">
      <c r="A751" s="175"/>
      <c r="B751" s="247"/>
      <c r="C751" s="175"/>
      <c r="D751" s="175"/>
      <c r="E751" s="175"/>
      <c r="F751" s="175"/>
      <c r="G751" s="175"/>
      <c r="H751" s="175"/>
      <c r="I751" s="175"/>
      <c r="J751" s="175"/>
      <c r="K751" s="175"/>
      <c r="L751" s="175"/>
      <c r="M751" s="175"/>
      <c r="N751" s="175"/>
      <c r="O751" s="175"/>
      <c r="P751" s="175"/>
      <c r="Q751" s="175"/>
      <c r="R751" s="175"/>
      <c r="S751" s="175"/>
      <c r="T751" s="175"/>
      <c r="U751" s="175"/>
      <c r="V751" s="175"/>
      <c r="W751" s="175"/>
      <c r="X751" s="175"/>
      <c r="Y751" s="175"/>
    </row>
    <row r="752" spans="1:25" ht="15.75" customHeight="1" x14ac:dyDescent="0.25">
      <c r="A752" s="175"/>
      <c r="B752" s="247"/>
      <c r="C752" s="175"/>
      <c r="D752" s="175"/>
      <c r="E752" s="175"/>
      <c r="F752" s="175"/>
      <c r="G752" s="175"/>
      <c r="H752" s="175"/>
      <c r="I752" s="175"/>
      <c r="J752" s="175"/>
      <c r="K752" s="175"/>
      <c r="L752" s="175"/>
      <c r="M752" s="175"/>
      <c r="N752" s="175"/>
      <c r="O752" s="175"/>
      <c r="P752" s="175"/>
      <c r="Q752" s="175"/>
      <c r="R752" s="175"/>
      <c r="S752" s="175"/>
      <c r="T752" s="175"/>
      <c r="U752" s="175"/>
      <c r="V752" s="175"/>
      <c r="W752" s="175"/>
      <c r="X752" s="175"/>
      <c r="Y752" s="175"/>
    </row>
    <row r="753" spans="1:25" ht="15.75" customHeight="1" x14ac:dyDescent="0.25">
      <c r="A753" s="175"/>
      <c r="B753" s="247"/>
      <c r="C753" s="175"/>
      <c r="D753" s="175"/>
      <c r="E753" s="175"/>
      <c r="F753" s="175"/>
      <c r="G753" s="175"/>
      <c r="H753" s="175"/>
      <c r="I753" s="175"/>
      <c r="J753" s="175"/>
      <c r="K753" s="175"/>
      <c r="L753" s="175"/>
      <c r="M753" s="175"/>
      <c r="N753" s="175"/>
      <c r="O753" s="175"/>
      <c r="P753" s="175"/>
      <c r="Q753" s="175"/>
      <c r="R753" s="175"/>
      <c r="S753" s="175"/>
      <c r="T753" s="175"/>
      <c r="U753" s="175"/>
      <c r="V753" s="175"/>
      <c r="W753" s="175"/>
      <c r="X753" s="175"/>
      <c r="Y753" s="175"/>
    </row>
    <row r="754" spans="1:25" ht="15.75" customHeight="1" x14ac:dyDescent="0.25">
      <c r="A754" s="175"/>
      <c r="B754" s="247"/>
      <c r="C754" s="175"/>
      <c r="D754" s="175"/>
      <c r="E754" s="175"/>
      <c r="F754" s="175"/>
      <c r="G754" s="175"/>
      <c r="H754" s="175"/>
      <c r="I754" s="175"/>
      <c r="J754" s="175"/>
      <c r="K754" s="175"/>
      <c r="L754" s="175"/>
      <c r="M754" s="175"/>
      <c r="N754" s="175"/>
      <c r="O754" s="175"/>
      <c r="P754" s="175"/>
      <c r="Q754" s="175"/>
      <c r="R754" s="175"/>
      <c r="S754" s="175"/>
      <c r="T754" s="175"/>
      <c r="U754" s="175"/>
      <c r="V754" s="175"/>
      <c r="W754" s="175"/>
      <c r="X754" s="175"/>
      <c r="Y754" s="175"/>
    </row>
    <row r="755" spans="1:25" ht="15.75" customHeight="1" x14ac:dyDescent="0.25">
      <c r="A755" s="175"/>
      <c r="B755" s="247"/>
      <c r="C755" s="175"/>
      <c r="D755" s="175"/>
      <c r="E755" s="175"/>
      <c r="F755" s="175"/>
      <c r="G755" s="175"/>
      <c r="H755" s="175"/>
      <c r="I755" s="175"/>
      <c r="J755" s="175"/>
      <c r="K755" s="175"/>
      <c r="L755" s="175"/>
      <c r="M755" s="175"/>
      <c r="N755" s="175"/>
      <c r="O755" s="175"/>
      <c r="P755" s="175"/>
      <c r="Q755" s="175"/>
      <c r="R755" s="175"/>
      <c r="S755" s="175"/>
      <c r="T755" s="175"/>
      <c r="U755" s="175"/>
      <c r="V755" s="175"/>
      <c r="W755" s="175"/>
      <c r="X755" s="175"/>
      <c r="Y755" s="175"/>
    </row>
    <row r="756" spans="1:25" ht="15.75" customHeight="1" x14ac:dyDescent="0.25">
      <c r="A756" s="175"/>
      <c r="B756" s="247"/>
      <c r="C756" s="175"/>
      <c r="D756" s="175"/>
      <c r="E756" s="175"/>
      <c r="F756" s="175"/>
      <c r="G756" s="175"/>
      <c r="H756" s="175"/>
      <c r="I756" s="175"/>
      <c r="J756" s="175"/>
      <c r="K756" s="175"/>
      <c r="L756" s="175"/>
      <c r="M756" s="175"/>
      <c r="N756" s="175"/>
      <c r="O756" s="175"/>
      <c r="P756" s="175"/>
      <c r="Q756" s="175"/>
      <c r="R756" s="175"/>
      <c r="S756" s="175"/>
      <c r="T756" s="175"/>
      <c r="U756" s="175"/>
      <c r="V756" s="175"/>
      <c r="W756" s="175"/>
      <c r="X756" s="175"/>
      <c r="Y756" s="175"/>
    </row>
    <row r="757" spans="1:25" ht="15.75" customHeight="1" x14ac:dyDescent="0.25">
      <c r="A757" s="175"/>
      <c r="B757" s="247"/>
      <c r="C757" s="175"/>
      <c r="D757" s="175"/>
      <c r="E757" s="175"/>
      <c r="F757" s="175"/>
      <c r="G757" s="175"/>
      <c r="H757" s="175"/>
      <c r="I757" s="175"/>
      <c r="J757" s="175"/>
      <c r="K757" s="175"/>
      <c r="L757" s="175"/>
      <c r="M757" s="175"/>
      <c r="N757" s="175"/>
      <c r="O757" s="175"/>
      <c r="P757" s="175"/>
      <c r="Q757" s="175"/>
      <c r="R757" s="175"/>
      <c r="S757" s="175"/>
      <c r="T757" s="175"/>
      <c r="U757" s="175"/>
      <c r="V757" s="175"/>
      <c r="W757" s="175"/>
      <c r="X757" s="175"/>
      <c r="Y757" s="175"/>
    </row>
    <row r="758" spans="1:25" ht="15.75" customHeight="1" x14ac:dyDescent="0.25">
      <c r="A758" s="175"/>
      <c r="B758" s="247"/>
      <c r="C758" s="175"/>
      <c r="D758" s="175"/>
      <c r="E758" s="175"/>
      <c r="F758" s="175"/>
      <c r="G758" s="175"/>
      <c r="H758" s="175"/>
      <c r="I758" s="175"/>
      <c r="J758" s="175"/>
      <c r="K758" s="175"/>
      <c r="L758" s="175"/>
      <c r="M758" s="175"/>
      <c r="N758" s="175"/>
      <c r="O758" s="175"/>
      <c r="P758" s="175"/>
      <c r="Q758" s="175"/>
      <c r="R758" s="175"/>
      <c r="S758" s="175"/>
      <c r="T758" s="175"/>
      <c r="U758" s="175"/>
      <c r="V758" s="175"/>
      <c r="W758" s="175"/>
      <c r="X758" s="175"/>
      <c r="Y758" s="175"/>
    </row>
    <row r="759" spans="1:25" ht="15.75" customHeight="1" x14ac:dyDescent="0.25">
      <c r="A759" s="175"/>
      <c r="B759" s="247"/>
      <c r="C759" s="175"/>
      <c r="D759" s="175"/>
      <c r="E759" s="175"/>
      <c r="F759" s="175"/>
      <c r="G759" s="175"/>
      <c r="H759" s="175"/>
      <c r="I759" s="175"/>
      <c r="J759" s="175"/>
      <c r="K759" s="175"/>
      <c r="L759" s="175"/>
      <c r="M759" s="175"/>
      <c r="N759" s="175"/>
      <c r="O759" s="175"/>
      <c r="P759" s="175"/>
      <c r="Q759" s="175"/>
      <c r="R759" s="175"/>
      <c r="S759" s="175"/>
      <c r="T759" s="175"/>
      <c r="U759" s="175"/>
      <c r="V759" s="175"/>
      <c r="W759" s="175"/>
      <c r="X759" s="175"/>
      <c r="Y759" s="175"/>
    </row>
    <row r="760" spans="1:25" ht="15.75" customHeight="1" x14ac:dyDescent="0.25">
      <c r="A760" s="175"/>
      <c r="B760" s="247"/>
      <c r="C760" s="175"/>
      <c r="D760" s="175"/>
      <c r="E760" s="175"/>
      <c r="F760" s="175"/>
      <c r="G760" s="175"/>
      <c r="H760" s="175"/>
      <c r="I760" s="175"/>
      <c r="J760" s="175"/>
      <c r="K760" s="175"/>
      <c r="L760" s="175"/>
      <c r="M760" s="175"/>
      <c r="N760" s="175"/>
      <c r="O760" s="175"/>
      <c r="P760" s="175"/>
      <c r="Q760" s="175"/>
      <c r="R760" s="175"/>
      <c r="S760" s="175"/>
      <c r="T760" s="175"/>
      <c r="U760" s="175"/>
      <c r="V760" s="175"/>
      <c r="W760" s="175"/>
      <c r="X760" s="175"/>
      <c r="Y760" s="175"/>
    </row>
    <row r="761" spans="1:25" ht="15.75" customHeight="1" x14ac:dyDescent="0.25">
      <c r="A761" s="175"/>
      <c r="B761" s="247"/>
      <c r="C761" s="175"/>
      <c r="D761" s="175"/>
      <c r="E761" s="175"/>
      <c r="F761" s="175"/>
      <c r="G761" s="175"/>
      <c r="H761" s="175"/>
      <c r="I761" s="175"/>
      <c r="J761" s="175"/>
      <c r="K761" s="175"/>
      <c r="L761" s="175"/>
      <c r="M761" s="175"/>
      <c r="N761" s="175"/>
      <c r="O761" s="175"/>
      <c r="P761" s="175"/>
      <c r="Q761" s="175"/>
      <c r="R761" s="175"/>
      <c r="S761" s="175"/>
      <c r="T761" s="175"/>
      <c r="U761" s="175"/>
      <c r="V761" s="175"/>
      <c r="W761" s="175"/>
      <c r="X761" s="175"/>
      <c r="Y761" s="175"/>
    </row>
    <row r="762" spans="1:25" ht="15.75" customHeight="1" x14ac:dyDescent="0.25">
      <c r="A762" s="175"/>
      <c r="B762" s="247"/>
      <c r="C762" s="175"/>
      <c r="D762" s="175"/>
      <c r="E762" s="175"/>
      <c r="F762" s="175"/>
      <c r="G762" s="175"/>
      <c r="H762" s="175"/>
      <c r="I762" s="175"/>
      <c r="J762" s="175"/>
      <c r="K762" s="175"/>
      <c r="L762" s="175"/>
      <c r="M762" s="175"/>
      <c r="N762" s="175"/>
      <c r="O762" s="175"/>
      <c r="P762" s="175"/>
      <c r="Q762" s="175"/>
      <c r="R762" s="175"/>
      <c r="S762" s="175"/>
      <c r="T762" s="175"/>
      <c r="U762" s="175"/>
      <c r="V762" s="175"/>
      <c r="W762" s="175"/>
      <c r="X762" s="175"/>
      <c r="Y762" s="175"/>
    </row>
    <row r="763" spans="1:25" ht="15.75" customHeight="1" x14ac:dyDescent="0.25">
      <c r="A763" s="175"/>
      <c r="B763" s="247"/>
      <c r="C763" s="175"/>
      <c r="D763" s="175"/>
      <c r="E763" s="175"/>
      <c r="F763" s="175"/>
      <c r="G763" s="175"/>
      <c r="H763" s="175"/>
      <c r="I763" s="175"/>
      <c r="J763" s="175"/>
      <c r="K763" s="175"/>
      <c r="L763" s="175"/>
      <c r="M763" s="175"/>
      <c r="N763" s="175"/>
      <c r="O763" s="175"/>
      <c r="P763" s="175"/>
      <c r="Q763" s="175"/>
      <c r="R763" s="175"/>
      <c r="S763" s="175"/>
      <c r="T763" s="175"/>
      <c r="U763" s="175"/>
      <c r="V763" s="175"/>
      <c r="W763" s="175"/>
      <c r="X763" s="175"/>
      <c r="Y763" s="175"/>
    </row>
    <row r="764" spans="1:25" ht="15.75" customHeight="1" x14ac:dyDescent="0.25">
      <c r="A764" s="175"/>
      <c r="B764" s="247"/>
      <c r="C764" s="175"/>
      <c r="D764" s="175"/>
      <c r="E764" s="175"/>
      <c r="F764" s="175"/>
      <c r="G764" s="175"/>
      <c r="H764" s="175"/>
      <c r="I764" s="175"/>
      <c r="J764" s="175"/>
      <c r="K764" s="175"/>
      <c r="L764" s="175"/>
      <c r="M764" s="175"/>
      <c r="N764" s="175"/>
      <c r="O764" s="175"/>
      <c r="P764" s="175"/>
      <c r="Q764" s="175"/>
      <c r="R764" s="175"/>
      <c r="S764" s="175"/>
      <c r="T764" s="175"/>
      <c r="U764" s="175"/>
      <c r="V764" s="175"/>
      <c r="W764" s="175"/>
      <c r="X764" s="175"/>
      <c r="Y764" s="175"/>
    </row>
    <row r="765" spans="1:25" ht="15.75" customHeight="1" x14ac:dyDescent="0.25">
      <c r="A765" s="175"/>
      <c r="B765" s="247"/>
      <c r="C765" s="175"/>
      <c r="D765" s="175"/>
      <c r="E765" s="175"/>
      <c r="F765" s="175"/>
      <c r="G765" s="175"/>
      <c r="H765" s="175"/>
      <c r="I765" s="175"/>
      <c r="J765" s="175"/>
      <c r="K765" s="175"/>
      <c r="L765" s="175"/>
      <c r="M765" s="175"/>
      <c r="N765" s="175"/>
      <c r="O765" s="175"/>
      <c r="P765" s="175"/>
      <c r="Q765" s="175"/>
      <c r="R765" s="175"/>
      <c r="S765" s="175"/>
      <c r="T765" s="175"/>
      <c r="U765" s="175"/>
      <c r="V765" s="175"/>
      <c r="W765" s="175"/>
      <c r="X765" s="175"/>
      <c r="Y765" s="175"/>
    </row>
    <row r="766" spans="1:25" ht="15.75" customHeight="1" x14ac:dyDescent="0.25">
      <c r="A766" s="175"/>
      <c r="B766" s="247"/>
      <c r="C766" s="175"/>
      <c r="D766" s="175"/>
      <c r="E766" s="175"/>
      <c r="F766" s="175"/>
      <c r="G766" s="175"/>
      <c r="H766" s="175"/>
      <c r="I766" s="175"/>
      <c r="J766" s="175"/>
      <c r="K766" s="175"/>
      <c r="L766" s="175"/>
      <c r="M766" s="175"/>
      <c r="N766" s="175"/>
      <c r="O766" s="175"/>
      <c r="P766" s="175"/>
      <c r="Q766" s="175"/>
      <c r="R766" s="175"/>
      <c r="S766" s="175"/>
      <c r="T766" s="175"/>
      <c r="U766" s="175"/>
      <c r="V766" s="175"/>
      <c r="W766" s="175"/>
      <c r="X766" s="175"/>
      <c r="Y766" s="175"/>
    </row>
    <row r="767" spans="1:25" ht="15.75" customHeight="1" x14ac:dyDescent="0.25">
      <c r="A767" s="175"/>
      <c r="B767" s="247"/>
      <c r="C767" s="175"/>
      <c r="D767" s="175"/>
      <c r="E767" s="175"/>
      <c r="F767" s="175"/>
      <c r="G767" s="175"/>
      <c r="H767" s="175"/>
      <c r="I767" s="175"/>
      <c r="J767" s="175"/>
      <c r="K767" s="175"/>
      <c r="L767" s="175"/>
      <c r="M767" s="175"/>
      <c r="N767" s="175"/>
      <c r="O767" s="175"/>
      <c r="P767" s="175"/>
      <c r="Q767" s="175"/>
      <c r="R767" s="175"/>
      <c r="S767" s="175"/>
      <c r="T767" s="175"/>
      <c r="U767" s="175"/>
      <c r="V767" s="175"/>
      <c r="W767" s="175"/>
      <c r="X767" s="175"/>
      <c r="Y767" s="175"/>
    </row>
    <row r="768" spans="1:25" ht="15.75" customHeight="1" x14ac:dyDescent="0.25">
      <c r="A768" s="175"/>
      <c r="B768" s="247"/>
      <c r="C768" s="175"/>
      <c r="D768" s="175"/>
      <c r="E768" s="175"/>
      <c r="F768" s="175"/>
      <c r="G768" s="175"/>
      <c r="H768" s="175"/>
      <c r="I768" s="175"/>
      <c r="J768" s="175"/>
      <c r="K768" s="175"/>
      <c r="L768" s="175"/>
      <c r="M768" s="175"/>
      <c r="N768" s="175"/>
      <c r="O768" s="175"/>
      <c r="P768" s="175"/>
      <c r="Q768" s="175"/>
      <c r="R768" s="175"/>
      <c r="S768" s="175"/>
      <c r="T768" s="175"/>
      <c r="U768" s="175"/>
      <c r="V768" s="175"/>
      <c r="W768" s="175"/>
      <c r="X768" s="175"/>
      <c r="Y768" s="175"/>
    </row>
    <row r="769" spans="1:25" ht="15.75" customHeight="1" x14ac:dyDescent="0.25">
      <c r="A769" s="175"/>
      <c r="B769" s="247"/>
      <c r="C769" s="175"/>
      <c r="D769" s="175"/>
      <c r="E769" s="175"/>
      <c r="F769" s="175"/>
      <c r="G769" s="175"/>
      <c r="H769" s="175"/>
      <c r="I769" s="175"/>
      <c r="J769" s="175"/>
      <c r="K769" s="175"/>
      <c r="L769" s="175"/>
      <c r="M769" s="175"/>
      <c r="N769" s="175"/>
      <c r="O769" s="175"/>
      <c r="P769" s="175"/>
      <c r="Q769" s="175"/>
      <c r="R769" s="175"/>
      <c r="S769" s="175"/>
      <c r="T769" s="175"/>
      <c r="U769" s="175"/>
      <c r="V769" s="175"/>
      <c r="W769" s="175"/>
      <c r="X769" s="175"/>
      <c r="Y769" s="175"/>
    </row>
    <row r="770" spans="1:25" ht="15.75" customHeight="1" x14ac:dyDescent="0.25">
      <c r="A770" s="175"/>
      <c r="B770" s="247"/>
      <c r="C770" s="175"/>
      <c r="D770" s="175"/>
      <c r="E770" s="175"/>
      <c r="F770" s="175"/>
      <c r="G770" s="175"/>
      <c r="H770" s="175"/>
      <c r="I770" s="175"/>
      <c r="J770" s="175"/>
      <c r="K770" s="175"/>
      <c r="L770" s="175"/>
      <c r="M770" s="175"/>
      <c r="N770" s="175"/>
      <c r="O770" s="175"/>
      <c r="P770" s="175"/>
      <c r="Q770" s="175"/>
      <c r="R770" s="175"/>
      <c r="S770" s="175"/>
      <c r="T770" s="175"/>
      <c r="U770" s="175"/>
      <c r="V770" s="175"/>
      <c r="W770" s="175"/>
      <c r="X770" s="175"/>
      <c r="Y770" s="175"/>
    </row>
    <row r="771" spans="1:25" ht="15.75" customHeight="1" x14ac:dyDescent="0.25">
      <c r="A771" s="175"/>
      <c r="B771" s="247"/>
      <c r="C771" s="175"/>
      <c r="D771" s="175"/>
      <c r="E771" s="175"/>
      <c r="F771" s="175"/>
      <c r="G771" s="175"/>
      <c r="H771" s="175"/>
      <c r="I771" s="175"/>
      <c r="J771" s="175"/>
      <c r="K771" s="175"/>
      <c r="L771" s="175"/>
      <c r="M771" s="175"/>
      <c r="N771" s="175"/>
      <c r="O771" s="175"/>
      <c r="P771" s="175"/>
      <c r="Q771" s="175"/>
      <c r="R771" s="175"/>
      <c r="S771" s="175"/>
      <c r="T771" s="175"/>
      <c r="U771" s="175"/>
      <c r="V771" s="175"/>
      <c r="W771" s="175"/>
      <c r="X771" s="175"/>
      <c r="Y771" s="175"/>
    </row>
    <row r="772" spans="1:25" ht="15.75" customHeight="1" x14ac:dyDescent="0.25">
      <c r="A772" s="175"/>
      <c r="B772" s="247"/>
      <c r="C772" s="175"/>
      <c r="D772" s="175"/>
      <c r="E772" s="175"/>
      <c r="F772" s="175"/>
      <c r="G772" s="175"/>
      <c r="H772" s="175"/>
      <c r="I772" s="175"/>
      <c r="J772" s="175"/>
      <c r="K772" s="175"/>
      <c r="L772" s="175"/>
      <c r="M772" s="175"/>
      <c r="N772" s="175"/>
      <c r="O772" s="175"/>
      <c r="P772" s="175"/>
      <c r="Q772" s="175"/>
      <c r="R772" s="175"/>
      <c r="S772" s="175"/>
      <c r="T772" s="175"/>
      <c r="U772" s="175"/>
      <c r="V772" s="175"/>
      <c r="W772" s="175"/>
      <c r="X772" s="175"/>
      <c r="Y772" s="175"/>
    </row>
    <row r="773" spans="1:25" ht="15.75" customHeight="1" x14ac:dyDescent="0.25">
      <c r="A773" s="175"/>
      <c r="B773" s="247"/>
      <c r="C773" s="175"/>
      <c r="D773" s="175"/>
      <c r="E773" s="175"/>
      <c r="F773" s="175"/>
      <c r="G773" s="175"/>
      <c r="H773" s="175"/>
      <c r="I773" s="175"/>
      <c r="J773" s="175"/>
      <c r="K773" s="175"/>
      <c r="L773" s="175"/>
      <c r="M773" s="175"/>
      <c r="N773" s="175"/>
      <c r="O773" s="175"/>
      <c r="P773" s="175"/>
      <c r="Q773" s="175"/>
      <c r="R773" s="175"/>
      <c r="S773" s="175"/>
      <c r="T773" s="175"/>
      <c r="U773" s="175"/>
      <c r="V773" s="175"/>
      <c r="W773" s="175"/>
      <c r="X773" s="175"/>
      <c r="Y773" s="175"/>
    </row>
    <row r="774" spans="1:25" ht="15.75" customHeight="1" x14ac:dyDescent="0.25">
      <c r="A774" s="175"/>
      <c r="B774" s="247"/>
      <c r="C774" s="175"/>
      <c r="D774" s="175"/>
      <c r="E774" s="175"/>
      <c r="F774" s="175"/>
      <c r="G774" s="175"/>
      <c r="H774" s="175"/>
      <c r="I774" s="175"/>
      <c r="J774" s="175"/>
      <c r="K774" s="175"/>
      <c r="L774" s="175"/>
      <c r="M774" s="175"/>
      <c r="N774" s="175"/>
      <c r="O774" s="175"/>
      <c r="P774" s="175"/>
      <c r="Q774" s="175"/>
      <c r="R774" s="175"/>
      <c r="S774" s="175"/>
      <c r="T774" s="175"/>
      <c r="U774" s="175"/>
      <c r="V774" s="175"/>
      <c r="W774" s="175"/>
      <c r="X774" s="175"/>
      <c r="Y774" s="175"/>
    </row>
    <row r="775" spans="1:25" ht="15.75" customHeight="1" x14ac:dyDescent="0.25">
      <c r="A775" s="175"/>
      <c r="B775" s="247"/>
      <c r="C775" s="175"/>
      <c r="D775" s="175"/>
      <c r="E775" s="175"/>
      <c r="F775" s="175"/>
      <c r="G775" s="175"/>
      <c r="H775" s="175"/>
      <c r="I775" s="175"/>
      <c r="J775" s="175"/>
      <c r="K775" s="175"/>
      <c r="L775" s="175"/>
      <c r="M775" s="175"/>
      <c r="N775" s="175"/>
      <c r="O775" s="175"/>
      <c r="P775" s="175"/>
      <c r="Q775" s="175"/>
      <c r="R775" s="175"/>
      <c r="S775" s="175"/>
      <c r="T775" s="175"/>
      <c r="U775" s="175"/>
      <c r="V775" s="175"/>
      <c r="W775" s="175"/>
      <c r="X775" s="175"/>
      <c r="Y775" s="175"/>
    </row>
    <row r="776" spans="1:25" ht="15.75" customHeight="1" x14ac:dyDescent="0.25">
      <c r="A776" s="175"/>
      <c r="B776" s="247"/>
      <c r="C776" s="175"/>
      <c r="D776" s="175"/>
      <c r="E776" s="175"/>
      <c r="F776" s="175"/>
      <c r="G776" s="175"/>
      <c r="H776" s="175"/>
      <c r="I776" s="175"/>
      <c r="J776" s="175"/>
      <c r="K776" s="175"/>
      <c r="L776" s="175"/>
      <c r="M776" s="175"/>
      <c r="N776" s="175"/>
      <c r="O776" s="175"/>
      <c r="P776" s="175"/>
      <c r="Q776" s="175"/>
      <c r="R776" s="175"/>
      <c r="S776" s="175"/>
      <c r="T776" s="175"/>
      <c r="U776" s="175"/>
      <c r="V776" s="175"/>
      <c r="W776" s="175"/>
      <c r="X776" s="175"/>
      <c r="Y776" s="175"/>
    </row>
    <row r="777" spans="1:25" ht="15.75" customHeight="1" x14ac:dyDescent="0.25">
      <c r="A777" s="175"/>
      <c r="B777" s="247"/>
      <c r="C777" s="175"/>
      <c r="D777" s="175"/>
      <c r="E777" s="175"/>
      <c r="F777" s="175"/>
      <c r="G777" s="175"/>
      <c r="H777" s="175"/>
      <c r="I777" s="175"/>
      <c r="J777" s="175"/>
      <c r="K777" s="175"/>
      <c r="L777" s="175"/>
      <c r="M777" s="175"/>
      <c r="N777" s="175"/>
      <c r="O777" s="175"/>
      <c r="P777" s="175"/>
      <c r="Q777" s="175"/>
      <c r="R777" s="175"/>
      <c r="S777" s="175"/>
      <c r="T777" s="175"/>
      <c r="U777" s="175"/>
      <c r="V777" s="175"/>
      <c r="W777" s="175"/>
      <c r="X777" s="175"/>
      <c r="Y777" s="175"/>
    </row>
    <row r="778" spans="1:25" ht="15.75" customHeight="1" x14ac:dyDescent="0.25">
      <c r="A778" s="175"/>
      <c r="B778" s="247"/>
      <c r="C778" s="175"/>
      <c r="D778" s="175"/>
      <c r="E778" s="175"/>
      <c r="F778" s="175"/>
      <c r="G778" s="175"/>
      <c r="H778" s="175"/>
      <c r="I778" s="175"/>
      <c r="J778" s="175"/>
      <c r="K778" s="175"/>
      <c r="L778" s="175"/>
      <c r="M778" s="175"/>
      <c r="N778" s="175"/>
      <c r="O778" s="175"/>
      <c r="P778" s="175"/>
      <c r="Q778" s="175"/>
      <c r="R778" s="175"/>
      <c r="S778" s="175"/>
      <c r="T778" s="175"/>
      <c r="U778" s="175"/>
      <c r="V778" s="175"/>
      <c r="W778" s="175"/>
      <c r="X778" s="175"/>
      <c r="Y778" s="175"/>
    </row>
    <row r="779" spans="1:25" ht="15.75" customHeight="1" x14ac:dyDescent="0.25">
      <c r="A779" s="175"/>
      <c r="B779" s="247"/>
      <c r="C779" s="175"/>
      <c r="D779" s="175"/>
      <c r="E779" s="175"/>
      <c r="F779" s="175"/>
      <c r="G779" s="175"/>
      <c r="H779" s="175"/>
      <c r="I779" s="175"/>
      <c r="J779" s="175"/>
      <c r="K779" s="175"/>
      <c r="L779" s="175"/>
      <c r="M779" s="175"/>
      <c r="N779" s="175"/>
      <c r="O779" s="175"/>
      <c r="P779" s="175"/>
      <c r="Q779" s="175"/>
      <c r="R779" s="175"/>
      <c r="S779" s="175"/>
      <c r="T779" s="175"/>
      <c r="U779" s="175"/>
      <c r="V779" s="175"/>
      <c r="W779" s="175"/>
      <c r="X779" s="175"/>
      <c r="Y779" s="175"/>
    </row>
    <row r="780" spans="1:25" ht="15.75" customHeight="1" x14ac:dyDescent="0.25">
      <c r="A780" s="175"/>
      <c r="B780" s="247"/>
      <c r="C780" s="175"/>
      <c r="D780" s="175"/>
      <c r="E780" s="175"/>
      <c r="F780" s="175"/>
      <c r="G780" s="175"/>
      <c r="H780" s="175"/>
      <c r="I780" s="175"/>
      <c r="J780" s="175"/>
      <c r="K780" s="175"/>
      <c r="L780" s="175"/>
      <c r="M780" s="175"/>
      <c r="N780" s="175"/>
      <c r="O780" s="175"/>
      <c r="P780" s="175"/>
      <c r="Q780" s="175"/>
      <c r="R780" s="175"/>
      <c r="S780" s="175"/>
      <c r="T780" s="175"/>
      <c r="U780" s="175"/>
      <c r="V780" s="175"/>
      <c r="W780" s="175"/>
      <c r="X780" s="175"/>
      <c r="Y780" s="175"/>
    </row>
    <row r="781" spans="1:25" ht="15.75" customHeight="1" x14ac:dyDescent="0.25">
      <c r="A781" s="175"/>
      <c r="B781" s="247"/>
      <c r="C781" s="175"/>
      <c r="D781" s="175"/>
      <c r="E781" s="175"/>
      <c r="F781" s="175"/>
      <c r="G781" s="175"/>
      <c r="H781" s="175"/>
      <c r="I781" s="175"/>
      <c r="J781" s="175"/>
      <c r="K781" s="175"/>
      <c r="L781" s="175"/>
      <c r="M781" s="175"/>
      <c r="N781" s="175"/>
      <c r="O781" s="175"/>
      <c r="P781" s="175"/>
      <c r="Q781" s="175"/>
      <c r="R781" s="175"/>
      <c r="S781" s="175"/>
      <c r="T781" s="175"/>
      <c r="U781" s="175"/>
      <c r="V781" s="175"/>
      <c r="W781" s="175"/>
      <c r="X781" s="175"/>
      <c r="Y781" s="175"/>
    </row>
    <row r="782" spans="1:25" ht="15.75" customHeight="1" x14ac:dyDescent="0.25">
      <c r="A782" s="175"/>
      <c r="B782" s="247"/>
      <c r="C782" s="175"/>
      <c r="D782" s="175"/>
      <c r="E782" s="175"/>
      <c r="F782" s="175"/>
      <c r="G782" s="175"/>
      <c r="H782" s="175"/>
      <c r="I782" s="175"/>
      <c r="J782" s="175"/>
      <c r="K782" s="175"/>
      <c r="L782" s="175"/>
      <c r="M782" s="175"/>
      <c r="N782" s="175"/>
      <c r="O782" s="175"/>
      <c r="P782" s="175"/>
      <c r="Q782" s="175"/>
      <c r="R782" s="175"/>
      <c r="S782" s="175"/>
      <c r="T782" s="175"/>
      <c r="U782" s="175"/>
      <c r="V782" s="175"/>
      <c r="W782" s="175"/>
      <c r="X782" s="175"/>
      <c r="Y782" s="175"/>
    </row>
    <row r="783" spans="1:25" ht="15.75" customHeight="1" x14ac:dyDescent="0.25">
      <c r="A783" s="175"/>
      <c r="B783" s="247"/>
      <c r="C783" s="175"/>
      <c r="D783" s="175"/>
      <c r="E783" s="175"/>
      <c r="F783" s="175"/>
      <c r="G783" s="175"/>
      <c r="H783" s="175"/>
      <c r="I783" s="175"/>
      <c r="J783" s="175"/>
      <c r="K783" s="175"/>
      <c r="L783" s="175"/>
      <c r="M783" s="175"/>
      <c r="N783" s="175"/>
      <c r="O783" s="175"/>
      <c r="P783" s="175"/>
      <c r="Q783" s="175"/>
      <c r="R783" s="175"/>
      <c r="S783" s="175"/>
      <c r="T783" s="175"/>
      <c r="U783" s="175"/>
      <c r="V783" s="175"/>
      <c r="W783" s="175"/>
      <c r="X783" s="175"/>
      <c r="Y783" s="175"/>
    </row>
    <row r="784" spans="1:25" ht="15.75" customHeight="1" x14ac:dyDescent="0.25">
      <c r="A784" s="175"/>
      <c r="B784" s="247"/>
      <c r="C784" s="175"/>
      <c r="D784" s="175"/>
      <c r="E784" s="175"/>
      <c r="F784" s="175"/>
      <c r="G784" s="175"/>
      <c r="H784" s="175"/>
      <c r="I784" s="175"/>
      <c r="J784" s="175"/>
      <c r="K784" s="175"/>
      <c r="L784" s="175"/>
      <c r="M784" s="175"/>
      <c r="N784" s="175"/>
      <c r="O784" s="175"/>
      <c r="P784" s="175"/>
      <c r="Q784" s="175"/>
      <c r="R784" s="175"/>
      <c r="S784" s="175"/>
      <c r="T784" s="175"/>
      <c r="U784" s="175"/>
      <c r="V784" s="175"/>
      <c r="W784" s="175"/>
      <c r="X784" s="175"/>
      <c r="Y784" s="175"/>
    </row>
    <row r="785" spans="1:25" ht="15.75" customHeight="1" x14ac:dyDescent="0.25">
      <c r="A785" s="175"/>
      <c r="B785" s="247"/>
      <c r="C785" s="175"/>
      <c r="D785" s="175"/>
      <c r="E785" s="175"/>
      <c r="F785" s="175"/>
      <c r="G785" s="175"/>
      <c r="H785" s="175"/>
      <c r="I785" s="175"/>
      <c r="J785" s="175"/>
      <c r="K785" s="175"/>
      <c r="L785" s="175"/>
      <c r="M785" s="175"/>
      <c r="N785" s="175"/>
      <c r="O785" s="175"/>
      <c r="P785" s="175"/>
      <c r="Q785" s="175"/>
      <c r="R785" s="175"/>
      <c r="S785" s="175"/>
      <c r="T785" s="175"/>
      <c r="U785" s="175"/>
      <c r="V785" s="175"/>
      <c r="W785" s="175"/>
      <c r="X785" s="175"/>
      <c r="Y785" s="175"/>
    </row>
    <row r="786" spans="1:25" ht="15.75" customHeight="1" x14ac:dyDescent="0.25">
      <c r="A786" s="175"/>
      <c r="B786" s="247"/>
      <c r="C786" s="175"/>
      <c r="D786" s="175"/>
      <c r="E786" s="175"/>
      <c r="F786" s="175"/>
      <c r="G786" s="175"/>
      <c r="H786" s="175"/>
      <c r="I786" s="175"/>
      <c r="J786" s="175"/>
      <c r="K786" s="175"/>
      <c r="L786" s="175"/>
      <c r="M786" s="175"/>
      <c r="N786" s="175"/>
      <c r="O786" s="175"/>
      <c r="P786" s="175"/>
      <c r="Q786" s="175"/>
      <c r="R786" s="175"/>
      <c r="S786" s="175"/>
      <c r="T786" s="175"/>
      <c r="U786" s="175"/>
      <c r="V786" s="175"/>
      <c r="W786" s="175"/>
      <c r="X786" s="175"/>
      <c r="Y786" s="175"/>
    </row>
    <row r="787" spans="1:25" ht="15.75" customHeight="1" x14ac:dyDescent="0.25">
      <c r="A787" s="175"/>
      <c r="B787" s="247"/>
      <c r="C787" s="175"/>
      <c r="D787" s="175"/>
      <c r="E787" s="175"/>
      <c r="F787" s="175"/>
      <c r="G787" s="175"/>
      <c r="H787" s="175"/>
      <c r="I787" s="175"/>
      <c r="J787" s="175"/>
      <c r="K787" s="175"/>
      <c r="L787" s="175"/>
      <c r="M787" s="175"/>
      <c r="N787" s="175"/>
      <c r="O787" s="175"/>
      <c r="P787" s="175"/>
      <c r="Q787" s="175"/>
      <c r="R787" s="175"/>
      <c r="S787" s="175"/>
      <c r="T787" s="175"/>
      <c r="U787" s="175"/>
      <c r="V787" s="175"/>
      <c r="W787" s="175"/>
      <c r="X787" s="175"/>
      <c r="Y787" s="175"/>
    </row>
    <row r="788" spans="1:25" ht="15.75" customHeight="1" x14ac:dyDescent="0.25">
      <c r="A788" s="175"/>
      <c r="B788" s="247"/>
      <c r="C788" s="175"/>
      <c r="D788" s="175"/>
      <c r="E788" s="175"/>
      <c r="F788" s="175"/>
      <c r="G788" s="175"/>
      <c r="H788" s="175"/>
      <c r="I788" s="175"/>
      <c r="J788" s="175"/>
      <c r="K788" s="175"/>
      <c r="L788" s="175"/>
      <c r="M788" s="175"/>
      <c r="N788" s="175"/>
      <c r="O788" s="175"/>
      <c r="P788" s="175"/>
      <c r="Q788" s="175"/>
      <c r="R788" s="175"/>
      <c r="S788" s="175"/>
      <c r="T788" s="175"/>
      <c r="U788" s="175"/>
      <c r="V788" s="175"/>
      <c r="W788" s="175"/>
      <c r="X788" s="175"/>
      <c r="Y788" s="175"/>
    </row>
    <row r="789" spans="1:25" ht="15.75" customHeight="1" x14ac:dyDescent="0.25">
      <c r="A789" s="175"/>
      <c r="B789" s="247"/>
      <c r="C789" s="175"/>
      <c r="D789" s="175"/>
      <c r="E789" s="175"/>
      <c r="F789" s="175"/>
      <c r="G789" s="175"/>
      <c r="H789" s="175"/>
      <c r="I789" s="175"/>
      <c r="J789" s="175"/>
      <c r="K789" s="175"/>
      <c r="L789" s="175"/>
      <c r="M789" s="175"/>
      <c r="N789" s="175"/>
      <c r="O789" s="175"/>
      <c r="P789" s="175"/>
      <c r="Q789" s="175"/>
      <c r="R789" s="175"/>
      <c r="S789" s="175"/>
      <c r="T789" s="175"/>
      <c r="U789" s="175"/>
      <c r="V789" s="175"/>
      <c r="W789" s="175"/>
      <c r="X789" s="175"/>
      <c r="Y789" s="175"/>
    </row>
    <row r="790" spans="1:25" ht="15.75" customHeight="1" x14ac:dyDescent="0.25">
      <c r="A790" s="175"/>
      <c r="B790" s="247"/>
      <c r="C790" s="175"/>
      <c r="D790" s="175"/>
      <c r="E790" s="175"/>
      <c r="F790" s="175"/>
      <c r="G790" s="175"/>
      <c r="H790" s="175"/>
      <c r="I790" s="175"/>
      <c r="J790" s="175"/>
      <c r="K790" s="175"/>
      <c r="L790" s="175"/>
      <c r="M790" s="175"/>
      <c r="N790" s="175"/>
      <c r="O790" s="175"/>
      <c r="P790" s="175"/>
      <c r="Q790" s="175"/>
      <c r="R790" s="175"/>
      <c r="S790" s="175"/>
      <c r="T790" s="175"/>
      <c r="U790" s="175"/>
      <c r="V790" s="175"/>
      <c r="W790" s="175"/>
      <c r="X790" s="175"/>
      <c r="Y790" s="175"/>
    </row>
    <row r="791" spans="1:25" ht="15.75" customHeight="1" x14ac:dyDescent="0.25">
      <c r="A791" s="175"/>
      <c r="B791" s="247"/>
      <c r="C791" s="175"/>
      <c r="D791" s="175"/>
      <c r="E791" s="175"/>
      <c r="F791" s="175"/>
      <c r="G791" s="175"/>
      <c r="H791" s="175"/>
      <c r="I791" s="175"/>
      <c r="J791" s="175"/>
      <c r="K791" s="175"/>
      <c r="L791" s="175"/>
      <c r="M791" s="175"/>
      <c r="N791" s="175"/>
      <c r="O791" s="175"/>
      <c r="P791" s="175"/>
      <c r="Q791" s="175"/>
      <c r="R791" s="175"/>
      <c r="S791" s="175"/>
      <c r="T791" s="175"/>
      <c r="U791" s="175"/>
      <c r="V791" s="175"/>
      <c r="W791" s="175"/>
      <c r="X791" s="175"/>
      <c r="Y791" s="175"/>
    </row>
    <row r="792" spans="1:25" ht="15.75" customHeight="1" x14ac:dyDescent="0.25">
      <c r="A792" s="175"/>
      <c r="B792" s="247"/>
      <c r="C792" s="175"/>
      <c r="D792" s="175"/>
      <c r="E792" s="175"/>
      <c r="F792" s="175"/>
      <c r="G792" s="175"/>
      <c r="H792" s="175"/>
      <c r="I792" s="175"/>
      <c r="J792" s="175"/>
      <c r="K792" s="175"/>
      <c r="L792" s="175"/>
      <c r="M792" s="175"/>
      <c r="N792" s="175"/>
      <c r="O792" s="175"/>
      <c r="P792" s="175"/>
      <c r="Q792" s="175"/>
      <c r="R792" s="175"/>
      <c r="S792" s="175"/>
      <c r="T792" s="175"/>
      <c r="U792" s="175"/>
      <c r="V792" s="175"/>
      <c r="W792" s="175"/>
      <c r="X792" s="175"/>
      <c r="Y792" s="175"/>
    </row>
    <row r="793" spans="1:25" ht="15.75" customHeight="1" x14ac:dyDescent="0.25">
      <c r="A793" s="175"/>
      <c r="B793" s="247"/>
      <c r="C793" s="175"/>
      <c r="D793" s="175"/>
      <c r="E793" s="175"/>
      <c r="F793" s="175"/>
      <c r="G793" s="175"/>
      <c r="H793" s="175"/>
      <c r="I793" s="175"/>
      <c r="J793" s="175"/>
      <c r="K793" s="175"/>
      <c r="L793" s="175"/>
      <c r="M793" s="175"/>
      <c r="N793" s="175"/>
      <c r="O793" s="175"/>
      <c r="P793" s="175"/>
      <c r="Q793" s="175"/>
      <c r="R793" s="175"/>
      <c r="S793" s="175"/>
      <c r="T793" s="175"/>
      <c r="U793" s="175"/>
      <c r="V793" s="175"/>
      <c r="W793" s="175"/>
      <c r="X793" s="175"/>
      <c r="Y793" s="175"/>
    </row>
    <row r="794" spans="1:25" ht="15.75" customHeight="1" x14ac:dyDescent="0.25">
      <c r="A794" s="175"/>
      <c r="B794" s="247"/>
      <c r="C794" s="175"/>
      <c r="D794" s="175"/>
      <c r="E794" s="175"/>
      <c r="F794" s="175"/>
      <c r="G794" s="175"/>
      <c r="H794" s="175"/>
      <c r="I794" s="175"/>
      <c r="J794" s="175"/>
      <c r="K794" s="175"/>
      <c r="L794" s="175"/>
      <c r="M794" s="175"/>
      <c r="N794" s="175"/>
      <c r="O794" s="175"/>
      <c r="P794" s="175"/>
      <c r="Q794" s="175"/>
      <c r="R794" s="175"/>
      <c r="S794" s="175"/>
      <c r="T794" s="175"/>
      <c r="U794" s="175"/>
      <c r="V794" s="175"/>
      <c r="W794" s="175"/>
      <c r="X794" s="175"/>
      <c r="Y794" s="175"/>
    </row>
    <row r="795" spans="1:25" ht="15.75" customHeight="1" x14ac:dyDescent="0.25">
      <c r="A795" s="175"/>
      <c r="B795" s="247"/>
      <c r="C795" s="175"/>
      <c r="D795" s="175"/>
      <c r="E795" s="175"/>
      <c r="F795" s="175"/>
      <c r="G795" s="175"/>
      <c r="H795" s="175"/>
      <c r="I795" s="175"/>
      <c r="J795" s="175"/>
      <c r="K795" s="175"/>
      <c r="L795" s="175"/>
      <c r="M795" s="175"/>
      <c r="N795" s="175"/>
      <c r="O795" s="175"/>
      <c r="P795" s="175"/>
      <c r="Q795" s="175"/>
      <c r="R795" s="175"/>
      <c r="S795" s="175"/>
      <c r="T795" s="175"/>
      <c r="U795" s="175"/>
      <c r="V795" s="175"/>
      <c r="W795" s="175"/>
      <c r="X795" s="175"/>
      <c r="Y795" s="175"/>
    </row>
    <row r="796" spans="1:25" ht="15.75" customHeight="1" x14ac:dyDescent="0.25">
      <c r="A796" s="175"/>
      <c r="B796" s="247"/>
      <c r="C796" s="175"/>
      <c r="D796" s="175"/>
      <c r="E796" s="175"/>
      <c r="F796" s="175"/>
      <c r="G796" s="175"/>
      <c r="H796" s="175"/>
      <c r="I796" s="175"/>
      <c r="J796" s="175"/>
      <c r="K796" s="175"/>
      <c r="L796" s="175"/>
      <c r="M796" s="175"/>
      <c r="N796" s="175"/>
      <c r="O796" s="175"/>
      <c r="P796" s="175"/>
      <c r="Q796" s="175"/>
      <c r="R796" s="175"/>
      <c r="S796" s="175"/>
      <c r="T796" s="175"/>
      <c r="U796" s="175"/>
      <c r="V796" s="175"/>
      <c r="W796" s="175"/>
      <c r="X796" s="175"/>
      <c r="Y796" s="175"/>
    </row>
    <row r="797" spans="1:25" ht="15.75" customHeight="1" x14ac:dyDescent="0.25">
      <c r="A797" s="175"/>
      <c r="B797" s="247"/>
      <c r="C797" s="175"/>
      <c r="D797" s="175"/>
      <c r="E797" s="175"/>
      <c r="F797" s="175"/>
      <c r="G797" s="175"/>
      <c r="H797" s="175"/>
      <c r="I797" s="175"/>
      <c r="J797" s="175"/>
      <c r="K797" s="175"/>
      <c r="L797" s="175"/>
      <c r="M797" s="175"/>
      <c r="N797" s="175"/>
      <c r="O797" s="175"/>
      <c r="P797" s="175"/>
      <c r="Q797" s="175"/>
      <c r="R797" s="175"/>
      <c r="S797" s="175"/>
      <c r="T797" s="175"/>
      <c r="U797" s="175"/>
      <c r="V797" s="175"/>
      <c r="W797" s="175"/>
      <c r="X797" s="175"/>
      <c r="Y797" s="175"/>
    </row>
    <row r="798" spans="1:25" ht="15.75" customHeight="1" x14ac:dyDescent="0.25">
      <c r="A798" s="175"/>
      <c r="B798" s="247"/>
      <c r="C798" s="175"/>
      <c r="D798" s="175"/>
      <c r="E798" s="175"/>
      <c r="F798" s="175"/>
      <c r="G798" s="175"/>
      <c r="H798" s="175"/>
      <c r="I798" s="175"/>
      <c r="J798" s="175"/>
      <c r="K798" s="175"/>
      <c r="L798" s="175"/>
      <c r="M798" s="175"/>
      <c r="N798" s="175"/>
      <c r="O798" s="175"/>
      <c r="P798" s="175"/>
      <c r="Q798" s="175"/>
      <c r="R798" s="175"/>
      <c r="S798" s="175"/>
      <c r="T798" s="175"/>
      <c r="U798" s="175"/>
      <c r="V798" s="175"/>
      <c r="W798" s="175"/>
      <c r="X798" s="175"/>
      <c r="Y798" s="175"/>
    </row>
    <row r="799" spans="1:25" ht="15.75" customHeight="1" x14ac:dyDescent="0.25">
      <c r="A799" s="175"/>
      <c r="B799" s="247"/>
      <c r="C799" s="175"/>
      <c r="D799" s="175"/>
      <c r="E799" s="175"/>
      <c r="F799" s="175"/>
      <c r="G799" s="175"/>
      <c r="H799" s="175"/>
      <c r="I799" s="175"/>
      <c r="J799" s="175"/>
      <c r="K799" s="175"/>
      <c r="L799" s="175"/>
      <c r="M799" s="175"/>
      <c r="N799" s="175"/>
      <c r="O799" s="175"/>
      <c r="P799" s="175"/>
      <c r="Q799" s="175"/>
      <c r="R799" s="175"/>
      <c r="S799" s="175"/>
      <c r="T799" s="175"/>
      <c r="U799" s="175"/>
      <c r="V799" s="175"/>
      <c r="W799" s="175"/>
      <c r="X799" s="175"/>
      <c r="Y799" s="175"/>
    </row>
    <row r="800" spans="1:25" ht="15.75" customHeight="1" x14ac:dyDescent="0.25">
      <c r="A800" s="175"/>
      <c r="B800" s="247"/>
      <c r="C800" s="175"/>
      <c r="D800" s="175"/>
      <c r="E800" s="175"/>
      <c r="F800" s="175"/>
      <c r="G800" s="175"/>
      <c r="H800" s="175"/>
      <c r="I800" s="175"/>
      <c r="J800" s="175"/>
      <c r="K800" s="175"/>
      <c r="L800" s="175"/>
      <c r="M800" s="175"/>
      <c r="N800" s="175"/>
      <c r="O800" s="175"/>
      <c r="P800" s="175"/>
      <c r="Q800" s="175"/>
      <c r="R800" s="175"/>
      <c r="S800" s="175"/>
      <c r="T800" s="175"/>
      <c r="U800" s="175"/>
      <c r="V800" s="175"/>
      <c r="W800" s="175"/>
      <c r="X800" s="175"/>
      <c r="Y800" s="175"/>
    </row>
    <row r="801" spans="1:25" ht="15.75" customHeight="1" x14ac:dyDescent="0.25">
      <c r="A801" s="175"/>
      <c r="B801" s="247"/>
      <c r="C801" s="175"/>
      <c r="D801" s="175"/>
      <c r="E801" s="175"/>
      <c r="F801" s="175"/>
      <c r="G801" s="175"/>
      <c r="H801" s="175"/>
      <c r="I801" s="175"/>
      <c r="J801" s="175"/>
      <c r="K801" s="175"/>
      <c r="L801" s="175"/>
      <c r="M801" s="175"/>
      <c r="N801" s="175"/>
      <c r="O801" s="175"/>
      <c r="P801" s="175"/>
      <c r="Q801" s="175"/>
      <c r="R801" s="175"/>
      <c r="S801" s="175"/>
      <c r="T801" s="175"/>
      <c r="U801" s="175"/>
      <c r="V801" s="175"/>
      <c r="W801" s="175"/>
      <c r="X801" s="175"/>
      <c r="Y801" s="175"/>
    </row>
    <row r="802" spans="1:25" ht="15.75" customHeight="1" x14ac:dyDescent="0.25">
      <c r="A802" s="175"/>
      <c r="B802" s="247"/>
      <c r="C802" s="175"/>
      <c r="D802" s="175"/>
      <c r="E802" s="175"/>
      <c r="F802" s="175"/>
      <c r="G802" s="175"/>
      <c r="H802" s="175"/>
      <c r="I802" s="175"/>
      <c r="J802" s="175"/>
      <c r="K802" s="175"/>
      <c r="L802" s="175"/>
      <c r="M802" s="175"/>
      <c r="N802" s="175"/>
      <c r="O802" s="175"/>
      <c r="P802" s="175"/>
      <c r="Q802" s="175"/>
      <c r="R802" s="175"/>
      <c r="S802" s="175"/>
      <c r="T802" s="175"/>
      <c r="U802" s="175"/>
      <c r="V802" s="175"/>
      <c r="W802" s="175"/>
      <c r="X802" s="175"/>
      <c r="Y802" s="175"/>
    </row>
    <row r="803" spans="1:25" ht="15.75" customHeight="1" x14ac:dyDescent="0.25">
      <c r="A803" s="175"/>
      <c r="B803" s="247"/>
      <c r="C803" s="175"/>
      <c r="D803" s="175"/>
      <c r="E803" s="175"/>
      <c r="F803" s="175"/>
      <c r="G803" s="175"/>
      <c r="H803" s="175"/>
      <c r="I803" s="175"/>
      <c r="J803" s="175"/>
      <c r="K803" s="175"/>
      <c r="L803" s="175"/>
      <c r="M803" s="175"/>
      <c r="N803" s="175"/>
      <c r="O803" s="175"/>
      <c r="P803" s="175"/>
      <c r="Q803" s="175"/>
      <c r="R803" s="175"/>
      <c r="S803" s="175"/>
      <c r="T803" s="175"/>
      <c r="U803" s="175"/>
      <c r="V803" s="175"/>
      <c r="W803" s="175"/>
      <c r="X803" s="175"/>
      <c r="Y803" s="175"/>
    </row>
    <row r="804" spans="1:25" ht="15.75" customHeight="1" x14ac:dyDescent="0.25">
      <c r="A804" s="175"/>
      <c r="B804" s="247"/>
      <c r="C804" s="175"/>
      <c r="D804" s="175"/>
      <c r="E804" s="175"/>
      <c r="F804" s="175"/>
      <c r="G804" s="175"/>
      <c r="H804" s="175"/>
      <c r="I804" s="175"/>
      <c r="J804" s="175"/>
      <c r="K804" s="175"/>
      <c r="L804" s="175"/>
      <c r="M804" s="175"/>
      <c r="N804" s="175"/>
      <c r="O804" s="175"/>
      <c r="P804" s="175"/>
      <c r="Q804" s="175"/>
      <c r="R804" s="175"/>
      <c r="S804" s="175"/>
      <c r="T804" s="175"/>
      <c r="U804" s="175"/>
      <c r="V804" s="175"/>
      <c r="W804" s="175"/>
      <c r="X804" s="175"/>
      <c r="Y804" s="175"/>
    </row>
    <row r="805" spans="1:25" ht="15.75" customHeight="1" x14ac:dyDescent="0.25">
      <c r="A805" s="175"/>
      <c r="B805" s="247"/>
      <c r="C805" s="175"/>
      <c r="D805" s="175"/>
      <c r="E805" s="175"/>
      <c r="F805" s="175"/>
      <c r="G805" s="175"/>
      <c r="H805" s="175"/>
      <c r="I805" s="175"/>
      <c r="J805" s="175"/>
      <c r="K805" s="175"/>
      <c r="L805" s="175"/>
      <c r="M805" s="175"/>
      <c r="N805" s="175"/>
      <c r="O805" s="175"/>
      <c r="P805" s="175"/>
      <c r="Q805" s="175"/>
      <c r="R805" s="175"/>
      <c r="S805" s="175"/>
      <c r="T805" s="175"/>
      <c r="U805" s="175"/>
      <c r="V805" s="175"/>
      <c r="W805" s="175"/>
      <c r="X805" s="175"/>
      <c r="Y805" s="175"/>
    </row>
    <row r="806" spans="1:25" ht="15.75" customHeight="1" x14ac:dyDescent="0.25">
      <c r="A806" s="175"/>
      <c r="B806" s="247"/>
      <c r="C806" s="175"/>
      <c r="D806" s="175"/>
      <c r="E806" s="175"/>
      <c r="F806" s="175"/>
      <c r="G806" s="175"/>
      <c r="H806" s="175"/>
      <c r="I806" s="175"/>
      <c r="J806" s="175"/>
      <c r="K806" s="175"/>
      <c r="L806" s="175"/>
      <c r="M806" s="175"/>
      <c r="N806" s="175"/>
      <c r="O806" s="175"/>
      <c r="P806" s="175"/>
      <c r="Q806" s="175"/>
      <c r="R806" s="175"/>
      <c r="S806" s="175"/>
      <c r="T806" s="175"/>
      <c r="U806" s="175"/>
      <c r="V806" s="175"/>
      <c r="W806" s="175"/>
      <c r="X806" s="175"/>
      <c r="Y806" s="175"/>
    </row>
    <row r="807" spans="1:25" ht="15.75" customHeight="1" x14ac:dyDescent="0.25">
      <c r="A807" s="175"/>
      <c r="B807" s="247"/>
      <c r="C807" s="175"/>
      <c r="D807" s="175"/>
      <c r="E807" s="175"/>
      <c r="F807" s="175"/>
      <c r="G807" s="175"/>
      <c r="H807" s="175"/>
      <c r="I807" s="175"/>
      <c r="J807" s="175"/>
      <c r="K807" s="175"/>
      <c r="L807" s="175"/>
      <c r="M807" s="175"/>
      <c r="N807" s="175"/>
      <c r="O807" s="175"/>
      <c r="P807" s="175"/>
      <c r="Q807" s="175"/>
      <c r="R807" s="175"/>
      <c r="S807" s="175"/>
      <c r="T807" s="175"/>
      <c r="U807" s="175"/>
      <c r="V807" s="175"/>
      <c r="W807" s="175"/>
      <c r="X807" s="175"/>
      <c r="Y807" s="175"/>
    </row>
    <row r="808" spans="1:25" ht="15.75" customHeight="1" x14ac:dyDescent="0.25">
      <c r="A808" s="175"/>
      <c r="B808" s="247"/>
      <c r="C808" s="175"/>
      <c r="D808" s="175"/>
      <c r="E808" s="175"/>
      <c r="F808" s="175"/>
      <c r="G808" s="175"/>
      <c r="H808" s="175"/>
      <c r="I808" s="175"/>
      <c r="J808" s="175"/>
      <c r="K808" s="175"/>
      <c r="L808" s="175"/>
      <c r="M808" s="175"/>
      <c r="N808" s="175"/>
      <c r="O808" s="175"/>
      <c r="P808" s="175"/>
      <c r="Q808" s="175"/>
      <c r="R808" s="175"/>
      <c r="S808" s="175"/>
      <c r="T808" s="175"/>
      <c r="U808" s="175"/>
      <c r="V808" s="175"/>
      <c r="W808" s="175"/>
      <c r="X808" s="175"/>
      <c r="Y808" s="175"/>
    </row>
    <row r="809" spans="1:25" ht="15.75" customHeight="1" x14ac:dyDescent="0.25">
      <c r="A809" s="175"/>
      <c r="B809" s="247"/>
      <c r="C809" s="175"/>
      <c r="D809" s="175"/>
      <c r="E809" s="175"/>
      <c r="F809" s="175"/>
      <c r="G809" s="175"/>
      <c r="H809" s="175"/>
      <c r="I809" s="175"/>
      <c r="J809" s="175"/>
      <c r="K809" s="175"/>
      <c r="L809" s="175"/>
      <c r="M809" s="175"/>
      <c r="N809" s="175"/>
      <c r="O809" s="175"/>
      <c r="P809" s="175"/>
      <c r="Q809" s="175"/>
      <c r="R809" s="175"/>
      <c r="S809" s="175"/>
      <c r="T809" s="175"/>
      <c r="U809" s="175"/>
      <c r="V809" s="175"/>
      <c r="W809" s="175"/>
      <c r="X809" s="175"/>
      <c r="Y809" s="175"/>
    </row>
    <row r="810" spans="1:25" ht="15.75" customHeight="1" x14ac:dyDescent="0.25">
      <c r="A810" s="175"/>
      <c r="B810" s="247"/>
      <c r="C810" s="175"/>
      <c r="D810" s="175"/>
      <c r="E810" s="175"/>
      <c r="F810" s="175"/>
      <c r="G810" s="175"/>
      <c r="H810" s="175"/>
      <c r="I810" s="175"/>
      <c r="J810" s="175"/>
      <c r="K810" s="175"/>
      <c r="L810" s="175"/>
      <c r="M810" s="175"/>
      <c r="N810" s="175"/>
      <c r="O810" s="175"/>
      <c r="P810" s="175"/>
      <c r="Q810" s="175"/>
      <c r="R810" s="175"/>
      <c r="S810" s="175"/>
      <c r="T810" s="175"/>
      <c r="U810" s="175"/>
      <c r="V810" s="175"/>
      <c r="W810" s="175"/>
      <c r="X810" s="175"/>
      <c r="Y810" s="175"/>
    </row>
    <row r="811" spans="1:25" ht="15.75" customHeight="1" x14ac:dyDescent="0.25">
      <c r="A811" s="175"/>
      <c r="B811" s="247"/>
      <c r="C811" s="175"/>
      <c r="D811" s="175"/>
      <c r="E811" s="175"/>
      <c r="F811" s="175"/>
      <c r="G811" s="175"/>
      <c r="H811" s="175"/>
      <c r="I811" s="175"/>
      <c r="J811" s="175"/>
      <c r="K811" s="175"/>
      <c r="L811" s="175"/>
      <c r="M811" s="175"/>
      <c r="N811" s="175"/>
      <c r="O811" s="175"/>
      <c r="P811" s="175"/>
      <c r="Q811" s="175"/>
      <c r="R811" s="175"/>
      <c r="S811" s="175"/>
      <c r="T811" s="175"/>
      <c r="U811" s="175"/>
      <c r="V811" s="175"/>
      <c r="W811" s="175"/>
      <c r="X811" s="175"/>
      <c r="Y811" s="175"/>
    </row>
    <row r="812" spans="1:25" ht="15.75" customHeight="1" x14ac:dyDescent="0.25">
      <c r="A812" s="175"/>
      <c r="B812" s="247"/>
      <c r="C812" s="175"/>
      <c r="D812" s="175"/>
      <c r="E812" s="175"/>
      <c r="F812" s="175"/>
      <c r="G812" s="175"/>
      <c r="H812" s="175"/>
      <c r="I812" s="175"/>
      <c r="J812" s="175"/>
      <c r="K812" s="175"/>
      <c r="L812" s="175"/>
      <c r="M812" s="175"/>
      <c r="N812" s="175"/>
      <c r="O812" s="175"/>
      <c r="P812" s="175"/>
      <c r="Q812" s="175"/>
      <c r="R812" s="175"/>
      <c r="S812" s="175"/>
      <c r="T812" s="175"/>
      <c r="U812" s="175"/>
      <c r="V812" s="175"/>
      <c r="W812" s="175"/>
      <c r="X812" s="175"/>
      <c r="Y812" s="175"/>
    </row>
    <row r="813" spans="1:25" ht="15.75" customHeight="1" x14ac:dyDescent="0.25">
      <c r="A813" s="175"/>
      <c r="B813" s="247"/>
      <c r="C813" s="175"/>
      <c r="D813" s="175"/>
      <c r="E813" s="175"/>
      <c r="F813" s="175"/>
      <c r="G813" s="175"/>
      <c r="H813" s="175"/>
      <c r="I813" s="175"/>
      <c r="J813" s="175"/>
      <c r="K813" s="175"/>
      <c r="L813" s="175"/>
      <c r="M813" s="175"/>
      <c r="N813" s="175"/>
      <c r="O813" s="175"/>
      <c r="P813" s="175"/>
      <c r="Q813" s="175"/>
      <c r="R813" s="175"/>
      <c r="S813" s="175"/>
      <c r="T813" s="175"/>
      <c r="U813" s="175"/>
      <c r="V813" s="175"/>
      <c r="W813" s="175"/>
      <c r="X813" s="175"/>
      <c r="Y813" s="175"/>
    </row>
    <row r="814" spans="1:25" ht="15.75" customHeight="1" x14ac:dyDescent="0.25">
      <c r="A814" s="175"/>
      <c r="B814" s="247"/>
      <c r="C814" s="175"/>
      <c r="D814" s="175"/>
      <c r="E814" s="175"/>
      <c r="F814" s="175"/>
      <c r="G814" s="175"/>
      <c r="H814" s="175"/>
      <c r="I814" s="175"/>
      <c r="J814" s="175"/>
      <c r="K814" s="175"/>
      <c r="L814" s="175"/>
      <c r="M814" s="175"/>
      <c r="N814" s="175"/>
      <c r="O814" s="175"/>
      <c r="P814" s="175"/>
      <c r="Q814" s="175"/>
      <c r="R814" s="175"/>
      <c r="S814" s="175"/>
      <c r="T814" s="175"/>
      <c r="U814" s="175"/>
      <c r="V814" s="175"/>
      <c r="W814" s="175"/>
      <c r="X814" s="175"/>
      <c r="Y814" s="175"/>
    </row>
    <row r="815" spans="1:25" ht="15.75" customHeight="1" x14ac:dyDescent="0.25">
      <c r="A815" s="175"/>
      <c r="B815" s="247"/>
      <c r="C815" s="175"/>
      <c r="D815" s="175"/>
      <c r="E815" s="175"/>
      <c r="F815" s="175"/>
      <c r="G815" s="175"/>
      <c r="H815" s="175"/>
      <c r="I815" s="175"/>
      <c r="J815" s="175"/>
      <c r="K815" s="175"/>
      <c r="L815" s="175"/>
      <c r="M815" s="175"/>
      <c r="N815" s="175"/>
      <c r="O815" s="175"/>
      <c r="P815" s="175"/>
      <c r="Q815" s="175"/>
      <c r="R815" s="175"/>
      <c r="S815" s="175"/>
      <c r="T815" s="175"/>
      <c r="U815" s="175"/>
      <c r="V815" s="175"/>
      <c r="W815" s="175"/>
      <c r="X815" s="175"/>
      <c r="Y815" s="175"/>
    </row>
    <row r="816" spans="1:25" ht="15.75" customHeight="1" x14ac:dyDescent="0.25">
      <c r="A816" s="175"/>
      <c r="B816" s="247"/>
      <c r="C816" s="175"/>
      <c r="D816" s="175"/>
      <c r="E816" s="175"/>
      <c r="F816" s="175"/>
      <c r="G816" s="175"/>
      <c r="H816" s="175"/>
      <c r="I816" s="175"/>
      <c r="J816" s="175"/>
      <c r="K816" s="175"/>
      <c r="L816" s="175"/>
      <c r="M816" s="175"/>
      <c r="N816" s="175"/>
      <c r="O816" s="175"/>
      <c r="P816" s="175"/>
      <c r="Q816" s="175"/>
      <c r="R816" s="175"/>
      <c r="S816" s="175"/>
      <c r="T816" s="175"/>
      <c r="U816" s="175"/>
      <c r="V816" s="175"/>
      <c r="W816" s="175"/>
      <c r="X816" s="175"/>
      <c r="Y816" s="175"/>
    </row>
    <row r="817" spans="1:25" ht="15.75" customHeight="1" x14ac:dyDescent="0.25">
      <c r="A817" s="175"/>
      <c r="B817" s="247"/>
      <c r="C817" s="175"/>
      <c r="D817" s="175"/>
      <c r="E817" s="175"/>
      <c r="F817" s="175"/>
      <c r="G817" s="175"/>
      <c r="H817" s="175"/>
      <c r="I817" s="175"/>
      <c r="J817" s="175"/>
      <c r="K817" s="175"/>
      <c r="L817" s="175"/>
      <c r="M817" s="175"/>
      <c r="N817" s="175"/>
      <c r="O817" s="175"/>
      <c r="P817" s="175"/>
      <c r="Q817" s="175"/>
      <c r="R817" s="175"/>
      <c r="S817" s="175"/>
      <c r="T817" s="175"/>
      <c r="U817" s="175"/>
      <c r="V817" s="175"/>
      <c r="W817" s="175"/>
      <c r="X817" s="175"/>
      <c r="Y817" s="175"/>
    </row>
    <row r="818" spans="1:25" ht="15.75" customHeight="1" x14ac:dyDescent="0.25">
      <c r="A818" s="175"/>
      <c r="B818" s="247"/>
      <c r="C818" s="175"/>
      <c r="D818" s="175"/>
      <c r="E818" s="175"/>
      <c r="F818" s="175"/>
      <c r="G818" s="175"/>
      <c r="H818" s="175"/>
      <c r="I818" s="175"/>
      <c r="J818" s="175"/>
      <c r="K818" s="175"/>
      <c r="L818" s="175"/>
      <c r="M818" s="175"/>
      <c r="N818" s="175"/>
      <c r="O818" s="175"/>
      <c r="P818" s="175"/>
      <c r="Q818" s="175"/>
      <c r="R818" s="175"/>
      <c r="S818" s="175"/>
      <c r="T818" s="175"/>
      <c r="U818" s="175"/>
      <c r="V818" s="175"/>
      <c r="W818" s="175"/>
      <c r="X818" s="175"/>
      <c r="Y818" s="175"/>
    </row>
    <row r="819" spans="1:25" ht="15.75" customHeight="1" x14ac:dyDescent="0.25">
      <c r="A819" s="175"/>
      <c r="B819" s="247"/>
      <c r="C819" s="175"/>
      <c r="D819" s="175"/>
      <c r="E819" s="175"/>
      <c r="F819" s="175"/>
      <c r="G819" s="175"/>
      <c r="H819" s="175"/>
      <c r="I819" s="175"/>
      <c r="J819" s="175"/>
      <c r="K819" s="175"/>
      <c r="L819" s="175"/>
      <c r="M819" s="175"/>
      <c r="N819" s="175"/>
      <c r="O819" s="175"/>
      <c r="P819" s="175"/>
      <c r="Q819" s="175"/>
      <c r="R819" s="175"/>
      <c r="S819" s="175"/>
      <c r="T819" s="175"/>
      <c r="U819" s="175"/>
      <c r="V819" s="175"/>
      <c r="W819" s="175"/>
      <c r="X819" s="175"/>
      <c r="Y819" s="175"/>
    </row>
    <row r="820" spans="1:25" ht="15.75" customHeight="1" x14ac:dyDescent="0.25">
      <c r="A820" s="175"/>
      <c r="B820" s="247"/>
      <c r="C820" s="175"/>
      <c r="D820" s="175"/>
      <c r="E820" s="175"/>
      <c r="F820" s="175"/>
      <c r="G820" s="175"/>
      <c r="H820" s="175"/>
      <c r="I820" s="175"/>
      <c r="J820" s="175"/>
      <c r="K820" s="175"/>
      <c r="L820" s="175"/>
      <c r="M820" s="175"/>
      <c r="N820" s="175"/>
      <c r="O820" s="175"/>
      <c r="P820" s="175"/>
      <c r="Q820" s="175"/>
      <c r="R820" s="175"/>
      <c r="S820" s="175"/>
      <c r="T820" s="175"/>
      <c r="U820" s="175"/>
      <c r="V820" s="175"/>
      <c r="W820" s="175"/>
      <c r="X820" s="175"/>
      <c r="Y820" s="175"/>
    </row>
    <row r="821" spans="1:25" ht="15.75" customHeight="1" x14ac:dyDescent="0.25">
      <c r="A821" s="175"/>
      <c r="B821" s="247"/>
      <c r="C821" s="175"/>
      <c r="D821" s="175"/>
      <c r="E821" s="175"/>
      <c r="F821" s="175"/>
      <c r="G821" s="175"/>
      <c r="H821" s="175"/>
      <c r="I821" s="175"/>
      <c r="J821" s="175"/>
      <c r="K821" s="175"/>
      <c r="L821" s="175"/>
      <c r="M821" s="175"/>
      <c r="N821" s="175"/>
      <c r="O821" s="175"/>
      <c r="P821" s="175"/>
      <c r="Q821" s="175"/>
      <c r="R821" s="175"/>
      <c r="S821" s="175"/>
      <c r="T821" s="175"/>
      <c r="U821" s="175"/>
      <c r="V821" s="175"/>
      <c r="W821" s="175"/>
      <c r="X821" s="175"/>
      <c r="Y821" s="175"/>
    </row>
    <row r="822" spans="1:25" ht="15.75" customHeight="1" x14ac:dyDescent="0.25">
      <c r="A822" s="175"/>
      <c r="B822" s="247"/>
      <c r="C822" s="175"/>
      <c r="D822" s="175"/>
      <c r="E822" s="175"/>
      <c r="F822" s="175"/>
      <c r="G822" s="175"/>
      <c r="H822" s="175"/>
      <c r="I822" s="175"/>
      <c r="J822" s="175"/>
      <c r="K822" s="175"/>
      <c r="L822" s="175"/>
      <c r="M822" s="175"/>
      <c r="N822" s="175"/>
      <c r="O822" s="175"/>
      <c r="P822" s="175"/>
      <c r="Q822" s="175"/>
      <c r="R822" s="175"/>
      <c r="S822" s="175"/>
      <c r="T822" s="175"/>
      <c r="U822" s="175"/>
      <c r="V822" s="175"/>
      <c r="W822" s="175"/>
      <c r="X822" s="175"/>
      <c r="Y822" s="175"/>
    </row>
    <row r="823" spans="1:25" ht="15.75" customHeight="1" x14ac:dyDescent="0.25">
      <c r="A823" s="175"/>
      <c r="B823" s="247"/>
      <c r="C823" s="175"/>
      <c r="D823" s="175"/>
      <c r="E823" s="175"/>
      <c r="F823" s="175"/>
      <c r="G823" s="175"/>
      <c r="H823" s="175"/>
      <c r="I823" s="175"/>
      <c r="J823" s="175"/>
      <c r="K823" s="175"/>
      <c r="L823" s="175"/>
      <c r="M823" s="175"/>
      <c r="N823" s="175"/>
      <c r="O823" s="175"/>
      <c r="P823" s="175"/>
      <c r="Q823" s="175"/>
      <c r="R823" s="175"/>
      <c r="S823" s="175"/>
      <c r="T823" s="175"/>
      <c r="U823" s="175"/>
      <c r="V823" s="175"/>
      <c r="W823" s="175"/>
      <c r="X823" s="175"/>
      <c r="Y823" s="175"/>
    </row>
    <row r="824" spans="1:25" ht="15.75" customHeight="1" x14ac:dyDescent="0.25">
      <c r="A824" s="175"/>
      <c r="B824" s="247"/>
      <c r="C824" s="175"/>
      <c r="D824" s="175"/>
      <c r="E824" s="175"/>
      <c r="F824" s="175"/>
      <c r="G824" s="175"/>
      <c r="H824" s="175"/>
      <c r="I824" s="175"/>
      <c r="J824" s="175"/>
      <c r="K824" s="175"/>
      <c r="L824" s="175"/>
      <c r="M824" s="175"/>
      <c r="N824" s="175"/>
      <c r="O824" s="175"/>
      <c r="P824" s="175"/>
      <c r="Q824" s="175"/>
      <c r="R824" s="175"/>
      <c r="S824" s="175"/>
      <c r="T824" s="175"/>
      <c r="U824" s="175"/>
      <c r="V824" s="175"/>
      <c r="W824" s="175"/>
      <c r="X824" s="175"/>
      <c r="Y824" s="175"/>
    </row>
    <row r="825" spans="1:25" ht="15.75" customHeight="1" x14ac:dyDescent="0.25">
      <c r="A825" s="175"/>
      <c r="B825" s="247"/>
      <c r="C825" s="175"/>
      <c r="D825" s="175"/>
      <c r="E825" s="175"/>
      <c r="F825" s="175"/>
      <c r="G825" s="175"/>
      <c r="H825" s="175"/>
      <c r="I825" s="175"/>
      <c r="J825" s="175"/>
      <c r="K825" s="175"/>
      <c r="L825" s="175"/>
      <c r="M825" s="175"/>
      <c r="N825" s="175"/>
      <c r="O825" s="175"/>
      <c r="P825" s="175"/>
      <c r="Q825" s="175"/>
      <c r="R825" s="175"/>
      <c r="S825" s="175"/>
      <c r="T825" s="175"/>
      <c r="U825" s="175"/>
      <c r="V825" s="175"/>
      <c r="W825" s="175"/>
      <c r="X825" s="175"/>
      <c r="Y825" s="175"/>
    </row>
    <row r="826" spans="1:25" ht="15.75" customHeight="1" x14ac:dyDescent="0.25">
      <c r="A826" s="175"/>
      <c r="B826" s="247"/>
      <c r="C826" s="175"/>
      <c r="D826" s="175"/>
      <c r="E826" s="175"/>
      <c r="F826" s="175"/>
      <c r="G826" s="175"/>
      <c r="H826" s="175"/>
      <c r="I826" s="175"/>
      <c r="J826" s="175"/>
      <c r="K826" s="175"/>
      <c r="L826" s="175"/>
      <c r="M826" s="175"/>
      <c r="N826" s="175"/>
      <c r="O826" s="175"/>
      <c r="P826" s="175"/>
      <c r="Q826" s="175"/>
      <c r="R826" s="175"/>
      <c r="S826" s="175"/>
      <c r="T826" s="175"/>
      <c r="U826" s="175"/>
      <c r="V826" s="175"/>
      <c r="W826" s="175"/>
      <c r="X826" s="175"/>
      <c r="Y826" s="175"/>
    </row>
    <row r="827" spans="1:25" ht="15.75" customHeight="1" x14ac:dyDescent="0.25">
      <c r="A827" s="175"/>
      <c r="B827" s="247"/>
      <c r="C827" s="175"/>
      <c r="D827" s="175"/>
      <c r="E827" s="175"/>
      <c r="F827" s="175"/>
      <c r="G827" s="175"/>
      <c r="H827" s="175"/>
      <c r="I827" s="175"/>
      <c r="J827" s="175"/>
      <c r="K827" s="175"/>
      <c r="L827" s="175"/>
      <c r="M827" s="175"/>
      <c r="N827" s="175"/>
      <c r="O827" s="175"/>
      <c r="P827" s="175"/>
      <c r="Q827" s="175"/>
      <c r="R827" s="175"/>
      <c r="S827" s="175"/>
      <c r="T827" s="175"/>
      <c r="U827" s="175"/>
      <c r="V827" s="175"/>
      <c r="W827" s="175"/>
      <c r="X827" s="175"/>
      <c r="Y827" s="175"/>
    </row>
    <row r="828" spans="1:25" ht="15.75" customHeight="1" x14ac:dyDescent="0.25">
      <c r="A828" s="175"/>
      <c r="B828" s="247"/>
      <c r="C828" s="175"/>
      <c r="D828" s="175"/>
      <c r="E828" s="175"/>
      <c r="F828" s="175"/>
      <c r="G828" s="175"/>
      <c r="H828" s="175"/>
      <c r="I828" s="175"/>
      <c r="J828" s="175"/>
      <c r="K828" s="175"/>
      <c r="L828" s="175"/>
      <c r="M828" s="175"/>
      <c r="N828" s="175"/>
      <c r="O828" s="175"/>
      <c r="P828" s="175"/>
      <c r="Q828" s="175"/>
      <c r="R828" s="175"/>
      <c r="S828" s="175"/>
      <c r="T828" s="175"/>
      <c r="U828" s="175"/>
      <c r="V828" s="175"/>
      <c r="W828" s="175"/>
      <c r="X828" s="175"/>
      <c r="Y828" s="175"/>
    </row>
    <row r="829" spans="1:25" ht="15.75" customHeight="1" x14ac:dyDescent="0.25">
      <c r="A829" s="175"/>
      <c r="B829" s="247"/>
      <c r="C829" s="175"/>
      <c r="D829" s="175"/>
      <c r="E829" s="175"/>
      <c r="F829" s="175"/>
      <c r="G829" s="175"/>
      <c r="H829" s="175"/>
      <c r="I829" s="175"/>
      <c r="J829" s="175"/>
      <c r="K829" s="175"/>
      <c r="L829" s="175"/>
      <c r="M829" s="175"/>
      <c r="N829" s="175"/>
      <c r="O829" s="175"/>
      <c r="P829" s="175"/>
      <c r="Q829" s="175"/>
      <c r="R829" s="175"/>
      <c r="S829" s="175"/>
      <c r="T829" s="175"/>
      <c r="U829" s="175"/>
      <c r="V829" s="175"/>
      <c r="W829" s="175"/>
      <c r="X829" s="175"/>
      <c r="Y829" s="175"/>
    </row>
    <row r="830" spans="1:25" ht="15.75" customHeight="1" x14ac:dyDescent="0.25">
      <c r="A830" s="175"/>
      <c r="B830" s="247"/>
      <c r="C830" s="175"/>
      <c r="D830" s="175"/>
      <c r="E830" s="175"/>
      <c r="F830" s="175"/>
      <c r="G830" s="175"/>
      <c r="H830" s="175"/>
      <c r="I830" s="175"/>
      <c r="J830" s="175"/>
      <c r="K830" s="175"/>
      <c r="L830" s="175"/>
      <c r="M830" s="175"/>
      <c r="N830" s="175"/>
      <c r="O830" s="175"/>
      <c r="P830" s="175"/>
      <c r="Q830" s="175"/>
      <c r="R830" s="175"/>
      <c r="S830" s="175"/>
      <c r="T830" s="175"/>
      <c r="U830" s="175"/>
      <c r="V830" s="175"/>
      <c r="W830" s="175"/>
      <c r="X830" s="175"/>
      <c r="Y830" s="175"/>
    </row>
    <row r="831" spans="1:25" ht="15.75" customHeight="1" x14ac:dyDescent="0.25">
      <c r="A831" s="175"/>
      <c r="B831" s="247"/>
      <c r="C831" s="175"/>
      <c r="D831" s="175"/>
      <c r="E831" s="175"/>
      <c r="F831" s="175"/>
      <c r="G831" s="175"/>
      <c r="H831" s="175"/>
      <c r="I831" s="175"/>
      <c r="J831" s="175"/>
      <c r="K831" s="175"/>
      <c r="L831" s="175"/>
      <c r="M831" s="175"/>
      <c r="N831" s="175"/>
      <c r="O831" s="175"/>
      <c r="P831" s="175"/>
      <c r="Q831" s="175"/>
      <c r="R831" s="175"/>
      <c r="S831" s="175"/>
      <c r="T831" s="175"/>
      <c r="U831" s="175"/>
      <c r="V831" s="175"/>
      <c r="W831" s="175"/>
      <c r="X831" s="175"/>
      <c r="Y831" s="175"/>
    </row>
    <row r="832" spans="1:25" ht="15.75" customHeight="1" x14ac:dyDescent="0.25">
      <c r="A832" s="175"/>
      <c r="B832" s="247"/>
      <c r="C832" s="175"/>
      <c r="D832" s="175"/>
      <c r="E832" s="175"/>
      <c r="F832" s="175"/>
      <c r="G832" s="175"/>
      <c r="H832" s="175"/>
      <c r="I832" s="175"/>
      <c r="J832" s="175"/>
      <c r="K832" s="175"/>
      <c r="L832" s="175"/>
      <c r="M832" s="175"/>
      <c r="N832" s="175"/>
      <c r="O832" s="175"/>
      <c r="P832" s="175"/>
      <c r="Q832" s="175"/>
      <c r="R832" s="175"/>
      <c r="S832" s="175"/>
      <c r="T832" s="175"/>
      <c r="U832" s="175"/>
      <c r="V832" s="175"/>
      <c r="W832" s="175"/>
      <c r="X832" s="175"/>
      <c r="Y832" s="175"/>
    </row>
    <row r="833" spans="1:25" ht="15.75" customHeight="1" x14ac:dyDescent="0.25">
      <c r="A833" s="175"/>
      <c r="B833" s="247"/>
      <c r="C833" s="175"/>
      <c r="D833" s="175"/>
      <c r="E833" s="175"/>
      <c r="F833" s="175"/>
      <c r="G833" s="175"/>
      <c r="H833" s="175"/>
      <c r="I833" s="175"/>
      <c r="J833" s="175"/>
      <c r="K833" s="175"/>
      <c r="L833" s="175"/>
      <c r="M833" s="175"/>
      <c r="N833" s="175"/>
      <c r="O833" s="175"/>
      <c r="P833" s="175"/>
      <c r="Q833" s="175"/>
      <c r="R833" s="175"/>
      <c r="S833" s="175"/>
      <c r="T833" s="175"/>
      <c r="U833" s="175"/>
      <c r="V833" s="175"/>
      <c r="W833" s="175"/>
      <c r="X833" s="175"/>
      <c r="Y833" s="175"/>
    </row>
    <row r="834" spans="1:25" ht="15.75" customHeight="1" x14ac:dyDescent="0.25">
      <c r="A834" s="175"/>
      <c r="B834" s="247"/>
      <c r="C834" s="175"/>
      <c r="D834" s="175"/>
      <c r="E834" s="175"/>
      <c r="F834" s="175"/>
      <c r="G834" s="175"/>
      <c r="H834" s="175"/>
      <c r="I834" s="175"/>
      <c r="J834" s="175"/>
      <c r="K834" s="175"/>
      <c r="L834" s="175"/>
      <c r="M834" s="175"/>
      <c r="N834" s="175"/>
      <c r="O834" s="175"/>
      <c r="P834" s="175"/>
      <c r="Q834" s="175"/>
      <c r="R834" s="175"/>
      <c r="S834" s="175"/>
      <c r="T834" s="175"/>
      <c r="U834" s="175"/>
      <c r="V834" s="175"/>
      <c r="W834" s="175"/>
      <c r="X834" s="175"/>
      <c r="Y834" s="175"/>
    </row>
    <row r="835" spans="1:25" ht="15.75" customHeight="1" x14ac:dyDescent="0.25">
      <c r="A835" s="175"/>
      <c r="B835" s="247"/>
      <c r="C835" s="175"/>
      <c r="D835" s="175"/>
      <c r="E835" s="175"/>
      <c r="F835" s="175"/>
      <c r="G835" s="175"/>
      <c r="H835" s="175"/>
      <c r="I835" s="175"/>
      <c r="J835" s="175"/>
      <c r="K835" s="175"/>
      <c r="L835" s="175"/>
      <c r="M835" s="175"/>
      <c r="N835" s="175"/>
      <c r="O835" s="175"/>
      <c r="P835" s="175"/>
      <c r="Q835" s="175"/>
      <c r="R835" s="175"/>
      <c r="S835" s="175"/>
      <c r="T835" s="175"/>
      <c r="U835" s="175"/>
      <c r="V835" s="175"/>
      <c r="W835" s="175"/>
      <c r="X835" s="175"/>
      <c r="Y835" s="175"/>
    </row>
    <row r="836" spans="1:25" ht="15.75" customHeight="1" x14ac:dyDescent="0.25">
      <c r="A836" s="175"/>
      <c r="B836" s="247"/>
      <c r="C836" s="175"/>
      <c r="D836" s="175"/>
      <c r="E836" s="175"/>
      <c r="F836" s="175"/>
      <c r="G836" s="175"/>
      <c r="H836" s="175"/>
      <c r="I836" s="175"/>
      <c r="J836" s="175"/>
      <c r="K836" s="175"/>
      <c r="L836" s="175"/>
      <c r="M836" s="175"/>
      <c r="N836" s="175"/>
      <c r="O836" s="175"/>
      <c r="P836" s="175"/>
      <c r="Q836" s="175"/>
      <c r="R836" s="175"/>
      <c r="S836" s="175"/>
      <c r="T836" s="175"/>
      <c r="U836" s="175"/>
      <c r="V836" s="175"/>
      <c r="W836" s="175"/>
      <c r="X836" s="175"/>
      <c r="Y836" s="175"/>
    </row>
    <row r="837" spans="1:25" ht="15.75" customHeight="1" x14ac:dyDescent="0.25">
      <c r="A837" s="175"/>
      <c r="B837" s="247"/>
      <c r="C837" s="175"/>
      <c r="D837" s="175"/>
      <c r="E837" s="175"/>
      <c r="F837" s="175"/>
      <c r="G837" s="175"/>
      <c r="H837" s="175"/>
      <c r="I837" s="175"/>
      <c r="J837" s="175"/>
      <c r="K837" s="175"/>
      <c r="L837" s="175"/>
      <c r="M837" s="175"/>
      <c r="N837" s="175"/>
      <c r="O837" s="175"/>
      <c r="P837" s="175"/>
      <c r="Q837" s="175"/>
      <c r="R837" s="175"/>
      <c r="S837" s="175"/>
      <c r="T837" s="175"/>
      <c r="U837" s="175"/>
      <c r="V837" s="175"/>
      <c r="W837" s="175"/>
      <c r="X837" s="175"/>
      <c r="Y837" s="175"/>
    </row>
    <row r="838" spans="1:25" ht="15.75" customHeight="1" x14ac:dyDescent="0.25">
      <c r="A838" s="175"/>
      <c r="B838" s="247"/>
      <c r="C838" s="175"/>
      <c r="D838" s="175"/>
      <c r="E838" s="175"/>
      <c r="F838" s="175"/>
      <c r="G838" s="175"/>
      <c r="H838" s="175"/>
      <c r="I838" s="175"/>
      <c r="J838" s="175"/>
      <c r="K838" s="175"/>
      <c r="L838" s="175"/>
      <c r="M838" s="175"/>
      <c r="N838" s="175"/>
      <c r="O838" s="175"/>
      <c r="P838" s="175"/>
      <c r="Q838" s="175"/>
      <c r="R838" s="175"/>
      <c r="S838" s="175"/>
      <c r="T838" s="175"/>
      <c r="U838" s="175"/>
      <c r="V838" s="175"/>
      <c r="W838" s="175"/>
      <c r="X838" s="175"/>
      <c r="Y838" s="175"/>
    </row>
    <row r="839" spans="1:25" ht="15.75" customHeight="1" x14ac:dyDescent="0.25">
      <c r="A839" s="175"/>
      <c r="B839" s="247"/>
      <c r="C839" s="175"/>
      <c r="D839" s="175"/>
      <c r="E839" s="175"/>
      <c r="F839" s="175"/>
      <c r="G839" s="175"/>
      <c r="H839" s="175"/>
      <c r="I839" s="175"/>
      <c r="J839" s="175"/>
      <c r="K839" s="175"/>
      <c r="L839" s="175"/>
      <c r="M839" s="175"/>
      <c r="N839" s="175"/>
      <c r="O839" s="175"/>
      <c r="P839" s="175"/>
      <c r="Q839" s="175"/>
      <c r="R839" s="175"/>
      <c r="S839" s="175"/>
      <c r="T839" s="175"/>
      <c r="U839" s="175"/>
      <c r="V839" s="175"/>
      <c r="W839" s="175"/>
      <c r="X839" s="175"/>
      <c r="Y839" s="175"/>
    </row>
    <row r="840" spans="1:25" ht="15.75" customHeight="1" x14ac:dyDescent="0.25">
      <c r="A840" s="175"/>
      <c r="B840" s="247"/>
      <c r="C840" s="175"/>
      <c r="D840" s="175"/>
      <c r="E840" s="175"/>
      <c r="F840" s="175"/>
      <c r="G840" s="175"/>
      <c r="H840" s="175"/>
      <c r="I840" s="175"/>
      <c r="J840" s="175"/>
      <c r="K840" s="175"/>
      <c r="L840" s="175"/>
      <c r="M840" s="175"/>
      <c r="N840" s="175"/>
      <c r="O840" s="175"/>
      <c r="P840" s="175"/>
      <c r="Q840" s="175"/>
      <c r="R840" s="175"/>
      <c r="S840" s="175"/>
      <c r="T840" s="175"/>
      <c r="U840" s="175"/>
      <c r="V840" s="175"/>
      <c r="W840" s="175"/>
      <c r="X840" s="175"/>
      <c r="Y840" s="175"/>
    </row>
    <row r="841" spans="1:25" ht="15.75" customHeight="1" x14ac:dyDescent="0.25">
      <c r="A841" s="175"/>
      <c r="B841" s="247"/>
      <c r="C841" s="175"/>
      <c r="D841" s="175"/>
      <c r="E841" s="175"/>
      <c r="F841" s="175"/>
      <c r="G841" s="175"/>
      <c r="H841" s="175"/>
      <c r="I841" s="175"/>
      <c r="J841" s="175"/>
      <c r="K841" s="175"/>
      <c r="L841" s="175"/>
      <c r="M841" s="175"/>
      <c r="N841" s="175"/>
      <c r="O841" s="175"/>
      <c r="P841" s="175"/>
      <c r="Q841" s="175"/>
      <c r="R841" s="175"/>
      <c r="S841" s="175"/>
      <c r="T841" s="175"/>
      <c r="U841" s="175"/>
      <c r="V841" s="175"/>
      <c r="W841" s="175"/>
      <c r="X841" s="175"/>
      <c r="Y841" s="175"/>
    </row>
    <row r="842" spans="1:25" ht="15.75" customHeight="1" x14ac:dyDescent="0.25">
      <c r="A842" s="175"/>
      <c r="B842" s="247"/>
      <c r="C842" s="175"/>
      <c r="D842" s="175"/>
      <c r="E842" s="175"/>
      <c r="F842" s="175"/>
      <c r="G842" s="175"/>
      <c r="H842" s="175"/>
      <c r="I842" s="175"/>
      <c r="J842" s="175"/>
      <c r="K842" s="175"/>
      <c r="L842" s="175"/>
      <c r="M842" s="175"/>
      <c r="N842" s="175"/>
      <c r="O842" s="175"/>
      <c r="P842" s="175"/>
      <c r="Q842" s="175"/>
      <c r="R842" s="175"/>
      <c r="S842" s="175"/>
      <c r="T842" s="175"/>
      <c r="U842" s="175"/>
      <c r="V842" s="175"/>
      <c r="W842" s="175"/>
      <c r="X842" s="175"/>
      <c r="Y842" s="175"/>
    </row>
    <row r="843" spans="1:25" ht="15.75" customHeight="1" x14ac:dyDescent="0.25">
      <c r="A843" s="175"/>
      <c r="B843" s="247"/>
      <c r="C843" s="175"/>
      <c r="D843" s="175"/>
      <c r="E843" s="175"/>
      <c r="F843" s="175"/>
      <c r="G843" s="175"/>
      <c r="H843" s="175"/>
      <c r="I843" s="175"/>
      <c r="J843" s="175"/>
      <c r="K843" s="175"/>
      <c r="L843" s="175"/>
      <c r="M843" s="175"/>
      <c r="N843" s="175"/>
      <c r="O843" s="175"/>
      <c r="P843" s="175"/>
      <c r="Q843" s="175"/>
      <c r="R843" s="175"/>
      <c r="S843" s="175"/>
      <c r="T843" s="175"/>
      <c r="U843" s="175"/>
      <c r="V843" s="175"/>
      <c r="W843" s="175"/>
      <c r="X843" s="175"/>
      <c r="Y843" s="175"/>
    </row>
    <row r="844" spans="1:25" ht="15.75" customHeight="1" x14ac:dyDescent="0.25">
      <c r="A844" s="175"/>
      <c r="B844" s="247"/>
      <c r="C844" s="175"/>
      <c r="D844" s="175"/>
      <c r="E844" s="175"/>
      <c r="F844" s="175"/>
      <c r="G844" s="175"/>
      <c r="H844" s="175"/>
      <c r="I844" s="175"/>
      <c r="J844" s="175"/>
      <c r="K844" s="175"/>
      <c r="L844" s="175"/>
      <c r="M844" s="175"/>
      <c r="N844" s="175"/>
      <c r="O844" s="175"/>
      <c r="P844" s="175"/>
      <c r="Q844" s="175"/>
      <c r="R844" s="175"/>
      <c r="S844" s="175"/>
      <c r="T844" s="175"/>
      <c r="U844" s="175"/>
      <c r="V844" s="175"/>
      <c r="W844" s="175"/>
      <c r="X844" s="175"/>
      <c r="Y844" s="175"/>
    </row>
    <row r="845" spans="1:25" ht="15.75" customHeight="1" x14ac:dyDescent="0.25">
      <c r="A845" s="175"/>
      <c r="B845" s="247"/>
      <c r="C845" s="175"/>
      <c r="D845" s="175"/>
      <c r="E845" s="175"/>
      <c r="F845" s="175"/>
      <c r="G845" s="175"/>
      <c r="H845" s="175"/>
      <c r="I845" s="175"/>
      <c r="J845" s="175"/>
      <c r="K845" s="175"/>
      <c r="L845" s="175"/>
      <c r="M845" s="175"/>
      <c r="N845" s="175"/>
      <c r="O845" s="175"/>
      <c r="P845" s="175"/>
      <c r="Q845" s="175"/>
      <c r="R845" s="175"/>
      <c r="S845" s="175"/>
      <c r="T845" s="175"/>
      <c r="U845" s="175"/>
      <c r="V845" s="175"/>
      <c r="W845" s="175"/>
      <c r="X845" s="175"/>
      <c r="Y845" s="175"/>
    </row>
    <row r="846" spans="1:25" ht="15.75" customHeight="1" x14ac:dyDescent="0.25">
      <c r="A846" s="175"/>
      <c r="B846" s="247"/>
      <c r="C846" s="175"/>
      <c r="D846" s="175"/>
      <c r="E846" s="175"/>
      <c r="F846" s="175"/>
      <c r="G846" s="175"/>
      <c r="H846" s="175"/>
      <c r="I846" s="175"/>
      <c r="J846" s="175"/>
      <c r="K846" s="175"/>
      <c r="L846" s="175"/>
      <c r="M846" s="175"/>
      <c r="N846" s="175"/>
      <c r="O846" s="175"/>
      <c r="P846" s="175"/>
      <c r="Q846" s="175"/>
      <c r="R846" s="175"/>
      <c r="S846" s="175"/>
      <c r="T846" s="175"/>
      <c r="U846" s="175"/>
      <c r="V846" s="175"/>
      <c r="W846" s="175"/>
      <c r="X846" s="175"/>
      <c r="Y846" s="175"/>
    </row>
    <row r="847" spans="1:25" ht="15.75" customHeight="1" x14ac:dyDescent="0.25">
      <c r="A847" s="175"/>
      <c r="B847" s="247"/>
      <c r="C847" s="175"/>
      <c r="D847" s="175"/>
      <c r="E847" s="175"/>
      <c r="F847" s="175"/>
      <c r="G847" s="175"/>
      <c r="H847" s="175"/>
      <c r="I847" s="175"/>
      <c r="J847" s="175"/>
      <c r="K847" s="175"/>
      <c r="L847" s="175"/>
      <c r="M847" s="175"/>
      <c r="N847" s="175"/>
      <c r="O847" s="175"/>
      <c r="P847" s="175"/>
      <c r="Q847" s="175"/>
      <c r="R847" s="175"/>
      <c r="S847" s="175"/>
      <c r="T847" s="175"/>
      <c r="U847" s="175"/>
      <c r="V847" s="175"/>
      <c r="W847" s="175"/>
      <c r="X847" s="175"/>
      <c r="Y847" s="175"/>
    </row>
    <row r="848" spans="1:25" ht="15.75" customHeight="1" x14ac:dyDescent="0.25">
      <c r="A848" s="175"/>
      <c r="B848" s="247"/>
      <c r="C848" s="175"/>
      <c r="D848" s="175"/>
      <c r="E848" s="175"/>
      <c r="F848" s="175"/>
      <c r="G848" s="175"/>
      <c r="H848" s="175"/>
      <c r="I848" s="175"/>
      <c r="J848" s="175"/>
      <c r="K848" s="175"/>
      <c r="L848" s="175"/>
      <c r="M848" s="175"/>
      <c r="N848" s="175"/>
      <c r="O848" s="175"/>
      <c r="P848" s="175"/>
      <c r="Q848" s="175"/>
      <c r="R848" s="175"/>
      <c r="S848" s="175"/>
      <c r="T848" s="175"/>
      <c r="U848" s="175"/>
      <c r="V848" s="175"/>
      <c r="W848" s="175"/>
      <c r="X848" s="175"/>
      <c r="Y848" s="175"/>
    </row>
    <row r="849" spans="1:25" ht="15.75" customHeight="1" x14ac:dyDescent="0.25">
      <c r="A849" s="175"/>
      <c r="B849" s="247"/>
      <c r="C849" s="175"/>
      <c r="D849" s="175"/>
      <c r="E849" s="175"/>
      <c r="F849" s="175"/>
      <c r="G849" s="175"/>
      <c r="H849" s="175"/>
      <c r="I849" s="175"/>
      <c r="J849" s="175"/>
      <c r="K849" s="175"/>
      <c r="L849" s="175"/>
      <c r="M849" s="175"/>
      <c r="N849" s="175"/>
      <c r="O849" s="175"/>
      <c r="P849" s="175"/>
      <c r="Q849" s="175"/>
      <c r="R849" s="175"/>
      <c r="S849" s="175"/>
      <c r="T849" s="175"/>
      <c r="U849" s="175"/>
      <c r="V849" s="175"/>
      <c r="W849" s="175"/>
      <c r="X849" s="175"/>
      <c r="Y849" s="175"/>
    </row>
    <row r="850" spans="1:25" ht="15.75" customHeight="1" x14ac:dyDescent="0.25">
      <c r="A850" s="175"/>
      <c r="B850" s="247"/>
      <c r="C850" s="175"/>
      <c r="D850" s="175"/>
      <c r="E850" s="175"/>
      <c r="F850" s="175"/>
      <c r="G850" s="175"/>
      <c r="H850" s="175"/>
      <c r="I850" s="175"/>
      <c r="J850" s="175"/>
      <c r="K850" s="175"/>
      <c r="L850" s="175"/>
      <c r="M850" s="175"/>
      <c r="N850" s="175"/>
      <c r="O850" s="175"/>
      <c r="P850" s="175"/>
      <c r="Q850" s="175"/>
      <c r="R850" s="175"/>
      <c r="S850" s="175"/>
      <c r="T850" s="175"/>
      <c r="U850" s="175"/>
      <c r="V850" s="175"/>
      <c r="W850" s="175"/>
      <c r="X850" s="175"/>
      <c r="Y850" s="175"/>
    </row>
    <row r="851" spans="1:25" ht="15.75" customHeight="1" x14ac:dyDescent="0.25">
      <c r="A851" s="175"/>
      <c r="B851" s="247"/>
      <c r="C851" s="175"/>
      <c r="D851" s="175"/>
      <c r="E851" s="175"/>
      <c r="F851" s="175"/>
      <c r="G851" s="175"/>
      <c r="H851" s="175"/>
      <c r="I851" s="175"/>
      <c r="J851" s="175"/>
      <c r="K851" s="175"/>
      <c r="L851" s="175"/>
      <c r="M851" s="175"/>
      <c r="N851" s="175"/>
      <c r="O851" s="175"/>
      <c r="P851" s="175"/>
      <c r="Q851" s="175"/>
      <c r="R851" s="175"/>
      <c r="S851" s="175"/>
      <c r="T851" s="175"/>
      <c r="U851" s="175"/>
      <c r="V851" s="175"/>
      <c r="W851" s="175"/>
      <c r="X851" s="175"/>
      <c r="Y851" s="175"/>
    </row>
    <row r="852" spans="1:25" ht="15.75" customHeight="1" x14ac:dyDescent="0.25">
      <c r="A852" s="175"/>
      <c r="B852" s="247"/>
      <c r="C852" s="175"/>
      <c r="D852" s="175"/>
      <c r="E852" s="175"/>
      <c r="F852" s="175"/>
      <c r="G852" s="175"/>
      <c r="H852" s="175"/>
      <c r="I852" s="175"/>
      <c r="J852" s="175"/>
      <c r="K852" s="175"/>
      <c r="L852" s="175"/>
      <c r="M852" s="175"/>
      <c r="N852" s="175"/>
      <c r="O852" s="175"/>
      <c r="P852" s="175"/>
      <c r="Q852" s="175"/>
      <c r="R852" s="175"/>
      <c r="S852" s="175"/>
      <c r="T852" s="175"/>
      <c r="U852" s="175"/>
      <c r="V852" s="175"/>
      <c r="W852" s="175"/>
      <c r="X852" s="175"/>
      <c r="Y852" s="175"/>
    </row>
    <row r="853" spans="1:25" ht="15.75" customHeight="1" x14ac:dyDescent="0.25">
      <c r="A853" s="175"/>
      <c r="B853" s="247"/>
      <c r="C853" s="175"/>
      <c r="D853" s="175"/>
      <c r="E853" s="175"/>
      <c r="F853" s="175"/>
      <c r="G853" s="175"/>
      <c r="H853" s="175"/>
      <c r="I853" s="175"/>
      <c r="J853" s="175"/>
      <c r="K853" s="175"/>
      <c r="L853" s="175"/>
      <c r="M853" s="175"/>
      <c r="N853" s="175"/>
      <c r="O853" s="175"/>
      <c r="P853" s="175"/>
      <c r="Q853" s="175"/>
      <c r="R853" s="175"/>
      <c r="S853" s="175"/>
      <c r="T853" s="175"/>
      <c r="U853" s="175"/>
      <c r="V853" s="175"/>
      <c r="W853" s="175"/>
      <c r="X853" s="175"/>
      <c r="Y853" s="175"/>
    </row>
    <row r="854" spans="1:25" ht="15.75" customHeight="1" x14ac:dyDescent="0.25">
      <c r="A854" s="175"/>
      <c r="B854" s="247"/>
      <c r="C854" s="175"/>
      <c r="D854" s="175"/>
      <c r="E854" s="175"/>
      <c r="F854" s="175"/>
      <c r="G854" s="175"/>
      <c r="H854" s="175"/>
      <c r="I854" s="175"/>
      <c r="J854" s="175"/>
      <c r="K854" s="175"/>
      <c r="L854" s="175"/>
      <c r="M854" s="175"/>
      <c r="N854" s="175"/>
      <c r="O854" s="175"/>
      <c r="P854" s="175"/>
      <c r="Q854" s="175"/>
      <c r="R854" s="175"/>
      <c r="S854" s="175"/>
      <c r="T854" s="175"/>
      <c r="U854" s="175"/>
      <c r="V854" s="175"/>
      <c r="W854" s="175"/>
      <c r="X854" s="175"/>
      <c r="Y854" s="175"/>
    </row>
    <row r="855" spans="1:25" ht="15.75" customHeight="1" x14ac:dyDescent="0.25">
      <c r="A855" s="175"/>
      <c r="B855" s="247"/>
      <c r="C855" s="175"/>
      <c r="D855" s="175"/>
      <c r="E855" s="175"/>
      <c r="F855" s="175"/>
      <c r="G855" s="175"/>
      <c r="H855" s="175"/>
      <c r="I855" s="175"/>
      <c r="J855" s="175"/>
      <c r="K855" s="175"/>
      <c r="L855" s="175"/>
      <c r="M855" s="175"/>
      <c r="N855" s="175"/>
      <c r="O855" s="175"/>
      <c r="P855" s="175"/>
      <c r="Q855" s="175"/>
      <c r="R855" s="175"/>
      <c r="S855" s="175"/>
      <c r="T855" s="175"/>
      <c r="U855" s="175"/>
      <c r="V855" s="175"/>
      <c r="W855" s="175"/>
      <c r="X855" s="175"/>
      <c r="Y855" s="175"/>
    </row>
    <row r="856" spans="1:25" ht="15.75" customHeight="1" x14ac:dyDescent="0.25">
      <c r="A856" s="175"/>
      <c r="B856" s="247"/>
      <c r="C856" s="175"/>
      <c r="D856" s="175"/>
      <c r="E856" s="175"/>
      <c r="F856" s="175"/>
      <c r="G856" s="175"/>
      <c r="H856" s="175"/>
      <c r="I856" s="175"/>
      <c r="J856" s="175"/>
      <c r="K856" s="175"/>
      <c r="L856" s="175"/>
      <c r="M856" s="175"/>
      <c r="N856" s="175"/>
      <c r="O856" s="175"/>
      <c r="P856" s="175"/>
      <c r="Q856" s="175"/>
      <c r="R856" s="175"/>
      <c r="S856" s="175"/>
      <c r="T856" s="175"/>
      <c r="U856" s="175"/>
      <c r="V856" s="175"/>
      <c r="W856" s="175"/>
      <c r="X856" s="175"/>
      <c r="Y856" s="175"/>
    </row>
    <row r="857" spans="1:25" ht="15.75" customHeight="1" x14ac:dyDescent="0.25">
      <c r="A857" s="175"/>
      <c r="B857" s="247"/>
      <c r="C857" s="175"/>
      <c r="D857" s="175"/>
      <c r="E857" s="175"/>
      <c r="F857" s="175"/>
      <c r="G857" s="175"/>
      <c r="H857" s="175"/>
      <c r="I857" s="175"/>
      <c r="J857" s="175"/>
      <c r="K857" s="175"/>
      <c r="L857" s="175"/>
      <c r="M857" s="175"/>
      <c r="N857" s="175"/>
      <c r="O857" s="175"/>
      <c r="P857" s="175"/>
      <c r="Q857" s="175"/>
      <c r="R857" s="175"/>
      <c r="S857" s="175"/>
      <c r="T857" s="175"/>
      <c r="U857" s="175"/>
      <c r="V857" s="175"/>
      <c r="W857" s="175"/>
      <c r="X857" s="175"/>
      <c r="Y857" s="175"/>
    </row>
    <row r="858" spans="1:25" ht="15.75" customHeight="1" x14ac:dyDescent="0.25">
      <c r="A858" s="175"/>
      <c r="B858" s="247"/>
      <c r="C858" s="175"/>
      <c r="D858" s="175"/>
      <c r="E858" s="175"/>
      <c r="F858" s="175"/>
      <c r="G858" s="175"/>
      <c r="H858" s="175"/>
      <c r="I858" s="175"/>
      <c r="J858" s="175"/>
      <c r="K858" s="175"/>
      <c r="L858" s="175"/>
      <c r="M858" s="175"/>
      <c r="N858" s="175"/>
      <c r="O858" s="175"/>
      <c r="P858" s="175"/>
      <c r="Q858" s="175"/>
      <c r="R858" s="175"/>
      <c r="S858" s="175"/>
      <c r="T858" s="175"/>
      <c r="U858" s="175"/>
      <c r="V858" s="175"/>
      <c r="W858" s="175"/>
      <c r="X858" s="175"/>
      <c r="Y858" s="175"/>
    </row>
    <row r="859" spans="1:25" ht="15.75" customHeight="1" x14ac:dyDescent="0.25">
      <c r="A859" s="175"/>
      <c r="B859" s="247"/>
      <c r="C859" s="175"/>
      <c r="D859" s="175"/>
      <c r="E859" s="175"/>
      <c r="F859" s="175"/>
      <c r="G859" s="175"/>
      <c r="H859" s="175"/>
      <c r="I859" s="175"/>
      <c r="J859" s="175"/>
      <c r="K859" s="175"/>
      <c r="L859" s="175"/>
      <c r="M859" s="175"/>
      <c r="N859" s="175"/>
      <c r="O859" s="175"/>
      <c r="P859" s="175"/>
      <c r="Q859" s="175"/>
      <c r="R859" s="175"/>
      <c r="S859" s="175"/>
      <c r="T859" s="175"/>
      <c r="U859" s="175"/>
      <c r="V859" s="175"/>
      <c r="W859" s="175"/>
      <c r="X859" s="175"/>
      <c r="Y859" s="175"/>
    </row>
    <row r="860" spans="1:25" ht="15.75" customHeight="1" x14ac:dyDescent="0.25">
      <c r="A860" s="175"/>
      <c r="B860" s="247"/>
      <c r="C860" s="175"/>
      <c r="D860" s="175"/>
      <c r="E860" s="175"/>
      <c r="F860" s="175"/>
      <c r="G860" s="175"/>
      <c r="H860" s="175"/>
      <c r="I860" s="175"/>
      <c r="J860" s="175"/>
      <c r="K860" s="175"/>
      <c r="L860" s="175"/>
      <c r="M860" s="175"/>
      <c r="N860" s="175"/>
      <c r="O860" s="175"/>
      <c r="P860" s="175"/>
      <c r="Q860" s="175"/>
      <c r="R860" s="175"/>
      <c r="S860" s="175"/>
      <c r="T860" s="175"/>
      <c r="U860" s="175"/>
      <c r="V860" s="175"/>
      <c r="W860" s="175"/>
      <c r="X860" s="175"/>
      <c r="Y860" s="175"/>
    </row>
    <row r="861" spans="1:25" ht="15.75" customHeight="1" x14ac:dyDescent="0.25">
      <c r="A861" s="175"/>
      <c r="B861" s="247"/>
      <c r="C861" s="175"/>
      <c r="D861" s="175"/>
      <c r="E861" s="175"/>
      <c r="F861" s="175"/>
      <c r="G861" s="175"/>
      <c r="H861" s="175"/>
      <c r="I861" s="175"/>
      <c r="J861" s="175"/>
      <c r="K861" s="175"/>
      <c r="L861" s="175"/>
      <c r="M861" s="175"/>
      <c r="N861" s="175"/>
      <c r="O861" s="175"/>
      <c r="P861" s="175"/>
      <c r="Q861" s="175"/>
      <c r="R861" s="175"/>
      <c r="S861" s="175"/>
      <c r="T861" s="175"/>
      <c r="U861" s="175"/>
      <c r="V861" s="175"/>
      <c r="W861" s="175"/>
      <c r="X861" s="175"/>
      <c r="Y861" s="175"/>
    </row>
    <row r="862" spans="1:25" ht="15.75" customHeight="1" x14ac:dyDescent="0.25">
      <c r="A862" s="175"/>
      <c r="B862" s="247"/>
      <c r="C862" s="175"/>
      <c r="D862" s="175"/>
      <c r="E862" s="175"/>
      <c r="F862" s="175"/>
      <c r="G862" s="175"/>
      <c r="H862" s="175"/>
      <c r="I862" s="175"/>
      <c r="J862" s="175"/>
      <c r="K862" s="175"/>
      <c r="L862" s="175"/>
      <c r="M862" s="175"/>
      <c r="N862" s="175"/>
      <c r="O862" s="175"/>
      <c r="P862" s="175"/>
      <c r="Q862" s="175"/>
      <c r="R862" s="175"/>
      <c r="S862" s="175"/>
      <c r="T862" s="175"/>
      <c r="U862" s="175"/>
      <c r="V862" s="175"/>
      <c r="W862" s="175"/>
      <c r="X862" s="175"/>
      <c r="Y862" s="175"/>
    </row>
    <row r="863" spans="1:25" ht="15.75" customHeight="1" x14ac:dyDescent="0.25">
      <c r="A863" s="175"/>
      <c r="B863" s="247"/>
      <c r="C863" s="175"/>
      <c r="D863" s="175"/>
      <c r="E863" s="175"/>
      <c r="F863" s="175"/>
      <c r="G863" s="175"/>
      <c r="H863" s="175"/>
      <c r="I863" s="175"/>
      <c r="J863" s="175"/>
      <c r="K863" s="175"/>
      <c r="L863" s="175"/>
      <c r="M863" s="175"/>
      <c r="N863" s="175"/>
      <c r="O863" s="175"/>
      <c r="P863" s="175"/>
      <c r="Q863" s="175"/>
      <c r="R863" s="175"/>
      <c r="S863" s="175"/>
      <c r="T863" s="175"/>
      <c r="U863" s="175"/>
      <c r="V863" s="175"/>
      <c r="W863" s="175"/>
      <c r="X863" s="175"/>
      <c r="Y863" s="175"/>
    </row>
    <row r="864" spans="1:25" ht="15.75" customHeight="1" x14ac:dyDescent="0.25">
      <c r="A864" s="175"/>
      <c r="B864" s="247"/>
      <c r="C864" s="175"/>
      <c r="D864" s="175"/>
      <c r="E864" s="175"/>
      <c r="F864" s="175"/>
      <c r="G864" s="175"/>
      <c r="H864" s="175"/>
      <c r="I864" s="175"/>
      <c r="J864" s="175"/>
      <c r="K864" s="175"/>
      <c r="L864" s="175"/>
      <c r="M864" s="175"/>
      <c r="N864" s="175"/>
      <c r="O864" s="175"/>
      <c r="P864" s="175"/>
      <c r="Q864" s="175"/>
      <c r="R864" s="175"/>
      <c r="S864" s="175"/>
      <c r="T864" s="175"/>
      <c r="U864" s="175"/>
      <c r="V864" s="175"/>
      <c r="W864" s="175"/>
      <c r="X864" s="175"/>
      <c r="Y864" s="175"/>
    </row>
    <row r="865" spans="1:25" ht="15.75" customHeight="1" x14ac:dyDescent="0.25">
      <c r="A865" s="175"/>
      <c r="B865" s="247"/>
      <c r="C865" s="175"/>
      <c r="D865" s="175"/>
      <c r="E865" s="175"/>
      <c r="F865" s="175"/>
      <c r="G865" s="175"/>
      <c r="H865" s="175"/>
      <c r="I865" s="175"/>
      <c r="J865" s="175"/>
      <c r="K865" s="175"/>
      <c r="L865" s="175"/>
      <c r="M865" s="175"/>
      <c r="N865" s="175"/>
      <c r="O865" s="175"/>
      <c r="P865" s="175"/>
      <c r="Q865" s="175"/>
      <c r="R865" s="175"/>
      <c r="S865" s="175"/>
      <c r="T865" s="175"/>
      <c r="U865" s="175"/>
      <c r="V865" s="175"/>
      <c r="W865" s="175"/>
      <c r="X865" s="175"/>
      <c r="Y865" s="175"/>
    </row>
    <row r="866" spans="1:25" ht="15.75" customHeight="1" x14ac:dyDescent="0.25">
      <c r="A866" s="175"/>
      <c r="B866" s="247"/>
      <c r="C866" s="175"/>
      <c r="D866" s="175"/>
      <c r="E866" s="175"/>
      <c r="F866" s="175"/>
      <c r="G866" s="175"/>
      <c r="H866" s="175"/>
      <c r="I866" s="175"/>
      <c r="J866" s="175"/>
      <c r="K866" s="175"/>
      <c r="L866" s="175"/>
      <c r="M866" s="175"/>
      <c r="N866" s="175"/>
      <c r="O866" s="175"/>
      <c r="P866" s="175"/>
      <c r="Q866" s="175"/>
      <c r="R866" s="175"/>
      <c r="S866" s="175"/>
      <c r="T866" s="175"/>
      <c r="U866" s="175"/>
      <c r="V866" s="175"/>
      <c r="W866" s="175"/>
      <c r="X866" s="175"/>
      <c r="Y866" s="175"/>
    </row>
    <row r="867" spans="1:25" ht="15.75" customHeight="1" x14ac:dyDescent="0.25">
      <c r="A867" s="175"/>
      <c r="B867" s="247"/>
      <c r="C867" s="175"/>
      <c r="D867" s="175"/>
      <c r="E867" s="175"/>
      <c r="F867" s="175"/>
      <c r="G867" s="175"/>
      <c r="H867" s="175"/>
      <c r="I867" s="175"/>
      <c r="J867" s="175"/>
      <c r="K867" s="175"/>
      <c r="L867" s="175"/>
      <c r="M867" s="175"/>
      <c r="N867" s="175"/>
      <c r="O867" s="175"/>
      <c r="P867" s="175"/>
      <c r="Q867" s="175"/>
      <c r="R867" s="175"/>
      <c r="S867" s="175"/>
      <c r="T867" s="175"/>
      <c r="U867" s="175"/>
      <c r="V867" s="175"/>
      <c r="W867" s="175"/>
      <c r="X867" s="175"/>
      <c r="Y867" s="175"/>
    </row>
    <row r="868" spans="1:25" ht="15.75" customHeight="1" x14ac:dyDescent="0.25">
      <c r="A868" s="175"/>
      <c r="B868" s="247"/>
      <c r="C868" s="175"/>
      <c r="D868" s="175"/>
      <c r="E868" s="175"/>
      <c r="F868" s="175"/>
      <c r="G868" s="175"/>
      <c r="H868" s="175"/>
      <c r="I868" s="175"/>
      <c r="J868" s="175"/>
      <c r="K868" s="175"/>
      <c r="L868" s="175"/>
      <c r="M868" s="175"/>
      <c r="N868" s="175"/>
      <c r="O868" s="175"/>
      <c r="P868" s="175"/>
      <c r="Q868" s="175"/>
      <c r="R868" s="175"/>
      <c r="S868" s="175"/>
      <c r="T868" s="175"/>
      <c r="U868" s="175"/>
      <c r="V868" s="175"/>
      <c r="W868" s="175"/>
      <c r="X868" s="175"/>
      <c r="Y868" s="175"/>
    </row>
    <row r="869" spans="1:25" ht="15.75" customHeight="1" x14ac:dyDescent="0.25">
      <c r="A869" s="175"/>
      <c r="B869" s="247"/>
      <c r="C869" s="175"/>
      <c r="D869" s="175"/>
      <c r="E869" s="175"/>
      <c r="F869" s="175"/>
      <c r="G869" s="175"/>
      <c r="H869" s="175"/>
      <c r="I869" s="175"/>
      <c r="J869" s="175"/>
      <c r="K869" s="175"/>
      <c r="L869" s="175"/>
      <c r="M869" s="175"/>
      <c r="N869" s="175"/>
      <c r="O869" s="175"/>
      <c r="P869" s="175"/>
      <c r="Q869" s="175"/>
      <c r="R869" s="175"/>
      <c r="S869" s="175"/>
      <c r="T869" s="175"/>
      <c r="U869" s="175"/>
      <c r="V869" s="175"/>
      <c r="W869" s="175"/>
      <c r="X869" s="175"/>
      <c r="Y869" s="175"/>
    </row>
    <row r="870" spans="1:25" ht="15.75" customHeight="1" x14ac:dyDescent="0.25">
      <c r="A870" s="175"/>
      <c r="B870" s="247"/>
      <c r="C870" s="175"/>
      <c r="D870" s="175"/>
      <c r="E870" s="175"/>
      <c r="F870" s="175"/>
      <c r="G870" s="175"/>
      <c r="H870" s="175"/>
      <c r="I870" s="175"/>
      <c r="J870" s="175"/>
      <c r="K870" s="175"/>
      <c r="L870" s="175"/>
      <c r="M870" s="175"/>
      <c r="N870" s="175"/>
      <c r="O870" s="175"/>
      <c r="P870" s="175"/>
      <c r="Q870" s="175"/>
      <c r="R870" s="175"/>
      <c r="S870" s="175"/>
      <c r="T870" s="175"/>
      <c r="U870" s="175"/>
      <c r="V870" s="175"/>
      <c r="W870" s="175"/>
      <c r="X870" s="175"/>
      <c r="Y870" s="175"/>
    </row>
    <row r="871" spans="1:25" ht="15.75" customHeight="1" x14ac:dyDescent="0.25">
      <c r="A871" s="175"/>
      <c r="B871" s="247"/>
      <c r="C871" s="175"/>
      <c r="D871" s="175"/>
      <c r="E871" s="175"/>
      <c r="F871" s="175"/>
      <c r="G871" s="175"/>
      <c r="H871" s="175"/>
      <c r="I871" s="175"/>
      <c r="J871" s="175"/>
      <c r="K871" s="175"/>
      <c r="L871" s="175"/>
      <c r="M871" s="175"/>
      <c r="N871" s="175"/>
      <c r="O871" s="175"/>
      <c r="P871" s="175"/>
      <c r="Q871" s="175"/>
      <c r="R871" s="175"/>
      <c r="S871" s="175"/>
      <c r="T871" s="175"/>
      <c r="U871" s="175"/>
      <c r="V871" s="175"/>
      <c r="W871" s="175"/>
      <c r="X871" s="175"/>
      <c r="Y871" s="175"/>
    </row>
    <row r="872" spans="1:25" ht="15.75" customHeight="1" x14ac:dyDescent="0.25">
      <c r="A872" s="175"/>
      <c r="B872" s="247"/>
      <c r="C872" s="175"/>
      <c r="D872" s="175"/>
      <c r="E872" s="175"/>
      <c r="F872" s="175"/>
      <c r="G872" s="175"/>
      <c r="H872" s="175"/>
      <c r="I872" s="175"/>
      <c r="J872" s="175"/>
      <c r="K872" s="175"/>
      <c r="L872" s="175"/>
      <c r="M872" s="175"/>
      <c r="N872" s="175"/>
      <c r="O872" s="175"/>
      <c r="P872" s="175"/>
      <c r="Q872" s="175"/>
      <c r="R872" s="175"/>
      <c r="S872" s="175"/>
      <c r="T872" s="175"/>
      <c r="U872" s="175"/>
      <c r="V872" s="175"/>
      <c r="W872" s="175"/>
      <c r="X872" s="175"/>
      <c r="Y872" s="175"/>
    </row>
    <row r="873" spans="1:25" ht="15.75" customHeight="1" x14ac:dyDescent="0.25">
      <c r="A873" s="175"/>
      <c r="B873" s="247"/>
      <c r="C873" s="175"/>
      <c r="D873" s="175"/>
      <c r="E873" s="175"/>
      <c r="F873" s="175"/>
      <c r="G873" s="175"/>
      <c r="H873" s="175"/>
      <c r="I873" s="175"/>
      <c r="J873" s="175"/>
      <c r="K873" s="175"/>
      <c r="L873" s="175"/>
      <c r="M873" s="175"/>
      <c r="N873" s="175"/>
      <c r="O873" s="175"/>
      <c r="P873" s="175"/>
      <c r="Q873" s="175"/>
      <c r="R873" s="175"/>
      <c r="S873" s="175"/>
      <c r="T873" s="175"/>
      <c r="U873" s="175"/>
      <c r="V873" s="175"/>
      <c r="W873" s="175"/>
      <c r="X873" s="175"/>
      <c r="Y873" s="175"/>
    </row>
    <row r="874" spans="1:25" ht="15.75" customHeight="1" x14ac:dyDescent="0.25">
      <c r="A874" s="175"/>
      <c r="B874" s="247"/>
      <c r="C874" s="175"/>
      <c r="D874" s="175"/>
      <c r="E874" s="175"/>
      <c r="F874" s="175"/>
      <c r="G874" s="175"/>
      <c r="H874" s="175"/>
      <c r="I874" s="175"/>
      <c r="J874" s="175"/>
      <c r="K874" s="175"/>
      <c r="L874" s="175"/>
      <c r="M874" s="175"/>
      <c r="N874" s="175"/>
      <c r="O874" s="175"/>
      <c r="P874" s="175"/>
      <c r="Q874" s="175"/>
      <c r="R874" s="175"/>
      <c r="S874" s="175"/>
      <c r="T874" s="175"/>
      <c r="U874" s="175"/>
      <c r="V874" s="175"/>
      <c r="W874" s="175"/>
      <c r="X874" s="175"/>
      <c r="Y874" s="175"/>
    </row>
    <row r="875" spans="1:25" ht="15.75" customHeight="1" x14ac:dyDescent="0.25">
      <c r="A875" s="175"/>
      <c r="B875" s="247"/>
      <c r="C875" s="175"/>
      <c r="D875" s="175"/>
      <c r="E875" s="175"/>
      <c r="F875" s="175"/>
      <c r="G875" s="175"/>
      <c r="H875" s="175"/>
      <c r="I875" s="175"/>
      <c r="J875" s="175"/>
      <c r="K875" s="175"/>
      <c r="L875" s="175"/>
      <c r="M875" s="175"/>
      <c r="N875" s="175"/>
      <c r="O875" s="175"/>
      <c r="P875" s="175"/>
      <c r="Q875" s="175"/>
      <c r="R875" s="175"/>
      <c r="S875" s="175"/>
      <c r="T875" s="175"/>
      <c r="U875" s="175"/>
      <c r="V875" s="175"/>
      <c r="W875" s="175"/>
      <c r="X875" s="175"/>
      <c r="Y875" s="175"/>
    </row>
    <row r="876" spans="1:25" ht="15.75" customHeight="1" x14ac:dyDescent="0.25">
      <c r="A876" s="175"/>
      <c r="B876" s="247"/>
      <c r="C876" s="175"/>
      <c r="D876" s="175"/>
      <c r="E876" s="175"/>
      <c r="F876" s="175"/>
      <c r="G876" s="175"/>
      <c r="H876" s="175"/>
      <c r="I876" s="175"/>
      <c r="J876" s="175"/>
      <c r="K876" s="175"/>
      <c r="L876" s="175"/>
      <c r="M876" s="175"/>
      <c r="N876" s="175"/>
      <c r="O876" s="175"/>
      <c r="P876" s="175"/>
      <c r="Q876" s="175"/>
      <c r="R876" s="175"/>
      <c r="S876" s="175"/>
      <c r="T876" s="175"/>
      <c r="U876" s="175"/>
      <c r="V876" s="175"/>
      <c r="W876" s="175"/>
      <c r="X876" s="175"/>
      <c r="Y876" s="175"/>
    </row>
    <row r="877" spans="1:25" ht="15.75" customHeight="1" x14ac:dyDescent="0.25">
      <c r="A877" s="175"/>
      <c r="B877" s="247"/>
      <c r="C877" s="175"/>
      <c r="D877" s="175"/>
      <c r="E877" s="175"/>
      <c r="F877" s="175"/>
      <c r="G877" s="175"/>
      <c r="H877" s="175"/>
      <c r="I877" s="175"/>
      <c r="J877" s="175"/>
      <c r="K877" s="175"/>
      <c r="L877" s="175"/>
      <c r="M877" s="175"/>
      <c r="N877" s="175"/>
      <c r="O877" s="175"/>
      <c r="P877" s="175"/>
      <c r="Q877" s="175"/>
      <c r="R877" s="175"/>
      <c r="S877" s="175"/>
      <c r="T877" s="175"/>
      <c r="U877" s="175"/>
      <c r="V877" s="175"/>
      <c r="W877" s="175"/>
      <c r="X877" s="175"/>
      <c r="Y877" s="175"/>
    </row>
    <row r="878" spans="1:25" ht="15.75" customHeight="1" x14ac:dyDescent="0.25">
      <c r="A878" s="175"/>
      <c r="B878" s="247"/>
      <c r="C878" s="175"/>
      <c r="D878" s="175"/>
      <c r="E878" s="175"/>
      <c r="F878" s="175"/>
      <c r="G878" s="175"/>
      <c r="H878" s="175"/>
      <c r="I878" s="175"/>
      <c r="J878" s="175"/>
      <c r="K878" s="175"/>
      <c r="L878" s="175"/>
      <c r="M878" s="175"/>
      <c r="N878" s="175"/>
      <c r="O878" s="175"/>
      <c r="P878" s="175"/>
      <c r="Q878" s="175"/>
      <c r="R878" s="175"/>
      <c r="S878" s="175"/>
      <c r="T878" s="175"/>
      <c r="U878" s="175"/>
      <c r="V878" s="175"/>
      <c r="W878" s="175"/>
      <c r="X878" s="175"/>
      <c r="Y878" s="175"/>
    </row>
    <row r="879" spans="1:25" ht="15.75" customHeight="1" x14ac:dyDescent="0.25">
      <c r="A879" s="175"/>
      <c r="B879" s="247"/>
      <c r="C879" s="175"/>
      <c r="D879" s="175"/>
      <c r="E879" s="175"/>
      <c r="F879" s="175"/>
      <c r="G879" s="175"/>
      <c r="H879" s="175"/>
      <c r="I879" s="175"/>
      <c r="J879" s="175"/>
      <c r="K879" s="175"/>
      <c r="L879" s="175"/>
      <c r="M879" s="175"/>
      <c r="N879" s="175"/>
      <c r="O879" s="175"/>
      <c r="P879" s="175"/>
      <c r="Q879" s="175"/>
      <c r="R879" s="175"/>
      <c r="S879" s="175"/>
      <c r="T879" s="175"/>
      <c r="U879" s="175"/>
      <c r="V879" s="175"/>
      <c r="W879" s="175"/>
      <c r="X879" s="175"/>
      <c r="Y879" s="175"/>
    </row>
    <row r="880" spans="1:25" ht="15.75" customHeight="1" x14ac:dyDescent="0.25">
      <c r="A880" s="175"/>
      <c r="B880" s="247"/>
      <c r="C880" s="175"/>
      <c r="D880" s="175"/>
      <c r="E880" s="175"/>
      <c r="F880" s="175"/>
      <c r="G880" s="175"/>
      <c r="H880" s="175"/>
      <c r="I880" s="175"/>
      <c r="J880" s="175"/>
      <c r="K880" s="175"/>
      <c r="L880" s="175"/>
      <c r="M880" s="175"/>
      <c r="N880" s="175"/>
      <c r="O880" s="175"/>
      <c r="P880" s="175"/>
      <c r="Q880" s="175"/>
      <c r="R880" s="175"/>
      <c r="S880" s="175"/>
      <c r="T880" s="175"/>
      <c r="U880" s="175"/>
      <c r="V880" s="175"/>
      <c r="W880" s="175"/>
      <c r="X880" s="175"/>
      <c r="Y880" s="175"/>
    </row>
    <row r="881" spans="1:25" ht="15.75" customHeight="1" x14ac:dyDescent="0.25">
      <c r="A881" s="175"/>
      <c r="B881" s="247"/>
      <c r="C881" s="175"/>
      <c r="D881" s="175"/>
      <c r="E881" s="175"/>
      <c r="F881" s="175"/>
      <c r="G881" s="175"/>
      <c r="H881" s="175"/>
      <c r="I881" s="175"/>
      <c r="J881" s="175"/>
      <c r="K881" s="175"/>
      <c r="L881" s="175"/>
      <c r="M881" s="175"/>
      <c r="N881" s="175"/>
      <c r="O881" s="175"/>
      <c r="P881" s="175"/>
      <c r="Q881" s="175"/>
      <c r="R881" s="175"/>
      <c r="S881" s="175"/>
      <c r="T881" s="175"/>
      <c r="U881" s="175"/>
      <c r="V881" s="175"/>
      <c r="W881" s="175"/>
      <c r="X881" s="175"/>
      <c r="Y881" s="175"/>
    </row>
    <row r="882" spans="1:25" ht="15.75" customHeight="1" x14ac:dyDescent="0.25">
      <c r="A882" s="175"/>
      <c r="B882" s="247"/>
      <c r="C882" s="175"/>
      <c r="D882" s="175"/>
      <c r="E882" s="175"/>
      <c r="F882" s="175"/>
      <c r="G882" s="175"/>
      <c r="H882" s="175"/>
      <c r="I882" s="175"/>
      <c r="J882" s="175"/>
      <c r="K882" s="175"/>
      <c r="L882" s="175"/>
      <c r="M882" s="175"/>
      <c r="N882" s="175"/>
      <c r="O882" s="175"/>
      <c r="P882" s="175"/>
      <c r="Q882" s="175"/>
      <c r="R882" s="175"/>
      <c r="S882" s="175"/>
      <c r="T882" s="175"/>
      <c r="U882" s="175"/>
      <c r="V882" s="175"/>
      <c r="W882" s="175"/>
      <c r="X882" s="175"/>
      <c r="Y882" s="175"/>
    </row>
    <row r="883" spans="1:25" ht="15.75" customHeight="1" x14ac:dyDescent="0.25">
      <c r="A883" s="175"/>
      <c r="B883" s="247"/>
      <c r="C883" s="175"/>
      <c r="D883" s="175"/>
      <c r="E883" s="175"/>
      <c r="F883" s="175"/>
      <c r="G883" s="175"/>
      <c r="H883" s="175"/>
      <c r="I883" s="175"/>
      <c r="J883" s="175"/>
      <c r="K883" s="175"/>
      <c r="L883" s="175"/>
      <c r="M883" s="175"/>
      <c r="N883" s="175"/>
      <c r="O883" s="175"/>
      <c r="P883" s="175"/>
      <c r="Q883" s="175"/>
      <c r="R883" s="175"/>
      <c r="S883" s="175"/>
      <c r="T883" s="175"/>
      <c r="U883" s="175"/>
      <c r="V883" s="175"/>
      <c r="W883" s="175"/>
      <c r="X883" s="175"/>
      <c r="Y883" s="175"/>
    </row>
    <row r="884" spans="1:25" ht="15.75" customHeight="1" x14ac:dyDescent="0.25">
      <c r="A884" s="175"/>
      <c r="B884" s="247"/>
      <c r="C884" s="175"/>
      <c r="D884" s="175"/>
      <c r="E884" s="175"/>
      <c r="F884" s="175"/>
      <c r="G884" s="175"/>
      <c r="H884" s="175"/>
      <c r="I884" s="175"/>
      <c r="J884" s="175"/>
      <c r="K884" s="175"/>
      <c r="L884" s="175"/>
      <c r="M884" s="175"/>
      <c r="N884" s="175"/>
      <c r="O884" s="175"/>
      <c r="P884" s="175"/>
      <c r="Q884" s="175"/>
      <c r="R884" s="175"/>
      <c r="S884" s="175"/>
      <c r="T884" s="175"/>
      <c r="U884" s="175"/>
      <c r="V884" s="175"/>
      <c r="W884" s="175"/>
      <c r="X884" s="175"/>
      <c r="Y884" s="175"/>
    </row>
    <row r="885" spans="1:25" ht="15.75" customHeight="1" x14ac:dyDescent="0.25">
      <c r="A885" s="175"/>
      <c r="B885" s="247"/>
      <c r="C885" s="175"/>
      <c r="D885" s="175"/>
      <c r="E885" s="175"/>
      <c r="F885" s="175"/>
      <c r="G885" s="175"/>
      <c r="H885" s="175"/>
      <c r="I885" s="175"/>
      <c r="J885" s="175"/>
      <c r="K885" s="175"/>
      <c r="L885" s="175"/>
      <c r="M885" s="175"/>
      <c r="N885" s="175"/>
      <c r="O885" s="175"/>
      <c r="P885" s="175"/>
      <c r="Q885" s="175"/>
      <c r="R885" s="175"/>
      <c r="S885" s="175"/>
      <c r="T885" s="175"/>
      <c r="U885" s="175"/>
      <c r="V885" s="175"/>
      <c r="W885" s="175"/>
      <c r="X885" s="175"/>
      <c r="Y885" s="175"/>
    </row>
    <row r="886" spans="1:25" ht="15.75" customHeight="1" x14ac:dyDescent="0.25">
      <c r="A886" s="175"/>
      <c r="B886" s="247"/>
      <c r="C886" s="175"/>
      <c r="D886" s="175"/>
      <c r="E886" s="175"/>
      <c r="F886" s="175"/>
      <c r="G886" s="175"/>
      <c r="H886" s="175"/>
      <c r="I886" s="175"/>
      <c r="J886" s="175"/>
      <c r="K886" s="175"/>
      <c r="L886" s="175"/>
      <c r="M886" s="175"/>
      <c r="N886" s="175"/>
      <c r="O886" s="175"/>
      <c r="P886" s="175"/>
      <c r="Q886" s="175"/>
      <c r="R886" s="175"/>
      <c r="S886" s="175"/>
      <c r="T886" s="175"/>
      <c r="U886" s="175"/>
      <c r="V886" s="175"/>
      <c r="W886" s="175"/>
      <c r="X886" s="175"/>
      <c r="Y886" s="175"/>
    </row>
    <row r="887" spans="1:25" ht="15.75" customHeight="1" x14ac:dyDescent="0.25">
      <c r="A887" s="175"/>
      <c r="B887" s="247"/>
      <c r="C887" s="175"/>
      <c r="D887" s="175"/>
      <c r="E887" s="175"/>
      <c r="F887" s="175"/>
      <c r="G887" s="175"/>
      <c r="H887" s="175"/>
      <c r="I887" s="175"/>
      <c r="J887" s="175"/>
      <c r="K887" s="175"/>
      <c r="L887" s="175"/>
      <c r="M887" s="175"/>
      <c r="N887" s="175"/>
      <c r="O887" s="175"/>
      <c r="P887" s="175"/>
      <c r="Q887" s="175"/>
      <c r="R887" s="175"/>
      <c r="S887" s="175"/>
      <c r="T887" s="175"/>
      <c r="U887" s="175"/>
      <c r="V887" s="175"/>
      <c r="W887" s="175"/>
      <c r="X887" s="175"/>
      <c r="Y887" s="175"/>
    </row>
    <row r="888" spans="1:25" ht="15.75" customHeight="1" x14ac:dyDescent="0.25">
      <c r="A888" s="175"/>
      <c r="B888" s="247"/>
      <c r="C888" s="175"/>
      <c r="D888" s="175"/>
      <c r="E888" s="175"/>
      <c r="F888" s="175"/>
      <c r="G888" s="175"/>
      <c r="H888" s="175"/>
      <c r="I888" s="175"/>
      <c r="J888" s="175"/>
      <c r="K888" s="175"/>
      <c r="L888" s="175"/>
      <c r="M888" s="175"/>
      <c r="N888" s="175"/>
      <c r="O888" s="175"/>
      <c r="P888" s="175"/>
      <c r="Q888" s="175"/>
      <c r="R888" s="175"/>
      <c r="S888" s="175"/>
      <c r="T888" s="175"/>
      <c r="U888" s="175"/>
      <c r="V888" s="175"/>
      <c r="W888" s="175"/>
      <c r="X888" s="175"/>
      <c r="Y888" s="175"/>
    </row>
    <row r="889" spans="1:25" ht="15.75" customHeight="1" x14ac:dyDescent="0.25">
      <c r="A889" s="175"/>
      <c r="B889" s="247"/>
      <c r="C889" s="175"/>
      <c r="D889" s="175"/>
      <c r="E889" s="175"/>
      <c r="F889" s="175"/>
      <c r="G889" s="175"/>
      <c r="H889" s="175"/>
      <c r="I889" s="175"/>
      <c r="J889" s="175"/>
      <c r="K889" s="175"/>
      <c r="L889" s="175"/>
      <c r="M889" s="175"/>
      <c r="N889" s="175"/>
      <c r="O889" s="175"/>
      <c r="P889" s="175"/>
      <c r="Q889" s="175"/>
      <c r="R889" s="175"/>
      <c r="S889" s="175"/>
      <c r="T889" s="175"/>
      <c r="U889" s="175"/>
      <c r="V889" s="175"/>
      <c r="W889" s="175"/>
      <c r="X889" s="175"/>
      <c r="Y889" s="175"/>
    </row>
    <row r="890" spans="1:25" ht="15.75" customHeight="1" x14ac:dyDescent="0.25">
      <c r="A890" s="175"/>
      <c r="B890" s="247"/>
      <c r="C890" s="175"/>
      <c r="D890" s="175"/>
      <c r="E890" s="175"/>
      <c r="F890" s="175"/>
      <c r="G890" s="175"/>
      <c r="H890" s="175"/>
      <c r="I890" s="175"/>
      <c r="J890" s="175"/>
      <c r="K890" s="175"/>
      <c r="L890" s="175"/>
      <c r="M890" s="175"/>
      <c r="N890" s="175"/>
      <c r="O890" s="175"/>
      <c r="P890" s="175"/>
      <c r="Q890" s="175"/>
      <c r="R890" s="175"/>
      <c r="S890" s="175"/>
      <c r="T890" s="175"/>
      <c r="U890" s="175"/>
      <c r="V890" s="175"/>
      <c r="W890" s="175"/>
      <c r="X890" s="175"/>
      <c r="Y890" s="175"/>
    </row>
    <row r="891" spans="1:25" ht="15.75" customHeight="1" x14ac:dyDescent="0.25">
      <c r="A891" s="175"/>
      <c r="B891" s="247"/>
      <c r="C891" s="175"/>
      <c r="D891" s="175"/>
      <c r="E891" s="175"/>
      <c r="F891" s="175"/>
      <c r="G891" s="175"/>
      <c r="H891" s="175"/>
      <c r="I891" s="175"/>
      <c r="J891" s="175"/>
      <c r="K891" s="175"/>
      <c r="L891" s="175"/>
      <c r="M891" s="175"/>
      <c r="N891" s="175"/>
      <c r="O891" s="175"/>
      <c r="P891" s="175"/>
      <c r="Q891" s="175"/>
      <c r="R891" s="175"/>
      <c r="S891" s="175"/>
      <c r="T891" s="175"/>
      <c r="U891" s="175"/>
      <c r="V891" s="175"/>
      <c r="W891" s="175"/>
      <c r="X891" s="175"/>
      <c r="Y891" s="175"/>
    </row>
    <row r="892" spans="1:25" ht="15.75" customHeight="1" x14ac:dyDescent="0.25">
      <c r="A892" s="175"/>
      <c r="B892" s="247"/>
      <c r="C892" s="175"/>
      <c r="D892" s="175"/>
      <c r="E892" s="175"/>
      <c r="F892" s="175"/>
      <c r="G892" s="175"/>
      <c r="H892" s="175"/>
      <c r="I892" s="175"/>
      <c r="J892" s="175"/>
      <c r="K892" s="175"/>
      <c r="L892" s="175"/>
      <c r="M892" s="175"/>
      <c r="N892" s="175"/>
      <c r="O892" s="175"/>
      <c r="P892" s="175"/>
      <c r="Q892" s="175"/>
      <c r="R892" s="175"/>
      <c r="S892" s="175"/>
      <c r="T892" s="175"/>
      <c r="U892" s="175"/>
      <c r="V892" s="175"/>
      <c r="W892" s="175"/>
      <c r="X892" s="175"/>
      <c r="Y892" s="175"/>
    </row>
    <row r="893" spans="1:25" ht="15.75" customHeight="1" x14ac:dyDescent="0.25">
      <c r="A893" s="175"/>
      <c r="B893" s="247"/>
      <c r="C893" s="175"/>
      <c r="D893" s="175"/>
      <c r="E893" s="175"/>
      <c r="F893" s="175"/>
      <c r="G893" s="175"/>
      <c r="H893" s="175"/>
      <c r="I893" s="175"/>
      <c r="J893" s="175"/>
      <c r="K893" s="175"/>
      <c r="L893" s="175"/>
      <c r="M893" s="175"/>
      <c r="N893" s="175"/>
      <c r="O893" s="175"/>
      <c r="P893" s="175"/>
      <c r="Q893" s="175"/>
      <c r="R893" s="175"/>
      <c r="S893" s="175"/>
      <c r="T893" s="175"/>
      <c r="U893" s="175"/>
      <c r="V893" s="175"/>
      <c r="W893" s="175"/>
      <c r="X893" s="175"/>
      <c r="Y893" s="175"/>
    </row>
    <row r="894" spans="1:25" ht="15.75" customHeight="1" x14ac:dyDescent="0.25">
      <c r="A894" s="175"/>
      <c r="B894" s="247"/>
      <c r="C894" s="175"/>
      <c r="D894" s="175"/>
      <c r="E894" s="175"/>
      <c r="F894" s="175"/>
      <c r="G894" s="175"/>
      <c r="H894" s="175"/>
      <c r="I894" s="175"/>
      <c r="J894" s="175"/>
      <c r="K894" s="175"/>
      <c r="L894" s="175"/>
      <c r="M894" s="175"/>
      <c r="N894" s="175"/>
      <c r="O894" s="175"/>
      <c r="P894" s="175"/>
      <c r="Q894" s="175"/>
      <c r="R894" s="175"/>
      <c r="S894" s="175"/>
      <c r="T894" s="175"/>
      <c r="U894" s="175"/>
      <c r="V894" s="175"/>
      <c r="W894" s="175"/>
      <c r="X894" s="175"/>
      <c r="Y894" s="175"/>
    </row>
    <row r="895" spans="1:25" ht="15.75" customHeight="1" x14ac:dyDescent="0.25">
      <c r="A895" s="175"/>
      <c r="B895" s="247"/>
      <c r="C895" s="175"/>
      <c r="D895" s="175"/>
      <c r="E895" s="175"/>
      <c r="F895" s="175"/>
      <c r="G895" s="175"/>
      <c r="H895" s="175"/>
      <c r="I895" s="175"/>
      <c r="J895" s="175"/>
      <c r="K895" s="175"/>
      <c r="L895" s="175"/>
      <c r="M895" s="175"/>
      <c r="N895" s="175"/>
      <c r="O895" s="175"/>
      <c r="P895" s="175"/>
      <c r="Q895" s="175"/>
      <c r="R895" s="175"/>
      <c r="S895" s="175"/>
      <c r="T895" s="175"/>
      <c r="U895" s="175"/>
      <c r="V895" s="175"/>
      <c r="W895" s="175"/>
      <c r="X895" s="175"/>
      <c r="Y895" s="175"/>
    </row>
    <row r="896" spans="1:25" ht="15.75" customHeight="1" x14ac:dyDescent="0.25">
      <c r="A896" s="175"/>
      <c r="B896" s="247"/>
      <c r="C896" s="175"/>
      <c r="D896" s="175"/>
      <c r="E896" s="175"/>
      <c r="F896" s="175"/>
      <c r="G896" s="175"/>
      <c r="H896" s="175"/>
      <c r="I896" s="175"/>
      <c r="J896" s="175"/>
      <c r="K896" s="175"/>
      <c r="L896" s="175"/>
      <c r="M896" s="175"/>
      <c r="N896" s="175"/>
      <c r="O896" s="175"/>
      <c r="P896" s="175"/>
      <c r="Q896" s="175"/>
      <c r="R896" s="175"/>
      <c r="S896" s="175"/>
      <c r="T896" s="175"/>
      <c r="U896" s="175"/>
      <c r="V896" s="175"/>
      <c r="W896" s="175"/>
      <c r="X896" s="175"/>
      <c r="Y896" s="175"/>
    </row>
    <row r="897" spans="1:25" ht="15.75" customHeight="1" x14ac:dyDescent="0.25">
      <c r="A897" s="175"/>
      <c r="B897" s="247"/>
      <c r="C897" s="175"/>
      <c r="D897" s="175"/>
      <c r="E897" s="175"/>
      <c r="F897" s="175"/>
      <c r="G897" s="175"/>
      <c r="H897" s="175"/>
      <c r="I897" s="175"/>
      <c r="J897" s="175"/>
      <c r="K897" s="175"/>
      <c r="L897" s="175"/>
      <c r="M897" s="175"/>
      <c r="N897" s="175"/>
      <c r="O897" s="175"/>
      <c r="P897" s="175"/>
      <c r="Q897" s="175"/>
      <c r="R897" s="175"/>
      <c r="S897" s="175"/>
      <c r="T897" s="175"/>
      <c r="U897" s="175"/>
      <c r="V897" s="175"/>
      <c r="W897" s="175"/>
      <c r="X897" s="175"/>
      <c r="Y897" s="175"/>
    </row>
    <row r="898" spans="1:25" ht="15.75" customHeight="1" x14ac:dyDescent="0.25">
      <c r="A898" s="175"/>
      <c r="B898" s="247"/>
      <c r="C898" s="175"/>
      <c r="D898" s="175"/>
      <c r="E898" s="175"/>
      <c r="F898" s="175"/>
      <c r="G898" s="175"/>
      <c r="H898" s="175"/>
      <c r="I898" s="175"/>
      <c r="J898" s="175"/>
      <c r="K898" s="175"/>
      <c r="L898" s="175"/>
      <c r="M898" s="175"/>
      <c r="N898" s="175"/>
      <c r="O898" s="175"/>
      <c r="P898" s="175"/>
      <c r="Q898" s="175"/>
      <c r="R898" s="175"/>
      <c r="S898" s="175"/>
      <c r="T898" s="175"/>
      <c r="U898" s="175"/>
      <c r="V898" s="175"/>
      <c r="W898" s="175"/>
      <c r="X898" s="175"/>
      <c r="Y898" s="175"/>
    </row>
    <row r="899" spans="1:25" ht="15.75" customHeight="1" x14ac:dyDescent="0.25">
      <c r="A899" s="175"/>
      <c r="B899" s="247"/>
      <c r="C899" s="175"/>
      <c r="D899" s="175"/>
      <c r="E899" s="175"/>
      <c r="F899" s="175"/>
      <c r="G899" s="175"/>
      <c r="H899" s="175"/>
      <c r="I899" s="175"/>
      <c r="J899" s="175"/>
      <c r="K899" s="175"/>
      <c r="L899" s="175"/>
      <c r="M899" s="175"/>
      <c r="N899" s="175"/>
      <c r="O899" s="175"/>
      <c r="P899" s="175"/>
      <c r="Q899" s="175"/>
      <c r="R899" s="175"/>
      <c r="S899" s="175"/>
      <c r="T899" s="175"/>
      <c r="U899" s="175"/>
      <c r="V899" s="175"/>
      <c r="W899" s="175"/>
      <c r="X899" s="175"/>
      <c r="Y899" s="175"/>
    </row>
    <row r="900" spans="1:25" ht="15.75" customHeight="1" x14ac:dyDescent="0.25">
      <c r="A900" s="175"/>
      <c r="B900" s="247"/>
      <c r="C900" s="175"/>
      <c r="D900" s="175"/>
      <c r="E900" s="175"/>
      <c r="F900" s="175"/>
      <c r="G900" s="175"/>
      <c r="H900" s="175"/>
      <c r="I900" s="175"/>
      <c r="J900" s="175"/>
      <c r="K900" s="175"/>
      <c r="L900" s="175"/>
      <c r="M900" s="175"/>
      <c r="N900" s="175"/>
      <c r="O900" s="175"/>
      <c r="P900" s="175"/>
      <c r="Q900" s="175"/>
      <c r="R900" s="175"/>
      <c r="S900" s="175"/>
      <c r="T900" s="175"/>
      <c r="U900" s="175"/>
      <c r="V900" s="175"/>
      <c r="W900" s="175"/>
      <c r="X900" s="175"/>
      <c r="Y900" s="175"/>
    </row>
    <row r="901" spans="1:25" ht="15.75" customHeight="1" x14ac:dyDescent="0.25">
      <c r="A901" s="175"/>
      <c r="B901" s="247"/>
      <c r="C901" s="175"/>
      <c r="D901" s="175"/>
      <c r="E901" s="175"/>
      <c r="F901" s="175"/>
      <c r="G901" s="175"/>
      <c r="H901" s="175"/>
      <c r="I901" s="175"/>
      <c r="J901" s="175"/>
      <c r="K901" s="175"/>
      <c r="L901" s="175"/>
      <c r="M901" s="175"/>
      <c r="N901" s="175"/>
      <c r="O901" s="175"/>
      <c r="P901" s="175"/>
      <c r="Q901" s="175"/>
      <c r="R901" s="175"/>
      <c r="S901" s="175"/>
      <c r="T901" s="175"/>
      <c r="U901" s="175"/>
      <c r="V901" s="175"/>
      <c r="W901" s="175"/>
      <c r="X901" s="175"/>
      <c r="Y901" s="175"/>
    </row>
    <row r="902" spans="1:25" ht="15.75" customHeight="1" x14ac:dyDescent="0.25">
      <c r="A902" s="175"/>
      <c r="B902" s="247"/>
      <c r="C902" s="175"/>
      <c r="D902" s="175"/>
      <c r="E902" s="175"/>
      <c r="F902" s="175"/>
      <c r="G902" s="175"/>
      <c r="H902" s="175"/>
      <c r="I902" s="175"/>
      <c r="J902" s="175"/>
      <c r="K902" s="175"/>
      <c r="L902" s="175"/>
      <c r="M902" s="175"/>
      <c r="N902" s="175"/>
      <c r="O902" s="175"/>
      <c r="P902" s="175"/>
      <c r="Q902" s="175"/>
      <c r="R902" s="175"/>
      <c r="S902" s="175"/>
      <c r="T902" s="175"/>
      <c r="U902" s="175"/>
      <c r="V902" s="175"/>
      <c r="W902" s="175"/>
      <c r="X902" s="175"/>
      <c r="Y902" s="175"/>
    </row>
    <row r="903" spans="1:25" ht="15.75" customHeight="1" x14ac:dyDescent="0.25">
      <c r="A903" s="175"/>
      <c r="B903" s="247"/>
      <c r="C903" s="175"/>
      <c r="D903" s="175"/>
      <c r="E903" s="175"/>
      <c r="F903" s="175"/>
      <c r="G903" s="175"/>
      <c r="H903" s="175"/>
      <c r="I903" s="175"/>
      <c r="J903" s="175"/>
      <c r="K903" s="175"/>
      <c r="L903" s="175"/>
      <c r="M903" s="175"/>
      <c r="N903" s="175"/>
      <c r="O903" s="175"/>
      <c r="P903" s="175"/>
      <c r="Q903" s="175"/>
      <c r="R903" s="175"/>
      <c r="S903" s="175"/>
      <c r="T903" s="175"/>
      <c r="U903" s="175"/>
      <c r="V903" s="175"/>
      <c r="W903" s="175"/>
      <c r="X903" s="175"/>
      <c r="Y903" s="175"/>
    </row>
    <row r="904" spans="1:25" ht="15.75" customHeight="1" x14ac:dyDescent="0.25">
      <c r="A904" s="175"/>
      <c r="B904" s="247"/>
      <c r="C904" s="175"/>
      <c r="D904" s="175"/>
      <c r="E904" s="175"/>
      <c r="F904" s="175"/>
      <c r="G904" s="175"/>
      <c r="H904" s="175"/>
      <c r="I904" s="175"/>
      <c r="J904" s="175"/>
      <c r="K904" s="175"/>
      <c r="L904" s="175"/>
      <c r="M904" s="175"/>
      <c r="N904" s="175"/>
      <c r="O904" s="175"/>
      <c r="P904" s="175"/>
      <c r="Q904" s="175"/>
      <c r="R904" s="175"/>
      <c r="S904" s="175"/>
      <c r="T904" s="175"/>
      <c r="U904" s="175"/>
      <c r="V904" s="175"/>
      <c r="W904" s="175"/>
      <c r="X904" s="175"/>
      <c r="Y904" s="175"/>
    </row>
    <row r="905" spans="1:25" ht="15.75" customHeight="1" x14ac:dyDescent="0.25">
      <c r="A905" s="175"/>
      <c r="B905" s="247"/>
      <c r="C905" s="175"/>
      <c r="D905" s="175"/>
      <c r="E905" s="175"/>
      <c r="F905" s="175"/>
      <c r="G905" s="175"/>
      <c r="H905" s="175"/>
      <c r="I905" s="175"/>
      <c r="J905" s="175"/>
      <c r="K905" s="175"/>
      <c r="L905" s="175"/>
      <c r="M905" s="175"/>
      <c r="N905" s="175"/>
      <c r="O905" s="175"/>
      <c r="P905" s="175"/>
      <c r="Q905" s="175"/>
      <c r="R905" s="175"/>
      <c r="S905" s="175"/>
      <c r="T905" s="175"/>
      <c r="U905" s="175"/>
      <c r="V905" s="175"/>
      <c r="W905" s="175"/>
      <c r="X905" s="175"/>
      <c r="Y905" s="175"/>
    </row>
    <row r="906" spans="1:25" ht="15.75" customHeight="1" x14ac:dyDescent="0.25">
      <c r="A906" s="175"/>
      <c r="B906" s="247"/>
      <c r="C906" s="175"/>
      <c r="D906" s="175"/>
      <c r="E906" s="175"/>
      <c r="F906" s="175"/>
      <c r="G906" s="175"/>
      <c r="H906" s="175"/>
      <c r="I906" s="175"/>
      <c r="J906" s="175"/>
      <c r="K906" s="175"/>
      <c r="L906" s="175"/>
      <c r="M906" s="175"/>
      <c r="N906" s="175"/>
      <c r="O906" s="175"/>
      <c r="P906" s="175"/>
      <c r="Q906" s="175"/>
      <c r="R906" s="175"/>
      <c r="S906" s="175"/>
      <c r="T906" s="175"/>
      <c r="U906" s="175"/>
      <c r="V906" s="175"/>
      <c r="W906" s="175"/>
      <c r="X906" s="175"/>
      <c r="Y906" s="175"/>
    </row>
    <row r="907" spans="1:25" ht="15.75" customHeight="1" x14ac:dyDescent="0.25">
      <c r="A907" s="175"/>
      <c r="B907" s="247"/>
      <c r="C907" s="175"/>
      <c r="D907" s="175"/>
      <c r="E907" s="175"/>
      <c r="F907" s="175"/>
      <c r="G907" s="175"/>
      <c r="H907" s="175"/>
      <c r="I907" s="175"/>
      <c r="J907" s="175"/>
      <c r="K907" s="175"/>
      <c r="L907" s="175"/>
      <c r="M907" s="175"/>
      <c r="N907" s="175"/>
      <c r="O907" s="175"/>
      <c r="P907" s="175"/>
      <c r="Q907" s="175"/>
      <c r="R907" s="175"/>
      <c r="S907" s="175"/>
      <c r="T907" s="175"/>
      <c r="U907" s="175"/>
      <c r="V907" s="175"/>
      <c r="W907" s="175"/>
      <c r="X907" s="175"/>
      <c r="Y907" s="175"/>
    </row>
    <row r="908" spans="1:25" ht="15.75" customHeight="1" x14ac:dyDescent="0.25">
      <c r="A908" s="175"/>
      <c r="B908" s="247"/>
      <c r="C908" s="175"/>
      <c r="D908" s="175"/>
      <c r="E908" s="175"/>
      <c r="F908" s="175"/>
      <c r="G908" s="175"/>
      <c r="H908" s="175"/>
      <c r="I908" s="175"/>
      <c r="J908" s="175"/>
      <c r="K908" s="175"/>
      <c r="L908" s="175"/>
      <c r="M908" s="175"/>
      <c r="N908" s="175"/>
      <c r="O908" s="175"/>
      <c r="P908" s="175"/>
      <c r="Q908" s="175"/>
      <c r="R908" s="175"/>
      <c r="S908" s="175"/>
      <c r="T908" s="175"/>
      <c r="U908" s="175"/>
      <c r="V908" s="175"/>
      <c r="W908" s="175"/>
      <c r="X908" s="175"/>
      <c r="Y908" s="175"/>
    </row>
    <row r="909" spans="1:25" ht="15.75" customHeight="1" x14ac:dyDescent="0.25">
      <c r="A909" s="175"/>
      <c r="B909" s="247"/>
      <c r="C909" s="175"/>
      <c r="D909" s="175"/>
      <c r="E909" s="175"/>
      <c r="F909" s="175"/>
      <c r="G909" s="175"/>
      <c r="H909" s="175"/>
      <c r="I909" s="175"/>
      <c r="J909" s="175"/>
      <c r="K909" s="175"/>
      <c r="L909" s="175"/>
      <c r="M909" s="175"/>
      <c r="N909" s="175"/>
      <c r="O909" s="175"/>
      <c r="P909" s="175"/>
      <c r="Q909" s="175"/>
      <c r="R909" s="175"/>
      <c r="S909" s="175"/>
      <c r="T909" s="175"/>
      <c r="U909" s="175"/>
      <c r="V909" s="175"/>
      <c r="W909" s="175"/>
      <c r="X909" s="175"/>
      <c r="Y909" s="175"/>
    </row>
    <row r="910" spans="1:25" ht="15.75" customHeight="1" x14ac:dyDescent="0.25">
      <c r="A910" s="175"/>
      <c r="B910" s="247"/>
      <c r="C910" s="175"/>
      <c r="D910" s="175"/>
      <c r="E910" s="175"/>
      <c r="F910" s="175"/>
      <c r="G910" s="175"/>
      <c r="H910" s="175"/>
      <c r="I910" s="175"/>
      <c r="J910" s="175"/>
      <c r="K910" s="175"/>
      <c r="L910" s="175"/>
      <c r="M910" s="175"/>
      <c r="N910" s="175"/>
      <c r="O910" s="175"/>
      <c r="P910" s="175"/>
      <c r="Q910" s="175"/>
      <c r="R910" s="175"/>
      <c r="S910" s="175"/>
      <c r="T910" s="175"/>
      <c r="U910" s="175"/>
      <c r="V910" s="175"/>
      <c r="W910" s="175"/>
      <c r="X910" s="175"/>
      <c r="Y910" s="175"/>
    </row>
    <row r="911" spans="1:25" ht="15.75" customHeight="1" x14ac:dyDescent="0.25">
      <c r="A911" s="175"/>
      <c r="B911" s="247"/>
      <c r="C911" s="175"/>
      <c r="D911" s="175"/>
      <c r="E911" s="175"/>
      <c r="F911" s="175"/>
      <c r="G911" s="175"/>
      <c r="H911" s="175"/>
      <c r="I911" s="175"/>
      <c r="J911" s="175"/>
      <c r="K911" s="175"/>
      <c r="L911" s="175"/>
      <c r="M911" s="175"/>
      <c r="N911" s="175"/>
      <c r="O911" s="175"/>
      <c r="P911" s="175"/>
      <c r="Q911" s="175"/>
      <c r="R911" s="175"/>
      <c r="S911" s="175"/>
      <c r="T911" s="175"/>
      <c r="U911" s="175"/>
      <c r="V911" s="175"/>
      <c r="W911" s="175"/>
      <c r="X911" s="175"/>
      <c r="Y911" s="175"/>
    </row>
    <row r="912" spans="1:25" ht="15.75" customHeight="1" x14ac:dyDescent="0.25">
      <c r="A912" s="175"/>
      <c r="B912" s="247"/>
      <c r="C912" s="175"/>
      <c r="D912" s="175"/>
      <c r="E912" s="175"/>
      <c r="F912" s="175"/>
      <c r="G912" s="175"/>
      <c r="H912" s="175"/>
      <c r="I912" s="175"/>
      <c r="J912" s="175"/>
      <c r="K912" s="175"/>
      <c r="L912" s="175"/>
      <c r="M912" s="175"/>
      <c r="N912" s="175"/>
      <c r="O912" s="175"/>
      <c r="P912" s="175"/>
      <c r="Q912" s="175"/>
      <c r="R912" s="175"/>
      <c r="S912" s="175"/>
      <c r="T912" s="175"/>
      <c r="U912" s="175"/>
      <c r="V912" s="175"/>
      <c r="W912" s="175"/>
      <c r="X912" s="175"/>
      <c r="Y912" s="175"/>
    </row>
    <row r="913" spans="1:25" ht="15.75" customHeight="1" x14ac:dyDescent="0.25">
      <c r="A913" s="175"/>
      <c r="B913" s="247"/>
      <c r="C913" s="175"/>
      <c r="D913" s="175"/>
      <c r="E913" s="175"/>
      <c r="F913" s="175"/>
      <c r="G913" s="175"/>
      <c r="H913" s="175"/>
      <c r="I913" s="175"/>
      <c r="J913" s="175"/>
      <c r="K913" s="175"/>
      <c r="L913" s="175"/>
      <c r="M913" s="175"/>
      <c r="N913" s="175"/>
      <c r="O913" s="175"/>
      <c r="P913" s="175"/>
      <c r="Q913" s="175"/>
      <c r="R913" s="175"/>
      <c r="S913" s="175"/>
      <c r="T913" s="175"/>
      <c r="U913" s="175"/>
      <c r="V913" s="175"/>
      <c r="W913" s="175"/>
      <c r="X913" s="175"/>
      <c r="Y913" s="175"/>
    </row>
    <row r="914" spans="1:25" ht="15.75" customHeight="1" x14ac:dyDescent="0.25">
      <c r="A914" s="175"/>
      <c r="B914" s="247"/>
      <c r="C914" s="175"/>
      <c r="D914" s="175"/>
      <c r="E914" s="175"/>
      <c r="F914" s="175"/>
      <c r="G914" s="175"/>
      <c r="H914" s="175"/>
      <c r="I914" s="175"/>
      <c r="J914" s="175"/>
      <c r="K914" s="175"/>
      <c r="L914" s="175"/>
      <c r="M914" s="175"/>
      <c r="N914" s="175"/>
      <c r="O914" s="175"/>
      <c r="P914" s="175"/>
      <c r="Q914" s="175"/>
      <c r="R914" s="175"/>
      <c r="S914" s="175"/>
      <c r="T914" s="175"/>
      <c r="U914" s="175"/>
      <c r="V914" s="175"/>
      <c r="W914" s="175"/>
      <c r="X914" s="175"/>
      <c r="Y914" s="175"/>
    </row>
    <row r="915" spans="1:25" ht="15.75" customHeight="1" x14ac:dyDescent="0.25">
      <c r="A915" s="175"/>
      <c r="B915" s="247"/>
      <c r="C915" s="175"/>
      <c r="D915" s="175"/>
      <c r="E915" s="175"/>
      <c r="F915" s="175"/>
      <c r="G915" s="175"/>
      <c r="H915" s="175"/>
      <c r="I915" s="175"/>
      <c r="J915" s="175"/>
      <c r="K915" s="175"/>
      <c r="L915" s="175"/>
      <c r="M915" s="175"/>
      <c r="N915" s="175"/>
      <c r="O915" s="175"/>
      <c r="P915" s="175"/>
      <c r="Q915" s="175"/>
      <c r="R915" s="175"/>
      <c r="S915" s="175"/>
      <c r="T915" s="175"/>
      <c r="U915" s="175"/>
      <c r="V915" s="175"/>
      <c r="W915" s="175"/>
      <c r="X915" s="175"/>
      <c r="Y915" s="175"/>
    </row>
    <row r="916" spans="1:25" ht="15.75" customHeight="1" x14ac:dyDescent="0.25">
      <c r="A916" s="175"/>
      <c r="B916" s="247"/>
      <c r="C916" s="175"/>
      <c r="D916" s="175"/>
      <c r="E916" s="175"/>
      <c r="F916" s="175"/>
      <c r="G916" s="175"/>
      <c r="H916" s="175"/>
      <c r="I916" s="175"/>
      <c r="J916" s="175"/>
      <c r="K916" s="175"/>
      <c r="L916" s="175"/>
      <c r="M916" s="175"/>
      <c r="N916" s="175"/>
      <c r="O916" s="175"/>
      <c r="P916" s="175"/>
      <c r="Q916" s="175"/>
      <c r="R916" s="175"/>
      <c r="S916" s="175"/>
      <c r="T916" s="175"/>
      <c r="U916" s="175"/>
      <c r="V916" s="175"/>
      <c r="W916" s="175"/>
      <c r="X916" s="175"/>
      <c r="Y916" s="175"/>
    </row>
    <row r="917" spans="1:25" ht="15.75" customHeight="1" x14ac:dyDescent="0.25">
      <c r="A917" s="175"/>
      <c r="B917" s="247"/>
      <c r="C917" s="175"/>
      <c r="D917" s="175"/>
      <c r="E917" s="175"/>
      <c r="F917" s="175"/>
      <c r="G917" s="175"/>
      <c r="H917" s="175"/>
      <c r="I917" s="175"/>
      <c r="J917" s="175"/>
      <c r="K917" s="175"/>
      <c r="L917" s="175"/>
      <c r="M917" s="175"/>
      <c r="N917" s="175"/>
      <c r="O917" s="175"/>
      <c r="P917" s="175"/>
      <c r="Q917" s="175"/>
      <c r="R917" s="175"/>
      <c r="S917" s="175"/>
      <c r="T917" s="175"/>
      <c r="U917" s="175"/>
      <c r="V917" s="175"/>
      <c r="W917" s="175"/>
      <c r="X917" s="175"/>
      <c r="Y917" s="175"/>
    </row>
    <row r="918" spans="1:25" ht="15.75" customHeight="1" x14ac:dyDescent="0.25">
      <c r="A918" s="175"/>
      <c r="B918" s="247"/>
      <c r="C918" s="175"/>
      <c r="D918" s="175"/>
      <c r="E918" s="175"/>
      <c r="F918" s="175"/>
      <c r="G918" s="175"/>
      <c r="H918" s="175"/>
      <c r="I918" s="175"/>
      <c r="J918" s="175"/>
      <c r="K918" s="175"/>
      <c r="L918" s="175"/>
      <c r="M918" s="175"/>
      <c r="N918" s="175"/>
      <c r="O918" s="175"/>
      <c r="P918" s="175"/>
      <c r="Q918" s="175"/>
      <c r="R918" s="175"/>
      <c r="S918" s="175"/>
      <c r="T918" s="175"/>
      <c r="U918" s="175"/>
      <c r="V918" s="175"/>
      <c r="W918" s="175"/>
      <c r="X918" s="175"/>
      <c r="Y918" s="175"/>
    </row>
    <row r="919" spans="1:25" ht="15.75" customHeight="1" x14ac:dyDescent="0.25">
      <c r="A919" s="175"/>
      <c r="B919" s="247"/>
      <c r="C919" s="175"/>
      <c r="D919" s="175"/>
      <c r="E919" s="175"/>
      <c r="F919" s="175"/>
      <c r="G919" s="175"/>
      <c r="H919" s="175"/>
      <c r="I919" s="175"/>
      <c r="J919" s="175"/>
      <c r="K919" s="175"/>
      <c r="L919" s="175"/>
      <c r="M919" s="175"/>
      <c r="N919" s="175"/>
      <c r="O919" s="175"/>
      <c r="P919" s="175"/>
      <c r="Q919" s="175"/>
      <c r="R919" s="175"/>
      <c r="S919" s="175"/>
      <c r="T919" s="175"/>
      <c r="U919" s="175"/>
      <c r="V919" s="175"/>
      <c r="W919" s="175"/>
      <c r="X919" s="175"/>
      <c r="Y919" s="175"/>
    </row>
    <row r="920" spans="1:25" ht="15.75" customHeight="1" x14ac:dyDescent="0.25">
      <c r="A920" s="175"/>
      <c r="B920" s="247"/>
      <c r="C920" s="175"/>
      <c r="D920" s="175"/>
      <c r="E920" s="175"/>
      <c r="F920" s="175"/>
      <c r="G920" s="175"/>
      <c r="H920" s="175"/>
      <c r="I920" s="175"/>
      <c r="J920" s="175"/>
      <c r="K920" s="175"/>
      <c r="L920" s="175"/>
      <c r="M920" s="175"/>
      <c r="N920" s="175"/>
      <c r="O920" s="175"/>
      <c r="P920" s="175"/>
      <c r="Q920" s="175"/>
      <c r="R920" s="175"/>
      <c r="S920" s="175"/>
      <c r="T920" s="175"/>
      <c r="U920" s="175"/>
      <c r="V920" s="175"/>
      <c r="W920" s="175"/>
      <c r="X920" s="175"/>
      <c r="Y920" s="175"/>
    </row>
    <row r="921" spans="1:25" ht="15.75" customHeight="1" x14ac:dyDescent="0.25">
      <c r="A921" s="175"/>
      <c r="B921" s="247"/>
      <c r="C921" s="175"/>
      <c r="D921" s="175"/>
      <c r="E921" s="175"/>
      <c r="F921" s="175"/>
      <c r="G921" s="175"/>
      <c r="H921" s="175"/>
      <c r="I921" s="175"/>
      <c r="J921" s="175"/>
      <c r="K921" s="175"/>
      <c r="L921" s="175"/>
      <c r="M921" s="175"/>
      <c r="N921" s="175"/>
      <c r="O921" s="175"/>
      <c r="P921" s="175"/>
      <c r="Q921" s="175"/>
      <c r="R921" s="175"/>
      <c r="S921" s="175"/>
      <c r="T921" s="175"/>
      <c r="U921" s="175"/>
      <c r="V921" s="175"/>
      <c r="W921" s="175"/>
      <c r="X921" s="175"/>
      <c r="Y921" s="175"/>
    </row>
    <row r="922" spans="1:25" ht="15.75" customHeight="1" x14ac:dyDescent="0.25">
      <c r="A922" s="175"/>
      <c r="B922" s="247"/>
      <c r="C922" s="175"/>
      <c r="D922" s="175"/>
      <c r="E922" s="175"/>
      <c r="F922" s="175"/>
      <c r="G922" s="175"/>
      <c r="H922" s="175"/>
      <c r="I922" s="175"/>
      <c r="J922" s="175"/>
      <c r="K922" s="175"/>
      <c r="L922" s="175"/>
      <c r="M922" s="175"/>
      <c r="N922" s="175"/>
      <c r="O922" s="175"/>
      <c r="P922" s="175"/>
      <c r="Q922" s="175"/>
      <c r="R922" s="175"/>
      <c r="S922" s="175"/>
      <c r="T922" s="175"/>
      <c r="U922" s="175"/>
      <c r="V922" s="175"/>
      <c r="W922" s="175"/>
      <c r="X922" s="175"/>
      <c r="Y922" s="175"/>
    </row>
    <row r="923" spans="1:25" ht="15.75" customHeight="1" x14ac:dyDescent="0.25">
      <c r="A923" s="175"/>
      <c r="B923" s="247"/>
      <c r="C923" s="175"/>
      <c r="D923" s="175"/>
      <c r="E923" s="175"/>
      <c r="F923" s="175"/>
      <c r="G923" s="175"/>
      <c r="H923" s="175"/>
      <c r="I923" s="175"/>
      <c r="J923" s="175"/>
      <c r="K923" s="175"/>
      <c r="L923" s="175"/>
      <c r="M923" s="175"/>
      <c r="N923" s="175"/>
      <c r="O923" s="175"/>
      <c r="P923" s="175"/>
      <c r="Q923" s="175"/>
      <c r="R923" s="175"/>
      <c r="S923" s="175"/>
      <c r="T923" s="175"/>
      <c r="U923" s="175"/>
      <c r="V923" s="175"/>
      <c r="W923" s="175"/>
      <c r="X923" s="175"/>
      <c r="Y923" s="175"/>
    </row>
    <row r="924" spans="1:25" ht="15.75" customHeight="1" x14ac:dyDescent="0.25">
      <c r="A924" s="175"/>
      <c r="B924" s="247"/>
      <c r="C924" s="175"/>
      <c r="D924" s="175"/>
      <c r="E924" s="175"/>
      <c r="F924" s="175"/>
      <c r="G924" s="175"/>
      <c r="H924" s="175"/>
      <c r="I924" s="175"/>
      <c r="J924" s="175"/>
      <c r="K924" s="175"/>
      <c r="L924" s="175"/>
      <c r="M924" s="175"/>
      <c r="N924" s="175"/>
      <c r="O924" s="175"/>
      <c r="P924" s="175"/>
      <c r="Q924" s="175"/>
      <c r="R924" s="175"/>
      <c r="S924" s="175"/>
      <c r="T924" s="175"/>
      <c r="U924" s="175"/>
      <c r="V924" s="175"/>
      <c r="W924" s="175"/>
      <c r="X924" s="175"/>
      <c r="Y924" s="175"/>
    </row>
    <row r="925" spans="1:25" ht="15.75" customHeight="1" x14ac:dyDescent="0.25">
      <c r="A925" s="175"/>
      <c r="B925" s="247"/>
      <c r="C925" s="175"/>
      <c r="D925" s="175"/>
      <c r="E925" s="175"/>
      <c r="F925" s="175"/>
      <c r="G925" s="175"/>
      <c r="H925" s="175"/>
      <c r="I925" s="175"/>
      <c r="J925" s="175"/>
      <c r="K925" s="175"/>
      <c r="L925" s="175"/>
      <c r="M925" s="175"/>
      <c r="N925" s="175"/>
      <c r="O925" s="175"/>
      <c r="P925" s="175"/>
      <c r="Q925" s="175"/>
      <c r="R925" s="175"/>
      <c r="S925" s="175"/>
      <c r="T925" s="175"/>
      <c r="U925" s="175"/>
      <c r="V925" s="175"/>
      <c r="W925" s="175"/>
      <c r="X925" s="175"/>
      <c r="Y925" s="175"/>
    </row>
    <row r="926" spans="1:25" ht="15.75" customHeight="1" x14ac:dyDescent="0.25">
      <c r="A926" s="175"/>
      <c r="B926" s="247"/>
      <c r="C926" s="175"/>
      <c r="D926" s="175"/>
      <c r="E926" s="175"/>
      <c r="F926" s="175"/>
      <c r="G926" s="175"/>
      <c r="H926" s="175"/>
      <c r="I926" s="175"/>
      <c r="J926" s="175"/>
      <c r="K926" s="175"/>
      <c r="L926" s="175"/>
      <c r="M926" s="175"/>
      <c r="N926" s="175"/>
      <c r="O926" s="175"/>
      <c r="P926" s="175"/>
      <c r="Q926" s="175"/>
      <c r="R926" s="175"/>
      <c r="S926" s="175"/>
      <c r="T926" s="175"/>
      <c r="U926" s="175"/>
      <c r="V926" s="175"/>
      <c r="W926" s="175"/>
      <c r="X926" s="175"/>
      <c r="Y926" s="175"/>
    </row>
    <row r="927" spans="1:25" ht="15.75" customHeight="1" x14ac:dyDescent="0.25">
      <c r="A927" s="175"/>
      <c r="B927" s="247"/>
      <c r="C927" s="175"/>
      <c r="D927" s="175"/>
      <c r="E927" s="175"/>
      <c r="F927" s="175"/>
      <c r="G927" s="175"/>
      <c r="H927" s="175"/>
      <c r="I927" s="175"/>
      <c r="J927" s="175"/>
      <c r="K927" s="175"/>
      <c r="L927" s="175"/>
      <c r="M927" s="175"/>
      <c r="N927" s="175"/>
      <c r="O927" s="175"/>
      <c r="P927" s="175"/>
      <c r="Q927" s="175"/>
      <c r="R927" s="175"/>
      <c r="S927" s="175"/>
      <c r="T927" s="175"/>
      <c r="U927" s="175"/>
      <c r="V927" s="175"/>
      <c r="W927" s="175"/>
      <c r="X927" s="175"/>
      <c r="Y927" s="175"/>
    </row>
    <row r="928" spans="1:25" ht="15.75" customHeight="1" x14ac:dyDescent="0.25">
      <c r="A928" s="175"/>
      <c r="B928" s="247"/>
      <c r="C928" s="175"/>
      <c r="D928" s="175"/>
      <c r="E928" s="175"/>
      <c r="F928" s="175"/>
      <c r="G928" s="175"/>
      <c r="H928" s="175"/>
      <c r="I928" s="175"/>
      <c r="J928" s="175"/>
      <c r="K928" s="175"/>
      <c r="L928" s="175"/>
      <c r="M928" s="175"/>
      <c r="N928" s="175"/>
      <c r="O928" s="175"/>
      <c r="P928" s="175"/>
      <c r="Q928" s="175"/>
      <c r="R928" s="175"/>
      <c r="S928" s="175"/>
      <c r="T928" s="175"/>
      <c r="U928" s="175"/>
      <c r="V928" s="175"/>
      <c r="W928" s="175"/>
      <c r="X928" s="175"/>
      <c r="Y928" s="175"/>
    </row>
    <row r="929" spans="1:25" ht="15.75" customHeight="1" x14ac:dyDescent="0.25">
      <c r="A929" s="175"/>
      <c r="B929" s="247"/>
      <c r="C929" s="175"/>
      <c r="D929" s="175"/>
      <c r="E929" s="175"/>
      <c r="F929" s="175"/>
      <c r="G929" s="175"/>
      <c r="H929" s="175"/>
      <c r="I929" s="175"/>
      <c r="J929" s="175"/>
      <c r="K929" s="175"/>
      <c r="L929" s="175"/>
      <c r="M929" s="175"/>
      <c r="N929" s="175"/>
      <c r="O929" s="175"/>
      <c r="P929" s="175"/>
      <c r="Q929" s="175"/>
      <c r="R929" s="175"/>
      <c r="S929" s="175"/>
      <c r="T929" s="175"/>
      <c r="U929" s="175"/>
      <c r="V929" s="175"/>
      <c r="W929" s="175"/>
      <c r="X929" s="175"/>
      <c r="Y929" s="175"/>
    </row>
    <row r="930" spans="1:25" ht="15.75" customHeight="1" x14ac:dyDescent="0.25">
      <c r="A930" s="175"/>
      <c r="B930" s="247"/>
      <c r="C930" s="175"/>
      <c r="D930" s="175"/>
      <c r="E930" s="175"/>
      <c r="F930" s="175"/>
      <c r="G930" s="175"/>
      <c r="H930" s="175"/>
      <c r="I930" s="175"/>
      <c r="J930" s="175"/>
      <c r="K930" s="175"/>
      <c r="L930" s="175"/>
      <c r="M930" s="175"/>
      <c r="N930" s="175"/>
      <c r="O930" s="175"/>
      <c r="P930" s="175"/>
      <c r="Q930" s="175"/>
      <c r="R930" s="175"/>
      <c r="S930" s="175"/>
      <c r="T930" s="175"/>
      <c r="U930" s="175"/>
      <c r="V930" s="175"/>
      <c r="W930" s="175"/>
      <c r="X930" s="175"/>
      <c r="Y930" s="175"/>
    </row>
    <row r="931" spans="1:25" ht="15.75" customHeight="1" x14ac:dyDescent="0.25">
      <c r="A931" s="175"/>
      <c r="B931" s="247"/>
      <c r="C931" s="175"/>
      <c r="D931" s="175"/>
      <c r="E931" s="175"/>
      <c r="F931" s="175"/>
      <c r="G931" s="175"/>
      <c r="H931" s="175"/>
      <c r="I931" s="175"/>
      <c r="J931" s="175"/>
      <c r="K931" s="175"/>
      <c r="L931" s="175"/>
      <c r="M931" s="175"/>
      <c r="N931" s="175"/>
      <c r="O931" s="175"/>
      <c r="P931" s="175"/>
      <c r="Q931" s="175"/>
      <c r="R931" s="175"/>
      <c r="S931" s="175"/>
      <c r="T931" s="175"/>
      <c r="U931" s="175"/>
      <c r="V931" s="175"/>
      <c r="W931" s="175"/>
      <c r="X931" s="175"/>
      <c r="Y931" s="175"/>
    </row>
    <row r="932" spans="1:25" ht="15.75" customHeight="1" x14ac:dyDescent="0.25">
      <c r="A932" s="175"/>
      <c r="B932" s="247"/>
      <c r="C932" s="175"/>
      <c r="D932" s="175"/>
      <c r="E932" s="175"/>
      <c r="F932" s="175"/>
      <c r="G932" s="175"/>
      <c r="H932" s="175"/>
      <c r="I932" s="175"/>
      <c r="J932" s="175"/>
      <c r="K932" s="175"/>
      <c r="L932" s="175"/>
      <c r="M932" s="175"/>
      <c r="N932" s="175"/>
      <c r="O932" s="175"/>
      <c r="P932" s="175"/>
      <c r="Q932" s="175"/>
      <c r="R932" s="175"/>
      <c r="S932" s="175"/>
      <c r="T932" s="175"/>
      <c r="U932" s="175"/>
      <c r="V932" s="175"/>
      <c r="W932" s="175"/>
      <c r="X932" s="175"/>
      <c r="Y932" s="175"/>
    </row>
    <row r="933" spans="1:25" ht="15.75" customHeight="1" x14ac:dyDescent="0.25">
      <c r="A933" s="175"/>
      <c r="B933" s="247"/>
      <c r="C933" s="175"/>
      <c r="D933" s="175"/>
      <c r="E933" s="175"/>
      <c r="F933" s="175"/>
      <c r="G933" s="175"/>
      <c r="H933" s="175"/>
      <c r="I933" s="175"/>
      <c r="J933" s="175"/>
      <c r="K933" s="175"/>
      <c r="L933" s="175"/>
      <c r="M933" s="175"/>
      <c r="N933" s="175"/>
      <c r="O933" s="175"/>
      <c r="P933" s="175"/>
      <c r="Q933" s="175"/>
      <c r="R933" s="175"/>
      <c r="S933" s="175"/>
      <c r="T933" s="175"/>
      <c r="U933" s="175"/>
      <c r="V933" s="175"/>
      <c r="W933" s="175"/>
      <c r="X933" s="175"/>
      <c r="Y933" s="175"/>
    </row>
    <row r="934" spans="1:25" ht="15.75" customHeight="1" x14ac:dyDescent="0.25">
      <c r="A934" s="175"/>
      <c r="B934" s="247"/>
      <c r="C934" s="175"/>
      <c r="D934" s="175"/>
      <c r="E934" s="175"/>
      <c r="F934" s="175"/>
      <c r="G934" s="175"/>
      <c r="H934" s="175"/>
      <c r="I934" s="175"/>
      <c r="J934" s="175"/>
      <c r="K934" s="175"/>
      <c r="L934" s="175"/>
      <c r="M934" s="175"/>
      <c r="N934" s="175"/>
      <c r="O934" s="175"/>
      <c r="P934" s="175"/>
      <c r="Q934" s="175"/>
      <c r="R934" s="175"/>
      <c r="S934" s="175"/>
      <c r="T934" s="175"/>
      <c r="U934" s="175"/>
      <c r="V934" s="175"/>
      <c r="W934" s="175"/>
      <c r="X934" s="175"/>
      <c r="Y934" s="175"/>
    </row>
    <row r="935" spans="1:25" ht="15.75" customHeight="1" x14ac:dyDescent="0.25">
      <c r="A935" s="175"/>
      <c r="B935" s="247"/>
      <c r="C935" s="175"/>
      <c r="D935" s="175"/>
      <c r="E935" s="175"/>
      <c r="F935" s="175"/>
      <c r="G935" s="175"/>
      <c r="H935" s="175"/>
      <c r="I935" s="175"/>
      <c r="J935" s="175"/>
      <c r="K935" s="175"/>
      <c r="L935" s="175"/>
      <c r="M935" s="175"/>
      <c r="N935" s="175"/>
      <c r="O935" s="175"/>
      <c r="P935" s="175"/>
      <c r="Q935" s="175"/>
      <c r="R935" s="175"/>
      <c r="S935" s="175"/>
      <c r="T935" s="175"/>
      <c r="U935" s="175"/>
      <c r="V935" s="175"/>
      <c r="W935" s="175"/>
      <c r="X935" s="175"/>
      <c r="Y935" s="175"/>
    </row>
    <row r="936" spans="1:25" ht="15.75" customHeight="1" x14ac:dyDescent="0.25">
      <c r="A936" s="175"/>
      <c r="B936" s="247"/>
      <c r="C936" s="175"/>
      <c r="D936" s="175"/>
      <c r="E936" s="175"/>
      <c r="F936" s="175"/>
      <c r="G936" s="175"/>
      <c r="H936" s="175"/>
      <c r="I936" s="175"/>
      <c r="J936" s="175"/>
      <c r="K936" s="175"/>
      <c r="L936" s="175"/>
      <c r="M936" s="175"/>
      <c r="N936" s="175"/>
      <c r="O936" s="175"/>
      <c r="P936" s="175"/>
      <c r="Q936" s="175"/>
      <c r="R936" s="175"/>
      <c r="S936" s="175"/>
      <c r="T936" s="175"/>
      <c r="U936" s="175"/>
      <c r="V936" s="175"/>
      <c r="W936" s="175"/>
      <c r="X936" s="175"/>
      <c r="Y936" s="175"/>
    </row>
    <row r="937" spans="1:25" ht="15.75" customHeight="1" x14ac:dyDescent="0.25">
      <c r="A937" s="175"/>
      <c r="B937" s="247"/>
      <c r="C937" s="175"/>
      <c r="D937" s="175"/>
      <c r="E937" s="175"/>
      <c r="F937" s="175"/>
      <c r="G937" s="175"/>
      <c r="H937" s="175"/>
      <c r="I937" s="175"/>
      <c r="J937" s="175"/>
      <c r="K937" s="175"/>
      <c r="L937" s="175"/>
      <c r="M937" s="175"/>
      <c r="N937" s="175"/>
      <c r="O937" s="175"/>
      <c r="P937" s="175"/>
      <c r="Q937" s="175"/>
      <c r="R937" s="175"/>
      <c r="S937" s="175"/>
      <c r="T937" s="175"/>
      <c r="U937" s="175"/>
      <c r="V937" s="175"/>
      <c r="W937" s="175"/>
      <c r="X937" s="175"/>
      <c r="Y937" s="175"/>
    </row>
    <row r="938" spans="1:25" ht="15.75" customHeight="1" x14ac:dyDescent="0.25">
      <c r="A938" s="175"/>
      <c r="B938" s="247"/>
      <c r="C938" s="175"/>
      <c r="D938" s="175"/>
      <c r="E938" s="175"/>
      <c r="F938" s="175"/>
      <c r="G938" s="175"/>
      <c r="H938" s="175"/>
      <c r="I938" s="175"/>
      <c r="J938" s="175"/>
      <c r="K938" s="175"/>
      <c r="L938" s="175"/>
      <c r="M938" s="175"/>
      <c r="N938" s="175"/>
      <c r="O938" s="175"/>
      <c r="P938" s="175"/>
      <c r="Q938" s="175"/>
      <c r="R938" s="175"/>
      <c r="S938" s="175"/>
      <c r="T938" s="175"/>
      <c r="U938" s="175"/>
      <c r="V938" s="175"/>
      <c r="W938" s="175"/>
      <c r="X938" s="175"/>
      <c r="Y938" s="175"/>
    </row>
    <row r="939" spans="1:25" ht="15.75" customHeight="1" x14ac:dyDescent="0.25">
      <c r="A939" s="175"/>
      <c r="B939" s="247"/>
      <c r="C939" s="175"/>
      <c r="D939" s="175"/>
      <c r="E939" s="175"/>
      <c r="F939" s="175"/>
      <c r="G939" s="175"/>
      <c r="H939" s="175"/>
      <c r="I939" s="175"/>
      <c r="J939" s="175"/>
      <c r="K939" s="175"/>
      <c r="L939" s="175"/>
      <c r="M939" s="175"/>
      <c r="N939" s="175"/>
      <c r="O939" s="175"/>
      <c r="P939" s="175"/>
      <c r="Q939" s="175"/>
      <c r="R939" s="175"/>
      <c r="S939" s="175"/>
      <c r="T939" s="175"/>
      <c r="U939" s="175"/>
      <c r="V939" s="175"/>
      <c r="W939" s="175"/>
      <c r="X939" s="175"/>
      <c r="Y939" s="175"/>
    </row>
    <row r="940" spans="1:25" ht="15.75" customHeight="1" x14ac:dyDescent="0.25">
      <c r="A940" s="175"/>
      <c r="B940" s="247"/>
      <c r="C940" s="175"/>
      <c r="D940" s="175"/>
      <c r="E940" s="175"/>
      <c r="F940" s="175"/>
      <c r="G940" s="175"/>
      <c r="H940" s="175"/>
      <c r="I940" s="175"/>
      <c r="J940" s="175"/>
      <c r="K940" s="175"/>
      <c r="L940" s="175"/>
      <c r="M940" s="175"/>
      <c r="N940" s="175"/>
      <c r="O940" s="175"/>
      <c r="P940" s="175"/>
      <c r="Q940" s="175"/>
      <c r="R940" s="175"/>
      <c r="S940" s="175"/>
      <c r="T940" s="175"/>
      <c r="U940" s="175"/>
      <c r="V940" s="175"/>
      <c r="W940" s="175"/>
      <c r="X940" s="175"/>
      <c r="Y940" s="175"/>
    </row>
    <row r="941" spans="1:25" ht="15.75" customHeight="1" x14ac:dyDescent="0.25">
      <c r="A941" s="175"/>
      <c r="B941" s="247"/>
      <c r="C941" s="175"/>
      <c r="D941" s="175"/>
      <c r="E941" s="175"/>
      <c r="F941" s="175"/>
      <c r="G941" s="175"/>
      <c r="H941" s="175"/>
      <c r="I941" s="175"/>
      <c r="J941" s="175"/>
      <c r="K941" s="175"/>
      <c r="L941" s="175"/>
      <c r="M941" s="175"/>
      <c r="N941" s="175"/>
      <c r="O941" s="175"/>
      <c r="P941" s="175"/>
      <c r="Q941" s="175"/>
      <c r="R941" s="175"/>
      <c r="S941" s="175"/>
      <c r="T941" s="175"/>
      <c r="U941" s="175"/>
      <c r="V941" s="175"/>
      <c r="W941" s="175"/>
      <c r="X941" s="175"/>
      <c r="Y941" s="175"/>
    </row>
    <row r="942" spans="1:25" ht="15.75" customHeight="1" x14ac:dyDescent="0.25">
      <c r="A942" s="175"/>
      <c r="B942" s="247"/>
      <c r="C942" s="175"/>
      <c r="D942" s="175"/>
      <c r="E942" s="175"/>
      <c r="F942" s="175"/>
      <c r="G942" s="175"/>
      <c r="H942" s="175"/>
      <c r="I942" s="175"/>
      <c r="J942" s="175"/>
      <c r="K942" s="175"/>
      <c r="L942" s="175"/>
      <c r="M942" s="175"/>
      <c r="N942" s="175"/>
      <c r="O942" s="175"/>
      <c r="P942" s="175"/>
      <c r="Q942" s="175"/>
      <c r="R942" s="175"/>
      <c r="S942" s="175"/>
      <c r="T942" s="175"/>
      <c r="U942" s="175"/>
      <c r="V942" s="175"/>
      <c r="W942" s="175"/>
      <c r="X942" s="175"/>
      <c r="Y942" s="175"/>
    </row>
    <row r="943" spans="1:25" ht="15.75" customHeight="1" x14ac:dyDescent="0.25">
      <c r="A943" s="175"/>
      <c r="B943" s="247"/>
      <c r="C943" s="175"/>
      <c r="D943" s="175"/>
      <c r="E943" s="175"/>
      <c r="F943" s="175"/>
      <c r="G943" s="175"/>
      <c r="H943" s="175"/>
      <c r="I943" s="175"/>
      <c r="J943" s="175"/>
      <c r="K943" s="175"/>
      <c r="L943" s="175"/>
      <c r="M943" s="175"/>
      <c r="N943" s="175"/>
      <c r="O943" s="175"/>
      <c r="P943" s="175"/>
      <c r="Q943" s="175"/>
      <c r="R943" s="175"/>
      <c r="S943" s="175"/>
      <c r="T943" s="175"/>
      <c r="U943" s="175"/>
      <c r="V943" s="175"/>
      <c r="W943" s="175"/>
      <c r="X943" s="175"/>
      <c r="Y943" s="175"/>
    </row>
    <row r="944" spans="1:25" ht="15.75" customHeight="1" x14ac:dyDescent="0.25">
      <c r="A944" s="175"/>
      <c r="B944" s="247"/>
      <c r="C944" s="175"/>
      <c r="D944" s="175"/>
      <c r="E944" s="175"/>
      <c r="F944" s="175"/>
      <c r="G944" s="175"/>
      <c r="H944" s="175"/>
      <c r="I944" s="175"/>
      <c r="J944" s="175"/>
      <c r="K944" s="175"/>
      <c r="L944" s="175"/>
      <c r="M944" s="175"/>
      <c r="N944" s="175"/>
      <c r="O944" s="175"/>
      <c r="P944" s="175"/>
      <c r="Q944" s="175"/>
      <c r="R944" s="175"/>
      <c r="S944" s="175"/>
      <c r="T944" s="175"/>
      <c r="U944" s="175"/>
      <c r="V944" s="175"/>
      <c r="W944" s="175"/>
      <c r="X944" s="175"/>
      <c r="Y944" s="175"/>
    </row>
    <row r="945" spans="1:25" ht="15.75" customHeight="1" x14ac:dyDescent="0.25">
      <c r="A945" s="175"/>
      <c r="B945" s="247"/>
      <c r="C945" s="175"/>
      <c r="D945" s="175"/>
      <c r="E945" s="175"/>
      <c r="F945" s="175"/>
      <c r="G945" s="175"/>
      <c r="H945" s="175"/>
      <c r="I945" s="175"/>
      <c r="J945" s="175"/>
      <c r="K945" s="175"/>
      <c r="L945" s="175"/>
      <c r="M945" s="175"/>
      <c r="N945" s="175"/>
      <c r="O945" s="175"/>
      <c r="P945" s="175"/>
      <c r="Q945" s="175"/>
      <c r="R945" s="175"/>
      <c r="S945" s="175"/>
      <c r="T945" s="175"/>
      <c r="U945" s="175"/>
      <c r="V945" s="175"/>
      <c r="W945" s="175"/>
      <c r="X945" s="175"/>
      <c r="Y945" s="175"/>
    </row>
    <row r="946" spans="1:25" ht="15.75" customHeight="1" x14ac:dyDescent="0.25">
      <c r="A946" s="175"/>
      <c r="B946" s="247"/>
      <c r="C946" s="175"/>
      <c r="D946" s="175"/>
      <c r="E946" s="175"/>
      <c r="F946" s="175"/>
      <c r="G946" s="175"/>
      <c r="H946" s="175"/>
      <c r="I946" s="175"/>
      <c r="J946" s="175"/>
      <c r="K946" s="175"/>
      <c r="L946" s="175"/>
      <c r="M946" s="175"/>
      <c r="N946" s="175"/>
      <c r="O946" s="175"/>
      <c r="P946" s="175"/>
      <c r="Q946" s="175"/>
      <c r="R946" s="175"/>
      <c r="S946" s="175"/>
      <c r="T946" s="175"/>
      <c r="U946" s="175"/>
      <c r="V946" s="175"/>
      <c r="W946" s="175"/>
      <c r="X946" s="175"/>
      <c r="Y946" s="175"/>
    </row>
    <row r="947" spans="1:25" ht="15.75" customHeight="1" x14ac:dyDescent="0.25">
      <c r="A947" s="175"/>
      <c r="B947" s="247"/>
      <c r="C947" s="175"/>
      <c r="D947" s="175"/>
      <c r="E947" s="175"/>
      <c r="F947" s="175"/>
      <c r="G947" s="175"/>
      <c r="H947" s="175"/>
      <c r="I947" s="175"/>
      <c r="J947" s="175"/>
      <c r="K947" s="175"/>
      <c r="L947" s="175"/>
      <c r="M947" s="175"/>
      <c r="N947" s="175"/>
      <c r="O947" s="175"/>
      <c r="P947" s="175"/>
      <c r="Q947" s="175"/>
      <c r="R947" s="175"/>
      <c r="S947" s="175"/>
      <c r="T947" s="175"/>
      <c r="U947" s="175"/>
      <c r="V947" s="175"/>
      <c r="W947" s="175"/>
      <c r="X947" s="175"/>
      <c r="Y947" s="175"/>
    </row>
    <row r="948" spans="1:25" ht="15.75" customHeight="1" x14ac:dyDescent="0.25">
      <c r="A948" s="175"/>
      <c r="B948" s="247"/>
      <c r="C948" s="175"/>
      <c r="D948" s="175"/>
      <c r="E948" s="175"/>
      <c r="F948" s="175"/>
      <c r="G948" s="175"/>
      <c r="H948" s="175"/>
      <c r="I948" s="175"/>
      <c r="J948" s="175"/>
      <c r="K948" s="175"/>
      <c r="L948" s="175"/>
      <c r="M948" s="175"/>
      <c r="N948" s="175"/>
      <c r="O948" s="175"/>
      <c r="P948" s="175"/>
      <c r="Q948" s="175"/>
      <c r="R948" s="175"/>
      <c r="S948" s="175"/>
      <c r="T948" s="175"/>
      <c r="U948" s="175"/>
      <c r="V948" s="175"/>
      <c r="W948" s="175"/>
      <c r="X948" s="175"/>
      <c r="Y948" s="175"/>
    </row>
    <row r="949" spans="1:25" ht="15.75" customHeight="1" x14ac:dyDescent="0.25">
      <c r="A949" s="175"/>
      <c r="B949" s="247"/>
      <c r="C949" s="175"/>
      <c r="D949" s="175"/>
      <c r="E949" s="175"/>
      <c r="F949" s="175"/>
      <c r="G949" s="175"/>
      <c r="H949" s="175"/>
      <c r="I949" s="175"/>
      <c r="J949" s="175"/>
      <c r="K949" s="175"/>
      <c r="L949" s="175"/>
      <c r="M949" s="175"/>
      <c r="N949" s="175"/>
      <c r="O949" s="175"/>
      <c r="P949" s="175"/>
      <c r="Q949" s="175"/>
      <c r="R949" s="175"/>
      <c r="S949" s="175"/>
      <c r="T949" s="175"/>
      <c r="U949" s="175"/>
      <c r="V949" s="175"/>
      <c r="W949" s="175"/>
      <c r="X949" s="175"/>
      <c r="Y949" s="175"/>
    </row>
    <row r="950" spans="1:25" ht="15.75" customHeight="1" x14ac:dyDescent="0.25">
      <c r="A950" s="175"/>
      <c r="B950" s="247"/>
      <c r="C950" s="175"/>
      <c r="D950" s="175"/>
      <c r="E950" s="175"/>
      <c r="F950" s="175"/>
      <c r="G950" s="175"/>
      <c r="H950" s="175"/>
      <c r="I950" s="175"/>
      <c r="J950" s="175"/>
      <c r="K950" s="175"/>
      <c r="L950" s="175"/>
      <c r="M950" s="175"/>
      <c r="N950" s="175"/>
      <c r="O950" s="175"/>
      <c r="P950" s="175"/>
      <c r="Q950" s="175"/>
      <c r="R950" s="175"/>
      <c r="S950" s="175"/>
      <c r="T950" s="175"/>
      <c r="U950" s="175"/>
      <c r="V950" s="175"/>
      <c r="W950" s="175"/>
      <c r="X950" s="175"/>
      <c r="Y950" s="175"/>
    </row>
    <row r="951" spans="1:25" ht="15.75" customHeight="1" x14ac:dyDescent="0.25">
      <c r="A951" s="175"/>
      <c r="B951" s="247"/>
      <c r="C951" s="175"/>
      <c r="D951" s="175"/>
      <c r="E951" s="175"/>
      <c r="F951" s="175"/>
      <c r="G951" s="175"/>
      <c r="H951" s="175"/>
      <c r="I951" s="175"/>
      <c r="J951" s="175"/>
      <c r="K951" s="175"/>
      <c r="L951" s="175"/>
      <c r="M951" s="175"/>
      <c r="N951" s="175"/>
      <c r="O951" s="175"/>
      <c r="P951" s="175"/>
      <c r="Q951" s="175"/>
      <c r="R951" s="175"/>
      <c r="S951" s="175"/>
      <c r="T951" s="175"/>
      <c r="U951" s="175"/>
      <c r="V951" s="175"/>
      <c r="W951" s="175"/>
      <c r="X951" s="175"/>
      <c r="Y951" s="175"/>
    </row>
    <row r="952" spans="1:25" ht="15.75" customHeight="1" x14ac:dyDescent="0.25">
      <c r="A952" s="175"/>
      <c r="B952" s="247"/>
      <c r="C952" s="175"/>
      <c r="D952" s="175"/>
      <c r="E952" s="175"/>
      <c r="F952" s="175"/>
      <c r="G952" s="175"/>
      <c r="H952" s="175"/>
      <c r="I952" s="175"/>
      <c r="J952" s="175"/>
      <c r="K952" s="175"/>
      <c r="L952" s="175"/>
      <c r="M952" s="175"/>
      <c r="N952" s="175"/>
      <c r="O952" s="175"/>
      <c r="P952" s="175"/>
      <c r="Q952" s="175"/>
      <c r="R952" s="175"/>
      <c r="S952" s="175"/>
      <c r="T952" s="175"/>
      <c r="U952" s="175"/>
      <c r="V952" s="175"/>
      <c r="W952" s="175"/>
      <c r="X952" s="175"/>
      <c r="Y952" s="175"/>
    </row>
    <row r="953" spans="1:25" ht="15.75" customHeight="1" x14ac:dyDescent="0.25">
      <c r="A953" s="175"/>
      <c r="B953" s="247"/>
      <c r="C953" s="175"/>
      <c r="D953" s="175"/>
      <c r="E953" s="175"/>
      <c r="F953" s="175"/>
      <c r="G953" s="175"/>
      <c r="H953" s="175"/>
      <c r="I953" s="175"/>
      <c r="J953" s="175"/>
      <c r="K953" s="175"/>
      <c r="L953" s="175"/>
      <c r="M953" s="175"/>
      <c r="N953" s="175"/>
      <c r="O953" s="175"/>
      <c r="P953" s="175"/>
      <c r="Q953" s="175"/>
      <c r="R953" s="175"/>
      <c r="S953" s="175"/>
      <c r="T953" s="175"/>
      <c r="U953" s="175"/>
      <c r="V953" s="175"/>
      <c r="W953" s="175"/>
      <c r="X953" s="175"/>
      <c r="Y953" s="175"/>
    </row>
    <row r="954" spans="1:25" ht="15.75" customHeight="1" x14ac:dyDescent="0.25">
      <c r="A954" s="175"/>
      <c r="B954" s="247"/>
      <c r="C954" s="175"/>
      <c r="D954" s="175"/>
      <c r="E954" s="175"/>
      <c r="F954" s="175"/>
      <c r="G954" s="175"/>
      <c r="H954" s="175"/>
      <c r="I954" s="175"/>
      <c r="J954" s="175"/>
      <c r="K954" s="175"/>
      <c r="L954" s="175"/>
      <c r="M954" s="175"/>
      <c r="N954" s="175"/>
      <c r="O954" s="175"/>
      <c r="P954" s="175"/>
      <c r="Q954" s="175"/>
      <c r="R954" s="175"/>
      <c r="S954" s="175"/>
      <c r="T954" s="175"/>
      <c r="U954" s="175"/>
      <c r="V954" s="175"/>
      <c r="W954" s="175"/>
      <c r="X954" s="175"/>
      <c r="Y954" s="175"/>
    </row>
    <row r="955" spans="1:25" ht="15.75" customHeight="1" x14ac:dyDescent="0.25">
      <c r="A955" s="175"/>
      <c r="B955" s="247"/>
      <c r="C955" s="175"/>
      <c r="D955" s="175"/>
      <c r="E955" s="175"/>
      <c r="F955" s="175"/>
      <c r="G955" s="175"/>
      <c r="H955" s="175"/>
      <c r="I955" s="175"/>
      <c r="J955" s="175"/>
      <c r="K955" s="175"/>
      <c r="L955" s="175"/>
      <c r="M955" s="175"/>
      <c r="N955" s="175"/>
      <c r="O955" s="175"/>
      <c r="P955" s="175"/>
      <c r="Q955" s="175"/>
      <c r="R955" s="175"/>
      <c r="S955" s="175"/>
      <c r="T955" s="175"/>
      <c r="U955" s="175"/>
      <c r="V955" s="175"/>
      <c r="W955" s="175"/>
      <c r="X955" s="175"/>
      <c r="Y955" s="175"/>
    </row>
    <row r="956" spans="1:25" ht="15.75" customHeight="1" x14ac:dyDescent="0.25">
      <c r="A956" s="175"/>
      <c r="B956" s="247"/>
      <c r="C956" s="175"/>
      <c r="D956" s="175"/>
      <c r="E956" s="175"/>
      <c r="F956" s="175"/>
      <c r="G956" s="175"/>
      <c r="H956" s="175"/>
      <c r="I956" s="175"/>
      <c r="J956" s="175"/>
      <c r="K956" s="175"/>
      <c r="L956" s="175"/>
      <c r="M956" s="175"/>
      <c r="N956" s="175"/>
      <c r="O956" s="175"/>
      <c r="P956" s="175"/>
      <c r="Q956" s="175"/>
      <c r="R956" s="175"/>
      <c r="S956" s="175"/>
      <c r="T956" s="175"/>
      <c r="U956" s="175"/>
      <c r="V956" s="175"/>
      <c r="W956" s="175"/>
      <c r="X956" s="175"/>
      <c r="Y956" s="175"/>
    </row>
    <row r="957" spans="1:25" ht="15.75" customHeight="1" x14ac:dyDescent="0.25">
      <c r="A957" s="175"/>
      <c r="B957" s="247"/>
      <c r="C957" s="175"/>
      <c r="D957" s="175"/>
      <c r="E957" s="175"/>
      <c r="F957" s="175"/>
      <c r="G957" s="175"/>
      <c r="H957" s="175"/>
      <c r="I957" s="175"/>
      <c r="J957" s="175"/>
      <c r="K957" s="175"/>
      <c r="L957" s="175"/>
      <c r="M957" s="175"/>
      <c r="N957" s="175"/>
      <c r="O957" s="175"/>
      <c r="P957" s="175"/>
      <c r="Q957" s="175"/>
      <c r="R957" s="175"/>
      <c r="S957" s="175"/>
      <c r="T957" s="175"/>
      <c r="U957" s="175"/>
      <c r="V957" s="175"/>
      <c r="W957" s="175"/>
      <c r="X957" s="175"/>
      <c r="Y957" s="175"/>
    </row>
    <row r="958" spans="1:25" ht="15.75" customHeight="1" x14ac:dyDescent="0.25">
      <c r="A958" s="175"/>
      <c r="B958" s="247"/>
      <c r="C958" s="175"/>
      <c r="D958" s="175"/>
      <c r="E958" s="175"/>
      <c r="F958" s="175"/>
      <c r="G958" s="175"/>
      <c r="H958" s="175"/>
      <c r="I958" s="175"/>
      <c r="J958" s="175"/>
      <c r="K958" s="175"/>
      <c r="L958" s="175"/>
      <c r="M958" s="175"/>
      <c r="N958" s="175"/>
      <c r="O958" s="175"/>
      <c r="P958" s="175"/>
      <c r="Q958" s="175"/>
      <c r="R958" s="175"/>
      <c r="S958" s="175"/>
      <c r="T958" s="175"/>
      <c r="U958" s="175"/>
      <c r="V958" s="175"/>
      <c r="W958" s="175"/>
      <c r="X958" s="175"/>
      <c r="Y958" s="175"/>
    </row>
    <row r="959" spans="1:25" ht="15.75" customHeight="1" x14ac:dyDescent="0.25">
      <c r="A959" s="175"/>
      <c r="B959" s="247"/>
      <c r="C959" s="175"/>
      <c r="D959" s="175"/>
      <c r="E959" s="175"/>
      <c r="F959" s="175"/>
      <c r="G959" s="175"/>
      <c r="H959" s="175"/>
      <c r="I959" s="175"/>
      <c r="J959" s="175"/>
      <c r="K959" s="175"/>
      <c r="L959" s="175"/>
      <c r="M959" s="175"/>
      <c r="N959" s="175"/>
      <c r="O959" s="175"/>
      <c r="P959" s="175"/>
      <c r="Q959" s="175"/>
      <c r="R959" s="175"/>
      <c r="S959" s="175"/>
      <c r="T959" s="175"/>
      <c r="U959" s="175"/>
      <c r="V959" s="175"/>
      <c r="W959" s="175"/>
      <c r="X959" s="175"/>
      <c r="Y959" s="175"/>
    </row>
    <row r="960" spans="1:25" ht="15.75" customHeight="1" x14ac:dyDescent="0.25">
      <c r="A960" s="175"/>
      <c r="B960" s="247"/>
      <c r="C960" s="175"/>
      <c r="D960" s="175"/>
      <c r="E960" s="175"/>
      <c r="F960" s="175"/>
      <c r="G960" s="175"/>
      <c r="H960" s="175"/>
      <c r="I960" s="175"/>
      <c r="J960" s="175"/>
      <c r="K960" s="175"/>
      <c r="L960" s="175"/>
      <c r="M960" s="175"/>
      <c r="N960" s="175"/>
      <c r="O960" s="175"/>
      <c r="P960" s="175"/>
      <c r="Q960" s="175"/>
      <c r="R960" s="175"/>
      <c r="S960" s="175"/>
      <c r="T960" s="175"/>
      <c r="U960" s="175"/>
      <c r="V960" s="175"/>
      <c r="W960" s="175"/>
      <c r="X960" s="175"/>
      <c r="Y960" s="175"/>
    </row>
    <row r="961" spans="1:25" ht="15.75" customHeight="1" x14ac:dyDescent="0.25">
      <c r="A961" s="175"/>
      <c r="B961" s="247"/>
      <c r="C961" s="175"/>
      <c r="D961" s="175"/>
      <c r="E961" s="175"/>
      <c r="F961" s="175"/>
      <c r="G961" s="175"/>
      <c r="H961" s="175"/>
      <c r="I961" s="175"/>
      <c r="J961" s="175"/>
      <c r="K961" s="175"/>
      <c r="L961" s="175"/>
      <c r="M961" s="175"/>
      <c r="N961" s="175"/>
      <c r="O961" s="175"/>
      <c r="P961" s="175"/>
      <c r="Q961" s="175"/>
      <c r="R961" s="175"/>
      <c r="S961" s="175"/>
      <c r="T961" s="175"/>
      <c r="U961" s="175"/>
      <c r="V961" s="175"/>
      <c r="W961" s="175"/>
      <c r="X961" s="175"/>
      <c r="Y961" s="175"/>
    </row>
    <row r="962" spans="1:25" ht="15.75" customHeight="1" x14ac:dyDescent="0.25">
      <c r="A962" s="175"/>
      <c r="B962" s="247"/>
      <c r="C962" s="175"/>
      <c r="D962" s="175"/>
      <c r="E962" s="175"/>
      <c r="F962" s="175"/>
      <c r="G962" s="175"/>
      <c r="H962" s="175"/>
      <c r="I962" s="175"/>
      <c r="J962" s="175"/>
      <c r="K962" s="175"/>
      <c r="L962" s="175"/>
      <c r="M962" s="175"/>
      <c r="N962" s="175"/>
      <c r="O962" s="175"/>
      <c r="P962" s="175"/>
      <c r="Q962" s="175"/>
      <c r="R962" s="175"/>
      <c r="S962" s="175"/>
      <c r="T962" s="175"/>
      <c r="U962" s="175"/>
      <c r="V962" s="175"/>
      <c r="W962" s="175"/>
      <c r="X962" s="175"/>
      <c r="Y962" s="175"/>
    </row>
    <row r="963" spans="1:25" ht="15.75" customHeight="1" x14ac:dyDescent="0.25">
      <c r="A963" s="175"/>
      <c r="B963" s="247"/>
      <c r="C963" s="175"/>
      <c r="D963" s="175"/>
      <c r="E963" s="175"/>
      <c r="F963" s="175"/>
      <c r="G963" s="175"/>
      <c r="H963" s="175"/>
      <c r="I963" s="175"/>
      <c r="J963" s="175"/>
      <c r="K963" s="175"/>
      <c r="L963" s="175"/>
      <c r="M963" s="175"/>
      <c r="N963" s="175"/>
      <c r="O963" s="175"/>
      <c r="P963" s="175"/>
      <c r="Q963" s="175"/>
      <c r="R963" s="175"/>
      <c r="S963" s="175"/>
      <c r="T963" s="175"/>
      <c r="U963" s="175"/>
      <c r="V963" s="175"/>
      <c r="W963" s="175"/>
      <c r="X963" s="175"/>
      <c r="Y963" s="175"/>
    </row>
    <row r="964" spans="1:25" ht="15.75" customHeight="1" x14ac:dyDescent="0.25">
      <c r="A964" s="175"/>
      <c r="B964" s="247"/>
      <c r="C964" s="175"/>
      <c r="D964" s="175"/>
      <c r="E964" s="175"/>
      <c r="F964" s="175"/>
      <c r="G964" s="175"/>
      <c r="H964" s="175"/>
      <c r="I964" s="175"/>
      <c r="J964" s="175"/>
      <c r="K964" s="175"/>
      <c r="L964" s="175"/>
      <c r="M964" s="175"/>
      <c r="N964" s="175"/>
      <c r="O964" s="175"/>
      <c r="P964" s="175"/>
      <c r="Q964" s="175"/>
      <c r="R964" s="175"/>
      <c r="S964" s="175"/>
      <c r="T964" s="175"/>
      <c r="U964" s="175"/>
      <c r="V964" s="175"/>
      <c r="W964" s="175"/>
      <c r="X964" s="175"/>
      <c r="Y964" s="175"/>
    </row>
    <row r="965" spans="1:25" ht="15.75" customHeight="1" x14ac:dyDescent="0.25">
      <c r="A965" s="175"/>
      <c r="B965" s="247"/>
      <c r="C965" s="175"/>
      <c r="D965" s="175"/>
      <c r="E965" s="175"/>
      <c r="F965" s="175"/>
      <c r="G965" s="175"/>
      <c r="H965" s="175"/>
      <c r="I965" s="175"/>
      <c r="J965" s="175"/>
      <c r="K965" s="175"/>
      <c r="L965" s="175"/>
      <c r="M965" s="175"/>
      <c r="N965" s="175"/>
      <c r="O965" s="175"/>
      <c r="P965" s="175"/>
      <c r="Q965" s="175"/>
      <c r="R965" s="175"/>
      <c r="S965" s="175"/>
      <c r="T965" s="175"/>
      <c r="U965" s="175"/>
      <c r="V965" s="175"/>
      <c r="W965" s="175"/>
      <c r="X965" s="175"/>
      <c r="Y965" s="175"/>
    </row>
    <row r="966" spans="1:25" ht="15.75" customHeight="1" x14ac:dyDescent="0.25">
      <c r="A966" s="175"/>
      <c r="B966" s="247"/>
      <c r="C966" s="175"/>
      <c r="D966" s="175"/>
      <c r="E966" s="175"/>
      <c r="F966" s="175"/>
      <c r="G966" s="175"/>
      <c r="H966" s="175"/>
      <c r="I966" s="175"/>
      <c r="J966" s="175"/>
      <c r="K966" s="175"/>
      <c r="L966" s="175"/>
      <c r="M966" s="175"/>
      <c r="N966" s="175"/>
      <c r="O966" s="175"/>
      <c r="P966" s="175"/>
      <c r="Q966" s="175"/>
      <c r="R966" s="175"/>
      <c r="S966" s="175"/>
      <c r="T966" s="175"/>
      <c r="U966" s="175"/>
      <c r="V966" s="175"/>
      <c r="W966" s="175"/>
      <c r="X966" s="175"/>
      <c r="Y966" s="175"/>
    </row>
    <row r="967" spans="1:25" ht="15.75" customHeight="1" x14ac:dyDescent="0.25">
      <c r="A967" s="175"/>
      <c r="B967" s="247"/>
      <c r="C967" s="175"/>
      <c r="D967" s="175"/>
      <c r="E967" s="175"/>
      <c r="F967" s="175"/>
      <c r="G967" s="175"/>
      <c r="H967" s="175"/>
      <c r="I967" s="175"/>
      <c r="J967" s="175"/>
      <c r="K967" s="175"/>
      <c r="L967" s="175"/>
      <c r="M967" s="175"/>
      <c r="N967" s="175"/>
      <c r="O967" s="175"/>
      <c r="P967" s="175"/>
      <c r="Q967" s="175"/>
      <c r="R967" s="175"/>
      <c r="S967" s="175"/>
      <c r="T967" s="175"/>
      <c r="U967" s="175"/>
      <c r="V967" s="175"/>
      <c r="W967" s="175"/>
      <c r="X967" s="175"/>
      <c r="Y967" s="175"/>
    </row>
    <row r="968" spans="1:25" ht="15.75" customHeight="1" x14ac:dyDescent="0.25">
      <c r="A968" s="175"/>
      <c r="B968" s="247"/>
      <c r="C968" s="175"/>
      <c r="D968" s="175"/>
      <c r="E968" s="175"/>
      <c r="F968" s="175"/>
      <c r="G968" s="175"/>
      <c r="H968" s="175"/>
      <c r="I968" s="175"/>
      <c r="J968" s="175"/>
      <c r="K968" s="175"/>
      <c r="L968" s="175"/>
      <c r="M968" s="175"/>
      <c r="N968" s="175"/>
      <c r="O968" s="175"/>
      <c r="P968" s="175"/>
      <c r="Q968" s="175"/>
      <c r="R968" s="175"/>
      <c r="S968" s="175"/>
      <c r="T968" s="175"/>
      <c r="U968" s="175"/>
      <c r="V968" s="175"/>
      <c r="W968" s="175"/>
      <c r="X968" s="175"/>
      <c r="Y968" s="175"/>
    </row>
    <row r="969" spans="1:25" ht="15.75" customHeight="1" x14ac:dyDescent="0.25">
      <c r="A969" s="175"/>
      <c r="B969" s="247"/>
      <c r="C969" s="175"/>
      <c r="D969" s="175"/>
      <c r="E969" s="175"/>
      <c r="F969" s="175"/>
      <c r="G969" s="175"/>
      <c r="H969" s="175"/>
      <c r="I969" s="175"/>
      <c r="J969" s="175"/>
      <c r="K969" s="175"/>
      <c r="L969" s="175"/>
      <c r="M969" s="175"/>
      <c r="N969" s="175"/>
      <c r="O969" s="175"/>
      <c r="P969" s="175"/>
      <c r="Q969" s="175"/>
      <c r="R969" s="175"/>
      <c r="S969" s="175"/>
      <c r="T969" s="175"/>
      <c r="U969" s="175"/>
      <c r="V969" s="175"/>
      <c r="W969" s="175"/>
      <c r="X969" s="175"/>
      <c r="Y969" s="175"/>
    </row>
    <row r="970" spans="1:25" ht="15.75" customHeight="1" x14ac:dyDescent="0.25">
      <c r="A970" s="175"/>
      <c r="B970" s="247"/>
      <c r="C970" s="175"/>
      <c r="D970" s="175"/>
      <c r="E970" s="175"/>
      <c r="F970" s="175"/>
      <c r="G970" s="175"/>
      <c r="H970" s="175"/>
      <c r="I970" s="175"/>
      <c r="J970" s="175"/>
      <c r="K970" s="175"/>
      <c r="L970" s="175"/>
      <c r="M970" s="175"/>
      <c r="N970" s="175"/>
      <c r="O970" s="175"/>
      <c r="P970" s="175"/>
      <c r="Q970" s="175"/>
      <c r="R970" s="175"/>
      <c r="S970" s="175"/>
      <c r="T970" s="175"/>
      <c r="U970" s="175"/>
      <c r="V970" s="175"/>
      <c r="W970" s="175"/>
      <c r="X970" s="175"/>
      <c r="Y970" s="175"/>
    </row>
    <row r="971" spans="1:25" ht="15.75" customHeight="1" x14ac:dyDescent="0.25">
      <c r="A971" s="175"/>
      <c r="B971" s="247"/>
      <c r="C971" s="175"/>
      <c r="D971" s="175"/>
      <c r="E971" s="175"/>
      <c r="F971" s="175"/>
      <c r="G971" s="175"/>
      <c r="H971" s="175"/>
      <c r="I971" s="175"/>
      <c r="J971" s="175"/>
      <c r="K971" s="175"/>
      <c r="L971" s="175"/>
      <c r="M971" s="175"/>
      <c r="N971" s="175"/>
      <c r="O971" s="175"/>
      <c r="P971" s="175"/>
      <c r="Q971" s="175"/>
      <c r="R971" s="175"/>
      <c r="S971" s="175"/>
      <c r="T971" s="175"/>
      <c r="U971" s="175"/>
      <c r="V971" s="175"/>
      <c r="W971" s="175"/>
      <c r="X971" s="175"/>
      <c r="Y971" s="175"/>
    </row>
    <row r="972" spans="1:25" ht="15.75" customHeight="1" x14ac:dyDescent="0.25">
      <c r="A972" s="175"/>
      <c r="B972" s="247"/>
      <c r="C972" s="175"/>
      <c r="D972" s="175"/>
      <c r="E972" s="175"/>
      <c r="F972" s="175"/>
      <c r="G972" s="175"/>
      <c r="H972" s="175"/>
      <c r="I972" s="175"/>
      <c r="J972" s="175"/>
      <c r="K972" s="175"/>
      <c r="L972" s="175"/>
      <c r="M972" s="175"/>
      <c r="N972" s="175"/>
      <c r="O972" s="175"/>
      <c r="P972" s="175"/>
      <c r="Q972" s="175"/>
      <c r="R972" s="175"/>
      <c r="S972" s="175"/>
      <c r="T972" s="175"/>
      <c r="U972" s="175"/>
      <c r="V972" s="175"/>
      <c r="W972" s="175"/>
      <c r="X972" s="175"/>
      <c r="Y972" s="175"/>
    </row>
    <row r="973" spans="1:25" ht="15.75" customHeight="1" x14ac:dyDescent="0.25">
      <c r="A973" s="175"/>
      <c r="B973" s="247"/>
      <c r="C973" s="175"/>
      <c r="D973" s="175"/>
      <c r="E973" s="175"/>
      <c r="F973" s="175"/>
      <c r="G973" s="175"/>
      <c r="H973" s="175"/>
      <c r="I973" s="175"/>
      <c r="J973" s="175"/>
      <c r="K973" s="175"/>
      <c r="L973" s="175"/>
      <c r="M973" s="175"/>
      <c r="N973" s="175"/>
      <c r="O973" s="175"/>
      <c r="P973" s="175"/>
      <c r="Q973" s="175"/>
      <c r="R973" s="175"/>
      <c r="S973" s="175"/>
      <c r="T973" s="175"/>
      <c r="U973" s="175"/>
      <c r="V973" s="175"/>
      <c r="W973" s="175"/>
      <c r="X973" s="175"/>
      <c r="Y973" s="175"/>
    </row>
    <row r="974" spans="1:25" ht="15.75" customHeight="1" x14ac:dyDescent="0.25">
      <c r="A974" s="175"/>
      <c r="B974" s="247"/>
      <c r="C974" s="175"/>
      <c r="D974" s="175"/>
      <c r="E974" s="175"/>
      <c r="F974" s="175"/>
      <c r="G974" s="175"/>
      <c r="H974" s="175"/>
      <c r="I974" s="175"/>
      <c r="J974" s="175"/>
      <c r="K974" s="175"/>
      <c r="L974" s="175"/>
      <c r="M974" s="175"/>
      <c r="N974" s="175"/>
      <c r="O974" s="175"/>
      <c r="P974" s="175"/>
      <c r="Q974" s="175"/>
      <c r="R974" s="175"/>
      <c r="S974" s="175"/>
      <c r="T974" s="175"/>
      <c r="U974" s="175"/>
      <c r="V974" s="175"/>
      <c r="W974" s="175"/>
      <c r="X974" s="175"/>
      <c r="Y974" s="175"/>
    </row>
    <row r="975" spans="1:25" ht="15.75" customHeight="1" x14ac:dyDescent="0.25">
      <c r="A975" s="175"/>
      <c r="B975" s="247"/>
      <c r="C975" s="175"/>
      <c r="D975" s="175"/>
      <c r="E975" s="175"/>
      <c r="F975" s="175"/>
      <c r="G975" s="175"/>
      <c r="H975" s="175"/>
      <c r="I975" s="175"/>
      <c r="J975" s="175"/>
      <c r="K975" s="175"/>
      <c r="L975" s="175"/>
      <c r="M975" s="175"/>
      <c r="N975" s="175"/>
      <c r="O975" s="175"/>
      <c r="P975" s="175"/>
      <c r="Q975" s="175"/>
      <c r="R975" s="175"/>
      <c r="S975" s="175"/>
      <c r="T975" s="175"/>
      <c r="U975" s="175"/>
      <c r="V975" s="175"/>
      <c r="W975" s="175"/>
      <c r="X975" s="175"/>
      <c r="Y975" s="175"/>
    </row>
    <row r="976" spans="1:25" ht="15.75" customHeight="1" x14ac:dyDescent="0.25">
      <c r="A976" s="175"/>
      <c r="B976" s="247"/>
      <c r="C976" s="175"/>
      <c r="D976" s="175"/>
      <c r="E976" s="175"/>
      <c r="F976" s="175"/>
      <c r="G976" s="175"/>
      <c r="H976" s="175"/>
      <c r="I976" s="175"/>
      <c r="J976" s="175"/>
      <c r="K976" s="175"/>
      <c r="L976" s="175"/>
      <c r="M976" s="175"/>
      <c r="N976" s="175"/>
      <c r="O976" s="175"/>
      <c r="P976" s="175"/>
      <c r="Q976" s="175"/>
      <c r="R976" s="175"/>
      <c r="S976" s="175"/>
      <c r="T976" s="175"/>
      <c r="U976" s="175"/>
      <c r="V976" s="175"/>
      <c r="W976" s="175"/>
      <c r="X976" s="175"/>
      <c r="Y976" s="175"/>
    </row>
    <row r="977" spans="1:25" ht="15.75" customHeight="1" x14ac:dyDescent="0.25">
      <c r="A977" s="175"/>
      <c r="B977" s="247"/>
      <c r="C977" s="175"/>
      <c r="D977" s="175"/>
      <c r="E977" s="175"/>
      <c r="F977" s="175"/>
      <c r="G977" s="175"/>
      <c r="H977" s="175"/>
      <c r="I977" s="175"/>
      <c r="J977" s="175"/>
      <c r="K977" s="175"/>
      <c r="L977" s="175"/>
      <c r="M977" s="175"/>
      <c r="N977" s="175"/>
      <c r="O977" s="175"/>
      <c r="P977" s="175"/>
      <c r="Q977" s="175"/>
      <c r="R977" s="175"/>
      <c r="S977" s="175"/>
      <c r="T977" s="175"/>
      <c r="U977" s="175"/>
      <c r="V977" s="175"/>
      <c r="W977" s="175"/>
      <c r="X977" s="175"/>
      <c r="Y977" s="175"/>
    </row>
    <row r="978" spans="1:25" ht="15.75" customHeight="1" x14ac:dyDescent="0.25">
      <c r="A978" s="175"/>
      <c r="B978" s="247"/>
      <c r="C978" s="175"/>
      <c r="D978" s="175"/>
      <c r="E978" s="175"/>
      <c r="F978" s="175"/>
      <c r="G978" s="175"/>
      <c r="H978" s="175"/>
      <c r="I978" s="175"/>
      <c r="J978" s="175"/>
      <c r="K978" s="175"/>
      <c r="L978" s="175"/>
      <c r="M978" s="175"/>
      <c r="N978" s="175"/>
      <c r="O978" s="175"/>
      <c r="P978" s="175"/>
      <c r="Q978" s="175"/>
      <c r="R978" s="175"/>
      <c r="S978" s="175"/>
      <c r="T978" s="175"/>
      <c r="U978" s="175"/>
      <c r="V978" s="175"/>
      <c r="W978" s="175"/>
      <c r="X978" s="175"/>
      <c r="Y978" s="175"/>
    </row>
    <row r="979" spans="1:25" ht="15.75" customHeight="1" x14ac:dyDescent="0.25">
      <c r="A979" s="175"/>
      <c r="B979" s="247"/>
      <c r="C979" s="175"/>
      <c r="D979" s="175"/>
      <c r="E979" s="175"/>
      <c r="F979" s="175"/>
      <c r="G979" s="175"/>
      <c r="H979" s="175"/>
      <c r="I979" s="175"/>
      <c r="J979" s="175"/>
      <c r="K979" s="175"/>
      <c r="L979" s="175"/>
      <c r="M979" s="175"/>
      <c r="N979" s="175"/>
      <c r="O979" s="175"/>
      <c r="P979" s="175"/>
      <c r="Q979" s="175"/>
      <c r="R979" s="175"/>
      <c r="S979" s="175"/>
      <c r="T979" s="175"/>
      <c r="U979" s="175"/>
      <c r="V979" s="175"/>
      <c r="W979" s="175"/>
      <c r="X979" s="175"/>
      <c r="Y979" s="175"/>
    </row>
    <row r="980" spans="1:25" ht="15.75" customHeight="1" x14ac:dyDescent="0.25">
      <c r="A980" s="175"/>
      <c r="B980" s="247"/>
      <c r="C980" s="175"/>
      <c r="D980" s="175"/>
      <c r="E980" s="175"/>
      <c r="F980" s="175"/>
      <c r="G980" s="175"/>
      <c r="H980" s="175"/>
      <c r="I980" s="175"/>
      <c r="J980" s="175"/>
      <c r="K980" s="175"/>
      <c r="L980" s="175"/>
      <c r="M980" s="175"/>
      <c r="N980" s="175"/>
      <c r="O980" s="175"/>
      <c r="P980" s="175"/>
      <c r="Q980" s="175"/>
      <c r="R980" s="175"/>
      <c r="S980" s="175"/>
      <c r="T980" s="175"/>
      <c r="U980" s="175"/>
      <c r="V980" s="175"/>
      <c r="W980" s="175"/>
      <c r="X980" s="175"/>
      <c r="Y980" s="175"/>
    </row>
    <row r="981" spans="1:25" ht="15.75" customHeight="1" x14ac:dyDescent="0.25">
      <c r="A981" s="175"/>
      <c r="B981" s="247"/>
      <c r="C981" s="175"/>
      <c r="D981" s="175"/>
      <c r="E981" s="175"/>
      <c r="F981" s="175"/>
      <c r="G981" s="175"/>
      <c r="H981" s="175"/>
      <c r="I981" s="175"/>
      <c r="J981" s="175"/>
      <c r="K981" s="175"/>
      <c r="L981" s="175"/>
      <c r="M981" s="175"/>
      <c r="N981" s="175"/>
      <c r="O981" s="175"/>
      <c r="P981" s="175"/>
      <c r="Q981" s="175"/>
      <c r="R981" s="175"/>
      <c r="S981" s="175"/>
      <c r="T981" s="175"/>
      <c r="U981" s="175"/>
      <c r="V981" s="175"/>
      <c r="W981" s="175"/>
      <c r="X981" s="175"/>
      <c r="Y981" s="175"/>
    </row>
    <row r="982" spans="1:25" ht="15.75" customHeight="1" x14ac:dyDescent="0.25">
      <c r="A982" s="175"/>
      <c r="B982" s="247"/>
      <c r="C982" s="175"/>
      <c r="D982" s="175"/>
      <c r="E982" s="175"/>
      <c r="F982" s="175"/>
      <c r="G982" s="175"/>
      <c r="H982" s="175"/>
      <c r="I982" s="175"/>
      <c r="J982" s="175"/>
      <c r="K982" s="175"/>
      <c r="L982" s="175"/>
      <c r="M982" s="175"/>
      <c r="N982" s="175"/>
      <c r="O982" s="175"/>
      <c r="P982" s="175"/>
      <c r="Q982" s="175"/>
      <c r="R982" s="175"/>
      <c r="S982" s="175"/>
      <c r="T982" s="175"/>
      <c r="U982" s="175"/>
      <c r="V982" s="175"/>
      <c r="W982" s="175"/>
      <c r="X982" s="175"/>
      <c r="Y982" s="175"/>
    </row>
    <row r="983" spans="1:25" ht="15.75" customHeight="1" x14ac:dyDescent="0.25">
      <c r="A983" s="175"/>
      <c r="B983" s="247"/>
      <c r="C983" s="175"/>
      <c r="D983" s="175"/>
      <c r="E983" s="175"/>
      <c r="F983" s="175"/>
      <c r="G983" s="175"/>
      <c r="H983" s="175"/>
      <c r="I983" s="175"/>
      <c r="J983" s="175"/>
      <c r="K983" s="175"/>
      <c r="L983" s="175"/>
      <c r="M983" s="175"/>
      <c r="N983" s="175"/>
      <c r="O983" s="175"/>
      <c r="P983" s="175"/>
      <c r="Q983" s="175"/>
      <c r="R983" s="175"/>
      <c r="S983" s="175"/>
      <c r="T983" s="175"/>
      <c r="U983" s="175"/>
      <c r="V983" s="175"/>
      <c r="W983" s="175"/>
      <c r="X983" s="175"/>
      <c r="Y983" s="175"/>
    </row>
    <row r="984" spans="1:25" ht="15.75" customHeight="1" x14ac:dyDescent="0.25">
      <c r="A984" s="175"/>
      <c r="B984" s="247"/>
      <c r="C984" s="175"/>
      <c r="D984" s="175"/>
      <c r="E984" s="175"/>
      <c r="F984" s="175"/>
      <c r="G984" s="175"/>
      <c r="H984" s="175"/>
      <c r="I984" s="175"/>
      <c r="J984" s="175"/>
      <c r="K984" s="175"/>
      <c r="L984" s="175"/>
      <c r="M984" s="175"/>
      <c r="N984" s="175"/>
      <c r="O984" s="175"/>
      <c r="P984" s="175"/>
      <c r="Q984" s="175"/>
      <c r="R984" s="175"/>
      <c r="S984" s="175"/>
      <c r="T984" s="175"/>
      <c r="U984" s="175"/>
      <c r="V984" s="175"/>
      <c r="W984" s="175"/>
      <c r="X984" s="175"/>
      <c r="Y984" s="175"/>
    </row>
    <row r="985" spans="1:25" ht="15.75" customHeight="1" x14ac:dyDescent="0.25">
      <c r="A985" s="175"/>
      <c r="B985" s="247"/>
      <c r="C985" s="175"/>
      <c r="D985" s="175"/>
      <c r="E985" s="175"/>
      <c r="F985" s="175"/>
      <c r="G985" s="175"/>
      <c r="H985" s="175"/>
      <c r="I985" s="175"/>
      <c r="J985" s="175"/>
      <c r="K985" s="175"/>
      <c r="L985" s="175"/>
      <c r="M985" s="175"/>
      <c r="N985" s="175"/>
      <c r="O985" s="175"/>
      <c r="P985" s="175"/>
      <c r="Q985" s="175"/>
      <c r="R985" s="175"/>
      <c r="S985" s="175"/>
      <c r="T985" s="175"/>
      <c r="U985" s="175"/>
      <c r="V985" s="175"/>
      <c r="W985" s="175"/>
      <c r="X985" s="175"/>
      <c r="Y985" s="175"/>
    </row>
    <row r="986" spans="1:25" ht="15.75" customHeight="1" x14ac:dyDescent="0.25">
      <c r="A986" s="175"/>
      <c r="B986" s="247"/>
      <c r="C986" s="175"/>
      <c r="D986" s="175"/>
      <c r="E986" s="175"/>
      <c r="F986" s="175"/>
      <c r="G986" s="175"/>
      <c r="H986" s="175"/>
      <c r="I986" s="175"/>
      <c r="J986" s="175"/>
      <c r="K986" s="175"/>
      <c r="L986" s="175"/>
      <c r="M986" s="175"/>
      <c r="N986" s="175"/>
      <c r="O986" s="175"/>
      <c r="P986" s="175"/>
      <c r="Q986" s="175"/>
      <c r="R986" s="175"/>
      <c r="S986" s="175"/>
      <c r="T986" s="175"/>
      <c r="U986" s="175"/>
      <c r="V986" s="175"/>
      <c r="W986" s="175"/>
      <c r="X986" s="175"/>
      <c r="Y986" s="175"/>
    </row>
    <row r="987" spans="1:25" ht="15.75" customHeight="1" x14ac:dyDescent="0.25">
      <c r="A987" s="175"/>
      <c r="B987" s="247"/>
      <c r="C987" s="175"/>
      <c r="D987" s="175"/>
      <c r="E987" s="175"/>
      <c r="F987" s="175"/>
      <c r="G987" s="175"/>
      <c r="H987" s="175"/>
      <c r="I987" s="175"/>
      <c r="J987" s="175"/>
      <c r="K987" s="175"/>
      <c r="L987" s="175"/>
      <c r="M987" s="175"/>
      <c r="N987" s="175"/>
      <c r="O987" s="175"/>
      <c r="P987" s="175"/>
      <c r="Q987" s="175"/>
      <c r="R987" s="175"/>
      <c r="S987" s="175"/>
      <c r="T987" s="175"/>
      <c r="U987" s="175"/>
      <c r="V987" s="175"/>
      <c r="W987" s="175"/>
      <c r="X987" s="175"/>
      <c r="Y987" s="175"/>
    </row>
    <row r="988" spans="1:25" ht="15.75" customHeight="1" x14ac:dyDescent="0.25">
      <c r="A988" s="175"/>
      <c r="B988" s="247"/>
      <c r="C988" s="175"/>
      <c r="D988" s="175"/>
      <c r="E988" s="175"/>
      <c r="F988" s="175"/>
      <c r="G988" s="175"/>
      <c r="H988" s="175"/>
      <c r="I988" s="175"/>
      <c r="J988" s="175"/>
      <c r="K988" s="175"/>
      <c r="L988" s="175"/>
      <c r="M988" s="175"/>
      <c r="N988" s="175"/>
      <c r="O988" s="175"/>
      <c r="P988" s="175"/>
      <c r="Q988" s="175"/>
      <c r="R988" s="175"/>
      <c r="S988" s="175"/>
      <c r="T988" s="175"/>
      <c r="U988" s="175"/>
      <c r="V988" s="175"/>
      <c r="W988" s="175"/>
      <c r="X988" s="175"/>
      <c r="Y988" s="175"/>
    </row>
    <row r="989" spans="1:25" ht="15.75" customHeight="1" x14ac:dyDescent="0.25">
      <c r="A989" s="175"/>
      <c r="B989" s="247"/>
      <c r="C989" s="175"/>
      <c r="D989" s="175"/>
      <c r="E989" s="175"/>
      <c r="F989" s="175"/>
      <c r="G989" s="175"/>
      <c r="H989" s="175"/>
      <c r="I989" s="175"/>
      <c r="J989" s="175"/>
      <c r="K989" s="175"/>
      <c r="L989" s="175"/>
      <c r="M989" s="175"/>
      <c r="N989" s="175"/>
      <c r="O989" s="175"/>
      <c r="P989" s="175"/>
      <c r="Q989" s="175"/>
      <c r="R989" s="175"/>
      <c r="S989" s="175"/>
      <c r="T989" s="175"/>
      <c r="U989" s="175"/>
      <c r="V989" s="175"/>
      <c r="W989" s="175"/>
      <c r="X989" s="175"/>
      <c r="Y989" s="175"/>
    </row>
    <row r="990" spans="1:25" ht="15.75" customHeight="1" x14ac:dyDescent="0.25">
      <c r="A990" s="175"/>
      <c r="B990" s="247"/>
      <c r="C990" s="175"/>
      <c r="D990" s="175"/>
      <c r="E990" s="175"/>
      <c r="F990" s="175"/>
      <c r="G990" s="175"/>
      <c r="H990" s="175"/>
      <c r="I990" s="175"/>
      <c r="J990" s="175"/>
      <c r="K990" s="175"/>
      <c r="L990" s="175"/>
      <c r="M990" s="175"/>
      <c r="N990" s="175"/>
      <c r="O990" s="175"/>
      <c r="P990" s="175"/>
      <c r="Q990" s="175"/>
      <c r="R990" s="175"/>
      <c r="S990" s="175"/>
      <c r="T990" s="175"/>
      <c r="U990" s="175"/>
      <c r="V990" s="175"/>
      <c r="W990" s="175"/>
      <c r="X990" s="175"/>
      <c r="Y990" s="175"/>
    </row>
    <row r="991" spans="1:25" ht="15.75" customHeight="1" x14ac:dyDescent="0.25">
      <c r="A991" s="175"/>
      <c r="B991" s="247"/>
      <c r="C991" s="175"/>
      <c r="D991" s="175"/>
      <c r="E991" s="175"/>
      <c r="F991" s="175"/>
      <c r="G991" s="175"/>
      <c r="H991" s="175"/>
      <c r="I991" s="175"/>
      <c r="J991" s="175"/>
      <c r="K991" s="175"/>
      <c r="L991" s="175"/>
      <c r="M991" s="175"/>
      <c r="N991" s="175"/>
      <c r="O991" s="175"/>
      <c r="P991" s="175"/>
      <c r="Q991" s="175"/>
      <c r="R991" s="175"/>
      <c r="S991" s="175"/>
      <c r="T991" s="175"/>
      <c r="U991" s="175"/>
      <c r="V991" s="175"/>
      <c r="W991" s="175"/>
      <c r="X991" s="175"/>
      <c r="Y991" s="175"/>
    </row>
    <row r="992" spans="1:25" ht="15.75" customHeight="1" x14ac:dyDescent="0.25">
      <c r="A992" s="175"/>
      <c r="B992" s="247"/>
      <c r="C992" s="175"/>
      <c r="D992" s="175"/>
      <c r="E992" s="175"/>
      <c r="F992" s="175"/>
      <c r="G992" s="175"/>
      <c r="H992" s="175"/>
      <c r="I992" s="175"/>
      <c r="J992" s="175"/>
      <c r="K992" s="175"/>
      <c r="L992" s="175"/>
      <c r="M992" s="175"/>
      <c r="N992" s="175"/>
      <c r="O992" s="175"/>
      <c r="P992" s="175"/>
      <c r="Q992" s="175"/>
      <c r="R992" s="175"/>
      <c r="S992" s="175"/>
      <c r="T992" s="175"/>
      <c r="U992" s="175"/>
      <c r="V992" s="175"/>
      <c r="W992" s="175"/>
      <c r="X992" s="175"/>
      <c r="Y992" s="175"/>
    </row>
    <row r="993" spans="1:25" ht="15.75" customHeight="1" x14ac:dyDescent="0.25">
      <c r="A993" s="175"/>
      <c r="B993" s="247"/>
      <c r="C993" s="175"/>
      <c r="D993" s="175"/>
      <c r="E993" s="175"/>
      <c r="F993" s="175"/>
      <c r="G993" s="175"/>
      <c r="H993" s="175"/>
      <c r="I993" s="175"/>
      <c r="J993" s="175"/>
      <c r="K993" s="175"/>
      <c r="L993" s="175"/>
      <c r="M993" s="175"/>
      <c r="N993" s="175"/>
      <c r="O993" s="175"/>
      <c r="P993" s="175"/>
      <c r="Q993" s="175"/>
      <c r="R993" s="175"/>
      <c r="S993" s="175"/>
      <c r="T993" s="175"/>
      <c r="U993" s="175"/>
      <c r="V993" s="175"/>
      <c r="W993" s="175"/>
      <c r="X993" s="175"/>
      <c r="Y993" s="175"/>
    </row>
    <row r="994" spans="1:25" ht="15.75" customHeight="1" x14ac:dyDescent="0.25">
      <c r="A994" s="175"/>
      <c r="B994" s="247"/>
      <c r="C994" s="175"/>
      <c r="D994" s="175"/>
      <c r="E994" s="175"/>
      <c r="F994" s="175"/>
      <c r="G994" s="175"/>
      <c r="H994" s="175"/>
      <c r="I994" s="175"/>
      <c r="J994" s="175"/>
      <c r="K994" s="175"/>
      <c r="L994" s="175"/>
      <c r="M994" s="175"/>
      <c r="N994" s="175"/>
      <c r="O994" s="175"/>
      <c r="P994" s="175"/>
      <c r="Q994" s="175"/>
      <c r="R994" s="175"/>
      <c r="S994" s="175"/>
      <c r="T994" s="175"/>
      <c r="U994" s="175"/>
      <c r="V994" s="175"/>
      <c r="W994" s="175"/>
      <c r="X994" s="175"/>
      <c r="Y994" s="175"/>
    </row>
    <row r="995" spans="1:25" ht="15.75" customHeight="1" x14ac:dyDescent="0.25">
      <c r="A995" s="175"/>
      <c r="B995" s="247"/>
      <c r="C995" s="175"/>
      <c r="D995" s="175"/>
      <c r="E995" s="175"/>
      <c r="F995" s="175"/>
      <c r="G995" s="175"/>
      <c r="H995" s="175"/>
      <c r="I995" s="175"/>
      <c r="J995" s="175"/>
      <c r="K995" s="175"/>
      <c r="L995" s="175"/>
      <c r="M995" s="175"/>
      <c r="N995" s="175"/>
      <c r="O995" s="175"/>
      <c r="P995" s="175"/>
      <c r="Q995" s="175"/>
      <c r="R995" s="175"/>
      <c r="S995" s="175"/>
      <c r="T995" s="175"/>
      <c r="U995" s="175"/>
      <c r="V995" s="175"/>
      <c r="W995" s="175"/>
      <c r="X995" s="175"/>
      <c r="Y995" s="175"/>
    </row>
    <row r="996" spans="1:25" ht="15.75" customHeight="1" x14ac:dyDescent="0.25">
      <c r="A996" s="175"/>
      <c r="B996" s="247"/>
      <c r="C996" s="175"/>
      <c r="D996" s="175"/>
      <c r="E996" s="175"/>
      <c r="F996" s="175"/>
      <c r="G996" s="175"/>
      <c r="H996" s="175"/>
      <c r="I996" s="175"/>
      <c r="J996" s="175"/>
      <c r="K996" s="175"/>
      <c r="L996" s="175"/>
      <c r="M996" s="175"/>
      <c r="N996" s="175"/>
      <c r="O996" s="175"/>
      <c r="P996" s="175"/>
      <c r="Q996" s="175"/>
      <c r="R996" s="175"/>
      <c r="S996" s="175"/>
      <c r="T996" s="175"/>
      <c r="U996" s="175"/>
      <c r="V996" s="175"/>
      <c r="W996" s="175"/>
      <c r="X996" s="175"/>
      <c r="Y996" s="175"/>
    </row>
    <row r="997" spans="1:25" ht="15.75" customHeight="1" x14ac:dyDescent="0.25">
      <c r="A997" s="175"/>
      <c r="B997" s="247"/>
      <c r="C997" s="175"/>
      <c r="D997" s="175"/>
      <c r="E997" s="175"/>
      <c r="F997" s="175"/>
      <c r="G997" s="175"/>
      <c r="H997" s="175"/>
      <c r="I997" s="175"/>
      <c r="J997" s="175"/>
      <c r="K997" s="175"/>
      <c r="L997" s="175"/>
      <c r="M997" s="175"/>
      <c r="N997" s="175"/>
      <c r="O997" s="175"/>
      <c r="P997" s="175"/>
      <c r="Q997" s="175"/>
      <c r="R997" s="175"/>
      <c r="S997" s="175"/>
      <c r="T997" s="175"/>
      <c r="U997" s="175"/>
      <c r="V997" s="175"/>
      <c r="W997" s="175"/>
      <c r="X997" s="175"/>
      <c r="Y997" s="175"/>
    </row>
    <row r="998" spans="1:25" ht="15.75" customHeight="1" x14ac:dyDescent="0.25">
      <c r="A998" s="175"/>
      <c r="B998" s="247"/>
      <c r="C998" s="175"/>
      <c r="D998" s="175"/>
      <c r="E998" s="175"/>
      <c r="F998" s="175"/>
      <c r="G998" s="175"/>
      <c r="H998" s="175"/>
      <c r="I998" s="175"/>
      <c r="J998" s="175"/>
      <c r="K998" s="175"/>
      <c r="L998" s="175"/>
      <c r="M998" s="175"/>
      <c r="N998" s="175"/>
      <c r="O998" s="175"/>
      <c r="P998" s="175"/>
      <c r="Q998" s="175"/>
      <c r="R998" s="175"/>
      <c r="S998" s="175"/>
      <c r="T998" s="175"/>
      <c r="U998" s="175"/>
      <c r="V998" s="175"/>
      <c r="W998" s="175"/>
      <c r="X998" s="175"/>
      <c r="Y998" s="175"/>
    </row>
    <row r="999" spans="1:25" ht="15.75" customHeight="1" x14ac:dyDescent="0.25">
      <c r="A999" s="175"/>
      <c r="B999" s="247"/>
      <c r="C999" s="175"/>
      <c r="D999" s="175"/>
      <c r="E999" s="175"/>
      <c r="F999" s="175"/>
      <c r="G999" s="175"/>
      <c r="H999" s="175"/>
      <c r="I999" s="175"/>
      <c r="J999" s="175"/>
      <c r="K999" s="175"/>
      <c r="L999" s="175"/>
      <c r="M999" s="175"/>
      <c r="N999" s="175"/>
      <c r="O999" s="175"/>
      <c r="P999" s="175"/>
      <c r="Q999" s="175"/>
      <c r="R999" s="175"/>
      <c r="S999" s="175"/>
      <c r="T999" s="175"/>
      <c r="U999" s="175"/>
      <c r="V999" s="175"/>
      <c r="W999" s="175"/>
      <c r="X999" s="175"/>
      <c r="Y999" s="175"/>
    </row>
  </sheetData>
  <mergeCells count="1">
    <mergeCell ref="B6:C6"/>
  </mergeCells>
  <hyperlinks>
    <hyperlink ref="E1" location="BG!A1" display="BG"/>
  </hyperlinks>
  <pageMargins left="0.7" right="0.7" top="0.75" bottom="0.75" header="0" footer="0"/>
  <pageSetup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U1000"/>
  <sheetViews>
    <sheetView workbookViewId="0">
      <selection activeCell="B15" sqref="B15"/>
    </sheetView>
  </sheetViews>
  <sheetFormatPr baseColWidth="10" defaultColWidth="14.42578125" defaultRowHeight="15" customHeight="1" x14ac:dyDescent="0.25"/>
  <cols>
    <col min="1" max="1" width="51.5703125" style="41" customWidth="1"/>
    <col min="2" max="3" width="22.7109375" style="41" customWidth="1"/>
    <col min="4" max="21" width="10.7109375" style="41" customWidth="1"/>
    <col min="22" max="16384" width="14.42578125" style="41"/>
  </cols>
  <sheetData>
    <row r="1" spans="1:21" x14ac:dyDescent="0.25">
      <c r="A1" s="250" t="s">
        <v>1</v>
      </c>
      <c r="B1" s="247"/>
      <c r="C1" s="175"/>
      <c r="D1" s="175"/>
      <c r="E1" s="175"/>
      <c r="F1" s="175"/>
      <c r="G1" s="175"/>
      <c r="H1" s="175"/>
      <c r="I1" s="175"/>
      <c r="J1" s="175"/>
      <c r="K1" s="175"/>
    </row>
    <row r="2" spans="1:21" x14ac:dyDescent="0.25">
      <c r="A2" s="175"/>
      <c r="B2" s="247"/>
      <c r="C2" s="175"/>
      <c r="D2" s="175"/>
      <c r="E2" s="175"/>
      <c r="F2" s="175"/>
      <c r="G2" s="175"/>
      <c r="H2" s="175"/>
      <c r="I2" s="175"/>
      <c r="J2" s="175"/>
      <c r="K2" s="175"/>
    </row>
    <row r="3" spans="1:21" x14ac:dyDescent="0.25">
      <c r="A3" s="175"/>
      <c r="B3" s="247"/>
      <c r="C3" s="175"/>
      <c r="D3" s="175"/>
      <c r="E3" s="175"/>
      <c r="F3" s="175"/>
      <c r="G3" s="175"/>
      <c r="H3" s="175"/>
      <c r="I3" s="175"/>
      <c r="J3" s="175"/>
      <c r="K3" s="175"/>
    </row>
    <row r="4" spans="1:21" x14ac:dyDescent="0.25">
      <c r="A4" s="175"/>
      <c r="B4" s="247"/>
      <c r="C4" s="175"/>
      <c r="D4" s="175"/>
      <c r="E4" s="175"/>
      <c r="F4" s="175"/>
      <c r="G4" s="175"/>
      <c r="H4" s="175"/>
      <c r="I4" s="175"/>
      <c r="J4" s="175"/>
      <c r="K4" s="175"/>
    </row>
    <row r="5" spans="1:21" x14ac:dyDescent="0.25">
      <c r="A5" s="227" t="s">
        <v>490</v>
      </c>
      <c r="B5" s="284"/>
      <c r="C5" s="227"/>
      <c r="D5" s="175"/>
      <c r="E5" s="175"/>
      <c r="F5" s="175"/>
      <c r="G5" s="175"/>
      <c r="H5" s="175"/>
      <c r="I5" s="175"/>
      <c r="J5" s="175"/>
      <c r="K5" s="175"/>
    </row>
    <row r="6" spans="1:21" x14ac:dyDescent="0.25">
      <c r="A6" s="131"/>
      <c r="B6" s="286"/>
      <c r="C6" s="131"/>
      <c r="D6" s="182"/>
      <c r="E6" s="182"/>
      <c r="F6" s="182"/>
      <c r="G6" s="182"/>
      <c r="H6" s="182"/>
      <c r="I6" s="182"/>
      <c r="J6" s="182"/>
      <c r="K6" s="182"/>
      <c r="L6" s="182"/>
      <c r="M6" s="182"/>
      <c r="N6" s="182"/>
      <c r="O6" s="182"/>
      <c r="P6" s="182"/>
      <c r="Q6" s="182"/>
      <c r="R6" s="182"/>
      <c r="S6" s="182"/>
      <c r="T6" s="182"/>
      <c r="U6" s="182"/>
    </row>
    <row r="7" spans="1:21" x14ac:dyDescent="0.25">
      <c r="A7" s="175"/>
      <c r="B7" s="784" t="s">
        <v>120</v>
      </c>
      <c r="C7" s="785"/>
      <c r="D7" s="175"/>
      <c r="E7" s="175"/>
      <c r="F7" s="175"/>
      <c r="G7" s="175"/>
      <c r="H7" s="175"/>
      <c r="I7" s="175"/>
      <c r="J7" s="175"/>
      <c r="K7" s="175"/>
    </row>
    <row r="8" spans="1:21" x14ac:dyDescent="0.25">
      <c r="A8" s="287" t="s">
        <v>53</v>
      </c>
      <c r="B8" s="582">
        <v>45473</v>
      </c>
      <c r="C8" s="582">
        <v>45291</v>
      </c>
      <c r="D8" s="175"/>
      <c r="E8" s="175"/>
      <c r="F8" s="175"/>
      <c r="G8" s="175"/>
      <c r="H8" s="175"/>
      <c r="I8" s="175"/>
      <c r="J8" s="175"/>
      <c r="K8" s="175"/>
    </row>
    <row r="9" spans="1:21" x14ac:dyDescent="0.25">
      <c r="A9" s="175" t="s">
        <v>491</v>
      </c>
      <c r="B9" s="162">
        <v>88780</v>
      </c>
      <c r="C9" s="248">
        <v>91945.391000000003</v>
      </c>
      <c r="D9" s="175"/>
      <c r="E9" s="175"/>
      <c r="F9" s="175"/>
      <c r="G9" s="175"/>
      <c r="H9" s="175"/>
      <c r="I9" s="175"/>
      <c r="J9" s="175"/>
      <c r="K9" s="175"/>
    </row>
    <row r="10" spans="1:21" x14ac:dyDescent="0.25">
      <c r="A10" s="175" t="s">
        <v>493</v>
      </c>
      <c r="B10" s="162">
        <v>29173.386730000002</v>
      </c>
      <c r="C10" s="248">
        <v>9926.5708599999998</v>
      </c>
      <c r="D10" s="175"/>
      <c r="E10" s="175"/>
      <c r="F10" s="175"/>
      <c r="G10" s="175"/>
      <c r="H10" s="175"/>
      <c r="I10" s="175"/>
      <c r="J10" s="175"/>
      <c r="K10" s="175"/>
    </row>
    <row r="11" spans="1:21" x14ac:dyDescent="0.25">
      <c r="A11" s="175" t="s">
        <v>494</v>
      </c>
      <c r="B11" s="162">
        <v>116671.882</v>
      </c>
      <c r="C11" s="248">
        <v>124195.371</v>
      </c>
      <c r="D11" s="175"/>
      <c r="E11" s="175"/>
      <c r="F11" s="175"/>
      <c r="G11" s="175"/>
      <c r="H11" s="175"/>
      <c r="I11" s="175"/>
      <c r="J11" s="175"/>
      <c r="K11" s="175"/>
    </row>
    <row r="12" spans="1:21" ht="15.75" thickBot="1" x14ac:dyDescent="0.3">
      <c r="A12" s="250" t="s">
        <v>216</v>
      </c>
      <c r="B12" s="583">
        <v>234625.26873000001</v>
      </c>
      <c r="C12" s="583">
        <v>226067.33286000002</v>
      </c>
      <c r="D12" s="175"/>
      <c r="E12" s="175"/>
      <c r="F12" s="175"/>
      <c r="G12" s="175"/>
      <c r="H12" s="175"/>
      <c r="I12" s="175"/>
      <c r="J12" s="175"/>
      <c r="K12" s="175"/>
    </row>
    <row r="13" spans="1:21" ht="15.75" thickTop="1" x14ac:dyDescent="0.25">
      <c r="A13" s="175"/>
      <c r="B13" s="247"/>
      <c r="C13" s="247"/>
      <c r="D13" s="175"/>
      <c r="E13" s="175"/>
      <c r="F13" s="175"/>
      <c r="G13" s="175"/>
      <c r="H13" s="175"/>
      <c r="I13" s="175"/>
      <c r="J13" s="175"/>
      <c r="K13" s="175"/>
    </row>
    <row r="14" spans="1:21" x14ac:dyDescent="0.25">
      <c r="A14" s="175"/>
      <c r="B14" s="247"/>
      <c r="C14" s="175"/>
      <c r="D14" s="175"/>
      <c r="E14" s="175"/>
      <c r="F14" s="175"/>
      <c r="G14" s="175"/>
      <c r="H14" s="175"/>
      <c r="I14" s="175"/>
      <c r="J14" s="175"/>
      <c r="K14" s="175"/>
    </row>
    <row r="15" spans="1:21" x14ac:dyDescent="0.25">
      <c r="A15" s="175"/>
      <c r="B15" s="247"/>
      <c r="C15" s="175"/>
      <c r="D15" s="175"/>
      <c r="E15" s="175"/>
      <c r="F15" s="175"/>
      <c r="G15" s="175"/>
      <c r="H15" s="175"/>
      <c r="I15" s="175"/>
      <c r="J15" s="175"/>
      <c r="K15" s="175"/>
    </row>
    <row r="16" spans="1:21" x14ac:dyDescent="0.25">
      <c r="A16" s="175"/>
      <c r="B16" s="247"/>
      <c r="C16" s="175"/>
      <c r="D16" s="175"/>
      <c r="E16" s="175"/>
      <c r="F16" s="175"/>
      <c r="G16" s="175"/>
      <c r="H16" s="175"/>
      <c r="I16" s="175"/>
      <c r="J16" s="175"/>
      <c r="K16" s="175"/>
    </row>
    <row r="17" spans="1:11" x14ac:dyDescent="0.25">
      <c r="A17" s="175"/>
      <c r="B17" s="247"/>
      <c r="C17" s="175"/>
      <c r="D17" s="175"/>
      <c r="E17" s="175"/>
      <c r="F17" s="175"/>
      <c r="G17" s="175"/>
      <c r="H17" s="175"/>
      <c r="I17" s="175"/>
      <c r="J17" s="175"/>
      <c r="K17" s="175"/>
    </row>
    <row r="18" spans="1:11" x14ac:dyDescent="0.25">
      <c r="A18" s="175"/>
      <c r="B18" s="247"/>
      <c r="C18" s="175"/>
      <c r="D18" s="175"/>
      <c r="E18" s="175"/>
      <c r="F18" s="175"/>
      <c r="G18" s="175"/>
      <c r="H18" s="175"/>
      <c r="I18" s="175"/>
      <c r="J18" s="175"/>
      <c r="K18" s="175"/>
    </row>
    <row r="19" spans="1:11" x14ac:dyDescent="0.25">
      <c r="A19" s="175"/>
      <c r="B19" s="247"/>
      <c r="C19" s="175"/>
      <c r="D19" s="175"/>
      <c r="E19" s="175"/>
      <c r="F19" s="175"/>
      <c r="G19" s="175"/>
      <c r="H19" s="175"/>
      <c r="I19" s="175"/>
      <c r="J19" s="175"/>
      <c r="K19" s="175"/>
    </row>
    <row r="20" spans="1:11" x14ac:dyDescent="0.25">
      <c r="A20" s="175"/>
      <c r="B20" s="247"/>
      <c r="C20" s="175"/>
      <c r="D20" s="175"/>
      <c r="E20" s="175"/>
      <c r="F20" s="175"/>
      <c r="G20" s="175"/>
      <c r="H20" s="175"/>
      <c r="I20" s="175"/>
      <c r="J20" s="175"/>
      <c r="K20" s="175"/>
    </row>
    <row r="21" spans="1:11" ht="15.75" customHeight="1" x14ac:dyDescent="0.25">
      <c r="A21" s="175"/>
      <c r="B21" s="247"/>
      <c r="C21" s="175"/>
      <c r="D21" s="175"/>
      <c r="E21" s="175"/>
      <c r="F21" s="175"/>
      <c r="G21" s="175"/>
      <c r="H21" s="175"/>
      <c r="I21" s="175"/>
      <c r="J21" s="175"/>
      <c r="K21" s="175"/>
    </row>
    <row r="22" spans="1:11" ht="15.75" customHeight="1" x14ac:dyDescent="0.25">
      <c r="A22" s="175"/>
      <c r="B22" s="247"/>
      <c r="C22" s="175"/>
      <c r="D22" s="175"/>
      <c r="E22" s="175"/>
      <c r="F22" s="175"/>
      <c r="G22" s="175"/>
      <c r="H22" s="175"/>
      <c r="I22" s="175"/>
      <c r="J22" s="175"/>
      <c r="K22" s="175"/>
    </row>
    <row r="23" spans="1:11" ht="15.75" customHeight="1" x14ac:dyDescent="0.25">
      <c r="A23" s="175"/>
      <c r="B23" s="247"/>
      <c r="C23" s="175"/>
      <c r="D23" s="175"/>
      <c r="E23" s="175"/>
      <c r="F23" s="175"/>
      <c r="G23" s="175"/>
      <c r="H23" s="175"/>
      <c r="I23" s="175"/>
      <c r="J23" s="175"/>
      <c r="K23" s="175"/>
    </row>
    <row r="24" spans="1:11" ht="15.75" customHeight="1" x14ac:dyDescent="0.25">
      <c r="A24" s="175"/>
      <c r="B24" s="247"/>
      <c r="C24" s="175"/>
      <c r="D24" s="175"/>
      <c r="E24" s="175"/>
      <c r="F24" s="175"/>
      <c r="G24" s="175"/>
      <c r="H24" s="175"/>
      <c r="I24" s="175"/>
      <c r="J24" s="175"/>
      <c r="K24" s="175"/>
    </row>
    <row r="25" spans="1:11" ht="15.75" customHeight="1" x14ac:dyDescent="0.25">
      <c r="A25" s="175"/>
      <c r="B25" s="247"/>
      <c r="C25" s="175"/>
      <c r="D25" s="175"/>
      <c r="E25" s="175"/>
      <c r="F25" s="175"/>
      <c r="G25" s="175"/>
      <c r="H25" s="175"/>
      <c r="I25" s="175"/>
      <c r="J25" s="175"/>
      <c r="K25" s="175"/>
    </row>
    <row r="26" spans="1:11" ht="15.75" customHeight="1" x14ac:dyDescent="0.25">
      <c r="A26" s="175"/>
      <c r="B26" s="247"/>
      <c r="C26" s="175"/>
      <c r="D26" s="175"/>
      <c r="E26" s="175"/>
      <c r="F26" s="175"/>
      <c r="G26" s="175"/>
      <c r="H26" s="175"/>
      <c r="I26" s="175"/>
      <c r="J26" s="175"/>
      <c r="K26" s="175"/>
    </row>
    <row r="27" spans="1:11" ht="15.75" customHeight="1" x14ac:dyDescent="0.25">
      <c r="A27" s="175"/>
      <c r="B27" s="247"/>
      <c r="C27" s="175"/>
      <c r="D27" s="175"/>
      <c r="E27" s="175"/>
      <c r="F27" s="175"/>
      <c r="G27" s="175"/>
      <c r="H27" s="175"/>
      <c r="I27" s="175"/>
      <c r="J27" s="175"/>
      <c r="K27" s="175"/>
    </row>
    <row r="28" spans="1:11" ht="15.75" customHeight="1" x14ac:dyDescent="0.25">
      <c r="A28" s="175"/>
      <c r="B28" s="247"/>
      <c r="C28" s="175"/>
      <c r="D28" s="175"/>
      <c r="E28" s="175"/>
      <c r="F28" s="175"/>
      <c r="G28" s="175"/>
      <c r="H28" s="175"/>
      <c r="I28" s="175"/>
      <c r="J28" s="175"/>
      <c r="K28" s="175"/>
    </row>
    <row r="29" spans="1:11" ht="15.75" customHeight="1" x14ac:dyDescent="0.25">
      <c r="A29" s="175"/>
      <c r="B29" s="247"/>
      <c r="C29" s="175"/>
      <c r="D29" s="175"/>
      <c r="E29" s="175"/>
      <c r="F29" s="175"/>
      <c r="G29" s="175"/>
      <c r="H29" s="175"/>
      <c r="I29" s="175"/>
      <c r="J29" s="175"/>
      <c r="K29" s="175"/>
    </row>
    <row r="30" spans="1:11" ht="15.75" customHeight="1" x14ac:dyDescent="0.25">
      <c r="A30" s="175"/>
      <c r="B30" s="247"/>
      <c r="C30" s="175"/>
      <c r="D30" s="175"/>
      <c r="E30" s="175"/>
      <c r="F30" s="175"/>
      <c r="G30" s="175"/>
      <c r="H30" s="175"/>
      <c r="I30" s="175"/>
      <c r="J30" s="175"/>
      <c r="K30" s="175"/>
    </row>
    <row r="31" spans="1:11" ht="15.75" customHeight="1" x14ac:dyDescent="0.25">
      <c r="A31" s="175"/>
      <c r="B31" s="247"/>
      <c r="C31" s="175"/>
      <c r="D31" s="175"/>
      <c r="E31" s="175"/>
      <c r="F31" s="175"/>
      <c r="G31" s="175"/>
      <c r="H31" s="175"/>
      <c r="I31" s="175"/>
      <c r="J31" s="175"/>
      <c r="K31" s="175"/>
    </row>
    <row r="32" spans="1:11" ht="15.75" customHeight="1" x14ac:dyDescent="0.25">
      <c r="A32" s="175"/>
      <c r="B32" s="247"/>
      <c r="C32" s="175"/>
      <c r="D32" s="175"/>
      <c r="E32" s="175"/>
      <c r="F32" s="175"/>
      <c r="G32" s="175"/>
      <c r="H32" s="175"/>
      <c r="I32" s="175"/>
      <c r="J32" s="175"/>
      <c r="K32" s="175"/>
    </row>
    <row r="33" spans="1:11" ht="15.75" customHeight="1" x14ac:dyDescent="0.25">
      <c r="A33" s="175"/>
      <c r="B33" s="247"/>
      <c r="C33" s="175"/>
      <c r="D33" s="175"/>
      <c r="E33" s="175"/>
      <c r="F33" s="175"/>
      <c r="G33" s="175"/>
      <c r="H33" s="175"/>
      <c r="I33" s="175"/>
      <c r="J33" s="175"/>
      <c r="K33" s="175"/>
    </row>
    <row r="34" spans="1:11" ht="15.75" customHeight="1" x14ac:dyDescent="0.25">
      <c r="A34" s="175"/>
      <c r="B34" s="247"/>
      <c r="C34" s="175"/>
      <c r="D34" s="175"/>
      <c r="E34" s="175"/>
      <c r="F34" s="175"/>
      <c r="G34" s="175"/>
      <c r="H34" s="175"/>
      <c r="I34" s="175"/>
      <c r="J34" s="175"/>
      <c r="K34" s="175"/>
    </row>
    <row r="35" spans="1:11" ht="15.75" customHeight="1" x14ac:dyDescent="0.25">
      <c r="A35" s="175"/>
      <c r="B35" s="247"/>
      <c r="C35" s="175"/>
      <c r="D35" s="175"/>
      <c r="E35" s="175"/>
      <c r="F35" s="175"/>
      <c r="G35" s="175"/>
      <c r="H35" s="175"/>
      <c r="I35" s="175"/>
      <c r="J35" s="175"/>
      <c r="K35" s="175"/>
    </row>
    <row r="36" spans="1:11" ht="15.75" customHeight="1" x14ac:dyDescent="0.25">
      <c r="A36" s="175"/>
      <c r="B36" s="247"/>
      <c r="C36" s="175"/>
      <c r="D36" s="175"/>
      <c r="E36" s="175"/>
      <c r="F36" s="175"/>
      <c r="G36" s="175"/>
      <c r="H36" s="175"/>
      <c r="I36" s="175"/>
      <c r="J36" s="175"/>
      <c r="K36" s="175"/>
    </row>
    <row r="37" spans="1:11" ht="15.75" customHeight="1" x14ac:dyDescent="0.25">
      <c r="A37" s="175"/>
      <c r="B37" s="247"/>
      <c r="C37" s="175"/>
      <c r="D37" s="175"/>
      <c r="E37" s="175"/>
      <c r="F37" s="175"/>
      <c r="G37" s="175"/>
      <c r="H37" s="175"/>
      <c r="I37" s="175"/>
      <c r="J37" s="175"/>
      <c r="K37" s="175"/>
    </row>
    <row r="38" spans="1:11" ht="15.75" customHeight="1" x14ac:dyDescent="0.25">
      <c r="A38" s="175"/>
      <c r="B38" s="247"/>
      <c r="C38" s="175"/>
      <c r="D38" s="175"/>
      <c r="E38" s="175"/>
      <c r="F38" s="175"/>
      <c r="G38" s="175"/>
      <c r="H38" s="175"/>
      <c r="I38" s="175"/>
      <c r="J38" s="175"/>
      <c r="K38" s="175"/>
    </row>
    <row r="39" spans="1:11" ht="15.75" customHeight="1" x14ac:dyDescent="0.25">
      <c r="A39" s="175"/>
      <c r="B39" s="247"/>
      <c r="C39" s="175"/>
      <c r="D39" s="175"/>
      <c r="E39" s="175"/>
      <c r="F39" s="175"/>
      <c r="G39" s="175"/>
      <c r="H39" s="175"/>
      <c r="I39" s="175"/>
      <c r="J39" s="175"/>
      <c r="K39" s="175"/>
    </row>
    <row r="40" spans="1:11" ht="15.75" customHeight="1" x14ac:dyDescent="0.25">
      <c r="A40" s="175"/>
      <c r="B40" s="247"/>
      <c r="C40" s="175"/>
      <c r="D40" s="175"/>
      <c r="E40" s="175"/>
      <c r="F40" s="175"/>
      <c r="G40" s="175"/>
      <c r="H40" s="175"/>
      <c r="I40" s="175"/>
      <c r="J40" s="175"/>
      <c r="K40" s="175"/>
    </row>
    <row r="41" spans="1:11" ht="15.75" customHeight="1" x14ac:dyDescent="0.25">
      <c r="A41" s="175"/>
      <c r="B41" s="247"/>
      <c r="C41" s="175"/>
      <c r="D41" s="175"/>
      <c r="E41" s="175"/>
      <c r="F41" s="175"/>
      <c r="G41" s="175"/>
      <c r="H41" s="175"/>
      <c r="I41" s="175"/>
      <c r="J41" s="175"/>
      <c r="K41" s="175"/>
    </row>
    <row r="42" spans="1:11" ht="15.75" customHeight="1" x14ac:dyDescent="0.25">
      <c r="A42" s="175"/>
      <c r="B42" s="247"/>
      <c r="C42" s="175"/>
      <c r="D42" s="175"/>
      <c r="E42" s="175"/>
      <c r="F42" s="175"/>
      <c r="G42" s="175"/>
      <c r="H42" s="175"/>
      <c r="I42" s="175"/>
      <c r="J42" s="175"/>
      <c r="K42" s="175"/>
    </row>
    <row r="43" spans="1:11" ht="15.75" customHeight="1" x14ac:dyDescent="0.25">
      <c r="A43" s="175"/>
      <c r="B43" s="247"/>
      <c r="C43" s="175"/>
      <c r="D43" s="175"/>
      <c r="E43" s="175"/>
      <c r="F43" s="175"/>
      <c r="G43" s="175"/>
      <c r="H43" s="175"/>
      <c r="I43" s="175"/>
      <c r="J43" s="175"/>
      <c r="K43" s="175"/>
    </row>
    <row r="44" spans="1:11" ht="15.75" customHeight="1" x14ac:dyDescent="0.25">
      <c r="A44" s="175"/>
      <c r="B44" s="247"/>
      <c r="C44" s="175"/>
      <c r="D44" s="175"/>
      <c r="E44" s="175"/>
      <c r="F44" s="175"/>
      <c r="G44" s="175"/>
      <c r="H44" s="175"/>
      <c r="I44" s="175"/>
      <c r="J44" s="175"/>
      <c r="K44" s="175"/>
    </row>
    <row r="45" spans="1:11" ht="15.75" customHeight="1" x14ac:dyDescent="0.25">
      <c r="A45" s="175"/>
      <c r="B45" s="247"/>
      <c r="C45" s="175"/>
      <c r="D45" s="175"/>
      <c r="E45" s="175"/>
      <c r="F45" s="175"/>
      <c r="G45" s="175"/>
      <c r="H45" s="175"/>
      <c r="I45" s="175"/>
      <c r="J45" s="175"/>
      <c r="K45" s="175"/>
    </row>
    <row r="46" spans="1:11" ht="15.75" customHeight="1" x14ac:dyDescent="0.25">
      <c r="A46" s="175"/>
      <c r="B46" s="247"/>
      <c r="C46" s="175"/>
      <c r="D46" s="175"/>
      <c r="E46" s="175"/>
      <c r="F46" s="175"/>
      <c r="G46" s="175"/>
      <c r="H46" s="175"/>
      <c r="I46" s="175"/>
      <c r="J46" s="175"/>
      <c r="K46" s="175"/>
    </row>
    <row r="47" spans="1:11" ht="15.75" customHeight="1" x14ac:dyDescent="0.25">
      <c r="A47" s="175"/>
      <c r="B47" s="247"/>
      <c r="C47" s="175"/>
      <c r="D47" s="175"/>
      <c r="E47" s="175"/>
      <c r="F47" s="175"/>
      <c r="G47" s="175"/>
      <c r="H47" s="175"/>
      <c r="I47" s="175"/>
      <c r="J47" s="175"/>
      <c r="K47" s="175"/>
    </row>
    <row r="48" spans="1:11" ht="15.75" customHeight="1" x14ac:dyDescent="0.25">
      <c r="A48" s="175"/>
      <c r="B48" s="247"/>
      <c r="C48" s="175"/>
      <c r="D48" s="175"/>
      <c r="E48" s="175"/>
      <c r="F48" s="175"/>
      <c r="G48" s="175"/>
      <c r="H48" s="175"/>
      <c r="I48" s="175"/>
      <c r="J48" s="175"/>
      <c r="K48" s="175"/>
    </row>
    <row r="49" spans="1:11" ht="15.75" customHeight="1" x14ac:dyDescent="0.25">
      <c r="A49" s="175"/>
      <c r="B49" s="247"/>
      <c r="C49" s="175"/>
      <c r="D49" s="175"/>
      <c r="E49" s="175"/>
      <c r="F49" s="175"/>
      <c r="G49" s="175"/>
      <c r="H49" s="175"/>
      <c r="I49" s="175"/>
      <c r="J49" s="175"/>
      <c r="K49" s="175"/>
    </row>
    <row r="50" spans="1:11" ht="15.75" customHeight="1" x14ac:dyDescent="0.25">
      <c r="A50" s="175"/>
      <c r="B50" s="247"/>
      <c r="C50" s="175"/>
      <c r="D50" s="175"/>
      <c r="E50" s="175"/>
      <c r="F50" s="175"/>
      <c r="G50" s="175"/>
      <c r="H50" s="175"/>
      <c r="I50" s="175"/>
      <c r="J50" s="175"/>
      <c r="K50" s="175"/>
    </row>
    <row r="51" spans="1:11" ht="15.75" customHeight="1" x14ac:dyDescent="0.25">
      <c r="A51" s="175"/>
      <c r="B51" s="247"/>
      <c r="C51" s="175"/>
      <c r="D51" s="175"/>
      <c r="E51" s="175"/>
      <c r="F51" s="175"/>
      <c r="G51" s="175"/>
      <c r="H51" s="175"/>
      <c r="I51" s="175"/>
      <c r="J51" s="175"/>
      <c r="K51" s="175"/>
    </row>
    <row r="52" spans="1:11" ht="15.75" customHeight="1" x14ac:dyDescent="0.25">
      <c r="A52" s="175"/>
      <c r="B52" s="247"/>
      <c r="C52" s="175"/>
      <c r="D52" s="175"/>
      <c r="E52" s="175"/>
      <c r="F52" s="175"/>
      <c r="G52" s="175"/>
      <c r="H52" s="175"/>
      <c r="I52" s="175"/>
      <c r="J52" s="175"/>
      <c r="K52" s="175"/>
    </row>
    <row r="53" spans="1:11" ht="15.75" customHeight="1" x14ac:dyDescent="0.25">
      <c r="A53" s="175"/>
      <c r="B53" s="247"/>
      <c r="C53" s="175"/>
      <c r="D53" s="175"/>
      <c r="E53" s="175"/>
      <c r="F53" s="175"/>
      <c r="G53" s="175"/>
      <c r="H53" s="175"/>
      <c r="I53" s="175"/>
      <c r="J53" s="175"/>
      <c r="K53" s="175"/>
    </row>
    <row r="54" spans="1:11" ht="15.75" customHeight="1" x14ac:dyDescent="0.25">
      <c r="A54" s="175"/>
      <c r="B54" s="247"/>
      <c r="C54" s="175"/>
      <c r="D54" s="175"/>
      <c r="E54" s="175"/>
      <c r="F54" s="175"/>
      <c r="G54" s="175"/>
      <c r="H54" s="175"/>
      <c r="I54" s="175"/>
      <c r="J54" s="175"/>
      <c r="K54" s="175"/>
    </row>
    <row r="55" spans="1:11" ht="15.75" customHeight="1" x14ac:dyDescent="0.25">
      <c r="A55" s="175"/>
      <c r="B55" s="247"/>
      <c r="C55" s="175"/>
      <c r="D55" s="175"/>
      <c r="E55" s="175"/>
      <c r="F55" s="175"/>
      <c r="G55" s="175"/>
      <c r="H55" s="175"/>
      <c r="I55" s="175"/>
      <c r="J55" s="175"/>
      <c r="K55" s="175"/>
    </row>
    <row r="56" spans="1:11" ht="15.75" customHeight="1" x14ac:dyDescent="0.25">
      <c r="A56" s="175"/>
      <c r="B56" s="247"/>
      <c r="C56" s="175"/>
      <c r="D56" s="175"/>
      <c r="E56" s="175"/>
      <c r="F56" s="175"/>
      <c r="G56" s="175"/>
      <c r="H56" s="175"/>
      <c r="I56" s="175"/>
      <c r="J56" s="175"/>
      <c r="K56" s="175"/>
    </row>
    <row r="57" spans="1:11" ht="15.75" customHeight="1" x14ac:dyDescent="0.25">
      <c r="A57" s="175"/>
      <c r="B57" s="247"/>
      <c r="C57" s="175"/>
      <c r="D57" s="175"/>
      <c r="E57" s="175"/>
      <c r="F57" s="175"/>
      <c r="G57" s="175"/>
      <c r="H57" s="175"/>
      <c r="I57" s="175"/>
      <c r="J57" s="175"/>
      <c r="K57" s="175"/>
    </row>
    <row r="58" spans="1:11" ht="15.75" customHeight="1" x14ac:dyDescent="0.25">
      <c r="A58" s="175"/>
      <c r="B58" s="247"/>
      <c r="C58" s="175"/>
      <c r="D58" s="175"/>
      <c r="E58" s="175"/>
      <c r="F58" s="175"/>
      <c r="G58" s="175"/>
      <c r="H58" s="175"/>
      <c r="I58" s="175"/>
      <c r="J58" s="175"/>
      <c r="K58" s="175"/>
    </row>
    <row r="59" spans="1:11" ht="15.75" customHeight="1" x14ac:dyDescent="0.25">
      <c r="A59" s="175"/>
      <c r="B59" s="247"/>
      <c r="C59" s="175"/>
      <c r="D59" s="175"/>
      <c r="E59" s="175"/>
      <c r="F59" s="175"/>
      <c r="G59" s="175"/>
      <c r="H59" s="175"/>
      <c r="I59" s="175"/>
      <c r="J59" s="175"/>
      <c r="K59" s="175"/>
    </row>
    <row r="60" spans="1:11" ht="15.75" customHeight="1" x14ac:dyDescent="0.25">
      <c r="A60" s="175"/>
      <c r="B60" s="247"/>
      <c r="C60" s="175"/>
      <c r="D60" s="175"/>
      <c r="E60" s="175"/>
      <c r="F60" s="175"/>
      <c r="G60" s="175"/>
      <c r="H60" s="175"/>
      <c r="I60" s="175"/>
      <c r="J60" s="175"/>
      <c r="K60" s="175"/>
    </row>
    <row r="61" spans="1:11" ht="15.75" customHeight="1" x14ac:dyDescent="0.25">
      <c r="A61" s="175"/>
      <c r="B61" s="247"/>
      <c r="C61" s="175"/>
      <c r="D61" s="175"/>
      <c r="E61" s="175"/>
      <c r="F61" s="175"/>
      <c r="G61" s="175"/>
      <c r="H61" s="175"/>
      <c r="I61" s="175"/>
      <c r="J61" s="175"/>
      <c r="K61" s="175"/>
    </row>
    <row r="62" spans="1:11" ht="15.75" customHeight="1" x14ac:dyDescent="0.25">
      <c r="A62" s="175"/>
      <c r="B62" s="247"/>
      <c r="C62" s="175"/>
      <c r="D62" s="175"/>
      <c r="E62" s="175"/>
      <c r="F62" s="175"/>
      <c r="G62" s="175"/>
      <c r="H62" s="175"/>
      <c r="I62" s="175"/>
      <c r="J62" s="175"/>
      <c r="K62" s="175"/>
    </row>
    <row r="63" spans="1:11" ht="15.75" customHeight="1" x14ac:dyDescent="0.25">
      <c r="A63" s="175"/>
      <c r="B63" s="247"/>
      <c r="C63" s="175"/>
      <c r="D63" s="175"/>
      <c r="E63" s="175"/>
      <c r="F63" s="175"/>
      <c r="G63" s="175"/>
      <c r="H63" s="175"/>
      <c r="I63" s="175"/>
      <c r="J63" s="175"/>
      <c r="K63" s="175"/>
    </row>
    <row r="64" spans="1:11" ht="15.75" customHeight="1" x14ac:dyDescent="0.25">
      <c r="A64" s="175"/>
      <c r="B64" s="247"/>
      <c r="C64" s="175"/>
      <c r="D64" s="175"/>
      <c r="E64" s="175"/>
      <c r="F64" s="175"/>
      <c r="G64" s="175"/>
      <c r="H64" s="175"/>
      <c r="I64" s="175"/>
      <c r="J64" s="175"/>
      <c r="K64" s="175"/>
    </row>
    <row r="65" spans="1:11" ht="15.75" customHeight="1" x14ac:dyDescent="0.25">
      <c r="A65" s="175"/>
      <c r="B65" s="247"/>
      <c r="C65" s="175"/>
      <c r="D65" s="175"/>
      <c r="E65" s="175"/>
      <c r="F65" s="175"/>
      <c r="G65" s="175"/>
      <c r="H65" s="175"/>
      <c r="I65" s="175"/>
      <c r="J65" s="175"/>
      <c r="K65" s="175"/>
    </row>
    <row r="66" spans="1:11" ht="15.75" customHeight="1" x14ac:dyDescent="0.25">
      <c r="A66" s="175"/>
      <c r="B66" s="247"/>
      <c r="C66" s="175"/>
      <c r="D66" s="175"/>
      <c r="E66" s="175"/>
      <c r="F66" s="175"/>
      <c r="G66" s="175"/>
      <c r="H66" s="175"/>
      <c r="I66" s="175"/>
      <c r="J66" s="175"/>
      <c r="K66" s="175"/>
    </row>
    <row r="67" spans="1:11" ht="15.75" customHeight="1" x14ac:dyDescent="0.25">
      <c r="A67" s="175"/>
      <c r="B67" s="247"/>
      <c r="C67" s="175"/>
      <c r="D67" s="175"/>
      <c r="E67" s="175"/>
      <c r="F67" s="175"/>
      <c r="G67" s="175"/>
      <c r="H67" s="175"/>
      <c r="I67" s="175"/>
      <c r="J67" s="175"/>
      <c r="K67" s="175"/>
    </row>
    <row r="68" spans="1:11" ht="15.75" customHeight="1" x14ac:dyDescent="0.25">
      <c r="A68" s="175"/>
      <c r="B68" s="247"/>
      <c r="C68" s="175"/>
      <c r="D68" s="175"/>
      <c r="E68" s="175"/>
      <c r="F68" s="175"/>
      <c r="G68" s="175"/>
      <c r="H68" s="175"/>
      <c r="I68" s="175"/>
      <c r="J68" s="175"/>
      <c r="K68" s="175"/>
    </row>
    <row r="69" spans="1:11" ht="15.75" customHeight="1" x14ac:dyDescent="0.25">
      <c r="A69" s="175"/>
      <c r="B69" s="247"/>
      <c r="C69" s="175"/>
      <c r="D69" s="175"/>
      <c r="E69" s="175"/>
      <c r="F69" s="175"/>
      <c r="G69" s="175"/>
      <c r="H69" s="175"/>
      <c r="I69" s="175"/>
      <c r="J69" s="175"/>
      <c r="K69" s="175"/>
    </row>
    <row r="70" spans="1:11" ht="15.75" customHeight="1" x14ac:dyDescent="0.25">
      <c r="A70" s="175"/>
      <c r="B70" s="247"/>
      <c r="C70" s="175"/>
      <c r="D70" s="175"/>
      <c r="E70" s="175"/>
      <c r="F70" s="175"/>
      <c r="G70" s="175"/>
      <c r="H70" s="175"/>
      <c r="I70" s="175"/>
      <c r="J70" s="175"/>
      <c r="K70" s="175"/>
    </row>
    <row r="71" spans="1:11" ht="15.75" customHeight="1" x14ac:dyDescent="0.25">
      <c r="A71" s="175"/>
      <c r="B71" s="247"/>
      <c r="C71" s="175"/>
      <c r="D71" s="175"/>
      <c r="E71" s="175"/>
      <c r="F71" s="175"/>
      <c r="G71" s="175"/>
      <c r="H71" s="175"/>
      <c r="I71" s="175"/>
      <c r="J71" s="175"/>
      <c r="K71" s="175"/>
    </row>
    <row r="72" spans="1:11" ht="15.75" customHeight="1" x14ac:dyDescent="0.25">
      <c r="A72" s="175"/>
      <c r="B72" s="247"/>
      <c r="C72" s="175"/>
      <c r="D72" s="175"/>
      <c r="E72" s="175"/>
      <c r="F72" s="175"/>
      <c r="G72" s="175"/>
      <c r="H72" s="175"/>
      <c r="I72" s="175"/>
      <c r="J72" s="175"/>
      <c r="K72" s="175"/>
    </row>
    <row r="73" spans="1:11" ht="15.75" customHeight="1" x14ac:dyDescent="0.25">
      <c r="A73" s="175"/>
      <c r="B73" s="247"/>
      <c r="C73" s="175"/>
      <c r="D73" s="175"/>
      <c r="E73" s="175"/>
      <c r="F73" s="175"/>
      <c r="G73" s="175"/>
      <c r="H73" s="175"/>
      <c r="I73" s="175"/>
      <c r="J73" s="175"/>
      <c r="K73" s="175"/>
    </row>
    <row r="74" spans="1:11" ht="15.75" customHeight="1" x14ac:dyDescent="0.25">
      <c r="A74" s="175"/>
      <c r="B74" s="247"/>
      <c r="C74" s="175"/>
      <c r="D74" s="175"/>
      <c r="E74" s="175"/>
      <c r="F74" s="175"/>
      <c r="G74" s="175"/>
      <c r="H74" s="175"/>
      <c r="I74" s="175"/>
      <c r="J74" s="175"/>
      <c r="K74" s="175"/>
    </row>
    <row r="75" spans="1:11" ht="15.75" customHeight="1" x14ac:dyDescent="0.25">
      <c r="A75" s="175"/>
      <c r="B75" s="247"/>
      <c r="C75" s="175"/>
      <c r="D75" s="175"/>
      <c r="E75" s="175"/>
      <c r="F75" s="175"/>
      <c r="G75" s="175"/>
      <c r="H75" s="175"/>
      <c r="I75" s="175"/>
      <c r="J75" s="175"/>
      <c r="K75" s="175"/>
    </row>
    <row r="76" spans="1:11" ht="15.75" customHeight="1" x14ac:dyDescent="0.25">
      <c r="A76" s="175"/>
      <c r="B76" s="247"/>
      <c r="C76" s="175"/>
      <c r="D76" s="175"/>
      <c r="E76" s="175"/>
      <c r="F76" s="175"/>
      <c r="G76" s="175"/>
      <c r="H76" s="175"/>
      <c r="I76" s="175"/>
      <c r="J76" s="175"/>
      <c r="K76" s="175"/>
    </row>
    <row r="77" spans="1:11" ht="15.75" customHeight="1" x14ac:dyDescent="0.25">
      <c r="A77" s="175"/>
      <c r="B77" s="247"/>
      <c r="C77" s="175"/>
      <c r="D77" s="175"/>
      <c r="E77" s="175"/>
      <c r="F77" s="175"/>
      <c r="G77" s="175"/>
      <c r="H77" s="175"/>
      <c r="I77" s="175"/>
      <c r="J77" s="175"/>
      <c r="K77" s="175"/>
    </row>
    <row r="78" spans="1:11" ht="15.75" customHeight="1" x14ac:dyDescent="0.25">
      <c r="A78" s="175"/>
      <c r="B78" s="247"/>
      <c r="C78" s="175"/>
      <c r="D78" s="175"/>
      <c r="E78" s="175"/>
      <c r="F78" s="175"/>
      <c r="G78" s="175"/>
      <c r="H78" s="175"/>
      <c r="I78" s="175"/>
      <c r="J78" s="175"/>
      <c r="K78" s="175"/>
    </row>
    <row r="79" spans="1:11" ht="15.75" customHeight="1" x14ac:dyDescent="0.25">
      <c r="A79" s="175"/>
      <c r="B79" s="247"/>
      <c r="C79" s="175"/>
      <c r="D79" s="175"/>
      <c r="E79" s="175"/>
      <c r="F79" s="175"/>
      <c r="G79" s="175"/>
      <c r="H79" s="175"/>
      <c r="I79" s="175"/>
      <c r="J79" s="175"/>
      <c r="K79" s="175"/>
    </row>
    <row r="80" spans="1:11" ht="15.75" customHeight="1" x14ac:dyDescent="0.25">
      <c r="A80" s="175"/>
      <c r="B80" s="247"/>
      <c r="C80" s="175"/>
      <c r="D80" s="175"/>
      <c r="E80" s="175"/>
      <c r="F80" s="175"/>
      <c r="G80" s="175"/>
      <c r="H80" s="175"/>
      <c r="I80" s="175"/>
      <c r="J80" s="175"/>
      <c r="K80" s="175"/>
    </row>
    <row r="81" spans="1:11" ht="15.75" customHeight="1" x14ac:dyDescent="0.25">
      <c r="A81" s="175"/>
      <c r="B81" s="247"/>
      <c r="C81" s="175"/>
      <c r="D81" s="175"/>
      <c r="E81" s="175"/>
      <c r="F81" s="175"/>
      <c r="G81" s="175"/>
      <c r="H81" s="175"/>
      <c r="I81" s="175"/>
      <c r="J81" s="175"/>
      <c r="K81" s="175"/>
    </row>
    <row r="82" spans="1:11" ht="15.75" customHeight="1" x14ac:dyDescent="0.25">
      <c r="A82" s="175"/>
      <c r="B82" s="247"/>
      <c r="C82" s="175"/>
      <c r="D82" s="175"/>
      <c r="E82" s="175"/>
      <c r="F82" s="175"/>
      <c r="G82" s="175"/>
      <c r="H82" s="175"/>
      <c r="I82" s="175"/>
      <c r="J82" s="175"/>
      <c r="K82" s="175"/>
    </row>
    <row r="83" spans="1:11" ht="15.75" customHeight="1" x14ac:dyDescent="0.25">
      <c r="A83" s="175"/>
      <c r="B83" s="247"/>
      <c r="C83" s="175"/>
      <c r="D83" s="175"/>
      <c r="E83" s="175"/>
      <c r="F83" s="175"/>
      <c r="G83" s="175"/>
      <c r="H83" s="175"/>
      <c r="I83" s="175"/>
      <c r="J83" s="175"/>
      <c r="K83" s="175"/>
    </row>
    <row r="84" spans="1:11" ht="15.75" customHeight="1" x14ac:dyDescent="0.25">
      <c r="A84" s="175"/>
      <c r="B84" s="247"/>
      <c r="C84" s="175"/>
      <c r="D84" s="175"/>
      <c r="E84" s="175"/>
      <c r="F84" s="175"/>
      <c r="G84" s="175"/>
      <c r="H84" s="175"/>
      <c r="I84" s="175"/>
      <c r="J84" s="175"/>
      <c r="K84" s="175"/>
    </row>
    <row r="85" spans="1:11" ht="15.75" customHeight="1" x14ac:dyDescent="0.25">
      <c r="A85" s="175"/>
      <c r="B85" s="247"/>
      <c r="C85" s="175"/>
      <c r="D85" s="175"/>
      <c r="E85" s="175"/>
      <c r="F85" s="175"/>
      <c r="G85" s="175"/>
      <c r="H85" s="175"/>
      <c r="I85" s="175"/>
      <c r="J85" s="175"/>
      <c r="K85" s="175"/>
    </row>
    <row r="86" spans="1:11" ht="15.75" customHeight="1" x14ac:dyDescent="0.25">
      <c r="A86" s="175"/>
      <c r="B86" s="247"/>
      <c r="C86" s="175"/>
      <c r="D86" s="175"/>
      <c r="E86" s="175"/>
      <c r="F86" s="175"/>
      <c r="G86" s="175"/>
      <c r="H86" s="175"/>
      <c r="I86" s="175"/>
      <c r="J86" s="175"/>
      <c r="K86" s="175"/>
    </row>
    <row r="87" spans="1:11" ht="15.75" customHeight="1" x14ac:dyDescent="0.25">
      <c r="A87" s="175"/>
      <c r="B87" s="247"/>
      <c r="C87" s="175"/>
      <c r="D87" s="175"/>
      <c r="E87" s="175"/>
      <c r="F87" s="175"/>
      <c r="G87" s="175"/>
      <c r="H87" s="175"/>
      <c r="I87" s="175"/>
      <c r="J87" s="175"/>
      <c r="K87" s="175"/>
    </row>
    <row r="88" spans="1:11" ht="15.75" customHeight="1" x14ac:dyDescent="0.25">
      <c r="A88" s="175"/>
      <c r="B88" s="247"/>
      <c r="C88" s="175"/>
      <c r="D88" s="175"/>
      <c r="E88" s="175"/>
      <c r="F88" s="175"/>
      <c r="G88" s="175"/>
      <c r="H88" s="175"/>
      <c r="I88" s="175"/>
      <c r="J88" s="175"/>
      <c r="K88" s="175"/>
    </row>
    <row r="89" spans="1:11" ht="15.75" customHeight="1" x14ac:dyDescent="0.25">
      <c r="A89" s="175"/>
      <c r="B89" s="247"/>
      <c r="C89" s="175"/>
      <c r="D89" s="175"/>
      <c r="E89" s="175"/>
      <c r="F89" s="175"/>
      <c r="G89" s="175"/>
      <c r="H89" s="175"/>
      <c r="I89" s="175"/>
      <c r="J89" s="175"/>
      <c r="K89" s="175"/>
    </row>
    <row r="90" spans="1:11" ht="15.75" customHeight="1" x14ac:dyDescent="0.25">
      <c r="A90" s="175"/>
      <c r="B90" s="247"/>
      <c r="C90" s="175"/>
      <c r="D90" s="175"/>
      <c r="E90" s="175"/>
      <c r="F90" s="175"/>
      <c r="G90" s="175"/>
      <c r="H90" s="175"/>
      <c r="I90" s="175"/>
      <c r="J90" s="175"/>
      <c r="K90" s="175"/>
    </row>
    <row r="91" spans="1:11" ht="15.75" customHeight="1" x14ac:dyDescent="0.25">
      <c r="A91" s="175"/>
      <c r="B91" s="247"/>
      <c r="C91" s="175"/>
      <c r="D91" s="175"/>
      <c r="E91" s="175"/>
      <c r="F91" s="175"/>
      <c r="G91" s="175"/>
      <c r="H91" s="175"/>
      <c r="I91" s="175"/>
      <c r="J91" s="175"/>
      <c r="K91" s="175"/>
    </row>
    <row r="92" spans="1:11" ht="15.75" customHeight="1" x14ac:dyDescent="0.25">
      <c r="A92" s="175"/>
      <c r="B92" s="247"/>
      <c r="C92" s="175"/>
      <c r="D92" s="175"/>
      <c r="E92" s="175"/>
      <c r="F92" s="175"/>
      <c r="G92" s="175"/>
      <c r="H92" s="175"/>
      <c r="I92" s="175"/>
      <c r="J92" s="175"/>
      <c r="K92" s="175"/>
    </row>
    <row r="93" spans="1:11" ht="15.75" customHeight="1" x14ac:dyDescent="0.25">
      <c r="A93" s="175"/>
      <c r="B93" s="247"/>
      <c r="C93" s="175"/>
      <c r="D93" s="175"/>
      <c r="E93" s="175"/>
      <c r="F93" s="175"/>
      <c r="G93" s="175"/>
      <c r="H93" s="175"/>
      <c r="I93" s="175"/>
      <c r="J93" s="175"/>
      <c r="K93" s="175"/>
    </row>
    <row r="94" spans="1:11" ht="15.75" customHeight="1" x14ac:dyDescent="0.25">
      <c r="A94" s="175"/>
      <c r="B94" s="247"/>
      <c r="C94" s="175"/>
      <c r="D94" s="175"/>
      <c r="E94" s="175"/>
      <c r="F94" s="175"/>
      <c r="G94" s="175"/>
      <c r="H94" s="175"/>
      <c r="I94" s="175"/>
      <c r="J94" s="175"/>
      <c r="K94" s="175"/>
    </row>
    <row r="95" spans="1:11" ht="15.75" customHeight="1" x14ac:dyDescent="0.25">
      <c r="A95" s="175"/>
      <c r="B95" s="247"/>
      <c r="C95" s="175"/>
      <c r="D95" s="175"/>
      <c r="E95" s="175"/>
      <c r="F95" s="175"/>
      <c r="G95" s="175"/>
      <c r="H95" s="175"/>
      <c r="I95" s="175"/>
      <c r="J95" s="175"/>
      <c r="K95" s="175"/>
    </row>
    <row r="96" spans="1:11" ht="15.75" customHeight="1" x14ac:dyDescent="0.25">
      <c r="A96" s="175"/>
      <c r="B96" s="247"/>
      <c r="C96" s="175"/>
      <c r="D96" s="175"/>
      <c r="E96" s="175"/>
      <c r="F96" s="175"/>
      <c r="G96" s="175"/>
      <c r="H96" s="175"/>
      <c r="I96" s="175"/>
      <c r="J96" s="175"/>
      <c r="K96" s="175"/>
    </row>
    <row r="97" spans="1:11" ht="15.75" customHeight="1" x14ac:dyDescent="0.25">
      <c r="A97" s="175"/>
      <c r="B97" s="247"/>
      <c r="C97" s="175"/>
      <c r="D97" s="175"/>
      <c r="E97" s="175"/>
      <c r="F97" s="175"/>
      <c r="G97" s="175"/>
      <c r="H97" s="175"/>
      <c r="I97" s="175"/>
      <c r="J97" s="175"/>
      <c r="K97" s="175"/>
    </row>
    <row r="98" spans="1:11" ht="15.75" customHeight="1" x14ac:dyDescent="0.25">
      <c r="A98" s="175"/>
      <c r="B98" s="247"/>
      <c r="C98" s="175"/>
      <c r="D98" s="175"/>
      <c r="E98" s="175"/>
      <c r="F98" s="175"/>
      <c r="G98" s="175"/>
      <c r="H98" s="175"/>
      <c r="I98" s="175"/>
      <c r="J98" s="175"/>
      <c r="K98" s="175"/>
    </row>
    <row r="99" spans="1:11" ht="15.75" customHeight="1" x14ac:dyDescent="0.25">
      <c r="A99" s="175"/>
      <c r="B99" s="247"/>
      <c r="C99" s="175"/>
      <c r="D99" s="175"/>
      <c r="E99" s="175"/>
      <c r="F99" s="175"/>
      <c r="G99" s="175"/>
      <c r="H99" s="175"/>
      <c r="I99" s="175"/>
      <c r="J99" s="175"/>
      <c r="K99" s="175"/>
    </row>
    <row r="100" spans="1:11" ht="15.75" customHeight="1" x14ac:dyDescent="0.25">
      <c r="A100" s="175"/>
      <c r="B100" s="247"/>
      <c r="C100" s="175"/>
      <c r="D100" s="175"/>
      <c r="E100" s="175"/>
      <c r="F100" s="175"/>
      <c r="G100" s="175"/>
      <c r="H100" s="175"/>
      <c r="I100" s="175"/>
      <c r="J100" s="175"/>
      <c r="K100" s="175"/>
    </row>
    <row r="101" spans="1:11" ht="15.75" customHeight="1" x14ac:dyDescent="0.25">
      <c r="A101" s="175"/>
      <c r="B101" s="247"/>
      <c r="C101" s="175"/>
      <c r="D101" s="175"/>
      <c r="E101" s="175"/>
      <c r="F101" s="175"/>
      <c r="G101" s="175"/>
      <c r="H101" s="175"/>
      <c r="I101" s="175"/>
      <c r="J101" s="175"/>
      <c r="K101" s="175"/>
    </row>
    <row r="102" spans="1:11" ht="15.75" customHeight="1" x14ac:dyDescent="0.25">
      <c r="A102" s="175"/>
      <c r="B102" s="247"/>
      <c r="C102" s="175"/>
      <c r="D102" s="175"/>
      <c r="E102" s="175"/>
      <c r="F102" s="175"/>
      <c r="G102" s="175"/>
      <c r="H102" s="175"/>
      <c r="I102" s="175"/>
      <c r="J102" s="175"/>
      <c r="K102" s="175"/>
    </row>
    <row r="103" spans="1:11" ht="15.75" customHeight="1" x14ac:dyDescent="0.25">
      <c r="A103" s="175"/>
      <c r="B103" s="247"/>
      <c r="C103" s="175"/>
      <c r="D103" s="175"/>
      <c r="E103" s="175"/>
      <c r="F103" s="175"/>
      <c r="G103" s="175"/>
      <c r="H103" s="175"/>
      <c r="I103" s="175"/>
      <c r="J103" s="175"/>
      <c r="K103" s="175"/>
    </row>
    <row r="104" spans="1:11" ht="15.75" customHeight="1" x14ac:dyDescent="0.25">
      <c r="A104" s="175"/>
      <c r="B104" s="247"/>
      <c r="C104" s="175"/>
      <c r="D104" s="175"/>
      <c r="E104" s="175"/>
      <c r="F104" s="175"/>
      <c r="G104" s="175"/>
      <c r="H104" s="175"/>
      <c r="I104" s="175"/>
      <c r="J104" s="175"/>
      <c r="K104" s="175"/>
    </row>
    <row r="105" spans="1:11" ht="15.75" customHeight="1" x14ac:dyDescent="0.25">
      <c r="A105" s="175"/>
      <c r="B105" s="247"/>
      <c r="C105" s="175"/>
      <c r="D105" s="175"/>
      <c r="E105" s="175"/>
      <c r="F105" s="175"/>
      <c r="G105" s="175"/>
      <c r="H105" s="175"/>
      <c r="I105" s="175"/>
      <c r="J105" s="175"/>
      <c r="K105" s="175"/>
    </row>
    <row r="106" spans="1:11" ht="15.75" customHeight="1" x14ac:dyDescent="0.25">
      <c r="A106" s="175"/>
      <c r="B106" s="247"/>
      <c r="C106" s="175"/>
      <c r="D106" s="175"/>
      <c r="E106" s="175"/>
      <c r="F106" s="175"/>
      <c r="G106" s="175"/>
      <c r="H106" s="175"/>
      <c r="I106" s="175"/>
      <c r="J106" s="175"/>
      <c r="K106" s="175"/>
    </row>
    <row r="107" spans="1:11" ht="15.75" customHeight="1" x14ac:dyDescent="0.25">
      <c r="A107" s="175"/>
      <c r="B107" s="247"/>
      <c r="C107" s="175"/>
      <c r="D107" s="175"/>
      <c r="E107" s="175"/>
      <c r="F107" s="175"/>
      <c r="G107" s="175"/>
      <c r="H107" s="175"/>
      <c r="I107" s="175"/>
      <c r="J107" s="175"/>
      <c r="K107" s="175"/>
    </row>
    <row r="108" spans="1:11" ht="15.75" customHeight="1" x14ac:dyDescent="0.25">
      <c r="A108" s="175"/>
      <c r="B108" s="247"/>
      <c r="C108" s="175"/>
      <c r="D108" s="175"/>
      <c r="E108" s="175"/>
      <c r="F108" s="175"/>
      <c r="G108" s="175"/>
      <c r="H108" s="175"/>
      <c r="I108" s="175"/>
      <c r="J108" s="175"/>
      <c r="K108" s="175"/>
    </row>
    <row r="109" spans="1:11" ht="15.75" customHeight="1" x14ac:dyDescent="0.25">
      <c r="A109" s="175"/>
      <c r="B109" s="247"/>
      <c r="C109" s="175"/>
      <c r="D109" s="175"/>
      <c r="E109" s="175"/>
      <c r="F109" s="175"/>
      <c r="G109" s="175"/>
      <c r="H109" s="175"/>
      <c r="I109" s="175"/>
      <c r="J109" s="175"/>
      <c r="K109" s="175"/>
    </row>
    <row r="110" spans="1:11" ht="15.75" customHeight="1" x14ac:dyDescent="0.25">
      <c r="A110" s="175"/>
      <c r="B110" s="247"/>
      <c r="C110" s="175"/>
      <c r="D110" s="175"/>
      <c r="E110" s="175"/>
      <c r="F110" s="175"/>
      <c r="G110" s="175"/>
      <c r="H110" s="175"/>
      <c r="I110" s="175"/>
      <c r="J110" s="175"/>
      <c r="K110" s="175"/>
    </row>
    <row r="111" spans="1:11" ht="15.75" customHeight="1" x14ac:dyDescent="0.25">
      <c r="A111" s="175"/>
      <c r="B111" s="247"/>
      <c r="C111" s="175"/>
      <c r="D111" s="175"/>
      <c r="E111" s="175"/>
      <c r="F111" s="175"/>
      <c r="G111" s="175"/>
      <c r="H111" s="175"/>
      <c r="I111" s="175"/>
      <c r="J111" s="175"/>
      <c r="K111" s="175"/>
    </row>
    <row r="112" spans="1:11" ht="15.75" customHeight="1" x14ac:dyDescent="0.25">
      <c r="A112" s="175"/>
      <c r="B112" s="247"/>
      <c r="C112" s="175"/>
      <c r="D112" s="175"/>
      <c r="E112" s="175"/>
      <c r="F112" s="175"/>
      <c r="G112" s="175"/>
      <c r="H112" s="175"/>
      <c r="I112" s="175"/>
      <c r="J112" s="175"/>
      <c r="K112" s="175"/>
    </row>
    <row r="113" spans="1:11" ht="15.75" customHeight="1" x14ac:dyDescent="0.25">
      <c r="A113" s="175"/>
      <c r="B113" s="247"/>
      <c r="C113" s="175"/>
      <c r="D113" s="175"/>
      <c r="E113" s="175"/>
      <c r="F113" s="175"/>
      <c r="G113" s="175"/>
      <c r="H113" s="175"/>
      <c r="I113" s="175"/>
      <c r="J113" s="175"/>
      <c r="K113" s="175"/>
    </row>
    <row r="114" spans="1:11" ht="15.75" customHeight="1" x14ac:dyDescent="0.25">
      <c r="A114" s="175"/>
      <c r="B114" s="247"/>
      <c r="C114" s="175"/>
      <c r="D114" s="175"/>
      <c r="E114" s="175"/>
      <c r="F114" s="175"/>
      <c r="G114" s="175"/>
      <c r="H114" s="175"/>
      <c r="I114" s="175"/>
      <c r="J114" s="175"/>
      <c r="K114" s="175"/>
    </row>
    <row r="115" spans="1:11" ht="15.75" customHeight="1" x14ac:dyDescent="0.25">
      <c r="A115" s="175"/>
      <c r="B115" s="247"/>
      <c r="C115" s="175"/>
      <c r="D115" s="175"/>
      <c r="E115" s="175"/>
      <c r="F115" s="175"/>
      <c r="G115" s="175"/>
      <c r="H115" s="175"/>
      <c r="I115" s="175"/>
      <c r="J115" s="175"/>
      <c r="K115" s="175"/>
    </row>
    <row r="116" spans="1:11" ht="15.75" customHeight="1" x14ac:dyDescent="0.25">
      <c r="A116" s="175"/>
      <c r="B116" s="247"/>
      <c r="C116" s="175"/>
      <c r="D116" s="175"/>
      <c r="E116" s="175"/>
      <c r="F116" s="175"/>
      <c r="G116" s="175"/>
      <c r="H116" s="175"/>
      <c r="I116" s="175"/>
      <c r="J116" s="175"/>
      <c r="K116" s="175"/>
    </row>
    <row r="117" spans="1:11" ht="15.75" customHeight="1" x14ac:dyDescent="0.25">
      <c r="A117" s="175"/>
      <c r="B117" s="247"/>
      <c r="C117" s="175"/>
      <c r="D117" s="175"/>
      <c r="E117" s="175"/>
      <c r="F117" s="175"/>
      <c r="G117" s="175"/>
      <c r="H117" s="175"/>
      <c r="I117" s="175"/>
      <c r="J117" s="175"/>
      <c r="K117" s="175"/>
    </row>
    <row r="118" spans="1:11" ht="15.75" customHeight="1" x14ac:dyDescent="0.25">
      <c r="A118" s="175"/>
      <c r="B118" s="247"/>
      <c r="C118" s="175"/>
      <c r="D118" s="175"/>
      <c r="E118" s="175"/>
      <c r="F118" s="175"/>
      <c r="G118" s="175"/>
      <c r="H118" s="175"/>
      <c r="I118" s="175"/>
      <c r="J118" s="175"/>
      <c r="K118" s="175"/>
    </row>
    <row r="119" spans="1:11" ht="15.75" customHeight="1" x14ac:dyDescent="0.25">
      <c r="A119" s="175"/>
      <c r="B119" s="247"/>
      <c r="C119" s="175"/>
      <c r="D119" s="175"/>
      <c r="E119" s="175"/>
      <c r="F119" s="175"/>
      <c r="G119" s="175"/>
      <c r="H119" s="175"/>
      <c r="I119" s="175"/>
      <c r="J119" s="175"/>
      <c r="K119" s="175"/>
    </row>
    <row r="120" spans="1:11" ht="15.75" customHeight="1" x14ac:dyDescent="0.25">
      <c r="A120" s="175"/>
      <c r="B120" s="247"/>
      <c r="C120" s="175"/>
      <c r="D120" s="175"/>
      <c r="E120" s="175"/>
      <c r="F120" s="175"/>
      <c r="G120" s="175"/>
      <c r="H120" s="175"/>
      <c r="I120" s="175"/>
      <c r="J120" s="175"/>
      <c r="K120" s="175"/>
    </row>
    <row r="121" spans="1:11" ht="15.75" customHeight="1" x14ac:dyDescent="0.25">
      <c r="A121" s="175"/>
      <c r="B121" s="247"/>
      <c r="C121" s="175"/>
      <c r="D121" s="175"/>
      <c r="E121" s="175"/>
      <c r="F121" s="175"/>
      <c r="G121" s="175"/>
      <c r="H121" s="175"/>
      <c r="I121" s="175"/>
      <c r="J121" s="175"/>
      <c r="K121" s="175"/>
    </row>
    <row r="122" spans="1:11" ht="15.75" customHeight="1" x14ac:dyDescent="0.25">
      <c r="A122" s="175"/>
      <c r="B122" s="247"/>
      <c r="C122" s="175"/>
      <c r="D122" s="175"/>
      <c r="E122" s="175"/>
      <c r="F122" s="175"/>
      <c r="G122" s="175"/>
      <c r="H122" s="175"/>
      <c r="I122" s="175"/>
      <c r="J122" s="175"/>
      <c r="K122" s="175"/>
    </row>
    <row r="123" spans="1:11" ht="15.75" customHeight="1" x14ac:dyDescent="0.25">
      <c r="A123" s="175"/>
      <c r="B123" s="247"/>
      <c r="C123" s="175"/>
      <c r="D123" s="175"/>
      <c r="E123" s="175"/>
      <c r="F123" s="175"/>
      <c r="G123" s="175"/>
      <c r="H123" s="175"/>
      <c r="I123" s="175"/>
      <c r="J123" s="175"/>
      <c r="K123" s="175"/>
    </row>
    <row r="124" spans="1:11" ht="15.75" customHeight="1" x14ac:dyDescent="0.25">
      <c r="A124" s="175"/>
      <c r="B124" s="247"/>
      <c r="C124" s="175"/>
      <c r="D124" s="175"/>
      <c r="E124" s="175"/>
      <c r="F124" s="175"/>
      <c r="G124" s="175"/>
      <c r="H124" s="175"/>
      <c r="I124" s="175"/>
      <c r="J124" s="175"/>
      <c r="K124" s="175"/>
    </row>
    <row r="125" spans="1:11" ht="15.75" customHeight="1" x14ac:dyDescent="0.25">
      <c r="A125" s="175"/>
      <c r="B125" s="247"/>
      <c r="C125" s="175"/>
      <c r="D125" s="175"/>
      <c r="E125" s="175"/>
      <c r="F125" s="175"/>
      <c r="G125" s="175"/>
      <c r="H125" s="175"/>
      <c r="I125" s="175"/>
      <c r="J125" s="175"/>
      <c r="K125" s="175"/>
    </row>
    <row r="126" spans="1:11" ht="15.75" customHeight="1" x14ac:dyDescent="0.25">
      <c r="A126" s="175"/>
      <c r="B126" s="247"/>
      <c r="C126" s="175"/>
      <c r="D126" s="175"/>
      <c r="E126" s="175"/>
      <c r="F126" s="175"/>
      <c r="G126" s="175"/>
      <c r="H126" s="175"/>
      <c r="I126" s="175"/>
      <c r="J126" s="175"/>
      <c r="K126" s="175"/>
    </row>
    <row r="127" spans="1:11" ht="15.75" customHeight="1" x14ac:dyDescent="0.25">
      <c r="A127" s="175"/>
      <c r="B127" s="247"/>
      <c r="C127" s="175"/>
      <c r="D127" s="175"/>
      <c r="E127" s="175"/>
      <c r="F127" s="175"/>
      <c r="G127" s="175"/>
      <c r="H127" s="175"/>
      <c r="I127" s="175"/>
      <c r="J127" s="175"/>
      <c r="K127" s="175"/>
    </row>
    <row r="128" spans="1:11" ht="15.75" customHeight="1" x14ac:dyDescent="0.25">
      <c r="A128" s="175"/>
      <c r="B128" s="247"/>
      <c r="C128" s="175"/>
      <c r="D128" s="175"/>
      <c r="E128" s="175"/>
      <c r="F128" s="175"/>
      <c r="G128" s="175"/>
      <c r="H128" s="175"/>
      <c r="I128" s="175"/>
      <c r="J128" s="175"/>
      <c r="K128" s="175"/>
    </row>
    <row r="129" spans="1:11" ht="15.75" customHeight="1" x14ac:dyDescent="0.25">
      <c r="A129" s="175"/>
      <c r="B129" s="247"/>
      <c r="C129" s="175"/>
      <c r="D129" s="175"/>
      <c r="E129" s="175"/>
      <c r="F129" s="175"/>
      <c r="G129" s="175"/>
      <c r="H129" s="175"/>
      <c r="I129" s="175"/>
      <c r="J129" s="175"/>
      <c r="K129" s="175"/>
    </row>
    <row r="130" spans="1:11" ht="15.75" customHeight="1" x14ac:dyDescent="0.25">
      <c r="A130" s="175"/>
      <c r="B130" s="247"/>
      <c r="C130" s="175"/>
      <c r="D130" s="175"/>
      <c r="E130" s="175"/>
      <c r="F130" s="175"/>
      <c r="G130" s="175"/>
      <c r="H130" s="175"/>
      <c r="I130" s="175"/>
      <c r="J130" s="175"/>
      <c r="K130" s="175"/>
    </row>
    <row r="131" spans="1:11" ht="15.75" customHeight="1" x14ac:dyDescent="0.25">
      <c r="A131" s="175"/>
      <c r="B131" s="247"/>
      <c r="C131" s="175"/>
      <c r="D131" s="175"/>
      <c r="E131" s="175"/>
      <c r="F131" s="175"/>
      <c r="G131" s="175"/>
      <c r="H131" s="175"/>
      <c r="I131" s="175"/>
      <c r="J131" s="175"/>
      <c r="K131" s="175"/>
    </row>
    <row r="132" spans="1:11" ht="15.75" customHeight="1" x14ac:dyDescent="0.25">
      <c r="A132" s="175"/>
      <c r="B132" s="247"/>
      <c r="C132" s="175"/>
      <c r="D132" s="175"/>
      <c r="E132" s="175"/>
      <c r="F132" s="175"/>
      <c r="G132" s="175"/>
      <c r="H132" s="175"/>
      <c r="I132" s="175"/>
      <c r="J132" s="175"/>
      <c r="K132" s="175"/>
    </row>
    <row r="133" spans="1:11" ht="15.75" customHeight="1" x14ac:dyDescent="0.25">
      <c r="A133" s="175"/>
      <c r="B133" s="247"/>
      <c r="C133" s="175"/>
      <c r="D133" s="175"/>
      <c r="E133" s="175"/>
      <c r="F133" s="175"/>
      <c r="G133" s="175"/>
      <c r="H133" s="175"/>
      <c r="I133" s="175"/>
      <c r="J133" s="175"/>
      <c r="K133" s="175"/>
    </row>
    <row r="134" spans="1:11" ht="15.75" customHeight="1" x14ac:dyDescent="0.25">
      <c r="A134" s="175"/>
      <c r="B134" s="247"/>
      <c r="C134" s="175"/>
      <c r="D134" s="175"/>
      <c r="E134" s="175"/>
      <c r="F134" s="175"/>
      <c r="G134" s="175"/>
      <c r="H134" s="175"/>
      <c r="I134" s="175"/>
      <c r="J134" s="175"/>
      <c r="K134" s="175"/>
    </row>
    <row r="135" spans="1:11" ht="15.75" customHeight="1" x14ac:dyDescent="0.25">
      <c r="A135" s="175"/>
      <c r="B135" s="247"/>
      <c r="C135" s="175"/>
      <c r="D135" s="175"/>
      <c r="E135" s="175"/>
      <c r="F135" s="175"/>
      <c r="G135" s="175"/>
      <c r="H135" s="175"/>
      <c r="I135" s="175"/>
      <c r="J135" s="175"/>
      <c r="K135" s="175"/>
    </row>
    <row r="136" spans="1:11" ht="15.75" customHeight="1" x14ac:dyDescent="0.25">
      <c r="A136" s="175"/>
      <c r="B136" s="247"/>
      <c r="C136" s="175"/>
      <c r="D136" s="175"/>
      <c r="E136" s="175"/>
      <c r="F136" s="175"/>
      <c r="G136" s="175"/>
      <c r="H136" s="175"/>
      <c r="I136" s="175"/>
      <c r="J136" s="175"/>
      <c r="K136" s="175"/>
    </row>
    <row r="137" spans="1:11" ht="15.75" customHeight="1" x14ac:dyDescent="0.25">
      <c r="A137" s="175"/>
      <c r="B137" s="247"/>
      <c r="C137" s="175"/>
      <c r="D137" s="175"/>
      <c r="E137" s="175"/>
      <c r="F137" s="175"/>
      <c r="G137" s="175"/>
      <c r="H137" s="175"/>
      <c r="I137" s="175"/>
      <c r="J137" s="175"/>
      <c r="K137" s="175"/>
    </row>
    <row r="138" spans="1:11" ht="15.75" customHeight="1" x14ac:dyDescent="0.25">
      <c r="A138" s="175"/>
      <c r="B138" s="247"/>
      <c r="C138" s="175"/>
      <c r="D138" s="175"/>
      <c r="E138" s="175"/>
      <c r="F138" s="175"/>
      <c r="G138" s="175"/>
      <c r="H138" s="175"/>
      <c r="I138" s="175"/>
      <c r="J138" s="175"/>
      <c r="K138" s="175"/>
    </row>
    <row r="139" spans="1:11" ht="15.75" customHeight="1" x14ac:dyDescent="0.25">
      <c r="A139" s="175"/>
      <c r="B139" s="247"/>
      <c r="C139" s="175"/>
      <c r="D139" s="175"/>
      <c r="E139" s="175"/>
      <c r="F139" s="175"/>
      <c r="G139" s="175"/>
      <c r="H139" s="175"/>
      <c r="I139" s="175"/>
      <c r="J139" s="175"/>
      <c r="K139" s="175"/>
    </row>
    <row r="140" spans="1:11" ht="15.75" customHeight="1" x14ac:dyDescent="0.25">
      <c r="A140" s="175"/>
      <c r="B140" s="247"/>
      <c r="C140" s="175"/>
      <c r="D140" s="175"/>
      <c r="E140" s="175"/>
      <c r="F140" s="175"/>
      <c r="G140" s="175"/>
      <c r="H140" s="175"/>
      <c r="I140" s="175"/>
      <c r="J140" s="175"/>
      <c r="K140" s="175"/>
    </row>
    <row r="141" spans="1:11" ht="15.75" customHeight="1" x14ac:dyDescent="0.25">
      <c r="A141" s="175"/>
      <c r="B141" s="247"/>
      <c r="C141" s="175"/>
      <c r="D141" s="175"/>
      <c r="E141" s="175"/>
      <c r="F141" s="175"/>
      <c r="G141" s="175"/>
      <c r="H141" s="175"/>
      <c r="I141" s="175"/>
      <c r="J141" s="175"/>
      <c r="K141" s="175"/>
    </row>
    <row r="142" spans="1:11" ht="15.75" customHeight="1" x14ac:dyDescent="0.25">
      <c r="A142" s="175"/>
      <c r="B142" s="247"/>
      <c r="C142" s="175"/>
      <c r="D142" s="175"/>
      <c r="E142" s="175"/>
      <c r="F142" s="175"/>
      <c r="G142" s="175"/>
      <c r="H142" s="175"/>
      <c r="I142" s="175"/>
      <c r="J142" s="175"/>
      <c r="K142" s="175"/>
    </row>
    <row r="143" spans="1:11" ht="15.75" customHeight="1" x14ac:dyDescent="0.25">
      <c r="A143" s="175"/>
      <c r="B143" s="247"/>
      <c r="C143" s="175"/>
      <c r="D143" s="175"/>
      <c r="E143" s="175"/>
      <c r="F143" s="175"/>
      <c r="G143" s="175"/>
      <c r="H143" s="175"/>
      <c r="I143" s="175"/>
      <c r="J143" s="175"/>
      <c r="K143" s="175"/>
    </row>
    <row r="144" spans="1:11" ht="15.75" customHeight="1" x14ac:dyDescent="0.25">
      <c r="A144" s="175"/>
      <c r="B144" s="247"/>
      <c r="C144" s="175"/>
      <c r="D144" s="175"/>
      <c r="E144" s="175"/>
      <c r="F144" s="175"/>
      <c r="G144" s="175"/>
      <c r="H144" s="175"/>
      <c r="I144" s="175"/>
      <c r="J144" s="175"/>
      <c r="K144" s="175"/>
    </row>
    <row r="145" spans="1:11" ht="15.75" customHeight="1" x14ac:dyDescent="0.25">
      <c r="A145" s="175"/>
      <c r="B145" s="247"/>
      <c r="C145" s="175"/>
      <c r="D145" s="175"/>
      <c r="E145" s="175"/>
      <c r="F145" s="175"/>
      <c r="G145" s="175"/>
      <c r="H145" s="175"/>
      <c r="I145" s="175"/>
      <c r="J145" s="175"/>
      <c r="K145" s="175"/>
    </row>
    <row r="146" spans="1:11" ht="15.75" customHeight="1" x14ac:dyDescent="0.25">
      <c r="A146" s="175"/>
      <c r="B146" s="247"/>
      <c r="C146" s="175"/>
      <c r="D146" s="175"/>
      <c r="E146" s="175"/>
      <c r="F146" s="175"/>
      <c r="G146" s="175"/>
      <c r="H146" s="175"/>
      <c r="I146" s="175"/>
      <c r="J146" s="175"/>
      <c r="K146" s="175"/>
    </row>
    <row r="147" spans="1:11" ht="15.75" customHeight="1" x14ac:dyDescent="0.25">
      <c r="A147" s="175"/>
      <c r="B147" s="247"/>
      <c r="C147" s="175"/>
      <c r="D147" s="175"/>
      <c r="E147" s="175"/>
      <c r="F147" s="175"/>
      <c r="G147" s="175"/>
      <c r="H147" s="175"/>
      <c r="I147" s="175"/>
      <c r="J147" s="175"/>
      <c r="K147" s="175"/>
    </row>
    <row r="148" spans="1:11" ht="15.75" customHeight="1" x14ac:dyDescent="0.25">
      <c r="A148" s="175"/>
      <c r="B148" s="247"/>
      <c r="C148" s="175"/>
      <c r="D148" s="175"/>
      <c r="E148" s="175"/>
      <c r="F148" s="175"/>
      <c r="G148" s="175"/>
      <c r="H148" s="175"/>
      <c r="I148" s="175"/>
      <c r="J148" s="175"/>
      <c r="K148" s="175"/>
    </row>
    <row r="149" spans="1:11" ht="15.75" customHeight="1" x14ac:dyDescent="0.25">
      <c r="A149" s="175"/>
      <c r="B149" s="247"/>
      <c r="C149" s="175"/>
      <c r="D149" s="175"/>
      <c r="E149" s="175"/>
      <c r="F149" s="175"/>
      <c r="G149" s="175"/>
      <c r="H149" s="175"/>
      <c r="I149" s="175"/>
      <c r="J149" s="175"/>
      <c r="K149" s="175"/>
    </row>
    <row r="150" spans="1:11" ht="15.75" customHeight="1" x14ac:dyDescent="0.25">
      <c r="A150" s="175"/>
      <c r="B150" s="247"/>
      <c r="C150" s="175"/>
      <c r="D150" s="175"/>
      <c r="E150" s="175"/>
      <c r="F150" s="175"/>
      <c r="G150" s="175"/>
      <c r="H150" s="175"/>
      <c r="I150" s="175"/>
      <c r="J150" s="175"/>
      <c r="K150" s="175"/>
    </row>
    <row r="151" spans="1:11" ht="15.75" customHeight="1" x14ac:dyDescent="0.25">
      <c r="A151" s="175"/>
      <c r="B151" s="247"/>
      <c r="C151" s="175"/>
      <c r="D151" s="175"/>
      <c r="E151" s="175"/>
      <c r="F151" s="175"/>
      <c r="G151" s="175"/>
      <c r="H151" s="175"/>
      <c r="I151" s="175"/>
      <c r="J151" s="175"/>
      <c r="K151" s="175"/>
    </row>
    <row r="152" spans="1:11" ht="15.75" customHeight="1" x14ac:dyDescent="0.25">
      <c r="A152" s="175"/>
      <c r="B152" s="247"/>
      <c r="C152" s="175"/>
      <c r="D152" s="175"/>
      <c r="E152" s="175"/>
      <c r="F152" s="175"/>
      <c r="G152" s="175"/>
      <c r="H152" s="175"/>
      <c r="I152" s="175"/>
      <c r="J152" s="175"/>
      <c r="K152" s="175"/>
    </row>
    <row r="153" spans="1:11" ht="15.75" customHeight="1" x14ac:dyDescent="0.25">
      <c r="A153" s="175"/>
      <c r="B153" s="247"/>
      <c r="C153" s="175"/>
      <c r="D153" s="175"/>
      <c r="E153" s="175"/>
      <c r="F153" s="175"/>
      <c r="G153" s="175"/>
      <c r="H153" s="175"/>
      <c r="I153" s="175"/>
      <c r="J153" s="175"/>
      <c r="K153" s="175"/>
    </row>
    <row r="154" spans="1:11" ht="15.75" customHeight="1" x14ac:dyDescent="0.25">
      <c r="A154" s="175"/>
      <c r="B154" s="247"/>
      <c r="C154" s="175"/>
      <c r="D154" s="175"/>
      <c r="E154" s="175"/>
      <c r="F154" s="175"/>
      <c r="G154" s="175"/>
      <c r="H154" s="175"/>
      <c r="I154" s="175"/>
      <c r="J154" s="175"/>
      <c r="K154" s="175"/>
    </row>
    <row r="155" spans="1:11" ht="15.75" customHeight="1" x14ac:dyDescent="0.25">
      <c r="A155" s="175"/>
      <c r="B155" s="247"/>
      <c r="C155" s="175"/>
      <c r="D155" s="175"/>
      <c r="E155" s="175"/>
      <c r="F155" s="175"/>
      <c r="G155" s="175"/>
      <c r="H155" s="175"/>
      <c r="I155" s="175"/>
      <c r="J155" s="175"/>
      <c r="K155" s="175"/>
    </row>
    <row r="156" spans="1:11" ht="15.75" customHeight="1" x14ac:dyDescent="0.25">
      <c r="A156" s="175"/>
      <c r="B156" s="247"/>
      <c r="C156" s="175"/>
      <c r="D156" s="175"/>
      <c r="E156" s="175"/>
      <c r="F156" s="175"/>
      <c r="G156" s="175"/>
      <c r="H156" s="175"/>
      <c r="I156" s="175"/>
      <c r="J156" s="175"/>
      <c r="K156" s="175"/>
    </row>
    <row r="157" spans="1:11" ht="15.75" customHeight="1" x14ac:dyDescent="0.25">
      <c r="A157" s="175"/>
      <c r="B157" s="247"/>
      <c r="C157" s="175"/>
      <c r="D157" s="175"/>
      <c r="E157" s="175"/>
      <c r="F157" s="175"/>
      <c r="G157" s="175"/>
      <c r="H157" s="175"/>
      <c r="I157" s="175"/>
      <c r="J157" s="175"/>
      <c r="K157" s="175"/>
    </row>
    <row r="158" spans="1:11" ht="15.75" customHeight="1" x14ac:dyDescent="0.25">
      <c r="A158" s="175"/>
      <c r="B158" s="247"/>
      <c r="C158" s="175"/>
      <c r="D158" s="175"/>
      <c r="E158" s="175"/>
      <c r="F158" s="175"/>
      <c r="G158" s="175"/>
      <c r="H158" s="175"/>
      <c r="I158" s="175"/>
      <c r="J158" s="175"/>
      <c r="K158" s="175"/>
    </row>
    <row r="159" spans="1:11" ht="15.75" customHeight="1" x14ac:dyDescent="0.25">
      <c r="A159" s="175"/>
      <c r="B159" s="247"/>
      <c r="C159" s="175"/>
      <c r="D159" s="175"/>
      <c r="E159" s="175"/>
      <c r="F159" s="175"/>
      <c r="G159" s="175"/>
      <c r="H159" s="175"/>
      <c r="I159" s="175"/>
      <c r="J159" s="175"/>
      <c r="K159" s="175"/>
    </row>
    <row r="160" spans="1:11" ht="15.75" customHeight="1" x14ac:dyDescent="0.25">
      <c r="A160" s="175"/>
      <c r="B160" s="247"/>
      <c r="C160" s="175"/>
      <c r="D160" s="175"/>
      <c r="E160" s="175"/>
      <c r="F160" s="175"/>
      <c r="G160" s="175"/>
      <c r="H160" s="175"/>
      <c r="I160" s="175"/>
      <c r="J160" s="175"/>
      <c r="K160" s="175"/>
    </row>
    <row r="161" spans="1:11" ht="15.75" customHeight="1" x14ac:dyDescent="0.25">
      <c r="A161" s="175"/>
      <c r="B161" s="247"/>
      <c r="C161" s="175"/>
      <c r="D161" s="175"/>
      <c r="E161" s="175"/>
      <c r="F161" s="175"/>
      <c r="G161" s="175"/>
      <c r="H161" s="175"/>
      <c r="I161" s="175"/>
      <c r="J161" s="175"/>
      <c r="K161" s="175"/>
    </row>
    <row r="162" spans="1:11" ht="15.75" customHeight="1" x14ac:dyDescent="0.25">
      <c r="A162" s="175"/>
      <c r="B162" s="247"/>
      <c r="C162" s="175"/>
      <c r="D162" s="175"/>
      <c r="E162" s="175"/>
      <c r="F162" s="175"/>
      <c r="G162" s="175"/>
      <c r="H162" s="175"/>
      <c r="I162" s="175"/>
      <c r="J162" s="175"/>
      <c r="K162" s="175"/>
    </row>
    <row r="163" spans="1:11" ht="15.75" customHeight="1" x14ac:dyDescent="0.25">
      <c r="A163" s="175"/>
      <c r="B163" s="247"/>
      <c r="C163" s="175"/>
      <c r="D163" s="175"/>
      <c r="E163" s="175"/>
      <c r="F163" s="175"/>
      <c r="G163" s="175"/>
      <c r="H163" s="175"/>
      <c r="I163" s="175"/>
      <c r="J163" s="175"/>
      <c r="K163" s="175"/>
    </row>
    <row r="164" spans="1:11" ht="15.75" customHeight="1" x14ac:dyDescent="0.25">
      <c r="A164" s="175"/>
      <c r="B164" s="247"/>
      <c r="C164" s="175"/>
      <c r="D164" s="175"/>
      <c r="E164" s="175"/>
      <c r="F164" s="175"/>
      <c r="G164" s="175"/>
      <c r="H164" s="175"/>
      <c r="I164" s="175"/>
      <c r="J164" s="175"/>
      <c r="K164" s="175"/>
    </row>
    <row r="165" spans="1:11" ht="15.75" customHeight="1" x14ac:dyDescent="0.25">
      <c r="A165" s="175"/>
      <c r="B165" s="247"/>
      <c r="C165" s="175"/>
      <c r="D165" s="175"/>
      <c r="E165" s="175"/>
      <c r="F165" s="175"/>
      <c r="G165" s="175"/>
      <c r="H165" s="175"/>
      <c r="I165" s="175"/>
      <c r="J165" s="175"/>
      <c r="K165" s="175"/>
    </row>
    <row r="166" spans="1:11" ht="15.75" customHeight="1" x14ac:dyDescent="0.25">
      <c r="A166" s="175"/>
      <c r="B166" s="247"/>
      <c r="C166" s="175"/>
      <c r="D166" s="175"/>
      <c r="E166" s="175"/>
      <c r="F166" s="175"/>
      <c r="G166" s="175"/>
      <c r="H166" s="175"/>
      <c r="I166" s="175"/>
      <c r="J166" s="175"/>
      <c r="K166" s="175"/>
    </row>
    <row r="167" spans="1:11" ht="15.75" customHeight="1" x14ac:dyDescent="0.25">
      <c r="A167" s="175"/>
      <c r="B167" s="247"/>
      <c r="C167" s="175"/>
      <c r="D167" s="175"/>
      <c r="E167" s="175"/>
      <c r="F167" s="175"/>
      <c r="G167" s="175"/>
      <c r="H167" s="175"/>
      <c r="I167" s="175"/>
      <c r="J167" s="175"/>
      <c r="K167" s="175"/>
    </row>
    <row r="168" spans="1:11" ht="15.75" customHeight="1" x14ac:dyDescent="0.25">
      <c r="A168" s="175"/>
      <c r="B168" s="247"/>
      <c r="C168" s="175"/>
      <c r="D168" s="175"/>
      <c r="E168" s="175"/>
      <c r="F168" s="175"/>
      <c r="G168" s="175"/>
      <c r="H168" s="175"/>
      <c r="I168" s="175"/>
      <c r="J168" s="175"/>
      <c r="K168" s="175"/>
    </row>
    <row r="169" spans="1:11" ht="15.75" customHeight="1" x14ac:dyDescent="0.25">
      <c r="A169" s="175"/>
      <c r="B169" s="247"/>
      <c r="C169" s="175"/>
      <c r="D169" s="175"/>
      <c r="E169" s="175"/>
      <c r="F169" s="175"/>
      <c r="G169" s="175"/>
      <c r="H169" s="175"/>
      <c r="I169" s="175"/>
      <c r="J169" s="175"/>
      <c r="K169" s="175"/>
    </row>
    <row r="170" spans="1:11" ht="15.75" customHeight="1" x14ac:dyDescent="0.25">
      <c r="A170" s="175"/>
      <c r="B170" s="247"/>
      <c r="C170" s="175"/>
      <c r="D170" s="175"/>
      <c r="E170" s="175"/>
      <c r="F170" s="175"/>
      <c r="G170" s="175"/>
      <c r="H170" s="175"/>
      <c r="I170" s="175"/>
      <c r="J170" s="175"/>
      <c r="K170" s="175"/>
    </row>
    <row r="171" spans="1:11" ht="15.75" customHeight="1" x14ac:dyDescent="0.25">
      <c r="A171" s="175"/>
      <c r="B171" s="247"/>
      <c r="C171" s="175"/>
      <c r="D171" s="175"/>
      <c r="E171" s="175"/>
      <c r="F171" s="175"/>
      <c r="G171" s="175"/>
      <c r="H171" s="175"/>
      <c r="I171" s="175"/>
      <c r="J171" s="175"/>
      <c r="K171" s="175"/>
    </row>
    <row r="172" spans="1:11" ht="15.75" customHeight="1" x14ac:dyDescent="0.25">
      <c r="A172" s="175"/>
      <c r="B172" s="247"/>
      <c r="C172" s="175"/>
      <c r="D172" s="175"/>
      <c r="E172" s="175"/>
      <c r="F172" s="175"/>
      <c r="G172" s="175"/>
      <c r="H172" s="175"/>
      <c r="I172" s="175"/>
      <c r="J172" s="175"/>
      <c r="K172" s="175"/>
    </row>
    <row r="173" spans="1:11" ht="15.75" customHeight="1" x14ac:dyDescent="0.25">
      <c r="A173" s="175"/>
      <c r="B173" s="247"/>
      <c r="C173" s="175"/>
      <c r="D173" s="175"/>
      <c r="E173" s="175"/>
      <c r="F173" s="175"/>
      <c r="G173" s="175"/>
      <c r="H173" s="175"/>
      <c r="I173" s="175"/>
      <c r="J173" s="175"/>
      <c r="K173" s="175"/>
    </row>
    <row r="174" spans="1:11" ht="15.75" customHeight="1" x14ac:dyDescent="0.25">
      <c r="A174" s="175"/>
      <c r="B174" s="247"/>
      <c r="C174" s="175"/>
      <c r="D174" s="175"/>
      <c r="E174" s="175"/>
      <c r="F174" s="175"/>
      <c r="G174" s="175"/>
      <c r="H174" s="175"/>
      <c r="I174" s="175"/>
      <c r="J174" s="175"/>
      <c r="K174" s="175"/>
    </row>
    <row r="175" spans="1:11" ht="15.75" customHeight="1" x14ac:dyDescent="0.25">
      <c r="A175" s="175"/>
      <c r="B175" s="247"/>
      <c r="C175" s="175"/>
      <c r="D175" s="175"/>
      <c r="E175" s="175"/>
      <c r="F175" s="175"/>
      <c r="G175" s="175"/>
      <c r="H175" s="175"/>
      <c r="I175" s="175"/>
      <c r="J175" s="175"/>
      <c r="K175" s="175"/>
    </row>
    <row r="176" spans="1:11" ht="15.75" customHeight="1" x14ac:dyDescent="0.25">
      <c r="A176" s="175"/>
      <c r="B176" s="247"/>
      <c r="C176" s="175"/>
      <c r="D176" s="175"/>
      <c r="E176" s="175"/>
      <c r="F176" s="175"/>
      <c r="G176" s="175"/>
      <c r="H176" s="175"/>
      <c r="I176" s="175"/>
      <c r="J176" s="175"/>
      <c r="K176" s="175"/>
    </row>
    <row r="177" spans="1:11" ht="15.75" customHeight="1" x14ac:dyDescent="0.25">
      <c r="A177" s="175"/>
      <c r="B177" s="247"/>
      <c r="C177" s="175"/>
      <c r="D177" s="175"/>
      <c r="E177" s="175"/>
      <c r="F177" s="175"/>
      <c r="G177" s="175"/>
      <c r="H177" s="175"/>
      <c r="I177" s="175"/>
      <c r="J177" s="175"/>
      <c r="K177" s="175"/>
    </row>
    <row r="178" spans="1:11" ht="15.75" customHeight="1" x14ac:dyDescent="0.25">
      <c r="A178" s="175"/>
      <c r="B178" s="247"/>
      <c r="C178" s="175"/>
      <c r="D178" s="175"/>
      <c r="E178" s="175"/>
      <c r="F178" s="175"/>
      <c r="G178" s="175"/>
      <c r="H178" s="175"/>
      <c r="I178" s="175"/>
      <c r="J178" s="175"/>
      <c r="K178" s="175"/>
    </row>
    <row r="179" spans="1:11" ht="15.75" customHeight="1" x14ac:dyDescent="0.25">
      <c r="A179" s="175"/>
      <c r="B179" s="247"/>
      <c r="C179" s="175"/>
      <c r="D179" s="175"/>
      <c r="E179" s="175"/>
      <c r="F179" s="175"/>
      <c r="G179" s="175"/>
      <c r="H179" s="175"/>
      <c r="I179" s="175"/>
      <c r="J179" s="175"/>
      <c r="K179" s="175"/>
    </row>
    <row r="180" spans="1:11" ht="15.75" customHeight="1" x14ac:dyDescent="0.25">
      <c r="A180" s="175"/>
      <c r="B180" s="247"/>
      <c r="C180" s="175"/>
      <c r="D180" s="175"/>
      <c r="E180" s="175"/>
      <c r="F180" s="175"/>
      <c r="G180" s="175"/>
      <c r="H180" s="175"/>
      <c r="I180" s="175"/>
      <c r="J180" s="175"/>
      <c r="K180" s="175"/>
    </row>
    <row r="181" spans="1:11" ht="15.75" customHeight="1" x14ac:dyDescent="0.25">
      <c r="A181" s="175"/>
      <c r="B181" s="247"/>
      <c r="C181" s="175"/>
      <c r="D181" s="175"/>
      <c r="E181" s="175"/>
      <c r="F181" s="175"/>
      <c r="G181" s="175"/>
      <c r="H181" s="175"/>
      <c r="I181" s="175"/>
      <c r="J181" s="175"/>
      <c r="K181" s="175"/>
    </row>
    <row r="182" spans="1:11" ht="15.75" customHeight="1" x14ac:dyDescent="0.25">
      <c r="A182" s="175"/>
      <c r="B182" s="247"/>
      <c r="C182" s="175"/>
      <c r="D182" s="175"/>
      <c r="E182" s="175"/>
      <c r="F182" s="175"/>
      <c r="G182" s="175"/>
      <c r="H182" s="175"/>
      <c r="I182" s="175"/>
      <c r="J182" s="175"/>
      <c r="K182" s="175"/>
    </row>
    <row r="183" spans="1:11" ht="15.75" customHeight="1" x14ac:dyDescent="0.25">
      <c r="A183" s="175"/>
      <c r="B183" s="247"/>
      <c r="C183" s="175"/>
      <c r="D183" s="175"/>
      <c r="E183" s="175"/>
      <c r="F183" s="175"/>
      <c r="G183" s="175"/>
      <c r="H183" s="175"/>
      <c r="I183" s="175"/>
      <c r="J183" s="175"/>
      <c r="K183" s="175"/>
    </row>
    <row r="184" spans="1:11" ht="15.75" customHeight="1" x14ac:dyDescent="0.25">
      <c r="A184" s="175"/>
      <c r="B184" s="247"/>
      <c r="C184" s="175"/>
      <c r="D184" s="175"/>
      <c r="E184" s="175"/>
      <c r="F184" s="175"/>
      <c r="G184" s="175"/>
      <c r="H184" s="175"/>
      <c r="I184" s="175"/>
      <c r="J184" s="175"/>
      <c r="K184" s="175"/>
    </row>
    <row r="185" spans="1:11" ht="15.75" customHeight="1" x14ac:dyDescent="0.25">
      <c r="A185" s="175"/>
      <c r="B185" s="247"/>
      <c r="C185" s="175"/>
      <c r="D185" s="175"/>
      <c r="E185" s="175"/>
      <c r="F185" s="175"/>
      <c r="G185" s="175"/>
      <c r="H185" s="175"/>
      <c r="I185" s="175"/>
      <c r="J185" s="175"/>
      <c r="K185" s="175"/>
    </row>
    <row r="186" spans="1:11" ht="15.75" customHeight="1" x14ac:dyDescent="0.25">
      <c r="A186" s="175"/>
      <c r="B186" s="247"/>
      <c r="C186" s="175"/>
      <c r="D186" s="175"/>
      <c r="E186" s="175"/>
      <c r="F186" s="175"/>
      <c r="G186" s="175"/>
      <c r="H186" s="175"/>
      <c r="I186" s="175"/>
      <c r="J186" s="175"/>
      <c r="K186" s="175"/>
    </row>
    <row r="187" spans="1:11" ht="15.75" customHeight="1" x14ac:dyDescent="0.25">
      <c r="A187" s="175"/>
      <c r="B187" s="247"/>
      <c r="C187" s="175"/>
      <c r="D187" s="175"/>
      <c r="E187" s="175"/>
      <c r="F187" s="175"/>
      <c r="G187" s="175"/>
      <c r="H187" s="175"/>
      <c r="I187" s="175"/>
      <c r="J187" s="175"/>
      <c r="K187" s="175"/>
    </row>
    <row r="188" spans="1:11" ht="15.75" customHeight="1" x14ac:dyDescent="0.25">
      <c r="A188" s="175"/>
      <c r="B188" s="247"/>
      <c r="C188" s="175"/>
      <c r="D188" s="175"/>
      <c r="E188" s="175"/>
      <c r="F188" s="175"/>
      <c r="G188" s="175"/>
      <c r="H188" s="175"/>
      <c r="I188" s="175"/>
      <c r="J188" s="175"/>
      <c r="K188" s="175"/>
    </row>
    <row r="189" spans="1:11" ht="15.75" customHeight="1" x14ac:dyDescent="0.25">
      <c r="A189" s="175"/>
      <c r="B189" s="247"/>
      <c r="C189" s="175"/>
      <c r="D189" s="175"/>
      <c r="E189" s="175"/>
      <c r="F189" s="175"/>
      <c r="G189" s="175"/>
      <c r="H189" s="175"/>
      <c r="I189" s="175"/>
      <c r="J189" s="175"/>
      <c r="K189" s="175"/>
    </row>
    <row r="190" spans="1:11" ht="15.75" customHeight="1" x14ac:dyDescent="0.25">
      <c r="A190" s="175"/>
      <c r="B190" s="247"/>
      <c r="C190" s="175"/>
      <c r="D190" s="175"/>
      <c r="E190" s="175"/>
      <c r="F190" s="175"/>
      <c r="G190" s="175"/>
      <c r="H190" s="175"/>
      <c r="I190" s="175"/>
      <c r="J190" s="175"/>
      <c r="K190" s="175"/>
    </row>
    <row r="191" spans="1:11" ht="15.75" customHeight="1" x14ac:dyDescent="0.25">
      <c r="A191" s="175"/>
      <c r="B191" s="247"/>
      <c r="C191" s="175"/>
      <c r="D191" s="175"/>
      <c r="E191" s="175"/>
      <c r="F191" s="175"/>
      <c r="G191" s="175"/>
      <c r="H191" s="175"/>
      <c r="I191" s="175"/>
      <c r="J191" s="175"/>
      <c r="K191" s="175"/>
    </row>
    <row r="192" spans="1:11" ht="15.75" customHeight="1" x14ac:dyDescent="0.25">
      <c r="A192" s="175"/>
      <c r="B192" s="247"/>
      <c r="C192" s="175"/>
      <c r="D192" s="175"/>
      <c r="E192" s="175"/>
      <c r="F192" s="175"/>
      <c r="G192" s="175"/>
      <c r="H192" s="175"/>
      <c r="I192" s="175"/>
      <c r="J192" s="175"/>
      <c r="K192" s="175"/>
    </row>
    <row r="193" spans="1:11" ht="15.75" customHeight="1" x14ac:dyDescent="0.25">
      <c r="A193" s="175"/>
      <c r="B193" s="247"/>
      <c r="C193" s="175"/>
      <c r="D193" s="175"/>
      <c r="E193" s="175"/>
      <c r="F193" s="175"/>
      <c r="G193" s="175"/>
      <c r="H193" s="175"/>
      <c r="I193" s="175"/>
      <c r="J193" s="175"/>
      <c r="K193" s="175"/>
    </row>
    <row r="194" spans="1:11" ht="15.75" customHeight="1" x14ac:dyDescent="0.25">
      <c r="A194" s="175"/>
      <c r="B194" s="247"/>
      <c r="C194" s="175"/>
      <c r="D194" s="175"/>
      <c r="E194" s="175"/>
      <c r="F194" s="175"/>
      <c r="G194" s="175"/>
      <c r="H194" s="175"/>
      <c r="I194" s="175"/>
      <c r="J194" s="175"/>
      <c r="K194" s="175"/>
    </row>
    <row r="195" spans="1:11" ht="15.75" customHeight="1" x14ac:dyDescent="0.25">
      <c r="A195" s="175"/>
      <c r="B195" s="247"/>
      <c r="C195" s="175"/>
      <c r="D195" s="175"/>
      <c r="E195" s="175"/>
      <c r="F195" s="175"/>
      <c r="G195" s="175"/>
      <c r="H195" s="175"/>
      <c r="I195" s="175"/>
      <c r="J195" s="175"/>
      <c r="K195" s="175"/>
    </row>
    <row r="196" spans="1:11" ht="15.75" customHeight="1" x14ac:dyDescent="0.25">
      <c r="A196" s="175"/>
      <c r="B196" s="247"/>
      <c r="C196" s="175"/>
      <c r="D196" s="175"/>
      <c r="E196" s="175"/>
      <c r="F196" s="175"/>
      <c r="G196" s="175"/>
      <c r="H196" s="175"/>
      <c r="I196" s="175"/>
      <c r="J196" s="175"/>
      <c r="K196" s="175"/>
    </row>
    <row r="197" spans="1:11" ht="15.75" customHeight="1" x14ac:dyDescent="0.25">
      <c r="A197" s="175"/>
      <c r="B197" s="247"/>
      <c r="C197" s="175"/>
      <c r="D197" s="175"/>
      <c r="E197" s="175"/>
      <c r="F197" s="175"/>
      <c r="G197" s="175"/>
      <c r="H197" s="175"/>
      <c r="I197" s="175"/>
      <c r="J197" s="175"/>
      <c r="K197" s="175"/>
    </row>
    <row r="198" spans="1:11" ht="15.75" customHeight="1" x14ac:dyDescent="0.25">
      <c r="A198" s="175"/>
      <c r="B198" s="247"/>
      <c r="C198" s="175"/>
      <c r="D198" s="175"/>
      <c r="E198" s="175"/>
      <c r="F198" s="175"/>
      <c r="G198" s="175"/>
      <c r="H198" s="175"/>
      <c r="I198" s="175"/>
      <c r="J198" s="175"/>
      <c r="K198" s="175"/>
    </row>
    <row r="199" spans="1:11" ht="15.75" customHeight="1" x14ac:dyDescent="0.25">
      <c r="A199" s="175"/>
      <c r="B199" s="247"/>
      <c r="C199" s="175"/>
      <c r="D199" s="175"/>
      <c r="E199" s="175"/>
      <c r="F199" s="175"/>
      <c r="G199" s="175"/>
      <c r="H199" s="175"/>
      <c r="I199" s="175"/>
      <c r="J199" s="175"/>
      <c r="K199" s="175"/>
    </row>
    <row r="200" spans="1:11" ht="15.75" customHeight="1" x14ac:dyDescent="0.25">
      <c r="A200" s="175"/>
      <c r="B200" s="247"/>
      <c r="C200" s="175"/>
      <c r="D200" s="175"/>
      <c r="E200" s="175"/>
      <c r="F200" s="175"/>
      <c r="G200" s="175"/>
      <c r="H200" s="175"/>
      <c r="I200" s="175"/>
      <c r="J200" s="175"/>
      <c r="K200" s="175"/>
    </row>
    <row r="201" spans="1:11" ht="15.75" customHeight="1" x14ac:dyDescent="0.25">
      <c r="A201" s="175"/>
      <c r="B201" s="247"/>
      <c r="C201" s="175"/>
      <c r="D201" s="175"/>
      <c r="E201" s="175"/>
      <c r="F201" s="175"/>
      <c r="G201" s="175"/>
      <c r="H201" s="175"/>
      <c r="I201" s="175"/>
      <c r="J201" s="175"/>
      <c r="K201" s="175"/>
    </row>
    <row r="202" spans="1:11" ht="15.75" customHeight="1" x14ac:dyDescent="0.25">
      <c r="A202" s="175"/>
      <c r="B202" s="247"/>
      <c r="C202" s="175"/>
      <c r="D202" s="175"/>
      <c r="E202" s="175"/>
      <c r="F202" s="175"/>
      <c r="G202" s="175"/>
      <c r="H202" s="175"/>
      <c r="I202" s="175"/>
      <c r="J202" s="175"/>
      <c r="K202" s="175"/>
    </row>
    <row r="203" spans="1:11" ht="15.75" customHeight="1" x14ac:dyDescent="0.25">
      <c r="A203" s="175"/>
      <c r="B203" s="247"/>
      <c r="C203" s="175"/>
      <c r="D203" s="175"/>
      <c r="E203" s="175"/>
      <c r="F203" s="175"/>
      <c r="G203" s="175"/>
      <c r="H203" s="175"/>
      <c r="I203" s="175"/>
      <c r="J203" s="175"/>
      <c r="K203" s="175"/>
    </row>
    <row r="204" spans="1:11" ht="15.75" customHeight="1" x14ac:dyDescent="0.25">
      <c r="A204" s="175"/>
      <c r="B204" s="247"/>
      <c r="C204" s="175"/>
      <c r="D204" s="175"/>
      <c r="E204" s="175"/>
      <c r="F204" s="175"/>
      <c r="G204" s="175"/>
      <c r="H204" s="175"/>
      <c r="I204" s="175"/>
      <c r="J204" s="175"/>
      <c r="K204" s="175"/>
    </row>
    <row r="205" spans="1:11" ht="15.75" customHeight="1" x14ac:dyDescent="0.25">
      <c r="A205" s="175"/>
      <c r="B205" s="247"/>
      <c r="C205" s="175"/>
      <c r="D205" s="175"/>
      <c r="E205" s="175"/>
      <c r="F205" s="175"/>
      <c r="G205" s="175"/>
      <c r="H205" s="175"/>
      <c r="I205" s="175"/>
      <c r="J205" s="175"/>
      <c r="K205" s="175"/>
    </row>
    <row r="206" spans="1:11" ht="15.75" customHeight="1" x14ac:dyDescent="0.25">
      <c r="A206" s="175"/>
      <c r="B206" s="247"/>
      <c r="C206" s="175"/>
      <c r="D206" s="175"/>
      <c r="E206" s="175"/>
      <c r="F206" s="175"/>
      <c r="G206" s="175"/>
      <c r="H206" s="175"/>
      <c r="I206" s="175"/>
      <c r="J206" s="175"/>
      <c r="K206" s="175"/>
    </row>
    <row r="207" spans="1:11" ht="15.75" customHeight="1" x14ac:dyDescent="0.25">
      <c r="A207" s="175"/>
      <c r="B207" s="247"/>
      <c r="C207" s="175"/>
      <c r="D207" s="175"/>
      <c r="E207" s="175"/>
      <c r="F207" s="175"/>
      <c r="G207" s="175"/>
      <c r="H207" s="175"/>
      <c r="I207" s="175"/>
      <c r="J207" s="175"/>
      <c r="K207" s="175"/>
    </row>
    <row r="208" spans="1:11" ht="15.75" customHeight="1" x14ac:dyDescent="0.25">
      <c r="A208" s="175"/>
      <c r="B208" s="247"/>
      <c r="C208" s="175"/>
      <c r="D208" s="175"/>
      <c r="E208" s="175"/>
      <c r="F208" s="175"/>
      <c r="G208" s="175"/>
      <c r="H208" s="175"/>
      <c r="I208" s="175"/>
      <c r="J208" s="175"/>
      <c r="K208" s="175"/>
    </row>
    <row r="209" spans="1:11" ht="15.75" customHeight="1" x14ac:dyDescent="0.25">
      <c r="A209" s="175"/>
      <c r="B209" s="247"/>
      <c r="C209" s="175"/>
      <c r="D209" s="175"/>
      <c r="E209" s="175"/>
      <c r="F209" s="175"/>
      <c r="G209" s="175"/>
      <c r="H209" s="175"/>
      <c r="I209" s="175"/>
      <c r="J209" s="175"/>
      <c r="K209" s="175"/>
    </row>
    <row r="210" spans="1:11" ht="15.75" customHeight="1" x14ac:dyDescent="0.25">
      <c r="A210" s="175"/>
      <c r="B210" s="247"/>
      <c r="C210" s="175"/>
      <c r="D210" s="175"/>
      <c r="E210" s="175"/>
      <c r="F210" s="175"/>
      <c r="G210" s="175"/>
      <c r="H210" s="175"/>
      <c r="I210" s="175"/>
      <c r="J210" s="175"/>
      <c r="K210" s="175"/>
    </row>
    <row r="211" spans="1:11" ht="15.75" customHeight="1" x14ac:dyDescent="0.25">
      <c r="A211" s="175"/>
      <c r="B211" s="247"/>
      <c r="C211" s="175"/>
      <c r="D211" s="175"/>
      <c r="E211" s="175"/>
      <c r="F211" s="175"/>
      <c r="G211" s="175"/>
      <c r="H211" s="175"/>
      <c r="I211" s="175"/>
      <c r="J211" s="175"/>
      <c r="K211" s="175"/>
    </row>
    <row r="212" spans="1:11" ht="15.75" customHeight="1" x14ac:dyDescent="0.25">
      <c r="A212" s="175"/>
      <c r="B212" s="247"/>
      <c r="C212" s="175"/>
      <c r="D212" s="175"/>
      <c r="E212" s="175"/>
      <c r="F212" s="175"/>
      <c r="G212" s="175"/>
      <c r="H212" s="175"/>
      <c r="I212" s="175"/>
      <c r="J212" s="175"/>
      <c r="K212" s="175"/>
    </row>
    <row r="213" spans="1:11" ht="15.75" customHeight="1" x14ac:dyDescent="0.25">
      <c r="A213" s="175"/>
      <c r="B213" s="247"/>
      <c r="C213" s="175"/>
      <c r="D213" s="175"/>
      <c r="E213" s="175"/>
      <c r="F213" s="175"/>
      <c r="G213" s="175"/>
      <c r="H213" s="175"/>
      <c r="I213" s="175"/>
      <c r="J213" s="175"/>
      <c r="K213" s="175"/>
    </row>
    <row r="214" spans="1:11" ht="15.75" customHeight="1" x14ac:dyDescent="0.25">
      <c r="A214" s="175"/>
      <c r="B214" s="247"/>
      <c r="C214" s="175"/>
      <c r="D214" s="175"/>
      <c r="E214" s="175"/>
      <c r="F214" s="175"/>
      <c r="G214" s="175"/>
      <c r="H214" s="175"/>
      <c r="I214" s="175"/>
      <c r="J214" s="175"/>
      <c r="K214" s="175"/>
    </row>
    <row r="215" spans="1:11" ht="15.75" customHeight="1" x14ac:dyDescent="0.25">
      <c r="A215" s="175"/>
      <c r="B215" s="247"/>
      <c r="C215" s="175"/>
      <c r="D215" s="175"/>
      <c r="E215" s="175"/>
      <c r="F215" s="175"/>
      <c r="G215" s="175"/>
      <c r="H215" s="175"/>
      <c r="I215" s="175"/>
      <c r="J215" s="175"/>
      <c r="K215" s="175"/>
    </row>
    <row r="216" spans="1:11" ht="15.75" customHeight="1" x14ac:dyDescent="0.25">
      <c r="A216" s="175"/>
      <c r="B216" s="247"/>
      <c r="C216" s="175"/>
      <c r="D216" s="175"/>
      <c r="E216" s="175"/>
      <c r="F216" s="175"/>
      <c r="G216" s="175"/>
      <c r="H216" s="175"/>
      <c r="I216" s="175"/>
      <c r="J216" s="175"/>
      <c r="K216" s="175"/>
    </row>
    <row r="217" spans="1:11" ht="15.75" customHeight="1" x14ac:dyDescent="0.25">
      <c r="A217" s="175"/>
      <c r="B217" s="247"/>
      <c r="C217" s="175"/>
      <c r="D217" s="175"/>
      <c r="E217" s="175"/>
      <c r="F217" s="175"/>
      <c r="G217" s="175"/>
      <c r="H217" s="175"/>
      <c r="I217" s="175"/>
      <c r="J217" s="175"/>
      <c r="K217" s="175"/>
    </row>
    <row r="218" spans="1:11" ht="15.75" customHeight="1" x14ac:dyDescent="0.25">
      <c r="A218" s="175"/>
      <c r="B218" s="247"/>
      <c r="C218" s="175"/>
      <c r="D218" s="175"/>
      <c r="E218" s="175"/>
      <c r="F218" s="175"/>
      <c r="G218" s="175"/>
      <c r="H218" s="175"/>
      <c r="I218" s="175"/>
      <c r="J218" s="175"/>
      <c r="K218" s="175"/>
    </row>
    <row r="219" spans="1:11" ht="15.75" customHeight="1" x14ac:dyDescent="0.25">
      <c r="A219" s="175"/>
      <c r="B219" s="247"/>
      <c r="C219" s="175"/>
      <c r="D219" s="175"/>
      <c r="E219" s="175"/>
      <c r="F219" s="175"/>
      <c r="G219" s="175"/>
      <c r="H219" s="175"/>
      <c r="I219" s="175"/>
      <c r="J219" s="175"/>
      <c r="K219" s="175"/>
    </row>
    <row r="220" spans="1:11" ht="15.75" customHeight="1" x14ac:dyDescent="0.25">
      <c r="A220" s="175"/>
      <c r="B220" s="247"/>
      <c r="C220" s="175"/>
      <c r="D220" s="175"/>
      <c r="E220" s="175"/>
      <c r="F220" s="175"/>
      <c r="G220" s="175"/>
      <c r="H220" s="175"/>
      <c r="I220" s="175"/>
      <c r="J220" s="175"/>
      <c r="K220" s="175"/>
    </row>
    <row r="221" spans="1:11" ht="15.75" customHeight="1" x14ac:dyDescent="0.25">
      <c r="A221" s="175"/>
      <c r="B221" s="247"/>
      <c r="C221" s="175"/>
      <c r="D221" s="175"/>
      <c r="E221" s="175"/>
      <c r="F221" s="175"/>
      <c r="G221" s="175"/>
      <c r="H221" s="175"/>
      <c r="I221" s="175"/>
      <c r="J221" s="175"/>
      <c r="K221" s="175"/>
    </row>
    <row r="222" spans="1:11" ht="15.75" customHeight="1" x14ac:dyDescent="0.25">
      <c r="A222" s="175"/>
      <c r="B222" s="247"/>
      <c r="C222" s="175"/>
      <c r="D222" s="175"/>
      <c r="E222" s="175"/>
      <c r="F222" s="175"/>
      <c r="G222" s="175"/>
      <c r="H222" s="175"/>
      <c r="I222" s="175"/>
      <c r="J222" s="175"/>
      <c r="K222" s="175"/>
    </row>
    <row r="223" spans="1:11" ht="15.75" customHeight="1" x14ac:dyDescent="0.25">
      <c r="A223" s="175"/>
      <c r="B223" s="247"/>
      <c r="C223" s="175"/>
      <c r="D223" s="175"/>
      <c r="E223" s="175"/>
      <c r="F223" s="175"/>
      <c r="G223" s="175"/>
      <c r="H223" s="175"/>
      <c r="I223" s="175"/>
      <c r="J223" s="175"/>
      <c r="K223" s="175"/>
    </row>
    <row r="224" spans="1:11" ht="15.75" customHeight="1" x14ac:dyDescent="0.25">
      <c r="A224" s="175"/>
      <c r="B224" s="247"/>
      <c r="C224" s="175"/>
      <c r="D224" s="175"/>
      <c r="E224" s="175"/>
      <c r="F224" s="175"/>
      <c r="G224" s="175"/>
      <c r="H224" s="175"/>
      <c r="I224" s="175"/>
      <c r="J224" s="175"/>
      <c r="K224" s="175"/>
    </row>
    <row r="225" spans="1:11" ht="15.75" customHeight="1" x14ac:dyDescent="0.25">
      <c r="A225" s="175"/>
      <c r="B225" s="247"/>
      <c r="C225" s="175"/>
      <c r="D225" s="175"/>
      <c r="E225" s="175"/>
      <c r="F225" s="175"/>
      <c r="G225" s="175"/>
      <c r="H225" s="175"/>
      <c r="I225" s="175"/>
      <c r="J225" s="175"/>
      <c r="K225" s="175"/>
    </row>
    <row r="226" spans="1:11" ht="15.75" customHeight="1" x14ac:dyDescent="0.25">
      <c r="A226" s="175"/>
      <c r="B226" s="247"/>
      <c r="C226" s="175"/>
      <c r="D226" s="175"/>
      <c r="E226" s="175"/>
      <c r="F226" s="175"/>
      <c r="G226" s="175"/>
      <c r="H226" s="175"/>
      <c r="I226" s="175"/>
      <c r="J226" s="175"/>
      <c r="K226" s="175"/>
    </row>
    <row r="227" spans="1:11" ht="15.75" customHeight="1" x14ac:dyDescent="0.25">
      <c r="A227" s="175"/>
      <c r="B227" s="247"/>
      <c r="C227" s="175"/>
      <c r="D227" s="175"/>
      <c r="E227" s="175"/>
      <c r="F227" s="175"/>
      <c r="G227" s="175"/>
      <c r="H227" s="175"/>
      <c r="I227" s="175"/>
      <c r="J227" s="175"/>
      <c r="K227" s="175"/>
    </row>
    <row r="228" spans="1:11" ht="15.75" customHeight="1" x14ac:dyDescent="0.25">
      <c r="A228" s="175"/>
      <c r="B228" s="247"/>
      <c r="C228" s="175"/>
      <c r="D228" s="175"/>
      <c r="E228" s="175"/>
      <c r="F228" s="175"/>
      <c r="G228" s="175"/>
      <c r="H228" s="175"/>
      <c r="I228" s="175"/>
      <c r="J228" s="175"/>
      <c r="K228" s="175"/>
    </row>
    <row r="229" spans="1:11" ht="15.75" customHeight="1" x14ac:dyDescent="0.25">
      <c r="A229" s="175"/>
      <c r="B229" s="247"/>
      <c r="C229" s="175"/>
      <c r="D229" s="175"/>
      <c r="E229" s="175"/>
      <c r="F229" s="175"/>
      <c r="G229" s="175"/>
      <c r="H229" s="175"/>
      <c r="I229" s="175"/>
      <c r="J229" s="175"/>
      <c r="K229" s="175"/>
    </row>
    <row r="230" spans="1:11" ht="15.75" customHeight="1" x14ac:dyDescent="0.25">
      <c r="A230" s="175"/>
      <c r="B230" s="247"/>
      <c r="C230" s="175"/>
      <c r="D230" s="175"/>
      <c r="E230" s="175"/>
      <c r="F230" s="175"/>
      <c r="G230" s="175"/>
      <c r="H230" s="175"/>
      <c r="I230" s="175"/>
      <c r="J230" s="175"/>
      <c r="K230" s="175"/>
    </row>
    <row r="231" spans="1:11" ht="15.75" customHeight="1" x14ac:dyDescent="0.25">
      <c r="A231" s="175"/>
      <c r="B231" s="247"/>
      <c r="C231" s="175"/>
      <c r="D231" s="175"/>
      <c r="E231" s="175"/>
      <c r="F231" s="175"/>
      <c r="G231" s="175"/>
      <c r="H231" s="175"/>
      <c r="I231" s="175"/>
      <c r="J231" s="175"/>
      <c r="K231" s="175"/>
    </row>
    <row r="232" spans="1:11" ht="15.75" customHeight="1" x14ac:dyDescent="0.25">
      <c r="A232" s="175"/>
      <c r="B232" s="247"/>
      <c r="C232" s="175"/>
      <c r="D232" s="175"/>
      <c r="E232" s="175"/>
      <c r="F232" s="175"/>
      <c r="G232" s="175"/>
      <c r="H232" s="175"/>
      <c r="I232" s="175"/>
      <c r="J232" s="175"/>
      <c r="K232" s="175"/>
    </row>
    <row r="233" spans="1:11" ht="15.75" customHeight="1" x14ac:dyDescent="0.25">
      <c r="A233" s="175"/>
      <c r="B233" s="247"/>
      <c r="C233" s="175"/>
      <c r="D233" s="175"/>
      <c r="E233" s="175"/>
      <c r="F233" s="175"/>
      <c r="G233" s="175"/>
      <c r="H233" s="175"/>
      <c r="I233" s="175"/>
      <c r="J233" s="175"/>
      <c r="K233" s="175"/>
    </row>
    <row r="234" spans="1:11" ht="15.75" customHeight="1" x14ac:dyDescent="0.25">
      <c r="A234" s="175"/>
      <c r="B234" s="247"/>
      <c r="C234" s="175"/>
      <c r="D234" s="175"/>
      <c r="E234" s="175"/>
      <c r="F234" s="175"/>
      <c r="G234" s="175"/>
      <c r="H234" s="175"/>
      <c r="I234" s="175"/>
      <c r="J234" s="175"/>
      <c r="K234" s="175"/>
    </row>
    <row r="235" spans="1:11" ht="15.75" customHeight="1" x14ac:dyDescent="0.25">
      <c r="A235" s="175"/>
      <c r="B235" s="247"/>
      <c r="C235" s="175"/>
      <c r="D235" s="175"/>
      <c r="E235" s="175"/>
      <c r="F235" s="175"/>
      <c r="G235" s="175"/>
      <c r="H235" s="175"/>
      <c r="I235" s="175"/>
      <c r="J235" s="175"/>
      <c r="K235" s="175"/>
    </row>
    <row r="236" spans="1:11" ht="15.75" customHeight="1" x14ac:dyDescent="0.25">
      <c r="A236" s="175"/>
      <c r="B236" s="247"/>
      <c r="C236" s="175"/>
      <c r="D236" s="175"/>
      <c r="E236" s="175"/>
      <c r="F236" s="175"/>
      <c r="G236" s="175"/>
      <c r="H236" s="175"/>
      <c r="I236" s="175"/>
      <c r="J236" s="175"/>
      <c r="K236" s="175"/>
    </row>
    <row r="237" spans="1:11" ht="15.75" customHeight="1" x14ac:dyDescent="0.25">
      <c r="A237" s="175"/>
      <c r="B237" s="247"/>
      <c r="C237" s="175"/>
      <c r="D237" s="175"/>
      <c r="E237" s="175"/>
      <c r="F237" s="175"/>
      <c r="G237" s="175"/>
      <c r="H237" s="175"/>
      <c r="I237" s="175"/>
      <c r="J237" s="175"/>
      <c r="K237" s="175"/>
    </row>
    <row r="238" spans="1:11" ht="15.75" customHeight="1" x14ac:dyDescent="0.25">
      <c r="A238" s="175"/>
      <c r="B238" s="247"/>
      <c r="C238" s="175"/>
      <c r="D238" s="175"/>
      <c r="E238" s="175"/>
      <c r="F238" s="175"/>
      <c r="G238" s="175"/>
      <c r="H238" s="175"/>
      <c r="I238" s="175"/>
      <c r="J238" s="175"/>
      <c r="K238" s="175"/>
    </row>
    <row r="239" spans="1:11" ht="15.75" customHeight="1" x14ac:dyDescent="0.25">
      <c r="A239" s="175"/>
      <c r="B239" s="247"/>
      <c r="C239" s="175"/>
      <c r="D239" s="175"/>
      <c r="E239" s="175"/>
      <c r="F239" s="175"/>
      <c r="G239" s="175"/>
      <c r="H239" s="175"/>
      <c r="I239" s="175"/>
      <c r="J239" s="175"/>
      <c r="K239" s="175"/>
    </row>
    <row r="240" spans="1:11" ht="15.75" customHeight="1" x14ac:dyDescent="0.25">
      <c r="A240" s="175"/>
      <c r="B240" s="247"/>
      <c r="C240" s="175"/>
      <c r="D240" s="175"/>
      <c r="E240" s="175"/>
      <c r="F240" s="175"/>
      <c r="G240" s="175"/>
      <c r="H240" s="175"/>
      <c r="I240" s="175"/>
      <c r="J240" s="175"/>
      <c r="K240" s="175"/>
    </row>
    <row r="241" spans="1:11" ht="15.75" customHeight="1" x14ac:dyDescent="0.25">
      <c r="A241" s="175"/>
      <c r="B241" s="247"/>
      <c r="C241" s="175"/>
      <c r="D241" s="175"/>
      <c r="E241" s="175"/>
      <c r="F241" s="175"/>
      <c r="G241" s="175"/>
      <c r="H241" s="175"/>
      <c r="I241" s="175"/>
      <c r="J241" s="175"/>
      <c r="K241" s="175"/>
    </row>
    <row r="242" spans="1:11" ht="15.75" customHeight="1" x14ac:dyDescent="0.25">
      <c r="A242" s="175"/>
      <c r="B242" s="247"/>
      <c r="C242" s="175"/>
      <c r="D242" s="175"/>
      <c r="E242" s="175"/>
      <c r="F242" s="175"/>
      <c r="G242" s="175"/>
      <c r="H242" s="175"/>
      <c r="I242" s="175"/>
      <c r="J242" s="175"/>
      <c r="K242" s="175"/>
    </row>
    <row r="243" spans="1:11" ht="15.75" customHeight="1" x14ac:dyDescent="0.25">
      <c r="A243" s="175"/>
      <c r="B243" s="247"/>
      <c r="C243" s="175"/>
      <c r="D243" s="175"/>
      <c r="E243" s="175"/>
      <c r="F243" s="175"/>
      <c r="G243" s="175"/>
      <c r="H243" s="175"/>
      <c r="I243" s="175"/>
      <c r="J243" s="175"/>
      <c r="K243" s="175"/>
    </row>
    <row r="244" spans="1:11" ht="15.75" customHeight="1" x14ac:dyDescent="0.25">
      <c r="A244" s="175"/>
      <c r="B244" s="247"/>
      <c r="C244" s="175"/>
      <c r="D244" s="175"/>
      <c r="E244" s="175"/>
      <c r="F244" s="175"/>
      <c r="G244" s="175"/>
      <c r="H244" s="175"/>
      <c r="I244" s="175"/>
      <c r="J244" s="175"/>
      <c r="K244" s="175"/>
    </row>
    <row r="245" spans="1:11" ht="15.75" customHeight="1" x14ac:dyDescent="0.25">
      <c r="A245" s="175"/>
      <c r="B245" s="247"/>
      <c r="C245" s="175"/>
      <c r="D245" s="175"/>
      <c r="E245" s="175"/>
      <c r="F245" s="175"/>
      <c r="G245" s="175"/>
      <c r="H245" s="175"/>
      <c r="I245" s="175"/>
      <c r="J245" s="175"/>
      <c r="K245" s="175"/>
    </row>
    <row r="246" spans="1:11" ht="15.75" customHeight="1" x14ac:dyDescent="0.25">
      <c r="A246" s="175"/>
      <c r="B246" s="247"/>
      <c r="C246" s="175"/>
      <c r="D246" s="175"/>
      <c r="E246" s="175"/>
      <c r="F246" s="175"/>
      <c r="G246" s="175"/>
      <c r="H246" s="175"/>
      <c r="I246" s="175"/>
      <c r="J246" s="175"/>
      <c r="K246" s="175"/>
    </row>
    <row r="247" spans="1:11" ht="15.75" customHeight="1" x14ac:dyDescent="0.25">
      <c r="A247" s="175"/>
      <c r="B247" s="247"/>
      <c r="C247" s="175"/>
      <c r="D247" s="175"/>
      <c r="E247" s="175"/>
      <c r="F247" s="175"/>
      <c r="G247" s="175"/>
      <c r="H247" s="175"/>
      <c r="I247" s="175"/>
      <c r="J247" s="175"/>
      <c r="K247" s="175"/>
    </row>
    <row r="248" spans="1:11" ht="15.75" customHeight="1" x14ac:dyDescent="0.25">
      <c r="A248" s="175"/>
      <c r="B248" s="247"/>
      <c r="C248" s="175"/>
      <c r="D248" s="175"/>
      <c r="E248" s="175"/>
      <c r="F248" s="175"/>
      <c r="G248" s="175"/>
      <c r="H248" s="175"/>
      <c r="I248" s="175"/>
      <c r="J248" s="175"/>
      <c r="K248" s="175"/>
    </row>
    <row r="249" spans="1:11" ht="15.75" customHeight="1" x14ac:dyDescent="0.25">
      <c r="A249" s="175"/>
      <c r="B249" s="247"/>
      <c r="C249" s="175"/>
      <c r="D249" s="175"/>
      <c r="E249" s="175"/>
      <c r="F249" s="175"/>
      <c r="G249" s="175"/>
      <c r="H249" s="175"/>
      <c r="I249" s="175"/>
      <c r="J249" s="175"/>
      <c r="K249" s="175"/>
    </row>
    <row r="250" spans="1:11" ht="15.75" customHeight="1" x14ac:dyDescent="0.25">
      <c r="A250" s="175"/>
      <c r="B250" s="247"/>
      <c r="C250" s="175"/>
      <c r="D250" s="175"/>
      <c r="E250" s="175"/>
      <c r="F250" s="175"/>
      <c r="G250" s="175"/>
      <c r="H250" s="175"/>
      <c r="I250" s="175"/>
      <c r="J250" s="175"/>
      <c r="K250" s="175"/>
    </row>
    <row r="251" spans="1:11" ht="15.75" customHeight="1" x14ac:dyDescent="0.25">
      <c r="A251" s="175"/>
      <c r="B251" s="247"/>
      <c r="C251" s="175"/>
      <c r="D251" s="175"/>
      <c r="E251" s="175"/>
      <c r="F251" s="175"/>
      <c r="G251" s="175"/>
      <c r="H251" s="175"/>
      <c r="I251" s="175"/>
      <c r="J251" s="175"/>
      <c r="K251" s="175"/>
    </row>
    <row r="252" spans="1:11" ht="15.75" customHeight="1" x14ac:dyDescent="0.25">
      <c r="A252" s="175"/>
      <c r="B252" s="247"/>
      <c r="C252" s="175"/>
      <c r="D252" s="175"/>
      <c r="E252" s="175"/>
      <c r="F252" s="175"/>
      <c r="G252" s="175"/>
      <c r="H252" s="175"/>
      <c r="I252" s="175"/>
      <c r="J252" s="175"/>
      <c r="K252" s="175"/>
    </row>
    <row r="253" spans="1:11" ht="15.75" customHeight="1" x14ac:dyDescent="0.25">
      <c r="A253" s="175"/>
      <c r="B253" s="247"/>
      <c r="C253" s="175"/>
      <c r="D253" s="175"/>
      <c r="E253" s="175"/>
      <c r="F253" s="175"/>
      <c r="G253" s="175"/>
      <c r="H253" s="175"/>
      <c r="I253" s="175"/>
      <c r="J253" s="175"/>
      <c r="K253" s="175"/>
    </row>
    <row r="254" spans="1:11" ht="15.75" customHeight="1" x14ac:dyDescent="0.25">
      <c r="A254" s="175"/>
      <c r="B254" s="247"/>
      <c r="C254" s="175"/>
      <c r="D254" s="175"/>
      <c r="E254" s="175"/>
      <c r="F254" s="175"/>
      <c r="G254" s="175"/>
      <c r="H254" s="175"/>
      <c r="I254" s="175"/>
      <c r="J254" s="175"/>
      <c r="K254" s="175"/>
    </row>
    <row r="255" spans="1:11" ht="15.75" customHeight="1" x14ac:dyDescent="0.25">
      <c r="A255" s="175"/>
      <c r="B255" s="247"/>
      <c r="C255" s="175"/>
      <c r="D255" s="175"/>
      <c r="E255" s="175"/>
      <c r="F255" s="175"/>
      <c r="G255" s="175"/>
      <c r="H255" s="175"/>
      <c r="I255" s="175"/>
      <c r="J255" s="175"/>
      <c r="K255" s="175"/>
    </row>
    <row r="256" spans="1:11" ht="15.75" customHeight="1" x14ac:dyDescent="0.25">
      <c r="A256" s="175"/>
      <c r="B256" s="247"/>
      <c r="C256" s="175"/>
      <c r="D256" s="175"/>
      <c r="E256" s="175"/>
      <c r="F256" s="175"/>
      <c r="G256" s="175"/>
      <c r="H256" s="175"/>
      <c r="I256" s="175"/>
      <c r="J256" s="175"/>
      <c r="K256" s="175"/>
    </row>
    <row r="257" spans="1:11" ht="15.75" customHeight="1" x14ac:dyDescent="0.25">
      <c r="A257" s="175"/>
      <c r="B257" s="247"/>
      <c r="C257" s="175"/>
      <c r="D257" s="175"/>
      <c r="E257" s="175"/>
      <c r="F257" s="175"/>
      <c r="G257" s="175"/>
      <c r="H257" s="175"/>
      <c r="I257" s="175"/>
      <c r="J257" s="175"/>
      <c r="K257" s="175"/>
    </row>
    <row r="258" spans="1:11" ht="15.75" customHeight="1" x14ac:dyDescent="0.25">
      <c r="A258" s="175"/>
      <c r="B258" s="247"/>
      <c r="C258" s="175"/>
      <c r="D258" s="175"/>
      <c r="E258" s="175"/>
      <c r="F258" s="175"/>
      <c r="G258" s="175"/>
      <c r="H258" s="175"/>
      <c r="I258" s="175"/>
      <c r="J258" s="175"/>
      <c r="K258" s="175"/>
    </row>
    <row r="259" spans="1:11" ht="15.75" customHeight="1" x14ac:dyDescent="0.25">
      <c r="A259" s="175"/>
      <c r="B259" s="247"/>
      <c r="C259" s="175"/>
      <c r="D259" s="175"/>
      <c r="E259" s="175"/>
      <c r="F259" s="175"/>
      <c r="G259" s="175"/>
      <c r="H259" s="175"/>
      <c r="I259" s="175"/>
      <c r="J259" s="175"/>
      <c r="K259" s="175"/>
    </row>
    <row r="260" spans="1:11" ht="15.75" customHeight="1" x14ac:dyDescent="0.25">
      <c r="A260" s="175"/>
      <c r="B260" s="247"/>
      <c r="C260" s="175"/>
      <c r="D260" s="175"/>
      <c r="E260" s="175"/>
      <c r="F260" s="175"/>
      <c r="G260" s="175"/>
      <c r="H260" s="175"/>
      <c r="I260" s="175"/>
      <c r="J260" s="175"/>
      <c r="K260" s="175"/>
    </row>
    <row r="261" spans="1:11" ht="15.75" customHeight="1" x14ac:dyDescent="0.25">
      <c r="A261" s="175"/>
      <c r="B261" s="247"/>
      <c r="C261" s="175"/>
      <c r="D261" s="175"/>
      <c r="E261" s="175"/>
      <c r="F261" s="175"/>
      <c r="G261" s="175"/>
      <c r="H261" s="175"/>
      <c r="I261" s="175"/>
      <c r="J261" s="175"/>
      <c r="K261" s="175"/>
    </row>
    <row r="262" spans="1:11" ht="15.75" customHeight="1" x14ac:dyDescent="0.25">
      <c r="A262" s="175"/>
      <c r="B262" s="247"/>
      <c r="C262" s="175"/>
      <c r="D262" s="175"/>
      <c r="E262" s="175"/>
      <c r="F262" s="175"/>
      <c r="G262" s="175"/>
      <c r="H262" s="175"/>
      <c r="I262" s="175"/>
      <c r="J262" s="175"/>
      <c r="K262" s="175"/>
    </row>
    <row r="263" spans="1:11" ht="15.75" customHeight="1" x14ac:dyDescent="0.25">
      <c r="A263" s="175"/>
      <c r="B263" s="247"/>
      <c r="C263" s="175"/>
      <c r="D263" s="175"/>
      <c r="E263" s="175"/>
      <c r="F263" s="175"/>
      <c r="G263" s="175"/>
      <c r="H263" s="175"/>
      <c r="I263" s="175"/>
      <c r="J263" s="175"/>
      <c r="K263" s="175"/>
    </row>
    <row r="264" spans="1:11" ht="15.75" customHeight="1" x14ac:dyDescent="0.25">
      <c r="A264" s="175"/>
      <c r="B264" s="247"/>
      <c r="C264" s="175"/>
      <c r="D264" s="175"/>
      <c r="E264" s="175"/>
      <c r="F264" s="175"/>
      <c r="G264" s="175"/>
      <c r="H264" s="175"/>
      <c r="I264" s="175"/>
      <c r="J264" s="175"/>
      <c r="K264" s="175"/>
    </row>
    <row r="265" spans="1:11" ht="15.75" customHeight="1" x14ac:dyDescent="0.25">
      <c r="A265" s="175"/>
      <c r="B265" s="247"/>
      <c r="C265" s="175"/>
      <c r="D265" s="175"/>
      <c r="E265" s="175"/>
      <c r="F265" s="175"/>
      <c r="G265" s="175"/>
      <c r="H265" s="175"/>
      <c r="I265" s="175"/>
      <c r="J265" s="175"/>
      <c r="K265" s="175"/>
    </row>
    <row r="266" spans="1:11" ht="15.75" customHeight="1" x14ac:dyDescent="0.25">
      <c r="A266" s="175"/>
      <c r="B266" s="247"/>
      <c r="C266" s="175"/>
      <c r="D266" s="175"/>
      <c r="E266" s="175"/>
      <c r="F266" s="175"/>
      <c r="G266" s="175"/>
      <c r="H266" s="175"/>
      <c r="I266" s="175"/>
      <c r="J266" s="175"/>
      <c r="K266" s="175"/>
    </row>
    <row r="267" spans="1:11" ht="15.75" customHeight="1" x14ac:dyDescent="0.25">
      <c r="A267" s="175"/>
      <c r="B267" s="247"/>
      <c r="C267" s="175"/>
      <c r="D267" s="175"/>
      <c r="E267" s="175"/>
      <c r="F267" s="175"/>
      <c r="G267" s="175"/>
      <c r="H267" s="175"/>
      <c r="I267" s="175"/>
      <c r="J267" s="175"/>
      <c r="K267" s="175"/>
    </row>
    <row r="268" spans="1:11" ht="15.75" customHeight="1" x14ac:dyDescent="0.25">
      <c r="A268" s="175"/>
      <c r="B268" s="247"/>
      <c r="C268" s="175"/>
      <c r="D268" s="175"/>
      <c r="E268" s="175"/>
      <c r="F268" s="175"/>
      <c r="G268" s="175"/>
      <c r="H268" s="175"/>
      <c r="I268" s="175"/>
      <c r="J268" s="175"/>
      <c r="K268" s="175"/>
    </row>
    <row r="269" spans="1:11" ht="15.75" customHeight="1" x14ac:dyDescent="0.25">
      <c r="A269" s="175"/>
      <c r="B269" s="247"/>
      <c r="C269" s="175"/>
      <c r="D269" s="175"/>
      <c r="E269" s="175"/>
      <c r="F269" s="175"/>
      <c r="G269" s="175"/>
      <c r="H269" s="175"/>
      <c r="I269" s="175"/>
      <c r="J269" s="175"/>
      <c r="K269" s="175"/>
    </row>
    <row r="270" spans="1:11" ht="15.75" customHeight="1" x14ac:dyDescent="0.25">
      <c r="A270" s="175"/>
      <c r="B270" s="247"/>
      <c r="C270" s="175"/>
      <c r="D270" s="175"/>
      <c r="E270" s="175"/>
      <c r="F270" s="175"/>
      <c r="G270" s="175"/>
      <c r="H270" s="175"/>
      <c r="I270" s="175"/>
      <c r="J270" s="175"/>
      <c r="K270" s="175"/>
    </row>
    <row r="271" spans="1:11" ht="15.75" customHeight="1" x14ac:dyDescent="0.25">
      <c r="A271" s="175"/>
      <c r="B271" s="247"/>
      <c r="C271" s="175"/>
      <c r="D271" s="175"/>
      <c r="E271" s="175"/>
      <c r="F271" s="175"/>
      <c r="G271" s="175"/>
      <c r="H271" s="175"/>
      <c r="I271" s="175"/>
      <c r="J271" s="175"/>
      <c r="K271" s="175"/>
    </row>
    <row r="272" spans="1:11" ht="15.75" customHeight="1" x14ac:dyDescent="0.25">
      <c r="A272" s="175"/>
      <c r="B272" s="247"/>
      <c r="C272" s="175"/>
      <c r="D272" s="175"/>
      <c r="E272" s="175"/>
      <c r="F272" s="175"/>
      <c r="G272" s="175"/>
      <c r="H272" s="175"/>
      <c r="I272" s="175"/>
      <c r="J272" s="175"/>
      <c r="K272" s="175"/>
    </row>
    <row r="273" spans="1:11" ht="15.75" customHeight="1" x14ac:dyDescent="0.25">
      <c r="A273" s="175"/>
      <c r="B273" s="247"/>
      <c r="C273" s="175"/>
      <c r="D273" s="175"/>
      <c r="E273" s="175"/>
      <c r="F273" s="175"/>
      <c r="G273" s="175"/>
      <c r="H273" s="175"/>
      <c r="I273" s="175"/>
      <c r="J273" s="175"/>
      <c r="K273" s="175"/>
    </row>
    <row r="274" spans="1:11" ht="15.75" customHeight="1" x14ac:dyDescent="0.25">
      <c r="A274" s="175"/>
      <c r="B274" s="247"/>
      <c r="C274" s="175"/>
      <c r="D274" s="175"/>
      <c r="E274" s="175"/>
      <c r="F274" s="175"/>
      <c r="G274" s="175"/>
      <c r="H274" s="175"/>
      <c r="I274" s="175"/>
      <c r="J274" s="175"/>
      <c r="K274" s="175"/>
    </row>
    <row r="275" spans="1:11" ht="15.75" customHeight="1" x14ac:dyDescent="0.25">
      <c r="A275" s="175"/>
      <c r="B275" s="247"/>
      <c r="C275" s="175"/>
      <c r="D275" s="175"/>
      <c r="E275" s="175"/>
      <c r="F275" s="175"/>
      <c r="G275" s="175"/>
      <c r="H275" s="175"/>
      <c r="I275" s="175"/>
      <c r="J275" s="175"/>
      <c r="K275" s="175"/>
    </row>
    <row r="276" spans="1:11" ht="15.75" customHeight="1" x14ac:dyDescent="0.25">
      <c r="A276" s="175"/>
      <c r="B276" s="247"/>
      <c r="C276" s="175"/>
      <c r="D276" s="175"/>
      <c r="E276" s="175"/>
      <c r="F276" s="175"/>
      <c r="G276" s="175"/>
      <c r="H276" s="175"/>
      <c r="I276" s="175"/>
      <c r="J276" s="175"/>
      <c r="K276" s="175"/>
    </row>
    <row r="277" spans="1:11" ht="15.75" customHeight="1" x14ac:dyDescent="0.25">
      <c r="A277" s="175"/>
      <c r="B277" s="247"/>
      <c r="C277" s="175"/>
      <c r="D277" s="175"/>
      <c r="E277" s="175"/>
      <c r="F277" s="175"/>
      <c r="G277" s="175"/>
      <c r="H277" s="175"/>
      <c r="I277" s="175"/>
      <c r="J277" s="175"/>
      <c r="K277" s="175"/>
    </row>
    <row r="278" spans="1:11" ht="15.75" customHeight="1" x14ac:dyDescent="0.25">
      <c r="A278" s="175"/>
      <c r="B278" s="247"/>
      <c r="C278" s="175"/>
      <c r="D278" s="175"/>
      <c r="E278" s="175"/>
      <c r="F278" s="175"/>
      <c r="G278" s="175"/>
      <c r="H278" s="175"/>
      <c r="I278" s="175"/>
      <c r="J278" s="175"/>
      <c r="K278" s="175"/>
    </row>
    <row r="279" spans="1:11" ht="15.75" customHeight="1" x14ac:dyDescent="0.25">
      <c r="A279" s="175"/>
      <c r="B279" s="247"/>
      <c r="C279" s="175"/>
      <c r="D279" s="175"/>
      <c r="E279" s="175"/>
      <c r="F279" s="175"/>
      <c r="G279" s="175"/>
      <c r="H279" s="175"/>
      <c r="I279" s="175"/>
      <c r="J279" s="175"/>
      <c r="K279" s="175"/>
    </row>
    <row r="280" spans="1:11" ht="15.75" customHeight="1" x14ac:dyDescent="0.25">
      <c r="A280" s="175"/>
      <c r="B280" s="247"/>
      <c r="C280" s="175"/>
      <c r="D280" s="175"/>
      <c r="E280" s="175"/>
      <c r="F280" s="175"/>
      <c r="G280" s="175"/>
      <c r="H280" s="175"/>
      <c r="I280" s="175"/>
      <c r="J280" s="175"/>
      <c r="K280" s="175"/>
    </row>
    <row r="281" spans="1:11" ht="15.75" customHeight="1" x14ac:dyDescent="0.25">
      <c r="A281" s="175"/>
      <c r="B281" s="247"/>
      <c r="C281" s="175"/>
      <c r="D281" s="175"/>
      <c r="E281" s="175"/>
      <c r="F281" s="175"/>
      <c r="G281" s="175"/>
      <c r="H281" s="175"/>
      <c r="I281" s="175"/>
      <c r="J281" s="175"/>
      <c r="K281" s="175"/>
    </row>
    <row r="282" spans="1:11" ht="15.75" customHeight="1" x14ac:dyDescent="0.25">
      <c r="A282" s="175"/>
      <c r="B282" s="247"/>
      <c r="C282" s="175"/>
      <c r="D282" s="175"/>
      <c r="E282" s="175"/>
      <c r="F282" s="175"/>
      <c r="G282" s="175"/>
      <c r="H282" s="175"/>
      <c r="I282" s="175"/>
      <c r="J282" s="175"/>
      <c r="K282" s="175"/>
    </row>
    <row r="283" spans="1:11" ht="15.75" customHeight="1" x14ac:dyDescent="0.25">
      <c r="A283" s="175"/>
      <c r="B283" s="247"/>
      <c r="C283" s="175"/>
      <c r="D283" s="175"/>
      <c r="E283" s="175"/>
      <c r="F283" s="175"/>
      <c r="G283" s="175"/>
      <c r="H283" s="175"/>
      <c r="I283" s="175"/>
      <c r="J283" s="175"/>
      <c r="K283" s="175"/>
    </row>
    <row r="284" spans="1:11" ht="15.75" customHeight="1" x14ac:dyDescent="0.25">
      <c r="A284" s="175"/>
      <c r="B284" s="247"/>
      <c r="C284" s="175"/>
      <c r="D284" s="175"/>
      <c r="E284" s="175"/>
      <c r="F284" s="175"/>
      <c r="G284" s="175"/>
      <c r="H284" s="175"/>
      <c r="I284" s="175"/>
      <c r="J284" s="175"/>
      <c r="K284" s="175"/>
    </row>
    <row r="285" spans="1:11" ht="15.75" customHeight="1" x14ac:dyDescent="0.25">
      <c r="A285" s="175"/>
      <c r="B285" s="247"/>
      <c r="C285" s="175"/>
      <c r="D285" s="175"/>
      <c r="E285" s="175"/>
      <c r="F285" s="175"/>
      <c r="G285" s="175"/>
      <c r="H285" s="175"/>
      <c r="I285" s="175"/>
      <c r="J285" s="175"/>
      <c r="K285" s="175"/>
    </row>
    <row r="286" spans="1:11" ht="15.75" customHeight="1" x14ac:dyDescent="0.25">
      <c r="A286" s="175"/>
      <c r="B286" s="247"/>
      <c r="C286" s="175"/>
      <c r="D286" s="175"/>
      <c r="E286" s="175"/>
      <c r="F286" s="175"/>
      <c r="G286" s="175"/>
      <c r="H286" s="175"/>
      <c r="I286" s="175"/>
      <c r="J286" s="175"/>
      <c r="K286" s="175"/>
    </row>
    <row r="287" spans="1:11" ht="15.75" customHeight="1" x14ac:dyDescent="0.25">
      <c r="A287" s="175"/>
      <c r="B287" s="247"/>
      <c r="C287" s="175"/>
      <c r="D287" s="175"/>
      <c r="E287" s="175"/>
      <c r="F287" s="175"/>
      <c r="G287" s="175"/>
      <c r="H287" s="175"/>
      <c r="I287" s="175"/>
      <c r="J287" s="175"/>
      <c r="K287" s="175"/>
    </row>
    <row r="288" spans="1:11" ht="15.75" customHeight="1" x14ac:dyDescent="0.25">
      <c r="A288" s="175"/>
      <c r="B288" s="247"/>
      <c r="C288" s="175"/>
      <c r="D288" s="175"/>
      <c r="E288" s="175"/>
      <c r="F288" s="175"/>
      <c r="G288" s="175"/>
      <c r="H288" s="175"/>
      <c r="I288" s="175"/>
      <c r="J288" s="175"/>
      <c r="K288" s="175"/>
    </row>
    <row r="289" spans="1:11" ht="15.75" customHeight="1" x14ac:dyDescent="0.25">
      <c r="A289" s="175"/>
      <c r="B289" s="247"/>
      <c r="C289" s="175"/>
      <c r="D289" s="175"/>
      <c r="E289" s="175"/>
      <c r="F289" s="175"/>
      <c r="G289" s="175"/>
      <c r="H289" s="175"/>
      <c r="I289" s="175"/>
      <c r="J289" s="175"/>
      <c r="K289" s="175"/>
    </row>
    <row r="290" spans="1:11" ht="15.75" customHeight="1" x14ac:dyDescent="0.25">
      <c r="A290" s="175"/>
      <c r="B290" s="247"/>
      <c r="C290" s="175"/>
      <c r="D290" s="175"/>
      <c r="E290" s="175"/>
      <c r="F290" s="175"/>
      <c r="G290" s="175"/>
      <c r="H290" s="175"/>
      <c r="I290" s="175"/>
      <c r="J290" s="175"/>
      <c r="K290" s="175"/>
    </row>
    <row r="291" spans="1:11" ht="15.75" customHeight="1" x14ac:dyDescent="0.25">
      <c r="A291" s="175"/>
      <c r="B291" s="247"/>
      <c r="C291" s="175"/>
      <c r="D291" s="175"/>
      <c r="E291" s="175"/>
      <c r="F291" s="175"/>
      <c r="G291" s="175"/>
      <c r="H291" s="175"/>
      <c r="I291" s="175"/>
      <c r="J291" s="175"/>
      <c r="K291" s="175"/>
    </row>
    <row r="292" spans="1:11" ht="15.75" customHeight="1" x14ac:dyDescent="0.25">
      <c r="A292" s="175"/>
      <c r="B292" s="247"/>
      <c r="C292" s="175"/>
      <c r="D292" s="175"/>
      <c r="E292" s="175"/>
      <c r="F292" s="175"/>
      <c r="G292" s="175"/>
      <c r="H292" s="175"/>
      <c r="I292" s="175"/>
      <c r="J292" s="175"/>
      <c r="K292" s="175"/>
    </row>
    <row r="293" spans="1:11" ht="15.75" customHeight="1" x14ac:dyDescent="0.25">
      <c r="A293" s="175"/>
      <c r="B293" s="247"/>
      <c r="C293" s="175"/>
      <c r="D293" s="175"/>
      <c r="E293" s="175"/>
      <c r="F293" s="175"/>
      <c r="G293" s="175"/>
      <c r="H293" s="175"/>
      <c r="I293" s="175"/>
      <c r="J293" s="175"/>
      <c r="K293" s="175"/>
    </row>
    <row r="294" spans="1:11" ht="15.75" customHeight="1" x14ac:dyDescent="0.25">
      <c r="A294" s="175"/>
      <c r="B294" s="247"/>
      <c r="C294" s="175"/>
      <c r="D294" s="175"/>
      <c r="E294" s="175"/>
      <c r="F294" s="175"/>
      <c r="G294" s="175"/>
      <c r="H294" s="175"/>
      <c r="I294" s="175"/>
      <c r="J294" s="175"/>
      <c r="K294" s="175"/>
    </row>
    <row r="295" spans="1:11" ht="15.75" customHeight="1" x14ac:dyDescent="0.25">
      <c r="A295" s="175"/>
      <c r="B295" s="247"/>
      <c r="C295" s="175"/>
      <c r="D295" s="175"/>
      <c r="E295" s="175"/>
      <c r="F295" s="175"/>
      <c r="G295" s="175"/>
      <c r="H295" s="175"/>
      <c r="I295" s="175"/>
      <c r="J295" s="175"/>
      <c r="K295" s="175"/>
    </row>
    <row r="296" spans="1:11" ht="15.75" customHeight="1" x14ac:dyDescent="0.25">
      <c r="A296" s="175"/>
      <c r="B296" s="247"/>
      <c r="C296" s="175"/>
      <c r="D296" s="175"/>
      <c r="E296" s="175"/>
      <c r="F296" s="175"/>
      <c r="G296" s="175"/>
      <c r="H296" s="175"/>
      <c r="I296" s="175"/>
      <c r="J296" s="175"/>
      <c r="K296" s="175"/>
    </row>
    <row r="297" spans="1:11" ht="15.75" customHeight="1" x14ac:dyDescent="0.25">
      <c r="A297" s="175"/>
      <c r="B297" s="247"/>
      <c r="C297" s="175"/>
      <c r="D297" s="175"/>
      <c r="E297" s="175"/>
      <c r="F297" s="175"/>
      <c r="G297" s="175"/>
      <c r="H297" s="175"/>
      <c r="I297" s="175"/>
      <c r="J297" s="175"/>
      <c r="K297" s="175"/>
    </row>
    <row r="298" spans="1:11" ht="15.75" customHeight="1" x14ac:dyDescent="0.25">
      <c r="A298" s="175"/>
      <c r="B298" s="247"/>
      <c r="C298" s="175"/>
      <c r="D298" s="175"/>
      <c r="E298" s="175"/>
      <c r="F298" s="175"/>
      <c r="G298" s="175"/>
      <c r="H298" s="175"/>
      <c r="I298" s="175"/>
      <c r="J298" s="175"/>
      <c r="K298" s="175"/>
    </row>
    <row r="299" spans="1:11" ht="15.75" customHeight="1" x14ac:dyDescent="0.25">
      <c r="A299" s="175"/>
      <c r="B299" s="247"/>
      <c r="C299" s="175"/>
      <c r="D299" s="175"/>
      <c r="E299" s="175"/>
      <c r="F299" s="175"/>
      <c r="G299" s="175"/>
      <c r="H299" s="175"/>
      <c r="I299" s="175"/>
      <c r="J299" s="175"/>
      <c r="K299" s="175"/>
    </row>
    <row r="300" spans="1:11" ht="15.75" customHeight="1" x14ac:dyDescent="0.25">
      <c r="A300" s="175"/>
      <c r="B300" s="247"/>
      <c r="C300" s="175"/>
      <c r="D300" s="175"/>
      <c r="E300" s="175"/>
      <c r="F300" s="175"/>
      <c r="G300" s="175"/>
      <c r="H300" s="175"/>
      <c r="I300" s="175"/>
      <c r="J300" s="175"/>
      <c r="K300" s="175"/>
    </row>
    <row r="301" spans="1:11" ht="15.75" customHeight="1" x14ac:dyDescent="0.25">
      <c r="A301" s="175"/>
      <c r="B301" s="247"/>
      <c r="C301" s="175"/>
      <c r="D301" s="175"/>
      <c r="E301" s="175"/>
      <c r="F301" s="175"/>
      <c r="G301" s="175"/>
      <c r="H301" s="175"/>
      <c r="I301" s="175"/>
      <c r="J301" s="175"/>
      <c r="K301" s="175"/>
    </row>
    <row r="302" spans="1:11" ht="15.75" customHeight="1" x14ac:dyDescent="0.25">
      <c r="A302" s="175"/>
      <c r="B302" s="247"/>
      <c r="C302" s="175"/>
      <c r="D302" s="175"/>
      <c r="E302" s="175"/>
      <c r="F302" s="175"/>
      <c r="G302" s="175"/>
      <c r="H302" s="175"/>
      <c r="I302" s="175"/>
      <c r="J302" s="175"/>
      <c r="K302" s="175"/>
    </row>
    <row r="303" spans="1:11" ht="15.75" customHeight="1" x14ac:dyDescent="0.25">
      <c r="A303" s="175"/>
      <c r="B303" s="247"/>
      <c r="C303" s="175"/>
      <c r="D303" s="175"/>
      <c r="E303" s="175"/>
      <c r="F303" s="175"/>
      <c r="G303" s="175"/>
      <c r="H303" s="175"/>
      <c r="I303" s="175"/>
      <c r="J303" s="175"/>
      <c r="K303" s="175"/>
    </row>
    <row r="304" spans="1:11" ht="15.75" customHeight="1" x14ac:dyDescent="0.25">
      <c r="A304" s="175"/>
      <c r="B304" s="247"/>
      <c r="C304" s="175"/>
      <c r="D304" s="175"/>
      <c r="E304" s="175"/>
      <c r="F304" s="175"/>
      <c r="G304" s="175"/>
      <c r="H304" s="175"/>
      <c r="I304" s="175"/>
      <c r="J304" s="175"/>
      <c r="K304" s="175"/>
    </row>
    <row r="305" spans="1:11" ht="15.75" customHeight="1" x14ac:dyDescent="0.25">
      <c r="A305" s="175"/>
      <c r="B305" s="247"/>
      <c r="C305" s="175"/>
      <c r="D305" s="175"/>
      <c r="E305" s="175"/>
      <c r="F305" s="175"/>
      <c r="G305" s="175"/>
      <c r="H305" s="175"/>
      <c r="I305" s="175"/>
      <c r="J305" s="175"/>
      <c r="K305" s="175"/>
    </row>
    <row r="306" spans="1:11" ht="15.75" customHeight="1" x14ac:dyDescent="0.25">
      <c r="A306" s="175"/>
      <c r="B306" s="247"/>
      <c r="C306" s="175"/>
      <c r="D306" s="175"/>
      <c r="E306" s="175"/>
      <c r="F306" s="175"/>
      <c r="G306" s="175"/>
      <c r="H306" s="175"/>
      <c r="I306" s="175"/>
      <c r="J306" s="175"/>
      <c r="K306" s="175"/>
    </row>
    <row r="307" spans="1:11" ht="15.75" customHeight="1" x14ac:dyDescent="0.25">
      <c r="A307" s="175"/>
      <c r="B307" s="247"/>
      <c r="C307" s="175"/>
      <c r="D307" s="175"/>
      <c r="E307" s="175"/>
      <c r="F307" s="175"/>
      <c r="G307" s="175"/>
      <c r="H307" s="175"/>
      <c r="I307" s="175"/>
      <c r="J307" s="175"/>
      <c r="K307" s="175"/>
    </row>
    <row r="308" spans="1:11" ht="15.75" customHeight="1" x14ac:dyDescent="0.25">
      <c r="A308" s="175"/>
      <c r="B308" s="247"/>
      <c r="C308" s="175"/>
      <c r="D308" s="175"/>
      <c r="E308" s="175"/>
      <c r="F308" s="175"/>
      <c r="G308" s="175"/>
      <c r="H308" s="175"/>
      <c r="I308" s="175"/>
      <c r="J308" s="175"/>
      <c r="K308" s="175"/>
    </row>
    <row r="309" spans="1:11" ht="15.75" customHeight="1" x14ac:dyDescent="0.25">
      <c r="A309" s="175"/>
      <c r="B309" s="247"/>
      <c r="C309" s="175"/>
      <c r="D309" s="175"/>
      <c r="E309" s="175"/>
      <c r="F309" s="175"/>
      <c r="G309" s="175"/>
      <c r="H309" s="175"/>
      <c r="I309" s="175"/>
      <c r="J309" s="175"/>
      <c r="K309" s="175"/>
    </row>
    <row r="310" spans="1:11" ht="15.75" customHeight="1" x14ac:dyDescent="0.25">
      <c r="A310" s="175"/>
      <c r="B310" s="247"/>
      <c r="C310" s="175"/>
      <c r="D310" s="175"/>
      <c r="E310" s="175"/>
      <c r="F310" s="175"/>
      <c r="G310" s="175"/>
      <c r="H310" s="175"/>
      <c r="I310" s="175"/>
      <c r="J310" s="175"/>
      <c r="K310" s="175"/>
    </row>
    <row r="311" spans="1:11" ht="15.75" customHeight="1" x14ac:dyDescent="0.25">
      <c r="A311" s="175"/>
      <c r="B311" s="247"/>
      <c r="C311" s="175"/>
      <c r="D311" s="175"/>
      <c r="E311" s="175"/>
      <c r="F311" s="175"/>
      <c r="G311" s="175"/>
      <c r="H311" s="175"/>
      <c r="I311" s="175"/>
      <c r="J311" s="175"/>
      <c r="K311" s="175"/>
    </row>
    <row r="312" spans="1:11" ht="15.75" customHeight="1" x14ac:dyDescent="0.25">
      <c r="A312" s="175"/>
      <c r="B312" s="247"/>
      <c r="C312" s="175"/>
      <c r="D312" s="175"/>
      <c r="E312" s="175"/>
      <c r="F312" s="175"/>
      <c r="G312" s="175"/>
      <c r="H312" s="175"/>
      <c r="I312" s="175"/>
      <c r="J312" s="175"/>
      <c r="K312" s="175"/>
    </row>
    <row r="313" spans="1:11" ht="15.75" customHeight="1" x14ac:dyDescent="0.25">
      <c r="A313" s="175"/>
      <c r="B313" s="247"/>
      <c r="C313" s="175"/>
      <c r="D313" s="175"/>
      <c r="E313" s="175"/>
      <c r="F313" s="175"/>
      <c r="G313" s="175"/>
      <c r="H313" s="175"/>
      <c r="I313" s="175"/>
      <c r="J313" s="175"/>
      <c r="K313" s="175"/>
    </row>
    <row r="314" spans="1:11" ht="15.75" customHeight="1" x14ac:dyDescent="0.25">
      <c r="A314" s="175"/>
      <c r="B314" s="247"/>
      <c r="C314" s="175"/>
      <c r="D314" s="175"/>
      <c r="E314" s="175"/>
      <c r="F314" s="175"/>
      <c r="G314" s="175"/>
      <c r="H314" s="175"/>
      <c r="I314" s="175"/>
      <c r="J314" s="175"/>
      <c r="K314" s="175"/>
    </row>
    <row r="315" spans="1:11" ht="15.75" customHeight="1" x14ac:dyDescent="0.25">
      <c r="A315" s="175"/>
      <c r="B315" s="247"/>
      <c r="C315" s="175"/>
      <c r="D315" s="175"/>
      <c r="E315" s="175"/>
      <c r="F315" s="175"/>
      <c r="G315" s="175"/>
      <c r="H315" s="175"/>
      <c r="I315" s="175"/>
      <c r="J315" s="175"/>
      <c r="K315" s="175"/>
    </row>
    <row r="316" spans="1:11" ht="15.75" customHeight="1" x14ac:dyDescent="0.25">
      <c r="A316" s="175"/>
      <c r="B316" s="247"/>
      <c r="C316" s="175"/>
      <c r="D316" s="175"/>
      <c r="E316" s="175"/>
      <c r="F316" s="175"/>
      <c r="G316" s="175"/>
      <c r="H316" s="175"/>
      <c r="I316" s="175"/>
      <c r="J316" s="175"/>
      <c r="K316" s="175"/>
    </row>
    <row r="317" spans="1:11" ht="15.75" customHeight="1" x14ac:dyDescent="0.25">
      <c r="A317" s="175"/>
      <c r="B317" s="247"/>
      <c r="C317" s="175"/>
      <c r="D317" s="175"/>
      <c r="E317" s="175"/>
      <c r="F317" s="175"/>
      <c r="G317" s="175"/>
      <c r="H317" s="175"/>
      <c r="I317" s="175"/>
      <c r="J317" s="175"/>
      <c r="K317" s="175"/>
    </row>
    <row r="318" spans="1:11" ht="15.75" customHeight="1" x14ac:dyDescent="0.25">
      <c r="A318" s="175"/>
      <c r="B318" s="247"/>
      <c r="C318" s="175"/>
      <c r="D318" s="175"/>
      <c r="E318" s="175"/>
      <c r="F318" s="175"/>
      <c r="G318" s="175"/>
      <c r="H318" s="175"/>
      <c r="I318" s="175"/>
      <c r="J318" s="175"/>
      <c r="K318" s="175"/>
    </row>
    <row r="319" spans="1:11" ht="15.75" customHeight="1" x14ac:dyDescent="0.25">
      <c r="A319" s="175"/>
      <c r="B319" s="247"/>
      <c r="C319" s="175"/>
      <c r="D319" s="175"/>
      <c r="E319" s="175"/>
      <c r="F319" s="175"/>
      <c r="G319" s="175"/>
      <c r="H319" s="175"/>
      <c r="I319" s="175"/>
      <c r="J319" s="175"/>
      <c r="K319" s="175"/>
    </row>
    <row r="320" spans="1:11" ht="15.75" customHeight="1" x14ac:dyDescent="0.25">
      <c r="A320" s="175"/>
      <c r="B320" s="247"/>
      <c r="C320" s="175"/>
      <c r="D320" s="175"/>
      <c r="E320" s="175"/>
      <c r="F320" s="175"/>
      <c r="G320" s="175"/>
      <c r="H320" s="175"/>
      <c r="I320" s="175"/>
      <c r="J320" s="175"/>
      <c r="K320" s="175"/>
    </row>
    <row r="321" spans="1:11" ht="15.75" customHeight="1" x14ac:dyDescent="0.25">
      <c r="A321" s="175"/>
      <c r="B321" s="247"/>
      <c r="C321" s="175"/>
      <c r="D321" s="175"/>
      <c r="E321" s="175"/>
      <c r="F321" s="175"/>
      <c r="G321" s="175"/>
      <c r="H321" s="175"/>
      <c r="I321" s="175"/>
      <c r="J321" s="175"/>
      <c r="K321" s="175"/>
    </row>
    <row r="322" spans="1:11" ht="15.75" customHeight="1" x14ac:dyDescent="0.25">
      <c r="A322" s="175"/>
      <c r="B322" s="247"/>
      <c r="C322" s="175"/>
      <c r="D322" s="175"/>
      <c r="E322" s="175"/>
      <c r="F322" s="175"/>
      <c r="G322" s="175"/>
      <c r="H322" s="175"/>
      <c r="I322" s="175"/>
      <c r="J322" s="175"/>
      <c r="K322" s="175"/>
    </row>
    <row r="323" spans="1:11" ht="15.75" customHeight="1" x14ac:dyDescent="0.25">
      <c r="A323" s="175"/>
      <c r="B323" s="247"/>
      <c r="C323" s="175"/>
      <c r="D323" s="175"/>
      <c r="E323" s="175"/>
      <c r="F323" s="175"/>
      <c r="G323" s="175"/>
      <c r="H323" s="175"/>
      <c r="I323" s="175"/>
      <c r="J323" s="175"/>
      <c r="K323" s="175"/>
    </row>
    <row r="324" spans="1:11" ht="15.75" customHeight="1" x14ac:dyDescent="0.25">
      <c r="A324" s="175"/>
      <c r="B324" s="247"/>
      <c r="C324" s="175"/>
      <c r="D324" s="175"/>
      <c r="E324" s="175"/>
      <c r="F324" s="175"/>
      <c r="G324" s="175"/>
      <c r="H324" s="175"/>
      <c r="I324" s="175"/>
      <c r="J324" s="175"/>
      <c r="K324" s="175"/>
    </row>
    <row r="325" spans="1:11" ht="15.75" customHeight="1" x14ac:dyDescent="0.25">
      <c r="A325" s="175"/>
      <c r="B325" s="247"/>
      <c r="C325" s="175"/>
      <c r="D325" s="175"/>
      <c r="E325" s="175"/>
      <c r="F325" s="175"/>
      <c r="G325" s="175"/>
      <c r="H325" s="175"/>
      <c r="I325" s="175"/>
      <c r="J325" s="175"/>
      <c r="K325" s="175"/>
    </row>
    <row r="326" spans="1:11" ht="15.75" customHeight="1" x14ac:dyDescent="0.25">
      <c r="A326" s="175"/>
      <c r="B326" s="247"/>
      <c r="C326" s="175"/>
      <c r="D326" s="175"/>
      <c r="E326" s="175"/>
      <c r="F326" s="175"/>
      <c r="G326" s="175"/>
      <c r="H326" s="175"/>
      <c r="I326" s="175"/>
      <c r="J326" s="175"/>
      <c r="K326" s="175"/>
    </row>
    <row r="327" spans="1:11" ht="15.75" customHeight="1" x14ac:dyDescent="0.25">
      <c r="A327" s="175"/>
      <c r="B327" s="247"/>
      <c r="C327" s="175"/>
      <c r="D327" s="175"/>
      <c r="E327" s="175"/>
      <c r="F327" s="175"/>
      <c r="G327" s="175"/>
      <c r="H327" s="175"/>
      <c r="I327" s="175"/>
      <c r="J327" s="175"/>
      <c r="K327" s="175"/>
    </row>
    <row r="328" spans="1:11" ht="15.75" customHeight="1" x14ac:dyDescent="0.25">
      <c r="A328" s="175"/>
      <c r="B328" s="247"/>
      <c r="C328" s="175"/>
      <c r="D328" s="175"/>
      <c r="E328" s="175"/>
      <c r="F328" s="175"/>
      <c r="G328" s="175"/>
      <c r="H328" s="175"/>
      <c r="I328" s="175"/>
      <c r="J328" s="175"/>
      <c r="K328" s="175"/>
    </row>
    <row r="329" spans="1:11" ht="15.75" customHeight="1" x14ac:dyDescent="0.25">
      <c r="A329" s="175"/>
      <c r="B329" s="247"/>
      <c r="C329" s="175"/>
      <c r="D329" s="175"/>
      <c r="E329" s="175"/>
      <c r="F329" s="175"/>
      <c r="G329" s="175"/>
      <c r="H329" s="175"/>
      <c r="I329" s="175"/>
      <c r="J329" s="175"/>
      <c r="K329" s="175"/>
    </row>
    <row r="330" spans="1:11" ht="15.75" customHeight="1" x14ac:dyDescent="0.25">
      <c r="A330" s="175"/>
      <c r="B330" s="247"/>
      <c r="C330" s="175"/>
      <c r="D330" s="175"/>
      <c r="E330" s="175"/>
      <c r="F330" s="175"/>
      <c r="G330" s="175"/>
      <c r="H330" s="175"/>
      <c r="I330" s="175"/>
      <c r="J330" s="175"/>
      <c r="K330" s="175"/>
    </row>
    <row r="331" spans="1:11" ht="15.75" customHeight="1" x14ac:dyDescent="0.25">
      <c r="A331" s="175"/>
      <c r="B331" s="247"/>
      <c r="C331" s="175"/>
      <c r="D331" s="175"/>
      <c r="E331" s="175"/>
      <c r="F331" s="175"/>
      <c r="G331" s="175"/>
      <c r="H331" s="175"/>
      <c r="I331" s="175"/>
      <c r="J331" s="175"/>
      <c r="K331" s="175"/>
    </row>
    <row r="332" spans="1:11" ht="15.75" customHeight="1" x14ac:dyDescent="0.25">
      <c r="A332" s="175"/>
      <c r="B332" s="247"/>
      <c r="C332" s="175"/>
      <c r="D332" s="175"/>
      <c r="E332" s="175"/>
      <c r="F332" s="175"/>
      <c r="G332" s="175"/>
      <c r="H332" s="175"/>
      <c r="I332" s="175"/>
      <c r="J332" s="175"/>
      <c r="K332" s="175"/>
    </row>
    <row r="333" spans="1:11" ht="15.75" customHeight="1" x14ac:dyDescent="0.25">
      <c r="A333" s="175"/>
      <c r="B333" s="247"/>
      <c r="C333" s="175"/>
      <c r="D333" s="175"/>
      <c r="E333" s="175"/>
      <c r="F333" s="175"/>
      <c r="G333" s="175"/>
      <c r="H333" s="175"/>
      <c r="I333" s="175"/>
      <c r="J333" s="175"/>
      <c r="K333" s="175"/>
    </row>
    <row r="334" spans="1:11" ht="15.75" customHeight="1" x14ac:dyDescent="0.25">
      <c r="A334" s="175"/>
      <c r="B334" s="247"/>
      <c r="C334" s="175"/>
      <c r="D334" s="175"/>
      <c r="E334" s="175"/>
      <c r="F334" s="175"/>
      <c r="G334" s="175"/>
      <c r="H334" s="175"/>
      <c r="I334" s="175"/>
      <c r="J334" s="175"/>
      <c r="K334" s="175"/>
    </row>
    <row r="335" spans="1:11" ht="15.75" customHeight="1" x14ac:dyDescent="0.25">
      <c r="A335" s="175"/>
      <c r="B335" s="247"/>
      <c r="C335" s="175"/>
      <c r="D335" s="175"/>
      <c r="E335" s="175"/>
      <c r="F335" s="175"/>
      <c r="G335" s="175"/>
      <c r="H335" s="175"/>
      <c r="I335" s="175"/>
      <c r="J335" s="175"/>
      <c r="K335" s="175"/>
    </row>
    <row r="336" spans="1:11" ht="15.75" customHeight="1" x14ac:dyDescent="0.25">
      <c r="A336" s="175"/>
      <c r="B336" s="247"/>
      <c r="C336" s="175"/>
      <c r="D336" s="175"/>
      <c r="E336" s="175"/>
      <c r="F336" s="175"/>
      <c r="G336" s="175"/>
      <c r="H336" s="175"/>
      <c r="I336" s="175"/>
      <c r="J336" s="175"/>
      <c r="K336" s="175"/>
    </row>
    <row r="337" spans="1:11" ht="15.75" customHeight="1" x14ac:dyDescent="0.25">
      <c r="A337" s="175"/>
      <c r="B337" s="247"/>
      <c r="C337" s="175"/>
      <c r="D337" s="175"/>
      <c r="E337" s="175"/>
      <c r="F337" s="175"/>
      <c r="G337" s="175"/>
      <c r="H337" s="175"/>
      <c r="I337" s="175"/>
      <c r="J337" s="175"/>
      <c r="K337" s="175"/>
    </row>
    <row r="338" spans="1:11" ht="15.75" customHeight="1" x14ac:dyDescent="0.25">
      <c r="A338" s="175"/>
      <c r="B338" s="247"/>
      <c r="C338" s="175"/>
      <c r="D338" s="175"/>
      <c r="E338" s="175"/>
      <c r="F338" s="175"/>
      <c r="G338" s="175"/>
      <c r="H338" s="175"/>
      <c r="I338" s="175"/>
      <c r="J338" s="175"/>
      <c r="K338" s="175"/>
    </row>
    <row r="339" spans="1:11" ht="15.75" customHeight="1" x14ac:dyDescent="0.25">
      <c r="A339" s="175"/>
      <c r="B339" s="247"/>
      <c r="C339" s="175"/>
      <c r="D339" s="175"/>
      <c r="E339" s="175"/>
      <c r="F339" s="175"/>
      <c r="G339" s="175"/>
      <c r="H339" s="175"/>
      <c r="I339" s="175"/>
      <c r="J339" s="175"/>
      <c r="K339" s="175"/>
    </row>
    <row r="340" spans="1:11" ht="15.75" customHeight="1" x14ac:dyDescent="0.25">
      <c r="A340" s="175"/>
      <c r="B340" s="247"/>
      <c r="C340" s="175"/>
      <c r="D340" s="175"/>
      <c r="E340" s="175"/>
      <c r="F340" s="175"/>
      <c r="G340" s="175"/>
      <c r="H340" s="175"/>
      <c r="I340" s="175"/>
      <c r="J340" s="175"/>
      <c r="K340" s="175"/>
    </row>
    <row r="341" spans="1:11" ht="15.75" customHeight="1" x14ac:dyDescent="0.25">
      <c r="A341" s="175"/>
      <c r="B341" s="247"/>
      <c r="C341" s="175"/>
      <c r="D341" s="175"/>
      <c r="E341" s="175"/>
      <c r="F341" s="175"/>
      <c r="G341" s="175"/>
      <c r="H341" s="175"/>
      <c r="I341" s="175"/>
      <c r="J341" s="175"/>
      <c r="K341" s="175"/>
    </row>
    <row r="342" spans="1:11" ht="15.75" customHeight="1" x14ac:dyDescent="0.25">
      <c r="A342" s="175"/>
      <c r="B342" s="247"/>
      <c r="C342" s="175"/>
      <c r="D342" s="175"/>
      <c r="E342" s="175"/>
      <c r="F342" s="175"/>
      <c r="G342" s="175"/>
      <c r="H342" s="175"/>
      <c r="I342" s="175"/>
      <c r="J342" s="175"/>
      <c r="K342" s="175"/>
    </row>
    <row r="343" spans="1:11" ht="15.75" customHeight="1" x14ac:dyDescent="0.25">
      <c r="A343" s="175"/>
      <c r="B343" s="247"/>
      <c r="C343" s="175"/>
      <c r="D343" s="175"/>
      <c r="E343" s="175"/>
      <c r="F343" s="175"/>
      <c r="G343" s="175"/>
      <c r="H343" s="175"/>
      <c r="I343" s="175"/>
      <c r="J343" s="175"/>
      <c r="K343" s="175"/>
    </row>
    <row r="344" spans="1:11" ht="15.75" customHeight="1" x14ac:dyDescent="0.25">
      <c r="A344" s="175"/>
      <c r="B344" s="247"/>
      <c r="C344" s="175"/>
      <c r="D344" s="175"/>
      <c r="E344" s="175"/>
      <c r="F344" s="175"/>
      <c r="G344" s="175"/>
      <c r="H344" s="175"/>
      <c r="I344" s="175"/>
      <c r="J344" s="175"/>
      <c r="K344" s="175"/>
    </row>
    <row r="345" spans="1:11" ht="15.75" customHeight="1" x14ac:dyDescent="0.25">
      <c r="A345" s="175"/>
      <c r="B345" s="247"/>
      <c r="C345" s="175"/>
      <c r="D345" s="175"/>
      <c r="E345" s="175"/>
      <c r="F345" s="175"/>
      <c r="G345" s="175"/>
      <c r="H345" s="175"/>
      <c r="I345" s="175"/>
      <c r="J345" s="175"/>
      <c r="K345" s="175"/>
    </row>
    <row r="346" spans="1:11" ht="15.75" customHeight="1" x14ac:dyDescent="0.25">
      <c r="A346" s="175"/>
      <c r="B346" s="247"/>
      <c r="C346" s="175"/>
      <c r="D346" s="175"/>
      <c r="E346" s="175"/>
      <c r="F346" s="175"/>
      <c r="G346" s="175"/>
      <c r="H346" s="175"/>
      <c r="I346" s="175"/>
      <c r="J346" s="175"/>
      <c r="K346" s="175"/>
    </row>
    <row r="347" spans="1:11" ht="15.75" customHeight="1" x14ac:dyDescent="0.25">
      <c r="A347" s="175"/>
      <c r="B347" s="247"/>
      <c r="C347" s="175"/>
      <c r="D347" s="175"/>
      <c r="E347" s="175"/>
      <c r="F347" s="175"/>
      <c r="G347" s="175"/>
      <c r="H347" s="175"/>
      <c r="I347" s="175"/>
      <c r="J347" s="175"/>
      <c r="K347" s="175"/>
    </row>
    <row r="348" spans="1:11" ht="15.75" customHeight="1" x14ac:dyDescent="0.25">
      <c r="A348" s="175"/>
      <c r="B348" s="247"/>
      <c r="C348" s="175"/>
      <c r="D348" s="175"/>
      <c r="E348" s="175"/>
      <c r="F348" s="175"/>
      <c r="G348" s="175"/>
      <c r="H348" s="175"/>
      <c r="I348" s="175"/>
      <c r="J348" s="175"/>
      <c r="K348" s="175"/>
    </row>
    <row r="349" spans="1:11" ht="15.75" customHeight="1" x14ac:dyDescent="0.25">
      <c r="A349" s="175"/>
      <c r="B349" s="247"/>
      <c r="C349" s="175"/>
      <c r="D349" s="175"/>
      <c r="E349" s="175"/>
      <c r="F349" s="175"/>
      <c r="G349" s="175"/>
      <c r="H349" s="175"/>
      <c r="I349" s="175"/>
      <c r="J349" s="175"/>
      <c r="K349" s="175"/>
    </row>
    <row r="350" spans="1:11" ht="15.75" customHeight="1" x14ac:dyDescent="0.25">
      <c r="A350" s="175"/>
      <c r="B350" s="247"/>
      <c r="C350" s="175"/>
      <c r="D350" s="175"/>
      <c r="E350" s="175"/>
      <c r="F350" s="175"/>
      <c r="G350" s="175"/>
      <c r="H350" s="175"/>
      <c r="I350" s="175"/>
      <c r="J350" s="175"/>
      <c r="K350" s="175"/>
    </row>
    <row r="351" spans="1:11" ht="15.75" customHeight="1" x14ac:dyDescent="0.25">
      <c r="A351" s="175"/>
      <c r="B351" s="247"/>
      <c r="C351" s="175"/>
      <c r="D351" s="175"/>
      <c r="E351" s="175"/>
      <c r="F351" s="175"/>
      <c r="G351" s="175"/>
      <c r="H351" s="175"/>
      <c r="I351" s="175"/>
      <c r="J351" s="175"/>
      <c r="K351" s="175"/>
    </row>
    <row r="352" spans="1:11" ht="15.75" customHeight="1" x14ac:dyDescent="0.25">
      <c r="A352" s="175"/>
      <c r="B352" s="247"/>
      <c r="C352" s="175"/>
      <c r="D352" s="175"/>
      <c r="E352" s="175"/>
      <c r="F352" s="175"/>
      <c r="G352" s="175"/>
      <c r="H352" s="175"/>
      <c r="I352" s="175"/>
      <c r="J352" s="175"/>
      <c r="K352" s="175"/>
    </row>
    <row r="353" spans="1:11" ht="15.75" customHeight="1" x14ac:dyDescent="0.25">
      <c r="A353" s="175"/>
      <c r="B353" s="247"/>
      <c r="C353" s="175"/>
      <c r="D353" s="175"/>
      <c r="E353" s="175"/>
      <c r="F353" s="175"/>
      <c r="G353" s="175"/>
      <c r="H353" s="175"/>
      <c r="I353" s="175"/>
      <c r="J353" s="175"/>
      <c r="K353" s="175"/>
    </row>
    <row r="354" spans="1:11" ht="15.75" customHeight="1" x14ac:dyDescent="0.25">
      <c r="A354" s="175"/>
      <c r="B354" s="247"/>
      <c r="C354" s="175"/>
      <c r="D354" s="175"/>
      <c r="E354" s="175"/>
      <c r="F354" s="175"/>
      <c r="G354" s="175"/>
      <c r="H354" s="175"/>
      <c r="I354" s="175"/>
      <c r="J354" s="175"/>
      <c r="K354" s="175"/>
    </row>
    <row r="355" spans="1:11" ht="15.75" customHeight="1" x14ac:dyDescent="0.25">
      <c r="A355" s="175"/>
      <c r="B355" s="247"/>
      <c r="C355" s="175"/>
      <c r="D355" s="175"/>
      <c r="E355" s="175"/>
      <c r="F355" s="175"/>
      <c r="G355" s="175"/>
      <c r="H355" s="175"/>
      <c r="I355" s="175"/>
      <c r="J355" s="175"/>
      <c r="K355" s="175"/>
    </row>
    <row r="356" spans="1:11" ht="15.75" customHeight="1" x14ac:dyDescent="0.25">
      <c r="A356" s="175"/>
      <c r="B356" s="247"/>
      <c r="C356" s="175"/>
      <c r="D356" s="175"/>
      <c r="E356" s="175"/>
      <c r="F356" s="175"/>
      <c r="G356" s="175"/>
      <c r="H356" s="175"/>
      <c r="I356" s="175"/>
      <c r="J356" s="175"/>
      <c r="K356" s="175"/>
    </row>
    <row r="357" spans="1:11" ht="15.75" customHeight="1" x14ac:dyDescent="0.25">
      <c r="A357" s="175"/>
      <c r="B357" s="247"/>
      <c r="C357" s="175"/>
      <c r="D357" s="175"/>
      <c r="E357" s="175"/>
      <c r="F357" s="175"/>
      <c r="G357" s="175"/>
      <c r="H357" s="175"/>
      <c r="I357" s="175"/>
      <c r="J357" s="175"/>
      <c r="K357" s="175"/>
    </row>
    <row r="358" spans="1:11" ht="15.75" customHeight="1" x14ac:dyDescent="0.25">
      <c r="A358" s="175"/>
      <c r="B358" s="247"/>
      <c r="C358" s="175"/>
      <c r="D358" s="175"/>
      <c r="E358" s="175"/>
      <c r="F358" s="175"/>
      <c r="G358" s="175"/>
      <c r="H358" s="175"/>
      <c r="I358" s="175"/>
      <c r="J358" s="175"/>
      <c r="K358" s="175"/>
    </row>
    <row r="359" spans="1:11" ht="15.75" customHeight="1" x14ac:dyDescent="0.25">
      <c r="A359" s="175"/>
      <c r="B359" s="247"/>
      <c r="C359" s="175"/>
      <c r="D359" s="175"/>
      <c r="E359" s="175"/>
      <c r="F359" s="175"/>
      <c r="G359" s="175"/>
      <c r="H359" s="175"/>
      <c r="I359" s="175"/>
      <c r="J359" s="175"/>
      <c r="K359" s="175"/>
    </row>
    <row r="360" spans="1:11" ht="15.75" customHeight="1" x14ac:dyDescent="0.25">
      <c r="A360" s="175"/>
      <c r="B360" s="247"/>
      <c r="C360" s="175"/>
      <c r="D360" s="175"/>
      <c r="E360" s="175"/>
      <c r="F360" s="175"/>
      <c r="G360" s="175"/>
      <c r="H360" s="175"/>
      <c r="I360" s="175"/>
      <c r="J360" s="175"/>
      <c r="K360" s="175"/>
    </row>
    <row r="361" spans="1:11" ht="15.75" customHeight="1" x14ac:dyDescent="0.25">
      <c r="A361" s="175"/>
      <c r="B361" s="247"/>
      <c r="C361" s="175"/>
      <c r="D361" s="175"/>
      <c r="E361" s="175"/>
      <c r="F361" s="175"/>
      <c r="G361" s="175"/>
      <c r="H361" s="175"/>
      <c r="I361" s="175"/>
      <c r="J361" s="175"/>
      <c r="K361" s="175"/>
    </row>
    <row r="362" spans="1:11" ht="15.75" customHeight="1" x14ac:dyDescent="0.25">
      <c r="A362" s="175"/>
      <c r="B362" s="247"/>
      <c r="C362" s="175"/>
      <c r="D362" s="175"/>
      <c r="E362" s="175"/>
      <c r="F362" s="175"/>
      <c r="G362" s="175"/>
      <c r="H362" s="175"/>
      <c r="I362" s="175"/>
      <c r="J362" s="175"/>
      <c r="K362" s="175"/>
    </row>
    <row r="363" spans="1:11" ht="15.75" customHeight="1" x14ac:dyDescent="0.25">
      <c r="A363" s="175"/>
      <c r="B363" s="247"/>
      <c r="C363" s="175"/>
      <c r="D363" s="175"/>
      <c r="E363" s="175"/>
      <c r="F363" s="175"/>
      <c r="G363" s="175"/>
      <c r="H363" s="175"/>
      <c r="I363" s="175"/>
      <c r="J363" s="175"/>
      <c r="K363" s="175"/>
    </row>
    <row r="364" spans="1:11" ht="15.75" customHeight="1" x14ac:dyDescent="0.25">
      <c r="A364" s="175"/>
      <c r="B364" s="247"/>
      <c r="C364" s="175"/>
      <c r="D364" s="175"/>
      <c r="E364" s="175"/>
      <c r="F364" s="175"/>
      <c r="G364" s="175"/>
      <c r="H364" s="175"/>
      <c r="I364" s="175"/>
      <c r="J364" s="175"/>
      <c r="K364" s="175"/>
    </row>
    <row r="365" spans="1:11" ht="15.75" customHeight="1" x14ac:dyDescent="0.25">
      <c r="A365" s="175"/>
      <c r="B365" s="247"/>
      <c r="C365" s="175"/>
      <c r="D365" s="175"/>
      <c r="E365" s="175"/>
      <c r="F365" s="175"/>
      <c r="G365" s="175"/>
      <c r="H365" s="175"/>
      <c r="I365" s="175"/>
      <c r="J365" s="175"/>
      <c r="K365" s="175"/>
    </row>
    <row r="366" spans="1:11" ht="15.75" customHeight="1" x14ac:dyDescent="0.25">
      <c r="A366" s="175"/>
      <c r="B366" s="247"/>
      <c r="C366" s="175"/>
      <c r="D366" s="175"/>
      <c r="E366" s="175"/>
      <c r="F366" s="175"/>
      <c r="G366" s="175"/>
      <c r="H366" s="175"/>
      <c r="I366" s="175"/>
      <c r="J366" s="175"/>
      <c r="K366" s="175"/>
    </row>
    <row r="367" spans="1:11" ht="15.75" customHeight="1" x14ac:dyDescent="0.25">
      <c r="A367" s="175"/>
      <c r="B367" s="247"/>
      <c r="C367" s="175"/>
      <c r="D367" s="175"/>
      <c r="E367" s="175"/>
      <c r="F367" s="175"/>
      <c r="G367" s="175"/>
      <c r="H367" s="175"/>
      <c r="I367" s="175"/>
      <c r="J367" s="175"/>
      <c r="K367" s="175"/>
    </row>
    <row r="368" spans="1:11" ht="15.75" customHeight="1" x14ac:dyDescent="0.25">
      <c r="A368" s="175"/>
      <c r="B368" s="247"/>
      <c r="C368" s="175"/>
      <c r="D368" s="175"/>
      <c r="E368" s="175"/>
      <c r="F368" s="175"/>
      <c r="G368" s="175"/>
      <c r="H368" s="175"/>
      <c r="I368" s="175"/>
      <c r="J368" s="175"/>
      <c r="K368" s="175"/>
    </row>
    <row r="369" spans="1:11" ht="15.75" customHeight="1" x14ac:dyDescent="0.25">
      <c r="A369" s="175"/>
      <c r="B369" s="247"/>
      <c r="C369" s="175"/>
      <c r="D369" s="175"/>
      <c r="E369" s="175"/>
      <c r="F369" s="175"/>
      <c r="G369" s="175"/>
      <c r="H369" s="175"/>
      <c r="I369" s="175"/>
      <c r="J369" s="175"/>
      <c r="K369" s="175"/>
    </row>
    <row r="370" spans="1:11" ht="15.75" customHeight="1" x14ac:dyDescent="0.25">
      <c r="A370" s="175"/>
      <c r="B370" s="247"/>
      <c r="C370" s="175"/>
      <c r="D370" s="175"/>
      <c r="E370" s="175"/>
      <c r="F370" s="175"/>
      <c r="G370" s="175"/>
      <c r="H370" s="175"/>
      <c r="I370" s="175"/>
      <c r="J370" s="175"/>
      <c r="K370" s="175"/>
    </row>
    <row r="371" spans="1:11" ht="15.75" customHeight="1" x14ac:dyDescent="0.25">
      <c r="A371" s="175"/>
      <c r="B371" s="247"/>
      <c r="C371" s="175"/>
      <c r="D371" s="175"/>
      <c r="E371" s="175"/>
      <c r="F371" s="175"/>
      <c r="G371" s="175"/>
      <c r="H371" s="175"/>
      <c r="I371" s="175"/>
      <c r="J371" s="175"/>
      <c r="K371" s="175"/>
    </row>
    <row r="372" spans="1:11" ht="15.75" customHeight="1" x14ac:dyDescent="0.25">
      <c r="A372" s="175"/>
      <c r="B372" s="247"/>
      <c r="C372" s="175"/>
      <c r="D372" s="175"/>
      <c r="E372" s="175"/>
      <c r="F372" s="175"/>
      <c r="G372" s="175"/>
      <c r="H372" s="175"/>
      <c r="I372" s="175"/>
      <c r="J372" s="175"/>
      <c r="K372" s="175"/>
    </row>
    <row r="373" spans="1:11" ht="15.75" customHeight="1" x14ac:dyDescent="0.25">
      <c r="A373" s="175"/>
      <c r="B373" s="247"/>
      <c r="C373" s="175"/>
      <c r="D373" s="175"/>
      <c r="E373" s="175"/>
      <c r="F373" s="175"/>
      <c r="G373" s="175"/>
      <c r="H373" s="175"/>
      <c r="I373" s="175"/>
      <c r="J373" s="175"/>
      <c r="K373" s="175"/>
    </row>
    <row r="374" spans="1:11" ht="15.75" customHeight="1" x14ac:dyDescent="0.25">
      <c r="A374" s="175"/>
      <c r="B374" s="247"/>
      <c r="C374" s="175"/>
      <c r="D374" s="175"/>
      <c r="E374" s="175"/>
      <c r="F374" s="175"/>
      <c r="G374" s="175"/>
      <c r="H374" s="175"/>
      <c r="I374" s="175"/>
      <c r="J374" s="175"/>
      <c r="K374" s="175"/>
    </row>
    <row r="375" spans="1:11" ht="15.75" customHeight="1" x14ac:dyDescent="0.25">
      <c r="A375" s="175"/>
      <c r="B375" s="247"/>
      <c r="C375" s="175"/>
      <c r="D375" s="175"/>
      <c r="E375" s="175"/>
      <c r="F375" s="175"/>
      <c r="G375" s="175"/>
      <c r="H375" s="175"/>
      <c r="I375" s="175"/>
      <c r="J375" s="175"/>
      <c r="K375" s="175"/>
    </row>
    <row r="376" spans="1:11" ht="15.75" customHeight="1" x14ac:dyDescent="0.25">
      <c r="A376" s="175"/>
      <c r="B376" s="247"/>
      <c r="C376" s="175"/>
      <c r="D376" s="175"/>
      <c r="E376" s="175"/>
      <c r="F376" s="175"/>
      <c r="G376" s="175"/>
      <c r="H376" s="175"/>
      <c r="I376" s="175"/>
      <c r="J376" s="175"/>
      <c r="K376" s="175"/>
    </row>
    <row r="377" spans="1:11" ht="15.75" customHeight="1" x14ac:dyDescent="0.25">
      <c r="A377" s="175"/>
      <c r="B377" s="247"/>
      <c r="C377" s="175"/>
      <c r="D377" s="175"/>
      <c r="E377" s="175"/>
      <c r="F377" s="175"/>
      <c r="G377" s="175"/>
      <c r="H377" s="175"/>
      <c r="I377" s="175"/>
      <c r="J377" s="175"/>
      <c r="K377" s="175"/>
    </row>
    <row r="378" spans="1:11" ht="15.75" customHeight="1" x14ac:dyDescent="0.25">
      <c r="A378" s="175"/>
      <c r="B378" s="247"/>
      <c r="C378" s="175"/>
      <c r="D378" s="175"/>
      <c r="E378" s="175"/>
      <c r="F378" s="175"/>
      <c r="G378" s="175"/>
      <c r="H378" s="175"/>
      <c r="I378" s="175"/>
      <c r="J378" s="175"/>
      <c r="K378" s="175"/>
    </row>
    <row r="379" spans="1:11" ht="15.75" customHeight="1" x14ac:dyDescent="0.25">
      <c r="A379" s="175"/>
      <c r="B379" s="247"/>
      <c r="C379" s="175"/>
      <c r="D379" s="175"/>
      <c r="E379" s="175"/>
      <c r="F379" s="175"/>
      <c r="G379" s="175"/>
      <c r="H379" s="175"/>
      <c r="I379" s="175"/>
      <c r="J379" s="175"/>
      <c r="K379" s="175"/>
    </row>
    <row r="380" spans="1:11" ht="15.75" customHeight="1" x14ac:dyDescent="0.25">
      <c r="A380" s="175"/>
      <c r="B380" s="247"/>
      <c r="C380" s="175"/>
      <c r="D380" s="175"/>
      <c r="E380" s="175"/>
      <c r="F380" s="175"/>
      <c r="G380" s="175"/>
      <c r="H380" s="175"/>
      <c r="I380" s="175"/>
      <c r="J380" s="175"/>
      <c r="K380" s="175"/>
    </row>
    <row r="381" spans="1:11" ht="15.75" customHeight="1" x14ac:dyDescent="0.25">
      <c r="A381" s="175"/>
      <c r="B381" s="247"/>
      <c r="C381" s="175"/>
      <c r="D381" s="175"/>
      <c r="E381" s="175"/>
      <c r="F381" s="175"/>
      <c r="G381" s="175"/>
      <c r="H381" s="175"/>
      <c r="I381" s="175"/>
      <c r="J381" s="175"/>
      <c r="K381" s="175"/>
    </row>
    <row r="382" spans="1:11" ht="15.75" customHeight="1" x14ac:dyDescent="0.25">
      <c r="A382" s="175"/>
      <c r="B382" s="247"/>
      <c r="C382" s="175"/>
      <c r="D382" s="175"/>
      <c r="E382" s="175"/>
      <c r="F382" s="175"/>
      <c r="G382" s="175"/>
      <c r="H382" s="175"/>
      <c r="I382" s="175"/>
      <c r="J382" s="175"/>
      <c r="K382" s="175"/>
    </row>
    <row r="383" spans="1:11" ht="15.75" customHeight="1" x14ac:dyDescent="0.25">
      <c r="A383" s="175"/>
      <c r="B383" s="247"/>
      <c r="C383" s="175"/>
      <c r="D383" s="175"/>
      <c r="E383" s="175"/>
      <c r="F383" s="175"/>
      <c r="G383" s="175"/>
      <c r="H383" s="175"/>
      <c r="I383" s="175"/>
      <c r="J383" s="175"/>
      <c r="K383" s="175"/>
    </row>
    <row r="384" spans="1:11" ht="15.75" customHeight="1" x14ac:dyDescent="0.25">
      <c r="A384" s="175"/>
      <c r="B384" s="247"/>
      <c r="C384" s="175"/>
      <c r="D384" s="175"/>
      <c r="E384" s="175"/>
      <c r="F384" s="175"/>
      <c r="G384" s="175"/>
      <c r="H384" s="175"/>
      <c r="I384" s="175"/>
      <c r="J384" s="175"/>
      <c r="K384" s="175"/>
    </row>
    <row r="385" spans="1:11" ht="15.75" customHeight="1" x14ac:dyDescent="0.25">
      <c r="A385" s="175"/>
      <c r="B385" s="247"/>
      <c r="C385" s="175"/>
      <c r="D385" s="175"/>
      <c r="E385" s="175"/>
      <c r="F385" s="175"/>
      <c r="G385" s="175"/>
      <c r="H385" s="175"/>
      <c r="I385" s="175"/>
      <c r="J385" s="175"/>
      <c r="K385" s="175"/>
    </row>
    <row r="386" spans="1:11" ht="15.75" customHeight="1" x14ac:dyDescent="0.25">
      <c r="A386" s="175"/>
      <c r="B386" s="247"/>
      <c r="C386" s="175"/>
      <c r="D386" s="175"/>
      <c r="E386" s="175"/>
      <c r="F386" s="175"/>
      <c r="G386" s="175"/>
      <c r="H386" s="175"/>
      <c r="I386" s="175"/>
      <c r="J386" s="175"/>
      <c r="K386" s="175"/>
    </row>
    <row r="387" spans="1:11" ht="15.75" customHeight="1" x14ac:dyDescent="0.25">
      <c r="A387" s="175"/>
      <c r="B387" s="247"/>
      <c r="C387" s="175"/>
      <c r="D387" s="175"/>
      <c r="E387" s="175"/>
      <c r="F387" s="175"/>
      <c r="G387" s="175"/>
      <c r="H387" s="175"/>
      <c r="I387" s="175"/>
      <c r="J387" s="175"/>
      <c r="K387" s="175"/>
    </row>
    <row r="388" spans="1:11" ht="15.75" customHeight="1" x14ac:dyDescent="0.25">
      <c r="A388" s="175"/>
      <c r="B388" s="247"/>
      <c r="C388" s="175"/>
      <c r="D388" s="175"/>
      <c r="E388" s="175"/>
      <c r="F388" s="175"/>
      <c r="G388" s="175"/>
      <c r="H388" s="175"/>
      <c r="I388" s="175"/>
      <c r="J388" s="175"/>
      <c r="K388" s="175"/>
    </row>
    <row r="389" spans="1:11" ht="15.75" customHeight="1" x14ac:dyDescent="0.25">
      <c r="A389" s="175"/>
      <c r="B389" s="247"/>
      <c r="C389" s="175"/>
      <c r="D389" s="175"/>
      <c r="E389" s="175"/>
      <c r="F389" s="175"/>
      <c r="G389" s="175"/>
      <c r="H389" s="175"/>
      <c r="I389" s="175"/>
      <c r="J389" s="175"/>
      <c r="K389" s="175"/>
    </row>
    <row r="390" spans="1:11" ht="15.75" customHeight="1" x14ac:dyDescent="0.25">
      <c r="A390" s="175"/>
      <c r="B390" s="247"/>
      <c r="C390" s="175"/>
      <c r="D390" s="175"/>
      <c r="E390" s="175"/>
      <c r="F390" s="175"/>
      <c r="G390" s="175"/>
      <c r="H390" s="175"/>
      <c r="I390" s="175"/>
      <c r="J390" s="175"/>
      <c r="K390" s="175"/>
    </row>
    <row r="391" spans="1:11" ht="15.75" customHeight="1" x14ac:dyDescent="0.25">
      <c r="A391" s="175"/>
      <c r="B391" s="247"/>
      <c r="C391" s="175"/>
      <c r="D391" s="175"/>
      <c r="E391" s="175"/>
      <c r="F391" s="175"/>
      <c r="G391" s="175"/>
      <c r="H391" s="175"/>
      <c r="I391" s="175"/>
      <c r="J391" s="175"/>
      <c r="K391" s="175"/>
    </row>
    <row r="392" spans="1:11" ht="15.75" customHeight="1" x14ac:dyDescent="0.25">
      <c r="A392" s="175"/>
      <c r="B392" s="247"/>
      <c r="C392" s="175"/>
      <c r="D392" s="175"/>
      <c r="E392" s="175"/>
      <c r="F392" s="175"/>
      <c r="G392" s="175"/>
      <c r="H392" s="175"/>
      <c r="I392" s="175"/>
      <c r="J392" s="175"/>
      <c r="K392" s="175"/>
    </row>
    <row r="393" spans="1:11" ht="15.75" customHeight="1" x14ac:dyDescent="0.25">
      <c r="A393" s="175"/>
      <c r="B393" s="247"/>
      <c r="C393" s="175"/>
      <c r="D393" s="175"/>
      <c r="E393" s="175"/>
      <c r="F393" s="175"/>
      <c r="G393" s="175"/>
      <c r="H393" s="175"/>
      <c r="I393" s="175"/>
      <c r="J393" s="175"/>
      <c r="K393" s="175"/>
    </row>
    <row r="394" spans="1:11" ht="15.75" customHeight="1" x14ac:dyDescent="0.25">
      <c r="A394" s="175"/>
      <c r="B394" s="247"/>
      <c r="C394" s="175"/>
      <c r="D394" s="175"/>
      <c r="E394" s="175"/>
      <c r="F394" s="175"/>
      <c r="G394" s="175"/>
      <c r="H394" s="175"/>
      <c r="I394" s="175"/>
      <c r="J394" s="175"/>
      <c r="K394" s="175"/>
    </row>
    <row r="395" spans="1:11" ht="15.75" customHeight="1" x14ac:dyDescent="0.25">
      <c r="A395" s="175"/>
      <c r="B395" s="247"/>
      <c r="C395" s="175"/>
      <c r="D395" s="175"/>
      <c r="E395" s="175"/>
      <c r="F395" s="175"/>
      <c r="G395" s="175"/>
      <c r="H395" s="175"/>
      <c r="I395" s="175"/>
      <c r="J395" s="175"/>
      <c r="K395" s="175"/>
    </row>
    <row r="396" spans="1:11" ht="15.75" customHeight="1" x14ac:dyDescent="0.25">
      <c r="A396" s="175"/>
      <c r="B396" s="247"/>
      <c r="C396" s="175"/>
      <c r="D396" s="175"/>
      <c r="E396" s="175"/>
      <c r="F396" s="175"/>
      <c r="G396" s="175"/>
      <c r="H396" s="175"/>
      <c r="I396" s="175"/>
      <c r="J396" s="175"/>
      <c r="K396" s="175"/>
    </row>
    <row r="397" spans="1:11" ht="15.75" customHeight="1" x14ac:dyDescent="0.25">
      <c r="A397" s="175"/>
      <c r="B397" s="247"/>
      <c r="C397" s="175"/>
      <c r="D397" s="175"/>
      <c r="E397" s="175"/>
      <c r="F397" s="175"/>
      <c r="G397" s="175"/>
      <c r="H397" s="175"/>
      <c r="I397" s="175"/>
      <c r="J397" s="175"/>
      <c r="K397" s="175"/>
    </row>
    <row r="398" spans="1:11" ht="15.75" customHeight="1" x14ac:dyDescent="0.25">
      <c r="A398" s="175"/>
      <c r="B398" s="247"/>
      <c r="C398" s="175"/>
      <c r="D398" s="175"/>
      <c r="E398" s="175"/>
      <c r="F398" s="175"/>
      <c r="G398" s="175"/>
      <c r="H398" s="175"/>
      <c r="I398" s="175"/>
      <c r="J398" s="175"/>
      <c r="K398" s="175"/>
    </row>
    <row r="399" spans="1:11" ht="15.75" customHeight="1" x14ac:dyDescent="0.25">
      <c r="A399" s="175"/>
      <c r="B399" s="247"/>
      <c r="C399" s="175"/>
      <c r="D399" s="175"/>
      <c r="E399" s="175"/>
      <c r="F399" s="175"/>
      <c r="G399" s="175"/>
      <c r="H399" s="175"/>
      <c r="I399" s="175"/>
      <c r="J399" s="175"/>
      <c r="K399" s="175"/>
    </row>
    <row r="400" spans="1:11" ht="15.75" customHeight="1" x14ac:dyDescent="0.25">
      <c r="A400" s="175"/>
      <c r="B400" s="247"/>
      <c r="C400" s="175"/>
      <c r="D400" s="175"/>
      <c r="E400" s="175"/>
      <c r="F400" s="175"/>
      <c r="G400" s="175"/>
      <c r="H400" s="175"/>
      <c r="I400" s="175"/>
      <c r="J400" s="175"/>
      <c r="K400" s="175"/>
    </row>
    <row r="401" spans="1:11" ht="15.75" customHeight="1" x14ac:dyDescent="0.25">
      <c r="A401" s="175"/>
      <c r="B401" s="247"/>
      <c r="C401" s="175"/>
      <c r="D401" s="175"/>
      <c r="E401" s="175"/>
      <c r="F401" s="175"/>
      <c r="G401" s="175"/>
      <c r="H401" s="175"/>
      <c r="I401" s="175"/>
      <c r="J401" s="175"/>
      <c r="K401" s="175"/>
    </row>
    <row r="402" spans="1:11" ht="15.75" customHeight="1" x14ac:dyDescent="0.25">
      <c r="A402" s="175"/>
      <c r="B402" s="247"/>
      <c r="C402" s="175"/>
      <c r="D402" s="175"/>
      <c r="E402" s="175"/>
      <c r="F402" s="175"/>
      <c r="G402" s="175"/>
      <c r="H402" s="175"/>
      <c r="I402" s="175"/>
      <c r="J402" s="175"/>
      <c r="K402" s="175"/>
    </row>
    <row r="403" spans="1:11" ht="15.75" customHeight="1" x14ac:dyDescent="0.25">
      <c r="A403" s="175"/>
      <c r="B403" s="247"/>
      <c r="C403" s="175"/>
      <c r="D403" s="175"/>
      <c r="E403" s="175"/>
      <c r="F403" s="175"/>
      <c r="G403" s="175"/>
      <c r="H403" s="175"/>
      <c r="I403" s="175"/>
      <c r="J403" s="175"/>
      <c r="K403" s="175"/>
    </row>
    <row r="404" spans="1:11" ht="15.75" customHeight="1" x14ac:dyDescent="0.25">
      <c r="A404" s="175"/>
      <c r="B404" s="247"/>
      <c r="C404" s="175"/>
      <c r="D404" s="175"/>
      <c r="E404" s="175"/>
      <c r="F404" s="175"/>
      <c r="G404" s="175"/>
      <c r="H404" s="175"/>
      <c r="I404" s="175"/>
      <c r="J404" s="175"/>
      <c r="K404" s="175"/>
    </row>
    <row r="405" spans="1:11" ht="15.75" customHeight="1" x14ac:dyDescent="0.25">
      <c r="A405" s="175"/>
      <c r="B405" s="247"/>
      <c r="C405" s="175"/>
      <c r="D405" s="175"/>
      <c r="E405" s="175"/>
      <c r="F405" s="175"/>
      <c r="G405" s="175"/>
      <c r="H405" s="175"/>
      <c r="I405" s="175"/>
      <c r="J405" s="175"/>
      <c r="K405" s="175"/>
    </row>
    <row r="406" spans="1:11" ht="15.75" customHeight="1" x14ac:dyDescent="0.25">
      <c r="A406" s="175"/>
      <c r="B406" s="247"/>
      <c r="C406" s="175"/>
      <c r="D406" s="175"/>
      <c r="E406" s="175"/>
      <c r="F406" s="175"/>
      <c r="G406" s="175"/>
      <c r="H406" s="175"/>
      <c r="I406" s="175"/>
      <c r="J406" s="175"/>
      <c r="K406" s="175"/>
    </row>
    <row r="407" spans="1:11" ht="15.75" customHeight="1" x14ac:dyDescent="0.25">
      <c r="A407" s="175"/>
      <c r="B407" s="247"/>
      <c r="C407" s="175"/>
      <c r="D407" s="175"/>
      <c r="E407" s="175"/>
      <c r="F407" s="175"/>
      <c r="G407" s="175"/>
      <c r="H407" s="175"/>
      <c r="I407" s="175"/>
      <c r="J407" s="175"/>
      <c r="K407" s="175"/>
    </row>
    <row r="408" spans="1:11" ht="15.75" customHeight="1" x14ac:dyDescent="0.25">
      <c r="A408" s="175"/>
      <c r="B408" s="247"/>
      <c r="C408" s="175"/>
      <c r="D408" s="175"/>
      <c r="E408" s="175"/>
      <c r="F408" s="175"/>
      <c r="G408" s="175"/>
      <c r="H408" s="175"/>
      <c r="I408" s="175"/>
      <c r="J408" s="175"/>
      <c r="K408" s="175"/>
    </row>
    <row r="409" spans="1:11" ht="15.75" customHeight="1" x14ac:dyDescent="0.25">
      <c r="A409" s="175"/>
      <c r="B409" s="247"/>
      <c r="C409" s="175"/>
      <c r="D409" s="175"/>
      <c r="E409" s="175"/>
      <c r="F409" s="175"/>
      <c r="G409" s="175"/>
      <c r="H409" s="175"/>
      <c r="I409" s="175"/>
      <c r="J409" s="175"/>
      <c r="K409" s="175"/>
    </row>
    <row r="410" spans="1:11" ht="15.75" customHeight="1" x14ac:dyDescent="0.25">
      <c r="A410" s="175"/>
      <c r="B410" s="247"/>
      <c r="C410" s="175"/>
      <c r="D410" s="175"/>
      <c r="E410" s="175"/>
      <c r="F410" s="175"/>
      <c r="G410" s="175"/>
      <c r="H410" s="175"/>
      <c r="I410" s="175"/>
      <c r="J410" s="175"/>
      <c r="K410" s="175"/>
    </row>
    <row r="411" spans="1:11" ht="15.75" customHeight="1" x14ac:dyDescent="0.25">
      <c r="A411" s="175"/>
      <c r="B411" s="247"/>
      <c r="C411" s="175"/>
      <c r="D411" s="175"/>
      <c r="E411" s="175"/>
      <c r="F411" s="175"/>
      <c r="G411" s="175"/>
      <c r="H411" s="175"/>
      <c r="I411" s="175"/>
      <c r="J411" s="175"/>
      <c r="K411" s="175"/>
    </row>
    <row r="412" spans="1:11" ht="15.75" customHeight="1" x14ac:dyDescent="0.25">
      <c r="A412" s="175"/>
      <c r="B412" s="247"/>
      <c r="C412" s="175"/>
      <c r="D412" s="175"/>
      <c r="E412" s="175"/>
      <c r="F412" s="175"/>
      <c r="G412" s="175"/>
      <c r="H412" s="175"/>
      <c r="I412" s="175"/>
      <c r="J412" s="175"/>
      <c r="K412" s="175"/>
    </row>
    <row r="413" spans="1:11" ht="15.75" customHeight="1" x14ac:dyDescent="0.25">
      <c r="A413" s="175"/>
      <c r="B413" s="247"/>
      <c r="C413" s="175"/>
      <c r="D413" s="175"/>
      <c r="E413" s="175"/>
      <c r="F413" s="175"/>
      <c r="G413" s="175"/>
      <c r="H413" s="175"/>
      <c r="I413" s="175"/>
      <c r="J413" s="175"/>
      <c r="K413" s="175"/>
    </row>
    <row r="414" spans="1:11" ht="15.75" customHeight="1" x14ac:dyDescent="0.25">
      <c r="A414" s="175"/>
      <c r="B414" s="247"/>
      <c r="C414" s="175"/>
      <c r="D414" s="175"/>
      <c r="E414" s="175"/>
      <c r="F414" s="175"/>
      <c r="G414" s="175"/>
      <c r="H414" s="175"/>
      <c r="I414" s="175"/>
      <c r="J414" s="175"/>
      <c r="K414" s="175"/>
    </row>
    <row r="415" spans="1:11" ht="15.75" customHeight="1" x14ac:dyDescent="0.25">
      <c r="A415" s="175"/>
      <c r="B415" s="247"/>
      <c r="C415" s="175"/>
      <c r="D415" s="175"/>
      <c r="E415" s="175"/>
      <c r="F415" s="175"/>
      <c r="G415" s="175"/>
      <c r="H415" s="175"/>
      <c r="I415" s="175"/>
      <c r="J415" s="175"/>
      <c r="K415" s="175"/>
    </row>
    <row r="416" spans="1:11" ht="15.75" customHeight="1" x14ac:dyDescent="0.25">
      <c r="A416" s="175"/>
      <c r="B416" s="247"/>
      <c r="C416" s="175"/>
      <c r="D416" s="175"/>
      <c r="E416" s="175"/>
      <c r="F416" s="175"/>
      <c r="G416" s="175"/>
      <c r="H416" s="175"/>
      <c r="I416" s="175"/>
      <c r="J416" s="175"/>
      <c r="K416" s="175"/>
    </row>
    <row r="417" spans="1:11" ht="15.75" customHeight="1" x14ac:dyDescent="0.25">
      <c r="A417" s="175"/>
      <c r="B417" s="247"/>
      <c r="C417" s="175"/>
      <c r="D417" s="175"/>
      <c r="E417" s="175"/>
      <c r="F417" s="175"/>
      <c r="G417" s="175"/>
      <c r="H417" s="175"/>
      <c r="I417" s="175"/>
      <c r="J417" s="175"/>
      <c r="K417" s="175"/>
    </row>
    <row r="418" spans="1:11" ht="15.75" customHeight="1" x14ac:dyDescent="0.25">
      <c r="A418" s="175"/>
      <c r="B418" s="247"/>
      <c r="C418" s="175"/>
      <c r="D418" s="175"/>
      <c r="E418" s="175"/>
      <c r="F418" s="175"/>
      <c r="G418" s="175"/>
      <c r="H418" s="175"/>
      <c r="I418" s="175"/>
      <c r="J418" s="175"/>
      <c r="K418" s="175"/>
    </row>
    <row r="419" spans="1:11" ht="15.75" customHeight="1" x14ac:dyDescent="0.25">
      <c r="A419" s="175"/>
      <c r="B419" s="247"/>
      <c r="C419" s="175"/>
      <c r="D419" s="175"/>
      <c r="E419" s="175"/>
      <c r="F419" s="175"/>
      <c r="G419" s="175"/>
      <c r="H419" s="175"/>
      <c r="I419" s="175"/>
      <c r="J419" s="175"/>
      <c r="K419" s="175"/>
    </row>
    <row r="420" spans="1:11" ht="15.75" customHeight="1" x14ac:dyDescent="0.25">
      <c r="A420" s="175"/>
      <c r="B420" s="247"/>
      <c r="C420" s="175"/>
      <c r="D420" s="175"/>
      <c r="E420" s="175"/>
      <c r="F420" s="175"/>
      <c r="G420" s="175"/>
      <c r="H420" s="175"/>
      <c r="I420" s="175"/>
      <c r="J420" s="175"/>
      <c r="K420" s="175"/>
    </row>
    <row r="421" spans="1:11" ht="15.75" customHeight="1" x14ac:dyDescent="0.25">
      <c r="A421" s="175"/>
      <c r="B421" s="247"/>
      <c r="C421" s="175"/>
      <c r="D421" s="175"/>
      <c r="E421" s="175"/>
      <c r="F421" s="175"/>
      <c r="G421" s="175"/>
      <c r="H421" s="175"/>
      <c r="I421" s="175"/>
      <c r="J421" s="175"/>
      <c r="K421" s="175"/>
    </row>
    <row r="422" spans="1:11" ht="15.75" customHeight="1" x14ac:dyDescent="0.25">
      <c r="A422" s="175"/>
      <c r="B422" s="247"/>
      <c r="C422" s="175"/>
      <c r="D422" s="175"/>
      <c r="E422" s="175"/>
      <c r="F422" s="175"/>
      <c r="G422" s="175"/>
      <c r="H422" s="175"/>
      <c r="I422" s="175"/>
      <c r="J422" s="175"/>
      <c r="K422" s="175"/>
    </row>
    <row r="423" spans="1:11" ht="15.75" customHeight="1" x14ac:dyDescent="0.25">
      <c r="A423" s="175"/>
      <c r="B423" s="247"/>
      <c r="C423" s="175"/>
      <c r="D423" s="175"/>
      <c r="E423" s="175"/>
      <c r="F423" s="175"/>
      <c r="G423" s="175"/>
      <c r="H423" s="175"/>
      <c r="I423" s="175"/>
      <c r="J423" s="175"/>
      <c r="K423" s="175"/>
    </row>
    <row r="424" spans="1:11" ht="15.75" customHeight="1" x14ac:dyDescent="0.25">
      <c r="A424" s="175"/>
      <c r="B424" s="247"/>
      <c r="C424" s="175"/>
      <c r="D424" s="175"/>
      <c r="E424" s="175"/>
      <c r="F424" s="175"/>
      <c r="G424" s="175"/>
      <c r="H424" s="175"/>
      <c r="I424" s="175"/>
      <c r="J424" s="175"/>
      <c r="K424" s="175"/>
    </row>
    <row r="425" spans="1:11" ht="15.75" customHeight="1" x14ac:dyDescent="0.25">
      <c r="A425" s="175"/>
      <c r="B425" s="247"/>
      <c r="C425" s="175"/>
      <c r="D425" s="175"/>
      <c r="E425" s="175"/>
      <c r="F425" s="175"/>
      <c r="G425" s="175"/>
      <c r="H425" s="175"/>
      <c r="I425" s="175"/>
      <c r="J425" s="175"/>
      <c r="K425" s="175"/>
    </row>
    <row r="426" spans="1:11" ht="15.75" customHeight="1" x14ac:dyDescent="0.25">
      <c r="A426" s="175"/>
      <c r="B426" s="247"/>
      <c r="C426" s="175"/>
      <c r="D426" s="175"/>
      <c r="E426" s="175"/>
      <c r="F426" s="175"/>
      <c r="G426" s="175"/>
      <c r="H426" s="175"/>
      <c r="I426" s="175"/>
      <c r="J426" s="175"/>
      <c r="K426" s="175"/>
    </row>
    <row r="427" spans="1:11" ht="15.75" customHeight="1" x14ac:dyDescent="0.25">
      <c r="A427" s="175"/>
      <c r="B427" s="247"/>
      <c r="C427" s="175"/>
      <c r="D427" s="175"/>
      <c r="E427" s="175"/>
      <c r="F427" s="175"/>
      <c r="G427" s="175"/>
      <c r="H427" s="175"/>
      <c r="I427" s="175"/>
      <c r="J427" s="175"/>
      <c r="K427" s="175"/>
    </row>
    <row r="428" spans="1:11" ht="15.75" customHeight="1" x14ac:dyDescent="0.25">
      <c r="A428" s="175"/>
      <c r="B428" s="247"/>
      <c r="C428" s="175"/>
      <c r="D428" s="175"/>
      <c r="E428" s="175"/>
      <c r="F428" s="175"/>
      <c r="G428" s="175"/>
      <c r="H428" s="175"/>
      <c r="I428" s="175"/>
      <c r="J428" s="175"/>
      <c r="K428" s="175"/>
    </row>
    <row r="429" spans="1:11" ht="15.75" customHeight="1" x14ac:dyDescent="0.25">
      <c r="A429" s="175"/>
      <c r="B429" s="247"/>
      <c r="C429" s="175"/>
      <c r="D429" s="175"/>
      <c r="E429" s="175"/>
      <c r="F429" s="175"/>
      <c r="G429" s="175"/>
      <c r="H429" s="175"/>
      <c r="I429" s="175"/>
      <c r="J429" s="175"/>
      <c r="K429" s="175"/>
    </row>
    <row r="430" spans="1:11" ht="15.75" customHeight="1" x14ac:dyDescent="0.25">
      <c r="A430" s="175"/>
      <c r="B430" s="247"/>
      <c r="C430" s="175"/>
      <c r="D430" s="175"/>
      <c r="E430" s="175"/>
      <c r="F430" s="175"/>
      <c r="G430" s="175"/>
      <c r="H430" s="175"/>
      <c r="I430" s="175"/>
      <c r="J430" s="175"/>
      <c r="K430" s="175"/>
    </row>
    <row r="431" spans="1:11" ht="15.75" customHeight="1" x14ac:dyDescent="0.25">
      <c r="A431" s="175"/>
      <c r="B431" s="247"/>
      <c r="C431" s="175"/>
      <c r="D431" s="175"/>
      <c r="E431" s="175"/>
      <c r="F431" s="175"/>
      <c r="G431" s="175"/>
      <c r="H431" s="175"/>
      <c r="I431" s="175"/>
      <c r="J431" s="175"/>
      <c r="K431" s="175"/>
    </row>
    <row r="432" spans="1:11" ht="15.75" customHeight="1" x14ac:dyDescent="0.25">
      <c r="A432" s="175"/>
      <c r="B432" s="247"/>
      <c r="C432" s="175"/>
      <c r="D432" s="175"/>
      <c r="E432" s="175"/>
      <c r="F432" s="175"/>
      <c r="G432" s="175"/>
      <c r="H432" s="175"/>
      <c r="I432" s="175"/>
      <c r="J432" s="175"/>
      <c r="K432" s="175"/>
    </row>
    <row r="433" spans="1:11" ht="15.75" customHeight="1" x14ac:dyDescent="0.25">
      <c r="A433" s="175"/>
      <c r="B433" s="247"/>
      <c r="C433" s="175"/>
      <c r="D433" s="175"/>
      <c r="E433" s="175"/>
      <c r="F433" s="175"/>
      <c r="G433" s="175"/>
      <c r="H433" s="175"/>
      <c r="I433" s="175"/>
      <c r="J433" s="175"/>
      <c r="K433" s="175"/>
    </row>
    <row r="434" spans="1:11" ht="15.75" customHeight="1" x14ac:dyDescent="0.25">
      <c r="A434" s="175"/>
      <c r="B434" s="247"/>
      <c r="C434" s="175"/>
      <c r="D434" s="175"/>
      <c r="E434" s="175"/>
      <c r="F434" s="175"/>
      <c r="G434" s="175"/>
      <c r="H434" s="175"/>
      <c r="I434" s="175"/>
      <c r="J434" s="175"/>
      <c r="K434" s="175"/>
    </row>
    <row r="435" spans="1:11" ht="15.75" customHeight="1" x14ac:dyDescent="0.25">
      <c r="A435" s="175"/>
      <c r="B435" s="247"/>
      <c r="C435" s="175"/>
      <c r="D435" s="175"/>
      <c r="E435" s="175"/>
      <c r="F435" s="175"/>
      <c r="G435" s="175"/>
      <c r="H435" s="175"/>
      <c r="I435" s="175"/>
      <c r="J435" s="175"/>
      <c r="K435" s="175"/>
    </row>
    <row r="436" spans="1:11" ht="15.75" customHeight="1" x14ac:dyDescent="0.25">
      <c r="A436" s="175"/>
      <c r="B436" s="247"/>
      <c r="C436" s="175"/>
      <c r="D436" s="175"/>
      <c r="E436" s="175"/>
      <c r="F436" s="175"/>
      <c r="G436" s="175"/>
      <c r="H436" s="175"/>
      <c r="I436" s="175"/>
      <c r="J436" s="175"/>
      <c r="K436" s="175"/>
    </row>
    <row r="437" spans="1:11" ht="15.75" customHeight="1" x14ac:dyDescent="0.25">
      <c r="A437" s="175"/>
      <c r="B437" s="247"/>
      <c r="C437" s="175"/>
      <c r="D437" s="175"/>
      <c r="E437" s="175"/>
      <c r="F437" s="175"/>
      <c r="G437" s="175"/>
      <c r="H437" s="175"/>
      <c r="I437" s="175"/>
      <c r="J437" s="175"/>
      <c r="K437" s="175"/>
    </row>
    <row r="438" spans="1:11" ht="15.75" customHeight="1" x14ac:dyDescent="0.25">
      <c r="A438" s="175"/>
      <c r="B438" s="247"/>
      <c r="C438" s="175"/>
      <c r="D438" s="175"/>
      <c r="E438" s="175"/>
      <c r="F438" s="175"/>
      <c r="G438" s="175"/>
      <c r="H438" s="175"/>
      <c r="I438" s="175"/>
      <c r="J438" s="175"/>
      <c r="K438" s="175"/>
    </row>
    <row r="439" spans="1:11" ht="15.75" customHeight="1" x14ac:dyDescent="0.25">
      <c r="A439" s="175"/>
      <c r="B439" s="247"/>
      <c r="C439" s="175"/>
      <c r="D439" s="175"/>
      <c r="E439" s="175"/>
      <c r="F439" s="175"/>
      <c r="G439" s="175"/>
      <c r="H439" s="175"/>
      <c r="I439" s="175"/>
      <c r="J439" s="175"/>
      <c r="K439" s="175"/>
    </row>
    <row r="440" spans="1:11" ht="15.75" customHeight="1" x14ac:dyDescent="0.25">
      <c r="A440" s="175"/>
      <c r="B440" s="247"/>
      <c r="C440" s="175"/>
      <c r="D440" s="175"/>
      <c r="E440" s="175"/>
      <c r="F440" s="175"/>
      <c r="G440" s="175"/>
      <c r="H440" s="175"/>
      <c r="I440" s="175"/>
      <c r="J440" s="175"/>
      <c r="K440" s="175"/>
    </row>
    <row r="441" spans="1:11" ht="15.75" customHeight="1" x14ac:dyDescent="0.25">
      <c r="A441" s="175"/>
      <c r="B441" s="247"/>
      <c r="C441" s="175"/>
      <c r="D441" s="175"/>
      <c r="E441" s="175"/>
      <c r="F441" s="175"/>
      <c r="G441" s="175"/>
      <c r="H441" s="175"/>
      <c r="I441" s="175"/>
      <c r="J441" s="175"/>
      <c r="K441" s="175"/>
    </row>
    <row r="442" spans="1:11" ht="15.75" customHeight="1" x14ac:dyDescent="0.25">
      <c r="A442" s="175"/>
      <c r="B442" s="247"/>
      <c r="C442" s="175"/>
      <c r="D442" s="175"/>
      <c r="E442" s="175"/>
      <c r="F442" s="175"/>
      <c r="G442" s="175"/>
      <c r="H442" s="175"/>
      <c r="I442" s="175"/>
      <c r="J442" s="175"/>
      <c r="K442" s="175"/>
    </row>
    <row r="443" spans="1:11" ht="15.75" customHeight="1" x14ac:dyDescent="0.25">
      <c r="A443" s="175"/>
      <c r="B443" s="247"/>
      <c r="C443" s="175"/>
      <c r="D443" s="175"/>
      <c r="E443" s="175"/>
      <c r="F443" s="175"/>
      <c r="G443" s="175"/>
      <c r="H443" s="175"/>
      <c r="I443" s="175"/>
      <c r="J443" s="175"/>
      <c r="K443" s="175"/>
    </row>
    <row r="444" spans="1:11" ht="15.75" customHeight="1" x14ac:dyDescent="0.25">
      <c r="A444" s="175"/>
      <c r="B444" s="247"/>
      <c r="C444" s="175"/>
      <c r="D444" s="175"/>
      <c r="E444" s="175"/>
      <c r="F444" s="175"/>
      <c r="G444" s="175"/>
      <c r="H444" s="175"/>
      <c r="I444" s="175"/>
      <c r="J444" s="175"/>
      <c r="K444" s="175"/>
    </row>
    <row r="445" spans="1:11" ht="15.75" customHeight="1" x14ac:dyDescent="0.25">
      <c r="A445" s="175"/>
      <c r="B445" s="247"/>
      <c r="C445" s="175"/>
      <c r="D445" s="175"/>
      <c r="E445" s="175"/>
      <c r="F445" s="175"/>
      <c r="G445" s="175"/>
      <c r="H445" s="175"/>
      <c r="I445" s="175"/>
      <c r="J445" s="175"/>
      <c r="K445" s="175"/>
    </row>
    <row r="446" spans="1:11" ht="15.75" customHeight="1" x14ac:dyDescent="0.25">
      <c r="A446" s="175"/>
      <c r="B446" s="247"/>
      <c r="C446" s="175"/>
      <c r="D446" s="175"/>
      <c r="E446" s="175"/>
      <c r="F446" s="175"/>
      <c r="G446" s="175"/>
      <c r="H446" s="175"/>
      <c r="I446" s="175"/>
      <c r="J446" s="175"/>
      <c r="K446" s="175"/>
    </row>
    <row r="447" spans="1:11" ht="15.75" customHeight="1" x14ac:dyDescent="0.25">
      <c r="A447" s="175"/>
      <c r="B447" s="247"/>
      <c r="C447" s="175"/>
      <c r="D447" s="175"/>
      <c r="E447" s="175"/>
      <c r="F447" s="175"/>
      <c r="G447" s="175"/>
      <c r="H447" s="175"/>
      <c r="I447" s="175"/>
      <c r="J447" s="175"/>
      <c r="K447" s="175"/>
    </row>
    <row r="448" spans="1:11" ht="15.75" customHeight="1" x14ac:dyDescent="0.25">
      <c r="A448" s="175"/>
      <c r="B448" s="247"/>
      <c r="C448" s="175"/>
      <c r="D448" s="175"/>
      <c r="E448" s="175"/>
      <c r="F448" s="175"/>
      <c r="G448" s="175"/>
      <c r="H448" s="175"/>
      <c r="I448" s="175"/>
      <c r="J448" s="175"/>
      <c r="K448" s="175"/>
    </row>
    <row r="449" spans="1:11" ht="15.75" customHeight="1" x14ac:dyDescent="0.25">
      <c r="A449" s="175"/>
      <c r="B449" s="247"/>
      <c r="C449" s="175"/>
      <c r="D449" s="175"/>
      <c r="E449" s="175"/>
      <c r="F449" s="175"/>
      <c r="G449" s="175"/>
      <c r="H449" s="175"/>
      <c r="I449" s="175"/>
      <c r="J449" s="175"/>
      <c r="K449" s="175"/>
    </row>
    <row r="450" spans="1:11" ht="15.75" customHeight="1" x14ac:dyDescent="0.25">
      <c r="A450" s="175"/>
      <c r="B450" s="247"/>
      <c r="C450" s="175"/>
      <c r="D450" s="175"/>
      <c r="E450" s="175"/>
      <c r="F450" s="175"/>
      <c r="G450" s="175"/>
      <c r="H450" s="175"/>
      <c r="I450" s="175"/>
      <c r="J450" s="175"/>
      <c r="K450" s="175"/>
    </row>
    <row r="451" spans="1:11" ht="15.75" customHeight="1" x14ac:dyDescent="0.25">
      <c r="A451" s="175"/>
      <c r="B451" s="247"/>
      <c r="C451" s="175"/>
      <c r="D451" s="175"/>
      <c r="E451" s="175"/>
      <c r="F451" s="175"/>
      <c r="G451" s="175"/>
      <c r="H451" s="175"/>
      <c r="I451" s="175"/>
      <c r="J451" s="175"/>
      <c r="K451" s="175"/>
    </row>
    <row r="452" spans="1:11" ht="15.75" customHeight="1" x14ac:dyDescent="0.25">
      <c r="A452" s="175"/>
      <c r="B452" s="247"/>
      <c r="C452" s="175"/>
      <c r="D452" s="175"/>
      <c r="E452" s="175"/>
      <c r="F452" s="175"/>
      <c r="G452" s="175"/>
      <c r="H452" s="175"/>
      <c r="I452" s="175"/>
      <c r="J452" s="175"/>
      <c r="K452" s="175"/>
    </row>
    <row r="453" spans="1:11" ht="15.75" customHeight="1" x14ac:dyDescent="0.25">
      <c r="A453" s="175"/>
      <c r="B453" s="247"/>
      <c r="C453" s="175"/>
      <c r="D453" s="175"/>
      <c r="E453" s="175"/>
      <c r="F453" s="175"/>
      <c r="G453" s="175"/>
      <c r="H453" s="175"/>
      <c r="I453" s="175"/>
      <c r="J453" s="175"/>
      <c r="K453" s="175"/>
    </row>
    <row r="454" spans="1:11" ht="15.75" customHeight="1" x14ac:dyDescent="0.25">
      <c r="A454" s="175"/>
      <c r="B454" s="247"/>
      <c r="C454" s="175"/>
      <c r="D454" s="175"/>
      <c r="E454" s="175"/>
      <c r="F454" s="175"/>
      <c r="G454" s="175"/>
      <c r="H454" s="175"/>
      <c r="I454" s="175"/>
      <c r="J454" s="175"/>
      <c r="K454" s="175"/>
    </row>
    <row r="455" spans="1:11" ht="15.75" customHeight="1" x14ac:dyDescent="0.25">
      <c r="A455" s="175"/>
      <c r="B455" s="247"/>
      <c r="C455" s="175"/>
      <c r="D455" s="175"/>
      <c r="E455" s="175"/>
      <c r="F455" s="175"/>
      <c r="G455" s="175"/>
      <c r="H455" s="175"/>
      <c r="I455" s="175"/>
      <c r="J455" s="175"/>
      <c r="K455" s="175"/>
    </row>
    <row r="456" spans="1:11" ht="15.75" customHeight="1" x14ac:dyDescent="0.25">
      <c r="A456" s="175"/>
      <c r="B456" s="247"/>
      <c r="C456" s="175"/>
      <c r="D456" s="175"/>
      <c r="E456" s="175"/>
      <c r="F456" s="175"/>
      <c r="G456" s="175"/>
      <c r="H456" s="175"/>
      <c r="I456" s="175"/>
      <c r="J456" s="175"/>
      <c r="K456" s="175"/>
    </row>
    <row r="457" spans="1:11" ht="15.75" customHeight="1" x14ac:dyDescent="0.25">
      <c r="A457" s="175"/>
      <c r="B457" s="247"/>
      <c r="C457" s="175"/>
      <c r="D457" s="175"/>
      <c r="E457" s="175"/>
      <c r="F457" s="175"/>
      <c r="G457" s="175"/>
      <c r="H457" s="175"/>
      <c r="I457" s="175"/>
      <c r="J457" s="175"/>
      <c r="K457" s="175"/>
    </row>
    <row r="458" spans="1:11" ht="15.75" customHeight="1" x14ac:dyDescent="0.25">
      <c r="A458" s="175"/>
      <c r="B458" s="247"/>
      <c r="C458" s="175"/>
      <c r="D458" s="175"/>
      <c r="E458" s="175"/>
      <c r="F458" s="175"/>
      <c r="G458" s="175"/>
      <c r="H458" s="175"/>
      <c r="I458" s="175"/>
      <c r="J458" s="175"/>
      <c r="K458" s="175"/>
    </row>
    <row r="459" spans="1:11" ht="15.75" customHeight="1" x14ac:dyDescent="0.25">
      <c r="A459" s="175"/>
      <c r="B459" s="247"/>
      <c r="C459" s="175"/>
      <c r="D459" s="175"/>
      <c r="E459" s="175"/>
      <c r="F459" s="175"/>
      <c r="G459" s="175"/>
      <c r="H459" s="175"/>
      <c r="I459" s="175"/>
      <c r="J459" s="175"/>
      <c r="K459" s="175"/>
    </row>
    <row r="460" spans="1:11" ht="15.75" customHeight="1" x14ac:dyDescent="0.25">
      <c r="A460" s="175"/>
      <c r="B460" s="247"/>
      <c r="C460" s="175"/>
      <c r="D460" s="175"/>
      <c r="E460" s="175"/>
      <c r="F460" s="175"/>
      <c r="G460" s="175"/>
      <c r="H460" s="175"/>
      <c r="I460" s="175"/>
      <c r="J460" s="175"/>
      <c r="K460" s="175"/>
    </row>
    <row r="461" spans="1:11" ht="15.75" customHeight="1" x14ac:dyDescent="0.25">
      <c r="A461" s="175"/>
      <c r="B461" s="247"/>
      <c r="C461" s="175"/>
      <c r="D461" s="175"/>
      <c r="E461" s="175"/>
      <c r="F461" s="175"/>
      <c r="G461" s="175"/>
      <c r="H461" s="175"/>
      <c r="I461" s="175"/>
      <c r="J461" s="175"/>
      <c r="K461" s="175"/>
    </row>
    <row r="462" spans="1:11" ht="15.75" customHeight="1" x14ac:dyDescent="0.25">
      <c r="A462" s="175"/>
      <c r="B462" s="247"/>
      <c r="C462" s="175"/>
      <c r="D462" s="175"/>
      <c r="E462" s="175"/>
      <c r="F462" s="175"/>
      <c r="G462" s="175"/>
      <c r="H462" s="175"/>
      <c r="I462" s="175"/>
      <c r="J462" s="175"/>
      <c r="K462" s="175"/>
    </row>
    <row r="463" spans="1:11" ht="15.75" customHeight="1" x14ac:dyDescent="0.25">
      <c r="A463" s="175"/>
      <c r="B463" s="247"/>
      <c r="C463" s="175"/>
      <c r="D463" s="175"/>
      <c r="E463" s="175"/>
      <c r="F463" s="175"/>
      <c r="G463" s="175"/>
      <c r="H463" s="175"/>
      <c r="I463" s="175"/>
      <c r="J463" s="175"/>
      <c r="K463" s="175"/>
    </row>
    <row r="464" spans="1:11" ht="15.75" customHeight="1" x14ac:dyDescent="0.25">
      <c r="A464" s="175"/>
      <c r="B464" s="247"/>
      <c r="C464" s="175"/>
      <c r="D464" s="175"/>
      <c r="E464" s="175"/>
      <c r="F464" s="175"/>
      <c r="G464" s="175"/>
      <c r="H464" s="175"/>
      <c r="I464" s="175"/>
      <c r="J464" s="175"/>
      <c r="K464" s="175"/>
    </row>
    <row r="465" spans="1:11" ht="15.75" customHeight="1" x14ac:dyDescent="0.25">
      <c r="A465" s="175"/>
      <c r="B465" s="247"/>
      <c r="C465" s="175"/>
      <c r="D465" s="175"/>
      <c r="E465" s="175"/>
      <c r="F465" s="175"/>
      <c r="G465" s="175"/>
      <c r="H465" s="175"/>
      <c r="I465" s="175"/>
      <c r="J465" s="175"/>
      <c r="K465" s="175"/>
    </row>
    <row r="466" spans="1:11" ht="15.75" customHeight="1" x14ac:dyDescent="0.25">
      <c r="A466" s="175"/>
      <c r="B466" s="247"/>
      <c r="C466" s="175"/>
      <c r="D466" s="175"/>
      <c r="E466" s="175"/>
      <c r="F466" s="175"/>
      <c r="G466" s="175"/>
      <c r="H466" s="175"/>
      <c r="I466" s="175"/>
      <c r="J466" s="175"/>
      <c r="K466" s="175"/>
    </row>
    <row r="467" spans="1:11" ht="15.75" customHeight="1" x14ac:dyDescent="0.25">
      <c r="A467" s="175"/>
      <c r="B467" s="247"/>
      <c r="C467" s="175"/>
      <c r="D467" s="175"/>
      <c r="E467" s="175"/>
      <c r="F467" s="175"/>
      <c r="G467" s="175"/>
      <c r="H467" s="175"/>
      <c r="I467" s="175"/>
      <c r="J467" s="175"/>
      <c r="K467" s="175"/>
    </row>
    <row r="468" spans="1:11" ht="15.75" customHeight="1" x14ac:dyDescent="0.25">
      <c r="A468" s="175"/>
      <c r="B468" s="247"/>
      <c r="C468" s="175"/>
      <c r="D468" s="175"/>
      <c r="E468" s="175"/>
      <c r="F468" s="175"/>
      <c r="G468" s="175"/>
      <c r="H468" s="175"/>
      <c r="I468" s="175"/>
      <c r="J468" s="175"/>
      <c r="K468" s="175"/>
    </row>
    <row r="469" spans="1:11" ht="15.75" customHeight="1" x14ac:dyDescent="0.25">
      <c r="A469" s="175"/>
      <c r="B469" s="247"/>
      <c r="C469" s="175"/>
      <c r="D469" s="175"/>
      <c r="E469" s="175"/>
      <c r="F469" s="175"/>
      <c r="G469" s="175"/>
      <c r="H469" s="175"/>
      <c r="I469" s="175"/>
      <c r="J469" s="175"/>
      <c r="K469" s="175"/>
    </row>
    <row r="470" spans="1:11" ht="15.75" customHeight="1" x14ac:dyDescent="0.25">
      <c r="A470" s="175"/>
      <c r="B470" s="247"/>
      <c r="C470" s="175"/>
      <c r="D470" s="175"/>
      <c r="E470" s="175"/>
      <c r="F470" s="175"/>
      <c r="G470" s="175"/>
      <c r="H470" s="175"/>
      <c r="I470" s="175"/>
      <c r="J470" s="175"/>
      <c r="K470" s="175"/>
    </row>
    <row r="471" spans="1:11" ht="15.75" customHeight="1" x14ac:dyDescent="0.25">
      <c r="A471" s="175"/>
      <c r="B471" s="247"/>
      <c r="C471" s="175"/>
      <c r="D471" s="175"/>
      <c r="E471" s="175"/>
      <c r="F471" s="175"/>
      <c r="G471" s="175"/>
      <c r="H471" s="175"/>
      <c r="I471" s="175"/>
      <c r="J471" s="175"/>
      <c r="K471" s="175"/>
    </row>
    <row r="472" spans="1:11" ht="15.75" customHeight="1" x14ac:dyDescent="0.25">
      <c r="A472" s="175"/>
      <c r="B472" s="247"/>
      <c r="C472" s="175"/>
      <c r="D472" s="175"/>
      <c r="E472" s="175"/>
      <c r="F472" s="175"/>
      <c r="G472" s="175"/>
      <c r="H472" s="175"/>
      <c r="I472" s="175"/>
      <c r="J472" s="175"/>
      <c r="K472" s="175"/>
    </row>
    <row r="473" spans="1:11" ht="15.75" customHeight="1" x14ac:dyDescent="0.25">
      <c r="A473" s="175"/>
      <c r="B473" s="247"/>
      <c r="C473" s="175"/>
      <c r="D473" s="175"/>
      <c r="E473" s="175"/>
      <c r="F473" s="175"/>
      <c r="G473" s="175"/>
      <c r="H473" s="175"/>
      <c r="I473" s="175"/>
      <c r="J473" s="175"/>
      <c r="K473" s="175"/>
    </row>
    <row r="474" spans="1:11" ht="15.75" customHeight="1" x14ac:dyDescent="0.25">
      <c r="A474" s="175"/>
      <c r="B474" s="247"/>
      <c r="C474" s="175"/>
      <c r="D474" s="175"/>
      <c r="E474" s="175"/>
      <c r="F474" s="175"/>
      <c r="G474" s="175"/>
      <c r="H474" s="175"/>
      <c r="I474" s="175"/>
      <c r="J474" s="175"/>
      <c r="K474" s="175"/>
    </row>
    <row r="475" spans="1:11" ht="15.75" customHeight="1" x14ac:dyDescent="0.25">
      <c r="A475" s="175"/>
      <c r="B475" s="247"/>
      <c r="C475" s="175"/>
      <c r="D475" s="175"/>
      <c r="E475" s="175"/>
      <c r="F475" s="175"/>
      <c r="G475" s="175"/>
      <c r="H475" s="175"/>
      <c r="I475" s="175"/>
      <c r="J475" s="175"/>
      <c r="K475" s="175"/>
    </row>
    <row r="476" spans="1:11" ht="15.75" customHeight="1" x14ac:dyDescent="0.25">
      <c r="A476" s="175"/>
      <c r="B476" s="247"/>
      <c r="C476" s="175"/>
      <c r="D476" s="175"/>
      <c r="E476" s="175"/>
      <c r="F476" s="175"/>
      <c r="G476" s="175"/>
      <c r="H476" s="175"/>
      <c r="I476" s="175"/>
      <c r="J476" s="175"/>
      <c r="K476" s="175"/>
    </row>
    <row r="477" spans="1:11" ht="15.75" customHeight="1" x14ac:dyDescent="0.25">
      <c r="A477" s="175"/>
      <c r="B477" s="247"/>
      <c r="C477" s="175"/>
      <c r="D477" s="175"/>
      <c r="E477" s="175"/>
      <c r="F477" s="175"/>
      <c r="G477" s="175"/>
      <c r="H477" s="175"/>
      <c r="I477" s="175"/>
      <c r="J477" s="175"/>
      <c r="K477" s="175"/>
    </row>
    <row r="478" spans="1:11" ht="15.75" customHeight="1" x14ac:dyDescent="0.25">
      <c r="A478" s="175"/>
      <c r="B478" s="247"/>
      <c r="C478" s="175"/>
      <c r="D478" s="175"/>
      <c r="E478" s="175"/>
      <c r="F478" s="175"/>
      <c r="G478" s="175"/>
      <c r="H478" s="175"/>
      <c r="I478" s="175"/>
      <c r="J478" s="175"/>
      <c r="K478" s="175"/>
    </row>
    <row r="479" spans="1:11" ht="15.75" customHeight="1" x14ac:dyDescent="0.25">
      <c r="A479" s="175"/>
      <c r="B479" s="247"/>
      <c r="C479" s="175"/>
      <c r="D479" s="175"/>
      <c r="E479" s="175"/>
      <c r="F479" s="175"/>
      <c r="G479" s="175"/>
      <c r="H479" s="175"/>
      <c r="I479" s="175"/>
      <c r="J479" s="175"/>
      <c r="K479" s="175"/>
    </row>
    <row r="480" spans="1:11" ht="15.75" customHeight="1" x14ac:dyDescent="0.25">
      <c r="A480" s="175"/>
      <c r="B480" s="247"/>
      <c r="C480" s="175"/>
      <c r="D480" s="175"/>
      <c r="E480" s="175"/>
      <c r="F480" s="175"/>
      <c r="G480" s="175"/>
      <c r="H480" s="175"/>
      <c r="I480" s="175"/>
      <c r="J480" s="175"/>
      <c r="K480" s="175"/>
    </row>
    <row r="481" spans="1:11" ht="15.75" customHeight="1" x14ac:dyDescent="0.25">
      <c r="A481" s="175"/>
      <c r="B481" s="247"/>
      <c r="C481" s="175"/>
      <c r="D481" s="175"/>
      <c r="E481" s="175"/>
      <c r="F481" s="175"/>
      <c r="G481" s="175"/>
      <c r="H481" s="175"/>
      <c r="I481" s="175"/>
      <c r="J481" s="175"/>
      <c r="K481" s="175"/>
    </row>
    <row r="482" spans="1:11" ht="15.75" customHeight="1" x14ac:dyDescent="0.25">
      <c r="A482" s="175"/>
      <c r="B482" s="247"/>
      <c r="C482" s="175"/>
      <c r="D482" s="175"/>
      <c r="E482" s="175"/>
      <c r="F482" s="175"/>
      <c r="G482" s="175"/>
      <c r="H482" s="175"/>
      <c r="I482" s="175"/>
      <c r="J482" s="175"/>
      <c r="K482" s="175"/>
    </row>
    <row r="483" spans="1:11" ht="15.75" customHeight="1" x14ac:dyDescent="0.25">
      <c r="A483" s="175"/>
      <c r="B483" s="247"/>
      <c r="C483" s="175"/>
      <c r="D483" s="175"/>
      <c r="E483" s="175"/>
      <c r="F483" s="175"/>
      <c r="G483" s="175"/>
      <c r="H483" s="175"/>
      <c r="I483" s="175"/>
      <c r="J483" s="175"/>
      <c r="K483" s="175"/>
    </row>
    <row r="484" spans="1:11" ht="15.75" customHeight="1" x14ac:dyDescent="0.25">
      <c r="A484" s="175"/>
      <c r="B484" s="247"/>
      <c r="C484" s="175"/>
      <c r="D484" s="175"/>
      <c r="E484" s="175"/>
      <c r="F484" s="175"/>
      <c r="G484" s="175"/>
      <c r="H484" s="175"/>
      <c r="I484" s="175"/>
      <c r="J484" s="175"/>
      <c r="K484" s="175"/>
    </row>
    <row r="485" spans="1:11" ht="15.75" customHeight="1" x14ac:dyDescent="0.25">
      <c r="A485" s="175"/>
      <c r="B485" s="247"/>
      <c r="C485" s="175"/>
      <c r="D485" s="175"/>
      <c r="E485" s="175"/>
      <c r="F485" s="175"/>
      <c r="G485" s="175"/>
      <c r="H485" s="175"/>
      <c r="I485" s="175"/>
      <c r="J485" s="175"/>
      <c r="K485" s="175"/>
    </row>
    <row r="486" spans="1:11" ht="15.75" customHeight="1" x14ac:dyDescent="0.25">
      <c r="A486" s="175"/>
      <c r="B486" s="247"/>
      <c r="C486" s="175"/>
      <c r="D486" s="175"/>
      <c r="E486" s="175"/>
      <c r="F486" s="175"/>
      <c r="G486" s="175"/>
      <c r="H486" s="175"/>
      <c r="I486" s="175"/>
      <c r="J486" s="175"/>
      <c r="K486" s="175"/>
    </row>
    <row r="487" spans="1:11" ht="15.75" customHeight="1" x14ac:dyDescent="0.25">
      <c r="A487" s="175"/>
      <c r="B487" s="247"/>
      <c r="C487" s="175"/>
      <c r="D487" s="175"/>
      <c r="E487" s="175"/>
      <c r="F487" s="175"/>
      <c r="G487" s="175"/>
      <c r="H487" s="175"/>
      <c r="I487" s="175"/>
      <c r="J487" s="175"/>
      <c r="K487" s="175"/>
    </row>
    <row r="488" spans="1:11" ht="15.75" customHeight="1" x14ac:dyDescent="0.25">
      <c r="A488" s="175"/>
      <c r="B488" s="247"/>
      <c r="C488" s="175"/>
      <c r="D488" s="175"/>
      <c r="E488" s="175"/>
      <c r="F488" s="175"/>
      <c r="G488" s="175"/>
      <c r="H488" s="175"/>
      <c r="I488" s="175"/>
      <c r="J488" s="175"/>
      <c r="K488" s="175"/>
    </row>
    <row r="489" spans="1:11" ht="15.75" customHeight="1" x14ac:dyDescent="0.25">
      <c r="A489" s="175"/>
      <c r="B489" s="247"/>
      <c r="C489" s="175"/>
      <c r="D489" s="175"/>
      <c r="E489" s="175"/>
      <c r="F489" s="175"/>
      <c r="G489" s="175"/>
      <c r="H489" s="175"/>
      <c r="I489" s="175"/>
      <c r="J489" s="175"/>
      <c r="K489" s="175"/>
    </row>
    <row r="490" spans="1:11" ht="15.75" customHeight="1" x14ac:dyDescent="0.25">
      <c r="A490" s="175"/>
      <c r="B490" s="247"/>
      <c r="C490" s="175"/>
      <c r="D490" s="175"/>
      <c r="E490" s="175"/>
      <c r="F490" s="175"/>
      <c r="G490" s="175"/>
      <c r="H490" s="175"/>
      <c r="I490" s="175"/>
      <c r="J490" s="175"/>
      <c r="K490" s="175"/>
    </row>
    <row r="491" spans="1:11" ht="15.75" customHeight="1" x14ac:dyDescent="0.25">
      <c r="A491" s="175"/>
      <c r="B491" s="247"/>
      <c r="C491" s="175"/>
      <c r="D491" s="175"/>
      <c r="E491" s="175"/>
      <c r="F491" s="175"/>
      <c r="G491" s="175"/>
      <c r="H491" s="175"/>
      <c r="I491" s="175"/>
      <c r="J491" s="175"/>
      <c r="K491" s="175"/>
    </row>
    <row r="492" spans="1:11" ht="15.75" customHeight="1" x14ac:dyDescent="0.25">
      <c r="A492" s="175"/>
      <c r="B492" s="247"/>
      <c r="C492" s="175"/>
      <c r="D492" s="175"/>
      <c r="E492" s="175"/>
      <c r="F492" s="175"/>
      <c r="G492" s="175"/>
      <c r="H492" s="175"/>
      <c r="I492" s="175"/>
      <c r="J492" s="175"/>
      <c r="K492" s="175"/>
    </row>
    <row r="493" spans="1:11" ht="15.75" customHeight="1" x14ac:dyDescent="0.25">
      <c r="A493" s="175"/>
      <c r="B493" s="247"/>
      <c r="C493" s="175"/>
      <c r="D493" s="175"/>
      <c r="E493" s="175"/>
      <c r="F493" s="175"/>
      <c r="G493" s="175"/>
      <c r="H493" s="175"/>
      <c r="I493" s="175"/>
      <c r="J493" s="175"/>
      <c r="K493" s="175"/>
    </row>
    <row r="494" spans="1:11" ht="15.75" customHeight="1" x14ac:dyDescent="0.25">
      <c r="A494" s="175"/>
      <c r="B494" s="247"/>
      <c r="C494" s="175"/>
      <c r="D494" s="175"/>
      <c r="E494" s="175"/>
      <c r="F494" s="175"/>
      <c r="G494" s="175"/>
      <c r="H494" s="175"/>
      <c r="I494" s="175"/>
      <c r="J494" s="175"/>
      <c r="K494" s="175"/>
    </row>
    <row r="495" spans="1:11" ht="15.75" customHeight="1" x14ac:dyDescent="0.25">
      <c r="A495" s="175"/>
      <c r="B495" s="247"/>
      <c r="C495" s="175"/>
      <c r="D495" s="175"/>
      <c r="E495" s="175"/>
      <c r="F495" s="175"/>
      <c r="G495" s="175"/>
      <c r="H495" s="175"/>
      <c r="I495" s="175"/>
      <c r="J495" s="175"/>
      <c r="K495" s="175"/>
    </row>
    <row r="496" spans="1:11" ht="15.75" customHeight="1" x14ac:dyDescent="0.25">
      <c r="A496" s="175"/>
      <c r="B496" s="247"/>
      <c r="C496" s="175"/>
      <c r="D496" s="175"/>
      <c r="E496" s="175"/>
      <c r="F496" s="175"/>
      <c r="G496" s="175"/>
      <c r="H496" s="175"/>
      <c r="I496" s="175"/>
      <c r="J496" s="175"/>
      <c r="K496" s="175"/>
    </row>
    <row r="497" spans="1:11" ht="15.75" customHeight="1" x14ac:dyDescent="0.25">
      <c r="A497" s="175"/>
      <c r="B497" s="247"/>
      <c r="C497" s="175"/>
      <c r="D497" s="175"/>
      <c r="E497" s="175"/>
      <c r="F497" s="175"/>
      <c r="G497" s="175"/>
      <c r="H497" s="175"/>
      <c r="I497" s="175"/>
      <c r="J497" s="175"/>
      <c r="K497" s="175"/>
    </row>
    <row r="498" spans="1:11" ht="15.75" customHeight="1" x14ac:dyDescent="0.25">
      <c r="A498" s="175"/>
      <c r="B498" s="247"/>
      <c r="C498" s="175"/>
      <c r="D498" s="175"/>
      <c r="E498" s="175"/>
      <c r="F498" s="175"/>
      <c r="G498" s="175"/>
      <c r="H498" s="175"/>
      <c r="I498" s="175"/>
      <c r="J498" s="175"/>
      <c r="K498" s="175"/>
    </row>
    <row r="499" spans="1:11" ht="15.75" customHeight="1" x14ac:dyDescent="0.25">
      <c r="A499" s="175"/>
      <c r="B499" s="247"/>
      <c r="C499" s="175"/>
      <c r="D499" s="175"/>
      <c r="E499" s="175"/>
      <c r="F499" s="175"/>
      <c r="G499" s="175"/>
      <c r="H499" s="175"/>
      <c r="I499" s="175"/>
      <c r="J499" s="175"/>
      <c r="K499" s="175"/>
    </row>
    <row r="500" spans="1:11" ht="15.75" customHeight="1" x14ac:dyDescent="0.25">
      <c r="A500" s="175"/>
      <c r="B500" s="247"/>
      <c r="C500" s="175"/>
      <c r="D500" s="175"/>
      <c r="E500" s="175"/>
      <c r="F500" s="175"/>
      <c r="G500" s="175"/>
      <c r="H500" s="175"/>
      <c r="I500" s="175"/>
      <c r="J500" s="175"/>
      <c r="K500" s="175"/>
    </row>
    <row r="501" spans="1:11" ht="15.75" customHeight="1" x14ac:dyDescent="0.25">
      <c r="A501" s="175"/>
      <c r="B501" s="247"/>
      <c r="C501" s="175"/>
      <c r="D501" s="175"/>
      <c r="E501" s="175"/>
      <c r="F501" s="175"/>
      <c r="G501" s="175"/>
      <c r="H501" s="175"/>
      <c r="I501" s="175"/>
      <c r="J501" s="175"/>
      <c r="K501" s="175"/>
    </row>
    <row r="502" spans="1:11" ht="15.75" customHeight="1" x14ac:dyDescent="0.25">
      <c r="A502" s="175"/>
      <c r="B502" s="247"/>
      <c r="C502" s="175"/>
      <c r="D502" s="175"/>
      <c r="E502" s="175"/>
      <c r="F502" s="175"/>
      <c r="G502" s="175"/>
      <c r="H502" s="175"/>
      <c r="I502" s="175"/>
      <c r="J502" s="175"/>
      <c r="K502" s="175"/>
    </row>
    <row r="503" spans="1:11" ht="15.75" customHeight="1" x14ac:dyDescent="0.25">
      <c r="A503" s="175"/>
      <c r="B503" s="247"/>
      <c r="C503" s="175"/>
      <c r="D503" s="175"/>
      <c r="E503" s="175"/>
      <c r="F503" s="175"/>
      <c r="G503" s="175"/>
      <c r="H503" s="175"/>
      <c r="I503" s="175"/>
      <c r="J503" s="175"/>
      <c r="K503" s="175"/>
    </row>
    <row r="504" spans="1:11" ht="15.75" customHeight="1" x14ac:dyDescent="0.25">
      <c r="A504" s="175"/>
      <c r="B504" s="247"/>
      <c r="C504" s="175"/>
      <c r="D504" s="175"/>
      <c r="E504" s="175"/>
      <c r="F504" s="175"/>
      <c r="G504" s="175"/>
      <c r="H504" s="175"/>
      <c r="I504" s="175"/>
      <c r="J504" s="175"/>
      <c r="K504" s="175"/>
    </row>
    <row r="505" spans="1:11" ht="15.75" customHeight="1" x14ac:dyDescent="0.25">
      <c r="A505" s="175"/>
      <c r="B505" s="247"/>
      <c r="C505" s="175"/>
      <c r="D505" s="175"/>
      <c r="E505" s="175"/>
      <c r="F505" s="175"/>
      <c r="G505" s="175"/>
      <c r="H505" s="175"/>
      <c r="I505" s="175"/>
      <c r="J505" s="175"/>
      <c r="K505" s="175"/>
    </row>
    <row r="506" spans="1:11" ht="15.75" customHeight="1" x14ac:dyDescent="0.25">
      <c r="A506" s="175"/>
      <c r="B506" s="247"/>
      <c r="C506" s="175"/>
      <c r="D506" s="175"/>
      <c r="E506" s="175"/>
      <c r="F506" s="175"/>
      <c r="G506" s="175"/>
      <c r="H506" s="175"/>
      <c r="I506" s="175"/>
      <c r="J506" s="175"/>
      <c r="K506" s="175"/>
    </row>
    <row r="507" spans="1:11" ht="15.75" customHeight="1" x14ac:dyDescent="0.25">
      <c r="A507" s="175"/>
      <c r="B507" s="247"/>
      <c r="C507" s="175"/>
      <c r="D507" s="175"/>
      <c r="E507" s="175"/>
      <c r="F507" s="175"/>
      <c r="G507" s="175"/>
      <c r="H507" s="175"/>
      <c r="I507" s="175"/>
      <c r="J507" s="175"/>
      <c r="K507" s="175"/>
    </row>
    <row r="508" spans="1:11" ht="15.75" customHeight="1" x14ac:dyDescent="0.25">
      <c r="A508" s="175"/>
      <c r="B508" s="247"/>
      <c r="C508" s="175"/>
      <c r="D508" s="175"/>
      <c r="E508" s="175"/>
      <c r="F508" s="175"/>
      <c r="G508" s="175"/>
      <c r="H508" s="175"/>
      <c r="I508" s="175"/>
      <c r="J508" s="175"/>
      <c r="K508" s="175"/>
    </row>
    <row r="509" spans="1:11" ht="15.75" customHeight="1" x14ac:dyDescent="0.25">
      <c r="A509" s="175"/>
      <c r="B509" s="247"/>
      <c r="C509" s="175"/>
      <c r="D509" s="175"/>
      <c r="E509" s="175"/>
      <c r="F509" s="175"/>
      <c r="G509" s="175"/>
      <c r="H509" s="175"/>
      <c r="I509" s="175"/>
      <c r="J509" s="175"/>
      <c r="K509" s="175"/>
    </row>
    <row r="510" spans="1:11" ht="15.75" customHeight="1" x14ac:dyDescent="0.25">
      <c r="A510" s="175"/>
      <c r="B510" s="247"/>
      <c r="C510" s="175"/>
      <c r="D510" s="175"/>
      <c r="E510" s="175"/>
      <c r="F510" s="175"/>
      <c r="G510" s="175"/>
      <c r="H510" s="175"/>
      <c r="I510" s="175"/>
      <c r="J510" s="175"/>
      <c r="K510" s="175"/>
    </row>
    <row r="511" spans="1:11" ht="15.75" customHeight="1" x14ac:dyDescent="0.25">
      <c r="A511" s="175"/>
      <c r="B511" s="247"/>
      <c r="C511" s="175"/>
      <c r="D511" s="175"/>
      <c r="E511" s="175"/>
      <c r="F511" s="175"/>
      <c r="G511" s="175"/>
      <c r="H511" s="175"/>
      <c r="I511" s="175"/>
      <c r="J511" s="175"/>
      <c r="K511" s="175"/>
    </row>
    <row r="512" spans="1:11" ht="15.75" customHeight="1" x14ac:dyDescent="0.25">
      <c r="A512" s="175"/>
      <c r="B512" s="247"/>
      <c r="C512" s="175"/>
      <c r="D512" s="175"/>
      <c r="E512" s="175"/>
      <c r="F512" s="175"/>
      <c r="G512" s="175"/>
      <c r="H512" s="175"/>
      <c r="I512" s="175"/>
      <c r="J512" s="175"/>
      <c r="K512" s="175"/>
    </row>
    <row r="513" spans="1:11" ht="15.75" customHeight="1" x14ac:dyDescent="0.25">
      <c r="A513" s="175"/>
      <c r="B513" s="247"/>
      <c r="C513" s="175"/>
      <c r="D513" s="175"/>
      <c r="E513" s="175"/>
      <c r="F513" s="175"/>
      <c r="G513" s="175"/>
      <c r="H513" s="175"/>
      <c r="I513" s="175"/>
      <c r="J513" s="175"/>
      <c r="K513" s="175"/>
    </row>
    <row r="514" spans="1:11" ht="15.75" customHeight="1" x14ac:dyDescent="0.25">
      <c r="A514" s="175"/>
      <c r="B514" s="247"/>
      <c r="C514" s="175"/>
      <c r="D514" s="175"/>
      <c r="E514" s="175"/>
      <c r="F514" s="175"/>
      <c r="G514" s="175"/>
      <c r="H514" s="175"/>
      <c r="I514" s="175"/>
      <c r="J514" s="175"/>
      <c r="K514" s="175"/>
    </row>
    <row r="515" spans="1:11" ht="15.75" customHeight="1" x14ac:dyDescent="0.25">
      <c r="A515" s="175"/>
      <c r="B515" s="247"/>
      <c r="C515" s="175"/>
      <c r="D515" s="175"/>
      <c r="E515" s="175"/>
      <c r="F515" s="175"/>
      <c r="G515" s="175"/>
      <c r="H515" s="175"/>
      <c r="I515" s="175"/>
      <c r="J515" s="175"/>
      <c r="K515" s="175"/>
    </row>
    <row r="516" spans="1:11" ht="15.75" customHeight="1" x14ac:dyDescent="0.25">
      <c r="A516" s="175"/>
      <c r="B516" s="247"/>
      <c r="C516" s="175"/>
      <c r="D516" s="175"/>
      <c r="E516" s="175"/>
      <c r="F516" s="175"/>
      <c r="G516" s="175"/>
      <c r="H516" s="175"/>
      <c r="I516" s="175"/>
      <c r="J516" s="175"/>
      <c r="K516" s="175"/>
    </row>
    <row r="517" spans="1:11" ht="15.75" customHeight="1" x14ac:dyDescent="0.25">
      <c r="A517" s="175"/>
      <c r="B517" s="247"/>
      <c r="C517" s="175"/>
      <c r="D517" s="175"/>
      <c r="E517" s="175"/>
      <c r="F517" s="175"/>
      <c r="G517" s="175"/>
      <c r="H517" s="175"/>
      <c r="I517" s="175"/>
      <c r="J517" s="175"/>
      <c r="K517" s="175"/>
    </row>
    <row r="518" spans="1:11" ht="15.75" customHeight="1" x14ac:dyDescent="0.25">
      <c r="A518" s="175"/>
      <c r="B518" s="247"/>
      <c r="C518" s="175"/>
      <c r="D518" s="175"/>
      <c r="E518" s="175"/>
      <c r="F518" s="175"/>
      <c r="G518" s="175"/>
      <c r="H518" s="175"/>
      <c r="I518" s="175"/>
      <c r="J518" s="175"/>
      <c r="K518" s="175"/>
    </row>
    <row r="519" spans="1:11" ht="15.75" customHeight="1" x14ac:dyDescent="0.25">
      <c r="A519" s="175"/>
      <c r="B519" s="247"/>
      <c r="C519" s="175"/>
      <c r="D519" s="175"/>
      <c r="E519" s="175"/>
      <c r="F519" s="175"/>
      <c r="G519" s="175"/>
      <c r="H519" s="175"/>
      <c r="I519" s="175"/>
      <c r="J519" s="175"/>
      <c r="K519" s="175"/>
    </row>
    <row r="520" spans="1:11" ht="15.75" customHeight="1" x14ac:dyDescent="0.25">
      <c r="A520" s="175"/>
      <c r="B520" s="247"/>
      <c r="C520" s="175"/>
      <c r="D520" s="175"/>
      <c r="E520" s="175"/>
      <c r="F520" s="175"/>
      <c r="G520" s="175"/>
      <c r="H520" s="175"/>
      <c r="I520" s="175"/>
      <c r="J520" s="175"/>
      <c r="K520" s="175"/>
    </row>
    <row r="521" spans="1:11" ht="15.75" customHeight="1" x14ac:dyDescent="0.25">
      <c r="A521" s="175"/>
      <c r="B521" s="247"/>
      <c r="C521" s="175"/>
      <c r="D521" s="175"/>
      <c r="E521" s="175"/>
      <c r="F521" s="175"/>
      <c r="G521" s="175"/>
      <c r="H521" s="175"/>
      <c r="I521" s="175"/>
      <c r="J521" s="175"/>
      <c r="K521" s="175"/>
    </row>
    <row r="522" spans="1:11" ht="15.75" customHeight="1" x14ac:dyDescent="0.25">
      <c r="A522" s="175"/>
      <c r="B522" s="247"/>
      <c r="C522" s="175"/>
      <c r="D522" s="175"/>
      <c r="E522" s="175"/>
      <c r="F522" s="175"/>
      <c r="G522" s="175"/>
      <c r="H522" s="175"/>
      <c r="I522" s="175"/>
      <c r="J522" s="175"/>
      <c r="K522" s="175"/>
    </row>
    <row r="523" spans="1:11" ht="15.75" customHeight="1" x14ac:dyDescent="0.25">
      <c r="A523" s="175"/>
      <c r="B523" s="247"/>
      <c r="C523" s="175"/>
      <c r="D523" s="175"/>
      <c r="E523" s="175"/>
      <c r="F523" s="175"/>
      <c r="G523" s="175"/>
      <c r="H523" s="175"/>
      <c r="I523" s="175"/>
      <c r="J523" s="175"/>
      <c r="K523" s="175"/>
    </row>
    <row r="524" spans="1:11" ht="15.75" customHeight="1" x14ac:dyDescent="0.25">
      <c r="A524" s="175"/>
      <c r="B524" s="247"/>
      <c r="C524" s="175"/>
      <c r="D524" s="175"/>
      <c r="E524" s="175"/>
      <c r="F524" s="175"/>
      <c r="G524" s="175"/>
      <c r="H524" s="175"/>
      <c r="I524" s="175"/>
      <c r="J524" s="175"/>
      <c r="K524" s="175"/>
    </row>
    <row r="525" spans="1:11" ht="15.75" customHeight="1" x14ac:dyDescent="0.25">
      <c r="A525" s="175"/>
      <c r="B525" s="247"/>
      <c r="C525" s="175"/>
      <c r="D525" s="175"/>
      <c r="E525" s="175"/>
      <c r="F525" s="175"/>
      <c r="G525" s="175"/>
      <c r="H525" s="175"/>
      <c r="I525" s="175"/>
      <c r="J525" s="175"/>
      <c r="K525" s="175"/>
    </row>
    <row r="526" spans="1:11" ht="15.75" customHeight="1" x14ac:dyDescent="0.25">
      <c r="A526" s="175"/>
      <c r="B526" s="247"/>
      <c r="C526" s="175"/>
      <c r="D526" s="175"/>
      <c r="E526" s="175"/>
      <c r="F526" s="175"/>
      <c r="G526" s="175"/>
      <c r="H526" s="175"/>
      <c r="I526" s="175"/>
      <c r="J526" s="175"/>
      <c r="K526" s="175"/>
    </row>
    <row r="527" spans="1:11" ht="15.75" customHeight="1" x14ac:dyDescent="0.25">
      <c r="A527" s="175"/>
      <c r="B527" s="247"/>
      <c r="C527" s="175"/>
      <c r="D527" s="175"/>
      <c r="E527" s="175"/>
      <c r="F527" s="175"/>
      <c r="G527" s="175"/>
      <c r="H527" s="175"/>
      <c r="I527" s="175"/>
      <c r="J527" s="175"/>
      <c r="K527" s="175"/>
    </row>
    <row r="528" spans="1:11" ht="15.75" customHeight="1" x14ac:dyDescent="0.25">
      <c r="A528" s="175"/>
      <c r="B528" s="247"/>
      <c r="C528" s="175"/>
      <c r="D528" s="175"/>
      <c r="E528" s="175"/>
      <c r="F528" s="175"/>
      <c r="G528" s="175"/>
      <c r="H528" s="175"/>
      <c r="I528" s="175"/>
      <c r="J528" s="175"/>
      <c r="K528" s="175"/>
    </row>
    <row r="529" spans="1:11" ht="15.75" customHeight="1" x14ac:dyDescent="0.25">
      <c r="A529" s="175"/>
      <c r="B529" s="247"/>
      <c r="C529" s="175"/>
      <c r="D529" s="175"/>
      <c r="E529" s="175"/>
      <c r="F529" s="175"/>
      <c r="G529" s="175"/>
      <c r="H529" s="175"/>
      <c r="I529" s="175"/>
      <c r="J529" s="175"/>
      <c r="K529" s="175"/>
    </row>
    <row r="530" spans="1:11" ht="15.75" customHeight="1" x14ac:dyDescent="0.25">
      <c r="A530" s="175"/>
      <c r="B530" s="247"/>
      <c r="C530" s="175"/>
      <c r="D530" s="175"/>
      <c r="E530" s="175"/>
      <c r="F530" s="175"/>
      <c r="G530" s="175"/>
      <c r="H530" s="175"/>
      <c r="I530" s="175"/>
      <c r="J530" s="175"/>
      <c r="K530" s="175"/>
    </row>
    <row r="531" spans="1:11" ht="15.75" customHeight="1" x14ac:dyDescent="0.25">
      <c r="A531" s="175"/>
      <c r="B531" s="247"/>
      <c r="C531" s="175"/>
      <c r="D531" s="175"/>
      <c r="E531" s="175"/>
      <c r="F531" s="175"/>
      <c r="G531" s="175"/>
      <c r="H531" s="175"/>
      <c r="I531" s="175"/>
      <c r="J531" s="175"/>
      <c r="K531" s="175"/>
    </row>
    <row r="532" spans="1:11" ht="15.75" customHeight="1" x14ac:dyDescent="0.25">
      <c r="A532" s="175"/>
      <c r="B532" s="247"/>
      <c r="C532" s="175"/>
      <c r="D532" s="175"/>
      <c r="E532" s="175"/>
      <c r="F532" s="175"/>
      <c r="G532" s="175"/>
      <c r="H532" s="175"/>
      <c r="I532" s="175"/>
      <c r="J532" s="175"/>
      <c r="K532" s="175"/>
    </row>
    <row r="533" spans="1:11" ht="15.75" customHeight="1" x14ac:dyDescent="0.25">
      <c r="A533" s="175"/>
      <c r="B533" s="247"/>
      <c r="C533" s="175"/>
      <c r="D533" s="175"/>
      <c r="E533" s="175"/>
      <c r="F533" s="175"/>
      <c r="G533" s="175"/>
      <c r="H533" s="175"/>
      <c r="I533" s="175"/>
      <c r="J533" s="175"/>
      <c r="K533" s="175"/>
    </row>
    <row r="534" spans="1:11" ht="15.75" customHeight="1" x14ac:dyDescent="0.25">
      <c r="A534" s="175"/>
      <c r="B534" s="247"/>
      <c r="C534" s="175"/>
      <c r="D534" s="175"/>
      <c r="E534" s="175"/>
      <c r="F534" s="175"/>
      <c r="G534" s="175"/>
      <c r="H534" s="175"/>
      <c r="I534" s="175"/>
      <c r="J534" s="175"/>
      <c r="K534" s="175"/>
    </row>
    <row r="535" spans="1:11" ht="15.75" customHeight="1" x14ac:dyDescent="0.25">
      <c r="A535" s="175"/>
      <c r="B535" s="247"/>
      <c r="C535" s="175"/>
      <c r="D535" s="175"/>
      <c r="E535" s="175"/>
      <c r="F535" s="175"/>
      <c r="G535" s="175"/>
      <c r="H535" s="175"/>
      <c r="I535" s="175"/>
      <c r="J535" s="175"/>
      <c r="K535" s="175"/>
    </row>
    <row r="536" spans="1:11" ht="15.75" customHeight="1" x14ac:dyDescent="0.25">
      <c r="A536" s="175"/>
      <c r="B536" s="247"/>
      <c r="C536" s="175"/>
      <c r="D536" s="175"/>
      <c r="E536" s="175"/>
      <c r="F536" s="175"/>
      <c r="G536" s="175"/>
      <c r="H536" s="175"/>
      <c r="I536" s="175"/>
      <c r="J536" s="175"/>
      <c r="K536" s="175"/>
    </row>
    <row r="537" spans="1:11" ht="15.75" customHeight="1" x14ac:dyDescent="0.25">
      <c r="A537" s="175"/>
      <c r="B537" s="247"/>
      <c r="C537" s="175"/>
      <c r="D537" s="175"/>
      <c r="E537" s="175"/>
      <c r="F537" s="175"/>
      <c r="G537" s="175"/>
      <c r="H537" s="175"/>
      <c r="I537" s="175"/>
      <c r="J537" s="175"/>
      <c r="K537" s="175"/>
    </row>
    <row r="538" spans="1:11" ht="15.75" customHeight="1" x14ac:dyDescent="0.25">
      <c r="A538" s="175"/>
      <c r="B538" s="247"/>
      <c r="C538" s="175"/>
      <c r="D538" s="175"/>
      <c r="E538" s="175"/>
      <c r="F538" s="175"/>
      <c r="G538" s="175"/>
      <c r="H538" s="175"/>
      <c r="I538" s="175"/>
      <c r="J538" s="175"/>
      <c r="K538" s="175"/>
    </row>
    <row r="539" spans="1:11" ht="15.75" customHeight="1" x14ac:dyDescent="0.25">
      <c r="A539" s="175"/>
      <c r="B539" s="247"/>
      <c r="C539" s="175"/>
      <c r="D539" s="175"/>
      <c r="E539" s="175"/>
      <c r="F539" s="175"/>
      <c r="G539" s="175"/>
      <c r="H539" s="175"/>
      <c r="I539" s="175"/>
      <c r="J539" s="175"/>
      <c r="K539" s="175"/>
    </row>
    <row r="540" spans="1:11" ht="15.75" customHeight="1" x14ac:dyDescent="0.25">
      <c r="A540" s="175"/>
      <c r="B540" s="247"/>
      <c r="C540" s="175"/>
      <c r="D540" s="175"/>
      <c r="E540" s="175"/>
      <c r="F540" s="175"/>
      <c r="G540" s="175"/>
      <c r="H540" s="175"/>
      <c r="I540" s="175"/>
      <c r="J540" s="175"/>
      <c r="K540" s="175"/>
    </row>
    <row r="541" spans="1:11" ht="15.75" customHeight="1" x14ac:dyDescent="0.25">
      <c r="A541" s="175"/>
      <c r="B541" s="247"/>
      <c r="C541" s="175"/>
      <c r="D541" s="175"/>
      <c r="E541" s="175"/>
      <c r="F541" s="175"/>
      <c r="G541" s="175"/>
      <c r="H541" s="175"/>
      <c r="I541" s="175"/>
      <c r="J541" s="175"/>
      <c r="K541" s="175"/>
    </row>
    <row r="542" spans="1:11" ht="15.75" customHeight="1" x14ac:dyDescent="0.25">
      <c r="A542" s="175"/>
      <c r="B542" s="247"/>
      <c r="C542" s="175"/>
      <c r="D542" s="175"/>
      <c r="E542" s="175"/>
      <c r="F542" s="175"/>
      <c r="G542" s="175"/>
      <c r="H542" s="175"/>
      <c r="I542" s="175"/>
      <c r="J542" s="175"/>
      <c r="K542" s="175"/>
    </row>
    <row r="543" spans="1:11" ht="15.75" customHeight="1" x14ac:dyDescent="0.25">
      <c r="A543" s="175"/>
      <c r="B543" s="247"/>
      <c r="C543" s="175"/>
      <c r="D543" s="175"/>
      <c r="E543" s="175"/>
      <c r="F543" s="175"/>
      <c r="G543" s="175"/>
      <c r="H543" s="175"/>
      <c r="I543" s="175"/>
      <c r="J543" s="175"/>
      <c r="K543" s="175"/>
    </row>
    <row r="544" spans="1:11" ht="15.75" customHeight="1" x14ac:dyDescent="0.25">
      <c r="A544" s="175"/>
      <c r="B544" s="247"/>
      <c r="C544" s="175"/>
      <c r="D544" s="175"/>
      <c r="E544" s="175"/>
      <c r="F544" s="175"/>
      <c r="G544" s="175"/>
      <c r="H544" s="175"/>
      <c r="I544" s="175"/>
      <c r="J544" s="175"/>
      <c r="K544" s="175"/>
    </row>
    <row r="545" spans="1:11" ht="15.75" customHeight="1" x14ac:dyDescent="0.25">
      <c r="A545" s="175"/>
      <c r="B545" s="247"/>
      <c r="C545" s="175"/>
      <c r="D545" s="175"/>
      <c r="E545" s="175"/>
      <c r="F545" s="175"/>
      <c r="G545" s="175"/>
      <c r="H545" s="175"/>
      <c r="I545" s="175"/>
      <c r="J545" s="175"/>
      <c r="K545" s="175"/>
    </row>
    <row r="546" spans="1:11" ht="15.75" customHeight="1" x14ac:dyDescent="0.25">
      <c r="A546" s="175"/>
      <c r="B546" s="247"/>
      <c r="C546" s="175"/>
      <c r="D546" s="175"/>
      <c r="E546" s="175"/>
      <c r="F546" s="175"/>
      <c r="G546" s="175"/>
      <c r="H546" s="175"/>
      <c r="I546" s="175"/>
      <c r="J546" s="175"/>
      <c r="K546" s="175"/>
    </row>
    <row r="547" spans="1:11" ht="15.75" customHeight="1" x14ac:dyDescent="0.25">
      <c r="A547" s="175"/>
      <c r="B547" s="247"/>
      <c r="C547" s="175"/>
      <c r="D547" s="175"/>
      <c r="E547" s="175"/>
      <c r="F547" s="175"/>
      <c r="G547" s="175"/>
      <c r="H547" s="175"/>
      <c r="I547" s="175"/>
      <c r="J547" s="175"/>
      <c r="K547" s="175"/>
    </row>
    <row r="548" spans="1:11" ht="15.75" customHeight="1" x14ac:dyDescent="0.25">
      <c r="A548" s="175"/>
      <c r="B548" s="247"/>
      <c r="C548" s="175"/>
      <c r="D548" s="175"/>
      <c r="E548" s="175"/>
      <c r="F548" s="175"/>
      <c r="G548" s="175"/>
      <c r="H548" s="175"/>
      <c r="I548" s="175"/>
      <c r="J548" s="175"/>
      <c r="K548" s="175"/>
    </row>
    <row r="549" spans="1:11" ht="15.75" customHeight="1" x14ac:dyDescent="0.25">
      <c r="A549" s="175"/>
      <c r="B549" s="247"/>
      <c r="C549" s="175"/>
      <c r="D549" s="175"/>
      <c r="E549" s="175"/>
      <c r="F549" s="175"/>
      <c r="G549" s="175"/>
      <c r="H549" s="175"/>
      <c r="I549" s="175"/>
      <c r="J549" s="175"/>
      <c r="K549" s="175"/>
    </row>
    <row r="550" spans="1:11" ht="15.75" customHeight="1" x14ac:dyDescent="0.25">
      <c r="A550" s="175"/>
      <c r="B550" s="247"/>
      <c r="C550" s="175"/>
      <c r="D550" s="175"/>
      <c r="E550" s="175"/>
      <c r="F550" s="175"/>
      <c r="G550" s="175"/>
      <c r="H550" s="175"/>
      <c r="I550" s="175"/>
      <c r="J550" s="175"/>
      <c r="K550" s="175"/>
    </row>
    <row r="551" spans="1:11" ht="15.75" customHeight="1" x14ac:dyDescent="0.25">
      <c r="A551" s="175"/>
      <c r="B551" s="247"/>
      <c r="C551" s="175"/>
      <c r="D551" s="175"/>
      <c r="E551" s="175"/>
      <c r="F551" s="175"/>
      <c r="G551" s="175"/>
      <c r="H551" s="175"/>
      <c r="I551" s="175"/>
      <c r="J551" s="175"/>
      <c r="K551" s="175"/>
    </row>
    <row r="552" spans="1:11" ht="15.75" customHeight="1" x14ac:dyDescent="0.25">
      <c r="A552" s="175"/>
      <c r="B552" s="247"/>
      <c r="C552" s="175"/>
      <c r="D552" s="175"/>
      <c r="E552" s="175"/>
      <c r="F552" s="175"/>
      <c r="G552" s="175"/>
      <c r="H552" s="175"/>
      <c r="I552" s="175"/>
      <c r="J552" s="175"/>
      <c r="K552" s="175"/>
    </row>
    <row r="553" spans="1:11" ht="15.75" customHeight="1" x14ac:dyDescent="0.25">
      <c r="A553" s="175"/>
      <c r="B553" s="247"/>
      <c r="C553" s="175"/>
      <c r="D553" s="175"/>
      <c r="E553" s="175"/>
      <c r="F553" s="175"/>
      <c r="G553" s="175"/>
      <c r="H553" s="175"/>
      <c r="I553" s="175"/>
      <c r="J553" s="175"/>
      <c r="K553" s="175"/>
    </row>
    <row r="554" spans="1:11" ht="15.75" customHeight="1" x14ac:dyDescent="0.25">
      <c r="A554" s="175"/>
      <c r="B554" s="247"/>
      <c r="C554" s="175"/>
      <c r="D554" s="175"/>
      <c r="E554" s="175"/>
      <c r="F554" s="175"/>
      <c r="G554" s="175"/>
      <c r="H554" s="175"/>
      <c r="I554" s="175"/>
      <c r="J554" s="175"/>
      <c r="K554" s="175"/>
    </row>
    <row r="555" spans="1:11" ht="15.75" customHeight="1" x14ac:dyDescent="0.25">
      <c r="A555" s="175"/>
      <c r="B555" s="247"/>
      <c r="C555" s="175"/>
      <c r="D555" s="175"/>
      <c r="E555" s="175"/>
      <c r="F555" s="175"/>
      <c r="G555" s="175"/>
      <c r="H555" s="175"/>
      <c r="I555" s="175"/>
      <c r="J555" s="175"/>
      <c r="K555" s="175"/>
    </row>
    <row r="556" spans="1:11" ht="15.75" customHeight="1" x14ac:dyDescent="0.25">
      <c r="A556" s="175"/>
      <c r="B556" s="247"/>
      <c r="C556" s="175"/>
      <c r="D556" s="175"/>
      <c r="E556" s="175"/>
      <c r="F556" s="175"/>
      <c r="G556" s="175"/>
      <c r="H556" s="175"/>
      <c r="I556" s="175"/>
      <c r="J556" s="175"/>
      <c r="K556" s="175"/>
    </row>
    <row r="557" spans="1:11" ht="15.75" customHeight="1" x14ac:dyDescent="0.25">
      <c r="A557" s="175"/>
      <c r="B557" s="247"/>
      <c r="C557" s="175"/>
      <c r="D557" s="175"/>
      <c r="E557" s="175"/>
      <c r="F557" s="175"/>
      <c r="G557" s="175"/>
      <c r="H557" s="175"/>
      <c r="I557" s="175"/>
      <c r="J557" s="175"/>
      <c r="K557" s="175"/>
    </row>
    <row r="558" spans="1:11" ht="15.75" customHeight="1" x14ac:dyDescent="0.25">
      <c r="A558" s="175"/>
      <c r="B558" s="247"/>
      <c r="C558" s="175"/>
      <c r="D558" s="175"/>
      <c r="E558" s="175"/>
      <c r="F558" s="175"/>
      <c r="G558" s="175"/>
      <c r="H558" s="175"/>
      <c r="I558" s="175"/>
      <c r="J558" s="175"/>
      <c r="K558" s="175"/>
    </row>
    <row r="559" spans="1:11" ht="15.75" customHeight="1" x14ac:dyDescent="0.25">
      <c r="A559" s="175"/>
      <c r="B559" s="247"/>
      <c r="C559" s="175"/>
      <c r="D559" s="175"/>
      <c r="E559" s="175"/>
      <c r="F559" s="175"/>
      <c r="G559" s="175"/>
      <c r="H559" s="175"/>
      <c r="I559" s="175"/>
      <c r="J559" s="175"/>
      <c r="K559" s="175"/>
    </row>
    <row r="560" spans="1:11" ht="15.75" customHeight="1" x14ac:dyDescent="0.25">
      <c r="A560" s="175"/>
      <c r="B560" s="247"/>
      <c r="C560" s="175"/>
      <c r="D560" s="175"/>
      <c r="E560" s="175"/>
      <c r="F560" s="175"/>
      <c r="G560" s="175"/>
      <c r="H560" s="175"/>
      <c r="I560" s="175"/>
      <c r="J560" s="175"/>
      <c r="K560" s="175"/>
    </row>
    <row r="561" spans="1:11" ht="15.75" customHeight="1" x14ac:dyDescent="0.25">
      <c r="A561" s="175"/>
      <c r="B561" s="247"/>
      <c r="C561" s="175"/>
      <c r="D561" s="175"/>
      <c r="E561" s="175"/>
      <c r="F561" s="175"/>
      <c r="G561" s="175"/>
      <c r="H561" s="175"/>
      <c r="I561" s="175"/>
      <c r="J561" s="175"/>
      <c r="K561" s="175"/>
    </row>
    <row r="562" spans="1:11" ht="15.75" customHeight="1" x14ac:dyDescent="0.25">
      <c r="A562" s="175"/>
      <c r="B562" s="247"/>
      <c r="C562" s="175"/>
      <c r="D562" s="175"/>
      <c r="E562" s="175"/>
      <c r="F562" s="175"/>
      <c r="G562" s="175"/>
      <c r="H562" s="175"/>
      <c r="I562" s="175"/>
      <c r="J562" s="175"/>
      <c r="K562" s="175"/>
    </row>
    <row r="563" spans="1:11" ht="15.75" customHeight="1" x14ac:dyDescent="0.25">
      <c r="A563" s="175"/>
      <c r="B563" s="247"/>
      <c r="C563" s="175"/>
      <c r="D563" s="175"/>
      <c r="E563" s="175"/>
      <c r="F563" s="175"/>
      <c r="G563" s="175"/>
      <c r="H563" s="175"/>
      <c r="I563" s="175"/>
      <c r="J563" s="175"/>
      <c r="K563" s="175"/>
    </row>
    <row r="564" spans="1:11" ht="15.75" customHeight="1" x14ac:dyDescent="0.25">
      <c r="A564" s="175"/>
      <c r="B564" s="247"/>
      <c r="C564" s="175"/>
      <c r="D564" s="175"/>
      <c r="E564" s="175"/>
      <c r="F564" s="175"/>
      <c r="G564" s="175"/>
      <c r="H564" s="175"/>
      <c r="I564" s="175"/>
      <c r="J564" s="175"/>
      <c r="K564" s="175"/>
    </row>
    <row r="565" spans="1:11" ht="15.75" customHeight="1" x14ac:dyDescent="0.25">
      <c r="A565" s="175"/>
      <c r="B565" s="247"/>
      <c r="C565" s="175"/>
      <c r="D565" s="175"/>
      <c r="E565" s="175"/>
      <c r="F565" s="175"/>
      <c r="G565" s="175"/>
      <c r="H565" s="175"/>
      <c r="I565" s="175"/>
      <c r="J565" s="175"/>
      <c r="K565" s="175"/>
    </row>
    <row r="566" spans="1:11" ht="15.75" customHeight="1" x14ac:dyDescent="0.25">
      <c r="A566" s="175"/>
      <c r="B566" s="247"/>
      <c r="C566" s="175"/>
      <c r="D566" s="175"/>
      <c r="E566" s="175"/>
      <c r="F566" s="175"/>
      <c r="G566" s="175"/>
      <c r="H566" s="175"/>
      <c r="I566" s="175"/>
      <c r="J566" s="175"/>
      <c r="K566" s="175"/>
    </row>
    <row r="567" spans="1:11" ht="15.75" customHeight="1" x14ac:dyDescent="0.25">
      <c r="A567" s="175"/>
      <c r="B567" s="247"/>
      <c r="C567" s="175"/>
      <c r="D567" s="175"/>
      <c r="E567" s="175"/>
      <c r="F567" s="175"/>
      <c r="G567" s="175"/>
      <c r="H567" s="175"/>
      <c r="I567" s="175"/>
      <c r="J567" s="175"/>
      <c r="K567" s="175"/>
    </row>
    <row r="568" spans="1:11" ht="15.75" customHeight="1" x14ac:dyDescent="0.25">
      <c r="A568" s="175"/>
      <c r="B568" s="247"/>
      <c r="C568" s="175"/>
      <c r="D568" s="175"/>
      <c r="E568" s="175"/>
      <c r="F568" s="175"/>
      <c r="G568" s="175"/>
      <c r="H568" s="175"/>
      <c r="I568" s="175"/>
      <c r="J568" s="175"/>
      <c r="K568" s="175"/>
    </row>
    <row r="569" spans="1:11" ht="15.75" customHeight="1" x14ac:dyDescent="0.25">
      <c r="A569" s="175"/>
      <c r="B569" s="247"/>
      <c r="C569" s="175"/>
      <c r="D569" s="175"/>
      <c r="E569" s="175"/>
      <c r="F569" s="175"/>
      <c r="G569" s="175"/>
      <c r="H569" s="175"/>
      <c r="I569" s="175"/>
      <c r="J569" s="175"/>
      <c r="K569" s="175"/>
    </row>
    <row r="570" spans="1:11" ht="15.75" customHeight="1" x14ac:dyDescent="0.25">
      <c r="A570" s="175"/>
      <c r="B570" s="247"/>
      <c r="C570" s="175"/>
      <c r="D570" s="175"/>
      <c r="E570" s="175"/>
      <c r="F570" s="175"/>
      <c r="G570" s="175"/>
      <c r="H570" s="175"/>
      <c r="I570" s="175"/>
      <c r="J570" s="175"/>
      <c r="K570" s="175"/>
    </row>
    <row r="571" spans="1:11" ht="15.75" customHeight="1" x14ac:dyDescent="0.25">
      <c r="A571" s="175"/>
      <c r="B571" s="247"/>
      <c r="C571" s="175"/>
      <c r="D571" s="175"/>
      <c r="E571" s="175"/>
      <c r="F571" s="175"/>
      <c r="G571" s="175"/>
      <c r="H571" s="175"/>
      <c r="I571" s="175"/>
      <c r="J571" s="175"/>
      <c r="K571" s="175"/>
    </row>
    <row r="572" spans="1:11" ht="15.75" customHeight="1" x14ac:dyDescent="0.25">
      <c r="A572" s="175"/>
      <c r="B572" s="247"/>
      <c r="C572" s="175"/>
      <c r="D572" s="175"/>
      <c r="E572" s="175"/>
      <c r="F572" s="175"/>
      <c r="G572" s="175"/>
      <c r="H572" s="175"/>
      <c r="I572" s="175"/>
      <c r="J572" s="175"/>
      <c r="K572" s="175"/>
    </row>
    <row r="573" spans="1:11" ht="15.75" customHeight="1" x14ac:dyDescent="0.25">
      <c r="A573" s="175"/>
      <c r="B573" s="247"/>
      <c r="C573" s="175"/>
      <c r="D573" s="175"/>
      <c r="E573" s="175"/>
      <c r="F573" s="175"/>
      <c r="G573" s="175"/>
      <c r="H573" s="175"/>
      <c r="I573" s="175"/>
      <c r="J573" s="175"/>
      <c r="K573" s="175"/>
    </row>
    <row r="574" spans="1:11" ht="15.75" customHeight="1" x14ac:dyDescent="0.25">
      <c r="A574" s="175"/>
      <c r="B574" s="247"/>
      <c r="C574" s="175"/>
      <c r="D574" s="175"/>
      <c r="E574" s="175"/>
      <c r="F574" s="175"/>
      <c r="G574" s="175"/>
      <c r="H574" s="175"/>
      <c r="I574" s="175"/>
      <c r="J574" s="175"/>
      <c r="K574" s="175"/>
    </row>
    <row r="575" spans="1:11" ht="15.75" customHeight="1" x14ac:dyDescent="0.25">
      <c r="A575" s="175"/>
      <c r="B575" s="247"/>
      <c r="C575" s="175"/>
      <c r="D575" s="175"/>
      <c r="E575" s="175"/>
      <c r="F575" s="175"/>
      <c r="G575" s="175"/>
      <c r="H575" s="175"/>
      <c r="I575" s="175"/>
      <c r="J575" s="175"/>
      <c r="K575" s="175"/>
    </row>
    <row r="576" spans="1:11" ht="15.75" customHeight="1" x14ac:dyDescent="0.25">
      <c r="A576" s="175"/>
      <c r="B576" s="247"/>
      <c r="C576" s="175"/>
      <c r="D576" s="175"/>
      <c r="E576" s="175"/>
      <c r="F576" s="175"/>
      <c r="G576" s="175"/>
      <c r="H576" s="175"/>
      <c r="I576" s="175"/>
      <c r="J576" s="175"/>
      <c r="K576" s="175"/>
    </row>
    <row r="577" spans="1:11" ht="15.75" customHeight="1" x14ac:dyDescent="0.25">
      <c r="A577" s="175"/>
      <c r="B577" s="247"/>
      <c r="C577" s="175"/>
      <c r="D577" s="175"/>
      <c r="E577" s="175"/>
      <c r="F577" s="175"/>
      <c r="G577" s="175"/>
      <c r="H577" s="175"/>
      <c r="I577" s="175"/>
      <c r="J577" s="175"/>
      <c r="K577" s="175"/>
    </row>
    <row r="578" spans="1:11" ht="15.75" customHeight="1" x14ac:dyDescent="0.25">
      <c r="A578" s="175"/>
      <c r="B578" s="247"/>
      <c r="C578" s="175"/>
      <c r="D578" s="175"/>
      <c r="E578" s="175"/>
      <c r="F578" s="175"/>
      <c r="G578" s="175"/>
      <c r="H578" s="175"/>
      <c r="I578" s="175"/>
      <c r="J578" s="175"/>
      <c r="K578" s="175"/>
    </row>
    <row r="579" spans="1:11" ht="15.75" customHeight="1" x14ac:dyDescent="0.25">
      <c r="A579" s="175"/>
      <c r="B579" s="247"/>
      <c r="C579" s="175"/>
      <c r="D579" s="175"/>
      <c r="E579" s="175"/>
      <c r="F579" s="175"/>
      <c r="G579" s="175"/>
      <c r="H579" s="175"/>
      <c r="I579" s="175"/>
      <c r="J579" s="175"/>
      <c r="K579" s="175"/>
    </row>
    <row r="580" spans="1:11" ht="15.75" customHeight="1" x14ac:dyDescent="0.25">
      <c r="A580" s="175"/>
      <c r="B580" s="247"/>
      <c r="C580" s="175"/>
      <c r="D580" s="175"/>
      <c r="E580" s="175"/>
      <c r="F580" s="175"/>
      <c r="G580" s="175"/>
      <c r="H580" s="175"/>
      <c r="I580" s="175"/>
      <c r="J580" s="175"/>
      <c r="K580" s="175"/>
    </row>
    <row r="581" spans="1:11" ht="15.75" customHeight="1" x14ac:dyDescent="0.25">
      <c r="A581" s="175"/>
      <c r="B581" s="247"/>
      <c r="C581" s="175"/>
      <c r="D581" s="175"/>
      <c r="E581" s="175"/>
      <c r="F581" s="175"/>
      <c r="G581" s="175"/>
      <c r="H581" s="175"/>
      <c r="I581" s="175"/>
      <c r="J581" s="175"/>
      <c r="K581" s="175"/>
    </row>
    <row r="582" spans="1:11" ht="15.75" customHeight="1" x14ac:dyDescent="0.25">
      <c r="A582" s="175"/>
      <c r="B582" s="247"/>
      <c r="C582" s="175"/>
      <c r="D582" s="175"/>
      <c r="E582" s="175"/>
      <c r="F582" s="175"/>
      <c r="G582" s="175"/>
      <c r="H582" s="175"/>
      <c r="I582" s="175"/>
      <c r="J582" s="175"/>
      <c r="K582" s="175"/>
    </row>
    <row r="583" spans="1:11" ht="15.75" customHeight="1" x14ac:dyDescent="0.25">
      <c r="A583" s="175"/>
      <c r="B583" s="247"/>
      <c r="C583" s="175"/>
      <c r="D583" s="175"/>
      <c r="E583" s="175"/>
      <c r="F583" s="175"/>
      <c r="G583" s="175"/>
      <c r="H583" s="175"/>
      <c r="I583" s="175"/>
      <c r="J583" s="175"/>
      <c r="K583" s="175"/>
    </row>
    <row r="584" spans="1:11" ht="15.75" customHeight="1" x14ac:dyDescent="0.25">
      <c r="A584" s="175"/>
      <c r="B584" s="247"/>
      <c r="C584" s="175"/>
      <c r="D584" s="175"/>
      <c r="E584" s="175"/>
      <c r="F584" s="175"/>
      <c r="G584" s="175"/>
      <c r="H584" s="175"/>
      <c r="I584" s="175"/>
      <c r="J584" s="175"/>
      <c r="K584" s="175"/>
    </row>
    <row r="585" spans="1:11" ht="15.75" customHeight="1" x14ac:dyDescent="0.25">
      <c r="A585" s="175"/>
      <c r="B585" s="247"/>
      <c r="C585" s="175"/>
      <c r="D585" s="175"/>
      <c r="E585" s="175"/>
      <c r="F585" s="175"/>
      <c r="G585" s="175"/>
      <c r="H585" s="175"/>
      <c r="I585" s="175"/>
      <c r="J585" s="175"/>
      <c r="K585" s="175"/>
    </row>
    <row r="586" spans="1:11" ht="15.75" customHeight="1" x14ac:dyDescent="0.25">
      <c r="A586" s="175"/>
      <c r="B586" s="247"/>
      <c r="C586" s="175"/>
      <c r="D586" s="175"/>
      <c r="E586" s="175"/>
      <c r="F586" s="175"/>
      <c r="G586" s="175"/>
      <c r="H586" s="175"/>
      <c r="I586" s="175"/>
      <c r="J586" s="175"/>
      <c r="K586" s="175"/>
    </row>
    <row r="587" spans="1:11" ht="15.75" customHeight="1" x14ac:dyDescent="0.25">
      <c r="A587" s="175"/>
      <c r="B587" s="247"/>
      <c r="C587" s="175"/>
      <c r="D587" s="175"/>
      <c r="E587" s="175"/>
      <c r="F587" s="175"/>
      <c r="G587" s="175"/>
      <c r="H587" s="175"/>
      <c r="I587" s="175"/>
      <c r="J587" s="175"/>
      <c r="K587" s="175"/>
    </row>
    <row r="588" spans="1:11" ht="15.75" customHeight="1" x14ac:dyDescent="0.25">
      <c r="A588" s="175"/>
      <c r="B588" s="247"/>
      <c r="C588" s="175"/>
      <c r="D588" s="175"/>
      <c r="E588" s="175"/>
      <c r="F588" s="175"/>
      <c r="G588" s="175"/>
      <c r="H588" s="175"/>
      <c r="I588" s="175"/>
      <c r="J588" s="175"/>
      <c r="K588" s="175"/>
    </row>
    <row r="589" spans="1:11" ht="15.75" customHeight="1" x14ac:dyDescent="0.25">
      <c r="A589" s="175"/>
      <c r="B589" s="247"/>
      <c r="C589" s="175"/>
      <c r="D589" s="175"/>
      <c r="E589" s="175"/>
      <c r="F589" s="175"/>
      <c r="G589" s="175"/>
      <c r="H589" s="175"/>
      <c r="I589" s="175"/>
      <c r="J589" s="175"/>
      <c r="K589" s="175"/>
    </row>
    <row r="590" spans="1:11" ht="15.75" customHeight="1" x14ac:dyDescent="0.25">
      <c r="A590" s="175"/>
      <c r="B590" s="247"/>
      <c r="C590" s="175"/>
      <c r="D590" s="175"/>
      <c r="E590" s="175"/>
      <c r="F590" s="175"/>
      <c r="G590" s="175"/>
      <c r="H590" s="175"/>
      <c r="I590" s="175"/>
      <c r="J590" s="175"/>
      <c r="K590" s="175"/>
    </row>
    <row r="591" spans="1:11" ht="15.75" customHeight="1" x14ac:dyDescent="0.25">
      <c r="A591" s="175"/>
      <c r="B591" s="247"/>
      <c r="C591" s="175"/>
      <c r="D591" s="175"/>
      <c r="E591" s="175"/>
      <c r="F591" s="175"/>
      <c r="G591" s="175"/>
      <c r="H591" s="175"/>
      <c r="I591" s="175"/>
      <c r="J591" s="175"/>
      <c r="K591" s="175"/>
    </row>
    <row r="592" spans="1:11" ht="15.75" customHeight="1" x14ac:dyDescent="0.25">
      <c r="A592" s="175"/>
      <c r="B592" s="247"/>
      <c r="C592" s="175"/>
      <c r="D592" s="175"/>
      <c r="E592" s="175"/>
      <c r="F592" s="175"/>
      <c r="G592" s="175"/>
      <c r="H592" s="175"/>
      <c r="I592" s="175"/>
      <c r="J592" s="175"/>
      <c r="K592" s="175"/>
    </row>
    <row r="593" spans="1:11" ht="15.75" customHeight="1" x14ac:dyDescent="0.25">
      <c r="A593" s="175"/>
      <c r="B593" s="247"/>
      <c r="C593" s="175"/>
      <c r="D593" s="175"/>
      <c r="E593" s="175"/>
      <c r="F593" s="175"/>
      <c r="G593" s="175"/>
      <c r="H593" s="175"/>
      <c r="I593" s="175"/>
      <c r="J593" s="175"/>
      <c r="K593" s="175"/>
    </row>
    <row r="594" spans="1:11" ht="15.75" customHeight="1" x14ac:dyDescent="0.25">
      <c r="A594" s="175"/>
      <c r="B594" s="247"/>
      <c r="C594" s="175"/>
      <c r="D594" s="175"/>
      <c r="E594" s="175"/>
      <c r="F594" s="175"/>
      <c r="G594" s="175"/>
      <c r="H594" s="175"/>
      <c r="I594" s="175"/>
      <c r="J594" s="175"/>
      <c r="K594" s="175"/>
    </row>
    <row r="595" spans="1:11" ht="15.75" customHeight="1" x14ac:dyDescent="0.25">
      <c r="A595" s="175"/>
      <c r="B595" s="247"/>
      <c r="C595" s="175"/>
      <c r="D595" s="175"/>
      <c r="E595" s="175"/>
      <c r="F595" s="175"/>
      <c r="G595" s="175"/>
      <c r="H595" s="175"/>
      <c r="I595" s="175"/>
      <c r="J595" s="175"/>
      <c r="K595" s="175"/>
    </row>
    <row r="596" spans="1:11" ht="15.75" customHeight="1" x14ac:dyDescent="0.25">
      <c r="A596" s="175"/>
      <c r="B596" s="247"/>
      <c r="C596" s="175"/>
      <c r="D596" s="175"/>
      <c r="E596" s="175"/>
      <c r="F596" s="175"/>
      <c r="G596" s="175"/>
      <c r="H596" s="175"/>
      <c r="I596" s="175"/>
      <c r="J596" s="175"/>
      <c r="K596" s="175"/>
    </row>
    <row r="597" spans="1:11" ht="15.75" customHeight="1" x14ac:dyDescent="0.25">
      <c r="A597" s="175"/>
      <c r="B597" s="247"/>
      <c r="C597" s="175"/>
      <c r="D597" s="175"/>
      <c r="E597" s="175"/>
      <c r="F597" s="175"/>
      <c r="G597" s="175"/>
      <c r="H597" s="175"/>
      <c r="I597" s="175"/>
      <c r="J597" s="175"/>
      <c r="K597" s="175"/>
    </row>
    <row r="598" spans="1:11" ht="15.75" customHeight="1" x14ac:dyDescent="0.25">
      <c r="A598" s="175"/>
      <c r="B598" s="247"/>
      <c r="C598" s="175"/>
      <c r="D598" s="175"/>
      <c r="E598" s="175"/>
      <c r="F598" s="175"/>
      <c r="G598" s="175"/>
      <c r="H598" s="175"/>
      <c r="I598" s="175"/>
      <c r="J598" s="175"/>
      <c r="K598" s="175"/>
    </row>
    <row r="599" spans="1:11" ht="15.75" customHeight="1" x14ac:dyDescent="0.25">
      <c r="A599" s="175"/>
      <c r="B599" s="247"/>
      <c r="C599" s="175"/>
      <c r="D599" s="175"/>
      <c r="E599" s="175"/>
      <c r="F599" s="175"/>
      <c r="G599" s="175"/>
      <c r="H599" s="175"/>
      <c r="I599" s="175"/>
      <c r="J599" s="175"/>
      <c r="K599" s="175"/>
    </row>
    <row r="600" spans="1:11" ht="15.75" customHeight="1" x14ac:dyDescent="0.25">
      <c r="A600" s="175"/>
      <c r="B600" s="247"/>
      <c r="C600" s="175"/>
      <c r="D600" s="175"/>
      <c r="E600" s="175"/>
      <c r="F600" s="175"/>
      <c r="G600" s="175"/>
      <c r="H600" s="175"/>
      <c r="I600" s="175"/>
      <c r="J600" s="175"/>
      <c r="K600" s="175"/>
    </row>
    <row r="601" spans="1:11" ht="15.75" customHeight="1" x14ac:dyDescent="0.25">
      <c r="A601" s="175"/>
      <c r="B601" s="247"/>
      <c r="C601" s="175"/>
      <c r="D601" s="175"/>
      <c r="E601" s="175"/>
      <c r="F601" s="175"/>
      <c r="G601" s="175"/>
      <c r="H601" s="175"/>
      <c r="I601" s="175"/>
      <c r="J601" s="175"/>
      <c r="K601" s="175"/>
    </row>
    <row r="602" spans="1:11" ht="15.75" customHeight="1" x14ac:dyDescent="0.25">
      <c r="A602" s="175"/>
      <c r="B602" s="247"/>
      <c r="C602" s="175"/>
      <c r="D602" s="175"/>
      <c r="E602" s="175"/>
      <c r="F602" s="175"/>
      <c r="G602" s="175"/>
      <c r="H602" s="175"/>
      <c r="I602" s="175"/>
      <c r="J602" s="175"/>
      <c r="K602" s="175"/>
    </row>
    <row r="603" spans="1:11" ht="15.75" customHeight="1" x14ac:dyDescent="0.25">
      <c r="A603" s="175"/>
      <c r="B603" s="247"/>
      <c r="C603" s="175"/>
      <c r="D603" s="175"/>
      <c r="E603" s="175"/>
      <c r="F603" s="175"/>
      <c r="G603" s="175"/>
      <c r="H603" s="175"/>
      <c r="I603" s="175"/>
      <c r="J603" s="175"/>
      <c r="K603" s="175"/>
    </row>
    <row r="604" spans="1:11" ht="15.75" customHeight="1" x14ac:dyDescent="0.25">
      <c r="A604" s="175"/>
      <c r="B604" s="247"/>
      <c r="C604" s="175"/>
      <c r="D604" s="175"/>
      <c r="E604" s="175"/>
      <c r="F604" s="175"/>
      <c r="G604" s="175"/>
      <c r="H604" s="175"/>
      <c r="I604" s="175"/>
      <c r="J604" s="175"/>
      <c r="K604" s="175"/>
    </row>
    <row r="605" spans="1:11" ht="15.75" customHeight="1" x14ac:dyDescent="0.25">
      <c r="A605" s="175"/>
      <c r="B605" s="247"/>
      <c r="C605" s="175"/>
      <c r="D605" s="175"/>
      <c r="E605" s="175"/>
      <c r="F605" s="175"/>
      <c r="G605" s="175"/>
      <c r="H605" s="175"/>
      <c r="I605" s="175"/>
      <c r="J605" s="175"/>
      <c r="K605" s="175"/>
    </row>
    <row r="606" spans="1:11" ht="15.75" customHeight="1" x14ac:dyDescent="0.25">
      <c r="A606" s="175"/>
      <c r="B606" s="247"/>
      <c r="C606" s="175"/>
      <c r="D606" s="175"/>
      <c r="E606" s="175"/>
      <c r="F606" s="175"/>
      <c r="G606" s="175"/>
      <c r="H606" s="175"/>
      <c r="I606" s="175"/>
      <c r="J606" s="175"/>
      <c r="K606" s="175"/>
    </row>
    <row r="607" spans="1:11" ht="15.75" customHeight="1" x14ac:dyDescent="0.25">
      <c r="A607" s="175"/>
      <c r="B607" s="247"/>
      <c r="C607" s="175"/>
      <c r="D607" s="175"/>
      <c r="E607" s="175"/>
      <c r="F607" s="175"/>
      <c r="G607" s="175"/>
      <c r="H607" s="175"/>
      <c r="I607" s="175"/>
      <c r="J607" s="175"/>
      <c r="K607" s="175"/>
    </row>
    <row r="608" spans="1:11" ht="15.75" customHeight="1" x14ac:dyDescent="0.25">
      <c r="A608" s="175"/>
      <c r="B608" s="247"/>
      <c r="C608" s="175"/>
      <c r="D608" s="175"/>
      <c r="E608" s="175"/>
      <c r="F608" s="175"/>
      <c r="G608" s="175"/>
      <c r="H608" s="175"/>
      <c r="I608" s="175"/>
      <c r="J608" s="175"/>
      <c r="K608" s="175"/>
    </row>
    <row r="609" spans="1:11" ht="15.75" customHeight="1" x14ac:dyDescent="0.25">
      <c r="A609" s="175"/>
      <c r="B609" s="247"/>
      <c r="C609" s="175"/>
      <c r="D609" s="175"/>
      <c r="E609" s="175"/>
      <c r="F609" s="175"/>
      <c r="G609" s="175"/>
      <c r="H609" s="175"/>
      <c r="I609" s="175"/>
      <c r="J609" s="175"/>
      <c r="K609" s="175"/>
    </row>
    <row r="610" spans="1:11" ht="15.75" customHeight="1" x14ac:dyDescent="0.25">
      <c r="A610" s="175"/>
      <c r="B610" s="247"/>
      <c r="C610" s="175"/>
      <c r="D610" s="175"/>
      <c r="E610" s="175"/>
      <c r="F610" s="175"/>
      <c r="G610" s="175"/>
      <c r="H610" s="175"/>
      <c r="I610" s="175"/>
      <c r="J610" s="175"/>
      <c r="K610" s="175"/>
    </row>
    <row r="611" spans="1:11" ht="15.75" customHeight="1" x14ac:dyDescent="0.25">
      <c r="A611" s="175"/>
      <c r="B611" s="247"/>
      <c r="C611" s="175"/>
      <c r="D611" s="175"/>
      <c r="E611" s="175"/>
      <c r="F611" s="175"/>
      <c r="G611" s="175"/>
      <c r="H611" s="175"/>
      <c r="I611" s="175"/>
      <c r="J611" s="175"/>
      <c r="K611" s="175"/>
    </row>
    <row r="612" spans="1:11" ht="15.75" customHeight="1" x14ac:dyDescent="0.25">
      <c r="A612" s="175"/>
      <c r="B612" s="247"/>
      <c r="C612" s="175"/>
      <c r="D612" s="175"/>
      <c r="E612" s="175"/>
      <c r="F612" s="175"/>
      <c r="G612" s="175"/>
      <c r="H612" s="175"/>
      <c r="I612" s="175"/>
      <c r="J612" s="175"/>
      <c r="K612" s="175"/>
    </row>
    <row r="613" spans="1:11" ht="15.75" customHeight="1" x14ac:dyDescent="0.25">
      <c r="A613" s="175"/>
      <c r="B613" s="247"/>
      <c r="C613" s="175"/>
      <c r="D613" s="175"/>
      <c r="E613" s="175"/>
      <c r="F613" s="175"/>
      <c r="G613" s="175"/>
      <c r="H613" s="175"/>
      <c r="I613" s="175"/>
      <c r="J613" s="175"/>
      <c r="K613" s="175"/>
    </row>
    <row r="614" spans="1:11" ht="15.75" customHeight="1" x14ac:dyDescent="0.25">
      <c r="A614" s="175"/>
      <c r="B614" s="247"/>
      <c r="C614" s="175"/>
      <c r="D614" s="175"/>
      <c r="E614" s="175"/>
      <c r="F614" s="175"/>
      <c r="G614" s="175"/>
      <c r="H614" s="175"/>
      <c r="I614" s="175"/>
      <c r="J614" s="175"/>
      <c r="K614" s="175"/>
    </row>
    <row r="615" spans="1:11" ht="15.75" customHeight="1" x14ac:dyDescent="0.25">
      <c r="A615" s="175"/>
      <c r="B615" s="247"/>
      <c r="C615" s="175"/>
      <c r="D615" s="175"/>
      <c r="E615" s="175"/>
      <c r="F615" s="175"/>
      <c r="G615" s="175"/>
      <c r="H615" s="175"/>
      <c r="I615" s="175"/>
      <c r="J615" s="175"/>
      <c r="K615" s="175"/>
    </row>
    <row r="616" spans="1:11" ht="15.75" customHeight="1" x14ac:dyDescent="0.25">
      <c r="A616" s="175"/>
      <c r="B616" s="247"/>
      <c r="C616" s="175"/>
      <c r="D616" s="175"/>
      <c r="E616" s="175"/>
      <c r="F616" s="175"/>
      <c r="G616" s="175"/>
      <c r="H616" s="175"/>
      <c r="I616" s="175"/>
      <c r="J616" s="175"/>
      <c r="K616" s="175"/>
    </row>
    <row r="617" spans="1:11" ht="15.75" customHeight="1" x14ac:dyDescent="0.25">
      <c r="A617" s="175"/>
      <c r="B617" s="247"/>
      <c r="C617" s="175"/>
      <c r="D617" s="175"/>
      <c r="E617" s="175"/>
      <c r="F617" s="175"/>
      <c r="G617" s="175"/>
      <c r="H617" s="175"/>
      <c r="I617" s="175"/>
      <c r="J617" s="175"/>
      <c r="K617" s="175"/>
    </row>
    <row r="618" spans="1:11" ht="15.75" customHeight="1" x14ac:dyDescent="0.25">
      <c r="A618" s="175"/>
      <c r="B618" s="247"/>
      <c r="C618" s="175"/>
      <c r="D618" s="175"/>
      <c r="E618" s="175"/>
      <c r="F618" s="175"/>
      <c r="G618" s="175"/>
      <c r="H618" s="175"/>
      <c r="I618" s="175"/>
      <c r="J618" s="175"/>
      <c r="K618" s="175"/>
    </row>
    <row r="619" spans="1:11" ht="15.75" customHeight="1" x14ac:dyDescent="0.25">
      <c r="A619" s="175"/>
      <c r="B619" s="247"/>
      <c r="C619" s="175"/>
      <c r="D619" s="175"/>
      <c r="E619" s="175"/>
      <c r="F619" s="175"/>
      <c r="G619" s="175"/>
      <c r="H619" s="175"/>
      <c r="I619" s="175"/>
      <c r="J619" s="175"/>
      <c r="K619" s="175"/>
    </row>
    <row r="620" spans="1:11" ht="15.75" customHeight="1" x14ac:dyDescent="0.25">
      <c r="A620" s="175"/>
      <c r="B620" s="247"/>
      <c r="C620" s="175"/>
      <c r="D620" s="175"/>
      <c r="E620" s="175"/>
      <c r="F620" s="175"/>
      <c r="G620" s="175"/>
      <c r="H620" s="175"/>
      <c r="I620" s="175"/>
      <c r="J620" s="175"/>
      <c r="K620" s="175"/>
    </row>
    <row r="621" spans="1:11" ht="15.75" customHeight="1" x14ac:dyDescent="0.25">
      <c r="A621" s="175"/>
      <c r="B621" s="247"/>
      <c r="C621" s="175"/>
      <c r="D621" s="175"/>
      <c r="E621" s="175"/>
      <c r="F621" s="175"/>
      <c r="G621" s="175"/>
      <c r="H621" s="175"/>
      <c r="I621" s="175"/>
      <c r="J621" s="175"/>
      <c r="K621" s="175"/>
    </row>
    <row r="622" spans="1:11" ht="15.75" customHeight="1" x14ac:dyDescent="0.25">
      <c r="A622" s="175"/>
      <c r="B622" s="247"/>
      <c r="C622" s="175"/>
      <c r="D622" s="175"/>
      <c r="E622" s="175"/>
      <c r="F622" s="175"/>
      <c r="G622" s="175"/>
      <c r="H622" s="175"/>
      <c r="I622" s="175"/>
      <c r="J622" s="175"/>
      <c r="K622" s="175"/>
    </row>
    <row r="623" spans="1:11" ht="15.75" customHeight="1" x14ac:dyDescent="0.25">
      <c r="A623" s="175"/>
      <c r="B623" s="247"/>
      <c r="C623" s="175"/>
      <c r="D623" s="175"/>
      <c r="E623" s="175"/>
      <c r="F623" s="175"/>
      <c r="G623" s="175"/>
      <c r="H623" s="175"/>
      <c r="I623" s="175"/>
      <c r="J623" s="175"/>
      <c r="K623" s="175"/>
    </row>
    <row r="624" spans="1:11" ht="15.75" customHeight="1" x14ac:dyDescent="0.25">
      <c r="A624" s="175"/>
      <c r="B624" s="247"/>
      <c r="C624" s="175"/>
      <c r="D624" s="175"/>
      <c r="E624" s="175"/>
      <c r="F624" s="175"/>
      <c r="G624" s="175"/>
      <c r="H624" s="175"/>
      <c r="I624" s="175"/>
      <c r="J624" s="175"/>
      <c r="K624" s="175"/>
    </row>
    <row r="625" spans="1:11" ht="15.75" customHeight="1" x14ac:dyDescent="0.25">
      <c r="A625" s="175"/>
      <c r="B625" s="247"/>
      <c r="C625" s="175"/>
      <c r="D625" s="175"/>
      <c r="E625" s="175"/>
      <c r="F625" s="175"/>
      <c r="G625" s="175"/>
      <c r="H625" s="175"/>
      <c r="I625" s="175"/>
      <c r="J625" s="175"/>
      <c r="K625" s="175"/>
    </row>
    <row r="626" spans="1:11" ht="15.75" customHeight="1" x14ac:dyDescent="0.25">
      <c r="A626" s="175"/>
      <c r="B626" s="247"/>
      <c r="C626" s="175"/>
      <c r="D626" s="175"/>
      <c r="E626" s="175"/>
      <c r="F626" s="175"/>
      <c r="G626" s="175"/>
      <c r="H626" s="175"/>
      <c r="I626" s="175"/>
      <c r="J626" s="175"/>
      <c r="K626" s="175"/>
    </row>
    <row r="627" spans="1:11" ht="15.75" customHeight="1" x14ac:dyDescent="0.25">
      <c r="A627" s="175"/>
      <c r="B627" s="247"/>
      <c r="C627" s="175"/>
      <c r="D627" s="175"/>
      <c r="E627" s="175"/>
      <c r="F627" s="175"/>
      <c r="G627" s="175"/>
      <c r="H627" s="175"/>
      <c r="I627" s="175"/>
      <c r="J627" s="175"/>
      <c r="K627" s="175"/>
    </row>
    <row r="628" spans="1:11" ht="15.75" customHeight="1" x14ac:dyDescent="0.25">
      <c r="A628" s="175"/>
      <c r="B628" s="247"/>
      <c r="C628" s="175"/>
      <c r="D628" s="175"/>
      <c r="E628" s="175"/>
      <c r="F628" s="175"/>
      <c r="G628" s="175"/>
      <c r="H628" s="175"/>
      <c r="I628" s="175"/>
      <c r="J628" s="175"/>
      <c r="K628" s="175"/>
    </row>
    <row r="629" spans="1:11" ht="15.75" customHeight="1" x14ac:dyDescent="0.25">
      <c r="A629" s="175"/>
      <c r="B629" s="247"/>
      <c r="C629" s="175"/>
      <c r="D629" s="175"/>
      <c r="E629" s="175"/>
      <c r="F629" s="175"/>
      <c r="G629" s="175"/>
      <c r="H629" s="175"/>
      <c r="I629" s="175"/>
      <c r="J629" s="175"/>
      <c r="K629" s="175"/>
    </row>
    <row r="630" spans="1:11" ht="15.75" customHeight="1" x14ac:dyDescent="0.25">
      <c r="A630" s="175"/>
      <c r="B630" s="247"/>
      <c r="C630" s="175"/>
      <c r="D630" s="175"/>
      <c r="E630" s="175"/>
      <c r="F630" s="175"/>
      <c r="G630" s="175"/>
      <c r="H630" s="175"/>
      <c r="I630" s="175"/>
      <c r="J630" s="175"/>
      <c r="K630" s="175"/>
    </row>
    <row r="631" spans="1:11" ht="15.75" customHeight="1" x14ac:dyDescent="0.25">
      <c r="A631" s="175"/>
      <c r="B631" s="247"/>
      <c r="C631" s="175"/>
      <c r="D631" s="175"/>
      <c r="E631" s="175"/>
      <c r="F631" s="175"/>
      <c r="G631" s="175"/>
      <c r="H631" s="175"/>
      <c r="I631" s="175"/>
      <c r="J631" s="175"/>
      <c r="K631" s="175"/>
    </row>
    <row r="632" spans="1:11" ht="15.75" customHeight="1" x14ac:dyDescent="0.25">
      <c r="A632" s="175"/>
      <c r="B632" s="247"/>
      <c r="C632" s="175"/>
      <c r="D632" s="175"/>
      <c r="E632" s="175"/>
      <c r="F632" s="175"/>
      <c r="G632" s="175"/>
      <c r="H632" s="175"/>
      <c r="I632" s="175"/>
      <c r="J632" s="175"/>
      <c r="K632" s="175"/>
    </row>
    <row r="633" spans="1:11" ht="15.75" customHeight="1" x14ac:dyDescent="0.25">
      <c r="A633" s="175"/>
      <c r="B633" s="247"/>
      <c r="C633" s="175"/>
      <c r="D633" s="175"/>
      <c r="E633" s="175"/>
      <c r="F633" s="175"/>
      <c r="G633" s="175"/>
      <c r="H633" s="175"/>
      <c r="I633" s="175"/>
      <c r="J633" s="175"/>
      <c r="K633" s="175"/>
    </row>
    <row r="634" spans="1:11" ht="15.75" customHeight="1" x14ac:dyDescent="0.25">
      <c r="A634" s="175"/>
      <c r="B634" s="247"/>
      <c r="C634" s="175"/>
      <c r="D634" s="175"/>
      <c r="E634" s="175"/>
      <c r="F634" s="175"/>
      <c r="G634" s="175"/>
      <c r="H634" s="175"/>
      <c r="I634" s="175"/>
      <c r="J634" s="175"/>
      <c r="K634" s="175"/>
    </row>
    <row r="635" spans="1:11" ht="15.75" customHeight="1" x14ac:dyDescent="0.25">
      <c r="A635" s="175"/>
      <c r="B635" s="247"/>
      <c r="C635" s="175"/>
      <c r="D635" s="175"/>
      <c r="E635" s="175"/>
      <c r="F635" s="175"/>
      <c r="G635" s="175"/>
      <c r="H635" s="175"/>
      <c r="I635" s="175"/>
      <c r="J635" s="175"/>
      <c r="K635" s="175"/>
    </row>
    <row r="636" spans="1:11" ht="15.75" customHeight="1" x14ac:dyDescent="0.25">
      <c r="A636" s="175"/>
      <c r="B636" s="247"/>
      <c r="C636" s="175"/>
      <c r="D636" s="175"/>
      <c r="E636" s="175"/>
      <c r="F636" s="175"/>
      <c r="G636" s="175"/>
      <c r="H636" s="175"/>
      <c r="I636" s="175"/>
      <c r="J636" s="175"/>
      <c r="K636" s="175"/>
    </row>
    <row r="637" spans="1:11" ht="15.75" customHeight="1" x14ac:dyDescent="0.25">
      <c r="A637" s="175"/>
      <c r="B637" s="247"/>
      <c r="C637" s="175"/>
      <c r="D637" s="175"/>
      <c r="E637" s="175"/>
      <c r="F637" s="175"/>
      <c r="G637" s="175"/>
      <c r="H637" s="175"/>
      <c r="I637" s="175"/>
      <c r="J637" s="175"/>
      <c r="K637" s="175"/>
    </row>
    <row r="638" spans="1:11" ht="15.75" customHeight="1" x14ac:dyDescent="0.25">
      <c r="A638" s="175"/>
      <c r="B638" s="247"/>
      <c r="C638" s="175"/>
      <c r="D638" s="175"/>
      <c r="E638" s="175"/>
      <c r="F638" s="175"/>
      <c r="G638" s="175"/>
      <c r="H638" s="175"/>
      <c r="I638" s="175"/>
      <c r="J638" s="175"/>
      <c r="K638" s="175"/>
    </row>
    <row r="639" spans="1:11" ht="15.75" customHeight="1" x14ac:dyDescent="0.25">
      <c r="A639" s="175"/>
      <c r="B639" s="247"/>
      <c r="C639" s="175"/>
      <c r="D639" s="175"/>
      <c r="E639" s="175"/>
      <c r="F639" s="175"/>
      <c r="G639" s="175"/>
      <c r="H639" s="175"/>
      <c r="I639" s="175"/>
      <c r="J639" s="175"/>
      <c r="K639" s="175"/>
    </row>
    <row r="640" spans="1:11" ht="15.75" customHeight="1" x14ac:dyDescent="0.25">
      <c r="A640" s="175"/>
      <c r="B640" s="247"/>
      <c r="C640" s="175"/>
      <c r="D640" s="175"/>
      <c r="E640" s="175"/>
      <c r="F640" s="175"/>
      <c r="G640" s="175"/>
      <c r="H640" s="175"/>
      <c r="I640" s="175"/>
      <c r="J640" s="175"/>
      <c r="K640" s="175"/>
    </row>
    <row r="641" spans="1:11" ht="15.75" customHeight="1" x14ac:dyDescent="0.25">
      <c r="A641" s="175"/>
      <c r="B641" s="247"/>
      <c r="C641" s="175"/>
      <c r="D641" s="175"/>
      <c r="E641" s="175"/>
      <c r="F641" s="175"/>
      <c r="G641" s="175"/>
      <c r="H641" s="175"/>
      <c r="I641" s="175"/>
      <c r="J641" s="175"/>
      <c r="K641" s="175"/>
    </row>
    <row r="642" spans="1:11" ht="15.75" customHeight="1" x14ac:dyDescent="0.25">
      <c r="A642" s="175"/>
      <c r="B642" s="247"/>
      <c r="C642" s="175"/>
      <c r="D642" s="175"/>
      <c r="E642" s="175"/>
      <c r="F642" s="175"/>
      <c r="G642" s="175"/>
      <c r="H642" s="175"/>
      <c r="I642" s="175"/>
      <c r="J642" s="175"/>
      <c r="K642" s="175"/>
    </row>
    <row r="643" spans="1:11" ht="15.75" customHeight="1" x14ac:dyDescent="0.25">
      <c r="A643" s="175"/>
      <c r="B643" s="247"/>
      <c r="C643" s="175"/>
      <c r="D643" s="175"/>
      <c r="E643" s="175"/>
      <c r="F643" s="175"/>
      <c r="G643" s="175"/>
      <c r="H643" s="175"/>
      <c r="I643" s="175"/>
      <c r="J643" s="175"/>
      <c r="K643" s="175"/>
    </row>
    <row r="644" spans="1:11" ht="15.75" customHeight="1" x14ac:dyDescent="0.25">
      <c r="A644" s="175"/>
      <c r="B644" s="247"/>
      <c r="C644" s="175"/>
      <c r="D644" s="175"/>
      <c r="E644" s="175"/>
      <c r="F644" s="175"/>
      <c r="G644" s="175"/>
      <c r="H644" s="175"/>
      <c r="I644" s="175"/>
      <c r="J644" s="175"/>
      <c r="K644" s="175"/>
    </row>
    <row r="645" spans="1:11" ht="15.75" customHeight="1" x14ac:dyDescent="0.25">
      <c r="A645" s="175"/>
      <c r="B645" s="247"/>
      <c r="C645" s="175"/>
      <c r="D645" s="175"/>
      <c r="E645" s="175"/>
      <c r="F645" s="175"/>
      <c r="G645" s="175"/>
      <c r="H645" s="175"/>
      <c r="I645" s="175"/>
      <c r="J645" s="175"/>
      <c r="K645" s="175"/>
    </row>
    <row r="646" spans="1:11" ht="15.75" customHeight="1" x14ac:dyDescent="0.25">
      <c r="A646" s="175"/>
      <c r="B646" s="247"/>
      <c r="C646" s="175"/>
      <c r="D646" s="175"/>
      <c r="E646" s="175"/>
      <c r="F646" s="175"/>
      <c r="G646" s="175"/>
      <c r="H646" s="175"/>
      <c r="I646" s="175"/>
      <c r="J646" s="175"/>
      <c r="K646" s="175"/>
    </row>
    <row r="647" spans="1:11" ht="15.75" customHeight="1" x14ac:dyDescent="0.25">
      <c r="A647" s="175"/>
      <c r="B647" s="247"/>
      <c r="C647" s="175"/>
      <c r="D647" s="175"/>
      <c r="E647" s="175"/>
      <c r="F647" s="175"/>
      <c r="G647" s="175"/>
      <c r="H647" s="175"/>
      <c r="I647" s="175"/>
      <c r="J647" s="175"/>
      <c r="K647" s="175"/>
    </row>
    <row r="648" spans="1:11" ht="15.75" customHeight="1" x14ac:dyDescent="0.25">
      <c r="A648" s="175"/>
      <c r="B648" s="247"/>
      <c r="C648" s="175"/>
      <c r="D648" s="175"/>
      <c r="E648" s="175"/>
      <c r="F648" s="175"/>
      <c r="G648" s="175"/>
      <c r="H648" s="175"/>
      <c r="I648" s="175"/>
      <c r="J648" s="175"/>
      <c r="K648" s="175"/>
    </row>
    <row r="649" spans="1:11" ht="15.75" customHeight="1" x14ac:dyDescent="0.25">
      <c r="A649" s="175"/>
      <c r="B649" s="247"/>
      <c r="C649" s="175"/>
      <c r="D649" s="175"/>
      <c r="E649" s="175"/>
      <c r="F649" s="175"/>
      <c r="G649" s="175"/>
      <c r="H649" s="175"/>
      <c r="I649" s="175"/>
      <c r="J649" s="175"/>
      <c r="K649" s="175"/>
    </row>
    <row r="650" spans="1:11" ht="15.75" customHeight="1" x14ac:dyDescent="0.25">
      <c r="A650" s="175"/>
      <c r="B650" s="247"/>
      <c r="C650" s="175"/>
      <c r="D650" s="175"/>
      <c r="E650" s="175"/>
      <c r="F650" s="175"/>
      <c r="G650" s="175"/>
      <c r="H650" s="175"/>
      <c r="I650" s="175"/>
      <c r="J650" s="175"/>
      <c r="K650" s="175"/>
    </row>
    <row r="651" spans="1:11" ht="15.75" customHeight="1" x14ac:dyDescent="0.25">
      <c r="A651" s="175"/>
      <c r="B651" s="247"/>
      <c r="C651" s="175"/>
      <c r="D651" s="175"/>
      <c r="E651" s="175"/>
      <c r="F651" s="175"/>
      <c r="G651" s="175"/>
      <c r="H651" s="175"/>
      <c r="I651" s="175"/>
      <c r="J651" s="175"/>
      <c r="K651" s="175"/>
    </row>
    <row r="652" spans="1:11" ht="15.75" customHeight="1" x14ac:dyDescent="0.25">
      <c r="A652" s="175"/>
      <c r="B652" s="247"/>
      <c r="C652" s="175"/>
      <c r="D652" s="175"/>
      <c r="E652" s="175"/>
      <c r="F652" s="175"/>
      <c r="G652" s="175"/>
      <c r="H652" s="175"/>
      <c r="I652" s="175"/>
      <c r="J652" s="175"/>
      <c r="K652" s="175"/>
    </row>
    <row r="653" spans="1:11" ht="15.75" customHeight="1" x14ac:dyDescent="0.25">
      <c r="A653" s="175"/>
      <c r="B653" s="247"/>
      <c r="C653" s="175"/>
      <c r="D653" s="175"/>
      <c r="E653" s="175"/>
      <c r="F653" s="175"/>
      <c r="G653" s="175"/>
      <c r="H653" s="175"/>
      <c r="I653" s="175"/>
      <c r="J653" s="175"/>
      <c r="K653" s="175"/>
    </row>
    <row r="654" spans="1:11" ht="15.75" customHeight="1" x14ac:dyDescent="0.25">
      <c r="A654" s="175"/>
      <c r="B654" s="247"/>
      <c r="C654" s="175"/>
      <c r="D654" s="175"/>
      <c r="E654" s="175"/>
      <c r="F654" s="175"/>
      <c r="G654" s="175"/>
      <c r="H654" s="175"/>
      <c r="I654" s="175"/>
      <c r="J654" s="175"/>
      <c r="K654" s="175"/>
    </row>
    <row r="655" spans="1:11" ht="15.75" customHeight="1" x14ac:dyDescent="0.25">
      <c r="A655" s="175"/>
      <c r="B655" s="247"/>
      <c r="C655" s="175"/>
      <c r="D655" s="175"/>
      <c r="E655" s="175"/>
      <c r="F655" s="175"/>
      <c r="G655" s="175"/>
      <c r="H655" s="175"/>
      <c r="I655" s="175"/>
      <c r="J655" s="175"/>
      <c r="K655" s="175"/>
    </row>
    <row r="656" spans="1:11" ht="15.75" customHeight="1" x14ac:dyDescent="0.25">
      <c r="A656" s="175"/>
      <c r="B656" s="247"/>
      <c r="C656" s="175"/>
      <c r="D656" s="175"/>
      <c r="E656" s="175"/>
      <c r="F656" s="175"/>
      <c r="G656" s="175"/>
      <c r="H656" s="175"/>
      <c r="I656" s="175"/>
      <c r="J656" s="175"/>
      <c r="K656" s="175"/>
    </row>
    <row r="657" spans="1:11" ht="15.75" customHeight="1" x14ac:dyDescent="0.25">
      <c r="A657" s="175"/>
      <c r="B657" s="247"/>
      <c r="C657" s="175"/>
      <c r="D657" s="175"/>
      <c r="E657" s="175"/>
      <c r="F657" s="175"/>
      <c r="G657" s="175"/>
      <c r="H657" s="175"/>
      <c r="I657" s="175"/>
      <c r="J657" s="175"/>
      <c r="K657" s="175"/>
    </row>
    <row r="658" spans="1:11" ht="15.75" customHeight="1" x14ac:dyDescent="0.25">
      <c r="A658" s="175"/>
      <c r="B658" s="247"/>
      <c r="C658" s="175"/>
      <c r="D658" s="175"/>
      <c r="E658" s="175"/>
      <c r="F658" s="175"/>
      <c r="G658" s="175"/>
      <c r="H658" s="175"/>
      <c r="I658" s="175"/>
      <c r="J658" s="175"/>
      <c r="K658" s="175"/>
    </row>
    <row r="659" spans="1:11" ht="15.75" customHeight="1" x14ac:dyDescent="0.25">
      <c r="A659" s="175"/>
      <c r="B659" s="247"/>
      <c r="C659" s="175"/>
      <c r="D659" s="175"/>
      <c r="E659" s="175"/>
      <c r="F659" s="175"/>
      <c r="G659" s="175"/>
      <c r="H659" s="175"/>
      <c r="I659" s="175"/>
      <c r="J659" s="175"/>
      <c r="K659" s="175"/>
    </row>
    <row r="660" spans="1:11" ht="15.75" customHeight="1" x14ac:dyDescent="0.25">
      <c r="A660" s="175"/>
      <c r="B660" s="247"/>
      <c r="C660" s="175"/>
      <c r="D660" s="175"/>
      <c r="E660" s="175"/>
      <c r="F660" s="175"/>
      <c r="G660" s="175"/>
      <c r="H660" s="175"/>
      <c r="I660" s="175"/>
      <c r="J660" s="175"/>
      <c r="K660" s="175"/>
    </row>
    <row r="661" spans="1:11" ht="15.75" customHeight="1" x14ac:dyDescent="0.25">
      <c r="A661" s="175"/>
      <c r="B661" s="247"/>
      <c r="C661" s="175"/>
      <c r="D661" s="175"/>
      <c r="E661" s="175"/>
      <c r="F661" s="175"/>
      <c r="G661" s="175"/>
      <c r="H661" s="175"/>
      <c r="I661" s="175"/>
      <c r="J661" s="175"/>
      <c r="K661" s="175"/>
    </row>
    <row r="662" spans="1:11" ht="15.75" customHeight="1" x14ac:dyDescent="0.25">
      <c r="A662" s="175"/>
      <c r="B662" s="247"/>
      <c r="C662" s="175"/>
      <c r="D662" s="175"/>
      <c r="E662" s="175"/>
      <c r="F662" s="175"/>
      <c r="G662" s="175"/>
      <c r="H662" s="175"/>
      <c r="I662" s="175"/>
      <c r="J662" s="175"/>
      <c r="K662" s="175"/>
    </row>
    <row r="663" spans="1:11" ht="15.75" customHeight="1" x14ac:dyDescent="0.25">
      <c r="A663" s="175"/>
      <c r="B663" s="247"/>
      <c r="C663" s="175"/>
      <c r="D663" s="175"/>
      <c r="E663" s="175"/>
      <c r="F663" s="175"/>
      <c r="G663" s="175"/>
      <c r="H663" s="175"/>
      <c r="I663" s="175"/>
      <c r="J663" s="175"/>
      <c r="K663" s="175"/>
    </row>
    <row r="664" spans="1:11" ht="15.75" customHeight="1" x14ac:dyDescent="0.25">
      <c r="A664" s="175"/>
      <c r="B664" s="247"/>
      <c r="C664" s="175"/>
      <c r="D664" s="175"/>
      <c r="E664" s="175"/>
      <c r="F664" s="175"/>
      <c r="G664" s="175"/>
      <c r="H664" s="175"/>
      <c r="I664" s="175"/>
      <c r="J664" s="175"/>
      <c r="K664" s="175"/>
    </row>
    <row r="665" spans="1:11" ht="15.75" customHeight="1" x14ac:dyDescent="0.25">
      <c r="A665" s="175"/>
      <c r="B665" s="247"/>
      <c r="C665" s="175"/>
      <c r="D665" s="175"/>
      <c r="E665" s="175"/>
      <c r="F665" s="175"/>
      <c r="G665" s="175"/>
      <c r="H665" s="175"/>
      <c r="I665" s="175"/>
      <c r="J665" s="175"/>
      <c r="K665" s="175"/>
    </row>
    <row r="666" spans="1:11" ht="15.75" customHeight="1" x14ac:dyDescent="0.25">
      <c r="A666" s="175"/>
      <c r="B666" s="247"/>
      <c r="C666" s="175"/>
      <c r="D666" s="175"/>
      <c r="E666" s="175"/>
      <c r="F666" s="175"/>
      <c r="G666" s="175"/>
      <c r="H666" s="175"/>
      <c r="I666" s="175"/>
      <c r="J666" s="175"/>
      <c r="K666" s="175"/>
    </row>
    <row r="667" spans="1:11" ht="15.75" customHeight="1" x14ac:dyDescent="0.25">
      <c r="A667" s="175"/>
      <c r="B667" s="247"/>
      <c r="C667" s="175"/>
      <c r="D667" s="175"/>
      <c r="E667" s="175"/>
      <c r="F667" s="175"/>
      <c r="G667" s="175"/>
      <c r="H667" s="175"/>
      <c r="I667" s="175"/>
      <c r="J667" s="175"/>
      <c r="K667" s="175"/>
    </row>
    <row r="668" spans="1:11" ht="15.75" customHeight="1" x14ac:dyDescent="0.25">
      <c r="A668" s="175"/>
      <c r="B668" s="247"/>
      <c r="C668" s="175"/>
      <c r="D668" s="175"/>
      <c r="E668" s="175"/>
      <c r="F668" s="175"/>
      <c r="G668" s="175"/>
      <c r="H668" s="175"/>
      <c r="I668" s="175"/>
      <c r="J668" s="175"/>
      <c r="K668" s="175"/>
    </row>
    <row r="669" spans="1:11" ht="15.75" customHeight="1" x14ac:dyDescent="0.25">
      <c r="A669" s="175"/>
      <c r="B669" s="247"/>
      <c r="C669" s="175"/>
      <c r="D669" s="175"/>
      <c r="E669" s="175"/>
      <c r="F669" s="175"/>
      <c r="G669" s="175"/>
      <c r="H669" s="175"/>
      <c r="I669" s="175"/>
      <c r="J669" s="175"/>
      <c r="K669" s="175"/>
    </row>
    <row r="670" spans="1:11" ht="15.75" customHeight="1" x14ac:dyDescent="0.25">
      <c r="A670" s="175"/>
      <c r="B670" s="247"/>
      <c r="C670" s="175"/>
      <c r="D670" s="175"/>
      <c r="E670" s="175"/>
      <c r="F670" s="175"/>
      <c r="G670" s="175"/>
      <c r="H670" s="175"/>
      <c r="I670" s="175"/>
      <c r="J670" s="175"/>
      <c r="K670" s="175"/>
    </row>
    <row r="671" spans="1:11" ht="15.75" customHeight="1" x14ac:dyDescent="0.25">
      <c r="A671" s="175"/>
      <c r="B671" s="247"/>
      <c r="C671" s="175"/>
      <c r="D671" s="175"/>
      <c r="E671" s="175"/>
      <c r="F671" s="175"/>
      <c r="G671" s="175"/>
      <c r="H671" s="175"/>
      <c r="I671" s="175"/>
      <c r="J671" s="175"/>
      <c r="K671" s="175"/>
    </row>
    <row r="672" spans="1:11" ht="15.75" customHeight="1" x14ac:dyDescent="0.25">
      <c r="A672" s="175"/>
      <c r="B672" s="247"/>
      <c r="C672" s="175"/>
      <c r="D672" s="175"/>
      <c r="E672" s="175"/>
      <c r="F672" s="175"/>
      <c r="G672" s="175"/>
      <c r="H672" s="175"/>
      <c r="I672" s="175"/>
      <c r="J672" s="175"/>
      <c r="K672" s="175"/>
    </row>
    <row r="673" spans="1:11" ht="15.75" customHeight="1" x14ac:dyDescent="0.25">
      <c r="A673" s="175"/>
      <c r="B673" s="247"/>
      <c r="C673" s="175"/>
      <c r="D673" s="175"/>
      <c r="E673" s="175"/>
      <c r="F673" s="175"/>
      <c r="G673" s="175"/>
      <c r="H673" s="175"/>
      <c r="I673" s="175"/>
      <c r="J673" s="175"/>
      <c r="K673" s="175"/>
    </row>
    <row r="674" spans="1:11" ht="15.75" customHeight="1" x14ac:dyDescent="0.25">
      <c r="A674" s="175"/>
      <c r="B674" s="247"/>
      <c r="C674" s="175"/>
      <c r="D674" s="175"/>
      <c r="E674" s="175"/>
      <c r="F674" s="175"/>
      <c r="G674" s="175"/>
      <c r="H674" s="175"/>
      <c r="I674" s="175"/>
      <c r="J674" s="175"/>
      <c r="K674" s="175"/>
    </row>
    <row r="675" spans="1:11" ht="15.75" customHeight="1" x14ac:dyDescent="0.25">
      <c r="A675" s="175"/>
      <c r="B675" s="247"/>
      <c r="C675" s="175"/>
      <c r="D675" s="175"/>
      <c r="E675" s="175"/>
      <c r="F675" s="175"/>
      <c r="G675" s="175"/>
      <c r="H675" s="175"/>
      <c r="I675" s="175"/>
      <c r="J675" s="175"/>
      <c r="K675" s="175"/>
    </row>
    <row r="676" spans="1:11" ht="15.75" customHeight="1" x14ac:dyDescent="0.25">
      <c r="A676" s="175"/>
      <c r="B676" s="247"/>
      <c r="C676" s="175"/>
      <c r="D676" s="175"/>
      <c r="E676" s="175"/>
      <c r="F676" s="175"/>
      <c r="G676" s="175"/>
      <c r="H676" s="175"/>
      <c r="I676" s="175"/>
      <c r="J676" s="175"/>
      <c r="K676" s="175"/>
    </row>
    <row r="677" spans="1:11" ht="15.75" customHeight="1" x14ac:dyDescent="0.25">
      <c r="A677" s="175"/>
      <c r="B677" s="247"/>
      <c r="C677" s="175"/>
      <c r="D677" s="175"/>
      <c r="E677" s="175"/>
      <c r="F677" s="175"/>
      <c r="G677" s="175"/>
      <c r="H677" s="175"/>
      <c r="I677" s="175"/>
      <c r="J677" s="175"/>
      <c r="K677" s="175"/>
    </row>
    <row r="678" spans="1:11" ht="15.75" customHeight="1" x14ac:dyDescent="0.25">
      <c r="A678" s="175"/>
      <c r="B678" s="247"/>
      <c r="C678" s="175"/>
      <c r="D678" s="175"/>
      <c r="E678" s="175"/>
      <c r="F678" s="175"/>
      <c r="G678" s="175"/>
      <c r="H678" s="175"/>
      <c r="I678" s="175"/>
      <c r="J678" s="175"/>
      <c r="K678" s="175"/>
    </row>
    <row r="679" spans="1:11" ht="15.75" customHeight="1" x14ac:dyDescent="0.25">
      <c r="A679" s="175"/>
      <c r="B679" s="247"/>
      <c r="C679" s="175"/>
      <c r="D679" s="175"/>
      <c r="E679" s="175"/>
      <c r="F679" s="175"/>
      <c r="G679" s="175"/>
      <c r="H679" s="175"/>
      <c r="I679" s="175"/>
      <c r="J679" s="175"/>
      <c r="K679" s="175"/>
    </row>
    <row r="680" spans="1:11" ht="15.75" customHeight="1" x14ac:dyDescent="0.25">
      <c r="A680" s="175"/>
      <c r="B680" s="247"/>
      <c r="C680" s="175"/>
      <c r="D680" s="175"/>
      <c r="E680" s="175"/>
      <c r="F680" s="175"/>
      <c r="G680" s="175"/>
      <c r="H680" s="175"/>
      <c r="I680" s="175"/>
      <c r="J680" s="175"/>
      <c r="K680" s="175"/>
    </row>
    <row r="681" spans="1:11" ht="15.75" customHeight="1" x14ac:dyDescent="0.25">
      <c r="A681" s="175"/>
      <c r="B681" s="247"/>
      <c r="C681" s="175"/>
      <c r="D681" s="175"/>
      <c r="E681" s="175"/>
      <c r="F681" s="175"/>
      <c r="G681" s="175"/>
      <c r="H681" s="175"/>
      <c r="I681" s="175"/>
      <c r="J681" s="175"/>
      <c r="K681" s="175"/>
    </row>
    <row r="682" spans="1:11" ht="15.75" customHeight="1" x14ac:dyDescent="0.25">
      <c r="A682" s="175"/>
      <c r="B682" s="247"/>
      <c r="C682" s="175"/>
      <c r="D682" s="175"/>
      <c r="E682" s="175"/>
      <c r="F682" s="175"/>
      <c r="G682" s="175"/>
      <c r="H682" s="175"/>
      <c r="I682" s="175"/>
      <c r="J682" s="175"/>
      <c r="K682" s="175"/>
    </row>
    <row r="683" spans="1:11" ht="15.75" customHeight="1" x14ac:dyDescent="0.25">
      <c r="A683" s="175"/>
      <c r="B683" s="247"/>
      <c r="C683" s="175"/>
      <c r="D683" s="175"/>
      <c r="E683" s="175"/>
      <c r="F683" s="175"/>
      <c r="G683" s="175"/>
      <c r="H683" s="175"/>
      <c r="I683" s="175"/>
      <c r="J683" s="175"/>
      <c r="K683" s="175"/>
    </row>
    <row r="684" spans="1:11" ht="15.75" customHeight="1" x14ac:dyDescent="0.25">
      <c r="A684" s="175"/>
      <c r="B684" s="247"/>
      <c r="C684" s="175"/>
      <c r="D684" s="175"/>
      <c r="E684" s="175"/>
      <c r="F684" s="175"/>
      <c r="G684" s="175"/>
      <c r="H684" s="175"/>
      <c r="I684" s="175"/>
      <c r="J684" s="175"/>
      <c r="K684" s="175"/>
    </row>
    <row r="685" spans="1:11" ht="15.75" customHeight="1" x14ac:dyDescent="0.25">
      <c r="A685" s="175"/>
      <c r="B685" s="247"/>
      <c r="C685" s="175"/>
      <c r="D685" s="175"/>
      <c r="E685" s="175"/>
      <c r="F685" s="175"/>
      <c r="G685" s="175"/>
      <c r="H685" s="175"/>
      <c r="I685" s="175"/>
      <c r="J685" s="175"/>
      <c r="K685" s="175"/>
    </row>
    <row r="686" spans="1:11" ht="15.75" customHeight="1" x14ac:dyDescent="0.25">
      <c r="A686" s="175"/>
      <c r="B686" s="247"/>
      <c r="C686" s="175"/>
      <c r="D686" s="175"/>
      <c r="E686" s="175"/>
      <c r="F686" s="175"/>
      <c r="G686" s="175"/>
      <c r="H686" s="175"/>
      <c r="I686" s="175"/>
      <c r="J686" s="175"/>
      <c r="K686" s="175"/>
    </row>
    <row r="687" spans="1:11" ht="15.75" customHeight="1" x14ac:dyDescent="0.25">
      <c r="A687" s="175"/>
      <c r="B687" s="247"/>
      <c r="C687" s="175"/>
      <c r="D687" s="175"/>
      <c r="E687" s="175"/>
      <c r="F687" s="175"/>
      <c r="G687" s="175"/>
      <c r="H687" s="175"/>
      <c r="I687" s="175"/>
      <c r="J687" s="175"/>
      <c r="K687" s="175"/>
    </row>
    <row r="688" spans="1:11" ht="15.75" customHeight="1" x14ac:dyDescent="0.25">
      <c r="A688" s="175"/>
      <c r="B688" s="247"/>
      <c r="C688" s="175"/>
      <c r="D688" s="175"/>
      <c r="E688" s="175"/>
      <c r="F688" s="175"/>
      <c r="G688" s="175"/>
      <c r="H688" s="175"/>
      <c r="I688" s="175"/>
      <c r="J688" s="175"/>
      <c r="K688" s="175"/>
    </row>
    <row r="689" spans="1:11" ht="15.75" customHeight="1" x14ac:dyDescent="0.25">
      <c r="A689" s="175"/>
      <c r="B689" s="247"/>
      <c r="C689" s="175"/>
      <c r="D689" s="175"/>
      <c r="E689" s="175"/>
      <c r="F689" s="175"/>
      <c r="G689" s="175"/>
      <c r="H689" s="175"/>
      <c r="I689" s="175"/>
      <c r="J689" s="175"/>
      <c r="K689" s="175"/>
    </row>
    <row r="690" spans="1:11" ht="15.75" customHeight="1" x14ac:dyDescent="0.25">
      <c r="A690" s="175"/>
      <c r="B690" s="247"/>
      <c r="C690" s="175"/>
      <c r="D690" s="175"/>
      <c r="E690" s="175"/>
      <c r="F690" s="175"/>
      <c r="G690" s="175"/>
      <c r="H690" s="175"/>
      <c r="I690" s="175"/>
      <c r="J690" s="175"/>
      <c r="K690" s="175"/>
    </row>
    <row r="691" spans="1:11" ht="15.75" customHeight="1" x14ac:dyDescent="0.25">
      <c r="A691" s="175"/>
      <c r="B691" s="247"/>
      <c r="C691" s="175"/>
      <c r="D691" s="175"/>
      <c r="E691" s="175"/>
      <c r="F691" s="175"/>
      <c r="G691" s="175"/>
      <c r="H691" s="175"/>
      <c r="I691" s="175"/>
      <c r="J691" s="175"/>
      <c r="K691" s="175"/>
    </row>
    <row r="692" spans="1:11" ht="15.75" customHeight="1" x14ac:dyDescent="0.25">
      <c r="A692" s="175"/>
      <c r="B692" s="247"/>
      <c r="C692" s="175"/>
      <c r="D692" s="175"/>
      <c r="E692" s="175"/>
      <c r="F692" s="175"/>
      <c r="G692" s="175"/>
      <c r="H692" s="175"/>
      <c r="I692" s="175"/>
      <c r="J692" s="175"/>
      <c r="K692" s="175"/>
    </row>
    <row r="693" spans="1:11" ht="15.75" customHeight="1" x14ac:dyDescent="0.25">
      <c r="A693" s="175"/>
      <c r="B693" s="247"/>
      <c r="C693" s="175"/>
      <c r="D693" s="175"/>
      <c r="E693" s="175"/>
      <c r="F693" s="175"/>
      <c r="G693" s="175"/>
      <c r="H693" s="175"/>
      <c r="I693" s="175"/>
      <c r="J693" s="175"/>
      <c r="K693" s="175"/>
    </row>
    <row r="694" spans="1:11" ht="15.75" customHeight="1" x14ac:dyDescent="0.25">
      <c r="A694" s="175"/>
      <c r="B694" s="247"/>
      <c r="C694" s="175"/>
      <c r="D694" s="175"/>
      <c r="E694" s="175"/>
      <c r="F694" s="175"/>
      <c r="G694" s="175"/>
      <c r="H694" s="175"/>
      <c r="I694" s="175"/>
      <c r="J694" s="175"/>
      <c r="K694" s="175"/>
    </row>
    <row r="695" spans="1:11" ht="15.75" customHeight="1" x14ac:dyDescent="0.25">
      <c r="A695" s="175"/>
      <c r="B695" s="247"/>
      <c r="C695" s="175"/>
      <c r="D695" s="175"/>
      <c r="E695" s="175"/>
      <c r="F695" s="175"/>
      <c r="G695" s="175"/>
      <c r="H695" s="175"/>
      <c r="I695" s="175"/>
      <c r="J695" s="175"/>
      <c r="K695" s="175"/>
    </row>
    <row r="696" spans="1:11" ht="15.75" customHeight="1" x14ac:dyDescent="0.25">
      <c r="A696" s="175"/>
      <c r="B696" s="247"/>
      <c r="C696" s="175"/>
      <c r="D696" s="175"/>
      <c r="E696" s="175"/>
      <c r="F696" s="175"/>
      <c r="G696" s="175"/>
      <c r="H696" s="175"/>
      <c r="I696" s="175"/>
      <c r="J696" s="175"/>
      <c r="K696" s="175"/>
    </row>
    <row r="697" spans="1:11" ht="15.75" customHeight="1" x14ac:dyDescent="0.25">
      <c r="A697" s="175"/>
      <c r="B697" s="247"/>
      <c r="C697" s="175"/>
      <c r="D697" s="175"/>
      <c r="E697" s="175"/>
      <c r="F697" s="175"/>
      <c r="G697" s="175"/>
      <c r="H697" s="175"/>
      <c r="I697" s="175"/>
      <c r="J697" s="175"/>
      <c r="K697" s="175"/>
    </row>
    <row r="698" spans="1:11" ht="15.75" customHeight="1" x14ac:dyDescent="0.25">
      <c r="A698" s="175"/>
      <c r="B698" s="247"/>
      <c r="C698" s="175"/>
      <c r="D698" s="175"/>
      <c r="E698" s="175"/>
      <c r="F698" s="175"/>
      <c r="G698" s="175"/>
      <c r="H698" s="175"/>
      <c r="I698" s="175"/>
      <c r="J698" s="175"/>
      <c r="K698" s="175"/>
    </row>
    <row r="699" spans="1:11" ht="15.75" customHeight="1" x14ac:dyDescent="0.25">
      <c r="A699" s="175"/>
      <c r="B699" s="247"/>
      <c r="C699" s="175"/>
      <c r="D699" s="175"/>
      <c r="E699" s="175"/>
      <c r="F699" s="175"/>
      <c r="G699" s="175"/>
      <c r="H699" s="175"/>
      <c r="I699" s="175"/>
      <c r="J699" s="175"/>
      <c r="K699" s="175"/>
    </row>
    <row r="700" spans="1:11" ht="15.75" customHeight="1" x14ac:dyDescent="0.25">
      <c r="A700" s="175"/>
      <c r="B700" s="247"/>
      <c r="C700" s="175"/>
      <c r="D700" s="175"/>
      <c r="E700" s="175"/>
      <c r="F700" s="175"/>
      <c r="G700" s="175"/>
      <c r="H700" s="175"/>
      <c r="I700" s="175"/>
      <c r="J700" s="175"/>
      <c r="K700" s="175"/>
    </row>
    <row r="701" spans="1:11" ht="15.75" customHeight="1" x14ac:dyDescent="0.25">
      <c r="A701" s="175"/>
      <c r="B701" s="247"/>
      <c r="C701" s="175"/>
      <c r="D701" s="175"/>
      <c r="E701" s="175"/>
      <c r="F701" s="175"/>
      <c r="G701" s="175"/>
      <c r="H701" s="175"/>
      <c r="I701" s="175"/>
      <c r="J701" s="175"/>
      <c r="K701" s="175"/>
    </row>
    <row r="702" spans="1:11" ht="15.75" customHeight="1" x14ac:dyDescent="0.25">
      <c r="A702" s="175"/>
      <c r="B702" s="247"/>
      <c r="C702" s="175"/>
      <c r="D702" s="175"/>
      <c r="E702" s="175"/>
      <c r="F702" s="175"/>
      <c r="G702" s="175"/>
      <c r="H702" s="175"/>
      <c r="I702" s="175"/>
      <c r="J702" s="175"/>
      <c r="K702" s="175"/>
    </row>
    <row r="703" spans="1:11" ht="15.75" customHeight="1" x14ac:dyDescent="0.25">
      <c r="A703" s="175"/>
      <c r="B703" s="247"/>
      <c r="C703" s="175"/>
      <c r="D703" s="175"/>
      <c r="E703" s="175"/>
      <c r="F703" s="175"/>
      <c r="G703" s="175"/>
      <c r="H703" s="175"/>
      <c r="I703" s="175"/>
      <c r="J703" s="175"/>
      <c r="K703" s="175"/>
    </row>
    <row r="704" spans="1:11" ht="15.75" customHeight="1" x14ac:dyDescent="0.25">
      <c r="A704" s="175"/>
      <c r="B704" s="247"/>
      <c r="C704" s="175"/>
      <c r="D704" s="175"/>
      <c r="E704" s="175"/>
      <c r="F704" s="175"/>
      <c r="G704" s="175"/>
      <c r="H704" s="175"/>
      <c r="I704" s="175"/>
      <c r="J704" s="175"/>
      <c r="K704" s="175"/>
    </row>
    <row r="705" spans="1:11" ht="15.75" customHeight="1" x14ac:dyDescent="0.25">
      <c r="A705" s="175"/>
      <c r="B705" s="247"/>
      <c r="C705" s="175"/>
      <c r="D705" s="175"/>
      <c r="E705" s="175"/>
      <c r="F705" s="175"/>
      <c r="G705" s="175"/>
      <c r="H705" s="175"/>
      <c r="I705" s="175"/>
      <c r="J705" s="175"/>
      <c r="K705" s="175"/>
    </row>
    <row r="706" spans="1:11" ht="15.75" customHeight="1" x14ac:dyDescent="0.25">
      <c r="A706" s="175"/>
      <c r="B706" s="247"/>
      <c r="C706" s="175"/>
      <c r="D706" s="175"/>
      <c r="E706" s="175"/>
      <c r="F706" s="175"/>
      <c r="G706" s="175"/>
      <c r="H706" s="175"/>
      <c r="I706" s="175"/>
      <c r="J706" s="175"/>
      <c r="K706" s="175"/>
    </row>
    <row r="707" spans="1:11" ht="15.75" customHeight="1" x14ac:dyDescent="0.25">
      <c r="A707" s="175"/>
      <c r="B707" s="247"/>
      <c r="C707" s="175"/>
      <c r="D707" s="175"/>
      <c r="E707" s="175"/>
      <c r="F707" s="175"/>
      <c r="G707" s="175"/>
      <c r="H707" s="175"/>
      <c r="I707" s="175"/>
      <c r="J707" s="175"/>
      <c r="K707" s="175"/>
    </row>
    <row r="708" spans="1:11" ht="15.75" customHeight="1" x14ac:dyDescent="0.25">
      <c r="A708" s="175"/>
      <c r="B708" s="247"/>
      <c r="C708" s="175"/>
      <c r="D708" s="175"/>
      <c r="E708" s="175"/>
      <c r="F708" s="175"/>
      <c r="G708" s="175"/>
      <c r="H708" s="175"/>
      <c r="I708" s="175"/>
      <c r="J708" s="175"/>
      <c r="K708" s="175"/>
    </row>
    <row r="709" spans="1:11" ht="15.75" customHeight="1" x14ac:dyDescent="0.25">
      <c r="A709" s="175"/>
      <c r="B709" s="247"/>
      <c r="C709" s="175"/>
      <c r="D709" s="175"/>
      <c r="E709" s="175"/>
      <c r="F709" s="175"/>
      <c r="G709" s="175"/>
      <c r="H709" s="175"/>
      <c r="I709" s="175"/>
      <c r="J709" s="175"/>
      <c r="K709" s="175"/>
    </row>
    <row r="710" spans="1:11" ht="15.75" customHeight="1" x14ac:dyDescent="0.25">
      <c r="A710" s="175"/>
      <c r="B710" s="247"/>
      <c r="C710" s="175"/>
      <c r="D710" s="175"/>
      <c r="E710" s="175"/>
      <c r="F710" s="175"/>
      <c r="G710" s="175"/>
      <c r="H710" s="175"/>
      <c r="I710" s="175"/>
      <c r="J710" s="175"/>
      <c r="K710" s="175"/>
    </row>
    <row r="711" spans="1:11" ht="15.75" customHeight="1" x14ac:dyDescent="0.25">
      <c r="A711" s="175"/>
      <c r="B711" s="247"/>
      <c r="C711" s="175"/>
      <c r="D711" s="175"/>
      <c r="E711" s="175"/>
      <c r="F711" s="175"/>
      <c r="G711" s="175"/>
      <c r="H711" s="175"/>
      <c r="I711" s="175"/>
      <c r="J711" s="175"/>
      <c r="K711" s="175"/>
    </row>
    <row r="712" spans="1:11" ht="15.75" customHeight="1" x14ac:dyDescent="0.25">
      <c r="A712" s="175"/>
      <c r="B712" s="247"/>
      <c r="C712" s="175"/>
      <c r="D712" s="175"/>
      <c r="E712" s="175"/>
      <c r="F712" s="175"/>
      <c r="G712" s="175"/>
      <c r="H712" s="175"/>
      <c r="I712" s="175"/>
      <c r="J712" s="175"/>
      <c r="K712" s="175"/>
    </row>
    <row r="713" spans="1:11" ht="15.75" customHeight="1" x14ac:dyDescent="0.25">
      <c r="A713" s="175"/>
      <c r="B713" s="247"/>
      <c r="C713" s="175"/>
      <c r="D713" s="175"/>
      <c r="E713" s="175"/>
      <c r="F713" s="175"/>
      <c r="G713" s="175"/>
      <c r="H713" s="175"/>
      <c r="I713" s="175"/>
      <c r="J713" s="175"/>
      <c r="K713" s="175"/>
    </row>
    <row r="714" spans="1:11" ht="15.75" customHeight="1" x14ac:dyDescent="0.25">
      <c r="A714" s="175"/>
      <c r="B714" s="247"/>
      <c r="C714" s="175"/>
      <c r="D714" s="175"/>
      <c r="E714" s="175"/>
      <c r="F714" s="175"/>
      <c r="G714" s="175"/>
      <c r="H714" s="175"/>
      <c r="I714" s="175"/>
      <c r="J714" s="175"/>
      <c r="K714" s="175"/>
    </row>
    <row r="715" spans="1:11" ht="15.75" customHeight="1" x14ac:dyDescent="0.25">
      <c r="A715" s="175"/>
      <c r="B715" s="247"/>
      <c r="C715" s="175"/>
      <c r="D715" s="175"/>
      <c r="E715" s="175"/>
      <c r="F715" s="175"/>
      <c r="G715" s="175"/>
      <c r="H715" s="175"/>
      <c r="I715" s="175"/>
      <c r="J715" s="175"/>
      <c r="K715" s="175"/>
    </row>
    <row r="716" spans="1:11" ht="15.75" customHeight="1" x14ac:dyDescent="0.25">
      <c r="A716" s="175"/>
      <c r="B716" s="247"/>
      <c r="C716" s="175"/>
      <c r="D716" s="175"/>
      <c r="E716" s="175"/>
      <c r="F716" s="175"/>
      <c r="G716" s="175"/>
      <c r="H716" s="175"/>
      <c r="I716" s="175"/>
      <c r="J716" s="175"/>
      <c r="K716" s="175"/>
    </row>
    <row r="717" spans="1:11" ht="15.75" customHeight="1" x14ac:dyDescent="0.25">
      <c r="A717" s="175"/>
      <c r="B717" s="247"/>
      <c r="C717" s="175"/>
      <c r="D717" s="175"/>
      <c r="E717" s="175"/>
      <c r="F717" s="175"/>
      <c r="G717" s="175"/>
      <c r="H717" s="175"/>
      <c r="I717" s="175"/>
      <c r="J717" s="175"/>
      <c r="K717" s="175"/>
    </row>
    <row r="718" spans="1:11" ht="15.75" customHeight="1" x14ac:dyDescent="0.25">
      <c r="A718" s="175"/>
      <c r="B718" s="247"/>
      <c r="C718" s="175"/>
      <c r="D718" s="175"/>
      <c r="E718" s="175"/>
      <c r="F718" s="175"/>
      <c r="G718" s="175"/>
      <c r="H718" s="175"/>
      <c r="I718" s="175"/>
      <c r="J718" s="175"/>
      <c r="K718" s="175"/>
    </row>
    <row r="719" spans="1:11" ht="15.75" customHeight="1" x14ac:dyDescent="0.25">
      <c r="A719" s="175"/>
      <c r="B719" s="247"/>
      <c r="C719" s="175"/>
      <c r="D719" s="175"/>
      <c r="E719" s="175"/>
      <c r="F719" s="175"/>
      <c r="G719" s="175"/>
      <c r="H719" s="175"/>
      <c r="I719" s="175"/>
      <c r="J719" s="175"/>
      <c r="K719" s="175"/>
    </row>
    <row r="720" spans="1:11" ht="15.75" customHeight="1" x14ac:dyDescent="0.25">
      <c r="A720" s="175"/>
      <c r="B720" s="247"/>
      <c r="C720" s="175"/>
      <c r="D720" s="175"/>
      <c r="E720" s="175"/>
      <c r="F720" s="175"/>
      <c r="G720" s="175"/>
      <c r="H720" s="175"/>
      <c r="I720" s="175"/>
      <c r="J720" s="175"/>
      <c r="K720" s="175"/>
    </row>
    <row r="721" spans="1:11" ht="15.75" customHeight="1" x14ac:dyDescent="0.25">
      <c r="A721" s="175"/>
      <c r="B721" s="247"/>
      <c r="C721" s="175"/>
      <c r="D721" s="175"/>
      <c r="E721" s="175"/>
      <c r="F721" s="175"/>
      <c r="G721" s="175"/>
      <c r="H721" s="175"/>
      <c r="I721" s="175"/>
      <c r="J721" s="175"/>
      <c r="K721" s="175"/>
    </row>
    <row r="722" spans="1:11" ht="15.75" customHeight="1" x14ac:dyDescent="0.25">
      <c r="A722" s="175"/>
      <c r="B722" s="247"/>
      <c r="C722" s="175"/>
      <c r="D722" s="175"/>
      <c r="E722" s="175"/>
      <c r="F722" s="175"/>
      <c r="G722" s="175"/>
      <c r="H722" s="175"/>
      <c r="I722" s="175"/>
      <c r="J722" s="175"/>
      <c r="K722" s="175"/>
    </row>
    <row r="723" spans="1:11" ht="15.75" customHeight="1" x14ac:dyDescent="0.25">
      <c r="A723" s="175"/>
      <c r="B723" s="247"/>
      <c r="C723" s="175"/>
      <c r="D723" s="175"/>
      <c r="E723" s="175"/>
      <c r="F723" s="175"/>
      <c r="G723" s="175"/>
      <c r="H723" s="175"/>
      <c r="I723" s="175"/>
      <c r="J723" s="175"/>
      <c r="K723" s="175"/>
    </row>
    <row r="724" spans="1:11" ht="15.75" customHeight="1" x14ac:dyDescent="0.25">
      <c r="A724" s="175"/>
      <c r="B724" s="247"/>
      <c r="C724" s="175"/>
      <c r="D724" s="175"/>
      <c r="E724" s="175"/>
      <c r="F724" s="175"/>
      <c r="G724" s="175"/>
      <c r="H724" s="175"/>
      <c r="I724" s="175"/>
      <c r="J724" s="175"/>
      <c r="K724" s="175"/>
    </row>
    <row r="725" spans="1:11" ht="15.75" customHeight="1" x14ac:dyDescent="0.25">
      <c r="A725" s="175"/>
      <c r="B725" s="247"/>
      <c r="C725" s="175"/>
      <c r="D725" s="175"/>
      <c r="E725" s="175"/>
      <c r="F725" s="175"/>
      <c r="G725" s="175"/>
      <c r="H725" s="175"/>
      <c r="I725" s="175"/>
      <c r="J725" s="175"/>
      <c r="K725" s="175"/>
    </row>
    <row r="726" spans="1:11" ht="15.75" customHeight="1" x14ac:dyDescent="0.25">
      <c r="A726" s="175"/>
      <c r="B726" s="247"/>
      <c r="C726" s="175"/>
      <c r="D726" s="175"/>
      <c r="E726" s="175"/>
      <c r="F726" s="175"/>
      <c r="G726" s="175"/>
      <c r="H726" s="175"/>
      <c r="I726" s="175"/>
      <c r="J726" s="175"/>
      <c r="K726" s="175"/>
    </row>
    <row r="727" spans="1:11" ht="15.75" customHeight="1" x14ac:dyDescent="0.25">
      <c r="A727" s="175"/>
      <c r="B727" s="247"/>
      <c r="C727" s="175"/>
      <c r="D727" s="175"/>
      <c r="E727" s="175"/>
      <c r="F727" s="175"/>
      <c r="G727" s="175"/>
      <c r="H727" s="175"/>
      <c r="I727" s="175"/>
      <c r="J727" s="175"/>
      <c r="K727" s="175"/>
    </row>
    <row r="728" spans="1:11" ht="15.75" customHeight="1" x14ac:dyDescent="0.25">
      <c r="A728" s="175"/>
      <c r="B728" s="247"/>
      <c r="C728" s="175"/>
      <c r="D728" s="175"/>
      <c r="E728" s="175"/>
      <c r="F728" s="175"/>
      <c r="G728" s="175"/>
      <c r="H728" s="175"/>
      <c r="I728" s="175"/>
      <c r="J728" s="175"/>
      <c r="K728" s="175"/>
    </row>
    <row r="729" spans="1:11" ht="15.75" customHeight="1" x14ac:dyDescent="0.25">
      <c r="A729" s="175"/>
      <c r="B729" s="247"/>
      <c r="C729" s="175"/>
      <c r="D729" s="175"/>
      <c r="E729" s="175"/>
      <c r="F729" s="175"/>
      <c r="G729" s="175"/>
      <c r="H729" s="175"/>
      <c r="I729" s="175"/>
      <c r="J729" s="175"/>
      <c r="K729" s="175"/>
    </row>
    <row r="730" spans="1:11" ht="15.75" customHeight="1" x14ac:dyDescent="0.25">
      <c r="A730" s="175"/>
      <c r="B730" s="247"/>
      <c r="C730" s="175"/>
      <c r="D730" s="175"/>
      <c r="E730" s="175"/>
      <c r="F730" s="175"/>
      <c r="G730" s="175"/>
      <c r="H730" s="175"/>
      <c r="I730" s="175"/>
      <c r="J730" s="175"/>
      <c r="K730" s="175"/>
    </row>
    <row r="731" spans="1:11" ht="15.75" customHeight="1" x14ac:dyDescent="0.25">
      <c r="A731" s="175"/>
      <c r="B731" s="247"/>
      <c r="C731" s="175"/>
      <c r="D731" s="175"/>
      <c r="E731" s="175"/>
      <c r="F731" s="175"/>
      <c r="G731" s="175"/>
      <c r="H731" s="175"/>
      <c r="I731" s="175"/>
      <c r="J731" s="175"/>
      <c r="K731" s="175"/>
    </row>
    <row r="732" spans="1:11" ht="15.75" customHeight="1" x14ac:dyDescent="0.25">
      <c r="A732" s="175"/>
      <c r="B732" s="247"/>
      <c r="C732" s="175"/>
      <c r="D732" s="175"/>
      <c r="E732" s="175"/>
      <c r="F732" s="175"/>
      <c r="G732" s="175"/>
      <c r="H732" s="175"/>
      <c r="I732" s="175"/>
      <c r="J732" s="175"/>
      <c r="K732" s="175"/>
    </row>
    <row r="733" spans="1:11" ht="15.75" customHeight="1" x14ac:dyDescent="0.25">
      <c r="A733" s="175"/>
      <c r="B733" s="247"/>
      <c r="C733" s="175"/>
      <c r="D733" s="175"/>
      <c r="E733" s="175"/>
      <c r="F733" s="175"/>
      <c r="G733" s="175"/>
      <c r="H733" s="175"/>
      <c r="I733" s="175"/>
      <c r="J733" s="175"/>
      <c r="K733" s="175"/>
    </row>
    <row r="734" spans="1:11" ht="15.75" customHeight="1" x14ac:dyDescent="0.25">
      <c r="A734" s="175"/>
      <c r="B734" s="247"/>
      <c r="C734" s="175"/>
      <c r="D734" s="175"/>
      <c r="E734" s="175"/>
      <c r="F734" s="175"/>
      <c r="G734" s="175"/>
      <c r="H734" s="175"/>
      <c r="I734" s="175"/>
      <c r="J734" s="175"/>
      <c r="K734" s="175"/>
    </row>
    <row r="735" spans="1:11" ht="15.75" customHeight="1" x14ac:dyDescent="0.25">
      <c r="A735" s="175"/>
      <c r="B735" s="247"/>
      <c r="C735" s="175"/>
      <c r="D735" s="175"/>
      <c r="E735" s="175"/>
      <c r="F735" s="175"/>
      <c r="G735" s="175"/>
      <c r="H735" s="175"/>
      <c r="I735" s="175"/>
      <c r="J735" s="175"/>
      <c r="K735" s="175"/>
    </row>
    <row r="736" spans="1:11" ht="15.75" customHeight="1" x14ac:dyDescent="0.25">
      <c r="A736" s="175"/>
      <c r="B736" s="247"/>
      <c r="C736" s="175"/>
      <c r="D736" s="175"/>
      <c r="E736" s="175"/>
      <c r="F736" s="175"/>
      <c r="G736" s="175"/>
      <c r="H736" s="175"/>
      <c r="I736" s="175"/>
      <c r="J736" s="175"/>
      <c r="K736" s="175"/>
    </row>
    <row r="737" spans="1:11" ht="15.75" customHeight="1" x14ac:dyDescent="0.25">
      <c r="A737" s="175"/>
      <c r="B737" s="247"/>
      <c r="C737" s="175"/>
      <c r="D737" s="175"/>
      <c r="E737" s="175"/>
      <c r="F737" s="175"/>
      <c r="G737" s="175"/>
      <c r="H737" s="175"/>
      <c r="I737" s="175"/>
      <c r="J737" s="175"/>
      <c r="K737" s="175"/>
    </row>
    <row r="738" spans="1:11" ht="15.75" customHeight="1" x14ac:dyDescent="0.25">
      <c r="A738" s="175"/>
      <c r="B738" s="247"/>
      <c r="C738" s="175"/>
      <c r="D738" s="175"/>
      <c r="E738" s="175"/>
      <c r="F738" s="175"/>
      <c r="G738" s="175"/>
      <c r="H738" s="175"/>
      <c r="I738" s="175"/>
      <c r="J738" s="175"/>
      <c r="K738" s="175"/>
    </row>
    <row r="739" spans="1:11" ht="15.75" customHeight="1" x14ac:dyDescent="0.25">
      <c r="A739" s="175"/>
      <c r="B739" s="247"/>
      <c r="C739" s="175"/>
      <c r="D739" s="175"/>
      <c r="E739" s="175"/>
      <c r="F739" s="175"/>
      <c r="G739" s="175"/>
      <c r="H739" s="175"/>
      <c r="I739" s="175"/>
      <c r="J739" s="175"/>
      <c r="K739" s="175"/>
    </row>
    <row r="740" spans="1:11" ht="15.75" customHeight="1" x14ac:dyDescent="0.25">
      <c r="A740" s="175"/>
      <c r="B740" s="247"/>
      <c r="C740" s="175"/>
      <c r="D740" s="175"/>
      <c r="E740" s="175"/>
      <c r="F740" s="175"/>
      <c r="G740" s="175"/>
      <c r="H740" s="175"/>
      <c r="I740" s="175"/>
      <c r="J740" s="175"/>
      <c r="K740" s="175"/>
    </row>
    <row r="741" spans="1:11" ht="15.75" customHeight="1" x14ac:dyDescent="0.25">
      <c r="A741" s="175"/>
      <c r="B741" s="247"/>
      <c r="C741" s="175"/>
      <c r="D741" s="175"/>
      <c r="E741" s="175"/>
      <c r="F741" s="175"/>
      <c r="G741" s="175"/>
      <c r="H741" s="175"/>
      <c r="I741" s="175"/>
      <c r="J741" s="175"/>
      <c r="K741" s="175"/>
    </row>
    <row r="742" spans="1:11" ht="15.75" customHeight="1" x14ac:dyDescent="0.25">
      <c r="A742" s="175"/>
      <c r="B742" s="247"/>
      <c r="C742" s="175"/>
      <c r="D742" s="175"/>
      <c r="E742" s="175"/>
      <c r="F742" s="175"/>
      <c r="G742" s="175"/>
      <c r="H742" s="175"/>
      <c r="I742" s="175"/>
      <c r="J742" s="175"/>
      <c r="K742" s="175"/>
    </row>
    <row r="743" spans="1:11" ht="15.75" customHeight="1" x14ac:dyDescent="0.25">
      <c r="A743" s="175"/>
      <c r="B743" s="247"/>
      <c r="C743" s="175"/>
      <c r="D743" s="175"/>
      <c r="E743" s="175"/>
      <c r="F743" s="175"/>
      <c r="G743" s="175"/>
      <c r="H743" s="175"/>
      <c r="I743" s="175"/>
      <c r="J743" s="175"/>
      <c r="K743" s="175"/>
    </row>
    <row r="744" spans="1:11" ht="15.75" customHeight="1" x14ac:dyDescent="0.25">
      <c r="A744" s="175"/>
      <c r="B744" s="247"/>
      <c r="C744" s="175"/>
      <c r="D744" s="175"/>
      <c r="E744" s="175"/>
      <c r="F744" s="175"/>
      <c r="G744" s="175"/>
      <c r="H744" s="175"/>
      <c r="I744" s="175"/>
      <c r="J744" s="175"/>
      <c r="K744" s="175"/>
    </row>
    <row r="745" spans="1:11" ht="15.75" customHeight="1" x14ac:dyDescent="0.25">
      <c r="A745" s="175"/>
      <c r="B745" s="247"/>
      <c r="C745" s="175"/>
      <c r="D745" s="175"/>
      <c r="E745" s="175"/>
      <c r="F745" s="175"/>
      <c r="G745" s="175"/>
      <c r="H745" s="175"/>
      <c r="I745" s="175"/>
      <c r="J745" s="175"/>
      <c r="K745" s="175"/>
    </row>
    <row r="746" spans="1:11" ht="15.75" customHeight="1" x14ac:dyDescent="0.25">
      <c r="A746" s="175"/>
      <c r="B746" s="247"/>
      <c r="C746" s="175"/>
      <c r="D746" s="175"/>
      <c r="E746" s="175"/>
      <c r="F746" s="175"/>
      <c r="G746" s="175"/>
      <c r="H746" s="175"/>
      <c r="I746" s="175"/>
      <c r="J746" s="175"/>
      <c r="K746" s="175"/>
    </row>
    <row r="747" spans="1:11" ht="15.75" customHeight="1" x14ac:dyDescent="0.25">
      <c r="A747" s="175"/>
      <c r="B747" s="247"/>
      <c r="C747" s="175"/>
      <c r="D747" s="175"/>
      <c r="E747" s="175"/>
      <c r="F747" s="175"/>
      <c r="G747" s="175"/>
      <c r="H747" s="175"/>
      <c r="I747" s="175"/>
      <c r="J747" s="175"/>
      <c r="K747" s="175"/>
    </row>
    <row r="748" spans="1:11" ht="15.75" customHeight="1" x14ac:dyDescent="0.25">
      <c r="A748" s="175"/>
      <c r="B748" s="247"/>
      <c r="C748" s="175"/>
      <c r="D748" s="175"/>
      <c r="E748" s="175"/>
      <c r="F748" s="175"/>
      <c r="G748" s="175"/>
      <c r="H748" s="175"/>
      <c r="I748" s="175"/>
      <c r="J748" s="175"/>
      <c r="K748" s="175"/>
    </row>
    <row r="749" spans="1:11" ht="15.75" customHeight="1" x14ac:dyDescent="0.25">
      <c r="A749" s="175"/>
      <c r="B749" s="247"/>
      <c r="C749" s="175"/>
      <c r="D749" s="175"/>
      <c r="E749" s="175"/>
      <c r="F749" s="175"/>
      <c r="G749" s="175"/>
      <c r="H749" s="175"/>
      <c r="I749" s="175"/>
      <c r="J749" s="175"/>
      <c r="K749" s="175"/>
    </row>
    <row r="750" spans="1:11" ht="15.75" customHeight="1" x14ac:dyDescent="0.25">
      <c r="A750" s="175"/>
      <c r="B750" s="247"/>
      <c r="C750" s="175"/>
      <c r="D750" s="175"/>
      <c r="E750" s="175"/>
      <c r="F750" s="175"/>
      <c r="G750" s="175"/>
      <c r="H750" s="175"/>
      <c r="I750" s="175"/>
      <c r="J750" s="175"/>
      <c r="K750" s="175"/>
    </row>
    <row r="751" spans="1:11" ht="15.75" customHeight="1" x14ac:dyDescent="0.25">
      <c r="A751" s="175"/>
      <c r="B751" s="247"/>
      <c r="C751" s="175"/>
      <c r="D751" s="175"/>
      <c r="E751" s="175"/>
      <c r="F751" s="175"/>
      <c r="G751" s="175"/>
      <c r="H751" s="175"/>
      <c r="I751" s="175"/>
      <c r="J751" s="175"/>
      <c r="K751" s="175"/>
    </row>
    <row r="752" spans="1:11" ht="15.75" customHeight="1" x14ac:dyDescent="0.25">
      <c r="A752" s="175"/>
      <c r="B752" s="247"/>
      <c r="C752" s="175"/>
      <c r="D752" s="175"/>
      <c r="E752" s="175"/>
      <c r="F752" s="175"/>
      <c r="G752" s="175"/>
      <c r="H752" s="175"/>
      <c r="I752" s="175"/>
      <c r="J752" s="175"/>
      <c r="K752" s="175"/>
    </row>
    <row r="753" spans="1:11" ht="15.75" customHeight="1" x14ac:dyDescent="0.25">
      <c r="A753" s="175"/>
      <c r="B753" s="247"/>
      <c r="C753" s="175"/>
      <c r="D753" s="175"/>
      <c r="E753" s="175"/>
      <c r="F753" s="175"/>
      <c r="G753" s="175"/>
      <c r="H753" s="175"/>
      <c r="I753" s="175"/>
      <c r="J753" s="175"/>
      <c r="K753" s="175"/>
    </row>
    <row r="754" spans="1:11" ht="15.75" customHeight="1" x14ac:dyDescent="0.25">
      <c r="A754" s="175"/>
      <c r="B754" s="247"/>
      <c r="C754" s="175"/>
      <c r="D754" s="175"/>
      <c r="E754" s="175"/>
      <c r="F754" s="175"/>
      <c r="G754" s="175"/>
      <c r="H754" s="175"/>
      <c r="I754" s="175"/>
      <c r="J754" s="175"/>
      <c r="K754" s="175"/>
    </row>
    <row r="755" spans="1:11" ht="15.75" customHeight="1" x14ac:dyDescent="0.25">
      <c r="A755" s="175"/>
      <c r="B755" s="247"/>
      <c r="C755" s="175"/>
      <c r="D755" s="175"/>
      <c r="E755" s="175"/>
      <c r="F755" s="175"/>
      <c r="G755" s="175"/>
      <c r="H755" s="175"/>
      <c r="I755" s="175"/>
      <c r="J755" s="175"/>
      <c r="K755" s="175"/>
    </row>
    <row r="756" spans="1:11" ht="15.75" customHeight="1" x14ac:dyDescent="0.25">
      <c r="A756" s="175"/>
      <c r="B756" s="247"/>
      <c r="C756" s="175"/>
      <c r="D756" s="175"/>
      <c r="E756" s="175"/>
      <c r="F756" s="175"/>
      <c r="G756" s="175"/>
      <c r="H756" s="175"/>
      <c r="I756" s="175"/>
      <c r="J756" s="175"/>
      <c r="K756" s="175"/>
    </row>
    <row r="757" spans="1:11" ht="15.75" customHeight="1" x14ac:dyDescent="0.25">
      <c r="A757" s="175"/>
      <c r="B757" s="247"/>
      <c r="C757" s="175"/>
      <c r="D757" s="175"/>
      <c r="E757" s="175"/>
      <c r="F757" s="175"/>
      <c r="G757" s="175"/>
      <c r="H757" s="175"/>
      <c r="I757" s="175"/>
      <c r="J757" s="175"/>
      <c r="K757" s="175"/>
    </row>
    <row r="758" spans="1:11" ht="15.75" customHeight="1" x14ac:dyDescent="0.25">
      <c r="A758" s="175"/>
      <c r="B758" s="247"/>
      <c r="C758" s="175"/>
      <c r="D758" s="175"/>
      <c r="E758" s="175"/>
      <c r="F758" s="175"/>
      <c r="G758" s="175"/>
      <c r="H758" s="175"/>
      <c r="I758" s="175"/>
      <c r="J758" s="175"/>
      <c r="K758" s="175"/>
    </row>
    <row r="759" spans="1:11" ht="15.75" customHeight="1" x14ac:dyDescent="0.25">
      <c r="A759" s="175"/>
      <c r="B759" s="247"/>
      <c r="C759" s="175"/>
      <c r="D759" s="175"/>
      <c r="E759" s="175"/>
      <c r="F759" s="175"/>
      <c r="G759" s="175"/>
      <c r="H759" s="175"/>
      <c r="I759" s="175"/>
      <c r="J759" s="175"/>
      <c r="K759" s="175"/>
    </row>
    <row r="760" spans="1:11" ht="15.75" customHeight="1" x14ac:dyDescent="0.25">
      <c r="A760" s="175"/>
      <c r="B760" s="247"/>
      <c r="C760" s="175"/>
      <c r="D760" s="175"/>
      <c r="E760" s="175"/>
      <c r="F760" s="175"/>
      <c r="G760" s="175"/>
      <c r="H760" s="175"/>
      <c r="I760" s="175"/>
      <c r="J760" s="175"/>
      <c r="K760" s="175"/>
    </row>
    <row r="761" spans="1:11" ht="15.75" customHeight="1" x14ac:dyDescent="0.25">
      <c r="A761" s="175"/>
      <c r="B761" s="247"/>
      <c r="C761" s="175"/>
      <c r="D761" s="175"/>
      <c r="E761" s="175"/>
      <c r="F761" s="175"/>
      <c r="G761" s="175"/>
      <c r="H761" s="175"/>
      <c r="I761" s="175"/>
      <c r="J761" s="175"/>
      <c r="K761" s="175"/>
    </row>
    <row r="762" spans="1:11" ht="15.75" customHeight="1" x14ac:dyDescent="0.25">
      <c r="A762" s="175"/>
      <c r="B762" s="247"/>
      <c r="C762" s="175"/>
      <c r="D762" s="175"/>
      <c r="E762" s="175"/>
      <c r="F762" s="175"/>
      <c r="G762" s="175"/>
      <c r="H762" s="175"/>
      <c r="I762" s="175"/>
      <c r="J762" s="175"/>
      <c r="K762" s="175"/>
    </row>
    <row r="763" spans="1:11" ht="15.75" customHeight="1" x14ac:dyDescent="0.25">
      <c r="A763" s="175"/>
      <c r="B763" s="247"/>
      <c r="C763" s="175"/>
      <c r="D763" s="175"/>
      <c r="E763" s="175"/>
      <c r="F763" s="175"/>
      <c r="G763" s="175"/>
      <c r="H763" s="175"/>
      <c r="I763" s="175"/>
      <c r="J763" s="175"/>
      <c r="K763" s="175"/>
    </row>
    <row r="764" spans="1:11" ht="15.75" customHeight="1" x14ac:dyDescent="0.25">
      <c r="A764" s="175"/>
      <c r="B764" s="247"/>
      <c r="C764" s="175"/>
      <c r="D764" s="175"/>
      <c r="E764" s="175"/>
      <c r="F764" s="175"/>
      <c r="G764" s="175"/>
      <c r="H764" s="175"/>
      <c r="I764" s="175"/>
      <c r="J764" s="175"/>
      <c r="K764" s="175"/>
    </row>
    <row r="765" spans="1:11" ht="15.75" customHeight="1" x14ac:dyDescent="0.25">
      <c r="A765" s="175"/>
      <c r="B765" s="247"/>
      <c r="C765" s="175"/>
      <c r="D765" s="175"/>
      <c r="E765" s="175"/>
      <c r="F765" s="175"/>
      <c r="G765" s="175"/>
      <c r="H765" s="175"/>
      <c r="I765" s="175"/>
      <c r="J765" s="175"/>
      <c r="K765" s="175"/>
    </row>
    <row r="766" spans="1:11" ht="15.75" customHeight="1" x14ac:dyDescent="0.25">
      <c r="A766" s="175"/>
      <c r="B766" s="247"/>
      <c r="C766" s="175"/>
      <c r="D766" s="175"/>
      <c r="E766" s="175"/>
      <c r="F766" s="175"/>
      <c r="G766" s="175"/>
      <c r="H766" s="175"/>
      <c r="I766" s="175"/>
      <c r="J766" s="175"/>
      <c r="K766" s="175"/>
    </row>
    <row r="767" spans="1:11" ht="15.75" customHeight="1" x14ac:dyDescent="0.25">
      <c r="A767" s="175"/>
      <c r="B767" s="247"/>
      <c r="C767" s="175"/>
      <c r="D767" s="175"/>
      <c r="E767" s="175"/>
      <c r="F767" s="175"/>
      <c r="G767" s="175"/>
      <c r="H767" s="175"/>
      <c r="I767" s="175"/>
      <c r="J767" s="175"/>
      <c r="K767" s="175"/>
    </row>
    <row r="768" spans="1:11" ht="15.75" customHeight="1" x14ac:dyDescent="0.25">
      <c r="A768" s="175"/>
      <c r="B768" s="247"/>
      <c r="C768" s="175"/>
      <c r="D768" s="175"/>
      <c r="E768" s="175"/>
      <c r="F768" s="175"/>
      <c r="G768" s="175"/>
      <c r="H768" s="175"/>
      <c r="I768" s="175"/>
      <c r="J768" s="175"/>
      <c r="K768" s="175"/>
    </row>
    <row r="769" spans="1:11" ht="15.75" customHeight="1" x14ac:dyDescent="0.25">
      <c r="A769" s="175"/>
      <c r="B769" s="247"/>
      <c r="C769" s="175"/>
      <c r="D769" s="175"/>
      <c r="E769" s="175"/>
      <c r="F769" s="175"/>
      <c r="G769" s="175"/>
      <c r="H769" s="175"/>
      <c r="I769" s="175"/>
      <c r="J769" s="175"/>
      <c r="K769" s="175"/>
    </row>
    <row r="770" spans="1:11" ht="15.75" customHeight="1" x14ac:dyDescent="0.25">
      <c r="A770" s="175"/>
      <c r="B770" s="247"/>
      <c r="C770" s="175"/>
      <c r="D770" s="175"/>
      <c r="E770" s="175"/>
      <c r="F770" s="175"/>
      <c r="G770" s="175"/>
      <c r="H770" s="175"/>
      <c r="I770" s="175"/>
      <c r="J770" s="175"/>
      <c r="K770" s="175"/>
    </row>
    <row r="771" spans="1:11" ht="15.75" customHeight="1" x14ac:dyDescent="0.25">
      <c r="A771" s="175"/>
      <c r="B771" s="247"/>
      <c r="C771" s="175"/>
      <c r="D771" s="175"/>
      <c r="E771" s="175"/>
      <c r="F771" s="175"/>
      <c r="G771" s="175"/>
      <c r="H771" s="175"/>
      <c r="I771" s="175"/>
      <c r="J771" s="175"/>
      <c r="K771" s="175"/>
    </row>
    <row r="772" spans="1:11" ht="15.75" customHeight="1" x14ac:dyDescent="0.25">
      <c r="A772" s="175"/>
      <c r="B772" s="247"/>
      <c r="C772" s="175"/>
      <c r="D772" s="175"/>
      <c r="E772" s="175"/>
      <c r="F772" s="175"/>
      <c r="G772" s="175"/>
      <c r="H772" s="175"/>
      <c r="I772" s="175"/>
      <c r="J772" s="175"/>
      <c r="K772" s="175"/>
    </row>
    <row r="773" spans="1:11" ht="15.75" customHeight="1" x14ac:dyDescent="0.25">
      <c r="A773" s="175"/>
      <c r="B773" s="247"/>
      <c r="C773" s="175"/>
      <c r="D773" s="175"/>
      <c r="E773" s="175"/>
      <c r="F773" s="175"/>
      <c r="G773" s="175"/>
      <c r="H773" s="175"/>
      <c r="I773" s="175"/>
      <c r="J773" s="175"/>
      <c r="K773" s="175"/>
    </row>
    <row r="774" spans="1:11" ht="15.75" customHeight="1" x14ac:dyDescent="0.25">
      <c r="A774" s="175"/>
      <c r="B774" s="247"/>
      <c r="C774" s="175"/>
      <c r="D774" s="175"/>
      <c r="E774" s="175"/>
      <c r="F774" s="175"/>
      <c r="G774" s="175"/>
      <c r="H774" s="175"/>
      <c r="I774" s="175"/>
      <c r="J774" s="175"/>
      <c r="K774" s="175"/>
    </row>
    <row r="775" spans="1:11" ht="15.75" customHeight="1" x14ac:dyDescent="0.25">
      <c r="A775" s="175"/>
      <c r="B775" s="247"/>
      <c r="C775" s="175"/>
      <c r="D775" s="175"/>
      <c r="E775" s="175"/>
      <c r="F775" s="175"/>
      <c r="G775" s="175"/>
      <c r="H775" s="175"/>
      <c r="I775" s="175"/>
      <c r="J775" s="175"/>
      <c r="K775" s="175"/>
    </row>
    <row r="776" spans="1:11" ht="15.75" customHeight="1" x14ac:dyDescent="0.25">
      <c r="A776" s="175"/>
      <c r="B776" s="247"/>
      <c r="C776" s="175"/>
      <c r="D776" s="175"/>
      <c r="E776" s="175"/>
      <c r="F776" s="175"/>
      <c r="G776" s="175"/>
      <c r="H776" s="175"/>
      <c r="I776" s="175"/>
      <c r="J776" s="175"/>
      <c r="K776" s="175"/>
    </row>
    <row r="777" spans="1:11" ht="15.75" customHeight="1" x14ac:dyDescent="0.25">
      <c r="A777" s="175"/>
      <c r="B777" s="247"/>
      <c r="C777" s="175"/>
      <c r="D777" s="175"/>
      <c r="E777" s="175"/>
      <c r="F777" s="175"/>
      <c r="G777" s="175"/>
      <c r="H777" s="175"/>
      <c r="I777" s="175"/>
      <c r="J777" s="175"/>
      <c r="K777" s="175"/>
    </row>
    <row r="778" spans="1:11" ht="15.75" customHeight="1" x14ac:dyDescent="0.25">
      <c r="A778" s="175"/>
      <c r="B778" s="247"/>
      <c r="C778" s="175"/>
      <c r="D778" s="175"/>
      <c r="E778" s="175"/>
      <c r="F778" s="175"/>
      <c r="G778" s="175"/>
      <c r="H778" s="175"/>
      <c r="I778" s="175"/>
      <c r="J778" s="175"/>
      <c r="K778" s="175"/>
    </row>
    <row r="779" spans="1:11" ht="15.75" customHeight="1" x14ac:dyDescent="0.25">
      <c r="A779" s="175"/>
      <c r="B779" s="247"/>
      <c r="C779" s="175"/>
      <c r="D779" s="175"/>
      <c r="E779" s="175"/>
      <c r="F779" s="175"/>
      <c r="G779" s="175"/>
      <c r="H779" s="175"/>
      <c r="I779" s="175"/>
      <c r="J779" s="175"/>
      <c r="K779" s="175"/>
    </row>
    <row r="780" spans="1:11" ht="15.75" customHeight="1" x14ac:dyDescent="0.25">
      <c r="A780" s="175"/>
      <c r="B780" s="247"/>
      <c r="C780" s="175"/>
      <c r="D780" s="175"/>
      <c r="E780" s="175"/>
      <c r="F780" s="175"/>
      <c r="G780" s="175"/>
      <c r="H780" s="175"/>
      <c r="I780" s="175"/>
      <c r="J780" s="175"/>
      <c r="K780" s="175"/>
    </row>
    <row r="781" spans="1:11" ht="15.75" customHeight="1" x14ac:dyDescent="0.25">
      <c r="A781" s="175"/>
      <c r="B781" s="247"/>
      <c r="C781" s="175"/>
      <c r="D781" s="175"/>
      <c r="E781" s="175"/>
      <c r="F781" s="175"/>
      <c r="G781" s="175"/>
      <c r="H781" s="175"/>
      <c r="I781" s="175"/>
      <c r="J781" s="175"/>
      <c r="K781" s="175"/>
    </row>
    <row r="782" spans="1:11" ht="15.75" customHeight="1" x14ac:dyDescent="0.25">
      <c r="A782" s="175"/>
      <c r="B782" s="247"/>
      <c r="C782" s="175"/>
      <c r="D782" s="175"/>
      <c r="E782" s="175"/>
      <c r="F782" s="175"/>
      <c r="G782" s="175"/>
      <c r="H782" s="175"/>
      <c r="I782" s="175"/>
      <c r="J782" s="175"/>
      <c r="K782" s="175"/>
    </row>
    <row r="783" spans="1:11" ht="15.75" customHeight="1" x14ac:dyDescent="0.25">
      <c r="A783" s="175"/>
      <c r="B783" s="247"/>
      <c r="C783" s="175"/>
      <c r="D783" s="175"/>
      <c r="E783" s="175"/>
      <c r="F783" s="175"/>
      <c r="G783" s="175"/>
      <c r="H783" s="175"/>
      <c r="I783" s="175"/>
      <c r="J783" s="175"/>
      <c r="K783" s="175"/>
    </row>
    <row r="784" spans="1:11" ht="15.75" customHeight="1" x14ac:dyDescent="0.25">
      <c r="A784" s="175"/>
      <c r="B784" s="247"/>
      <c r="C784" s="175"/>
      <c r="D784" s="175"/>
      <c r="E784" s="175"/>
      <c r="F784" s="175"/>
      <c r="G784" s="175"/>
      <c r="H784" s="175"/>
      <c r="I784" s="175"/>
      <c r="J784" s="175"/>
      <c r="K784" s="175"/>
    </row>
    <row r="785" spans="1:11" ht="15.75" customHeight="1" x14ac:dyDescent="0.25">
      <c r="A785" s="175"/>
      <c r="B785" s="247"/>
      <c r="C785" s="175"/>
      <c r="D785" s="175"/>
      <c r="E785" s="175"/>
      <c r="F785" s="175"/>
      <c r="G785" s="175"/>
      <c r="H785" s="175"/>
      <c r="I785" s="175"/>
      <c r="J785" s="175"/>
      <c r="K785" s="175"/>
    </row>
    <row r="786" spans="1:11" ht="15.75" customHeight="1" x14ac:dyDescent="0.25">
      <c r="A786" s="175"/>
      <c r="B786" s="247"/>
      <c r="C786" s="175"/>
      <c r="D786" s="175"/>
      <c r="E786" s="175"/>
      <c r="F786" s="175"/>
      <c r="G786" s="175"/>
      <c r="H786" s="175"/>
      <c r="I786" s="175"/>
      <c r="J786" s="175"/>
      <c r="K786" s="175"/>
    </row>
    <row r="787" spans="1:11" ht="15.75" customHeight="1" x14ac:dyDescent="0.25">
      <c r="A787" s="175"/>
      <c r="B787" s="247"/>
      <c r="C787" s="175"/>
      <c r="D787" s="175"/>
      <c r="E787" s="175"/>
      <c r="F787" s="175"/>
      <c r="G787" s="175"/>
      <c r="H787" s="175"/>
      <c r="I787" s="175"/>
      <c r="J787" s="175"/>
      <c r="K787" s="175"/>
    </row>
    <row r="788" spans="1:11" ht="15.75" customHeight="1" x14ac:dyDescent="0.25">
      <c r="A788" s="175"/>
      <c r="B788" s="247"/>
      <c r="C788" s="175"/>
      <c r="D788" s="175"/>
      <c r="E788" s="175"/>
      <c r="F788" s="175"/>
      <c r="G788" s="175"/>
      <c r="H788" s="175"/>
      <c r="I788" s="175"/>
      <c r="J788" s="175"/>
      <c r="K788" s="175"/>
    </row>
    <row r="789" spans="1:11" ht="15.75" customHeight="1" x14ac:dyDescent="0.25">
      <c r="A789" s="175"/>
      <c r="B789" s="247"/>
      <c r="C789" s="175"/>
      <c r="D789" s="175"/>
      <c r="E789" s="175"/>
      <c r="F789" s="175"/>
      <c r="G789" s="175"/>
      <c r="H789" s="175"/>
      <c r="I789" s="175"/>
      <c r="J789" s="175"/>
      <c r="K789" s="175"/>
    </row>
    <row r="790" spans="1:11" ht="15.75" customHeight="1" x14ac:dyDescent="0.25">
      <c r="A790" s="175"/>
      <c r="B790" s="247"/>
      <c r="C790" s="175"/>
      <c r="D790" s="175"/>
      <c r="E790" s="175"/>
      <c r="F790" s="175"/>
      <c r="G790" s="175"/>
      <c r="H790" s="175"/>
      <c r="I790" s="175"/>
      <c r="J790" s="175"/>
      <c r="K790" s="175"/>
    </row>
    <row r="791" spans="1:11" ht="15.75" customHeight="1" x14ac:dyDescent="0.25">
      <c r="A791" s="175"/>
      <c r="B791" s="247"/>
      <c r="C791" s="175"/>
      <c r="D791" s="175"/>
      <c r="E791" s="175"/>
      <c r="F791" s="175"/>
      <c r="G791" s="175"/>
      <c r="H791" s="175"/>
      <c r="I791" s="175"/>
      <c r="J791" s="175"/>
      <c r="K791" s="175"/>
    </row>
    <row r="792" spans="1:11" ht="15.75" customHeight="1" x14ac:dyDescent="0.25">
      <c r="A792" s="175"/>
      <c r="B792" s="247"/>
      <c r="C792" s="175"/>
      <c r="D792" s="175"/>
      <c r="E792" s="175"/>
      <c r="F792" s="175"/>
      <c r="G792" s="175"/>
      <c r="H792" s="175"/>
      <c r="I792" s="175"/>
      <c r="J792" s="175"/>
      <c r="K792" s="175"/>
    </row>
    <row r="793" spans="1:11" ht="15.75" customHeight="1" x14ac:dyDescent="0.25">
      <c r="A793" s="175"/>
      <c r="B793" s="247"/>
      <c r="C793" s="175"/>
      <c r="D793" s="175"/>
      <c r="E793" s="175"/>
      <c r="F793" s="175"/>
      <c r="G793" s="175"/>
      <c r="H793" s="175"/>
      <c r="I793" s="175"/>
      <c r="J793" s="175"/>
      <c r="K793" s="175"/>
    </row>
    <row r="794" spans="1:11" ht="15.75" customHeight="1" x14ac:dyDescent="0.25">
      <c r="A794" s="175"/>
      <c r="B794" s="247"/>
      <c r="C794" s="175"/>
      <c r="D794" s="175"/>
      <c r="E794" s="175"/>
      <c r="F794" s="175"/>
      <c r="G794" s="175"/>
      <c r="H794" s="175"/>
      <c r="I794" s="175"/>
      <c r="J794" s="175"/>
      <c r="K794" s="175"/>
    </row>
    <row r="795" spans="1:11" ht="15.75" customHeight="1" x14ac:dyDescent="0.25">
      <c r="A795" s="175"/>
      <c r="B795" s="247"/>
      <c r="C795" s="175"/>
      <c r="D795" s="175"/>
      <c r="E795" s="175"/>
      <c r="F795" s="175"/>
      <c r="G795" s="175"/>
      <c r="H795" s="175"/>
      <c r="I795" s="175"/>
      <c r="J795" s="175"/>
      <c r="K795" s="175"/>
    </row>
    <row r="796" spans="1:11" ht="15.75" customHeight="1" x14ac:dyDescent="0.25">
      <c r="A796" s="175"/>
      <c r="B796" s="247"/>
      <c r="C796" s="175"/>
      <c r="D796" s="175"/>
      <c r="E796" s="175"/>
      <c r="F796" s="175"/>
      <c r="G796" s="175"/>
      <c r="H796" s="175"/>
      <c r="I796" s="175"/>
      <c r="J796" s="175"/>
      <c r="K796" s="175"/>
    </row>
    <row r="797" spans="1:11" ht="15.75" customHeight="1" x14ac:dyDescent="0.25">
      <c r="A797" s="175"/>
      <c r="B797" s="247"/>
      <c r="C797" s="175"/>
      <c r="D797" s="175"/>
      <c r="E797" s="175"/>
      <c r="F797" s="175"/>
      <c r="G797" s="175"/>
      <c r="H797" s="175"/>
      <c r="I797" s="175"/>
      <c r="J797" s="175"/>
      <c r="K797" s="175"/>
    </row>
    <row r="798" spans="1:11" ht="15.75" customHeight="1" x14ac:dyDescent="0.25">
      <c r="A798" s="175"/>
      <c r="B798" s="247"/>
      <c r="C798" s="175"/>
      <c r="D798" s="175"/>
      <c r="E798" s="175"/>
      <c r="F798" s="175"/>
      <c r="G798" s="175"/>
      <c r="H798" s="175"/>
      <c r="I798" s="175"/>
      <c r="J798" s="175"/>
      <c r="K798" s="175"/>
    </row>
    <row r="799" spans="1:11" ht="15.75" customHeight="1" x14ac:dyDescent="0.25">
      <c r="A799" s="175"/>
      <c r="B799" s="247"/>
      <c r="C799" s="175"/>
      <c r="D799" s="175"/>
      <c r="E799" s="175"/>
      <c r="F799" s="175"/>
      <c r="G799" s="175"/>
      <c r="H799" s="175"/>
      <c r="I799" s="175"/>
      <c r="J799" s="175"/>
      <c r="K799" s="175"/>
    </row>
    <row r="800" spans="1:11" ht="15.75" customHeight="1" x14ac:dyDescent="0.25">
      <c r="A800" s="175"/>
      <c r="B800" s="247"/>
      <c r="C800" s="175"/>
      <c r="D800" s="175"/>
      <c r="E800" s="175"/>
      <c r="F800" s="175"/>
      <c r="G800" s="175"/>
      <c r="H800" s="175"/>
      <c r="I800" s="175"/>
      <c r="J800" s="175"/>
      <c r="K800" s="175"/>
    </row>
    <row r="801" spans="1:11" ht="15.75" customHeight="1" x14ac:dyDescent="0.25">
      <c r="A801" s="175"/>
      <c r="B801" s="247"/>
      <c r="C801" s="175"/>
      <c r="D801" s="175"/>
      <c r="E801" s="175"/>
      <c r="F801" s="175"/>
      <c r="G801" s="175"/>
      <c r="H801" s="175"/>
      <c r="I801" s="175"/>
      <c r="J801" s="175"/>
      <c r="K801" s="175"/>
    </row>
    <row r="802" spans="1:11" ht="15.75" customHeight="1" x14ac:dyDescent="0.25">
      <c r="A802" s="175"/>
      <c r="B802" s="247"/>
      <c r="C802" s="175"/>
      <c r="D802" s="175"/>
      <c r="E802" s="175"/>
      <c r="F802" s="175"/>
      <c r="G802" s="175"/>
      <c r="H802" s="175"/>
      <c r="I802" s="175"/>
      <c r="J802" s="175"/>
      <c r="K802" s="175"/>
    </row>
    <row r="803" spans="1:11" ht="15.75" customHeight="1" x14ac:dyDescent="0.25">
      <c r="A803" s="175"/>
      <c r="B803" s="247"/>
      <c r="C803" s="175"/>
      <c r="D803" s="175"/>
      <c r="E803" s="175"/>
      <c r="F803" s="175"/>
      <c r="G803" s="175"/>
      <c r="H803" s="175"/>
      <c r="I803" s="175"/>
      <c r="J803" s="175"/>
      <c r="K803" s="175"/>
    </row>
    <row r="804" spans="1:11" ht="15.75" customHeight="1" x14ac:dyDescent="0.25">
      <c r="A804" s="175"/>
      <c r="B804" s="247"/>
      <c r="C804" s="175"/>
      <c r="D804" s="175"/>
      <c r="E804" s="175"/>
      <c r="F804" s="175"/>
      <c r="G804" s="175"/>
      <c r="H804" s="175"/>
      <c r="I804" s="175"/>
      <c r="J804" s="175"/>
      <c r="K804" s="175"/>
    </row>
    <row r="805" spans="1:11" ht="15.75" customHeight="1" x14ac:dyDescent="0.25">
      <c r="A805" s="175"/>
      <c r="B805" s="247"/>
      <c r="C805" s="175"/>
      <c r="D805" s="175"/>
      <c r="E805" s="175"/>
      <c r="F805" s="175"/>
      <c r="G805" s="175"/>
      <c r="H805" s="175"/>
      <c r="I805" s="175"/>
      <c r="J805" s="175"/>
      <c r="K805" s="175"/>
    </row>
    <row r="806" spans="1:11" ht="15.75" customHeight="1" x14ac:dyDescent="0.25">
      <c r="A806" s="175"/>
      <c r="B806" s="247"/>
      <c r="C806" s="175"/>
      <c r="D806" s="175"/>
      <c r="E806" s="175"/>
      <c r="F806" s="175"/>
      <c r="G806" s="175"/>
      <c r="H806" s="175"/>
      <c r="I806" s="175"/>
      <c r="J806" s="175"/>
      <c r="K806" s="175"/>
    </row>
    <row r="807" spans="1:11" ht="15.75" customHeight="1" x14ac:dyDescent="0.25">
      <c r="A807" s="175"/>
      <c r="B807" s="247"/>
      <c r="C807" s="175"/>
      <c r="D807" s="175"/>
      <c r="E807" s="175"/>
      <c r="F807" s="175"/>
      <c r="G807" s="175"/>
      <c r="H807" s="175"/>
      <c r="I807" s="175"/>
      <c r="J807" s="175"/>
      <c r="K807" s="175"/>
    </row>
    <row r="808" spans="1:11" ht="15.75" customHeight="1" x14ac:dyDescent="0.25">
      <c r="A808" s="175"/>
      <c r="B808" s="247"/>
      <c r="C808" s="175"/>
      <c r="D808" s="175"/>
      <c r="E808" s="175"/>
      <c r="F808" s="175"/>
      <c r="G808" s="175"/>
      <c r="H808" s="175"/>
      <c r="I808" s="175"/>
      <c r="J808" s="175"/>
      <c r="K808" s="175"/>
    </row>
    <row r="809" spans="1:11" ht="15.75" customHeight="1" x14ac:dyDescent="0.25">
      <c r="A809" s="175"/>
      <c r="B809" s="247"/>
      <c r="C809" s="175"/>
      <c r="D809" s="175"/>
      <c r="E809" s="175"/>
      <c r="F809" s="175"/>
      <c r="G809" s="175"/>
      <c r="H809" s="175"/>
      <c r="I809" s="175"/>
      <c r="J809" s="175"/>
      <c r="K809" s="175"/>
    </row>
    <row r="810" spans="1:11" ht="15.75" customHeight="1" x14ac:dyDescent="0.25">
      <c r="A810" s="175"/>
      <c r="B810" s="247"/>
      <c r="C810" s="175"/>
      <c r="D810" s="175"/>
      <c r="E810" s="175"/>
      <c r="F810" s="175"/>
      <c r="G810" s="175"/>
      <c r="H810" s="175"/>
      <c r="I810" s="175"/>
      <c r="J810" s="175"/>
      <c r="K810" s="175"/>
    </row>
    <row r="811" spans="1:11" ht="15.75" customHeight="1" x14ac:dyDescent="0.25">
      <c r="A811" s="175"/>
      <c r="B811" s="247"/>
      <c r="C811" s="175"/>
      <c r="D811" s="175"/>
      <c r="E811" s="175"/>
      <c r="F811" s="175"/>
      <c r="G811" s="175"/>
      <c r="H811" s="175"/>
      <c r="I811" s="175"/>
      <c r="J811" s="175"/>
      <c r="K811" s="175"/>
    </row>
    <row r="812" spans="1:11" ht="15.75" customHeight="1" x14ac:dyDescent="0.25">
      <c r="A812" s="175"/>
      <c r="B812" s="247"/>
      <c r="C812" s="175"/>
      <c r="D812" s="175"/>
      <c r="E812" s="175"/>
      <c r="F812" s="175"/>
      <c r="G812" s="175"/>
      <c r="H812" s="175"/>
      <c r="I812" s="175"/>
      <c r="J812" s="175"/>
      <c r="K812" s="175"/>
    </row>
    <row r="813" spans="1:11" ht="15.75" customHeight="1" x14ac:dyDescent="0.25">
      <c r="A813" s="175"/>
      <c r="B813" s="247"/>
      <c r="C813" s="175"/>
      <c r="D813" s="175"/>
      <c r="E813" s="175"/>
      <c r="F813" s="175"/>
      <c r="G813" s="175"/>
      <c r="H813" s="175"/>
      <c r="I813" s="175"/>
      <c r="J813" s="175"/>
      <c r="K813" s="175"/>
    </row>
    <row r="814" spans="1:11" ht="15.75" customHeight="1" x14ac:dyDescent="0.25">
      <c r="A814" s="175"/>
      <c r="B814" s="247"/>
      <c r="C814" s="175"/>
      <c r="D814" s="175"/>
      <c r="E814" s="175"/>
      <c r="F814" s="175"/>
      <c r="G814" s="175"/>
      <c r="H814" s="175"/>
      <c r="I814" s="175"/>
      <c r="J814" s="175"/>
      <c r="K814" s="175"/>
    </row>
    <row r="815" spans="1:11" ht="15.75" customHeight="1" x14ac:dyDescent="0.25">
      <c r="A815" s="175"/>
      <c r="B815" s="247"/>
      <c r="C815" s="175"/>
      <c r="D815" s="175"/>
      <c r="E815" s="175"/>
      <c r="F815" s="175"/>
      <c r="G815" s="175"/>
      <c r="H815" s="175"/>
      <c r="I815" s="175"/>
      <c r="J815" s="175"/>
      <c r="K815" s="175"/>
    </row>
    <row r="816" spans="1:11" ht="15.75" customHeight="1" x14ac:dyDescent="0.25">
      <c r="A816" s="175"/>
      <c r="B816" s="247"/>
      <c r="C816" s="175"/>
      <c r="D816" s="175"/>
      <c r="E816" s="175"/>
      <c r="F816" s="175"/>
      <c r="G816" s="175"/>
      <c r="H816" s="175"/>
      <c r="I816" s="175"/>
      <c r="J816" s="175"/>
      <c r="K816" s="175"/>
    </row>
    <row r="817" spans="1:11" ht="15.75" customHeight="1" x14ac:dyDescent="0.25">
      <c r="A817" s="175"/>
      <c r="B817" s="247"/>
      <c r="C817" s="175"/>
      <c r="D817" s="175"/>
      <c r="E817" s="175"/>
      <c r="F817" s="175"/>
      <c r="G817" s="175"/>
      <c r="H817" s="175"/>
      <c r="I817" s="175"/>
      <c r="J817" s="175"/>
      <c r="K817" s="175"/>
    </row>
    <row r="818" spans="1:11" ht="15.75" customHeight="1" x14ac:dyDescent="0.25">
      <c r="A818" s="175"/>
      <c r="B818" s="247"/>
      <c r="C818" s="175"/>
      <c r="D818" s="175"/>
      <c r="E818" s="175"/>
      <c r="F818" s="175"/>
      <c r="G818" s="175"/>
      <c r="H818" s="175"/>
      <c r="I818" s="175"/>
      <c r="J818" s="175"/>
      <c r="K818" s="175"/>
    </row>
    <row r="819" spans="1:11" ht="15.75" customHeight="1" x14ac:dyDescent="0.25">
      <c r="A819" s="175"/>
      <c r="B819" s="247"/>
      <c r="C819" s="175"/>
      <c r="D819" s="175"/>
      <c r="E819" s="175"/>
      <c r="F819" s="175"/>
      <c r="G819" s="175"/>
      <c r="H819" s="175"/>
      <c r="I819" s="175"/>
      <c r="J819" s="175"/>
      <c r="K819" s="175"/>
    </row>
    <row r="820" spans="1:11" ht="15.75" customHeight="1" x14ac:dyDescent="0.25">
      <c r="A820" s="175"/>
      <c r="B820" s="247"/>
      <c r="C820" s="175"/>
      <c r="D820" s="175"/>
      <c r="E820" s="175"/>
      <c r="F820" s="175"/>
      <c r="G820" s="175"/>
      <c r="H820" s="175"/>
      <c r="I820" s="175"/>
      <c r="J820" s="175"/>
      <c r="K820" s="175"/>
    </row>
    <row r="821" spans="1:11" ht="15.75" customHeight="1" x14ac:dyDescent="0.25">
      <c r="A821" s="175"/>
      <c r="B821" s="247"/>
      <c r="C821" s="175"/>
      <c r="D821" s="175"/>
      <c r="E821" s="175"/>
      <c r="F821" s="175"/>
      <c r="G821" s="175"/>
      <c r="H821" s="175"/>
      <c r="I821" s="175"/>
      <c r="J821" s="175"/>
      <c r="K821" s="175"/>
    </row>
    <row r="822" spans="1:11" ht="15.75" customHeight="1" x14ac:dyDescent="0.25">
      <c r="A822" s="175"/>
      <c r="B822" s="247"/>
      <c r="C822" s="175"/>
      <c r="D822" s="175"/>
      <c r="E822" s="175"/>
      <c r="F822" s="175"/>
      <c r="G822" s="175"/>
      <c r="H822" s="175"/>
      <c r="I822" s="175"/>
      <c r="J822" s="175"/>
      <c r="K822" s="175"/>
    </row>
    <row r="823" spans="1:11" ht="15.75" customHeight="1" x14ac:dyDescent="0.25">
      <c r="A823" s="175"/>
      <c r="B823" s="247"/>
      <c r="C823" s="175"/>
      <c r="D823" s="175"/>
      <c r="E823" s="175"/>
      <c r="F823" s="175"/>
      <c r="G823" s="175"/>
      <c r="H823" s="175"/>
      <c r="I823" s="175"/>
      <c r="J823" s="175"/>
      <c r="K823" s="175"/>
    </row>
    <row r="824" spans="1:11" ht="15.75" customHeight="1" x14ac:dyDescent="0.25">
      <c r="A824" s="175"/>
      <c r="B824" s="247"/>
      <c r="C824" s="175"/>
      <c r="D824" s="175"/>
      <c r="E824" s="175"/>
      <c r="F824" s="175"/>
      <c r="G824" s="175"/>
      <c r="H824" s="175"/>
      <c r="I824" s="175"/>
      <c r="J824" s="175"/>
      <c r="K824" s="175"/>
    </row>
    <row r="825" spans="1:11" ht="15.75" customHeight="1" x14ac:dyDescent="0.25">
      <c r="A825" s="175"/>
      <c r="B825" s="247"/>
      <c r="C825" s="175"/>
      <c r="D825" s="175"/>
      <c r="E825" s="175"/>
      <c r="F825" s="175"/>
      <c r="G825" s="175"/>
      <c r="H825" s="175"/>
      <c r="I825" s="175"/>
      <c r="J825" s="175"/>
      <c r="K825" s="175"/>
    </row>
    <row r="826" spans="1:11" ht="15.75" customHeight="1" x14ac:dyDescent="0.25">
      <c r="A826" s="175"/>
      <c r="B826" s="247"/>
      <c r="C826" s="175"/>
      <c r="D826" s="175"/>
      <c r="E826" s="175"/>
      <c r="F826" s="175"/>
      <c r="G826" s="175"/>
      <c r="H826" s="175"/>
      <c r="I826" s="175"/>
      <c r="J826" s="175"/>
      <c r="K826" s="175"/>
    </row>
    <row r="827" spans="1:11" ht="15.75" customHeight="1" x14ac:dyDescent="0.25">
      <c r="A827" s="175"/>
      <c r="B827" s="247"/>
      <c r="C827" s="175"/>
      <c r="D827" s="175"/>
      <c r="E827" s="175"/>
      <c r="F827" s="175"/>
      <c r="G827" s="175"/>
      <c r="H827" s="175"/>
      <c r="I827" s="175"/>
      <c r="J827" s="175"/>
      <c r="K827" s="175"/>
    </row>
    <row r="828" spans="1:11" ht="15.75" customHeight="1" x14ac:dyDescent="0.25">
      <c r="A828" s="175"/>
      <c r="B828" s="247"/>
      <c r="C828" s="175"/>
      <c r="D828" s="175"/>
      <c r="E828" s="175"/>
      <c r="F828" s="175"/>
      <c r="G828" s="175"/>
      <c r="H828" s="175"/>
      <c r="I828" s="175"/>
      <c r="J828" s="175"/>
      <c r="K828" s="175"/>
    </row>
    <row r="829" spans="1:11" ht="15.75" customHeight="1" x14ac:dyDescent="0.25">
      <c r="A829" s="175"/>
      <c r="B829" s="247"/>
      <c r="C829" s="175"/>
      <c r="D829" s="175"/>
      <c r="E829" s="175"/>
      <c r="F829" s="175"/>
      <c r="G829" s="175"/>
      <c r="H829" s="175"/>
      <c r="I829" s="175"/>
      <c r="J829" s="175"/>
      <c r="K829" s="175"/>
    </row>
    <row r="830" spans="1:11" ht="15.75" customHeight="1" x14ac:dyDescent="0.25">
      <c r="A830" s="175"/>
      <c r="B830" s="247"/>
      <c r="C830" s="175"/>
      <c r="D830" s="175"/>
      <c r="E830" s="175"/>
      <c r="F830" s="175"/>
      <c r="G830" s="175"/>
      <c r="H830" s="175"/>
      <c r="I830" s="175"/>
      <c r="J830" s="175"/>
      <c r="K830" s="175"/>
    </row>
    <row r="831" spans="1:11" ht="15.75" customHeight="1" x14ac:dyDescent="0.25">
      <c r="A831" s="175"/>
      <c r="B831" s="247"/>
      <c r="C831" s="175"/>
      <c r="D831" s="175"/>
      <c r="E831" s="175"/>
      <c r="F831" s="175"/>
      <c r="G831" s="175"/>
      <c r="H831" s="175"/>
      <c r="I831" s="175"/>
      <c r="J831" s="175"/>
      <c r="K831" s="175"/>
    </row>
    <row r="832" spans="1:11" ht="15.75" customHeight="1" x14ac:dyDescent="0.25">
      <c r="A832" s="175"/>
      <c r="B832" s="247"/>
      <c r="C832" s="175"/>
      <c r="D832" s="175"/>
      <c r="E832" s="175"/>
      <c r="F832" s="175"/>
      <c r="G832" s="175"/>
      <c r="H832" s="175"/>
      <c r="I832" s="175"/>
      <c r="J832" s="175"/>
      <c r="K832" s="175"/>
    </row>
    <row r="833" spans="1:11" ht="15.75" customHeight="1" x14ac:dyDescent="0.25">
      <c r="A833" s="175"/>
      <c r="B833" s="247"/>
      <c r="C833" s="175"/>
      <c r="D833" s="175"/>
      <c r="E833" s="175"/>
      <c r="F833" s="175"/>
      <c r="G833" s="175"/>
      <c r="H833" s="175"/>
      <c r="I833" s="175"/>
      <c r="J833" s="175"/>
      <c r="K833" s="175"/>
    </row>
    <row r="834" spans="1:11" ht="15.75" customHeight="1" x14ac:dyDescent="0.25">
      <c r="A834" s="175"/>
      <c r="B834" s="247"/>
      <c r="C834" s="175"/>
      <c r="D834" s="175"/>
      <c r="E834" s="175"/>
      <c r="F834" s="175"/>
      <c r="G834" s="175"/>
      <c r="H834" s="175"/>
      <c r="I834" s="175"/>
      <c r="J834" s="175"/>
      <c r="K834" s="175"/>
    </row>
    <row r="835" spans="1:11" ht="15.75" customHeight="1" x14ac:dyDescent="0.25">
      <c r="A835" s="175"/>
      <c r="B835" s="247"/>
      <c r="C835" s="175"/>
      <c r="D835" s="175"/>
      <c r="E835" s="175"/>
      <c r="F835" s="175"/>
      <c r="G835" s="175"/>
      <c r="H835" s="175"/>
      <c r="I835" s="175"/>
      <c r="J835" s="175"/>
      <c r="K835" s="175"/>
    </row>
    <row r="836" spans="1:11" ht="15.75" customHeight="1" x14ac:dyDescent="0.25">
      <c r="A836" s="175"/>
      <c r="B836" s="247"/>
      <c r="C836" s="175"/>
      <c r="D836" s="175"/>
      <c r="E836" s="175"/>
      <c r="F836" s="175"/>
      <c r="G836" s="175"/>
      <c r="H836" s="175"/>
      <c r="I836" s="175"/>
      <c r="J836" s="175"/>
      <c r="K836" s="175"/>
    </row>
    <row r="837" spans="1:11" ht="15.75" customHeight="1" x14ac:dyDescent="0.25">
      <c r="A837" s="175"/>
      <c r="B837" s="247"/>
      <c r="C837" s="175"/>
      <c r="D837" s="175"/>
      <c r="E837" s="175"/>
      <c r="F837" s="175"/>
      <c r="G837" s="175"/>
      <c r="H837" s="175"/>
      <c r="I837" s="175"/>
      <c r="J837" s="175"/>
      <c r="K837" s="175"/>
    </row>
    <row r="838" spans="1:11" ht="15.75" customHeight="1" x14ac:dyDescent="0.25">
      <c r="A838" s="175"/>
      <c r="B838" s="247"/>
      <c r="C838" s="175"/>
      <c r="D838" s="175"/>
      <c r="E838" s="175"/>
      <c r="F838" s="175"/>
      <c r="G838" s="175"/>
      <c r="H838" s="175"/>
      <c r="I838" s="175"/>
      <c r="J838" s="175"/>
      <c r="K838" s="175"/>
    </row>
    <row r="839" spans="1:11" ht="15.75" customHeight="1" x14ac:dyDescent="0.25">
      <c r="A839" s="175"/>
      <c r="B839" s="247"/>
      <c r="C839" s="175"/>
      <c r="D839" s="175"/>
      <c r="E839" s="175"/>
      <c r="F839" s="175"/>
      <c r="G839" s="175"/>
      <c r="H839" s="175"/>
      <c r="I839" s="175"/>
      <c r="J839" s="175"/>
      <c r="K839" s="175"/>
    </row>
    <row r="840" spans="1:11" ht="15.75" customHeight="1" x14ac:dyDescent="0.25">
      <c r="A840" s="175"/>
      <c r="B840" s="247"/>
      <c r="C840" s="175"/>
      <c r="D840" s="175"/>
      <c r="E840" s="175"/>
      <c r="F840" s="175"/>
      <c r="G840" s="175"/>
      <c r="H840" s="175"/>
      <c r="I840" s="175"/>
      <c r="J840" s="175"/>
      <c r="K840" s="175"/>
    </row>
    <row r="841" spans="1:11" ht="15.75" customHeight="1" x14ac:dyDescent="0.25">
      <c r="A841" s="175"/>
      <c r="B841" s="247"/>
      <c r="C841" s="175"/>
      <c r="D841" s="175"/>
      <c r="E841" s="175"/>
      <c r="F841" s="175"/>
      <c r="G841" s="175"/>
      <c r="H841" s="175"/>
      <c r="I841" s="175"/>
      <c r="J841" s="175"/>
      <c r="K841" s="175"/>
    </row>
    <row r="842" spans="1:11" ht="15.75" customHeight="1" x14ac:dyDescent="0.25">
      <c r="A842" s="175"/>
      <c r="B842" s="247"/>
      <c r="C842" s="175"/>
      <c r="D842" s="175"/>
      <c r="E842" s="175"/>
      <c r="F842" s="175"/>
      <c r="G842" s="175"/>
      <c r="H842" s="175"/>
      <c r="I842" s="175"/>
      <c r="J842" s="175"/>
      <c r="K842" s="175"/>
    </row>
    <row r="843" spans="1:11" ht="15.75" customHeight="1" x14ac:dyDescent="0.25">
      <c r="A843" s="175"/>
      <c r="B843" s="247"/>
      <c r="C843" s="175"/>
      <c r="D843" s="175"/>
      <c r="E843" s="175"/>
      <c r="F843" s="175"/>
      <c r="G843" s="175"/>
      <c r="H843" s="175"/>
      <c r="I843" s="175"/>
      <c r="J843" s="175"/>
      <c r="K843" s="175"/>
    </row>
    <row r="844" spans="1:11" ht="15.75" customHeight="1" x14ac:dyDescent="0.25">
      <c r="A844" s="175"/>
      <c r="B844" s="247"/>
      <c r="C844" s="175"/>
      <c r="D844" s="175"/>
      <c r="E844" s="175"/>
      <c r="F844" s="175"/>
      <c r="G844" s="175"/>
      <c r="H844" s="175"/>
      <c r="I844" s="175"/>
      <c r="J844" s="175"/>
      <c r="K844" s="175"/>
    </row>
    <row r="845" spans="1:11" ht="15.75" customHeight="1" x14ac:dyDescent="0.25">
      <c r="A845" s="175"/>
      <c r="B845" s="247"/>
      <c r="C845" s="175"/>
      <c r="D845" s="175"/>
      <c r="E845" s="175"/>
      <c r="F845" s="175"/>
      <c r="G845" s="175"/>
      <c r="H845" s="175"/>
      <c r="I845" s="175"/>
      <c r="J845" s="175"/>
      <c r="K845" s="175"/>
    </row>
    <row r="846" spans="1:11" ht="15.75" customHeight="1" x14ac:dyDescent="0.25">
      <c r="A846" s="175"/>
      <c r="B846" s="247"/>
      <c r="C846" s="175"/>
      <c r="D846" s="175"/>
      <c r="E846" s="175"/>
      <c r="F846" s="175"/>
      <c r="G846" s="175"/>
      <c r="H846" s="175"/>
      <c r="I846" s="175"/>
      <c r="J846" s="175"/>
      <c r="K846" s="175"/>
    </row>
    <row r="847" spans="1:11" ht="15.75" customHeight="1" x14ac:dyDescent="0.25">
      <c r="A847" s="175"/>
      <c r="B847" s="247"/>
      <c r="C847" s="175"/>
      <c r="D847" s="175"/>
      <c r="E847" s="175"/>
      <c r="F847" s="175"/>
      <c r="G847" s="175"/>
      <c r="H847" s="175"/>
      <c r="I847" s="175"/>
      <c r="J847" s="175"/>
      <c r="K847" s="175"/>
    </row>
    <row r="848" spans="1:11" ht="15.75" customHeight="1" x14ac:dyDescent="0.25">
      <c r="A848" s="175"/>
      <c r="B848" s="247"/>
      <c r="C848" s="175"/>
      <c r="D848" s="175"/>
      <c r="E848" s="175"/>
      <c r="F848" s="175"/>
      <c r="G848" s="175"/>
      <c r="H848" s="175"/>
      <c r="I848" s="175"/>
      <c r="J848" s="175"/>
      <c r="K848" s="175"/>
    </row>
    <row r="849" spans="1:11" ht="15.75" customHeight="1" x14ac:dyDescent="0.25">
      <c r="A849" s="175"/>
      <c r="B849" s="247"/>
      <c r="C849" s="175"/>
      <c r="D849" s="175"/>
      <c r="E849" s="175"/>
      <c r="F849" s="175"/>
      <c r="G849" s="175"/>
      <c r="H849" s="175"/>
      <c r="I849" s="175"/>
      <c r="J849" s="175"/>
      <c r="K849" s="175"/>
    </row>
    <row r="850" spans="1:11" ht="15.75" customHeight="1" x14ac:dyDescent="0.25">
      <c r="A850" s="175"/>
      <c r="B850" s="247"/>
      <c r="C850" s="175"/>
      <c r="D850" s="175"/>
      <c r="E850" s="175"/>
      <c r="F850" s="175"/>
      <c r="G850" s="175"/>
      <c r="H850" s="175"/>
      <c r="I850" s="175"/>
      <c r="J850" s="175"/>
      <c r="K850" s="175"/>
    </row>
    <row r="851" spans="1:11" ht="15.75" customHeight="1" x14ac:dyDescent="0.25">
      <c r="A851" s="175"/>
      <c r="B851" s="247"/>
      <c r="C851" s="175"/>
      <c r="D851" s="175"/>
      <c r="E851" s="175"/>
      <c r="F851" s="175"/>
      <c r="G851" s="175"/>
      <c r="H851" s="175"/>
      <c r="I851" s="175"/>
      <c r="J851" s="175"/>
      <c r="K851" s="175"/>
    </row>
    <row r="852" spans="1:11" ht="15.75" customHeight="1" x14ac:dyDescent="0.25">
      <c r="A852" s="175"/>
      <c r="B852" s="247"/>
      <c r="C852" s="175"/>
      <c r="D852" s="175"/>
      <c r="E852" s="175"/>
      <c r="F852" s="175"/>
      <c r="G852" s="175"/>
      <c r="H852" s="175"/>
      <c r="I852" s="175"/>
      <c r="J852" s="175"/>
      <c r="K852" s="175"/>
    </row>
    <row r="853" spans="1:11" ht="15.75" customHeight="1" x14ac:dyDescent="0.25">
      <c r="A853" s="175"/>
      <c r="B853" s="247"/>
      <c r="C853" s="175"/>
      <c r="D853" s="175"/>
      <c r="E853" s="175"/>
      <c r="F853" s="175"/>
      <c r="G853" s="175"/>
      <c r="H853" s="175"/>
      <c r="I853" s="175"/>
      <c r="J853" s="175"/>
      <c r="K853" s="175"/>
    </row>
    <row r="854" spans="1:11" ht="15.75" customHeight="1" x14ac:dyDescent="0.25">
      <c r="A854" s="175"/>
      <c r="B854" s="247"/>
      <c r="C854" s="175"/>
      <c r="D854" s="175"/>
      <c r="E854" s="175"/>
      <c r="F854" s="175"/>
      <c r="G854" s="175"/>
      <c r="H854" s="175"/>
      <c r="I854" s="175"/>
      <c r="J854" s="175"/>
      <c r="K854" s="175"/>
    </row>
    <row r="855" spans="1:11" ht="15.75" customHeight="1" x14ac:dyDescent="0.25">
      <c r="A855" s="175"/>
      <c r="B855" s="247"/>
      <c r="C855" s="175"/>
      <c r="D855" s="175"/>
      <c r="E855" s="175"/>
      <c r="F855" s="175"/>
      <c r="G855" s="175"/>
      <c r="H855" s="175"/>
      <c r="I855" s="175"/>
      <c r="J855" s="175"/>
      <c r="K855" s="175"/>
    </row>
    <row r="856" spans="1:11" ht="15.75" customHeight="1" x14ac:dyDescent="0.25">
      <c r="A856" s="175"/>
      <c r="B856" s="247"/>
      <c r="C856" s="175"/>
      <c r="D856" s="175"/>
      <c r="E856" s="175"/>
      <c r="F856" s="175"/>
      <c r="G856" s="175"/>
      <c r="H856" s="175"/>
      <c r="I856" s="175"/>
      <c r="J856" s="175"/>
      <c r="K856" s="175"/>
    </row>
    <row r="857" spans="1:11" ht="15.75" customHeight="1" x14ac:dyDescent="0.25">
      <c r="A857" s="175"/>
      <c r="B857" s="247"/>
      <c r="C857" s="175"/>
      <c r="D857" s="175"/>
      <c r="E857" s="175"/>
      <c r="F857" s="175"/>
      <c r="G857" s="175"/>
      <c r="H857" s="175"/>
      <c r="I857" s="175"/>
      <c r="J857" s="175"/>
      <c r="K857" s="175"/>
    </row>
    <row r="858" spans="1:11" ht="15.75" customHeight="1" x14ac:dyDescent="0.25">
      <c r="A858" s="175"/>
      <c r="B858" s="247"/>
      <c r="C858" s="175"/>
      <c r="D858" s="175"/>
      <c r="E858" s="175"/>
      <c r="F858" s="175"/>
      <c r="G858" s="175"/>
      <c r="H858" s="175"/>
      <c r="I858" s="175"/>
      <c r="J858" s="175"/>
      <c r="K858" s="175"/>
    </row>
    <row r="859" spans="1:11" ht="15.75" customHeight="1" x14ac:dyDescent="0.25">
      <c r="A859" s="175"/>
      <c r="B859" s="247"/>
      <c r="C859" s="175"/>
      <c r="D859" s="175"/>
      <c r="E859" s="175"/>
      <c r="F859" s="175"/>
      <c r="G859" s="175"/>
      <c r="H859" s="175"/>
      <c r="I859" s="175"/>
      <c r="J859" s="175"/>
      <c r="K859" s="175"/>
    </row>
    <row r="860" spans="1:11" ht="15.75" customHeight="1" x14ac:dyDescent="0.25">
      <c r="A860" s="175"/>
      <c r="B860" s="247"/>
      <c r="C860" s="175"/>
      <c r="D860" s="175"/>
      <c r="E860" s="175"/>
      <c r="F860" s="175"/>
      <c r="G860" s="175"/>
      <c r="H860" s="175"/>
      <c r="I860" s="175"/>
      <c r="J860" s="175"/>
      <c r="K860" s="175"/>
    </row>
    <row r="861" spans="1:11" ht="15.75" customHeight="1" x14ac:dyDescent="0.25">
      <c r="A861" s="175"/>
      <c r="B861" s="247"/>
      <c r="C861" s="175"/>
      <c r="D861" s="175"/>
      <c r="E861" s="175"/>
      <c r="F861" s="175"/>
      <c r="G861" s="175"/>
      <c r="H861" s="175"/>
      <c r="I861" s="175"/>
      <c r="J861" s="175"/>
      <c r="K861" s="175"/>
    </row>
    <row r="862" spans="1:11" ht="15.75" customHeight="1" x14ac:dyDescent="0.25">
      <c r="A862" s="175"/>
      <c r="B862" s="247"/>
      <c r="C862" s="175"/>
      <c r="D862" s="175"/>
      <c r="E862" s="175"/>
      <c r="F862" s="175"/>
      <c r="G862" s="175"/>
      <c r="H862" s="175"/>
      <c r="I862" s="175"/>
      <c r="J862" s="175"/>
      <c r="K862" s="175"/>
    </row>
    <row r="863" spans="1:11" ht="15.75" customHeight="1" x14ac:dyDescent="0.25">
      <c r="A863" s="175"/>
      <c r="B863" s="247"/>
      <c r="C863" s="175"/>
      <c r="D863" s="175"/>
      <c r="E863" s="175"/>
      <c r="F863" s="175"/>
      <c r="G863" s="175"/>
      <c r="H863" s="175"/>
      <c r="I863" s="175"/>
      <c r="J863" s="175"/>
      <c r="K863" s="175"/>
    </row>
    <row r="864" spans="1:11" ht="15.75" customHeight="1" x14ac:dyDescent="0.25">
      <c r="A864" s="175"/>
      <c r="B864" s="247"/>
      <c r="C864" s="175"/>
      <c r="D864" s="175"/>
      <c r="E864" s="175"/>
      <c r="F864" s="175"/>
      <c r="G864" s="175"/>
      <c r="H864" s="175"/>
      <c r="I864" s="175"/>
      <c r="J864" s="175"/>
      <c r="K864" s="175"/>
    </row>
    <row r="865" spans="1:11" ht="15.75" customHeight="1" x14ac:dyDescent="0.25">
      <c r="A865" s="175"/>
      <c r="B865" s="247"/>
      <c r="C865" s="175"/>
      <c r="D865" s="175"/>
      <c r="E865" s="175"/>
      <c r="F865" s="175"/>
      <c r="G865" s="175"/>
      <c r="H865" s="175"/>
      <c r="I865" s="175"/>
      <c r="J865" s="175"/>
      <c r="K865" s="175"/>
    </row>
    <row r="866" spans="1:11" ht="15.75" customHeight="1" x14ac:dyDescent="0.25">
      <c r="A866" s="175"/>
      <c r="B866" s="247"/>
      <c r="C866" s="175"/>
      <c r="D866" s="175"/>
      <c r="E866" s="175"/>
      <c r="F866" s="175"/>
      <c r="G866" s="175"/>
      <c r="H866" s="175"/>
      <c r="I866" s="175"/>
      <c r="J866" s="175"/>
      <c r="K866" s="175"/>
    </row>
    <row r="867" spans="1:11" ht="15.75" customHeight="1" x14ac:dyDescent="0.25">
      <c r="A867" s="175"/>
      <c r="B867" s="247"/>
      <c r="C867" s="175"/>
      <c r="D867" s="175"/>
      <c r="E867" s="175"/>
      <c r="F867" s="175"/>
      <c r="G867" s="175"/>
      <c r="H867" s="175"/>
      <c r="I867" s="175"/>
      <c r="J867" s="175"/>
      <c r="K867" s="175"/>
    </row>
    <row r="868" spans="1:11" ht="15.75" customHeight="1" x14ac:dyDescent="0.25">
      <c r="A868" s="175"/>
      <c r="B868" s="247"/>
      <c r="C868" s="175"/>
      <c r="D868" s="175"/>
      <c r="E868" s="175"/>
      <c r="F868" s="175"/>
      <c r="G868" s="175"/>
      <c r="H868" s="175"/>
      <c r="I868" s="175"/>
      <c r="J868" s="175"/>
      <c r="K868" s="175"/>
    </row>
    <row r="869" spans="1:11" ht="15.75" customHeight="1" x14ac:dyDescent="0.25">
      <c r="A869" s="175"/>
      <c r="B869" s="247"/>
      <c r="C869" s="175"/>
      <c r="D869" s="175"/>
      <c r="E869" s="175"/>
      <c r="F869" s="175"/>
      <c r="G869" s="175"/>
      <c r="H869" s="175"/>
      <c r="I869" s="175"/>
      <c r="J869" s="175"/>
      <c r="K869" s="175"/>
    </row>
    <row r="870" spans="1:11" ht="15.75" customHeight="1" x14ac:dyDescent="0.25">
      <c r="A870" s="175"/>
      <c r="B870" s="247"/>
      <c r="C870" s="175"/>
      <c r="D870" s="175"/>
      <c r="E870" s="175"/>
      <c r="F870" s="175"/>
      <c r="G870" s="175"/>
      <c r="H870" s="175"/>
      <c r="I870" s="175"/>
      <c r="J870" s="175"/>
      <c r="K870" s="175"/>
    </row>
    <row r="871" spans="1:11" ht="15.75" customHeight="1" x14ac:dyDescent="0.25">
      <c r="A871" s="175"/>
      <c r="B871" s="247"/>
      <c r="C871" s="175"/>
      <c r="D871" s="175"/>
      <c r="E871" s="175"/>
      <c r="F871" s="175"/>
      <c r="G871" s="175"/>
      <c r="H871" s="175"/>
      <c r="I871" s="175"/>
      <c r="J871" s="175"/>
      <c r="K871" s="175"/>
    </row>
    <row r="872" spans="1:11" ht="15.75" customHeight="1" x14ac:dyDescent="0.25">
      <c r="A872" s="175"/>
      <c r="B872" s="247"/>
      <c r="C872" s="175"/>
      <c r="D872" s="175"/>
      <c r="E872" s="175"/>
      <c r="F872" s="175"/>
      <c r="G872" s="175"/>
      <c r="H872" s="175"/>
      <c r="I872" s="175"/>
      <c r="J872" s="175"/>
      <c r="K872" s="175"/>
    </row>
    <row r="873" spans="1:11" ht="15.75" customHeight="1" x14ac:dyDescent="0.25">
      <c r="A873" s="175"/>
      <c r="B873" s="247"/>
      <c r="C873" s="175"/>
      <c r="D873" s="175"/>
      <c r="E873" s="175"/>
      <c r="F873" s="175"/>
      <c r="G873" s="175"/>
      <c r="H873" s="175"/>
      <c r="I873" s="175"/>
      <c r="J873" s="175"/>
      <c r="K873" s="175"/>
    </row>
    <row r="874" spans="1:11" ht="15.75" customHeight="1" x14ac:dyDescent="0.25">
      <c r="A874" s="175"/>
      <c r="B874" s="247"/>
      <c r="C874" s="175"/>
      <c r="D874" s="175"/>
      <c r="E874" s="175"/>
      <c r="F874" s="175"/>
      <c r="G874" s="175"/>
      <c r="H874" s="175"/>
      <c r="I874" s="175"/>
      <c r="J874" s="175"/>
      <c r="K874" s="175"/>
    </row>
    <row r="875" spans="1:11" ht="15.75" customHeight="1" x14ac:dyDescent="0.25">
      <c r="A875" s="175"/>
      <c r="B875" s="247"/>
      <c r="C875" s="175"/>
      <c r="D875" s="175"/>
      <c r="E875" s="175"/>
      <c r="F875" s="175"/>
      <c r="G875" s="175"/>
      <c r="H875" s="175"/>
      <c r="I875" s="175"/>
      <c r="J875" s="175"/>
      <c r="K875" s="175"/>
    </row>
    <row r="876" spans="1:11" ht="15.75" customHeight="1" x14ac:dyDescent="0.25">
      <c r="A876" s="175"/>
      <c r="B876" s="247"/>
      <c r="C876" s="175"/>
      <c r="D876" s="175"/>
      <c r="E876" s="175"/>
      <c r="F876" s="175"/>
      <c r="G876" s="175"/>
      <c r="H876" s="175"/>
      <c r="I876" s="175"/>
      <c r="J876" s="175"/>
      <c r="K876" s="175"/>
    </row>
    <row r="877" spans="1:11" ht="15.75" customHeight="1" x14ac:dyDescent="0.25">
      <c r="A877" s="175"/>
      <c r="B877" s="247"/>
      <c r="C877" s="175"/>
      <c r="D877" s="175"/>
      <c r="E877" s="175"/>
      <c r="F877" s="175"/>
      <c r="G877" s="175"/>
      <c r="H877" s="175"/>
      <c r="I877" s="175"/>
      <c r="J877" s="175"/>
      <c r="K877" s="175"/>
    </row>
    <row r="878" spans="1:11" ht="15.75" customHeight="1" x14ac:dyDescent="0.25">
      <c r="A878" s="175"/>
      <c r="B878" s="247"/>
      <c r="C878" s="175"/>
      <c r="D878" s="175"/>
      <c r="E878" s="175"/>
      <c r="F878" s="175"/>
      <c r="G878" s="175"/>
      <c r="H878" s="175"/>
      <c r="I878" s="175"/>
      <c r="J878" s="175"/>
      <c r="K878" s="175"/>
    </row>
    <row r="879" spans="1:11" ht="15.75" customHeight="1" x14ac:dyDescent="0.25">
      <c r="A879" s="175"/>
      <c r="B879" s="247"/>
      <c r="C879" s="175"/>
      <c r="D879" s="175"/>
      <c r="E879" s="175"/>
      <c r="F879" s="175"/>
      <c r="G879" s="175"/>
      <c r="H879" s="175"/>
      <c r="I879" s="175"/>
      <c r="J879" s="175"/>
      <c r="K879" s="175"/>
    </row>
    <row r="880" spans="1:11" ht="15.75" customHeight="1" x14ac:dyDescent="0.25">
      <c r="A880" s="175"/>
      <c r="B880" s="247"/>
      <c r="C880" s="175"/>
      <c r="D880" s="175"/>
      <c r="E880" s="175"/>
      <c r="F880" s="175"/>
      <c r="G880" s="175"/>
      <c r="H880" s="175"/>
      <c r="I880" s="175"/>
      <c r="J880" s="175"/>
      <c r="K880" s="175"/>
    </row>
    <row r="881" spans="1:11" ht="15.75" customHeight="1" x14ac:dyDescent="0.25">
      <c r="A881" s="175"/>
      <c r="B881" s="247"/>
      <c r="C881" s="175"/>
      <c r="D881" s="175"/>
      <c r="E881" s="175"/>
      <c r="F881" s="175"/>
      <c r="G881" s="175"/>
      <c r="H881" s="175"/>
      <c r="I881" s="175"/>
      <c r="J881" s="175"/>
      <c r="K881" s="175"/>
    </row>
    <row r="882" spans="1:11" ht="15.75" customHeight="1" x14ac:dyDescent="0.25">
      <c r="A882" s="175"/>
      <c r="B882" s="247"/>
      <c r="C882" s="175"/>
      <c r="D882" s="175"/>
      <c r="E882" s="175"/>
      <c r="F882" s="175"/>
      <c r="G882" s="175"/>
      <c r="H882" s="175"/>
      <c r="I882" s="175"/>
      <c r="J882" s="175"/>
      <c r="K882" s="175"/>
    </row>
    <row r="883" spans="1:11" ht="15.75" customHeight="1" x14ac:dyDescent="0.25">
      <c r="A883" s="175"/>
      <c r="B883" s="247"/>
      <c r="C883" s="175"/>
      <c r="D883" s="175"/>
      <c r="E883" s="175"/>
      <c r="F883" s="175"/>
      <c r="G883" s="175"/>
      <c r="H883" s="175"/>
      <c r="I883" s="175"/>
      <c r="J883" s="175"/>
      <c r="K883" s="175"/>
    </row>
    <row r="884" spans="1:11" ht="15.75" customHeight="1" x14ac:dyDescent="0.25">
      <c r="A884" s="175"/>
      <c r="B884" s="247"/>
      <c r="C884" s="175"/>
      <c r="D884" s="175"/>
      <c r="E884" s="175"/>
      <c r="F884" s="175"/>
      <c r="G884" s="175"/>
      <c r="H884" s="175"/>
      <c r="I884" s="175"/>
      <c r="J884" s="175"/>
      <c r="K884" s="175"/>
    </row>
    <row r="885" spans="1:11" ht="15.75" customHeight="1" x14ac:dyDescent="0.25">
      <c r="A885" s="175"/>
      <c r="B885" s="247"/>
      <c r="C885" s="175"/>
      <c r="D885" s="175"/>
      <c r="E885" s="175"/>
      <c r="F885" s="175"/>
      <c r="G885" s="175"/>
      <c r="H885" s="175"/>
      <c r="I885" s="175"/>
      <c r="J885" s="175"/>
      <c r="K885" s="175"/>
    </row>
    <row r="886" spans="1:11" ht="15.75" customHeight="1" x14ac:dyDescent="0.25">
      <c r="A886" s="175"/>
      <c r="B886" s="247"/>
      <c r="C886" s="175"/>
      <c r="D886" s="175"/>
      <c r="E886" s="175"/>
      <c r="F886" s="175"/>
      <c r="G886" s="175"/>
      <c r="H886" s="175"/>
      <c r="I886" s="175"/>
      <c r="J886" s="175"/>
      <c r="K886" s="175"/>
    </row>
    <row r="887" spans="1:11" ht="15.75" customHeight="1" x14ac:dyDescent="0.25">
      <c r="A887" s="175"/>
      <c r="B887" s="247"/>
      <c r="C887" s="175"/>
      <c r="D887" s="175"/>
      <c r="E887" s="175"/>
      <c r="F887" s="175"/>
      <c r="G887" s="175"/>
      <c r="H887" s="175"/>
      <c r="I887" s="175"/>
      <c r="J887" s="175"/>
      <c r="K887" s="175"/>
    </row>
    <row r="888" spans="1:11" ht="15.75" customHeight="1" x14ac:dyDescent="0.25">
      <c r="A888" s="175"/>
      <c r="B888" s="247"/>
      <c r="C888" s="175"/>
      <c r="D888" s="175"/>
      <c r="E888" s="175"/>
      <c r="F888" s="175"/>
      <c r="G888" s="175"/>
      <c r="H888" s="175"/>
      <c r="I888" s="175"/>
      <c r="J888" s="175"/>
      <c r="K888" s="175"/>
    </row>
    <row r="889" spans="1:11" ht="15.75" customHeight="1" x14ac:dyDescent="0.25">
      <c r="A889" s="175"/>
      <c r="B889" s="247"/>
      <c r="C889" s="175"/>
      <c r="D889" s="175"/>
      <c r="E889" s="175"/>
      <c r="F889" s="175"/>
      <c r="G889" s="175"/>
      <c r="H889" s="175"/>
      <c r="I889" s="175"/>
      <c r="J889" s="175"/>
      <c r="K889" s="175"/>
    </row>
    <row r="890" spans="1:11" ht="15.75" customHeight="1" x14ac:dyDescent="0.25">
      <c r="A890" s="175"/>
      <c r="B890" s="247"/>
      <c r="C890" s="175"/>
      <c r="D890" s="175"/>
      <c r="E890" s="175"/>
      <c r="F890" s="175"/>
      <c r="G890" s="175"/>
      <c r="H890" s="175"/>
      <c r="I890" s="175"/>
      <c r="J890" s="175"/>
      <c r="K890" s="175"/>
    </row>
    <row r="891" spans="1:11" ht="15.75" customHeight="1" x14ac:dyDescent="0.25">
      <c r="A891" s="175"/>
      <c r="B891" s="247"/>
      <c r="C891" s="175"/>
      <c r="D891" s="175"/>
      <c r="E891" s="175"/>
      <c r="F891" s="175"/>
      <c r="G891" s="175"/>
      <c r="H891" s="175"/>
      <c r="I891" s="175"/>
      <c r="J891" s="175"/>
      <c r="K891" s="175"/>
    </row>
    <row r="892" spans="1:11" ht="15.75" customHeight="1" x14ac:dyDescent="0.25">
      <c r="A892" s="175"/>
      <c r="B892" s="247"/>
      <c r="C892" s="175"/>
      <c r="D892" s="175"/>
      <c r="E892" s="175"/>
      <c r="F892" s="175"/>
      <c r="G892" s="175"/>
      <c r="H892" s="175"/>
      <c r="I892" s="175"/>
      <c r="J892" s="175"/>
      <c r="K892" s="175"/>
    </row>
    <row r="893" spans="1:11" ht="15.75" customHeight="1" x14ac:dyDescent="0.25">
      <c r="A893" s="175"/>
      <c r="B893" s="247"/>
      <c r="C893" s="175"/>
      <c r="D893" s="175"/>
      <c r="E893" s="175"/>
      <c r="F893" s="175"/>
      <c r="G893" s="175"/>
      <c r="H893" s="175"/>
      <c r="I893" s="175"/>
      <c r="J893" s="175"/>
      <c r="K893" s="175"/>
    </row>
    <row r="894" spans="1:11" ht="15.75" customHeight="1" x14ac:dyDescent="0.25">
      <c r="A894" s="175"/>
      <c r="B894" s="247"/>
      <c r="C894" s="175"/>
      <c r="D894" s="175"/>
      <c r="E894" s="175"/>
      <c r="F894" s="175"/>
      <c r="G894" s="175"/>
      <c r="H894" s="175"/>
      <c r="I894" s="175"/>
      <c r="J894" s="175"/>
      <c r="K894" s="175"/>
    </row>
    <row r="895" spans="1:11" ht="15.75" customHeight="1" x14ac:dyDescent="0.25">
      <c r="A895" s="175"/>
      <c r="B895" s="247"/>
      <c r="C895" s="175"/>
      <c r="D895" s="175"/>
      <c r="E895" s="175"/>
      <c r="F895" s="175"/>
      <c r="G895" s="175"/>
      <c r="H895" s="175"/>
      <c r="I895" s="175"/>
      <c r="J895" s="175"/>
      <c r="K895" s="175"/>
    </row>
    <row r="896" spans="1:11" ht="15.75" customHeight="1" x14ac:dyDescent="0.25">
      <c r="A896" s="175"/>
      <c r="B896" s="247"/>
      <c r="C896" s="175"/>
      <c r="D896" s="175"/>
      <c r="E896" s="175"/>
      <c r="F896" s="175"/>
      <c r="G896" s="175"/>
      <c r="H896" s="175"/>
      <c r="I896" s="175"/>
      <c r="J896" s="175"/>
      <c r="K896" s="175"/>
    </row>
    <row r="897" spans="1:11" ht="15.75" customHeight="1" x14ac:dyDescent="0.25">
      <c r="A897" s="175"/>
      <c r="B897" s="247"/>
      <c r="C897" s="175"/>
      <c r="D897" s="175"/>
      <c r="E897" s="175"/>
      <c r="F897" s="175"/>
      <c r="G897" s="175"/>
      <c r="H897" s="175"/>
      <c r="I897" s="175"/>
      <c r="J897" s="175"/>
      <c r="K897" s="175"/>
    </row>
    <row r="898" spans="1:11" ht="15.75" customHeight="1" x14ac:dyDescent="0.25">
      <c r="A898" s="175"/>
      <c r="B898" s="247"/>
      <c r="C898" s="175"/>
      <c r="D898" s="175"/>
      <c r="E898" s="175"/>
      <c r="F898" s="175"/>
      <c r="G898" s="175"/>
      <c r="H898" s="175"/>
      <c r="I898" s="175"/>
      <c r="J898" s="175"/>
      <c r="K898" s="175"/>
    </row>
    <row r="899" spans="1:11" ht="15.75" customHeight="1" x14ac:dyDescent="0.25">
      <c r="A899" s="175"/>
      <c r="B899" s="247"/>
      <c r="C899" s="175"/>
      <c r="D899" s="175"/>
      <c r="E899" s="175"/>
      <c r="F899" s="175"/>
      <c r="G899" s="175"/>
      <c r="H899" s="175"/>
      <c r="I899" s="175"/>
      <c r="J899" s="175"/>
      <c r="K899" s="175"/>
    </row>
    <row r="900" spans="1:11" ht="15.75" customHeight="1" x14ac:dyDescent="0.25">
      <c r="A900" s="175"/>
      <c r="B900" s="247"/>
      <c r="C900" s="175"/>
      <c r="D900" s="175"/>
      <c r="E900" s="175"/>
      <c r="F900" s="175"/>
      <c r="G900" s="175"/>
      <c r="H900" s="175"/>
      <c r="I900" s="175"/>
      <c r="J900" s="175"/>
      <c r="K900" s="175"/>
    </row>
    <row r="901" spans="1:11" ht="15.75" customHeight="1" x14ac:dyDescent="0.25">
      <c r="A901" s="175"/>
      <c r="B901" s="247"/>
      <c r="C901" s="175"/>
      <c r="D901" s="175"/>
      <c r="E901" s="175"/>
      <c r="F901" s="175"/>
      <c r="G901" s="175"/>
      <c r="H901" s="175"/>
      <c r="I901" s="175"/>
      <c r="J901" s="175"/>
      <c r="K901" s="175"/>
    </row>
    <row r="902" spans="1:11" ht="15.75" customHeight="1" x14ac:dyDescent="0.25">
      <c r="A902" s="175"/>
      <c r="B902" s="247"/>
      <c r="C902" s="175"/>
      <c r="D902" s="175"/>
      <c r="E902" s="175"/>
      <c r="F902" s="175"/>
      <c r="G902" s="175"/>
      <c r="H902" s="175"/>
      <c r="I902" s="175"/>
      <c r="J902" s="175"/>
      <c r="K902" s="175"/>
    </row>
    <row r="903" spans="1:11" ht="15.75" customHeight="1" x14ac:dyDescent="0.25">
      <c r="A903" s="175"/>
      <c r="B903" s="247"/>
      <c r="C903" s="175"/>
      <c r="D903" s="175"/>
      <c r="E903" s="175"/>
      <c r="F903" s="175"/>
      <c r="G903" s="175"/>
      <c r="H903" s="175"/>
      <c r="I903" s="175"/>
      <c r="J903" s="175"/>
      <c r="K903" s="175"/>
    </row>
    <row r="904" spans="1:11" ht="15.75" customHeight="1" x14ac:dyDescent="0.25">
      <c r="A904" s="175"/>
      <c r="B904" s="247"/>
      <c r="C904" s="175"/>
      <c r="D904" s="175"/>
      <c r="E904" s="175"/>
      <c r="F904" s="175"/>
      <c r="G904" s="175"/>
      <c r="H904" s="175"/>
      <c r="I904" s="175"/>
      <c r="J904" s="175"/>
      <c r="K904" s="175"/>
    </row>
    <row r="905" spans="1:11" ht="15.75" customHeight="1" x14ac:dyDescent="0.25">
      <c r="A905" s="175"/>
      <c r="B905" s="247"/>
      <c r="C905" s="175"/>
      <c r="D905" s="175"/>
      <c r="E905" s="175"/>
      <c r="F905" s="175"/>
      <c r="G905" s="175"/>
      <c r="H905" s="175"/>
      <c r="I905" s="175"/>
      <c r="J905" s="175"/>
      <c r="K905" s="175"/>
    </row>
    <row r="906" spans="1:11" ht="15.75" customHeight="1" x14ac:dyDescent="0.25">
      <c r="A906" s="175"/>
      <c r="B906" s="247"/>
      <c r="C906" s="175"/>
      <c r="D906" s="175"/>
      <c r="E906" s="175"/>
      <c r="F906" s="175"/>
      <c r="G906" s="175"/>
      <c r="H906" s="175"/>
      <c r="I906" s="175"/>
      <c r="J906" s="175"/>
      <c r="K906" s="175"/>
    </row>
    <row r="907" spans="1:11" ht="15.75" customHeight="1" x14ac:dyDescent="0.25">
      <c r="A907" s="175"/>
      <c r="B907" s="247"/>
      <c r="C907" s="175"/>
      <c r="D907" s="175"/>
      <c r="E907" s="175"/>
      <c r="F907" s="175"/>
      <c r="G907" s="175"/>
      <c r="H907" s="175"/>
      <c r="I907" s="175"/>
      <c r="J907" s="175"/>
      <c r="K907" s="175"/>
    </row>
    <row r="908" spans="1:11" ht="15.75" customHeight="1" x14ac:dyDescent="0.25">
      <c r="A908" s="175"/>
      <c r="B908" s="247"/>
      <c r="C908" s="175"/>
      <c r="D908" s="175"/>
      <c r="E908" s="175"/>
      <c r="F908" s="175"/>
      <c r="G908" s="175"/>
      <c r="H908" s="175"/>
      <c r="I908" s="175"/>
      <c r="J908" s="175"/>
      <c r="K908" s="175"/>
    </row>
    <row r="909" spans="1:11" ht="15.75" customHeight="1" x14ac:dyDescent="0.25">
      <c r="A909" s="175"/>
      <c r="B909" s="247"/>
      <c r="C909" s="175"/>
      <c r="D909" s="175"/>
      <c r="E909" s="175"/>
      <c r="F909" s="175"/>
      <c r="G909" s="175"/>
      <c r="H909" s="175"/>
      <c r="I909" s="175"/>
      <c r="J909" s="175"/>
      <c r="K909" s="175"/>
    </row>
    <row r="910" spans="1:11" ht="15.75" customHeight="1" x14ac:dyDescent="0.25">
      <c r="A910" s="175"/>
      <c r="B910" s="247"/>
      <c r="C910" s="175"/>
      <c r="D910" s="175"/>
      <c r="E910" s="175"/>
      <c r="F910" s="175"/>
      <c r="G910" s="175"/>
      <c r="H910" s="175"/>
      <c r="I910" s="175"/>
      <c r="J910" s="175"/>
      <c r="K910" s="175"/>
    </row>
    <row r="911" spans="1:11" ht="15.75" customHeight="1" x14ac:dyDescent="0.25">
      <c r="A911" s="175"/>
      <c r="B911" s="247"/>
      <c r="C911" s="175"/>
      <c r="D911" s="175"/>
      <c r="E911" s="175"/>
      <c r="F911" s="175"/>
      <c r="G911" s="175"/>
      <c r="H911" s="175"/>
      <c r="I911" s="175"/>
      <c r="J911" s="175"/>
      <c r="K911" s="175"/>
    </row>
    <row r="912" spans="1:11" ht="15.75" customHeight="1" x14ac:dyDescent="0.25">
      <c r="A912" s="175"/>
      <c r="B912" s="247"/>
      <c r="C912" s="175"/>
      <c r="D912" s="175"/>
      <c r="E912" s="175"/>
      <c r="F912" s="175"/>
      <c r="G912" s="175"/>
      <c r="H912" s="175"/>
      <c r="I912" s="175"/>
      <c r="J912" s="175"/>
      <c r="K912" s="175"/>
    </row>
    <row r="913" spans="1:11" ht="15.75" customHeight="1" x14ac:dyDescent="0.25">
      <c r="A913" s="175"/>
      <c r="B913" s="247"/>
      <c r="C913" s="175"/>
      <c r="D913" s="175"/>
      <c r="E913" s="175"/>
      <c r="F913" s="175"/>
      <c r="G913" s="175"/>
      <c r="H913" s="175"/>
      <c r="I913" s="175"/>
      <c r="J913" s="175"/>
      <c r="K913" s="175"/>
    </row>
    <row r="914" spans="1:11" ht="15.75" customHeight="1" x14ac:dyDescent="0.25">
      <c r="A914" s="175"/>
      <c r="B914" s="247"/>
      <c r="C914" s="175"/>
      <c r="D914" s="175"/>
      <c r="E914" s="175"/>
      <c r="F914" s="175"/>
      <c r="G914" s="175"/>
      <c r="H914" s="175"/>
      <c r="I914" s="175"/>
      <c r="J914" s="175"/>
      <c r="K914" s="175"/>
    </row>
    <row r="915" spans="1:11" ht="15.75" customHeight="1" x14ac:dyDescent="0.25">
      <c r="A915" s="175"/>
      <c r="B915" s="247"/>
      <c r="C915" s="175"/>
      <c r="D915" s="175"/>
      <c r="E915" s="175"/>
      <c r="F915" s="175"/>
      <c r="G915" s="175"/>
      <c r="H915" s="175"/>
      <c r="I915" s="175"/>
      <c r="J915" s="175"/>
      <c r="K915" s="175"/>
    </row>
    <row r="916" spans="1:11" ht="15.75" customHeight="1" x14ac:dyDescent="0.25">
      <c r="A916" s="175"/>
      <c r="B916" s="247"/>
      <c r="C916" s="175"/>
      <c r="D916" s="175"/>
      <c r="E916" s="175"/>
      <c r="F916" s="175"/>
      <c r="G916" s="175"/>
      <c r="H916" s="175"/>
      <c r="I916" s="175"/>
      <c r="J916" s="175"/>
      <c r="K916" s="175"/>
    </row>
    <row r="917" spans="1:11" ht="15.75" customHeight="1" x14ac:dyDescent="0.25">
      <c r="A917" s="175"/>
      <c r="B917" s="247"/>
      <c r="C917" s="175"/>
      <c r="D917" s="175"/>
      <c r="E917" s="175"/>
      <c r="F917" s="175"/>
      <c r="G917" s="175"/>
      <c r="H917" s="175"/>
      <c r="I917" s="175"/>
      <c r="J917" s="175"/>
      <c r="K917" s="175"/>
    </row>
    <row r="918" spans="1:11" ht="15.75" customHeight="1" x14ac:dyDescent="0.25">
      <c r="A918" s="175"/>
      <c r="B918" s="247"/>
      <c r="C918" s="175"/>
      <c r="D918" s="175"/>
      <c r="E918" s="175"/>
      <c r="F918" s="175"/>
      <c r="G918" s="175"/>
      <c r="H918" s="175"/>
      <c r="I918" s="175"/>
      <c r="J918" s="175"/>
      <c r="K918" s="175"/>
    </row>
    <row r="919" spans="1:11" ht="15.75" customHeight="1" x14ac:dyDescent="0.25">
      <c r="A919" s="175"/>
      <c r="B919" s="247"/>
      <c r="C919" s="175"/>
      <c r="D919" s="175"/>
      <c r="E919" s="175"/>
      <c r="F919" s="175"/>
      <c r="G919" s="175"/>
      <c r="H919" s="175"/>
      <c r="I919" s="175"/>
      <c r="J919" s="175"/>
      <c r="K919" s="175"/>
    </row>
    <row r="920" spans="1:11" ht="15.75" customHeight="1" x14ac:dyDescent="0.25">
      <c r="A920" s="175"/>
      <c r="B920" s="247"/>
      <c r="C920" s="175"/>
      <c r="D920" s="175"/>
      <c r="E920" s="175"/>
      <c r="F920" s="175"/>
      <c r="G920" s="175"/>
      <c r="H920" s="175"/>
      <c r="I920" s="175"/>
      <c r="J920" s="175"/>
      <c r="K920" s="175"/>
    </row>
    <row r="921" spans="1:11" ht="15.75" customHeight="1" x14ac:dyDescent="0.25">
      <c r="A921" s="175"/>
      <c r="B921" s="247"/>
      <c r="C921" s="175"/>
      <c r="D921" s="175"/>
      <c r="E921" s="175"/>
      <c r="F921" s="175"/>
      <c r="G921" s="175"/>
      <c r="H921" s="175"/>
      <c r="I921" s="175"/>
      <c r="J921" s="175"/>
      <c r="K921" s="175"/>
    </row>
    <row r="922" spans="1:11" ht="15.75" customHeight="1" x14ac:dyDescent="0.25">
      <c r="A922" s="175"/>
      <c r="B922" s="247"/>
      <c r="C922" s="175"/>
      <c r="D922" s="175"/>
      <c r="E922" s="175"/>
      <c r="F922" s="175"/>
      <c r="G922" s="175"/>
      <c r="H922" s="175"/>
      <c r="I922" s="175"/>
      <c r="J922" s="175"/>
      <c r="K922" s="175"/>
    </row>
    <row r="923" spans="1:11" ht="15.75" customHeight="1" x14ac:dyDescent="0.25">
      <c r="A923" s="175"/>
      <c r="B923" s="247"/>
      <c r="C923" s="175"/>
      <c r="D923" s="175"/>
      <c r="E923" s="175"/>
      <c r="F923" s="175"/>
      <c r="G923" s="175"/>
      <c r="H923" s="175"/>
      <c r="I923" s="175"/>
      <c r="J923" s="175"/>
      <c r="K923" s="175"/>
    </row>
    <row r="924" spans="1:11" ht="15.75" customHeight="1" x14ac:dyDescent="0.25">
      <c r="A924" s="175"/>
      <c r="B924" s="247"/>
      <c r="C924" s="175"/>
      <c r="D924" s="175"/>
      <c r="E924" s="175"/>
      <c r="F924" s="175"/>
      <c r="G924" s="175"/>
      <c r="H924" s="175"/>
      <c r="I924" s="175"/>
      <c r="J924" s="175"/>
      <c r="K924" s="175"/>
    </row>
    <row r="925" spans="1:11" ht="15.75" customHeight="1" x14ac:dyDescent="0.25">
      <c r="A925" s="175"/>
      <c r="B925" s="247"/>
      <c r="C925" s="175"/>
      <c r="D925" s="175"/>
      <c r="E925" s="175"/>
      <c r="F925" s="175"/>
      <c r="G925" s="175"/>
      <c r="H925" s="175"/>
      <c r="I925" s="175"/>
      <c r="J925" s="175"/>
      <c r="K925" s="175"/>
    </row>
    <row r="926" spans="1:11" ht="15.75" customHeight="1" x14ac:dyDescent="0.25">
      <c r="A926" s="175"/>
      <c r="B926" s="247"/>
      <c r="C926" s="175"/>
      <c r="D926" s="175"/>
      <c r="E926" s="175"/>
      <c r="F926" s="175"/>
      <c r="G926" s="175"/>
      <c r="H926" s="175"/>
      <c r="I926" s="175"/>
      <c r="J926" s="175"/>
      <c r="K926" s="175"/>
    </row>
    <row r="927" spans="1:11" ht="15.75" customHeight="1" x14ac:dyDescent="0.25">
      <c r="A927" s="175"/>
      <c r="B927" s="247"/>
      <c r="C927" s="175"/>
      <c r="D927" s="175"/>
      <c r="E927" s="175"/>
      <c r="F927" s="175"/>
      <c r="G927" s="175"/>
      <c r="H927" s="175"/>
      <c r="I927" s="175"/>
      <c r="J927" s="175"/>
      <c r="K927" s="175"/>
    </row>
    <row r="928" spans="1:11" ht="15.75" customHeight="1" x14ac:dyDescent="0.25">
      <c r="A928" s="175"/>
      <c r="B928" s="247"/>
      <c r="C928" s="175"/>
      <c r="D928" s="175"/>
      <c r="E928" s="175"/>
      <c r="F928" s="175"/>
      <c r="G928" s="175"/>
      <c r="H928" s="175"/>
      <c r="I928" s="175"/>
      <c r="J928" s="175"/>
      <c r="K928" s="175"/>
    </row>
    <row r="929" spans="1:11" ht="15.75" customHeight="1" x14ac:dyDescent="0.25">
      <c r="A929" s="175"/>
      <c r="B929" s="247"/>
      <c r="C929" s="175"/>
      <c r="D929" s="175"/>
      <c r="E929" s="175"/>
      <c r="F929" s="175"/>
      <c r="G929" s="175"/>
      <c r="H929" s="175"/>
      <c r="I929" s="175"/>
      <c r="J929" s="175"/>
      <c r="K929" s="175"/>
    </row>
    <row r="930" spans="1:11" ht="15.75" customHeight="1" x14ac:dyDescent="0.25">
      <c r="A930" s="175"/>
      <c r="B930" s="247"/>
      <c r="C930" s="175"/>
      <c r="D930" s="175"/>
      <c r="E930" s="175"/>
      <c r="F930" s="175"/>
      <c r="G930" s="175"/>
      <c r="H930" s="175"/>
      <c r="I930" s="175"/>
      <c r="J930" s="175"/>
      <c r="K930" s="175"/>
    </row>
    <row r="931" spans="1:11" ht="15.75" customHeight="1" x14ac:dyDescent="0.25">
      <c r="A931" s="175"/>
      <c r="B931" s="247"/>
      <c r="C931" s="175"/>
      <c r="D931" s="175"/>
      <c r="E931" s="175"/>
      <c r="F931" s="175"/>
      <c r="G931" s="175"/>
      <c r="H931" s="175"/>
      <c r="I931" s="175"/>
      <c r="J931" s="175"/>
      <c r="K931" s="175"/>
    </row>
    <row r="932" spans="1:11" ht="15.75" customHeight="1" x14ac:dyDescent="0.25">
      <c r="A932" s="175"/>
      <c r="B932" s="247"/>
      <c r="C932" s="175"/>
      <c r="D932" s="175"/>
      <c r="E932" s="175"/>
      <c r="F932" s="175"/>
      <c r="G932" s="175"/>
      <c r="H932" s="175"/>
      <c r="I932" s="175"/>
      <c r="J932" s="175"/>
      <c r="K932" s="175"/>
    </row>
    <row r="933" spans="1:11" ht="15.75" customHeight="1" x14ac:dyDescent="0.25">
      <c r="A933" s="175"/>
      <c r="B933" s="247"/>
      <c r="C933" s="175"/>
      <c r="D933" s="175"/>
      <c r="E933" s="175"/>
      <c r="F933" s="175"/>
      <c r="G933" s="175"/>
      <c r="H933" s="175"/>
      <c r="I933" s="175"/>
      <c r="J933" s="175"/>
      <c r="K933" s="175"/>
    </row>
    <row r="934" spans="1:11" ht="15.75" customHeight="1" x14ac:dyDescent="0.25">
      <c r="A934" s="175"/>
      <c r="B934" s="247"/>
      <c r="C934" s="175"/>
      <c r="D934" s="175"/>
      <c r="E934" s="175"/>
      <c r="F934" s="175"/>
      <c r="G934" s="175"/>
      <c r="H934" s="175"/>
      <c r="I934" s="175"/>
      <c r="J934" s="175"/>
      <c r="K934" s="175"/>
    </row>
    <row r="935" spans="1:11" ht="15.75" customHeight="1" x14ac:dyDescent="0.25">
      <c r="A935" s="175"/>
      <c r="B935" s="247"/>
      <c r="C935" s="175"/>
      <c r="D935" s="175"/>
      <c r="E935" s="175"/>
      <c r="F935" s="175"/>
      <c r="G935" s="175"/>
      <c r="H935" s="175"/>
      <c r="I935" s="175"/>
      <c r="J935" s="175"/>
      <c r="K935" s="175"/>
    </row>
    <row r="936" spans="1:11" ht="15.75" customHeight="1" x14ac:dyDescent="0.25">
      <c r="A936" s="175"/>
      <c r="B936" s="247"/>
      <c r="C936" s="175"/>
      <c r="D936" s="175"/>
      <c r="E936" s="175"/>
      <c r="F936" s="175"/>
      <c r="G936" s="175"/>
      <c r="H936" s="175"/>
      <c r="I936" s="175"/>
      <c r="J936" s="175"/>
      <c r="K936" s="175"/>
    </row>
    <row r="937" spans="1:11" ht="15.75" customHeight="1" x14ac:dyDescent="0.25">
      <c r="A937" s="175"/>
      <c r="B937" s="247"/>
      <c r="C937" s="175"/>
      <c r="D937" s="175"/>
      <c r="E937" s="175"/>
      <c r="F937" s="175"/>
      <c r="G937" s="175"/>
      <c r="H937" s="175"/>
      <c r="I937" s="175"/>
      <c r="J937" s="175"/>
      <c r="K937" s="175"/>
    </row>
    <row r="938" spans="1:11" ht="15.75" customHeight="1" x14ac:dyDescent="0.25">
      <c r="A938" s="175"/>
      <c r="B938" s="247"/>
      <c r="C938" s="175"/>
      <c r="D938" s="175"/>
      <c r="E938" s="175"/>
      <c r="F938" s="175"/>
      <c r="G938" s="175"/>
      <c r="H938" s="175"/>
      <c r="I938" s="175"/>
      <c r="J938" s="175"/>
      <c r="K938" s="175"/>
    </row>
    <row r="939" spans="1:11" ht="15.75" customHeight="1" x14ac:dyDescent="0.25">
      <c r="A939" s="175"/>
      <c r="B939" s="247"/>
      <c r="C939" s="175"/>
      <c r="D939" s="175"/>
      <c r="E939" s="175"/>
      <c r="F939" s="175"/>
      <c r="G939" s="175"/>
      <c r="H939" s="175"/>
      <c r="I939" s="175"/>
      <c r="J939" s="175"/>
      <c r="K939" s="175"/>
    </row>
    <row r="940" spans="1:11" ht="15.75" customHeight="1" x14ac:dyDescent="0.25">
      <c r="A940" s="175"/>
      <c r="B940" s="247"/>
      <c r="C940" s="175"/>
      <c r="D940" s="175"/>
      <c r="E940" s="175"/>
      <c r="F940" s="175"/>
      <c r="G940" s="175"/>
      <c r="H940" s="175"/>
      <c r="I940" s="175"/>
      <c r="J940" s="175"/>
      <c r="K940" s="175"/>
    </row>
    <row r="941" spans="1:11" ht="15.75" customHeight="1" x14ac:dyDescent="0.25">
      <c r="A941" s="175"/>
      <c r="B941" s="247"/>
      <c r="C941" s="175"/>
      <c r="D941" s="175"/>
      <c r="E941" s="175"/>
      <c r="F941" s="175"/>
      <c r="G941" s="175"/>
      <c r="H941" s="175"/>
      <c r="I941" s="175"/>
      <c r="J941" s="175"/>
      <c r="K941" s="175"/>
    </row>
    <row r="942" spans="1:11" ht="15.75" customHeight="1" x14ac:dyDescent="0.25">
      <c r="A942" s="175"/>
      <c r="B942" s="247"/>
      <c r="C942" s="175"/>
      <c r="D942" s="175"/>
      <c r="E942" s="175"/>
      <c r="F942" s="175"/>
      <c r="G942" s="175"/>
      <c r="H942" s="175"/>
      <c r="I942" s="175"/>
      <c r="J942" s="175"/>
      <c r="K942" s="175"/>
    </row>
    <row r="943" spans="1:11" ht="15.75" customHeight="1" x14ac:dyDescent="0.25">
      <c r="A943" s="175"/>
      <c r="B943" s="247"/>
      <c r="C943" s="175"/>
      <c r="D943" s="175"/>
      <c r="E943" s="175"/>
      <c r="F943" s="175"/>
      <c r="G943" s="175"/>
      <c r="H943" s="175"/>
      <c r="I943" s="175"/>
      <c r="J943" s="175"/>
      <c r="K943" s="175"/>
    </row>
    <row r="944" spans="1:11" ht="15.75" customHeight="1" x14ac:dyDescent="0.25">
      <c r="A944" s="175"/>
      <c r="B944" s="247"/>
      <c r="C944" s="175"/>
      <c r="D944" s="175"/>
      <c r="E944" s="175"/>
      <c r="F944" s="175"/>
      <c r="G944" s="175"/>
      <c r="H944" s="175"/>
      <c r="I944" s="175"/>
      <c r="J944" s="175"/>
      <c r="K944" s="175"/>
    </row>
    <row r="945" spans="1:11" ht="15.75" customHeight="1" x14ac:dyDescent="0.25">
      <c r="A945" s="175"/>
      <c r="B945" s="247"/>
      <c r="C945" s="175"/>
      <c r="D945" s="175"/>
      <c r="E945" s="175"/>
      <c r="F945" s="175"/>
      <c r="G945" s="175"/>
      <c r="H945" s="175"/>
      <c r="I945" s="175"/>
      <c r="J945" s="175"/>
      <c r="K945" s="175"/>
    </row>
    <row r="946" spans="1:11" ht="15.75" customHeight="1" x14ac:dyDescent="0.25">
      <c r="A946" s="175"/>
      <c r="B946" s="247"/>
      <c r="C946" s="175"/>
      <c r="D946" s="175"/>
      <c r="E946" s="175"/>
      <c r="F946" s="175"/>
      <c r="G946" s="175"/>
      <c r="H946" s="175"/>
      <c r="I946" s="175"/>
      <c r="J946" s="175"/>
      <c r="K946" s="175"/>
    </row>
    <row r="947" spans="1:11" ht="15.75" customHeight="1" x14ac:dyDescent="0.25">
      <c r="A947" s="175"/>
      <c r="B947" s="247"/>
      <c r="C947" s="175"/>
      <c r="D947" s="175"/>
      <c r="E947" s="175"/>
      <c r="F947" s="175"/>
      <c r="G947" s="175"/>
      <c r="H947" s="175"/>
      <c r="I947" s="175"/>
      <c r="J947" s="175"/>
      <c r="K947" s="175"/>
    </row>
    <row r="948" spans="1:11" ht="15.75" customHeight="1" x14ac:dyDescent="0.25">
      <c r="A948" s="175"/>
      <c r="B948" s="247"/>
      <c r="C948" s="175"/>
      <c r="D948" s="175"/>
      <c r="E948" s="175"/>
      <c r="F948" s="175"/>
      <c r="G948" s="175"/>
      <c r="H948" s="175"/>
      <c r="I948" s="175"/>
      <c r="J948" s="175"/>
      <c r="K948" s="175"/>
    </row>
    <row r="949" spans="1:11" ht="15.75" customHeight="1" x14ac:dyDescent="0.25">
      <c r="A949" s="175"/>
      <c r="B949" s="247"/>
      <c r="C949" s="175"/>
      <c r="D949" s="175"/>
      <c r="E949" s="175"/>
      <c r="F949" s="175"/>
      <c r="G949" s="175"/>
      <c r="H949" s="175"/>
      <c r="I949" s="175"/>
      <c r="J949" s="175"/>
      <c r="K949" s="175"/>
    </row>
    <row r="950" spans="1:11" ht="15.75" customHeight="1" x14ac:dyDescent="0.25">
      <c r="A950" s="175"/>
      <c r="B950" s="247"/>
      <c r="C950" s="175"/>
      <c r="D950" s="175"/>
      <c r="E950" s="175"/>
      <c r="F950" s="175"/>
      <c r="G950" s="175"/>
      <c r="H950" s="175"/>
      <c r="I950" s="175"/>
      <c r="J950" s="175"/>
      <c r="K950" s="175"/>
    </row>
    <row r="951" spans="1:11" ht="15.75" customHeight="1" x14ac:dyDescent="0.25">
      <c r="A951" s="175"/>
      <c r="B951" s="247"/>
      <c r="C951" s="175"/>
      <c r="D951" s="175"/>
      <c r="E951" s="175"/>
      <c r="F951" s="175"/>
      <c r="G951" s="175"/>
      <c r="H951" s="175"/>
      <c r="I951" s="175"/>
      <c r="J951" s="175"/>
      <c r="K951" s="175"/>
    </row>
    <row r="952" spans="1:11" ht="15.75" customHeight="1" x14ac:dyDescent="0.25">
      <c r="A952" s="175"/>
      <c r="B952" s="247"/>
      <c r="C952" s="175"/>
      <c r="D952" s="175"/>
      <c r="E952" s="175"/>
      <c r="F952" s="175"/>
      <c r="G952" s="175"/>
      <c r="H952" s="175"/>
      <c r="I952" s="175"/>
      <c r="J952" s="175"/>
      <c r="K952" s="175"/>
    </row>
    <row r="953" spans="1:11" ht="15.75" customHeight="1" x14ac:dyDescent="0.25">
      <c r="A953" s="175"/>
      <c r="B953" s="247"/>
      <c r="C953" s="175"/>
      <c r="D953" s="175"/>
      <c r="E953" s="175"/>
      <c r="F953" s="175"/>
      <c r="G953" s="175"/>
      <c r="H953" s="175"/>
      <c r="I953" s="175"/>
      <c r="J953" s="175"/>
      <c r="K953" s="175"/>
    </row>
    <row r="954" spans="1:11" ht="15.75" customHeight="1" x14ac:dyDescent="0.25">
      <c r="A954" s="175"/>
      <c r="B954" s="247"/>
      <c r="C954" s="175"/>
      <c r="D954" s="175"/>
      <c r="E954" s="175"/>
      <c r="F954" s="175"/>
      <c r="G954" s="175"/>
      <c r="H954" s="175"/>
      <c r="I954" s="175"/>
      <c r="J954" s="175"/>
      <c r="K954" s="175"/>
    </row>
    <row r="955" spans="1:11" ht="15.75" customHeight="1" x14ac:dyDescent="0.25">
      <c r="A955" s="175"/>
      <c r="B955" s="247"/>
      <c r="C955" s="175"/>
      <c r="D955" s="175"/>
      <c r="E955" s="175"/>
      <c r="F955" s="175"/>
      <c r="G955" s="175"/>
      <c r="H955" s="175"/>
      <c r="I955" s="175"/>
      <c r="J955" s="175"/>
      <c r="K955" s="175"/>
    </row>
    <row r="956" spans="1:11" ht="15.75" customHeight="1" x14ac:dyDescent="0.25">
      <c r="A956" s="175"/>
      <c r="B956" s="247"/>
      <c r="C956" s="175"/>
      <c r="D956" s="175"/>
      <c r="E956" s="175"/>
      <c r="F956" s="175"/>
      <c r="G956" s="175"/>
      <c r="H956" s="175"/>
      <c r="I956" s="175"/>
      <c r="J956" s="175"/>
      <c r="K956" s="175"/>
    </row>
    <row r="957" spans="1:11" ht="15.75" customHeight="1" x14ac:dyDescent="0.25">
      <c r="A957" s="175"/>
      <c r="B957" s="247"/>
      <c r="C957" s="175"/>
      <c r="D957" s="175"/>
      <c r="E957" s="175"/>
      <c r="F957" s="175"/>
      <c r="G957" s="175"/>
      <c r="H957" s="175"/>
      <c r="I957" s="175"/>
      <c r="J957" s="175"/>
      <c r="K957" s="175"/>
    </row>
    <row r="958" spans="1:11" ht="15.75" customHeight="1" x14ac:dyDescent="0.25">
      <c r="A958" s="175"/>
      <c r="B958" s="247"/>
      <c r="C958" s="175"/>
      <c r="D958" s="175"/>
      <c r="E958" s="175"/>
      <c r="F958" s="175"/>
      <c r="G958" s="175"/>
      <c r="H958" s="175"/>
      <c r="I958" s="175"/>
      <c r="J958" s="175"/>
      <c r="K958" s="175"/>
    </row>
    <row r="959" spans="1:11" ht="15.75" customHeight="1" x14ac:dyDescent="0.25">
      <c r="A959" s="175"/>
      <c r="B959" s="247"/>
      <c r="C959" s="175"/>
      <c r="D959" s="175"/>
      <c r="E959" s="175"/>
      <c r="F959" s="175"/>
      <c r="G959" s="175"/>
      <c r="H959" s="175"/>
      <c r="I959" s="175"/>
      <c r="J959" s="175"/>
      <c r="K959" s="175"/>
    </row>
    <row r="960" spans="1:11" ht="15.75" customHeight="1" x14ac:dyDescent="0.25">
      <c r="A960" s="175"/>
      <c r="B960" s="247"/>
      <c r="C960" s="175"/>
      <c r="D960" s="175"/>
      <c r="E960" s="175"/>
      <c r="F960" s="175"/>
      <c r="G960" s="175"/>
      <c r="H960" s="175"/>
      <c r="I960" s="175"/>
      <c r="J960" s="175"/>
      <c r="K960" s="175"/>
    </row>
    <row r="961" spans="1:11" ht="15.75" customHeight="1" x14ac:dyDescent="0.25">
      <c r="A961" s="175"/>
      <c r="B961" s="247"/>
      <c r="C961" s="175"/>
      <c r="D961" s="175"/>
      <c r="E961" s="175"/>
      <c r="F961" s="175"/>
      <c r="G961" s="175"/>
      <c r="H961" s="175"/>
      <c r="I961" s="175"/>
      <c r="J961" s="175"/>
      <c r="K961" s="175"/>
    </row>
    <row r="962" spans="1:11" ht="15.75" customHeight="1" x14ac:dyDescent="0.25">
      <c r="A962" s="175"/>
      <c r="B962" s="247"/>
      <c r="C962" s="175"/>
      <c r="D962" s="175"/>
      <c r="E962" s="175"/>
      <c r="F962" s="175"/>
      <c r="G962" s="175"/>
      <c r="H962" s="175"/>
      <c r="I962" s="175"/>
      <c r="J962" s="175"/>
      <c r="K962" s="175"/>
    </row>
    <row r="963" spans="1:11" ht="15.75" customHeight="1" x14ac:dyDescent="0.25">
      <c r="A963" s="175"/>
      <c r="B963" s="247"/>
      <c r="C963" s="175"/>
      <c r="D963" s="175"/>
      <c r="E963" s="175"/>
      <c r="F963" s="175"/>
      <c r="G963" s="175"/>
      <c r="H963" s="175"/>
      <c r="I963" s="175"/>
      <c r="J963" s="175"/>
      <c r="K963" s="175"/>
    </row>
    <row r="964" spans="1:11" ht="15.75" customHeight="1" x14ac:dyDescent="0.25">
      <c r="A964" s="175"/>
      <c r="B964" s="247"/>
      <c r="C964" s="175"/>
      <c r="D964" s="175"/>
      <c r="E964" s="175"/>
      <c r="F964" s="175"/>
      <c r="G964" s="175"/>
      <c r="H964" s="175"/>
      <c r="I964" s="175"/>
      <c r="J964" s="175"/>
      <c r="K964" s="175"/>
    </row>
    <row r="965" spans="1:11" ht="15.75" customHeight="1" x14ac:dyDescent="0.25">
      <c r="A965" s="175"/>
      <c r="B965" s="247"/>
      <c r="C965" s="175"/>
      <c r="D965" s="175"/>
      <c r="E965" s="175"/>
      <c r="F965" s="175"/>
      <c r="G965" s="175"/>
      <c r="H965" s="175"/>
      <c r="I965" s="175"/>
      <c r="J965" s="175"/>
      <c r="K965" s="175"/>
    </row>
    <row r="966" spans="1:11" ht="15.75" customHeight="1" x14ac:dyDescent="0.25">
      <c r="A966" s="175"/>
      <c r="B966" s="247"/>
      <c r="C966" s="175"/>
      <c r="D966" s="175"/>
      <c r="E966" s="175"/>
      <c r="F966" s="175"/>
      <c r="G966" s="175"/>
      <c r="H966" s="175"/>
      <c r="I966" s="175"/>
      <c r="J966" s="175"/>
      <c r="K966" s="175"/>
    </row>
    <row r="967" spans="1:11" ht="15.75" customHeight="1" x14ac:dyDescent="0.25">
      <c r="A967" s="175"/>
      <c r="B967" s="247"/>
      <c r="C967" s="175"/>
      <c r="D967" s="175"/>
      <c r="E967" s="175"/>
      <c r="F967" s="175"/>
      <c r="G967" s="175"/>
      <c r="H967" s="175"/>
      <c r="I967" s="175"/>
      <c r="J967" s="175"/>
      <c r="K967" s="175"/>
    </row>
    <row r="968" spans="1:11" ht="15.75" customHeight="1" x14ac:dyDescent="0.25">
      <c r="A968" s="175"/>
      <c r="B968" s="247"/>
      <c r="C968" s="175"/>
      <c r="D968" s="175"/>
      <c r="E968" s="175"/>
      <c r="F968" s="175"/>
      <c r="G968" s="175"/>
      <c r="H968" s="175"/>
      <c r="I968" s="175"/>
      <c r="J968" s="175"/>
      <c r="K968" s="175"/>
    </row>
    <row r="969" spans="1:11" ht="15.75" customHeight="1" x14ac:dyDescent="0.25">
      <c r="A969" s="175"/>
      <c r="B969" s="247"/>
      <c r="C969" s="175"/>
      <c r="D969" s="175"/>
      <c r="E969" s="175"/>
      <c r="F969" s="175"/>
      <c r="G969" s="175"/>
      <c r="H969" s="175"/>
      <c r="I969" s="175"/>
      <c r="J969" s="175"/>
      <c r="K969" s="175"/>
    </row>
    <row r="970" spans="1:11" ht="15.75" customHeight="1" x14ac:dyDescent="0.25">
      <c r="A970" s="175"/>
      <c r="B970" s="247"/>
      <c r="C970" s="175"/>
      <c r="D970" s="175"/>
      <c r="E970" s="175"/>
      <c r="F970" s="175"/>
      <c r="G970" s="175"/>
      <c r="H970" s="175"/>
      <c r="I970" s="175"/>
      <c r="J970" s="175"/>
      <c r="K970" s="175"/>
    </row>
    <row r="971" spans="1:11" ht="15.75" customHeight="1" x14ac:dyDescent="0.25">
      <c r="A971" s="175"/>
      <c r="B971" s="247"/>
      <c r="C971" s="175"/>
      <c r="D971" s="175"/>
      <c r="E971" s="175"/>
      <c r="F971" s="175"/>
      <c r="G971" s="175"/>
      <c r="H971" s="175"/>
      <c r="I971" s="175"/>
      <c r="J971" s="175"/>
      <c r="K971" s="175"/>
    </row>
    <row r="972" spans="1:11" ht="15.75" customHeight="1" x14ac:dyDescent="0.25">
      <c r="A972" s="175"/>
      <c r="B972" s="247"/>
      <c r="C972" s="175"/>
      <c r="D972" s="175"/>
      <c r="E972" s="175"/>
      <c r="F972" s="175"/>
      <c r="G972" s="175"/>
      <c r="H972" s="175"/>
      <c r="I972" s="175"/>
      <c r="J972" s="175"/>
      <c r="K972" s="175"/>
    </row>
    <row r="973" spans="1:11" ht="15.75" customHeight="1" x14ac:dyDescent="0.25">
      <c r="A973" s="175"/>
      <c r="B973" s="247"/>
      <c r="C973" s="175"/>
      <c r="D973" s="175"/>
      <c r="E973" s="175"/>
      <c r="F973" s="175"/>
      <c r="G973" s="175"/>
      <c r="H973" s="175"/>
      <c r="I973" s="175"/>
      <c r="J973" s="175"/>
      <c r="K973" s="175"/>
    </row>
    <row r="974" spans="1:11" ht="15.75" customHeight="1" x14ac:dyDescent="0.25">
      <c r="A974" s="175"/>
      <c r="B974" s="247"/>
      <c r="C974" s="175"/>
      <c r="D974" s="175"/>
      <c r="E974" s="175"/>
      <c r="F974" s="175"/>
      <c r="G974" s="175"/>
      <c r="H974" s="175"/>
      <c r="I974" s="175"/>
      <c r="J974" s="175"/>
      <c r="K974" s="175"/>
    </row>
    <row r="975" spans="1:11" ht="15.75" customHeight="1" x14ac:dyDescent="0.25">
      <c r="A975" s="175"/>
      <c r="B975" s="247"/>
      <c r="C975" s="175"/>
      <c r="D975" s="175"/>
      <c r="E975" s="175"/>
      <c r="F975" s="175"/>
      <c r="G975" s="175"/>
      <c r="H975" s="175"/>
      <c r="I975" s="175"/>
      <c r="J975" s="175"/>
      <c r="K975" s="175"/>
    </row>
    <row r="976" spans="1:11" ht="15.75" customHeight="1" x14ac:dyDescent="0.25">
      <c r="A976" s="175"/>
      <c r="B976" s="247"/>
      <c r="C976" s="175"/>
      <c r="D976" s="175"/>
      <c r="E976" s="175"/>
      <c r="F976" s="175"/>
      <c r="G976" s="175"/>
      <c r="H976" s="175"/>
      <c r="I976" s="175"/>
      <c r="J976" s="175"/>
      <c r="K976" s="175"/>
    </row>
    <row r="977" spans="1:11" ht="15.75" customHeight="1" x14ac:dyDescent="0.25">
      <c r="A977" s="175"/>
      <c r="B977" s="247"/>
      <c r="C977" s="175"/>
      <c r="D977" s="175"/>
      <c r="E977" s="175"/>
      <c r="F977" s="175"/>
      <c r="G977" s="175"/>
      <c r="H977" s="175"/>
      <c r="I977" s="175"/>
      <c r="J977" s="175"/>
      <c r="K977" s="175"/>
    </row>
    <row r="978" spans="1:11" ht="15.75" customHeight="1" x14ac:dyDescent="0.25">
      <c r="A978" s="175"/>
      <c r="B978" s="247"/>
      <c r="C978" s="175"/>
      <c r="D978" s="175"/>
      <c r="E978" s="175"/>
      <c r="F978" s="175"/>
      <c r="G978" s="175"/>
      <c r="H978" s="175"/>
      <c r="I978" s="175"/>
      <c r="J978" s="175"/>
      <c r="K978" s="175"/>
    </row>
    <row r="979" spans="1:11" ht="15.75" customHeight="1" x14ac:dyDescent="0.25">
      <c r="A979" s="175"/>
      <c r="B979" s="247"/>
      <c r="C979" s="175"/>
      <c r="D979" s="175"/>
      <c r="E979" s="175"/>
      <c r="F979" s="175"/>
      <c r="G979" s="175"/>
      <c r="H979" s="175"/>
      <c r="I979" s="175"/>
      <c r="J979" s="175"/>
      <c r="K979" s="175"/>
    </row>
    <row r="980" spans="1:11" ht="15.75" customHeight="1" x14ac:dyDescent="0.25">
      <c r="A980" s="175"/>
      <c r="B980" s="247"/>
      <c r="C980" s="175"/>
      <c r="D980" s="175"/>
      <c r="E980" s="175"/>
      <c r="F980" s="175"/>
      <c r="G980" s="175"/>
      <c r="H980" s="175"/>
      <c r="I980" s="175"/>
      <c r="J980" s="175"/>
      <c r="K980" s="175"/>
    </row>
    <row r="981" spans="1:11" ht="15.75" customHeight="1" x14ac:dyDescent="0.25">
      <c r="A981" s="175"/>
      <c r="B981" s="247"/>
      <c r="C981" s="175"/>
      <c r="D981" s="175"/>
      <c r="E981" s="175"/>
      <c r="F981" s="175"/>
      <c r="G981" s="175"/>
      <c r="H981" s="175"/>
      <c r="I981" s="175"/>
      <c r="J981" s="175"/>
      <c r="K981" s="175"/>
    </row>
    <row r="982" spans="1:11" ht="15.75" customHeight="1" x14ac:dyDescent="0.25">
      <c r="A982" s="175"/>
      <c r="B982" s="247"/>
      <c r="C982" s="175"/>
      <c r="D982" s="175"/>
      <c r="E982" s="175"/>
      <c r="F982" s="175"/>
      <c r="G982" s="175"/>
      <c r="H982" s="175"/>
      <c r="I982" s="175"/>
      <c r="J982" s="175"/>
      <c r="K982" s="175"/>
    </row>
    <row r="983" spans="1:11" ht="15.75" customHeight="1" x14ac:dyDescent="0.25">
      <c r="A983" s="175"/>
      <c r="B983" s="247"/>
      <c r="C983" s="175"/>
      <c r="D983" s="175"/>
      <c r="E983" s="175"/>
      <c r="F983" s="175"/>
      <c r="G983" s="175"/>
      <c r="H983" s="175"/>
      <c r="I983" s="175"/>
      <c r="J983" s="175"/>
      <c r="K983" s="175"/>
    </row>
    <row r="984" spans="1:11" ht="15.75" customHeight="1" x14ac:dyDescent="0.25">
      <c r="A984" s="175"/>
      <c r="B984" s="247"/>
      <c r="C984" s="175"/>
      <c r="D984" s="175"/>
      <c r="E984" s="175"/>
      <c r="F984" s="175"/>
      <c r="G984" s="175"/>
      <c r="H984" s="175"/>
      <c r="I984" s="175"/>
      <c r="J984" s="175"/>
      <c r="K984" s="175"/>
    </row>
    <row r="985" spans="1:11" ht="15.75" customHeight="1" x14ac:dyDescent="0.25">
      <c r="A985" s="175"/>
      <c r="B985" s="247"/>
      <c r="C985" s="175"/>
      <c r="D985" s="175"/>
      <c r="E985" s="175"/>
      <c r="F985" s="175"/>
      <c r="G985" s="175"/>
      <c r="H985" s="175"/>
      <c r="I985" s="175"/>
      <c r="J985" s="175"/>
      <c r="K985" s="175"/>
    </row>
    <row r="986" spans="1:11" ht="15.75" customHeight="1" x14ac:dyDescent="0.25">
      <c r="A986" s="175"/>
      <c r="B986" s="247"/>
      <c r="C986" s="175"/>
      <c r="D986" s="175"/>
      <c r="E986" s="175"/>
      <c r="F986" s="175"/>
      <c r="G986" s="175"/>
      <c r="H986" s="175"/>
      <c r="I986" s="175"/>
      <c r="J986" s="175"/>
      <c r="K986" s="175"/>
    </row>
    <row r="987" spans="1:11" ht="15.75" customHeight="1" x14ac:dyDescent="0.25">
      <c r="A987" s="175"/>
      <c r="B987" s="247"/>
      <c r="C987" s="175"/>
      <c r="D987" s="175"/>
      <c r="E987" s="175"/>
      <c r="F987" s="175"/>
      <c r="G987" s="175"/>
      <c r="H987" s="175"/>
      <c r="I987" s="175"/>
      <c r="J987" s="175"/>
      <c r="K987" s="175"/>
    </row>
    <row r="988" spans="1:11" ht="15.75" customHeight="1" x14ac:dyDescent="0.25">
      <c r="A988" s="175"/>
      <c r="B988" s="247"/>
      <c r="C988" s="175"/>
      <c r="D988" s="175"/>
      <c r="E988" s="175"/>
      <c r="F988" s="175"/>
      <c r="G988" s="175"/>
      <c r="H988" s="175"/>
      <c r="I988" s="175"/>
      <c r="J988" s="175"/>
      <c r="K988" s="175"/>
    </row>
    <row r="989" spans="1:11" ht="15.75" customHeight="1" x14ac:dyDescent="0.25">
      <c r="A989" s="175"/>
      <c r="B989" s="247"/>
      <c r="C989" s="175"/>
      <c r="D989" s="175"/>
      <c r="E989" s="175"/>
      <c r="F989" s="175"/>
      <c r="G989" s="175"/>
      <c r="H989" s="175"/>
      <c r="I989" s="175"/>
      <c r="J989" s="175"/>
      <c r="K989" s="175"/>
    </row>
    <row r="990" spans="1:11" ht="15.75" customHeight="1" x14ac:dyDescent="0.25">
      <c r="A990" s="175"/>
      <c r="B990" s="247"/>
      <c r="C990" s="175"/>
      <c r="D990" s="175"/>
      <c r="E990" s="175"/>
      <c r="F990" s="175"/>
      <c r="G990" s="175"/>
      <c r="H990" s="175"/>
      <c r="I990" s="175"/>
      <c r="J990" s="175"/>
      <c r="K990" s="175"/>
    </row>
    <row r="991" spans="1:11" ht="15.75" customHeight="1" x14ac:dyDescent="0.25">
      <c r="A991" s="175"/>
      <c r="B991" s="247"/>
      <c r="C991" s="175"/>
      <c r="D991" s="175"/>
      <c r="E991" s="175"/>
      <c r="F991" s="175"/>
      <c r="G991" s="175"/>
      <c r="H991" s="175"/>
      <c r="I991" s="175"/>
      <c r="J991" s="175"/>
      <c r="K991" s="175"/>
    </row>
    <row r="992" spans="1:11" ht="15.75" customHeight="1" x14ac:dyDescent="0.25">
      <c r="A992" s="175"/>
      <c r="B992" s="247"/>
      <c r="C992" s="175"/>
      <c r="D992" s="175"/>
      <c r="E992" s="175"/>
      <c r="F992" s="175"/>
      <c r="G992" s="175"/>
      <c r="H992" s="175"/>
      <c r="I992" s="175"/>
      <c r="J992" s="175"/>
      <c r="K992" s="175"/>
    </row>
    <row r="993" spans="1:11" ht="15.75" customHeight="1" x14ac:dyDescent="0.25">
      <c r="A993" s="175"/>
      <c r="B993" s="247"/>
      <c r="C993" s="175"/>
      <c r="D993" s="175"/>
      <c r="E993" s="175"/>
      <c r="F993" s="175"/>
      <c r="G993" s="175"/>
      <c r="H993" s="175"/>
      <c r="I993" s="175"/>
      <c r="J993" s="175"/>
      <c r="K993" s="175"/>
    </row>
    <row r="994" spans="1:11" ht="15.75" customHeight="1" x14ac:dyDescent="0.25">
      <c r="A994" s="175"/>
      <c r="B994" s="247"/>
      <c r="C994" s="175"/>
      <c r="D994" s="175"/>
      <c r="E994" s="175"/>
      <c r="F994" s="175"/>
      <c r="G994" s="175"/>
      <c r="H994" s="175"/>
      <c r="I994" s="175"/>
      <c r="J994" s="175"/>
      <c r="K994" s="175"/>
    </row>
    <row r="995" spans="1:11" ht="15.75" customHeight="1" x14ac:dyDescent="0.25">
      <c r="A995" s="175"/>
      <c r="B995" s="247"/>
      <c r="C995" s="175"/>
      <c r="D995" s="175"/>
      <c r="E995" s="175"/>
      <c r="F995" s="175"/>
      <c r="G995" s="175"/>
      <c r="H995" s="175"/>
      <c r="I995" s="175"/>
      <c r="J995" s="175"/>
      <c r="K995" s="175"/>
    </row>
    <row r="996" spans="1:11" ht="15.75" customHeight="1" x14ac:dyDescent="0.25">
      <c r="A996" s="175"/>
      <c r="B996" s="247"/>
      <c r="C996" s="175"/>
      <c r="D996" s="175"/>
      <c r="E996" s="175"/>
      <c r="F996" s="175"/>
      <c r="G996" s="175"/>
      <c r="H996" s="175"/>
      <c r="I996" s="175"/>
      <c r="J996" s="175"/>
      <c r="K996" s="175"/>
    </row>
    <row r="997" spans="1:11" ht="15.75" customHeight="1" x14ac:dyDescent="0.25">
      <c r="A997" s="175"/>
      <c r="B997" s="247"/>
      <c r="C997" s="175"/>
      <c r="D997" s="175"/>
      <c r="E997" s="175"/>
      <c r="F997" s="175"/>
      <c r="G997" s="175"/>
      <c r="H997" s="175"/>
      <c r="I997" s="175"/>
      <c r="J997" s="175"/>
      <c r="K997" s="175"/>
    </row>
    <row r="998" spans="1:11" ht="15.75" customHeight="1" x14ac:dyDescent="0.25">
      <c r="A998" s="175"/>
      <c r="B998" s="247"/>
      <c r="C998" s="175"/>
      <c r="D998" s="175"/>
      <c r="E998" s="175"/>
      <c r="F998" s="175"/>
      <c r="G998" s="175"/>
      <c r="H998" s="175"/>
      <c r="I998" s="175"/>
      <c r="J998" s="175"/>
      <c r="K998" s="175"/>
    </row>
    <row r="999" spans="1:11" ht="15.75" customHeight="1" x14ac:dyDescent="0.25">
      <c r="A999" s="175"/>
      <c r="B999" s="247"/>
      <c r="C999" s="175"/>
      <c r="D999" s="175"/>
      <c r="E999" s="175"/>
      <c r="F999" s="175"/>
      <c r="G999" s="175"/>
      <c r="H999" s="175"/>
      <c r="I999" s="175"/>
      <c r="J999" s="175"/>
      <c r="K999" s="175"/>
    </row>
    <row r="1000" spans="1:11" ht="15.75" customHeight="1" x14ac:dyDescent="0.25">
      <c r="A1000" s="175"/>
      <c r="B1000" s="247"/>
      <c r="C1000" s="175"/>
      <c r="D1000" s="175"/>
      <c r="E1000" s="175"/>
      <c r="F1000" s="175"/>
      <c r="G1000" s="175"/>
      <c r="H1000" s="175"/>
      <c r="I1000" s="175"/>
      <c r="J1000" s="175"/>
      <c r="K1000" s="175"/>
    </row>
  </sheetData>
  <mergeCells count="1">
    <mergeCell ref="B7:C7"/>
  </mergeCells>
  <pageMargins left="0.7" right="0.7" top="0.75" bottom="0.75" header="0" footer="0"/>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Z1000"/>
  <sheetViews>
    <sheetView workbookViewId="0"/>
  </sheetViews>
  <sheetFormatPr baseColWidth="10" defaultColWidth="14.42578125" defaultRowHeight="15" customHeight="1" x14ac:dyDescent="0.25"/>
  <cols>
    <col min="1" max="1" width="44.7109375" customWidth="1"/>
    <col min="2" max="2" width="18.28515625" customWidth="1"/>
    <col min="3" max="3" width="20.140625" customWidth="1"/>
    <col min="4" max="24" width="11.42578125" customWidth="1"/>
    <col min="25" max="26" width="10.7109375" customWidth="1"/>
  </cols>
  <sheetData>
    <row r="1" spans="1:26" x14ac:dyDescent="0.25">
      <c r="A1" s="209" t="str">
        <f>Indice!C1</f>
        <v>GROW S.A.E.C.A.</v>
      </c>
      <c r="B1" s="209"/>
      <c r="C1" s="209"/>
      <c r="D1" s="218" t="s">
        <v>22</v>
      </c>
      <c r="E1" s="209"/>
      <c r="F1" s="209"/>
      <c r="G1" s="209"/>
      <c r="H1" s="209"/>
      <c r="I1" s="209"/>
      <c r="J1" s="209"/>
      <c r="K1" s="209"/>
      <c r="L1" s="209"/>
      <c r="M1" s="209"/>
      <c r="N1" s="209"/>
      <c r="O1" s="209"/>
      <c r="P1" s="209"/>
      <c r="Q1" s="209"/>
      <c r="R1" s="209"/>
      <c r="S1" s="209"/>
      <c r="T1" s="209"/>
      <c r="U1" s="209"/>
      <c r="V1" s="209"/>
      <c r="W1" s="209"/>
      <c r="X1" s="209"/>
      <c r="Y1" s="209"/>
      <c r="Z1" s="209"/>
    </row>
    <row r="2" spans="1:26" x14ac:dyDescent="0.25">
      <c r="A2" s="209"/>
      <c r="B2" s="209"/>
      <c r="C2" s="209"/>
      <c r="D2" s="209"/>
      <c r="E2" s="209"/>
      <c r="F2" s="209"/>
      <c r="G2" s="209"/>
      <c r="H2" s="209"/>
      <c r="I2" s="209"/>
      <c r="J2" s="209"/>
      <c r="K2" s="209"/>
      <c r="L2" s="209"/>
      <c r="M2" s="209"/>
      <c r="N2" s="209"/>
      <c r="O2" s="209"/>
      <c r="P2" s="209"/>
      <c r="Q2" s="209"/>
      <c r="R2" s="209"/>
      <c r="S2" s="209"/>
      <c r="T2" s="209"/>
      <c r="U2" s="209"/>
      <c r="V2" s="209"/>
      <c r="W2" s="209"/>
      <c r="X2" s="209"/>
      <c r="Y2" s="209"/>
      <c r="Z2" s="209"/>
    </row>
    <row r="3" spans="1:26" x14ac:dyDescent="0.25">
      <c r="A3" s="209"/>
      <c r="B3" s="209"/>
      <c r="C3" s="209"/>
      <c r="D3" s="209"/>
      <c r="E3" s="209"/>
      <c r="F3" s="209"/>
      <c r="G3" s="209"/>
      <c r="H3" s="209"/>
      <c r="I3" s="209"/>
      <c r="J3" s="209"/>
      <c r="K3" s="209"/>
      <c r="L3" s="209"/>
      <c r="M3" s="209"/>
      <c r="N3" s="209"/>
      <c r="O3" s="209"/>
      <c r="P3" s="209"/>
      <c r="Q3" s="209"/>
      <c r="R3" s="209"/>
      <c r="S3" s="209"/>
      <c r="T3" s="209"/>
      <c r="U3" s="209"/>
      <c r="V3" s="209"/>
      <c r="W3" s="209"/>
      <c r="X3" s="209"/>
      <c r="Y3" s="209"/>
      <c r="Z3" s="209"/>
    </row>
    <row r="4" spans="1:26" x14ac:dyDescent="0.25">
      <c r="A4" s="209"/>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5" spans="1:26" x14ac:dyDescent="0.25">
      <c r="A5" s="208" t="s">
        <v>504</v>
      </c>
      <c r="B5" s="208"/>
      <c r="C5" s="208"/>
      <c r="D5" s="208"/>
      <c r="E5" s="209"/>
      <c r="F5" s="209"/>
      <c r="G5" s="209"/>
      <c r="H5" s="209"/>
      <c r="I5" s="209"/>
      <c r="J5" s="209"/>
      <c r="K5" s="209"/>
      <c r="L5" s="209"/>
      <c r="M5" s="209"/>
      <c r="N5" s="209"/>
      <c r="O5" s="209"/>
      <c r="P5" s="209"/>
      <c r="Q5" s="209"/>
      <c r="R5" s="209"/>
      <c r="S5" s="209"/>
      <c r="Y5" s="209"/>
      <c r="Z5" s="209"/>
    </row>
    <row r="6" spans="1:26" x14ac:dyDescent="0.25">
      <c r="A6" s="209"/>
      <c r="B6" s="209"/>
      <c r="C6" s="209"/>
      <c r="D6" s="209"/>
      <c r="E6" s="209"/>
      <c r="F6" s="209"/>
      <c r="G6" s="209"/>
      <c r="H6" s="209"/>
      <c r="I6" s="209"/>
      <c r="J6" s="209"/>
      <c r="K6" s="209"/>
      <c r="L6" s="209"/>
      <c r="M6" s="209"/>
      <c r="N6" s="209"/>
      <c r="O6" s="209"/>
      <c r="P6" s="209"/>
      <c r="Q6" s="209"/>
      <c r="R6" s="209"/>
      <c r="S6" s="209"/>
      <c r="T6" s="209"/>
      <c r="U6" s="209"/>
      <c r="V6" s="209"/>
      <c r="W6" s="209"/>
      <c r="X6" s="209"/>
      <c r="Y6" s="209"/>
      <c r="Z6" s="209"/>
    </row>
    <row r="7" spans="1:26" x14ac:dyDescent="0.25">
      <c r="A7" s="209"/>
      <c r="B7" s="773" t="s">
        <v>288</v>
      </c>
      <c r="C7" s="772"/>
      <c r="D7" s="209"/>
      <c r="E7" s="209"/>
      <c r="F7" s="209"/>
      <c r="G7" s="209"/>
      <c r="H7" s="209"/>
      <c r="I7" s="209"/>
      <c r="J7" s="209"/>
      <c r="K7" s="209"/>
      <c r="L7" s="209"/>
      <c r="M7" s="209"/>
      <c r="N7" s="209"/>
      <c r="O7" s="209"/>
      <c r="P7" s="209"/>
      <c r="Q7" s="209"/>
      <c r="R7" s="209"/>
      <c r="S7" s="209"/>
      <c r="T7" s="209"/>
      <c r="U7" s="209"/>
      <c r="V7" s="209"/>
      <c r="W7" s="209"/>
      <c r="X7" s="209"/>
      <c r="Y7" s="209"/>
      <c r="Z7" s="209"/>
    </row>
    <row r="8" spans="1:26" x14ac:dyDescent="0.25">
      <c r="A8" s="262" t="s">
        <v>49</v>
      </c>
      <c r="B8" s="289">
        <f>IFERROR(IF(Indice!B6="","2XX2",YEAR(Indice!B6)),"2XX2")</f>
        <v>2024</v>
      </c>
      <c r="C8" s="289">
        <f>IFERROR(YEAR(Indice!B6-366),"2XX1")</f>
        <v>2023</v>
      </c>
      <c r="D8" s="264"/>
      <c r="E8" s="209"/>
      <c r="F8" s="209"/>
      <c r="G8" s="209"/>
      <c r="H8" s="209"/>
      <c r="I8" s="209"/>
      <c r="J8" s="209"/>
      <c r="K8" s="209"/>
      <c r="L8" s="209"/>
      <c r="M8" s="209"/>
      <c r="N8" s="209"/>
      <c r="O8" s="209"/>
      <c r="P8" s="209"/>
      <c r="Q8" s="209"/>
      <c r="R8" s="209"/>
      <c r="S8" s="209"/>
      <c r="Y8" s="209"/>
      <c r="Z8" s="209"/>
    </row>
    <row r="9" spans="1:26" x14ac:dyDescent="0.25">
      <c r="A9" s="265" t="s">
        <v>45</v>
      </c>
      <c r="B9" s="265"/>
      <c r="C9" s="290">
        <v>0</v>
      </c>
      <c r="D9" s="265"/>
      <c r="E9" s="209"/>
      <c r="F9" s="209"/>
      <c r="G9" s="209"/>
      <c r="H9" s="209"/>
      <c r="I9" s="209"/>
      <c r="J9" s="209"/>
      <c r="K9" s="209"/>
      <c r="L9" s="209"/>
      <c r="M9" s="209"/>
      <c r="N9" s="209"/>
      <c r="O9" s="209"/>
      <c r="P9" s="209"/>
      <c r="Q9" s="209"/>
      <c r="R9" s="209"/>
      <c r="S9" s="209"/>
      <c r="Y9" s="209"/>
      <c r="Z9" s="209"/>
    </row>
    <row r="10" spans="1:26" x14ac:dyDescent="0.25">
      <c r="A10" s="266" t="s">
        <v>505</v>
      </c>
      <c r="B10" s="291">
        <v>0</v>
      </c>
      <c r="C10" s="291">
        <v>0</v>
      </c>
      <c r="D10" s="266"/>
      <c r="E10" s="209"/>
      <c r="F10" s="209"/>
      <c r="G10" s="209"/>
      <c r="H10" s="209"/>
      <c r="I10" s="209"/>
      <c r="J10" s="209"/>
      <c r="K10" s="209"/>
      <c r="L10" s="209"/>
      <c r="M10" s="209"/>
      <c r="N10" s="209"/>
      <c r="O10" s="209"/>
      <c r="P10" s="209"/>
      <c r="Q10" s="209"/>
      <c r="R10" s="209"/>
      <c r="S10" s="209"/>
      <c r="Y10" s="209"/>
      <c r="Z10" s="209"/>
    </row>
    <row r="11" spans="1:26" x14ac:dyDescent="0.25">
      <c r="A11" s="266" t="s">
        <v>506</v>
      </c>
      <c r="B11" s="209"/>
      <c r="C11" s="291">
        <v>0</v>
      </c>
      <c r="D11" s="266"/>
      <c r="E11" s="209"/>
      <c r="F11" s="209"/>
      <c r="G11" s="209"/>
      <c r="H11" s="209"/>
      <c r="I11" s="209"/>
      <c r="J11" s="209"/>
      <c r="K11" s="209"/>
      <c r="L11" s="209"/>
      <c r="M11" s="209"/>
      <c r="N11" s="209"/>
      <c r="O11" s="209"/>
      <c r="P11" s="209"/>
      <c r="Q11" s="209"/>
      <c r="R11" s="209"/>
      <c r="S11" s="209"/>
      <c r="Y11" s="209"/>
      <c r="Z11" s="209"/>
    </row>
    <row r="12" spans="1:26" x14ac:dyDescent="0.25">
      <c r="A12" s="266" t="s">
        <v>507</v>
      </c>
      <c r="B12" s="291">
        <v>0</v>
      </c>
      <c r="C12" s="291">
        <v>0</v>
      </c>
      <c r="D12" s="266"/>
      <c r="E12" s="209"/>
      <c r="F12" s="209"/>
      <c r="G12" s="209"/>
      <c r="H12" s="209"/>
      <c r="I12" s="209"/>
      <c r="J12" s="209"/>
      <c r="K12" s="209"/>
      <c r="L12" s="209"/>
      <c r="M12" s="209"/>
      <c r="N12" s="209"/>
      <c r="O12" s="209"/>
      <c r="P12" s="209"/>
      <c r="Q12" s="209"/>
      <c r="R12" s="209"/>
      <c r="S12" s="209"/>
      <c r="Y12" s="209"/>
      <c r="Z12" s="209"/>
    </row>
    <row r="13" spans="1:26" x14ac:dyDescent="0.25">
      <c r="A13" s="266" t="s">
        <v>508</v>
      </c>
      <c r="B13" s="209"/>
      <c r="C13" s="209"/>
      <c r="D13" s="266"/>
      <c r="E13" s="209"/>
      <c r="F13" s="209"/>
      <c r="G13" s="209"/>
      <c r="H13" s="209"/>
      <c r="I13" s="209"/>
      <c r="J13" s="209"/>
      <c r="K13" s="209"/>
      <c r="L13" s="209"/>
      <c r="M13" s="209"/>
      <c r="N13" s="209"/>
      <c r="O13" s="209"/>
      <c r="P13" s="209"/>
      <c r="Q13" s="209"/>
      <c r="R13" s="209"/>
      <c r="S13" s="209"/>
      <c r="Y13" s="209"/>
      <c r="Z13" s="209"/>
    </row>
    <row r="14" spans="1:26" x14ac:dyDescent="0.25">
      <c r="A14" s="292" t="s">
        <v>365</v>
      </c>
      <c r="B14" s="265"/>
      <c r="C14" s="265"/>
      <c r="D14" s="265"/>
      <c r="E14" s="209"/>
      <c r="F14" s="209"/>
      <c r="G14" s="209"/>
      <c r="H14" s="209"/>
      <c r="I14" s="209"/>
      <c r="J14" s="209"/>
      <c r="K14" s="209"/>
      <c r="L14" s="209"/>
      <c r="M14" s="209"/>
      <c r="N14" s="209"/>
      <c r="O14" s="209"/>
      <c r="P14" s="209"/>
      <c r="Q14" s="209"/>
      <c r="R14" s="209"/>
      <c r="S14" s="209"/>
      <c r="Y14" s="209"/>
      <c r="Z14" s="209"/>
    </row>
    <row r="15" spans="1:26" x14ac:dyDescent="0.25">
      <c r="A15" s="38" t="s">
        <v>433</v>
      </c>
      <c r="B15" s="268">
        <f>SUM($B$9:B14)</f>
        <v>0</v>
      </c>
      <c r="C15" s="268">
        <f>SUM($C$9:C14)</f>
        <v>0</v>
      </c>
      <c r="D15" s="209"/>
      <c r="E15" s="209"/>
      <c r="F15" s="209"/>
      <c r="G15" s="209"/>
      <c r="H15" s="209"/>
      <c r="I15" s="209"/>
      <c r="J15" s="209"/>
      <c r="K15" s="209"/>
      <c r="L15" s="209"/>
      <c r="M15" s="209"/>
      <c r="N15" s="209"/>
      <c r="O15" s="209"/>
      <c r="P15" s="209"/>
      <c r="Q15" s="209"/>
      <c r="R15" s="209"/>
      <c r="S15" s="209"/>
      <c r="Y15" s="209"/>
      <c r="Z15" s="209"/>
    </row>
    <row r="16" spans="1:26" x14ac:dyDescent="0.25">
      <c r="A16" s="267"/>
      <c r="B16" s="209"/>
      <c r="C16" s="209"/>
      <c r="D16" s="266"/>
      <c r="E16" s="209"/>
      <c r="F16" s="209"/>
      <c r="G16" s="209"/>
      <c r="H16" s="209"/>
      <c r="I16" s="209"/>
      <c r="J16" s="209"/>
      <c r="K16" s="209"/>
      <c r="L16" s="209"/>
      <c r="M16" s="209"/>
      <c r="N16" s="209"/>
      <c r="O16" s="209"/>
      <c r="P16" s="209"/>
      <c r="Q16" s="209"/>
      <c r="R16" s="209"/>
      <c r="S16" s="209"/>
      <c r="Y16" s="209"/>
      <c r="Z16" s="209"/>
    </row>
    <row r="17" spans="1:26" x14ac:dyDescent="0.25">
      <c r="A17" s="266"/>
      <c r="B17" s="209"/>
      <c r="C17" s="209"/>
      <c r="D17" s="266"/>
      <c r="E17" s="209"/>
      <c r="F17" s="209"/>
      <c r="G17" s="209"/>
      <c r="H17" s="209"/>
      <c r="I17" s="209"/>
      <c r="J17" s="209"/>
      <c r="K17" s="209"/>
      <c r="L17" s="209"/>
      <c r="M17" s="209"/>
      <c r="N17" s="209"/>
      <c r="O17" s="209"/>
      <c r="P17" s="209"/>
      <c r="Q17" s="209"/>
      <c r="R17" s="209"/>
      <c r="S17" s="209"/>
      <c r="Y17" s="209"/>
      <c r="Z17" s="209"/>
    </row>
    <row r="18" spans="1:26" x14ac:dyDescent="0.25">
      <c r="A18" s="267"/>
      <c r="B18" s="209"/>
      <c r="C18" s="209"/>
      <c r="D18" s="266"/>
      <c r="E18" s="265"/>
      <c r="F18" s="265"/>
      <c r="G18" s="209"/>
      <c r="H18" s="209"/>
      <c r="I18" s="209"/>
      <c r="J18" s="209"/>
      <c r="K18" s="209"/>
      <c r="L18" s="209"/>
      <c r="M18" s="209"/>
      <c r="N18" s="209"/>
      <c r="O18" s="209"/>
      <c r="P18" s="209"/>
      <c r="Q18" s="209"/>
      <c r="R18" s="209"/>
      <c r="S18" s="209"/>
      <c r="Y18" s="209"/>
      <c r="Z18" s="209"/>
    </row>
    <row r="19" spans="1:26" x14ac:dyDescent="0.25">
      <c r="A19" s="209"/>
      <c r="B19" s="209"/>
      <c r="C19" s="209"/>
      <c r="D19" s="209"/>
      <c r="E19" s="209"/>
      <c r="F19" s="209"/>
      <c r="G19" s="209"/>
      <c r="H19" s="209"/>
      <c r="I19" s="209"/>
      <c r="J19" s="209"/>
      <c r="K19" s="209"/>
      <c r="L19" s="209"/>
      <c r="M19" s="209"/>
      <c r="N19" s="209"/>
      <c r="O19" s="209"/>
      <c r="P19" s="209"/>
      <c r="Q19" s="209"/>
      <c r="R19" s="209"/>
      <c r="S19" s="209"/>
      <c r="Y19" s="209"/>
      <c r="Z19" s="209"/>
    </row>
    <row r="20" spans="1:26"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row>
    <row r="21" spans="1:26" ht="15.75" customHeight="1" x14ac:dyDescent="0.25">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row>
    <row r="22" spans="1:26" ht="15.75" customHeight="1" x14ac:dyDescent="0.25">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row>
    <row r="23" spans="1:26" ht="15.75" customHeight="1"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row>
    <row r="24" spans="1:26" ht="15.75" customHeight="1" x14ac:dyDescent="0.25">
      <c r="A24" s="209"/>
      <c r="B24" s="209"/>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row>
    <row r="25" spans="1:26" ht="15.75" customHeight="1" x14ac:dyDescent="0.25">
      <c r="A25" s="209"/>
      <c r="B25" s="209"/>
      <c r="C25" s="209"/>
      <c r="D25" s="209"/>
      <c r="E25" s="209"/>
      <c r="F25" s="209"/>
      <c r="G25" s="209"/>
      <c r="H25" s="209"/>
      <c r="I25" s="209"/>
      <c r="J25" s="209"/>
      <c r="K25" s="209"/>
      <c r="L25" s="209"/>
      <c r="M25" s="209"/>
      <c r="N25" s="209"/>
      <c r="O25" s="209"/>
      <c r="P25" s="209"/>
      <c r="Q25" s="209"/>
      <c r="R25" s="209"/>
      <c r="S25" s="209"/>
      <c r="T25" s="209"/>
      <c r="U25" s="209"/>
      <c r="V25" s="209"/>
      <c r="W25" s="209"/>
      <c r="X25" s="209"/>
      <c r="Y25" s="209"/>
      <c r="Z25" s="209"/>
    </row>
    <row r="26" spans="1:26" ht="1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row>
    <row r="27" spans="1:26" ht="15.75" customHeight="1" x14ac:dyDescent="0.25">
      <c r="A27" s="209"/>
      <c r="B27" s="209"/>
      <c r="C27" s="209"/>
      <c r="D27" s="209"/>
      <c r="E27" s="209"/>
      <c r="F27" s="209"/>
      <c r="G27" s="209"/>
      <c r="H27" s="209"/>
      <c r="I27" s="209"/>
      <c r="J27" s="209"/>
      <c r="K27" s="209"/>
      <c r="L27" s="209"/>
      <c r="M27" s="209"/>
      <c r="N27" s="209"/>
      <c r="O27" s="209"/>
      <c r="P27" s="209"/>
      <c r="Q27" s="209"/>
      <c r="R27" s="209"/>
      <c r="S27" s="209"/>
      <c r="T27" s="209"/>
      <c r="U27" s="209"/>
      <c r="V27" s="209"/>
      <c r="W27" s="209"/>
      <c r="X27" s="209"/>
      <c r="Y27" s="209"/>
      <c r="Z27" s="209"/>
    </row>
    <row r="28" spans="1:26" ht="15.75" customHeight="1" x14ac:dyDescent="0.25">
      <c r="A28" s="209"/>
      <c r="B28" s="209"/>
      <c r="C28" s="209"/>
      <c r="D28" s="209"/>
      <c r="E28" s="209"/>
      <c r="F28" s="209"/>
      <c r="G28" s="209"/>
      <c r="H28" s="209"/>
      <c r="I28" s="209"/>
      <c r="J28" s="209"/>
      <c r="K28" s="209"/>
      <c r="L28" s="209"/>
      <c r="M28" s="209"/>
      <c r="N28" s="209"/>
      <c r="O28" s="209"/>
      <c r="P28" s="209"/>
      <c r="Q28" s="209"/>
      <c r="R28" s="209"/>
      <c r="S28" s="209"/>
      <c r="T28" s="209"/>
      <c r="U28" s="209"/>
      <c r="V28" s="209"/>
      <c r="W28" s="209"/>
      <c r="X28" s="209"/>
      <c r="Y28" s="209"/>
      <c r="Z28" s="209"/>
    </row>
    <row r="29" spans="1:26" ht="15.75" customHeight="1" x14ac:dyDescent="0.25">
      <c r="A29" s="209"/>
      <c r="B29" s="209"/>
      <c r="C29" s="209"/>
      <c r="D29" s="209"/>
      <c r="E29" s="209"/>
      <c r="F29" s="209"/>
      <c r="G29" s="209"/>
      <c r="H29" s="209"/>
      <c r="I29" s="209"/>
      <c r="J29" s="209"/>
      <c r="K29" s="209"/>
      <c r="L29" s="209"/>
      <c r="M29" s="209"/>
      <c r="N29" s="209"/>
      <c r="O29" s="209"/>
      <c r="P29" s="209"/>
      <c r="Q29" s="209"/>
      <c r="R29" s="209"/>
      <c r="S29" s="209"/>
      <c r="T29" s="209"/>
      <c r="U29" s="209"/>
      <c r="V29" s="209"/>
      <c r="W29" s="209"/>
      <c r="X29" s="209"/>
      <c r="Y29" s="209"/>
      <c r="Z29" s="209"/>
    </row>
    <row r="30" spans="1:26" ht="15.75" customHeight="1" x14ac:dyDescent="0.25">
      <c r="A30" s="209"/>
      <c r="B30" s="209"/>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row>
    <row r="31" spans="1:26" ht="15.75"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c r="V31" s="209"/>
      <c r="W31" s="209"/>
      <c r="X31" s="209"/>
      <c r="Y31" s="209"/>
      <c r="Z31" s="209"/>
    </row>
    <row r="32" spans="1:26" ht="15.75" customHeight="1" x14ac:dyDescent="0.25">
      <c r="A32" s="209"/>
      <c r="B32" s="209"/>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row>
    <row r="33" spans="1:26" ht="15.75" customHeight="1" x14ac:dyDescent="0.25">
      <c r="A33" s="209"/>
      <c r="B33" s="209"/>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row>
    <row r="34" spans="1:26" ht="15.75" customHeight="1" x14ac:dyDescent="0.25">
      <c r="A34" s="209"/>
      <c r="B34" s="209"/>
      <c r="C34" s="209"/>
      <c r="D34" s="209"/>
      <c r="E34" s="209"/>
      <c r="F34" s="209"/>
      <c r="G34" s="209"/>
      <c r="H34" s="209"/>
      <c r="I34" s="209"/>
      <c r="J34" s="209"/>
      <c r="K34" s="209"/>
      <c r="L34" s="209"/>
      <c r="M34" s="209"/>
      <c r="N34" s="209"/>
      <c r="O34" s="209"/>
      <c r="P34" s="209"/>
      <c r="Q34" s="209"/>
      <c r="R34" s="209"/>
      <c r="S34" s="209"/>
      <c r="T34" s="209"/>
      <c r="U34" s="209"/>
      <c r="V34" s="209"/>
      <c r="W34" s="209"/>
      <c r="X34" s="209"/>
      <c r="Y34" s="209"/>
      <c r="Z34" s="209"/>
    </row>
    <row r="35" spans="1:26" ht="15.75" customHeight="1" x14ac:dyDescent="0.25">
      <c r="A35" s="209"/>
      <c r="B35" s="209"/>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row>
    <row r="36" spans="1:26" ht="15.75" customHeight="1" x14ac:dyDescent="0.25">
      <c r="A36" s="209"/>
      <c r="B36" s="209"/>
      <c r="C36" s="209"/>
      <c r="D36" s="209"/>
      <c r="E36" s="209"/>
      <c r="F36" s="209"/>
      <c r="G36" s="209"/>
      <c r="H36" s="209"/>
      <c r="I36" s="209"/>
      <c r="J36" s="209"/>
      <c r="K36" s="209"/>
      <c r="L36" s="209"/>
      <c r="M36" s="209"/>
      <c r="N36" s="209"/>
      <c r="O36" s="209"/>
      <c r="P36" s="209"/>
      <c r="Q36" s="209"/>
      <c r="R36" s="209"/>
      <c r="S36" s="209"/>
      <c r="T36" s="209"/>
      <c r="U36" s="209"/>
      <c r="V36" s="209"/>
      <c r="W36" s="209"/>
      <c r="X36" s="209"/>
      <c r="Y36" s="209"/>
      <c r="Z36" s="209"/>
    </row>
    <row r="37" spans="1:26" ht="15.75" customHeight="1" x14ac:dyDescent="0.25">
      <c r="A37" s="209"/>
      <c r="B37" s="209"/>
      <c r="C37" s="209"/>
      <c r="D37" s="209"/>
      <c r="E37" s="209"/>
      <c r="F37" s="209"/>
      <c r="G37" s="209"/>
      <c r="H37" s="209"/>
      <c r="I37" s="209"/>
      <c r="J37" s="209"/>
      <c r="K37" s="209"/>
      <c r="L37" s="209"/>
      <c r="M37" s="209"/>
      <c r="N37" s="209"/>
      <c r="O37" s="209"/>
      <c r="P37" s="209"/>
      <c r="Q37" s="209"/>
      <c r="R37" s="209"/>
      <c r="S37" s="209"/>
      <c r="T37" s="209"/>
      <c r="U37" s="209"/>
      <c r="V37" s="209"/>
      <c r="W37" s="209"/>
      <c r="X37" s="209"/>
      <c r="Y37" s="209"/>
      <c r="Z37" s="209"/>
    </row>
    <row r="38" spans="1:26" ht="15.75" customHeight="1" x14ac:dyDescent="0.25">
      <c r="A38" s="209"/>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row>
    <row r="39" spans="1:26" ht="15.75" customHeight="1" x14ac:dyDescent="0.25">
      <c r="A39" s="209"/>
      <c r="B39" s="209"/>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09"/>
    </row>
    <row r="40" spans="1:26" ht="15.75" customHeight="1" x14ac:dyDescent="0.25">
      <c r="A40" s="209"/>
      <c r="B40" s="209"/>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09"/>
    </row>
    <row r="41" spans="1:26" ht="15.75" customHeight="1" x14ac:dyDescent="0.25">
      <c r="A41" s="209"/>
      <c r="B41" s="209"/>
      <c r="C41" s="209"/>
      <c r="D41" s="209"/>
      <c r="E41" s="209"/>
      <c r="F41" s="209"/>
      <c r="G41" s="209"/>
      <c r="H41" s="209"/>
      <c r="I41" s="209"/>
      <c r="J41" s="209"/>
      <c r="K41" s="209"/>
      <c r="L41" s="209"/>
      <c r="M41" s="209"/>
      <c r="N41" s="209"/>
      <c r="O41" s="209"/>
      <c r="P41" s="209"/>
      <c r="Q41" s="209"/>
      <c r="R41" s="209"/>
      <c r="S41" s="209"/>
      <c r="T41" s="209"/>
      <c r="U41" s="209"/>
      <c r="V41" s="209"/>
      <c r="W41" s="209"/>
      <c r="X41" s="209"/>
      <c r="Y41" s="209"/>
      <c r="Z41" s="209"/>
    </row>
    <row r="42" spans="1:26" ht="15.75" customHeight="1" x14ac:dyDescent="0.25">
      <c r="A42" s="209"/>
      <c r="B42" s="209"/>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09"/>
    </row>
    <row r="43" spans="1:26" ht="15.75" customHeight="1" x14ac:dyDescent="0.25">
      <c r="A43" s="209"/>
      <c r="B43" s="209"/>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09"/>
    </row>
    <row r="44" spans="1:26" ht="15.75" customHeight="1" x14ac:dyDescent="0.25">
      <c r="A44" s="209"/>
      <c r="B44" s="209"/>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09"/>
    </row>
    <row r="45" spans="1:26" ht="15.75" customHeight="1" x14ac:dyDescent="0.25">
      <c r="A45" s="209"/>
      <c r="B45" s="209"/>
      <c r="C45" s="209"/>
      <c r="D45" s="209"/>
      <c r="E45" s="209"/>
      <c r="F45" s="209"/>
      <c r="G45" s="209"/>
      <c r="H45" s="209"/>
      <c r="I45" s="209"/>
      <c r="J45" s="209"/>
      <c r="K45" s="209"/>
      <c r="L45" s="209"/>
      <c r="M45" s="209"/>
      <c r="N45" s="209"/>
      <c r="O45" s="209"/>
      <c r="P45" s="209"/>
      <c r="Q45" s="209"/>
      <c r="R45" s="209"/>
      <c r="S45" s="209"/>
      <c r="T45" s="209"/>
      <c r="U45" s="209"/>
      <c r="V45" s="209"/>
      <c r="W45" s="209"/>
      <c r="X45" s="209"/>
      <c r="Y45" s="209"/>
      <c r="Z45" s="209"/>
    </row>
    <row r="46" spans="1:26" ht="15.75" customHeight="1" x14ac:dyDescent="0.25">
      <c r="A46" s="209"/>
      <c r="B46" s="209"/>
      <c r="C46" s="209"/>
      <c r="D46" s="209"/>
      <c r="E46" s="209"/>
      <c r="F46" s="209"/>
      <c r="G46" s="209"/>
      <c r="H46" s="209"/>
      <c r="I46" s="209"/>
      <c r="J46" s="209"/>
      <c r="K46" s="209"/>
      <c r="L46" s="209"/>
      <c r="M46" s="209"/>
      <c r="N46" s="209"/>
      <c r="O46" s="209"/>
      <c r="P46" s="209"/>
      <c r="Q46" s="209"/>
      <c r="R46" s="209"/>
      <c r="S46" s="209"/>
      <c r="T46" s="209"/>
      <c r="U46" s="209"/>
      <c r="V46" s="209"/>
      <c r="W46" s="209"/>
      <c r="X46" s="209"/>
      <c r="Y46" s="209"/>
      <c r="Z46" s="209"/>
    </row>
    <row r="47" spans="1:26" ht="15.75" customHeight="1" x14ac:dyDescent="0.25">
      <c r="A47" s="209"/>
      <c r="B47" s="209"/>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row>
    <row r="48" spans="1:26" ht="15.75" customHeight="1" x14ac:dyDescent="0.25">
      <c r="A48" s="209"/>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row>
    <row r="49" spans="1:26" ht="15.75" customHeight="1" x14ac:dyDescent="0.25">
      <c r="A49" s="209"/>
      <c r="B49" s="209"/>
      <c r="C49" s="209"/>
      <c r="D49" s="209"/>
      <c r="E49" s="209"/>
      <c r="F49" s="209"/>
      <c r="G49" s="209"/>
      <c r="H49" s="209"/>
      <c r="I49" s="209"/>
      <c r="J49" s="209"/>
      <c r="K49" s="209"/>
      <c r="L49" s="209"/>
      <c r="M49" s="209"/>
      <c r="N49" s="209"/>
      <c r="O49" s="209"/>
      <c r="P49" s="209"/>
      <c r="Q49" s="209"/>
      <c r="R49" s="209"/>
      <c r="S49" s="209"/>
      <c r="T49" s="209"/>
      <c r="U49" s="209"/>
      <c r="V49" s="209"/>
      <c r="W49" s="209"/>
      <c r="X49" s="209"/>
      <c r="Y49" s="209"/>
      <c r="Z49" s="209"/>
    </row>
    <row r="50" spans="1:26" ht="15.75" customHeight="1"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row>
    <row r="51" spans="1:26" ht="15.75" customHeight="1"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row>
    <row r="52" spans="1:26" ht="15.75" customHeight="1"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row>
    <row r="53" spans="1:26" ht="15.75" customHeight="1"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row>
    <row r="54" spans="1:26" ht="15.75" customHeight="1"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row>
    <row r="55" spans="1:26" ht="15.75" customHeight="1"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row>
    <row r="56" spans="1:26" ht="15.75" customHeight="1"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c r="W56" s="209"/>
      <c r="X56" s="209"/>
      <c r="Y56" s="209"/>
      <c r="Z56" s="209"/>
    </row>
    <row r="57" spans="1:26" ht="15.75" customHeight="1"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row>
    <row r="58" spans="1:26" ht="15.75" customHeight="1" x14ac:dyDescent="0.25">
      <c r="A58" s="209"/>
      <c r="B58" s="209"/>
      <c r="C58" s="209"/>
      <c r="D58" s="209"/>
      <c r="E58" s="209"/>
      <c r="F58" s="209"/>
      <c r="G58" s="209"/>
      <c r="H58" s="209"/>
      <c r="I58" s="209"/>
      <c r="J58" s="209"/>
      <c r="K58" s="209"/>
      <c r="L58" s="209"/>
      <c r="M58" s="209"/>
      <c r="N58" s="209"/>
      <c r="O58" s="209"/>
      <c r="P58" s="209"/>
      <c r="Q58" s="209"/>
      <c r="R58" s="209"/>
      <c r="S58" s="209"/>
      <c r="T58" s="209"/>
      <c r="U58" s="209"/>
      <c r="V58" s="209"/>
      <c r="W58" s="209"/>
      <c r="X58" s="209"/>
      <c r="Y58" s="209"/>
      <c r="Z58" s="209"/>
    </row>
    <row r="59" spans="1:26" ht="15.75" customHeight="1" x14ac:dyDescent="0.25">
      <c r="A59" s="209"/>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row>
    <row r="60" spans="1:26" ht="15.75" customHeight="1" x14ac:dyDescent="0.25">
      <c r="A60" s="209"/>
      <c r="B60" s="209"/>
      <c r="C60" s="209"/>
      <c r="D60" s="209"/>
      <c r="E60" s="209"/>
      <c r="F60" s="209"/>
      <c r="G60" s="209"/>
      <c r="H60" s="209"/>
      <c r="I60" s="209"/>
      <c r="J60" s="209"/>
      <c r="K60" s="209"/>
      <c r="L60" s="209"/>
      <c r="M60" s="209"/>
      <c r="N60" s="209"/>
      <c r="O60" s="209"/>
      <c r="P60" s="209"/>
      <c r="Q60" s="209"/>
      <c r="R60" s="209"/>
      <c r="S60" s="209"/>
      <c r="T60" s="209"/>
      <c r="U60" s="209"/>
      <c r="V60" s="209"/>
      <c r="W60" s="209"/>
      <c r="X60" s="209"/>
      <c r="Y60" s="209"/>
      <c r="Z60" s="209"/>
    </row>
    <row r="61" spans="1:26" ht="15.75" customHeight="1" x14ac:dyDescent="0.25">
      <c r="A61" s="209"/>
      <c r="B61" s="209"/>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row>
    <row r="62" spans="1:26" ht="15.75" customHeight="1" x14ac:dyDescent="0.25">
      <c r="A62" s="209"/>
      <c r="B62" s="209"/>
      <c r="C62" s="209"/>
      <c r="D62" s="209"/>
      <c r="E62" s="209"/>
      <c r="F62" s="209"/>
      <c r="G62" s="209"/>
      <c r="H62" s="209"/>
      <c r="I62" s="209"/>
      <c r="J62" s="209"/>
      <c r="K62" s="209"/>
      <c r="L62" s="209"/>
      <c r="M62" s="209"/>
      <c r="N62" s="209"/>
      <c r="O62" s="209"/>
      <c r="P62" s="209"/>
      <c r="Q62" s="209"/>
      <c r="R62" s="209"/>
      <c r="S62" s="209"/>
      <c r="T62" s="209"/>
      <c r="U62" s="209"/>
      <c r="V62" s="209"/>
      <c r="W62" s="209"/>
      <c r="X62" s="209"/>
      <c r="Y62" s="209"/>
      <c r="Z62" s="209"/>
    </row>
    <row r="63" spans="1:26" ht="15.75" customHeight="1" x14ac:dyDescent="0.25">
      <c r="A63" s="209"/>
      <c r="B63" s="209"/>
      <c r="C63" s="209"/>
      <c r="D63" s="209"/>
      <c r="E63" s="209"/>
      <c r="F63" s="209"/>
      <c r="G63" s="209"/>
      <c r="H63" s="209"/>
      <c r="I63" s="209"/>
      <c r="J63" s="209"/>
      <c r="K63" s="209"/>
      <c r="L63" s="209"/>
      <c r="M63" s="209"/>
      <c r="N63" s="209"/>
      <c r="O63" s="209"/>
      <c r="P63" s="209"/>
      <c r="Q63" s="209"/>
      <c r="R63" s="209"/>
      <c r="S63" s="209"/>
      <c r="T63" s="209"/>
      <c r="U63" s="209"/>
      <c r="V63" s="209"/>
      <c r="W63" s="209"/>
      <c r="X63" s="209"/>
      <c r="Y63" s="209"/>
      <c r="Z63" s="209"/>
    </row>
    <row r="64" spans="1:26" ht="15.75" customHeight="1" x14ac:dyDescent="0.25">
      <c r="A64" s="209"/>
      <c r="B64" s="209"/>
      <c r="C64" s="209"/>
      <c r="D64" s="209"/>
      <c r="E64" s="209"/>
      <c r="F64" s="209"/>
      <c r="G64" s="209"/>
      <c r="H64" s="209"/>
      <c r="I64" s="209"/>
      <c r="J64" s="209"/>
      <c r="K64" s="209"/>
      <c r="L64" s="209"/>
      <c r="M64" s="209"/>
      <c r="N64" s="209"/>
      <c r="O64" s="209"/>
      <c r="P64" s="209"/>
      <c r="Q64" s="209"/>
      <c r="R64" s="209"/>
      <c r="S64" s="209"/>
      <c r="T64" s="209"/>
      <c r="U64" s="209"/>
      <c r="V64" s="209"/>
      <c r="W64" s="209"/>
      <c r="X64" s="209"/>
      <c r="Y64" s="209"/>
      <c r="Z64" s="209"/>
    </row>
    <row r="65" spans="1:26" ht="15.75" customHeight="1" x14ac:dyDescent="0.25">
      <c r="A65" s="209"/>
      <c r="B65" s="209"/>
      <c r="C65" s="209"/>
      <c r="D65" s="209"/>
      <c r="E65" s="209"/>
      <c r="F65" s="209"/>
      <c r="G65" s="209"/>
      <c r="H65" s="209"/>
      <c r="I65" s="209"/>
      <c r="J65" s="209"/>
      <c r="K65" s="209"/>
      <c r="L65" s="209"/>
      <c r="M65" s="209"/>
      <c r="N65" s="209"/>
      <c r="O65" s="209"/>
      <c r="P65" s="209"/>
      <c r="Q65" s="209"/>
      <c r="R65" s="209"/>
      <c r="S65" s="209"/>
      <c r="T65" s="209"/>
      <c r="U65" s="209"/>
      <c r="V65" s="209"/>
      <c r="W65" s="209"/>
      <c r="X65" s="209"/>
      <c r="Y65" s="209"/>
      <c r="Z65" s="209"/>
    </row>
    <row r="66" spans="1:26" ht="15.75" customHeight="1" x14ac:dyDescent="0.25">
      <c r="A66" s="209"/>
      <c r="B66" s="209"/>
      <c r="C66" s="209"/>
      <c r="D66" s="209"/>
      <c r="E66" s="209"/>
      <c r="F66" s="209"/>
      <c r="G66" s="209"/>
      <c r="H66" s="209"/>
      <c r="I66" s="209"/>
      <c r="J66" s="209"/>
      <c r="K66" s="209"/>
      <c r="L66" s="209"/>
      <c r="M66" s="209"/>
      <c r="N66" s="209"/>
      <c r="O66" s="209"/>
      <c r="P66" s="209"/>
      <c r="Q66" s="209"/>
      <c r="R66" s="209"/>
      <c r="S66" s="209"/>
      <c r="T66" s="209"/>
      <c r="U66" s="209"/>
      <c r="V66" s="209"/>
      <c r="W66" s="209"/>
      <c r="X66" s="209"/>
      <c r="Y66" s="209"/>
      <c r="Z66" s="209"/>
    </row>
    <row r="67" spans="1:26" ht="15.75" customHeight="1" x14ac:dyDescent="0.25">
      <c r="A67" s="209"/>
      <c r="B67" s="209"/>
      <c r="C67" s="209"/>
      <c r="D67" s="209"/>
      <c r="E67" s="209"/>
      <c r="F67" s="209"/>
      <c r="G67" s="209"/>
      <c r="H67" s="209"/>
      <c r="I67" s="209"/>
      <c r="J67" s="209"/>
      <c r="K67" s="209"/>
      <c r="L67" s="209"/>
      <c r="M67" s="209"/>
      <c r="N67" s="209"/>
      <c r="O67" s="209"/>
      <c r="P67" s="209"/>
      <c r="Q67" s="209"/>
      <c r="R67" s="209"/>
      <c r="S67" s="209"/>
      <c r="T67" s="209"/>
      <c r="U67" s="209"/>
      <c r="V67" s="209"/>
      <c r="W67" s="209"/>
      <c r="X67" s="209"/>
      <c r="Y67" s="209"/>
      <c r="Z67" s="209"/>
    </row>
    <row r="68" spans="1:26" ht="15.75" customHeight="1" x14ac:dyDescent="0.25">
      <c r="A68" s="209"/>
      <c r="B68" s="209"/>
      <c r="C68" s="209"/>
      <c r="D68" s="209"/>
      <c r="E68" s="209"/>
      <c r="F68" s="209"/>
      <c r="G68" s="209"/>
      <c r="H68" s="209"/>
      <c r="I68" s="209"/>
      <c r="J68" s="209"/>
      <c r="K68" s="209"/>
      <c r="L68" s="209"/>
      <c r="M68" s="209"/>
      <c r="N68" s="209"/>
      <c r="O68" s="209"/>
      <c r="P68" s="209"/>
      <c r="Q68" s="209"/>
      <c r="R68" s="209"/>
      <c r="S68" s="209"/>
      <c r="T68" s="209"/>
      <c r="U68" s="209"/>
      <c r="V68" s="209"/>
      <c r="W68" s="209"/>
      <c r="X68" s="209"/>
      <c r="Y68" s="209"/>
      <c r="Z68" s="209"/>
    </row>
    <row r="69" spans="1:26" ht="15.75" customHeight="1" x14ac:dyDescent="0.25">
      <c r="A69" s="209"/>
      <c r="B69" s="209"/>
      <c r="C69" s="209"/>
      <c r="D69" s="209"/>
      <c r="E69" s="209"/>
      <c r="F69" s="209"/>
      <c r="G69" s="209"/>
      <c r="H69" s="209"/>
      <c r="I69" s="209"/>
      <c r="J69" s="209"/>
      <c r="K69" s="209"/>
      <c r="L69" s="209"/>
      <c r="M69" s="209"/>
      <c r="N69" s="209"/>
      <c r="O69" s="209"/>
      <c r="P69" s="209"/>
      <c r="Q69" s="209"/>
      <c r="R69" s="209"/>
      <c r="S69" s="209"/>
      <c r="T69" s="209"/>
      <c r="U69" s="209"/>
      <c r="V69" s="209"/>
      <c r="W69" s="209"/>
      <c r="X69" s="209"/>
      <c r="Y69" s="209"/>
      <c r="Z69" s="209"/>
    </row>
    <row r="70" spans="1:26" ht="15.75" customHeight="1" x14ac:dyDescent="0.25">
      <c r="A70" s="209"/>
      <c r="B70" s="209"/>
      <c r="C70" s="209"/>
      <c r="D70" s="209"/>
      <c r="E70" s="209"/>
      <c r="F70" s="209"/>
      <c r="G70" s="209"/>
      <c r="H70" s="209"/>
      <c r="I70" s="209"/>
      <c r="J70" s="209"/>
      <c r="K70" s="209"/>
      <c r="L70" s="209"/>
      <c r="M70" s="209"/>
      <c r="N70" s="209"/>
      <c r="O70" s="209"/>
      <c r="P70" s="209"/>
      <c r="Q70" s="209"/>
      <c r="R70" s="209"/>
      <c r="S70" s="209"/>
      <c r="T70" s="209"/>
      <c r="U70" s="209"/>
      <c r="V70" s="209"/>
      <c r="W70" s="209"/>
      <c r="X70" s="209"/>
      <c r="Y70" s="209"/>
      <c r="Z70" s="209"/>
    </row>
    <row r="71" spans="1:26" ht="15.75" customHeight="1" x14ac:dyDescent="0.25">
      <c r="A71" s="209"/>
      <c r="B71" s="209"/>
      <c r="C71" s="209"/>
      <c r="D71" s="209"/>
      <c r="E71" s="209"/>
      <c r="F71" s="209"/>
      <c r="G71" s="209"/>
      <c r="H71" s="209"/>
      <c r="I71" s="209"/>
      <c r="J71" s="209"/>
      <c r="K71" s="209"/>
      <c r="L71" s="209"/>
      <c r="M71" s="209"/>
      <c r="N71" s="209"/>
      <c r="O71" s="209"/>
      <c r="P71" s="209"/>
      <c r="Q71" s="209"/>
      <c r="R71" s="209"/>
      <c r="S71" s="209"/>
      <c r="T71" s="209"/>
      <c r="U71" s="209"/>
      <c r="V71" s="209"/>
      <c r="W71" s="209"/>
      <c r="X71" s="209"/>
      <c r="Y71" s="209"/>
      <c r="Z71" s="209"/>
    </row>
    <row r="72" spans="1:26" ht="15.75" customHeight="1" x14ac:dyDescent="0.25">
      <c r="A72" s="209"/>
      <c r="B72" s="209"/>
      <c r="C72" s="209"/>
      <c r="D72" s="209"/>
      <c r="E72" s="209"/>
      <c r="F72" s="209"/>
      <c r="G72" s="209"/>
      <c r="H72" s="209"/>
      <c r="I72" s="209"/>
      <c r="J72" s="209"/>
      <c r="K72" s="209"/>
      <c r="L72" s="209"/>
      <c r="M72" s="209"/>
      <c r="N72" s="209"/>
      <c r="O72" s="209"/>
      <c r="P72" s="209"/>
      <c r="Q72" s="209"/>
      <c r="R72" s="209"/>
      <c r="S72" s="209"/>
      <c r="T72" s="209"/>
      <c r="U72" s="209"/>
      <c r="V72" s="209"/>
      <c r="W72" s="209"/>
      <c r="X72" s="209"/>
      <c r="Y72" s="209"/>
      <c r="Z72" s="209"/>
    </row>
    <row r="73" spans="1:26" ht="15.75" customHeight="1" x14ac:dyDescent="0.25">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row>
    <row r="74" spans="1:26" ht="15.75" customHeight="1"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row>
    <row r="75" spans="1:26" ht="15.75" customHeight="1" x14ac:dyDescent="0.25">
      <c r="A75" s="209"/>
      <c r="B75" s="209"/>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row>
    <row r="76" spans="1:26" ht="15.75" customHeight="1" x14ac:dyDescent="0.25">
      <c r="A76" s="209"/>
      <c r="B76" s="209"/>
      <c r="C76" s="209"/>
      <c r="D76" s="209"/>
      <c r="E76" s="209"/>
      <c r="F76" s="209"/>
      <c r="G76" s="209"/>
      <c r="H76" s="209"/>
      <c r="I76" s="209"/>
      <c r="J76" s="209"/>
      <c r="K76" s="209"/>
      <c r="L76" s="209"/>
      <c r="M76" s="209"/>
      <c r="N76" s="209"/>
      <c r="O76" s="209"/>
      <c r="P76" s="209"/>
      <c r="Q76" s="209"/>
      <c r="R76" s="209"/>
      <c r="S76" s="209"/>
      <c r="T76" s="209"/>
      <c r="U76" s="209"/>
      <c r="V76" s="209"/>
      <c r="W76" s="209"/>
      <c r="X76" s="209"/>
      <c r="Y76" s="209"/>
      <c r="Z76" s="209"/>
    </row>
    <row r="77" spans="1:26" ht="15.75" customHeight="1" x14ac:dyDescent="0.25">
      <c r="A77" s="209"/>
      <c r="B77" s="209"/>
      <c r="C77" s="209"/>
      <c r="D77" s="209"/>
      <c r="E77" s="209"/>
      <c r="F77" s="209"/>
      <c r="G77" s="209"/>
      <c r="H77" s="209"/>
      <c r="I77" s="209"/>
      <c r="J77" s="209"/>
      <c r="K77" s="209"/>
      <c r="L77" s="209"/>
      <c r="M77" s="209"/>
      <c r="N77" s="209"/>
      <c r="O77" s="209"/>
      <c r="P77" s="209"/>
      <c r="Q77" s="209"/>
      <c r="R77" s="209"/>
      <c r="S77" s="209"/>
      <c r="T77" s="209"/>
      <c r="U77" s="209"/>
      <c r="V77" s="209"/>
      <c r="W77" s="209"/>
      <c r="X77" s="209"/>
      <c r="Y77" s="209"/>
      <c r="Z77" s="209"/>
    </row>
    <row r="78" spans="1:26" ht="15.75" customHeight="1" x14ac:dyDescent="0.25">
      <c r="A78" s="209"/>
      <c r="B78" s="209"/>
      <c r="C78" s="209"/>
      <c r="D78" s="209"/>
      <c r="E78" s="209"/>
      <c r="F78" s="209"/>
      <c r="G78" s="209"/>
      <c r="H78" s="209"/>
      <c r="I78" s="209"/>
      <c r="J78" s="209"/>
      <c r="K78" s="209"/>
      <c r="L78" s="209"/>
      <c r="M78" s="209"/>
      <c r="N78" s="209"/>
      <c r="O78" s="209"/>
      <c r="P78" s="209"/>
      <c r="Q78" s="209"/>
      <c r="R78" s="209"/>
      <c r="S78" s="209"/>
      <c r="T78" s="209"/>
      <c r="U78" s="209"/>
      <c r="V78" s="209"/>
      <c r="W78" s="209"/>
      <c r="X78" s="209"/>
      <c r="Y78" s="209"/>
      <c r="Z78" s="209"/>
    </row>
    <row r="79" spans="1:26" ht="15.75" customHeight="1" x14ac:dyDescent="0.25">
      <c r="A79" s="209"/>
      <c r="B79" s="209"/>
      <c r="C79" s="209"/>
      <c r="D79" s="209"/>
      <c r="E79" s="209"/>
      <c r="F79" s="209"/>
      <c r="G79" s="209"/>
      <c r="H79" s="209"/>
      <c r="I79" s="209"/>
      <c r="J79" s="209"/>
      <c r="K79" s="209"/>
      <c r="L79" s="209"/>
      <c r="M79" s="209"/>
      <c r="N79" s="209"/>
      <c r="O79" s="209"/>
      <c r="P79" s="209"/>
      <c r="Q79" s="209"/>
      <c r="R79" s="209"/>
      <c r="S79" s="209"/>
      <c r="T79" s="209"/>
      <c r="U79" s="209"/>
      <c r="V79" s="209"/>
      <c r="W79" s="209"/>
      <c r="X79" s="209"/>
      <c r="Y79" s="209"/>
      <c r="Z79" s="209"/>
    </row>
    <row r="80" spans="1:26" ht="15.75" customHeight="1" x14ac:dyDescent="0.25">
      <c r="A80" s="209"/>
      <c r="B80" s="209"/>
      <c r="C80" s="209"/>
      <c r="D80" s="209"/>
      <c r="E80" s="209"/>
      <c r="F80" s="209"/>
      <c r="G80" s="209"/>
      <c r="H80" s="209"/>
      <c r="I80" s="209"/>
      <c r="J80" s="209"/>
      <c r="K80" s="209"/>
      <c r="L80" s="209"/>
      <c r="M80" s="209"/>
      <c r="N80" s="209"/>
      <c r="O80" s="209"/>
      <c r="P80" s="209"/>
      <c r="Q80" s="209"/>
      <c r="R80" s="209"/>
      <c r="S80" s="209"/>
      <c r="T80" s="209"/>
      <c r="U80" s="209"/>
      <c r="V80" s="209"/>
      <c r="W80" s="209"/>
      <c r="X80" s="209"/>
      <c r="Y80" s="209"/>
      <c r="Z80" s="209"/>
    </row>
    <row r="81" spans="1:26" ht="15.75" customHeight="1" x14ac:dyDescent="0.25">
      <c r="A81" s="209"/>
      <c r="B81" s="209"/>
      <c r="C81" s="209"/>
      <c r="D81" s="209"/>
      <c r="E81" s="209"/>
      <c r="F81" s="209"/>
      <c r="G81" s="209"/>
      <c r="H81" s="209"/>
      <c r="I81" s="209"/>
      <c r="J81" s="209"/>
      <c r="K81" s="209"/>
      <c r="L81" s="209"/>
      <c r="M81" s="209"/>
      <c r="N81" s="209"/>
      <c r="O81" s="209"/>
      <c r="P81" s="209"/>
      <c r="Q81" s="209"/>
      <c r="R81" s="209"/>
      <c r="S81" s="209"/>
      <c r="T81" s="209"/>
      <c r="U81" s="209"/>
      <c r="V81" s="209"/>
      <c r="W81" s="209"/>
      <c r="X81" s="209"/>
      <c r="Y81" s="209"/>
      <c r="Z81" s="209"/>
    </row>
    <row r="82" spans="1:26" ht="15.75" customHeight="1" x14ac:dyDescent="0.25">
      <c r="A82" s="209"/>
      <c r="B82" s="209"/>
      <c r="C82" s="209"/>
      <c r="D82" s="209"/>
      <c r="E82" s="209"/>
      <c r="F82" s="209"/>
      <c r="G82" s="209"/>
      <c r="H82" s="209"/>
      <c r="I82" s="209"/>
      <c r="J82" s="209"/>
      <c r="K82" s="209"/>
      <c r="L82" s="209"/>
      <c r="M82" s="209"/>
      <c r="N82" s="209"/>
      <c r="O82" s="209"/>
      <c r="P82" s="209"/>
      <c r="Q82" s="209"/>
      <c r="R82" s="209"/>
      <c r="S82" s="209"/>
      <c r="T82" s="209"/>
      <c r="U82" s="209"/>
      <c r="V82" s="209"/>
      <c r="W82" s="209"/>
      <c r="X82" s="209"/>
      <c r="Y82" s="209"/>
      <c r="Z82" s="209"/>
    </row>
    <row r="83" spans="1:26" ht="15.75" customHeight="1" x14ac:dyDescent="0.25">
      <c r="A83" s="209"/>
      <c r="B83" s="209"/>
      <c r="C83" s="209"/>
      <c r="D83" s="209"/>
      <c r="E83" s="209"/>
      <c r="F83" s="209"/>
      <c r="G83" s="209"/>
      <c r="H83" s="209"/>
      <c r="I83" s="209"/>
      <c r="J83" s="209"/>
      <c r="K83" s="209"/>
      <c r="L83" s="209"/>
      <c r="M83" s="209"/>
      <c r="N83" s="209"/>
      <c r="O83" s="209"/>
      <c r="P83" s="209"/>
      <c r="Q83" s="209"/>
      <c r="R83" s="209"/>
      <c r="S83" s="209"/>
      <c r="T83" s="209"/>
      <c r="U83" s="209"/>
      <c r="V83" s="209"/>
      <c r="W83" s="209"/>
      <c r="X83" s="209"/>
      <c r="Y83" s="209"/>
      <c r="Z83" s="209"/>
    </row>
    <row r="84" spans="1:26" ht="15.75" customHeight="1" x14ac:dyDescent="0.25">
      <c r="A84" s="209"/>
      <c r="B84" s="209"/>
      <c r="C84" s="209"/>
      <c r="D84" s="209"/>
      <c r="E84" s="209"/>
      <c r="F84" s="209"/>
      <c r="G84" s="209"/>
      <c r="H84" s="209"/>
      <c r="I84" s="209"/>
      <c r="J84" s="209"/>
      <c r="K84" s="209"/>
      <c r="L84" s="209"/>
      <c r="M84" s="209"/>
      <c r="N84" s="209"/>
      <c r="O84" s="209"/>
      <c r="P84" s="209"/>
      <c r="Q84" s="209"/>
      <c r="R84" s="209"/>
      <c r="S84" s="209"/>
      <c r="T84" s="209"/>
      <c r="U84" s="209"/>
      <c r="V84" s="209"/>
      <c r="W84" s="209"/>
      <c r="X84" s="209"/>
      <c r="Y84" s="209"/>
      <c r="Z84" s="209"/>
    </row>
    <row r="85" spans="1:26" ht="15.75" customHeight="1" x14ac:dyDescent="0.25">
      <c r="A85" s="209"/>
      <c r="B85" s="209"/>
      <c r="C85" s="209"/>
      <c r="D85" s="209"/>
      <c r="E85" s="209"/>
      <c r="F85" s="209"/>
      <c r="G85" s="209"/>
      <c r="H85" s="209"/>
      <c r="I85" s="209"/>
      <c r="J85" s="209"/>
      <c r="K85" s="209"/>
      <c r="L85" s="209"/>
      <c r="M85" s="209"/>
      <c r="N85" s="209"/>
      <c r="O85" s="209"/>
      <c r="P85" s="209"/>
      <c r="Q85" s="209"/>
      <c r="R85" s="209"/>
      <c r="S85" s="209"/>
      <c r="T85" s="209"/>
      <c r="U85" s="209"/>
      <c r="V85" s="209"/>
      <c r="W85" s="209"/>
      <c r="X85" s="209"/>
      <c r="Y85" s="209"/>
      <c r="Z85" s="209"/>
    </row>
    <row r="86" spans="1:26" ht="15.75" customHeight="1" x14ac:dyDescent="0.25">
      <c r="A86" s="209"/>
      <c r="B86" s="209"/>
      <c r="C86" s="209"/>
      <c r="D86" s="209"/>
      <c r="E86" s="209"/>
      <c r="F86" s="209"/>
      <c r="G86" s="209"/>
      <c r="H86" s="209"/>
      <c r="I86" s="209"/>
      <c r="J86" s="209"/>
      <c r="K86" s="209"/>
      <c r="L86" s="209"/>
      <c r="M86" s="209"/>
      <c r="N86" s="209"/>
      <c r="O86" s="209"/>
      <c r="P86" s="209"/>
      <c r="Q86" s="209"/>
      <c r="R86" s="209"/>
      <c r="S86" s="209"/>
      <c r="T86" s="209"/>
      <c r="U86" s="209"/>
      <c r="V86" s="209"/>
      <c r="W86" s="209"/>
      <c r="X86" s="209"/>
      <c r="Y86" s="209"/>
      <c r="Z86" s="209"/>
    </row>
    <row r="87" spans="1:26" ht="15.75" customHeight="1" x14ac:dyDescent="0.25">
      <c r="A87" s="209"/>
      <c r="B87" s="209"/>
      <c r="C87" s="209"/>
      <c r="D87" s="209"/>
      <c r="E87" s="209"/>
      <c r="F87" s="209"/>
      <c r="G87" s="209"/>
      <c r="H87" s="209"/>
      <c r="I87" s="209"/>
      <c r="J87" s="209"/>
      <c r="K87" s="209"/>
      <c r="L87" s="209"/>
      <c r="M87" s="209"/>
      <c r="N87" s="209"/>
      <c r="O87" s="209"/>
      <c r="P87" s="209"/>
      <c r="Q87" s="209"/>
      <c r="R87" s="209"/>
      <c r="S87" s="209"/>
      <c r="T87" s="209"/>
      <c r="U87" s="209"/>
      <c r="V87" s="209"/>
      <c r="W87" s="209"/>
      <c r="X87" s="209"/>
      <c r="Y87" s="209"/>
      <c r="Z87" s="209"/>
    </row>
    <row r="88" spans="1:26" ht="15.75" customHeight="1" x14ac:dyDescent="0.25">
      <c r="A88" s="209"/>
      <c r="B88" s="209"/>
      <c r="C88" s="209"/>
      <c r="D88" s="209"/>
      <c r="E88" s="209"/>
      <c r="F88" s="209"/>
      <c r="G88" s="209"/>
      <c r="H88" s="209"/>
      <c r="I88" s="209"/>
      <c r="J88" s="209"/>
      <c r="K88" s="209"/>
      <c r="L88" s="209"/>
      <c r="M88" s="209"/>
      <c r="N88" s="209"/>
      <c r="O88" s="209"/>
      <c r="P88" s="209"/>
      <c r="Q88" s="209"/>
      <c r="R88" s="209"/>
      <c r="S88" s="209"/>
      <c r="T88" s="209"/>
      <c r="U88" s="209"/>
      <c r="V88" s="209"/>
      <c r="W88" s="209"/>
      <c r="X88" s="209"/>
      <c r="Y88" s="209"/>
      <c r="Z88" s="209"/>
    </row>
    <row r="89" spans="1:26" ht="15.75" customHeight="1"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c r="W89" s="209"/>
      <c r="X89" s="209"/>
      <c r="Y89" s="209"/>
      <c r="Z89" s="209"/>
    </row>
    <row r="90" spans="1:26" ht="15.75" customHeight="1" x14ac:dyDescent="0.25">
      <c r="A90" s="209"/>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row>
    <row r="91" spans="1:26" ht="15.75"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row>
    <row r="92" spans="1:26" ht="15.75" customHeight="1" x14ac:dyDescent="0.25">
      <c r="A92" s="209"/>
      <c r="B92" s="209"/>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row>
    <row r="93" spans="1:26" ht="15.75" customHeight="1" x14ac:dyDescent="0.25">
      <c r="A93" s="209"/>
      <c r="B93" s="209"/>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row>
    <row r="94" spans="1:26" ht="15.75" customHeight="1" x14ac:dyDescent="0.25">
      <c r="A94" s="209"/>
      <c r="B94" s="209"/>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row>
    <row r="95" spans="1:26" ht="15.75" customHeight="1" x14ac:dyDescent="0.25">
      <c r="A95" s="209"/>
      <c r="B95" s="209"/>
      <c r="C95" s="209"/>
      <c r="D95" s="209"/>
      <c r="E95" s="209"/>
      <c r="F95" s="209"/>
      <c r="G95" s="209"/>
      <c r="H95" s="209"/>
      <c r="I95" s="209"/>
      <c r="J95" s="209"/>
      <c r="K95" s="209"/>
      <c r="L95" s="209"/>
      <c r="M95" s="209"/>
      <c r="N95" s="209"/>
      <c r="O95" s="209"/>
      <c r="P95" s="209"/>
      <c r="Q95" s="209"/>
      <c r="R95" s="209"/>
      <c r="S95" s="209"/>
      <c r="T95" s="209"/>
      <c r="U95" s="209"/>
      <c r="V95" s="209"/>
      <c r="W95" s="209"/>
      <c r="X95" s="209"/>
      <c r="Y95" s="209"/>
      <c r="Z95" s="209"/>
    </row>
    <row r="96" spans="1:26" ht="15.75" customHeight="1" x14ac:dyDescent="0.25">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row>
    <row r="97" spans="1:26" ht="15.75" customHeight="1" x14ac:dyDescent="0.25">
      <c r="A97" s="209"/>
      <c r="B97" s="209"/>
      <c r="C97" s="209"/>
      <c r="D97" s="209"/>
      <c r="E97" s="209"/>
      <c r="F97" s="209"/>
      <c r="G97" s="209"/>
      <c r="H97" s="209"/>
      <c r="I97" s="209"/>
      <c r="J97" s="209"/>
      <c r="K97" s="209"/>
      <c r="L97" s="209"/>
      <c r="M97" s="209"/>
      <c r="N97" s="209"/>
      <c r="O97" s="209"/>
      <c r="P97" s="209"/>
      <c r="Q97" s="209"/>
      <c r="R97" s="209"/>
      <c r="S97" s="209"/>
      <c r="T97" s="209"/>
      <c r="U97" s="209"/>
      <c r="V97" s="209"/>
      <c r="W97" s="209"/>
      <c r="X97" s="209"/>
      <c r="Y97" s="209"/>
      <c r="Z97" s="209"/>
    </row>
    <row r="98" spans="1:26" ht="15.75" customHeight="1" x14ac:dyDescent="0.25">
      <c r="A98" s="209"/>
      <c r="B98" s="209"/>
      <c r="C98" s="209"/>
      <c r="D98" s="209"/>
      <c r="E98" s="209"/>
      <c r="F98" s="209"/>
      <c r="G98" s="209"/>
      <c r="H98" s="209"/>
      <c r="I98" s="209"/>
      <c r="J98" s="209"/>
      <c r="K98" s="209"/>
      <c r="L98" s="209"/>
      <c r="M98" s="209"/>
      <c r="N98" s="209"/>
      <c r="O98" s="209"/>
      <c r="P98" s="209"/>
      <c r="Q98" s="209"/>
      <c r="R98" s="209"/>
      <c r="S98" s="209"/>
      <c r="T98" s="209"/>
      <c r="U98" s="209"/>
      <c r="V98" s="209"/>
      <c r="W98" s="209"/>
      <c r="X98" s="209"/>
      <c r="Y98" s="209"/>
      <c r="Z98" s="209"/>
    </row>
    <row r="99" spans="1:26" ht="15.75" customHeight="1" x14ac:dyDescent="0.25">
      <c r="A99" s="209"/>
      <c r="B99" s="209"/>
      <c r="C99" s="209"/>
      <c r="D99" s="209"/>
      <c r="E99" s="209"/>
      <c r="F99" s="209"/>
      <c r="G99" s="209"/>
      <c r="H99" s="209"/>
      <c r="I99" s="209"/>
      <c r="J99" s="209"/>
      <c r="K99" s="209"/>
      <c r="L99" s="209"/>
      <c r="M99" s="209"/>
      <c r="N99" s="209"/>
      <c r="O99" s="209"/>
      <c r="P99" s="209"/>
      <c r="Q99" s="209"/>
      <c r="R99" s="209"/>
      <c r="S99" s="209"/>
      <c r="T99" s="209"/>
      <c r="U99" s="209"/>
      <c r="V99" s="209"/>
      <c r="W99" s="209"/>
      <c r="X99" s="209"/>
      <c r="Y99" s="209"/>
      <c r="Z99" s="209"/>
    </row>
    <row r="100" spans="1:26" ht="15.75" customHeight="1"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c r="W100" s="209"/>
      <c r="X100" s="209"/>
      <c r="Y100" s="209"/>
      <c r="Z100" s="209"/>
    </row>
    <row r="101" spans="1:26" ht="15.75" customHeight="1"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c r="W101" s="209"/>
      <c r="X101" s="209"/>
      <c r="Y101" s="209"/>
      <c r="Z101" s="209"/>
    </row>
    <row r="102" spans="1:26" ht="15.75" customHeight="1"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c r="W102" s="209"/>
      <c r="X102" s="209"/>
      <c r="Y102" s="209"/>
      <c r="Z102" s="209"/>
    </row>
    <row r="103" spans="1:26" ht="15.75" customHeight="1"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c r="W103" s="209"/>
      <c r="X103" s="209"/>
      <c r="Y103" s="209"/>
      <c r="Z103" s="209"/>
    </row>
    <row r="104" spans="1:26" ht="15.75" customHeight="1"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c r="W104" s="209"/>
      <c r="X104" s="209"/>
      <c r="Y104" s="209"/>
      <c r="Z104" s="209"/>
    </row>
    <row r="105" spans="1:26" ht="15.75" customHeight="1"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c r="W105" s="209"/>
      <c r="X105" s="209"/>
      <c r="Y105" s="209"/>
      <c r="Z105" s="209"/>
    </row>
    <row r="106" spans="1:26" ht="15.75" customHeight="1"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c r="W106" s="209"/>
      <c r="X106" s="209"/>
      <c r="Y106" s="209"/>
      <c r="Z106" s="209"/>
    </row>
    <row r="107" spans="1:26" ht="15.75" customHeight="1"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c r="W107" s="209"/>
      <c r="X107" s="209"/>
      <c r="Y107" s="209"/>
      <c r="Z107" s="209"/>
    </row>
    <row r="108" spans="1:26" ht="15.75" customHeight="1"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c r="W108" s="209"/>
      <c r="X108" s="209"/>
      <c r="Y108" s="209"/>
      <c r="Z108" s="209"/>
    </row>
    <row r="109" spans="1:26" ht="15.75" customHeight="1"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c r="W109" s="209"/>
      <c r="X109" s="209"/>
      <c r="Y109" s="209"/>
      <c r="Z109" s="209"/>
    </row>
    <row r="110" spans="1:26" ht="15.75" customHeight="1"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c r="W110" s="209"/>
      <c r="X110" s="209"/>
      <c r="Y110" s="209"/>
      <c r="Z110" s="209"/>
    </row>
    <row r="111" spans="1:26" ht="15.75" customHeight="1"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c r="W111" s="209"/>
      <c r="X111" s="209"/>
      <c r="Y111" s="209"/>
      <c r="Z111" s="209"/>
    </row>
    <row r="112" spans="1:26" ht="15.75" customHeight="1"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c r="W112" s="209"/>
      <c r="X112" s="209"/>
      <c r="Y112" s="209"/>
      <c r="Z112" s="209"/>
    </row>
    <row r="113" spans="1:26" ht="15.75" customHeight="1"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c r="W113" s="209"/>
      <c r="X113" s="209"/>
      <c r="Y113" s="209"/>
      <c r="Z113" s="209"/>
    </row>
    <row r="114" spans="1:26" ht="15.75" customHeight="1"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c r="W114" s="209"/>
      <c r="X114" s="209"/>
      <c r="Y114" s="209"/>
      <c r="Z114" s="209"/>
    </row>
    <row r="115" spans="1:26" ht="15.75" customHeight="1"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c r="W115" s="209"/>
      <c r="X115" s="209"/>
      <c r="Y115" s="209"/>
      <c r="Z115" s="209"/>
    </row>
    <row r="116" spans="1:26" ht="15.75" customHeight="1"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c r="W116" s="209"/>
      <c r="X116" s="209"/>
      <c r="Y116" s="209"/>
      <c r="Z116" s="209"/>
    </row>
    <row r="117" spans="1:26" ht="15.75" customHeight="1"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c r="W117" s="209"/>
      <c r="X117" s="209"/>
      <c r="Y117" s="209"/>
      <c r="Z117" s="209"/>
    </row>
    <row r="118" spans="1:26" ht="15.75" customHeight="1"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c r="W118" s="209"/>
      <c r="X118" s="209"/>
      <c r="Y118" s="209"/>
      <c r="Z118" s="209"/>
    </row>
    <row r="119" spans="1:26" ht="15.75" customHeight="1"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c r="W119" s="209"/>
      <c r="X119" s="209"/>
      <c r="Y119" s="209"/>
      <c r="Z119" s="209"/>
    </row>
    <row r="120" spans="1:26" ht="15.75" customHeight="1"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c r="W120" s="209"/>
      <c r="X120" s="209"/>
      <c r="Y120" s="209"/>
      <c r="Z120" s="209"/>
    </row>
    <row r="121" spans="1:26" ht="15.75" customHeight="1"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c r="W121" s="209"/>
      <c r="X121" s="209"/>
      <c r="Y121" s="209"/>
      <c r="Z121" s="209"/>
    </row>
    <row r="122" spans="1:26" ht="15.75" customHeight="1"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c r="W122" s="209"/>
      <c r="X122" s="209"/>
      <c r="Y122" s="209"/>
      <c r="Z122" s="209"/>
    </row>
    <row r="123" spans="1:26" ht="15.75" customHeight="1"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c r="W123" s="209"/>
      <c r="X123" s="209"/>
      <c r="Y123" s="209"/>
      <c r="Z123" s="209"/>
    </row>
    <row r="124" spans="1:26" ht="15.75" customHeight="1"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c r="W124" s="209"/>
      <c r="X124" s="209"/>
      <c r="Y124" s="209"/>
      <c r="Z124" s="209"/>
    </row>
    <row r="125" spans="1:26" ht="15.75" customHeight="1"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c r="W125" s="209"/>
      <c r="X125" s="209"/>
      <c r="Y125" s="209"/>
      <c r="Z125" s="209"/>
    </row>
    <row r="126" spans="1:26" ht="15.75" customHeight="1"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c r="W126" s="209"/>
      <c r="X126" s="209"/>
      <c r="Y126" s="209"/>
      <c r="Z126" s="209"/>
    </row>
    <row r="127" spans="1:26" ht="15.75" customHeight="1"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c r="W127" s="209"/>
      <c r="X127" s="209"/>
      <c r="Y127" s="209"/>
      <c r="Z127" s="209"/>
    </row>
    <row r="128" spans="1:26" ht="15.75" customHeight="1"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c r="W128" s="209"/>
      <c r="X128" s="209"/>
      <c r="Y128" s="209"/>
      <c r="Z128" s="209"/>
    </row>
    <row r="129" spans="1:26" ht="15.75" customHeight="1"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c r="W129" s="209"/>
      <c r="X129" s="209"/>
      <c r="Y129" s="209"/>
      <c r="Z129" s="209"/>
    </row>
    <row r="130" spans="1:26" ht="15.75" customHeight="1"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c r="W130" s="209"/>
      <c r="X130" s="209"/>
      <c r="Y130" s="209"/>
      <c r="Z130" s="209"/>
    </row>
    <row r="131" spans="1:26" ht="15.75" customHeight="1"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c r="W131" s="209"/>
      <c r="X131" s="209"/>
      <c r="Y131" s="209"/>
      <c r="Z131" s="209"/>
    </row>
    <row r="132" spans="1:26" ht="15.75" customHeight="1"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c r="W132" s="209"/>
      <c r="X132" s="209"/>
      <c r="Y132" s="209"/>
      <c r="Z132" s="209"/>
    </row>
    <row r="133" spans="1:26" ht="15.75" customHeight="1"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c r="W133" s="209"/>
      <c r="X133" s="209"/>
      <c r="Y133" s="209"/>
      <c r="Z133" s="209"/>
    </row>
    <row r="134" spans="1:26" ht="15.75" customHeight="1"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c r="W134" s="209"/>
      <c r="X134" s="209"/>
      <c r="Y134" s="209"/>
      <c r="Z134" s="209"/>
    </row>
    <row r="135" spans="1:26" ht="15.75" customHeight="1"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c r="W135" s="209"/>
      <c r="X135" s="209"/>
      <c r="Y135" s="209"/>
      <c r="Z135" s="209"/>
    </row>
    <row r="136" spans="1:26" ht="15.75" customHeight="1"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c r="W136" s="209"/>
      <c r="X136" s="209"/>
      <c r="Y136" s="209"/>
      <c r="Z136" s="209"/>
    </row>
    <row r="137" spans="1:26" ht="15.75" customHeight="1"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c r="W137" s="209"/>
      <c r="X137" s="209"/>
      <c r="Y137" s="209"/>
      <c r="Z137" s="209"/>
    </row>
    <row r="138" spans="1:26" ht="15.75" customHeight="1"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row>
    <row r="139" spans="1:26" ht="15.75" customHeight="1"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c r="W139" s="209"/>
      <c r="X139" s="209"/>
      <c r="Y139" s="209"/>
      <c r="Z139" s="209"/>
    </row>
    <row r="140" spans="1:26" ht="15.75" customHeight="1"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c r="X140" s="209"/>
      <c r="Y140" s="209"/>
      <c r="Z140" s="209"/>
    </row>
    <row r="141" spans="1:26" ht="15.75" customHeight="1"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row>
    <row r="142" spans="1:26" ht="15.75" customHeight="1"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c r="W142" s="209"/>
      <c r="X142" s="209"/>
      <c r="Y142" s="209"/>
      <c r="Z142" s="209"/>
    </row>
    <row r="143" spans="1:26" ht="15.75" customHeight="1"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c r="W143" s="209"/>
      <c r="X143" s="209"/>
      <c r="Y143" s="209"/>
      <c r="Z143" s="209"/>
    </row>
    <row r="144" spans="1:26" ht="15.75" customHeight="1"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c r="W144" s="209"/>
      <c r="X144" s="209"/>
      <c r="Y144" s="209"/>
      <c r="Z144" s="209"/>
    </row>
    <row r="145" spans="1:26" ht="15.75" customHeight="1"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c r="W145" s="209"/>
      <c r="X145" s="209"/>
      <c r="Y145" s="209"/>
      <c r="Z145" s="209"/>
    </row>
    <row r="146" spans="1:26" ht="15.75" customHeight="1"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c r="W146" s="209"/>
      <c r="X146" s="209"/>
      <c r="Y146" s="209"/>
      <c r="Z146" s="209"/>
    </row>
    <row r="147" spans="1:26" ht="15.75" customHeight="1"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c r="W147" s="209"/>
      <c r="X147" s="209"/>
      <c r="Y147" s="209"/>
      <c r="Z147" s="209"/>
    </row>
    <row r="148" spans="1:26" ht="15.75" customHeight="1"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c r="W148" s="209"/>
      <c r="X148" s="209"/>
      <c r="Y148" s="209"/>
      <c r="Z148" s="209"/>
    </row>
    <row r="149" spans="1:26" ht="15.75" customHeight="1"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c r="X149" s="209"/>
      <c r="Y149" s="209"/>
      <c r="Z149" s="209"/>
    </row>
    <row r="150" spans="1:26" ht="15.75" customHeight="1"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c r="X150" s="209"/>
      <c r="Y150" s="209"/>
      <c r="Z150" s="209"/>
    </row>
    <row r="151" spans="1:26" ht="15.75" customHeight="1"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c r="X151" s="209"/>
      <c r="Y151" s="209"/>
      <c r="Z151" s="209"/>
    </row>
    <row r="152" spans="1:26" ht="15.75" customHeight="1"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c r="X152" s="209"/>
      <c r="Y152" s="209"/>
      <c r="Z152" s="209"/>
    </row>
    <row r="153" spans="1:26" ht="15.75" customHeight="1"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c r="X153" s="209"/>
      <c r="Y153" s="209"/>
      <c r="Z153" s="209"/>
    </row>
    <row r="154" spans="1:26" ht="15.75" customHeight="1"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c r="X154" s="209"/>
      <c r="Y154" s="209"/>
      <c r="Z154" s="209"/>
    </row>
    <row r="155" spans="1:26" ht="15.75" customHeight="1"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row>
    <row r="156" spans="1:26" ht="15.75" customHeight="1"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c r="X156" s="209"/>
      <c r="Y156" s="209"/>
      <c r="Z156" s="209"/>
    </row>
    <row r="157" spans="1:26" ht="15.75" customHeight="1"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c r="X157" s="209"/>
      <c r="Y157" s="209"/>
      <c r="Z157" s="209"/>
    </row>
    <row r="158" spans="1:26" ht="15.75" customHeight="1"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c r="Z158" s="209"/>
    </row>
    <row r="159" spans="1:26" ht="15.75" customHeight="1"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c r="X159" s="209"/>
      <c r="Y159" s="209"/>
      <c r="Z159" s="209"/>
    </row>
    <row r="160" spans="1:26" ht="15.75" customHeight="1"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c r="X160" s="209"/>
      <c r="Y160" s="209"/>
      <c r="Z160" s="209"/>
    </row>
    <row r="161" spans="1:26" ht="15.75" customHeight="1"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c r="X161" s="209"/>
      <c r="Y161" s="209"/>
      <c r="Z161" s="209"/>
    </row>
    <row r="162" spans="1:26" ht="15.75" customHeight="1"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c r="W162" s="209"/>
      <c r="X162" s="209"/>
      <c r="Y162" s="209"/>
      <c r="Z162" s="209"/>
    </row>
    <row r="163" spans="1:26" ht="15.75" customHeight="1"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c r="W163" s="209"/>
      <c r="X163" s="209"/>
      <c r="Y163" s="209"/>
      <c r="Z163" s="209"/>
    </row>
    <row r="164" spans="1:26" ht="15.75" customHeight="1"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c r="W164" s="209"/>
      <c r="X164" s="209"/>
      <c r="Y164" s="209"/>
      <c r="Z164" s="209"/>
    </row>
    <row r="165" spans="1:26" ht="15.75" customHeight="1"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c r="W165" s="209"/>
      <c r="X165" s="209"/>
      <c r="Y165" s="209"/>
      <c r="Z165" s="209"/>
    </row>
    <row r="166" spans="1:26" ht="15.75" customHeight="1"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c r="W166" s="209"/>
      <c r="X166" s="209"/>
      <c r="Y166" s="209"/>
      <c r="Z166" s="209"/>
    </row>
    <row r="167" spans="1:26" ht="15.75" customHeight="1"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c r="Z167" s="209"/>
    </row>
    <row r="168" spans="1:26" ht="15.75" customHeight="1"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c r="W168" s="209"/>
      <c r="X168" s="209"/>
      <c r="Y168" s="209"/>
      <c r="Z168" s="209"/>
    </row>
    <row r="169" spans="1:26" ht="15.75" customHeight="1"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c r="X169" s="209"/>
      <c r="Y169" s="209"/>
      <c r="Z169" s="209"/>
    </row>
    <row r="170" spans="1:26" ht="15.75" customHeight="1"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c r="W170" s="209"/>
      <c r="X170" s="209"/>
      <c r="Y170" s="209"/>
      <c r="Z170" s="209"/>
    </row>
    <row r="171" spans="1:26" ht="15.75" customHeight="1"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c r="Z171" s="209"/>
    </row>
    <row r="172" spans="1:26" ht="15.75" customHeight="1"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c r="Z172" s="209"/>
    </row>
    <row r="173" spans="1:26" ht="15.75" customHeight="1"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c r="W173" s="209"/>
      <c r="X173" s="209"/>
      <c r="Y173" s="209"/>
      <c r="Z173" s="209"/>
    </row>
    <row r="174" spans="1:26" ht="15.75" customHeight="1"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c r="W174" s="209"/>
      <c r="X174" s="209"/>
      <c r="Y174" s="209"/>
      <c r="Z174" s="209"/>
    </row>
    <row r="175" spans="1:26" ht="15.75" customHeight="1"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c r="W175" s="209"/>
      <c r="X175" s="209"/>
      <c r="Y175" s="209"/>
      <c r="Z175" s="209"/>
    </row>
    <row r="176" spans="1:26" ht="15.75" customHeight="1"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c r="W176" s="209"/>
      <c r="X176" s="209"/>
      <c r="Y176" s="209"/>
      <c r="Z176" s="209"/>
    </row>
    <row r="177" spans="1:26" ht="15.75" customHeight="1"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c r="W177" s="209"/>
      <c r="X177" s="209"/>
      <c r="Y177" s="209"/>
      <c r="Z177" s="209"/>
    </row>
    <row r="178" spans="1:26" ht="15.75" customHeight="1"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c r="W178" s="209"/>
      <c r="X178" s="209"/>
      <c r="Y178" s="209"/>
      <c r="Z178" s="209"/>
    </row>
    <row r="179" spans="1:26" ht="15.75" customHeight="1"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c r="Z179" s="209"/>
    </row>
    <row r="180" spans="1:26" ht="15.75" customHeight="1"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c r="W180" s="209"/>
      <c r="X180" s="209"/>
      <c r="Y180" s="209"/>
      <c r="Z180" s="209"/>
    </row>
    <row r="181" spans="1:26" ht="15.75" customHeight="1"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c r="W181" s="209"/>
      <c r="X181" s="209"/>
      <c r="Y181" s="209"/>
      <c r="Z181" s="209"/>
    </row>
    <row r="182" spans="1:26" ht="15.75" customHeight="1"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c r="W182" s="209"/>
      <c r="X182" s="209"/>
      <c r="Y182" s="209"/>
      <c r="Z182" s="209"/>
    </row>
    <row r="183" spans="1:26" ht="15.75" customHeight="1"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c r="W183" s="209"/>
      <c r="X183" s="209"/>
      <c r="Y183" s="209"/>
      <c r="Z183" s="209"/>
    </row>
    <row r="184" spans="1:26" ht="15.75" customHeight="1"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c r="W184" s="209"/>
      <c r="X184" s="209"/>
      <c r="Y184" s="209"/>
      <c r="Z184" s="209"/>
    </row>
    <row r="185" spans="1:26" ht="15.75" customHeight="1"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c r="W185" s="209"/>
      <c r="X185" s="209"/>
      <c r="Y185" s="209"/>
      <c r="Z185" s="209"/>
    </row>
    <row r="186" spans="1:26" ht="15.75" customHeight="1"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c r="X186" s="209"/>
      <c r="Y186" s="209"/>
      <c r="Z186" s="209"/>
    </row>
    <row r="187" spans="1:26" ht="15.75" customHeight="1"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c r="W187" s="209"/>
      <c r="X187" s="209"/>
      <c r="Y187" s="209"/>
      <c r="Z187" s="209"/>
    </row>
    <row r="188" spans="1:26" ht="15.75" customHeight="1"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c r="W188" s="209"/>
      <c r="X188" s="209"/>
      <c r="Y188" s="209"/>
      <c r="Z188" s="209"/>
    </row>
    <row r="189" spans="1:26" ht="15.75" customHeight="1"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c r="X189" s="209"/>
      <c r="Y189" s="209"/>
      <c r="Z189" s="209"/>
    </row>
    <row r="190" spans="1:26" ht="15.75" customHeight="1"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c r="W190" s="209"/>
      <c r="X190" s="209"/>
      <c r="Y190" s="209"/>
      <c r="Z190" s="209"/>
    </row>
    <row r="191" spans="1:26" ht="15.75" customHeight="1"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c r="W191" s="209"/>
      <c r="X191" s="209"/>
      <c r="Y191" s="209"/>
      <c r="Z191" s="209"/>
    </row>
    <row r="192" spans="1:26" ht="15.75" customHeight="1"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c r="W192" s="209"/>
      <c r="X192" s="209"/>
      <c r="Y192" s="209"/>
      <c r="Z192" s="209"/>
    </row>
    <row r="193" spans="1:26" ht="15.75" customHeight="1"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c r="Z193" s="209"/>
    </row>
    <row r="194" spans="1:26" ht="15.75" customHeight="1"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c r="W194" s="209"/>
      <c r="X194" s="209"/>
      <c r="Y194" s="209"/>
      <c r="Z194" s="209"/>
    </row>
    <row r="195" spans="1:26" ht="15.75" customHeight="1"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c r="W195" s="209"/>
      <c r="X195" s="209"/>
      <c r="Y195" s="209"/>
      <c r="Z195" s="209"/>
    </row>
    <row r="196" spans="1:26" ht="15.75" customHeight="1"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c r="W196" s="209"/>
      <c r="X196" s="209"/>
      <c r="Y196" s="209"/>
      <c r="Z196" s="209"/>
    </row>
    <row r="197" spans="1:26" ht="15.75" customHeight="1"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c r="W197" s="209"/>
      <c r="X197" s="209"/>
      <c r="Y197" s="209"/>
      <c r="Z197" s="209"/>
    </row>
    <row r="198" spans="1:26" ht="15.75" customHeight="1"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c r="X198" s="209"/>
      <c r="Y198" s="209"/>
      <c r="Z198" s="209"/>
    </row>
    <row r="199" spans="1:26" ht="15.75" customHeight="1"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c r="W199" s="209"/>
      <c r="X199" s="209"/>
      <c r="Y199" s="209"/>
      <c r="Z199" s="209"/>
    </row>
    <row r="200" spans="1:26" ht="15.75" customHeight="1"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c r="X200" s="209"/>
      <c r="Y200" s="209"/>
      <c r="Z200" s="209"/>
    </row>
    <row r="201" spans="1:26" ht="15.75" customHeight="1"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c r="W201" s="209"/>
      <c r="X201" s="209"/>
      <c r="Y201" s="209"/>
      <c r="Z201" s="209"/>
    </row>
    <row r="202" spans="1:26" ht="15.75" customHeight="1"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c r="W202" s="209"/>
      <c r="X202" s="209"/>
      <c r="Y202" s="209"/>
      <c r="Z202" s="209"/>
    </row>
    <row r="203" spans="1:26" ht="15.75" customHeight="1"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c r="W203" s="209"/>
      <c r="X203" s="209"/>
      <c r="Y203" s="209"/>
      <c r="Z203" s="209"/>
    </row>
    <row r="204" spans="1:26" ht="15.75" customHeight="1"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c r="W204" s="209"/>
      <c r="X204" s="209"/>
      <c r="Y204" s="209"/>
      <c r="Z204" s="209"/>
    </row>
    <row r="205" spans="1:26" ht="15.75" customHeight="1"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c r="W205" s="209"/>
      <c r="X205" s="209"/>
      <c r="Y205" s="209"/>
      <c r="Z205" s="209"/>
    </row>
    <row r="206" spans="1:26" ht="15.75" customHeight="1"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c r="W206" s="209"/>
      <c r="X206" s="209"/>
      <c r="Y206" s="209"/>
      <c r="Z206" s="209"/>
    </row>
    <row r="207" spans="1:26" ht="15.75" customHeight="1"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c r="W207" s="209"/>
      <c r="X207" s="209"/>
      <c r="Y207" s="209"/>
      <c r="Z207" s="209"/>
    </row>
    <row r="208" spans="1:26" ht="15.75" customHeight="1"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c r="W208" s="209"/>
      <c r="X208" s="209"/>
      <c r="Y208" s="209"/>
      <c r="Z208" s="209"/>
    </row>
    <row r="209" spans="1:26" ht="15.75" customHeight="1"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c r="W209" s="209"/>
      <c r="X209" s="209"/>
      <c r="Y209" s="209"/>
      <c r="Z209" s="209"/>
    </row>
    <row r="210" spans="1:26" ht="15.75" customHeight="1"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c r="W210" s="209"/>
      <c r="X210" s="209"/>
      <c r="Y210" s="209"/>
      <c r="Z210" s="209"/>
    </row>
    <row r="211" spans="1:26" ht="15.75" customHeight="1"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c r="W211" s="209"/>
      <c r="X211" s="209"/>
      <c r="Y211" s="209"/>
      <c r="Z211" s="209"/>
    </row>
    <row r="212" spans="1:26" ht="15.75" customHeight="1"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c r="W212" s="209"/>
      <c r="X212" s="209"/>
      <c r="Y212" s="209"/>
      <c r="Z212" s="209"/>
    </row>
    <row r="213" spans="1:26" ht="15.75" customHeight="1"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c r="W213" s="209"/>
      <c r="X213" s="209"/>
      <c r="Y213" s="209"/>
      <c r="Z213" s="209"/>
    </row>
    <row r="214" spans="1:26" ht="15.75" customHeight="1"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c r="W214" s="209"/>
      <c r="X214" s="209"/>
      <c r="Y214" s="209"/>
      <c r="Z214" s="209"/>
    </row>
    <row r="215" spans="1:26" ht="15.75" customHeight="1"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c r="W215" s="209"/>
      <c r="X215" s="209"/>
      <c r="Y215" s="209"/>
      <c r="Z215" s="209"/>
    </row>
    <row r="216" spans="1:26" ht="15.75" customHeight="1"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c r="W216" s="209"/>
      <c r="X216" s="209"/>
      <c r="Y216" s="209"/>
      <c r="Z216" s="209"/>
    </row>
    <row r="217" spans="1:26" ht="15.75" customHeight="1"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c r="W217" s="209"/>
      <c r="X217" s="209"/>
      <c r="Y217" s="209"/>
      <c r="Z217" s="209"/>
    </row>
    <row r="218" spans="1:26" ht="15.75" customHeight="1"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c r="W218" s="209"/>
      <c r="X218" s="209"/>
      <c r="Y218" s="209"/>
      <c r="Z218" s="209"/>
    </row>
    <row r="219" spans="1:26" ht="15.75" customHeight="1"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c r="W219" s="209"/>
      <c r="X219" s="209"/>
      <c r="Y219" s="209"/>
      <c r="Z219" s="209"/>
    </row>
    <row r="220" spans="1:26" ht="15.75" customHeight="1"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c r="W220" s="209"/>
      <c r="X220" s="209"/>
      <c r="Y220" s="209"/>
      <c r="Z220" s="209"/>
    </row>
    <row r="221" spans="1:26" ht="15.75" customHeight="1"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c r="W221" s="209"/>
      <c r="X221" s="209"/>
      <c r="Y221" s="209"/>
      <c r="Z221" s="209"/>
    </row>
    <row r="222" spans="1:26" ht="15.75" customHeight="1"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c r="W222" s="209"/>
      <c r="X222" s="209"/>
      <c r="Y222" s="209"/>
      <c r="Z222" s="209"/>
    </row>
    <row r="223" spans="1:26" ht="15.75" customHeight="1"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c r="W223" s="209"/>
      <c r="X223" s="209"/>
      <c r="Y223" s="209"/>
      <c r="Z223" s="209"/>
    </row>
    <row r="224" spans="1:26" ht="15.75" customHeight="1"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c r="W224" s="209"/>
      <c r="X224" s="209"/>
      <c r="Y224" s="209"/>
      <c r="Z224" s="209"/>
    </row>
    <row r="225" spans="1:26" ht="15.75" customHeight="1"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c r="W225" s="209"/>
      <c r="X225" s="209"/>
      <c r="Y225" s="209"/>
      <c r="Z225" s="209"/>
    </row>
    <row r="226" spans="1:26" ht="15.75" customHeight="1"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c r="W226" s="209"/>
      <c r="X226" s="209"/>
      <c r="Y226" s="209"/>
      <c r="Z226" s="209"/>
    </row>
    <row r="227" spans="1:26" ht="15.75" customHeight="1"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c r="W227" s="209"/>
      <c r="X227" s="209"/>
      <c r="Y227" s="209"/>
      <c r="Z227" s="209"/>
    </row>
    <row r="228" spans="1:26" ht="15.75" customHeight="1"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c r="W228" s="209"/>
      <c r="X228" s="209"/>
      <c r="Y228" s="209"/>
      <c r="Z228" s="209"/>
    </row>
    <row r="229" spans="1:26" ht="15.75" customHeight="1"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c r="W229" s="209"/>
      <c r="X229" s="209"/>
      <c r="Y229" s="209"/>
      <c r="Z229" s="209"/>
    </row>
    <row r="230" spans="1:26" ht="15.75" customHeight="1"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c r="W230" s="209"/>
      <c r="X230" s="209"/>
      <c r="Y230" s="209"/>
      <c r="Z230" s="209"/>
    </row>
    <row r="231" spans="1:26" ht="15.75" customHeight="1"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c r="W231" s="209"/>
      <c r="X231" s="209"/>
      <c r="Y231" s="209"/>
      <c r="Z231" s="209"/>
    </row>
    <row r="232" spans="1:26" ht="15.75" customHeight="1"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c r="W232" s="209"/>
      <c r="X232" s="209"/>
      <c r="Y232" s="209"/>
      <c r="Z232" s="209"/>
    </row>
    <row r="233" spans="1:26" ht="15.75" customHeight="1"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c r="W233" s="209"/>
      <c r="X233" s="209"/>
      <c r="Y233" s="209"/>
      <c r="Z233" s="209"/>
    </row>
    <row r="234" spans="1:26" ht="15.75" customHeight="1"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c r="W234" s="209"/>
      <c r="X234" s="209"/>
      <c r="Y234" s="209"/>
      <c r="Z234" s="209"/>
    </row>
    <row r="235" spans="1:26" ht="15.75" customHeight="1"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c r="W235" s="209"/>
      <c r="X235" s="209"/>
      <c r="Y235" s="209"/>
      <c r="Z235" s="209"/>
    </row>
    <row r="236" spans="1:26" ht="15.75" customHeight="1"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c r="W236" s="209"/>
      <c r="X236" s="209"/>
      <c r="Y236" s="209"/>
      <c r="Z236" s="209"/>
    </row>
    <row r="237" spans="1:26" ht="15.75" customHeight="1"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c r="W237" s="209"/>
      <c r="X237" s="209"/>
      <c r="Y237" s="209"/>
      <c r="Z237" s="209"/>
    </row>
    <row r="238" spans="1:26" ht="15.75" customHeight="1"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c r="W238" s="209"/>
      <c r="X238" s="209"/>
      <c r="Y238" s="209"/>
      <c r="Z238" s="209"/>
    </row>
    <row r="239" spans="1:26" ht="15.75" customHeight="1"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c r="W239" s="209"/>
      <c r="X239" s="209"/>
      <c r="Y239" s="209"/>
      <c r="Z239" s="209"/>
    </row>
    <row r="240" spans="1:26" ht="15.75" customHeight="1"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c r="W240" s="209"/>
      <c r="X240" s="209"/>
      <c r="Y240" s="209"/>
      <c r="Z240" s="209"/>
    </row>
    <row r="241" spans="1:26" ht="15.75" customHeight="1"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c r="W241" s="209"/>
      <c r="X241" s="209"/>
      <c r="Y241" s="209"/>
      <c r="Z241" s="209"/>
    </row>
    <row r="242" spans="1:26" ht="15.75" customHeight="1"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c r="V242" s="209"/>
      <c r="W242" s="209"/>
      <c r="X242" s="209"/>
      <c r="Y242" s="209"/>
      <c r="Z242" s="209"/>
    </row>
    <row r="243" spans="1:26" ht="15.75" customHeight="1"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c r="V243" s="209"/>
      <c r="W243" s="209"/>
      <c r="X243" s="209"/>
      <c r="Y243" s="209"/>
      <c r="Z243" s="209"/>
    </row>
    <row r="244" spans="1:26" ht="15.75" customHeight="1"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c r="V244" s="209"/>
      <c r="W244" s="209"/>
      <c r="X244" s="209"/>
      <c r="Y244" s="209"/>
      <c r="Z244" s="209"/>
    </row>
    <row r="245" spans="1:26" ht="15.75" customHeight="1"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c r="V245" s="209"/>
      <c r="W245" s="209"/>
      <c r="X245" s="209"/>
      <c r="Y245" s="209"/>
      <c r="Z245" s="209"/>
    </row>
    <row r="246" spans="1:26" ht="15.75" customHeight="1"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c r="V246" s="209"/>
      <c r="W246" s="209"/>
      <c r="X246" s="209"/>
      <c r="Y246" s="209"/>
      <c r="Z246" s="209"/>
    </row>
    <row r="247" spans="1:26" ht="15.75" customHeight="1"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c r="V247" s="209"/>
      <c r="W247" s="209"/>
      <c r="X247" s="209"/>
      <c r="Y247" s="209"/>
      <c r="Z247" s="209"/>
    </row>
    <row r="248" spans="1:26" ht="15.75" customHeight="1"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c r="V248" s="209"/>
      <c r="W248" s="209"/>
      <c r="X248" s="209"/>
      <c r="Y248" s="209"/>
      <c r="Z248" s="209"/>
    </row>
    <row r="249" spans="1:26" ht="15.75" customHeight="1"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c r="V249" s="209"/>
      <c r="W249" s="209"/>
      <c r="X249" s="209"/>
      <c r="Y249" s="209"/>
      <c r="Z249" s="209"/>
    </row>
    <row r="250" spans="1:26" ht="15.75" customHeight="1"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c r="V250" s="209"/>
      <c r="W250" s="209"/>
      <c r="X250" s="209"/>
      <c r="Y250" s="209"/>
      <c r="Z250" s="209"/>
    </row>
    <row r="251" spans="1:26" ht="15.75" customHeight="1"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c r="V251" s="209"/>
      <c r="W251" s="209"/>
      <c r="X251" s="209"/>
      <c r="Y251" s="209"/>
      <c r="Z251" s="209"/>
    </row>
    <row r="252" spans="1:26" ht="15.75" customHeight="1"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c r="V252" s="209"/>
      <c r="W252" s="209"/>
      <c r="X252" s="209"/>
      <c r="Y252" s="209"/>
      <c r="Z252" s="209"/>
    </row>
    <row r="253" spans="1:26" ht="15.75" customHeight="1"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c r="V253" s="209"/>
      <c r="W253" s="209"/>
      <c r="X253" s="209"/>
      <c r="Y253" s="209"/>
      <c r="Z253" s="209"/>
    </row>
    <row r="254" spans="1:26" ht="15.75" customHeight="1"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c r="V254" s="209"/>
      <c r="W254" s="209"/>
      <c r="X254" s="209"/>
      <c r="Y254" s="209"/>
      <c r="Z254" s="209"/>
    </row>
    <row r="255" spans="1:26" ht="15.75" customHeight="1"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c r="V255" s="209"/>
      <c r="W255" s="209"/>
      <c r="X255" s="209"/>
      <c r="Y255" s="209"/>
      <c r="Z255" s="209"/>
    </row>
    <row r="256" spans="1:26" ht="15.75" customHeight="1"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c r="V256" s="209"/>
      <c r="W256" s="209"/>
      <c r="X256" s="209"/>
      <c r="Y256" s="209"/>
      <c r="Z256" s="209"/>
    </row>
    <row r="257" spans="1:26" ht="15.75" customHeight="1"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c r="V257" s="209"/>
      <c r="W257" s="209"/>
      <c r="X257" s="209"/>
      <c r="Y257" s="209"/>
      <c r="Z257" s="209"/>
    </row>
    <row r="258" spans="1:26" ht="15.75" customHeight="1"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c r="V258" s="209"/>
      <c r="W258" s="209"/>
      <c r="X258" s="209"/>
      <c r="Y258" s="209"/>
      <c r="Z258" s="209"/>
    </row>
    <row r="259" spans="1:26" ht="15.75" customHeight="1"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c r="V259" s="209"/>
      <c r="W259" s="209"/>
      <c r="X259" s="209"/>
      <c r="Y259" s="209"/>
      <c r="Z259" s="209"/>
    </row>
    <row r="260" spans="1:26" ht="15.75" customHeight="1"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c r="V260" s="209"/>
      <c r="W260" s="209"/>
      <c r="X260" s="209"/>
      <c r="Y260" s="209"/>
      <c r="Z260" s="209"/>
    </row>
    <row r="261" spans="1:26" ht="15.75" customHeight="1"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c r="V261" s="209"/>
      <c r="W261" s="209"/>
      <c r="X261" s="209"/>
      <c r="Y261" s="209"/>
      <c r="Z261" s="209"/>
    </row>
    <row r="262" spans="1:26" ht="15.75" customHeight="1"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c r="V262" s="209"/>
      <c r="W262" s="209"/>
      <c r="X262" s="209"/>
      <c r="Y262" s="209"/>
      <c r="Z262" s="209"/>
    </row>
    <row r="263" spans="1:26" ht="15.75" customHeight="1"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c r="V263" s="209"/>
      <c r="W263" s="209"/>
      <c r="X263" s="209"/>
      <c r="Y263" s="209"/>
      <c r="Z263" s="209"/>
    </row>
    <row r="264" spans="1:26" ht="15.75" customHeight="1"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c r="V264" s="209"/>
      <c r="W264" s="209"/>
      <c r="X264" s="209"/>
      <c r="Y264" s="209"/>
      <c r="Z264" s="209"/>
    </row>
    <row r="265" spans="1:26" ht="15.75" customHeight="1"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c r="V265" s="209"/>
      <c r="W265" s="209"/>
      <c r="X265" s="209"/>
      <c r="Y265" s="209"/>
      <c r="Z265" s="209"/>
    </row>
    <row r="266" spans="1:26" ht="15.75" customHeight="1"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c r="V266" s="209"/>
      <c r="W266" s="209"/>
      <c r="X266" s="209"/>
      <c r="Y266" s="209"/>
      <c r="Z266" s="209"/>
    </row>
    <row r="267" spans="1:26" ht="15.75" customHeight="1"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c r="V267" s="209"/>
      <c r="W267" s="209"/>
      <c r="X267" s="209"/>
      <c r="Y267" s="209"/>
      <c r="Z267" s="209"/>
    </row>
    <row r="268" spans="1:26" ht="15.75" customHeight="1"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c r="V268" s="209"/>
      <c r="W268" s="209"/>
      <c r="X268" s="209"/>
      <c r="Y268" s="209"/>
      <c r="Z268" s="209"/>
    </row>
    <row r="269" spans="1:26" ht="15.75" customHeight="1"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c r="V269" s="209"/>
      <c r="W269" s="209"/>
      <c r="X269" s="209"/>
      <c r="Y269" s="209"/>
      <c r="Z269" s="209"/>
    </row>
    <row r="270" spans="1:26" ht="15.75" customHeight="1"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c r="V270" s="209"/>
      <c r="W270" s="209"/>
      <c r="X270" s="209"/>
      <c r="Y270" s="209"/>
      <c r="Z270" s="209"/>
    </row>
    <row r="271" spans="1:26" ht="15.75" customHeight="1"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c r="V271" s="209"/>
      <c r="W271" s="209"/>
      <c r="X271" s="209"/>
      <c r="Y271" s="209"/>
      <c r="Z271" s="209"/>
    </row>
    <row r="272" spans="1:26" ht="15.75" customHeight="1"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c r="V272" s="209"/>
      <c r="W272" s="209"/>
      <c r="X272" s="209"/>
      <c r="Y272" s="209"/>
      <c r="Z272" s="209"/>
    </row>
    <row r="273" spans="1:26" ht="15.75" customHeight="1"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c r="V273" s="209"/>
      <c r="W273" s="209"/>
      <c r="X273" s="209"/>
      <c r="Y273" s="209"/>
      <c r="Z273" s="209"/>
    </row>
    <row r="274" spans="1:26" ht="15.75" customHeight="1"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c r="V274" s="209"/>
      <c r="W274" s="209"/>
      <c r="X274" s="209"/>
      <c r="Y274" s="209"/>
      <c r="Z274" s="209"/>
    </row>
    <row r="275" spans="1:26" ht="15.75" customHeight="1"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c r="V275" s="209"/>
      <c r="W275" s="209"/>
      <c r="X275" s="209"/>
      <c r="Y275" s="209"/>
      <c r="Z275" s="209"/>
    </row>
    <row r="276" spans="1:26" ht="15.75" customHeight="1"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c r="V276" s="209"/>
      <c r="W276" s="209"/>
      <c r="X276" s="209"/>
      <c r="Y276" s="209"/>
      <c r="Z276" s="209"/>
    </row>
    <row r="277" spans="1:26" ht="15.75" customHeight="1"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c r="V277" s="209"/>
      <c r="W277" s="209"/>
      <c r="X277" s="209"/>
      <c r="Y277" s="209"/>
      <c r="Z277" s="209"/>
    </row>
    <row r="278" spans="1:26" ht="15.75" customHeight="1"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c r="V278" s="209"/>
      <c r="W278" s="209"/>
      <c r="X278" s="209"/>
      <c r="Y278" s="209"/>
      <c r="Z278" s="209"/>
    </row>
    <row r="279" spans="1:26" ht="15.75" customHeight="1"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c r="V279" s="209"/>
      <c r="W279" s="209"/>
      <c r="X279" s="209"/>
      <c r="Y279" s="209"/>
      <c r="Z279" s="209"/>
    </row>
    <row r="280" spans="1:26" ht="15.75" customHeight="1"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c r="V280" s="209"/>
      <c r="W280" s="209"/>
      <c r="X280" s="209"/>
      <c r="Y280" s="209"/>
      <c r="Z280" s="209"/>
    </row>
    <row r="281" spans="1:26" ht="15.75" customHeight="1"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c r="V281" s="209"/>
      <c r="W281" s="209"/>
      <c r="X281" s="209"/>
      <c r="Y281" s="209"/>
      <c r="Z281" s="209"/>
    </row>
    <row r="282" spans="1:26" ht="15.75" customHeight="1"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c r="V282" s="209"/>
      <c r="W282" s="209"/>
      <c r="X282" s="209"/>
      <c r="Y282" s="209"/>
      <c r="Z282" s="209"/>
    </row>
    <row r="283" spans="1:26" ht="15.75" customHeight="1"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c r="V283" s="209"/>
      <c r="W283" s="209"/>
      <c r="X283" s="209"/>
      <c r="Y283" s="209"/>
      <c r="Z283" s="209"/>
    </row>
    <row r="284" spans="1:26" ht="15.75" customHeight="1"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c r="V284" s="209"/>
      <c r="W284" s="209"/>
      <c r="X284" s="209"/>
      <c r="Y284" s="209"/>
      <c r="Z284" s="209"/>
    </row>
    <row r="285" spans="1:26" ht="15.75" customHeight="1"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c r="V285" s="209"/>
      <c r="W285" s="209"/>
      <c r="X285" s="209"/>
      <c r="Y285" s="209"/>
      <c r="Z285" s="209"/>
    </row>
    <row r="286" spans="1:26" ht="15.75" customHeight="1"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c r="V286" s="209"/>
      <c r="W286" s="209"/>
      <c r="X286" s="209"/>
      <c r="Y286" s="209"/>
      <c r="Z286" s="209"/>
    </row>
    <row r="287" spans="1:26" ht="15.75" customHeight="1"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c r="V287" s="209"/>
      <c r="W287" s="209"/>
      <c r="X287" s="209"/>
      <c r="Y287" s="209"/>
      <c r="Z287" s="209"/>
    </row>
    <row r="288" spans="1:26" ht="15.75" customHeight="1"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c r="V288" s="209"/>
      <c r="W288" s="209"/>
      <c r="X288" s="209"/>
      <c r="Y288" s="209"/>
      <c r="Z288" s="209"/>
    </row>
    <row r="289" spans="1:26" ht="15.75" customHeight="1"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c r="V289" s="209"/>
      <c r="W289" s="209"/>
      <c r="X289" s="209"/>
      <c r="Y289" s="209"/>
      <c r="Z289" s="209"/>
    </row>
    <row r="290" spans="1:26" ht="15.75" customHeight="1"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c r="V290" s="209"/>
      <c r="W290" s="209"/>
      <c r="X290" s="209"/>
      <c r="Y290" s="209"/>
      <c r="Z290" s="209"/>
    </row>
    <row r="291" spans="1:26" ht="15.75" customHeight="1"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c r="V291" s="209"/>
      <c r="W291" s="209"/>
      <c r="X291" s="209"/>
      <c r="Y291" s="209"/>
      <c r="Z291" s="209"/>
    </row>
    <row r="292" spans="1:26" ht="15.75" customHeight="1"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c r="V292" s="209"/>
      <c r="W292" s="209"/>
      <c r="X292" s="209"/>
      <c r="Y292" s="209"/>
      <c r="Z292" s="209"/>
    </row>
    <row r="293" spans="1:26" ht="15.75" customHeight="1"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c r="V293" s="209"/>
      <c r="W293" s="209"/>
      <c r="X293" s="209"/>
      <c r="Y293" s="209"/>
      <c r="Z293" s="209"/>
    </row>
    <row r="294" spans="1:26" ht="15.75" customHeight="1"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c r="V294" s="209"/>
      <c r="W294" s="209"/>
      <c r="X294" s="209"/>
      <c r="Y294" s="209"/>
      <c r="Z294" s="209"/>
    </row>
    <row r="295" spans="1:26" ht="15.75" customHeight="1"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c r="V295" s="209"/>
      <c r="W295" s="209"/>
      <c r="X295" s="209"/>
      <c r="Y295" s="209"/>
      <c r="Z295" s="209"/>
    </row>
    <row r="296" spans="1:26" ht="15.75" customHeight="1"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c r="V296" s="209"/>
      <c r="W296" s="209"/>
      <c r="X296" s="209"/>
      <c r="Y296" s="209"/>
      <c r="Z296" s="209"/>
    </row>
    <row r="297" spans="1:26" ht="15.75" customHeight="1"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c r="V297" s="209"/>
      <c r="W297" s="209"/>
      <c r="X297" s="209"/>
      <c r="Y297" s="209"/>
      <c r="Z297" s="209"/>
    </row>
    <row r="298" spans="1:26" ht="15.75" customHeight="1"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c r="V298" s="209"/>
      <c r="W298" s="209"/>
      <c r="X298" s="209"/>
      <c r="Y298" s="209"/>
      <c r="Z298" s="209"/>
    </row>
    <row r="299" spans="1:26" ht="15.75" customHeight="1"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c r="V299" s="209"/>
      <c r="W299" s="209"/>
      <c r="X299" s="209"/>
      <c r="Y299" s="209"/>
      <c r="Z299" s="209"/>
    </row>
    <row r="300" spans="1:26" ht="15.75" customHeight="1"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c r="V300" s="209"/>
      <c r="W300" s="209"/>
      <c r="X300" s="209"/>
      <c r="Y300" s="209"/>
      <c r="Z300" s="209"/>
    </row>
    <row r="301" spans="1:26" ht="15.75" customHeight="1"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c r="V301" s="209"/>
      <c r="W301" s="209"/>
      <c r="X301" s="209"/>
      <c r="Y301" s="209"/>
      <c r="Z301" s="209"/>
    </row>
    <row r="302" spans="1:26" ht="15.75" customHeight="1"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c r="V302" s="209"/>
      <c r="W302" s="209"/>
      <c r="X302" s="209"/>
      <c r="Y302" s="209"/>
      <c r="Z302" s="209"/>
    </row>
    <row r="303" spans="1:26" ht="15.75" customHeight="1"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c r="V303" s="209"/>
      <c r="W303" s="209"/>
      <c r="X303" s="209"/>
      <c r="Y303" s="209"/>
      <c r="Z303" s="209"/>
    </row>
    <row r="304" spans="1:26" ht="15.75" customHeight="1"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c r="V304" s="209"/>
      <c r="W304" s="209"/>
      <c r="X304" s="209"/>
      <c r="Y304" s="209"/>
      <c r="Z304" s="209"/>
    </row>
    <row r="305" spans="1:26" ht="15.75" customHeight="1"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c r="V305" s="209"/>
      <c r="W305" s="209"/>
      <c r="X305" s="209"/>
      <c r="Y305" s="209"/>
      <c r="Z305" s="209"/>
    </row>
    <row r="306" spans="1:26" ht="15.75" customHeight="1"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c r="V306" s="209"/>
      <c r="W306" s="209"/>
      <c r="X306" s="209"/>
      <c r="Y306" s="209"/>
      <c r="Z306" s="209"/>
    </row>
    <row r="307" spans="1:26" ht="15.75" customHeight="1"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c r="V307" s="209"/>
      <c r="W307" s="209"/>
      <c r="X307" s="209"/>
      <c r="Y307" s="209"/>
      <c r="Z307" s="209"/>
    </row>
    <row r="308" spans="1:26" ht="15.75" customHeight="1"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c r="V308" s="209"/>
      <c r="W308" s="209"/>
      <c r="X308" s="209"/>
      <c r="Y308" s="209"/>
      <c r="Z308" s="209"/>
    </row>
    <row r="309" spans="1:26" ht="15.75" customHeight="1"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c r="V309" s="209"/>
      <c r="W309" s="209"/>
      <c r="X309" s="209"/>
      <c r="Y309" s="209"/>
      <c r="Z309" s="209"/>
    </row>
    <row r="310" spans="1:26" ht="15.75" customHeight="1"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c r="V310" s="209"/>
      <c r="W310" s="209"/>
      <c r="X310" s="209"/>
      <c r="Y310" s="209"/>
      <c r="Z310" s="209"/>
    </row>
    <row r="311" spans="1:26" ht="15.75" customHeight="1"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c r="V311" s="209"/>
      <c r="W311" s="209"/>
      <c r="X311" s="209"/>
      <c r="Y311" s="209"/>
      <c r="Z311" s="209"/>
    </row>
    <row r="312" spans="1:26" ht="15.75" customHeight="1"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c r="V312" s="209"/>
      <c r="W312" s="209"/>
      <c r="X312" s="209"/>
      <c r="Y312" s="209"/>
      <c r="Z312" s="209"/>
    </row>
    <row r="313" spans="1:26" ht="15.75" customHeight="1"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c r="V313" s="209"/>
      <c r="W313" s="209"/>
      <c r="X313" s="209"/>
      <c r="Y313" s="209"/>
      <c r="Z313" s="209"/>
    </row>
    <row r="314" spans="1:26" ht="15.75" customHeight="1"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c r="V314" s="209"/>
      <c r="W314" s="209"/>
      <c r="X314" s="209"/>
      <c r="Y314" s="209"/>
      <c r="Z314" s="209"/>
    </row>
    <row r="315" spans="1:26" ht="15.75" customHeight="1"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c r="V315" s="209"/>
      <c r="W315" s="209"/>
      <c r="X315" s="209"/>
      <c r="Y315" s="209"/>
      <c r="Z315" s="209"/>
    </row>
    <row r="316" spans="1:26" ht="15.75" customHeight="1"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c r="V316" s="209"/>
      <c r="W316" s="209"/>
      <c r="X316" s="209"/>
      <c r="Y316" s="209"/>
      <c r="Z316" s="209"/>
    </row>
    <row r="317" spans="1:26" ht="15.75" customHeight="1"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c r="V317" s="209"/>
      <c r="W317" s="209"/>
      <c r="X317" s="209"/>
      <c r="Y317" s="209"/>
      <c r="Z317" s="209"/>
    </row>
    <row r="318" spans="1:26" ht="15.75" customHeight="1"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c r="V318" s="209"/>
      <c r="W318" s="209"/>
      <c r="X318" s="209"/>
      <c r="Y318" s="209"/>
      <c r="Z318" s="209"/>
    </row>
    <row r="319" spans="1:26" ht="15.75" customHeight="1"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c r="V319" s="209"/>
      <c r="W319" s="209"/>
      <c r="X319" s="209"/>
      <c r="Y319" s="209"/>
      <c r="Z319" s="209"/>
    </row>
    <row r="320" spans="1:26" ht="15.75" customHeight="1"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c r="V320" s="209"/>
      <c r="W320" s="209"/>
      <c r="X320" s="209"/>
      <c r="Y320" s="209"/>
      <c r="Z320" s="209"/>
    </row>
    <row r="321" spans="1:26" ht="15.75" customHeight="1"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c r="V321" s="209"/>
      <c r="W321" s="209"/>
      <c r="X321" s="209"/>
      <c r="Y321" s="209"/>
      <c r="Z321" s="209"/>
    </row>
    <row r="322" spans="1:26" ht="15.75" customHeight="1"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c r="V322" s="209"/>
      <c r="W322" s="209"/>
      <c r="X322" s="209"/>
      <c r="Y322" s="209"/>
      <c r="Z322" s="209"/>
    </row>
    <row r="323" spans="1:26" ht="15.75" customHeight="1"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c r="V323" s="209"/>
      <c r="W323" s="209"/>
      <c r="X323" s="209"/>
      <c r="Y323" s="209"/>
      <c r="Z323" s="209"/>
    </row>
    <row r="324" spans="1:26" ht="15.75" customHeight="1"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c r="V324" s="209"/>
      <c r="W324" s="209"/>
      <c r="X324" s="209"/>
      <c r="Y324" s="209"/>
      <c r="Z324" s="209"/>
    </row>
    <row r="325" spans="1:26" ht="15.75" customHeight="1"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c r="V325" s="209"/>
      <c r="W325" s="209"/>
      <c r="X325" s="209"/>
      <c r="Y325" s="209"/>
      <c r="Z325" s="209"/>
    </row>
    <row r="326" spans="1:26" ht="15.75" customHeight="1"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c r="V326" s="209"/>
      <c r="W326" s="209"/>
      <c r="X326" s="209"/>
      <c r="Y326" s="209"/>
      <c r="Z326" s="209"/>
    </row>
    <row r="327" spans="1:26" ht="15.75" customHeight="1"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c r="V327" s="209"/>
      <c r="W327" s="209"/>
      <c r="X327" s="209"/>
      <c r="Y327" s="209"/>
      <c r="Z327" s="209"/>
    </row>
    <row r="328" spans="1:26" ht="15.75" customHeight="1"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c r="V328" s="209"/>
      <c r="W328" s="209"/>
      <c r="X328" s="209"/>
      <c r="Y328" s="209"/>
      <c r="Z328" s="209"/>
    </row>
    <row r="329" spans="1:26" ht="15.75" customHeight="1"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c r="V329" s="209"/>
      <c r="W329" s="209"/>
      <c r="X329" s="209"/>
      <c r="Y329" s="209"/>
      <c r="Z329" s="209"/>
    </row>
    <row r="330" spans="1:26" ht="15.75" customHeight="1"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c r="V330" s="209"/>
      <c r="W330" s="209"/>
      <c r="X330" s="209"/>
      <c r="Y330" s="209"/>
      <c r="Z330" s="209"/>
    </row>
    <row r="331" spans="1:26" ht="15.75" customHeight="1"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c r="V331" s="209"/>
      <c r="W331" s="209"/>
      <c r="X331" s="209"/>
      <c r="Y331" s="209"/>
      <c r="Z331" s="209"/>
    </row>
    <row r="332" spans="1:26" ht="15.75" customHeight="1"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c r="V332" s="209"/>
      <c r="W332" s="209"/>
      <c r="X332" s="209"/>
      <c r="Y332" s="209"/>
      <c r="Z332" s="209"/>
    </row>
    <row r="333" spans="1:26" ht="15.75" customHeight="1"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c r="V333" s="209"/>
      <c r="W333" s="209"/>
      <c r="X333" s="209"/>
      <c r="Y333" s="209"/>
      <c r="Z333" s="209"/>
    </row>
    <row r="334" spans="1:26" ht="15.75" customHeight="1"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c r="V334" s="209"/>
      <c r="W334" s="209"/>
      <c r="X334" s="209"/>
      <c r="Y334" s="209"/>
      <c r="Z334" s="209"/>
    </row>
    <row r="335" spans="1:26" ht="15.75" customHeight="1"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c r="V335" s="209"/>
      <c r="W335" s="209"/>
      <c r="X335" s="209"/>
      <c r="Y335" s="209"/>
      <c r="Z335" s="209"/>
    </row>
    <row r="336" spans="1:26" ht="15.75" customHeight="1"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c r="V336" s="209"/>
      <c r="W336" s="209"/>
      <c r="X336" s="209"/>
      <c r="Y336" s="209"/>
      <c r="Z336" s="209"/>
    </row>
    <row r="337" spans="1:26" ht="15.75" customHeight="1"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c r="V337" s="209"/>
      <c r="W337" s="209"/>
      <c r="X337" s="209"/>
      <c r="Y337" s="209"/>
      <c r="Z337" s="209"/>
    </row>
    <row r="338" spans="1:26" ht="15.75" customHeight="1"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c r="V338" s="209"/>
      <c r="W338" s="209"/>
      <c r="X338" s="209"/>
      <c r="Y338" s="209"/>
      <c r="Z338" s="209"/>
    </row>
    <row r="339" spans="1:26" ht="15.75" customHeight="1" x14ac:dyDescent="0.25">
      <c r="A339" s="209"/>
      <c r="B339" s="209"/>
      <c r="C339" s="209"/>
      <c r="D339" s="209"/>
      <c r="E339" s="209"/>
      <c r="F339" s="209"/>
      <c r="G339" s="209"/>
      <c r="H339" s="209"/>
      <c r="I339" s="209"/>
      <c r="J339" s="209"/>
      <c r="K339" s="209"/>
      <c r="L339" s="209"/>
      <c r="M339" s="209"/>
      <c r="N339" s="209"/>
      <c r="O339" s="209"/>
      <c r="P339" s="209"/>
      <c r="Q339" s="209"/>
      <c r="R339" s="209"/>
      <c r="S339" s="209"/>
      <c r="T339" s="209"/>
      <c r="U339" s="209"/>
      <c r="V339" s="209"/>
      <c r="W339" s="209"/>
      <c r="X339" s="209"/>
      <c r="Y339" s="209"/>
      <c r="Z339" s="209"/>
    </row>
    <row r="340" spans="1:26" ht="15.75" customHeight="1" x14ac:dyDescent="0.25">
      <c r="A340" s="209"/>
      <c r="B340" s="209"/>
      <c r="C340" s="209"/>
      <c r="D340" s="209"/>
      <c r="E340" s="209"/>
      <c r="F340" s="209"/>
      <c r="G340" s="209"/>
      <c r="H340" s="209"/>
      <c r="I340" s="209"/>
      <c r="J340" s="209"/>
      <c r="K340" s="209"/>
      <c r="L340" s="209"/>
      <c r="M340" s="209"/>
      <c r="N340" s="209"/>
      <c r="O340" s="209"/>
      <c r="P340" s="209"/>
      <c r="Q340" s="209"/>
      <c r="R340" s="209"/>
      <c r="S340" s="209"/>
      <c r="T340" s="209"/>
      <c r="U340" s="209"/>
      <c r="V340" s="209"/>
      <c r="W340" s="209"/>
      <c r="X340" s="209"/>
      <c r="Y340" s="209"/>
      <c r="Z340" s="209"/>
    </row>
    <row r="341" spans="1:26" ht="15.75" customHeight="1" x14ac:dyDescent="0.25">
      <c r="A341" s="209"/>
      <c r="B341" s="209"/>
      <c r="C341" s="209"/>
      <c r="D341" s="209"/>
      <c r="E341" s="209"/>
      <c r="F341" s="209"/>
      <c r="G341" s="209"/>
      <c r="H341" s="209"/>
      <c r="I341" s="209"/>
      <c r="J341" s="209"/>
      <c r="K341" s="209"/>
      <c r="L341" s="209"/>
      <c r="M341" s="209"/>
      <c r="N341" s="209"/>
      <c r="O341" s="209"/>
      <c r="P341" s="209"/>
      <c r="Q341" s="209"/>
      <c r="R341" s="209"/>
      <c r="S341" s="209"/>
      <c r="T341" s="209"/>
      <c r="U341" s="209"/>
      <c r="V341" s="209"/>
      <c r="W341" s="209"/>
      <c r="X341" s="209"/>
      <c r="Y341" s="209"/>
      <c r="Z341" s="209"/>
    </row>
    <row r="342" spans="1:26" ht="15.75" customHeight="1" x14ac:dyDescent="0.25">
      <c r="A342" s="209"/>
      <c r="B342" s="209"/>
      <c r="C342" s="209"/>
      <c r="D342" s="209"/>
      <c r="E342" s="209"/>
      <c r="F342" s="209"/>
      <c r="G342" s="209"/>
      <c r="H342" s="209"/>
      <c r="I342" s="209"/>
      <c r="J342" s="209"/>
      <c r="K342" s="209"/>
      <c r="L342" s="209"/>
      <c r="M342" s="209"/>
      <c r="N342" s="209"/>
      <c r="O342" s="209"/>
      <c r="P342" s="209"/>
      <c r="Q342" s="209"/>
      <c r="R342" s="209"/>
      <c r="S342" s="209"/>
      <c r="T342" s="209"/>
      <c r="U342" s="209"/>
      <c r="V342" s="209"/>
      <c r="W342" s="209"/>
      <c r="X342" s="209"/>
      <c r="Y342" s="209"/>
      <c r="Z342" s="209"/>
    </row>
    <row r="343" spans="1:26" ht="15.75" customHeight="1" x14ac:dyDescent="0.25">
      <c r="A343" s="209"/>
      <c r="B343" s="209"/>
      <c r="C343" s="209"/>
      <c r="D343" s="209"/>
      <c r="E343" s="209"/>
      <c r="F343" s="209"/>
      <c r="G343" s="209"/>
      <c r="H343" s="209"/>
      <c r="I343" s="209"/>
      <c r="J343" s="209"/>
      <c r="K343" s="209"/>
      <c r="L343" s="209"/>
      <c r="M343" s="209"/>
      <c r="N343" s="209"/>
      <c r="O343" s="209"/>
      <c r="P343" s="209"/>
      <c r="Q343" s="209"/>
      <c r="R343" s="209"/>
      <c r="S343" s="209"/>
      <c r="T343" s="209"/>
      <c r="U343" s="209"/>
      <c r="V343" s="209"/>
      <c r="W343" s="209"/>
      <c r="X343" s="209"/>
      <c r="Y343" s="209"/>
      <c r="Z343" s="209"/>
    </row>
    <row r="344" spans="1:26" ht="15.75" customHeight="1" x14ac:dyDescent="0.25">
      <c r="A344" s="209"/>
      <c r="B344" s="209"/>
      <c r="C344" s="209"/>
      <c r="D344" s="209"/>
      <c r="E344" s="209"/>
      <c r="F344" s="209"/>
      <c r="G344" s="209"/>
      <c r="H344" s="209"/>
      <c r="I344" s="209"/>
      <c r="J344" s="209"/>
      <c r="K344" s="209"/>
      <c r="L344" s="209"/>
      <c r="M344" s="209"/>
      <c r="N344" s="209"/>
      <c r="O344" s="209"/>
      <c r="P344" s="209"/>
      <c r="Q344" s="209"/>
      <c r="R344" s="209"/>
      <c r="S344" s="209"/>
      <c r="T344" s="209"/>
      <c r="U344" s="209"/>
      <c r="V344" s="209"/>
      <c r="W344" s="209"/>
      <c r="X344" s="209"/>
      <c r="Y344" s="209"/>
      <c r="Z344" s="209"/>
    </row>
    <row r="345" spans="1:26" ht="15.75" customHeight="1" x14ac:dyDescent="0.25">
      <c r="A345" s="209"/>
      <c r="B345" s="209"/>
      <c r="C345" s="209"/>
      <c r="D345" s="209"/>
      <c r="E345" s="209"/>
      <c r="F345" s="209"/>
      <c r="G345" s="209"/>
      <c r="H345" s="209"/>
      <c r="I345" s="209"/>
      <c r="J345" s="209"/>
      <c r="K345" s="209"/>
      <c r="L345" s="209"/>
      <c r="M345" s="209"/>
      <c r="N345" s="209"/>
      <c r="O345" s="209"/>
      <c r="P345" s="209"/>
      <c r="Q345" s="209"/>
      <c r="R345" s="209"/>
      <c r="S345" s="209"/>
      <c r="T345" s="209"/>
      <c r="U345" s="209"/>
      <c r="V345" s="209"/>
      <c r="W345" s="209"/>
      <c r="X345" s="209"/>
      <c r="Y345" s="209"/>
      <c r="Z345" s="209"/>
    </row>
    <row r="346" spans="1:26" ht="15.75" customHeight="1" x14ac:dyDescent="0.25">
      <c r="A346" s="209"/>
      <c r="B346" s="209"/>
      <c r="C346" s="209"/>
      <c r="D346" s="209"/>
      <c r="E346" s="209"/>
      <c r="F346" s="209"/>
      <c r="G346" s="209"/>
      <c r="H346" s="209"/>
      <c r="I346" s="209"/>
      <c r="J346" s="209"/>
      <c r="K346" s="209"/>
      <c r="L346" s="209"/>
      <c r="M346" s="209"/>
      <c r="N346" s="209"/>
      <c r="O346" s="209"/>
      <c r="P346" s="209"/>
      <c r="Q346" s="209"/>
      <c r="R346" s="209"/>
      <c r="S346" s="209"/>
      <c r="T346" s="209"/>
      <c r="U346" s="209"/>
      <c r="V346" s="209"/>
      <c r="W346" s="209"/>
      <c r="X346" s="209"/>
      <c r="Y346" s="209"/>
      <c r="Z346" s="209"/>
    </row>
    <row r="347" spans="1:26" ht="15.75" customHeight="1" x14ac:dyDescent="0.25">
      <c r="A347" s="209"/>
      <c r="B347" s="209"/>
      <c r="C347" s="209"/>
      <c r="D347" s="209"/>
      <c r="E347" s="209"/>
      <c r="F347" s="209"/>
      <c r="G347" s="209"/>
      <c r="H347" s="209"/>
      <c r="I347" s="209"/>
      <c r="J347" s="209"/>
      <c r="K347" s="209"/>
      <c r="L347" s="209"/>
      <c r="M347" s="209"/>
      <c r="N347" s="209"/>
      <c r="O347" s="209"/>
      <c r="P347" s="209"/>
      <c r="Q347" s="209"/>
      <c r="R347" s="209"/>
      <c r="S347" s="209"/>
      <c r="T347" s="209"/>
      <c r="U347" s="209"/>
      <c r="V347" s="209"/>
      <c r="W347" s="209"/>
      <c r="X347" s="209"/>
      <c r="Y347" s="209"/>
      <c r="Z347" s="209"/>
    </row>
    <row r="348" spans="1:26" ht="15.75" customHeight="1" x14ac:dyDescent="0.25">
      <c r="A348" s="209"/>
      <c r="B348" s="209"/>
      <c r="C348" s="209"/>
      <c r="D348" s="209"/>
      <c r="E348" s="209"/>
      <c r="F348" s="209"/>
      <c r="G348" s="209"/>
      <c r="H348" s="209"/>
      <c r="I348" s="209"/>
      <c r="J348" s="209"/>
      <c r="K348" s="209"/>
      <c r="L348" s="209"/>
      <c r="M348" s="209"/>
      <c r="N348" s="209"/>
      <c r="O348" s="209"/>
      <c r="P348" s="209"/>
      <c r="Q348" s="209"/>
      <c r="R348" s="209"/>
      <c r="S348" s="209"/>
      <c r="T348" s="209"/>
      <c r="U348" s="209"/>
      <c r="V348" s="209"/>
      <c r="W348" s="209"/>
      <c r="X348" s="209"/>
      <c r="Y348" s="209"/>
      <c r="Z348" s="209"/>
    </row>
    <row r="349" spans="1:26" ht="15.75" customHeight="1" x14ac:dyDescent="0.25">
      <c r="A349" s="209"/>
      <c r="B349" s="209"/>
      <c r="C349" s="209"/>
      <c r="D349" s="209"/>
      <c r="E349" s="209"/>
      <c r="F349" s="209"/>
      <c r="G349" s="209"/>
      <c r="H349" s="209"/>
      <c r="I349" s="209"/>
      <c r="J349" s="209"/>
      <c r="K349" s="209"/>
      <c r="L349" s="209"/>
      <c r="M349" s="209"/>
      <c r="N349" s="209"/>
      <c r="O349" s="209"/>
      <c r="P349" s="209"/>
      <c r="Q349" s="209"/>
      <c r="R349" s="209"/>
      <c r="S349" s="209"/>
      <c r="T349" s="209"/>
      <c r="U349" s="209"/>
      <c r="V349" s="209"/>
      <c r="W349" s="209"/>
      <c r="X349" s="209"/>
      <c r="Y349" s="209"/>
      <c r="Z349" s="209"/>
    </row>
    <row r="350" spans="1:26" ht="15.75" customHeight="1" x14ac:dyDescent="0.25">
      <c r="A350" s="209"/>
      <c r="B350" s="209"/>
      <c r="C350" s="209"/>
      <c r="D350" s="209"/>
      <c r="E350" s="209"/>
      <c r="F350" s="209"/>
      <c r="G350" s="209"/>
      <c r="H350" s="209"/>
      <c r="I350" s="209"/>
      <c r="J350" s="209"/>
      <c r="K350" s="209"/>
      <c r="L350" s="209"/>
      <c r="M350" s="209"/>
      <c r="N350" s="209"/>
      <c r="O350" s="209"/>
      <c r="P350" s="209"/>
      <c r="Q350" s="209"/>
      <c r="R350" s="209"/>
      <c r="S350" s="209"/>
      <c r="T350" s="209"/>
      <c r="U350" s="209"/>
      <c r="V350" s="209"/>
      <c r="W350" s="209"/>
      <c r="X350" s="209"/>
      <c r="Y350" s="209"/>
      <c r="Z350" s="209"/>
    </row>
    <row r="351" spans="1:26" ht="15.75" customHeight="1" x14ac:dyDescent="0.25">
      <c r="A351" s="209"/>
      <c r="B351" s="209"/>
      <c r="C351" s="209"/>
      <c r="D351" s="209"/>
      <c r="E351" s="209"/>
      <c r="F351" s="209"/>
      <c r="G351" s="209"/>
      <c r="H351" s="209"/>
      <c r="I351" s="209"/>
      <c r="J351" s="209"/>
      <c r="K351" s="209"/>
      <c r="L351" s="209"/>
      <c r="M351" s="209"/>
      <c r="N351" s="209"/>
      <c r="O351" s="209"/>
      <c r="P351" s="209"/>
      <c r="Q351" s="209"/>
      <c r="R351" s="209"/>
      <c r="S351" s="209"/>
      <c r="T351" s="209"/>
      <c r="U351" s="209"/>
      <c r="V351" s="209"/>
      <c r="W351" s="209"/>
      <c r="X351" s="209"/>
      <c r="Y351" s="209"/>
      <c r="Z351" s="209"/>
    </row>
    <row r="352" spans="1:26" ht="15.75" customHeight="1" x14ac:dyDescent="0.25">
      <c r="A352" s="209"/>
      <c r="B352" s="209"/>
      <c r="C352" s="209"/>
      <c r="D352" s="209"/>
      <c r="E352" s="209"/>
      <c r="F352" s="209"/>
      <c r="G352" s="209"/>
      <c r="H352" s="209"/>
      <c r="I352" s="209"/>
      <c r="J352" s="209"/>
      <c r="K352" s="209"/>
      <c r="L352" s="209"/>
      <c r="M352" s="209"/>
      <c r="N352" s="209"/>
      <c r="O352" s="209"/>
      <c r="P352" s="209"/>
      <c r="Q352" s="209"/>
      <c r="R352" s="209"/>
      <c r="S352" s="209"/>
      <c r="T352" s="209"/>
      <c r="U352" s="209"/>
      <c r="V352" s="209"/>
      <c r="W352" s="209"/>
      <c r="X352" s="209"/>
      <c r="Y352" s="209"/>
      <c r="Z352" s="209"/>
    </row>
    <row r="353" spans="1:26" ht="15.75" customHeight="1" x14ac:dyDescent="0.25">
      <c r="A353" s="209"/>
      <c r="B353" s="209"/>
      <c r="C353" s="209"/>
      <c r="D353" s="209"/>
      <c r="E353" s="209"/>
      <c r="F353" s="209"/>
      <c r="G353" s="209"/>
      <c r="H353" s="209"/>
      <c r="I353" s="209"/>
      <c r="J353" s="209"/>
      <c r="K353" s="209"/>
      <c r="L353" s="209"/>
      <c r="M353" s="209"/>
      <c r="N353" s="209"/>
      <c r="O353" s="209"/>
      <c r="P353" s="209"/>
      <c r="Q353" s="209"/>
      <c r="R353" s="209"/>
      <c r="S353" s="209"/>
      <c r="T353" s="209"/>
      <c r="U353" s="209"/>
      <c r="V353" s="209"/>
      <c r="W353" s="209"/>
      <c r="X353" s="209"/>
      <c r="Y353" s="209"/>
      <c r="Z353" s="209"/>
    </row>
    <row r="354" spans="1:26" ht="15.75" customHeight="1" x14ac:dyDescent="0.25">
      <c r="A354" s="209"/>
      <c r="B354" s="209"/>
      <c r="C354" s="209"/>
      <c r="D354" s="209"/>
      <c r="E354" s="209"/>
      <c r="F354" s="209"/>
      <c r="G354" s="209"/>
      <c r="H354" s="209"/>
      <c r="I354" s="209"/>
      <c r="J354" s="209"/>
      <c r="K354" s="209"/>
      <c r="L354" s="209"/>
      <c r="M354" s="209"/>
      <c r="N354" s="209"/>
      <c r="O354" s="209"/>
      <c r="P354" s="209"/>
      <c r="Q354" s="209"/>
      <c r="R354" s="209"/>
      <c r="S354" s="209"/>
      <c r="T354" s="209"/>
      <c r="U354" s="209"/>
      <c r="V354" s="209"/>
      <c r="W354" s="209"/>
      <c r="X354" s="209"/>
      <c r="Y354" s="209"/>
      <c r="Z354" s="209"/>
    </row>
    <row r="355" spans="1:26" ht="15.75" customHeight="1" x14ac:dyDescent="0.25">
      <c r="A355" s="209"/>
      <c r="B355" s="209"/>
      <c r="C355" s="209"/>
      <c r="D355" s="209"/>
      <c r="E355" s="209"/>
      <c r="F355" s="209"/>
      <c r="G355" s="209"/>
      <c r="H355" s="209"/>
      <c r="I355" s="209"/>
      <c r="J355" s="209"/>
      <c r="K355" s="209"/>
      <c r="L355" s="209"/>
      <c r="M355" s="209"/>
      <c r="N355" s="209"/>
      <c r="O355" s="209"/>
      <c r="P355" s="209"/>
      <c r="Q355" s="209"/>
      <c r="R355" s="209"/>
      <c r="S355" s="209"/>
      <c r="T355" s="209"/>
      <c r="U355" s="209"/>
      <c r="V355" s="209"/>
      <c r="W355" s="209"/>
      <c r="X355" s="209"/>
      <c r="Y355" s="209"/>
      <c r="Z355" s="209"/>
    </row>
    <row r="356" spans="1:26" ht="15.75" customHeight="1" x14ac:dyDescent="0.25">
      <c r="A356" s="209"/>
      <c r="B356" s="209"/>
      <c r="C356" s="209"/>
      <c r="D356" s="209"/>
      <c r="E356" s="209"/>
      <c r="F356" s="209"/>
      <c r="G356" s="209"/>
      <c r="H356" s="209"/>
      <c r="I356" s="209"/>
      <c r="J356" s="209"/>
      <c r="K356" s="209"/>
      <c r="L356" s="209"/>
      <c r="M356" s="209"/>
      <c r="N356" s="209"/>
      <c r="O356" s="209"/>
      <c r="P356" s="209"/>
      <c r="Q356" s="209"/>
      <c r="R356" s="209"/>
      <c r="S356" s="209"/>
      <c r="T356" s="209"/>
      <c r="U356" s="209"/>
      <c r="V356" s="209"/>
      <c r="W356" s="209"/>
      <c r="X356" s="209"/>
      <c r="Y356" s="209"/>
      <c r="Z356" s="209"/>
    </row>
    <row r="357" spans="1:26" ht="15.75" customHeight="1" x14ac:dyDescent="0.25">
      <c r="A357" s="209"/>
      <c r="B357" s="209"/>
      <c r="C357" s="209"/>
      <c r="D357" s="209"/>
      <c r="E357" s="209"/>
      <c r="F357" s="209"/>
      <c r="G357" s="209"/>
      <c r="H357" s="209"/>
      <c r="I357" s="209"/>
      <c r="J357" s="209"/>
      <c r="K357" s="209"/>
      <c r="L357" s="209"/>
      <c r="M357" s="209"/>
      <c r="N357" s="209"/>
      <c r="O357" s="209"/>
      <c r="P357" s="209"/>
      <c r="Q357" s="209"/>
      <c r="R357" s="209"/>
      <c r="S357" s="209"/>
      <c r="T357" s="209"/>
      <c r="U357" s="209"/>
      <c r="V357" s="209"/>
      <c r="W357" s="209"/>
      <c r="X357" s="209"/>
      <c r="Y357" s="209"/>
      <c r="Z357" s="209"/>
    </row>
    <row r="358" spans="1:26" ht="15.75" customHeight="1" x14ac:dyDescent="0.25">
      <c r="A358" s="209"/>
      <c r="B358" s="209"/>
      <c r="C358" s="209"/>
      <c r="D358" s="209"/>
      <c r="E358" s="209"/>
      <c r="F358" s="209"/>
      <c r="G358" s="209"/>
      <c r="H358" s="209"/>
      <c r="I358" s="209"/>
      <c r="J358" s="209"/>
      <c r="K358" s="209"/>
      <c r="L358" s="209"/>
      <c r="M358" s="209"/>
      <c r="N358" s="209"/>
      <c r="O358" s="209"/>
      <c r="P358" s="209"/>
      <c r="Q358" s="209"/>
      <c r="R358" s="209"/>
      <c r="S358" s="209"/>
      <c r="T358" s="209"/>
      <c r="U358" s="209"/>
      <c r="V358" s="209"/>
      <c r="W358" s="209"/>
      <c r="X358" s="209"/>
      <c r="Y358" s="209"/>
      <c r="Z358" s="209"/>
    </row>
    <row r="359" spans="1:26" ht="15.75" customHeight="1" x14ac:dyDescent="0.25">
      <c r="A359" s="209"/>
      <c r="B359" s="209"/>
      <c r="C359" s="209"/>
      <c r="D359" s="209"/>
      <c r="E359" s="209"/>
      <c r="F359" s="209"/>
      <c r="G359" s="209"/>
      <c r="H359" s="209"/>
      <c r="I359" s="209"/>
      <c r="J359" s="209"/>
      <c r="K359" s="209"/>
      <c r="L359" s="209"/>
      <c r="M359" s="209"/>
      <c r="N359" s="209"/>
      <c r="O359" s="209"/>
      <c r="P359" s="209"/>
      <c r="Q359" s="209"/>
      <c r="R359" s="209"/>
      <c r="S359" s="209"/>
      <c r="T359" s="209"/>
      <c r="U359" s="209"/>
      <c r="V359" s="209"/>
      <c r="W359" s="209"/>
      <c r="X359" s="209"/>
      <c r="Y359" s="209"/>
      <c r="Z359" s="209"/>
    </row>
    <row r="360" spans="1:26" ht="15.75" customHeight="1" x14ac:dyDescent="0.25">
      <c r="A360" s="209"/>
      <c r="B360" s="209"/>
      <c r="C360" s="209"/>
      <c r="D360" s="209"/>
      <c r="E360" s="209"/>
      <c r="F360" s="209"/>
      <c r="G360" s="209"/>
      <c r="H360" s="209"/>
      <c r="I360" s="209"/>
      <c r="J360" s="209"/>
      <c r="K360" s="209"/>
      <c r="L360" s="209"/>
      <c r="M360" s="209"/>
      <c r="N360" s="209"/>
      <c r="O360" s="209"/>
      <c r="P360" s="209"/>
      <c r="Q360" s="209"/>
      <c r="R360" s="209"/>
      <c r="S360" s="209"/>
      <c r="T360" s="209"/>
      <c r="U360" s="209"/>
      <c r="V360" s="209"/>
      <c r="W360" s="209"/>
      <c r="X360" s="209"/>
      <c r="Y360" s="209"/>
      <c r="Z360" s="209"/>
    </row>
    <row r="361" spans="1:26" ht="15.75" customHeight="1" x14ac:dyDescent="0.25">
      <c r="A361" s="209"/>
      <c r="B361" s="209"/>
      <c r="C361" s="209"/>
      <c r="D361" s="209"/>
      <c r="E361" s="209"/>
      <c r="F361" s="209"/>
      <c r="G361" s="209"/>
      <c r="H361" s="209"/>
      <c r="I361" s="209"/>
      <c r="J361" s="209"/>
      <c r="K361" s="209"/>
      <c r="L361" s="209"/>
      <c r="M361" s="209"/>
      <c r="N361" s="209"/>
      <c r="O361" s="209"/>
      <c r="P361" s="209"/>
      <c r="Q361" s="209"/>
      <c r="R361" s="209"/>
      <c r="S361" s="209"/>
      <c r="T361" s="209"/>
      <c r="U361" s="209"/>
      <c r="V361" s="209"/>
      <c r="W361" s="209"/>
      <c r="X361" s="209"/>
      <c r="Y361" s="209"/>
      <c r="Z361" s="209"/>
    </row>
    <row r="362" spans="1:26" ht="15.75" customHeight="1" x14ac:dyDescent="0.25">
      <c r="A362" s="209"/>
      <c r="B362" s="209"/>
      <c r="C362" s="209"/>
      <c r="D362" s="209"/>
      <c r="E362" s="209"/>
      <c r="F362" s="209"/>
      <c r="G362" s="209"/>
      <c r="H362" s="209"/>
      <c r="I362" s="209"/>
      <c r="J362" s="209"/>
      <c r="K362" s="209"/>
      <c r="L362" s="209"/>
      <c r="M362" s="209"/>
      <c r="N362" s="209"/>
      <c r="O362" s="209"/>
      <c r="P362" s="209"/>
      <c r="Q362" s="209"/>
      <c r="R362" s="209"/>
      <c r="S362" s="209"/>
      <c r="T362" s="209"/>
      <c r="U362" s="209"/>
      <c r="V362" s="209"/>
      <c r="W362" s="209"/>
      <c r="X362" s="209"/>
      <c r="Y362" s="209"/>
      <c r="Z362" s="209"/>
    </row>
    <row r="363" spans="1:26" ht="15.75" customHeight="1" x14ac:dyDescent="0.25">
      <c r="A363" s="209"/>
      <c r="B363" s="209"/>
      <c r="C363" s="209"/>
      <c r="D363" s="209"/>
      <c r="E363" s="209"/>
      <c r="F363" s="209"/>
      <c r="G363" s="209"/>
      <c r="H363" s="209"/>
      <c r="I363" s="209"/>
      <c r="J363" s="209"/>
      <c r="K363" s="209"/>
      <c r="L363" s="209"/>
      <c r="M363" s="209"/>
      <c r="N363" s="209"/>
      <c r="O363" s="209"/>
      <c r="P363" s="209"/>
      <c r="Q363" s="209"/>
      <c r="R363" s="209"/>
      <c r="S363" s="209"/>
      <c r="T363" s="209"/>
      <c r="U363" s="209"/>
      <c r="V363" s="209"/>
      <c r="W363" s="209"/>
      <c r="X363" s="209"/>
      <c r="Y363" s="209"/>
      <c r="Z363" s="209"/>
    </row>
    <row r="364" spans="1:26" ht="15.75" customHeight="1" x14ac:dyDescent="0.25">
      <c r="A364" s="209"/>
      <c r="B364" s="209"/>
      <c r="C364" s="209"/>
      <c r="D364" s="209"/>
      <c r="E364" s="209"/>
      <c r="F364" s="209"/>
      <c r="G364" s="209"/>
      <c r="H364" s="209"/>
      <c r="I364" s="209"/>
      <c r="J364" s="209"/>
      <c r="K364" s="209"/>
      <c r="L364" s="209"/>
      <c r="M364" s="209"/>
      <c r="N364" s="209"/>
      <c r="O364" s="209"/>
      <c r="P364" s="209"/>
      <c r="Q364" s="209"/>
      <c r="R364" s="209"/>
      <c r="S364" s="209"/>
      <c r="T364" s="209"/>
      <c r="U364" s="209"/>
      <c r="V364" s="209"/>
      <c r="W364" s="209"/>
      <c r="X364" s="209"/>
      <c r="Y364" s="209"/>
      <c r="Z364" s="209"/>
    </row>
    <row r="365" spans="1:26" ht="15.75" customHeight="1" x14ac:dyDescent="0.25">
      <c r="A365" s="209"/>
      <c r="B365" s="209"/>
      <c r="C365" s="209"/>
      <c r="D365" s="209"/>
      <c r="E365" s="209"/>
      <c r="F365" s="209"/>
      <c r="G365" s="209"/>
      <c r="H365" s="209"/>
      <c r="I365" s="209"/>
      <c r="J365" s="209"/>
      <c r="K365" s="209"/>
      <c r="L365" s="209"/>
      <c r="M365" s="209"/>
      <c r="N365" s="209"/>
      <c r="O365" s="209"/>
      <c r="P365" s="209"/>
      <c r="Q365" s="209"/>
      <c r="R365" s="209"/>
      <c r="S365" s="209"/>
      <c r="T365" s="209"/>
      <c r="U365" s="209"/>
      <c r="V365" s="209"/>
      <c r="W365" s="209"/>
      <c r="X365" s="209"/>
      <c r="Y365" s="209"/>
      <c r="Z365" s="209"/>
    </row>
    <row r="366" spans="1:26" ht="15.75" customHeight="1" x14ac:dyDescent="0.25">
      <c r="A366" s="209"/>
      <c r="B366" s="209"/>
      <c r="C366" s="209"/>
      <c r="D366" s="209"/>
      <c r="E366" s="209"/>
      <c r="F366" s="209"/>
      <c r="G366" s="209"/>
      <c r="H366" s="209"/>
      <c r="I366" s="209"/>
      <c r="J366" s="209"/>
      <c r="K366" s="209"/>
      <c r="L366" s="209"/>
      <c r="M366" s="209"/>
      <c r="N366" s="209"/>
      <c r="O366" s="209"/>
      <c r="P366" s="209"/>
      <c r="Q366" s="209"/>
      <c r="R366" s="209"/>
      <c r="S366" s="209"/>
      <c r="T366" s="209"/>
      <c r="U366" s="209"/>
      <c r="V366" s="209"/>
      <c r="W366" s="209"/>
      <c r="X366" s="209"/>
      <c r="Y366" s="209"/>
      <c r="Z366" s="209"/>
    </row>
    <row r="367" spans="1:26" ht="15.75" customHeight="1" x14ac:dyDescent="0.25">
      <c r="A367" s="209"/>
      <c r="B367" s="209"/>
      <c r="C367" s="209"/>
      <c r="D367" s="209"/>
      <c r="E367" s="209"/>
      <c r="F367" s="209"/>
      <c r="G367" s="209"/>
      <c r="H367" s="209"/>
      <c r="I367" s="209"/>
      <c r="J367" s="209"/>
      <c r="K367" s="209"/>
      <c r="L367" s="209"/>
      <c r="M367" s="209"/>
      <c r="N367" s="209"/>
      <c r="O367" s="209"/>
      <c r="P367" s="209"/>
      <c r="Q367" s="209"/>
      <c r="R367" s="209"/>
      <c r="S367" s="209"/>
      <c r="T367" s="209"/>
      <c r="U367" s="209"/>
      <c r="V367" s="209"/>
      <c r="W367" s="209"/>
      <c r="X367" s="209"/>
      <c r="Y367" s="209"/>
      <c r="Z367" s="209"/>
    </row>
    <row r="368" spans="1:26" ht="15.75" customHeight="1" x14ac:dyDescent="0.25">
      <c r="A368" s="209"/>
      <c r="B368" s="209"/>
      <c r="C368" s="209"/>
      <c r="D368" s="209"/>
      <c r="E368" s="209"/>
      <c r="F368" s="209"/>
      <c r="G368" s="209"/>
      <c r="H368" s="209"/>
      <c r="I368" s="209"/>
      <c r="J368" s="209"/>
      <c r="K368" s="209"/>
      <c r="L368" s="209"/>
      <c r="M368" s="209"/>
      <c r="N368" s="209"/>
      <c r="O368" s="209"/>
      <c r="P368" s="209"/>
      <c r="Q368" s="209"/>
      <c r="R368" s="209"/>
      <c r="S368" s="209"/>
      <c r="T368" s="209"/>
      <c r="U368" s="209"/>
      <c r="V368" s="209"/>
      <c r="W368" s="209"/>
      <c r="X368" s="209"/>
      <c r="Y368" s="209"/>
      <c r="Z368" s="209"/>
    </row>
    <row r="369" spans="1:26" ht="15.75" customHeight="1" x14ac:dyDescent="0.25">
      <c r="A369" s="209"/>
      <c r="B369" s="209"/>
      <c r="C369" s="209"/>
      <c r="D369" s="209"/>
      <c r="E369" s="209"/>
      <c r="F369" s="209"/>
      <c r="G369" s="209"/>
      <c r="H369" s="209"/>
      <c r="I369" s="209"/>
      <c r="J369" s="209"/>
      <c r="K369" s="209"/>
      <c r="L369" s="209"/>
      <c r="M369" s="209"/>
      <c r="N369" s="209"/>
      <c r="O369" s="209"/>
      <c r="P369" s="209"/>
      <c r="Q369" s="209"/>
      <c r="R369" s="209"/>
      <c r="S369" s="209"/>
      <c r="T369" s="209"/>
      <c r="U369" s="209"/>
      <c r="V369" s="209"/>
      <c r="W369" s="209"/>
      <c r="X369" s="209"/>
      <c r="Y369" s="209"/>
      <c r="Z369" s="209"/>
    </row>
    <row r="370" spans="1:26" ht="15.75" customHeight="1" x14ac:dyDescent="0.25">
      <c r="A370" s="209"/>
      <c r="B370" s="209"/>
      <c r="C370" s="209"/>
      <c r="D370" s="209"/>
      <c r="E370" s="209"/>
      <c r="F370" s="209"/>
      <c r="G370" s="209"/>
      <c r="H370" s="209"/>
      <c r="I370" s="209"/>
      <c r="J370" s="209"/>
      <c r="K370" s="209"/>
      <c r="L370" s="209"/>
      <c r="M370" s="209"/>
      <c r="N370" s="209"/>
      <c r="O370" s="209"/>
      <c r="P370" s="209"/>
      <c r="Q370" s="209"/>
      <c r="R370" s="209"/>
      <c r="S370" s="209"/>
      <c r="T370" s="209"/>
      <c r="U370" s="209"/>
      <c r="V370" s="209"/>
      <c r="W370" s="209"/>
      <c r="X370" s="209"/>
      <c r="Y370" s="209"/>
      <c r="Z370" s="209"/>
    </row>
    <row r="371" spans="1:26" ht="15.75" customHeight="1" x14ac:dyDescent="0.25">
      <c r="A371" s="209"/>
      <c r="B371" s="209"/>
      <c r="C371" s="209"/>
      <c r="D371" s="209"/>
      <c r="E371" s="209"/>
      <c r="F371" s="209"/>
      <c r="G371" s="209"/>
      <c r="H371" s="209"/>
      <c r="I371" s="209"/>
      <c r="J371" s="209"/>
      <c r="K371" s="209"/>
      <c r="L371" s="209"/>
      <c r="M371" s="209"/>
      <c r="N371" s="209"/>
      <c r="O371" s="209"/>
      <c r="P371" s="209"/>
      <c r="Q371" s="209"/>
      <c r="R371" s="209"/>
      <c r="S371" s="209"/>
      <c r="T371" s="209"/>
      <c r="U371" s="209"/>
      <c r="V371" s="209"/>
      <c r="W371" s="209"/>
      <c r="X371" s="209"/>
      <c r="Y371" s="209"/>
      <c r="Z371" s="209"/>
    </row>
    <row r="372" spans="1:26" ht="15.75" customHeight="1" x14ac:dyDescent="0.25">
      <c r="A372" s="209"/>
      <c r="B372" s="209"/>
      <c r="C372" s="209"/>
      <c r="D372" s="209"/>
      <c r="E372" s="209"/>
      <c r="F372" s="209"/>
      <c r="G372" s="209"/>
      <c r="H372" s="209"/>
      <c r="I372" s="209"/>
      <c r="J372" s="209"/>
      <c r="K372" s="209"/>
      <c r="L372" s="209"/>
      <c r="M372" s="209"/>
      <c r="N372" s="209"/>
      <c r="O372" s="209"/>
      <c r="P372" s="209"/>
      <c r="Q372" s="209"/>
      <c r="R372" s="209"/>
      <c r="S372" s="209"/>
      <c r="T372" s="209"/>
      <c r="U372" s="209"/>
      <c r="V372" s="209"/>
      <c r="W372" s="209"/>
      <c r="X372" s="209"/>
      <c r="Y372" s="209"/>
      <c r="Z372" s="209"/>
    </row>
    <row r="373" spans="1:26" ht="15.75" customHeight="1" x14ac:dyDescent="0.25">
      <c r="A373" s="209"/>
      <c r="B373" s="209"/>
      <c r="C373" s="209"/>
      <c r="D373" s="209"/>
      <c r="E373" s="209"/>
      <c r="F373" s="209"/>
      <c r="G373" s="209"/>
      <c r="H373" s="209"/>
      <c r="I373" s="209"/>
      <c r="J373" s="209"/>
      <c r="K373" s="209"/>
      <c r="L373" s="209"/>
      <c r="M373" s="209"/>
      <c r="N373" s="209"/>
      <c r="O373" s="209"/>
      <c r="P373" s="209"/>
      <c r="Q373" s="209"/>
      <c r="R373" s="209"/>
      <c r="S373" s="209"/>
      <c r="T373" s="209"/>
      <c r="U373" s="209"/>
      <c r="V373" s="209"/>
      <c r="W373" s="209"/>
      <c r="X373" s="209"/>
      <c r="Y373" s="209"/>
      <c r="Z373" s="209"/>
    </row>
    <row r="374" spans="1:26" ht="15.75" customHeight="1" x14ac:dyDescent="0.25">
      <c r="A374" s="209"/>
      <c r="B374" s="209"/>
      <c r="C374" s="209"/>
      <c r="D374" s="209"/>
      <c r="E374" s="209"/>
      <c r="F374" s="209"/>
      <c r="G374" s="209"/>
      <c r="H374" s="209"/>
      <c r="I374" s="209"/>
      <c r="J374" s="209"/>
      <c r="K374" s="209"/>
      <c r="L374" s="209"/>
      <c r="M374" s="209"/>
      <c r="N374" s="209"/>
      <c r="O374" s="209"/>
      <c r="P374" s="209"/>
      <c r="Q374" s="209"/>
      <c r="R374" s="209"/>
      <c r="S374" s="209"/>
      <c r="T374" s="209"/>
      <c r="U374" s="209"/>
      <c r="V374" s="209"/>
      <c r="W374" s="209"/>
      <c r="X374" s="209"/>
      <c r="Y374" s="209"/>
      <c r="Z374" s="209"/>
    </row>
    <row r="375" spans="1:26" ht="15.75" customHeight="1" x14ac:dyDescent="0.25">
      <c r="A375" s="209"/>
      <c r="B375" s="209"/>
      <c r="C375" s="209"/>
      <c r="D375" s="209"/>
      <c r="E375" s="209"/>
      <c r="F375" s="209"/>
      <c r="G375" s="209"/>
      <c r="H375" s="209"/>
      <c r="I375" s="209"/>
      <c r="J375" s="209"/>
      <c r="K375" s="209"/>
      <c r="L375" s="209"/>
      <c r="M375" s="209"/>
      <c r="N375" s="209"/>
      <c r="O375" s="209"/>
      <c r="P375" s="209"/>
      <c r="Q375" s="209"/>
      <c r="R375" s="209"/>
      <c r="S375" s="209"/>
      <c r="T375" s="209"/>
      <c r="U375" s="209"/>
      <c r="V375" s="209"/>
      <c r="W375" s="209"/>
      <c r="X375" s="209"/>
      <c r="Y375" s="209"/>
      <c r="Z375" s="209"/>
    </row>
    <row r="376" spans="1:26" ht="15.75" customHeight="1" x14ac:dyDescent="0.25">
      <c r="A376" s="209"/>
      <c r="B376" s="209"/>
      <c r="C376" s="209"/>
      <c r="D376" s="209"/>
      <c r="E376" s="209"/>
      <c r="F376" s="209"/>
      <c r="G376" s="209"/>
      <c r="H376" s="209"/>
      <c r="I376" s="209"/>
      <c r="J376" s="209"/>
      <c r="K376" s="209"/>
      <c r="L376" s="209"/>
      <c r="M376" s="209"/>
      <c r="N376" s="209"/>
      <c r="O376" s="209"/>
      <c r="P376" s="209"/>
      <c r="Q376" s="209"/>
      <c r="R376" s="209"/>
      <c r="S376" s="209"/>
      <c r="T376" s="209"/>
      <c r="U376" s="209"/>
      <c r="V376" s="209"/>
      <c r="W376" s="209"/>
      <c r="X376" s="209"/>
      <c r="Y376" s="209"/>
      <c r="Z376" s="209"/>
    </row>
    <row r="377" spans="1:26" ht="15.75" customHeight="1" x14ac:dyDescent="0.25">
      <c r="A377" s="209"/>
      <c r="B377" s="209"/>
      <c r="C377" s="209"/>
      <c r="D377" s="209"/>
      <c r="E377" s="209"/>
      <c r="F377" s="209"/>
      <c r="G377" s="209"/>
      <c r="H377" s="209"/>
      <c r="I377" s="209"/>
      <c r="J377" s="209"/>
      <c r="K377" s="209"/>
      <c r="L377" s="209"/>
      <c r="M377" s="209"/>
      <c r="N377" s="209"/>
      <c r="O377" s="209"/>
      <c r="P377" s="209"/>
      <c r="Q377" s="209"/>
      <c r="R377" s="209"/>
      <c r="S377" s="209"/>
      <c r="T377" s="209"/>
      <c r="U377" s="209"/>
      <c r="V377" s="209"/>
      <c r="W377" s="209"/>
      <c r="X377" s="209"/>
      <c r="Y377" s="209"/>
      <c r="Z377" s="209"/>
    </row>
    <row r="378" spans="1:26" ht="15.75" customHeight="1" x14ac:dyDescent="0.25">
      <c r="A378" s="209"/>
      <c r="B378" s="209"/>
      <c r="C378" s="209"/>
      <c r="D378" s="209"/>
      <c r="E378" s="209"/>
      <c r="F378" s="209"/>
      <c r="G378" s="209"/>
      <c r="H378" s="209"/>
      <c r="I378" s="209"/>
      <c r="J378" s="209"/>
      <c r="K378" s="209"/>
      <c r="L378" s="209"/>
      <c r="M378" s="209"/>
      <c r="N378" s="209"/>
      <c r="O378" s="209"/>
      <c r="P378" s="209"/>
      <c r="Q378" s="209"/>
      <c r="R378" s="209"/>
      <c r="S378" s="209"/>
      <c r="T378" s="209"/>
      <c r="U378" s="209"/>
      <c r="V378" s="209"/>
      <c r="W378" s="209"/>
      <c r="X378" s="209"/>
      <c r="Y378" s="209"/>
      <c r="Z378" s="209"/>
    </row>
    <row r="379" spans="1:26" ht="15.75" customHeight="1" x14ac:dyDescent="0.25">
      <c r="A379" s="209"/>
      <c r="B379" s="209"/>
      <c r="C379" s="209"/>
      <c r="D379" s="209"/>
      <c r="E379" s="209"/>
      <c r="F379" s="209"/>
      <c r="G379" s="209"/>
      <c r="H379" s="209"/>
      <c r="I379" s="209"/>
      <c r="J379" s="209"/>
      <c r="K379" s="209"/>
      <c r="L379" s="209"/>
      <c r="M379" s="209"/>
      <c r="N379" s="209"/>
      <c r="O379" s="209"/>
      <c r="P379" s="209"/>
      <c r="Q379" s="209"/>
      <c r="R379" s="209"/>
      <c r="S379" s="209"/>
      <c r="T379" s="209"/>
      <c r="U379" s="209"/>
      <c r="V379" s="209"/>
      <c r="W379" s="209"/>
      <c r="X379" s="209"/>
      <c r="Y379" s="209"/>
      <c r="Z379" s="209"/>
    </row>
    <row r="380" spans="1:26" ht="15.75" customHeight="1" x14ac:dyDescent="0.25">
      <c r="A380" s="209"/>
      <c r="B380" s="209"/>
      <c r="C380" s="209"/>
      <c r="D380" s="209"/>
      <c r="E380" s="209"/>
      <c r="F380" s="209"/>
      <c r="G380" s="209"/>
      <c r="H380" s="209"/>
      <c r="I380" s="209"/>
      <c r="J380" s="209"/>
      <c r="K380" s="209"/>
      <c r="L380" s="209"/>
      <c r="M380" s="209"/>
      <c r="N380" s="209"/>
      <c r="O380" s="209"/>
      <c r="P380" s="209"/>
      <c r="Q380" s="209"/>
      <c r="R380" s="209"/>
      <c r="S380" s="209"/>
      <c r="T380" s="209"/>
      <c r="U380" s="209"/>
      <c r="V380" s="209"/>
      <c r="W380" s="209"/>
      <c r="X380" s="209"/>
      <c r="Y380" s="209"/>
      <c r="Z380" s="209"/>
    </row>
    <row r="381" spans="1:26" ht="15.75" customHeight="1" x14ac:dyDescent="0.25">
      <c r="A381" s="209"/>
      <c r="B381" s="209"/>
      <c r="C381" s="209"/>
      <c r="D381" s="209"/>
      <c r="E381" s="209"/>
      <c r="F381" s="209"/>
      <c r="G381" s="209"/>
      <c r="H381" s="209"/>
      <c r="I381" s="209"/>
      <c r="J381" s="209"/>
      <c r="K381" s="209"/>
      <c r="L381" s="209"/>
      <c r="M381" s="209"/>
      <c r="N381" s="209"/>
      <c r="O381" s="209"/>
      <c r="P381" s="209"/>
      <c r="Q381" s="209"/>
      <c r="R381" s="209"/>
      <c r="S381" s="209"/>
      <c r="T381" s="209"/>
      <c r="U381" s="209"/>
      <c r="V381" s="209"/>
      <c r="W381" s="209"/>
      <c r="X381" s="209"/>
      <c r="Y381" s="209"/>
      <c r="Z381" s="209"/>
    </row>
    <row r="382" spans="1:26" ht="15.75" customHeight="1" x14ac:dyDescent="0.25">
      <c r="A382" s="209"/>
      <c r="B382" s="209"/>
      <c r="C382" s="209"/>
      <c r="D382" s="209"/>
      <c r="E382" s="209"/>
      <c r="F382" s="209"/>
      <c r="G382" s="209"/>
      <c r="H382" s="209"/>
      <c r="I382" s="209"/>
      <c r="J382" s="209"/>
      <c r="K382" s="209"/>
      <c r="L382" s="209"/>
      <c r="M382" s="209"/>
      <c r="N382" s="209"/>
      <c r="O382" s="209"/>
      <c r="P382" s="209"/>
      <c r="Q382" s="209"/>
      <c r="R382" s="209"/>
      <c r="S382" s="209"/>
      <c r="T382" s="209"/>
      <c r="U382" s="209"/>
      <c r="V382" s="209"/>
      <c r="W382" s="209"/>
      <c r="X382" s="209"/>
      <c r="Y382" s="209"/>
      <c r="Z382" s="209"/>
    </row>
    <row r="383" spans="1:26" ht="15.75" customHeight="1" x14ac:dyDescent="0.25">
      <c r="A383" s="209"/>
      <c r="B383" s="209"/>
      <c r="C383" s="209"/>
      <c r="D383" s="209"/>
      <c r="E383" s="209"/>
      <c r="F383" s="209"/>
      <c r="G383" s="209"/>
      <c r="H383" s="209"/>
      <c r="I383" s="209"/>
      <c r="J383" s="209"/>
      <c r="K383" s="209"/>
      <c r="L383" s="209"/>
      <c r="M383" s="209"/>
      <c r="N383" s="209"/>
      <c r="O383" s="209"/>
      <c r="P383" s="209"/>
      <c r="Q383" s="209"/>
      <c r="R383" s="209"/>
      <c r="S383" s="209"/>
      <c r="T383" s="209"/>
      <c r="U383" s="209"/>
      <c r="V383" s="209"/>
      <c r="W383" s="209"/>
      <c r="X383" s="209"/>
      <c r="Y383" s="209"/>
      <c r="Z383" s="209"/>
    </row>
    <row r="384" spans="1:26" ht="15.75" customHeight="1" x14ac:dyDescent="0.25">
      <c r="A384" s="209"/>
      <c r="B384" s="209"/>
      <c r="C384" s="209"/>
      <c r="D384" s="209"/>
      <c r="E384" s="209"/>
      <c r="F384" s="209"/>
      <c r="G384" s="209"/>
      <c r="H384" s="209"/>
      <c r="I384" s="209"/>
      <c r="J384" s="209"/>
      <c r="K384" s="209"/>
      <c r="L384" s="209"/>
      <c r="M384" s="209"/>
      <c r="N384" s="209"/>
      <c r="O384" s="209"/>
      <c r="P384" s="209"/>
      <c r="Q384" s="209"/>
      <c r="R384" s="209"/>
      <c r="S384" s="209"/>
      <c r="T384" s="209"/>
      <c r="U384" s="209"/>
      <c r="V384" s="209"/>
      <c r="W384" s="209"/>
      <c r="X384" s="209"/>
      <c r="Y384" s="209"/>
      <c r="Z384" s="209"/>
    </row>
    <row r="385" spans="1:26" ht="15.75" customHeight="1" x14ac:dyDescent="0.25">
      <c r="A385" s="209"/>
      <c r="B385" s="209"/>
      <c r="C385" s="209"/>
      <c r="D385" s="209"/>
      <c r="E385" s="209"/>
      <c r="F385" s="209"/>
      <c r="G385" s="209"/>
      <c r="H385" s="209"/>
      <c r="I385" s="209"/>
      <c r="J385" s="209"/>
      <c r="K385" s="209"/>
      <c r="L385" s="209"/>
      <c r="M385" s="209"/>
      <c r="N385" s="209"/>
      <c r="O385" s="209"/>
      <c r="P385" s="209"/>
      <c r="Q385" s="209"/>
      <c r="R385" s="209"/>
      <c r="S385" s="209"/>
      <c r="T385" s="209"/>
      <c r="U385" s="209"/>
      <c r="V385" s="209"/>
      <c r="W385" s="209"/>
      <c r="X385" s="209"/>
      <c r="Y385" s="209"/>
      <c r="Z385" s="209"/>
    </row>
    <row r="386" spans="1:26" ht="15.75" customHeight="1" x14ac:dyDescent="0.25">
      <c r="A386" s="209"/>
      <c r="B386" s="209"/>
      <c r="C386" s="209"/>
      <c r="D386" s="209"/>
      <c r="E386" s="209"/>
      <c r="F386" s="209"/>
      <c r="G386" s="209"/>
      <c r="H386" s="209"/>
      <c r="I386" s="209"/>
      <c r="J386" s="209"/>
      <c r="K386" s="209"/>
      <c r="L386" s="209"/>
      <c r="M386" s="209"/>
      <c r="N386" s="209"/>
      <c r="O386" s="209"/>
      <c r="P386" s="209"/>
      <c r="Q386" s="209"/>
      <c r="R386" s="209"/>
      <c r="S386" s="209"/>
      <c r="T386" s="209"/>
      <c r="U386" s="209"/>
      <c r="V386" s="209"/>
      <c r="W386" s="209"/>
      <c r="X386" s="209"/>
      <c r="Y386" s="209"/>
      <c r="Z386" s="209"/>
    </row>
    <row r="387" spans="1:26" ht="15.75" customHeight="1" x14ac:dyDescent="0.25">
      <c r="A387" s="209"/>
      <c r="B387" s="209"/>
      <c r="C387" s="209"/>
      <c r="D387" s="209"/>
      <c r="E387" s="209"/>
      <c r="F387" s="209"/>
      <c r="G387" s="209"/>
      <c r="H387" s="209"/>
      <c r="I387" s="209"/>
      <c r="J387" s="209"/>
      <c r="K387" s="209"/>
      <c r="L387" s="209"/>
      <c r="M387" s="209"/>
      <c r="N387" s="209"/>
      <c r="O387" s="209"/>
      <c r="P387" s="209"/>
      <c r="Q387" s="209"/>
      <c r="R387" s="209"/>
      <c r="S387" s="209"/>
      <c r="T387" s="209"/>
      <c r="U387" s="209"/>
      <c r="V387" s="209"/>
      <c r="W387" s="209"/>
      <c r="X387" s="209"/>
      <c r="Y387" s="209"/>
      <c r="Z387" s="209"/>
    </row>
    <row r="388" spans="1:26" ht="15.75" customHeight="1" x14ac:dyDescent="0.25">
      <c r="A388" s="209"/>
      <c r="B388" s="209"/>
      <c r="C388" s="209"/>
      <c r="D388" s="209"/>
      <c r="E388" s="209"/>
      <c r="F388" s="209"/>
      <c r="G388" s="209"/>
      <c r="H388" s="209"/>
      <c r="I388" s="209"/>
      <c r="J388" s="209"/>
      <c r="K388" s="209"/>
      <c r="L388" s="209"/>
      <c r="M388" s="209"/>
      <c r="N388" s="209"/>
      <c r="O388" s="209"/>
      <c r="P388" s="209"/>
      <c r="Q388" s="209"/>
      <c r="R388" s="209"/>
      <c r="S388" s="209"/>
      <c r="T388" s="209"/>
      <c r="U388" s="209"/>
      <c r="V388" s="209"/>
      <c r="W388" s="209"/>
      <c r="X388" s="209"/>
      <c r="Y388" s="209"/>
      <c r="Z388" s="209"/>
    </row>
    <row r="389" spans="1:26" ht="15.75" customHeight="1" x14ac:dyDescent="0.25">
      <c r="A389" s="209"/>
      <c r="B389" s="209"/>
      <c r="C389" s="209"/>
      <c r="D389" s="209"/>
      <c r="E389" s="209"/>
      <c r="F389" s="209"/>
      <c r="G389" s="209"/>
      <c r="H389" s="209"/>
      <c r="I389" s="209"/>
      <c r="J389" s="209"/>
      <c r="K389" s="209"/>
      <c r="L389" s="209"/>
      <c r="M389" s="209"/>
      <c r="N389" s="209"/>
      <c r="O389" s="209"/>
      <c r="P389" s="209"/>
      <c r="Q389" s="209"/>
      <c r="R389" s="209"/>
      <c r="S389" s="209"/>
      <c r="T389" s="209"/>
      <c r="U389" s="209"/>
      <c r="V389" s="209"/>
      <c r="W389" s="209"/>
      <c r="X389" s="209"/>
      <c r="Y389" s="209"/>
      <c r="Z389" s="209"/>
    </row>
    <row r="390" spans="1:26" ht="15.75" customHeight="1" x14ac:dyDescent="0.25">
      <c r="A390" s="209"/>
      <c r="B390" s="209"/>
      <c r="C390" s="209"/>
      <c r="D390" s="209"/>
      <c r="E390" s="209"/>
      <c r="F390" s="209"/>
      <c r="G390" s="209"/>
      <c r="H390" s="209"/>
      <c r="I390" s="209"/>
      <c r="J390" s="209"/>
      <c r="K390" s="209"/>
      <c r="L390" s="209"/>
      <c r="M390" s="209"/>
      <c r="N390" s="209"/>
      <c r="O390" s="209"/>
      <c r="P390" s="209"/>
      <c r="Q390" s="209"/>
      <c r="R390" s="209"/>
      <c r="S390" s="209"/>
      <c r="T390" s="209"/>
      <c r="U390" s="209"/>
      <c r="V390" s="209"/>
      <c r="W390" s="209"/>
      <c r="X390" s="209"/>
      <c r="Y390" s="209"/>
      <c r="Z390" s="209"/>
    </row>
    <row r="391" spans="1:26" ht="15.75" customHeight="1" x14ac:dyDescent="0.25">
      <c r="A391" s="209"/>
      <c r="B391" s="209"/>
      <c r="C391" s="209"/>
      <c r="D391" s="209"/>
      <c r="E391" s="209"/>
      <c r="F391" s="209"/>
      <c r="G391" s="209"/>
      <c r="H391" s="209"/>
      <c r="I391" s="209"/>
      <c r="J391" s="209"/>
      <c r="K391" s="209"/>
      <c r="L391" s="209"/>
      <c r="M391" s="209"/>
      <c r="N391" s="209"/>
      <c r="O391" s="209"/>
      <c r="P391" s="209"/>
      <c r="Q391" s="209"/>
      <c r="R391" s="209"/>
      <c r="S391" s="209"/>
      <c r="T391" s="209"/>
      <c r="U391" s="209"/>
      <c r="V391" s="209"/>
      <c r="W391" s="209"/>
      <c r="X391" s="209"/>
      <c r="Y391" s="209"/>
      <c r="Z391" s="209"/>
    </row>
    <row r="392" spans="1:26" ht="15.75" customHeight="1" x14ac:dyDescent="0.25">
      <c r="A392" s="209"/>
      <c r="B392" s="209"/>
      <c r="C392" s="209"/>
      <c r="D392" s="209"/>
      <c r="E392" s="209"/>
      <c r="F392" s="209"/>
      <c r="G392" s="209"/>
      <c r="H392" s="209"/>
      <c r="I392" s="209"/>
      <c r="J392" s="209"/>
      <c r="K392" s="209"/>
      <c r="L392" s="209"/>
      <c r="M392" s="209"/>
      <c r="N392" s="209"/>
      <c r="O392" s="209"/>
      <c r="P392" s="209"/>
      <c r="Q392" s="209"/>
      <c r="R392" s="209"/>
      <c r="S392" s="209"/>
      <c r="T392" s="209"/>
      <c r="U392" s="209"/>
      <c r="V392" s="209"/>
      <c r="W392" s="209"/>
      <c r="X392" s="209"/>
      <c r="Y392" s="209"/>
      <c r="Z392" s="209"/>
    </row>
    <row r="393" spans="1:26" ht="15.75" customHeight="1" x14ac:dyDescent="0.25">
      <c r="A393" s="209"/>
      <c r="B393" s="209"/>
      <c r="C393" s="209"/>
      <c r="D393" s="209"/>
      <c r="E393" s="209"/>
      <c r="F393" s="209"/>
      <c r="G393" s="209"/>
      <c r="H393" s="209"/>
      <c r="I393" s="209"/>
      <c r="J393" s="209"/>
      <c r="K393" s="209"/>
      <c r="L393" s="209"/>
      <c r="M393" s="209"/>
      <c r="N393" s="209"/>
      <c r="O393" s="209"/>
      <c r="P393" s="209"/>
      <c r="Q393" s="209"/>
      <c r="R393" s="209"/>
      <c r="S393" s="209"/>
      <c r="T393" s="209"/>
      <c r="U393" s="209"/>
      <c r="V393" s="209"/>
      <c r="W393" s="209"/>
      <c r="X393" s="209"/>
      <c r="Y393" s="209"/>
      <c r="Z393" s="209"/>
    </row>
    <row r="394" spans="1:26" ht="15.75" customHeight="1" x14ac:dyDescent="0.25">
      <c r="A394" s="209"/>
      <c r="B394" s="209"/>
      <c r="C394" s="209"/>
      <c r="D394" s="209"/>
      <c r="E394" s="209"/>
      <c r="F394" s="209"/>
      <c r="G394" s="209"/>
      <c r="H394" s="209"/>
      <c r="I394" s="209"/>
      <c r="J394" s="209"/>
      <c r="K394" s="209"/>
      <c r="L394" s="209"/>
      <c r="M394" s="209"/>
      <c r="N394" s="209"/>
      <c r="O394" s="209"/>
      <c r="P394" s="209"/>
      <c r="Q394" s="209"/>
      <c r="R394" s="209"/>
      <c r="S394" s="209"/>
      <c r="T394" s="209"/>
      <c r="U394" s="209"/>
      <c r="V394" s="209"/>
      <c r="W394" s="209"/>
      <c r="X394" s="209"/>
      <c r="Y394" s="209"/>
      <c r="Z394" s="209"/>
    </row>
    <row r="395" spans="1:26" ht="15.75" customHeight="1" x14ac:dyDescent="0.25">
      <c r="A395" s="209"/>
      <c r="B395" s="209"/>
      <c r="C395" s="209"/>
      <c r="D395" s="209"/>
      <c r="E395" s="209"/>
      <c r="F395" s="209"/>
      <c r="G395" s="209"/>
      <c r="H395" s="209"/>
      <c r="I395" s="209"/>
      <c r="J395" s="209"/>
      <c r="K395" s="209"/>
      <c r="L395" s="209"/>
      <c r="M395" s="209"/>
      <c r="N395" s="209"/>
      <c r="O395" s="209"/>
      <c r="P395" s="209"/>
      <c r="Q395" s="209"/>
      <c r="R395" s="209"/>
      <c r="S395" s="209"/>
      <c r="T395" s="209"/>
      <c r="U395" s="209"/>
      <c r="V395" s="209"/>
      <c r="W395" s="209"/>
      <c r="X395" s="209"/>
      <c r="Y395" s="209"/>
      <c r="Z395" s="209"/>
    </row>
    <row r="396" spans="1:26" ht="15.75" customHeight="1" x14ac:dyDescent="0.25">
      <c r="A396" s="209"/>
      <c r="B396" s="209"/>
      <c r="C396" s="209"/>
      <c r="D396" s="209"/>
      <c r="E396" s="209"/>
      <c r="F396" s="209"/>
      <c r="G396" s="209"/>
      <c r="H396" s="209"/>
      <c r="I396" s="209"/>
      <c r="J396" s="209"/>
      <c r="K396" s="209"/>
      <c r="L396" s="209"/>
      <c r="M396" s="209"/>
      <c r="N396" s="209"/>
      <c r="O396" s="209"/>
      <c r="P396" s="209"/>
      <c r="Q396" s="209"/>
      <c r="R396" s="209"/>
      <c r="S396" s="209"/>
      <c r="T396" s="209"/>
      <c r="U396" s="209"/>
      <c r="V396" s="209"/>
      <c r="W396" s="209"/>
      <c r="X396" s="209"/>
      <c r="Y396" s="209"/>
      <c r="Z396" s="209"/>
    </row>
    <row r="397" spans="1:26" ht="15.75" customHeight="1" x14ac:dyDescent="0.25">
      <c r="A397" s="209"/>
      <c r="B397" s="209"/>
      <c r="C397" s="209"/>
      <c r="D397" s="209"/>
      <c r="E397" s="209"/>
      <c r="F397" s="209"/>
      <c r="G397" s="209"/>
      <c r="H397" s="209"/>
      <c r="I397" s="209"/>
      <c r="J397" s="209"/>
      <c r="K397" s="209"/>
      <c r="L397" s="209"/>
      <c r="M397" s="209"/>
      <c r="N397" s="209"/>
      <c r="O397" s="209"/>
      <c r="P397" s="209"/>
      <c r="Q397" s="209"/>
      <c r="R397" s="209"/>
      <c r="S397" s="209"/>
      <c r="T397" s="209"/>
      <c r="U397" s="209"/>
      <c r="V397" s="209"/>
      <c r="W397" s="209"/>
      <c r="X397" s="209"/>
      <c r="Y397" s="209"/>
      <c r="Z397" s="209"/>
    </row>
    <row r="398" spans="1:26" ht="15.75" customHeight="1" x14ac:dyDescent="0.25">
      <c r="A398" s="209"/>
      <c r="B398" s="209"/>
      <c r="C398" s="209"/>
      <c r="D398" s="209"/>
      <c r="E398" s="209"/>
      <c r="F398" s="209"/>
      <c r="G398" s="209"/>
      <c r="H398" s="209"/>
      <c r="I398" s="209"/>
      <c r="J398" s="209"/>
      <c r="K398" s="209"/>
      <c r="L398" s="209"/>
      <c r="M398" s="209"/>
      <c r="N398" s="209"/>
      <c r="O398" s="209"/>
      <c r="P398" s="209"/>
      <c r="Q398" s="209"/>
      <c r="R398" s="209"/>
      <c r="S398" s="209"/>
      <c r="T398" s="209"/>
      <c r="U398" s="209"/>
      <c r="V398" s="209"/>
      <c r="W398" s="209"/>
      <c r="X398" s="209"/>
      <c r="Y398" s="209"/>
      <c r="Z398" s="209"/>
    </row>
    <row r="399" spans="1:26" ht="15.75" customHeight="1" x14ac:dyDescent="0.25">
      <c r="A399" s="209"/>
      <c r="B399" s="209"/>
      <c r="C399" s="209"/>
      <c r="D399" s="209"/>
      <c r="E399" s="209"/>
      <c r="F399" s="209"/>
      <c r="G399" s="209"/>
      <c r="H399" s="209"/>
      <c r="I399" s="209"/>
      <c r="J399" s="209"/>
      <c r="K399" s="209"/>
      <c r="L399" s="209"/>
      <c r="M399" s="209"/>
      <c r="N399" s="209"/>
      <c r="O399" s="209"/>
      <c r="P399" s="209"/>
      <c r="Q399" s="209"/>
      <c r="R399" s="209"/>
      <c r="S399" s="209"/>
      <c r="T399" s="209"/>
      <c r="U399" s="209"/>
      <c r="V399" s="209"/>
      <c r="W399" s="209"/>
      <c r="X399" s="209"/>
      <c r="Y399" s="209"/>
      <c r="Z399" s="209"/>
    </row>
    <row r="400" spans="1:26" ht="15.75" customHeight="1" x14ac:dyDescent="0.25">
      <c r="A400" s="209"/>
      <c r="B400" s="209"/>
      <c r="C400" s="209"/>
      <c r="D400" s="209"/>
      <c r="E400" s="209"/>
      <c r="F400" s="209"/>
      <c r="G400" s="209"/>
      <c r="H400" s="209"/>
      <c r="I400" s="209"/>
      <c r="J400" s="209"/>
      <c r="K400" s="209"/>
      <c r="L400" s="209"/>
      <c r="M400" s="209"/>
      <c r="N400" s="209"/>
      <c r="O400" s="209"/>
      <c r="P400" s="209"/>
      <c r="Q400" s="209"/>
      <c r="R400" s="209"/>
      <c r="S400" s="209"/>
      <c r="T400" s="209"/>
      <c r="U400" s="209"/>
      <c r="V400" s="209"/>
      <c r="W400" s="209"/>
      <c r="X400" s="209"/>
      <c r="Y400" s="209"/>
      <c r="Z400" s="209"/>
    </row>
    <row r="401" spans="1:26" ht="15.75" customHeight="1" x14ac:dyDescent="0.25">
      <c r="A401" s="209"/>
      <c r="B401" s="209"/>
      <c r="C401" s="209"/>
      <c r="D401" s="209"/>
      <c r="E401" s="209"/>
      <c r="F401" s="209"/>
      <c r="G401" s="209"/>
      <c r="H401" s="209"/>
      <c r="I401" s="209"/>
      <c r="J401" s="209"/>
      <c r="K401" s="209"/>
      <c r="L401" s="209"/>
      <c r="M401" s="209"/>
      <c r="N401" s="209"/>
      <c r="O401" s="209"/>
      <c r="P401" s="209"/>
      <c r="Q401" s="209"/>
      <c r="R401" s="209"/>
      <c r="S401" s="209"/>
      <c r="T401" s="209"/>
      <c r="U401" s="209"/>
      <c r="V401" s="209"/>
      <c r="W401" s="209"/>
      <c r="X401" s="209"/>
      <c r="Y401" s="209"/>
      <c r="Z401" s="209"/>
    </row>
    <row r="402" spans="1:26" ht="15.75" customHeight="1" x14ac:dyDescent="0.25">
      <c r="A402" s="209"/>
      <c r="B402" s="209"/>
      <c r="C402" s="209"/>
      <c r="D402" s="209"/>
      <c r="E402" s="209"/>
      <c r="F402" s="209"/>
      <c r="G402" s="209"/>
      <c r="H402" s="209"/>
      <c r="I402" s="209"/>
      <c r="J402" s="209"/>
      <c r="K402" s="209"/>
      <c r="L402" s="209"/>
      <c r="M402" s="209"/>
      <c r="N402" s="209"/>
      <c r="O402" s="209"/>
      <c r="P402" s="209"/>
      <c r="Q402" s="209"/>
      <c r="R402" s="209"/>
      <c r="S402" s="209"/>
      <c r="T402" s="209"/>
      <c r="U402" s="209"/>
      <c r="V402" s="209"/>
      <c r="W402" s="209"/>
      <c r="X402" s="209"/>
      <c r="Y402" s="209"/>
      <c r="Z402" s="209"/>
    </row>
    <row r="403" spans="1:26" ht="15.75" customHeight="1" x14ac:dyDescent="0.25">
      <c r="A403" s="209"/>
      <c r="B403" s="209"/>
      <c r="C403" s="209"/>
      <c r="D403" s="209"/>
      <c r="E403" s="209"/>
      <c r="F403" s="209"/>
      <c r="G403" s="209"/>
      <c r="H403" s="209"/>
      <c r="I403" s="209"/>
      <c r="J403" s="209"/>
      <c r="K403" s="209"/>
      <c r="L403" s="209"/>
      <c r="M403" s="209"/>
      <c r="N403" s="209"/>
      <c r="O403" s="209"/>
      <c r="P403" s="209"/>
      <c r="Q403" s="209"/>
      <c r="R403" s="209"/>
      <c r="S403" s="209"/>
      <c r="T403" s="209"/>
      <c r="U403" s="209"/>
      <c r="V403" s="209"/>
      <c r="W403" s="209"/>
      <c r="X403" s="209"/>
      <c r="Y403" s="209"/>
      <c r="Z403" s="209"/>
    </row>
    <row r="404" spans="1:26" ht="15.75" customHeight="1" x14ac:dyDescent="0.25">
      <c r="A404" s="209"/>
      <c r="B404" s="209"/>
      <c r="C404" s="209"/>
      <c r="D404" s="209"/>
      <c r="E404" s="209"/>
      <c r="F404" s="209"/>
      <c r="G404" s="209"/>
      <c r="H404" s="209"/>
      <c r="I404" s="209"/>
      <c r="J404" s="209"/>
      <c r="K404" s="209"/>
      <c r="L404" s="209"/>
      <c r="M404" s="209"/>
      <c r="N404" s="209"/>
      <c r="O404" s="209"/>
      <c r="P404" s="209"/>
      <c r="Q404" s="209"/>
      <c r="R404" s="209"/>
      <c r="S404" s="209"/>
      <c r="T404" s="209"/>
      <c r="U404" s="209"/>
      <c r="V404" s="209"/>
      <c r="W404" s="209"/>
      <c r="X404" s="209"/>
      <c r="Y404" s="209"/>
      <c r="Z404" s="209"/>
    </row>
    <row r="405" spans="1:26" ht="15.75" customHeight="1" x14ac:dyDescent="0.25">
      <c r="A405" s="209"/>
      <c r="B405" s="209"/>
      <c r="C405" s="209"/>
      <c r="D405" s="209"/>
      <c r="E405" s="209"/>
      <c r="F405" s="209"/>
      <c r="G405" s="209"/>
      <c r="H405" s="209"/>
      <c r="I405" s="209"/>
      <c r="J405" s="209"/>
      <c r="K405" s="209"/>
      <c r="L405" s="209"/>
      <c r="M405" s="209"/>
      <c r="N405" s="209"/>
      <c r="O405" s="209"/>
      <c r="P405" s="209"/>
      <c r="Q405" s="209"/>
      <c r="R405" s="209"/>
      <c r="S405" s="209"/>
      <c r="T405" s="209"/>
      <c r="U405" s="209"/>
      <c r="V405" s="209"/>
      <c r="W405" s="209"/>
      <c r="X405" s="209"/>
      <c r="Y405" s="209"/>
      <c r="Z405" s="209"/>
    </row>
    <row r="406" spans="1:26" ht="15.75" customHeight="1" x14ac:dyDescent="0.25">
      <c r="A406" s="209"/>
      <c r="B406" s="209"/>
      <c r="C406" s="209"/>
      <c r="D406" s="209"/>
      <c r="E406" s="209"/>
      <c r="F406" s="209"/>
      <c r="G406" s="209"/>
      <c r="H406" s="209"/>
      <c r="I406" s="209"/>
      <c r="J406" s="209"/>
      <c r="K406" s="209"/>
      <c r="L406" s="209"/>
      <c r="M406" s="209"/>
      <c r="N406" s="209"/>
      <c r="O406" s="209"/>
      <c r="P406" s="209"/>
      <c r="Q406" s="209"/>
      <c r="R406" s="209"/>
      <c r="S406" s="209"/>
      <c r="T406" s="209"/>
      <c r="U406" s="209"/>
      <c r="V406" s="209"/>
      <c r="W406" s="209"/>
      <c r="X406" s="209"/>
      <c r="Y406" s="209"/>
      <c r="Z406" s="209"/>
    </row>
    <row r="407" spans="1:26" ht="15.75" customHeight="1" x14ac:dyDescent="0.25">
      <c r="A407" s="209"/>
      <c r="B407" s="209"/>
      <c r="C407" s="209"/>
      <c r="D407" s="209"/>
      <c r="E407" s="209"/>
      <c r="F407" s="209"/>
      <c r="G407" s="209"/>
      <c r="H407" s="209"/>
      <c r="I407" s="209"/>
      <c r="J407" s="209"/>
      <c r="K407" s="209"/>
      <c r="L407" s="209"/>
      <c r="M407" s="209"/>
      <c r="N407" s="209"/>
      <c r="O407" s="209"/>
      <c r="P407" s="209"/>
      <c r="Q407" s="209"/>
      <c r="R407" s="209"/>
      <c r="S407" s="209"/>
      <c r="T407" s="209"/>
      <c r="U407" s="209"/>
      <c r="V407" s="209"/>
      <c r="W407" s="209"/>
      <c r="X407" s="209"/>
      <c r="Y407" s="209"/>
      <c r="Z407" s="209"/>
    </row>
    <row r="408" spans="1:26" ht="15.75" customHeight="1" x14ac:dyDescent="0.25">
      <c r="A408" s="209"/>
      <c r="B408" s="209"/>
      <c r="C408" s="209"/>
      <c r="D408" s="209"/>
      <c r="E408" s="209"/>
      <c r="F408" s="209"/>
      <c r="G408" s="209"/>
      <c r="H408" s="209"/>
      <c r="I408" s="209"/>
      <c r="J408" s="209"/>
      <c r="K408" s="209"/>
      <c r="L408" s="209"/>
      <c r="M408" s="209"/>
      <c r="N408" s="209"/>
      <c r="O408" s="209"/>
      <c r="P408" s="209"/>
      <c r="Q408" s="209"/>
      <c r="R408" s="209"/>
      <c r="S408" s="209"/>
      <c r="T408" s="209"/>
      <c r="U408" s="209"/>
      <c r="V408" s="209"/>
      <c r="W408" s="209"/>
      <c r="X408" s="209"/>
      <c r="Y408" s="209"/>
      <c r="Z408" s="209"/>
    </row>
    <row r="409" spans="1:26" ht="15.75" customHeight="1" x14ac:dyDescent="0.25">
      <c r="A409" s="209"/>
      <c r="B409" s="209"/>
      <c r="C409" s="209"/>
      <c r="D409" s="209"/>
      <c r="E409" s="209"/>
      <c r="F409" s="209"/>
      <c r="G409" s="209"/>
      <c r="H409" s="209"/>
      <c r="I409" s="209"/>
      <c r="J409" s="209"/>
      <c r="K409" s="209"/>
      <c r="L409" s="209"/>
      <c r="M409" s="209"/>
      <c r="N409" s="209"/>
      <c r="O409" s="209"/>
      <c r="P409" s="209"/>
      <c r="Q409" s="209"/>
      <c r="R409" s="209"/>
      <c r="S409" s="209"/>
      <c r="T409" s="209"/>
      <c r="U409" s="209"/>
      <c r="V409" s="209"/>
      <c r="W409" s="209"/>
      <c r="X409" s="209"/>
      <c r="Y409" s="209"/>
      <c r="Z409" s="209"/>
    </row>
    <row r="410" spans="1:26" ht="15.75" customHeight="1" x14ac:dyDescent="0.25">
      <c r="A410" s="209"/>
      <c r="B410" s="209"/>
      <c r="C410" s="209"/>
      <c r="D410" s="209"/>
      <c r="E410" s="209"/>
      <c r="F410" s="209"/>
      <c r="G410" s="209"/>
      <c r="H410" s="209"/>
      <c r="I410" s="209"/>
      <c r="J410" s="209"/>
      <c r="K410" s="209"/>
      <c r="L410" s="209"/>
      <c r="M410" s="209"/>
      <c r="N410" s="209"/>
      <c r="O410" s="209"/>
      <c r="P410" s="209"/>
      <c r="Q410" s="209"/>
      <c r="R410" s="209"/>
      <c r="S410" s="209"/>
      <c r="T410" s="209"/>
      <c r="U410" s="209"/>
      <c r="V410" s="209"/>
      <c r="W410" s="209"/>
      <c r="X410" s="209"/>
      <c r="Y410" s="209"/>
      <c r="Z410" s="209"/>
    </row>
    <row r="411" spans="1:26" ht="15.75" customHeight="1" x14ac:dyDescent="0.25">
      <c r="A411" s="209"/>
      <c r="B411" s="209"/>
      <c r="C411" s="209"/>
      <c r="D411" s="209"/>
      <c r="E411" s="209"/>
      <c r="F411" s="209"/>
      <c r="G411" s="209"/>
      <c r="H411" s="209"/>
      <c r="I411" s="209"/>
      <c r="J411" s="209"/>
      <c r="K411" s="209"/>
      <c r="L411" s="209"/>
      <c r="M411" s="209"/>
      <c r="N411" s="209"/>
      <c r="O411" s="209"/>
      <c r="P411" s="209"/>
      <c r="Q411" s="209"/>
      <c r="R411" s="209"/>
      <c r="S411" s="209"/>
      <c r="T411" s="209"/>
      <c r="U411" s="209"/>
      <c r="V411" s="209"/>
      <c r="W411" s="209"/>
      <c r="X411" s="209"/>
      <c r="Y411" s="209"/>
      <c r="Z411" s="209"/>
    </row>
    <row r="412" spans="1:26" ht="15.75" customHeight="1" x14ac:dyDescent="0.25">
      <c r="A412" s="209"/>
      <c r="B412" s="209"/>
      <c r="C412" s="209"/>
      <c r="D412" s="209"/>
      <c r="E412" s="209"/>
      <c r="F412" s="209"/>
      <c r="G412" s="209"/>
      <c r="H412" s="209"/>
      <c r="I412" s="209"/>
      <c r="J412" s="209"/>
      <c r="K412" s="209"/>
      <c r="L412" s="209"/>
      <c r="M412" s="209"/>
      <c r="N412" s="209"/>
      <c r="O412" s="209"/>
      <c r="P412" s="209"/>
      <c r="Q412" s="209"/>
      <c r="R412" s="209"/>
      <c r="S412" s="209"/>
      <c r="T412" s="209"/>
      <c r="U412" s="209"/>
      <c r="V412" s="209"/>
      <c r="W412" s="209"/>
      <c r="X412" s="209"/>
      <c r="Y412" s="209"/>
      <c r="Z412" s="209"/>
    </row>
    <row r="413" spans="1:26" ht="15.75" customHeight="1" x14ac:dyDescent="0.25">
      <c r="A413" s="209"/>
      <c r="B413" s="209"/>
      <c r="C413" s="209"/>
      <c r="D413" s="209"/>
      <c r="E413" s="209"/>
      <c r="F413" s="209"/>
      <c r="G413" s="209"/>
      <c r="H413" s="209"/>
      <c r="I413" s="209"/>
      <c r="J413" s="209"/>
      <c r="K413" s="209"/>
      <c r="L413" s="209"/>
      <c r="M413" s="209"/>
      <c r="N413" s="209"/>
      <c r="O413" s="209"/>
      <c r="P413" s="209"/>
      <c r="Q413" s="209"/>
      <c r="R413" s="209"/>
      <c r="S413" s="209"/>
      <c r="T413" s="209"/>
      <c r="U413" s="209"/>
      <c r="V413" s="209"/>
      <c r="W413" s="209"/>
      <c r="X413" s="209"/>
      <c r="Y413" s="209"/>
      <c r="Z413" s="209"/>
    </row>
    <row r="414" spans="1:26" ht="15.75" customHeight="1" x14ac:dyDescent="0.25">
      <c r="A414" s="209"/>
      <c r="B414" s="209"/>
      <c r="C414" s="209"/>
      <c r="D414" s="209"/>
      <c r="E414" s="209"/>
      <c r="F414" s="209"/>
      <c r="G414" s="209"/>
      <c r="H414" s="209"/>
      <c r="I414" s="209"/>
      <c r="J414" s="209"/>
      <c r="K414" s="209"/>
      <c r="L414" s="209"/>
      <c r="M414" s="209"/>
      <c r="N414" s="209"/>
      <c r="O414" s="209"/>
      <c r="P414" s="209"/>
      <c r="Q414" s="209"/>
      <c r="R414" s="209"/>
      <c r="S414" s="209"/>
      <c r="T414" s="209"/>
      <c r="U414" s="209"/>
      <c r="V414" s="209"/>
      <c r="W414" s="209"/>
      <c r="X414" s="209"/>
      <c r="Y414" s="209"/>
      <c r="Z414" s="209"/>
    </row>
    <row r="415" spans="1:26" ht="15.75" customHeight="1" x14ac:dyDescent="0.25">
      <c r="A415" s="209"/>
      <c r="B415" s="209"/>
      <c r="C415" s="209"/>
      <c r="D415" s="209"/>
      <c r="E415" s="209"/>
      <c r="F415" s="209"/>
      <c r="G415" s="209"/>
      <c r="H415" s="209"/>
      <c r="I415" s="209"/>
      <c r="J415" s="209"/>
      <c r="K415" s="209"/>
      <c r="L415" s="209"/>
      <c r="M415" s="209"/>
      <c r="N415" s="209"/>
      <c r="O415" s="209"/>
      <c r="P415" s="209"/>
      <c r="Q415" s="209"/>
      <c r="R415" s="209"/>
      <c r="S415" s="209"/>
      <c r="T415" s="209"/>
      <c r="U415" s="209"/>
      <c r="V415" s="209"/>
      <c r="W415" s="209"/>
      <c r="X415" s="209"/>
      <c r="Y415" s="209"/>
      <c r="Z415" s="209"/>
    </row>
    <row r="416" spans="1:26" ht="15.75" customHeight="1" x14ac:dyDescent="0.25">
      <c r="A416" s="209"/>
      <c r="B416" s="209"/>
      <c r="C416" s="209"/>
      <c r="D416" s="209"/>
      <c r="E416" s="209"/>
      <c r="F416" s="209"/>
      <c r="G416" s="209"/>
      <c r="H416" s="209"/>
      <c r="I416" s="209"/>
      <c r="J416" s="209"/>
      <c r="K416" s="209"/>
      <c r="L416" s="209"/>
      <c r="M416" s="209"/>
      <c r="N416" s="209"/>
      <c r="O416" s="209"/>
      <c r="P416" s="209"/>
      <c r="Q416" s="209"/>
      <c r="R416" s="209"/>
      <c r="S416" s="209"/>
      <c r="T416" s="209"/>
      <c r="U416" s="209"/>
      <c r="V416" s="209"/>
      <c r="W416" s="209"/>
      <c r="X416" s="209"/>
      <c r="Y416" s="209"/>
      <c r="Z416" s="209"/>
    </row>
    <row r="417" spans="1:26" ht="15.75" customHeight="1" x14ac:dyDescent="0.25">
      <c r="A417" s="209"/>
      <c r="B417" s="209"/>
      <c r="C417" s="209"/>
      <c r="D417" s="209"/>
      <c r="E417" s="209"/>
      <c r="F417" s="209"/>
      <c r="G417" s="209"/>
      <c r="H417" s="209"/>
      <c r="I417" s="209"/>
      <c r="J417" s="209"/>
      <c r="K417" s="209"/>
      <c r="L417" s="209"/>
      <c r="M417" s="209"/>
      <c r="N417" s="209"/>
      <c r="O417" s="209"/>
      <c r="P417" s="209"/>
      <c r="Q417" s="209"/>
      <c r="R417" s="209"/>
      <c r="S417" s="209"/>
      <c r="T417" s="209"/>
      <c r="U417" s="209"/>
      <c r="V417" s="209"/>
      <c r="W417" s="209"/>
      <c r="X417" s="209"/>
      <c r="Y417" s="209"/>
      <c r="Z417" s="209"/>
    </row>
    <row r="418" spans="1:26" ht="15.75" customHeight="1" x14ac:dyDescent="0.25">
      <c r="A418" s="209"/>
      <c r="B418" s="209"/>
      <c r="C418" s="209"/>
      <c r="D418" s="209"/>
      <c r="E418" s="209"/>
      <c r="F418" s="209"/>
      <c r="G418" s="209"/>
      <c r="H418" s="209"/>
      <c r="I418" s="209"/>
      <c r="J418" s="209"/>
      <c r="K418" s="209"/>
      <c r="L418" s="209"/>
      <c r="M418" s="209"/>
      <c r="N418" s="209"/>
      <c r="O418" s="209"/>
      <c r="P418" s="209"/>
      <c r="Q418" s="209"/>
      <c r="R418" s="209"/>
      <c r="S418" s="209"/>
      <c r="T418" s="209"/>
      <c r="U418" s="209"/>
      <c r="V418" s="209"/>
      <c r="W418" s="209"/>
      <c r="X418" s="209"/>
      <c r="Y418" s="209"/>
      <c r="Z418" s="209"/>
    </row>
    <row r="419" spans="1:26" ht="15.75" customHeight="1" x14ac:dyDescent="0.25">
      <c r="A419" s="209"/>
      <c r="B419" s="209"/>
      <c r="C419" s="209"/>
      <c r="D419" s="209"/>
      <c r="E419" s="209"/>
      <c r="F419" s="209"/>
      <c r="G419" s="209"/>
      <c r="H419" s="209"/>
      <c r="I419" s="209"/>
      <c r="J419" s="209"/>
      <c r="K419" s="209"/>
      <c r="L419" s="209"/>
      <c r="M419" s="209"/>
      <c r="N419" s="209"/>
      <c r="O419" s="209"/>
      <c r="P419" s="209"/>
      <c r="Q419" s="209"/>
      <c r="R419" s="209"/>
      <c r="S419" s="209"/>
      <c r="T419" s="209"/>
      <c r="U419" s="209"/>
      <c r="V419" s="209"/>
      <c r="W419" s="209"/>
      <c r="X419" s="209"/>
      <c r="Y419" s="209"/>
      <c r="Z419" s="209"/>
    </row>
    <row r="420" spans="1:26" ht="15.75" customHeight="1" x14ac:dyDescent="0.25">
      <c r="A420" s="209"/>
      <c r="B420" s="209"/>
      <c r="C420" s="209"/>
      <c r="D420" s="209"/>
      <c r="E420" s="209"/>
      <c r="F420" s="209"/>
      <c r="G420" s="209"/>
      <c r="H420" s="209"/>
      <c r="I420" s="209"/>
      <c r="J420" s="209"/>
      <c r="K420" s="209"/>
      <c r="L420" s="209"/>
      <c r="M420" s="209"/>
      <c r="N420" s="209"/>
      <c r="O420" s="209"/>
      <c r="P420" s="209"/>
      <c r="Q420" s="209"/>
      <c r="R420" s="209"/>
      <c r="S420" s="209"/>
      <c r="T420" s="209"/>
      <c r="U420" s="209"/>
      <c r="V420" s="209"/>
      <c r="W420" s="209"/>
      <c r="X420" s="209"/>
      <c r="Y420" s="209"/>
      <c r="Z420" s="209"/>
    </row>
    <row r="421" spans="1:26" ht="15.75" customHeight="1" x14ac:dyDescent="0.25">
      <c r="A421" s="209"/>
      <c r="B421" s="209"/>
      <c r="C421" s="209"/>
      <c r="D421" s="209"/>
      <c r="E421" s="209"/>
      <c r="F421" s="209"/>
      <c r="G421" s="209"/>
      <c r="H421" s="209"/>
      <c r="I421" s="209"/>
      <c r="J421" s="209"/>
      <c r="K421" s="209"/>
      <c r="L421" s="209"/>
      <c r="M421" s="209"/>
      <c r="N421" s="209"/>
      <c r="O421" s="209"/>
      <c r="P421" s="209"/>
      <c r="Q421" s="209"/>
      <c r="R421" s="209"/>
      <c r="S421" s="209"/>
      <c r="T421" s="209"/>
      <c r="U421" s="209"/>
      <c r="V421" s="209"/>
      <c r="W421" s="209"/>
      <c r="X421" s="209"/>
      <c r="Y421" s="209"/>
      <c r="Z421" s="209"/>
    </row>
    <row r="422" spans="1:26" ht="15.75" customHeight="1" x14ac:dyDescent="0.25">
      <c r="A422" s="209"/>
      <c r="B422" s="209"/>
      <c r="C422" s="209"/>
      <c r="D422" s="209"/>
      <c r="E422" s="209"/>
      <c r="F422" s="209"/>
      <c r="G422" s="209"/>
      <c r="H422" s="209"/>
      <c r="I422" s="209"/>
      <c r="J422" s="209"/>
      <c r="K422" s="209"/>
      <c r="L422" s="209"/>
      <c r="M422" s="209"/>
      <c r="N422" s="209"/>
      <c r="O422" s="209"/>
      <c r="P422" s="209"/>
      <c r="Q422" s="209"/>
      <c r="R422" s="209"/>
      <c r="S422" s="209"/>
      <c r="T422" s="209"/>
      <c r="U422" s="209"/>
      <c r="V422" s="209"/>
      <c r="W422" s="209"/>
      <c r="X422" s="209"/>
      <c r="Y422" s="209"/>
      <c r="Z422" s="209"/>
    </row>
    <row r="423" spans="1:26" ht="15.75" customHeight="1" x14ac:dyDescent="0.25">
      <c r="A423" s="209"/>
      <c r="B423" s="209"/>
      <c r="C423" s="209"/>
      <c r="D423" s="209"/>
      <c r="E423" s="209"/>
      <c r="F423" s="209"/>
      <c r="G423" s="209"/>
      <c r="H423" s="209"/>
      <c r="I423" s="209"/>
      <c r="J423" s="209"/>
      <c r="K423" s="209"/>
      <c r="L423" s="209"/>
      <c r="M423" s="209"/>
      <c r="N423" s="209"/>
      <c r="O423" s="209"/>
      <c r="P423" s="209"/>
      <c r="Q423" s="209"/>
      <c r="R423" s="209"/>
      <c r="S423" s="209"/>
      <c r="T423" s="209"/>
      <c r="U423" s="209"/>
      <c r="V423" s="209"/>
      <c r="W423" s="209"/>
      <c r="X423" s="209"/>
      <c r="Y423" s="209"/>
      <c r="Z423" s="209"/>
    </row>
    <row r="424" spans="1:26" ht="15.75" customHeight="1" x14ac:dyDescent="0.25">
      <c r="A424" s="209"/>
      <c r="B424" s="209"/>
      <c r="C424" s="209"/>
      <c r="D424" s="209"/>
      <c r="E424" s="209"/>
      <c r="F424" s="209"/>
      <c r="G424" s="209"/>
      <c r="H424" s="209"/>
      <c r="I424" s="209"/>
      <c r="J424" s="209"/>
      <c r="K424" s="209"/>
      <c r="L424" s="209"/>
      <c r="M424" s="209"/>
      <c r="N424" s="209"/>
      <c r="O424" s="209"/>
      <c r="P424" s="209"/>
      <c r="Q424" s="209"/>
      <c r="R424" s="209"/>
      <c r="S424" s="209"/>
      <c r="T424" s="209"/>
      <c r="U424" s="209"/>
      <c r="V424" s="209"/>
      <c r="W424" s="209"/>
      <c r="X424" s="209"/>
      <c r="Y424" s="209"/>
      <c r="Z424" s="209"/>
    </row>
    <row r="425" spans="1:26" ht="15.75" customHeight="1" x14ac:dyDescent="0.25">
      <c r="A425" s="209"/>
      <c r="B425" s="209"/>
      <c r="C425" s="209"/>
      <c r="D425" s="209"/>
      <c r="E425" s="209"/>
      <c r="F425" s="209"/>
      <c r="G425" s="209"/>
      <c r="H425" s="209"/>
      <c r="I425" s="209"/>
      <c r="J425" s="209"/>
      <c r="K425" s="209"/>
      <c r="L425" s="209"/>
      <c r="M425" s="209"/>
      <c r="N425" s="209"/>
      <c r="O425" s="209"/>
      <c r="P425" s="209"/>
      <c r="Q425" s="209"/>
      <c r="R425" s="209"/>
      <c r="S425" s="209"/>
      <c r="T425" s="209"/>
      <c r="U425" s="209"/>
      <c r="V425" s="209"/>
      <c r="W425" s="209"/>
      <c r="X425" s="209"/>
      <c r="Y425" s="209"/>
      <c r="Z425" s="209"/>
    </row>
    <row r="426" spans="1:26" ht="15.75" customHeight="1" x14ac:dyDescent="0.25">
      <c r="A426" s="209"/>
      <c r="B426" s="209"/>
      <c r="C426" s="209"/>
      <c r="D426" s="209"/>
      <c r="E426" s="209"/>
      <c r="F426" s="209"/>
      <c r="G426" s="209"/>
      <c r="H426" s="209"/>
      <c r="I426" s="209"/>
      <c r="J426" s="209"/>
      <c r="K426" s="209"/>
      <c r="L426" s="209"/>
      <c r="M426" s="209"/>
      <c r="N426" s="209"/>
      <c r="O426" s="209"/>
      <c r="P426" s="209"/>
      <c r="Q426" s="209"/>
      <c r="R426" s="209"/>
      <c r="S426" s="209"/>
      <c r="T426" s="209"/>
      <c r="U426" s="209"/>
      <c r="V426" s="209"/>
      <c r="W426" s="209"/>
      <c r="X426" s="209"/>
      <c r="Y426" s="209"/>
      <c r="Z426" s="209"/>
    </row>
    <row r="427" spans="1:26" ht="15.75" customHeight="1" x14ac:dyDescent="0.25">
      <c r="A427" s="209"/>
      <c r="B427" s="209"/>
      <c r="C427" s="209"/>
      <c r="D427" s="209"/>
      <c r="E427" s="209"/>
      <c r="F427" s="209"/>
      <c r="G427" s="209"/>
      <c r="H427" s="209"/>
      <c r="I427" s="209"/>
      <c r="J427" s="209"/>
      <c r="K427" s="209"/>
      <c r="L427" s="209"/>
      <c r="M427" s="209"/>
      <c r="N427" s="209"/>
      <c r="O427" s="209"/>
      <c r="P427" s="209"/>
      <c r="Q427" s="209"/>
      <c r="R427" s="209"/>
      <c r="S427" s="209"/>
      <c r="T427" s="209"/>
      <c r="U427" s="209"/>
      <c r="V427" s="209"/>
      <c r="W427" s="209"/>
      <c r="X427" s="209"/>
      <c r="Y427" s="209"/>
      <c r="Z427" s="209"/>
    </row>
    <row r="428" spans="1:26" ht="15.75" customHeight="1" x14ac:dyDescent="0.25">
      <c r="A428" s="209"/>
      <c r="B428" s="209"/>
      <c r="C428" s="209"/>
      <c r="D428" s="209"/>
      <c r="E428" s="209"/>
      <c r="F428" s="209"/>
      <c r="G428" s="209"/>
      <c r="H428" s="209"/>
      <c r="I428" s="209"/>
      <c r="J428" s="209"/>
      <c r="K428" s="209"/>
      <c r="L428" s="209"/>
      <c r="M428" s="209"/>
      <c r="N428" s="209"/>
      <c r="O428" s="209"/>
      <c r="P428" s="209"/>
      <c r="Q428" s="209"/>
      <c r="R428" s="209"/>
      <c r="S428" s="209"/>
      <c r="T428" s="209"/>
      <c r="U428" s="209"/>
      <c r="V428" s="209"/>
      <c r="W428" s="209"/>
      <c r="X428" s="209"/>
      <c r="Y428" s="209"/>
      <c r="Z428" s="209"/>
    </row>
    <row r="429" spans="1:26" ht="15.75" customHeight="1" x14ac:dyDescent="0.25">
      <c r="A429" s="209"/>
      <c r="B429" s="209"/>
      <c r="C429" s="209"/>
      <c r="D429" s="209"/>
      <c r="E429" s="209"/>
      <c r="F429" s="209"/>
      <c r="G429" s="209"/>
      <c r="H429" s="209"/>
      <c r="I429" s="209"/>
      <c r="J429" s="209"/>
      <c r="K429" s="209"/>
      <c r="L429" s="209"/>
      <c r="M429" s="209"/>
      <c r="N429" s="209"/>
      <c r="O429" s="209"/>
      <c r="P429" s="209"/>
      <c r="Q429" s="209"/>
      <c r="R429" s="209"/>
      <c r="S429" s="209"/>
      <c r="T429" s="209"/>
      <c r="U429" s="209"/>
      <c r="V429" s="209"/>
      <c r="W429" s="209"/>
      <c r="X429" s="209"/>
      <c r="Y429" s="209"/>
      <c r="Z429" s="209"/>
    </row>
    <row r="430" spans="1:26" ht="15.75" customHeight="1" x14ac:dyDescent="0.25">
      <c r="A430" s="209"/>
      <c r="B430" s="209"/>
      <c r="C430" s="209"/>
      <c r="D430" s="209"/>
      <c r="E430" s="209"/>
      <c r="F430" s="209"/>
      <c r="G430" s="209"/>
      <c r="H430" s="209"/>
      <c r="I430" s="209"/>
      <c r="J430" s="209"/>
      <c r="K430" s="209"/>
      <c r="L430" s="209"/>
      <c r="M430" s="209"/>
      <c r="N430" s="209"/>
      <c r="O430" s="209"/>
      <c r="P430" s="209"/>
      <c r="Q430" s="209"/>
      <c r="R430" s="209"/>
      <c r="S430" s="209"/>
      <c r="T430" s="209"/>
      <c r="U430" s="209"/>
      <c r="V430" s="209"/>
      <c r="W430" s="209"/>
      <c r="X430" s="209"/>
      <c r="Y430" s="209"/>
      <c r="Z430" s="209"/>
    </row>
    <row r="431" spans="1:26" ht="15.75" customHeight="1" x14ac:dyDescent="0.25">
      <c r="A431" s="209"/>
      <c r="B431" s="209"/>
      <c r="C431" s="209"/>
      <c r="D431" s="209"/>
      <c r="E431" s="209"/>
      <c r="F431" s="209"/>
      <c r="G431" s="209"/>
      <c r="H431" s="209"/>
      <c r="I431" s="209"/>
      <c r="J431" s="209"/>
      <c r="K431" s="209"/>
      <c r="L431" s="209"/>
      <c r="M431" s="209"/>
      <c r="N431" s="209"/>
      <c r="O431" s="209"/>
      <c r="P431" s="209"/>
      <c r="Q431" s="209"/>
      <c r="R431" s="209"/>
      <c r="S431" s="209"/>
      <c r="T431" s="209"/>
      <c r="U431" s="209"/>
      <c r="V431" s="209"/>
      <c r="W431" s="209"/>
      <c r="X431" s="209"/>
      <c r="Y431" s="209"/>
      <c r="Z431" s="209"/>
    </row>
    <row r="432" spans="1:26" ht="15.75" customHeight="1" x14ac:dyDescent="0.25">
      <c r="A432" s="209"/>
      <c r="B432" s="209"/>
      <c r="C432" s="209"/>
      <c r="D432" s="209"/>
      <c r="E432" s="209"/>
      <c r="F432" s="209"/>
      <c r="G432" s="209"/>
      <c r="H432" s="209"/>
      <c r="I432" s="209"/>
      <c r="J432" s="209"/>
      <c r="K432" s="209"/>
      <c r="L432" s="209"/>
      <c r="M432" s="209"/>
      <c r="N432" s="209"/>
      <c r="O432" s="209"/>
      <c r="P432" s="209"/>
      <c r="Q432" s="209"/>
      <c r="R432" s="209"/>
      <c r="S432" s="209"/>
      <c r="T432" s="209"/>
      <c r="U432" s="209"/>
      <c r="V432" s="209"/>
      <c r="W432" s="209"/>
      <c r="X432" s="209"/>
      <c r="Y432" s="209"/>
      <c r="Z432" s="209"/>
    </row>
    <row r="433" spans="1:26" ht="15.75" customHeight="1" x14ac:dyDescent="0.25">
      <c r="A433" s="209"/>
      <c r="B433" s="209"/>
      <c r="C433" s="209"/>
      <c r="D433" s="209"/>
      <c r="E433" s="209"/>
      <c r="F433" s="209"/>
      <c r="G433" s="209"/>
      <c r="H433" s="209"/>
      <c r="I433" s="209"/>
      <c r="J433" s="209"/>
      <c r="K433" s="209"/>
      <c r="L433" s="209"/>
      <c r="M433" s="209"/>
      <c r="N433" s="209"/>
      <c r="O433" s="209"/>
      <c r="P433" s="209"/>
      <c r="Q433" s="209"/>
      <c r="R433" s="209"/>
      <c r="S433" s="209"/>
      <c r="T433" s="209"/>
      <c r="U433" s="209"/>
      <c r="V433" s="209"/>
      <c r="W433" s="209"/>
      <c r="X433" s="209"/>
      <c r="Y433" s="209"/>
      <c r="Z433" s="209"/>
    </row>
    <row r="434" spans="1:26" ht="15.75" customHeight="1" x14ac:dyDescent="0.25">
      <c r="A434" s="209"/>
      <c r="B434" s="209"/>
      <c r="C434" s="209"/>
      <c r="D434" s="209"/>
      <c r="E434" s="209"/>
      <c r="F434" s="209"/>
      <c r="G434" s="209"/>
      <c r="H434" s="209"/>
      <c r="I434" s="209"/>
      <c r="J434" s="209"/>
      <c r="K434" s="209"/>
      <c r="L434" s="209"/>
      <c r="M434" s="209"/>
      <c r="N434" s="209"/>
      <c r="O434" s="209"/>
      <c r="P434" s="209"/>
      <c r="Q434" s="209"/>
      <c r="R434" s="209"/>
      <c r="S434" s="209"/>
      <c r="T434" s="209"/>
      <c r="U434" s="209"/>
      <c r="V434" s="209"/>
      <c r="W434" s="209"/>
      <c r="X434" s="209"/>
      <c r="Y434" s="209"/>
      <c r="Z434" s="209"/>
    </row>
    <row r="435" spans="1:26" ht="15.75" customHeight="1" x14ac:dyDescent="0.25">
      <c r="A435" s="209"/>
      <c r="B435" s="209"/>
      <c r="C435" s="209"/>
      <c r="D435" s="209"/>
      <c r="E435" s="209"/>
      <c r="F435" s="209"/>
      <c r="G435" s="209"/>
      <c r="H435" s="209"/>
      <c r="I435" s="209"/>
      <c r="J435" s="209"/>
      <c r="K435" s="209"/>
      <c r="L435" s="209"/>
      <c r="M435" s="209"/>
      <c r="N435" s="209"/>
      <c r="O435" s="209"/>
      <c r="P435" s="209"/>
      <c r="Q435" s="209"/>
      <c r="R435" s="209"/>
      <c r="S435" s="209"/>
      <c r="T435" s="209"/>
      <c r="U435" s="209"/>
      <c r="V435" s="209"/>
      <c r="W435" s="209"/>
      <c r="X435" s="209"/>
      <c r="Y435" s="209"/>
      <c r="Z435" s="209"/>
    </row>
    <row r="436" spans="1:26" ht="15.75" customHeight="1" x14ac:dyDescent="0.25">
      <c r="A436" s="209"/>
      <c r="B436" s="209"/>
      <c r="C436" s="209"/>
      <c r="D436" s="209"/>
      <c r="E436" s="209"/>
      <c r="F436" s="209"/>
      <c r="G436" s="209"/>
      <c r="H436" s="209"/>
      <c r="I436" s="209"/>
      <c r="J436" s="209"/>
      <c r="K436" s="209"/>
      <c r="L436" s="209"/>
      <c r="M436" s="209"/>
      <c r="N436" s="209"/>
      <c r="O436" s="209"/>
      <c r="P436" s="209"/>
      <c r="Q436" s="209"/>
      <c r="R436" s="209"/>
      <c r="S436" s="209"/>
      <c r="T436" s="209"/>
      <c r="U436" s="209"/>
      <c r="V436" s="209"/>
      <c r="W436" s="209"/>
      <c r="X436" s="209"/>
      <c r="Y436" s="209"/>
      <c r="Z436" s="209"/>
    </row>
    <row r="437" spans="1:26" ht="15.75" customHeight="1" x14ac:dyDescent="0.25">
      <c r="A437" s="209"/>
      <c r="B437" s="209"/>
      <c r="C437" s="209"/>
      <c r="D437" s="209"/>
      <c r="E437" s="209"/>
      <c r="F437" s="209"/>
      <c r="G437" s="209"/>
      <c r="H437" s="209"/>
      <c r="I437" s="209"/>
      <c r="J437" s="209"/>
      <c r="K437" s="209"/>
      <c r="L437" s="209"/>
      <c r="M437" s="209"/>
      <c r="N437" s="209"/>
      <c r="O437" s="209"/>
      <c r="P437" s="209"/>
      <c r="Q437" s="209"/>
      <c r="R437" s="209"/>
      <c r="S437" s="209"/>
      <c r="T437" s="209"/>
      <c r="U437" s="209"/>
      <c r="V437" s="209"/>
      <c r="W437" s="209"/>
      <c r="X437" s="209"/>
      <c r="Y437" s="209"/>
      <c r="Z437" s="209"/>
    </row>
    <row r="438" spans="1:26" ht="15.75" customHeight="1" x14ac:dyDescent="0.25">
      <c r="A438" s="209"/>
      <c r="B438" s="209"/>
      <c r="C438" s="209"/>
      <c r="D438" s="209"/>
      <c r="E438" s="209"/>
      <c r="F438" s="209"/>
      <c r="G438" s="209"/>
      <c r="H438" s="209"/>
      <c r="I438" s="209"/>
      <c r="J438" s="209"/>
      <c r="K438" s="209"/>
      <c r="L438" s="209"/>
      <c r="M438" s="209"/>
      <c r="N438" s="209"/>
      <c r="O438" s="209"/>
      <c r="P438" s="209"/>
      <c r="Q438" s="209"/>
      <c r="R438" s="209"/>
      <c r="S438" s="209"/>
      <c r="T438" s="209"/>
      <c r="U438" s="209"/>
      <c r="V438" s="209"/>
      <c r="W438" s="209"/>
      <c r="X438" s="209"/>
      <c r="Y438" s="209"/>
      <c r="Z438" s="209"/>
    </row>
    <row r="439" spans="1:26" ht="15.75" customHeight="1" x14ac:dyDescent="0.25">
      <c r="A439" s="209"/>
      <c r="B439" s="209"/>
      <c r="C439" s="209"/>
      <c r="D439" s="209"/>
      <c r="E439" s="209"/>
      <c r="F439" s="209"/>
      <c r="G439" s="209"/>
      <c r="H439" s="209"/>
      <c r="I439" s="209"/>
      <c r="J439" s="209"/>
      <c r="K439" s="209"/>
      <c r="L439" s="209"/>
      <c r="M439" s="209"/>
      <c r="N439" s="209"/>
      <c r="O439" s="209"/>
      <c r="P439" s="209"/>
      <c r="Q439" s="209"/>
      <c r="R439" s="209"/>
      <c r="S439" s="209"/>
      <c r="T439" s="209"/>
      <c r="U439" s="209"/>
      <c r="V439" s="209"/>
      <c r="W439" s="209"/>
      <c r="X439" s="209"/>
      <c r="Y439" s="209"/>
      <c r="Z439" s="209"/>
    </row>
    <row r="440" spans="1:26" ht="15.75" customHeight="1" x14ac:dyDescent="0.25">
      <c r="A440" s="209"/>
      <c r="B440" s="209"/>
      <c r="C440" s="209"/>
      <c r="D440" s="209"/>
      <c r="E440" s="209"/>
      <c r="F440" s="209"/>
      <c r="G440" s="209"/>
      <c r="H440" s="209"/>
      <c r="I440" s="209"/>
      <c r="J440" s="209"/>
      <c r="K440" s="209"/>
      <c r="L440" s="209"/>
      <c r="M440" s="209"/>
      <c r="N440" s="209"/>
      <c r="O440" s="209"/>
      <c r="P440" s="209"/>
      <c r="Q440" s="209"/>
      <c r="R440" s="209"/>
      <c r="S440" s="209"/>
      <c r="T440" s="209"/>
      <c r="U440" s="209"/>
      <c r="V440" s="209"/>
      <c r="W440" s="209"/>
      <c r="X440" s="209"/>
      <c r="Y440" s="209"/>
      <c r="Z440" s="209"/>
    </row>
    <row r="441" spans="1:26" ht="15.75" customHeight="1" x14ac:dyDescent="0.25">
      <c r="A441" s="209"/>
      <c r="B441" s="209"/>
      <c r="C441" s="209"/>
      <c r="D441" s="209"/>
      <c r="E441" s="209"/>
      <c r="F441" s="209"/>
      <c r="G441" s="209"/>
      <c r="H441" s="209"/>
      <c r="I441" s="209"/>
      <c r="J441" s="209"/>
      <c r="K441" s="209"/>
      <c r="L441" s="209"/>
      <c r="M441" s="209"/>
      <c r="N441" s="209"/>
      <c r="O441" s="209"/>
      <c r="P441" s="209"/>
      <c r="Q441" s="209"/>
      <c r="R441" s="209"/>
      <c r="S441" s="209"/>
      <c r="T441" s="209"/>
      <c r="U441" s="209"/>
      <c r="V441" s="209"/>
      <c r="W441" s="209"/>
      <c r="X441" s="209"/>
      <c r="Y441" s="209"/>
      <c r="Z441" s="209"/>
    </row>
    <row r="442" spans="1:26" ht="15.75" customHeight="1" x14ac:dyDescent="0.25">
      <c r="A442" s="209"/>
      <c r="B442" s="209"/>
      <c r="C442" s="209"/>
      <c r="D442" s="209"/>
      <c r="E442" s="209"/>
      <c r="F442" s="209"/>
      <c r="G442" s="209"/>
      <c r="H442" s="209"/>
      <c r="I442" s="209"/>
      <c r="J442" s="209"/>
      <c r="K442" s="209"/>
      <c r="L442" s="209"/>
      <c r="M442" s="209"/>
      <c r="N442" s="209"/>
      <c r="O442" s="209"/>
      <c r="P442" s="209"/>
      <c r="Q442" s="209"/>
      <c r="R442" s="209"/>
      <c r="S442" s="209"/>
      <c r="T442" s="209"/>
      <c r="U442" s="209"/>
      <c r="V442" s="209"/>
      <c r="W442" s="209"/>
      <c r="X442" s="209"/>
      <c r="Y442" s="209"/>
      <c r="Z442" s="209"/>
    </row>
    <row r="443" spans="1:26" ht="15.75" customHeight="1" x14ac:dyDescent="0.25">
      <c r="A443" s="209"/>
      <c r="B443" s="209"/>
      <c r="C443" s="209"/>
      <c r="D443" s="209"/>
      <c r="E443" s="209"/>
      <c r="F443" s="209"/>
      <c r="G443" s="209"/>
      <c r="H443" s="209"/>
      <c r="I443" s="209"/>
      <c r="J443" s="209"/>
      <c r="K443" s="209"/>
      <c r="L443" s="209"/>
      <c r="M443" s="209"/>
      <c r="N443" s="209"/>
      <c r="O443" s="209"/>
      <c r="P443" s="209"/>
      <c r="Q443" s="209"/>
      <c r="R443" s="209"/>
      <c r="S443" s="209"/>
      <c r="T443" s="209"/>
      <c r="U443" s="209"/>
      <c r="V443" s="209"/>
      <c r="W443" s="209"/>
      <c r="X443" s="209"/>
      <c r="Y443" s="209"/>
      <c r="Z443" s="209"/>
    </row>
    <row r="444" spans="1:26" ht="15.75" customHeight="1" x14ac:dyDescent="0.25">
      <c r="A444" s="209"/>
      <c r="B444" s="209"/>
      <c r="C444" s="209"/>
      <c r="D444" s="209"/>
      <c r="E444" s="209"/>
      <c r="F444" s="209"/>
      <c r="G444" s="209"/>
      <c r="H444" s="209"/>
      <c r="I444" s="209"/>
      <c r="J444" s="209"/>
      <c r="K444" s="209"/>
      <c r="L444" s="209"/>
      <c r="M444" s="209"/>
      <c r="N444" s="209"/>
      <c r="O444" s="209"/>
      <c r="P444" s="209"/>
      <c r="Q444" s="209"/>
      <c r="R444" s="209"/>
      <c r="S444" s="209"/>
      <c r="T444" s="209"/>
      <c r="U444" s="209"/>
      <c r="V444" s="209"/>
      <c r="W444" s="209"/>
      <c r="X444" s="209"/>
      <c r="Y444" s="209"/>
      <c r="Z444" s="209"/>
    </row>
    <row r="445" spans="1:26" ht="15.75" customHeight="1" x14ac:dyDescent="0.25">
      <c r="A445" s="209"/>
      <c r="B445" s="209"/>
      <c r="C445" s="209"/>
      <c r="D445" s="209"/>
      <c r="E445" s="209"/>
      <c r="F445" s="209"/>
      <c r="G445" s="209"/>
      <c r="H445" s="209"/>
      <c r="I445" s="209"/>
      <c r="J445" s="209"/>
      <c r="K445" s="209"/>
      <c r="L445" s="209"/>
      <c r="M445" s="209"/>
      <c r="N445" s="209"/>
      <c r="O445" s="209"/>
      <c r="P445" s="209"/>
      <c r="Q445" s="209"/>
      <c r="R445" s="209"/>
      <c r="S445" s="209"/>
      <c r="T445" s="209"/>
      <c r="U445" s="209"/>
      <c r="V445" s="209"/>
      <c r="W445" s="209"/>
      <c r="X445" s="209"/>
      <c r="Y445" s="209"/>
      <c r="Z445" s="209"/>
    </row>
    <row r="446" spans="1:26" ht="15.75" customHeight="1" x14ac:dyDescent="0.25">
      <c r="A446" s="209"/>
      <c r="B446" s="209"/>
      <c r="C446" s="209"/>
      <c r="D446" s="209"/>
      <c r="E446" s="209"/>
      <c r="F446" s="209"/>
      <c r="G446" s="209"/>
      <c r="H446" s="209"/>
      <c r="I446" s="209"/>
      <c r="J446" s="209"/>
      <c r="K446" s="209"/>
      <c r="L446" s="209"/>
      <c r="M446" s="209"/>
      <c r="N446" s="209"/>
      <c r="O446" s="209"/>
      <c r="P446" s="209"/>
      <c r="Q446" s="209"/>
      <c r="R446" s="209"/>
      <c r="S446" s="209"/>
      <c r="T446" s="209"/>
      <c r="U446" s="209"/>
      <c r="V446" s="209"/>
      <c r="W446" s="209"/>
      <c r="X446" s="209"/>
      <c r="Y446" s="209"/>
      <c r="Z446" s="209"/>
    </row>
    <row r="447" spans="1:26" ht="15.75" customHeight="1" x14ac:dyDescent="0.25">
      <c r="A447" s="209"/>
      <c r="B447" s="209"/>
      <c r="C447" s="209"/>
      <c r="D447" s="209"/>
      <c r="E447" s="209"/>
      <c r="F447" s="209"/>
      <c r="G447" s="209"/>
      <c r="H447" s="209"/>
      <c r="I447" s="209"/>
      <c r="J447" s="209"/>
      <c r="K447" s="209"/>
      <c r="L447" s="209"/>
      <c r="M447" s="209"/>
      <c r="N447" s="209"/>
      <c r="O447" s="209"/>
      <c r="P447" s="209"/>
      <c r="Q447" s="209"/>
      <c r="R447" s="209"/>
      <c r="S447" s="209"/>
      <c r="T447" s="209"/>
      <c r="U447" s="209"/>
      <c r="V447" s="209"/>
      <c r="W447" s="209"/>
      <c r="X447" s="209"/>
      <c r="Y447" s="209"/>
      <c r="Z447" s="209"/>
    </row>
    <row r="448" spans="1:26" ht="15.75" customHeight="1" x14ac:dyDescent="0.25">
      <c r="A448" s="209"/>
      <c r="B448" s="209"/>
      <c r="C448" s="209"/>
      <c r="D448" s="209"/>
      <c r="E448" s="209"/>
      <c r="F448" s="209"/>
      <c r="G448" s="209"/>
      <c r="H448" s="209"/>
      <c r="I448" s="209"/>
      <c r="J448" s="209"/>
      <c r="K448" s="209"/>
      <c r="L448" s="209"/>
      <c r="M448" s="209"/>
      <c r="N448" s="209"/>
      <c r="O448" s="209"/>
      <c r="P448" s="209"/>
      <c r="Q448" s="209"/>
      <c r="R448" s="209"/>
      <c r="S448" s="209"/>
      <c r="T448" s="209"/>
      <c r="U448" s="209"/>
      <c r="V448" s="209"/>
      <c r="W448" s="209"/>
      <c r="X448" s="209"/>
      <c r="Y448" s="209"/>
      <c r="Z448" s="209"/>
    </row>
    <row r="449" spans="1:26" ht="15.75" customHeight="1" x14ac:dyDescent="0.25">
      <c r="A449" s="209"/>
      <c r="B449" s="209"/>
      <c r="C449" s="209"/>
      <c r="D449" s="209"/>
      <c r="E449" s="209"/>
      <c r="F449" s="209"/>
      <c r="G449" s="209"/>
      <c r="H449" s="209"/>
      <c r="I449" s="209"/>
      <c r="J449" s="209"/>
      <c r="K449" s="209"/>
      <c r="L449" s="209"/>
      <c r="M449" s="209"/>
      <c r="N449" s="209"/>
      <c r="O449" s="209"/>
      <c r="P449" s="209"/>
      <c r="Q449" s="209"/>
      <c r="R449" s="209"/>
      <c r="S449" s="209"/>
      <c r="T449" s="209"/>
      <c r="U449" s="209"/>
      <c r="V449" s="209"/>
      <c r="W449" s="209"/>
      <c r="X449" s="209"/>
      <c r="Y449" s="209"/>
      <c r="Z449" s="209"/>
    </row>
    <row r="450" spans="1:26" ht="15.75" customHeight="1" x14ac:dyDescent="0.25">
      <c r="A450" s="209"/>
      <c r="B450" s="209"/>
      <c r="C450" s="209"/>
      <c r="D450" s="209"/>
      <c r="E450" s="209"/>
      <c r="F450" s="209"/>
      <c r="G450" s="209"/>
      <c r="H450" s="209"/>
      <c r="I450" s="209"/>
      <c r="J450" s="209"/>
      <c r="K450" s="209"/>
      <c r="L450" s="209"/>
      <c r="M450" s="209"/>
      <c r="N450" s="209"/>
      <c r="O450" s="209"/>
      <c r="P450" s="209"/>
      <c r="Q450" s="209"/>
      <c r="R450" s="209"/>
      <c r="S450" s="209"/>
      <c r="T450" s="209"/>
      <c r="U450" s="209"/>
      <c r="V450" s="209"/>
      <c r="W450" s="209"/>
      <c r="X450" s="209"/>
      <c r="Y450" s="209"/>
      <c r="Z450" s="209"/>
    </row>
    <row r="451" spans="1:26" ht="15.75" customHeight="1" x14ac:dyDescent="0.25">
      <c r="A451" s="209"/>
      <c r="B451" s="209"/>
      <c r="C451" s="209"/>
      <c r="D451" s="209"/>
      <c r="E451" s="209"/>
      <c r="F451" s="209"/>
      <c r="G451" s="209"/>
      <c r="H451" s="209"/>
      <c r="I451" s="209"/>
      <c r="J451" s="209"/>
      <c r="K451" s="209"/>
      <c r="L451" s="209"/>
      <c r="M451" s="209"/>
      <c r="N451" s="209"/>
      <c r="O451" s="209"/>
      <c r="P451" s="209"/>
      <c r="Q451" s="209"/>
      <c r="R451" s="209"/>
      <c r="S451" s="209"/>
      <c r="T451" s="209"/>
      <c r="U451" s="209"/>
      <c r="V451" s="209"/>
      <c r="W451" s="209"/>
      <c r="X451" s="209"/>
      <c r="Y451" s="209"/>
      <c r="Z451" s="209"/>
    </row>
    <row r="452" spans="1:26" ht="15.75" customHeight="1" x14ac:dyDescent="0.25">
      <c r="A452" s="209"/>
      <c r="B452" s="209"/>
      <c r="C452" s="209"/>
      <c r="D452" s="209"/>
      <c r="E452" s="209"/>
      <c r="F452" s="209"/>
      <c r="G452" s="209"/>
      <c r="H452" s="209"/>
      <c r="I452" s="209"/>
      <c r="J452" s="209"/>
      <c r="K452" s="209"/>
      <c r="L452" s="209"/>
      <c r="M452" s="209"/>
      <c r="N452" s="209"/>
      <c r="O452" s="209"/>
      <c r="P452" s="209"/>
      <c r="Q452" s="209"/>
      <c r="R452" s="209"/>
      <c r="S452" s="209"/>
      <c r="T452" s="209"/>
      <c r="U452" s="209"/>
      <c r="V452" s="209"/>
      <c r="W452" s="209"/>
      <c r="X452" s="209"/>
      <c r="Y452" s="209"/>
      <c r="Z452" s="209"/>
    </row>
    <row r="453" spans="1:26" ht="15.75" customHeight="1" x14ac:dyDescent="0.25">
      <c r="A453" s="209"/>
      <c r="B453" s="209"/>
      <c r="C453" s="209"/>
      <c r="D453" s="209"/>
      <c r="E453" s="209"/>
      <c r="F453" s="209"/>
      <c r="G453" s="209"/>
      <c r="H453" s="209"/>
      <c r="I453" s="209"/>
      <c r="J453" s="209"/>
      <c r="K453" s="209"/>
      <c r="L453" s="209"/>
      <c r="M453" s="209"/>
      <c r="N453" s="209"/>
      <c r="O453" s="209"/>
      <c r="P453" s="209"/>
      <c r="Q453" s="209"/>
      <c r="R453" s="209"/>
      <c r="S453" s="209"/>
      <c r="T453" s="209"/>
      <c r="U453" s="209"/>
      <c r="V453" s="209"/>
      <c r="W453" s="209"/>
      <c r="X453" s="209"/>
      <c r="Y453" s="209"/>
      <c r="Z453" s="209"/>
    </row>
    <row r="454" spans="1:26" ht="15.75" customHeight="1" x14ac:dyDescent="0.25">
      <c r="A454" s="209"/>
      <c r="B454" s="209"/>
      <c r="C454" s="209"/>
      <c r="D454" s="209"/>
      <c r="E454" s="209"/>
      <c r="F454" s="209"/>
      <c r="G454" s="209"/>
      <c r="H454" s="209"/>
      <c r="I454" s="209"/>
      <c r="J454" s="209"/>
      <c r="K454" s="209"/>
      <c r="L454" s="209"/>
      <c r="M454" s="209"/>
      <c r="N454" s="209"/>
      <c r="O454" s="209"/>
      <c r="P454" s="209"/>
      <c r="Q454" s="209"/>
      <c r="R454" s="209"/>
      <c r="S454" s="209"/>
      <c r="T454" s="209"/>
      <c r="U454" s="209"/>
      <c r="V454" s="209"/>
      <c r="W454" s="209"/>
      <c r="X454" s="209"/>
      <c r="Y454" s="209"/>
      <c r="Z454" s="209"/>
    </row>
    <row r="455" spans="1:26" ht="15.75" customHeight="1" x14ac:dyDescent="0.25">
      <c r="A455" s="209"/>
      <c r="B455" s="209"/>
      <c r="C455" s="209"/>
      <c r="D455" s="209"/>
      <c r="E455" s="209"/>
      <c r="F455" s="209"/>
      <c r="G455" s="209"/>
      <c r="H455" s="209"/>
      <c r="I455" s="209"/>
      <c r="J455" s="209"/>
      <c r="K455" s="209"/>
      <c r="L455" s="209"/>
      <c r="M455" s="209"/>
      <c r="N455" s="209"/>
      <c r="O455" s="209"/>
      <c r="P455" s="209"/>
      <c r="Q455" s="209"/>
      <c r="R455" s="209"/>
      <c r="S455" s="209"/>
      <c r="T455" s="209"/>
      <c r="U455" s="209"/>
      <c r="V455" s="209"/>
      <c r="W455" s="209"/>
      <c r="X455" s="209"/>
      <c r="Y455" s="209"/>
      <c r="Z455" s="209"/>
    </row>
    <row r="456" spans="1:26" ht="15.75" customHeight="1" x14ac:dyDescent="0.25">
      <c r="A456" s="209"/>
      <c r="B456" s="209"/>
      <c r="C456" s="209"/>
      <c r="D456" s="209"/>
      <c r="E456" s="209"/>
      <c r="F456" s="209"/>
      <c r="G456" s="209"/>
      <c r="H456" s="209"/>
      <c r="I456" s="209"/>
      <c r="J456" s="209"/>
      <c r="K456" s="209"/>
      <c r="L456" s="209"/>
      <c r="M456" s="209"/>
      <c r="N456" s="209"/>
      <c r="O456" s="209"/>
      <c r="P456" s="209"/>
      <c r="Q456" s="209"/>
      <c r="R456" s="209"/>
      <c r="S456" s="209"/>
      <c r="T456" s="209"/>
      <c r="U456" s="209"/>
      <c r="V456" s="209"/>
      <c r="W456" s="209"/>
      <c r="X456" s="209"/>
      <c r="Y456" s="209"/>
      <c r="Z456" s="209"/>
    </row>
    <row r="457" spans="1:26" ht="15.75" customHeight="1" x14ac:dyDescent="0.25">
      <c r="A457" s="209"/>
      <c r="B457" s="209"/>
      <c r="C457" s="209"/>
      <c r="D457" s="209"/>
      <c r="E457" s="209"/>
      <c r="F457" s="209"/>
      <c r="G457" s="209"/>
      <c r="H457" s="209"/>
      <c r="I457" s="209"/>
      <c r="J457" s="209"/>
      <c r="K457" s="209"/>
      <c r="L457" s="209"/>
      <c r="M457" s="209"/>
      <c r="N457" s="209"/>
      <c r="O457" s="209"/>
      <c r="P457" s="209"/>
      <c r="Q457" s="209"/>
      <c r="R457" s="209"/>
      <c r="S457" s="209"/>
      <c r="T457" s="209"/>
      <c r="U457" s="209"/>
      <c r="V457" s="209"/>
      <c r="W457" s="209"/>
      <c r="X457" s="209"/>
      <c r="Y457" s="209"/>
      <c r="Z457" s="209"/>
    </row>
    <row r="458" spans="1:26" ht="15.75" customHeight="1" x14ac:dyDescent="0.25">
      <c r="A458" s="209"/>
      <c r="B458" s="209"/>
      <c r="C458" s="209"/>
      <c r="D458" s="209"/>
      <c r="E458" s="209"/>
      <c r="F458" s="209"/>
      <c r="G458" s="209"/>
      <c r="H458" s="209"/>
      <c r="I458" s="209"/>
      <c r="J458" s="209"/>
      <c r="K458" s="209"/>
      <c r="L458" s="209"/>
      <c r="M458" s="209"/>
      <c r="N458" s="209"/>
      <c r="O458" s="209"/>
      <c r="P458" s="209"/>
      <c r="Q458" s="209"/>
      <c r="R458" s="209"/>
      <c r="S458" s="209"/>
      <c r="T458" s="209"/>
      <c r="U458" s="209"/>
      <c r="V458" s="209"/>
      <c r="W458" s="209"/>
      <c r="X458" s="209"/>
      <c r="Y458" s="209"/>
      <c r="Z458" s="209"/>
    </row>
    <row r="459" spans="1:26" ht="15.75" customHeight="1" x14ac:dyDescent="0.25">
      <c r="A459" s="209"/>
      <c r="B459" s="209"/>
      <c r="C459" s="209"/>
      <c r="D459" s="209"/>
      <c r="E459" s="209"/>
      <c r="F459" s="209"/>
      <c r="G459" s="209"/>
      <c r="H459" s="209"/>
      <c r="I459" s="209"/>
      <c r="J459" s="209"/>
      <c r="K459" s="209"/>
      <c r="L459" s="209"/>
      <c r="M459" s="209"/>
      <c r="N459" s="209"/>
      <c r="O459" s="209"/>
      <c r="P459" s="209"/>
      <c r="Q459" s="209"/>
      <c r="R459" s="209"/>
      <c r="S459" s="209"/>
      <c r="T459" s="209"/>
      <c r="U459" s="209"/>
      <c r="V459" s="209"/>
      <c r="W459" s="209"/>
      <c r="X459" s="209"/>
      <c r="Y459" s="209"/>
      <c r="Z459" s="209"/>
    </row>
    <row r="460" spans="1:26" ht="15.75" customHeight="1" x14ac:dyDescent="0.25">
      <c r="A460" s="209"/>
      <c r="B460" s="209"/>
      <c r="C460" s="209"/>
      <c r="D460" s="209"/>
      <c r="E460" s="209"/>
      <c r="F460" s="209"/>
      <c r="G460" s="209"/>
      <c r="H460" s="209"/>
      <c r="I460" s="209"/>
      <c r="J460" s="209"/>
      <c r="K460" s="209"/>
      <c r="L460" s="209"/>
      <c r="M460" s="209"/>
      <c r="N460" s="209"/>
      <c r="O460" s="209"/>
      <c r="P460" s="209"/>
      <c r="Q460" s="209"/>
      <c r="R460" s="209"/>
      <c r="S460" s="209"/>
      <c r="T460" s="209"/>
      <c r="U460" s="209"/>
      <c r="V460" s="209"/>
      <c r="W460" s="209"/>
      <c r="X460" s="209"/>
      <c r="Y460" s="209"/>
      <c r="Z460" s="209"/>
    </row>
    <row r="461" spans="1:26" ht="15.75" customHeight="1" x14ac:dyDescent="0.25">
      <c r="A461" s="209"/>
      <c r="B461" s="209"/>
      <c r="C461" s="209"/>
      <c r="D461" s="209"/>
      <c r="E461" s="209"/>
      <c r="F461" s="209"/>
      <c r="G461" s="209"/>
      <c r="H461" s="209"/>
      <c r="I461" s="209"/>
      <c r="J461" s="209"/>
      <c r="K461" s="209"/>
      <c r="L461" s="209"/>
      <c r="M461" s="209"/>
      <c r="N461" s="209"/>
      <c r="O461" s="209"/>
      <c r="P461" s="209"/>
      <c r="Q461" s="209"/>
      <c r="R461" s="209"/>
      <c r="S461" s="209"/>
      <c r="T461" s="209"/>
      <c r="U461" s="209"/>
      <c r="V461" s="209"/>
      <c r="W461" s="209"/>
      <c r="X461" s="209"/>
      <c r="Y461" s="209"/>
      <c r="Z461" s="209"/>
    </row>
    <row r="462" spans="1:26" ht="15.75" customHeight="1" x14ac:dyDescent="0.25">
      <c r="A462" s="209"/>
      <c r="B462" s="209"/>
      <c r="C462" s="209"/>
      <c r="D462" s="209"/>
      <c r="E462" s="209"/>
      <c r="F462" s="209"/>
      <c r="G462" s="209"/>
      <c r="H462" s="209"/>
      <c r="I462" s="209"/>
      <c r="J462" s="209"/>
      <c r="K462" s="209"/>
      <c r="L462" s="209"/>
      <c r="M462" s="209"/>
      <c r="N462" s="209"/>
      <c r="O462" s="209"/>
      <c r="P462" s="209"/>
      <c r="Q462" s="209"/>
      <c r="R462" s="209"/>
      <c r="S462" s="209"/>
      <c r="T462" s="209"/>
      <c r="U462" s="209"/>
      <c r="V462" s="209"/>
      <c r="W462" s="209"/>
      <c r="X462" s="209"/>
      <c r="Y462" s="209"/>
      <c r="Z462" s="209"/>
    </row>
    <row r="463" spans="1:26" ht="15.75" customHeight="1" x14ac:dyDescent="0.25">
      <c r="A463" s="209"/>
      <c r="B463" s="209"/>
      <c r="C463" s="209"/>
      <c r="D463" s="209"/>
      <c r="E463" s="209"/>
      <c r="F463" s="209"/>
      <c r="G463" s="209"/>
      <c r="H463" s="209"/>
      <c r="I463" s="209"/>
      <c r="J463" s="209"/>
      <c r="K463" s="209"/>
      <c r="L463" s="209"/>
      <c r="M463" s="209"/>
      <c r="N463" s="209"/>
      <c r="O463" s="209"/>
      <c r="P463" s="209"/>
      <c r="Q463" s="209"/>
      <c r="R463" s="209"/>
      <c r="S463" s="209"/>
      <c r="T463" s="209"/>
      <c r="U463" s="209"/>
      <c r="V463" s="209"/>
      <c r="W463" s="209"/>
      <c r="X463" s="209"/>
      <c r="Y463" s="209"/>
      <c r="Z463" s="209"/>
    </row>
    <row r="464" spans="1:26" ht="15.75" customHeight="1" x14ac:dyDescent="0.25">
      <c r="A464" s="209"/>
      <c r="B464" s="209"/>
      <c r="C464" s="209"/>
      <c r="D464" s="209"/>
      <c r="E464" s="209"/>
      <c r="F464" s="209"/>
      <c r="G464" s="209"/>
      <c r="H464" s="209"/>
      <c r="I464" s="209"/>
      <c r="J464" s="209"/>
      <c r="K464" s="209"/>
      <c r="L464" s="209"/>
      <c r="M464" s="209"/>
      <c r="N464" s="209"/>
      <c r="O464" s="209"/>
      <c r="P464" s="209"/>
      <c r="Q464" s="209"/>
      <c r="R464" s="209"/>
      <c r="S464" s="209"/>
      <c r="T464" s="209"/>
      <c r="U464" s="209"/>
      <c r="V464" s="209"/>
      <c r="W464" s="209"/>
      <c r="X464" s="209"/>
      <c r="Y464" s="209"/>
      <c r="Z464" s="209"/>
    </row>
    <row r="465" spans="1:26" ht="15.75" customHeight="1" x14ac:dyDescent="0.25">
      <c r="A465" s="209"/>
      <c r="B465" s="209"/>
      <c r="C465" s="209"/>
      <c r="D465" s="209"/>
      <c r="E465" s="209"/>
      <c r="F465" s="209"/>
      <c r="G465" s="209"/>
      <c r="H465" s="209"/>
      <c r="I465" s="209"/>
      <c r="J465" s="209"/>
      <c r="K465" s="209"/>
      <c r="L465" s="209"/>
      <c r="M465" s="209"/>
      <c r="N465" s="209"/>
      <c r="O465" s="209"/>
      <c r="P465" s="209"/>
      <c r="Q465" s="209"/>
      <c r="R465" s="209"/>
      <c r="S465" s="209"/>
      <c r="T465" s="209"/>
      <c r="U465" s="209"/>
      <c r="V465" s="209"/>
      <c r="W465" s="209"/>
      <c r="X465" s="209"/>
      <c r="Y465" s="209"/>
      <c r="Z465" s="209"/>
    </row>
    <row r="466" spans="1:26" ht="15.75" customHeight="1" x14ac:dyDescent="0.25">
      <c r="A466" s="209"/>
      <c r="B466" s="209"/>
      <c r="C466" s="209"/>
      <c r="D466" s="209"/>
      <c r="E466" s="209"/>
      <c r="F466" s="209"/>
      <c r="G466" s="209"/>
      <c r="H466" s="209"/>
      <c r="I466" s="209"/>
      <c r="J466" s="209"/>
      <c r="K466" s="209"/>
      <c r="L466" s="209"/>
      <c r="M466" s="209"/>
      <c r="N466" s="209"/>
      <c r="O466" s="209"/>
      <c r="P466" s="209"/>
      <c r="Q466" s="209"/>
      <c r="R466" s="209"/>
      <c r="S466" s="209"/>
      <c r="T466" s="209"/>
      <c r="U466" s="209"/>
      <c r="V466" s="209"/>
      <c r="W466" s="209"/>
      <c r="X466" s="209"/>
      <c r="Y466" s="209"/>
      <c r="Z466" s="209"/>
    </row>
    <row r="467" spans="1:26" ht="15.75" customHeight="1" x14ac:dyDescent="0.25">
      <c r="A467" s="209"/>
      <c r="B467" s="209"/>
      <c r="C467" s="209"/>
      <c r="D467" s="209"/>
      <c r="E467" s="209"/>
      <c r="F467" s="209"/>
      <c r="G467" s="209"/>
      <c r="H467" s="209"/>
      <c r="I467" s="209"/>
      <c r="J467" s="209"/>
      <c r="K467" s="209"/>
      <c r="L467" s="209"/>
      <c r="M467" s="209"/>
      <c r="N467" s="209"/>
      <c r="O467" s="209"/>
      <c r="P467" s="209"/>
      <c r="Q467" s="209"/>
      <c r="R467" s="209"/>
      <c r="S467" s="209"/>
      <c r="T467" s="209"/>
      <c r="U467" s="209"/>
      <c r="V467" s="209"/>
      <c r="W467" s="209"/>
      <c r="X467" s="209"/>
      <c r="Y467" s="209"/>
      <c r="Z467" s="209"/>
    </row>
    <row r="468" spans="1:26" ht="15.75" customHeight="1" x14ac:dyDescent="0.25">
      <c r="A468" s="209"/>
      <c r="B468" s="209"/>
      <c r="C468" s="209"/>
      <c r="D468" s="209"/>
      <c r="E468" s="209"/>
      <c r="F468" s="209"/>
      <c r="G468" s="209"/>
      <c r="H468" s="209"/>
      <c r="I468" s="209"/>
      <c r="J468" s="209"/>
      <c r="K468" s="209"/>
      <c r="L468" s="209"/>
      <c r="M468" s="209"/>
      <c r="N468" s="209"/>
      <c r="O468" s="209"/>
      <c r="P468" s="209"/>
      <c r="Q468" s="209"/>
      <c r="R468" s="209"/>
      <c r="S468" s="209"/>
      <c r="T468" s="209"/>
      <c r="U468" s="209"/>
      <c r="V468" s="209"/>
      <c r="W468" s="209"/>
      <c r="X468" s="209"/>
      <c r="Y468" s="209"/>
      <c r="Z468" s="209"/>
    </row>
    <row r="469" spans="1:26" ht="15.75" customHeight="1" x14ac:dyDescent="0.25">
      <c r="A469" s="209"/>
      <c r="B469" s="209"/>
      <c r="C469" s="209"/>
      <c r="D469" s="209"/>
      <c r="E469" s="209"/>
      <c r="F469" s="209"/>
      <c r="G469" s="209"/>
      <c r="H469" s="209"/>
      <c r="I469" s="209"/>
      <c r="J469" s="209"/>
      <c r="K469" s="209"/>
      <c r="L469" s="209"/>
      <c r="M469" s="209"/>
      <c r="N469" s="209"/>
      <c r="O469" s="209"/>
      <c r="P469" s="209"/>
      <c r="Q469" s="209"/>
      <c r="R469" s="209"/>
      <c r="S469" s="209"/>
      <c r="T469" s="209"/>
      <c r="U469" s="209"/>
      <c r="V469" s="209"/>
      <c r="W469" s="209"/>
      <c r="X469" s="209"/>
      <c r="Y469" s="209"/>
      <c r="Z469" s="209"/>
    </row>
    <row r="470" spans="1:26" ht="15.75" customHeight="1" x14ac:dyDescent="0.25">
      <c r="A470" s="209"/>
      <c r="B470" s="209"/>
      <c r="C470" s="209"/>
      <c r="D470" s="209"/>
      <c r="E470" s="209"/>
      <c r="F470" s="209"/>
      <c r="G470" s="209"/>
      <c r="H470" s="209"/>
      <c r="I470" s="209"/>
      <c r="J470" s="209"/>
      <c r="K470" s="209"/>
      <c r="L470" s="209"/>
      <c r="M470" s="209"/>
      <c r="N470" s="209"/>
      <c r="O470" s="209"/>
      <c r="P470" s="209"/>
      <c r="Q470" s="209"/>
      <c r="R470" s="209"/>
      <c r="S470" s="209"/>
      <c r="T470" s="209"/>
      <c r="U470" s="209"/>
      <c r="V470" s="209"/>
      <c r="W470" s="209"/>
      <c r="X470" s="209"/>
      <c r="Y470" s="209"/>
      <c r="Z470" s="209"/>
    </row>
    <row r="471" spans="1:26" ht="15.75" customHeight="1" x14ac:dyDescent="0.25">
      <c r="A471" s="209"/>
      <c r="B471" s="209"/>
      <c r="C471" s="209"/>
      <c r="D471" s="209"/>
      <c r="E471" s="209"/>
      <c r="F471" s="209"/>
      <c r="G471" s="209"/>
      <c r="H471" s="209"/>
      <c r="I471" s="209"/>
      <c r="J471" s="209"/>
      <c r="K471" s="209"/>
      <c r="L471" s="209"/>
      <c r="M471" s="209"/>
      <c r="N471" s="209"/>
      <c r="O471" s="209"/>
      <c r="P471" s="209"/>
      <c r="Q471" s="209"/>
      <c r="R471" s="209"/>
      <c r="S471" s="209"/>
      <c r="T471" s="209"/>
      <c r="U471" s="209"/>
      <c r="V471" s="209"/>
      <c r="W471" s="209"/>
      <c r="X471" s="209"/>
      <c r="Y471" s="209"/>
      <c r="Z471" s="209"/>
    </row>
    <row r="472" spans="1:26" ht="15.75" customHeight="1" x14ac:dyDescent="0.25">
      <c r="A472" s="209"/>
      <c r="B472" s="209"/>
      <c r="C472" s="209"/>
      <c r="D472" s="209"/>
      <c r="E472" s="209"/>
      <c r="F472" s="209"/>
      <c r="G472" s="209"/>
      <c r="H472" s="209"/>
      <c r="I472" s="209"/>
      <c r="J472" s="209"/>
      <c r="K472" s="209"/>
      <c r="L472" s="209"/>
      <c r="M472" s="209"/>
      <c r="N472" s="209"/>
      <c r="O472" s="209"/>
      <c r="P472" s="209"/>
      <c r="Q472" s="209"/>
      <c r="R472" s="209"/>
      <c r="S472" s="209"/>
      <c r="T472" s="209"/>
      <c r="U472" s="209"/>
      <c r="V472" s="209"/>
      <c r="W472" s="209"/>
      <c r="X472" s="209"/>
      <c r="Y472" s="209"/>
      <c r="Z472" s="209"/>
    </row>
    <row r="473" spans="1:26" ht="15.75" customHeight="1" x14ac:dyDescent="0.25">
      <c r="A473" s="209"/>
      <c r="B473" s="209"/>
      <c r="C473" s="209"/>
      <c r="D473" s="209"/>
      <c r="E473" s="209"/>
      <c r="F473" s="209"/>
      <c r="G473" s="209"/>
      <c r="H473" s="209"/>
      <c r="I473" s="209"/>
      <c r="J473" s="209"/>
      <c r="K473" s="209"/>
      <c r="L473" s="209"/>
      <c r="M473" s="209"/>
      <c r="N473" s="209"/>
      <c r="O473" s="209"/>
      <c r="P473" s="209"/>
      <c r="Q473" s="209"/>
      <c r="R473" s="209"/>
      <c r="S473" s="209"/>
      <c r="T473" s="209"/>
      <c r="U473" s="209"/>
      <c r="V473" s="209"/>
      <c r="W473" s="209"/>
      <c r="X473" s="209"/>
      <c r="Y473" s="209"/>
      <c r="Z473" s="209"/>
    </row>
    <row r="474" spans="1:26" ht="15.75" customHeight="1" x14ac:dyDescent="0.25">
      <c r="A474" s="209"/>
      <c r="B474" s="209"/>
      <c r="C474" s="209"/>
      <c r="D474" s="209"/>
      <c r="E474" s="209"/>
      <c r="F474" s="209"/>
      <c r="G474" s="209"/>
      <c r="H474" s="209"/>
      <c r="I474" s="209"/>
      <c r="J474" s="209"/>
      <c r="K474" s="209"/>
      <c r="L474" s="209"/>
      <c r="M474" s="209"/>
      <c r="N474" s="209"/>
      <c r="O474" s="209"/>
      <c r="P474" s="209"/>
      <c r="Q474" s="209"/>
      <c r="R474" s="209"/>
      <c r="S474" s="209"/>
      <c r="T474" s="209"/>
      <c r="U474" s="209"/>
      <c r="V474" s="209"/>
      <c r="W474" s="209"/>
      <c r="X474" s="209"/>
      <c r="Y474" s="209"/>
      <c r="Z474" s="209"/>
    </row>
    <row r="475" spans="1:26" ht="15.75" customHeight="1" x14ac:dyDescent="0.25">
      <c r="A475" s="209"/>
      <c r="B475" s="209"/>
      <c r="C475" s="209"/>
      <c r="D475" s="209"/>
      <c r="E475" s="209"/>
      <c r="F475" s="209"/>
      <c r="G475" s="209"/>
      <c r="H475" s="209"/>
      <c r="I475" s="209"/>
      <c r="J475" s="209"/>
      <c r="K475" s="209"/>
      <c r="L475" s="209"/>
      <c r="M475" s="209"/>
      <c r="N475" s="209"/>
      <c r="O475" s="209"/>
      <c r="P475" s="209"/>
      <c r="Q475" s="209"/>
      <c r="R475" s="209"/>
      <c r="S475" s="209"/>
      <c r="T475" s="209"/>
      <c r="U475" s="209"/>
      <c r="V475" s="209"/>
      <c r="W475" s="209"/>
      <c r="X475" s="209"/>
      <c r="Y475" s="209"/>
      <c r="Z475" s="209"/>
    </row>
    <row r="476" spans="1:26" ht="15.75" customHeight="1" x14ac:dyDescent="0.25">
      <c r="A476" s="209"/>
      <c r="B476" s="209"/>
      <c r="C476" s="209"/>
      <c r="D476" s="209"/>
      <c r="E476" s="209"/>
      <c r="F476" s="209"/>
      <c r="G476" s="209"/>
      <c r="H476" s="209"/>
      <c r="I476" s="209"/>
      <c r="J476" s="209"/>
      <c r="K476" s="209"/>
      <c r="L476" s="209"/>
      <c r="M476" s="209"/>
      <c r="N476" s="209"/>
      <c r="O476" s="209"/>
      <c r="P476" s="209"/>
      <c r="Q476" s="209"/>
      <c r="R476" s="209"/>
      <c r="S476" s="209"/>
      <c r="T476" s="209"/>
      <c r="U476" s="209"/>
      <c r="V476" s="209"/>
      <c r="W476" s="209"/>
      <c r="X476" s="209"/>
      <c r="Y476" s="209"/>
      <c r="Z476" s="209"/>
    </row>
    <row r="477" spans="1:26" ht="15.75" customHeight="1" x14ac:dyDescent="0.25">
      <c r="A477" s="209"/>
      <c r="B477" s="209"/>
      <c r="C477" s="209"/>
      <c r="D477" s="209"/>
      <c r="E477" s="209"/>
      <c r="F477" s="209"/>
      <c r="G477" s="209"/>
      <c r="H477" s="209"/>
      <c r="I477" s="209"/>
      <c r="J477" s="209"/>
      <c r="K477" s="209"/>
      <c r="L477" s="209"/>
      <c r="M477" s="209"/>
      <c r="N477" s="209"/>
      <c r="O477" s="209"/>
      <c r="P477" s="209"/>
      <c r="Q477" s="209"/>
      <c r="R477" s="209"/>
      <c r="S477" s="209"/>
      <c r="T477" s="209"/>
      <c r="U477" s="209"/>
      <c r="V477" s="209"/>
      <c r="W477" s="209"/>
      <c r="X477" s="209"/>
      <c r="Y477" s="209"/>
      <c r="Z477" s="209"/>
    </row>
    <row r="478" spans="1:26" ht="15.75" customHeight="1" x14ac:dyDescent="0.25">
      <c r="A478" s="209"/>
      <c r="B478" s="209"/>
      <c r="C478" s="209"/>
      <c r="D478" s="209"/>
      <c r="E478" s="209"/>
      <c r="F478" s="209"/>
      <c r="G478" s="209"/>
      <c r="H478" s="209"/>
      <c r="I478" s="209"/>
      <c r="J478" s="209"/>
      <c r="K478" s="209"/>
      <c r="L478" s="209"/>
      <c r="M478" s="209"/>
      <c r="N478" s="209"/>
      <c r="O478" s="209"/>
      <c r="P478" s="209"/>
      <c r="Q478" s="209"/>
      <c r="R478" s="209"/>
      <c r="S478" s="209"/>
      <c r="T478" s="209"/>
      <c r="U478" s="209"/>
      <c r="V478" s="209"/>
      <c r="W478" s="209"/>
      <c r="X478" s="209"/>
      <c r="Y478" s="209"/>
      <c r="Z478" s="209"/>
    </row>
    <row r="479" spans="1:26" ht="15.75" customHeight="1" x14ac:dyDescent="0.25">
      <c r="A479" s="209"/>
      <c r="B479" s="209"/>
      <c r="C479" s="209"/>
      <c r="D479" s="209"/>
      <c r="E479" s="209"/>
      <c r="F479" s="209"/>
      <c r="G479" s="209"/>
      <c r="H479" s="209"/>
      <c r="I479" s="209"/>
      <c r="J479" s="209"/>
      <c r="K479" s="209"/>
      <c r="L479" s="209"/>
      <c r="M479" s="209"/>
      <c r="N479" s="209"/>
      <c r="O479" s="209"/>
      <c r="P479" s="209"/>
      <c r="Q479" s="209"/>
      <c r="R479" s="209"/>
      <c r="S479" s="209"/>
      <c r="T479" s="209"/>
      <c r="U479" s="209"/>
      <c r="V479" s="209"/>
      <c r="W479" s="209"/>
      <c r="X479" s="209"/>
      <c r="Y479" s="209"/>
      <c r="Z479" s="209"/>
    </row>
    <row r="480" spans="1:26" ht="15.75" customHeight="1" x14ac:dyDescent="0.25">
      <c r="A480" s="209"/>
      <c r="B480" s="209"/>
      <c r="C480" s="209"/>
      <c r="D480" s="209"/>
      <c r="E480" s="209"/>
      <c r="F480" s="209"/>
      <c r="G480" s="209"/>
      <c r="H480" s="209"/>
      <c r="I480" s="209"/>
      <c r="J480" s="209"/>
      <c r="K480" s="209"/>
      <c r="L480" s="209"/>
      <c r="M480" s="209"/>
      <c r="N480" s="209"/>
      <c r="O480" s="209"/>
      <c r="P480" s="209"/>
      <c r="Q480" s="209"/>
      <c r="R480" s="209"/>
      <c r="S480" s="209"/>
      <c r="T480" s="209"/>
      <c r="U480" s="209"/>
      <c r="V480" s="209"/>
      <c r="W480" s="209"/>
      <c r="X480" s="209"/>
      <c r="Y480" s="209"/>
      <c r="Z480" s="209"/>
    </row>
    <row r="481" spans="1:26" ht="15.75" customHeight="1" x14ac:dyDescent="0.25">
      <c r="A481" s="209"/>
      <c r="B481" s="209"/>
      <c r="C481" s="209"/>
      <c r="D481" s="209"/>
      <c r="E481" s="209"/>
      <c r="F481" s="209"/>
      <c r="G481" s="209"/>
      <c r="H481" s="209"/>
      <c r="I481" s="209"/>
      <c r="J481" s="209"/>
      <c r="K481" s="209"/>
      <c r="L481" s="209"/>
      <c r="M481" s="209"/>
      <c r="N481" s="209"/>
      <c r="O481" s="209"/>
      <c r="P481" s="209"/>
      <c r="Q481" s="209"/>
      <c r="R481" s="209"/>
      <c r="S481" s="209"/>
      <c r="T481" s="209"/>
      <c r="U481" s="209"/>
      <c r="V481" s="209"/>
      <c r="W481" s="209"/>
      <c r="X481" s="209"/>
      <c r="Y481" s="209"/>
      <c r="Z481" s="209"/>
    </row>
    <row r="482" spans="1:26" ht="15.75" customHeight="1" x14ac:dyDescent="0.25">
      <c r="A482" s="209"/>
      <c r="B482" s="209"/>
      <c r="C482" s="209"/>
      <c r="D482" s="209"/>
      <c r="E482" s="209"/>
      <c r="F482" s="209"/>
      <c r="G482" s="209"/>
      <c r="H482" s="209"/>
      <c r="I482" s="209"/>
      <c r="J482" s="209"/>
      <c r="K482" s="209"/>
      <c r="L482" s="209"/>
      <c r="M482" s="209"/>
      <c r="N482" s="209"/>
      <c r="O482" s="209"/>
      <c r="P482" s="209"/>
      <c r="Q482" s="209"/>
      <c r="R482" s="209"/>
      <c r="S482" s="209"/>
      <c r="T482" s="209"/>
      <c r="U482" s="209"/>
      <c r="V482" s="209"/>
      <c r="W482" s="209"/>
      <c r="X482" s="209"/>
      <c r="Y482" s="209"/>
      <c r="Z482" s="209"/>
    </row>
    <row r="483" spans="1:26" ht="15.75" customHeight="1" x14ac:dyDescent="0.25">
      <c r="A483" s="209"/>
      <c r="B483" s="209"/>
      <c r="C483" s="209"/>
      <c r="D483" s="209"/>
      <c r="E483" s="209"/>
      <c r="F483" s="209"/>
      <c r="G483" s="209"/>
      <c r="H483" s="209"/>
      <c r="I483" s="209"/>
      <c r="J483" s="209"/>
      <c r="K483" s="209"/>
      <c r="L483" s="209"/>
      <c r="M483" s="209"/>
      <c r="N483" s="209"/>
      <c r="O483" s="209"/>
      <c r="P483" s="209"/>
      <c r="Q483" s="209"/>
      <c r="R483" s="209"/>
      <c r="S483" s="209"/>
      <c r="T483" s="209"/>
      <c r="U483" s="209"/>
      <c r="V483" s="209"/>
      <c r="W483" s="209"/>
      <c r="X483" s="209"/>
      <c r="Y483" s="209"/>
      <c r="Z483" s="209"/>
    </row>
    <row r="484" spans="1:26" ht="15.75" customHeight="1" x14ac:dyDescent="0.25">
      <c r="A484" s="209"/>
      <c r="B484" s="209"/>
      <c r="C484" s="209"/>
      <c r="D484" s="209"/>
      <c r="E484" s="209"/>
      <c r="F484" s="209"/>
      <c r="G484" s="209"/>
      <c r="H484" s="209"/>
      <c r="I484" s="209"/>
      <c r="J484" s="209"/>
      <c r="K484" s="209"/>
      <c r="L484" s="209"/>
      <c r="M484" s="209"/>
      <c r="N484" s="209"/>
      <c r="O484" s="209"/>
      <c r="P484" s="209"/>
      <c r="Q484" s="209"/>
      <c r="R484" s="209"/>
      <c r="S484" s="209"/>
      <c r="T484" s="209"/>
      <c r="U484" s="209"/>
      <c r="V484" s="209"/>
      <c r="W484" s="209"/>
      <c r="X484" s="209"/>
      <c r="Y484" s="209"/>
      <c r="Z484" s="209"/>
    </row>
    <row r="485" spans="1:26" ht="15.75" customHeight="1" x14ac:dyDescent="0.25">
      <c r="A485" s="209"/>
      <c r="B485" s="209"/>
      <c r="C485" s="209"/>
      <c r="D485" s="209"/>
      <c r="E485" s="209"/>
      <c r="F485" s="209"/>
      <c r="G485" s="209"/>
      <c r="H485" s="209"/>
      <c r="I485" s="209"/>
      <c r="J485" s="209"/>
      <c r="K485" s="209"/>
      <c r="L485" s="209"/>
      <c r="M485" s="209"/>
      <c r="N485" s="209"/>
      <c r="O485" s="209"/>
      <c r="P485" s="209"/>
      <c r="Q485" s="209"/>
      <c r="R485" s="209"/>
      <c r="S485" s="209"/>
      <c r="T485" s="209"/>
      <c r="U485" s="209"/>
      <c r="V485" s="209"/>
      <c r="W485" s="209"/>
      <c r="X485" s="209"/>
      <c r="Y485" s="209"/>
      <c r="Z485" s="209"/>
    </row>
    <row r="486" spans="1:26" ht="15.75" customHeight="1" x14ac:dyDescent="0.25">
      <c r="A486" s="209"/>
      <c r="B486" s="209"/>
      <c r="C486" s="209"/>
      <c r="D486" s="209"/>
      <c r="E486" s="209"/>
      <c r="F486" s="209"/>
      <c r="G486" s="209"/>
      <c r="H486" s="209"/>
      <c r="I486" s="209"/>
      <c r="J486" s="209"/>
      <c r="K486" s="209"/>
      <c r="L486" s="209"/>
      <c r="M486" s="209"/>
      <c r="N486" s="209"/>
      <c r="O486" s="209"/>
      <c r="P486" s="209"/>
      <c r="Q486" s="209"/>
      <c r="R486" s="209"/>
      <c r="S486" s="209"/>
      <c r="T486" s="209"/>
      <c r="U486" s="209"/>
      <c r="V486" s="209"/>
      <c r="W486" s="209"/>
      <c r="X486" s="209"/>
      <c r="Y486" s="209"/>
      <c r="Z486" s="209"/>
    </row>
    <row r="487" spans="1:26" ht="15.75" customHeight="1" x14ac:dyDescent="0.25">
      <c r="A487" s="209"/>
      <c r="B487" s="209"/>
      <c r="C487" s="209"/>
      <c r="D487" s="209"/>
      <c r="E487" s="209"/>
      <c r="F487" s="209"/>
      <c r="G487" s="209"/>
      <c r="H487" s="209"/>
      <c r="I487" s="209"/>
      <c r="J487" s="209"/>
      <c r="K487" s="209"/>
      <c r="L487" s="209"/>
      <c r="M487" s="209"/>
      <c r="N487" s="209"/>
      <c r="O487" s="209"/>
      <c r="P487" s="209"/>
      <c r="Q487" s="209"/>
      <c r="R487" s="209"/>
      <c r="S487" s="209"/>
      <c r="T487" s="209"/>
      <c r="U487" s="209"/>
      <c r="V487" s="209"/>
      <c r="W487" s="209"/>
      <c r="X487" s="209"/>
      <c r="Y487" s="209"/>
      <c r="Z487" s="209"/>
    </row>
    <row r="488" spans="1:26" ht="15.75" customHeight="1" x14ac:dyDescent="0.25">
      <c r="A488" s="209"/>
      <c r="B488" s="209"/>
      <c r="C488" s="209"/>
      <c r="D488" s="209"/>
      <c r="E488" s="209"/>
      <c r="F488" s="209"/>
      <c r="G488" s="209"/>
      <c r="H488" s="209"/>
      <c r="I488" s="209"/>
      <c r="J488" s="209"/>
      <c r="K488" s="209"/>
      <c r="L488" s="209"/>
      <c r="M488" s="209"/>
      <c r="N488" s="209"/>
      <c r="O488" s="209"/>
      <c r="P488" s="209"/>
      <c r="Q488" s="209"/>
      <c r="R488" s="209"/>
      <c r="S488" s="209"/>
      <c r="T488" s="209"/>
      <c r="U488" s="209"/>
      <c r="V488" s="209"/>
      <c r="W488" s="209"/>
      <c r="X488" s="209"/>
      <c r="Y488" s="209"/>
      <c r="Z488" s="209"/>
    </row>
    <row r="489" spans="1:26" ht="15.75" customHeight="1" x14ac:dyDescent="0.25">
      <c r="A489" s="209"/>
      <c r="B489" s="209"/>
      <c r="C489" s="209"/>
      <c r="D489" s="209"/>
      <c r="E489" s="209"/>
      <c r="F489" s="209"/>
      <c r="G489" s="209"/>
      <c r="H489" s="209"/>
      <c r="I489" s="209"/>
      <c r="J489" s="209"/>
      <c r="K489" s="209"/>
      <c r="L489" s="209"/>
      <c r="M489" s="209"/>
      <c r="N489" s="209"/>
      <c r="O489" s="209"/>
      <c r="P489" s="209"/>
      <c r="Q489" s="209"/>
      <c r="R489" s="209"/>
      <c r="S489" s="209"/>
      <c r="T489" s="209"/>
      <c r="U489" s="209"/>
      <c r="V489" s="209"/>
      <c r="W489" s="209"/>
      <c r="X489" s="209"/>
      <c r="Y489" s="209"/>
      <c r="Z489" s="209"/>
    </row>
    <row r="490" spans="1:26" ht="15.75" customHeight="1" x14ac:dyDescent="0.25">
      <c r="A490" s="209"/>
      <c r="B490" s="209"/>
      <c r="C490" s="209"/>
      <c r="D490" s="209"/>
      <c r="E490" s="209"/>
      <c r="F490" s="209"/>
      <c r="G490" s="209"/>
      <c r="H490" s="209"/>
      <c r="I490" s="209"/>
      <c r="J490" s="209"/>
      <c r="K490" s="209"/>
      <c r="L490" s="209"/>
      <c r="M490" s="209"/>
      <c r="N490" s="209"/>
      <c r="O490" s="209"/>
      <c r="P490" s="209"/>
      <c r="Q490" s="209"/>
      <c r="R490" s="209"/>
      <c r="S490" s="209"/>
      <c r="T490" s="209"/>
      <c r="U490" s="209"/>
      <c r="V490" s="209"/>
      <c r="W490" s="209"/>
      <c r="X490" s="209"/>
      <c r="Y490" s="209"/>
      <c r="Z490" s="209"/>
    </row>
    <row r="491" spans="1:26" ht="15.75" customHeight="1" x14ac:dyDescent="0.25">
      <c r="A491" s="209"/>
      <c r="B491" s="209"/>
      <c r="C491" s="209"/>
      <c r="D491" s="209"/>
      <c r="E491" s="209"/>
      <c r="F491" s="209"/>
      <c r="G491" s="209"/>
      <c r="H491" s="209"/>
      <c r="I491" s="209"/>
      <c r="J491" s="209"/>
      <c r="K491" s="209"/>
      <c r="L491" s="209"/>
      <c r="M491" s="209"/>
      <c r="N491" s="209"/>
      <c r="O491" s="209"/>
      <c r="P491" s="209"/>
      <c r="Q491" s="209"/>
      <c r="R491" s="209"/>
      <c r="S491" s="209"/>
      <c r="T491" s="209"/>
      <c r="U491" s="209"/>
      <c r="V491" s="209"/>
      <c r="W491" s="209"/>
      <c r="X491" s="209"/>
      <c r="Y491" s="209"/>
      <c r="Z491" s="209"/>
    </row>
    <row r="492" spans="1:26" ht="15.75" customHeight="1" x14ac:dyDescent="0.25">
      <c r="A492" s="209"/>
      <c r="B492" s="209"/>
      <c r="C492" s="209"/>
      <c r="D492" s="209"/>
      <c r="E492" s="209"/>
      <c r="F492" s="209"/>
      <c r="G492" s="209"/>
      <c r="H492" s="209"/>
      <c r="I492" s="209"/>
      <c r="J492" s="209"/>
      <c r="K492" s="209"/>
      <c r="L492" s="209"/>
      <c r="M492" s="209"/>
      <c r="N492" s="209"/>
      <c r="O492" s="209"/>
      <c r="P492" s="209"/>
      <c r="Q492" s="209"/>
      <c r="R492" s="209"/>
      <c r="S492" s="209"/>
      <c r="T492" s="209"/>
      <c r="U492" s="209"/>
      <c r="V492" s="209"/>
      <c r="W492" s="209"/>
      <c r="X492" s="209"/>
      <c r="Y492" s="209"/>
      <c r="Z492" s="209"/>
    </row>
    <row r="493" spans="1:26" ht="15.75" customHeight="1" x14ac:dyDescent="0.25">
      <c r="A493" s="209"/>
      <c r="B493" s="209"/>
      <c r="C493" s="209"/>
      <c r="D493" s="209"/>
      <c r="E493" s="209"/>
      <c r="F493" s="209"/>
      <c r="G493" s="209"/>
      <c r="H493" s="209"/>
      <c r="I493" s="209"/>
      <c r="J493" s="209"/>
      <c r="K493" s="209"/>
      <c r="L493" s="209"/>
      <c r="M493" s="209"/>
      <c r="N493" s="209"/>
      <c r="O493" s="209"/>
      <c r="P493" s="209"/>
      <c r="Q493" s="209"/>
      <c r="R493" s="209"/>
      <c r="S493" s="209"/>
      <c r="T493" s="209"/>
      <c r="U493" s="209"/>
      <c r="V493" s="209"/>
      <c r="W493" s="209"/>
      <c r="X493" s="209"/>
      <c r="Y493" s="209"/>
      <c r="Z493" s="209"/>
    </row>
    <row r="494" spans="1:26" ht="15.75" customHeight="1" x14ac:dyDescent="0.25">
      <c r="A494" s="209"/>
      <c r="B494" s="209"/>
      <c r="C494" s="209"/>
      <c r="D494" s="209"/>
      <c r="E494" s="209"/>
      <c r="F494" s="209"/>
      <c r="G494" s="209"/>
      <c r="H494" s="209"/>
      <c r="I494" s="209"/>
      <c r="J494" s="209"/>
      <c r="K494" s="209"/>
      <c r="L494" s="209"/>
      <c r="M494" s="209"/>
      <c r="N494" s="209"/>
      <c r="O494" s="209"/>
      <c r="P494" s="209"/>
      <c r="Q494" s="209"/>
      <c r="R494" s="209"/>
      <c r="S494" s="209"/>
      <c r="T494" s="209"/>
      <c r="U494" s="209"/>
      <c r="V494" s="209"/>
      <c r="W494" s="209"/>
      <c r="X494" s="209"/>
      <c r="Y494" s="209"/>
      <c r="Z494" s="209"/>
    </row>
    <row r="495" spans="1:26" ht="15.75" customHeight="1" x14ac:dyDescent="0.25">
      <c r="A495" s="209"/>
      <c r="B495" s="209"/>
      <c r="C495" s="209"/>
      <c r="D495" s="209"/>
      <c r="E495" s="209"/>
      <c r="F495" s="209"/>
      <c r="G495" s="209"/>
      <c r="H495" s="209"/>
      <c r="I495" s="209"/>
      <c r="J495" s="209"/>
      <c r="K495" s="209"/>
      <c r="L495" s="209"/>
      <c r="M495" s="209"/>
      <c r="N495" s="209"/>
      <c r="O495" s="209"/>
      <c r="P495" s="209"/>
      <c r="Q495" s="209"/>
      <c r="R495" s="209"/>
      <c r="S495" s="209"/>
      <c r="T495" s="209"/>
      <c r="U495" s="209"/>
      <c r="V495" s="209"/>
      <c r="W495" s="209"/>
      <c r="X495" s="209"/>
      <c r="Y495" s="209"/>
      <c r="Z495" s="209"/>
    </row>
    <row r="496" spans="1:26" ht="15.75" customHeight="1" x14ac:dyDescent="0.25">
      <c r="A496" s="209"/>
      <c r="B496" s="209"/>
      <c r="C496" s="209"/>
      <c r="D496" s="209"/>
      <c r="E496" s="209"/>
      <c r="F496" s="209"/>
      <c r="G496" s="209"/>
      <c r="H496" s="209"/>
      <c r="I496" s="209"/>
      <c r="J496" s="209"/>
      <c r="K496" s="209"/>
      <c r="L496" s="209"/>
      <c r="M496" s="209"/>
      <c r="N496" s="209"/>
      <c r="O496" s="209"/>
      <c r="P496" s="209"/>
      <c r="Q496" s="209"/>
      <c r="R496" s="209"/>
      <c r="S496" s="209"/>
      <c r="T496" s="209"/>
      <c r="U496" s="209"/>
      <c r="V496" s="209"/>
      <c r="W496" s="209"/>
      <c r="X496" s="209"/>
      <c r="Y496" s="209"/>
      <c r="Z496" s="209"/>
    </row>
    <row r="497" spans="1:26" ht="15.75" customHeight="1" x14ac:dyDescent="0.25">
      <c r="A497" s="209"/>
      <c r="B497" s="209"/>
      <c r="C497" s="209"/>
      <c r="D497" s="209"/>
      <c r="E497" s="209"/>
      <c r="F497" s="209"/>
      <c r="G497" s="209"/>
      <c r="H497" s="209"/>
      <c r="I497" s="209"/>
      <c r="J497" s="209"/>
      <c r="K497" s="209"/>
      <c r="L497" s="209"/>
      <c r="M497" s="209"/>
      <c r="N497" s="209"/>
      <c r="O497" s="209"/>
      <c r="P497" s="209"/>
      <c r="Q497" s="209"/>
      <c r="R497" s="209"/>
      <c r="S497" s="209"/>
      <c r="T497" s="209"/>
      <c r="U497" s="209"/>
      <c r="V497" s="209"/>
      <c r="W497" s="209"/>
      <c r="X497" s="209"/>
      <c r="Y497" s="209"/>
      <c r="Z497" s="209"/>
    </row>
    <row r="498" spans="1:26" ht="15.75" customHeight="1" x14ac:dyDescent="0.25">
      <c r="A498" s="209"/>
      <c r="B498" s="209"/>
      <c r="C498" s="209"/>
      <c r="D498" s="209"/>
      <c r="E498" s="209"/>
      <c r="F498" s="209"/>
      <c r="G498" s="209"/>
      <c r="H498" s="209"/>
      <c r="I498" s="209"/>
      <c r="J498" s="209"/>
      <c r="K498" s="209"/>
      <c r="L498" s="209"/>
      <c r="M498" s="209"/>
      <c r="N498" s="209"/>
      <c r="O498" s="209"/>
      <c r="P498" s="209"/>
      <c r="Q498" s="209"/>
      <c r="R498" s="209"/>
      <c r="S498" s="209"/>
      <c r="T498" s="209"/>
      <c r="U498" s="209"/>
      <c r="V498" s="209"/>
      <c r="W498" s="209"/>
      <c r="X498" s="209"/>
      <c r="Y498" s="209"/>
      <c r="Z498" s="209"/>
    </row>
    <row r="499" spans="1:26" ht="15.75" customHeight="1" x14ac:dyDescent="0.25">
      <c r="A499" s="209"/>
      <c r="B499" s="209"/>
      <c r="C499" s="209"/>
      <c r="D499" s="209"/>
      <c r="E499" s="209"/>
      <c r="F499" s="209"/>
      <c r="G499" s="209"/>
      <c r="H499" s="209"/>
      <c r="I499" s="209"/>
      <c r="J499" s="209"/>
      <c r="K499" s="209"/>
      <c r="L499" s="209"/>
      <c r="M499" s="209"/>
      <c r="N499" s="209"/>
      <c r="O499" s="209"/>
      <c r="P499" s="209"/>
      <c r="Q499" s="209"/>
      <c r="R499" s="209"/>
      <c r="S499" s="209"/>
      <c r="T499" s="209"/>
      <c r="U499" s="209"/>
      <c r="V499" s="209"/>
      <c r="W499" s="209"/>
      <c r="X499" s="209"/>
      <c r="Y499" s="209"/>
      <c r="Z499" s="209"/>
    </row>
    <row r="500" spans="1:26" ht="15.75" customHeight="1" x14ac:dyDescent="0.25">
      <c r="A500" s="209"/>
      <c r="B500" s="209"/>
      <c r="C500" s="209"/>
      <c r="D500" s="209"/>
      <c r="E500" s="209"/>
      <c r="F500" s="209"/>
      <c r="G500" s="209"/>
      <c r="H500" s="209"/>
      <c r="I500" s="209"/>
      <c r="J500" s="209"/>
      <c r="K500" s="209"/>
      <c r="L500" s="209"/>
      <c r="M500" s="209"/>
      <c r="N500" s="209"/>
      <c r="O500" s="209"/>
      <c r="P500" s="209"/>
      <c r="Q500" s="209"/>
      <c r="R500" s="209"/>
      <c r="S500" s="209"/>
      <c r="T500" s="209"/>
      <c r="U500" s="209"/>
      <c r="V500" s="209"/>
      <c r="W500" s="209"/>
      <c r="X500" s="209"/>
      <c r="Y500" s="209"/>
      <c r="Z500" s="209"/>
    </row>
    <row r="501" spans="1:26" ht="15.75" customHeight="1" x14ac:dyDescent="0.25">
      <c r="A501" s="209"/>
      <c r="B501" s="209"/>
      <c r="C501" s="209"/>
      <c r="D501" s="209"/>
      <c r="E501" s="209"/>
      <c r="F501" s="209"/>
      <c r="G501" s="209"/>
      <c r="H501" s="209"/>
      <c r="I501" s="209"/>
      <c r="J501" s="209"/>
      <c r="K501" s="209"/>
      <c r="L501" s="209"/>
      <c r="M501" s="209"/>
      <c r="N501" s="209"/>
      <c r="O501" s="209"/>
      <c r="P501" s="209"/>
      <c r="Q501" s="209"/>
      <c r="R501" s="209"/>
      <c r="S501" s="209"/>
      <c r="T501" s="209"/>
      <c r="U501" s="209"/>
      <c r="V501" s="209"/>
      <c r="W501" s="209"/>
      <c r="X501" s="209"/>
      <c r="Y501" s="209"/>
      <c r="Z501" s="209"/>
    </row>
    <row r="502" spans="1:26" ht="15.75" customHeight="1" x14ac:dyDescent="0.25">
      <c r="A502" s="209"/>
      <c r="B502" s="209"/>
      <c r="C502" s="209"/>
      <c r="D502" s="209"/>
      <c r="E502" s="209"/>
      <c r="F502" s="209"/>
      <c r="G502" s="209"/>
      <c r="H502" s="209"/>
      <c r="I502" s="209"/>
      <c r="J502" s="209"/>
      <c r="K502" s="209"/>
      <c r="L502" s="209"/>
      <c r="M502" s="209"/>
      <c r="N502" s="209"/>
      <c r="O502" s="209"/>
      <c r="P502" s="209"/>
      <c r="Q502" s="209"/>
      <c r="R502" s="209"/>
      <c r="S502" s="209"/>
      <c r="T502" s="209"/>
      <c r="U502" s="209"/>
      <c r="V502" s="209"/>
      <c r="W502" s="209"/>
      <c r="X502" s="209"/>
      <c r="Y502" s="209"/>
      <c r="Z502" s="209"/>
    </row>
    <row r="503" spans="1:26" ht="15.75" customHeight="1" x14ac:dyDescent="0.25">
      <c r="A503" s="209"/>
      <c r="B503" s="209"/>
      <c r="C503" s="209"/>
      <c r="D503" s="209"/>
      <c r="E503" s="209"/>
      <c r="F503" s="209"/>
      <c r="G503" s="209"/>
      <c r="H503" s="209"/>
      <c r="I503" s="209"/>
      <c r="J503" s="209"/>
      <c r="K503" s="209"/>
      <c r="L503" s="209"/>
      <c r="M503" s="209"/>
      <c r="N503" s="209"/>
      <c r="O503" s="209"/>
      <c r="P503" s="209"/>
      <c r="Q503" s="209"/>
      <c r="R503" s="209"/>
      <c r="S503" s="209"/>
      <c r="T503" s="209"/>
      <c r="U503" s="209"/>
      <c r="V503" s="209"/>
      <c r="W503" s="209"/>
      <c r="X503" s="209"/>
      <c r="Y503" s="209"/>
      <c r="Z503" s="209"/>
    </row>
    <row r="504" spans="1:26" ht="15.75" customHeight="1" x14ac:dyDescent="0.25">
      <c r="A504" s="209"/>
      <c r="B504" s="209"/>
      <c r="C504" s="209"/>
      <c r="D504" s="209"/>
      <c r="E504" s="209"/>
      <c r="F504" s="209"/>
      <c r="G504" s="209"/>
      <c r="H504" s="209"/>
      <c r="I504" s="209"/>
      <c r="J504" s="209"/>
      <c r="K504" s="209"/>
      <c r="L504" s="209"/>
      <c r="M504" s="209"/>
      <c r="N504" s="209"/>
      <c r="O504" s="209"/>
      <c r="P504" s="209"/>
      <c r="Q504" s="209"/>
      <c r="R504" s="209"/>
      <c r="S504" s="209"/>
      <c r="T504" s="209"/>
      <c r="U504" s="209"/>
      <c r="V504" s="209"/>
      <c r="W504" s="209"/>
      <c r="X504" s="209"/>
      <c r="Y504" s="209"/>
      <c r="Z504" s="209"/>
    </row>
    <row r="505" spans="1:26" ht="15.75" customHeight="1" x14ac:dyDescent="0.25">
      <c r="A505" s="209"/>
      <c r="B505" s="209"/>
      <c r="C505" s="209"/>
      <c r="D505" s="209"/>
      <c r="E505" s="209"/>
      <c r="F505" s="209"/>
      <c r="G505" s="209"/>
      <c r="H505" s="209"/>
      <c r="I505" s="209"/>
      <c r="J505" s="209"/>
      <c r="K505" s="209"/>
      <c r="L505" s="209"/>
      <c r="M505" s="209"/>
      <c r="N505" s="209"/>
      <c r="O505" s="209"/>
      <c r="P505" s="209"/>
      <c r="Q505" s="209"/>
      <c r="R505" s="209"/>
      <c r="S505" s="209"/>
      <c r="T505" s="209"/>
      <c r="U505" s="209"/>
      <c r="V505" s="209"/>
      <c r="W505" s="209"/>
      <c r="X505" s="209"/>
      <c r="Y505" s="209"/>
      <c r="Z505" s="209"/>
    </row>
    <row r="506" spans="1:26" ht="15.75" customHeight="1" x14ac:dyDescent="0.25">
      <c r="A506" s="209"/>
      <c r="B506" s="209"/>
      <c r="C506" s="209"/>
      <c r="D506" s="209"/>
      <c r="E506" s="209"/>
      <c r="F506" s="209"/>
      <c r="G506" s="209"/>
      <c r="H506" s="209"/>
      <c r="I506" s="209"/>
      <c r="J506" s="209"/>
      <c r="K506" s="209"/>
      <c r="L506" s="209"/>
      <c r="M506" s="209"/>
      <c r="N506" s="209"/>
      <c r="O506" s="209"/>
      <c r="P506" s="209"/>
      <c r="Q506" s="209"/>
      <c r="R506" s="209"/>
      <c r="S506" s="209"/>
      <c r="T506" s="209"/>
      <c r="U506" s="209"/>
      <c r="V506" s="209"/>
      <c r="W506" s="209"/>
      <c r="X506" s="209"/>
      <c r="Y506" s="209"/>
      <c r="Z506" s="209"/>
    </row>
    <row r="507" spans="1:26" ht="15.75" customHeight="1" x14ac:dyDescent="0.25">
      <c r="A507" s="209"/>
      <c r="B507" s="209"/>
      <c r="C507" s="209"/>
      <c r="D507" s="209"/>
      <c r="E507" s="209"/>
      <c r="F507" s="209"/>
      <c r="G507" s="209"/>
      <c r="H507" s="209"/>
      <c r="I507" s="209"/>
      <c r="J507" s="209"/>
      <c r="K507" s="209"/>
      <c r="L507" s="209"/>
      <c r="M507" s="209"/>
      <c r="N507" s="209"/>
      <c r="O507" s="209"/>
      <c r="P507" s="209"/>
      <c r="Q507" s="209"/>
      <c r="R507" s="209"/>
      <c r="S507" s="209"/>
      <c r="T507" s="209"/>
      <c r="U507" s="209"/>
      <c r="V507" s="209"/>
      <c r="W507" s="209"/>
      <c r="X507" s="209"/>
      <c r="Y507" s="209"/>
      <c r="Z507" s="209"/>
    </row>
    <row r="508" spans="1:26" ht="15.75" customHeight="1" x14ac:dyDescent="0.25">
      <c r="A508" s="209"/>
      <c r="B508" s="209"/>
      <c r="C508" s="209"/>
      <c r="D508" s="209"/>
      <c r="E508" s="209"/>
      <c r="F508" s="209"/>
      <c r="G508" s="209"/>
      <c r="H508" s="209"/>
      <c r="I508" s="209"/>
      <c r="J508" s="209"/>
      <c r="K508" s="209"/>
      <c r="L508" s="209"/>
      <c r="M508" s="209"/>
      <c r="N508" s="209"/>
      <c r="O508" s="209"/>
      <c r="P508" s="209"/>
      <c r="Q508" s="209"/>
      <c r="R508" s="209"/>
      <c r="S508" s="209"/>
      <c r="T508" s="209"/>
      <c r="U508" s="209"/>
      <c r="V508" s="209"/>
      <c r="W508" s="209"/>
      <c r="X508" s="209"/>
      <c r="Y508" s="209"/>
      <c r="Z508" s="209"/>
    </row>
    <row r="509" spans="1:26" ht="15.75" customHeight="1" x14ac:dyDescent="0.25">
      <c r="A509" s="209"/>
      <c r="B509" s="209"/>
      <c r="C509" s="209"/>
      <c r="D509" s="209"/>
      <c r="E509" s="209"/>
      <c r="F509" s="209"/>
      <c r="G509" s="209"/>
      <c r="H509" s="209"/>
      <c r="I509" s="209"/>
      <c r="J509" s="209"/>
      <c r="K509" s="209"/>
      <c r="L509" s="209"/>
      <c r="M509" s="209"/>
      <c r="N509" s="209"/>
      <c r="O509" s="209"/>
      <c r="P509" s="209"/>
      <c r="Q509" s="209"/>
      <c r="R509" s="209"/>
      <c r="S509" s="209"/>
      <c r="T509" s="209"/>
      <c r="U509" s="209"/>
      <c r="V509" s="209"/>
      <c r="W509" s="209"/>
      <c r="X509" s="209"/>
      <c r="Y509" s="209"/>
      <c r="Z509" s="209"/>
    </row>
    <row r="510" spans="1:26" ht="15.75" customHeight="1" x14ac:dyDescent="0.25">
      <c r="A510" s="209"/>
      <c r="B510" s="209"/>
      <c r="C510" s="209"/>
      <c r="D510" s="209"/>
      <c r="E510" s="209"/>
      <c r="F510" s="209"/>
      <c r="G510" s="209"/>
      <c r="H510" s="209"/>
      <c r="I510" s="209"/>
      <c r="J510" s="209"/>
      <c r="K510" s="209"/>
      <c r="L510" s="209"/>
      <c r="M510" s="209"/>
      <c r="N510" s="209"/>
      <c r="O510" s="209"/>
      <c r="P510" s="209"/>
      <c r="Q510" s="209"/>
      <c r="R510" s="209"/>
      <c r="S510" s="209"/>
      <c r="T510" s="209"/>
      <c r="U510" s="209"/>
      <c r="V510" s="209"/>
      <c r="W510" s="209"/>
      <c r="X510" s="209"/>
      <c r="Y510" s="209"/>
      <c r="Z510" s="209"/>
    </row>
    <row r="511" spans="1:26" ht="15.75" customHeight="1" x14ac:dyDescent="0.25">
      <c r="A511" s="209"/>
      <c r="B511" s="209"/>
      <c r="C511" s="209"/>
      <c r="D511" s="209"/>
      <c r="E511" s="209"/>
      <c r="F511" s="209"/>
      <c r="G511" s="209"/>
      <c r="H511" s="209"/>
      <c r="I511" s="209"/>
      <c r="J511" s="209"/>
      <c r="K511" s="209"/>
      <c r="L511" s="209"/>
      <c r="M511" s="209"/>
      <c r="N511" s="209"/>
      <c r="O511" s="209"/>
      <c r="P511" s="209"/>
      <c r="Q511" s="209"/>
      <c r="R511" s="209"/>
      <c r="S511" s="209"/>
      <c r="T511" s="209"/>
      <c r="U511" s="209"/>
      <c r="V511" s="209"/>
      <c r="W511" s="209"/>
      <c r="X511" s="209"/>
      <c r="Y511" s="209"/>
      <c r="Z511" s="209"/>
    </row>
    <row r="512" spans="1:26" ht="15.75" customHeight="1" x14ac:dyDescent="0.25">
      <c r="A512" s="209"/>
      <c r="B512" s="209"/>
      <c r="C512" s="209"/>
      <c r="D512" s="209"/>
      <c r="E512" s="209"/>
      <c r="F512" s="209"/>
      <c r="G512" s="209"/>
      <c r="H512" s="209"/>
      <c r="I512" s="209"/>
      <c r="J512" s="209"/>
      <c r="K512" s="209"/>
      <c r="L512" s="209"/>
      <c r="M512" s="209"/>
      <c r="N512" s="209"/>
      <c r="O512" s="209"/>
      <c r="P512" s="209"/>
      <c r="Q512" s="209"/>
      <c r="R512" s="209"/>
      <c r="S512" s="209"/>
      <c r="T512" s="209"/>
      <c r="U512" s="209"/>
      <c r="V512" s="209"/>
      <c r="W512" s="209"/>
      <c r="X512" s="209"/>
      <c r="Y512" s="209"/>
      <c r="Z512" s="209"/>
    </row>
    <row r="513" spans="1:26" ht="15.75" customHeight="1" x14ac:dyDescent="0.25">
      <c r="A513" s="209"/>
      <c r="B513" s="209"/>
      <c r="C513" s="209"/>
      <c r="D513" s="209"/>
      <c r="E513" s="209"/>
      <c r="F513" s="209"/>
      <c r="G513" s="209"/>
      <c r="H513" s="209"/>
      <c r="I513" s="209"/>
      <c r="J513" s="209"/>
      <c r="K513" s="209"/>
      <c r="L513" s="209"/>
      <c r="M513" s="209"/>
      <c r="N513" s="209"/>
      <c r="O513" s="209"/>
      <c r="P513" s="209"/>
      <c r="Q513" s="209"/>
      <c r="R513" s="209"/>
      <c r="S513" s="209"/>
      <c r="T513" s="209"/>
      <c r="U513" s="209"/>
      <c r="V513" s="209"/>
      <c r="W513" s="209"/>
      <c r="X513" s="209"/>
      <c r="Y513" s="209"/>
      <c r="Z513" s="209"/>
    </row>
    <row r="514" spans="1:26" ht="15.75" customHeight="1" x14ac:dyDescent="0.25">
      <c r="A514" s="209"/>
      <c r="B514" s="209"/>
      <c r="C514" s="209"/>
      <c r="D514" s="209"/>
      <c r="E514" s="209"/>
      <c r="F514" s="209"/>
      <c r="G514" s="209"/>
      <c r="H514" s="209"/>
      <c r="I514" s="209"/>
      <c r="J514" s="209"/>
      <c r="K514" s="209"/>
      <c r="L514" s="209"/>
      <c r="M514" s="209"/>
      <c r="N514" s="209"/>
      <c r="O514" s="209"/>
      <c r="P514" s="209"/>
      <c r="Q514" s="209"/>
      <c r="R514" s="209"/>
      <c r="S514" s="209"/>
      <c r="T514" s="209"/>
      <c r="U514" s="209"/>
      <c r="V514" s="209"/>
      <c r="W514" s="209"/>
      <c r="X514" s="209"/>
      <c r="Y514" s="209"/>
      <c r="Z514" s="209"/>
    </row>
    <row r="515" spans="1:26" ht="15.75" customHeight="1" x14ac:dyDescent="0.25">
      <c r="A515" s="209"/>
      <c r="B515" s="209"/>
      <c r="C515" s="209"/>
      <c r="D515" s="209"/>
      <c r="E515" s="209"/>
      <c r="F515" s="209"/>
      <c r="G515" s="209"/>
      <c r="H515" s="209"/>
      <c r="I515" s="209"/>
      <c r="J515" s="209"/>
      <c r="K515" s="209"/>
      <c r="L515" s="209"/>
      <c r="M515" s="209"/>
      <c r="N515" s="209"/>
      <c r="O515" s="209"/>
      <c r="P515" s="209"/>
      <c r="Q515" s="209"/>
      <c r="R515" s="209"/>
      <c r="S515" s="209"/>
      <c r="T515" s="209"/>
      <c r="U515" s="209"/>
      <c r="V515" s="209"/>
      <c r="W515" s="209"/>
      <c r="X515" s="209"/>
      <c r="Y515" s="209"/>
      <c r="Z515" s="209"/>
    </row>
    <row r="516" spans="1:26" ht="15.75" customHeight="1" x14ac:dyDescent="0.25">
      <c r="A516" s="209"/>
      <c r="B516" s="209"/>
      <c r="C516" s="209"/>
      <c r="D516" s="209"/>
      <c r="E516" s="209"/>
      <c r="F516" s="209"/>
      <c r="G516" s="209"/>
      <c r="H516" s="209"/>
      <c r="I516" s="209"/>
      <c r="J516" s="209"/>
      <c r="K516" s="209"/>
      <c r="L516" s="209"/>
      <c r="M516" s="209"/>
      <c r="N516" s="209"/>
      <c r="O516" s="209"/>
      <c r="P516" s="209"/>
      <c r="Q516" s="209"/>
      <c r="R516" s="209"/>
      <c r="S516" s="209"/>
      <c r="T516" s="209"/>
      <c r="U516" s="209"/>
      <c r="V516" s="209"/>
      <c r="W516" s="209"/>
      <c r="X516" s="209"/>
      <c r="Y516" s="209"/>
      <c r="Z516" s="209"/>
    </row>
    <row r="517" spans="1:26" ht="15.75" customHeight="1" x14ac:dyDescent="0.25">
      <c r="A517" s="209"/>
      <c r="B517" s="209"/>
      <c r="C517" s="209"/>
      <c r="D517" s="209"/>
      <c r="E517" s="209"/>
      <c r="F517" s="209"/>
      <c r="G517" s="209"/>
      <c r="H517" s="209"/>
      <c r="I517" s="209"/>
      <c r="J517" s="209"/>
      <c r="K517" s="209"/>
      <c r="L517" s="209"/>
      <c r="M517" s="209"/>
      <c r="N517" s="209"/>
      <c r="O517" s="209"/>
      <c r="P517" s="209"/>
      <c r="Q517" s="209"/>
      <c r="R517" s="209"/>
      <c r="S517" s="209"/>
      <c r="T517" s="209"/>
      <c r="U517" s="209"/>
      <c r="V517" s="209"/>
      <c r="W517" s="209"/>
      <c r="X517" s="209"/>
      <c r="Y517" s="209"/>
      <c r="Z517" s="209"/>
    </row>
    <row r="518" spans="1:26" ht="15.75" customHeight="1" x14ac:dyDescent="0.25">
      <c r="A518" s="209"/>
      <c r="B518" s="209"/>
      <c r="C518" s="209"/>
      <c r="D518" s="209"/>
      <c r="E518" s="209"/>
      <c r="F518" s="209"/>
      <c r="G518" s="209"/>
      <c r="H518" s="209"/>
      <c r="I518" s="209"/>
      <c r="J518" s="209"/>
      <c r="K518" s="209"/>
      <c r="L518" s="209"/>
      <c r="M518" s="209"/>
      <c r="N518" s="209"/>
      <c r="O518" s="209"/>
      <c r="P518" s="209"/>
      <c r="Q518" s="209"/>
      <c r="R518" s="209"/>
      <c r="S518" s="209"/>
      <c r="T518" s="209"/>
      <c r="U518" s="209"/>
      <c r="V518" s="209"/>
      <c r="W518" s="209"/>
      <c r="X518" s="209"/>
      <c r="Y518" s="209"/>
      <c r="Z518" s="209"/>
    </row>
    <row r="519" spans="1:26" ht="15.75" customHeight="1" x14ac:dyDescent="0.25">
      <c r="A519" s="209"/>
      <c r="B519" s="209"/>
      <c r="C519" s="209"/>
      <c r="D519" s="209"/>
      <c r="E519" s="209"/>
      <c r="F519" s="209"/>
      <c r="G519" s="209"/>
      <c r="H519" s="209"/>
      <c r="I519" s="209"/>
      <c r="J519" s="209"/>
      <c r="K519" s="209"/>
      <c r="L519" s="209"/>
      <c r="M519" s="209"/>
      <c r="N519" s="209"/>
      <c r="O519" s="209"/>
      <c r="P519" s="209"/>
      <c r="Q519" s="209"/>
      <c r="R519" s="209"/>
      <c r="S519" s="209"/>
      <c r="T519" s="209"/>
      <c r="U519" s="209"/>
      <c r="V519" s="209"/>
      <c r="W519" s="209"/>
      <c r="X519" s="209"/>
      <c r="Y519" s="209"/>
      <c r="Z519" s="209"/>
    </row>
    <row r="520" spans="1:26" ht="15.75" customHeight="1" x14ac:dyDescent="0.25">
      <c r="A520" s="209"/>
      <c r="B520" s="209"/>
      <c r="C520" s="209"/>
      <c r="D520" s="209"/>
      <c r="E520" s="209"/>
      <c r="F520" s="209"/>
      <c r="G520" s="209"/>
      <c r="H520" s="209"/>
      <c r="I520" s="209"/>
      <c r="J520" s="209"/>
      <c r="K520" s="209"/>
      <c r="L520" s="209"/>
      <c r="M520" s="209"/>
      <c r="N520" s="209"/>
      <c r="O520" s="209"/>
      <c r="P520" s="209"/>
      <c r="Q520" s="209"/>
      <c r="R520" s="209"/>
      <c r="S520" s="209"/>
      <c r="T520" s="209"/>
      <c r="U520" s="209"/>
      <c r="V520" s="209"/>
      <c r="W520" s="209"/>
      <c r="X520" s="209"/>
      <c r="Y520" s="209"/>
      <c r="Z520" s="209"/>
    </row>
    <row r="521" spans="1:26" ht="15.75" customHeight="1" x14ac:dyDescent="0.25">
      <c r="A521" s="209"/>
      <c r="B521" s="209"/>
      <c r="C521" s="209"/>
      <c r="D521" s="209"/>
      <c r="E521" s="209"/>
      <c r="F521" s="209"/>
      <c r="G521" s="209"/>
      <c r="H521" s="209"/>
      <c r="I521" s="209"/>
      <c r="J521" s="209"/>
      <c r="K521" s="209"/>
      <c r="L521" s="209"/>
      <c r="M521" s="209"/>
      <c r="N521" s="209"/>
      <c r="O521" s="209"/>
      <c r="P521" s="209"/>
      <c r="Q521" s="209"/>
      <c r="R521" s="209"/>
      <c r="S521" s="209"/>
      <c r="T521" s="209"/>
      <c r="U521" s="209"/>
      <c r="V521" s="209"/>
      <c r="W521" s="209"/>
      <c r="X521" s="209"/>
      <c r="Y521" s="209"/>
      <c r="Z521" s="209"/>
    </row>
    <row r="522" spans="1:26" ht="15.75" customHeight="1" x14ac:dyDescent="0.25">
      <c r="A522" s="209"/>
      <c r="B522" s="209"/>
      <c r="C522" s="209"/>
      <c r="D522" s="209"/>
      <c r="E522" s="209"/>
      <c r="F522" s="209"/>
      <c r="G522" s="209"/>
      <c r="H522" s="209"/>
      <c r="I522" s="209"/>
      <c r="J522" s="209"/>
      <c r="K522" s="209"/>
      <c r="L522" s="209"/>
      <c r="M522" s="209"/>
      <c r="N522" s="209"/>
      <c r="O522" s="209"/>
      <c r="P522" s="209"/>
      <c r="Q522" s="209"/>
      <c r="R522" s="209"/>
      <c r="S522" s="209"/>
      <c r="T522" s="209"/>
      <c r="U522" s="209"/>
      <c r="V522" s="209"/>
      <c r="W522" s="209"/>
      <c r="X522" s="209"/>
      <c r="Y522" s="209"/>
      <c r="Z522" s="209"/>
    </row>
    <row r="523" spans="1:26" ht="15.75" customHeight="1" x14ac:dyDescent="0.25">
      <c r="A523" s="209"/>
      <c r="B523" s="209"/>
      <c r="C523" s="209"/>
      <c r="D523" s="209"/>
      <c r="E523" s="209"/>
      <c r="F523" s="209"/>
      <c r="G523" s="209"/>
      <c r="H523" s="209"/>
      <c r="I523" s="209"/>
      <c r="J523" s="209"/>
      <c r="K523" s="209"/>
      <c r="L523" s="209"/>
      <c r="M523" s="209"/>
      <c r="N523" s="209"/>
      <c r="O523" s="209"/>
      <c r="P523" s="209"/>
      <c r="Q523" s="209"/>
      <c r="R523" s="209"/>
      <c r="S523" s="209"/>
      <c r="T523" s="209"/>
      <c r="U523" s="209"/>
      <c r="V523" s="209"/>
      <c r="W523" s="209"/>
      <c r="X523" s="209"/>
      <c r="Y523" s="209"/>
      <c r="Z523" s="209"/>
    </row>
    <row r="524" spans="1:26" ht="15.75" customHeight="1" x14ac:dyDescent="0.25">
      <c r="A524" s="209"/>
      <c r="B524" s="209"/>
      <c r="C524" s="209"/>
      <c r="D524" s="209"/>
      <c r="E524" s="209"/>
      <c r="F524" s="209"/>
      <c r="G524" s="209"/>
      <c r="H524" s="209"/>
      <c r="I524" s="209"/>
      <c r="J524" s="209"/>
      <c r="K524" s="209"/>
      <c r="L524" s="209"/>
      <c r="M524" s="209"/>
      <c r="N524" s="209"/>
      <c r="O524" s="209"/>
      <c r="P524" s="209"/>
      <c r="Q524" s="209"/>
      <c r="R524" s="209"/>
      <c r="S524" s="209"/>
      <c r="T524" s="209"/>
      <c r="U524" s="209"/>
      <c r="V524" s="209"/>
      <c r="W524" s="209"/>
      <c r="X524" s="209"/>
      <c r="Y524" s="209"/>
      <c r="Z524" s="209"/>
    </row>
    <row r="525" spans="1:26" ht="15.75" customHeight="1" x14ac:dyDescent="0.25">
      <c r="A525" s="209"/>
      <c r="B525" s="209"/>
      <c r="C525" s="209"/>
      <c r="D525" s="209"/>
      <c r="E525" s="209"/>
      <c r="F525" s="209"/>
      <c r="G525" s="209"/>
      <c r="H525" s="209"/>
      <c r="I525" s="209"/>
      <c r="J525" s="209"/>
      <c r="K525" s="209"/>
      <c r="L525" s="209"/>
      <c r="M525" s="209"/>
      <c r="N525" s="209"/>
      <c r="O525" s="209"/>
      <c r="P525" s="209"/>
      <c r="Q525" s="209"/>
      <c r="R525" s="209"/>
      <c r="S525" s="209"/>
      <c r="T525" s="209"/>
      <c r="U525" s="209"/>
      <c r="V525" s="209"/>
      <c r="W525" s="209"/>
      <c r="X525" s="209"/>
      <c r="Y525" s="209"/>
      <c r="Z525" s="209"/>
    </row>
    <row r="526" spans="1:26" ht="15.75" customHeight="1" x14ac:dyDescent="0.25">
      <c r="A526" s="209"/>
      <c r="B526" s="209"/>
      <c r="C526" s="209"/>
      <c r="D526" s="209"/>
      <c r="E526" s="209"/>
      <c r="F526" s="209"/>
      <c r="G526" s="209"/>
      <c r="H526" s="209"/>
      <c r="I526" s="209"/>
      <c r="J526" s="209"/>
      <c r="K526" s="209"/>
      <c r="L526" s="209"/>
      <c r="M526" s="209"/>
      <c r="N526" s="209"/>
      <c r="O526" s="209"/>
      <c r="P526" s="209"/>
      <c r="Q526" s="209"/>
      <c r="R526" s="209"/>
      <c r="S526" s="209"/>
      <c r="T526" s="209"/>
      <c r="U526" s="209"/>
      <c r="V526" s="209"/>
      <c r="W526" s="209"/>
      <c r="X526" s="209"/>
      <c r="Y526" s="209"/>
      <c r="Z526" s="209"/>
    </row>
    <row r="527" spans="1:26" ht="15.75" customHeight="1" x14ac:dyDescent="0.25">
      <c r="A527" s="209"/>
      <c r="B527" s="209"/>
      <c r="C527" s="209"/>
      <c r="D527" s="209"/>
      <c r="E527" s="209"/>
      <c r="F527" s="209"/>
      <c r="G527" s="209"/>
      <c r="H527" s="209"/>
      <c r="I527" s="209"/>
      <c r="J527" s="209"/>
      <c r="K527" s="209"/>
      <c r="L527" s="209"/>
      <c r="M527" s="209"/>
      <c r="N527" s="209"/>
      <c r="O527" s="209"/>
      <c r="P527" s="209"/>
      <c r="Q527" s="209"/>
      <c r="R527" s="209"/>
      <c r="S527" s="209"/>
      <c r="T527" s="209"/>
      <c r="U527" s="209"/>
      <c r="V527" s="209"/>
      <c r="W527" s="209"/>
      <c r="X527" s="209"/>
      <c r="Y527" s="209"/>
      <c r="Z527" s="209"/>
    </row>
    <row r="528" spans="1:26" ht="15.75" customHeight="1" x14ac:dyDescent="0.25">
      <c r="A528" s="209"/>
      <c r="B528" s="209"/>
      <c r="C528" s="209"/>
      <c r="D528" s="209"/>
      <c r="E528" s="209"/>
      <c r="F528" s="209"/>
      <c r="G528" s="209"/>
      <c r="H528" s="209"/>
      <c r="I528" s="209"/>
      <c r="J528" s="209"/>
      <c r="K528" s="209"/>
      <c r="L528" s="209"/>
      <c r="M528" s="209"/>
      <c r="N528" s="209"/>
      <c r="O528" s="209"/>
      <c r="P528" s="209"/>
      <c r="Q528" s="209"/>
      <c r="R528" s="209"/>
      <c r="S528" s="209"/>
      <c r="T528" s="209"/>
      <c r="U528" s="209"/>
      <c r="V528" s="209"/>
      <c r="W528" s="209"/>
      <c r="X528" s="209"/>
      <c r="Y528" s="209"/>
      <c r="Z528" s="209"/>
    </row>
    <row r="529" spans="1:26" ht="15.75" customHeight="1" x14ac:dyDescent="0.25">
      <c r="A529" s="209"/>
      <c r="B529" s="209"/>
      <c r="C529" s="209"/>
      <c r="D529" s="209"/>
      <c r="E529" s="209"/>
      <c r="F529" s="209"/>
      <c r="G529" s="209"/>
      <c r="H529" s="209"/>
      <c r="I529" s="209"/>
      <c r="J529" s="209"/>
      <c r="K529" s="209"/>
      <c r="L529" s="209"/>
      <c r="M529" s="209"/>
      <c r="N529" s="209"/>
      <c r="O529" s="209"/>
      <c r="P529" s="209"/>
      <c r="Q529" s="209"/>
      <c r="R529" s="209"/>
      <c r="S529" s="209"/>
      <c r="T529" s="209"/>
      <c r="U529" s="209"/>
      <c r="V529" s="209"/>
      <c r="W529" s="209"/>
      <c r="X529" s="209"/>
      <c r="Y529" s="209"/>
      <c r="Z529" s="209"/>
    </row>
    <row r="530" spans="1:26" ht="15.75" customHeight="1" x14ac:dyDescent="0.25">
      <c r="A530" s="209"/>
      <c r="B530" s="209"/>
      <c r="C530" s="209"/>
      <c r="D530" s="209"/>
      <c r="E530" s="209"/>
      <c r="F530" s="209"/>
      <c r="G530" s="209"/>
      <c r="H530" s="209"/>
      <c r="I530" s="209"/>
      <c r="J530" s="209"/>
      <c r="K530" s="209"/>
      <c r="L530" s="209"/>
      <c r="M530" s="209"/>
      <c r="N530" s="209"/>
      <c r="O530" s="209"/>
      <c r="P530" s="209"/>
      <c r="Q530" s="209"/>
      <c r="R530" s="209"/>
      <c r="S530" s="209"/>
      <c r="T530" s="209"/>
      <c r="U530" s="209"/>
      <c r="V530" s="209"/>
      <c r="W530" s="209"/>
      <c r="X530" s="209"/>
      <c r="Y530" s="209"/>
      <c r="Z530" s="209"/>
    </row>
    <row r="531" spans="1:26" ht="15.75" customHeight="1" x14ac:dyDescent="0.25">
      <c r="A531" s="209"/>
      <c r="B531" s="209"/>
      <c r="C531" s="209"/>
      <c r="D531" s="209"/>
      <c r="E531" s="209"/>
      <c r="F531" s="209"/>
      <c r="G531" s="209"/>
      <c r="H531" s="209"/>
      <c r="I531" s="209"/>
      <c r="J531" s="209"/>
      <c r="K531" s="209"/>
      <c r="L531" s="209"/>
      <c r="M531" s="209"/>
      <c r="N531" s="209"/>
      <c r="O531" s="209"/>
      <c r="P531" s="209"/>
      <c r="Q531" s="209"/>
      <c r="R531" s="209"/>
      <c r="S531" s="209"/>
      <c r="T531" s="209"/>
      <c r="U531" s="209"/>
      <c r="V531" s="209"/>
      <c r="W531" s="209"/>
      <c r="X531" s="209"/>
      <c r="Y531" s="209"/>
      <c r="Z531" s="209"/>
    </row>
    <row r="532" spans="1:26" ht="15.75" customHeight="1" x14ac:dyDescent="0.25">
      <c r="A532" s="209"/>
      <c r="B532" s="209"/>
      <c r="C532" s="209"/>
      <c r="D532" s="209"/>
      <c r="E532" s="209"/>
      <c r="F532" s="209"/>
      <c r="G532" s="209"/>
      <c r="H532" s="209"/>
      <c r="I532" s="209"/>
      <c r="J532" s="209"/>
      <c r="K532" s="209"/>
      <c r="L532" s="209"/>
      <c r="M532" s="209"/>
      <c r="N532" s="209"/>
      <c r="O532" s="209"/>
      <c r="P532" s="209"/>
      <c r="Q532" s="209"/>
      <c r="R532" s="209"/>
      <c r="S532" s="209"/>
      <c r="T532" s="209"/>
      <c r="U532" s="209"/>
      <c r="V532" s="209"/>
      <c r="W532" s="209"/>
      <c r="X532" s="209"/>
      <c r="Y532" s="209"/>
      <c r="Z532" s="209"/>
    </row>
    <row r="533" spans="1:26" ht="15.75" customHeight="1" x14ac:dyDescent="0.25">
      <c r="A533" s="209"/>
      <c r="B533" s="209"/>
      <c r="C533" s="209"/>
      <c r="D533" s="209"/>
      <c r="E533" s="209"/>
      <c r="F533" s="209"/>
      <c r="G533" s="209"/>
      <c r="H533" s="209"/>
      <c r="I533" s="209"/>
      <c r="J533" s="209"/>
      <c r="K533" s="209"/>
      <c r="L533" s="209"/>
      <c r="M533" s="209"/>
      <c r="N533" s="209"/>
      <c r="O533" s="209"/>
      <c r="P533" s="209"/>
      <c r="Q533" s="209"/>
      <c r="R533" s="209"/>
      <c r="S533" s="209"/>
      <c r="T533" s="209"/>
      <c r="U533" s="209"/>
      <c r="V533" s="209"/>
      <c r="W533" s="209"/>
      <c r="X533" s="209"/>
      <c r="Y533" s="209"/>
      <c r="Z533" s="209"/>
    </row>
    <row r="534" spans="1:26" ht="15.75" customHeight="1" x14ac:dyDescent="0.25">
      <c r="A534" s="209"/>
      <c r="B534" s="209"/>
      <c r="C534" s="209"/>
      <c r="D534" s="209"/>
      <c r="E534" s="209"/>
      <c r="F534" s="209"/>
      <c r="G534" s="209"/>
      <c r="H534" s="209"/>
      <c r="I534" s="209"/>
      <c r="J534" s="209"/>
      <c r="K534" s="209"/>
      <c r="L534" s="209"/>
      <c r="M534" s="209"/>
      <c r="N534" s="209"/>
      <c r="O534" s="209"/>
      <c r="P534" s="209"/>
      <c r="Q534" s="209"/>
      <c r="R534" s="209"/>
      <c r="S534" s="209"/>
      <c r="T534" s="209"/>
      <c r="U534" s="209"/>
      <c r="V534" s="209"/>
      <c r="W534" s="209"/>
      <c r="X534" s="209"/>
      <c r="Y534" s="209"/>
      <c r="Z534" s="209"/>
    </row>
    <row r="535" spans="1:26" ht="15.75" customHeight="1" x14ac:dyDescent="0.25">
      <c r="A535" s="209"/>
      <c r="B535" s="209"/>
      <c r="C535" s="209"/>
      <c r="D535" s="209"/>
      <c r="E535" s="209"/>
      <c r="F535" s="209"/>
      <c r="G535" s="209"/>
      <c r="H535" s="209"/>
      <c r="I535" s="209"/>
      <c r="J535" s="209"/>
      <c r="K535" s="209"/>
      <c r="L535" s="209"/>
      <c r="M535" s="209"/>
      <c r="N535" s="209"/>
      <c r="O535" s="209"/>
      <c r="P535" s="209"/>
      <c r="Q535" s="209"/>
      <c r="R535" s="209"/>
      <c r="S535" s="209"/>
      <c r="T535" s="209"/>
      <c r="U535" s="209"/>
      <c r="V535" s="209"/>
      <c r="W535" s="209"/>
      <c r="X535" s="209"/>
      <c r="Y535" s="209"/>
      <c r="Z535" s="209"/>
    </row>
    <row r="536" spans="1:26" ht="15.75" customHeight="1" x14ac:dyDescent="0.25">
      <c r="A536" s="209"/>
      <c r="B536" s="209"/>
      <c r="C536" s="209"/>
      <c r="D536" s="209"/>
      <c r="E536" s="209"/>
      <c r="F536" s="209"/>
      <c r="G536" s="209"/>
      <c r="H536" s="209"/>
      <c r="I536" s="209"/>
      <c r="J536" s="209"/>
      <c r="K536" s="209"/>
      <c r="L536" s="209"/>
      <c r="M536" s="209"/>
      <c r="N536" s="209"/>
      <c r="O536" s="209"/>
      <c r="P536" s="209"/>
      <c r="Q536" s="209"/>
      <c r="R536" s="209"/>
      <c r="S536" s="209"/>
      <c r="T536" s="209"/>
      <c r="U536" s="209"/>
      <c r="V536" s="209"/>
      <c r="W536" s="209"/>
      <c r="X536" s="209"/>
      <c r="Y536" s="209"/>
      <c r="Z536" s="209"/>
    </row>
    <row r="537" spans="1:26" ht="15.75" customHeight="1" x14ac:dyDescent="0.25">
      <c r="A537" s="209"/>
      <c r="B537" s="209"/>
      <c r="C537" s="209"/>
      <c r="D537" s="209"/>
      <c r="E537" s="209"/>
      <c r="F537" s="209"/>
      <c r="G537" s="209"/>
      <c r="H537" s="209"/>
      <c r="I537" s="209"/>
      <c r="J537" s="209"/>
      <c r="K537" s="209"/>
      <c r="L537" s="209"/>
      <c r="M537" s="209"/>
      <c r="N537" s="209"/>
      <c r="O537" s="209"/>
      <c r="P537" s="209"/>
      <c r="Q537" s="209"/>
      <c r="R537" s="209"/>
      <c r="S537" s="209"/>
      <c r="T537" s="209"/>
      <c r="U537" s="209"/>
      <c r="V537" s="209"/>
      <c r="W537" s="209"/>
      <c r="X537" s="209"/>
      <c r="Y537" s="209"/>
      <c r="Z537" s="209"/>
    </row>
    <row r="538" spans="1:26" ht="15.75" customHeight="1" x14ac:dyDescent="0.25">
      <c r="A538" s="209"/>
      <c r="B538" s="209"/>
      <c r="C538" s="209"/>
      <c r="D538" s="209"/>
      <c r="E538" s="209"/>
      <c r="F538" s="209"/>
      <c r="G538" s="209"/>
      <c r="H538" s="209"/>
      <c r="I538" s="209"/>
      <c r="J538" s="209"/>
      <c r="K538" s="209"/>
      <c r="L538" s="209"/>
      <c r="M538" s="209"/>
      <c r="N538" s="209"/>
      <c r="O538" s="209"/>
      <c r="P538" s="209"/>
      <c r="Q538" s="209"/>
      <c r="R538" s="209"/>
      <c r="S538" s="209"/>
      <c r="T538" s="209"/>
      <c r="U538" s="209"/>
      <c r="V538" s="209"/>
      <c r="W538" s="209"/>
      <c r="X538" s="209"/>
      <c r="Y538" s="209"/>
      <c r="Z538" s="209"/>
    </row>
    <row r="539" spans="1:26" ht="15.75" customHeight="1" x14ac:dyDescent="0.25">
      <c r="A539" s="209"/>
      <c r="B539" s="209"/>
      <c r="C539" s="209"/>
      <c r="D539" s="209"/>
      <c r="E539" s="209"/>
      <c r="F539" s="209"/>
      <c r="G539" s="209"/>
      <c r="H539" s="209"/>
      <c r="I539" s="209"/>
      <c r="J539" s="209"/>
      <c r="K539" s="209"/>
      <c r="L539" s="209"/>
      <c r="M539" s="209"/>
      <c r="N539" s="209"/>
      <c r="O539" s="209"/>
      <c r="P539" s="209"/>
      <c r="Q539" s="209"/>
      <c r="R539" s="209"/>
      <c r="S539" s="209"/>
      <c r="T539" s="209"/>
      <c r="U539" s="209"/>
      <c r="V539" s="209"/>
      <c r="W539" s="209"/>
      <c r="X539" s="209"/>
      <c r="Y539" s="209"/>
      <c r="Z539" s="209"/>
    </row>
    <row r="540" spans="1:26" ht="15.75" customHeight="1" x14ac:dyDescent="0.25">
      <c r="A540" s="209"/>
      <c r="B540" s="209"/>
      <c r="C540" s="209"/>
      <c r="D540" s="209"/>
      <c r="E540" s="209"/>
      <c r="F540" s="209"/>
      <c r="G540" s="209"/>
      <c r="H540" s="209"/>
      <c r="I540" s="209"/>
      <c r="J540" s="209"/>
      <c r="K540" s="209"/>
      <c r="L540" s="209"/>
      <c r="M540" s="209"/>
      <c r="N540" s="209"/>
      <c r="O540" s="209"/>
      <c r="P540" s="209"/>
      <c r="Q540" s="209"/>
      <c r="R540" s="209"/>
      <c r="S540" s="209"/>
      <c r="T540" s="209"/>
      <c r="U540" s="209"/>
      <c r="V540" s="209"/>
      <c r="W540" s="209"/>
      <c r="X540" s="209"/>
      <c r="Y540" s="209"/>
      <c r="Z540" s="209"/>
    </row>
    <row r="541" spans="1:26" ht="15.75" customHeight="1" x14ac:dyDescent="0.25">
      <c r="A541" s="209"/>
      <c r="B541" s="209"/>
      <c r="C541" s="209"/>
      <c r="D541" s="209"/>
      <c r="E541" s="209"/>
      <c r="F541" s="209"/>
      <c r="G541" s="209"/>
      <c r="H541" s="209"/>
      <c r="I541" s="209"/>
      <c r="J541" s="209"/>
      <c r="K541" s="209"/>
      <c r="L541" s="209"/>
      <c r="M541" s="209"/>
      <c r="N541" s="209"/>
      <c r="O541" s="209"/>
      <c r="P541" s="209"/>
      <c r="Q541" s="209"/>
      <c r="R541" s="209"/>
      <c r="S541" s="209"/>
      <c r="T541" s="209"/>
      <c r="U541" s="209"/>
      <c r="V541" s="209"/>
      <c r="W541" s="209"/>
      <c r="X541" s="209"/>
      <c r="Y541" s="209"/>
      <c r="Z541" s="209"/>
    </row>
    <row r="542" spans="1:26" ht="15.75" customHeight="1" x14ac:dyDescent="0.25">
      <c r="A542" s="209"/>
      <c r="B542" s="209"/>
      <c r="C542" s="209"/>
      <c r="D542" s="209"/>
      <c r="E542" s="209"/>
      <c r="F542" s="209"/>
      <c r="G542" s="209"/>
      <c r="H542" s="209"/>
      <c r="I542" s="209"/>
      <c r="J542" s="209"/>
      <c r="K542" s="209"/>
      <c r="L542" s="209"/>
      <c r="M542" s="209"/>
      <c r="N542" s="209"/>
      <c r="O542" s="209"/>
      <c r="P542" s="209"/>
      <c r="Q542" s="209"/>
      <c r="R542" s="209"/>
      <c r="S542" s="209"/>
      <c r="T542" s="209"/>
      <c r="U542" s="209"/>
      <c r="V542" s="209"/>
      <c r="W542" s="209"/>
      <c r="X542" s="209"/>
      <c r="Y542" s="209"/>
      <c r="Z542" s="209"/>
    </row>
    <row r="543" spans="1:26" ht="15.75" customHeight="1" x14ac:dyDescent="0.25">
      <c r="A543" s="209"/>
      <c r="B543" s="209"/>
      <c r="C543" s="209"/>
      <c r="D543" s="209"/>
      <c r="E543" s="209"/>
      <c r="F543" s="209"/>
      <c r="G543" s="209"/>
      <c r="H543" s="209"/>
      <c r="I543" s="209"/>
      <c r="J543" s="209"/>
      <c r="K543" s="209"/>
      <c r="L543" s="209"/>
      <c r="M543" s="209"/>
      <c r="N543" s="209"/>
      <c r="O543" s="209"/>
      <c r="P543" s="209"/>
      <c r="Q543" s="209"/>
      <c r="R543" s="209"/>
      <c r="S543" s="209"/>
      <c r="T543" s="209"/>
      <c r="U543" s="209"/>
      <c r="V543" s="209"/>
      <c r="W543" s="209"/>
      <c r="X543" s="209"/>
      <c r="Y543" s="209"/>
      <c r="Z543" s="209"/>
    </row>
    <row r="544" spans="1:26" ht="15.75" customHeight="1" x14ac:dyDescent="0.25">
      <c r="A544" s="209"/>
      <c r="B544" s="209"/>
      <c r="C544" s="209"/>
      <c r="D544" s="209"/>
      <c r="E544" s="209"/>
      <c r="F544" s="209"/>
      <c r="G544" s="209"/>
      <c r="H544" s="209"/>
      <c r="I544" s="209"/>
      <c r="J544" s="209"/>
      <c r="K544" s="209"/>
      <c r="L544" s="209"/>
      <c r="M544" s="209"/>
      <c r="N544" s="209"/>
      <c r="O544" s="209"/>
      <c r="P544" s="209"/>
      <c r="Q544" s="209"/>
      <c r="R544" s="209"/>
      <c r="S544" s="209"/>
      <c r="T544" s="209"/>
      <c r="U544" s="209"/>
      <c r="V544" s="209"/>
      <c r="W544" s="209"/>
      <c r="X544" s="209"/>
      <c r="Y544" s="209"/>
      <c r="Z544" s="209"/>
    </row>
    <row r="545" spans="1:26" ht="15.75" customHeight="1" x14ac:dyDescent="0.25">
      <c r="A545" s="209"/>
      <c r="B545" s="209"/>
      <c r="C545" s="209"/>
      <c r="D545" s="209"/>
      <c r="E545" s="209"/>
      <c r="F545" s="209"/>
      <c r="G545" s="209"/>
      <c r="H545" s="209"/>
      <c r="I545" s="209"/>
      <c r="J545" s="209"/>
      <c r="K545" s="209"/>
      <c r="L545" s="209"/>
      <c r="M545" s="209"/>
      <c r="N545" s="209"/>
      <c r="O545" s="209"/>
      <c r="P545" s="209"/>
      <c r="Q545" s="209"/>
      <c r="R545" s="209"/>
      <c r="S545" s="209"/>
      <c r="T545" s="209"/>
      <c r="U545" s="209"/>
      <c r="V545" s="209"/>
      <c r="W545" s="209"/>
      <c r="X545" s="209"/>
      <c r="Y545" s="209"/>
      <c r="Z545" s="209"/>
    </row>
    <row r="546" spans="1:26" ht="15.75" customHeight="1" x14ac:dyDescent="0.25">
      <c r="A546" s="209"/>
      <c r="B546" s="209"/>
      <c r="C546" s="209"/>
      <c r="D546" s="209"/>
      <c r="E546" s="209"/>
      <c r="F546" s="209"/>
      <c r="G546" s="209"/>
      <c r="H546" s="209"/>
      <c r="I546" s="209"/>
      <c r="J546" s="209"/>
      <c r="K546" s="209"/>
      <c r="L546" s="209"/>
      <c r="M546" s="209"/>
      <c r="N546" s="209"/>
      <c r="O546" s="209"/>
      <c r="P546" s="209"/>
      <c r="Q546" s="209"/>
      <c r="R546" s="209"/>
      <c r="S546" s="209"/>
      <c r="T546" s="209"/>
      <c r="U546" s="209"/>
      <c r="V546" s="209"/>
      <c r="W546" s="209"/>
      <c r="X546" s="209"/>
      <c r="Y546" s="209"/>
      <c r="Z546" s="209"/>
    </row>
    <row r="547" spans="1:26" ht="15.75" customHeight="1" x14ac:dyDescent="0.25">
      <c r="A547" s="209"/>
      <c r="B547" s="209"/>
      <c r="C547" s="209"/>
      <c r="D547" s="209"/>
      <c r="E547" s="209"/>
      <c r="F547" s="209"/>
      <c r="G547" s="209"/>
      <c r="H547" s="209"/>
      <c r="I547" s="209"/>
      <c r="J547" s="209"/>
      <c r="K547" s="209"/>
      <c r="L547" s="209"/>
      <c r="M547" s="209"/>
      <c r="N547" s="209"/>
      <c r="O547" s="209"/>
      <c r="P547" s="209"/>
      <c r="Q547" s="209"/>
      <c r="R547" s="209"/>
      <c r="S547" s="209"/>
      <c r="T547" s="209"/>
      <c r="U547" s="209"/>
      <c r="V547" s="209"/>
      <c r="W547" s="209"/>
      <c r="X547" s="209"/>
      <c r="Y547" s="209"/>
      <c r="Z547" s="209"/>
    </row>
    <row r="548" spans="1:26" ht="15.75" customHeight="1" x14ac:dyDescent="0.25">
      <c r="A548" s="209"/>
      <c r="B548" s="209"/>
      <c r="C548" s="209"/>
      <c r="D548" s="209"/>
      <c r="E548" s="209"/>
      <c r="F548" s="209"/>
      <c r="G548" s="209"/>
      <c r="H548" s="209"/>
      <c r="I548" s="209"/>
      <c r="J548" s="209"/>
      <c r="K548" s="209"/>
      <c r="L548" s="209"/>
      <c r="M548" s="209"/>
      <c r="N548" s="209"/>
      <c r="O548" s="209"/>
      <c r="P548" s="209"/>
      <c r="Q548" s="209"/>
      <c r="R548" s="209"/>
      <c r="S548" s="209"/>
      <c r="T548" s="209"/>
      <c r="U548" s="209"/>
      <c r="V548" s="209"/>
      <c r="W548" s="209"/>
      <c r="X548" s="209"/>
      <c r="Y548" s="209"/>
      <c r="Z548" s="209"/>
    </row>
    <row r="549" spans="1:26" ht="15.75" customHeight="1" x14ac:dyDescent="0.25">
      <c r="A549" s="209"/>
      <c r="B549" s="209"/>
      <c r="C549" s="209"/>
      <c r="D549" s="209"/>
      <c r="E549" s="209"/>
      <c r="F549" s="209"/>
      <c r="G549" s="209"/>
      <c r="H549" s="209"/>
      <c r="I549" s="209"/>
      <c r="J549" s="209"/>
      <c r="K549" s="209"/>
      <c r="L549" s="209"/>
      <c r="M549" s="209"/>
      <c r="N549" s="209"/>
      <c r="O549" s="209"/>
      <c r="P549" s="209"/>
      <c r="Q549" s="209"/>
      <c r="R549" s="209"/>
      <c r="S549" s="209"/>
      <c r="T549" s="209"/>
      <c r="U549" s="209"/>
      <c r="V549" s="209"/>
      <c r="W549" s="209"/>
      <c r="X549" s="209"/>
      <c r="Y549" s="209"/>
      <c r="Z549" s="209"/>
    </row>
    <row r="550" spans="1:26" ht="15.75" customHeight="1" x14ac:dyDescent="0.25">
      <c r="A550" s="209"/>
      <c r="B550" s="209"/>
      <c r="C550" s="209"/>
      <c r="D550" s="209"/>
      <c r="E550" s="209"/>
      <c r="F550" s="209"/>
      <c r="G550" s="209"/>
      <c r="H550" s="209"/>
      <c r="I550" s="209"/>
      <c r="J550" s="209"/>
      <c r="K550" s="209"/>
      <c r="L550" s="209"/>
      <c r="M550" s="209"/>
      <c r="N550" s="209"/>
      <c r="O550" s="209"/>
      <c r="P550" s="209"/>
      <c r="Q550" s="209"/>
      <c r="R550" s="209"/>
      <c r="S550" s="209"/>
      <c r="T550" s="209"/>
      <c r="U550" s="209"/>
      <c r="V550" s="209"/>
      <c r="W550" s="209"/>
      <c r="X550" s="209"/>
      <c r="Y550" s="209"/>
      <c r="Z550" s="209"/>
    </row>
    <row r="551" spans="1:26" ht="15.75" customHeight="1" x14ac:dyDescent="0.25">
      <c r="A551" s="209"/>
      <c r="B551" s="209"/>
      <c r="C551" s="209"/>
      <c r="D551" s="209"/>
      <c r="E551" s="209"/>
      <c r="F551" s="209"/>
      <c r="G551" s="209"/>
      <c r="H551" s="209"/>
      <c r="I551" s="209"/>
      <c r="J551" s="209"/>
      <c r="K551" s="209"/>
      <c r="L551" s="209"/>
      <c r="M551" s="209"/>
      <c r="N551" s="209"/>
      <c r="O551" s="209"/>
      <c r="P551" s="209"/>
      <c r="Q551" s="209"/>
      <c r="R551" s="209"/>
      <c r="S551" s="209"/>
      <c r="T551" s="209"/>
      <c r="U551" s="209"/>
      <c r="V551" s="209"/>
      <c r="W551" s="209"/>
      <c r="X551" s="209"/>
      <c r="Y551" s="209"/>
      <c r="Z551" s="209"/>
    </row>
    <row r="552" spans="1:26" ht="15.75" customHeight="1" x14ac:dyDescent="0.25">
      <c r="A552" s="209"/>
      <c r="B552" s="209"/>
      <c r="C552" s="209"/>
      <c r="D552" s="209"/>
      <c r="E552" s="209"/>
      <c r="F552" s="209"/>
      <c r="G552" s="209"/>
      <c r="H552" s="209"/>
      <c r="I552" s="209"/>
      <c r="J552" s="209"/>
      <c r="K552" s="209"/>
      <c r="L552" s="209"/>
      <c r="M552" s="209"/>
      <c r="N552" s="209"/>
      <c r="O552" s="209"/>
      <c r="P552" s="209"/>
      <c r="Q552" s="209"/>
      <c r="R552" s="209"/>
      <c r="S552" s="209"/>
      <c r="T552" s="209"/>
      <c r="U552" s="209"/>
      <c r="V552" s="209"/>
      <c r="W552" s="209"/>
      <c r="X552" s="209"/>
      <c r="Y552" s="209"/>
      <c r="Z552" s="209"/>
    </row>
    <row r="553" spans="1:26" ht="15.75" customHeight="1" x14ac:dyDescent="0.25">
      <c r="A553" s="209"/>
      <c r="B553" s="209"/>
      <c r="C553" s="209"/>
      <c r="D553" s="209"/>
      <c r="E553" s="209"/>
      <c r="F553" s="209"/>
      <c r="G553" s="209"/>
      <c r="H553" s="209"/>
      <c r="I553" s="209"/>
      <c r="J553" s="209"/>
      <c r="K553" s="209"/>
      <c r="L553" s="209"/>
      <c r="M553" s="209"/>
      <c r="N553" s="209"/>
      <c r="O553" s="209"/>
      <c r="P553" s="209"/>
      <c r="Q553" s="209"/>
      <c r="R553" s="209"/>
      <c r="S553" s="209"/>
      <c r="T553" s="209"/>
      <c r="U553" s="209"/>
      <c r="V553" s="209"/>
      <c r="W553" s="209"/>
      <c r="X553" s="209"/>
      <c r="Y553" s="209"/>
      <c r="Z553" s="209"/>
    </row>
    <row r="554" spans="1:26" ht="15.75" customHeight="1" x14ac:dyDescent="0.25">
      <c r="A554" s="209"/>
      <c r="B554" s="209"/>
      <c r="C554" s="209"/>
      <c r="D554" s="209"/>
      <c r="E554" s="209"/>
      <c r="F554" s="209"/>
      <c r="G554" s="209"/>
      <c r="H554" s="209"/>
      <c r="I554" s="209"/>
      <c r="J554" s="209"/>
      <c r="K554" s="209"/>
      <c r="L554" s="209"/>
      <c r="M554" s="209"/>
      <c r="N554" s="209"/>
      <c r="O554" s="209"/>
      <c r="P554" s="209"/>
      <c r="Q554" s="209"/>
      <c r="R554" s="209"/>
      <c r="S554" s="209"/>
      <c r="T554" s="209"/>
      <c r="U554" s="209"/>
      <c r="V554" s="209"/>
      <c r="W554" s="209"/>
      <c r="X554" s="209"/>
      <c r="Y554" s="209"/>
      <c r="Z554" s="209"/>
    </row>
    <row r="555" spans="1:26" ht="15.75" customHeight="1" x14ac:dyDescent="0.25">
      <c r="A555" s="209"/>
      <c r="B555" s="209"/>
      <c r="C555" s="209"/>
      <c r="D555" s="209"/>
      <c r="E555" s="209"/>
      <c r="F555" s="209"/>
      <c r="G555" s="209"/>
      <c r="H555" s="209"/>
      <c r="I555" s="209"/>
      <c r="J555" s="209"/>
      <c r="K555" s="209"/>
      <c r="L555" s="209"/>
      <c r="M555" s="209"/>
      <c r="N555" s="209"/>
      <c r="O555" s="209"/>
      <c r="P555" s="209"/>
      <c r="Q555" s="209"/>
      <c r="R555" s="209"/>
      <c r="S555" s="209"/>
      <c r="T555" s="209"/>
      <c r="U555" s="209"/>
      <c r="V555" s="209"/>
      <c r="W555" s="209"/>
      <c r="X555" s="209"/>
      <c r="Y555" s="209"/>
      <c r="Z555" s="209"/>
    </row>
    <row r="556" spans="1:26" ht="15.75" customHeight="1" x14ac:dyDescent="0.25">
      <c r="A556" s="209"/>
      <c r="B556" s="209"/>
      <c r="C556" s="209"/>
      <c r="D556" s="209"/>
      <c r="E556" s="209"/>
      <c r="F556" s="209"/>
      <c r="G556" s="209"/>
      <c r="H556" s="209"/>
      <c r="I556" s="209"/>
      <c r="J556" s="209"/>
      <c r="K556" s="209"/>
      <c r="L556" s="209"/>
      <c r="M556" s="209"/>
      <c r="N556" s="209"/>
      <c r="O556" s="209"/>
      <c r="P556" s="209"/>
      <c r="Q556" s="209"/>
      <c r="R556" s="209"/>
      <c r="S556" s="209"/>
      <c r="T556" s="209"/>
      <c r="U556" s="209"/>
      <c r="V556" s="209"/>
      <c r="W556" s="209"/>
      <c r="X556" s="209"/>
      <c r="Y556" s="209"/>
      <c r="Z556" s="209"/>
    </row>
    <row r="557" spans="1:26" ht="15.75" customHeight="1" x14ac:dyDescent="0.25">
      <c r="A557" s="209"/>
      <c r="B557" s="209"/>
      <c r="C557" s="209"/>
      <c r="D557" s="209"/>
      <c r="E557" s="209"/>
      <c r="F557" s="209"/>
      <c r="G557" s="209"/>
      <c r="H557" s="209"/>
      <c r="I557" s="209"/>
      <c r="J557" s="209"/>
      <c r="K557" s="209"/>
      <c r="L557" s="209"/>
      <c r="M557" s="209"/>
      <c r="N557" s="209"/>
      <c r="O557" s="209"/>
      <c r="P557" s="209"/>
      <c r="Q557" s="209"/>
      <c r="R557" s="209"/>
      <c r="S557" s="209"/>
      <c r="T557" s="209"/>
      <c r="U557" s="209"/>
      <c r="V557" s="209"/>
      <c r="W557" s="209"/>
      <c r="X557" s="209"/>
      <c r="Y557" s="209"/>
      <c r="Z557" s="209"/>
    </row>
    <row r="558" spans="1:26" ht="15.75" customHeight="1" x14ac:dyDescent="0.25">
      <c r="A558" s="209"/>
      <c r="B558" s="209"/>
      <c r="C558" s="209"/>
      <c r="D558" s="209"/>
      <c r="E558" s="209"/>
      <c r="F558" s="209"/>
      <c r="G558" s="209"/>
      <c r="H558" s="209"/>
      <c r="I558" s="209"/>
      <c r="J558" s="209"/>
      <c r="K558" s="209"/>
      <c r="L558" s="209"/>
      <c r="M558" s="209"/>
      <c r="N558" s="209"/>
      <c r="O558" s="209"/>
      <c r="P558" s="209"/>
      <c r="Q558" s="209"/>
      <c r="R558" s="209"/>
      <c r="S558" s="209"/>
      <c r="T558" s="209"/>
      <c r="U558" s="209"/>
      <c r="V558" s="209"/>
      <c r="W558" s="209"/>
      <c r="X558" s="209"/>
      <c r="Y558" s="209"/>
      <c r="Z558" s="209"/>
    </row>
    <row r="559" spans="1:26" ht="15.75" customHeight="1" x14ac:dyDescent="0.25">
      <c r="A559" s="209"/>
      <c r="B559" s="209"/>
      <c r="C559" s="209"/>
      <c r="D559" s="209"/>
      <c r="E559" s="209"/>
      <c r="F559" s="209"/>
      <c r="G559" s="209"/>
      <c r="H559" s="209"/>
      <c r="I559" s="209"/>
      <c r="J559" s="209"/>
      <c r="K559" s="209"/>
      <c r="L559" s="209"/>
      <c r="M559" s="209"/>
      <c r="N559" s="209"/>
      <c r="O559" s="209"/>
      <c r="P559" s="209"/>
      <c r="Q559" s="209"/>
      <c r="R559" s="209"/>
      <c r="S559" s="209"/>
      <c r="T559" s="209"/>
      <c r="U559" s="209"/>
      <c r="V559" s="209"/>
      <c r="W559" s="209"/>
      <c r="X559" s="209"/>
      <c r="Y559" s="209"/>
      <c r="Z559" s="209"/>
    </row>
    <row r="560" spans="1:26" ht="15.75" customHeight="1" x14ac:dyDescent="0.25">
      <c r="A560" s="209"/>
      <c r="B560" s="209"/>
      <c r="C560" s="209"/>
      <c r="D560" s="209"/>
      <c r="E560" s="209"/>
      <c r="F560" s="209"/>
      <c r="G560" s="209"/>
      <c r="H560" s="209"/>
      <c r="I560" s="209"/>
      <c r="J560" s="209"/>
      <c r="K560" s="209"/>
      <c r="L560" s="209"/>
      <c r="M560" s="209"/>
      <c r="N560" s="209"/>
      <c r="O560" s="209"/>
      <c r="P560" s="209"/>
      <c r="Q560" s="209"/>
      <c r="R560" s="209"/>
      <c r="S560" s="209"/>
      <c r="T560" s="209"/>
      <c r="U560" s="209"/>
      <c r="V560" s="209"/>
      <c r="W560" s="209"/>
      <c r="X560" s="209"/>
      <c r="Y560" s="209"/>
      <c r="Z560" s="209"/>
    </row>
    <row r="561" spans="1:26" ht="15.75" customHeight="1" x14ac:dyDescent="0.25">
      <c r="A561" s="209"/>
      <c r="B561" s="209"/>
      <c r="C561" s="209"/>
      <c r="D561" s="209"/>
      <c r="E561" s="209"/>
      <c r="F561" s="209"/>
      <c r="G561" s="209"/>
      <c r="H561" s="209"/>
      <c r="I561" s="209"/>
      <c r="J561" s="209"/>
      <c r="K561" s="209"/>
      <c r="L561" s="209"/>
      <c r="M561" s="209"/>
      <c r="N561" s="209"/>
      <c r="O561" s="209"/>
      <c r="P561" s="209"/>
      <c r="Q561" s="209"/>
      <c r="R561" s="209"/>
      <c r="S561" s="209"/>
      <c r="T561" s="209"/>
      <c r="U561" s="209"/>
      <c r="V561" s="209"/>
      <c r="W561" s="209"/>
      <c r="X561" s="209"/>
      <c r="Y561" s="209"/>
      <c r="Z561" s="209"/>
    </row>
    <row r="562" spans="1:26" ht="15.75" customHeight="1" x14ac:dyDescent="0.25">
      <c r="A562" s="209"/>
      <c r="B562" s="209"/>
      <c r="C562" s="209"/>
      <c r="D562" s="209"/>
      <c r="E562" s="209"/>
      <c r="F562" s="209"/>
      <c r="G562" s="209"/>
      <c r="H562" s="209"/>
      <c r="I562" s="209"/>
      <c r="J562" s="209"/>
      <c r="K562" s="209"/>
      <c r="L562" s="209"/>
      <c r="M562" s="209"/>
      <c r="N562" s="209"/>
      <c r="O562" s="209"/>
      <c r="P562" s="209"/>
      <c r="Q562" s="209"/>
      <c r="R562" s="209"/>
      <c r="S562" s="209"/>
      <c r="T562" s="209"/>
      <c r="U562" s="209"/>
      <c r="V562" s="209"/>
      <c r="W562" s="209"/>
      <c r="X562" s="209"/>
      <c r="Y562" s="209"/>
      <c r="Z562" s="209"/>
    </row>
    <row r="563" spans="1:26" ht="15.75" customHeight="1" x14ac:dyDescent="0.25">
      <c r="A563" s="209"/>
      <c r="B563" s="209"/>
      <c r="C563" s="209"/>
      <c r="D563" s="209"/>
      <c r="E563" s="209"/>
      <c r="F563" s="209"/>
      <c r="G563" s="209"/>
      <c r="H563" s="209"/>
      <c r="I563" s="209"/>
      <c r="J563" s="209"/>
      <c r="K563" s="209"/>
      <c r="L563" s="209"/>
      <c r="M563" s="209"/>
      <c r="N563" s="209"/>
      <c r="O563" s="209"/>
      <c r="P563" s="209"/>
      <c r="Q563" s="209"/>
      <c r="R563" s="209"/>
      <c r="S563" s="209"/>
      <c r="T563" s="209"/>
      <c r="U563" s="209"/>
      <c r="V563" s="209"/>
      <c r="W563" s="209"/>
      <c r="X563" s="209"/>
      <c r="Y563" s="209"/>
      <c r="Z563" s="209"/>
    </row>
    <row r="564" spans="1:26" ht="15.75" customHeight="1" x14ac:dyDescent="0.25">
      <c r="A564" s="209"/>
      <c r="B564" s="209"/>
      <c r="C564" s="209"/>
      <c r="D564" s="209"/>
      <c r="E564" s="209"/>
      <c r="F564" s="209"/>
      <c r="G564" s="209"/>
      <c r="H564" s="209"/>
      <c r="I564" s="209"/>
      <c r="J564" s="209"/>
      <c r="K564" s="209"/>
      <c r="L564" s="209"/>
      <c r="M564" s="209"/>
      <c r="N564" s="209"/>
      <c r="O564" s="209"/>
      <c r="P564" s="209"/>
      <c r="Q564" s="209"/>
      <c r="R564" s="209"/>
      <c r="S564" s="209"/>
      <c r="T564" s="209"/>
      <c r="U564" s="209"/>
      <c r="V564" s="209"/>
      <c r="W564" s="209"/>
      <c r="X564" s="209"/>
      <c r="Y564" s="209"/>
      <c r="Z564" s="209"/>
    </row>
    <row r="565" spans="1:26" ht="15.75" customHeight="1" x14ac:dyDescent="0.25">
      <c r="A565" s="209"/>
      <c r="B565" s="209"/>
      <c r="C565" s="209"/>
      <c r="D565" s="209"/>
      <c r="E565" s="209"/>
      <c r="F565" s="209"/>
      <c r="G565" s="209"/>
      <c r="H565" s="209"/>
      <c r="I565" s="209"/>
      <c r="J565" s="209"/>
      <c r="K565" s="209"/>
      <c r="L565" s="209"/>
      <c r="M565" s="209"/>
      <c r="N565" s="209"/>
      <c r="O565" s="209"/>
      <c r="P565" s="209"/>
      <c r="Q565" s="209"/>
      <c r="R565" s="209"/>
      <c r="S565" s="209"/>
      <c r="T565" s="209"/>
      <c r="U565" s="209"/>
      <c r="V565" s="209"/>
      <c r="W565" s="209"/>
      <c r="X565" s="209"/>
      <c r="Y565" s="209"/>
      <c r="Z565" s="209"/>
    </row>
    <row r="566" spans="1:26" ht="15.75" customHeight="1" x14ac:dyDescent="0.25">
      <c r="A566" s="209"/>
      <c r="B566" s="209"/>
      <c r="C566" s="209"/>
      <c r="D566" s="209"/>
      <c r="E566" s="209"/>
      <c r="F566" s="209"/>
      <c r="G566" s="209"/>
      <c r="H566" s="209"/>
      <c r="I566" s="209"/>
      <c r="J566" s="209"/>
      <c r="K566" s="209"/>
      <c r="L566" s="209"/>
      <c r="M566" s="209"/>
      <c r="N566" s="209"/>
      <c r="O566" s="209"/>
      <c r="P566" s="209"/>
      <c r="Q566" s="209"/>
      <c r="R566" s="209"/>
      <c r="S566" s="209"/>
      <c r="T566" s="209"/>
      <c r="U566" s="209"/>
      <c r="V566" s="209"/>
      <c r="W566" s="209"/>
      <c r="X566" s="209"/>
      <c r="Y566" s="209"/>
      <c r="Z566" s="209"/>
    </row>
    <row r="567" spans="1:26" ht="15.75" customHeight="1" x14ac:dyDescent="0.25">
      <c r="A567" s="209"/>
      <c r="B567" s="209"/>
      <c r="C567" s="209"/>
      <c r="D567" s="209"/>
      <c r="E567" s="209"/>
      <c r="F567" s="209"/>
      <c r="G567" s="209"/>
      <c r="H567" s="209"/>
      <c r="I567" s="209"/>
      <c r="J567" s="209"/>
      <c r="K567" s="209"/>
      <c r="L567" s="209"/>
      <c r="M567" s="209"/>
      <c r="N567" s="209"/>
      <c r="O567" s="209"/>
      <c r="P567" s="209"/>
      <c r="Q567" s="209"/>
      <c r="R567" s="209"/>
      <c r="S567" s="209"/>
      <c r="T567" s="209"/>
      <c r="U567" s="209"/>
      <c r="V567" s="209"/>
      <c r="W567" s="209"/>
      <c r="X567" s="209"/>
      <c r="Y567" s="209"/>
      <c r="Z567" s="209"/>
    </row>
    <row r="568" spans="1:26" ht="15.75" customHeight="1" x14ac:dyDescent="0.25">
      <c r="A568" s="209"/>
      <c r="B568" s="209"/>
      <c r="C568" s="209"/>
      <c r="D568" s="209"/>
      <c r="E568" s="209"/>
      <c r="F568" s="209"/>
      <c r="G568" s="209"/>
      <c r="H568" s="209"/>
      <c r="I568" s="209"/>
      <c r="J568" s="209"/>
      <c r="K568" s="209"/>
      <c r="L568" s="209"/>
      <c r="M568" s="209"/>
      <c r="N568" s="209"/>
      <c r="O568" s="209"/>
      <c r="P568" s="209"/>
      <c r="Q568" s="209"/>
      <c r="R568" s="209"/>
      <c r="S568" s="209"/>
      <c r="T568" s="209"/>
      <c r="U568" s="209"/>
      <c r="V568" s="209"/>
      <c r="W568" s="209"/>
      <c r="X568" s="209"/>
      <c r="Y568" s="209"/>
      <c r="Z568" s="209"/>
    </row>
    <row r="569" spans="1:26" ht="15.75" customHeight="1" x14ac:dyDescent="0.25">
      <c r="A569" s="209"/>
      <c r="B569" s="209"/>
      <c r="C569" s="209"/>
      <c r="D569" s="209"/>
      <c r="E569" s="209"/>
      <c r="F569" s="209"/>
      <c r="G569" s="209"/>
      <c r="H569" s="209"/>
      <c r="I569" s="209"/>
      <c r="J569" s="209"/>
      <c r="K569" s="209"/>
      <c r="L569" s="209"/>
      <c r="M569" s="209"/>
      <c r="N569" s="209"/>
      <c r="O569" s="209"/>
      <c r="P569" s="209"/>
      <c r="Q569" s="209"/>
      <c r="R569" s="209"/>
      <c r="S569" s="209"/>
      <c r="T569" s="209"/>
      <c r="U569" s="209"/>
      <c r="V569" s="209"/>
      <c r="W569" s="209"/>
      <c r="X569" s="209"/>
      <c r="Y569" s="209"/>
      <c r="Z569" s="209"/>
    </row>
    <row r="570" spans="1:26" ht="15.75" customHeight="1" x14ac:dyDescent="0.25">
      <c r="A570" s="209"/>
      <c r="B570" s="209"/>
      <c r="C570" s="209"/>
      <c r="D570" s="209"/>
      <c r="E570" s="209"/>
      <c r="F570" s="209"/>
      <c r="G570" s="209"/>
      <c r="H570" s="209"/>
      <c r="I570" s="209"/>
      <c r="J570" s="209"/>
      <c r="K570" s="209"/>
      <c r="L570" s="209"/>
      <c r="M570" s="209"/>
      <c r="N570" s="209"/>
      <c r="O570" s="209"/>
      <c r="P570" s="209"/>
      <c r="Q570" s="209"/>
      <c r="R570" s="209"/>
      <c r="S570" s="209"/>
      <c r="T570" s="209"/>
      <c r="U570" s="209"/>
      <c r="V570" s="209"/>
      <c r="W570" s="209"/>
      <c r="X570" s="209"/>
      <c r="Y570" s="209"/>
      <c r="Z570" s="209"/>
    </row>
    <row r="571" spans="1:26" ht="15.75" customHeight="1" x14ac:dyDescent="0.25">
      <c r="A571" s="209"/>
      <c r="B571" s="209"/>
      <c r="C571" s="209"/>
      <c r="D571" s="209"/>
      <c r="E571" s="209"/>
      <c r="F571" s="209"/>
      <c r="G571" s="209"/>
      <c r="H571" s="209"/>
      <c r="I571" s="209"/>
      <c r="J571" s="209"/>
      <c r="K571" s="209"/>
      <c r="L571" s="209"/>
      <c r="M571" s="209"/>
      <c r="N571" s="209"/>
      <c r="O571" s="209"/>
      <c r="P571" s="209"/>
      <c r="Q571" s="209"/>
      <c r="R571" s="209"/>
      <c r="S571" s="209"/>
      <c r="T571" s="209"/>
      <c r="U571" s="209"/>
      <c r="V571" s="209"/>
      <c r="W571" s="209"/>
      <c r="X571" s="209"/>
      <c r="Y571" s="209"/>
      <c r="Z571" s="209"/>
    </row>
    <row r="572" spans="1:26" ht="15.75" customHeight="1" x14ac:dyDescent="0.25">
      <c r="A572" s="209"/>
      <c r="B572" s="209"/>
      <c r="C572" s="209"/>
      <c r="D572" s="209"/>
      <c r="E572" s="209"/>
      <c r="F572" s="209"/>
      <c r="G572" s="209"/>
      <c r="H572" s="209"/>
      <c r="I572" s="209"/>
      <c r="J572" s="209"/>
      <c r="K572" s="209"/>
      <c r="L572" s="209"/>
      <c r="M572" s="209"/>
      <c r="N572" s="209"/>
      <c r="O572" s="209"/>
      <c r="P572" s="209"/>
      <c r="Q572" s="209"/>
      <c r="R572" s="209"/>
      <c r="S572" s="209"/>
      <c r="T572" s="209"/>
      <c r="U572" s="209"/>
      <c r="V572" s="209"/>
      <c r="W572" s="209"/>
      <c r="X572" s="209"/>
      <c r="Y572" s="209"/>
      <c r="Z572" s="209"/>
    </row>
    <row r="573" spans="1:26" ht="15.75" customHeight="1" x14ac:dyDescent="0.25">
      <c r="A573" s="209"/>
      <c r="B573" s="209"/>
      <c r="C573" s="209"/>
      <c r="D573" s="209"/>
      <c r="E573" s="209"/>
      <c r="F573" s="209"/>
      <c r="G573" s="209"/>
      <c r="H573" s="209"/>
      <c r="I573" s="209"/>
      <c r="J573" s="209"/>
      <c r="K573" s="209"/>
      <c r="L573" s="209"/>
      <c r="M573" s="209"/>
      <c r="N573" s="209"/>
      <c r="O573" s="209"/>
      <c r="P573" s="209"/>
      <c r="Q573" s="209"/>
      <c r="R573" s="209"/>
      <c r="S573" s="209"/>
      <c r="T573" s="209"/>
      <c r="U573" s="209"/>
      <c r="V573" s="209"/>
      <c r="W573" s="209"/>
      <c r="X573" s="209"/>
      <c r="Y573" s="209"/>
      <c r="Z573" s="209"/>
    </row>
    <row r="574" spans="1:26" ht="15.75" customHeight="1" x14ac:dyDescent="0.25">
      <c r="A574" s="209"/>
      <c r="B574" s="209"/>
      <c r="C574" s="209"/>
      <c r="D574" s="209"/>
      <c r="E574" s="209"/>
      <c r="F574" s="209"/>
      <c r="G574" s="209"/>
      <c r="H574" s="209"/>
      <c r="I574" s="209"/>
      <c r="J574" s="209"/>
      <c r="K574" s="209"/>
      <c r="L574" s="209"/>
      <c r="M574" s="209"/>
      <c r="N574" s="209"/>
      <c r="O574" s="209"/>
      <c r="P574" s="209"/>
      <c r="Q574" s="209"/>
      <c r="R574" s="209"/>
      <c r="S574" s="209"/>
      <c r="T574" s="209"/>
      <c r="U574" s="209"/>
      <c r="V574" s="209"/>
      <c r="W574" s="209"/>
      <c r="X574" s="209"/>
      <c r="Y574" s="209"/>
      <c r="Z574" s="209"/>
    </row>
    <row r="575" spans="1:26" ht="15.75" customHeight="1" x14ac:dyDescent="0.25">
      <c r="A575" s="209"/>
      <c r="B575" s="209"/>
      <c r="C575" s="209"/>
      <c r="D575" s="209"/>
      <c r="E575" s="209"/>
      <c r="F575" s="209"/>
      <c r="G575" s="209"/>
      <c r="H575" s="209"/>
      <c r="I575" s="209"/>
      <c r="J575" s="209"/>
      <c r="K575" s="209"/>
      <c r="L575" s="209"/>
      <c r="M575" s="209"/>
      <c r="N575" s="209"/>
      <c r="O575" s="209"/>
      <c r="P575" s="209"/>
      <c r="Q575" s="209"/>
      <c r="R575" s="209"/>
      <c r="S575" s="209"/>
      <c r="T575" s="209"/>
      <c r="U575" s="209"/>
      <c r="V575" s="209"/>
      <c r="W575" s="209"/>
      <c r="X575" s="209"/>
      <c r="Y575" s="209"/>
      <c r="Z575" s="209"/>
    </row>
    <row r="576" spans="1:26" ht="15.75" customHeight="1" x14ac:dyDescent="0.25">
      <c r="A576" s="209"/>
      <c r="B576" s="209"/>
      <c r="C576" s="209"/>
      <c r="D576" s="209"/>
      <c r="E576" s="209"/>
      <c r="F576" s="209"/>
      <c r="G576" s="209"/>
      <c r="H576" s="209"/>
      <c r="I576" s="209"/>
      <c r="J576" s="209"/>
      <c r="K576" s="209"/>
      <c r="L576" s="209"/>
      <c r="M576" s="209"/>
      <c r="N576" s="209"/>
      <c r="O576" s="209"/>
      <c r="P576" s="209"/>
      <c r="Q576" s="209"/>
      <c r="R576" s="209"/>
      <c r="S576" s="209"/>
      <c r="T576" s="209"/>
      <c r="U576" s="209"/>
      <c r="V576" s="209"/>
      <c r="W576" s="209"/>
      <c r="X576" s="209"/>
      <c r="Y576" s="209"/>
      <c r="Z576" s="209"/>
    </row>
    <row r="577" spans="1:26" ht="15.75" customHeight="1" x14ac:dyDescent="0.25">
      <c r="A577" s="209"/>
      <c r="B577" s="209"/>
      <c r="C577" s="209"/>
      <c r="D577" s="209"/>
      <c r="E577" s="209"/>
      <c r="F577" s="209"/>
      <c r="G577" s="209"/>
      <c r="H577" s="209"/>
      <c r="I577" s="209"/>
      <c r="J577" s="209"/>
      <c r="K577" s="209"/>
      <c r="L577" s="209"/>
      <c r="M577" s="209"/>
      <c r="N577" s="209"/>
      <c r="O577" s="209"/>
      <c r="P577" s="209"/>
      <c r="Q577" s="209"/>
      <c r="R577" s="209"/>
      <c r="S577" s="209"/>
      <c r="T577" s="209"/>
      <c r="U577" s="209"/>
      <c r="V577" s="209"/>
      <c r="W577" s="209"/>
      <c r="X577" s="209"/>
      <c r="Y577" s="209"/>
      <c r="Z577" s="209"/>
    </row>
    <row r="578" spans="1:26" ht="15.75" customHeight="1" x14ac:dyDescent="0.25">
      <c r="A578" s="209"/>
      <c r="B578" s="209"/>
      <c r="C578" s="209"/>
      <c r="D578" s="209"/>
      <c r="E578" s="209"/>
      <c r="F578" s="209"/>
      <c r="G578" s="209"/>
      <c r="H578" s="209"/>
      <c r="I578" s="209"/>
      <c r="J578" s="209"/>
      <c r="K578" s="209"/>
      <c r="L578" s="209"/>
      <c r="M578" s="209"/>
      <c r="N578" s="209"/>
      <c r="O578" s="209"/>
      <c r="P578" s="209"/>
      <c r="Q578" s="209"/>
      <c r="R578" s="209"/>
      <c r="S578" s="209"/>
      <c r="T578" s="209"/>
      <c r="U578" s="209"/>
      <c r="V578" s="209"/>
      <c r="W578" s="209"/>
      <c r="X578" s="209"/>
      <c r="Y578" s="209"/>
      <c r="Z578" s="209"/>
    </row>
    <row r="579" spans="1:26" ht="15.75" customHeight="1" x14ac:dyDescent="0.25">
      <c r="A579" s="209"/>
      <c r="B579" s="209"/>
      <c r="C579" s="209"/>
      <c r="D579" s="209"/>
      <c r="E579" s="209"/>
      <c r="F579" s="209"/>
      <c r="G579" s="209"/>
      <c r="H579" s="209"/>
      <c r="I579" s="209"/>
      <c r="J579" s="209"/>
      <c r="K579" s="209"/>
      <c r="L579" s="209"/>
      <c r="M579" s="209"/>
      <c r="N579" s="209"/>
      <c r="O579" s="209"/>
      <c r="P579" s="209"/>
      <c r="Q579" s="209"/>
      <c r="R579" s="209"/>
      <c r="S579" s="209"/>
      <c r="T579" s="209"/>
      <c r="U579" s="209"/>
      <c r="V579" s="209"/>
      <c r="W579" s="209"/>
      <c r="X579" s="209"/>
      <c r="Y579" s="209"/>
      <c r="Z579" s="209"/>
    </row>
    <row r="580" spans="1:26" ht="15.75" customHeight="1" x14ac:dyDescent="0.25">
      <c r="A580" s="209"/>
      <c r="B580" s="209"/>
      <c r="C580" s="209"/>
      <c r="D580" s="209"/>
      <c r="E580" s="209"/>
      <c r="F580" s="209"/>
      <c r="G580" s="209"/>
      <c r="H580" s="209"/>
      <c r="I580" s="209"/>
      <c r="J580" s="209"/>
      <c r="K580" s="209"/>
      <c r="L580" s="209"/>
      <c r="M580" s="209"/>
      <c r="N580" s="209"/>
      <c r="O580" s="209"/>
      <c r="P580" s="209"/>
      <c r="Q580" s="209"/>
      <c r="R580" s="209"/>
      <c r="S580" s="209"/>
      <c r="T580" s="209"/>
      <c r="U580" s="209"/>
      <c r="V580" s="209"/>
      <c r="W580" s="209"/>
      <c r="X580" s="209"/>
      <c r="Y580" s="209"/>
      <c r="Z580" s="209"/>
    </row>
    <row r="581" spans="1:26" ht="15.75" customHeight="1" x14ac:dyDescent="0.25">
      <c r="A581" s="209"/>
      <c r="B581" s="209"/>
      <c r="C581" s="209"/>
      <c r="D581" s="209"/>
      <c r="E581" s="209"/>
      <c r="F581" s="209"/>
      <c r="G581" s="209"/>
      <c r="H581" s="209"/>
      <c r="I581" s="209"/>
      <c r="J581" s="209"/>
      <c r="K581" s="209"/>
      <c r="L581" s="209"/>
      <c r="M581" s="209"/>
      <c r="N581" s="209"/>
      <c r="O581" s="209"/>
      <c r="P581" s="209"/>
      <c r="Q581" s="209"/>
      <c r="R581" s="209"/>
      <c r="S581" s="209"/>
      <c r="T581" s="209"/>
      <c r="U581" s="209"/>
      <c r="V581" s="209"/>
      <c r="W581" s="209"/>
      <c r="X581" s="209"/>
      <c r="Y581" s="209"/>
      <c r="Z581" s="209"/>
    </row>
    <row r="582" spans="1:26" ht="15.75" customHeight="1" x14ac:dyDescent="0.25">
      <c r="A582" s="209"/>
      <c r="B582" s="209"/>
      <c r="C582" s="209"/>
      <c r="D582" s="209"/>
      <c r="E582" s="209"/>
      <c r="F582" s="209"/>
      <c r="G582" s="209"/>
      <c r="H582" s="209"/>
      <c r="I582" s="209"/>
      <c r="J582" s="209"/>
      <c r="K582" s="209"/>
      <c r="L582" s="209"/>
      <c r="M582" s="209"/>
      <c r="N582" s="209"/>
      <c r="O582" s="209"/>
      <c r="P582" s="209"/>
      <c r="Q582" s="209"/>
      <c r="R582" s="209"/>
      <c r="S582" s="209"/>
      <c r="T582" s="209"/>
      <c r="U582" s="209"/>
      <c r="V582" s="209"/>
      <c r="W582" s="209"/>
      <c r="X582" s="209"/>
      <c r="Y582" s="209"/>
      <c r="Z582" s="209"/>
    </row>
    <row r="583" spans="1:26" ht="15.75" customHeight="1" x14ac:dyDescent="0.25">
      <c r="A583" s="209"/>
      <c r="B583" s="209"/>
      <c r="C583" s="209"/>
      <c r="D583" s="209"/>
      <c r="E583" s="209"/>
      <c r="F583" s="209"/>
      <c r="G583" s="209"/>
      <c r="H583" s="209"/>
      <c r="I583" s="209"/>
      <c r="J583" s="209"/>
      <c r="K583" s="209"/>
      <c r="L583" s="209"/>
      <c r="M583" s="209"/>
      <c r="N583" s="209"/>
      <c r="O583" s="209"/>
      <c r="P583" s="209"/>
      <c r="Q583" s="209"/>
      <c r="R583" s="209"/>
      <c r="S583" s="209"/>
      <c r="T583" s="209"/>
      <c r="U583" s="209"/>
      <c r="V583" s="209"/>
      <c r="W583" s="209"/>
      <c r="X583" s="209"/>
      <c r="Y583" s="209"/>
      <c r="Z583" s="209"/>
    </row>
    <row r="584" spans="1:26" ht="15.75" customHeight="1" x14ac:dyDescent="0.25">
      <c r="A584" s="209"/>
      <c r="B584" s="209"/>
      <c r="C584" s="209"/>
      <c r="D584" s="209"/>
      <c r="E584" s="209"/>
      <c r="F584" s="209"/>
      <c r="G584" s="209"/>
      <c r="H584" s="209"/>
      <c r="I584" s="209"/>
      <c r="J584" s="209"/>
      <c r="K584" s="209"/>
      <c r="L584" s="209"/>
      <c r="M584" s="209"/>
      <c r="N584" s="209"/>
      <c r="O584" s="209"/>
      <c r="P584" s="209"/>
      <c r="Q584" s="209"/>
      <c r="R584" s="209"/>
      <c r="S584" s="209"/>
      <c r="T584" s="209"/>
      <c r="U584" s="209"/>
      <c r="V584" s="209"/>
      <c r="W584" s="209"/>
      <c r="X584" s="209"/>
      <c r="Y584" s="209"/>
      <c r="Z584" s="209"/>
    </row>
    <row r="585" spans="1:26" ht="15.75" customHeight="1" x14ac:dyDescent="0.25">
      <c r="A585" s="209"/>
      <c r="B585" s="209"/>
      <c r="C585" s="209"/>
      <c r="D585" s="209"/>
      <c r="E585" s="209"/>
      <c r="F585" s="209"/>
      <c r="G585" s="209"/>
      <c r="H585" s="209"/>
      <c r="I585" s="209"/>
      <c r="J585" s="209"/>
      <c r="K585" s="209"/>
      <c r="L585" s="209"/>
      <c r="M585" s="209"/>
      <c r="N585" s="209"/>
      <c r="O585" s="209"/>
      <c r="P585" s="209"/>
      <c r="Q585" s="209"/>
      <c r="R585" s="209"/>
      <c r="S585" s="209"/>
      <c r="T585" s="209"/>
      <c r="U585" s="209"/>
      <c r="V585" s="209"/>
      <c r="W585" s="209"/>
      <c r="X585" s="209"/>
      <c r="Y585" s="209"/>
      <c r="Z585" s="209"/>
    </row>
    <row r="586" spans="1:26" ht="15.75" customHeight="1" x14ac:dyDescent="0.25">
      <c r="A586" s="209"/>
      <c r="B586" s="209"/>
      <c r="C586" s="209"/>
      <c r="D586" s="209"/>
      <c r="E586" s="209"/>
      <c r="F586" s="209"/>
      <c r="G586" s="209"/>
      <c r="H586" s="209"/>
      <c r="I586" s="209"/>
      <c r="J586" s="209"/>
      <c r="K586" s="209"/>
      <c r="L586" s="209"/>
      <c r="M586" s="209"/>
      <c r="N586" s="209"/>
      <c r="O586" s="209"/>
      <c r="P586" s="209"/>
      <c r="Q586" s="209"/>
      <c r="R586" s="209"/>
      <c r="S586" s="209"/>
      <c r="T586" s="209"/>
      <c r="U586" s="209"/>
      <c r="V586" s="209"/>
      <c r="W586" s="209"/>
      <c r="X586" s="209"/>
      <c r="Y586" s="209"/>
      <c r="Z586" s="209"/>
    </row>
    <row r="587" spans="1:26" ht="15.75" customHeight="1" x14ac:dyDescent="0.25">
      <c r="A587" s="209"/>
      <c r="B587" s="209"/>
      <c r="C587" s="209"/>
      <c r="D587" s="209"/>
      <c r="E587" s="209"/>
      <c r="F587" s="209"/>
      <c r="G587" s="209"/>
      <c r="H587" s="209"/>
      <c r="I587" s="209"/>
      <c r="J587" s="209"/>
      <c r="K587" s="209"/>
      <c r="L587" s="209"/>
      <c r="M587" s="209"/>
      <c r="N587" s="209"/>
      <c r="O587" s="209"/>
      <c r="P587" s="209"/>
      <c r="Q587" s="209"/>
      <c r="R587" s="209"/>
      <c r="S587" s="209"/>
      <c r="T587" s="209"/>
      <c r="U587" s="209"/>
      <c r="V587" s="209"/>
      <c r="W587" s="209"/>
      <c r="X587" s="209"/>
      <c r="Y587" s="209"/>
      <c r="Z587" s="209"/>
    </row>
    <row r="588" spans="1:26" ht="15.75" customHeight="1" x14ac:dyDescent="0.25">
      <c r="A588" s="209"/>
      <c r="B588" s="209"/>
      <c r="C588" s="209"/>
      <c r="D588" s="209"/>
      <c r="E588" s="209"/>
      <c r="F588" s="209"/>
      <c r="G588" s="209"/>
      <c r="H588" s="209"/>
      <c r="I588" s="209"/>
      <c r="J588" s="209"/>
      <c r="K588" s="209"/>
      <c r="L588" s="209"/>
      <c r="M588" s="209"/>
      <c r="N588" s="209"/>
      <c r="O588" s="209"/>
      <c r="P588" s="209"/>
      <c r="Q588" s="209"/>
      <c r="R588" s="209"/>
      <c r="S588" s="209"/>
      <c r="T588" s="209"/>
      <c r="U588" s="209"/>
      <c r="V588" s="209"/>
      <c r="W588" s="209"/>
      <c r="X588" s="209"/>
      <c r="Y588" s="209"/>
      <c r="Z588" s="209"/>
    </row>
    <row r="589" spans="1:26" ht="15.75" customHeight="1" x14ac:dyDescent="0.25">
      <c r="A589" s="209"/>
      <c r="B589" s="209"/>
      <c r="C589" s="209"/>
      <c r="D589" s="209"/>
      <c r="E589" s="209"/>
      <c r="F589" s="209"/>
      <c r="G589" s="209"/>
      <c r="H589" s="209"/>
      <c r="I589" s="209"/>
      <c r="J589" s="209"/>
      <c r="K589" s="209"/>
      <c r="L589" s="209"/>
      <c r="M589" s="209"/>
      <c r="N589" s="209"/>
      <c r="O589" s="209"/>
      <c r="P589" s="209"/>
      <c r="Q589" s="209"/>
      <c r="R589" s="209"/>
      <c r="S589" s="209"/>
      <c r="T589" s="209"/>
      <c r="U589" s="209"/>
      <c r="V589" s="209"/>
      <c r="W589" s="209"/>
      <c r="X589" s="209"/>
      <c r="Y589" s="209"/>
      <c r="Z589" s="209"/>
    </row>
    <row r="590" spans="1:26" ht="15.75" customHeight="1" x14ac:dyDescent="0.25">
      <c r="A590" s="209"/>
      <c r="B590" s="209"/>
      <c r="C590" s="209"/>
      <c r="D590" s="209"/>
      <c r="E590" s="209"/>
      <c r="F590" s="209"/>
      <c r="G590" s="209"/>
      <c r="H590" s="209"/>
      <c r="I590" s="209"/>
      <c r="J590" s="209"/>
      <c r="K590" s="209"/>
      <c r="L590" s="209"/>
      <c r="M590" s="209"/>
      <c r="N590" s="209"/>
      <c r="O590" s="209"/>
      <c r="P590" s="209"/>
      <c r="Q590" s="209"/>
      <c r="R590" s="209"/>
      <c r="S590" s="209"/>
      <c r="T590" s="209"/>
      <c r="U590" s="209"/>
      <c r="V590" s="209"/>
      <c r="W590" s="209"/>
      <c r="X590" s="209"/>
      <c r="Y590" s="209"/>
      <c r="Z590" s="209"/>
    </row>
    <row r="591" spans="1:26" ht="15.75" customHeight="1" x14ac:dyDescent="0.25">
      <c r="A591" s="209"/>
      <c r="B591" s="209"/>
      <c r="C591" s="209"/>
      <c r="D591" s="209"/>
      <c r="E591" s="209"/>
      <c r="F591" s="209"/>
      <c r="G591" s="209"/>
      <c r="H591" s="209"/>
      <c r="I591" s="209"/>
      <c r="J591" s="209"/>
      <c r="K591" s="209"/>
      <c r="L591" s="209"/>
      <c r="M591" s="209"/>
      <c r="N591" s="209"/>
      <c r="O591" s="209"/>
      <c r="P591" s="209"/>
      <c r="Q591" s="209"/>
      <c r="R591" s="209"/>
      <c r="S591" s="209"/>
      <c r="T591" s="209"/>
      <c r="U591" s="209"/>
      <c r="V591" s="209"/>
      <c r="W591" s="209"/>
      <c r="X591" s="209"/>
      <c r="Y591" s="209"/>
      <c r="Z591" s="209"/>
    </row>
    <row r="592" spans="1:26" ht="15.75" customHeight="1" x14ac:dyDescent="0.25">
      <c r="A592" s="209"/>
      <c r="B592" s="209"/>
      <c r="C592" s="209"/>
      <c r="D592" s="209"/>
      <c r="E592" s="209"/>
      <c r="F592" s="209"/>
      <c r="G592" s="209"/>
      <c r="H592" s="209"/>
      <c r="I592" s="209"/>
      <c r="J592" s="209"/>
      <c r="K592" s="209"/>
      <c r="L592" s="209"/>
      <c r="M592" s="209"/>
      <c r="N592" s="209"/>
      <c r="O592" s="209"/>
      <c r="P592" s="209"/>
      <c r="Q592" s="209"/>
      <c r="R592" s="209"/>
      <c r="S592" s="209"/>
      <c r="T592" s="209"/>
      <c r="U592" s="209"/>
      <c r="V592" s="209"/>
      <c r="W592" s="209"/>
      <c r="X592" s="209"/>
      <c r="Y592" s="209"/>
      <c r="Z592" s="209"/>
    </row>
    <row r="593" spans="1:26" ht="15.75" customHeight="1" x14ac:dyDescent="0.25">
      <c r="A593" s="209"/>
      <c r="B593" s="209"/>
      <c r="C593" s="209"/>
      <c r="D593" s="209"/>
      <c r="E593" s="209"/>
      <c r="F593" s="209"/>
      <c r="G593" s="209"/>
      <c r="H593" s="209"/>
      <c r="I593" s="209"/>
      <c r="J593" s="209"/>
      <c r="K593" s="209"/>
      <c r="L593" s="209"/>
      <c r="M593" s="209"/>
      <c r="N593" s="209"/>
      <c r="O593" s="209"/>
      <c r="P593" s="209"/>
      <c r="Q593" s="209"/>
      <c r="R593" s="209"/>
      <c r="S593" s="209"/>
      <c r="T593" s="209"/>
      <c r="U593" s="209"/>
      <c r="V593" s="209"/>
      <c r="W593" s="209"/>
      <c r="X593" s="209"/>
      <c r="Y593" s="209"/>
      <c r="Z593" s="209"/>
    </row>
    <row r="594" spans="1:26" ht="15.75" customHeight="1" x14ac:dyDescent="0.25">
      <c r="A594" s="209"/>
      <c r="B594" s="209"/>
      <c r="C594" s="209"/>
      <c r="D594" s="209"/>
      <c r="E594" s="209"/>
      <c r="F594" s="209"/>
      <c r="G594" s="209"/>
      <c r="H594" s="209"/>
      <c r="I594" s="209"/>
      <c r="J594" s="209"/>
      <c r="K594" s="209"/>
      <c r="L594" s="209"/>
      <c r="M594" s="209"/>
      <c r="N594" s="209"/>
      <c r="O594" s="209"/>
      <c r="P594" s="209"/>
      <c r="Q594" s="209"/>
      <c r="R594" s="209"/>
      <c r="S594" s="209"/>
      <c r="T594" s="209"/>
      <c r="U594" s="209"/>
      <c r="V594" s="209"/>
      <c r="W594" s="209"/>
      <c r="X594" s="209"/>
      <c r="Y594" s="209"/>
      <c r="Z594" s="209"/>
    </row>
    <row r="595" spans="1:26" ht="15.75" customHeight="1" x14ac:dyDescent="0.25">
      <c r="A595" s="209"/>
      <c r="B595" s="209"/>
      <c r="C595" s="209"/>
      <c r="D595" s="209"/>
      <c r="E595" s="209"/>
      <c r="F595" s="209"/>
      <c r="G595" s="209"/>
      <c r="H595" s="209"/>
      <c r="I595" s="209"/>
      <c r="J595" s="209"/>
      <c r="K595" s="209"/>
      <c r="L595" s="209"/>
      <c r="M595" s="209"/>
      <c r="N595" s="209"/>
      <c r="O595" s="209"/>
      <c r="P595" s="209"/>
      <c r="Q595" s="209"/>
      <c r="R595" s="209"/>
      <c r="S595" s="209"/>
      <c r="T595" s="209"/>
      <c r="U595" s="209"/>
      <c r="V595" s="209"/>
      <c r="W595" s="209"/>
      <c r="X595" s="209"/>
      <c r="Y595" s="209"/>
      <c r="Z595" s="209"/>
    </row>
    <row r="596" spans="1:26" ht="15.75" customHeight="1" x14ac:dyDescent="0.25">
      <c r="A596" s="209"/>
      <c r="B596" s="209"/>
      <c r="C596" s="209"/>
      <c r="D596" s="209"/>
      <c r="E596" s="209"/>
      <c r="F596" s="209"/>
      <c r="G596" s="209"/>
      <c r="H596" s="209"/>
      <c r="I596" s="209"/>
      <c r="J596" s="209"/>
      <c r="K596" s="209"/>
      <c r="L596" s="209"/>
      <c r="M596" s="209"/>
      <c r="N596" s="209"/>
      <c r="O596" s="209"/>
      <c r="P596" s="209"/>
      <c r="Q596" s="209"/>
      <c r="R596" s="209"/>
      <c r="S596" s="209"/>
      <c r="T596" s="209"/>
      <c r="U596" s="209"/>
      <c r="V596" s="209"/>
      <c r="W596" s="209"/>
      <c r="X596" s="209"/>
      <c r="Y596" s="209"/>
      <c r="Z596" s="209"/>
    </row>
    <row r="597" spans="1:26" ht="15.75" customHeight="1" x14ac:dyDescent="0.25">
      <c r="A597" s="209"/>
      <c r="B597" s="209"/>
      <c r="C597" s="209"/>
      <c r="D597" s="209"/>
      <c r="E597" s="209"/>
      <c r="F597" s="209"/>
      <c r="G597" s="209"/>
      <c r="H597" s="209"/>
      <c r="I597" s="209"/>
      <c r="J597" s="209"/>
      <c r="K597" s="209"/>
      <c r="L597" s="209"/>
      <c r="M597" s="209"/>
      <c r="N597" s="209"/>
      <c r="O597" s="209"/>
      <c r="P597" s="209"/>
      <c r="Q597" s="209"/>
      <c r="R597" s="209"/>
      <c r="S597" s="209"/>
      <c r="T597" s="209"/>
      <c r="U597" s="209"/>
      <c r="V597" s="209"/>
      <c r="W597" s="209"/>
      <c r="X597" s="209"/>
      <c r="Y597" s="209"/>
      <c r="Z597" s="209"/>
    </row>
    <row r="598" spans="1:26" ht="15.75" customHeight="1" x14ac:dyDescent="0.25">
      <c r="A598" s="209"/>
      <c r="B598" s="209"/>
      <c r="C598" s="209"/>
      <c r="D598" s="209"/>
      <c r="E598" s="209"/>
      <c r="F598" s="209"/>
      <c r="G598" s="209"/>
      <c r="H598" s="209"/>
      <c r="I598" s="209"/>
      <c r="J598" s="209"/>
      <c r="K598" s="209"/>
      <c r="L598" s="209"/>
      <c r="M598" s="209"/>
      <c r="N598" s="209"/>
      <c r="O598" s="209"/>
      <c r="P598" s="209"/>
      <c r="Q598" s="209"/>
      <c r="R598" s="209"/>
      <c r="S598" s="209"/>
      <c r="T598" s="209"/>
      <c r="U598" s="209"/>
      <c r="V598" s="209"/>
      <c r="W598" s="209"/>
      <c r="X598" s="209"/>
      <c r="Y598" s="209"/>
      <c r="Z598" s="209"/>
    </row>
    <row r="599" spans="1:26" ht="15.75" customHeight="1" x14ac:dyDescent="0.25">
      <c r="A599" s="209"/>
      <c r="B599" s="209"/>
      <c r="C599" s="209"/>
      <c r="D599" s="209"/>
      <c r="E599" s="209"/>
      <c r="F599" s="209"/>
      <c r="G599" s="209"/>
      <c r="H599" s="209"/>
      <c r="I599" s="209"/>
      <c r="J599" s="209"/>
      <c r="K599" s="209"/>
      <c r="L599" s="209"/>
      <c r="M599" s="209"/>
      <c r="N599" s="209"/>
      <c r="O599" s="209"/>
      <c r="P599" s="209"/>
      <c r="Q599" s="209"/>
      <c r="R599" s="209"/>
      <c r="S599" s="209"/>
      <c r="T599" s="209"/>
      <c r="U599" s="209"/>
      <c r="V599" s="209"/>
      <c r="W599" s="209"/>
      <c r="X599" s="209"/>
      <c r="Y599" s="209"/>
      <c r="Z599" s="209"/>
    </row>
    <row r="600" spans="1:26" ht="15.75" customHeight="1" x14ac:dyDescent="0.25">
      <c r="A600" s="209"/>
      <c r="B600" s="209"/>
      <c r="C600" s="209"/>
      <c r="D600" s="209"/>
      <c r="E600" s="209"/>
      <c r="F600" s="209"/>
      <c r="G600" s="209"/>
      <c r="H600" s="209"/>
      <c r="I600" s="209"/>
      <c r="J600" s="209"/>
      <c r="K600" s="209"/>
      <c r="L600" s="209"/>
      <c r="M600" s="209"/>
      <c r="N600" s="209"/>
      <c r="O600" s="209"/>
      <c r="P600" s="209"/>
      <c r="Q600" s="209"/>
      <c r="R600" s="209"/>
      <c r="S600" s="209"/>
      <c r="T600" s="209"/>
      <c r="U600" s="209"/>
      <c r="V600" s="209"/>
      <c r="W600" s="209"/>
      <c r="X600" s="209"/>
      <c r="Y600" s="209"/>
      <c r="Z600" s="209"/>
    </row>
    <row r="601" spans="1:26" ht="15.75" customHeight="1" x14ac:dyDescent="0.25">
      <c r="A601" s="209"/>
      <c r="B601" s="209"/>
      <c r="C601" s="209"/>
      <c r="D601" s="209"/>
      <c r="E601" s="209"/>
      <c r="F601" s="209"/>
      <c r="G601" s="209"/>
      <c r="H601" s="209"/>
      <c r="I601" s="209"/>
      <c r="J601" s="209"/>
      <c r="K601" s="209"/>
      <c r="L601" s="209"/>
      <c r="M601" s="209"/>
      <c r="N601" s="209"/>
      <c r="O601" s="209"/>
      <c r="P601" s="209"/>
      <c r="Q601" s="209"/>
      <c r="R601" s="209"/>
      <c r="S601" s="209"/>
      <c r="T601" s="209"/>
      <c r="U601" s="209"/>
      <c r="V601" s="209"/>
      <c r="W601" s="209"/>
      <c r="X601" s="209"/>
      <c r="Y601" s="209"/>
      <c r="Z601" s="209"/>
    </row>
    <row r="602" spans="1:26" ht="15.75" customHeight="1" x14ac:dyDescent="0.25">
      <c r="A602" s="209"/>
      <c r="B602" s="209"/>
      <c r="C602" s="209"/>
      <c r="D602" s="209"/>
      <c r="E602" s="209"/>
      <c r="F602" s="209"/>
      <c r="G602" s="209"/>
      <c r="H602" s="209"/>
      <c r="I602" s="209"/>
      <c r="J602" s="209"/>
      <c r="K602" s="209"/>
      <c r="L602" s="209"/>
      <c r="M602" s="209"/>
      <c r="N602" s="209"/>
      <c r="O602" s="209"/>
      <c r="P602" s="209"/>
      <c r="Q602" s="209"/>
      <c r="R602" s="209"/>
      <c r="S602" s="209"/>
      <c r="T602" s="209"/>
      <c r="U602" s="209"/>
      <c r="V602" s="209"/>
      <c r="W602" s="209"/>
      <c r="X602" s="209"/>
      <c r="Y602" s="209"/>
      <c r="Z602" s="209"/>
    </row>
    <row r="603" spans="1:26" ht="15.75" customHeight="1" x14ac:dyDescent="0.25">
      <c r="A603" s="209"/>
      <c r="B603" s="209"/>
      <c r="C603" s="209"/>
      <c r="D603" s="209"/>
      <c r="E603" s="209"/>
      <c r="F603" s="209"/>
      <c r="G603" s="209"/>
      <c r="H603" s="209"/>
      <c r="I603" s="209"/>
      <c r="J603" s="209"/>
      <c r="K603" s="209"/>
      <c r="L603" s="209"/>
      <c r="M603" s="209"/>
      <c r="N603" s="209"/>
      <c r="O603" s="209"/>
      <c r="P603" s="209"/>
      <c r="Q603" s="209"/>
      <c r="R603" s="209"/>
      <c r="S603" s="209"/>
      <c r="T603" s="209"/>
      <c r="U603" s="209"/>
      <c r="V603" s="209"/>
      <c r="W603" s="209"/>
      <c r="X603" s="209"/>
      <c r="Y603" s="209"/>
      <c r="Z603" s="209"/>
    </row>
    <row r="604" spans="1:26" ht="15.75" customHeight="1" x14ac:dyDescent="0.25">
      <c r="A604" s="209"/>
      <c r="B604" s="209"/>
      <c r="C604" s="209"/>
      <c r="D604" s="209"/>
      <c r="E604" s="209"/>
      <c r="F604" s="209"/>
      <c r="G604" s="209"/>
      <c r="H604" s="209"/>
      <c r="I604" s="209"/>
      <c r="J604" s="209"/>
      <c r="K604" s="209"/>
      <c r="L604" s="209"/>
      <c r="M604" s="209"/>
      <c r="N604" s="209"/>
      <c r="O604" s="209"/>
      <c r="P604" s="209"/>
      <c r="Q604" s="209"/>
      <c r="R604" s="209"/>
      <c r="S604" s="209"/>
      <c r="T604" s="209"/>
      <c r="U604" s="209"/>
      <c r="V604" s="209"/>
      <c r="W604" s="209"/>
      <c r="X604" s="209"/>
      <c r="Y604" s="209"/>
      <c r="Z604" s="209"/>
    </row>
    <row r="605" spans="1:26" ht="15.75" customHeight="1" x14ac:dyDescent="0.25">
      <c r="A605" s="209"/>
      <c r="B605" s="209"/>
      <c r="C605" s="209"/>
      <c r="D605" s="209"/>
      <c r="E605" s="209"/>
      <c r="F605" s="209"/>
      <c r="G605" s="209"/>
      <c r="H605" s="209"/>
      <c r="I605" s="209"/>
      <c r="J605" s="209"/>
      <c r="K605" s="209"/>
      <c r="L605" s="209"/>
      <c r="M605" s="209"/>
      <c r="N605" s="209"/>
      <c r="O605" s="209"/>
      <c r="P605" s="209"/>
      <c r="Q605" s="209"/>
      <c r="R605" s="209"/>
      <c r="S605" s="209"/>
      <c r="T605" s="209"/>
      <c r="U605" s="209"/>
      <c r="V605" s="209"/>
      <c r="W605" s="209"/>
      <c r="X605" s="209"/>
      <c r="Y605" s="209"/>
      <c r="Z605" s="209"/>
    </row>
    <row r="606" spans="1:26" ht="15.75" customHeight="1" x14ac:dyDescent="0.25">
      <c r="A606" s="209"/>
      <c r="B606" s="209"/>
      <c r="C606" s="209"/>
      <c r="D606" s="209"/>
      <c r="E606" s="209"/>
      <c r="F606" s="209"/>
      <c r="G606" s="209"/>
      <c r="H606" s="209"/>
      <c r="I606" s="209"/>
      <c r="J606" s="209"/>
      <c r="K606" s="209"/>
      <c r="L606" s="209"/>
      <c r="M606" s="209"/>
      <c r="N606" s="209"/>
      <c r="O606" s="209"/>
      <c r="P606" s="209"/>
      <c r="Q606" s="209"/>
      <c r="R606" s="209"/>
      <c r="S606" s="209"/>
      <c r="T606" s="209"/>
      <c r="U606" s="209"/>
      <c r="V606" s="209"/>
      <c r="W606" s="209"/>
      <c r="X606" s="209"/>
      <c r="Y606" s="209"/>
      <c r="Z606" s="209"/>
    </row>
    <row r="607" spans="1:26" ht="15.75" customHeight="1" x14ac:dyDescent="0.25">
      <c r="A607" s="209"/>
      <c r="B607" s="209"/>
      <c r="C607" s="209"/>
      <c r="D607" s="209"/>
      <c r="E607" s="209"/>
      <c r="F607" s="209"/>
      <c r="G607" s="209"/>
      <c r="H607" s="209"/>
      <c r="I607" s="209"/>
      <c r="J607" s="209"/>
      <c r="K607" s="209"/>
      <c r="L607" s="209"/>
      <c r="M607" s="209"/>
      <c r="N607" s="209"/>
      <c r="O607" s="209"/>
      <c r="P607" s="209"/>
      <c r="Q607" s="209"/>
      <c r="R607" s="209"/>
      <c r="S607" s="209"/>
      <c r="T607" s="209"/>
      <c r="U607" s="209"/>
      <c r="V607" s="209"/>
      <c r="W607" s="209"/>
      <c r="X607" s="209"/>
      <c r="Y607" s="209"/>
      <c r="Z607" s="209"/>
    </row>
    <row r="608" spans="1:26" ht="15.75" customHeight="1" x14ac:dyDescent="0.25">
      <c r="A608" s="209"/>
      <c r="B608" s="209"/>
      <c r="C608" s="209"/>
      <c r="D608" s="209"/>
      <c r="E608" s="209"/>
      <c r="F608" s="209"/>
      <c r="G608" s="209"/>
      <c r="H608" s="209"/>
      <c r="I608" s="209"/>
      <c r="J608" s="209"/>
      <c r="K608" s="209"/>
      <c r="L608" s="209"/>
      <c r="M608" s="209"/>
      <c r="N608" s="209"/>
      <c r="O608" s="209"/>
      <c r="P608" s="209"/>
      <c r="Q608" s="209"/>
      <c r="R608" s="209"/>
      <c r="S608" s="209"/>
      <c r="T608" s="209"/>
      <c r="U608" s="209"/>
      <c r="V608" s="209"/>
      <c r="W608" s="209"/>
      <c r="X608" s="209"/>
      <c r="Y608" s="209"/>
      <c r="Z608" s="209"/>
    </row>
    <row r="609" spans="1:26" ht="15.75" customHeight="1" x14ac:dyDescent="0.25">
      <c r="A609" s="209"/>
      <c r="B609" s="209"/>
      <c r="C609" s="209"/>
      <c r="D609" s="209"/>
      <c r="E609" s="209"/>
      <c r="F609" s="209"/>
      <c r="G609" s="209"/>
      <c r="H609" s="209"/>
      <c r="I609" s="209"/>
      <c r="J609" s="209"/>
      <c r="K609" s="209"/>
      <c r="L609" s="209"/>
      <c r="M609" s="209"/>
      <c r="N609" s="209"/>
      <c r="O609" s="209"/>
      <c r="P609" s="209"/>
      <c r="Q609" s="209"/>
      <c r="R609" s="209"/>
      <c r="S609" s="209"/>
      <c r="T609" s="209"/>
      <c r="U609" s="209"/>
      <c r="V609" s="209"/>
      <c r="W609" s="209"/>
      <c r="X609" s="209"/>
      <c r="Y609" s="209"/>
      <c r="Z609" s="209"/>
    </row>
    <row r="610" spans="1:26" ht="15.75" customHeight="1" x14ac:dyDescent="0.25">
      <c r="A610" s="209"/>
      <c r="B610" s="209"/>
      <c r="C610" s="209"/>
      <c r="D610" s="209"/>
      <c r="E610" s="209"/>
      <c r="F610" s="209"/>
      <c r="G610" s="209"/>
      <c r="H610" s="209"/>
      <c r="I610" s="209"/>
      <c r="J610" s="209"/>
      <c r="K610" s="209"/>
      <c r="L610" s="209"/>
      <c r="M610" s="209"/>
      <c r="N610" s="209"/>
      <c r="O610" s="209"/>
      <c r="P610" s="209"/>
      <c r="Q610" s="209"/>
      <c r="R610" s="209"/>
      <c r="S610" s="209"/>
      <c r="T610" s="209"/>
      <c r="U610" s="209"/>
      <c r="V610" s="209"/>
      <c r="W610" s="209"/>
      <c r="X610" s="209"/>
      <c r="Y610" s="209"/>
      <c r="Z610" s="209"/>
    </row>
    <row r="611" spans="1:26" ht="15.75" customHeight="1" x14ac:dyDescent="0.25">
      <c r="A611" s="209"/>
      <c r="B611" s="209"/>
      <c r="C611" s="209"/>
      <c r="D611" s="209"/>
      <c r="E611" s="209"/>
      <c r="F611" s="209"/>
      <c r="G611" s="209"/>
      <c r="H611" s="209"/>
      <c r="I611" s="209"/>
      <c r="J611" s="209"/>
      <c r="K611" s="209"/>
      <c r="L611" s="209"/>
      <c r="M611" s="209"/>
      <c r="N611" s="209"/>
      <c r="O611" s="209"/>
      <c r="P611" s="209"/>
      <c r="Q611" s="209"/>
      <c r="R611" s="209"/>
      <c r="S611" s="209"/>
      <c r="T611" s="209"/>
      <c r="U611" s="209"/>
      <c r="V611" s="209"/>
      <c r="W611" s="209"/>
      <c r="X611" s="209"/>
      <c r="Y611" s="209"/>
      <c r="Z611" s="209"/>
    </row>
    <row r="612" spans="1:26" ht="15.75" customHeight="1" x14ac:dyDescent="0.25">
      <c r="A612" s="209"/>
      <c r="B612" s="209"/>
      <c r="C612" s="209"/>
      <c r="D612" s="209"/>
      <c r="E612" s="209"/>
      <c r="F612" s="209"/>
      <c r="G612" s="209"/>
      <c r="H612" s="209"/>
      <c r="I612" s="209"/>
      <c r="J612" s="209"/>
      <c r="K612" s="209"/>
      <c r="L612" s="209"/>
      <c r="M612" s="209"/>
      <c r="N612" s="209"/>
      <c r="O612" s="209"/>
      <c r="P612" s="209"/>
      <c r="Q612" s="209"/>
      <c r="R612" s="209"/>
      <c r="S612" s="209"/>
      <c r="T612" s="209"/>
      <c r="U612" s="209"/>
      <c r="V612" s="209"/>
      <c r="W612" s="209"/>
      <c r="X612" s="209"/>
      <c r="Y612" s="209"/>
      <c r="Z612" s="209"/>
    </row>
    <row r="613" spans="1:26" ht="15.75" customHeight="1" x14ac:dyDescent="0.25">
      <c r="A613" s="209"/>
      <c r="B613" s="209"/>
      <c r="C613" s="209"/>
      <c r="D613" s="209"/>
      <c r="E613" s="209"/>
      <c r="F613" s="209"/>
      <c r="G613" s="209"/>
      <c r="H613" s="209"/>
      <c r="I613" s="209"/>
      <c r="J613" s="209"/>
      <c r="K613" s="209"/>
      <c r="L613" s="209"/>
      <c r="M613" s="209"/>
      <c r="N613" s="209"/>
      <c r="O613" s="209"/>
      <c r="P613" s="209"/>
      <c r="Q613" s="209"/>
      <c r="R613" s="209"/>
      <c r="S613" s="209"/>
      <c r="T613" s="209"/>
      <c r="U613" s="209"/>
      <c r="V613" s="209"/>
      <c r="W613" s="209"/>
      <c r="X613" s="209"/>
      <c r="Y613" s="209"/>
      <c r="Z613" s="209"/>
    </row>
    <row r="614" spans="1:26" ht="15.75" customHeight="1" x14ac:dyDescent="0.25">
      <c r="A614" s="209"/>
      <c r="B614" s="209"/>
      <c r="C614" s="209"/>
      <c r="D614" s="209"/>
      <c r="E614" s="209"/>
      <c r="F614" s="209"/>
      <c r="G614" s="209"/>
      <c r="H614" s="209"/>
      <c r="I614" s="209"/>
      <c r="J614" s="209"/>
      <c r="K614" s="209"/>
      <c r="L614" s="209"/>
      <c r="M614" s="209"/>
      <c r="N614" s="209"/>
      <c r="O614" s="209"/>
      <c r="P614" s="209"/>
      <c r="Q614" s="209"/>
      <c r="R614" s="209"/>
      <c r="S614" s="209"/>
      <c r="T614" s="209"/>
      <c r="U614" s="209"/>
      <c r="V614" s="209"/>
      <c r="W614" s="209"/>
      <c r="X614" s="209"/>
      <c r="Y614" s="209"/>
      <c r="Z614" s="209"/>
    </row>
    <row r="615" spans="1:26" ht="15.75" customHeight="1" x14ac:dyDescent="0.25">
      <c r="A615" s="209"/>
      <c r="B615" s="209"/>
      <c r="C615" s="209"/>
      <c r="D615" s="209"/>
      <c r="E615" s="209"/>
      <c r="F615" s="209"/>
      <c r="G615" s="209"/>
      <c r="H615" s="209"/>
      <c r="I615" s="209"/>
      <c r="J615" s="209"/>
      <c r="K615" s="209"/>
      <c r="L615" s="209"/>
      <c r="M615" s="209"/>
      <c r="N615" s="209"/>
      <c r="O615" s="209"/>
      <c r="P615" s="209"/>
      <c r="Q615" s="209"/>
      <c r="R615" s="209"/>
      <c r="S615" s="209"/>
      <c r="T615" s="209"/>
      <c r="U615" s="209"/>
      <c r="V615" s="209"/>
      <c r="W615" s="209"/>
      <c r="X615" s="209"/>
      <c r="Y615" s="209"/>
      <c r="Z615" s="209"/>
    </row>
    <row r="616" spans="1:26" ht="15.75" customHeight="1" x14ac:dyDescent="0.25">
      <c r="A616" s="209"/>
      <c r="B616" s="209"/>
      <c r="C616" s="209"/>
      <c r="D616" s="209"/>
      <c r="E616" s="209"/>
      <c r="F616" s="209"/>
      <c r="G616" s="209"/>
      <c r="H616" s="209"/>
      <c r="I616" s="209"/>
      <c r="J616" s="209"/>
      <c r="K616" s="209"/>
      <c r="L616" s="209"/>
      <c r="M616" s="209"/>
      <c r="N616" s="209"/>
      <c r="O616" s="209"/>
      <c r="P616" s="209"/>
      <c r="Q616" s="209"/>
      <c r="R616" s="209"/>
      <c r="S616" s="209"/>
      <c r="T616" s="209"/>
      <c r="U616" s="209"/>
      <c r="V616" s="209"/>
      <c r="W616" s="209"/>
      <c r="X616" s="209"/>
      <c r="Y616" s="209"/>
      <c r="Z616" s="209"/>
    </row>
    <row r="617" spans="1:26" ht="15.75" customHeight="1" x14ac:dyDescent="0.25">
      <c r="A617" s="209"/>
      <c r="B617" s="209"/>
      <c r="C617" s="209"/>
      <c r="D617" s="209"/>
      <c r="E617" s="209"/>
      <c r="F617" s="209"/>
      <c r="G617" s="209"/>
      <c r="H617" s="209"/>
      <c r="I617" s="209"/>
      <c r="J617" s="209"/>
      <c r="K617" s="209"/>
      <c r="L617" s="209"/>
      <c r="M617" s="209"/>
      <c r="N617" s="209"/>
      <c r="O617" s="209"/>
      <c r="P617" s="209"/>
      <c r="Q617" s="209"/>
      <c r="R617" s="209"/>
      <c r="S617" s="209"/>
      <c r="T617" s="209"/>
      <c r="U617" s="209"/>
      <c r="V617" s="209"/>
      <c r="W617" s="209"/>
      <c r="X617" s="209"/>
      <c r="Y617" s="209"/>
      <c r="Z617" s="209"/>
    </row>
    <row r="618" spans="1:26" ht="15.75" customHeight="1" x14ac:dyDescent="0.25">
      <c r="A618" s="209"/>
      <c r="B618" s="209"/>
      <c r="C618" s="209"/>
      <c r="D618" s="209"/>
      <c r="E618" s="209"/>
      <c r="F618" s="209"/>
      <c r="G618" s="209"/>
      <c r="H618" s="209"/>
      <c r="I618" s="209"/>
      <c r="J618" s="209"/>
      <c r="K618" s="209"/>
      <c r="L618" s="209"/>
      <c r="M618" s="209"/>
      <c r="N618" s="209"/>
      <c r="O618" s="209"/>
      <c r="P618" s="209"/>
      <c r="Q618" s="209"/>
      <c r="R618" s="209"/>
      <c r="S618" s="209"/>
      <c r="T618" s="209"/>
      <c r="U618" s="209"/>
      <c r="V618" s="209"/>
      <c r="W618" s="209"/>
      <c r="X618" s="209"/>
      <c r="Y618" s="209"/>
      <c r="Z618" s="209"/>
    </row>
    <row r="619" spans="1:26" ht="15.75" customHeight="1" x14ac:dyDescent="0.25">
      <c r="A619" s="209"/>
      <c r="B619" s="209"/>
      <c r="C619" s="209"/>
      <c r="D619" s="209"/>
      <c r="E619" s="209"/>
      <c r="F619" s="209"/>
      <c r="G619" s="209"/>
      <c r="H619" s="209"/>
      <c r="I619" s="209"/>
      <c r="J619" s="209"/>
      <c r="K619" s="209"/>
      <c r="L619" s="209"/>
      <c r="M619" s="209"/>
      <c r="N619" s="209"/>
      <c r="O619" s="209"/>
      <c r="P619" s="209"/>
      <c r="Q619" s="209"/>
      <c r="R619" s="209"/>
      <c r="S619" s="209"/>
      <c r="T619" s="209"/>
      <c r="U619" s="209"/>
      <c r="V619" s="209"/>
      <c r="W619" s="209"/>
      <c r="X619" s="209"/>
      <c r="Y619" s="209"/>
      <c r="Z619" s="209"/>
    </row>
    <row r="620" spans="1:26" ht="15.75" customHeight="1" x14ac:dyDescent="0.25">
      <c r="A620" s="209"/>
      <c r="B620" s="209"/>
      <c r="C620" s="209"/>
      <c r="D620" s="209"/>
      <c r="E620" s="209"/>
      <c r="F620" s="209"/>
      <c r="G620" s="209"/>
      <c r="H620" s="209"/>
      <c r="I620" s="209"/>
      <c r="J620" s="209"/>
      <c r="K620" s="209"/>
      <c r="L620" s="209"/>
      <c r="M620" s="209"/>
      <c r="N620" s="209"/>
      <c r="O620" s="209"/>
      <c r="P620" s="209"/>
      <c r="Q620" s="209"/>
      <c r="R620" s="209"/>
      <c r="S620" s="209"/>
      <c r="T620" s="209"/>
      <c r="U620" s="209"/>
      <c r="V620" s="209"/>
      <c r="W620" s="209"/>
      <c r="X620" s="209"/>
      <c r="Y620" s="209"/>
      <c r="Z620" s="209"/>
    </row>
    <row r="621" spans="1:26" ht="15.75" customHeight="1" x14ac:dyDescent="0.25">
      <c r="A621" s="209"/>
      <c r="B621" s="209"/>
      <c r="C621" s="209"/>
      <c r="D621" s="209"/>
      <c r="E621" s="209"/>
      <c r="F621" s="209"/>
      <c r="G621" s="209"/>
      <c r="H621" s="209"/>
      <c r="I621" s="209"/>
      <c r="J621" s="209"/>
      <c r="K621" s="209"/>
      <c r="L621" s="209"/>
      <c r="M621" s="209"/>
      <c r="N621" s="209"/>
      <c r="O621" s="209"/>
      <c r="P621" s="209"/>
      <c r="Q621" s="209"/>
      <c r="R621" s="209"/>
      <c r="S621" s="209"/>
      <c r="T621" s="209"/>
      <c r="U621" s="209"/>
      <c r="V621" s="209"/>
      <c r="W621" s="209"/>
      <c r="X621" s="209"/>
      <c r="Y621" s="209"/>
      <c r="Z621" s="209"/>
    </row>
    <row r="622" spans="1:26" ht="15.75" customHeight="1" x14ac:dyDescent="0.25">
      <c r="A622" s="209"/>
      <c r="B622" s="209"/>
      <c r="C622" s="209"/>
      <c r="D622" s="209"/>
      <c r="E622" s="209"/>
      <c r="F622" s="209"/>
      <c r="G622" s="209"/>
      <c r="H622" s="209"/>
      <c r="I622" s="209"/>
      <c r="J622" s="209"/>
      <c r="K622" s="209"/>
      <c r="L622" s="209"/>
      <c r="M622" s="209"/>
      <c r="N622" s="209"/>
      <c r="O622" s="209"/>
      <c r="P622" s="209"/>
      <c r="Q622" s="209"/>
      <c r="R622" s="209"/>
      <c r="S622" s="209"/>
      <c r="T622" s="209"/>
      <c r="U622" s="209"/>
      <c r="V622" s="209"/>
      <c r="W622" s="209"/>
      <c r="X622" s="209"/>
      <c r="Y622" s="209"/>
      <c r="Z622" s="209"/>
    </row>
    <row r="623" spans="1:26" ht="15.75" customHeight="1" x14ac:dyDescent="0.25">
      <c r="A623" s="209"/>
      <c r="B623" s="209"/>
      <c r="C623" s="209"/>
      <c r="D623" s="209"/>
      <c r="E623" s="209"/>
      <c r="F623" s="209"/>
      <c r="G623" s="209"/>
      <c r="H623" s="209"/>
      <c r="I623" s="209"/>
      <c r="J623" s="209"/>
      <c r="K623" s="209"/>
      <c r="L623" s="209"/>
      <c r="M623" s="209"/>
      <c r="N623" s="209"/>
      <c r="O623" s="209"/>
      <c r="P623" s="209"/>
      <c r="Q623" s="209"/>
      <c r="R623" s="209"/>
      <c r="S623" s="209"/>
      <c r="T623" s="209"/>
      <c r="U623" s="209"/>
      <c r="V623" s="209"/>
      <c r="W623" s="209"/>
      <c r="X623" s="209"/>
      <c r="Y623" s="209"/>
      <c r="Z623" s="209"/>
    </row>
    <row r="624" spans="1:26" ht="15.75" customHeight="1" x14ac:dyDescent="0.25">
      <c r="A624" s="209"/>
      <c r="B624" s="209"/>
      <c r="C624" s="209"/>
      <c r="D624" s="209"/>
      <c r="E624" s="209"/>
      <c r="F624" s="209"/>
      <c r="G624" s="209"/>
      <c r="H624" s="209"/>
      <c r="I624" s="209"/>
      <c r="J624" s="209"/>
      <c r="K624" s="209"/>
      <c r="L624" s="209"/>
      <c r="M624" s="209"/>
      <c r="N624" s="209"/>
      <c r="O624" s="209"/>
      <c r="P624" s="209"/>
      <c r="Q624" s="209"/>
      <c r="R624" s="209"/>
      <c r="S624" s="209"/>
      <c r="T624" s="209"/>
      <c r="U624" s="209"/>
      <c r="V624" s="209"/>
      <c r="W624" s="209"/>
      <c r="X624" s="209"/>
      <c r="Y624" s="209"/>
      <c r="Z624" s="209"/>
    </row>
    <row r="625" spans="1:26" ht="15.75" customHeight="1" x14ac:dyDescent="0.25">
      <c r="A625" s="209"/>
      <c r="B625" s="209"/>
      <c r="C625" s="209"/>
      <c r="D625" s="209"/>
      <c r="E625" s="209"/>
      <c r="F625" s="209"/>
      <c r="G625" s="209"/>
      <c r="H625" s="209"/>
      <c r="I625" s="209"/>
      <c r="J625" s="209"/>
      <c r="K625" s="209"/>
      <c r="L625" s="209"/>
      <c r="M625" s="209"/>
      <c r="N625" s="209"/>
      <c r="O625" s="209"/>
      <c r="P625" s="209"/>
      <c r="Q625" s="209"/>
      <c r="R625" s="209"/>
      <c r="S625" s="209"/>
      <c r="T625" s="209"/>
      <c r="U625" s="209"/>
      <c r="V625" s="209"/>
      <c r="W625" s="209"/>
      <c r="X625" s="209"/>
      <c r="Y625" s="209"/>
      <c r="Z625" s="209"/>
    </row>
    <row r="626" spans="1:26" ht="15.75" customHeight="1" x14ac:dyDescent="0.25">
      <c r="A626" s="209"/>
      <c r="B626" s="209"/>
      <c r="C626" s="209"/>
      <c r="D626" s="209"/>
      <c r="E626" s="209"/>
      <c r="F626" s="209"/>
      <c r="G626" s="209"/>
      <c r="H626" s="209"/>
      <c r="I626" s="209"/>
      <c r="J626" s="209"/>
      <c r="K626" s="209"/>
      <c r="L626" s="209"/>
      <c r="M626" s="209"/>
      <c r="N626" s="209"/>
      <c r="O626" s="209"/>
      <c r="P626" s="209"/>
      <c r="Q626" s="209"/>
      <c r="R626" s="209"/>
      <c r="S626" s="209"/>
      <c r="T626" s="209"/>
      <c r="U626" s="209"/>
      <c r="V626" s="209"/>
      <c r="W626" s="209"/>
      <c r="X626" s="209"/>
      <c r="Y626" s="209"/>
      <c r="Z626" s="209"/>
    </row>
    <row r="627" spans="1:26" ht="15.75" customHeight="1" x14ac:dyDescent="0.25">
      <c r="A627" s="209"/>
      <c r="B627" s="209"/>
      <c r="C627" s="209"/>
      <c r="D627" s="209"/>
      <c r="E627" s="209"/>
      <c r="F627" s="209"/>
      <c r="G627" s="209"/>
      <c r="H627" s="209"/>
      <c r="I627" s="209"/>
      <c r="J627" s="209"/>
      <c r="K627" s="209"/>
      <c r="L627" s="209"/>
      <c r="M627" s="209"/>
      <c r="N627" s="209"/>
      <c r="O627" s="209"/>
      <c r="P627" s="209"/>
      <c r="Q627" s="209"/>
      <c r="R627" s="209"/>
      <c r="S627" s="209"/>
      <c r="T627" s="209"/>
      <c r="U627" s="209"/>
      <c r="V627" s="209"/>
      <c r="W627" s="209"/>
      <c r="X627" s="209"/>
      <c r="Y627" s="209"/>
      <c r="Z627" s="209"/>
    </row>
    <row r="628" spans="1:26" ht="15.75" customHeight="1" x14ac:dyDescent="0.25">
      <c r="A628" s="209"/>
      <c r="B628" s="209"/>
      <c r="C628" s="209"/>
      <c r="D628" s="209"/>
      <c r="E628" s="209"/>
      <c r="F628" s="209"/>
      <c r="G628" s="209"/>
      <c r="H628" s="209"/>
      <c r="I628" s="209"/>
      <c r="J628" s="209"/>
      <c r="K628" s="209"/>
      <c r="L628" s="209"/>
      <c r="M628" s="209"/>
      <c r="N628" s="209"/>
      <c r="O628" s="209"/>
      <c r="P628" s="209"/>
      <c r="Q628" s="209"/>
      <c r="R628" s="209"/>
      <c r="S628" s="209"/>
      <c r="T628" s="209"/>
      <c r="U628" s="209"/>
      <c r="V628" s="209"/>
      <c r="W628" s="209"/>
      <c r="X628" s="209"/>
      <c r="Y628" s="209"/>
      <c r="Z628" s="209"/>
    </row>
    <row r="629" spans="1:26" ht="15.75" customHeight="1" x14ac:dyDescent="0.25">
      <c r="A629" s="209"/>
      <c r="B629" s="209"/>
      <c r="C629" s="209"/>
      <c r="D629" s="209"/>
      <c r="E629" s="209"/>
      <c r="F629" s="209"/>
      <c r="G629" s="209"/>
      <c r="H629" s="209"/>
      <c r="I629" s="209"/>
      <c r="J629" s="209"/>
      <c r="K629" s="209"/>
      <c r="L629" s="209"/>
      <c r="M629" s="209"/>
      <c r="N629" s="209"/>
      <c r="O629" s="209"/>
      <c r="P629" s="209"/>
      <c r="Q629" s="209"/>
      <c r="R629" s="209"/>
      <c r="S629" s="209"/>
      <c r="T629" s="209"/>
      <c r="U629" s="209"/>
      <c r="V629" s="209"/>
      <c r="W629" s="209"/>
      <c r="X629" s="209"/>
      <c r="Y629" s="209"/>
      <c r="Z629" s="209"/>
    </row>
    <row r="630" spans="1:26" ht="15.75" customHeight="1" x14ac:dyDescent="0.25">
      <c r="A630" s="209"/>
      <c r="B630" s="209"/>
      <c r="C630" s="209"/>
      <c r="D630" s="209"/>
      <c r="E630" s="209"/>
      <c r="F630" s="209"/>
      <c r="G630" s="209"/>
      <c r="H630" s="209"/>
      <c r="I630" s="209"/>
      <c r="J630" s="209"/>
      <c r="K630" s="209"/>
      <c r="L630" s="209"/>
      <c r="M630" s="209"/>
      <c r="N630" s="209"/>
      <c r="O630" s="209"/>
      <c r="P630" s="209"/>
      <c r="Q630" s="209"/>
      <c r="R630" s="209"/>
      <c r="S630" s="209"/>
      <c r="T630" s="209"/>
      <c r="U630" s="209"/>
      <c r="V630" s="209"/>
      <c r="W630" s="209"/>
      <c r="X630" s="209"/>
      <c r="Y630" s="209"/>
      <c r="Z630" s="209"/>
    </row>
    <row r="631" spans="1:26" ht="15.75" customHeight="1" x14ac:dyDescent="0.25">
      <c r="A631" s="209"/>
      <c r="B631" s="209"/>
      <c r="C631" s="209"/>
      <c r="D631" s="209"/>
      <c r="E631" s="209"/>
      <c r="F631" s="209"/>
      <c r="G631" s="209"/>
      <c r="H631" s="209"/>
      <c r="I631" s="209"/>
      <c r="J631" s="209"/>
      <c r="K631" s="209"/>
      <c r="L631" s="209"/>
      <c r="M631" s="209"/>
      <c r="N631" s="209"/>
      <c r="O631" s="209"/>
      <c r="P631" s="209"/>
      <c r="Q631" s="209"/>
      <c r="R631" s="209"/>
      <c r="S631" s="209"/>
      <c r="T631" s="209"/>
      <c r="U631" s="209"/>
      <c r="V631" s="209"/>
      <c r="W631" s="209"/>
      <c r="X631" s="209"/>
      <c r="Y631" s="209"/>
      <c r="Z631" s="209"/>
    </row>
    <row r="632" spans="1:26" ht="15.75" customHeight="1" x14ac:dyDescent="0.25">
      <c r="A632" s="209"/>
      <c r="B632" s="209"/>
      <c r="C632" s="209"/>
      <c r="D632" s="209"/>
      <c r="E632" s="209"/>
      <c r="F632" s="209"/>
      <c r="G632" s="209"/>
      <c r="H632" s="209"/>
      <c r="I632" s="209"/>
      <c r="J632" s="209"/>
      <c r="K632" s="209"/>
      <c r="L632" s="209"/>
      <c r="M632" s="209"/>
      <c r="N632" s="209"/>
      <c r="O632" s="209"/>
      <c r="P632" s="209"/>
      <c r="Q632" s="209"/>
      <c r="R632" s="209"/>
      <c r="S632" s="209"/>
      <c r="T632" s="209"/>
      <c r="U632" s="209"/>
      <c r="V632" s="209"/>
      <c r="W632" s="209"/>
      <c r="X632" s="209"/>
      <c r="Y632" s="209"/>
      <c r="Z632" s="209"/>
    </row>
    <row r="633" spans="1:26" ht="15.75" customHeight="1" x14ac:dyDescent="0.25">
      <c r="A633" s="209"/>
      <c r="B633" s="209"/>
      <c r="C633" s="209"/>
      <c r="D633" s="209"/>
      <c r="E633" s="209"/>
      <c r="F633" s="209"/>
      <c r="G633" s="209"/>
      <c r="H633" s="209"/>
      <c r="I633" s="209"/>
      <c r="J633" s="209"/>
      <c r="K633" s="209"/>
      <c r="L633" s="209"/>
      <c r="M633" s="209"/>
      <c r="N633" s="209"/>
      <c r="O633" s="209"/>
      <c r="P633" s="209"/>
      <c r="Q633" s="209"/>
      <c r="R633" s="209"/>
      <c r="S633" s="209"/>
      <c r="T633" s="209"/>
      <c r="U633" s="209"/>
      <c r="V633" s="209"/>
      <c r="W633" s="209"/>
      <c r="X633" s="209"/>
      <c r="Y633" s="209"/>
      <c r="Z633" s="209"/>
    </row>
    <row r="634" spans="1:26" ht="15.75" customHeight="1" x14ac:dyDescent="0.25">
      <c r="A634" s="209"/>
      <c r="B634" s="209"/>
      <c r="C634" s="209"/>
      <c r="D634" s="209"/>
      <c r="E634" s="209"/>
      <c r="F634" s="209"/>
      <c r="G634" s="209"/>
      <c r="H634" s="209"/>
      <c r="I634" s="209"/>
      <c r="J634" s="209"/>
      <c r="K634" s="209"/>
      <c r="L634" s="209"/>
      <c r="M634" s="209"/>
      <c r="N634" s="209"/>
      <c r="O634" s="209"/>
      <c r="P634" s="209"/>
      <c r="Q634" s="209"/>
      <c r="R634" s="209"/>
      <c r="S634" s="209"/>
      <c r="T634" s="209"/>
      <c r="U634" s="209"/>
      <c r="V634" s="209"/>
      <c r="W634" s="209"/>
      <c r="X634" s="209"/>
      <c r="Y634" s="209"/>
      <c r="Z634" s="209"/>
    </row>
    <row r="635" spans="1:26" ht="15.75" customHeight="1" x14ac:dyDescent="0.25">
      <c r="A635" s="209"/>
      <c r="B635" s="209"/>
      <c r="C635" s="209"/>
      <c r="D635" s="209"/>
      <c r="E635" s="209"/>
      <c r="F635" s="209"/>
      <c r="G635" s="209"/>
      <c r="H635" s="209"/>
      <c r="I635" s="209"/>
      <c r="J635" s="209"/>
      <c r="K635" s="209"/>
      <c r="L635" s="209"/>
      <c r="M635" s="209"/>
      <c r="N635" s="209"/>
      <c r="O635" s="209"/>
      <c r="P635" s="209"/>
      <c r="Q635" s="209"/>
      <c r="R635" s="209"/>
      <c r="S635" s="209"/>
      <c r="T635" s="209"/>
      <c r="U635" s="209"/>
      <c r="V635" s="209"/>
      <c r="W635" s="209"/>
      <c r="X635" s="209"/>
      <c r="Y635" s="209"/>
      <c r="Z635" s="209"/>
    </row>
    <row r="636" spans="1:26" ht="15.75" customHeight="1" x14ac:dyDescent="0.25">
      <c r="A636" s="209"/>
      <c r="B636" s="209"/>
      <c r="C636" s="209"/>
      <c r="D636" s="209"/>
      <c r="E636" s="209"/>
      <c r="F636" s="209"/>
      <c r="G636" s="209"/>
      <c r="H636" s="209"/>
      <c r="I636" s="209"/>
      <c r="J636" s="209"/>
      <c r="K636" s="209"/>
      <c r="L636" s="209"/>
      <c r="M636" s="209"/>
      <c r="N636" s="209"/>
      <c r="O636" s="209"/>
      <c r="P636" s="209"/>
      <c r="Q636" s="209"/>
      <c r="R636" s="209"/>
      <c r="S636" s="209"/>
      <c r="T636" s="209"/>
      <c r="U636" s="209"/>
      <c r="V636" s="209"/>
      <c r="W636" s="209"/>
      <c r="X636" s="209"/>
      <c r="Y636" s="209"/>
      <c r="Z636" s="209"/>
    </row>
    <row r="637" spans="1:26" ht="15.75" customHeight="1" x14ac:dyDescent="0.25">
      <c r="A637" s="209"/>
      <c r="B637" s="209"/>
      <c r="C637" s="209"/>
      <c r="D637" s="209"/>
      <c r="E637" s="209"/>
      <c r="F637" s="209"/>
      <c r="G637" s="209"/>
      <c r="H637" s="209"/>
      <c r="I637" s="209"/>
      <c r="J637" s="209"/>
      <c r="K637" s="209"/>
      <c r="L637" s="209"/>
      <c r="M637" s="209"/>
      <c r="N637" s="209"/>
      <c r="O637" s="209"/>
      <c r="P637" s="209"/>
      <c r="Q637" s="209"/>
      <c r="R637" s="209"/>
      <c r="S637" s="209"/>
      <c r="T637" s="209"/>
      <c r="U637" s="209"/>
      <c r="V637" s="209"/>
      <c r="W637" s="209"/>
      <c r="X637" s="209"/>
      <c r="Y637" s="209"/>
      <c r="Z637" s="209"/>
    </row>
    <row r="638" spans="1:26" ht="15.75" customHeight="1" x14ac:dyDescent="0.25">
      <c r="A638" s="209"/>
      <c r="B638" s="209"/>
      <c r="C638" s="209"/>
      <c r="D638" s="209"/>
      <c r="E638" s="209"/>
      <c r="F638" s="209"/>
      <c r="G638" s="209"/>
      <c r="H638" s="209"/>
      <c r="I638" s="209"/>
      <c r="J638" s="209"/>
      <c r="K638" s="209"/>
      <c r="L638" s="209"/>
      <c r="M638" s="209"/>
      <c r="N638" s="209"/>
      <c r="O638" s="209"/>
      <c r="P638" s="209"/>
      <c r="Q638" s="209"/>
      <c r="R638" s="209"/>
      <c r="S638" s="209"/>
      <c r="T638" s="209"/>
      <c r="U638" s="209"/>
      <c r="V638" s="209"/>
      <c r="W638" s="209"/>
      <c r="X638" s="209"/>
      <c r="Y638" s="209"/>
      <c r="Z638" s="209"/>
    </row>
    <row r="639" spans="1:26" ht="15.75" customHeight="1" x14ac:dyDescent="0.25">
      <c r="A639" s="209"/>
      <c r="B639" s="209"/>
      <c r="C639" s="209"/>
      <c r="D639" s="209"/>
      <c r="E639" s="209"/>
      <c r="F639" s="209"/>
      <c r="G639" s="209"/>
      <c r="H639" s="209"/>
      <c r="I639" s="209"/>
      <c r="J639" s="209"/>
      <c r="K639" s="209"/>
      <c r="L639" s="209"/>
      <c r="M639" s="209"/>
      <c r="N639" s="209"/>
      <c r="O639" s="209"/>
      <c r="P639" s="209"/>
      <c r="Q639" s="209"/>
      <c r="R639" s="209"/>
      <c r="S639" s="209"/>
      <c r="T639" s="209"/>
      <c r="U639" s="209"/>
      <c r="V639" s="209"/>
      <c r="W639" s="209"/>
      <c r="X639" s="209"/>
      <c r="Y639" s="209"/>
      <c r="Z639" s="209"/>
    </row>
    <row r="640" spans="1:26" ht="15.75" customHeight="1" x14ac:dyDescent="0.25">
      <c r="A640" s="209"/>
      <c r="B640" s="209"/>
      <c r="C640" s="209"/>
      <c r="D640" s="209"/>
      <c r="E640" s="209"/>
      <c r="F640" s="209"/>
      <c r="G640" s="209"/>
      <c r="H640" s="209"/>
      <c r="I640" s="209"/>
      <c r="J640" s="209"/>
      <c r="K640" s="209"/>
      <c r="L640" s="209"/>
      <c r="M640" s="209"/>
      <c r="N640" s="209"/>
      <c r="O640" s="209"/>
      <c r="P640" s="209"/>
      <c r="Q640" s="209"/>
      <c r="R640" s="209"/>
      <c r="S640" s="209"/>
      <c r="T640" s="209"/>
      <c r="U640" s="209"/>
      <c r="V640" s="209"/>
      <c r="W640" s="209"/>
      <c r="X640" s="209"/>
      <c r="Y640" s="209"/>
      <c r="Z640" s="209"/>
    </row>
    <row r="641" spans="1:26" ht="15.75" customHeight="1" x14ac:dyDescent="0.25">
      <c r="A641" s="209"/>
      <c r="B641" s="209"/>
      <c r="C641" s="209"/>
      <c r="D641" s="209"/>
      <c r="E641" s="209"/>
      <c r="F641" s="209"/>
      <c r="G641" s="209"/>
      <c r="H641" s="209"/>
      <c r="I641" s="209"/>
      <c r="J641" s="209"/>
      <c r="K641" s="209"/>
      <c r="L641" s="209"/>
      <c r="M641" s="209"/>
      <c r="N641" s="209"/>
      <c r="O641" s="209"/>
      <c r="P641" s="209"/>
      <c r="Q641" s="209"/>
      <c r="R641" s="209"/>
      <c r="S641" s="209"/>
      <c r="T641" s="209"/>
      <c r="U641" s="209"/>
      <c r="V641" s="209"/>
      <c r="W641" s="209"/>
      <c r="X641" s="209"/>
      <c r="Y641" s="209"/>
      <c r="Z641" s="209"/>
    </row>
    <row r="642" spans="1:26" ht="15.75" customHeight="1" x14ac:dyDescent="0.25">
      <c r="A642" s="209"/>
      <c r="B642" s="209"/>
      <c r="C642" s="209"/>
      <c r="D642" s="209"/>
      <c r="E642" s="209"/>
      <c r="F642" s="209"/>
      <c r="G642" s="209"/>
      <c r="H642" s="209"/>
      <c r="I642" s="209"/>
      <c r="J642" s="209"/>
      <c r="K642" s="209"/>
      <c r="L642" s="209"/>
      <c r="M642" s="209"/>
      <c r="N642" s="209"/>
      <c r="O642" s="209"/>
      <c r="P642" s="209"/>
      <c r="Q642" s="209"/>
      <c r="R642" s="209"/>
      <c r="S642" s="209"/>
      <c r="T642" s="209"/>
      <c r="U642" s="209"/>
      <c r="V642" s="209"/>
      <c r="W642" s="209"/>
      <c r="X642" s="209"/>
      <c r="Y642" s="209"/>
      <c r="Z642" s="209"/>
    </row>
    <row r="643" spans="1:26" ht="15.75" customHeight="1" x14ac:dyDescent="0.25">
      <c r="A643" s="209"/>
      <c r="B643" s="209"/>
      <c r="C643" s="209"/>
      <c r="D643" s="209"/>
      <c r="E643" s="209"/>
      <c r="F643" s="209"/>
      <c r="G643" s="209"/>
      <c r="H643" s="209"/>
      <c r="I643" s="209"/>
      <c r="J643" s="209"/>
      <c r="K643" s="209"/>
      <c r="L643" s="209"/>
      <c r="M643" s="209"/>
      <c r="N643" s="209"/>
      <c r="O643" s="209"/>
      <c r="P643" s="209"/>
      <c r="Q643" s="209"/>
      <c r="R643" s="209"/>
      <c r="S643" s="209"/>
      <c r="T643" s="209"/>
      <c r="U643" s="209"/>
      <c r="V643" s="209"/>
      <c r="W643" s="209"/>
      <c r="X643" s="209"/>
      <c r="Y643" s="209"/>
      <c r="Z643" s="209"/>
    </row>
    <row r="644" spans="1:26" ht="15.75" customHeight="1" x14ac:dyDescent="0.25">
      <c r="A644" s="209"/>
      <c r="B644" s="209"/>
      <c r="C644" s="209"/>
      <c r="D644" s="209"/>
      <c r="E644" s="209"/>
      <c r="F644" s="209"/>
      <c r="G644" s="209"/>
      <c r="H644" s="209"/>
      <c r="I644" s="209"/>
      <c r="J644" s="209"/>
      <c r="K644" s="209"/>
      <c r="L644" s="209"/>
      <c r="M644" s="209"/>
      <c r="N644" s="209"/>
      <c r="O644" s="209"/>
      <c r="P644" s="209"/>
      <c r="Q644" s="209"/>
      <c r="R644" s="209"/>
      <c r="S644" s="209"/>
      <c r="T644" s="209"/>
      <c r="U644" s="209"/>
      <c r="V644" s="209"/>
      <c r="W644" s="209"/>
      <c r="X644" s="209"/>
      <c r="Y644" s="209"/>
      <c r="Z644" s="209"/>
    </row>
    <row r="645" spans="1:26" ht="15.75" customHeight="1" x14ac:dyDescent="0.25">
      <c r="A645" s="209"/>
      <c r="B645" s="209"/>
      <c r="C645" s="209"/>
      <c r="D645" s="209"/>
      <c r="E645" s="209"/>
      <c r="F645" s="209"/>
      <c r="G645" s="209"/>
      <c r="H645" s="209"/>
      <c r="I645" s="209"/>
      <c r="J645" s="209"/>
      <c r="K645" s="209"/>
      <c r="L645" s="209"/>
      <c r="M645" s="209"/>
      <c r="N645" s="209"/>
      <c r="O645" s="209"/>
      <c r="P645" s="209"/>
      <c r="Q645" s="209"/>
      <c r="R645" s="209"/>
      <c r="S645" s="209"/>
      <c r="T645" s="209"/>
      <c r="U645" s="209"/>
      <c r="V645" s="209"/>
      <c r="W645" s="209"/>
      <c r="X645" s="209"/>
      <c r="Y645" s="209"/>
      <c r="Z645" s="209"/>
    </row>
    <row r="646" spans="1:26" ht="15.75" customHeight="1" x14ac:dyDescent="0.25">
      <c r="A646" s="209"/>
      <c r="B646" s="209"/>
      <c r="C646" s="209"/>
      <c r="D646" s="209"/>
      <c r="E646" s="209"/>
      <c r="F646" s="209"/>
      <c r="G646" s="209"/>
      <c r="H646" s="209"/>
      <c r="I646" s="209"/>
      <c r="J646" s="209"/>
      <c r="K646" s="209"/>
      <c r="L646" s="209"/>
      <c r="M646" s="209"/>
      <c r="N646" s="209"/>
      <c r="O646" s="209"/>
      <c r="P646" s="209"/>
      <c r="Q646" s="209"/>
      <c r="R646" s="209"/>
      <c r="S646" s="209"/>
      <c r="T646" s="209"/>
      <c r="U646" s="209"/>
      <c r="V646" s="209"/>
      <c r="W646" s="209"/>
      <c r="X646" s="209"/>
      <c r="Y646" s="209"/>
      <c r="Z646" s="209"/>
    </row>
    <row r="647" spans="1:26" ht="15.75" customHeight="1" x14ac:dyDescent="0.25">
      <c r="A647" s="209"/>
      <c r="B647" s="209"/>
      <c r="C647" s="209"/>
      <c r="D647" s="209"/>
      <c r="E647" s="209"/>
      <c r="F647" s="209"/>
      <c r="G647" s="209"/>
      <c r="H647" s="209"/>
      <c r="I647" s="209"/>
      <c r="J647" s="209"/>
      <c r="K647" s="209"/>
      <c r="L647" s="209"/>
      <c r="M647" s="209"/>
      <c r="N647" s="209"/>
      <c r="O647" s="209"/>
      <c r="P647" s="209"/>
      <c r="Q647" s="209"/>
      <c r="R647" s="209"/>
      <c r="S647" s="209"/>
      <c r="T647" s="209"/>
      <c r="U647" s="209"/>
      <c r="V647" s="209"/>
      <c r="W647" s="209"/>
      <c r="X647" s="209"/>
      <c r="Y647" s="209"/>
      <c r="Z647" s="209"/>
    </row>
    <row r="648" spans="1:26" ht="15.75" customHeight="1" x14ac:dyDescent="0.25">
      <c r="A648" s="209"/>
      <c r="B648" s="209"/>
      <c r="C648" s="209"/>
      <c r="D648" s="209"/>
      <c r="E648" s="209"/>
      <c r="F648" s="209"/>
      <c r="G648" s="209"/>
      <c r="H648" s="209"/>
      <c r="I648" s="209"/>
      <c r="J648" s="209"/>
      <c r="K648" s="209"/>
      <c r="L648" s="209"/>
      <c r="M648" s="209"/>
      <c r="N648" s="209"/>
      <c r="O648" s="209"/>
      <c r="P648" s="209"/>
      <c r="Q648" s="209"/>
      <c r="R648" s="209"/>
      <c r="S648" s="209"/>
      <c r="T648" s="209"/>
      <c r="U648" s="209"/>
      <c r="V648" s="209"/>
      <c r="W648" s="209"/>
      <c r="X648" s="209"/>
      <c r="Y648" s="209"/>
      <c r="Z648" s="209"/>
    </row>
    <row r="649" spans="1:26" ht="15.75" customHeight="1" x14ac:dyDescent="0.25">
      <c r="A649" s="209"/>
      <c r="B649" s="209"/>
      <c r="C649" s="209"/>
      <c r="D649" s="209"/>
      <c r="E649" s="209"/>
      <c r="F649" s="209"/>
      <c r="G649" s="209"/>
      <c r="H649" s="209"/>
      <c r="I649" s="209"/>
      <c r="J649" s="209"/>
      <c r="K649" s="209"/>
      <c r="L649" s="209"/>
      <c r="M649" s="209"/>
      <c r="N649" s="209"/>
      <c r="O649" s="209"/>
      <c r="P649" s="209"/>
      <c r="Q649" s="209"/>
      <c r="R649" s="209"/>
      <c r="S649" s="209"/>
      <c r="T649" s="209"/>
      <c r="U649" s="209"/>
      <c r="V649" s="209"/>
      <c r="W649" s="209"/>
      <c r="X649" s="209"/>
      <c r="Y649" s="209"/>
      <c r="Z649" s="209"/>
    </row>
    <row r="650" spans="1:26" ht="15.75" customHeight="1" x14ac:dyDescent="0.25">
      <c r="A650" s="209"/>
      <c r="B650" s="209"/>
      <c r="C650" s="209"/>
      <c r="D650" s="209"/>
      <c r="E650" s="209"/>
      <c r="F650" s="209"/>
      <c r="G650" s="209"/>
      <c r="H650" s="209"/>
      <c r="I650" s="209"/>
      <c r="J650" s="209"/>
      <c r="K650" s="209"/>
      <c r="L650" s="209"/>
      <c r="M650" s="209"/>
      <c r="N650" s="209"/>
      <c r="O650" s="209"/>
      <c r="P650" s="209"/>
      <c r="Q650" s="209"/>
      <c r="R650" s="209"/>
      <c r="S650" s="209"/>
      <c r="T650" s="209"/>
      <c r="U650" s="209"/>
      <c r="V650" s="209"/>
      <c r="W650" s="209"/>
      <c r="X650" s="209"/>
      <c r="Y650" s="209"/>
      <c r="Z650" s="209"/>
    </row>
    <row r="651" spans="1:26" ht="15.75" customHeight="1" x14ac:dyDescent="0.25">
      <c r="A651" s="209"/>
      <c r="B651" s="209"/>
      <c r="C651" s="209"/>
      <c r="D651" s="209"/>
      <c r="E651" s="209"/>
      <c r="F651" s="209"/>
      <c r="G651" s="209"/>
      <c r="H651" s="209"/>
      <c r="I651" s="209"/>
      <c r="J651" s="209"/>
      <c r="K651" s="209"/>
      <c r="L651" s="209"/>
      <c r="M651" s="209"/>
      <c r="N651" s="209"/>
      <c r="O651" s="209"/>
      <c r="P651" s="209"/>
      <c r="Q651" s="209"/>
      <c r="R651" s="209"/>
      <c r="S651" s="209"/>
      <c r="T651" s="209"/>
      <c r="U651" s="209"/>
      <c r="V651" s="209"/>
      <c r="W651" s="209"/>
      <c r="X651" s="209"/>
      <c r="Y651" s="209"/>
      <c r="Z651" s="209"/>
    </row>
    <row r="652" spans="1:26" ht="15.75" customHeight="1" x14ac:dyDescent="0.25">
      <c r="A652" s="209"/>
      <c r="B652" s="209"/>
      <c r="C652" s="209"/>
      <c r="D652" s="209"/>
      <c r="E652" s="209"/>
      <c r="F652" s="209"/>
      <c r="G652" s="209"/>
      <c r="H652" s="209"/>
      <c r="I652" s="209"/>
      <c r="J652" s="209"/>
      <c r="K652" s="209"/>
      <c r="L652" s="209"/>
      <c r="M652" s="209"/>
      <c r="N652" s="209"/>
      <c r="O652" s="209"/>
      <c r="P652" s="209"/>
      <c r="Q652" s="209"/>
      <c r="R652" s="209"/>
      <c r="S652" s="209"/>
      <c r="T652" s="209"/>
      <c r="U652" s="209"/>
      <c r="V652" s="209"/>
      <c r="W652" s="209"/>
      <c r="X652" s="209"/>
      <c r="Y652" s="209"/>
      <c r="Z652" s="209"/>
    </row>
    <row r="653" spans="1:26" ht="15.75" customHeight="1" x14ac:dyDescent="0.25">
      <c r="A653" s="209"/>
      <c r="B653" s="209"/>
      <c r="C653" s="209"/>
      <c r="D653" s="209"/>
      <c r="E653" s="209"/>
      <c r="F653" s="209"/>
      <c r="G653" s="209"/>
      <c r="H653" s="209"/>
      <c r="I653" s="209"/>
      <c r="J653" s="209"/>
      <c r="K653" s="209"/>
      <c r="L653" s="209"/>
      <c r="M653" s="209"/>
      <c r="N653" s="209"/>
      <c r="O653" s="209"/>
      <c r="P653" s="209"/>
      <c r="Q653" s="209"/>
      <c r="R653" s="209"/>
      <c r="S653" s="209"/>
      <c r="T653" s="209"/>
      <c r="U653" s="209"/>
      <c r="V653" s="209"/>
      <c r="W653" s="209"/>
      <c r="X653" s="209"/>
      <c r="Y653" s="209"/>
      <c r="Z653" s="209"/>
    </row>
    <row r="654" spans="1:26" ht="15.75" customHeight="1" x14ac:dyDescent="0.25">
      <c r="A654" s="209"/>
      <c r="B654" s="209"/>
      <c r="C654" s="209"/>
      <c r="D654" s="209"/>
      <c r="E654" s="209"/>
      <c r="F654" s="209"/>
      <c r="G654" s="209"/>
      <c r="H654" s="209"/>
      <c r="I654" s="209"/>
      <c r="J654" s="209"/>
      <c r="K654" s="209"/>
      <c r="L654" s="209"/>
      <c r="M654" s="209"/>
      <c r="N654" s="209"/>
      <c r="O654" s="209"/>
      <c r="P654" s="209"/>
      <c r="Q654" s="209"/>
      <c r="R654" s="209"/>
      <c r="S654" s="209"/>
      <c r="T654" s="209"/>
      <c r="U654" s="209"/>
      <c r="V654" s="209"/>
      <c r="W654" s="209"/>
      <c r="X654" s="209"/>
      <c r="Y654" s="209"/>
      <c r="Z654" s="209"/>
    </row>
    <row r="655" spans="1:26" ht="15.75" customHeight="1" x14ac:dyDescent="0.25">
      <c r="A655" s="209"/>
      <c r="B655" s="209"/>
      <c r="C655" s="209"/>
      <c r="D655" s="209"/>
      <c r="E655" s="209"/>
      <c r="F655" s="209"/>
      <c r="G655" s="209"/>
      <c r="H655" s="209"/>
      <c r="I655" s="209"/>
      <c r="J655" s="209"/>
      <c r="K655" s="209"/>
      <c r="L655" s="209"/>
      <c r="M655" s="209"/>
      <c r="N655" s="209"/>
      <c r="O655" s="209"/>
      <c r="P655" s="209"/>
      <c r="Q655" s="209"/>
      <c r="R655" s="209"/>
      <c r="S655" s="209"/>
      <c r="T655" s="209"/>
      <c r="U655" s="209"/>
      <c r="V655" s="209"/>
      <c r="W655" s="209"/>
      <c r="X655" s="209"/>
      <c r="Y655" s="209"/>
      <c r="Z655" s="209"/>
    </row>
    <row r="656" spans="1:26" ht="15.75" customHeight="1" x14ac:dyDescent="0.25">
      <c r="A656" s="209"/>
      <c r="B656" s="209"/>
      <c r="C656" s="209"/>
      <c r="D656" s="209"/>
      <c r="E656" s="209"/>
      <c r="F656" s="209"/>
      <c r="G656" s="209"/>
      <c r="H656" s="209"/>
      <c r="I656" s="209"/>
      <c r="J656" s="209"/>
      <c r="K656" s="209"/>
      <c r="L656" s="209"/>
      <c r="M656" s="209"/>
      <c r="N656" s="209"/>
      <c r="O656" s="209"/>
      <c r="P656" s="209"/>
      <c r="Q656" s="209"/>
      <c r="R656" s="209"/>
      <c r="S656" s="209"/>
      <c r="T656" s="209"/>
      <c r="U656" s="209"/>
      <c r="V656" s="209"/>
      <c r="W656" s="209"/>
      <c r="X656" s="209"/>
      <c r="Y656" s="209"/>
      <c r="Z656" s="209"/>
    </row>
    <row r="657" spans="1:26" ht="15.75" customHeight="1" x14ac:dyDescent="0.25">
      <c r="A657" s="209"/>
      <c r="B657" s="209"/>
      <c r="C657" s="209"/>
      <c r="D657" s="209"/>
      <c r="E657" s="209"/>
      <c r="F657" s="209"/>
      <c r="G657" s="209"/>
      <c r="H657" s="209"/>
      <c r="I657" s="209"/>
      <c r="J657" s="209"/>
      <c r="K657" s="209"/>
      <c r="L657" s="209"/>
      <c r="M657" s="209"/>
      <c r="N657" s="209"/>
      <c r="O657" s="209"/>
      <c r="P657" s="209"/>
      <c r="Q657" s="209"/>
      <c r="R657" s="209"/>
      <c r="S657" s="209"/>
      <c r="T657" s="209"/>
      <c r="U657" s="209"/>
      <c r="V657" s="209"/>
      <c r="W657" s="209"/>
      <c r="X657" s="209"/>
      <c r="Y657" s="209"/>
      <c r="Z657" s="209"/>
    </row>
    <row r="658" spans="1:26" ht="15.75" customHeight="1" x14ac:dyDescent="0.25">
      <c r="A658" s="209"/>
      <c r="B658" s="209"/>
      <c r="C658" s="209"/>
      <c r="D658" s="209"/>
      <c r="E658" s="209"/>
      <c r="F658" s="209"/>
      <c r="G658" s="209"/>
      <c r="H658" s="209"/>
      <c r="I658" s="209"/>
      <c r="J658" s="209"/>
      <c r="K658" s="209"/>
      <c r="L658" s="209"/>
      <c r="M658" s="209"/>
      <c r="N658" s="209"/>
      <c r="O658" s="209"/>
      <c r="P658" s="209"/>
      <c r="Q658" s="209"/>
      <c r="R658" s="209"/>
      <c r="S658" s="209"/>
      <c r="T658" s="209"/>
      <c r="U658" s="209"/>
      <c r="V658" s="209"/>
      <c r="W658" s="209"/>
      <c r="X658" s="209"/>
      <c r="Y658" s="209"/>
      <c r="Z658" s="209"/>
    </row>
    <row r="659" spans="1:26" ht="15.75" customHeight="1" x14ac:dyDescent="0.25">
      <c r="A659" s="209"/>
      <c r="B659" s="209"/>
      <c r="C659" s="209"/>
      <c r="D659" s="209"/>
      <c r="E659" s="209"/>
      <c r="F659" s="209"/>
      <c r="G659" s="209"/>
      <c r="H659" s="209"/>
      <c r="I659" s="209"/>
      <c r="J659" s="209"/>
      <c r="K659" s="209"/>
      <c r="L659" s="209"/>
      <c r="M659" s="209"/>
      <c r="N659" s="209"/>
      <c r="O659" s="209"/>
      <c r="P659" s="209"/>
      <c r="Q659" s="209"/>
      <c r="R659" s="209"/>
      <c r="S659" s="209"/>
      <c r="T659" s="209"/>
      <c r="U659" s="209"/>
      <c r="V659" s="209"/>
      <c r="W659" s="209"/>
      <c r="X659" s="209"/>
      <c r="Y659" s="209"/>
      <c r="Z659" s="209"/>
    </row>
    <row r="660" spans="1:26" ht="15.75" customHeight="1" x14ac:dyDescent="0.25">
      <c r="A660" s="209"/>
      <c r="B660" s="209"/>
      <c r="C660" s="209"/>
      <c r="D660" s="209"/>
      <c r="E660" s="209"/>
      <c r="F660" s="209"/>
      <c r="G660" s="209"/>
      <c r="H660" s="209"/>
      <c r="I660" s="209"/>
      <c r="J660" s="209"/>
      <c r="K660" s="209"/>
      <c r="L660" s="209"/>
      <c r="M660" s="209"/>
      <c r="N660" s="209"/>
      <c r="O660" s="209"/>
      <c r="P660" s="209"/>
      <c r="Q660" s="209"/>
      <c r="R660" s="209"/>
      <c r="S660" s="209"/>
      <c r="T660" s="209"/>
      <c r="U660" s="209"/>
      <c r="V660" s="209"/>
      <c r="W660" s="209"/>
      <c r="X660" s="209"/>
      <c r="Y660" s="209"/>
      <c r="Z660" s="209"/>
    </row>
    <row r="661" spans="1:26" ht="15.75" customHeight="1" x14ac:dyDescent="0.25">
      <c r="A661" s="209"/>
      <c r="B661" s="209"/>
      <c r="C661" s="209"/>
      <c r="D661" s="209"/>
      <c r="E661" s="209"/>
      <c r="F661" s="209"/>
      <c r="G661" s="209"/>
      <c r="H661" s="209"/>
      <c r="I661" s="209"/>
      <c r="J661" s="209"/>
      <c r="K661" s="209"/>
      <c r="L661" s="209"/>
      <c r="M661" s="209"/>
      <c r="N661" s="209"/>
      <c r="O661" s="209"/>
      <c r="P661" s="209"/>
      <c r="Q661" s="209"/>
      <c r="R661" s="209"/>
      <c r="S661" s="209"/>
      <c r="T661" s="209"/>
      <c r="U661" s="209"/>
      <c r="V661" s="209"/>
      <c r="W661" s="209"/>
      <c r="X661" s="209"/>
      <c r="Y661" s="209"/>
      <c r="Z661" s="209"/>
    </row>
    <row r="662" spans="1:26" ht="15.75" customHeight="1" x14ac:dyDescent="0.25">
      <c r="A662" s="209"/>
      <c r="B662" s="209"/>
      <c r="C662" s="209"/>
      <c r="D662" s="209"/>
      <c r="E662" s="209"/>
      <c r="F662" s="209"/>
      <c r="G662" s="209"/>
      <c r="H662" s="209"/>
      <c r="I662" s="209"/>
      <c r="J662" s="209"/>
      <c r="K662" s="209"/>
      <c r="L662" s="209"/>
      <c r="M662" s="209"/>
      <c r="N662" s="209"/>
      <c r="O662" s="209"/>
      <c r="P662" s="209"/>
      <c r="Q662" s="209"/>
      <c r="R662" s="209"/>
      <c r="S662" s="209"/>
      <c r="T662" s="209"/>
      <c r="U662" s="209"/>
      <c r="V662" s="209"/>
      <c r="W662" s="209"/>
      <c r="X662" s="209"/>
      <c r="Y662" s="209"/>
      <c r="Z662" s="209"/>
    </row>
    <row r="663" spans="1:26" ht="15.75" customHeight="1" x14ac:dyDescent="0.25">
      <c r="A663" s="209"/>
      <c r="B663" s="209"/>
      <c r="C663" s="209"/>
      <c r="D663" s="209"/>
      <c r="E663" s="209"/>
      <c r="F663" s="209"/>
      <c r="G663" s="209"/>
      <c r="H663" s="209"/>
      <c r="I663" s="209"/>
      <c r="J663" s="209"/>
      <c r="K663" s="209"/>
      <c r="L663" s="209"/>
      <c r="M663" s="209"/>
      <c r="N663" s="209"/>
      <c r="O663" s="209"/>
      <c r="P663" s="209"/>
      <c r="Q663" s="209"/>
      <c r="R663" s="209"/>
      <c r="S663" s="209"/>
      <c r="T663" s="209"/>
      <c r="U663" s="209"/>
      <c r="V663" s="209"/>
      <c r="W663" s="209"/>
      <c r="X663" s="209"/>
      <c r="Y663" s="209"/>
      <c r="Z663" s="209"/>
    </row>
    <row r="664" spans="1:26" ht="15.75" customHeight="1" x14ac:dyDescent="0.25">
      <c r="A664" s="209"/>
      <c r="B664" s="209"/>
      <c r="C664" s="209"/>
      <c r="D664" s="209"/>
      <c r="E664" s="209"/>
      <c r="F664" s="209"/>
      <c r="G664" s="209"/>
      <c r="H664" s="209"/>
      <c r="I664" s="209"/>
      <c r="J664" s="209"/>
      <c r="K664" s="209"/>
      <c r="L664" s="209"/>
      <c r="M664" s="209"/>
      <c r="N664" s="209"/>
      <c r="O664" s="209"/>
      <c r="P664" s="209"/>
      <c r="Q664" s="209"/>
      <c r="R664" s="209"/>
      <c r="S664" s="209"/>
      <c r="T664" s="209"/>
      <c r="U664" s="209"/>
      <c r="V664" s="209"/>
      <c r="W664" s="209"/>
      <c r="X664" s="209"/>
      <c r="Y664" s="209"/>
      <c r="Z664" s="209"/>
    </row>
    <row r="665" spans="1:26" ht="15.75" customHeight="1" x14ac:dyDescent="0.25">
      <c r="A665" s="209"/>
      <c r="B665" s="209"/>
      <c r="C665" s="209"/>
      <c r="D665" s="209"/>
      <c r="E665" s="209"/>
      <c r="F665" s="209"/>
      <c r="G665" s="209"/>
      <c r="H665" s="209"/>
      <c r="I665" s="209"/>
      <c r="J665" s="209"/>
      <c r="K665" s="209"/>
      <c r="L665" s="209"/>
      <c r="M665" s="209"/>
      <c r="N665" s="209"/>
      <c r="O665" s="209"/>
      <c r="P665" s="209"/>
      <c r="Q665" s="209"/>
      <c r="R665" s="209"/>
      <c r="S665" s="209"/>
      <c r="T665" s="209"/>
      <c r="U665" s="209"/>
      <c r="V665" s="209"/>
      <c r="W665" s="209"/>
      <c r="X665" s="209"/>
      <c r="Y665" s="209"/>
      <c r="Z665" s="209"/>
    </row>
    <row r="666" spans="1:26" ht="15.75" customHeight="1" x14ac:dyDescent="0.25">
      <c r="A666" s="209"/>
      <c r="B666" s="209"/>
      <c r="C666" s="209"/>
      <c r="D666" s="209"/>
      <c r="E666" s="209"/>
      <c r="F666" s="209"/>
      <c r="G666" s="209"/>
      <c r="H666" s="209"/>
      <c r="I666" s="209"/>
      <c r="J666" s="209"/>
      <c r="K666" s="209"/>
      <c r="L666" s="209"/>
      <c r="M666" s="209"/>
      <c r="N666" s="209"/>
      <c r="O666" s="209"/>
      <c r="P666" s="209"/>
      <c r="Q666" s="209"/>
      <c r="R666" s="209"/>
      <c r="S666" s="209"/>
      <c r="T666" s="209"/>
      <c r="U666" s="209"/>
      <c r="V666" s="209"/>
      <c r="W666" s="209"/>
      <c r="X666" s="209"/>
      <c r="Y666" s="209"/>
      <c r="Z666" s="209"/>
    </row>
    <row r="667" spans="1:26" ht="15.75" customHeight="1" x14ac:dyDescent="0.25">
      <c r="A667" s="209"/>
      <c r="B667" s="209"/>
      <c r="C667" s="209"/>
      <c r="D667" s="209"/>
      <c r="E667" s="209"/>
      <c r="F667" s="209"/>
      <c r="G667" s="209"/>
      <c r="H667" s="209"/>
      <c r="I667" s="209"/>
      <c r="J667" s="209"/>
      <c r="K667" s="209"/>
      <c r="L667" s="209"/>
      <c r="M667" s="209"/>
      <c r="N667" s="209"/>
      <c r="O667" s="209"/>
      <c r="P667" s="209"/>
      <c r="Q667" s="209"/>
      <c r="R667" s="209"/>
      <c r="S667" s="209"/>
      <c r="T667" s="209"/>
      <c r="U667" s="209"/>
      <c r="V667" s="209"/>
      <c r="W667" s="209"/>
      <c r="X667" s="209"/>
      <c r="Y667" s="209"/>
      <c r="Z667" s="209"/>
    </row>
    <row r="668" spans="1:26" ht="15.75" customHeight="1" x14ac:dyDescent="0.25">
      <c r="A668" s="209"/>
      <c r="B668" s="209"/>
      <c r="C668" s="209"/>
      <c r="D668" s="209"/>
      <c r="E668" s="209"/>
      <c r="F668" s="209"/>
      <c r="G668" s="209"/>
      <c r="H668" s="209"/>
      <c r="I668" s="209"/>
      <c r="J668" s="209"/>
      <c r="K668" s="209"/>
      <c r="L668" s="209"/>
      <c r="M668" s="209"/>
      <c r="N668" s="209"/>
      <c r="O668" s="209"/>
      <c r="P668" s="209"/>
      <c r="Q668" s="209"/>
      <c r="R668" s="209"/>
      <c r="S668" s="209"/>
      <c r="T668" s="209"/>
      <c r="U668" s="209"/>
      <c r="V668" s="209"/>
      <c r="W668" s="209"/>
      <c r="X668" s="209"/>
      <c r="Y668" s="209"/>
      <c r="Z668" s="209"/>
    </row>
    <row r="669" spans="1:26" ht="15.75" customHeight="1" x14ac:dyDescent="0.25">
      <c r="A669" s="209"/>
      <c r="B669" s="209"/>
      <c r="C669" s="209"/>
      <c r="D669" s="209"/>
      <c r="E669" s="209"/>
      <c r="F669" s="209"/>
      <c r="G669" s="209"/>
      <c r="H669" s="209"/>
      <c r="I669" s="209"/>
      <c r="J669" s="209"/>
      <c r="K669" s="209"/>
      <c r="L669" s="209"/>
      <c r="M669" s="209"/>
      <c r="N669" s="209"/>
      <c r="O669" s="209"/>
      <c r="P669" s="209"/>
      <c r="Q669" s="209"/>
      <c r="R669" s="209"/>
      <c r="S669" s="209"/>
      <c r="T669" s="209"/>
      <c r="U669" s="209"/>
      <c r="V669" s="209"/>
      <c r="W669" s="209"/>
      <c r="X669" s="209"/>
      <c r="Y669" s="209"/>
      <c r="Z669" s="209"/>
    </row>
    <row r="670" spans="1:26" ht="15.75" customHeight="1" x14ac:dyDescent="0.25">
      <c r="A670" s="209"/>
      <c r="B670" s="209"/>
      <c r="C670" s="209"/>
      <c r="D670" s="209"/>
      <c r="E670" s="209"/>
      <c r="F670" s="209"/>
      <c r="G670" s="209"/>
      <c r="H670" s="209"/>
      <c r="I670" s="209"/>
      <c r="J670" s="209"/>
      <c r="K670" s="209"/>
      <c r="L670" s="209"/>
      <c r="M670" s="209"/>
      <c r="N670" s="209"/>
      <c r="O670" s="209"/>
      <c r="P670" s="209"/>
      <c r="Q670" s="209"/>
      <c r="R670" s="209"/>
      <c r="S670" s="209"/>
      <c r="T670" s="209"/>
      <c r="U670" s="209"/>
      <c r="V670" s="209"/>
      <c r="W670" s="209"/>
      <c r="X670" s="209"/>
      <c r="Y670" s="209"/>
      <c r="Z670" s="209"/>
    </row>
    <row r="671" spans="1:26" ht="15.75" customHeight="1" x14ac:dyDescent="0.25">
      <c r="A671" s="209"/>
      <c r="B671" s="209"/>
      <c r="C671" s="209"/>
      <c r="D671" s="209"/>
      <c r="E671" s="209"/>
      <c r="F671" s="209"/>
      <c r="G671" s="209"/>
      <c r="H671" s="209"/>
      <c r="I671" s="209"/>
      <c r="J671" s="209"/>
      <c r="K671" s="209"/>
      <c r="L671" s="209"/>
      <c r="M671" s="209"/>
      <c r="N671" s="209"/>
      <c r="O671" s="209"/>
      <c r="P671" s="209"/>
      <c r="Q671" s="209"/>
      <c r="R671" s="209"/>
      <c r="S671" s="209"/>
      <c r="T671" s="209"/>
      <c r="U671" s="209"/>
      <c r="V671" s="209"/>
      <c r="W671" s="209"/>
      <c r="X671" s="209"/>
      <c r="Y671" s="209"/>
      <c r="Z671" s="209"/>
    </row>
    <row r="672" spans="1:26" ht="15.75" customHeight="1" x14ac:dyDescent="0.25">
      <c r="A672" s="209"/>
      <c r="B672" s="209"/>
      <c r="C672" s="209"/>
      <c r="D672" s="209"/>
      <c r="E672" s="209"/>
      <c r="F672" s="209"/>
      <c r="G672" s="209"/>
      <c r="H672" s="209"/>
      <c r="I672" s="209"/>
      <c r="J672" s="209"/>
      <c r="K672" s="209"/>
      <c r="L672" s="209"/>
      <c r="M672" s="209"/>
      <c r="N672" s="209"/>
      <c r="O672" s="209"/>
      <c r="P672" s="209"/>
      <c r="Q672" s="209"/>
      <c r="R672" s="209"/>
      <c r="S672" s="209"/>
      <c r="T672" s="209"/>
      <c r="U672" s="209"/>
      <c r="V672" s="209"/>
      <c r="W672" s="209"/>
      <c r="X672" s="209"/>
      <c r="Y672" s="209"/>
      <c r="Z672" s="209"/>
    </row>
    <row r="673" spans="1:26" ht="15.75" customHeight="1" x14ac:dyDescent="0.25">
      <c r="A673" s="209"/>
      <c r="B673" s="209"/>
      <c r="C673" s="209"/>
      <c r="D673" s="209"/>
      <c r="E673" s="209"/>
      <c r="F673" s="209"/>
      <c r="G673" s="209"/>
      <c r="H673" s="209"/>
      <c r="I673" s="209"/>
      <c r="J673" s="209"/>
      <c r="K673" s="209"/>
      <c r="L673" s="209"/>
      <c r="M673" s="209"/>
      <c r="N673" s="209"/>
      <c r="O673" s="209"/>
      <c r="P673" s="209"/>
      <c r="Q673" s="209"/>
      <c r="R673" s="209"/>
      <c r="S673" s="209"/>
      <c r="T673" s="209"/>
      <c r="U673" s="209"/>
      <c r="V673" s="209"/>
      <c r="W673" s="209"/>
      <c r="X673" s="209"/>
      <c r="Y673" s="209"/>
      <c r="Z673" s="209"/>
    </row>
    <row r="674" spans="1:26" ht="15.75" customHeight="1" x14ac:dyDescent="0.25">
      <c r="A674" s="209"/>
      <c r="B674" s="209"/>
      <c r="C674" s="209"/>
      <c r="D674" s="209"/>
      <c r="E674" s="209"/>
      <c r="F674" s="209"/>
      <c r="G674" s="209"/>
      <c r="H674" s="209"/>
      <c r="I674" s="209"/>
      <c r="J674" s="209"/>
      <c r="K674" s="209"/>
      <c r="L674" s="209"/>
      <c r="M674" s="209"/>
      <c r="N674" s="209"/>
      <c r="O674" s="209"/>
      <c r="P674" s="209"/>
      <c r="Q674" s="209"/>
      <c r="R674" s="209"/>
      <c r="S674" s="209"/>
      <c r="T674" s="209"/>
      <c r="U674" s="209"/>
      <c r="V674" s="209"/>
      <c r="W674" s="209"/>
      <c r="X674" s="209"/>
      <c r="Y674" s="209"/>
      <c r="Z674" s="209"/>
    </row>
    <row r="675" spans="1:26" ht="15.75" customHeight="1" x14ac:dyDescent="0.25">
      <c r="A675" s="209"/>
      <c r="B675" s="209"/>
      <c r="C675" s="209"/>
      <c r="D675" s="209"/>
      <c r="E675" s="209"/>
      <c r="F675" s="209"/>
      <c r="G675" s="209"/>
      <c r="H675" s="209"/>
      <c r="I675" s="209"/>
      <c r="J675" s="209"/>
      <c r="K675" s="209"/>
      <c r="L675" s="209"/>
      <c r="M675" s="209"/>
      <c r="N675" s="209"/>
      <c r="O675" s="209"/>
      <c r="P675" s="209"/>
      <c r="Q675" s="209"/>
      <c r="R675" s="209"/>
      <c r="S675" s="209"/>
      <c r="T675" s="209"/>
      <c r="U675" s="209"/>
      <c r="V675" s="209"/>
      <c r="W675" s="209"/>
      <c r="X675" s="209"/>
      <c r="Y675" s="209"/>
      <c r="Z675" s="209"/>
    </row>
    <row r="676" spans="1:26" ht="15.75" customHeight="1" x14ac:dyDescent="0.25">
      <c r="A676" s="209"/>
      <c r="B676" s="209"/>
      <c r="C676" s="209"/>
      <c r="D676" s="209"/>
      <c r="E676" s="209"/>
      <c r="F676" s="209"/>
      <c r="G676" s="209"/>
      <c r="H676" s="209"/>
      <c r="I676" s="209"/>
      <c r="J676" s="209"/>
      <c r="K676" s="209"/>
      <c r="L676" s="209"/>
      <c r="M676" s="209"/>
      <c r="N676" s="209"/>
      <c r="O676" s="209"/>
      <c r="P676" s="209"/>
      <c r="Q676" s="209"/>
      <c r="R676" s="209"/>
      <c r="S676" s="209"/>
      <c r="T676" s="209"/>
      <c r="U676" s="209"/>
      <c r="V676" s="209"/>
      <c r="W676" s="209"/>
      <c r="X676" s="209"/>
      <c r="Y676" s="209"/>
      <c r="Z676" s="209"/>
    </row>
    <row r="677" spans="1:26" ht="15.75" customHeight="1" x14ac:dyDescent="0.25">
      <c r="A677" s="209"/>
      <c r="B677" s="209"/>
      <c r="C677" s="209"/>
      <c r="D677" s="209"/>
      <c r="E677" s="209"/>
      <c r="F677" s="209"/>
      <c r="G677" s="209"/>
      <c r="H677" s="209"/>
      <c r="I677" s="209"/>
      <c r="J677" s="209"/>
      <c r="K677" s="209"/>
      <c r="L677" s="209"/>
      <c r="M677" s="209"/>
      <c r="N677" s="209"/>
      <c r="O677" s="209"/>
      <c r="P677" s="209"/>
      <c r="Q677" s="209"/>
      <c r="R677" s="209"/>
      <c r="S677" s="209"/>
      <c r="T677" s="209"/>
      <c r="U677" s="209"/>
      <c r="V677" s="209"/>
      <c r="W677" s="209"/>
      <c r="X677" s="209"/>
      <c r="Y677" s="209"/>
      <c r="Z677" s="209"/>
    </row>
    <row r="678" spans="1:26" ht="15.75" customHeight="1" x14ac:dyDescent="0.25">
      <c r="A678" s="209"/>
      <c r="B678" s="209"/>
      <c r="C678" s="209"/>
      <c r="D678" s="209"/>
      <c r="E678" s="209"/>
      <c r="F678" s="209"/>
      <c r="G678" s="209"/>
      <c r="H678" s="209"/>
      <c r="I678" s="209"/>
      <c r="J678" s="209"/>
      <c r="K678" s="209"/>
      <c r="L678" s="209"/>
      <c r="M678" s="209"/>
      <c r="N678" s="209"/>
      <c r="O678" s="209"/>
      <c r="P678" s="209"/>
      <c r="Q678" s="209"/>
      <c r="R678" s="209"/>
      <c r="S678" s="209"/>
      <c r="T678" s="209"/>
      <c r="U678" s="209"/>
      <c r="V678" s="209"/>
      <c r="W678" s="209"/>
      <c r="X678" s="209"/>
      <c r="Y678" s="209"/>
      <c r="Z678" s="209"/>
    </row>
    <row r="679" spans="1:26" ht="15.75" customHeight="1" x14ac:dyDescent="0.25">
      <c r="A679" s="209"/>
      <c r="B679" s="209"/>
      <c r="C679" s="209"/>
      <c r="D679" s="209"/>
      <c r="E679" s="209"/>
      <c r="F679" s="209"/>
      <c r="G679" s="209"/>
      <c r="H679" s="209"/>
      <c r="I679" s="209"/>
      <c r="J679" s="209"/>
      <c r="K679" s="209"/>
      <c r="L679" s="209"/>
      <c r="M679" s="209"/>
      <c r="N679" s="209"/>
      <c r="O679" s="209"/>
      <c r="P679" s="209"/>
      <c r="Q679" s="209"/>
      <c r="R679" s="209"/>
      <c r="S679" s="209"/>
      <c r="T679" s="209"/>
      <c r="U679" s="209"/>
      <c r="V679" s="209"/>
      <c r="W679" s="209"/>
      <c r="X679" s="209"/>
      <c r="Y679" s="209"/>
      <c r="Z679" s="209"/>
    </row>
    <row r="680" spans="1:26" ht="15.75" customHeight="1" x14ac:dyDescent="0.25">
      <c r="A680" s="209"/>
      <c r="B680" s="209"/>
      <c r="C680" s="209"/>
      <c r="D680" s="209"/>
      <c r="E680" s="209"/>
      <c r="F680" s="209"/>
      <c r="G680" s="209"/>
      <c r="H680" s="209"/>
      <c r="I680" s="209"/>
      <c r="J680" s="209"/>
      <c r="K680" s="209"/>
      <c r="L680" s="209"/>
      <c r="M680" s="209"/>
      <c r="N680" s="209"/>
      <c r="O680" s="209"/>
      <c r="P680" s="209"/>
      <c r="Q680" s="209"/>
      <c r="R680" s="209"/>
      <c r="S680" s="209"/>
      <c r="T680" s="209"/>
      <c r="U680" s="209"/>
      <c r="V680" s="209"/>
      <c r="W680" s="209"/>
      <c r="X680" s="209"/>
      <c r="Y680" s="209"/>
      <c r="Z680" s="209"/>
    </row>
    <row r="681" spans="1:26" ht="15.75" customHeight="1" x14ac:dyDescent="0.25">
      <c r="A681" s="209"/>
      <c r="B681" s="209"/>
      <c r="C681" s="209"/>
      <c r="D681" s="209"/>
      <c r="E681" s="209"/>
      <c r="F681" s="209"/>
      <c r="G681" s="209"/>
      <c r="H681" s="209"/>
      <c r="I681" s="209"/>
      <c r="J681" s="209"/>
      <c r="K681" s="209"/>
      <c r="L681" s="209"/>
      <c r="M681" s="209"/>
      <c r="N681" s="209"/>
      <c r="O681" s="209"/>
      <c r="P681" s="209"/>
      <c r="Q681" s="209"/>
      <c r="R681" s="209"/>
      <c r="S681" s="209"/>
      <c r="T681" s="209"/>
      <c r="U681" s="209"/>
      <c r="V681" s="209"/>
      <c r="W681" s="209"/>
      <c r="X681" s="209"/>
      <c r="Y681" s="209"/>
      <c r="Z681" s="209"/>
    </row>
    <row r="682" spans="1:26" ht="15.75" customHeight="1" x14ac:dyDescent="0.25">
      <c r="A682" s="209"/>
      <c r="B682" s="209"/>
      <c r="C682" s="209"/>
      <c r="D682" s="209"/>
      <c r="E682" s="209"/>
      <c r="F682" s="209"/>
      <c r="G682" s="209"/>
      <c r="H682" s="209"/>
      <c r="I682" s="209"/>
      <c r="J682" s="209"/>
      <c r="K682" s="209"/>
      <c r="L682" s="209"/>
      <c r="M682" s="209"/>
      <c r="N682" s="209"/>
      <c r="O682" s="209"/>
      <c r="P682" s="209"/>
      <c r="Q682" s="209"/>
      <c r="R682" s="209"/>
      <c r="S682" s="209"/>
      <c r="T682" s="209"/>
      <c r="U682" s="209"/>
      <c r="V682" s="209"/>
      <c r="W682" s="209"/>
      <c r="X682" s="209"/>
      <c r="Y682" s="209"/>
      <c r="Z682" s="209"/>
    </row>
    <row r="683" spans="1:26" ht="15.75" customHeight="1" x14ac:dyDescent="0.25">
      <c r="A683" s="209"/>
      <c r="B683" s="209"/>
      <c r="C683" s="209"/>
      <c r="D683" s="209"/>
      <c r="E683" s="209"/>
      <c r="F683" s="209"/>
      <c r="G683" s="209"/>
      <c r="H683" s="209"/>
      <c r="I683" s="209"/>
      <c r="J683" s="209"/>
      <c r="K683" s="209"/>
      <c r="L683" s="209"/>
      <c r="M683" s="209"/>
      <c r="N683" s="209"/>
      <c r="O683" s="209"/>
      <c r="P683" s="209"/>
      <c r="Q683" s="209"/>
      <c r="R683" s="209"/>
      <c r="S683" s="209"/>
      <c r="T683" s="209"/>
      <c r="U683" s="209"/>
      <c r="V683" s="209"/>
      <c r="W683" s="209"/>
      <c r="X683" s="209"/>
      <c r="Y683" s="209"/>
      <c r="Z683" s="209"/>
    </row>
    <row r="684" spans="1:26" ht="15.75" customHeight="1" x14ac:dyDescent="0.25">
      <c r="A684" s="209"/>
      <c r="B684" s="209"/>
      <c r="C684" s="209"/>
      <c r="D684" s="209"/>
      <c r="E684" s="209"/>
      <c r="F684" s="209"/>
      <c r="G684" s="209"/>
      <c r="H684" s="209"/>
      <c r="I684" s="209"/>
      <c r="J684" s="209"/>
      <c r="K684" s="209"/>
      <c r="L684" s="209"/>
      <c r="M684" s="209"/>
      <c r="N684" s="209"/>
      <c r="O684" s="209"/>
      <c r="P684" s="209"/>
      <c r="Q684" s="209"/>
      <c r="R684" s="209"/>
      <c r="S684" s="209"/>
      <c r="T684" s="209"/>
      <c r="U684" s="209"/>
      <c r="V684" s="209"/>
      <c r="W684" s="209"/>
      <c r="X684" s="209"/>
      <c r="Y684" s="209"/>
      <c r="Z684" s="209"/>
    </row>
    <row r="685" spans="1:26" ht="15.75" customHeight="1" x14ac:dyDescent="0.25">
      <c r="A685" s="209"/>
      <c r="B685" s="209"/>
      <c r="C685" s="209"/>
      <c r="D685" s="209"/>
      <c r="E685" s="209"/>
      <c r="F685" s="209"/>
      <c r="G685" s="209"/>
      <c r="H685" s="209"/>
      <c r="I685" s="209"/>
      <c r="J685" s="209"/>
      <c r="K685" s="209"/>
      <c r="L685" s="209"/>
      <c r="M685" s="209"/>
      <c r="N685" s="209"/>
      <c r="O685" s="209"/>
      <c r="P685" s="209"/>
      <c r="Q685" s="209"/>
      <c r="R685" s="209"/>
      <c r="S685" s="209"/>
      <c r="T685" s="209"/>
      <c r="U685" s="209"/>
      <c r="V685" s="209"/>
      <c r="W685" s="209"/>
      <c r="X685" s="209"/>
      <c r="Y685" s="209"/>
      <c r="Z685" s="209"/>
    </row>
    <row r="686" spans="1:26" ht="15.75" customHeight="1" x14ac:dyDescent="0.25">
      <c r="A686" s="209"/>
      <c r="B686" s="209"/>
      <c r="C686" s="209"/>
      <c r="D686" s="209"/>
      <c r="E686" s="209"/>
      <c r="F686" s="209"/>
      <c r="G686" s="209"/>
      <c r="H686" s="209"/>
      <c r="I686" s="209"/>
      <c r="J686" s="209"/>
      <c r="K686" s="209"/>
      <c r="L686" s="209"/>
      <c r="M686" s="209"/>
      <c r="N686" s="209"/>
      <c r="O686" s="209"/>
      <c r="P686" s="209"/>
      <c r="Q686" s="209"/>
      <c r="R686" s="209"/>
      <c r="S686" s="209"/>
      <c r="T686" s="209"/>
      <c r="U686" s="209"/>
      <c r="V686" s="209"/>
      <c r="W686" s="209"/>
      <c r="X686" s="209"/>
      <c r="Y686" s="209"/>
      <c r="Z686" s="209"/>
    </row>
    <row r="687" spans="1:26" ht="15.75" customHeight="1" x14ac:dyDescent="0.25">
      <c r="A687" s="209"/>
      <c r="B687" s="209"/>
      <c r="C687" s="209"/>
      <c r="D687" s="209"/>
      <c r="E687" s="209"/>
      <c r="F687" s="209"/>
      <c r="G687" s="209"/>
      <c r="H687" s="209"/>
      <c r="I687" s="209"/>
      <c r="J687" s="209"/>
      <c r="K687" s="209"/>
      <c r="L687" s="209"/>
      <c r="M687" s="209"/>
      <c r="N687" s="209"/>
      <c r="O687" s="209"/>
      <c r="P687" s="209"/>
      <c r="Q687" s="209"/>
      <c r="R687" s="209"/>
      <c r="S687" s="209"/>
      <c r="T687" s="209"/>
      <c r="U687" s="209"/>
      <c r="V687" s="209"/>
      <c r="W687" s="209"/>
      <c r="X687" s="209"/>
      <c r="Y687" s="209"/>
      <c r="Z687" s="209"/>
    </row>
    <row r="688" spans="1:26" ht="15.75" customHeight="1" x14ac:dyDescent="0.25">
      <c r="A688" s="209"/>
      <c r="B688" s="209"/>
      <c r="C688" s="209"/>
      <c r="D688" s="209"/>
      <c r="E688" s="209"/>
      <c r="F688" s="209"/>
      <c r="G688" s="209"/>
      <c r="H688" s="209"/>
      <c r="I688" s="209"/>
      <c r="J688" s="209"/>
      <c r="K688" s="209"/>
      <c r="L688" s="209"/>
      <c r="M688" s="209"/>
      <c r="N688" s="209"/>
      <c r="O688" s="209"/>
      <c r="P688" s="209"/>
      <c r="Q688" s="209"/>
      <c r="R688" s="209"/>
      <c r="S688" s="209"/>
      <c r="T688" s="209"/>
      <c r="U688" s="209"/>
      <c r="V688" s="209"/>
      <c r="W688" s="209"/>
      <c r="X688" s="209"/>
      <c r="Y688" s="209"/>
      <c r="Z688" s="209"/>
    </row>
    <row r="689" spans="1:26" ht="15.75" customHeight="1" x14ac:dyDescent="0.25">
      <c r="A689" s="209"/>
      <c r="B689" s="209"/>
      <c r="C689" s="209"/>
      <c r="D689" s="209"/>
      <c r="E689" s="209"/>
      <c r="F689" s="209"/>
      <c r="G689" s="209"/>
      <c r="H689" s="209"/>
      <c r="I689" s="209"/>
      <c r="J689" s="209"/>
      <c r="K689" s="209"/>
      <c r="L689" s="209"/>
      <c r="M689" s="209"/>
      <c r="N689" s="209"/>
      <c r="O689" s="209"/>
      <c r="P689" s="209"/>
      <c r="Q689" s="209"/>
      <c r="R689" s="209"/>
      <c r="S689" s="209"/>
      <c r="T689" s="209"/>
      <c r="U689" s="209"/>
      <c r="V689" s="209"/>
      <c r="W689" s="209"/>
      <c r="X689" s="209"/>
      <c r="Y689" s="209"/>
      <c r="Z689" s="209"/>
    </row>
    <row r="690" spans="1:26" ht="15.75" customHeight="1" x14ac:dyDescent="0.25">
      <c r="A690" s="209"/>
      <c r="B690" s="209"/>
      <c r="C690" s="209"/>
      <c r="D690" s="209"/>
      <c r="E690" s="209"/>
      <c r="F690" s="209"/>
      <c r="G690" s="209"/>
      <c r="H690" s="209"/>
      <c r="I690" s="209"/>
      <c r="J690" s="209"/>
      <c r="K690" s="209"/>
      <c r="L690" s="209"/>
      <c r="M690" s="209"/>
      <c r="N690" s="209"/>
      <c r="O690" s="209"/>
      <c r="P690" s="209"/>
      <c r="Q690" s="209"/>
      <c r="R690" s="209"/>
      <c r="S690" s="209"/>
      <c r="T690" s="209"/>
      <c r="U690" s="209"/>
      <c r="V690" s="209"/>
      <c r="W690" s="209"/>
      <c r="X690" s="209"/>
      <c r="Y690" s="209"/>
      <c r="Z690" s="209"/>
    </row>
    <row r="691" spans="1:26" ht="15.75" customHeight="1" x14ac:dyDescent="0.25">
      <c r="A691" s="209"/>
      <c r="B691" s="209"/>
      <c r="C691" s="209"/>
      <c r="D691" s="209"/>
      <c r="E691" s="209"/>
      <c r="F691" s="209"/>
      <c r="G691" s="209"/>
      <c r="H691" s="209"/>
      <c r="I691" s="209"/>
      <c r="J691" s="209"/>
      <c r="K691" s="209"/>
      <c r="L691" s="209"/>
      <c r="M691" s="209"/>
      <c r="N691" s="209"/>
      <c r="O691" s="209"/>
      <c r="P691" s="209"/>
      <c r="Q691" s="209"/>
      <c r="R691" s="209"/>
      <c r="S691" s="209"/>
      <c r="T691" s="209"/>
      <c r="U691" s="209"/>
      <c r="V691" s="209"/>
      <c r="W691" s="209"/>
      <c r="X691" s="209"/>
      <c r="Y691" s="209"/>
      <c r="Z691" s="209"/>
    </row>
    <row r="692" spans="1:26" ht="15.75" customHeight="1" x14ac:dyDescent="0.25">
      <c r="A692" s="209"/>
      <c r="B692" s="209"/>
      <c r="C692" s="209"/>
      <c r="D692" s="209"/>
      <c r="E692" s="209"/>
      <c r="F692" s="209"/>
      <c r="G692" s="209"/>
      <c r="H692" s="209"/>
      <c r="I692" s="209"/>
      <c r="J692" s="209"/>
      <c r="K692" s="209"/>
      <c r="L692" s="209"/>
      <c r="M692" s="209"/>
      <c r="N692" s="209"/>
      <c r="O692" s="209"/>
      <c r="P692" s="209"/>
      <c r="Q692" s="209"/>
      <c r="R692" s="209"/>
      <c r="S692" s="209"/>
      <c r="T692" s="209"/>
      <c r="U692" s="209"/>
      <c r="V692" s="209"/>
      <c r="W692" s="209"/>
      <c r="X692" s="209"/>
      <c r="Y692" s="209"/>
      <c r="Z692" s="209"/>
    </row>
    <row r="693" spans="1:26" ht="15.75" customHeight="1" x14ac:dyDescent="0.25">
      <c r="A693" s="209"/>
      <c r="B693" s="209"/>
      <c r="C693" s="209"/>
      <c r="D693" s="209"/>
      <c r="E693" s="209"/>
      <c r="F693" s="209"/>
      <c r="G693" s="209"/>
      <c r="H693" s="209"/>
      <c r="I693" s="209"/>
      <c r="J693" s="209"/>
      <c r="K693" s="209"/>
      <c r="L693" s="209"/>
      <c r="M693" s="209"/>
      <c r="N693" s="209"/>
      <c r="O693" s="209"/>
      <c r="P693" s="209"/>
      <c r="Q693" s="209"/>
      <c r="R693" s="209"/>
      <c r="S693" s="209"/>
      <c r="T693" s="209"/>
      <c r="U693" s="209"/>
      <c r="V693" s="209"/>
      <c r="W693" s="209"/>
      <c r="X693" s="209"/>
      <c r="Y693" s="209"/>
      <c r="Z693" s="209"/>
    </row>
    <row r="694" spans="1:26" ht="15.75" customHeight="1" x14ac:dyDescent="0.25">
      <c r="A694" s="209"/>
      <c r="B694" s="209"/>
      <c r="C694" s="209"/>
      <c r="D694" s="209"/>
      <c r="E694" s="209"/>
      <c r="F694" s="209"/>
      <c r="G694" s="209"/>
      <c r="H694" s="209"/>
      <c r="I694" s="209"/>
      <c r="J694" s="209"/>
      <c r="K694" s="209"/>
      <c r="L694" s="209"/>
      <c r="M694" s="209"/>
      <c r="N694" s="209"/>
      <c r="O694" s="209"/>
      <c r="P694" s="209"/>
      <c r="Q694" s="209"/>
      <c r="R694" s="209"/>
      <c r="S694" s="209"/>
      <c r="T694" s="209"/>
      <c r="U694" s="209"/>
      <c r="V694" s="209"/>
      <c r="W694" s="209"/>
      <c r="X694" s="209"/>
      <c r="Y694" s="209"/>
      <c r="Z694" s="209"/>
    </row>
    <row r="695" spans="1:26" ht="15.75" customHeight="1" x14ac:dyDescent="0.25">
      <c r="A695" s="209"/>
      <c r="B695" s="209"/>
      <c r="C695" s="209"/>
      <c r="D695" s="209"/>
      <c r="E695" s="209"/>
      <c r="F695" s="209"/>
      <c r="G695" s="209"/>
      <c r="H695" s="209"/>
      <c r="I695" s="209"/>
      <c r="J695" s="209"/>
      <c r="K695" s="209"/>
      <c r="L695" s="209"/>
      <c r="M695" s="209"/>
      <c r="N695" s="209"/>
      <c r="O695" s="209"/>
      <c r="P695" s="209"/>
      <c r="Q695" s="209"/>
      <c r="R695" s="209"/>
      <c r="S695" s="209"/>
      <c r="T695" s="209"/>
      <c r="U695" s="209"/>
      <c r="V695" s="209"/>
      <c r="W695" s="209"/>
      <c r="X695" s="209"/>
      <c r="Y695" s="209"/>
      <c r="Z695" s="209"/>
    </row>
    <row r="696" spans="1:26" ht="15.75" customHeight="1" x14ac:dyDescent="0.25">
      <c r="A696" s="209"/>
      <c r="B696" s="209"/>
      <c r="C696" s="209"/>
      <c r="D696" s="209"/>
      <c r="E696" s="209"/>
      <c r="F696" s="209"/>
      <c r="G696" s="209"/>
      <c r="H696" s="209"/>
      <c r="I696" s="209"/>
      <c r="J696" s="209"/>
      <c r="K696" s="209"/>
      <c r="L696" s="209"/>
      <c r="M696" s="209"/>
      <c r="N696" s="209"/>
      <c r="O696" s="209"/>
      <c r="P696" s="209"/>
      <c r="Q696" s="209"/>
      <c r="R696" s="209"/>
      <c r="S696" s="209"/>
      <c r="T696" s="209"/>
      <c r="U696" s="209"/>
      <c r="V696" s="209"/>
      <c r="W696" s="209"/>
      <c r="X696" s="209"/>
      <c r="Y696" s="209"/>
      <c r="Z696" s="209"/>
    </row>
    <row r="697" spans="1:26" ht="15.75" customHeight="1" x14ac:dyDescent="0.25">
      <c r="A697" s="209"/>
      <c r="B697" s="209"/>
      <c r="C697" s="209"/>
      <c r="D697" s="209"/>
      <c r="E697" s="209"/>
      <c r="F697" s="209"/>
      <c r="G697" s="209"/>
      <c r="H697" s="209"/>
      <c r="I697" s="209"/>
      <c r="J697" s="209"/>
      <c r="K697" s="209"/>
      <c r="L697" s="209"/>
      <c r="M697" s="209"/>
      <c r="N697" s="209"/>
      <c r="O697" s="209"/>
      <c r="P697" s="209"/>
      <c r="Q697" s="209"/>
      <c r="R697" s="209"/>
      <c r="S697" s="209"/>
      <c r="T697" s="209"/>
      <c r="U697" s="209"/>
      <c r="V697" s="209"/>
      <c r="W697" s="209"/>
      <c r="X697" s="209"/>
      <c r="Y697" s="209"/>
      <c r="Z697" s="209"/>
    </row>
    <row r="698" spans="1:26" ht="15.75" customHeight="1" x14ac:dyDescent="0.25">
      <c r="A698" s="209"/>
      <c r="B698" s="209"/>
      <c r="C698" s="209"/>
      <c r="D698" s="209"/>
      <c r="E698" s="209"/>
      <c r="F698" s="209"/>
      <c r="G698" s="209"/>
      <c r="H698" s="209"/>
      <c r="I698" s="209"/>
      <c r="J698" s="209"/>
      <c r="K698" s="209"/>
      <c r="L698" s="209"/>
      <c r="M698" s="209"/>
      <c r="N698" s="209"/>
      <c r="O698" s="209"/>
      <c r="P698" s="209"/>
      <c r="Q698" s="209"/>
      <c r="R698" s="209"/>
      <c r="S698" s="209"/>
      <c r="T698" s="209"/>
      <c r="U698" s="209"/>
      <c r="V698" s="209"/>
      <c r="W698" s="209"/>
      <c r="X698" s="209"/>
      <c r="Y698" s="209"/>
      <c r="Z698" s="209"/>
    </row>
    <row r="699" spans="1:26" ht="15.75" customHeight="1" x14ac:dyDescent="0.25">
      <c r="A699" s="209"/>
      <c r="B699" s="209"/>
      <c r="C699" s="209"/>
      <c r="D699" s="209"/>
      <c r="E699" s="209"/>
      <c r="F699" s="209"/>
      <c r="G699" s="209"/>
      <c r="H699" s="209"/>
      <c r="I699" s="209"/>
      <c r="J699" s="209"/>
      <c r="K699" s="209"/>
      <c r="L699" s="209"/>
      <c r="M699" s="209"/>
      <c r="N699" s="209"/>
      <c r="O699" s="209"/>
      <c r="P699" s="209"/>
      <c r="Q699" s="209"/>
      <c r="R699" s="209"/>
      <c r="S699" s="209"/>
      <c r="T699" s="209"/>
      <c r="U699" s="209"/>
      <c r="V699" s="209"/>
      <c r="W699" s="209"/>
      <c r="X699" s="209"/>
      <c r="Y699" s="209"/>
      <c r="Z699" s="209"/>
    </row>
    <row r="700" spans="1:26" ht="15.75" customHeight="1" x14ac:dyDescent="0.25">
      <c r="A700" s="209"/>
      <c r="B700" s="209"/>
      <c r="C700" s="209"/>
      <c r="D700" s="209"/>
      <c r="E700" s="209"/>
      <c r="F700" s="209"/>
      <c r="G700" s="209"/>
      <c r="H700" s="209"/>
      <c r="I700" s="209"/>
      <c r="J700" s="209"/>
      <c r="K700" s="209"/>
      <c r="L700" s="209"/>
      <c r="M700" s="209"/>
      <c r="N700" s="209"/>
      <c r="O700" s="209"/>
      <c r="P700" s="209"/>
      <c r="Q700" s="209"/>
      <c r="R700" s="209"/>
      <c r="S700" s="209"/>
      <c r="T700" s="209"/>
      <c r="U700" s="209"/>
      <c r="V700" s="209"/>
      <c r="W700" s="209"/>
      <c r="X700" s="209"/>
      <c r="Y700" s="209"/>
      <c r="Z700" s="209"/>
    </row>
    <row r="701" spans="1:26" ht="15.75" customHeight="1" x14ac:dyDescent="0.25">
      <c r="A701" s="209"/>
      <c r="B701" s="209"/>
      <c r="C701" s="209"/>
      <c r="D701" s="209"/>
      <c r="E701" s="209"/>
      <c r="F701" s="209"/>
      <c r="G701" s="209"/>
      <c r="H701" s="209"/>
      <c r="I701" s="209"/>
      <c r="J701" s="209"/>
      <c r="K701" s="209"/>
      <c r="L701" s="209"/>
      <c r="M701" s="209"/>
      <c r="N701" s="209"/>
      <c r="O701" s="209"/>
      <c r="P701" s="209"/>
      <c r="Q701" s="209"/>
      <c r="R701" s="209"/>
      <c r="S701" s="209"/>
      <c r="T701" s="209"/>
      <c r="U701" s="209"/>
      <c r="V701" s="209"/>
      <c r="W701" s="209"/>
      <c r="X701" s="209"/>
      <c r="Y701" s="209"/>
      <c r="Z701" s="209"/>
    </row>
    <row r="702" spans="1:26" ht="15.75" customHeight="1" x14ac:dyDescent="0.25">
      <c r="A702" s="209"/>
      <c r="B702" s="209"/>
      <c r="C702" s="209"/>
      <c r="D702" s="209"/>
      <c r="E702" s="209"/>
      <c r="F702" s="209"/>
      <c r="G702" s="209"/>
      <c r="H702" s="209"/>
      <c r="I702" s="209"/>
      <c r="J702" s="209"/>
      <c r="K702" s="209"/>
      <c r="L702" s="209"/>
      <c r="M702" s="209"/>
      <c r="N702" s="209"/>
      <c r="O702" s="209"/>
      <c r="P702" s="209"/>
      <c r="Q702" s="209"/>
      <c r="R702" s="209"/>
      <c r="S702" s="209"/>
      <c r="T702" s="209"/>
      <c r="U702" s="209"/>
      <c r="V702" s="209"/>
      <c r="W702" s="209"/>
      <c r="X702" s="209"/>
      <c r="Y702" s="209"/>
      <c r="Z702" s="209"/>
    </row>
    <row r="703" spans="1:26" ht="15.75" customHeight="1" x14ac:dyDescent="0.25">
      <c r="A703" s="209"/>
      <c r="B703" s="209"/>
      <c r="C703" s="209"/>
      <c r="D703" s="209"/>
      <c r="E703" s="209"/>
      <c r="F703" s="209"/>
      <c r="G703" s="209"/>
      <c r="H703" s="209"/>
      <c r="I703" s="209"/>
      <c r="J703" s="209"/>
      <c r="K703" s="209"/>
      <c r="L703" s="209"/>
      <c r="M703" s="209"/>
      <c r="N703" s="209"/>
      <c r="O703" s="209"/>
      <c r="P703" s="209"/>
      <c r="Q703" s="209"/>
      <c r="R703" s="209"/>
      <c r="S703" s="209"/>
      <c r="T703" s="209"/>
      <c r="U703" s="209"/>
      <c r="V703" s="209"/>
      <c r="W703" s="209"/>
      <c r="X703" s="209"/>
      <c r="Y703" s="209"/>
      <c r="Z703" s="209"/>
    </row>
    <row r="704" spans="1:26" ht="15.75" customHeight="1" x14ac:dyDescent="0.25">
      <c r="A704" s="209"/>
      <c r="B704" s="209"/>
      <c r="C704" s="209"/>
      <c r="D704" s="209"/>
      <c r="E704" s="209"/>
      <c r="F704" s="209"/>
      <c r="G704" s="209"/>
      <c r="H704" s="209"/>
      <c r="I704" s="209"/>
      <c r="J704" s="209"/>
      <c r="K704" s="209"/>
      <c r="L704" s="209"/>
      <c r="M704" s="209"/>
      <c r="N704" s="209"/>
      <c r="O704" s="209"/>
      <c r="P704" s="209"/>
      <c r="Q704" s="209"/>
      <c r="R704" s="209"/>
      <c r="S704" s="209"/>
      <c r="T704" s="209"/>
      <c r="U704" s="209"/>
      <c r="V704" s="209"/>
      <c r="W704" s="209"/>
      <c r="X704" s="209"/>
      <c r="Y704" s="209"/>
      <c r="Z704" s="209"/>
    </row>
    <row r="705" spans="1:26" ht="15.75" customHeight="1" x14ac:dyDescent="0.25">
      <c r="A705" s="209"/>
      <c r="B705" s="209"/>
      <c r="C705" s="209"/>
      <c r="D705" s="209"/>
      <c r="E705" s="209"/>
      <c r="F705" s="209"/>
      <c r="G705" s="209"/>
      <c r="H705" s="209"/>
      <c r="I705" s="209"/>
      <c r="J705" s="209"/>
      <c r="K705" s="209"/>
      <c r="L705" s="209"/>
      <c r="M705" s="209"/>
      <c r="N705" s="209"/>
      <c r="O705" s="209"/>
      <c r="P705" s="209"/>
      <c r="Q705" s="209"/>
      <c r="R705" s="209"/>
      <c r="S705" s="209"/>
      <c r="T705" s="209"/>
      <c r="U705" s="209"/>
      <c r="V705" s="209"/>
      <c r="W705" s="209"/>
      <c r="X705" s="209"/>
      <c r="Y705" s="209"/>
      <c r="Z705" s="209"/>
    </row>
    <row r="706" spans="1:26" ht="15.75" customHeight="1" x14ac:dyDescent="0.25">
      <c r="A706" s="209"/>
      <c r="B706" s="209"/>
      <c r="C706" s="209"/>
      <c r="D706" s="209"/>
      <c r="E706" s="209"/>
      <c r="F706" s="209"/>
      <c r="G706" s="209"/>
      <c r="H706" s="209"/>
      <c r="I706" s="209"/>
      <c r="J706" s="209"/>
      <c r="K706" s="209"/>
      <c r="L706" s="209"/>
      <c r="M706" s="209"/>
      <c r="N706" s="209"/>
      <c r="O706" s="209"/>
      <c r="P706" s="209"/>
      <c r="Q706" s="209"/>
      <c r="R706" s="209"/>
      <c r="S706" s="209"/>
      <c r="T706" s="209"/>
      <c r="U706" s="209"/>
      <c r="V706" s="209"/>
      <c r="W706" s="209"/>
      <c r="X706" s="209"/>
      <c r="Y706" s="209"/>
      <c r="Z706" s="209"/>
    </row>
    <row r="707" spans="1:26" ht="15.75" customHeight="1" x14ac:dyDescent="0.25">
      <c r="A707" s="209"/>
      <c r="B707" s="209"/>
      <c r="C707" s="209"/>
      <c r="D707" s="209"/>
      <c r="E707" s="209"/>
      <c r="F707" s="209"/>
      <c r="G707" s="209"/>
      <c r="H707" s="209"/>
      <c r="I707" s="209"/>
      <c r="J707" s="209"/>
      <c r="K707" s="209"/>
      <c r="L707" s="209"/>
      <c r="M707" s="209"/>
      <c r="N707" s="209"/>
      <c r="O707" s="209"/>
      <c r="P707" s="209"/>
      <c r="Q707" s="209"/>
      <c r="R707" s="209"/>
      <c r="S707" s="209"/>
      <c r="T707" s="209"/>
      <c r="U707" s="209"/>
      <c r="V707" s="209"/>
      <c r="W707" s="209"/>
      <c r="X707" s="209"/>
      <c r="Y707" s="209"/>
      <c r="Z707" s="209"/>
    </row>
    <row r="708" spans="1:26" ht="15.75" customHeight="1" x14ac:dyDescent="0.25">
      <c r="A708" s="209"/>
      <c r="B708" s="209"/>
      <c r="C708" s="209"/>
      <c r="D708" s="209"/>
      <c r="E708" s="209"/>
      <c r="F708" s="209"/>
      <c r="G708" s="209"/>
      <c r="H708" s="209"/>
      <c r="I708" s="209"/>
      <c r="J708" s="209"/>
      <c r="K708" s="209"/>
      <c r="L708" s="209"/>
      <c r="M708" s="209"/>
      <c r="N708" s="209"/>
      <c r="O708" s="209"/>
      <c r="P708" s="209"/>
      <c r="Q708" s="209"/>
      <c r="R708" s="209"/>
      <c r="S708" s="209"/>
      <c r="T708" s="209"/>
      <c r="U708" s="209"/>
      <c r="V708" s="209"/>
      <c r="W708" s="209"/>
      <c r="X708" s="209"/>
      <c r="Y708" s="209"/>
      <c r="Z708" s="209"/>
    </row>
    <row r="709" spans="1:26" ht="15.75" customHeight="1" x14ac:dyDescent="0.25">
      <c r="A709" s="209"/>
      <c r="B709" s="209"/>
      <c r="C709" s="209"/>
      <c r="D709" s="209"/>
      <c r="E709" s="209"/>
      <c r="F709" s="209"/>
      <c r="G709" s="209"/>
      <c r="H709" s="209"/>
      <c r="I709" s="209"/>
      <c r="J709" s="209"/>
      <c r="K709" s="209"/>
      <c r="L709" s="209"/>
      <c r="M709" s="209"/>
      <c r="N709" s="209"/>
      <c r="O709" s="209"/>
      <c r="P709" s="209"/>
      <c r="Q709" s="209"/>
      <c r="R709" s="209"/>
      <c r="S709" s="209"/>
      <c r="T709" s="209"/>
      <c r="U709" s="209"/>
      <c r="V709" s="209"/>
      <c r="W709" s="209"/>
      <c r="X709" s="209"/>
      <c r="Y709" s="209"/>
      <c r="Z709" s="209"/>
    </row>
    <row r="710" spans="1:26" ht="15.75" customHeight="1" x14ac:dyDescent="0.25">
      <c r="A710" s="209"/>
      <c r="B710" s="209"/>
      <c r="C710" s="209"/>
      <c r="D710" s="209"/>
      <c r="E710" s="209"/>
      <c r="F710" s="209"/>
      <c r="G710" s="209"/>
      <c r="H710" s="209"/>
      <c r="I710" s="209"/>
      <c r="J710" s="209"/>
      <c r="K710" s="209"/>
      <c r="L710" s="209"/>
      <c r="M710" s="209"/>
      <c r="N710" s="209"/>
      <c r="O710" s="209"/>
      <c r="P710" s="209"/>
      <c r="Q710" s="209"/>
      <c r="R710" s="209"/>
      <c r="S710" s="209"/>
      <c r="T710" s="209"/>
      <c r="U710" s="209"/>
      <c r="V710" s="209"/>
      <c r="W710" s="209"/>
      <c r="X710" s="209"/>
      <c r="Y710" s="209"/>
      <c r="Z710" s="209"/>
    </row>
    <row r="711" spans="1:26" ht="15.75" customHeight="1" x14ac:dyDescent="0.25">
      <c r="A711" s="209"/>
      <c r="B711" s="209"/>
      <c r="C711" s="209"/>
      <c r="D711" s="209"/>
      <c r="E711" s="209"/>
      <c r="F711" s="209"/>
      <c r="G711" s="209"/>
      <c r="H711" s="209"/>
      <c r="I711" s="209"/>
      <c r="J711" s="209"/>
      <c r="K711" s="209"/>
      <c r="L711" s="209"/>
      <c r="M711" s="209"/>
      <c r="N711" s="209"/>
      <c r="O711" s="209"/>
      <c r="P711" s="209"/>
      <c r="Q711" s="209"/>
      <c r="R711" s="209"/>
      <c r="S711" s="209"/>
      <c r="T711" s="209"/>
      <c r="U711" s="209"/>
      <c r="V711" s="209"/>
      <c r="W711" s="209"/>
      <c r="X711" s="209"/>
      <c r="Y711" s="209"/>
      <c r="Z711" s="209"/>
    </row>
    <row r="712" spans="1:26" ht="15.75" customHeight="1" x14ac:dyDescent="0.25">
      <c r="A712" s="209"/>
      <c r="B712" s="209"/>
      <c r="C712" s="209"/>
      <c r="D712" s="209"/>
      <c r="E712" s="209"/>
      <c r="F712" s="209"/>
      <c r="G712" s="209"/>
      <c r="H712" s="209"/>
      <c r="I712" s="209"/>
      <c r="J712" s="209"/>
      <c r="K712" s="209"/>
      <c r="L712" s="209"/>
      <c r="M712" s="209"/>
      <c r="N712" s="209"/>
      <c r="O712" s="209"/>
      <c r="P712" s="209"/>
      <c r="Q712" s="209"/>
      <c r="R712" s="209"/>
      <c r="S712" s="209"/>
      <c r="T712" s="209"/>
      <c r="U712" s="209"/>
      <c r="V712" s="209"/>
      <c r="W712" s="209"/>
      <c r="X712" s="209"/>
      <c r="Y712" s="209"/>
      <c r="Z712" s="209"/>
    </row>
    <row r="713" spans="1:26" ht="15.75" customHeight="1" x14ac:dyDescent="0.25">
      <c r="A713" s="209"/>
      <c r="B713" s="209"/>
      <c r="C713" s="209"/>
      <c r="D713" s="209"/>
      <c r="E713" s="209"/>
      <c r="F713" s="209"/>
      <c r="G713" s="209"/>
      <c r="H713" s="209"/>
      <c r="I713" s="209"/>
      <c r="J713" s="209"/>
      <c r="K713" s="209"/>
      <c r="L713" s="209"/>
      <c r="M713" s="209"/>
      <c r="N713" s="209"/>
      <c r="O713" s="209"/>
      <c r="P713" s="209"/>
      <c r="Q713" s="209"/>
      <c r="R713" s="209"/>
      <c r="S713" s="209"/>
      <c r="T713" s="209"/>
      <c r="U713" s="209"/>
      <c r="V713" s="209"/>
      <c r="W713" s="209"/>
      <c r="X713" s="209"/>
      <c r="Y713" s="209"/>
      <c r="Z713" s="209"/>
    </row>
    <row r="714" spans="1:26" ht="15.75" customHeight="1" x14ac:dyDescent="0.25">
      <c r="A714" s="209"/>
      <c r="B714" s="209"/>
      <c r="C714" s="209"/>
      <c r="D714" s="209"/>
      <c r="E714" s="209"/>
      <c r="F714" s="209"/>
      <c r="G714" s="209"/>
      <c r="H714" s="209"/>
      <c r="I714" s="209"/>
      <c r="J714" s="209"/>
      <c r="K714" s="209"/>
      <c r="L714" s="209"/>
      <c r="M714" s="209"/>
      <c r="N714" s="209"/>
      <c r="O714" s="209"/>
      <c r="P714" s="209"/>
      <c r="Q714" s="209"/>
      <c r="R714" s="209"/>
      <c r="S714" s="209"/>
      <c r="T714" s="209"/>
      <c r="U714" s="209"/>
      <c r="V714" s="209"/>
      <c r="W714" s="209"/>
      <c r="X714" s="209"/>
      <c r="Y714" s="209"/>
      <c r="Z714" s="209"/>
    </row>
    <row r="715" spans="1:26" ht="15.75" customHeight="1" x14ac:dyDescent="0.25">
      <c r="A715" s="209"/>
      <c r="B715" s="209"/>
      <c r="C715" s="209"/>
      <c r="D715" s="209"/>
      <c r="E715" s="209"/>
      <c r="F715" s="209"/>
      <c r="G715" s="209"/>
      <c r="H715" s="209"/>
      <c r="I715" s="209"/>
      <c r="J715" s="209"/>
      <c r="K715" s="209"/>
      <c r="L715" s="209"/>
      <c r="M715" s="209"/>
      <c r="N715" s="209"/>
      <c r="O715" s="209"/>
      <c r="P715" s="209"/>
      <c r="Q715" s="209"/>
      <c r="R715" s="209"/>
      <c r="S715" s="209"/>
      <c r="T715" s="209"/>
      <c r="U715" s="209"/>
      <c r="V715" s="209"/>
      <c r="W715" s="209"/>
      <c r="X715" s="209"/>
      <c r="Y715" s="209"/>
      <c r="Z715" s="209"/>
    </row>
    <row r="716" spans="1:26" ht="15.75" customHeight="1" x14ac:dyDescent="0.25">
      <c r="A716" s="209"/>
      <c r="B716" s="209"/>
      <c r="C716" s="209"/>
      <c r="D716" s="209"/>
      <c r="E716" s="209"/>
      <c r="F716" s="209"/>
      <c r="G716" s="209"/>
      <c r="H716" s="209"/>
      <c r="I716" s="209"/>
      <c r="J716" s="209"/>
      <c r="K716" s="209"/>
      <c r="L716" s="209"/>
      <c r="M716" s="209"/>
      <c r="N716" s="209"/>
      <c r="O716" s="209"/>
      <c r="P716" s="209"/>
      <c r="Q716" s="209"/>
      <c r="R716" s="209"/>
      <c r="S716" s="209"/>
      <c r="T716" s="209"/>
      <c r="U716" s="209"/>
      <c r="V716" s="209"/>
      <c r="W716" s="209"/>
      <c r="X716" s="209"/>
      <c r="Y716" s="209"/>
      <c r="Z716" s="209"/>
    </row>
    <row r="717" spans="1:26" ht="15.75" customHeight="1" x14ac:dyDescent="0.25">
      <c r="A717" s="209"/>
      <c r="B717" s="209"/>
      <c r="C717" s="209"/>
      <c r="D717" s="209"/>
      <c r="E717" s="209"/>
      <c r="F717" s="209"/>
      <c r="G717" s="209"/>
      <c r="H717" s="209"/>
      <c r="I717" s="209"/>
      <c r="J717" s="209"/>
      <c r="K717" s="209"/>
      <c r="L717" s="209"/>
      <c r="M717" s="209"/>
      <c r="N717" s="209"/>
      <c r="O717" s="209"/>
      <c r="P717" s="209"/>
      <c r="Q717" s="209"/>
      <c r="R717" s="209"/>
      <c r="S717" s="209"/>
      <c r="T717" s="209"/>
      <c r="U717" s="209"/>
      <c r="V717" s="209"/>
      <c r="W717" s="209"/>
      <c r="X717" s="209"/>
      <c r="Y717" s="209"/>
      <c r="Z717" s="209"/>
    </row>
    <row r="718" spans="1:26" ht="15.75" customHeight="1" x14ac:dyDescent="0.25">
      <c r="A718" s="209"/>
      <c r="B718" s="209"/>
      <c r="C718" s="209"/>
      <c r="D718" s="209"/>
      <c r="E718" s="209"/>
      <c r="F718" s="209"/>
      <c r="G718" s="209"/>
      <c r="H718" s="209"/>
      <c r="I718" s="209"/>
      <c r="J718" s="209"/>
      <c r="K718" s="209"/>
      <c r="L718" s="209"/>
      <c r="M718" s="209"/>
      <c r="N718" s="209"/>
      <c r="O718" s="209"/>
      <c r="P718" s="209"/>
      <c r="Q718" s="209"/>
      <c r="R718" s="209"/>
      <c r="S718" s="209"/>
      <c r="T718" s="209"/>
      <c r="U718" s="209"/>
      <c r="V718" s="209"/>
      <c r="W718" s="209"/>
      <c r="X718" s="209"/>
      <c r="Y718" s="209"/>
      <c r="Z718" s="209"/>
    </row>
    <row r="719" spans="1:26" ht="15.75" customHeight="1" x14ac:dyDescent="0.25">
      <c r="A719" s="209"/>
      <c r="B719" s="209"/>
      <c r="C719" s="209"/>
      <c r="D719" s="209"/>
      <c r="E719" s="209"/>
      <c r="F719" s="209"/>
      <c r="G719" s="209"/>
      <c r="H719" s="209"/>
      <c r="I719" s="209"/>
      <c r="J719" s="209"/>
      <c r="K719" s="209"/>
      <c r="L719" s="209"/>
      <c r="M719" s="209"/>
      <c r="N719" s="209"/>
      <c r="O719" s="209"/>
      <c r="P719" s="209"/>
      <c r="Q719" s="209"/>
      <c r="R719" s="209"/>
      <c r="S719" s="209"/>
      <c r="T719" s="209"/>
      <c r="U719" s="209"/>
      <c r="V719" s="209"/>
      <c r="W719" s="209"/>
      <c r="X719" s="209"/>
      <c r="Y719" s="209"/>
      <c r="Z719" s="209"/>
    </row>
    <row r="720" spans="1:26" ht="15.75" customHeight="1" x14ac:dyDescent="0.25">
      <c r="A720" s="209"/>
      <c r="B720" s="209"/>
      <c r="C720" s="209"/>
      <c r="D720" s="209"/>
      <c r="E720" s="209"/>
      <c r="F720" s="209"/>
      <c r="G720" s="209"/>
      <c r="H720" s="209"/>
      <c r="I720" s="209"/>
      <c r="J720" s="209"/>
      <c r="K720" s="209"/>
      <c r="L720" s="209"/>
      <c r="M720" s="209"/>
      <c r="N720" s="209"/>
      <c r="O720" s="209"/>
      <c r="P720" s="209"/>
      <c r="Q720" s="209"/>
      <c r="R720" s="209"/>
      <c r="S720" s="209"/>
      <c r="T720" s="209"/>
      <c r="U720" s="209"/>
      <c r="V720" s="209"/>
      <c r="W720" s="209"/>
      <c r="X720" s="209"/>
      <c r="Y720" s="209"/>
      <c r="Z720" s="209"/>
    </row>
    <row r="721" spans="1:26" ht="15.75" customHeight="1" x14ac:dyDescent="0.25">
      <c r="A721" s="209"/>
      <c r="B721" s="209"/>
      <c r="C721" s="209"/>
      <c r="D721" s="209"/>
      <c r="E721" s="209"/>
      <c r="F721" s="209"/>
      <c r="G721" s="209"/>
      <c r="H721" s="209"/>
      <c r="I721" s="209"/>
      <c r="J721" s="209"/>
      <c r="K721" s="209"/>
      <c r="L721" s="209"/>
      <c r="M721" s="209"/>
      <c r="N721" s="209"/>
      <c r="O721" s="209"/>
      <c r="P721" s="209"/>
      <c r="Q721" s="209"/>
      <c r="R721" s="209"/>
      <c r="S721" s="209"/>
      <c r="T721" s="209"/>
      <c r="U721" s="209"/>
      <c r="V721" s="209"/>
      <c r="W721" s="209"/>
      <c r="X721" s="209"/>
      <c r="Y721" s="209"/>
      <c r="Z721" s="209"/>
    </row>
    <row r="722" spans="1:26" ht="15.75" customHeight="1" x14ac:dyDescent="0.25">
      <c r="A722" s="209"/>
      <c r="B722" s="209"/>
      <c r="C722" s="209"/>
      <c r="D722" s="209"/>
      <c r="E722" s="209"/>
      <c r="F722" s="209"/>
      <c r="G722" s="209"/>
      <c r="H722" s="209"/>
      <c r="I722" s="209"/>
      <c r="J722" s="209"/>
      <c r="K722" s="209"/>
      <c r="L722" s="209"/>
      <c r="M722" s="209"/>
      <c r="N722" s="209"/>
      <c r="O722" s="209"/>
      <c r="P722" s="209"/>
      <c r="Q722" s="209"/>
      <c r="R722" s="209"/>
      <c r="S722" s="209"/>
      <c r="T722" s="209"/>
      <c r="U722" s="209"/>
      <c r="V722" s="209"/>
      <c r="W722" s="209"/>
      <c r="X722" s="209"/>
      <c r="Y722" s="209"/>
      <c r="Z722" s="209"/>
    </row>
    <row r="723" spans="1:26" ht="15.75" customHeight="1" x14ac:dyDescent="0.25">
      <c r="A723" s="209"/>
      <c r="B723" s="209"/>
      <c r="C723" s="209"/>
      <c r="D723" s="209"/>
      <c r="E723" s="209"/>
      <c r="F723" s="209"/>
      <c r="G723" s="209"/>
      <c r="H723" s="209"/>
      <c r="I723" s="209"/>
      <c r="J723" s="209"/>
      <c r="K723" s="209"/>
      <c r="L723" s="209"/>
      <c r="M723" s="209"/>
      <c r="N723" s="209"/>
      <c r="O723" s="209"/>
      <c r="P723" s="209"/>
      <c r="Q723" s="209"/>
      <c r="R723" s="209"/>
      <c r="S723" s="209"/>
      <c r="T723" s="209"/>
      <c r="U723" s="209"/>
      <c r="V723" s="209"/>
      <c r="W723" s="209"/>
      <c r="X723" s="209"/>
      <c r="Y723" s="209"/>
      <c r="Z723" s="209"/>
    </row>
    <row r="724" spans="1:26" ht="15.75" customHeight="1" x14ac:dyDescent="0.25">
      <c r="A724" s="209"/>
      <c r="B724" s="209"/>
      <c r="C724" s="209"/>
      <c r="D724" s="209"/>
      <c r="E724" s="209"/>
      <c r="F724" s="209"/>
      <c r="G724" s="209"/>
      <c r="H724" s="209"/>
      <c r="I724" s="209"/>
      <c r="J724" s="209"/>
      <c r="K724" s="209"/>
      <c r="L724" s="209"/>
      <c r="M724" s="209"/>
      <c r="N724" s="209"/>
      <c r="O724" s="209"/>
      <c r="P724" s="209"/>
      <c r="Q724" s="209"/>
      <c r="R724" s="209"/>
      <c r="S724" s="209"/>
      <c r="T724" s="209"/>
      <c r="U724" s="209"/>
      <c r="V724" s="209"/>
      <c r="W724" s="209"/>
      <c r="X724" s="209"/>
      <c r="Y724" s="209"/>
      <c r="Z724" s="209"/>
    </row>
    <row r="725" spans="1:26" ht="15.75" customHeight="1" x14ac:dyDescent="0.25">
      <c r="A725" s="209"/>
      <c r="B725" s="209"/>
      <c r="C725" s="209"/>
      <c r="D725" s="209"/>
      <c r="E725" s="209"/>
      <c r="F725" s="209"/>
      <c r="G725" s="209"/>
      <c r="H725" s="209"/>
      <c r="I725" s="209"/>
      <c r="J725" s="209"/>
      <c r="K725" s="209"/>
      <c r="L725" s="209"/>
      <c r="M725" s="209"/>
      <c r="N725" s="209"/>
      <c r="O725" s="209"/>
      <c r="P725" s="209"/>
      <c r="Q725" s="209"/>
      <c r="R725" s="209"/>
      <c r="S725" s="209"/>
      <c r="T725" s="209"/>
      <c r="U725" s="209"/>
      <c r="V725" s="209"/>
      <c r="W725" s="209"/>
      <c r="X725" s="209"/>
      <c r="Y725" s="209"/>
      <c r="Z725" s="209"/>
    </row>
    <row r="726" spans="1:26" ht="15.75" customHeight="1" x14ac:dyDescent="0.25">
      <c r="A726" s="209"/>
      <c r="B726" s="209"/>
      <c r="C726" s="209"/>
      <c r="D726" s="209"/>
      <c r="E726" s="209"/>
      <c r="F726" s="209"/>
      <c r="G726" s="209"/>
      <c r="H726" s="209"/>
      <c r="I726" s="209"/>
      <c r="J726" s="209"/>
      <c r="K726" s="209"/>
      <c r="L726" s="209"/>
      <c r="M726" s="209"/>
      <c r="N726" s="209"/>
      <c r="O726" s="209"/>
      <c r="P726" s="209"/>
      <c r="Q726" s="209"/>
      <c r="R726" s="209"/>
      <c r="S726" s="209"/>
      <c r="T726" s="209"/>
      <c r="U726" s="209"/>
      <c r="V726" s="209"/>
      <c r="W726" s="209"/>
      <c r="X726" s="209"/>
      <c r="Y726" s="209"/>
      <c r="Z726" s="209"/>
    </row>
    <row r="727" spans="1:26" ht="15.75" customHeight="1" x14ac:dyDescent="0.25">
      <c r="A727" s="209"/>
      <c r="B727" s="209"/>
      <c r="C727" s="209"/>
      <c r="D727" s="209"/>
      <c r="E727" s="209"/>
      <c r="F727" s="209"/>
      <c r="G727" s="209"/>
      <c r="H727" s="209"/>
      <c r="I727" s="209"/>
      <c r="J727" s="209"/>
      <c r="K727" s="209"/>
      <c r="L727" s="209"/>
      <c r="M727" s="209"/>
      <c r="N727" s="209"/>
      <c r="O727" s="209"/>
      <c r="P727" s="209"/>
      <c r="Q727" s="209"/>
      <c r="R727" s="209"/>
      <c r="S727" s="209"/>
      <c r="T727" s="209"/>
      <c r="U727" s="209"/>
      <c r="V727" s="209"/>
      <c r="W727" s="209"/>
      <c r="X727" s="209"/>
      <c r="Y727" s="209"/>
      <c r="Z727" s="209"/>
    </row>
    <row r="728" spans="1:26" ht="15.75" customHeight="1" x14ac:dyDescent="0.25">
      <c r="A728" s="209"/>
      <c r="B728" s="209"/>
      <c r="C728" s="209"/>
      <c r="D728" s="209"/>
      <c r="E728" s="209"/>
      <c r="F728" s="209"/>
      <c r="G728" s="209"/>
      <c r="H728" s="209"/>
      <c r="I728" s="209"/>
      <c r="J728" s="209"/>
      <c r="K728" s="209"/>
      <c r="L728" s="209"/>
      <c r="M728" s="209"/>
      <c r="N728" s="209"/>
      <c r="O728" s="209"/>
      <c r="P728" s="209"/>
      <c r="Q728" s="209"/>
      <c r="R728" s="209"/>
      <c r="S728" s="209"/>
      <c r="T728" s="209"/>
      <c r="U728" s="209"/>
      <c r="V728" s="209"/>
      <c r="W728" s="209"/>
      <c r="X728" s="209"/>
      <c r="Y728" s="209"/>
      <c r="Z728" s="209"/>
    </row>
    <row r="729" spans="1:26" ht="15.75" customHeight="1" x14ac:dyDescent="0.25">
      <c r="A729" s="209"/>
      <c r="B729" s="209"/>
      <c r="C729" s="209"/>
      <c r="D729" s="209"/>
      <c r="E729" s="209"/>
      <c r="F729" s="209"/>
      <c r="G729" s="209"/>
      <c r="H729" s="209"/>
      <c r="I729" s="209"/>
      <c r="J729" s="209"/>
      <c r="K729" s="209"/>
      <c r="L729" s="209"/>
      <c r="M729" s="209"/>
      <c r="N729" s="209"/>
      <c r="O729" s="209"/>
      <c r="P729" s="209"/>
      <c r="Q729" s="209"/>
      <c r="R729" s="209"/>
      <c r="S729" s="209"/>
      <c r="T729" s="209"/>
      <c r="U729" s="209"/>
      <c r="V729" s="209"/>
      <c r="W729" s="209"/>
      <c r="X729" s="209"/>
      <c r="Y729" s="209"/>
      <c r="Z729" s="209"/>
    </row>
    <row r="730" spans="1:26" ht="15.75" customHeight="1" x14ac:dyDescent="0.25">
      <c r="A730" s="209"/>
      <c r="B730" s="209"/>
      <c r="C730" s="209"/>
      <c r="D730" s="209"/>
      <c r="E730" s="209"/>
      <c r="F730" s="209"/>
      <c r="G730" s="209"/>
      <c r="H730" s="209"/>
      <c r="I730" s="209"/>
      <c r="J730" s="209"/>
      <c r="K730" s="209"/>
      <c r="L730" s="209"/>
      <c r="M730" s="209"/>
      <c r="N730" s="209"/>
      <c r="O730" s="209"/>
      <c r="P730" s="209"/>
      <c r="Q730" s="209"/>
      <c r="R730" s="209"/>
      <c r="S730" s="209"/>
      <c r="T730" s="209"/>
      <c r="U730" s="209"/>
      <c r="V730" s="209"/>
      <c r="W730" s="209"/>
      <c r="X730" s="209"/>
      <c r="Y730" s="209"/>
      <c r="Z730" s="209"/>
    </row>
    <row r="731" spans="1:26" ht="15.75" customHeight="1" x14ac:dyDescent="0.25">
      <c r="A731" s="209"/>
      <c r="B731" s="209"/>
      <c r="C731" s="209"/>
      <c r="D731" s="209"/>
      <c r="E731" s="209"/>
      <c r="F731" s="209"/>
      <c r="G731" s="209"/>
      <c r="H731" s="209"/>
      <c r="I731" s="209"/>
      <c r="J731" s="209"/>
      <c r="K731" s="209"/>
      <c r="L731" s="209"/>
      <c r="M731" s="209"/>
      <c r="N731" s="209"/>
      <c r="O731" s="209"/>
      <c r="P731" s="209"/>
      <c r="Q731" s="209"/>
      <c r="R731" s="209"/>
      <c r="S731" s="209"/>
      <c r="T731" s="209"/>
      <c r="U731" s="209"/>
      <c r="V731" s="209"/>
      <c r="W731" s="209"/>
      <c r="X731" s="209"/>
      <c r="Y731" s="209"/>
      <c r="Z731" s="209"/>
    </row>
    <row r="732" spans="1:26" ht="15.75" customHeight="1" x14ac:dyDescent="0.25">
      <c r="A732" s="209"/>
      <c r="B732" s="209"/>
      <c r="C732" s="209"/>
      <c r="D732" s="209"/>
      <c r="E732" s="209"/>
      <c r="F732" s="209"/>
      <c r="G732" s="209"/>
      <c r="H732" s="209"/>
      <c r="I732" s="209"/>
      <c r="J732" s="209"/>
      <c r="K732" s="209"/>
      <c r="L732" s="209"/>
      <c r="M732" s="209"/>
      <c r="N732" s="209"/>
      <c r="O732" s="209"/>
      <c r="P732" s="209"/>
      <c r="Q732" s="209"/>
      <c r="R732" s="209"/>
      <c r="S732" s="209"/>
      <c r="T732" s="209"/>
      <c r="U732" s="209"/>
      <c r="V732" s="209"/>
      <c r="W732" s="209"/>
      <c r="X732" s="209"/>
      <c r="Y732" s="209"/>
      <c r="Z732" s="209"/>
    </row>
    <row r="733" spans="1:26" ht="15.75" customHeight="1" x14ac:dyDescent="0.25">
      <c r="A733" s="209"/>
      <c r="B733" s="209"/>
      <c r="C733" s="209"/>
      <c r="D733" s="209"/>
      <c r="E733" s="209"/>
      <c r="F733" s="209"/>
      <c r="G733" s="209"/>
      <c r="H733" s="209"/>
      <c r="I733" s="209"/>
      <c r="J733" s="209"/>
      <c r="K733" s="209"/>
      <c r="L733" s="209"/>
      <c r="M733" s="209"/>
      <c r="N733" s="209"/>
      <c r="O733" s="209"/>
      <c r="P733" s="209"/>
      <c r="Q733" s="209"/>
      <c r="R733" s="209"/>
      <c r="S733" s="209"/>
      <c r="T733" s="209"/>
      <c r="U733" s="209"/>
      <c r="V733" s="209"/>
      <c r="W733" s="209"/>
      <c r="X733" s="209"/>
      <c r="Y733" s="209"/>
      <c r="Z733" s="209"/>
    </row>
    <row r="734" spans="1:26" ht="15.75" customHeight="1" x14ac:dyDescent="0.25">
      <c r="A734" s="209"/>
      <c r="B734" s="209"/>
      <c r="C734" s="209"/>
      <c r="D734" s="209"/>
      <c r="E734" s="209"/>
      <c r="F734" s="209"/>
      <c r="G734" s="209"/>
      <c r="H734" s="209"/>
      <c r="I734" s="209"/>
      <c r="J734" s="209"/>
      <c r="K734" s="209"/>
      <c r="L734" s="209"/>
      <c r="M734" s="209"/>
      <c r="N734" s="209"/>
      <c r="O734" s="209"/>
      <c r="P734" s="209"/>
      <c r="Q734" s="209"/>
      <c r="R734" s="209"/>
      <c r="S734" s="209"/>
      <c r="T734" s="209"/>
      <c r="U734" s="209"/>
      <c r="V734" s="209"/>
      <c r="W734" s="209"/>
      <c r="X734" s="209"/>
      <c r="Y734" s="209"/>
      <c r="Z734" s="209"/>
    </row>
    <row r="735" spans="1:26" ht="15.75" customHeight="1" x14ac:dyDescent="0.25">
      <c r="A735" s="209"/>
      <c r="B735" s="209"/>
      <c r="C735" s="209"/>
      <c r="D735" s="209"/>
      <c r="E735" s="209"/>
      <c r="F735" s="209"/>
      <c r="G735" s="209"/>
      <c r="H735" s="209"/>
      <c r="I735" s="209"/>
      <c r="J735" s="209"/>
      <c r="K735" s="209"/>
      <c r="L735" s="209"/>
      <c r="M735" s="209"/>
      <c r="N735" s="209"/>
      <c r="O735" s="209"/>
      <c r="P735" s="209"/>
      <c r="Q735" s="209"/>
      <c r="R735" s="209"/>
      <c r="S735" s="209"/>
      <c r="T735" s="209"/>
      <c r="U735" s="209"/>
      <c r="V735" s="209"/>
      <c r="W735" s="209"/>
      <c r="X735" s="209"/>
      <c r="Y735" s="209"/>
      <c r="Z735" s="209"/>
    </row>
    <row r="736" spans="1:26" ht="15.75" customHeight="1" x14ac:dyDescent="0.25">
      <c r="A736" s="209"/>
      <c r="B736" s="209"/>
      <c r="C736" s="209"/>
      <c r="D736" s="209"/>
      <c r="E736" s="209"/>
      <c r="F736" s="209"/>
      <c r="G736" s="209"/>
      <c r="H736" s="209"/>
      <c r="I736" s="209"/>
      <c r="J736" s="209"/>
      <c r="K736" s="209"/>
      <c r="L736" s="209"/>
      <c r="M736" s="209"/>
      <c r="N736" s="209"/>
      <c r="O736" s="209"/>
      <c r="P736" s="209"/>
      <c r="Q736" s="209"/>
      <c r="R736" s="209"/>
      <c r="S736" s="209"/>
      <c r="T736" s="209"/>
      <c r="U736" s="209"/>
      <c r="V736" s="209"/>
      <c r="W736" s="209"/>
      <c r="X736" s="209"/>
      <c r="Y736" s="209"/>
      <c r="Z736" s="209"/>
    </row>
    <row r="737" spans="1:26" ht="15.75" customHeight="1" x14ac:dyDescent="0.25">
      <c r="A737" s="209"/>
      <c r="B737" s="209"/>
      <c r="C737" s="209"/>
      <c r="D737" s="209"/>
      <c r="E737" s="209"/>
      <c r="F737" s="209"/>
      <c r="G737" s="209"/>
      <c r="H737" s="209"/>
      <c r="I737" s="209"/>
      <c r="J737" s="209"/>
      <c r="K737" s="209"/>
      <c r="L737" s="209"/>
      <c r="M737" s="209"/>
      <c r="N737" s="209"/>
      <c r="O737" s="209"/>
      <c r="P737" s="209"/>
      <c r="Q737" s="209"/>
      <c r="R737" s="209"/>
      <c r="S737" s="209"/>
      <c r="T737" s="209"/>
      <c r="U737" s="209"/>
      <c r="V737" s="209"/>
      <c r="W737" s="209"/>
      <c r="X737" s="209"/>
      <c r="Y737" s="209"/>
      <c r="Z737" s="209"/>
    </row>
    <row r="738" spans="1:26" ht="15.75" customHeight="1" x14ac:dyDescent="0.25">
      <c r="A738" s="209"/>
      <c r="B738" s="209"/>
      <c r="C738" s="209"/>
      <c r="D738" s="209"/>
      <c r="E738" s="209"/>
      <c r="F738" s="209"/>
      <c r="G738" s="209"/>
      <c r="H738" s="209"/>
      <c r="I738" s="209"/>
      <c r="J738" s="209"/>
      <c r="K738" s="209"/>
      <c r="L738" s="209"/>
      <c r="M738" s="209"/>
      <c r="N738" s="209"/>
      <c r="O738" s="209"/>
      <c r="P738" s="209"/>
      <c r="Q738" s="209"/>
      <c r="R738" s="209"/>
      <c r="S738" s="209"/>
      <c r="T738" s="209"/>
      <c r="U738" s="209"/>
      <c r="V738" s="209"/>
      <c r="W738" s="209"/>
      <c r="X738" s="209"/>
      <c r="Y738" s="209"/>
      <c r="Z738" s="209"/>
    </row>
    <row r="739" spans="1:26" ht="15.75" customHeight="1" x14ac:dyDescent="0.25">
      <c r="A739" s="209"/>
      <c r="B739" s="209"/>
      <c r="C739" s="209"/>
      <c r="D739" s="209"/>
      <c r="E739" s="209"/>
      <c r="F739" s="209"/>
      <c r="G739" s="209"/>
      <c r="H739" s="209"/>
      <c r="I739" s="209"/>
      <c r="J739" s="209"/>
      <c r="K739" s="209"/>
      <c r="L739" s="209"/>
      <c r="M739" s="209"/>
      <c r="N739" s="209"/>
      <c r="O739" s="209"/>
      <c r="P739" s="209"/>
      <c r="Q739" s="209"/>
      <c r="R739" s="209"/>
      <c r="S739" s="209"/>
      <c r="T739" s="209"/>
      <c r="U739" s="209"/>
      <c r="V739" s="209"/>
      <c r="W739" s="209"/>
      <c r="X739" s="209"/>
      <c r="Y739" s="209"/>
      <c r="Z739" s="209"/>
    </row>
    <row r="740" spans="1:26" ht="15.75" customHeight="1" x14ac:dyDescent="0.25">
      <c r="A740" s="209"/>
      <c r="B740" s="209"/>
      <c r="C740" s="209"/>
      <c r="D740" s="209"/>
      <c r="E740" s="209"/>
      <c r="F740" s="209"/>
      <c r="G740" s="209"/>
      <c r="H740" s="209"/>
      <c r="I740" s="209"/>
      <c r="J740" s="209"/>
      <c r="K740" s="209"/>
      <c r="L740" s="209"/>
      <c r="M740" s="209"/>
      <c r="N740" s="209"/>
      <c r="O740" s="209"/>
      <c r="P740" s="209"/>
      <c r="Q740" s="209"/>
      <c r="R740" s="209"/>
      <c r="S740" s="209"/>
      <c r="T740" s="209"/>
      <c r="U740" s="209"/>
      <c r="V740" s="209"/>
      <c r="W740" s="209"/>
      <c r="X740" s="209"/>
      <c r="Y740" s="209"/>
      <c r="Z740" s="209"/>
    </row>
    <row r="741" spans="1:26" ht="15.75" customHeight="1" x14ac:dyDescent="0.25">
      <c r="A741" s="209"/>
      <c r="B741" s="209"/>
      <c r="C741" s="209"/>
      <c r="D741" s="209"/>
      <c r="E741" s="209"/>
      <c r="F741" s="209"/>
      <c r="G741" s="209"/>
      <c r="H741" s="209"/>
      <c r="I741" s="209"/>
      <c r="J741" s="209"/>
      <c r="K741" s="209"/>
      <c r="L741" s="209"/>
      <c r="M741" s="209"/>
      <c r="N741" s="209"/>
      <c r="O741" s="209"/>
      <c r="P741" s="209"/>
      <c r="Q741" s="209"/>
      <c r="R741" s="209"/>
      <c r="S741" s="209"/>
      <c r="T741" s="209"/>
      <c r="U741" s="209"/>
      <c r="V741" s="209"/>
      <c r="W741" s="209"/>
      <c r="X741" s="209"/>
      <c r="Y741" s="209"/>
      <c r="Z741" s="209"/>
    </row>
    <row r="742" spans="1:26" ht="15.75" customHeight="1" x14ac:dyDescent="0.25">
      <c r="A742" s="209"/>
      <c r="B742" s="209"/>
      <c r="C742" s="209"/>
      <c r="D742" s="209"/>
      <c r="E742" s="209"/>
      <c r="F742" s="209"/>
      <c r="G742" s="209"/>
      <c r="H742" s="209"/>
      <c r="I742" s="209"/>
      <c r="J742" s="209"/>
      <c r="K742" s="209"/>
      <c r="L742" s="209"/>
      <c r="M742" s="209"/>
      <c r="N742" s="209"/>
      <c r="O742" s="209"/>
      <c r="P742" s="209"/>
      <c r="Q742" s="209"/>
      <c r="R742" s="209"/>
      <c r="S742" s="209"/>
      <c r="T742" s="209"/>
      <c r="U742" s="209"/>
      <c r="V742" s="209"/>
      <c r="W742" s="209"/>
      <c r="X742" s="209"/>
      <c r="Y742" s="209"/>
      <c r="Z742" s="209"/>
    </row>
    <row r="743" spans="1:26" ht="15.75" customHeight="1" x14ac:dyDescent="0.25">
      <c r="A743" s="209"/>
      <c r="B743" s="209"/>
      <c r="C743" s="209"/>
      <c r="D743" s="209"/>
      <c r="E743" s="209"/>
      <c r="F743" s="209"/>
      <c r="G743" s="209"/>
      <c r="H743" s="209"/>
      <c r="I743" s="209"/>
      <c r="J743" s="209"/>
      <c r="K743" s="209"/>
      <c r="L743" s="209"/>
      <c r="M743" s="209"/>
      <c r="N743" s="209"/>
      <c r="O743" s="209"/>
      <c r="P743" s="209"/>
      <c r="Q743" s="209"/>
      <c r="R743" s="209"/>
      <c r="S743" s="209"/>
      <c r="T743" s="209"/>
      <c r="U743" s="209"/>
      <c r="V743" s="209"/>
      <c r="W743" s="209"/>
      <c r="X743" s="209"/>
      <c r="Y743" s="209"/>
      <c r="Z743" s="209"/>
    </row>
    <row r="744" spans="1:26" ht="15.75" customHeight="1" x14ac:dyDescent="0.25">
      <c r="A744" s="209"/>
      <c r="B744" s="209"/>
      <c r="C744" s="209"/>
      <c r="D744" s="209"/>
      <c r="E744" s="209"/>
      <c r="F744" s="209"/>
      <c r="G744" s="209"/>
      <c r="H744" s="209"/>
      <c r="I744" s="209"/>
      <c r="J744" s="209"/>
      <c r="K744" s="209"/>
      <c r="L744" s="209"/>
      <c r="M744" s="209"/>
      <c r="N744" s="209"/>
      <c r="O744" s="209"/>
      <c r="P744" s="209"/>
      <c r="Q744" s="209"/>
      <c r="R744" s="209"/>
      <c r="S744" s="209"/>
      <c r="T744" s="209"/>
      <c r="U744" s="209"/>
      <c r="V744" s="209"/>
      <c r="W744" s="209"/>
      <c r="X744" s="209"/>
      <c r="Y744" s="209"/>
      <c r="Z744" s="209"/>
    </row>
    <row r="745" spans="1:26" ht="15.75" customHeight="1" x14ac:dyDescent="0.25">
      <c r="A745" s="209"/>
      <c r="B745" s="209"/>
      <c r="C745" s="209"/>
      <c r="D745" s="209"/>
      <c r="E745" s="209"/>
      <c r="F745" s="209"/>
      <c r="G745" s="209"/>
      <c r="H745" s="209"/>
      <c r="I745" s="209"/>
      <c r="J745" s="209"/>
      <c r="K745" s="209"/>
      <c r="L745" s="209"/>
      <c r="M745" s="209"/>
      <c r="N745" s="209"/>
      <c r="O745" s="209"/>
      <c r="P745" s="209"/>
      <c r="Q745" s="209"/>
      <c r="R745" s="209"/>
      <c r="S745" s="209"/>
      <c r="T745" s="209"/>
      <c r="U745" s="209"/>
      <c r="V745" s="209"/>
      <c r="W745" s="209"/>
      <c r="X745" s="209"/>
      <c r="Y745" s="209"/>
      <c r="Z745" s="209"/>
    </row>
    <row r="746" spans="1:26" ht="15.75" customHeight="1" x14ac:dyDescent="0.25">
      <c r="A746" s="209"/>
      <c r="B746" s="209"/>
      <c r="C746" s="209"/>
      <c r="D746" s="209"/>
      <c r="E746" s="209"/>
      <c r="F746" s="209"/>
      <c r="G746" s="209"/>
      <c r="H746" s="209"/>
      <c r="I746" s="209"/>
      <c r="J746" s="209"/>
      <c r="K746" s="209"/>
      <c r="L746" s="209"/>
      <c r="M746" s="209"/>
      <c r="N746" s="209"/>
      <c r="O746" s="209"/>
      <c r="P746" s="209"/>
      <c r="Q746" s="209"/>
      <c r="R746" s="209"/>
      <c r="S746" s="209"/>
      <c r="T746" s="209"/>
      <c r="U746" s="209"/>
      <c r="V746" s="209"/>
      <c r="W746" s="209"/>
      <c r="X746" s="209"/>
      <c r="Y746" s="209"/>
      <c r="Z746" s="209"/>
    </row>
    <row r="747" spans="1:26" ht="15.75" customHeight="1" x14ac:dyDescent="0.25">
      <c r="A747" s="209"/>
      <c r="B747" s="209"/>
      <c r="C747" s="209"/>
      <c r="D747" s="209"/>
      <c r="E747" s="209"/>
      <c r="F747" s="209"/>
      <c r="G747" s="209"/>
      <c r="H747" s="209"/>
      <c r="I747" s="209"/>
      <c r="J747" s="209"/>
      <c r="K747" s="209"/>
      <c r="L747" s="209"/>
      <c r="M747" s="209"/>
      <c r="N747" s="209"/>
      <c r="O747" s="209"/>
      <c r="P747" s="209"/>
      <c r="Q747" s="209"/>
      <c r="R747" s="209"/>
      <c r="S747" s="209"/>
      <c r="T747" s="209"/>
      <c r="U747" s="209"/>
      <c r="V747" s="209"/>
      <c r="W747" s="209"/>
      <c r="X747" s="209"/>
      <c r="Y747" s="209"/>
      <c r="Z747" s="209"/>
    </row>
    <row r="748" spans="1:26" ht="15.75" customHeight="1" x14ac:dyDescent="0.25">
      <c r="A748" s="209"/>
      <c r="B748" s="209"/>
      <c r="C748" s="209"/>
      <c r="D748" s="209"/>
      <c r="E748" s="209"/>
      <c r="F748" s="209"/>
      <c r="G748" s="209"/>
      <c r="H748" s="209"/>
      <c r="I748" s="209"/>
      <c r="J748" s="209"/>
      <c r="K748" s="209"/>
      <c r="L748" s="209"/>
      <c r="M748" s="209"/>
      <c r="N748" s="209"/>
      <c r="O748" s="209"/>
      <c r="P748" s="209"/>
      <c r="Q748" s="209"/>
      <c r="R748" s="209"/>
      <c r="S748" s="209"/>
      <c r="T748" s="209"/>
      <c r="U748" s="209"/>
      <c r="V748" s="209"/>
      <c r="W748" s="209"/>
      <c r="X748" s="209"/>
      <c r="Y748" s="209"/>
      <c r="Z748" s="209"/>
    </row>
    <row r="749" spans="1:26" ht="15.75" customHeight="1" x14ac:dyDescent="0.25">
      <c r="A749" s="209"/>
      <c r="B749" s="209"/>
      <c r="C749" s="209"/>
      <c r="D749" s="209"/>
      <c r="E749" s="209"/>
      <c r="F749" s="209"/>
      <c r="G749" s="209"/>
      <c r="H749" s="209"/>
      <c r="I749" s="209"/>
      <c r="J749" s="209"/>
      <c r="K749" s="209"/>
      <c r="L749" s="209"/>
      <c r="M749" s="209"/>
      <c r="N749" s="209"/>
      <c r="O749" s="209"/>
      <c r="P749" s="209"/>
      <c r="Q749" s="209"/>
      <c r="R749" s="209"/>
      <c r="S749" s="209"/>
      <c r="T749" s="209"/>
      <c r="U749" s="209"/>
      <c r="V749" s="209"/>
      <c r="W749" s="209"/>
      <c r="X749" s="209"/>
      <c r="Y749" s="209"/>
      <c r="Z749" s="209"/>
    </row>
    <row r="750" spans="1:26" ht="15.75" customHeight="1" x14ac:dyDescent="0.25">
      <c r="A750" s="209"/>
      <c r="B750" s="209"/>
      <c r="C750" s="209"/>
      <c r="D750" s="209"/>
      <c r="E750" s="209"/>
      <c r="F750" s="209"/>
      <c r="G750" s="209"/>
      <c r="H750" s="209"/>
      <c r="I750" s="209"/>
      <c r="J750" s="209"/>
      <c r="K750" s="209"/>
      <c r="L750" s="209"/>
      <c r="M750" s="209"/>
      <c r="N750" s="209"/>
      <c r="O750" s="209"/>
      <c r="P750" s="209"/>
      <c r="Q750" s="209"/>
      <c r="R750" s="209"/>
      <c r="S750" s="209"/>
      <c r="T750" s="209"/>
      <c r="U750" s="209"/>
      <c r="V750" s="209"/>
      <c r="W750" s="209"/>
      <c r="X750" s="209"/>
      <c r="Y750" s="209"/>
      <c r="Z750" s="209"/>
    </row>
    <row r="751" spans="1:26" ht="15.75" customHeight="1" x14ac:dyDescent="0.25">
      <c r="A751" s="209"/>
      <c r="B751" s="209"/>
      <c r="C751" s="209"/>
      <c r="D751" s="209"/>
      <c r="E751" s="209"/>
      <c r="F751" s="209"/>
      <c r="G751" s="209"/>
      <c r="H751" s="209"/>
      <c r="I751" s="209"/>
      <c r="J751" s="209"/>
      <c r="K751" s="209"/>
      <c r="L751" s="209"/>
      <c r="M751" s="209"/>
      <c r="N751" s="209"/>
      <c r="O751" s="209"/>
      <c r="P751" s="209"/>
      <c r="Q751" s="209"/>
      <c r="R751" s="209"/>
      <c r="S751" s="209"/>
      <c r="T751" s="209"/>
      <c r="U751" s="209"/>
      <c r="V751" s="209"/>
      <c r="W751" s="209"/>
      <c r="X751" s="209"/>
      <c r="Y751" s="209"/>
      <c r="Z751" s="209"/>
    </row>
    <row r="752" spans="1:26" ht="15.75" customHeight="1" x14ac:dyDescent="0.25">
      <c r="A752" s="209"/>
      <c r="B752" s="209"/>
      <c r="C752" s="209"/>
      <c r="D752" s="209"/>
      <c r="E752" s="209"/>
      <c r="F752" s="209"/>
      <c r="G752" s="209"/>
      <c r="H752" s="209"/>
      <c r="I752" s="209"/>
      <c r="J752" s="209"/>
      <c r="K752" s="209"/>
      <c r="L752" s="209"/>
      <c r="M752" s="209"/>
      <c r="N752" s="209"/>
      <c r="O752" s="209"/>
      <c r="P752" s="209"/>
      <c r="Q752" s="209"/>
      <c r="R752" s="209"/>
      <c r="S752" s="209"/>
      <c r="T752" s="209"/>
      <c r="U752" s="209"/>
      <c r="V752" s="209"/>
      <c r="W752" s="209"/>
      <c r="X752" s="209"/>
      <c r="Y752" s="209"/>
      <c r="Z752" s="209"/>
    </row>
    <row r="753" spans="1:26" ht="15.75" customHeight="1" x14ac:dyDescent="0.25">
      <c r="A753" s="209"/>
      <c r="B753" s="209"/>
      <c r="C753" s="209"/>
      <c r="D753" s="209"/>
      <c r="E753" s="209"/>
      <c r="F753" s="209"/>
      <c r="G753" s="209"/>
      <c r="H753" s="209"/>
      <c r="I753" s="209"/>
      <c r="J753" s="209"/>
      <c r="K753" s="209"/>
      <c r="L753" s="209"/>
      <c r="M753" s="209"/>
      <c r="N753" s="209"/>
      <c r="O753" s="209"/>
      <c r="P753" s="209"/>
      <c r="Q753" s="209"/>
      <c r="R753" s="209"/>
      <c r="S753" s="209"/>
      <c r="T753" s="209"/>
      <c r="U753" s="209"/>
      <c r="V753" s="209"/>
      <c r="W753" s="209"/>
      <c r="X753" s="209"/>
      <c r="Y753" s="209"/>
      <c r="Z753" s="209"/>
    </row>
    <row r="754" spans="1:26" ht="15.75" customHeight="1" x14ac:dyDescent="0.25">
      <c r="A754" s="209"/>
      <c r="B754" s="209"/>
      <c r="C754" s="209"/>
      <c r="D754" s="209"/>
      <c r="E754" s="209"/>
      <c r="F754" s="209"/>
      <c r="G754" s="209"/>
      <c r="H754" s="209"/>
      <c r="I754" s="209"/>
      <c r="J754" s="209"/>
      <c r="K754" s="209"/>
      <c r="L754" s="209"/>
      <c r="M754" s="209"/>
      <c r="N754" s="209"/>
      <c r="O754" s="209"/>
      <c r="P754" s="209"/>
      <c r="Q754" s="209"/>
      <c r="R754" s="209"/>
      <c r="S754" s="209"/>
      <c r="T754" s="209"/>
      <c r="U754" s="209"/>
      <c r="V754" s="209"/>
      <c r="W754" s="209"/>
      <c r="X754" s="209"/>
      <c r="Y754" s="209"/>
      <c r="Z754" s="209"/>
    </row>
    <row r="755" spans="1:26" ht="15.75" customHeight="1" x14ac:dyDescent="0.25">
      <c r="A755" s="209"/>
      <c r="B755" s="209"/>
      <c r="C755" s="209"/>
      <c r="D755" s="209"/>
      <c r="E755" s="209"/>
      <c r="F755" s="209"/>
      <c r="G755" s="209"/>
      <c r="H755" s="209"/>
      <c r="I755" s="209"/>
      <c r="J755" s="209"/>
      <c r="K755" s="209"/>
      <c r="L755" s="209"/>
      <c r="M755" s="209"/>
      <c r="N755" s="209"/>
      <c r="O755" s="209"/>
      <c r="P755" s="209"/>
      <c r="Q755" s="209"/>
      <c r="R755" s="209"/>
      <c r="S755" s="209"/>
      <c r="T755" s="209"/>
      <c r="U755" s="209"/>
      <c r="V755" s="209"/>
      <c r="W755" s="209"/>
      <c r="X755" s="209"/>
      <c r="Y755" s="209"/>
      <c r="Z755" s="209"/>
    </row>
    <row r="756" spans="1:26" ht="15.75" customHeight="1" x14ac:dyDescent="0.25">
      <c r="A756" s="209"/>
      <c r="B756" s="209"/>
      <c r="C756" s="209"/>
      <c r="D756" s="209"/>
      <c r="E756" s="209"/>
      <c r="F756" s="209"/>
      <c r="G756" s="209"/>
      <c r="H756" s="209"/>
      <c r="I756" s="209"/>
      <c r="J756" s="209"/>
      <c r="K756" s="209"/>
      <c r="L756" s="209"/>
      <c r="M756" s="209"/>
      <c r="N756" s="209"/>
      <c r="O756" s="209"/>
      <c r="P756" s="209"/>
      <c r="Q756" s="209"/>
      <c r="R756" s="209"/>
      <c r="S756" s="209"/>
      <c r="T756" s="209"/>
      <c r="U756" s="209"/>
      <c r="V756" s="209"/>
      <c r="W756" s="209"/>
      <c r="X756" s="209"/>
      <c r="Y756" s="209"/>
      <c r="Z756" s="209"/>
    </row>
    <row r="757" spans="1:26" ht="15.75" customHeight="1" x14ac:dyDescent="0.25">
      <c r="A757" s="209"/>
      <c r="B757" s="209"/>
      <c r="C757" s="209"/>
      <c r="D757" s="209"/>
      <c r="E757" s="209"/>
      <c r="F757" s="209"/>
      <c r="G757" s="209"/>
      <c r="H757" s="209"/>
      <c r="I757" s="209"/>
      <c r="J757" s="209"/>
      <c r="K757" s="209"/>
      <c r="L757" s="209"/>
      <c r="M757" s="209"/>
      <c r="N757" s="209"/>
      <c r="O757" s="209"/>
      <c r="P757" s="209"/>
      <c r="Q757" s="209"/>
      <c r="R757" s="209"/>
      <c r="S757" s="209"/>
      <c r="T757" s="209"/>
      <c r="U757" s="209"/>
      <c r="V757" s="209"/>
      <c r="W757" s="209"/>
      <c r="X757" s="209"/>
      <c r="Y757" s="209"/>
      <c r="Z757" s="209"/>
    </row>
    <row r="758" spans="1:26" ht="15.75" customHeight="1" x14ac:dyDescent="0.25">
      <c r="A758" s="209"/>
      <c r="B758" s="209"/>
      <c r="C758" s="209"/>
      <c r="D758" s="209"/>
      <c r="E758" s="209"/>
      <c r="F758" s="209"/>
      <c r="G758" s="209"/>
      <c r="H758" s="209"/>
      <c r="I758" s="209"/>
      <c r="J758" s="209"/>
      <c r="K758" s="209"/>
      <c r="L758" s="209"/>
      <c r="M758" s="209"/>
      <c r="N758" s="209"/>
      <c r="O758" s="209"/>
      <c r="P758" s="209"/>
      <c r="Q758" s="209"/>
      <c r="R758" s="209"/>
      <c r="S758" s="209"/>
      <c r="T758" s="209"/>
      <c r="U758" s="209"/>
      <c r="V758" s="209"/>
      <c r="W758" s="209"/>
      <c r="X758" s="209"/>
      <c r="Y758" s="209"/>
      <c r="Z758" s="209"/>
    </row>
    <row r="759" spans="1:26" ht="15.75" customHeight="1" x14ac:dyDescent="0.25">
      <c r="A759" s="209"/>
      <c r="B759" s="209"/>
      <c r="C759" s="209"/>
      <c r="D759" s="209"/>
      <c r="E759" s="209"/>
      <c r="F759" s="209"/>
      <c r="G759" s="209"/>
      <c r="H759" s="209"/>
      <c r="I759" s="209"/>
      <c r="J759" s="209"/>
      <c r="K759" s="209"/>
      <c r="L759" s="209"/>
      <c r="M759" s="209"/>
      <c r="N759" s="209"/>
      <c r="O759" s="209"/>
      <c r="P759" s="209"/>
      <c r="Q759" s="209"/>
      <c r="R759" s="209"/>
      <c r="S759" s="209"/>
      <c r="T759" s="209"/>
      <c r="U759" s="209"/>
      <c r="V759" s="209"/>
      <c r="W759" s="209"/>
      <c r="X759" s="209"/>
      <c r="Y759" s="209"/>
      <c r="Z759" s="209"/>
    </row>
    <row r="760" spans="1:26" ht="15.75" customHeight="1" x14ac:dyDescent="0.25">
      <c r="A760" s="209"/>
      <c r="B760" s="209"/>
      <c r="C760" s="209"/>
      <c r="D760" s="209"/>
      <c r="E760" s="209"/>
      <c r="F760" s="209"/>
      <c r="G760" s="209"/>
      <c r="H760" s="209"/>
      <c r="I760" s="209"/>
      <c r="J760" s="209"/>
      <c r="K760" s="209"/>
      <c r="L760" s="209"/>
      <c r="M760" s="209"/>
      <c r="N760" s="209"/>
      <c r="O760" s="209"/>
      <c r="P760" s="209"/>
      <c r="Q760" s="209"/>
      <c r="R760" s="209"/>
      <c r="S760" s="209"/>
      <c r="T760" s="209"/>
      <c r="U760" s="209"/>
      <c r="V760" s="209"/>
      <c r="W760" s="209"/>
      <c r="X760" s="209"/>
      <c r="Y760" s="209"/>
      <c r="Z760" s="209"/>
    </row>
    <row r="761" spans="1:26" ht="15.75" customHeight="1" x14ac:dyDescent="0.25">
      <c r="A761" s="209"/>
      <c r="B761" s="209"/>
      <c r="C761" s="209"/>
      <c r="D761" s="209"/>
      <c r="E761" s="209"/>
      <c r="F761" s="209"/>
      <c r="G761" s="209"/>
      <c r="H761" s="209"/>
      <c r="I761" s="209"/>
      <c r="J761" s="209"/>
      <c r="K761" s="209"/>
      <c r="L761" s="209"/>
      <c r="M761" s="209"/>
      <c r="N761" s="209"/>
      <c r="O761" s="209"/>
      <c r="P761" s="209"/>
      <c r="Q761" s="209"/>
      <c r="R761" s="209"/>
      <c r="S761" s="209"/>
      <c r="T761" s="209"/>
      <c r="U761" s="209"/>
      <c r="V761" s="209"/>
      <c r="W761" s="209"/>
      <c r="X761" s="209"/>
      <c r="Y761" s="209"/>
      <c r="Z761" s="209"/>
    </row>
    <row r="762" spans="1:26" ht="15.75" customHeight="1" x14ac:dyDescent="0.25">
      <c r="A762" s="209"/>
      <c r="B762" s="209"/>
      <c r="C762" s="209"/>
      <c r="D762" s="209"/>
      <c r="E762" s="209"/>
      <c r="F762" s="209"/>
      <c r="G762" s="209"/>
      <c r="H762" s="209"/>
      <c r="I762" s="209"/>
      <c r="J762" s="209"/>
      <c r="K762" s="209"/>
      <c r="L762" s="209"/>
      <c r="M762" s="209"/>
      <c r="N762" s="209"/>
      <c r="O762" s="209"/>
      <c r="P762" s="209"/>
      <c r="Q762" s="209"/>
      <c r="R762" s="209"/>
      <c r="S762" s="209"/>
      <c r="T762" s="209"/>
      <c r="U762" s="209"/>
      <c r="V762" s="209"/>
      <c r="W762" s="209"/>
      <c r="X762" s="209"/>
      <c r="Y762" s="209"/>
      <c r="Z762" s="209"/>
    </row>
    <row r="763" spans="1:26" ht="15.75" customHeight="1" x14ac:dyDescent="0.25">
      <c r="A763" s="209"/>
      <c r="B763" s="209"/>
      <c r="C763" s="209"/>
      <c r="D763" s="209"/>
      <c r="E763" s="209"/>
      <c r="F763" s="209"/>
      <c r="G763" s="209"/>
      <c r="H763" s="209"/>
      <c r="I763" s="209"/>
      <c r="J763" s="209"/>
      <c r="K763" s="209"/>
      <c r="L763" s="209"/>
      <c r="M763" s="209"/>
      <c r="N763" s="209"/>
      <c r="O763" s="209"/>
      <c r="P763" s="209"/>
      <c r="Q763" s="209"/>
      <c r="R763" s="209"/>
      <c r="S763" s="209"/>
      <c r="T763" s="209"/>
      <c r="U763" s="209"/>
      <c r="V763" s="209"/>
      <c r="W763" s="209"/>
      <c r="X763" s="209"/>
      <c r="Y763" s="209"/>
      <c r="Z763" s="209"/>
    </row>
    <row r="764" spans="1:26" ht="15.75" customHeight="1" x14ac:dyDescent="0.25">
      <c r="A764" s="209"/>
      <c r="B764" s="209"/>
      <c r="C764" s="209"/>
      <c r="D764" s="209"/>
      <c r="E764" s="209"/>
      <c r="F764" s="209"/>
      <c r="G764" s="209"/>
      <c r="H764" s="209"/>
      <c r="I764" s="209"/>
      <c r="J764" s="209"/>
      <c r="K764" s="209"/>
      <c r="L764" s="209"/>
      <c r="M764" s="209"/>
      <c r="N764" s="209"/>
      <c r="O764" s="209"/>
      <c r="P764" s="209"/>
      <c r="Q764" s="209"/>
      <c r="R764" s="209"/>
      <c r="S764" s="209"/>
      <c r="T764" s="209"/>
      <c r="U764" s="209"/>
      <c r="V764" s="209"/>
      <c r="W764" s="209"/>
      <c r="X764" s="209"/>
      <c r="Y764" s="209"/>
      <c r="Z764" s="209"/>
    </row>
    <row r="765" spans="1:26" ht="15.75" customHeight="1" x14ac:dyDescent="0.25">
      <c r="A765" s="209"/>
      <c r="B765" s="209"/>
      <c r="C765" s="209"/>
      <c r="D765" s="209"/>
      <c r="E765" s="209"/>
      <c r="F765" s="209"/>
      <c r="G765" s="209"/>
      <c r="H765" s="209"/>
      <c r="I765" s="209"/>
      <c r="J765" s="209"/>
      <c r="K765" s="209"/>
      <c r="L765" s="209"/>
      <c r="M765" s="209"/>
      <c r="N765" s="209"/>
      <c r="O765" s="209"/>
      <c r="P765" s="209"/>
      <c r="Q765" s="209"/>
      <c r="R765" s="209"/>
      <c r="S765" s="209"/>
      <c r="T765" s="209"/>
      <c r="U765" s="209"/>
      <c r="V765" s="209"/>
      <c r="W765" s="209"/>
      <c r="X765" s="209"/>
      <c r="Y765" s="209"/>
      <c r="Z765" s="209"/>
    </row>
    <row r="766" spans="1:26" ht="15.75" customHeight="1" x14ac:dyDescent="0.25">
      <c r="A766" s="209"/>
      <c r="B766" s="209"/>
      <c r="C766" s="209"/>
      <c r="D766" s="209"/>
      <c r="E766" s="209"/>
      <c r="F766" s="209"/>
      <c r="G766" s="209"/>
      <c r="H766" s="209"/>
      <c r="I766" s="209"/>
      <c r="J766" s="209"/>
      <c r="K766" s="209"/>
      <c r="L766" s="209"/>
      <c r="M766" s="209"/>
      <c r="N766" s="209"/>
      <c r="O766" s="209"/>
      <c r="P766" s="209"/>
      <c r="Q766" s="209"/>
      <c r="R766" s="209"/>
      <c r="S766" s="209"/>
      <c r="T766" s="209"/>
      <c r="U766" s="209"/>
      <c r="V766" s="209"/>
      <c r="W766" s="209"/>
      <c r="X766" s="209"/>
      <c r="Y766" s="209"/>
      <c r="Z766" s="209"/>
    </row>
    <row r="767" spans="1:26" ht="15.75" customHeight="1" x14ac:dyDescent="0.25">
      <c r="A767" s="209"/>
      <c r="B767" s="209"/>
      <c r="C767" s="209"/>
      <c r="D767" s="209"/>
      <c r="E767" s="209"/>
      <c r="F767" s="209"/>
      <c r="G767" s="209"/>
      <c r="H767" s="209"/>
      <c r="I767" s="209"/>
      <c r="J767" s="209"/>
      <c r="K767" s="209"/>
      <c r="L767" s="209"/>
      <c r="M767" s="209"/>
      <c r="N767" s="209"/>
      <c r="O767" s="209"/>
      <c r="P767" s="209"/>
      <c r="Q767" s="209"/>
      <c r="R767" s="209"/>
      <c r="S767" s="209"/>
      <c r="T767" s="209"/>
      <c r="U767" s="209"/>
      <c r="V767" s="209"/>
      <c r="W767" s="209"/>
      <c r="X767" s="209"/>
      <c r="Y767" s="209"/>
      <c r="Z767" s="209"/>
    </row>
    <row r="768" spans="1:26" ht="15.75" customHeight="1" x14ac:dyDescent="0.25">
      <c r="A768" s="209"/>
      <c r="B768" s="209"/>
      <c r="C768" s="209"/>
      <c r="D768" s="209"/>
      <c r="E768" s="209"/>
      <c r="F768" s="209"/>
      <c r="G768" s="209"/>
      <c r="H768" s="209"/>
      <c r="I768" s="209"/>
      <c r="J768" s="209"/>
      <c r="K768" s="209"/>
      <c r="L768" s="209"/>
      <c r="M768" s="209"/>
      <c r="N768" s="209"/>
      <c r="O768" s="209"/>
      <c r="P768" s="209"/>
      <c r="Q768" s="209"/>
      <c r="R768" s="209"/>
      <c r="S768" s="209"/>
      <c r="T768" s="209"/>
      <c r="U768" s="209"/>
      <c r="V768" s="209"/>
      <c r="W768" s="209"/>
      <c r="X768" s="209"/>
      <c r="Y768" s="209"/>
      <c r="Z768" s="209"/>
    </row>
    <row r="769" spans="1:26" ht="15.75" customHeight="1" x14ac:dyDescent="0.25">
      <c r="A769" s="209"/>
      <c r="B769" s="209"/>
      <c r="C769" s="209"/>
      <c r="D769" s="209"/>
      <c r="E769" s="209"/>
      <c r="F769" s="209"/>
      <c r="G769" s="209"/>
      <c r="H769" s="209"/>
      <c r="I769" s="209"/>
      <c r="J769" s="209"/>
      <c r="K769" s="209"/>
      <c r="L769" s="209"/>
      <c r="M769" s="209"/>
      <c r="N769" s="209"/>
      <c r="O769" s="209"/>
      <c r="P769" s="209"/>
      <c r="Q769" s="209"/>
      <c r="R769" s="209"/>
      <c r="S769" s="209"/>
      <c r="T769" s="209"/>
      <c r="U769" s="209"/>
      <c r="V769" s="209"/>
      <c r="W769" s="209"/>
      <c r="X769" s="209"/>
      <c r="Y769" s="209"/>
      <c r="Z769" s="209"/>
    </row>
    <row r="770" spans="1:26" ht="15.75" customHeight="1" x14ac:dyDescent="0.25">
      <c r="A770" s="209"/>
      <c r="B770" s="209"/>
      <c r="C770" s="209"/>
      <c r="D770" s="209"/>
      <c r="E770" s="209"/>
      <c r="F770" s="209"/>
      <c r="G770" s="209"/>
      <c r="H770" s="209"/>
      <c r="I770" s="209"/>
      <c r="J770" s="209"/>
      <c r="K770" s="209"/>
      <c r="L770" s="209"/>
      <c r="M770" s="209"/>
      <c r="N770" s="209"/>
      <c r="O770" s="209"/>
      <c r="P770" s="209"/>
      <c r="Q770" s="209"/>
      <c r="R770" s="209"/>
      <c r="S770" s="209"/>
      <c r="T770" s="209"/>
      <c r="U770" s="209"/>
      <c r="V770" s="209"/>
      <c r="W770" s="209"/>
      <c r="X770" s="209"/>
      <c r="Y770" s="209"/>
      <c r="Z770" s="209"/>
    </row>
    <row r="771" spans="1:26" ht="15.75" customHeight="1" x14ac:dyDescent="0.25">
      <c r="A771" s="209"/>
      <c r="B771" s="209"/>
      <c r="C771" s="209"/>
      <c r="D771" s="209"/>
      <c r="E771" s="209"/>
      <c r="F771" s="209"/>
      <c r="G771" s="209"/>
      <c r="H771" s="209"/>
      <c r="I771" s="209"/>
      <c r="J771" s="209"/>
      <c r="K771" s="209"/>
      <c r="L771" s="209"/>
      <c r="M771" s="209"/>
      <c r="N771" s="209"/>
      <c r="O771" s="209"/>
      <c r="P771" s="209"/>
      <c r="Q771" s="209"/>
      <c r="R771" s="209"/>
      <c r="S771" s="209"/>
      <c r="T771" s="209"/>
      <c r="U771" s="209"/>
      <c r="V771" s="209"/>
      <c r="W771" s="209"/>
      <c r="X771" s="209"/>
      <c r="Y771" s="209"/>
      <c r="Z771" s="209"/>
    </row>
    <row r="772" spans="1:26" ht="15.75" customHeight="1" x14ac:dyDescent="0.25">
      <c r="A772" s="209"/>
      <c r="B772" s="209"/>
      <c r="C772" s="209"/>
      <c r="D772" s="209"/>
      <c r="E772" s="209"/>
      <c r="F772" s="209"/>
      <c r="G772" s="209"/>
      <c r="H772" s="209"/>
      <c r="I772" s="209"/>
      <c r="J772" s="209"/>
      <c r="K772" s="209"/>
      <c r="L772" s="209"/>
      <c r="M772" s="209"/>
      <c r="N772" s="209"/>
      <c r="O772" s="209"/>
      <c r="P772" s="209"/>
      <c r="Q772" s="209"/>
      <c r="R772" s="209"/>
      <c r="S772" s="209"/>
      <c r="T772" s="209"/>
      <c r="U772" s="209"/>
      <c r="V772" s="209"/>
      <c r="W772" s="209"/>
      <c r="X772" s="209"/>
      <c r="Y772" s="209"/>
      <c r="Z772" s="209"/>
    </row>
    <row r="773" spans="1:26" ht="15.75" customHeight="1" x14ac:dyDescent="0.25">
      <c r="A773" s="209"/>
      <c r="B773" s="209"/>
      <c r="C773" s="209"/>
      <c r="D773" s="209"/>
      <c r="E773" s="209"/>
      <c r="F773" s="209"/>
      <c r="G773" s="209"/>
      <c r="H773" s="209"/>
      <c r="I773" s="209"/>
      <c r="J773" s="209"/>
      <c r="K773" s="209"/>
      <c r="L773" s="209"/>
      <c r="M773" s="209"/>
      <c r="N773" s="209"/>
      <c r="O773" s="209"/>
      <c r="P773" s="209"/>
      <c r="Q773" s="209"/>
      <c r="R773" s="209"/>
      <c r="S773" s="209"/>
      <c r="T773" s="209"/>
      <c r="U773" s="209"/>
      <c r="V773" s="209"/>
      <c r="W773" s="209"/>
      <c r="X773" s="209"/>
      <c r="Y773" s="209"/>
      <c r="Z773" s="209"/>
    </row>
    <row r="774" spans="1:26" ht="15.75" customHeight="1" x14ac:dyDescent="0.25">
      <c r="A774" s="209"/>
      <c r="B774" s="209"/>
      <c r="C774" s="209"/>
      <c r="D774" s="209"/>
      <c r="E774" s="209"/>
      <c r="F774" s="209"/>
      <c r="G774" s="209"/>
      <c r="H774" s="209"/>
      <c r="I774" s="209"/>
      <c r="J774" s="209"/>
      <c r="K774" s="209"/>
      <c r="L774" s="209"/>
      <c r="M774" s="209"/>
      <c r="N774" s="209"/>
      <c r="O774" s="209"/>
      <c r="P774" s="209"/>
      <c r="Q774" s="209"/>
      <c r="R774" s="209"/>
      <c r="S774" s="209"/>
      <c r="T774" s="209"/>
      <c r="U774" s="209"/>
      <c r="V774" s="209"/>
      <c r="W774" s="209"/>
      <c r="X774" s="209"/>
      <c r="Y774" s="209"/>
      <c r="Z774" s="209"/>
    </row>
    <row r="775" spans="1:26" ht="15.75" customHeight="1" x14ac:dyDescent="0.25">
      <c r="A775" s="209"/>
      <c r="B775" s="209"/>
      <c r="C775" s="209"/>
      <c r="D775" s="209"/>
      <c r="E775" s="209"/>
      <c r="F775" s="209"/>
      <c r="G775" s="209"/>
      <c r="H775" s="209"/>
      <c r="I775" s="209"/>
      <c r="J775" s="209"/>
      <c r="K775" s="209"/>
      <c r="L775" s="209"/>
      <c r="M775" s="209"/>
      <c r="N775" s="209"/>
      <c r="O775" s="209"/>
      <c r="P775" s="209"/>
      <c r="Q775" s="209"/>
      <c r="R775" s="209"/>
      <c r="S775" s="209"/>
      <c r="T775" s="209"/>
      <c r="U775" s="209"/>
      <c r="V775" s="209"/>
      <c r="W775" s="209"/>
      <c r="X775" s="209"/>
      <c r="Y775" s="209"/>
      <c r="Z775" s="209"/>
    </row>
    <row r="776" spans="1:26" ht="15.75" customHeight="1" x14ac:dyDescent="0.25">
      <c r="A776" s="209"/>
      <c r="B776" s="209"/>
      <c r="C776" s="209"/>
      <c r="D776" s="209"/>
      <c r="E776" s="209"/>
      <c r="F776" s="209"/>
      <c r="G776" s="209"/>
      <c r="H776" s="209"/>
      <c r="I776" s="209"/>
      <c r="J776" s="209"/>
      <c r="K776" s="209"/>
      <c r="L776" s="209"/>
      <c r="M776" s="209"/>
      <c r="N776" s="209"/>
      <c r="O776" s="209"/>
      <c r="P776" s="209"/>
      <c r="Q776" s="209"/>
      <c r="R776" s="209"/>
      <c r="S776" s="209"/>
      <c r="T776" s="209"/>
      <c r="U776" s="209"/>
      <c r="V776" s="209"/>
      <c r="W776" s="209"/>
      <c r="X776" s="209"/>
      <c r="Y776" s="209"/>
      <c r="Z776" s="209"/>
    </row>
    <row r="777" spans="1:26" ht="15.75" customHeight="1" x14ac:dyDescent="0.25">
      <c r="A777" s="209"/>
      <c r="B777" s="209"/>
      <c r="C777" s="209"/>
      <c r="D777" s="209"/>
      <c r="E777" s="209"/>
      <c r="F777" s="209"/>
      <c r="G777" s="209"/>
      <c r="H777" s="209"/>
      <c r="I777" s="209"/>
      <c r="J777" s="209"/>
      <c r="K777" s="209"/>
      <c r="L777" s="209"/>
      <c r="M777" s="209"/>
      <c r="N777" s="209"/>
      <c r="O777" s="209"/>
      <c r="P777" s="209"/>
      <c r="Q777" s="209"/>
      <c r="R777" s="209"/>
      <c r="S777" s="209"/>
      <c r="T777" s="209"/>
      <c r="U777" s="209"/>
      <c r="V777" s="209"/>
      <c r="W777" s="209"/>
      <c r="X777" s="209"/>
      <c r="Y777" s="209"/>
      <c r="Z777" s="209"/>
    </row>
    <row r="778" spans="1:26" ht="15.75" customHeight="1" x14ac:dyDescent="0.25">
      <c r="A778" s="209"/>
      <c r="B778" s="209"/>
      <c r="C778" s="209"/>
      <c r="D778" s="209"/>
      <c r="E778" s="209"/>
      <c r="F778" s="209"/>
      <c r="G778" s="209"/>
      <c r="H778" s="209"/>
      <c r="I778" s="209"/>
      <c r="J778" s="209"/>
      <c r="K778" s="209"/>
      <c r="L778" s="209"/>
      <c r="M778" s="209"/>
      <c r="N778" s="209"/>
      <c r="O778" s="209"/>
      <c r="P778" s="209"/>
      <c r="Q778" s="209"/>
      <c r="R778" s="209"/>
      <c r="S778" s="209"/>
      <c r="T778" s="209"/>
      <c r="U778" s="209"/>
      <c r="V778" s="209"/>
      <c r="W778" s="209"/>
      <c r="X778" s="209"/>
      <c r="Y778" s="209"/>
      <c r="Z778" s="209"/>
    </row>
    <row r="779" spans="1:26" ht="15.75" customHeight="1" x14ac:dyDescent="0.25">
      <c r="A779" s="209"/>
      <c r="B779" s="209"/>
      <c r="C779" s="209"/>
      <c r="D779" s="209"/>
      <c r="E779" s="209"/>
      <c r="F779" s="209"/>
      <c r="G779" s="209"/>
      <c r="H779" s="209"/>
      <c r="I779" s="209"/>
      <c r="J779" s="209"/>
      <c r="K779" s="209"/>
      <c r="L779" s="209"/>
      <c r="M779" s="209"/>
      <c r="N779" s="209"/>
      <c r="O779" s="209"/>
      <c r="P779" s="209"/>
      <c r="Q779" s="209"/>
      <c r="R779" s="209"/>
      <c r="S779" s="209"/>
      <c r="T779" s="209"/>
      <c r="U779" s="209"/>
      <c r="V779" s="209"/>
      <c r="W779" s="209"/>
      <c r="X779" s="209"/>
      <c r="Y779" s="209"/>
      <c r="Z779" s="209"/>
    </row>
    <row r="780" spans="1:26" ht="15.75" customHeight="1" x14ac:dyDescent="0.25">
      <c r="A780" s="209"/>
      <c r="B780" s="209"/>
      <c r="C780" s="209"/>
      <c r="D780" s="209"/>
      <c r="E780" s="209"/>
      <c r="F780" s="209"/>
      <c r="G780" s="209"/>
      <c r="H780" s="209"/>
      <c r="I780" s="209"/>
      <c r="J780" s="209"/>
      <c r="K780" s="209"/>
      <c r="L780" s="209"/>
      <c r="M780" s="209"/>
      <c r="N780" s="209"/>
      <c r="O780" s="209"/>
      <c r="P780" s="209"/>
      <c r="Q780" s="209"/>
      <c r="R780" s="209"/>
      <c r="S780" s="209"/>
      <c r="T780" s="209"/>
      <c r="U780" s="209"/>
      <c r="V780" s="209"/>
      <c r="W780" s="209"/>
      <c r="X780" s="209"/>
      <c r="Y780" s="209"/>
      <c r="Z780" s="209"/>
    </row>
    <row r="781" spans="1:26" ht="15.75" customHeight="1" x14ac:dyDescent="0.25">
      <c r="A781" s="209"/>
      <c r="B781" s="209"/>
      <c r="C781" s="209"/>
      <c r="D781" s="209"/>
      <c r="E781" s="209"/>
      <c r="F781" s="209"/>
      <c r="G781" s="209"/>
      <c r="H781" s="209"/>
      <c r="I781" s="209"/>
      <c r="J781" s="209"/>
      <c r="K781" s="209"/>
      <c r="L781" s="209"/>
      <c r="M781" s="209"/>
      <c r="N781" s="209"/>
      <c r="O781" s="209"/>
      <c r="P781" s="209"/>
      <c r="Q781" s="209"/>
      <c r="R781" s="209"/>
      <c r="S781" s="209"/>
      <c r="T781" s="209"/>
      <c r="U781" s="209"/>
      <c r="V781" s="209"/>
      <c r="W781" s="209"/>
      <c r="X781" s="209"/>
      <c r="Y781" s="209"/>
      <c r="Z781" s="209"/>
    </row>
    <row r="782" spans="1:26" ht="15.75" customHeight="1" x14ac:dyDescent="0.25">
      <c r="A782" s="209"/>
      <c r="B782" s="209"/>
      <c r="C782" s="209"/>
      <c r="D782" s="209"/>
      <c r="E782" s="209"/>
      <c r="F782" s="209"/>
      <c r="G782" s="209"/>
      <c r="H782" s="209"/>
      <c r="I782" s="209"/>
      <c r="J782" s="209"/>
      <c r="K782" s="209"/>
      <c r="L782" s="209"/>
      <c r="M782" s="209"/>
      <c r="N782" s="209"/>
      <c r="O782" s="209"/>
      <c r="P782" s="209"/>
      <c r="Q782" s="209"/>
      <c r="R782" s="209"/>
      <c r="S782" s="209"/>
      <c r="T782" s="209"/>
      <c r="U782" s="209"/>
      <c r="V782" s="209"/>
      <c r="W782" s="209"/>
      <c r="X782" s="209"/>
      <c r="Y782" s="209"/>
      <c r="Z782" s="209"/>
    </row>
    <row r="783" spans="1:26" ht="15.75" customHeight="1" x14ac:dyDescent="0.25">
      <c r="A783" s="209"/>
      <c r="B783" s="209"/>
      <c r="C783" s="209"/>
      <c r="D783" s="209"/>
      <c r="E783" s="209"/>
      <c r="F783" s="209"/>
      <c r="G783" s="209"/>
      <c r="H783" s="209"/>
      <c r="I783" s="209"/>
      <c r="J783" s="209"/>
      <c r="K783" s="209"/>
      <c r="L783" s="209"/>
      <c r="M783" s="209"/>
      <c r="N783" s="209"/>
      <c r="O783" s="209"/>
      <c r="P783" s="209"/>
      <c r="Q783" s="209"/>
      <c r="R783" s="209"/>
      <c r="S783" s="209"/>
      <c r="T783" s="209"/>
      <c r="U783" s="209"/>
      <c r="V783" s="209"/>
      <c r="W783" s="209"/>
      <c r="X783" s="209"/>
      <c r="Y783" s="209"/>
      <c r="Z783" s="209"/>
    </row>
    <row r="784" spans="1:26" ht="15.75" customHeight="1" x14ac:dyDescent="0.25">
      <c r="A784" s="209"/>
      <c r="B784" s="209"/>
      <c r="C784" s="209"/>
      <c r="D784" s="209"/>
      <c r="E784" s="209"/>
      <c r="F784" s="209"/>
      <c r="G784" s="209"/>
      <c r="H784" s="209"/>
      <c r="I784" s="209"/>
      <c r="J784" s="209"/>
      <c r="K784" s="209"/>
      <c r="L784" s="209"/>
      <c r="M784" s="209"/>
      <c r="N784" s="209"/>
      <c r="O784" s="209"/>
      <c r="P784" s="209"/>
      <c r="Q784" s="209"/>
      <c r="R784" s="209"/>
      <c r="S784" s="209"/>
      <c r="T784" s="209"/>
      <c r="U784" s="209"/>
      <c r="V784" s="209"/>
      <c r="W784" s="209"/>
      <c r="X784" s="209"/>
      <c r="Y784" s="209"/>
      <c r="Z784" s="209"/>
    </row>
    <row r="785" spans="1:26" ht="15.75" customHeight="1" x14ac:dyDescent="0.25">
      <c r="A785" s="209"/>
      <c r="B785" s="209"/>
      <c r="C785" s="209"/>
      <c r="D785" s="209"/>
      <c r="E785" s="209"/>
      <c r="F785" s="209"/>
      <c r="G785" s="209"/>
      <c r="H785" s="209"/>
      <c r="I785" s="209"/>
      <c r="J785" s="209"/>
      <c r="K785" s="209"/>
      <c r="L785" s="209"/>
      <c r="M785" s="209"/>
      <c r="N785" s="209"/>
      <c r="O785" s="209"/>
      <c r="P785" s="209"/>
      <c r="Q785" s="209"/>
      <c r="R785" s="209"/>
      <c r="S785" s="209"/>
      <c r="T785" s="209"/>
      <c r="U785" s="209"/>
      <c r="V785" s="209"/>
      <c r="W785" s="209"/>
      <c r="X785" s="209"/>
      <c r="Y785" s="209"/>
      <c r="Z785" s="209"/>
    </row>
    <row r="786" spans="1:26" ht="15.75" customHeight="1" x14ac:dyDescent="0.25">
      <c r="A786" s="209"/>
      <c r="B786" s="209"/>
      <c r="C786" s="209"/>
      <c r="D786" s="209"/>
      <c r="E786" s="209"/>
      <c r="F786" s="209"/>
      <c r="G786" s="209"/>
      <c r="H786" s="209"/>
      <c r="I786" s="209"/>
      <c r="J786" s="209"/>
      <c r="K786" s="209"/>
      <c r="L786" s="209"/>
      <c r="M786" s="209"/>
      <c r="N786" s="209"/>
      <c r="O786" s="209"/>
      <c r="P786" s="209"/>
      <c r="Q786" s="209"/>
      <c r="R786" s="209"/>
      <c r="S786" s="209"/>
      <c r="T786" s="209"/>
      <c r="U786" s="209"/>
      <c r="V786" s="209"/>
      <c r="W786" s="209"/>
      <c r="X786" s="209"/>
      <c r="Y786" s="209"/>
      <c r="Z786" s="209"/>
    </row>
    <row r="787" spans="1:26" ht="15.75" customHeight="1" x14ac:dyDescent="0.25">
      <c r="A787" s="209"/>
      <c r="B787" s="209"/>
      <c r="C787" s="209"/>
      <c r="D787" s="209"/>
      <c r="E787" s="209"/>
      <c r="F787" s="209"/>
      <c r="G787" s="209"/>
      <c r="H787" s="209"/>
      <c r="I787" s="209"/>
      <c r="J787" s="209"/>
      <c r="K787" s="209"/>
      <c r="L787" s="209"/>
      <c r="M787" s="209"/>
      <c r="N787" s="209"/>
      <c r="O787" s="209"/>
      <c r="P787" s="209"/>
      <c r="Q787" s="209"/>
      <c r="R787" s="209"/>
      <c r="S787" s="209"/>
      <c r="T787" s="209"/>
      <c r="U787" s="209"/>
      <c r="V787" s="209"/>
      <c r="W787" s="209"/>
      <c r="X787" s="209"/>
      <c r="Y787" s="209"/>
      <c r="Z787" s="209"/>
    </row>
    <row r="788" spans="1:26" ht="15.75" customHeight="1" x14ac:dyDescent="0.25">
      <c r="A788" s="209"/>
      <c r="B788" s="209"/>
      <c r="C788" s="209"/>
      <c r="D788" s="209"/>
      <c r="E788" s="209"/>
      <c r="F788" s="209"/>
      <c r="G788" s="209"/>
      <c r="H788" s="209"/>
      <c r="I788" s="209"/>
      <c r="J788" s="209"/>
      <c r="K788" s="209"/>
      <c r="L788" s="209"/>
      <c r="M788" s="209"/>
      <c r="N788" s="209"/>
      <c r="O788" s="209"/>
      <c r="P788" s="209"/>
      <c r="Q788" s="209"/>
      <c r="R788" s="209"/>
      <c r="S788" s="209"/>
      <c r="T788" s="209"/>
      <c r="U788" s="209"/>
      <c r="V788" s="209"/>
      <c r="W788" s="209"/>
      <c r="X788" s="209"/>
      <c r="Y788" s="209"/>
      <c r="Z788" s="209"/>
    </row>
    <row r="789" spans="1:26" ht="15.75" customHeight="1" x14ac:dyDescent="0.25">
      <c r="A789" s="209"/>
      <c r="B789" s="209"/>
      <c r="C789" s="209"/>
      <c r="D789" s="209"/>
      <c r="E789" s="209"/>
      <c r="F789" s="209"/>
      <c r="G789" s="209"/>
      <c r="H789" s="209"/>
      <c r="I789" s="209"/>
      <c r="J789" s="209"/>
      <c r="K789" s="209"/>
      <c r="L789" s="209"/>
      <c r="M789" s="209"/>
      <c r="N789" s="209"/>
      <c r="O789" s="209"/>
      <c r="P789" s="209"/>
      <c r="Q789" s="209"/>
      <c r="R789" s="209"/>
      <c r="S789" s="209"/>
      <c r="T789" s="209"/>
      <c r="U789" s="209"/>
      <c r="V789" s="209"/>
      <c r="W789" s="209"/>
      <c r="X789" s="209"/>
      <c r="Y789" s="209"/>
      <c r="Z789" s="209"/>
    </row>
    <row r="790" spans="1:26" ht="15.75" customHeight="1" x14ac:dyDescent="0.25">
      <c r="A790" s="209"/>
      <c r="B790" s="209"/>
      <c r="C790" s="209"/>
      <c r="D790" s="209"/>
      <c r="E790" s="209"/>
      <c r="F790" s="209"/>
      <c r="G790" s="209"/>
      <c r="H790" s="209"/>
      <c r="I790" s="209"/>
      <c r="J790" s="209"/>
      <c r="K790" s="209"/>
      <c r="L790" s="209"/>
      <c r="M790" s="209"/>
      <c r="N790" s="209"/>
      <c r="O790" s="209"/>
      <c r="P790" s="209"/>
      <c r="Q790" s="209"/>
      <c r="R790" s="209"/>
      <c r="S790" s="209"/>
      <c r="T790" s="209"/>
      <c r="U790" s="209"/>
      <c r="V790" s="209"/>
      <c r="W790" s="209"/>
      <c r="X790" s="209"/>
      <c r="Y790" s="209"/>
      <c r="Z790" s="209"/>
    </row>
    <row r="791" spans="1:26" ht="15.75" customHeight="1" x14ac:dyDescent="0.25">
      <c r="A791" s="209"/>
      <c r="B791" s="209"/>
      <c r="C791" s="209"/>
      <c r="D791" s="209"/>
      <c r="E791" s="209"/>
      <c r="F791" s="209"/>
      <c r="G791" s="209"/>
      <c r="H791" s="209"/>
      <c r="I791" s="209"/>
      <c r="J791" s="209"/>
      <c r="K791" s="209"/>
      <c r="L791" s="209"/>
      <c r="M791" s="209"/>
      <c r="N791" s="209"/>
      <c r="O791" s="209"/>
      <c r="P791" s="209"/>
      <c r="Q791" s="209"/>
      <c r="R791" s="209"/>
      <c r="S791" s="209"/>
      <c r="T791" s="209"/>
      <c r="U791" s="209"/>
      <c r="V791" s="209"/>
      <c r="W791" s="209"/>
      <c r="X791" s="209"/>
      <c r="Y791" s="209"/>
      <c r="Z791" s="209"/>
    </row>
    <row r="792" spans="1:26" ht="15.75" customHeight="1" x14ac:dyDescent="0.25">
      <c r="A792" s="209"/>
      <c r="B792" s="209"/>
      <c r="C792" s="209"/>
      <c r="D792" s="209"/>
      <c r="E792" s="209"/>
      <c r="F792" s="209"/>
      <c r="G792" s="209"/>
      <c r="H792" s="209"/>
      <c r="I792" s="209"/>
      <c r="J792" s="209"/>
      <c r="K792" s="209"/>
      <c r="L792" s="209"/>
      <c r="M792" s="209"/>
      <c r="N792" s="209"/>
      <c r="O792" s="209"/>
      <c r="P792" s="209"/>
      <c r="Q792" s="209"/>
      <c r="R792" s="209"/>
      <c r="S792" s="209"/>
      <c r="T792" s="209"/>
      <c r="U792" s="209"/>
      <c r="V792" s="209"/>
      <c r="W792" s="209"/>
      <c r="X792" s="209"/>
      <c r="Y792" s="209"/>
      <c r="Z792" s="209"/>
    </row>
    <row r="793" spans="1:26" ht="15.75" customHeight="1" x14ac:dyDescent="0.25">
      <c r="A793" s="209"/>
      <c r="B793" s="209"/>
      <c r="C793" s="209"/>
      <c r="D793" s="209"/>
      <c r="E793" s="209"/>
      <c r="F793" s="209"/>
      <c r="G793" s="209"/>
      <c r="H793" s="209"/>
      <c r="I793" s="209"/>
      <c r="J793" s="209"/>
      <c r="K793" s="209"/>
      <c r="L793" s="209"/>
      <c r="M793" s="209"/>
      <c r="N793" s="209"/>
      <c r="O793" s="209"/>
      <c r="P793" s="209"/>
      <c r="Q793" s="209"/>
      <c r="R793" s="209"/>
      <c r="S793" s="209"/>
      <c r="T793" s="209"/>
      <c r="U793" s="209"/>
      <c r="V793" s="209"/>
      <c r="W793" s="209"/>
      <c r="X793" s="209"/>
      <c r="Y793" s="209"/>
      <c r="Z793" s="209"/>
    </row>
    <row r="794" spans="1:26" ht="15.75" customHeight="1" x14ac:dyDescent="0.25">
      <c r="A794" s="209"/>
      <c r="B794" s="209"/>
      <c r="C794" s="209"/>
      <c r="D794" s="209"/>
      <c r="E794" s="209"/>
      <c r="F794" s="209"/>
      <c r="G794" s="209"/>
      <c r="H794" s="209"/>
      <c r="I794" s="209"/>
      <c r="J794" s="209"/>
      <c r="K794" s="209"/>
      <c r="L794" s="209"/>
      <c r="M794" s="209"/>
      <c r="N794" s="209"/>
      <c r="O794" s="209"/>
      <c r="P794" s="209"/>
      <c r="Q794" s="209"/>
      <c r="R794" s="209"/>
      <c r="S794" s="209"/>
      <c r="T794" s="209"/>
      <c r="U794" s="209"/>
      <c r="V794" s="209"/>
      <c r="W794" s="209"/>
      <c r="X794" s="209"/>
      <c r="Y794" s="209"/>
      <c r="Z794" s="209"/>
    </row>
    <row r="795" spans="1:26" ht="15.75" customHeight="1" x14ac:dyDescent="0.25">
      <c r="A795" s="209"/>
      <c r="B795" s="209"/>
      <c r="C795" s="209"/>
      <c r="D795" s="209"/>
      <c r="E795" s="209"/>
      <c r="F795" s="209"/>
      <c r="G795" s="209"/>
      <c r="H795" s="209"/>
      <c r="I795" s="209"/>
      <c r="J795" s="209"/>
      <c r="K795" s="209"/>
      <c r="L795" s="209"/>
      <c r="M795" s="209"/>
      <c r="N795" s="209"/>
      <c r="O795" s="209"/>
      <c r="P795" s="209"/>
      <c r="Q795" s="209"/>
      <c r="R795" s="209"/>
      <c r="S795" s="209"/>
      <c r="T795" s="209"/>
      <c r="U795" s="209"/>
      <c r="V795" s="209"/>
      <c r="W795" s="209"/>
      <c r="X795" s="209"/>
      <c r="Y795" s="209"/>
      <c r="Z795" s="209"/>
    </row>
    <row r="796" spans="1:26" ht="15.75" customHeight="1" x14ac:dyDescent="0.25">
      <c r="A796" s="209"/>
      <c r="B796" s="209"/>
      <c r="C796" s="209"/>
      <c r="D796" s="209"/>
      <c r="E796" s="209"/>
      <c r="F796" s="209"/>
      <c r="G796" s="209"/>
      <c r="H796" s="209"/>
      <c r="I796" s="209"/>
      <c r="J796" s="209"/>
      <c r="K796" s="209"/>
      <c r="L796" s="209"/>
      <c r="M796" s="209"/>
      <c r="N796" s="209"/>
      <c r="O796" s="209"/>
      <c r="P796" s="209"/>
      <c r="Q796" s="209"/>
      <c r="R796" s="209"/>
      <c r="S796" s="209"/>
      <c r="T796" s="209"/>
      <c r="U796" s="209"/>
      <c r="V796" s="209"/>
      <c r="W796" s="209"/>
      <c r="X796" s="209"/>
      <c r="Y796" s="209"/>
      <c r="Z796" s="209"/>
    </row>
    <row r="797" spans="1:26" ht="15.75" customHeight="1" x14ac:dyDescent="0.25">
      <c r="A797" s="209"/>
      <c r="B797" s="209"/>
      <c r="C797" s="209"/>
      <c r="D797" s="209"/>
      <c r="E797" s="209"/>
      <c r="F797" s="209"/>
      <c r="G797" s="209"/>
      <c r="H797" s="209"/>
      <c r="I797" s="209"/>
      <c r="J797" s="209"/>
      <c r="K797" s="209"/>
      <c r="L797" s="209"/>
      <c r="M797" s="209"/>
      <c r="N797" s="209"/>
      <c r="O797" s="209"/>
      <c r="P797" s="209"/>
      <c r="Q797" s="209"/>
      <c r="R797" s="209"/>
      <c r="S797" s="209"/>
      <c r="T797" s="209"/>
      <c r="U797" s="209"/>
      <c r="V797" s="209"/>
      <c r="W797" s="209"/>
      <c r="X797" s="209"/>
      <c r="Y797" s="209"/>
      <c r="Z797" s="209"/>
    </row>
    <row r="798" spans="1:26" ht="15.75" customHeight="1" x14ac:dyDescent="0.25">
      <c r="A798" s="209"/>
      <c r="B798" s="209"/>
      <c r="C798" s="209"/>
      <c r="D798" s="209"/>
      <c r="E798" s="209"/>
      <c r="F798" s="209"/>
      <c r="G798" s="209"/>
      <c r="H798" s="209"/>
      <c r="I798" s="209"/>
      <c r="J798" s="209"/>
      <c r="K798" s="209"/>
      <c r="L798" s="209"/>
      <c r="M798" s="209"/>
      <c r="N798" s="209"/>
      <c r="O798" s="209"/>
      <c r="P798" s="209"/>
      <c r="Q798" s="209"/>
      <c r="R798" s="209"/>
      <c r="S798" s="209"/>
      <c r="T798" s="209"/>
      <c r="U798" s="209"/>
      <c r="V798" s="209"/>
      <c r="W798" s="209"/>
      <c r="X798" s="209"/>
      <c r="Y798" s="209"/>
      <c r="Z798" s="209"/>
    </row>
    <row r="799" spans="1:26" ht="15.75" customHeight="1" x14ac:dyDescent="0.25">
      <c r="A799" s="209"/>
      <c r="B799" s="209"/>
      <c r="C799" s="209"/>
      <c r="D799" s="209"/>
      <c r="E799" s="209"/>
      <c r="F799" s="209"/>
      <c r="G799" s="209"/>
      <c r="H799" s="209"/>
      <c r="I799" s="209"/>
      <c r="J799" s="209"/>
      <c r="K799" s="209"/>
      <c r="L799" s="209"/>
      <c r="M799" s="209"/>
      <c r="N799" s="209"/>
      <c r="O799" s="209"/>
      <c r="P799" s="209"/>
      <c r="Q799" s="209"/>
      <c r="R799" s="209"/>
      <c r="S799" s="209"/>
      <c r="T799" s="209"/>
      <c r="U799" s="209"/>
      <c r="V799" s="209"/>
      <c r="W799" s="209"/>
      <c r="X799" s="209"/>
      <c r="Y799" s="209"/>
      <c r="Z799" s="209"/>
    </row>
    <row r="800" spans="1:26" ht="15.75" customHeight="1" x14ac:dyDescent="0.25">
      <c r="A800" s="209"/>
      <c r="B800" s="209"/>
      <c r="C800" s="209"/>
      <c r="D800" s="209"/>
      <c r="E800" s="209"/>
      <c r="F800" s="209"/>
      <c r="G800" s="209"/>
      <c r="H800" s="209"/>
      <c r="I800" s="209"/>
      <c r="J800" s="209"/>
      <c r="K800" s="209"/>
      <c r="L800" s="209"/>
      <c r="M800" s="209"/>
      <c r="N800" s="209"/>
      <c r="O800" s="209"/>
      <c r="P800" s="209"/>
      <c r="Q800" s="209"/>
      <c r="R800" s="209"/>
      <c r="S800" s="209"/>
      <c r="T800" s="209"/>
      <c r="U800" s="209"/>
      <c r="V800" s="209"/>
      <c r="W800" s="209"/>
      <c r="X800" s="209"/>
      <c r="Y800" s="209"/>
      <c r="Z800" s="209"/>
    </row>
    <row r="801" spans="1:26" ht="15.75" customHeight="1" x14ac:dyDescent="0.25">
      <c r="A801" s="209"/>
      <c r="B801" s="209"/>
      <c r="C801" s="209"/>
      <c r="D801" s="209"/>
      <c r="E801" s="209"/>
      <c r="F801" s="209"/>
      <c r="G801" s="209"/>
      <c r="H801" s="209"/>
      <c r="I801" s="209"/>
      <c r="J801" s="209"/>
      <c r="K801" s="209"/>
      <c r="L801" s="209"/>
      <c r="M801" s="209"/>
      <c r="N801" s="209"/>
      <c r="O801" s="209"/>
      <c r="P801" s="209"/>
      <c r="Q801" s="209"/>
      <c r="R801" s="209"/>
      <c r="S801" s="209"/>
      <c r="T801" s="209"/>
      <c r="U801" s="209"/>
      <c r="V801" s="209"/>
      <c r="W801" s="209"/>
      <c r="X801" s="209"/>
      <c r="Y801" s="209"/>
      <c r="Z801" s="209"/>
    </row>
    <row r="802" spans="1:26" ht="15.75" customHeight="1" x14ac:dyDescent="0.25">
      <c r="A802" s="209"/>
      <c r="B802" s="209"/>
      <c r="C802" s="209"/>
      <c r="D802" s="209"/>
      <c r="E802" s="209"/>
      <c r="F802" s="209"/>
      <c r="G802" s="209"/>
      <c r="H802" s="209"/>
      <c r="I802" s="209"/>
      <c r="J802" s="209"/>
      <c r="K802" s="209"/>
      <c r="L802" s="209"/>
      <c r="M802" s="209"/>
      <c r="N802" s="209"/>
      <c r="O802" s="209"/>
      <c r="P802" s="209"/>
      <c r="Q802" s="209"/>
      <c r="R802" s="209"/>
      <c r="S802" s="209"/>
      <c r="T802" s="209"/>
      <c r="U802" s="209"/>
      <c r="V802" s="209"/>
      <c r="W802" s="209"/>
      <c r="X802" s="209"/>
      <c r="Y802" s="209"/>
      <c r="Z802" s="209"/>
    </row>
    <row r="803" spans="1:26" ht="15.75" customHeight="1" x14ac:dyDescent="0.25">
      <c r="A803" s="209"/>
      <c r="B803" s="209"/>
      <c r="C803" s="209"/>
      <c r="D803" s="209"/>
      <c r="E803" s="209"/>
      <c r="F803" s="209"/>
      <c r="G803" s="209"/>
      <c r="H803" s="209"/>
      <c r="I803" s="209"/>
      <c r="J803" s="209"/>
      <c r="K803" s="209"/>
      <c r="L803" s="209"/>
      <c r="M803" s="209"/>
      <c r="N803" s="209"/>
      <c r="O803" s="209"/>
      <c r="P803" s="209"/>
      <c r="Q803" s="209"/>
      <c r="R803" s="209"/>
      <c r="S803" s="209"/>
      <c r="T803" s="209"/>
      <c r="U803" s="209"/>
      <c r="V803" s="209"/>
      <c r="W803" s="209"/>
      <c r="X803" s="209"/>
      <c r="Y803" s="209"/>
      <c r="Z803" s="209"/>
    </row>
    <row r="804" spans="1:26" ht="15.75" customHeight="1" x14ac:dyDescent="0.25">
      <c r="A804" s="209"/>
      <c r="B804" s="209"/>
      <c r="C804" s="209"/>
      <c r="D804" s="209"/>
      <c r="E804" s="209"/>
      <c r="F804" s="209"/>
      <c r="G804" s="209"/>
      <c r="H804" s="209"/>
      <c r="I804" s="209"/>
      <c r="J804" s="209"/>
      <c r="K804" s="209"/>
      <c r="L804" s="209"/>
      <c r="M804" s="209"/>
      <c r="N804" s="209"/>
      <c r="O804" s="209"/>
      <c r="P804" s="209"/>
      <c r="Q804" s="209"/>
      <c r="R804" s="209"/>
      <c r="S804" s="209"/>
      <c r="T804" s="209"/>
      <c r="U804" s="209"/>
      <c r="V804" s="209"/>
      <c r="W804" s="209"/>
      <c r="X804" s="209"/>
      <c r="Y804" s="209"/>
      <c r="Z804" s="209"/>
    </row>
    <row r="805" spans="1:26" ht="15.75" customHeight="1" x14ac:dyDescent="0.25">
      <c r="A805" s="209"/>
      <c r="B805" s="209"/>
      <c r="C805" s="209"/>
      <c r="D805" s="209"/>
      <c r="E805" s="209"/>
      <c r="F805" s="209"/>
      <c r="G805" s="209"/>
      <c r="H805" s="209"/>
      <c r="I805" s="209"/>
      <c r="J805" s="209"/>
      <c r="K805" s="209"/>
      <c r="L805" s="209"/>
      <c r="M805" s="209"/>
      <c r="N805" s="209"/>
      <c r="O805" s="209"/>
      <c r="P805" s="209"/>
      <c r="Q805" s="209"/>
      <c r="R805" s="209"/>
      <c r="S805" s="209"/>
      <c r="T805" s="209"/>
      <c r="U805" s="209"/>
      <c r="V805" s="209"/>
      <c r="W805" s="209"/>
      <c r="X805" s="209"/>
      <c r="Y805" s="209"/>
      <c r="Z805" s="209"/>
    </row>
    <row r="806" spans="1:26" ht="15.75" customHeight="1" x14ac:dyDescent="0.25">
      <c r="A806" s="209"/>
      <c r="B806" s="209"/>
      <c r="C806" s="209"/>
      <c r="D806" s="209"/>
      <c r="E806" s="209"/>
      <c r="F806" s="209"/>
      <c r="G806" s="209"/>
      <c r="H806" s="209"/>
      <c r="I806" s="209"/>
      <c r="J806" s="209"/>
      <c r="K806" s="209"/>
      <c r="L806" s="209"/>
      <c r="M806" s="209"/>
      <c r="N806" s="209"/>
      <c r="O806" s="209"/>
      <c r="P806" s="209"/>
      <c r="Q806" s="209"/>
      <c r="R806" s="209"/>
      <c r="S806" s="209"/>
      <c r="T806" s="209"/>
      <c r="U806" s="209"/>
      <c r="V806" s="209"/>
      <c r="W806" s="209"/>
      <c r="X806" s="209"/>
      <c r="Y806" s="209"/>
      <c r="Z806" s="209"/>
    </row>
    <row r="807" spans="1:26" ht="15.75" customHeight="1" x14ac:dyDescent="0.25">
      <c r="A807" s="209"/>
      <c r="B807" s="209"/>
      <c r="C807" s="209"/>
      <c r="D807" s="209"/>
      <c r="E807" s="209"/>
      <c r="F807" s="209"/>
      <c r="G807" s="209"/>
      <c r="H807" s="209"/>
      <c r="I807" s="209"/>
      <c r="J807" s="209"/>
      <c r="K807" s="209"/>
      <c r="L807" s="209"/>
      <c r="M807" s="209"/>
      <c r="N807" s="209"/>
      <c r="O807" s="209"/>
      <c r="P807" s="209"/>
      <c r="Q807" s="209"/>
      <c r="R807" s="209"/>
      <c r="S807" s="209"/>
      <c r="T807" s="209"/>
      <c r="U807" s="209"/>
      <c r="V807" s="209"/>
      <c r="W807" s="209"/>
      <c r="X807" s="209"/>
      <c r="Y807" s="209"/>
      <c r="Z807" s="209"/>
    </row>
    <row r="808" spans="1:26" ht="15.75" customHeight="1" x14ac:dyDescent="0.25">
      <c r="A808" s="209"/>
      <c r="B808" s="209"/>
      <c r="C808" s="209"/>
      <c r="D808" s="209"/>
      <c r="E808" s="209"/>
      <c r="F808" s="209"/>
      <c r="G808" s="209"/>
      <c r="H808" s="209"/>
      <c r="I808" s="209"/>
      <c r="J808" s="209"/>
      <c r="K808" s="209"/>
      <c r="L808" s="209"/>
      <c r="M808" s="209"/>
      <c r="N808" s="209"/>
      <c r="O808" s="209"/>
      <c r="P808" s="209"/>
      <c r="Q808" s="209"/>
      <c r="R808" s="209"/>
      <c r="S808" s="209"/>
      <c r="T808" s="209"/>
      <c r="U808" s="209"/>
      <c r="V808" s="209"/>
      <c r="W808" s="209"/>
      <c r="X808" s="209"/>
      <c r="Y808" s="209"/>
      <c r="Z808" s="209"/>
    </row>
    <row r="809" spans="1:26" ht="15.75" customHeight="1" x14ac:dyDescent="0.25">
      <c r="A809" s="209"/>
      <c r="B809" s="209"/>
      <c r="C809" s="209"/>
      <c r="D809" s="209"/>
      <c r="E809" s="209"/>
      <c r="F809" s="209"/>
      <c r="G809" s="209"/>
      <c r="H809" s="209"/>
      <c r="I809" s="209"/>
      <c r="J809" s="209"/>
      <c r="K809" s="209"/>
      <c r="L809" s="209"/>
      <c r="M809" s="209"/>
      <c r="N809" s="209"/>
      <c r="O809" s="209"/>
      <c r="P809" s="209"/>
      <c r="Q809" s="209"/>
      <c r="R809" s="209"/>
      <c r="S809" s="209"/>
      <c r="T809" s="209"/>
      <c r="U809" s="209"/>
      <c r="V809" s="209"/>
      <c r="W809" s="209"/>
      <c r="X809" s="209"/>
      <c r="Y809" s="209"/>
      <c r="Z809" s="209"/>
    </row>
    <row r="810" spans="1:26" ht="15.75" customHeight="1" x14ac:dyDescent="0.25">
      <c r="A810" s="209"/>
      <c r="B810" s="209"/>
      <c r="C810" s="209"/>
      <c r="D810" s="209"/>
      <c r="E810" s="209"/>
      <c r="F810" s="209"/>
      <c r="G810" s="209"/>
      <c r="H810" s="209"/>
      <c r="I810" s="209"/>
      <c r="J810" s="209"/>
      <c r="K810" s="209"/>
      <c r="L810" s="209"/>
      <c r="M810" s="209"/>
      <c r="N810" s="209"/>
      <c r="O810" s="209"/>
      <c r="P810" s="209"/>
      <c r="Q810" s="209"/>
      <c r="R810" s="209"/>
      <c r="S810" s="209"/>
      <c r="T810" s="209"/>
      <c r="U810" s="209"/>
      <c r="V810" s="209"/>
      <c r="W810" s="209"/>
      <c r="X810" s="209"/>
      <c r="Y810" s="209"/>
      <c r="Z810" s="209"/>
    </row>
    <row r="811" spans="1:26" ht="15.75" customHeight="1" x14ac:dyDescent="0.25">
      <c r="A811" s="209"/>
      <c r="B811" s="209"/>
      <c r="C811" s="209"/>
      <c r="D811" s="209"/>
      <c r="E811" s="209"/>
      <c r="F811" s="209"/>
      <c r="G811" s="209"/>
      <c r="H811" s="209"/>
      <c r="I811" s="209"/>
      <c r="J811" s="209"/>
      <c r="K811" s="209"/>
      <c r="L811" s="209"/>
      <c r="M811" s="209"/>
      <c r="N811" s="209"/>
      <c r="O811" s="209"/>
      <c r="P811" s="209"/>
      <c r="Q811" s="209"/>
      <c r="R811" s="209"/>
      <c r="S811" s="209"/>
      <c r="T811" s="209"/>
      <c r="U811" s="209"/>
      <c r="V811" s="209"/>
      <c r="W811" s="209"/>
      <c r="X811" s="209"/>
      <c r="Y811" s="209"/>
      <c r="Z811" s="209"/>
    </row>
    <row r="812" spans="1:26" ht="15.75" customHeight="1" x14ac:dyDescent="0.25">
      <c r="A812" s="209"/>
      <c r="B812" s="209"/>
      <c r="C812" s="209"/>
      <c r="D812" s="209"/>
      <c r="E812" s="209"/>
      <c r="F812" s="209"/>
      <c r="G812" s="209"/>
      <c r="H812" s="209"/>
      <c r="I812" s="209"/>
      <c r="J812" s="209"/>
      <c r="K812" s="209"/>
      <c r="L812" s="209"/>
      <c r="M812" s="209"/>
      <c r="N812" s="209"/>
      <c r="O812" s="209"/>
      <c r="P812" s="209"/>
      <c r="Q812" s="209"/>
      <c r="R812" s="209"/>
      <c r="S812" s="209"/>
      <c r="T812" s="209"/>
      <c r="U812" s="209"/>
      <c r="V812" s="209"/>
      <c r="W812" s="209"/>
      <c r="X812" s="209"/>
      <c r="Y812" s="209"/>
      <c r="Z812" s="209"/>
    </row>
    <row r="813" spans="1:26" ht="15.75" customHeight="1" x14ac:dyDescent="0.25">
      <c r="A813" s="209"/>
      <c r="B813" s="209"/>
      <c r="C813" s="209"/>
      <c r="D813" s="209"/>
      <c r="E813" s="209"/>
      <c r="F813" s="209"/>
      <c r="G813" s="209"/>
      <c r="H813" s="209"/>
      <c r="I813" s="209"/>
      <c r="J813" s="209"/>
      <c r="K813" s="209"/>
      <c r="L813" s="209"/>
      <c r="M813" s="209"/>
      <c r="N813" s="209"/>
      <c r="O813" s="209"/>
      <c r="P813" s="209"/>
      <c r="Q813" s="209"/>
      <c r="R813" s="209"/>
      <c r="S813" s="209"/>
      <c r="T813" s="209"/>
      <c r="U813" s="209"/>
      <c r="V813" s="209"/>
      <c r="W813" s="209"/>
      <c r="X813" s="209"/>
      <c r="Y813" s="209"/>
      <c r="Z813" s="209"/>
    </row>
    <row r="814" spans="1:26" ht="15.75" customHeight="1" x14ac:dyDescent="0.25">
      <c r="A814" s="209"/>
      <c r="B814" s="209"/>
      <c r="C814" s="209"/>
      <c r="D814" s="209"/>
      <c r="E814" s="209"/>
      <c r="F814" s="209"/>
      <c r="G814" s="209"/>
      <c r="H814" s="209"/>
      <c r="I814" s="209"/>
      <c r="J814" s="209"/>
      <c r="K814" s="209"/>
      <c r="L814" s="209"/>
      <c r="M814" s="209"/>
      <c r="N814" s="209"/>
      <c r="O814" s="209"/>
      <c r="P814" s="209"/>
      <c r="Q814" s="209"/>
      <c r="R814" s="209"/>
      <c r="S814" s="209"/>
      <c r="T814" s="209"/>
      <c r="U814" s="209"/>
      <c r="V814" s="209"/>
      <c r="W814" s="209"/>
      <c r="X814" s="209"/>
      <c r="Y814" s="209"/>
      <c r="Z814" s="209"/>
    </row>
    <row r="815" spans="1:26" ht="15.75" customHeight="1" x14ac:dyDescent="0.25">
      <c r="A815" s="209"/>
      <c r="B815" s="209"/>
      <c r="C815" s="209"/>
      <c r="D815" s="209"/>
      <c r="E815" s="209"/>
      <c r="F815" s="209"/>
      <c r="G815" s="209"/>
      <c r="H815" s="209"/>
      <c r="I815" s="209"/>
      <c r="J815" s="209"/>
      <c r="K815" s="209"/>
      <c r="L815" s="209"/>
      <c r="M815" s="209"/>
      <c r="N815" s="209"/>
      <c r="O815" s="209"/>
      <c r="P815" s="209"/>
      <c r="Q815" s="209"/>
      <c r="R815" s="209"/>
      <c r="S815" s="209"/>
      <c r="T815" s="209"/>
      <c r="U815" s="209"/>
      <c r="V815" s="209"/>
      <c r="W815" s="209"/>
      <c r="X815" s="209"/>
      <c r="Y815" s="209"/>
      <c r="Z815" s="209"/>
    </row>
    <row r="816" spans="1:26" ht="15.75" customHeight="1" x14ac:dyDescent="0.25">
      <c r="A816" s="209"/>
      <c r="B816" s="209"/>
      <c r="C816" s="209"/>
      <c r="D816" s="209"/>
      <c r="E816" s="209"/>
      <c r="F816" s="209"/>
      <c r="G816" s="209"/>
      <c r="H816" s="209"/>
      <c r="I816" s="209"/>
      <c r="J816" s="209"/>
      <c r="K816" s="209"/>
      <c r="L816" s="209"/>
      <c r="M816" s="209"/>
      <c r="N816" s="209"/>
      <c r="O816" s="209"/>
      <c r="P816" s="209"/>
      <c r="Q816" s="209"/>
      <c r="R816" s="209"/>
      <c r="S816" s="209"/>
      <c r="T816" s="209"/>
      <c r="U816" s="209"/>
      <c r="V816" s="209"/>
      <c r="W816" s="209"/>
      <c r="X816" s="209"/>
      <c r="Y816" s="209"/>
      <c r="Z816" s="209"/>
    </row>
    <row r="817" spans="1:26" ht="15.75" customHeight="1" x14ac:dyDescent="0.25">
      <c r="A817" s="209"/>
      <c r="B817" s="209"/>
      <c r="C817" s="209"/>
      <c r="D817" s="209"/>
      <c r="E817" s="209"/>
      <c r="F817" s="209"/>
      <c r="G817" s="209"/>
      <c r="H817" s="209"/>
      <c r="I817" s="209"/>
      <c r="J817" s="209"/>
      <c r="K817" s="209"/>
      <c r="L817" s="209"/>
      <c r="M817" s="209"/>
      <c r="N817" s="209"/>
      <c r="O817" s="209"/>
      <c r="P817" s="209"/>
      <c r="Q817" s="209"/>
      <c r="R817" s="209"/>
      <c r="S817" s="209"/>
      <c r="T817" s="209"/>
      <c r="U817" s="209"/>
      <c r="V817" s="209"/>
      <c r="W817" s="209"/>
      <c r="X817" s="209"/>
      <c r="Y817" s="209"/>
      <c r="Z817" s="209"/>
    </row>
    <row r="818" spans="1:26" ht="15.75" customHeight="1" x14ac:dyDescent="0.25">
      <c r="A818" s="209"/>
      <c r="B818" s="209"/>
      <c r="C818" s="209"/>
      <c r="D818" s="209"/>
      <c r="E818" s="209"/>
      <c r="F818" s="209"/>
      <c r="G818" s="209"/>
      <c r="H818" s="209"/>
      <c r="I818" s="209"/>
      <c r="J818" s="209"/>
      <c r="K818" s="209"/>
      <c r="L818" s="209"/>
      <c r="M818" s="209"/>
      <c r="N818" s="209"/>
      <c r="O818" s="209"/>
      <c r="P818" s="209"/>
      <c r="Q818" s="209"/>
      <c r="R818" s="209"/>
      <c r="S818" s="209"/>
      <c r="T818" s="209"/>
      <c r="U818" s="209"/>
      <c r="V818" s="209"/>
      <c r="W818" s="209"/>
      <c r="X818" s="209"/>
      <c r="Y818" s="209"/>
      <c r="Z818" s="209"/>
    </row>
    <row r="819" spans="1:26" ht="15.75" customHeight="1" x14ac:dyDescent="0.25">
      <c r="A819" s="209"/>
      <c r="B819" s="209"/>
      <c r="C819" s="209"/>
      <c r="D819" s="209"/>
      <c r="E819" s="209"/>
      <c r="F819" s="209"/>
      <c r="G819" s="209"/>
      <c r="H819" s="209"/>
      <c r="I819" s="209"/>
      <c r="J819" s="209"/>
      <c r="K819" s="209"/>
      <c r="L819" s="209"/>
      <c r="M819" s="209"/>
      <c r="N819" s="209"/>
      <c r="O819" s="209"/>
      <c r="P819" s="209"/>
      <c r="Q819" s="209"/>
      <c r="R819" s="209"/>
      <c r="S819" s="209"/>
      <c r="T819" s="209"/>
      <c r="U819" s="209"/>
      <c r="V819" s="209"/>
      <c r="W819" s="209"/>
      <c r="X819" s="209"/>
      <c r="Y819" s="209"/>
      <c r="Z819" s="209"/>
    </row>
    <row r="820" spans="1:26" ht="15.75" customHeight="1" x14ac:dyDescent="0.25">
      <c r="A820" s="209"/>
      <c r="B820" s="209"/>
      <c r="C820" s="209"/>
      <c r="D820" s="209"/>
      <c r="E820" s="209"/>
      <c r="F820" s="209"/>
      <c r="G820" s="209"/>
      <c r="H820" s="209"/>
      <c r="I820" s="209"/>
      <c r="J820" s="209"/>
      <c r="K820" s="209"/>
      <c r="L820" s="209"/>
      <c r="M820" s="209"/>
      <c r="N820" s="209"/>
      <c r="O820" s="209"/>
      <c r="P820" s="209"/>
      <c r="Q820" s="209"/>
      <c r="R820" s="209"/>
      <c r="S820" s="209"/>
      <c r="T820" s="209"/>
      <c r="U820" s="209"/>
      <c r="V820" s="209"/>
      <c r="W820" s="209"/>
      <c r="X820" s="209"/>
      <c r="Y820" s="209"/>
      <c r="Z820" s="209"/>
    </row>
    <row r="821" spans="1:26" ht="15.75" customHeight="1" x14ac:dyDescent="0.25">
      <c r="A821" s="209"/>
      <c r="B821" s="209"/>
      <c r="C821" s="209"/>
      <c r="D821" s="209"/>
      <c r="E821" s="209"/>
      <c r="F821" s="209"/>
      <c r="G821" s="209"/>
      <c r="H821" s="209"/>
      <c r="I821" s="209"/>
      <c r="J821" s="209"/>
      <c r="K821" s="209"/>
      <c r="L821" s="209"/>
      <c r="M821" s="209"/>
      <c r="N821" s="209"/>
      <c r="O821" s="209"/>
      <c r="P821" s="209"/>
      <c r="Q821" s="209"/>
      <c r="R821" s="209"/>
      <c r="S821" s="209"/>
      <c r="T821" s="209"/>
      <c r="U821" s="209"/>
      <c r="V821" s="209"/>
      <c r="W821" s="209"/>
      <c r="X821" s="209"/>
      <c r="Y821" s="209"/>
      <c r="Z821" s="209"/>
    </row>
    <row r="822" spans="1:26" ht="15.75" customHeight="1" x14ac:dyDescent="0.25">
      <c r="A822" s="209"/>
      <c r="B822" s="209"/>
      <c r="C822" s="209"/>
      <c r="D822" s="209"/>
      <c r="E822" s="209"/>
      <c r="F822" s="209"/>
      <c r="G822" s="209"/>
      <c r="H822" s="209"/>
      <c r="I822" s="209"/>
      <c r="J822" s="209"/>
      <c r="K822" s="209"/>
      <c r="L822" s="209"/>
      <c r="M822" s="209"/>
      <c r="N822" s="209"/>
      <c r="O822" s="209"/>
      <c r="P822" s="209"/>
      <c r="Q822" s="209"/>
      <c r="R822" s="209"/>
      <c r="S822" s="209"/>
      <c r="T822" s="209"/>
      <c r="U822" s="209"/>
      <c r="V822" s="209"/>
      <c r="W822" s="209"/>
      <c r="X822" s="209"/>
      <c r="Y822" s="209"/>
      <c r="Z822" s="209"/>
    </row>
    <row r="823" spans="1:26" ht="15.75" customHeight="1" x14ac:dyDescent="0.25">
      <c r="A823" s="209"/>
      <c r="B823" s="209"/>
      <c r="C823" s="209"/>
      <c r="D823" s="209"/>
      <c r="E823" s="209"/>
      <c r="F823" s="209"/>
      <c r="G823" s="209"/>
      <c r="H823" s="209"/>
      <c r="I823" s="209"/>
      <c r="J823" s="209"/>
      <c r="K823" s="209"/>
      <c r="L823" s="209"/>
      <c r="M823" s="209"/>
      <c r="N823" s="209"/>
      <c r="O823" s="209"/>
      <c r="P823" s="209"/>
      <c r="Q823" s="209"/>
      <c r="R823" s="209"/>
      <c r="S823" s="209"/>
      <c r="T823" s="209"/>
      <c r="U823" s="209"/>
      <c r="V823" s="209"/>
      <c r="W823" s="209"/>
      <c r="X823" s="209"/>
      <c r="Y823" s="209"/>
      <c r="Z823" s="209"/>
    </row>
    <row r="824" spans="1:26" ht="15.75" customHeight="1" x14ac:dyDescent="0.25">
      <c r="A824" s="209"/>
      <c r="B824" s="209"/>
      <c r="C824" s="209"/>
      <c r="D824" s="209"/>
      <c r="E824" s="209"/>
      <c r="F824" s="209"/>
      <c r="G824" s="209"/>
      <c r="H824" s="209"/>
      <c r="I824" s="209"/>
      <c r="J824" s="209"/>
      <c r="K824" s="209"/>
      <c r="L824" s="209"/>
      <c r="M824" s="209"/>
      <c r="N824" s="209"/>
      <c r="O824" s="209"/>
      <c r="P824" s="209"/>
      <c r="Q824" s="209"/>
      <c r="R824" s="209"/>
      <c r="S824" s="209"/>
      <c r="T824" s="209"/>
      <c r="U824" s="209"/>
      <c r="V824" s="209"/>
      <c r="W824" s="209"/>
      <c r="X824" s="209"/>
      <c r="Y824" s="209"/>
      <c r="Z824" s="209"/>
    </row>
    <row r="825" spans="1:26" ht="15.75" customHeight="1" x14ac:dyDescent="0.25">
      <c r="A825" s="209"/>
      <c r="B825" s="209"/>
      <c r="C825" s="209"/>
      <c r="D825" s="209"/>
      <c r="E825" s="209"/>
      <c r="F825" s="209"/>
      <c r="G825" s="209"/>
      <c r="H825" s="209"/>
      <c r="I825" s="209"/>
      <c r="J825" s="209"/>
      <c r="K825" s="209"/>
      <c r="L825" s="209"/>
      <c r="M825" s="209"/>
      <c r="N825" s="209"/>
      <c r="O825" s="209"/>
      <c r="P825" s="209"/>
      <c r="Q825" s="209"/>
      <c r="R825" s="209"/>
      <c r="S825" s="209"/>
      <c r="T825" s="209"/>
      <c r="U825" s="209"/>
      <c r="V825" s="209"/>
      <c r="W825" s="209"/>
      <c r="X825" s="209"/>
      <c r="Y825" s="209"/>
      <c r="Z825" s="209"/>
    </row>
    <row r="826" spans="1:26" ht="15.75" customHeight="1" x14ac:dyDescent="0.25">
      <c r="A826" s="209"/>
      <c r="B826" s="209"/>
      <c r="C826" s="209"/>
      <c r="D826" s="209"/>
      <c r="E826" s="209"/>
      <c r="F826" s="209"/>
      <c r="G826" s="209"/>
      <c r="H826" s="209"/>
      <c r="I826" s="209"/>
      <c r="J826" s="209"/>
      <c r="K826" s="209"/>
      <c r="L826" s="209"/>
      <c r="M826" s="209"/>
      <c r="N826" s="209"/>
      <c r="O826" s="209"/>
      <c r="P826" s="209"/>
      <c r="Q826" s="209"/>
      <c r="R826" s="209"/>
      <c r="S826" s="209"/>
      <c r="T826" s="209"/>
      <c r="U826" s="209"/>
      <c r="V826" s="209"/>
      <c r="W826" s="209"/>
      <c r="X826" s="209"/>
      <c r="Y826" s="209"/>
      <c r="Z826" s="209"/>
    </row>
    <row r="827" spans="1:26" ht="15.75" customHeight="1" x14ac:dyDescent="0.25">
      <c r="A827" s="209"/>
      <c r="B827" s="209"/>
      <c r="C827" s="209"/>
      <c r="D827" s="209"/>
      <c r="E827" s="209"/>
      <c r="F827" s="209"/>
      <c r="G827" s="209"/>
      <c r="H827" s="209"/>
      <c r="I827" s="209"/>
      <c r="J827" s="209"/>
      <c r="K827" s="209"/>
      <c r="L827" s="209"/>
      <c r="M827" s="209"/>
      <c r="N827" s="209"/>
      <c r="O827" s="209"/>
      <c r="P827" s="209"/>
      <c r="Q827" s="209"/>
      <c r="R827" s="209"/>
      <c r="S827" s="209"/>
      <c r="T827" s="209"/>
      <c r="U827" s="209"/>
      <c r="V827" s="209"/>
      <c r="W827" s="209"/>
      <c r="X827" s="209"/>
      <c r="Y827" s="209"/>
      <c r="Z827" s="209"/>
    </row>
    <row r="828" spans="1:26" ht="15.75" customHeight="1" x14ac:dyDescent="0.25">
      <c r="A828" s="209"/>
      <c r="B828" s="209"/>
      <c r="C828" s="209"/>
      <c r="D828" s="209"/>
      <c r="E828" s="209"/>
      <c r="F828" s="209"/>
      <c r="G828" s="209"/>
      <c r="H828" s="209"/>
      <c r="I828" s="209"/>
      <c r="J828" s="209"/>
      <c r="K828" s="209"/>
      <c r="L828" s="209"/>
      <c r="M828" s="209"/>
      <c r="N828" s="209"/>
      <c r="O828" s="209"/>
      <c r="P828" s="209"/>
      <c r="Q828" s="209"/>
      <c r="R828" s="209"/>
      <c r="S828" s="209"/>
      <c r="T828" s="209"/>
      <c r="U828" s="209"/>
      <c r="V828" s="209"/>
      <c r="W828" s="209"/>
      <c r="X828" s="209"/>
      <c r="Y828" s="209"/>
      <c r="Z828" s="209"/>
    </row>
    <row r="829" spans="1:26" ht="15.75" customHeight="1" x14ac:dyDescent="0.25">
      <c r="A829" s="209"/>
      <c r="B829" s="209"/>
      <c r="C829" s="209"/>
      <c r="D829" s="209"/>
      <c r="E829" s="209"/>
      <c r="F829" s="209"/>
      <c r="G829" s="209"/>
      <c r="H829" s="209"/>
      <c r="I829" s="209"/>
      <c r="J829" s="209"/>
      <c r="K829" s="209"/>
      <c r="L829" s="209"/>
      <c r="M829" s="209"/>
      <c r="N829" s="209"/>
      <c r="O829" s="209"/>
      <c r="P829" s="209"/>
      <c r="Q829" s="209"/>
      <c r="R829" s="209"/>
      <c r="S829" s="209"/>
      <c r="T829" s="209"/>
      <c r="U829" s="209"/>
      <c r="V829" s="209"/>
      <c r="W829" s="209"/>
      <c r="X829" s="209"/>
      <c r="Y829" s="209"/>
      <c r="Z829" s="209"/>
    </row>
    <row r="830" spans="1:26" ht="15.75" customHeight="1" x14ac:dyDescent="0.25">
      <c r="A830" s="209"/>
      <c r="B830" s="209"/>
      <c r="C830" s="209"/>
      <c r="D830" s="209"/>
      <c r="E830" s="209"/>
      <c r="F830" s="209"/>
      <c r="G830" s="209"/>
      <c r="H830" s="209"/>
      <c r="I830" s="209"/>
      <c r="J830" s="209"/>
      <c r="K830" s="209"/>
      <c r="L830" s="209"/>
      <c r="M830" s="209"/>
      <c r="N830" s="209"/>
      <c r="O830" s="209"/>
      <c r="P830" s="209"/>
      <c r="Q830" s="209"/>
      <c r="R830" s="209"/>
      <c r="S830" s="209"/>
      <c r="T830" s="209"/>
      <c r="U830" s="209"/>
      <c r="V830" s="209"/>
      <c r="W830" s="209"/>
      <c r="X830" s="209"/>
      <c r="Y830" s="209"/>
      <c r="Z830" s="209"/>
    </row>
    <row r="831" spans="1:26" ht="15.75" customHeight="1" x14ac:dyDescent="0.25">
      <c r="A831" s="209"/>
      <c r="B831" s="209"/>
      <c r="C831" s="209"/>
      <c r="D831" s="209"/>
      <c r="E831" s="209"/>
      <c r="F831" s="209"/>
      <c r="G831" s="209"/>
      <c r="H831" s="209"/>
      <c r="I831" s="209"/>
      <c r="J831" s="209"/>
      <c r="K831" s="209"/>
      <c r="L831" s="209"/>
      <c r="M831" s="209"/>
      <c r="N831" s="209"/>
      <c r="O831" s="209"/>
      <c r="P831" s="209"/>
      <c r="Q831" s="209"/>
      <c r="R831" s="209"/>
      <c r="S831" s="209"/>
      <c r="T831" s="209"/>
      <c r="U831" s="209"/>
      <c r="V831" s="209"/>
      <c r="W831" s="209"/>
      <c r="X831" s="209"/>
      <c r="Y831" s="209"/>
      <c r="Z831" s="209"/>
    </row>
    <row r="832" spans="1:26" ht="15.75" customHeight="1" x14ac:dyDescent="0.25">
      <c r="A832" s="209"/>
      <c r="B832" s="209"/>
      <c r="C832" s="209"/>
      <c r="D832" s="209"/>
      <c r="E832" s="209"/>
      <c r="F832" s="209"/>
      <c r="G832" s="209"/>
      <c r="H832" s="209"/>
      <c r="I832" s="209"/>
      <c r="J832" s="209"/>
      <c r="K832" s="209"/>
      <c r="L832" s="209"/>
      <c r="M832" s="209"/>
      <c r="N832" s="209"/>
      <c r="O832" s="209"/>
      <c r="P832" s="209"/>
      <c r="Q832" s="209"/>
      <c r="R832" s="209"/>
      <c r="S832" s="209"/>
      <c r="T832" s="209"/>
      <c r="U832" s="209"/>
      <c r="V832" s="209"/>
      <c r="W832" s="209"/>
      <c r="X832" s="209"/>
      <c r="Y832" s="209"/>
      <c r="Z832" s="209"/>
    </row>
    <row r="833" spans="1:26" ht="15.75" customHeight="1" x14ac:dyDescent="0.25">
      <c r="A833" s="209"/>
      <c r="B833" s="209"/>
      <c r="C833" s="209"/>
      <c r="D833" s="209"/>
      <c r="E833" s="209"/>
      <c r="F833" s="209"/>
      <c r="G833" s="209"/>
      <c r="H833" s="209"/>
      <c r="I833" s="209"/>
      <c r="J833" s="209"/>
      <c r="K833" s="209"/>
      <c r="L833" s="209"/>
      <c r="M833" s="209"/>
      <c r="N833" s="209"/>
      <c r="O833" s="209"/>
      <c r="P833" s="209"/>
      <c r="Q833" s="209"/>
      <c r="R833" s="209"/>
      <c r="S833" s="209"/>
      <c r="T833" s="209"/>
      <c r="U833" s="209"/>
      <c r="V833" s="209"/>
      <c r="W833" s="209"/>
      <c r="X833" s="209"/>
      <c r="Y833" s="209"/>
      <c r="Z833" s="209"/>
    </row>
    <row r="834" spans="1:26" ht="15.75" customHeight="1" x14ac:dyDescent="0.25">
      <c r="A834" s="209"/>
      <c r="B834" s="209"/>
      <c r="C834" s="209"/>
      <c r="D834" s="209"/>
      <c r="E834" s="209"/>
      <c r="F834" s="209"/>
      <c r="G834" s="209"/>
      <c r="H834" s="209"/>
      <c r="I834" s="209"/>
      <c r="J834" s="209"/>
      <c r="K834" s="209"/>
      <c r="L834" s="209"/>
      <c r="M834" s="209"/>
      <c r="N834" s="209"/>
      <c r="O834" s="209"/>
      <c r="P834" s="209"/>
      <c r="Q834" s="209"/>
      <c r="R834" s="209"/>
      <c r="S834" s="209"/>
      <c r="T834" s="209"/>
      <c r="U834" s="209"/>
      <c r="V834" s="209"/>
      <c r="W834" s="209"/>
      <c r="X834" s="209"/>
      <c r="Y834" s="209"/>
      <c r="Z834" s="209"/>
    </row>
    <row r="835" spans="1:26" ht="15.75" customHeight="1" x14ac:dyDescent="0.25">
      <c r="A835" s="209"/>
      <c r="B835" s="209"/>
      <c r="C835" s="209"/>
      <c r="D835" s="209"/>
      <c r="E835" s="209"/>
      <c r="F835" s="209"/>
      <c r="G835" s="209"/>
      <c r="H835" s="209"/>
      <c r="I835" s="209"/>
      <c r="J835" s="209"/>
      <c r="K835" s="209"/>
      <c r="L835" s="209"/>
      <c r="M835" s="209"/>
      <c r="N835" s="209"/>
      <c r="O835" s="209"/>
      <c r="P835" s="209"/>
      <c r="Q835" s="209"/>
      <c r="R835" s="209"/>
      <c r="S835" s="209"/>
      <c r="T835" s="209"/>
      <c r="U835" s="209"/>
      <c r="V835" s="209"/>
      <c r="W835" s="209"/>
      <c r="X835" s="209"/>
      <c r="Y835" s="209"/>
      <c r="Z835" s="209"/>
    </row>
    <row r="836" spans="1:26" ht="15.75" customHeight="1" x14ac:dyDescent="0.25">
      <c r="A836" s="209"/>
      <c r="B836" s="209"/>
      <c r="C836" s="209"/>
      <c r="D836" s="209"/>
      <c r="E836" s="209"/>
      <c r="F836" s="209"/>
      <c r="G836" s="209"/>
      <c r="H836" s="209"/>
      <c r="I836" s="209"/>
      <c r="J836" s="209"/>
      <c r="K836" s="209"/>
      <c r="L836" s="209"/>
      <c r="M836" s="209"/>
      <c r="N836" s="209"/>
      <c r="O836" s="209"/>
      <c r="P836" s="209"/>
      <c r="Q836" s="209"/>
      <c r="R836" s="209"/>
      <c r="S836" s="209"/>
      <c r="T836" s="209"/>
      <c r="U836" s="209"/>
      <c r="V836" s="209"/>
      <c r="W836" s="209"/>
      <c r="X836" s="209"/>
      <c r="Y836" s="209"/>
      <c r="Z836" s="209"/>
    </row>
    <row r="837" spans="1:26" ht="15.75" customHeight="1" x14ac:dyDescent="0.25">
      <c r="A837" s="209"/>
      <c r="B837" s="209"/>
      <c r="C837" s="209"/>
      <c r="D837" s="209"/>
      <c r="E837" s="209"/>
      <c r="F837" s="209"/>
      <c r="G837" s="209"/>
      <c r="H837" s="209"/>
      <c r="I837" s="209"/>
      <c r="J837" s="209"/>
      <c r="K837" s="209"/>
      <c r="L837" s="209"/>
      <c r="M837" s="209"/>
      <c r="N837" s="209"/>
      <c r="O837" s="209"/>
      <c r="P837" s="209"/>
      <c r="Q837" s="209"/>
      <c r="R837" s="209"/>
      <c r="S837" s="209"/>
      <c r="T837" s="209"/>
      <c r="U837" s="209"/>
      <c r="V837" s="209"/>
      <c r="W837" s="209"/>
      <c r="X837" s="209"/>
      <c r="Y837" s="209"/>
      <c r="Z837" s="209"/>
    </row>
    <row r="838" spans="1:26" ht="15.75" customHeight="1" x14ac:dyDescent="0.25">
      <c r="A838" s="209"/>
      <c r="B838" s="209"/>
      <c r="C838" s="209"/>
      <c r="D838" s="209"/>
      <c r="E838" s="209"/>
      <c r="F838" s="209"/>
      <c r="G838" s="209"/>
      <c r="H838" s="209"/>
      <c r="I838" s="209"/>
      <c r="J838" s="209"/>
      <c r="K838" s="209"/>
      <c r="L838" s="209"/>
      <c r="M838" s="209"/>
      <c r="N838" s="209"/>
      <c r="O838" s="209"/>
      <c r="P838" s="209"/>
      <c r="Q838" s="209"/>
      <c r="R838" s="209"/>
      <c r="S838" s="209"/>
      <c r="T838" s="209"/>
      <c r="U838" s="209"/>
      <c r="V838" s="209"/>
      <c r="W838" s="209"/>
      <c r="X838" s="209"/>
      <c r="Y838" s="209"/>
      <c r="Z838" s="209"/>
    </row>
    <row r="839" spans="1:26" ht="15.75" customHeight="1" x14ac:dyDescent="0.25">
      <c r="A839" s="209"/>
      <c r="B839" s="209"/>
      <c r="C839" s="209"/>
      <c r="D839" s="209"/>
      <c r="E839" s="209"/>
      <c r="F839" s="209"/>
      <c r="G839" s="209"/>
      <c r="H839" s="209"/>
      <c r="I839" s="209"/>
      <c r="J839" s="209"/>
      <c r="K839" s="209"/>
      <c r="L839" s="209"/>
      <c r="M839" s="209"/>
      <c r="N839" s="209"/>
      <c r="O839" s="209"/>
      <c r="P839" s="209"/>
      <c r="Q839" s="209"/>
      <c r="R839" s="209"/>
      <c r="S839" s="209"/>
      <c r="T839" s="209"/>
      <c r="U839" s="209"/>
      <c r="V839" s="209"/>
      <c r="W839" s="209"/>
      <c r="X839" s="209"/>
      <c r="Y839" s="209"/>
      <c r="Z839" s="209"/>
    </row>
    <row r="840" spans="1:26" ht="15.75" customHeight="1" x14ac:dyDescent="0.25">
      <c r="A840" s="209"/>
      <c r="B840" s="209"/>
      <c r="C840" s="209"/>
      <c r="D840" s="209"/>
      <c r="E840" s="209"/>
      <c r="F840" s="209"/>
      <c r="G840" s="209"/>
      <c r="H840" s="209"/>
      <c r="I840" s="209"/>
      <c r="J840" s="209"/>
      <c r="K840" s="209"/>
      <c r="L840" s="209"/>
      <c r="M840" s="209"/>
      <c r="N840" s="209"/>
      <c r="O840" s="209"/>
      <c r="P840" s="209"/>
      <c r="Q840" s="209"/>
      <c r="R840" s="209"/>
      <c r="S840" s="209"/>
      <c r="T840" s="209"/>
      <c r="U840" s="209"/>
      <c r="V840" s="209"/>
      <c r="W840" s="209"/>
      <c r="X840" s="209"/>
      <c r="Y840" s="209"/>
      <c r="Z840" s="209"/>
    </row>
    <row r="841" spans="1:26" ht="15.75" customHeight="1" x14ac:dyDescent="0.25">
      <c r="A841" s="209"/>
      <c r="B841" s="209"/>
      <c r="C841" s="209"/>
      <c r="D841" s="209"/>
      <c r="E841" s="209"/>
      <c r="F841" s="209"/>
      <c r="G841" s="209"/>
      <c r="H841" s="209"/>
      <c r="I841" s="209"/>
      <c r="J841" s="209"/>
      <c r="K841" s="209"/>
      <c r="L841" s="209"/>
      <c r="M841" s="209"/>
      <c r="N841" s="209"/>
      <c r="O841" s="209"/>
      <c r="P841" s="209"/>
      <c r="Q841" s="209"/>
      <c r="R841" s="209"/>
      <c r="S841" s="209"/>
      <c r="T841" s="209"/>
      <c r="U841" s="209"/>
      <c r="V841" s="209"/>
      <c r="W841" s="209"/>
      <c r="X841" s="209"/>
      <c r="Y841" s="209"/>
      <c r="Z841" s="209"/>
    </row>
    <row r="842" spans="1:26" ht="15.75" customHeight="1" x14ac:dyDescent="0.25">
      <c r="A842" s="209"/>
      <c r="B842" s="209"/>
      <c r="C842" s="209"/>
      <c r="D842" s="209"/>
      <c r="E842" s="209"/>
      <c r="F842" s="209"/>
      <c r="G842" s="209"/>
      <c r="H842" s="209"/>
      <c r="I842" s="209"/>
      <c r="J842" s="209"/>
      <c r="K842" s="209"/>
      <c r="L842" s="209"/>
      <c r="M842" s="209"/>
      <c r="N842" s="209"/>
      <c r="O842" s="209"/>
      <c r="P842" s="209"/>
      <c r="Q842" s="209"/>
      <c r="R842" s="209"/>
      <c r="S842" s="209"/>
      <c r="T842" s="209"/>
      <c r="U842" s="209"/>
      <c r="V842" s="209"/>
      <c r="W842" s="209"/>
      <c r="X842" s="209"/>
      <c r="Y842" s="209"/>
      <c r="Z842" s="209"/>
    </row>
    <row r="843" spans="1:26" ht="15.75" customHeight="1" x14ac:dyDescent="0.25">
      <c r="A843" s="209"/>
      <c r="B843" s="209"/>
      <c r="C843" s="209"/>
      <c r="D843" s="209"/>
      <c r="E843" s="209"/>
      <c r="F843" s="209"/>
      <c r="G843" s="209"/>
      <c r="H843" s="209"/>
      <c r="I843" s="209"/>
      <c r="J843" s="209"/>
      <c r="K843" s="209"/>
      <c r="L843" s="209"/>
      <c r="M843" s="209"/>
      <c r="N843" s="209"/>
      <c r="O843" s="209"/>
      <c r="P843" s="209"/>
      <c r="Q843" s="209"/>
      <c r="R843" s="209"/>
      <c r="S843" s="209"/>
      <c r="T843" s="209"/>
      <c r="U843" s="209"/>
      <c r="V843" s="209"/>
      <c r="W843" s="209"/>
      <c r="X843" s="209"/>
      <c r="Y843" s="209"/>
      <c r="Z843" s="209"/>
    </row>
    <row r="844" spans="1:26" ht="15.75" customHeight="1" x14ac:dyDescent="0.25">
      <c r="A844" s="209"/>
      <c r="B844" s="209"/>
      <c r="C844" s="209"/>
      <c r="D844" s="209"/>
      <c r="E844" s="209"/>
      <c r="F844" s="209"/>
      <c r="G844" s="209"/>
      <c r="H844" s="209"/>
      <c r="I844" s="209"/>
      <c r="J844" s="209"/>
      <c r="K844" s="209"/>
      <c r="L844" s="209"/>
      <c r="M844" s="209"/>
      <c r="N844" s="209"/>
      <c r="O844" s="209"/>
      <c r="P844" s="209"/>
      <c r="Q844" s="209"/>
      <c r="R844" s="209"/>
      <c r="S844" s="209"/>
      <c r="T844" s="209"/>
      <c r="U844" s="209"/>
      <c r="V844" s="209"/>
      <c r="W844" s="209"/>
      <c r="X844" s="209"/>
      <c r="Y844" s="209"/>
      <c r="Z844" s="209"/>
    </row>
    <row r="845" spans="1:26" ht="15.75" customHeight="1" x14ac:dyDescent="0.25">
      <c r="A845" s="209"/>
      <c r="B845" s="209"/>
      <c r="C845" s="209"/>
      <c r="D845" s="209"/>
      <c r="E845" s="209"/>
      <c r="F845" s="209"/>
      <c r="G845" s="209"/>
      <c r="H845" s="209"/>
      <c r="I845" s="209"/>
      <c r="J845" s="209"/>
      <c r="K845" s="209"/>
      <c r="L845" s="209"/>
      <c r="M845" s="209"/>
      <c r="N845" s="209"/>
      <c r="O845" s="209"/>
      <c r="P845" s="209"/>
      <c r="Q845" s="209"/>
      <c r="R845" s="209"/>
      <c r="S845" s="209"/>
      <c r="T845" s="209"/>
      <c r="U845" s="209"/>
      <c r="V845" s="209"/>
      <c r="W845" s="209"/>
      <c r="X845" s="209"/>
      <c r="Y845" s="209"/>
      <c r="Z845" s="209"/>
    </row>
    <row r="846" spans="1:26" ht="15.75" customHeight="1" x14ac:dyDescent="0.25">
      <c r="A846" s="209"/>
      <c r="B846" s="209"/>
      <c r="C846" s="209"/>
      <c r="D846" s="209"/>
      <c r="E846" s="209"/>
      <c r="F846" s="209"/>
      <c r="G846" s="209"/>
      <c r="H846" s="209"/>
      <c r="I846" s="209"/>
      <c r="J846" s="209"/>
      <c r="K846" s="209"/>
      <c r="L846" s="209"/>
      <c r="M846" s="209"/>
      <c r="N846" s="209"/>
      <c r="O846" s="209"/>
      <c r="P846" s="209"/>
      <c r="Q846" s="209"/>
      <c r="R846" s="209"/>
      <c r="S846" s="209"/>
      <c r="T846" s="209"/>
      <c r="U846" s="209"/>
      <c r="V846" s="209"/>
      <c r="W846" s="209"/>
      <c r="X846" s="209"/>
      <c r="Y846" s="209"/>
      <c r="Z846" s="209"/>
    </row>
    <row r="847" spans="1:26" ht="15.75" customHeight="1" x14ac:dyDescent="0.25">
      <c r="A847" s="209"/>
      <c r="B847" s="209"/>
      <c r="C847" s="209"/>
      <c r="D847" s="209"/>
      <c r="E847" s="209"/>
      <c r="F847" s="209"/>
      <c r="G847" s="209"/>
      <c r="H847" s="209"/>
      <c r="I847" s="209"/>
      <c r="J847" s="209"/>
      <c r="K847" s="209"/>
      <c r="L847" s="209"/>
      <c r="M847" s="209"/>
      <c r="N847" s="209"/>
      <c r="O847" s="209"/>
      <c r="P847" s="209"/>
      <c r="Q847" s="209"/>
      <c r="R847" s="209"/>
      <c r="S847" s="209"/>
      <c r="T847" s="209"/>
      <c r="U847" s="209"/>
      <c r="V847" s="209"/>
      <c r="W847" s="209"/>
      <c r="X847" s="209"/>
      <c r="Y847" s="209"/>
      <c r="Z847" s="209"/>
    </row>
    <row r="848" spans="1:26" ht="15.75" customHeight="1" x14ac:dyDescent="0.25">
      <c r="A848" s="209"/>
      <c r="B848" s="209"/>
      <c r="C848" s="209"/>
      <c r="D848" s="209"/>
      <c r="E848" s="209"/>
      <c r="F848" s="209"/>
      <c r="G848" s="209"/>
      <c r="H848" s="209"/>
      <c r="I848" s="209"/>
      <c r="J848" s="209"/>
      <c r="K848" s="209"/>
      <c r="L848" s="209"/>
      <c r="M848" s="209"/>
      <c r="N848" s="209"/>
      <c r="O848" s="209"/>
      <c r="P848" s="209"/>
      <c r="Q848" s="209"/>
      <c r="R848" s="209"/>
      <c r="S848" s="209"/>
      <c r="T848" s="209"/>
      <c r="U848" s="209"/>
      <c r="V848" s="209"/>
      <c r="W848" s="209"/>
      <c r="X848" s="209"/>
      <c r="Y848" s="209"/>
      <c r="Z848" s="209"/>
    </row>
    <row r="849" spans="1:26" ht="15.75" customHeight="1" x14ac:dyDescent="0.25">
      <c r="A849" s="209"/>
      <c r="B849" s="209"/>
      <c r="C849" s="209"/>
      <c r="D849" s="209"/>
      <c r="E849" s="209"/>
      <c r="F849" s="209"/>
      <c r="G849" s="209"/>
      <c r="H849" s="209"/>
      <c r="I849" s="209"/>
      <c r="J849" s="209"/>
      <c r="K849" s="209"/>
      <c r="L849" s="209"/>
      <c r="M849" s="209"/>
      <c r="N849" s="209"/>
      <c r="O849" s="209"/>
      <c r="P849" s="209"/>
      <c r="Q849" s="209"/>
      <c r="R849" s="209"/>
      <c r="S849" s="209"/>
      <c r="T849" s="209"/>
      <c r="U849" s="209"/>
      <c r="V849" s="209"/>
      <c r="W849" s="209"/>
      <c r="X849" s="209"/>
      <c r="Y849" s="209"/>
      <c r="Z849" s="209"/>
    </row>
    <row r="850" spans="1:26" ht="15.75" customHeight="1" x14ac:dyDescent="0.25">
      <c r="A850" s="209"/>
      <c r="B850" s="209"/>
      <c r="C850" s="209"/>
      <c r="D850" s="209"/>
      <c r="E850" s="209"/>
      <c r="F850" s="209"/>
      <c r="G850" s="209"/>
      <c r="H850" s="209"/>
      <c r="I850" s="209"/>
      <c r="J850" s="209"/>
      <c r="K850" s="209"/>
      <c r="L850" s="209"/>
      <c r="M850" s="209"/>
      <c r="N850" s="209"/>
      <c r="O850" s="209"/>
      <c r="P850" s="209"/>
      <c r="Q850" s="209"/>
      <c r="R850" s="209"/>
      <c r="S850" s="209"/>
      <c r="T850" s="209"/>
      <c r="U850" s="209"/>
      <c r="V850" s="209"/>
      <c r="W850" s="209"/>
      <c r="X850" s="209"/>
      <c r="Y850" s="209"/>
      <c r="Z850" s="209"/>
    </row>
    <row r="851" spans="1:26" ht="15.75" customHeight="1" x14ac:dyDescent="0.25">
      <c r="A851" s="209"/>
      <c r="B851" s="209"/>
      <c r="C851" s="209"/>
      <c r="D851" s="209"/>
      <c r="E851" s="209"/>
      <c r="F851" s="209"/>
      <c r="G851" s="209"/>
      <c r="H851" s="209"/>
      <c r="I851" s="209"/>
      <c r="J851" s="209"/>
      <c r="K851" s="209"/>
      <c r="L851" s="209"/>
      <c r="M851" s="209"/>
      <c r="N851" s="209"/>
      <c r="O851" s="209"/>
      <c r="P851" s="209"/>
      <c r="Q851" s="209"/>
      <c r="R851" s="209"/>
      <c r="S851" s="209"/>
      <c r="T851" s="209"/>
      <c r="U851" s="209"/>
      <c r="V851" s="209"/>
      <c r="W851" s="209"/>
      <c r="X851" s="209"/>
      <c r="Y851" s="209"/>
      <c r="Z851" s="209"/>
    </row>
    <row r="852" spans="1:26" ht="15.75" customHeight="1" x14ac:dyDescent="0.25">
      <c r="A852" s="209"/>
      <c r="B852" s="209"/>
      <c r="C852" s="209"/>
      <c r="D852" s="209"/>
      <c r="E852" s="209"/>
      <c r="F852" s="209"/>
      <c r="G852" s="209"/>
      <c r="H852" s="209"/>
      <c r="I852" s="209"/>
      <c r="J852" s="209"/>
      <c r="K852" s="209"/>
      <c r="L852" s="209"/>
      <c r="M852" s="209"/>
      <c r="N852" s="209"/>
      <c r="O852" s="209"/>
      <c r="P852" s="209"/>
      <c r="Q852" s="209"/>
      <c r="R852" s="209"/>
      <c r="S852" s="209"/>
      <c r="T852" s="209"/>
      <c r="U852" s="209"/>
      <c r="V852" s="209"/>
      <c r="W852" s="209"/>
      <c r="X852" s="209"/>
      <c r="Y852" s="209"/>
      <c r="Z852" s="209"/>
    </row>
    <row r="853" spans="1:26" ht="15.75" customHeight="1" x14ac:dyDescent="0.25">
      <c r="A853" s="209"/>
      <c r="B853" s="209"/>
      <c r="C853" s="209"/>
      <c r="D853" s="209"/>
      <c r="E853" s="209"/>
      <c r="F853" s="209"/>
      <c r="G853" s="209"/>
      <c r="H853" s="209"/>
      <c r="I853" s="209"/>
      <c r="J853" s="209"/>
      <c r="K853" s="209"/>
      <c r="L853" s="209"/>
      <c r="M853" s="209"/>
      <c r="N853" s="209"/>
      <c r="O853" s="209"/>
      <c r="P853" s="209"/>
      <c r="Q853" s="209"/>
      <c r="R853" s="209"/>
      <c r="S853" s="209"/>
      <c r="T853" s="209"/>
      <c r="U853" s="209"/>
      <c r="V853" s="209"/>
      <c r="W853" s="209"/>
      <c r="X853" s="209"/>
      <c r="Y853" s="209"/>
      <c r="Z853" s="209"/>
    </row>
    <row r="854" spans="1:26" ht="15.75" customHeight="1" x14ac:dyDescent="0.25">
      <c r="A854" s="209"/>
      <c r="B854" s="209"/>
      <c r="C854" s="209"/>
      <c r="D854" s="209"/>
      <c r="E854" s="209"/>
      <c r="F854" s="209"/>
      <c r="G854" s="209"/>
      <c r="H854" s="209"/>
      <c r="I854" s="209"/>
      <c r="J854" s="209"/>
      <c r="K854" s="209"/>
      <c r="L854" s="209"/>
      <c r="M854" s="209"/>
      <c r="N854" s="209"/>
      <c r="O854" s="209"/>
      <c r="P854" s="209"/>
      <c r="Q854" s="209"/>
      <c r="R854" s="209"/>
      <c r="S854" s="209"/>
      <c r="T854" s="209"/>
      <c r="U854" s="209"/>
      <c r="V854" s="209"/>
      <c r="W854" s="209"/>
      <c r="X854" s="209"/>
      <c r="Y854" s="209"/>
      <c r="Z854" s="209"/>
    </row>
    <row r="855" spans="1:26" ht="15.75" customHeight="1" x14ac:dyDescent="0.25">
      <c r="A855" s="209"/>
      <c r="B855" s="209"/>
      <c r="C855" s="209"/>
      <c r="D855" s="209"/>
      <c r="E855" s="209"/>
      <c r="F855" s="209"/>
      <c r="G855" s="209"/>
      <c r="H855" s="209"/>
      <c r="I855" s="209"/>
      <c r="J855" s="209"/>
      <c r="K855" s="209"/>
      <c r="L855" s="209"/>
      <c r="M855" s="209"/>
      <c r="N855" s="209"/>
      <c r="O855" s="209"/>
      <c r="P855" s="209"/>
      <c r="Q855" s="209"/>
      <c r="R855" s="209"/>
      <c r="S855" s="209"/>
      <c r="T855" s="209"/>
      <c r="U855" s="209"/>
      <c r="V855" s="209"/>
      <c r="W855" s="209"/>
      <c r="X855" s="209"/>
      <c r="Y855" s="209"/>
      <c r="Z855" s="209"/>
    </row>
    <row r="856" spans="1:26" ht="15.75" customHeight="1" x14ac:dyDescent="0.25">
      <c r="A856" s="209"/>
      <c r="B856" s="209"/>
      <c r="C856" s="209"/>
      <c r="D856" s="209"/>
      <c r="E856" s="209"/>
      <c r="F856" s="209"/>
      <c r="G856" s="209"/>
      <c r="H856" s="209"/>
      <c r="I856" s="209"/>
      <c r="J856" s="209"/>
      <c r="K856" s="209"/>
      <c r="L856" s="209"/>
      <c r="M856" s="209"/>
      <c r="N856" s="209"/>
      <c r="O856" s="209"/>
      <c r="P856" s="209"/>
      <c r="Q856" s="209"/>
      <c r="R856" s="209"/>
      <c r="S856" s="209"/>
      <c r="T856" s="209"/>
      <c r="U856" s="209"/>
      <c r="V856" s="209"/>
      <c r="W856" s="209"/>
      <c r="X856" s="209"/>
      <c r="Y856" s="209"/>
      <c r="Z856" s="209"/>
    </row>
    <row r="857" spans="1:26" ht="15.75" customHeight="1" x14ac:dyDescent="0.25">
      <c r="A857" s="209"/>
      <c r="B857" s="209"/>
      <c r="C857" s="209"/>
      <c r="D857" s="209"/>
      <c r="E857" s="209"/>
      <c r="F857" s="209"/>
      <c r="G857" s="209"/>
      <c r="H857" s="209"/>
      <c r="I857" s="209"/>
      <c r="J857" s="209"/>
      <c r="K857" s="209"/>
      <c r="L857" s="209"/>
      <c r="M857" s="209"/>
      <c r="N857" s="209"/>
      <c r="O857" s="209"/>
      <c r="P857" s="209"/>
      <c r="Q857" s="209"/>
      <c r="R857" s="209"/>
      <c r="S857" s="209"/>
      <c r="T857" s="209"/>
      <c r="U857" s="209"/>
      <c r="V857" s="209"/>
      <c r="W857" s="209"/>
      <c r="X857" s="209"/>
      <c r="Y857" s="209"/>
      <c r="Z857" s="209"/>
    </row>
    <row r="858" spans="1:26" ht="15.75" customHeight="1" x14ac:dyDescent="0.25">
      <c r="A858" s="209"/>
      <c r="B858" s="209"/>
      <c r="C858" s="209"/>
      <c r="D858" s="209"/>
      <c r="E858" s="209"/>
      <c r="F858" s="209"/>
      <c r="G858" s="209"/>
      <c r="H858" s="209"/>
      <c r="I858" s="209"/>
      <c r="J858" s="209"/>
      <c r="K858" s="209"/>
      <c r="L858" s="209"/>
      <c r="M858" s="209"/>
      <c r="N858" s="209"/>
      <c r="O858" s="209"/>
      <c r="P858" s="209"/>
      <c r="Q858" s="209"/>
      <c r="R858" s="209"/>
      <c r="S858" s="209"/>
      <c r="T858" s="209"/>
      <c r="U858" s="209"/>
      <c r="V858" s="209"/>
      <c r="W858" s="209"/>
      <c r="X858" s="209"/>
      <c r="Y858" s="209"/>
      <c r="Z858" s="209"/>
    </row>
    <row r="859" spans="1:26" ht="15.75" customHeight="1" x14ac:dyDescent="0.25">
      <c r="A859" s="209"/>
      <c r="B859" s="209"/>
      <c r="C859" s="209"/>
      <c r="D859" s="209"/>
      <c r="E859" s="209"/>
      <c r="F859" s="209"/>
      <c r="G859" s="209"/>
      <c r="H859" s="209"/>
      <c r="I859" s="209"/>
      <c r="J859" s="209"/>
      <c r="K859" s="209"/>
      <c r="L859" s="209"/>
      <c r="M859" s="209"/>
      <c r="N859" s="209"/>
      <c r="O859" s="209"/>
      <c r="P859" s="209"/>
      <c r="Q859" s="209"/>
      <c r="R859" s="209"/>
      <c r="S859" s="209"/>
      <c r="T859" s="209"/>
      <c r="U859" s="209"/>
      <c r="V859" s="209"/>
      <c r="W859" s="209"/>
      <c r="X859" s="209"/>
      <c r="Y859" s="209"/>
      <c r="Z859" s="209"/>
    </row>
    <row r="860" spans="1:26" ht="15.75" customHeight="1" x14ac:dyDescent="0.25">
      <c r="A860" s="209"/>
      <c r="B860" s="209"/>
      <c r="C860" s="209"/>
      <c r="D860" s="209"/>
      <c r="E860" s="209"/>
      <c r="F860" s="209"/>
      <c r="G860" s="209"/>
      <c r="H860" s="209"/>
      <c r="I860" s="209"/>
      <c r="J860" s="209"/>
      <c r="K860" s="209"/>
      <c r="L860" s="209"/>
      <c r="M860" s="209"/>
      <c r="N860" s="209"/>
      <c r="O860" s="209"/>
      <c r="P860" s="209"/>
      <c r="Q860" s="209"/>
      <c r="R860" s="209"/>
      <c r="S860" s="209"/>
      <c r="T860" s="209"/>
      <c r="U860" s="209"/>
      <c r="V860" s="209"/>
      <c r="W860" s="209"/>
      <c r="X860" s="209"/>
      <c r="Y860" s="209"/>
      <c r="Z860" s="209"/>
    </row>
    <row r="861" spans="1:26" ht="15.75" customHeight="1" x14ac:dyDescent="0.25">
      <c r="A861" s="209"/>
      <c r="B861" s="209"/>
      <c r="C861" s="209"/>
      <c r="D861" s="209"/>
      <c r="E861" s="209"/>
      <c r="F861" s="209"/>
      <c r="G861" s="209"/>
      <c r="H861" s="209"/>
      <c r="I861" s="209"/>
      <c r="J861" s="209"/>
      <c r="K861" s="209"/>
      <c r="L861" s="209"/>
      <c r="M861" s="209"/>
      <c r="N861" s="209"/>
      <c r="O861" s="209"/>
      <c r="P861" s="209"/>
      <c r="Q861" s="209"/>
      <c r="R861" s="209"/>
      <c r="S861" s="209"/>
      <c r="T861" s="209"/>
      <c r="U861" s="209"/>
      <c r="V861" s="209"/>
      <c r="W861" s="209"/>
      <c r="X861" s="209"/>
      <c r="Y861" s="209"/>
      <c r="Z861" s="209"/>
    </row>
    <row r="862" spans="1:26" ht="15.75" customHeight="1" x14ac:dyDescent="0.25">
      <c r="A862" s="209"/>
      <c r="B862" s="209"/>
      <c r="C862" s="209"/>
      <c r="D862" s="209"/>
      <c r="E862" s="209"/>
      <c r="F862" s="209"/>
      <c r="G862" s="209"/>
      <c r="H862" s="209"/>
      <c r="I862" s="209"/>
      <c r="J862" s="209"/>
      <c r="K862" s="209"/>
      <c r="L862" s="209"/>
      <c r="M862" s="209"/>
      <c r="N862" s="209"/>
      <c r="O862" s="209"/>
      <c r="P862" s="209"/>
      <c r="Q862" s="209"/>
      <c r="R862" s="209"/>
      <c r="S862" s="209"/>
      <c r="T862" s="209"/>
      <c r="U862" s="209"/>
      <c r="V862" s="209"/>
      <c r="W862" s="209"/>
      <c r="X862" s="209"/>
      <c r="Y862" s="209"/>
      <c r="Z862" s="209"/>
    </row>
    <row r="863" spans="1:26" ht="15.75" customHeight="1" x14ac:dyDescent="0.25">
      <c r="A863" s="209"/>
      <c r="B863" s="209"/>
      <c r="C863" s="209"/>
      <c r="D863" s="209"/>
      <c r="E863" s="209"/>
      <c r="F863" s="209"/>
      <c r="G863" s="209"/>
      <c r="H863" s="209"/>
      <c r="I863" s="209"/>
      <c r="J863" s="209"/>
      <c r="K863" s="209"/>
      <c r="L863" s="209"/>
      <c r="M863" s="209"/>
      <c r="N863" s="209"/>
      <c r="O863" s="209"/>
      <c r="P863" s="209"/>
      <c r="Q863" s="209"/>
      <c r="R863" s="209"/>
      <c r="S863" s="209"/>
      <c r="T863" s="209"/>
      <c r="U863" s="209"/>
      <c r="V863" s="209"/>
      <c r="W863" s="209"/>
      <c r="X863" s="209"/>
      <c r="Y863" s="209"/>
      <c r="Z863" s="209"/>
    </row>
    <row r="864" spans="1:26" ht="15.75" customHeight="1" x14ac:dyDescent="0.25">
      <c r="A864" s="209"/>
      <c r="B864" s="209"/>
      <c r="C864" s="209"/>
      <c r="D864" s="209"/>
      <c r="E864" s="209"/>
      <c r="F864" s="209"/>
      <c r="G864" s="209"/>
      <c r="H864" s="209"/>
      <c r="I864" s="209"/>
      <c r="J864" s="209"/>
      <c r="K864" s="209"/>
      <c r="L864" s="209"/>
      <c r="M864" s="209"/>
      <c r="N864" s="209"/>
      <c r="O864" s="209"/>
      <c r="P864" s="209"/>
      <c r="Q864" s="209"/>
      <c r="R864" s="209"/>
      <c r="S864" s="209"/>
      <c r="T864" s="209"/>
      <c r="U864" s="209"/>
      <c r="V864" s="209"/>
      <c r="W864" s="209"/>
      <c r="X864" s="209"/>
      <c r="Y864" s="209"/>
      <c r="Z864" s="209"/>
    </row>
    <row r="865" spans="1:26" ht="15.75" customHeight="1" x14ac:dyDescent="0.25">
      <c r="A865" s="209"/>
      <c r="B865" s="209"/>
      <c r="C865" s="209"/>
      <c r="D865" s="209"/>
      <c r="E865" s="209"/>
      <c r="F865" s="209"/>
      <c r="G865" s="209"/>
      <c r="H865" s="209"/>
      <c r="I865" s="209"/>
      <c r="J865" s="209"/>
      <c r="K865" s="209"/>
      <c r="L865" s="209"/>
      <c r="M865" s="209"/>
      <c r="N865" s="209"/>
      <c r="O865" s="209"/>
      <c r="P865" s="209"/>
      <c r="Q865" s="209"/>
      <c r="R865" s="209"/>
      <c r="S865" s="209"/>
      <c r="T865" s="209"/>
      <c r="U865" s="209"/>
      <c r="V865" s="209"/>
      <c r="W865" s="209"/>
      <c r="X865" s="209"/>
      <c r="Y865" s="209"/>
      <c r="Z865" s="209"/>
    </row>
    <row r="866" spans="1:26" ht="15.75" customHeight="1" x14ac:dyDescent="0.25">
      <c r="A866" s="209"/>
      <c r="B866" s="209"/>
      <c r="C866" s="209"/>
      <c r="D866" s="209"/>
      <c r="E866" s="209"/>
      <c r="F866" s="209"/>
      <c r="G866" s="209"/>
      <c r="H866" s="209"/>
      <c r="I866" s="209"/>
      <c r="J866" s="209"/>
      <c r="K866" s="209"/>
      <c r="L866" s="209"/>
      <c r="M866" s="209"/>
      <c r="N866" s="209"/>
      <c r="O866" s="209"/>
      <c r="P866" s="209"/>
      <c r="Q866" s="209"/>
      <c r="R866" s="209"/>
      <c r="S866" s="209"/>
      <c r="T866" s="209"/>
      <c r="U866" s="209"/>
      <c r="V866" s="209"/>
      <c r="W866" s="209"/>
      <c r="X866" s="209"/>
      <c r="Y866" s="209"/>
      <c r="Z866" s="209"/>
    </row>
    <row r="867" spans="1:26" ht="15.75" customHeight="1" x14ac:dyDescent="0.25">
      <c r="A867" s="209"/>
      <c r="B867" s="209"/>
      <c r="C867" s="209"/>
      <c r="D867" s="209"/>
      <c r="E867" s="209"/>
      <c r="F867" s="209"/>
      <c r="G867" s="209"/>
      <c r="H867" s="209"/>
      <c r="I867" s="209"/>
      <c r="J867" s="209"/>
      <c r="K867" s="209"/>
      <c r="L867" s="209"/>
      <c r="M867" s="209"/>
      <c r="N867" s="209"/>
      <c r="O867" s="209"/>
      <c r="P867" s="209"/>
      <c r="Q867" s="209"/>
      <c r="R867" s="209"/>
      <c r="S867" s="209"/>
      <c r="T867" s="209"/>
      <c r="U867" s="209"/>
      <c r="V867" s="209"/>
      <c r="W867" s="209"/>
      <c r="X867" s="209"/>
      <c r="Y867" s="209"/>
      <c r="Z867" s="209"/>
    </row>
    <row r="868" spans="1:26" ht="15.75" customHeight="1" x14ac:dyDescent="0.25">
      <c r="A868" s="209"/>
      <c r="B868" s="209"/>
      <c r="C868" s="209"/>
      <c r="D868" s="209"/>
      <c r="E868" s="209"/>
      <c r="F868" s="209"/>
      <c r="G868" s="209"/>
      <c r="H868" s="209"/>
      <c r="I868" s="209"/>
      <c r="J868" s="209"/>
      <c r="K868" s="209"/>
      <c r="L868" s="209"/>
      <c r="M868" s="209"/>
      <c r="N868" s="209"/>
      <c r="O868" s="209"/>
      <c r="P868" s="209"/>
      <c r="Q868" s="209"/>
      <c r="R868" s="209"/>
      <c r="S868" s="209"/>
      <c r="T868" s="209"/>
      <c r="U868" s="209"/>
      <c r="V868" s="209"/>
      <c r="W868" s="209"/>
      <c r="X868" s="209"/>
      <c r="Y868" s="209"/>
      <c r="Z868" s="209"/>
    </row>
    <row r="869" spans="1:26" ht="15.75" customHeight="1" x14ac:dyDescent="0.25">
      <c r="A869" s="209"/>
      <c r="B869" s="209"/>
      <c r="C869" s="209"/>
      <c r="D869" s="209"/>
      <c r="E869" s="209"/>
      <c r="F869" s="209"/>
      <c r="G869" s="209"/>
      <c r="H869" s="209"/>
      <c r="I869" s="209"/>
      <c r="J869" s="209"/>
      <c r="K869" s="209"/>
      <c r="L869" s="209"/>
      <c r="M869" s="209"/>
      <c r="N869" s="209"/>
      <c r="O869" s="209"/>
      <c r="P869" s="209"/>
      <c r="Q869" s="209"/>
      <c r="R869" s="209"/>
      <c r="S869" s="209"/>
      <c r="T869" s="209"/>
      <c r="U869" s="209"/>
      <c r="V869" s="209"/>
      <c r="W869" s="209"/>
      <c r="X869" s="209"/>
      <c r="Y869" s="209"/>
      <c r="Z869" s="209"/>
    </row>
    <row r="870" spans="1:26" ht="15.75" customHeight="1" x14ac:dyDescent="0.25">
      <c r="A870" s="209"/>
      <c r="B870" s="209"/>
      <c r="C870" s="209"/>
      <c r="D870" s="209"/>
      <c r="E870" s="209"/>
      <c r="F870" s="209"/>
      <c r="G870" s="209"/>
      <c r="H870" s="209"/>
      <c r="I870" s="209"/>
      <c r="J870" s="209"/>
      <c r="K870" s="209"/>
      <c r="L870" s="209"/>
      <c r="M870" s="209"/>
      <c r="N870" s="209"/>
      <c r="O870" s="209"/>
      <c r="P870" s="209"/>
      <c r="Q870" s="209"/>
      <c r="R870" s="209"/>
      <c r="S870" s="209"/>
      <c r="T870" s="209"/>
      <c r="U870" s="209"/>
      <c r="V870" s="209"/>
      <c r="W870" s="209"/>
      <c r="X870" s="209"/>
      <c r="Y870" s="209"/>
      <c r="Z870" s="209"/>
    </row>
    <row r="871" spans="1:26" ht="15.75" customHeight="1" x14ac:dyDescent="0.25">
      <c r="A871" s="209"/>
      <c r="B871" s="209"/>
      <c r="C871" s="209"/>
      <c r="D871" s="209"/>
      <c r="E871" s="209"/>
      <c r="F871" s="209"/>
      <c r="G871" s="209"/>
      <c r="H871" s="209"/>
      <c r="I871" s="209"/>
      <c r="J871" s="209"/>
      <c r="K871" s="209"/>
      <c r="L871" s="209"/>
      <c r="M871" s="209"/>
      <c r="N871" s="209"/>
      <c r="O871" s="209"/>
      <c r="P871" s="209"/>
      <c r="Q871" s="209"/>
      <c r="R871" s="209"/>
      <c r="S871" s="209"/>
      <c r="T871" s="209"/>
      <c r="U871" s="209"/>
      <c r="V871" s="209"/>
      <c r="W871" s="209"/>
      <c r="X871" s="209"/>
      <c r="Y871" s="209"/>
      <c r="Z871" s="209"/>
    </row>
    <row r="872" spans="1:26" ht="15.75" customHeight="1" x14ac:dyDescent="0.25">
      <c r="A872" s="209"/>
      <c r="B872" s="209"/>
      <c r="C872" s="209"/>
      <c r="D872" s="209"/>
      <c r="E872" s="209"/>
      <c r="F872" s="209"/>
      <c r="G872" s="209"/>
      <c r="H872" s="209"/>
      <c r="I872" s="209"/>
      <c r="J872" s="209"/>
      <c r="K872" s="209"/>
      <c r="L872" s="209"/>
      <c r="M872" s="209"/>
      <c r="N872" s="209"/>
      <c r="O872" s="209"/>
      <c r="P872" s="209"/>
      <c r="Q872" s="209"/>
      <c r="R872" s="209"/>
      <c r="S872" s="209"/>
      <c r="T872" s="209"/>
      <c r="U872" s="209"/>
      <c r="V872" s="209"/>
      <c r="W872" s="209"/>
      <c r="X872" s="209"/>
      <c r="Y872" s="209"/>
      <c r="Z872" s="209"/>
    </row>
    <row r="873" spans="1:26" ht="15.75" customHeight="1" x14ac:dyDescent="0.25">
      <c r="A873" s="209"/>
      <c r="B873" s="209"/>
      <c r="C873" s="209"/>
      <c r="D873" s="209"/>
      <c r="E873" s="209"/>
      <c r="F873" s="209"/>
      <c r="G873" s="209"/>
      <c r="H873" s="209"/>
      <c r="I873" s="209"/>
      <c r="J873" s="209"/>
      <c r="K873" s="209"/>
      <c r="L873" s="209"/>
      <c r="M873" s="209"/>
      <c r="N873" s="209"/>
      <c r="O873" s="209"/>
      <c r="P873" s="209"/>
      <c r="Q873" s="209"/>
      <c r="R873" s="209"/>
      <c r="S873" s="209"/>
      <c r="T873" s="209"/>
      <c r="U873" s="209"/>
      <c r="V873" s="209"/>
      <c r="W873" s="209"/>
      <c r="X873" s="209"/>
      <c r="Y873" s="209"/>
      <c r="Z873" s="209"/>
    </row>
    <row r="874" spans="1:26" ht="15.75" customHeight="1" x14ac:dyDescent="0.25">
      <c r="A874" s="209"/>
      <c r="B874" s="209"/>
      <c r="C874" s="209"/>
      <c r="D874" s="209"/>
      <c r="E874" s="209"/>
      <c r="F874" s="209"/>
      <c r="G874" s="209"/>
      <c r="H874" s="209"/>
      <c r="I874" s="209"/>
      <c r="J874" s="209"/>
      <c r="K874" s="209"/>
      <c r="L874" s="209"/>
      <c r="M874" s="209"/>
      <c r="N874" s="209"/>
      <c r="O874" s="209"/>
      <c r="P874" s="209"/>
      <c r="Q874" s="209"/>
      <c r="R874" s="209"/>
      <c r="S874" s="209"/>
      <c r="T874" s="209"/>
      <c r="U874" s="209"/>
      <c r="V874" s="209"/>
      <c r="W874" s="209"/>
      <c r="X874" s="209"/>
      <c r="Y874" s="209"/>
      <c r="Z874" s="209"/>
    </row>
    <row r="875" spans="1:26" ht="15.75" customHeight="1" x14ac:dyDescent="0.25">
      <c r="A875" s="209"/>
      <c r="B875" s="209"/>
      <c r="C875" s="209"/>
      <c r="D875" s="209"/>
      <c r="E875" s="209"/>
      <c r="F875" s="209"/>
      <c r="G875" s="209"/>
      <c r="H875" s="209"/>
      <c r="I875" s="209"/>
      <c r="J875" s="209"/>
      <c r="K875" s="209"/>
      <c r="L875" s="209"/>
      <c r="M875" s="209"/>
      <c r="N875" s="209"/>
      <c r="O875" s="209"/>
      <c r="P875" s="209"/>
      <c r="Q875" s="209"/>
      <c r="R875" s="209"/>
      <c r="S875" s="209"/>
      <c r="T875" s="209"/>
      <c r="U875" s="209"/>
      <c r="V875" s="209"/>
      <c r="W875" s="209"/>
      <c r="X875" s="209"/>
      <c r="Y875" s="209"/>
      <c r="Z875" s="209"/>
    </row>
    <row r="876" spans="1:26" ht="15.75" customHeight="1" x14ac:dyDescent="0.25">
      <c r="A876" s="209"/>
      <c r="B876" s="209"/>
      <c r="C876" s="209"/>
      <c r="D876" s="209"/>
      <c r="E876" s="209"/>
      <c r="F876" s="209"/>
      <c r="G876" s="209"/>
      <c r="H876" s="209"/>
      <c r="I876" s="209"/>
      <c r="J876" s="209"/>
      <c r="K876" s="209"/>
      <c r="L876" s="209"/>
      <c r="M876" s="209"/>
      <c r="N876" s="209"/>
      <c r="O876" s="209"/>
      <c r="P876" s="209"/>
      <c r="Q876" s="209"/>
      <c r="R876" s="209"/>
      <c r="S876" s="209"/>
      <c r="T876" s="209"/>
      <c r="U876" s="209"/>
      <c r="V876" s="209"/>
      <c r="W876" s="209"/>
      <c r="X876" s="209"/>
      <c r="Y876" s="209"/>
      <c r="Z876" s="209"/>
    </row>
    <row r="877" spans="1:26" ht="15.75" customHeight="1" x14ac:dyDescent="0.25">
      <c r="A877" s="209"/>
      <c r="B877" s="209"/>
      <c r="C877" s="209"/>
      <c r="D877" s="209"/>
      <c r="E877" s="209"/>
      <c r="F877" s="209"/>
      <c r="G877" s="209"/>
      <c r="H877" s="209"/>
      <c r="I877" s="209"/>
      <c r="J877" s="209"/>
      <c r="K877" s="209"/>
      <c r="L877" s="209"/>
      <c r="M877" s="209"/>
      <c r="N877" s="209"/>
      <c r="O877" s="209"/>
      <c r="P877" s="209"/>
      <c r="Q877" s="209"/>
      <c r="R877" s="209"/>
      <c r="S877" s="209"/>
      <c r="T877" s="209"/>
      <c r="U877" s="209"/>
      <c r="V877" s="209"/>
      <c r="W877" s="209"/>
      <c r="X877" s="209"/>
      <c r="Y877" s="209"/>
      <c r="Z877" s="209"/>
    </row>
    <row r="878" spans="1:26" ht="15.75" customHeight="1" x14ac:dyDescent="0.25">
      <c r="A878" s="209"/>
      <c r="B878" s="209"/>
      <c r="C878" s="209"/>
      <c r="D878" s="209"/>
      <c r="E878" s="209"/>
      <c r="F878" s="209"/>
      <c r="G878" s="209"/>
      <c r="H878" s="209"/>
      <c r="I878" s="209"/>
      <c r="J878" s="209"/>
      <c r="K878" s="209"/>
      <c r="L878" s="209"/>
      <c r="M878" s="209"/>
      <c r="N878" s="209"/>
      <c r="O878" s="209"/>
      <c r="P878" s="209"/>
      <c r="Q878" s="209"/>
      <c r="R878" s="209"/>
      <c r="S878" s="209"/>
      <c r="T878" s="209"/>
      <c r="U878" s="209"/>
      <c r="V878" s="209"/>
      <c r="W878" s="209"/>
      <c r="X878" s="209"/>
      <c r="Y878" s="209"/>
      <c r="Z878" s="209"/>
    </row>
    <row r="879" spans="1:26" ht="15.75" customHeight="1" x14ac:dyDescent="0.25">
      <c r="A879" s="209"/>
      <c r="B879" s="209"/>
      <c r="C879" s="209"/>
      <c r="D879" s="209"/>
      <c r="E879" s="209"/>
      <c r="F879" s="209"/>
      <c r="G879" s="209"/>
      <c r="H879" s="209"/>
      <c r="I879" s="209"/>
      <c r="J879" s="209"/>
      <c r="K879" s="209"/>
      <c r="L879" s="209"/>
      <c r="M879" s="209"/>
      <c r="N879" s="209"/>
      <c r="O879" s="209"/>
      <c r="P879" s="209"/>
      <c r="Q879" s="209"/>
      <c r="R879" s="209"/>
      <c r="S879" s="209"/>
      <c r="T879" s="209"/>
      <c r="U879" s="209"/>
      <c r="V879" s="209"/>
      <c r="W879" s="209"/>
      <c r="X879" s="209"/>
      <c r="Y879" s="209"/>
      <c r="Z879" s="209"/>
    </row>
    <row r="880" spans="1:26" ht="15.75" customHeight="1" x14ac:dyDescent="0.25">
      <c r="A880" s="209"/>
      <c r="B880" s="209"/>
      <c r="C880" s="209"/>
      <c r="D880" s="209"/>
      <c r="E880" s="209"/>
      <c r="F880" s="209"/>
      <c r="G880" s="209"/>
      <c r="H880" s="209"/>
      <c r="I880" s="209"/>
      <c r="J880" s="209"/>
      <c r="K880" s="209"/>
      <c r="L880" s="209"/>
      <c r="M880" s="209"/>
      <c r="N880" s="209"/>
      <c r="O880" s="209"/>
      <c r="P880" s="209"/>
      <c r="Q880" s="209"/>
      <c r="R880" s="209"/>
      <c r="S880" s="209"/>
      <c r="T880" s="209"/>
      <c r="U880" s="209"/>
      <c r="V880" s="209"/>
      <c r="W880" s="209"/>
      <c r="X880" s="209"/>
      <c r="Y880" s="209"/>
      <c r="Z880" s="209"/>
    </row>
    <row r="881" spans="1:26" ht="15.75" customHeight="1" x14ac:dyDescent="0.25">
      <c r="A881" s="209"/>
      <c r="B881" s="209"/>
      <c r="C881" s="209"/>
      <c r="D881" s="209"/>
      <c r="E881" s="209"/>
      <c r="F881" s="209"/>
      <c r="G881" s="209"/>
      <c r="H881" s="209"/>
      <c r="I881" s="209"/>
      <c r="J881" s="209"/>
      <c r="K881" s="209"/>
      <c r="L881" s="209"/>
      <c r="M881" s="209"/>
      <c r="N881" s="209"/>
      <c r="O881" s="209"/>
      <c r="P881" s="209"/>
      <c r="Q881" s="209"/>
      <c r="R881" s="209"/>
      <c r="S881" s="209"/>
      <c r="T881" s="209"/>
      <c r="U881" s="209"/>
      <c r="V881" s="209"/>
      <c r="W881" s="209"/>
      <c r="X881" s="209"/>
      <c r="Y881" s="209"/>
      <c r="Z881" s="209"/>
    </row>
    <row r="882" spans="1:26" ht="15.75" customHeight="1" x14ac:dyDescent="0.25">
      <c r="A882" s="209"/>
      <c r="B882" s="209"/>
      <c r="C882" s="209"/>
      <c r="D882" s="209"/>
      <c r="E882" s="209"/>
      <c r="F882" s="209"/>
      <c r="G882" s="209"/>
      <c r="H882" s="209"/>
      <c r="I882" s="209"/>
      <c r="J882" s="209"/>
      <c r="K882" s="209"/>
      <c r="L882" s="209"/>
      <c r="M882" s="209"/>
      <c r="N882" s="209"/>
      <c r="O882" s="209"/>
      <c r="P882" s="209"/>
      <c r="Q882" s="209"/>
      <c r="R882" s="209"/>
      <c r="S882" s="209"/>
      <c r="T882" s="209"/>
      <c r="U882" s="209"/>
      <c r="V882" s="209"/>
      <c r="W882" s="209"/>
      <c r="X882" s="209"/>
      <c r="Y882" s="209"/>
      <c r="Z882" s="209"/>
    </row>
    <row r="883" spans="1:26" ht="15.75" customHeight="1" x14ac:dyDescent="0.25">
      <c r="A883" s="209"/>
      <c r="B883" s="209"/>
      <c r="C883" s="209"/>
      <c r="D883" s="209"/>
      <c r="E883" s="209"/>
      <c r="F883" s="209"/>
      <c r="G883" s="209"/>
      <c r="H883" s="209"/>
      <c r="I883" s="209"/>
      <c r="J883" s="209"/>
      <c r="K883" s="209"/>
      <c r="L883" s="209"/>
      <c r="M883" s="209"/>
      <c r="N883" s="209"/>
      <c r="O883" s="209"/>
      <c r="P883" s="209"/>
      <c r="Q883" s="209"/>
      <c r="R883" s="209"/>
      <c r="S883" s="209"/>
      <c r="T883" s="209"/>
      <c r="U883" s="209"/>
      <c r="V883" s="209"/>
      <c r="W883" s="209"/>
      <c r="X883" s="209"/>
      <c r="Y883" s="209"/>
      <c r="Z883" s="209"/>
    </row>
    <row r="884" spans="1:26" ht="15.75" customHeight="1" x14ac:dyDescent="0.25">
      <c r="A884" s="209"/>
      <c r="B884" s="209"/>
      <c r="C884" s="209"/>
      <c r="D884" s="209"/>
      <c r="E884" s="209"/>
      <c r="F884" s="209"/>
      <c r="G884" s="209"/>
      <c r="H884" s="209"/>
      <c r="I884" s="209"/>
      <c r="J884" s="209"/>
      <c r="K884" s="209"/>
      <c r="L884" s="209"/>
      <c r="M884" s="209"/>
      <c r="N884" s="209"/>
      <c r="O884" s="209"/>
      <c r="P884" s="209"/>
      <c r="Q884" s="209"/>
      <c r="R884" s="209"/>
      <c r="S884" s="209"/>
      <c r="T884" s="209"/>
      <c r="U884" s="209"/>
      <c r="V884" s="209"/>
      <c r="W884" s="209"/>
      <c r="X884" s="209"/>
      <c r="Y884" s="209"/>
      <c r="Z884" s="209"/>
    </row>
    <row r="885" spans="1:26" ht="15.75" customHeight="1" x14ac:dyDescent="0.25">
      <c r="A885" s="209"/>
      <c r="B885" s="209"/>
      <c r="C885" s="209"/>
      <c r="D885" s="209"/>
      <c r="E885" s="209"/>
      <c r="F885" s="209"/>
      <c r="G885" s="209"/>
      <c r="H885" s="209"/>
      <c r="I885" s="209"/>
      <c r="J885" s="209"/>
      <c r="K885" s="209"/>
      <c r="L885" s="209"/>
      <c r="M885" s="209"/>
      <c r="N885" s="209"/>
      <c r="O885" s="209"/>
      <c r="P885" s="209"/>
      <c r="Q885" s="209"/>
      <c r="R885" s="209"/>
      <c r="S885" s="209"/>
      <c r="T885" s="209"/>
      <c r="U885" s="209"/>
      <c r="V885" s="209"/>
      <c r="W885" s="209"/>
      <c r="X885" s="209"/>
      <c r="Y885" s="209"/>
      <c r="Z885" s="209"/>
    </row>
    <row r="886" spans="1:26" ht="15.75" customHeight="1" x14ac:dyDescent="0.25">
      <c r="A886" s="209"/>
      <c r="B886" s="209"/>
      <c r="C886" s="209"/>
      <c r="D886" s="209"/>
      <c r="E886" s="209"/>
      <c r="F886" s="209"/>
      <c r="G886" s="209"/>
      <c r="H886" s="209"/>
      <c r="I886" s="209"/>
      <c r="J886" s="209"/>
      <c r="K886" s="209"/>
      <c r="L886" s="209"/>
      <c r="M886" s="209"/>
      <c r="N886" s="209"/>
      <c r="O886" s="209"/>
      <c r="P886" s="209"/>
      <c r="Q886" s="209"/>
      <c r="R886" s="209"/>
      <c r="S886" s="209"/>
      <c r="T886" s="209"/>
      <c r="U886" s="209"/>
      <c r="V886" s="209"/>
      <c r="W886" s="209"/>
      <c r="X886" s="209"/>
      <c r="Y886" s="209"/>
      <c r="Z886" s="209"/>
    </row>
    <row r="887" spans="1:26" ht="15.75" customHeight="1" x14ac:dyDescent="0.25">
      <c r="A887" s="209"/>
      <c r="B887" s="209"/>
      <c r="C887" s="209"/>
      <c r="D887" s="209"/>
      <c r="E887" s="209"/>
      <c r="F887" s="209"/>
      <c r="G887" s="209"/>
      <c r="H887" s="209"/>
      <c r="I887" s="209"/>
      <c r="J887" s="209"/>
      <c r="K887" s="209"/>
      <c r="L887" s="209"/>
      <c r="M887" s="209"/>
      <c r="N887" s="209"/>
      <c r="O887" s="209"/>
      <c r="P887" s="209"/>
      <c r="Q887" s="209"/>
      <c r="R887" s="209"/>
      <c r="S887" s="209"/>
      <c r="T887" s="209"/>
      <c r="U887" s="209"/>
      <c r="V887" s="209"/>
      <c r="W887" s="209"/>
      <c r="X887" s="209"/>
      <c r="Y887" s="209"/>
      <c r="Z887" s="209"/>
    </row>
    <row r="888" spans="1:26" ht="15.75" customHeight="1" x14ac:dyDescent="0.25">
      <c r="A888" s="209"/>
      <c r="B888" s="209"/>
      <c r="C888" s="209"/>
      <c r="D888" s="209"/>
      <c r="E888" s="209"/>
      <c r="F888" s="209"/>
      <c r="G888" s="209"/>
      <c r="H888" s="209"/>
      <c r="I888" s="209"/>
      <c r="J888" s="209"/>
      <c r="K888" s="209"/>
      <c r="L888" s="209"/>
      <c r="M888" s="209"/>
      <c r="N888" s="209"/>
      <c r="O888" s="209"/>
      <c r="P888" s="209"/>
      <c r="Q888" s="209"/>
      <c r="R888" s="209"/>
      <c r="S888" s="209"/>
      <c r="T888" s="209"/>
      <c r="U888" s="209"/>
      <c r="V888" s="209"/>
      <c r="W888" s="209"/>
      <c r="X888" s="209"/>
      <c r="Y888" s="209"/>
      <c r="Z888" s="209"/>
    </row>
    <row r="889" spans="1:26" ht="15.75" customHeight="1" x14ac:dyDescent="0.25">
      <c r="A889" s="209"/>
      <c r="B889" s="209"/>
      <c r="C889" s="209"/>
      <c r="D889" s="209"/>
      <c r="E889" s="209"/>
      <c r="F889" s="209"/>
      <c r="G889" s="209"/>
      <c r="H889" s="209"/>
      <c r="I889" s="209"/>
      <c r="J889" s="209"/>
      <c r="K889" s="209"/>
      <c r="L889" s="209"/>
      <c r="M889" s="209"/>
      <c r="N889" s="209"/>
      <c r="O889" s="209"/>
      <c r="P889" s="209"/>
      <c r="Q889" s="209"/>
      <c r="R889" s="209"/>
      <c r="S889" s="209"/>
      <c r="T889" s="209"/>
      <c r="U889" s="209"/>
      <c r="V889" s="209"/>
      <c r="W889" s="209"/>
      <c r="X889" s="209"/>
      <c r="Y889" s="209"/>
      <c r="Z889" s="209"/>
    </row>
    <row r="890" spans="1:26" ht="15.75" customHeight="1" x14ac:dyDescent="0.25">
      <c r="A890" s="209"/>
      <c r="B890" s="209"/>
      <c r="C890" s="209"/>
      <c r="D890" s="209"/>
      <c r="E890" s="209"/>
      <c r="F890" s="209"/>
      <c r="G890" s="209"/>
      <c r="H890" s="209"/>
      <c r="I890" s="209"/>
      <c r="J890" s="209"/>
      <c r="K890" s="209"/>
      <c r="L890" s="209"/>
      <c r="M890" s="209"/>
      <c r="N890" s="209"/>
      <c r="O890" s="209"/>
      <c r="P890" s="209"/>
      <c r="Q890" s="209"/>
      <c r="R890" s="209"/>
      <c r="S890" s="209"/>
      <c r="T890" s="209"/>
      <c r="U890" s="209"/>
      <c r="V890" s="209"/>
      <c r="W890" s="209"/>
      <c r="X890" s="209"/>
      <c r="Y890" s="209"/>
      <c r="Z890" s="209"/>
    </row>
    <row r="891" spans="1:26" ht="15.75" customHeight="1" x14ac:dyDescent="0.25">
      <c r="A891" s="209"/>
      <c r="B891" s="209"/>
      <c r="C891" s="209"/>
      <c r="D891" s="209"/>
      <c r="E891" s="209"/>
      <c r="F891" s="209"/>
      <c r="G891" s="209"/>
      <c r="H891" s="209"/>
      <c r="I891" s="209"/>
      <c r="J891" s="209"/>
      <c r="K891" s="209"/>
      <c r="L891" s="209"/>
      <c r="M891" s="209"/>
      <c r="N891" s="209"/>
      <c r="O891" s="209"/>
      <c r="P891" s="209"/>
      <c r="Q891" s="209"/>
      <c r="R891" s="209"/>
      <c r="S891" s="209"/>
      <c r="T891" s="209"/>
      <c r="U891" s="209"/>
      <c r="V891" s="209"/>
      <c r="W891" s="209"/>
      <c r="X891" s="209"/>
      <c r="Y891" s="209"/>
      <c r="Z891" s="209"/>
    </row>
    <row r="892" spans="1:26" ht="15.75" customHeight="1" x14ac:dyDescent="0.25">
      <c r="A892" s="209"/>
      <c r="B892" s="209"/>
      <c r="C892" s="209"/>
      <c r="D892" s="209"/>
      <c r="E892" s="209"/>
      <c r="F892" s="209"/>
      <c r="G892" s="209"/>
      <c r="H892" s="209"/>
      <c r="I892" s="209"/>
      <c r="J892" s="209"/>
      <c r="K892" s="209"/>
      <c r="L892" s="209"/>
      <c r="M892" s="209"/>
      <c r="N892" s="209"/>
      <c r="O892" s="209"/>
      <c r="P892" s="209"/>
      <c r="Q892" s="209"/>
      <c r="R892" s="209"/>
      <c r="S892" s="209"/>
      <c r="T892" s="209"/>
      <c r="U892" s="209"/>
      <c r="V892" s="209"/>
      <c r="W892" s="209"/>
      <c r="X892" s="209"/>
      <c r="Y892" s="209"/>
      <c r="Z892" s="209"/>
    </row>
    <row r="893" spans="1:26" ht="15.75" customHeight="1" x14ac:dyDescent="0.25">
      <c r="A893" s="209"/>
      <c r="B893" s="209"/>
      <c r="C893" s="209"/>
      <c r="D893" s="209"/>
      <c r="E893" s="209"/>
      <c r="F893" s="209"/>
      <c r="G893" s="209"/>
      <c r="H893" s="209"/>
      <c r="I893" s="209"/>
      <c r="J893" s="209"/>
      <c r="K893" s="209"/>
      <c r="L893" s="209"/>
      <c r="M893" s="209"/>
      <c r="N893" s="209"/>
      <c r="O893" s="209"/>
      <c r="P893" s="209"/>
      <c r="Q893" s="209"/>
      <c r="R893" s="209"/>
      <c r="S893" s="209"/>
      <c r="T893" s="209"/>
      <c r="U893" s="209"/>
      <c r="V893" s="209"/>
      <c r="W893" s="209"/>
      <c r="X893" s="209"/>
      <c r="Y893" s="209"/>
      <c r="Z893" s="209"/>
    </row>
    <row r="894" spans="1:26" ht="15.75" customHeight="1" x14ac:dyDescent="0.25">
      <c r="A894" s="209"/>
      <c r="B894" s="209"/>
      <c r="C894" s="209"/>
      <c r="D894" s="209"/>
      <c r="E894" s="209"/>
      <c r="F894" s="209"/>
      <c r="G894" s="209"/>
      <c r="H894" s="209"/>
      <c r="I894" s="209"/>
      <c r="J894" s="209"/>
      <c r="K894" s="209"/>
      <c r="L894" s="209"/>
      <c r="M894" s="209"/>
      <c r="N894" s="209"/>
      <c r="O894" s="209"/>
      <c r="P894" s="209"/>
      <c r="Q894" s="209"/>
      <c r="R894" s="209"/>
      <c r="S894" s="209"/>
      <c r="T894" s="209"/>
      <c r="U894" s="209"/>
      <c r="V894" s="209"/>
      <c r="W894" s="209"/>
      <c r="X894" s="209"/>
      <c r="Y894" s="209"/>
      <c r="Z894" s="209"/>
    </row>
    <row r="895" spans="1:26" ht="15.75" customHeight="1" x14ac:dyDescent="0.25">
      <c r="A895" s="209"/>
      <c r="B895" s="209"/>
      <c r="C895" s="209"/>
      <c r="D895" s="209"/>
      <c r="E895" s="209"/>
      <c r="F895" s="209"/>
      <c r="G895" s="209"/>
      <c r="H895" s="209"/>
      <c r="I895" s="209"/>
      <c r="J895" s="209"/>
      <c r="K895" s="209"/>
      <c r="L895" s="209"/>
      <c r="M895" s="209"/>
      <c r="N895" s="209"/>
      <c r="O895" s="209"/>
      <c r="P895" s="209"/>
      <c r="Q895" s="209"/>
      <c r="R895" s="209"/>
      <c r="S895" s="209"/>
      <c r="T895" s="209"/>
      <c r="U895" s="209"/>
      <c r="V895" s="209"/>
      <c r="W895" s="209"/>
      <c r="X895" s="209"/>
      <c r="Y895" s="209"/>
      <c r="Z895" s="209"/>
    </row>
    <row r="896" spans="1:26" ht="15.75" customHeight="1" x14ac:dyDescent="0.25">
      <c r="A896" s="209"/>
      <c r="B896" s="209"/>
      <c r="C896" s="209"/>
      <c r="D896" s="209"/>
      <c r="E896" s="209"/>
      <c r="F896" s="209"/>
      <c r="G896" s="209"/>
      <c r="H896" s="209"/>
      <c r="I896" s="209"/>
      <c r="J896" s="209"/>
      <c r="K896" s="209"/>
      <c r="L896" s="209"/>
      <c r="M896" s="209"/>
      <c r="N896" s="209"/>
      <c r="O896" s="209"/>
      <c r="P896" s="209"/>
      <c r="Q896" s="209"/>
      <c r="R896" s="209"/>
      <c r="S896" s="209"/>
      <c r="T896" s="209"/>
      <c r="U896" s="209"/>
      <c r="V896" s="209"/>
      <c r="W896" s="209"/>
      <c r="X896" s="209"/>
      <c r="Y896" s="209"/>
      <c r="Z896" s="209"/>
    </row>
    <row r="897" spans="1:26" ht="15.75" customHeight="1" x14ac:dyDescent="0.25">
      <c r="A897" s="209"/>
      <c r="B897" s="209"/>
      <c r="C897" s="209"/>
      <c r="D897" s="209"/>
      <c r="E897" s="209"/>
      <c r="F897" s="209"/>
      <c r="G897" s="209"/>
      <c r="H897" s="209"/>
      <c r="I897" s="209"/>
      <c r="J897" s="209"/>
      <c r="K897" s="209"/>
      <c r="L897" s="209"/>
      <c r="M897" s="209"/>
      <c r="N897" s="209"/>
      <c r="O897" s="209"/>
      <c r="P897" s="209"/>
      <c r="Q897" s="209"/>
      <c r="R897" s="209"/>
      <c r="S897" s="209"/>
      <c r="T897" s="209"/>
      <c r="U897" s="209"/>
      <c r="V897" s="209"/>
      <c r="W897" s="209"/>
      <c r="X897" s="209"/>
      <c r="Y897" s="209"/>
      <c r="Z897" s="209"/>
    </row>
    <row r="898" spans="1:26" ht="15.75" customHeight="1" x14ac:dyDescent="0.25">
      <c r="A898" s="209"/>
      <c r="B898" s="209"/>
      <c r="C898" s="209"/>
      <c r="D898" s="209"/>
      <c r="E898" s="209"/>
      <c r="F898" s="209"/>
      <c r="G898" s="209"/>
      <c r="H898" s="209"/>
      <c r="I898" s="209"/>
      <c r="J898" s="209"/>
      <c r="K898" s="209"/>
      <c r="L898" s="209"/>
      <c r="M898" s="209"/>
      <c r="N898" s="209"/>
      <c r="O898" s="209"/>
      <c r="P898" s="209"/>
      <c r="Q898" s="209"/>
      <c r="R898" s="209"/>
      <c r="S898" s="209"/>
      <c r="T898" s="209"/>
      <c r="U898" s="209"/>
      <c r="V898" s="209"/>
      <c r="W898" s="209"/>
      <c r="X898" s="209"/>
      <c r="Y898" s="209"/>
      <c r="Z898" s="209"/>
    </row>
    <row r="899" spans="1:26" ht="15.75" customHeight="1" x14ac:dyDescent="0.25">
      <c r="A899" s="209"/>
      <c r="B899" s="209"/>
      <c r="C899" s="209"/>
      <c r="D899" s="209"/>
      <c r="E899" s="209"/>
      <c r="F899" s="209"/>
      <c r="G899" s="209"/>
      <c r="H899" s="209"/>
      <c r="I899" s="209"/>
      <c r="J899" s="209"/>
      <c r="K899" s="209"/>
      <c r="L899" s="209"/>
      <c r="M899" s="209"/>
      <c r="N899" s="209"/>
      <c r="O899" s="209"/>
      <c r="P899" s="209"/>
      <c r="Q899" s="209"/>
      <c r="R899" s="209"/>
      <c r="S899" s="209"/>
      <c r="T899" s="209"/>
      <c r="U899" s="209"/>
      <c r="V899" s="209"/>
      <c r="W899" s="209"/>
      <c r="X899" s="209"/>
      <c r="Y899" s="209"/>
      <c r="Z899" s="209"/>
    </row>
    <row r="900" spans="1:26" ht="15.75" customHeight="1" x14ac:dyDescent="0.25">
      <c r="A900" s="209"/>
      <c r="B900" s="209"/>
      <c r="C900" s="209"/>
      <c r="D900" s="209"/>
      <c r="E900" s="209"/>
      <c r="F900" s="209"/>
      <c r="G900" s="209"/>
      <c r="H900" s="209"/>
      <c r="I900" s="209"/>
      <c r="J900" s="209"/>
      <c r="K900" s="209"/>
      <c r="L900" s="209"/>
      <c r="M900" s="209"/>
      <c r="N900" s="209"/>
      <c r="O900" s="209"/>
      <c r="P900" s="209"/>
      <c r="Q900" s="209"/>
      <c r="R900" s="209"/>
      <c r="S900" s="209"/>
      <c r="T900" s="209"/>
      <c r="U900" s="209"/>
      <c r="V900" s="209"/>
      <c r="W900" s="209"/>
      <c r="X900" s="209"/>
      <c r="Y900" s="209"/>
      <c r="Z900" s="209"/>
    </row>
    <row r="901" spans="1:26" ht="15.75" customHeight="1" x14ac:dyDescent="0.25">
      <c r="A901" s="209"/>
      <c r="B901" s="209"/>
      <c r="C901" s="209"/>
      <c r="D901" s="209"/>
      <c r="E901" s="209"/>
      <c r="F901" s="209"/>
      <c r="G901" s="209"/>
      <c r="H901" s="209"/>
      <c r="I901" s="209"/>
      <c r="J901" s="209"/>
      <c r="K901" s="209"/>
      <c r="L901" s="209"/>
      <c r="M901" s="209"/>
      <c r="N901" s="209"/>
      <c r="O901" s="209"/>
      <c r="P901" s="209"/>
      <c r="Q901" s="209"/>
      <c r="R901" s="209"/>
      <c r="S901" s="209"/>
      <c r="T901" s="209"/>
      <c r="U901" s="209"/>
      <c r="V901" s="209"/>
      <c r="W901" s="209"/>
      <c r="X901" s="209"/>
      <c r="Y901" s="209"/>
      <c r="Z901" s="209"/>
    </row>
    <row r="902" spans="1:26" ht="15.75" customHeight="1" x14ac:dyDescent="0.25">
      <c r="A902" s="209"/>
      <c r="B902" s="209"/>
      <c r="C902" s="209"/>
      <c r="D902" s="209"/>
      <c r="E902" s="209"/>
      <c r="F902" s="209"/>
      <c r="G902" s="209"/>
      <c r="H902" s="209"/>
      <c r="I902" s="209"/>
      <c r="J902" s="209"/>
      <c r="K902" s="209"/>
      <c r="L902" s="209"/>
      <c r="M902" s="209"/>
      <c r="N902" s="209"/>
      <c r="O902" s="209"/>
      <c r="P902" s="209"/>
      <c r="Q902" s="209"/>
      <c r="R902" s="209"/>
      <c r="S902" s="209"/>
      <c r="T902" s="209"/>
      <c r="U902" s="209"/>
      <c r="V902" s="209"/>
      <c r="W902" s="209"/>
      <c r="X902" s="209"/>
      <c r="Y902" s="209"/>
      <c r="Z902" s="209"/>
    </row>
    <row r="903" spans="1:26" ht="15.75" customHeight="1" x14ac:dyDescent="0.25">
      <c r="A903" s="209"/>
      <c r="B903" s="209"/>
      <c r="C903" s="209"/>
      <c r="D903" s="209"/>
      <c r="E903" s="209"/>
      <c r="F903" s="209"/>
      <c r="G903" s="209"/>
      <c r="H903" s="209"/>
      <c r="I903" s="209"/>
      <c r="J903" s="209"/>
      <c r="K903" s="209"/>
      <c r="L903" s="209"/>
      <c r="M903" s="209"/>
      <c r="N903" s="209"/>
      <c r="O903" s="209"/>
      <c r="P903" s="209"/>
      <c r="Q903" s="209"/>
      <c r="R903" s="209"/>
      <c r="S903" s="209"/>
      <c r="T903" s="209"/>
      <c r="U903" s="209"/>
      <c r="V903" s="209"/>
      <c r="W903" s="209"/>
      <c r="X903" s="209"/>
      <c r="Y903" s="209"/>
      <c r="Z903" s="209"/>
    </row>
    <row r="904" spans="1:26" ht="15.75" customHeight="1" x14ac:dyDescent="0.25">
      <c r="A904" s="209"/>
      <c r="B904" s="209"/>
      <c r="C904" s="209"/>
      <c r="D904" s="209"/>
      <c r="E904" s="209"/>
      <c r="F904" s="209"/>
      <c r="G904" s="209"/>
      <c r="H904" s="209"/>
      <c r="I904" s="209"/>
      <c r="J904" s="209"/>
      <c r="K904" s="209"/>
      <c r="L904" s="209"/>
      <c r="M904" s="209"/>
      <c r="N904" s="209"/>
      <c r="O904" s="209"/>
      <c r="P904" s="209"/>
      <c r="Q904" s="209"/>
      <c r="R904" s="209"/>
      <c r="S904" s="209"/>
      <c r="T904" s="209"/>
      <c r="U904" s="209"/>
      <c r="V904" s="209"/>
      <c r="W904" s="209"/>
      <c r="X904" s="209"/>
      <c r="Y904" s="209"/>
      <c r="Z904" s="209"/>
    </row>
    <row r="905" spans="1:26" ht="15.75" customHeight="1" x14ac:dyDescent="0.25">
      <c r="A905" s="209"/>
      <c r="B905" s="209"/>
      <c r="C905" s="209"/>
      <c r="D905" s="209"/>
      <c r="E905" s="209"/>
      <c r="F905" s="209"/>
      <c r="G905" s="209"/>
      <c r="H905" s="209"/>
      <c r="I905" s="209"/>
      <c r="J905" s="209"/>
      <c r="K905" s="209"/>
      <c r="L905" s="209"/>
      <c r="M905" s="209"/>
      <c r="N905" s="209"/>
      <c r="O905" s="209"/>
      <c r="P905" s="209"/>
      <c r="Q905" s="209"/>
      <c r="R905" s="209"/>
      <c r="S905" s="209"/>
      <c r="T905" s="209"/>
      <c r="U905" s="209"/>
      <c r="V905" s="209"/>
      <c r="W905" s="209"/>
      <c r="X905" s="209"/>
      <c r="Y905" s="209"/>
      <c r="Z905" s="209"/>
    </row>
    <row r="906" spans="1:26" ht="15.75" customHeight="1" x14ac:dyDescent="0.25">
      <c r="A906" s="209"/>
      <c r="B906" s="209"/>
      <c r="C906" s="209"/>
      <c r="D906" s="209"/>
      <c r="E906" s="209"/>
      <c r="F906" s="209"/>
      <c r="G906" s="209"/>
      <c r="H906" s="209"/>
      <c r="I906" s="209"/>
      <c r="J906" s="209"/>
      <c r="K906" s="209"/>
      <c r="L906" s="209"/>
      <c r="M906" s="209"/>
      <c r="N906" s="209"/>
      <c r="O906" s="209"/>
      <c r="P906" s="209"/>
      <c r="Q906" s="209"/>
      <c r="R906" s="209"/>
      <c r="S906" s="209"/>
      <c r="T906" s="209"/>
      <c r="U906" s="209"/>
      <c r="V906" s="209"/>
      <c r="W906" s="209"/>
      <c r="X906" s="209"/>
      <c r="Y906" s="209"/>
      <c r="Z906" s="209"/>
    </row>
    <row r="907" spans="1:26" ht="15.75" customHeight="1" x14ac:dyDescent="0.25">
      <c r="A907" s="209"/>
      <c r="B907" s="209"/>
      <c r="C907" s="209"/>
      <c r="D907" s="209"/>
      <c r="E907" s="209"/>
      <c r="F907" s="209"/>
      <c r="G907" s="209"/>
      <c r="H907" s="209"/>
      <c r="I907" s="209"/>
      <c r="J907" s="209"/>
      <c r="K907" s="209"/>
      <c r="L907" s="209"/>
      <c r="M907" s="209"/>
      <c r="N907" s="209"/>
      <c r="O907" s="209"/>
      <c r="P907" s="209"/>
      <c r="Q907" s="209"/>
      <c r="R907" s="209"/>
      <c r="S907" s="209"/>
      <c r="T907" s="209"/>
      <c r="U907" s="209"/>
      <c r="V907" s="209"/>
      <c r="W907" s="209"/>
      <c r="X907" s="209"/>
      <c r="Y907" s="209"/>
      <c r="Z907" s="209"/>
    </row>
    <row r="908" spans="1:26" ht="15.75" customHeight="1" x14ac:dyDescent="0.25">
      <c r="A908" s="209"/>
      <c r="B908" s="209"/>
      <c r="C908" s="209"/>
      <c r="D908" s="209"/>
      <c r="E908" s="209"/>
      <c r="F908" s="209"/>
      <c r="G908" s="209"/>
      <c r="H908" s="209"/>
      <c r="I908" s="209"/>
      <c r="J908" s="209"/>
      <c r="K908" s="209"/>
      <c r="L908" s="209"/>
      <c r="M908" s="209"/>
      <c r="N908" s="209"/>
      <c r="O908" s="209"/>
      <c r="P908" s="209"/>
      <c r="Q908" s="209"/>
      <c r="R908" s="209"/>
      <c r="S908" s="209"/>
      <c r="T908" s="209"/>
      <c r="U908" s="209"/>
      <c r="V908" s="209"/>
      <c r="W908" s="209"/>
      <c r="X908" s="209"/>
      <c r="Y908" s="209"/>
      <c r="Z908" s="209"/>
    </row>
    <row r="909" spans="1:26" ht="15.75" customHeight="1" x14ac:dyDescent="0.25">
      <c r="A909" s="209"/>
      <c r="B909" s="209"/>
      <c r="C909" s="209"/>
      <c r="D909" s="209"/>
      <c r="E909" s="209"/>
      <c r="F909" s="209"/>
      <c r="G909" s="209"/>
      <c r="H909" s="209"/>
      <c r="I909" s="209"/>
      <c r="J909" s="209"/>
      <c r="K909" s="209"/>
      <c r="L909" s="209"/>
      <c r="M909" s="209"/>
      <c r="N909" s="209"/>
      <c r="O909" s="209"/>
      <c r="P909" s="209"/>
      <c r="Q909" s="209"/>
      <c r="R909" s="209"/>
      <c r="S909" s="209"/>
      <c r="T909" s="209"/>
      <c r="U909" s="209"/>
      <c r="V909" s="209"/>
      <c r="W909" s="209"/>
      <c r="X909" s="209"/>
      <c r="Y909" s="209"/>
      <c r="Z909" s="209"/>
    </row>
    <row r="910" spans="1:26" ht="15.75" customHeight="1" x14ac:dyDescent="0.25">
      <c r="A910" s="209"/>
      <c r="B910" s="209"/>
      <c r="C910" s="209"/>
      <c r="D910" s="209"/>
      <c r="E910" s="209"/>
      <c r="F910" s="209"/>
      <c r="G910" s="209"/>
      <c r="H910" s="209"/>
      <c r="I910" s="209"/>
      <c r="J910" s="209"/>
      <c r="K910" s="209"/>
      <c r="L910" s="209"/>
      <c r="M910" s="209"/>
      <c r="N910" s="209"/>
      <c r="O910" s="209"/>
      <c r="P910" s="209"/>
      <c r="Q910" s="209"/>
      <c r="R910" s="209"/>
      <c r="S910" s="209"/>
      <c r="T910" s="209"/>
      <c r="U910" s="209"/>
      <c r="V910" s="209"/>
      <c r="W910" s="209"/>
      <c r="X910" s="209"/>
      <c r="Y910" s="209"/>
      <c r="Z910" s="209"/>
    </row>
    <row r="911" spans="1:26" ht="15.75" customHeight="1" x14ac:dyDescent="0.25">
      <c r="A911" s="209"/>
      <c r="B911" s="209"/>
      <c r="C911" s="209"/>
      <c r="D911" s="209"/>
      <c r="E911" s="209"/>
      <c r="F911" s="209"/>
      <c r="G911" s="209"/>
      <c r="H911" s="209"/>
      <c r="I911" s="209"/>
      <c r="J911" s="209"/>
      <c r="K911" s="209"/>
      <c r="L911" s="209"/>
      <c r="M911" s="209"/>
      <c r="N911" s="209"/>
      <c r="O911" s="209"/>
      <c r="P911" s="209"/>
      <c r="Q911" s="209"/>
      <c r="R911" s="209"/>
      <c r="S911" s="209"/>
      <c r="T911" s="209"/>
      <c r="U911" s="209"/>
      <c r="V911" s="209"/>
      <c r="W911" s="209"/>
      <c r="X911" s="209"/>
      <c r="Y911" s="209"/>
      <c r="Z911" s="209"/>
    </row>
    <row r="912" spans="1:26" ht="15.75" customHeight="1" x14ac:dyDescent="0.25">
      <c r="A912" s="209"/>
      <c r="B912" s="209"/>
      <c r="C912" s="209"/>
      <c r="D912" s="209"/>
      <c r="E912" s="209"/>
      <c r="F912" s="209"/>
      <c r="G912" s="209"/>
      <c r="H912" s="209"/>
      <c r="I912" s="209"/>
      <c r="J912" s="209"/>
      <c r="K912" s="209"/>
      <c r="L912" s="209"/>
      <c r="M912" s="209"/>
      <c r="N912" s="209"/>
      <c r="O912" s="209"/>
      <c r="P912" s="209"/>
      <c r="Q912" s="209"/>
      <c r="R912" s="209"/>
      <c r="S912" s="209"/>
      <c r="T912" s="209"/>
      <c r="U912" s="209"/>
      <c r="V912" s="209"/>
      <c r="W912" s="209"/>
      <c r="X912" s="209"/>
      <c r="Y912" s="209"/>
      <c r="Z912" s="209"/>
    </row>
    <row r="913" spans="1:26" ht="15.75" customHeight="1" x14ac:dyDescent="0.25">
      <c r="A913" s="209"/>
      <c r="B913" s="209"/>
      <c r="C913" s="209"/>
      <c r="D913" s="209"/>
      <c r="E913" s="209"/>
      <c r="F913" s="209"/>
      <c r="G913" s="209"/>
      <c r="H913" s="209"/>
      <c r="I913" s="209"/>
      <c r="J913" s="209"/>
      <c r="K913" s="209"/>
      <c r="L913" s="209"/>
      <c r="M913" s="209"/>
      <c r="N913" s="209"/>
      <c r="O913" s="209"/>
      <c r="P913" s="209"/>
      <c r="Q913" s="209"/>
      <c r="R913" s="209"/>
      <c r="S913" s="209"/>
      <c r="T913" s="209"/>
      <c r="U913" s="209"/>
      <c r="V913" s="209"/>
      <c r="W913" s="209"/>
      <c r="X913" s="209"/>
      <c r="Y913" s="209"/>
      <c r="Z913" s="209"/>
    </row>
    <row r="914" spans="1:26" ht="15.75" customHeight="1" x14ac:dyDescent="0.25">
      <c r="A914" s="209"/>
      <c r="B914" s="209"/>
      <c r="C914" s="209"/>
      <c r="D914" s="209"/>
      <c r="E914" s="209"/>
      <c r="F914" s="209"/>
      <c r="G914" s="209"/>
      <c r="H914" s="209"/>
      <c r="I914" s="209"/>
      <c r="J914" s="209"/>
      <c r="K914" s="209"/>
      <c r="L914" s="209"/>
      <c r="M914" s="209"/>
      <c r="N914" s="209"/>
      <c r="O914" s="209"/>
      <c r="P914" s="209"/>
      <c r="Q914" s="209"/>
      <c r="R914" s="209"/>
      <c r="S914" s="209"/>
      <c r="T914" s="209"/>
      <c r="U914" s="209"/>
      <c r="V914" s="209"/>
      <c r="W914" s="209"/>
      <c r="X914" s="209"/>
      <c r="Y914" s="209"/>
      <c r="Z914" s="209"/>
    </row>
    <row r="915" spans="1:26" ht="15.75" customHeight="1" x14ac:dyDescent="0.25">
      <c r="A915" s="209"/>
      <c r="B915" s="209"/>
      <c r="C915" s="209"/>
      <c r="D915" s="209"/>
      <c r="E915" s="209"/>
      <c r="F915" s="209"/>
      <c r="G915" s="209"/>
      <c r="H915" s="209"/>
      <c r="I915" s="209"/>
      <c r="J915" s="209"/>
      <c r="K915" s="209"/>
      <c r="L915" s="209"/>
      <c r="M915" s="209"/>
      <c r="N915" s="209"/>
      <c r="O915" s="209"/>
      <c r="P915" s="209"/>
      <c r="Q915" s="209"/>
      <c r="R915" s="209"/>
      <c r="S915" s="209"/>
      <c r="T915" s="209"/>
      <c r="U915" s="209"/>
      <c r="V915" s="209"/>
      <c r="W915" s="209"/>
      <c r="X915" s="209"/>
      <c r="Y915" s="209"/>
      <c r="Z915" s="209"/>
    </row>
    <row r="916" spans="1:26" ht="15.75" customHeight="1" x14ac:dyDescent="0.25">
      <c r="A916" s="209"/>
      <c r="B916" s="209"/>
      <c r="C916" s="209"/>
      <c r="D916" s="209"/>
      <c r="E916" s="209"/>
      <c r="F916" s="209"/>
      <c r="G916" s="209"/>
      <c r="H916" s="209"/>
      <c r="I916" s="209"/>
      <c r="J916" s="209"/>
      <c r="K916" s="209"/>
      <c r="L916" s="209"/>
      <c r="M916" s="209"/>
      <c r="N916" s="209"/>
      <c r="O916" s="209"/>
      <c r="P916" s="209"/>
      <c r="Q916" s="209"/>
      <c r="R916" s="209"/>
      <c r="S916" s="209"/>
      <c r="T916" s="209"/>
      <c r="U916" s="209"/>
      <c r="V916" s="209"/>
      <c r="W916" s="209"/>
      <c r="X916" s="209"/>
      <c r="Y916" s="209"/>
      <c r="Z916" s="209"/>
    </row>
    <row r="917" spans="1:26" ht="15.75" customHeight="1" x14ac:dyDescent="0.25">
      <c r="A917" s="209"/>
      <c r="B917" s="209"/>
      <c r="C917" s="209"/>
      <c r="D917" s="209"/>
      <c r="E917" s="209"/>
      <c r="F917" s="209"/>
      <c r="G917" s="209"/>
      <c r="H917" s="209"/>
      <c r="I917" s="209"/>
      <c r="J917" s="209"/>
      <c r="K917" s="209"/>
      <c r="L917" s="209"/>
      <c r="M917" s="209"/>
      <c r="N917" s="209"/>
      <c r="O917" s="209"/>
      <c r="P917" s="209"/>
      <c r="Q917" s="209"/>
      <c r="R917" s="209"/>
      <c r="S917" s="209"/>
      <c r="T917" s="209"/>
      <c r="U917" s="209"/>
      <c r="V917" s="209"/>
      <c r="W917" s="209"/>
      <c r="X917" s="209"/>
      <c r="Y917" s="209"/>
      <c r="Z917" s="209"/>
    </row>
    <row r="918" spans="1:26" ht="15.75" customHeight="1" x14ac:dyDescent="0.25">
      <c r="A918" s="209"/>
      <c r="B918" s="209"/>
      <c r="C918" s="209"/>
      <c r="D918" s="209"/>
      <c r="E918" s="209"/>
      <c r="F918" s="209"/>
      <c r="G918" s="209"/>
      <c r="H918" s="209"/>
      <c r="I918" s="209"/>
      <c r="J918" s="209"/>
      <c r="K918" s="209"/>
      <c r="L918" s="209"/>
      <c r="M918" s="209"/>
      <c r="N918" s="209"/>
      <c r="O918" s="209"/>
      <c r="P918" s="209"/>
      <c r="Q918" s="209"/>
      <c r="R918" s="209"/>
      <c r="S918" s="209"/>
      <c r="T918" s="209"/>
      <c r="U918" s="209"/>
      <c r="V918" s="209"/>
      <c r="W918" s="209"/>
      <c r="X918" s="209"/>
      <c r="Y918" s="209"/>
      <c r="Z918" s="209"/>
    </row>
    <row r="919" spans="1:26" ht="15.75" customHeight="1" x14ac:dyDescent="0.25">
      <c r="A919" s="209"/>
      <c r="B919" s="209"/>
      <c r="C919" s="209"/>
      <c r="D919" s="209"/>
      <c r="E919" s="209"/>
      <c r="F919" s="209"/>
      <c r="G919" s="209"/>
      <c r="H919" s="209"/>
      <c r="I919" s="209"/>
      <c r="J919" s="209"/>
      <c r="K919" s="209"/>
      <c r="L919" s="209"/>
      <c r="M919" s="209"/>
      <c r="N919" s="209"/>
      <c r="O919" s="209"/>
      <c r="P919" s="209"/>
      <c r="Q919" s="209"/>
      <c r="R919" s="209"/>
      <c r="S919" s="209"/>
      <c r="T919" s="209"/>
      <c r="U919" s="209"/>
      <c r="V919" s="209"/>
      <c r="W919" s="209"/>
      <c r="X919" s="209"/>
      <c r="Y919" s="209"/>
      <c r="Z919" s="209"/>
    </row>
    <row r="920" spans="1:26" ht="15.75" customHeight="1" x14ac:dyDescent="0.25">
      <c r="A920" s="209"/>
      <c r="B920" s="209"/>
      <c r="C920" s="209"/>
      <c r="D920" s="209"/>
      <c r="E920" s="209"/>
      <c r="F920" s="209"/>
      <c r="G920" s="209"/>
      <c r="H920" s="209"/>
      <c r="I920" s="209"/>
      <c r="J920" s="209"/>
      <c r="K920" s="209"/>
      <c r="L920" s="209"/>
      <c r="M920" s="209"/>
      <c r="N920" s="209"/>
      <c r="O920" s="209"/>
      <c r="P920" s="209"/>
      <c r="Q920" s="209"/>
      <c r="R920" s="209"/>
      <c r="S920" s="209"/>
      <c r="T920" s="209"/>
      <c r="U920" s="209"/>
      <c r="V920" s="209"/>
      <c r="W920" s="209"/>
      <c r="X920" s="209"/>
      <c r="Y920" s="209"/>
      <c r="Z920" s="209"/>
    </row>
    <row r="921" spans="1:26" ht="15.75" customHeight="1" x14ac:dyDescent="0.25">
      <c r="A921" s="209"/>
      <c r="B921" s="209"/>
      <c r="C921" s="209"/>
      <c r="D921" s="209"/>
      <c r="E921" s="209"/>
      <c r="F921" s="209"/>
      <c r="G921" s="209"/>
      <c r="H921" s="209"/>
      <c r="I921" s="209"/>
      <c r="J921" s="209"/>
      <c r="K921" s="209"/>
      <c r="L921" s="209"/>
      <c r="M921" s="209"/>
      <c r="N921" s="209"/>
      <c r="O921" s="209"/>
      <c r="P921" s="209"/>
      <c r="Q921" s="209"/>
      <c r="R921" s="209"/>
      <c r="S921" s="209"/>
      <c r="T921" s="209"/>
      <c r="U921" s="209"/>
      <c r="V921" s="209"/>
      <c r="W921" s="209"/>
      <c r="X921" s="209"/>
      <c r="Y921" s="209"/>
      <c r="Z921" s="209"/>
    </row>
    <row r="922" spans="1:26" ht="15.75" customHeight="1" x14ac:dyDescent="0.25">
      <c r="A922" s="209"/>
      <c r="B922" s="209"/>
      <c r="C922" s="209"/>
      <c r="D922" s="209"/>
      <c r="E922" s="209"/>
      <c r="F922" s="209"/>
      <c r="G922" s="209"/>
      <c r="H922" s="209"/>
      <c r="I922" s="209"/>
      <c r="J922" s="209"/>
      <c r="K922" s="209"/>
      <c r="L922" s="209"/>
      <c r="M922" s="209"/>
      <c r="N922" s="209"/>
      <c r="O922" s="209"/>
      <c r="P922" s="209"/>
      <c r="Q922" s="209"/>
      <c r="R922" s="209"/>
      <c r="S922" s="209"/>
      <c r="T922" s="209"/>
      <c r="U922" s="209"/>
      <c r="V922" s="209"/>
      <c r="W922" s="209"/>
      <c r="X922" s="209"/>
      <c r="Y922" s="209"/>
      <c r="Z922" s="209"/>
    </row>
    <row r="923" spans="1:26" ht="15.75" customHeight="1" x14ac:dyDescent="0.25">
      <c r="A923" s="209"/>
      <c r="B923" s="209"/>
      <c r="C923" s="209"/>
      <c r="D923" s="209"/>
      <c r="E923" s="209"/>
      <c r="F923" s="209"/>
      <c r="G923" s="209"/>
      <c r="H923" s="209"/>
      <c r="I923" s="209"/>
      <c r="J923" s="209"/>
      <c r="K923" s="209"/>
      <c r="L923" s="209"/>
      <c r="M923" s="209"/>
      <c r="N923" s="209"/>
      <c r="O923" s="209"/>
      <c r="P923" s="209"/>
      <c r="Q923" s="209"/>
      <c r="R923" s="209"/>
      <c r="S923" s="209"/>
      <c r="T923" s="209"/>
      <c r="U923" s="209"/>
      <c r="V923" s="209"/>
      <c r="W923" s="209"/>
      <c r="X923" s="209"/>
      <c r="Y923" s="209"/>
      <c r="Z923" s="209"/>
    </row>
    <row r="924" spans="1:26" ht="15.75" customHeight="1" x14ac:dyDescent="0.25">
      <c r="A924" s="209"/>
      <c r="B924" s="209"/>
      <c r="C924" s="209"/>
      <c r="D924" s="209"/>
      <c r="E924" s="209"/>
      <c r="F924" s="209"/>
      <c r="G924" s="209"/>
      <c r="H924" s="209"/>
      <c r="I924" s="209"/>
      <c r="J924" s="209"/>
      <c r="K924" s="209"/>
      <c r="L924" s="209"/>
      <c r="M924" s="209"/>
      <c r="N924" s="209"/>
      <c r="O924" s="209"/>
      <c r="P924" s="209"/>
      <c r="Q924" s="209"/>
      <c r="R924" s="209"/>
      <c r="S924" s="209"/>
      <c r="T924" s="209"/>
      <c r="U924" s="209"/>
      <c r="V924" s="209"/>
      <c r="W924" s="209"/>
      <c r="X924" s="209"/>
      <c r="Y924" s="209"/>
      <c r="Z924" s="209"/>
    </row>
    <row r="925" spans="1:26" ht="15.75" customHeight="1" x14ac:dyDescent="0.25">
      <c r="A925" s="209"/>
      <c r="B925" s="209"/>
      <c r="C925" s="209"/>
      <c r="D925" s="209"/>
      <c r="E925" s="209"/>
      <c r="F925" s="209"/>
      <c r="G925" s="209"/>
      <c r="H925" s="209"/>
      <c r="I925" s="209"/>
      <c r="J925" s="209"/>
      <c r="K925" s="209"/>
      <c r="L925" s="209"/>
      <c r="M925" s="209"/>
      <c r="N925" s="209"/>
      <c r="O925" s="209"/>
      <c r="P925" s="209"/>
      <c r="Q925" s="209"/>
      <c r="R925" s="209"/>
      <c r="S925" s="209"/>
      <c r="T925" s="209"/>
      <c r="U925" s="209"/>
      <c r="V925" s="209"/>
      <c r="W925" s="209"/>
      <c r="X925" s="209"/>
      <c r="Y925" s="209"/>
      <c r="Z925" s="209"/>
    </row>
    <row r="926" spans="1:26" ht="15.75" customHeight="1" x14ac:dyDescent="0.25">
      <c r="A926" s="209"/>
      <c r="B926" s="209"/>
      <c r="C926" s="209"/>
      <c r="D926" s="209"/>
      <c r="E926" s="209"/>
      <c r="F926" s="209"/>
      <c r="G926" s="209"/>
      <c r="H926" s="209"/>
      <c r="I926" s="209"/>
      <c r="J926" s="209"/>
      <c r="K926" s="209"/>
      <c r="L926" s="209"/>
      <c r="M926" s="209"/>
      <c r="N926" s="209"/>
      <c r="O926" s="209"/>
      <c r="P926" s="209"/>
      <c r="Q926" s="209"/>
      <c r="R926" s="209"/>
      <c r="S926" s="209"/>
      <c r="T926" s="209"/>
      <c r="U926" s="209"/>
      <c r="V926" s="209"/>
      <c r="W926" s="209"/>
      <c r="X926" s="209"/>
      <c r="Y926" s="209"/>
      <c r="Z926" s="209"/>
    </row>
    <row r="927" spans="1:26" ht="15.75" customHeight="1" x14ac:dyDescent="0.25">
      <c r="A927" s="209"/>
      <c r="B927" s="209"/>
      <c r="C927" s="209"/>
      <c r="D927" s="209"/>
      <c r="E927" s="209"/>
      <c r="F927" s="209"/>
      <c r="G927" s="209"/>
      <c r="H927" s="209"/>
      <c r="I927" s="209"/>
      <c r="J927" s="209"/>
      <c r="K927" s="209"/>
      <c r="L927" s="209"/>
      <c r="M927" s="209"/>
      <c r="N927" s="209"/>
      <c r="O927" s="209"/>
      <c r="P927" s="209"/>
      <c r="Q927" s="209"/>
      <c r="R927" s="209"/>
      <c r="S927" s="209"/>
      <c r="T927" s="209"/>
      <c r="U927" s="209"/>
      <c r="V927" s="209"/>
      <c r="W927" s="209"/>
      <c r="X927" s="209"/>
      <c r="Y927" s="209"/>
      <c r="Z927" s="209"/>
    </row>
    <row r="928" spans="1:26" ht="15.75" customHeight="1" x14ac:dyDescent="0.25">
      <c r="A928" s="209"/>
      <c r="B928" s="209"/>
      <c r="C928" s="209"/>
      <c r="D928" s="209"/>
      <c r="E928" s="209"/>
      <c r="F928" s="209"/>
      <c r="G928" s="209"/>
      <c r="H928" s="209"/>
      <c r="I928" s="209"/>
      <c r="J928" s="209"/>
      <c r="K928" s="209"/>
      <c r="L928" s="209"/>
      <c r="M928" s="209"/>
      <c r="N928" s="209"/>
      <c r="O928" s="209"/>
      <c r="P928" s="209"/>
      <c r="Q928" s="209"/>
      <c r="R928" s="209"/>
      <c r="S928" s="209"/>
      <c r="T928" s="209"/>
      <c r="U928" s="209"/>
      <c r="V928" s="209"/>
      <c r="W928" s="209"/>
      <c r="X928" s="209"/>
      <c r="Y928" s="209"/>
      <c r="Z928" s="209"/>
    </row>
    <row r="929" spans="1:26" ht="15.75" customHeight="1" x14ac:dyDescent="0.25">
      <c r="A929" s="209"/>
      <c r="B929" s="209"/>
      <c r="C929" s="209"/>
      <c r="D929" s="209"/>
      <c r="E929" s="209"/>
      <c r="F929" s="209"/>
      <c r="G929" s="209"/>
      <c r="H929" s="209"/>
      <c r="I929" s="209"/>
      <c r="J929" s="209"/>
      <c r="K929" s="209"/>
      <c r="L929" s="209"/>
      <c r="M929" s="209"/>
      <c r="N929" s="209"/>
      <c r="O929" s="209"/>
      <c r="P929" s="209"/>
      <c r="Q929" s="209"/>
      <c r="R929" s="209"/>
      <c r="S929" s="209"/>
      <c r="T929" s="209"/>
      <c r="U929" s="209"/>
      <c r="V929" s="209"/>
      <c r="W929" s="209"/>
      <c r="X929" s="209"/>
      <c r="Y929" s="209"/>
      <c r="Z929" s="209"/>
    </row>
    <row r="930" spans="1:26" ht="15.75" customHeight="1" x14ac:dyDescent="0.25">
      <c r="A930" s="209"/>
      <c r="B930" s="209"/>
      <c r="C930" s="209"/>
      <c r="D930" s="209"/>
      <c r="E930" s="209"/>
      <c r="F930" s="209"/>
      <c r="G930" s="209"/>
      <c r="H930" s="209"/>
      <c r="I930" s="209"/>
      <c r="J930" s="209"/>
      <c r="K930" s="209"/>
      <c r="L930" s="209"/>
      <c r="M930" s="209"/>
      <c r="N930" s="209"/>
      <c r="O930" s="209"/>
      <c r="P930" s="209"/>
      <c r="Q930" s="209"/>
      <c r="R930" s="209"/>
      <c r="S930" s="209"/>
      <c r="T930" s="209"/>
      <c r="U930" s="209"/>
      <c r="V930" s="209"/>
      <c r="W930" s="209"/>
      <c r="X930" s="209"/>
      <c r="Y930" s="209"/>
      <c r="Z930" s="209"/>
    </row>
    <row r="931" spans="1:26" ht="15.75" customHeight="1" x14ac:dyDescent="0.25">
      <c r="A931" s="209"/>
      <c r="B931" s="209"/>
      <c r="C931" s="209"/>
      <c r="D931" s="209"/>
      <c r="E931" s="209"/>
      <c r="F931" s="209"/>
      <c r="G931" s="209"/>
      <c r="H931" s="209"/>
      <c r="I931" s="209"/>
      <c r="J931" s="209"/>
      <c r="K931" s="209"/>
      <c r="L931" s="209"/>
      <c r="M931" s="209"/>
      <c r="N931" s="209"/>
      <c r="O931" s="209"/>
      <c r="P931" s="209"/>
      <c r="Q931" s="209"/>
      <c r="R931" s="209"/>
      <c r="S931" s="209"/>
      <c r="T931" s="209"/>
      <c r="U931" s="209"/>
      <c r="V931" s="209"/>
      <c r="W931" s="209"/>
      <c r="X931" s="209"/>
      <c r="Y931" s="209"/>
      <c r="Z931" s="209"/>
    </row>
    <row r="932" spans="1:26" ht="15.75" customHeight="1" x14ac:dyDescent="0.25">
      <c r="A932" s="209"/>
      <c r="B932" s="209"/>
      <c r="C932" s="209"/>
      <c r="D932" s="209"/>
      <c r="E932" s="209"/>
      <c r="F932" s="209"/>
      <c r="G932" s="209"/>
      <c r="H932" s="209"/>
      <c r="I932" s="209"/>
      <c r="J932" s="209"/>
      <c r="K932" s="209"/>
      <c r="L932" s="209"/>
      <c r="M932" s="209"/>
      <c r="N932" s="209"/>
      <c r="O932" s="209"/>
      <c r="P932" s="209"/>
      <c r="Q932" s="209"/>
      <c r="R932" s="209"/>
      <c r="S932" s="209"/>
      <c r="T932" s="209"/>
      <c r="U932" s="209"/>
      <c r="V932" s="209"/>
      <c r="W932" s="209"/>
      <c r="X932" s="209"/>
      <c r="Y932" s="209"/>
      <c r="Z932" s="209"/>
    </row>
    <row r="933" spans="1:26" ht="15.75" customHeight="1" x14ac:dyDescent="0.25">
      <c r="A933" s="209"/>
      <c r="B933" s="209"/>
      <c r="C933" s="209"/>
      <c r="D933" s="209"/>
      <c r="E933" s="209"/>
      <c r="F933" s="209"/>
      <c r="G933" s="209"/>
      <c r="H933" s="209"/>
      <c r="I933" s="209"/>
      <c r="J933" s="209"/>
      <c r="K933" s="209"/>
      <c r="L933" s="209"/>
      <c r="M933" s="209"/>
      <c r="N933" s="209"/>
      <c r="O933" s="209"/>
      <c r="P933" s="209"/>
      <c r="Q933" s="209"/>
      <c r="R933" s="209"/>
      <c r="S933" s="209"/>
      <c r="T933" s="209"/>
      <c r="U933" s="209"/>
      <c r="V933" s="209"/>
      <c r="W933" s="209"/>
      <c r="X933" s="209"/>
      <c r="Y933" s="209"/>
      <c r="Z933" s="209"/>
    </row>
    <row r="934" spans="1:26" ht="15.75" customHeight="1" x14ac:dyDescent="0.25">
      <c r="A934" s="209"/>
      <c r="B934" s="209"/>
      <c r="C934" s="209"/>
      <c r="D934" s="209"/>
      <c r="E934" s="209"/>
      <c r="F934" s="209"/>
      <c r="G934" s="209"/>
      <c r="H934" s="209"/>
      <c r="I934" s="209"/>
      <c r="J934" s="209"/>
      <c r="K934" s="209"/>
      <c r="L934" s="209"/>
      <c r="M934" s="209"/>
      <c r="N934" s="209"/>
      <c r="O934" s="209"/>
      <c r="P934" s="209"/>
      <c r="Q934" s="209"/>
      <c r="R934" s="209"/>
      <c r="S934" s="209"/>
      <c r="T934" s="209"/>
      <c r="U934" s="209"/>
      <c r="V934" s="209"/>
      <c r="W934" s="209"/>
      <c r="X934" s="209"/>
      <c r="Y934" s="209"/>
      <c r="Z934" s="209"/>
    </row>
    <row r="935" spans="1:26" ht="15.75" customHeight="1" x14ac:dyDescent="0.25">
      <c r="A935" s="209"/>
      <c r="B935" s="209"/>
      <c r="C935" s="209"/>
      <c r="D935" s="209"/>
      <c r="E935" s="209"/>
      <c r="F935" s="209"/>
      <c r="G935" s="209"/>
      <c r="H935" s="209"/>
      <c r="I935" s="209"/>
      <c r="J935" s="209"/>
      <c r="K935" s="209"/>
      <c r="L935" s="209"/>
      <c r="M935" s="209"/>
      <c r="N935" s="209"/>
      <c r="O935" s="209"/>
      <c r="P935" s="209"/>
      <c r="Q935" s="209"/>
      <c r="R935" s="209"/>
      <c r="S935" s="209"/>
      <c r="T935" s="209"/>
      <c r="U935" s="209"/>
      <c r="V935" s="209"/>
      <c r="W935" s="209"/>
      <c r="X935" s="209"/>
      <c r="Y935" s="209"/>
      <c r="Z935" s="209"/>
    </row>
    <row r="936" spans="1:26" ht="15.75" customHeight="1" x14ac:dyDescent="0.25">
      <c r="A936" s="209"/>
      <c r="B936" s="209"/>
      <c r="C936" s="209"/>
      <c r="D936" s="209"/>
      <c r="E936" s="209"/>
      <c r="F936" s="209"/>
      <c r="G936" s="209"/>
      <c r="H936" s="209"/>
      <c r="I936" s="209"/>
      <c r="J936" s="209"/>
      <c r="K936" s="209"/>
      <c r="L936" s="209"/>
      <c r="M936" s="209"/>
      <c r="N936" s="209"/>
      <c r="O936" s="209"/>
      <c r="P936" s="209"/>
      <c r="Q936" s="209"/>
      <c r="R936" s="209"/>
      <c r="S936" s="209"/>
      <c r="T936" s="209"/>
      <c r="U936" s="209"/>
      <c r="V936" s="209"/>
      <c r="W936" s="209"/>
      <c r="X936" s="209"/>
      <c r="Y936" s="209"/>
      <c r="Z936" s="209"/>
    </row>
    <row r="937" spans="1:26" ht="15.75" customHeight="1" x14ac:dyDescent="0.25">
      <c r="A937" s="209"/>
      <c r="B937" s="209"/>
      <c r="C937" s="209"/>
      <c r="D937" s="209"/>
      <c r="E937" s="209"/>
      <c r="F937" s="209"/>
      <c r="G937" s="209"/>
      <c r="H937" s="209"/>
      <c r="I937" s="209"/>
      <c r="J937" s="209"/>
      <c r="K937" s="209"/>
      <c r="L937" s="209"/>
      <c r="M937" s="209"/>
      <c r="N937" s="209"/>
      <c r="O937" s="209"/>
      <c r="P937" s="209"/>
      <c r="Q937" s="209"/>
      <c r="R937" s="209"/>
      <c r="S937" s="209"/>
      <c r="T937" s="209"/>
      <c r="U937" s="209"/>
      <c r="V937" s="209"/>
      <c r="W937" s="209"/>
      <c r="X937" s="209"/>
      <c r="Y937" s="209"/>
      <c r="Z937" s="209"/>
    </row>
    <row r="938" spans="1:26" ht="15.75" customHeight="1" x14ac:dyDescent="0.25">
      <c r="A938" s="209"/>
      <c r="B938" s="209"/>
      <c r="C938" s="209"/>
      <c r="D938" s="209"/>
      <c r="E938" s="209"/>
      <c r="F938" s="209"/>
      <c r="G938" s="209"/>
      <c r="H938" s="209"/>
      <c r="I938" s="209"/>
      <c r="J938" s="209"/>
      <c r="K938" s="209"/>
      <c r="L938" s="209"/>
      <c r="M938" s="209"/>
      <c r="N938" s="209"/>
      <c r="O938" s="209"/>
      <c r="P938" s="209"/>
      <c r="Q938" s="209"/>
      <c r="R938" s="209"/>
      <c r="S938" s="209"/>
      <c r="T938" s="209"/>
      <c r="U938" s="209"/>
      <c r="V938" s="209"/>
      <c r="W938" s="209"/>
      <c r="X938" s="209"/>
      <c r="Y938" s="209"/>
      <c r="Z938" s="209"/>
    </row>
    <row r="939" spans="1:26" ht="15.75" customHeight="1" x14ac:dyDescent="0.25">
      <c r="A939" s="209"/>
      <c r="B939" s="209"/>
      <c r="C939" s="209"/>
      <c r="D939" s="209"/>
      <c r="E939" s="209"/>
      <c r="F939" s="209"/>
      <c r="G939" s="209"/>
      <c r="H939" s="209"/>
      <c r="I939" s="209"/>
      <c r="J939" s="209"/>
      <c r="K939" s="209"/>
      <c r="L939" s="209"/>
      <c r="M939" s="209"/>
      <c r="N939" s="209"/>
      <c r="O939" s="209"/>
      <c r="P939" s="209"/>
      <c r="Q939" s="209"/>
      <c r="R939" s="209"/>
      <c r="S939" s="209"/>
      <c r="T939" s="209"/>
      <c r="U939" s="209"/>
      <c r="V939" s="209"/>
      <c r="W939" s="209"/>
      <c r="X939" s="209"/>
      <c r="Y939" s="209"/>
      <c r="Z939" s="209"/>
    </row>
    <row r="940" spans="1:26" ht="15.75" customHeight="1" x14ac:dyDescent="0.25">
      <c r="A940" s="209"/>
      <c r="B940" s="209"/>
      <c r="C940" s="209"/>
      <c r="D940" s="209"/>
      <c r="E940" s="209"/>
      <c r="F940" s="209"/>
      <c r="G940" s="209"/>
      <c r="H940" s="209"/>
      <c r="I940" s="209"/>
      <c r="J940" s="209"/>
      <c r="K940" s="209"/>
      <c r="L940" s="209"/>
      <c r="M940" s="209"/>
      <c r="N940" s="209"/>
      <c r="O940" s="209"/>
      <c r="P940" s="209"/>
      <c r="Q940" s="209"/>
      <c r="R940" s="209"/>
      <c r="S940" s="209"/>
      <c r="T940" s="209"/>
      <c r="U940" s="209"/>
      <c r="V940" s="209"/>
      <c r="W940" s="209"/>
      <c r="X940" s="209"/>
      <c r="Y940" s="209"/>
      <c r="Z940" s="209"/>
    </row>
    <row r="941" spans="1:26" ht="15.75" customHeight="1" x14ac:dyDescent="0.25">
      <c r="A941" s="209"/>
      <c r="B941" s="209"/>
      <c r="C941" s="209"/>
      <c r="D941" s="209"/>
      <c r="E941" s="209"/>
      <c r="F941" s="209"/>
      <c r="G941" s="209"/>
      <c r="H941" s="209"/>
      <c r="I941" s="209"/>
      <c r="J941" s="209"/>
      <c r="K941" s="209"/>
      <c r="L941" s="209"/>
      <c r="M941" s="209"/>
      <c r="N941" s="209"/>
      <c r="O941" s="209"/>
      <c r="P941" s="209"/>
      <c r="Q941" s="209"/>
      <c r="R941" s="209"/>
      <c r="S941" s="209"/>
      <c r="T941" s="209"/>
      <c r="U941" s="209"/>
      <c r="V941" s="209"/>
      <c r="W941" s="209"/>
      <c r="X941" s="209"/>
      <c r="Y941" s="209"/>
      <c r="Z941" s="209"/>
    </row>
    <row r="942" spans="1:26" ht="15.75" customHeight="1" x14ac:dyDescent="0.25">
      <c r="A942" s="209"/>
      <c r="B942" s="209"/>
      <c r="C942" s="209"/>
      <c r="D942" s="209"/>
      <c r="E942" s="209"/>
      <c r="F942" s="209"/>
      <c r="G942" s="209"/>
      <c r="H942" s="209"/>
      <c r="I942" s="209"/>
      <c r="J942" s="209"/>
      <c r="K942" s="209"/>
      <c r="L942" s="209"/>
      <c r="M942" s="209"/>
      <c r="N942" s="209"/>
      <c r="O942" s="209"/>
      <c r="P942" s="209"/>
      <c r="Q942" s="209"/>
      <c r="R942" s="209"/>
      <c r="S942" s="209"/>
      <c r="T942" s="209"/>
      <c r="U942" s="209"/>
      <c r="V942" s="209"/>
      <c r="W942" s="209"/>
      <c r="X942" s="209"/>
      <c r="Y942" s="209"/>
      <c r="Z942" s="209"/>
    </row>
    <row r="943" spans="1:26" ht="15.75" customHeight="1" x14ac:dyDescent="0.25">
      <c r="A943" s="209"/>
      <c r="B943" s="209"/>
      <c r="C943" s="209"/>
      <c r="D943" s="209"/>
      <c r="E943" s="209"/>
      <c r="F943" s="209"/>
      <c r="G943" s="209"/>
      <c r="H943" s="209"/>
      <c r="I943" s="209"/>
      <c r="J943" s="209"/>
      <c r="K943" s="209"/>
      <c r="L943" s="209"/>
      <c r="M943" s="209"/>
      <c r="N943" s="209"/>
      <c r="O943" s="209"/>
      <c r="P943" s="209"/>
      <c r="Q943" s="209"/>
      <c r="R943" s="209"/>
      <c r="S943" s="209"/>
      <c r="T943" s="209"/>
      <c r="U943" s="209"/>
      <c r="V943" s="209"/>
      <c r="W943" s="209"/>
      <c r="X943" s="209"/>
      <c r="Y943" s="209"/>
      <c r="Z943" s="209"/>
    </row>
    <row r="944" spans="1:26" ht="15.75" customHeight="1" x14ac:dyDescent="0.25">
      <c r="A944" s="209"/>
      <c r="B944" s="209"/>
      <c r="C944" s="209"/>
      <c r="D944" s="209"/>
      <c r="E944" s="209"/>
      <c r="F944" s="209"/>
      <c r="G944" s="209"/>
      <c r="H944" s="209"/>
      <c r="I944" s="209"/>
      <c r="J944" s="209"/>
      <c r="K944" s="209"/>
      <c r="L944" s="209"/>
      <c r="M944" s="209"/>
      <c r="N944" s="209"/>
      <c r="O944" s="209"/>
      <c r="P944" s="209"/>
      <c r="Q944" s="209"/>
      <c r="R944" s="209"/>
      <c r="S944" s="209"/>
      <c r="T944" s="209"/>
      <c r="U944" s="209"/>
      <c r="V944" s="209"/>
      <c r="W944" s="209"/>
      <c r="X944" s="209"/>
      <c r="Y944" s="209"/>
      <c r="Z944" s="209"/>
    </row>
    <row r="945" spans="1:26" ht="15.75" customHeight="1" x14ac:dyDescent="0.25">
      <c r="A945" s="209"/>
      <c r="B945" s="209"/>
      <c r="C945" s="209"/>
      <c r="D945" s="209"/>
      <c r="E945" s="209"/>
      <c r="F945" s="209"/>
      <c r="G945" s="209"/>
      <c r="H945" s="209"/>
      <c r="I945" s="209"/>
      <c r="J945" s="209"/>
      <c r="K945" s="209"/>
      <c r="L945" s="209"/>
      <c r="M945" s="209"/>
      <c r="N945" s="209"/>
      <c r="O945" s="209"/>
      <c r="P945" s="209"/>
      <c r="Q945" s="209"/>
      <c r="R945" s="209"/>
      <c r="S945" s="209"/>
      <c r="T945" s="209"/>
      <c r="U945" s="209"/>
      <c r="V945" s="209"/>
      <c r="W945" s="209"/>
      <c r="X945" s="209"/>
      <c r="Y945" s="209"/>
      <c r="Z945" s="209"/>
    </row>
    <row r="946" spans="1:26" ht="15.75" customHeight="1" x14ac:dyDescent="0.25">
      <c r="A946" s="209"/>
      <c r="B946" s="209"/>
      <c r="C946" s="209"/>
      <c r="D946" s="209"/>
      <c r="E946" s="209"/>
      <c r="F946" s="209"/>
      <c r="G946" s="209"/>
      <c r="H946" s="209"/>
      <c r="I946" s="209"/>
      <c r="J946" s="209"/>
      <c r="K946" s="209"/>
      <c r="L946" s="209"/>
      <c r="M946" s="209"/>
      <c r="N946" s="209"/>
      <c r="O946" s="209"/>
      <c r="P946" s="209"/>
      <c r="Q946" s="209"/>
      <c r="R946" s="209"/>
      <c r="S946" s="209"/>
      <c r="T946" s="209"/>
      <c r="U946" s="209"/>
      <c r="V946" s="209"/>
      <c r="W946" s="209"/>
      <c r="X946" s="209"/>
      <c r="Y946" s="209"/>
      <c r="Z946" s="209"/>
    </row>
    <row r="947" spans="1:26" ht="15.75" customHeight="1" x14ac:dyDescent="0.25">
      <c r="A947" s="209"/>
      <c r="B947" s="209"/>
      <c r="C947" s="209"/>
      <c r="D947" s="209"/>
      <c r="E947" s="209"/>
      <c r="F947" s="209"/>
      <c r="G947" s="209"/>
      <c r="H947" s="209"/>
      <c r="I947" s="209"/>
      <c r="J947" s="209"/>
      <c r="K947" s="209"/>
      <c r="L947" s="209"/>
      <c r="M947" s="209"/>
      <c r="N947" s="209"/>
      <c r="O947" s="209"/>
      <c r="P947" s="209"/>
      <c r="Q947" s="209"/>
      <c r="R947" s="209"/>
      <c r="S947" s="209"/>
      <c r="T947" s="209"/>
      <c r="U947" s="209"/>
      <c r="V947" s="209"/>
      <c r="W947" s="209"/>
      <c r="X947" s="209"/>
      <c r="Y947" s="209"/>
      <c r="Z947" s="209"/>
    </row>
    <row r="948" spans="1:26" ht="15.75" customHeight="1" x14ac:dyDescent="0.25">
      <c r="A948" s="209"/>
      <c r="B948" s="209"/>
      <c r="C948" s="209"/>
      <c r="D948" s="209"/>
      <c r="E948" s="209"/>
      <c r="F948" s="209"/>
      <c r="G948" s="209"/>
      <c r="H948" s="209"/>
      <c r="I948" s="209"/>
      <c r="J948" s="209"/>
      <c r="K948" s="209"/>
      <c r="L948" s="209"/>
      <c r="M948" s="209"/>
      <c r="N948" s="209"/>
      <c r="O948" s="209"/>
      <c r="P948" s="209"/>
      <c r="Q948" s="209"/>
      <c r="R948" s="209"/>
      <c r="S948" s="209"/>
      <c r="T948" s="209"/>
      <c r="U948" s="209"/>
      <c r="V948" s="209"/>
      <c r="W948" s="209"/>
      <c r="X948" s="209"/>
      <c r="Y948" s="209"/>
      <c r="Z948" s="209"/>
    </row>
    <row r="949" spans="1:26" ht="15.75" customHeight="1" x14ac:dyDescent="0.25">
      <c r="A949" s="209"/>
      <c r="B949" s="209"/>
      <c r="C949" s="209"/>
      <c r="D949" s="209"/>
      <c r="E949" s="209"/>
      <c r="F949" s="209"/>
      <c r="G949" s="209"/>
      <c r="H949" s="209"/>
      <c r="I949" s="209"/>
      <c r="J949" s="209"/>
      <c r="K949" s="209"/>
      <c r="L949" s="209"/>
      <c r="M949" s="209"/>
      <c r="N949" s="209"/>
      <c r="O949" s="209"/>
      <c r="P949" s="209"/>
      <c r="Q949" s="209"/>
      <c r="R949" s="209"/>
      <c r="S949" s="209"/>
      <c r="T949" s="209"/>
      <c r="U949" s="209"/>
      <c r="V949" s="209"/>
      <c r="W949" s="209"/>
      <c r="X949" s="209"/>
      <c r="Y949" s="209"/>
      <c r="Z949" s="209"/>
    </row>
    <row r="950" spans="1:26" ht="15.75" customHeight="1" x14ac:dyDescent="0.25">
      <c r="A950" s="209"/>
      <c r="B950" s="209"/>
      <c r="C950" s="209"/>
      <c r="D950" s="209"/>
      <c r="E950" s="209"/>
      <c r="F950" s="209"/>
      <c r="G950" s="209"/>
      <c r="H950" s="209"/>
      <c r="I950" s="209"/>
      <c r="J950" s="209"/>
      <c r="K950" s="209"/>
      <c r="L950" s="209"/>
      <c r="M950" s="209"/>
      <c r="N950" s="209"/>
      <c r="O950" s="209"/>
      <c r="P950" s="209"/>
      <c r="Q950" s="209"/>
      <c r="R950" s="209"/>
      <c r="S950" s="209"/>
      <c r="T950" s="209"/>
      <c r="U950" s="209"/>
      <c r="V950" s="209"/>
      <c r="W950" s="209"/>
      <c r="X950" s="209"/>
      <c r="Y950" s="209"/>
      <c r="Z950" s="209"/>
    </row>
    <row r="951" spans="1:26" ht="15.75" customHeight="1" x14ac:dyDescent="0.25">
      <c r="A951" s="209"/>
      <c r="B951" s="209"/>
      <c r="C951" s="209"/>
      <c r="D951" s="209"/>
      <c r="E951" s="209"/>
      <c r="F951" s="209"/>
      <c r="G951" s="209"/>
      <c r="H951" s="209"/>
      <c r="I951" s="209"/>
      <c r="J951" s="209"/>
      <c r="K951" s="209"/>
      <c r="L951" s="209"/>
      <c r="M951" s="209"/>
      <c r="N951" s="209"/>
      <c r="O951" s="209"/>
      <c r="P951" s="209"/>
      <c r="Q951" s="209"/>
      <c r="R951" s="209"/>
      <c r="S951" s="209"/>
      <c r="T951" s="209"/>
      <c r="U951" s="209"/>
      <c r="V951" s="209"/>
      <c r="W951" s="209"/>
      <c r="X951" s="209"/>
      <c r="Y951" s="209"/>
      <c r="Z951" s="209"/>
    </row>
    <row r="952" spans="1:26" ht="15.75" customHeight="1" x14ac:dyDescent="0.25">
      <c r="A952" s="209"/>
      <c r="B952" s="209"/>
      <c r="C952" s="209"/>
      <c r="D952" s="209"/>
      <c r="E952" s="209"/>
      <c r="F952" s="209"/>
      <c r="G952" s="209"/>
      <c r="H952" s="209"/>
      <c r="I952" s="209"/>
      <c r="J952" s="209"/>
      <c r="K952" s="209"/>
      <c r="L952" s="209"/>
      <c r="M952" s="209"/>
      <c r="N952" s="209"/>
      <c r="O952" s="209"/>
      <c r="P952" s="209"/>
      <c r="Q952" s="209"/>
      <c r="R952" s="209"/>
      <c r="S952" s="209"/>
      <c r="T952" s="209"/>
      <c r="U952" s="209"/>
      <c r="V952" s="209"/>
      <c r="W952" s="209"/>
      <c r="X952" s="209"/>
      <c r="Y952" s="209"/>
      <c r="Z952" s="209"/>
    </row>
    <row r="953" spans="1:26" ht="15.75" customHeight="1" x14ac:dyDescent="0.25">
      <c r="A953" s="209"/>
      <c r="B953" s="209"/>
      <c r="C953" s="209"/>
      <c r="D953" s="209"/>
      <c r="E953" s="209"/>
      <c r="F953" s="209"/>
      <c r="G953" s="209"/>
      <c r="H953" s="209"/>
      <c r="I953" s="209"/>
      <c r="J953" s="209"/>
      <c r="K953" s="209"/>
      <c r="L953" s="209"/>
      <c r="M953" s="209"/>
      <c r="N953" s="209"/>
      <c r="O953" s="209"/>
      <c r="P953" s="209"/>
      <c r="Q953" s="209"/>
      <c r="R953" s="209"/>
      <c r="S953" s="209"/>
      <c r="T953" s="209"/>
      <c r="U953" s="209"/>
      <c r="V953" s="209"/>
      <c r="W953" s="209"/>
      <c r="X953" s="209"/>
      <c r="Y953" s="209"/>
      <c r="Z953" s="209"/>
    </row>
    <row r="954" spans="1:26" ht="15.75" customHeight="1" x14ac:dyDescent="0.25">
      <c r="A954" s="209"/>
      <c r="B954" s="209"/>
      <c r="C954" s="209"/>
      <c r="D954" s="209"/>
      <c r="E954" s="209"/>
      <c r="F954" s="209"/>
      <c r="G954" s="209"/>
      <c r="H954" s="209"/>
      <c r="I954" s="209"/>
      <c r="J954" s="209"/>
      <c r="K954" s="209"/>
      <c r="L954" s="209"/>
      <c r="M954" s="209"/>
      <c r="N954" s="209"/>
      <c r="O954" s="209"/>
      <c r="P954" s="209"/>
      <c r="Q954" s="209"/>
      <c r="R954" s="209"/>
      <c r="S954" s="209"/>
      <c r="T954" s="209"/>
      <c r="U954" s="209"/>
      <c r="V954" s="209"/>
      <c r="W954" s="209"/>
      <c r="X954" s="209"/>
      <c r="Y954" s="209"/>
      <c r="Z954" s="209"/>
    </row>
    <row r="955" spans="1:26" ht="15.75" customHeight="1" x14ac:dyDescent="0.25">
      <c r="A955" s="209"/>
      <c r="B955" s="209"/>
      <c r="C955" s="209"/>
      <c r="D955" s="209"/>
      <c r="E955" s="209"/>
      <c r="F955" s="209"/>
      <c r="G955" s="209"/>
      <c r="H955" s="209"/>
      <c r="I955" s="209"/>
      <c r="J955" s="209"/>
      <c r="K955" s="209"/>
      <c r="L955" s="209"/>
      <c r="M955" s="209"/>
      <c r="N955" s="209"/>
      <c r="O955" s="209"/>
      <c r="P955" s="209"/>
      <c r="Q955" s="209"/>
      <c r="R955" s="209"/>
      <c r="S955" s="209"/>
      <c r="T955" s="209"/>
      <c r="U955" s="209"/>
      <c r="V955" s="209"/>
      <c r="W955" s="209"/>
      <c r="X955" s="209"/>
      <c r="Y955" s="209"/>
      <c r="Z955" s="209"/>
    </row>
    <row r="956" spans="1:26" ht="15.75" customHeight="1" x14ac:dyDescent="0.25">
      <c r="A956" s="209"/>
      <c r="B956" s="209"/>
      <c r="C956" s="209"/>
      <c r="D956" s="209"/>
      <c r="E956" s="209"/>
      <c r="F956" s="209"/>
      <c r="G956" s="209"/>
      <c r="H956" s="209"/>
      <c r="I956" s="209"/>
      <c r="J956" s="209"/>
      <c r="K956" s="209"/>
      <c r="L956" s="209"/>
      <c r="M956" s="209"/>
      <c r="N956" s="209"/>
      <c r="O956" s="209"/>
      <c r="P956" s="209"/>
      <c r="Q956" s="209"/>
      <c r="R956" s="209"/>
      <c r="S956" s="209"/>
      <c r="T956" s="209"/>
      <c r="U956" s="209"/>
      <c r="V956" s="209"/>
      <c r="W956" s="209"/>
      <c r="X956" s="209"/>
      <c r="Y956" s="209"/>
      <c r="Z956" s="209"/>
    </row>
    <row r="957" spans="1:26" ht="15.75" customHeight="1" x14ac:dyDescent="0.25">
      <c r="A957" s="209"/>
      <c r="B957" s="209"/>
      <c r="C957" s="209"/>
      <c r="D957" s="209"/>
      <c r="E957" s="209"/>
      <c r="F957" s="209"/>
      <c r="G957" s="209"/>
      <c r="H957" s="209"/>
      <c r="I957" s="209"/>
      <c r="J957" s="209"/>
      <c r="K957" s="209"/>
      <c r="L957" s="209"/>
      <c r="M957" s="209"/>
      <c r="N957" s="209"/>
      <c r="O957" s="209"/>
      <c r="P957" s="209"/>
      <c r="Q957" s="209"/>
      <c r="R957" s="209"/>
      <c r="S957" s="209"/>
      <c r="T957" s="209"/>
      <c r="U957" s="209"/>
      <c r="V957" s="209"/>
      <c r="W957" s="209"/>
      <c r="X957" s="209"/>
      <c r="Y957" s="209"/>
      <c r="Z957" s="209"/>
    </row>
    <row r="958" spans="1:26" ht="15.75" customHeight="1" x14ac:dyDescent="0.25">
      <c r="A958" s="209"/>
      <c r="B958" s="209"/>
      <c r="C958" s="209"/>
      <c r="D958" s="209"/>
      <c r="E958" s="209"/>
      <c r="F958" s="209"/>
      <c r="G958" s="209"/>
      <c r="H958" s="209"/>
      <c r="I958" s="209"/>
      <c r="J958" s="209"/>
      <c r="K958" s="209"/>
      <c r="L958" s="209"/>
      <c r="M958" s="209"/>
      <c r="N958" s="209"/>
      <c r="O958" s="209"/>
      <c r="P958" s="209"/>
      <c r="Q958" s="209"/>
      <c r="R958" s="209"/>
      <c r="S958" s="209"/>
      <c r="T958" s="209"/>
      <c r="U958" s="209"/>
      <c r="V958" s="209"/>
      <c r="W958" s="209"/>
      <c r="X958" s="209"/>
      <c r="Y958" s="209"/>
      <c r="Z958" s="209"/>
    </row>
    <row r="959" spans="1:26" ht="15.75" customHeight="1" x14ac:dyDescent="0.25">
      <c r="A959" s="209"/>
      <c r="B959" s="209"/>
      <c r="C959" s="209"/>
      <c r="D959" s="209"/>
      <c r="E959" s="209"/>
      <c r="F959" s="209"/>
      <c r="G959" s="209"/>
      <c r="H959" s="209"/>
      <c r="I959" s="209"/>
      <c r="J959" s="209"/>
      <c r="K959" s="209"/>
      <c r="L959" s="209"/>
      <c r="M959" s="209"/>
      <c r="N959" s="209"/>
      <c r="O959" s="209"/>
      <c r="P959" s="209"/>
      <c r="Q959" s="209"/>
      <c r="R959" s="209"/>
      <c r="S959" s="209"/>
      <c r="T959" s="209"/>
      <c r="U959" s="209"/>
      <c r="V959" s="209"/>
      <c r="W959" s="209"/>
      <c r="X959" s="209"/>
      <c r="Y959" s="209"/>
      <c r="Z959" s="209"/>
    </row>
    <row r="960" spans="1:26" ht="15.75" customHeight="1" x14ac:dyDescent="0.25">
      <c r="A960" s="209"/>
      <c r="B960" s="209"/>
      <c r="C960" s="209"/>
      <c r="D960" s="209"/>
      <c r="E960" s="209"/>
      <c r="F960" s="209"/>
      <c r="G960" s="209"/>
      <c r="H960" s="209"/>
      <c r="I960" s="209"/>
      <c r="J960" s="209"/>
      <c r="K960" s="209"/>
      <c r="L960" s="209"/>
      <c r="M960" s="209"/>
      <c r="N960" s="209"/>
      <c r="O960" s="209"/>
      <c r="P960" s="209"/>
      <c r="Q960" s="209"/>
      <c r="R960" s="209"/>
      <c r="S960" s="209"/>
      <c r="T960" s="209"/>
      <c r="U960" s="209"/>
      <c r="V960" s="209"/>
      <c r="W960" s="209"/>
      <c r="X960" s="209"/>
      <c r="Y960" s="209"/>
      <c r="Z960" s="209"/>
    </row>
    <row r="961" spans="1:26" ht="15.75" customHeight="1" x14ac:dyDescent="0.25">
      <c r="A961" s="209"/>
      <c r="B961" s="209"/>
      <c r="C961" s="209"/>
      <c r="D961" s="209"/>
      <c r="E961" s="209"/>
      <c r="F961" s="209"/>
      <c r="G961" s="209"/>
      <c r="H961" s="209"/>
      <c r="I961" s="209"/>
      <c r="J961" s="209"/>
      <c r="K961" s="209"/>
      <c r="L961" s="209"/>
      <c r="M961" s="209"/>
      <c r="N961" s="209"/>
      <c r="O961" s="209"/>
      <c r="P961" s="209"/>
      <c r="Q961" s="209"/>
      <c r="R961" s="209"/>
      <c r="S961" s="209"/>
      <c r="T961" s="209"/>
      <c r="U961" s="209"/>
      <c r="V961" s="209"/>
      <c r="W961" s="209"/>
      <c r="X961" s="209"/>
      <c r="Y961" s="209"/>
      <c r="Z961" s="209"/>
    </row>
    <row r="962" spans="1:26" ht="15.75" customHeight="1" x14ac:dyDescent="0.25">
      <c r="A962" s="209"/>
      <c r="B962" s="209"/>
      <c r="C962" s="209"/>
      <c r="D962" s="209"/>
      <c r="E962" s="209"/>
      <c r="F962" s="209"/>
      <c r="G962" s="209"/>
      <c r="H962" s="209"/>
      <c r="I962" s="209"/>
      <c r="J962" s="209"/>
      <c r="K962" s="209"/>
      <c r="L962" s="209"/>
      <c r="M962" s="209"/>
      <c r="N962" s="209"/>
      <c r="O962" s="209"/>
      <c r="P962" s="209"/>
      <c r="Q962" s="209"/>
      <c r="R962" s="209"/>
      <c r="S962" s="209"/>
      <c r="T962" s="209"/>
      <c r="U962" s="209"/>
      <c r="V962" s="209"/>
      <c r="W962" s="209"/>
      <c r="X962" s="209"/>
      <c r="Y962" s="209"/>
      <c r="Z962" s="209"/>
    </row>
    <row r="963" spans="1:26" ht="15.75" customHeight="1" x14ac:dyDescent="0.25">
      <c r="A963" s="209"/>
      <c r="B963" s="209"/>
      <c r="C963" s="209"/>
      <c r="D963" s="209"/>
      <c r="E963" s="209"/>
      <c r="F963" s="209"/>
      <c r="G963" s="209"/>
      <c r="H963" s="209"/>
      <c r="I963" s="209"/>
      <c r="J963" s="209"/>
      <c r="K963" s="209"/>
      <c r="L963" s="209"/>
      <c r="M963" s="209"/>
      <c r="N963" s="209"/>
      <c r="O963" s="209"/>
      <c r="P963" s="209"/>
      <c r="Q963" s="209"/>
      <c r="R963" s="209"/>
      <c r="S963" s="209"/>
      <c r="T963" s="209"/>
      <c r="U963" s="209"/>
      <c r="V963" s="209"/>
      <c r="W963" s="209"/>
      <c r="X963" s="209"/>
      <c r="Y963" s="209"/>
      <c r="Z963" s="209"/>
    </row>
    <row r="964" spans="1:26" ht="15.75" customHeight="1" x14ac:dyDescent="0.25">
      <c r="A964" s="209"/>
      <c r="B964" s="209"/>
      <c r="C964" s="209"/>
      <c r="D964" s="209"/>
      <c r="E964" s="209"/>
      <c r="F964" s="209"/>
      <c r="G964" s="209"/>
      <c r="H964" s="209"/>
      <c r="I964" s="209"/>
      <c r="J964" s="209"/>
      <c r="K964" s="209"/>
      <c r="L964" s="209"/>
      <c r="M964" s="209"/>
      <c r="N964" s="209"/>
      <c r="O964" s="209"/>
      <c r="P964" s="209"/>
      <c r="Q964" s="209"/>
      <c r="R964" s="209"/>
      <c r="S964" s="209"/>
      <c r="T964" s="209"/>
      <c r="U964" s="209"/>
      <c r="V964" s="209"/>
      <c r="W964" s="209"/>
      <c r="X964" s="209"/>
      <c r="Y964" s="209"/>
      <c r="Z964" s="209"/>
    </row>
    <row r="965" spans="1:26" ht="15.75" customHeight="1" x14ac:dyDescent="0.25">
      <c r="A965" s="209"/>
      <c r="B965" s="209"/>
      <c r="C965" s="209"/>
      <c r="D965" s="209"/>
      <c r="E965" s="209"/>
      <c r="F965" s="209"/>
      <c r="G965" s="209"/>
      <c r="H965" s="209"/>
      <c r="I965" s="209"/>
      <c r="J965" s="209"/>
      <c r="K965" s="209"/>
      <c r="L965" s="209"/>
      <c r="M965" s="209"/>
      <c r="N965" s="209"/>
      <c r="O965" s="209"/>
      <c r="P965" s="209"/>
      <c r="Q965" s="209"/>
      <c r="R965" s="209"/>
      <c r="S965" s="209"/>
      <c r="T965" s="209"/>
      <c r="U965" s="209"/>
      <c r="V965" s="209"/>
      <c r="W965" s="209"/>
      <c r="X965" s="209"/>
      <c r="Y965" s="209"/>
      <c r="Z965" s="209"/>
    </row>
    <row r="966" spans="1:26" ht="15.75" customHeight="1" x14ac:dyDescent="0.25">
      <c r="A966" s="209"/>
      <c r="B966" s="209"/>
      <c r="C966" s="209"/>
      <c r="D966" s="209"/>
      <c r="E966" s="209"/>
      <c r="F966" s="209"/>
      <c r="G966" s="209"/>
      <c r="H966" s="209"/>
      <c r="I966" s="209"/>
      <c r="J966" s="209"/>
      <c r="K966" s="209"/>
      <c r="L966" s="209"/>
      <c r="M966" s="209"/>
      <c r="N966" s="209"/>
      <c r="O966" s="209"/>
      <c r="P966" s="209"/>
      <c r="Q966" s="209"/>
      <c r="R966" s="209"/>
      <c r="S966" s="209"/>
      <c r="T966" s="209"/>
      <c r="U966" s="209"/>
      <c r="V966" s="209"/>
      <c r="W966" s="209"/>
      <c r="X966" s="209"/>
      <c r="Y966" s="209"/>
      <c r="Z966" s="209"/>
    </row>
    <row r="967" spans="1:26" ht="15.75" customHeight="1" x14ac:dyDescent="0.25">
      <c r="A967" s="209"/>
      <c r="B967" s="209"/>
      <c r="C967" s="209"/>
      <c r="D967" s="209"/>
      <c r="E967" s="209"/>
      <c r="F967" s="209"/>
      <c r="G967" s="209"/>
      <c r="H967" s="209"/>
      <c r="I967" s="209"/>
      <c r="J967" s="209"/>
      <c r="K967" s="209"/>
      <c r="L967" s="209"/>
      <c r="M967" s="209"/>
      <c r="N967" s="209"/>
      <c r="O967" s="209"/>
      <c r="P967" s="209"/>
      <c r="Q967" s="209"/>
      <c r="R967" s="209"/>
      <c r="S967" s="209"/>
      <c r="T967" s="209"/>
      <c r="U967" s="209"/>
      <c r="V967" s="209"/>
      <c r="W967" s="209"/>
      <c r="X967" s="209"/>
      <c r="Y967" s="209"/>
      <c r="Z967" s="209"/>
    </row>
    <row r="968" spans="1:26" ht="15.75" customHeight="1" x14ac:dyDescent="0.25">
      <c r="A968" s="209"/>
      <c r="B968" s="209"/>
      <c r="C968" s="209"/>
      <c r="D968" s="209"/>
      <c r="E968" s="209"/>
      <c r="F968" s="209"/>
      <c r="G968" s="209"/>
      <c r="H968" s="209"/>
      <c r="I968" s="209"/>
      <c r="J968" s="209"/>
      <c r="K968" s="209"/>
      <c r="L968" s="209"/>
      <c r="M968" s="209"/>
      <c r="N968" s="209"/>
      <c r="O968" s="209"/>
      <c r="P968" s="209"/>
      <c r="Q968" s="209"/>
      <c r="R968" s="209"/>
      <c r="S968" s="209"/>
      <c r="T968" s="209"/>
      <c r="U968" s="209"/>
      <c r="V968" s="209"/>
      <c r="W968" s="209"/>
      <c r="X968" s="209"/>
      <c r="Y968" s="209"/>
      <c r="Z968" s="209"/>
    </row>
    <row r="969" spans="1:26" ht="15.75" customHeight="1" x14ac:dyDescent="0.25">
      <c r="A969" s="209"/>
      <c r="B969" s="209"/>
      <c r="C969" s="209"/>
      <c r="D969" s="209"/>
      <c r="E969" s="209"/>
      <c r="F969" s="209"/>
      <c r="G969" s="209"/>
      <c r="H969" s="209"/>
      <c r="I969" s="209"/>
      <c r="J969" s="209"/>
      <c r="K969" s="209"/>
      <c r="L969" s="209"/>
      <c r="M969" s="209"/>
      <c r="N969" s="209"/>
      <c r="O969" s="209"/>
      <c r="P969" s="209"/>
      <c r="Q969" s="209"/>
      <c r="R969" s="209"/>
      <c r="S969" s="209"/>
      <c r="T969" s="209"/>
      <c r="U969" s="209"/>
      <c r="V969" s="209"/>
      <c r="W969" s="209"/>
      <c r="X969" s="209"/>
      <c r="Y969" s="209"/>
      <c r="Z969" s="209"/>
    </row>
    <row r="970" spans="1:26" ht="15.75" customHeight="1" x14ac:dyDescent="0.25">
      <c r="A970" s="209"/>
      <c r="B970" s="209"/>
      <c r="C970" s="209"/>
      <c r="D970" s="209"/>
      <c r="E970" s="209"/>
      <c r="F970" s="209"/>
      <c r="G970" s="209"/>
      <c r="H970" s="209"/>
      <c r="I970" s="209"/>
      <c r="J970" s="209"/>
      <c r="K970" s="209"/>
      <c r="L970" s="209"/>
      <c r="M970" s="209"/>
      <c r="N970" s="209"/>
      <c r="O970" s="209"/>
      <c r="P970" s="209"/>
      <c r="Q970" s="209"/>
      <c r="R970" s="209"/>
      <c r="S970" s="209"/>
      <c r="T970" s="209"/>
      <c r="U970" s="209"/>
      <c r="V970" s="209"/>
      <c r="W970" s="209"/>
      <c r="X970" s="209"/>
      <c r="Y970" s="209"/>
      <c r="Z970" s="209"/>
    </row>
    <row r="971" spans="1:26" ht="15.75" customHeight="1" x14ac:dyDescent="0.25">
      <c r="A971" s="209"/>
      <c r="B971" s="209"/>
      <c r="C971" s="209"/>
      <c r="D971" s="209"/>
      <c r="E971" s="209"/>
      <c r="F971" s="209"/>
      <c r="G971" s="209"/>
      <c r="H971" s="209"/>
      <c r="I971" s="209"/>
      <c r="J971" s="209"/>
      <c r="K971" s="209"/>
      <c r="L971" s="209"/>
      <c r="M971" s="209"/>
      <c r="N971" s="209"/>
      <c r="O971" s="209"/>
      <c r="P971" s="209"/>
      <c r="Q971" s="209"/>
      <c r="R971" s="209"/>
      <c r="S971" s="209"/>
      <c r="T971" s="209"/>
      <c r="U971" s="209"/>
      <c r="V971" s="209"/>
      <c r="W971" s="209"/>
      <c r="X971" s="209"/>
      <c r="Y971" s="209"/>
      <c r="Z971" s="209"/>
    </row>
    <row r="972" spans="1:26" ht="15.75" customHeight="1" x14ac:dyDescent="0.25">
      <c r="A972" s="209"/>
      <c r="B972" s="209"/>
      <c r="C972" s="209"/>
      <c r="D972" s="209"/>
      <c r="E972" s="209"/>
      <c r="F972" s="209"/>
      <c r="G972" s="209"/>
      <c r="H972" s="209"/>
      <c r="I972" s="209"/>
      <c r="J972" s="209"/>
      <c r="K972" s="209"/>
      <c r="L972" s="209"/>
      <c r="M972" s="209"/>
      <c r="N972" s="209"/>
      <c r="O972" s="209"/>
      <c r="P972" s="209"/>
      <c r="Q972" s="209"/>
      <c r="R972" s="209"/>
      <c r="S972" s="209"/>
      <c r="T972" s="209"/>
      <c r="U972" s="209"/>
      <c r="V972" s="209"/>
      <c r="W972" s="209"/>
      <c r="X972" s="209"/>
      <c r="Y972" s="209"/>
      <c r="Z972" s="209"/>
    </row>
    <row r="973" spans="1:26" ht="15.75" customHeight="1" x14ac:dyDescent="0.25">
      <c r="A973" s="209"/>
      <c r="B973" s="209"/>
      <c r="C973" s="209"/>
      <c r="D973" s="209"/>
      <c r="E973" s="209"/>
      <c r="F973" s="209"/>
      <c r="G973" s="209"/>
      <c r="H973" s="209"/>
      <c r="I973" s="209"/>
      <c r="J973" s="209"/>
      <c r="K973" s="209"/>
      <c r="L973" s="209"/>
      <c r="M973" s="209"/>
      <c r="N973" s="209"/>
      <c r="O973" s="209"/>
      <c r="P973" s="209"/>
      <c r="Q973" s="209"/>
      <c r="R973" s="209"/>
      <c r="S973" s="209"/>
      <c r="T973" s="209"/>
      <c r="U973" s="209"/>
      <c r="V973" s="209"/>
      <c r="W973" s="209"/>
      <c r="X973" s="209"/>
      <c r="Y973" s="209"/>
      <c r="Z973" s="209"/>
    </row>
    <row r="974" spans="1:26" ht="15.75" customHeight="1" x14ac:dyDescent="0.25">
      <c r="A974" s="209"/>
      <c r="B974" s="209"/>
      <c r="C974" s="209"/>
      <c r="D974" s="209"/>
      <c r="E974" s="209"/>
      <c r="F974" s="209"/>
      <c r="G974" s="209"/>
      <c r="H974" s="209"/>
      <c r="I974" s="209"/>
      <c r="J974" s="209"/>
      <c r="K974" s="209"/>
      <c r="L974" s="209"/>
      <c r="M974" s="209"/>
      <c r="N974" s="209"/>
      <c r="O974" s="209"/>
      <c r="P974" s="209"/>
      <c r="Q974" s="209"/>
      <c r="R974" s="209"/>
      <c r="S974" s="209"/>
      <c r="T974" s="209"/>
      <c r="U974" s="209"/>
      <c r="V974" s="209"/>
      <c r="W974" s="209"/>
      <c r="X974" s="209"/>
      <c r="Y974" s="209"/>
      <c r="Z974" s="209"/>
    </row>
    <row r="975" spans="1:26" ht="15.75" customHeight="1" x14ac:dyDescent="0.25">
      <c r="A975" s="209"/>
      <c r="B975" s="209"/>
      <c r="C975" s="209"/>
      <c r="D975" s="209"/>
      <c r="E975" s="209"/>
      <c r="F975" s="209"/>
      <c r="G975" s="209"/>
      <c r="H975" s="209"/>
      <c r="I975" s="209"/>
      <c r="J975" s="209"/>
      <c r="K975" s="209"/>
      <c r="L975" s="209"/>
      <c r="M975" s="209"/>
      <c r="N975" s="209"/>
      <c r="O975" s="209"/>
      <c r="P975" s="209"/>
      <c r="Q975" s="209"/>
      <c r="R975" s="209"/>
      <c r="S975" s="209"/>
      <c r="T975" s="209"/>
      <c r="U975" s="209"/>
      <c r="V975" s="209"/>
      <c r="W975" s="209"/>
      <c r="X975" s="209"/>
      <c r="Y975" s="209"/>
      <c r="Z975" s="209"/>
    </row>
    <row r="976" spans="1:26" ht="15.75" customHeight="1" x14ac:dyDescent="0.25">
      <c r="A976" s="209"/>
      <c r="B976" s="209"/>
      <c r="C976" s="209"/>
      <c r="D976" s="209"/>
      <c r="E976" s="209"/>
      <c r="F976" s="209"/>
      <c r="G976" s="209"/>
      <c r="H976" s="209"/>
      <c r="I976" s="209"/>
      <c r="J976" s="209"/>
      <c r="K976" s="209"/>
      <c r="L976" s="209"/>
      <c r="M976" s="209"/>
      <c r="N976" s="209"/>
      <c r="O976" s="209"/>
      <c r="P976" s="209"/>
      <c r="Q976" s="209"/>
      <c r="R976" s="209"/>
      <c r="S976" s="209"/>
      <c r="T976" s="209"/>
      <c r="U976" s="209"/>
      <c r="V976" s="209"/>
      <c r="W976" s="209"/>
      <c r="X976" s="209"/>
      <c r="Y976" s="209"/>
      <c r="Z976" s="209"/>
    </row>
    <row r="977" spans="1:26" ht="15.75" customHeight="1" x14ac:dyDescent="0.25">
      <c r="A977" s="209"/>
      <c r="B977" s="209"/>
      <c r="C977" s="209"/>
      <c r="D977" s="209"/>
      <c r="E977" s="209"/>
      <c r="F977" s="209"/>
      <c r="G977" s="209"/>
      <c r="H977" s="209"/>
      <c r="I977" s="209"/>
      <c r="J977" s="209"/>
      <c r="K977" s="209"/>
      <c r="L977" s="209"/>
      <c r="M977" s="209"/>
      <c r="N977" s="209"/>
      <c r="O977" s="209"/>
      <c r="P977" s="209"/>
      <c r="Q977" s="209"/>
      <c r="R977" s="209"/>
      <c r="S977" s="209"/>
      <c r="T977" s="209"/>
      <c r="U977" s="209"/>
      <c r="V977" s="209"/>
      <c r="W977" s="209"/>
      <c r="X977" s="209"/>
      <c r="Y977" s="209"/>
      <c r="Z977" s="209"/>
    </row>
    <row r="978" spans="1:26" ht="15.75" customHeight="1" x14ac:dyDescent="0.25">
      <c r="A978" s="209"/>
      <c r="B978" s="209"/>
      <c r="C978" s="209"/>
      <c r="D978" s="209"/>
      <c r="E978" s="209"/>
      <c r="F978" s="209"/>
      <c r="G978" s="209"/>
      <c r="H978" s="209"/>
      <c r="I978" s="209"/>
      <c r="J978" s="209"/>
      <c r="K978" s="209"/>
      <c r="L978" s="209"/>
      <c r="M978" s="209"/>
      <c r="N978" s="209"/>
      <c r="O978" s="209"/>
      <c r="P978" s="209"/>
      <c r="Q978" s="209"/>
      <c r="R978" s="209"/>
      <c r="S978" s="209"/>
      <c r="T978" s="209"/>
      <c r="U978" s="209"/>
      <c r="V978" s="209"/>
      <c r="W978" s="209"/>
      <c r="X978" s="209"/>
      <c r="Y978" s="209"/>
      <c r="Z978" s="209"/>
    </row>
    <row r="979" spans="1:26" ht="15.75" customHeight="1" x14ac:dyDescent="0.25">
      <c r="A979" s="209"/>
      <c r="B979" s="209"/>
      <c r="C979" s="209"/>
      <c r="D979" s="209"/>
      <c r="E979" s="209"/>
      <c r="F979" s="209"/>
      <c r="G979" s="209"/>
      <c r="H979" s="209"/>
      <c r="I979" s="209"/>
      <c r="J979" s="209"/>
      <c r="K979" s="209"/>
      <c r="L979" s="209"/>
      <c r="M979" s="209"/>
      <c r="N979" s="209"/>
      <c r="O979" s="209"/>
      <c r="P979" s="209"/>
      <c r="Q979" s="209"/>
      <c r="R979" s="209"/>
      <c r="S979" s="209"/>
      <c r="T979" s="209"/>
      <c r="U979" s="209"/>
      <c r="V979" s="209"/>
      <c r="W979" s="209"/>
      <c r="X979" s="209"/>
      <c r="Y979" s="209"/>
      <c r="Z979" s="209"/>
    </row>
    <row r="980" spans="1:26" ht="15.75" customHeight="1" x14ac:dyDescent="0.25">
      <c r="A980" s="209"/>
      <c r="B980" s="209"/>
      <c r="C980" s="209"/>
      <c r="D980" s="209"/>
      <c r="E980" s="209"/>
      <c r="F980" s="209"/>
      <c r="G980" s="209"/>
      <c r="H980" s="209"/>
      <c r="I980" s="209"/>
      <c r="J980" s="209"/>
      <c r="K980" s="209"/>
      <c r="L980" s="209"/>
      <c r="M980" s="209"/>
      <c r="N980" s="209"/>
      <c r="O980" s="209"/>
      <c r="P980" s="209"/>
      <c r="Q980" s="209"/>
      <c r="R980" s="209"/>
      <c r="S980" s="209"/>
      <c r="T980" s="209"/>
      <c r="U980" s="209"/>
      <c r="V980" s="209"/>
      <c r="W980" s="209"/>
      <c r="X980" s="209"/>
      <c r="Y980" s="209"/>
      <c r="Z980" s="209"/>
    </row>
    <row r="981" spans="1:26" ht="15.75" customHeight="1" x14ac:dyDescent="0.25">
      <c r="A981" s="209"/>
      <c r="B981" s="209"/>
      <c r="C981" s="209"/>
      <c r="D981" s="209"/>
      <c r="E981" s="209"/>
      <c r="F981" s="209"/>
      <c r="G981" s="209"/>
      <c r="H981" s="209"/>
      <c r="I981" s="209"/>
      <c r="J981" s="209"/>
      <c r="K981" s="209"/>
      <c r="L981" s="209"/>
      <c r="M981" s="209"/>
      <c r="N981" s="209"/>
      <c r="O981" s="209"/>
      <c r="P981" s="209"/>
      <c r="Q981" s="209"/>
      <c r="R981" s="209"/>
      <c r="S981" s="209"/>
      <c r="T981" s="209"/>
      <c r="U981" s="209"/>
      <c r="V981" s="209"/>
      <c r="W981" s="209"/>
      <c r="X981" s="209"/>
      <c r="Y981" s="209"/>
      <c r="Z981" s="209"/>
    </row>
    <row r="982" spans="1:26" ht="15.75" customHeight="1" x14ac:dyDescent="0.25">
      <c r="A982" s="209"/>
      <c r="B982" s="209"/>
      <c r="C982" s="209"/>
      <c r="D982" s="209"/>
      <c r="E982" s="209"/>
      <c r="F982" s="209"/>
      <c r="G982" s="209"/>
      <c r="H982" s="209"/>
      <c r="I982" s="209"/>
      <c r="J982" s="209"/>
      <c r="K982" s="209"/>
      <c r="L982" s="209"/>
      <c r="M982" s="209"/>
      <c r="N982" s="209"/>
      <c r="O982" s="209"/>
      <c r="P982" s="209"/>
      <c r="Q982" s="209"/>
      <c r="R982" s="209"/>
      <c r="S982" s="209"/>
      <c r="T982" s="209"/>
      <c r="U982" s="209"/>
      <c r="V982" s="209"/>
      <c r="W982" s="209"/>
      <c r="X982" s="209"/>
      <c r="Y982" s="209"/>
      <c r="Z982" s="209"/>
    </row>
    <row r="983" spans="1:26" ht="15.75" customHeight="1" x14ac:dyDescent="0.25">
      <c r="A983" s="209"/>
      <c r="B983" s="209"/>
      <c r="C983" s="209"/>
      <c r="D983" s="209"/>
      <c r="E983" s="209"/>
      <c r="F983" s="209"/>
      <c r="G983" s="209"/>
      <c r="H983" s="209"/>
      <c r="I983" s="209"/>
      <c r="J983" s="209"/>
      <c r="K983" s="209"/>
      <c r="L983" s="209"/>
      <c r="M983" s="209"/>
      <c r="N983" s="209"/>
      <c r="O983" s="209"/>
      <c r="P983" s="209"/>
      <c r="Q983" s="209"/>
      <c r="R983" s="209"/>
      <c r="S983" s="209"/>
      <c r="T983" s="209"/>
      <c r="U983" s="209"/>
      <c r="V983" s="209"/>
      <c r="W983" s="209"/>
      <c r="X983" s="209"/>
      <c r="Y983" s="209"/>
      <c r="Z983" s="209"/>
    </row>
    <row r="984" spans="1:26" ht="15.75" customHeight="1" x14ac:dyDescent="0.25">
      <c r="A984" s="209"/>
      <c r="B984" s="209"/>
      <c r="C984" s="209"/>
      <c r="D984" s="209"/>
      <c r="E984" s="209"/>
      <c r="F984" s="209"/>
      <c r="G984" s="209"/>
      <c r="H984" s="209"/>
      <c r="I984" s="209"/>
      <c r="J984" s="209"/>
      <c r="K984" s="209"/>
      <c r="L984" s="209"/>
      <c r="M984" s="209"/>
      <c r="N984" s="209"/>
      <c r="O984" s="209"/>
      <c r="P984" s="209"/>
      <c r="Q984" s="209"/>
      <c r="R984" s="209"/>
      <c r="S984" s="209"/>
      <c r="T984" s="209"/>
      <c r="U984" s="209"/>
      <c r="V984" s="209"/>
      <c r="W984" s="209"/>
      <c r="X984" s="209"/>
      <c r="Y984" s="209"/>
      <c r="Z984" s="209"/>
    </row>
    <row r="985" spans="1:26" ht="15.75" customHeight="1" x14ac:dyDescent="0.25">
      <c r="A985" s="209"/>
      <c r="B985" s="209"/>
      <c r="C985" s="209"/>
      <c r="D985" s="209"/>
      <c r="E985" s="209"/>
      <c r="F985" s="209"/>
      <c r="G985" s="209"/>
      <c r="H985" s="209"/>
      <c r="I985" s="209"/>
      <c r="J985" s="209"/>
      <c r="K985" s="209"/>
      <c r="L985" s="209"/>
      <c r="M985" s="209"/>
      <c r="N985" s="209"/>
      <c r="O985" s="209"/>
      <c r="P985" s="209"/>
      <c r="Q985" s="209"/>
      <c r="R985" s="209"/>
      <c r="S985" s="209"/>
      <c r="T985" s="209"/>
      <c r="U985" s="209"/>
      <c r="V985" s="209"/>
      <c r="W985" s="209"/>
      <c r="X985" s="209"/>
      <c r="Y985" s="209"/>
      <c r="Z985" s="209"/>
    </row>
    <row r="986" spans="1:26" ht="15.75" customHeight="1" x14ac:dyDescent="0.25">
      <c r="A986" s="209"/>
      <c r="B986" s="209"/>
      <c r="C986" s="209"/>
      <c r="D986" s="209"/>
      <c r="E986" s="209"/>
      <c r="F986" s="209"/>
      <c r="G986" s="209"/>
      <c r="H986" s="209"/>
      <c r="I986" s="209"/>
      <c r="J986" s="209"/>
      <c r="K986" s="209"/>
      <c r="L986" s="209"/>
      <c r="M986" s="209"/>
      <c r="N986" s="209"/>
      <c r="O986" s="209"/>
      <c r="P986" s="209"/>
      <c r="Q986" s="209"/>
      <c r="R986" s="209"/>
      <c r="S986" s="209"/>
      <c r="T986" s="209"/>
      <c r="U986" s="209"/>
      <c r="V986" s="209"/>
      <c r="W986" s="209"/>
      <c r="X986" s="209"/>
      <c r="Y986" s="209"/>
      <c r="Z986" s="209"/>
    </row>
    <row r="987" spans="1:26" ht="15.75" customHeight="1" x14ac:dyDescent="0.25">
      <c r="A987" s="209"/>
      <c r="B987" s="209"/>
      <c r="C987" s="209"/>
      <c r="D987" s="209"/>
      <c r="E987" s="209"/>
      <c r="F987" s="209"/>
      <c r="G987" s="209"/>
      <c r="H987" s="209"/>
      <c r="I987" s="209"/>
      <c r="J987" s="209"/>
      <c r="K987" s="209"/>
      <c r="L987" s="209"/>
      <c r="M987" s="209"/>
      <c r="N987" s="209"/>
      <c r="O987" s="209"/>
      <c r="P987" s="209"/>
      <c r="Q987" s="209"/>
      <c r="R987" s="209"/>
      <c r="S987" s="209"/>
      <c r="T987" s="209"/>
      <c r="U987" s="209"/>
      <c r="V987" s="209"/>
      <c r="W987" s="209"/>
      <c r="X987" s="209"/>
      <c r="Y987" s="209"/>
      <c r="Z987" s="209"/>
    </row>
    <row r="988" spans="1:26" ht="15.75" customHeight="1" x14ac:dyDescent="0.25">
      <c r="A988" s="209"/>
      <c r="B988" s="209"/>
      <c r="C988" s="209"/>
      <c r="D988" s="209"/>
      <c r="E988" s="209"/>
      <c r="F988" s="209"/>
      <c r="G988" s="209"/>
      <c r="H988" s="209"/>
      <c r="I988" s="209"/>
      <c r="J988" s="209"/>
      <c r="K988" s="209"/>
      <c r="L988" s="209"/>
      <c r="M988" s="209"/>
      <c r="N988" s="209"/>
      <c r="O988" s="209"/>
      <c r="P988" s="209"/>
      <c r="Q988" s="209"/>
      <c r="R988" s="209"/>
      <c r="S988" s="209"/>
      <c r="T988" s="209"/>
      <c r="U988" s="209"/>
      <c r="V988" s="209"/>
      <c r="W988" s="209"/>
      <c r="X988" s="209"/>
      <c r="Y988" s="209"/>
      <c r="Z988" s="209"/>
    </row>
    <row r="989" spans="1:26" ht="15.75" customHeight="1" x14ac:dyDescent="0.25">
      <c r="A989" s="209"/>
      <c r="B989" s="209"/>
      <c r="C989" s="209"/>
      <c r="D989" s="209"/>
      <c r="E989" s="209"/>
      <c r="F989" s="209"/>
      <c r="G989" s="209"/>
      <c r="H989" s="209"/>
      <c r="I989" s="209"/>
      <c r="J989" s="209"/>
      <c r="K989" s="209"/>
      <c r="L989" s="209"/>
      <c r="M989" s="209"/>
      <c r="N989" s="209"/>
      <c r="O989" s="209"/>
      <c r="P989" s="209"/>
      <c r="Q989" s="209"/>
      <c r="R989" s="209"/>
      <c r="S989" s="209"/>
      <c r="T989" s="209"/>
      <c r="U989" s="209"/>
      <c r="V989" s="209"/>
      <c r="W989" s="209"/>
      <c r="X989" s="209"/>
      <c r="Y989" s="209"/>
      <c r="Z989" s="209"/>
    </row>
    <row r="990" spans="1:26" ht="15.75" customHeight="1" x14ac:dyDescent="0.25">
      <c r="A990" s="209"/>
      <c r="B990" s="209"/>
      <c r="C990" s="209"/>
      <c r="D990" s="209"/>
      <c r="E990" s="209"/>
      <c r="F990" s="209"/>
      <c r="G990" s="209"/>
      <c r="H990" s="209"/>
      <c r="I990" s="209"/>
      <c r="J990" s="209"/>
      <c r="K990" s="209"/>
      <c r="L990" s="209"/>
      <c r="M990" s="209"/>
      <c r="N990" s="209"/>
      <c r="O990" s="209"/>
      <c r="P990" s="209"/>
      <c r="Q990" s="209"/>
      <c r="R990" s="209"/>
      <c r="S990" s="209"/>
      <c r="T990" s="209"/>
      <c r="U990" s="209"/>
      <c r="V990" s="209"/>
      <c r="W990" s="209"/>
      <c r="X990" s="209"/>
      <c r="Y990" s="209"/>
      <c r="Z990" s="209"/>
    </row>
    <row r="991" spans="1:26" ht="15.75" customHeight="1" x14ac:dyDescent="0.25">
      <c r="A991" s="209"/>
      <c r="B991" s="209"/>
      <c r="C991" s="209"/>
      <c r="D991" s="209"/>
      <c r="E991" s="209"/>
      <c r="F991" s="209"/>
      <c r="G991" s="209"/>
      <c r="H991" s="209"/>
      <c r="I991" s="209"/>
      <c r="J991" s="209"/>
      <c r="K991" s="209"/>
      <c r="L991" s="209"/>
      <c r="M991" s="209"/>
      <c r="N991" s="209"/>
      <c r="O991" s="209"/>
      <c r="P991" s="209"/>
      <c r="Q991" s="209"/>
      <c r="R991" s="209"/>
      <c r="S991" s="209"/>
      <c r="T991" s="209"/>
      <c r="U991" s="209"/>
      <c r="V991" s="209"/>
      <c r="W991" s="209"/>
      <c r="X991" s="209"/>
      <c r="Y991" s="209"/>
      <c r="Z991" s="209"/>
    </row>
    <row r="992" spans="1:26" ht="15.75" customHeight="1" x14ac:dyDescent="0.25">
      <c r="A992" s="209"/>
      <c r="B992" s="209"/>
      <c r="C992" s="209"/>
      <c r="D992" s="209"/>
      <c r="E992" s="209"/>
      <c r="F992" s="209"/>
      <c r="G992" s="209"/>
      <c r="H992" s="209"/>
      <c r="I992" s="209"/>
      <c r="J992" s="209"/>
      <c r="K992" s="209"/>
      <c r="L992" s="209"/>
      <c r="M992" s="209"/>
      <c r="N992" s="209"/>
      <c r="O992" s="209"/>
      <c r="P992" s="209"/>
      <c r="Q992" s="209"/>
      <c r="R992" s="209"/>
      <c r="S992" s="209"/>
      <c r="T992" s="209"/>
      <c r="U992" s="209"/>
      <c r="V992" s="209"/>
      <c r="W992" s="209"/>
      <c r="X992" s="209"/>
      <c r="Y992" s="209"/>
      <c r="Z992" s="209"/>
    </row>
    <row r="993" spans="1:26" ht="15.75" customHeight="1" x14ac:dyDescent="0.25">
      <c r="A993" s="209"/>
      <c r="B993" s="209"/>
      <c r="C993" s="209"/>
      <c r="D993" s="209"/>
      <c r="E993" s="209"/>
      <c r="F993" s="209"/>
      <c r="G993" s="209"/>
      <c r="H993" s="209"/>
      <c r="I993" s="209"/>
      <c r="J993" s="209"/>
      <c r="K993" s="209"/>
      <c r="L993" s="209"/>
      <c r="M993" s="209"/>
      <c r="N993" s="209"/>
      <c r="O993" s="209"/>
      <c r="P993" s="209"/>
      <c r="Q993" s="209"/>
      <c r="R993" s="209"/>
      <c r="S993" s="209"/>
      <c r="T993" s="209"/>
      <c r="U993" s="209"/>
      <c r="V993" s="209"/>
      <c r="W993" s="209"/>
      <c r="X993" s="209"/>
      <c r="Y993" s="209"/>
      <c r="Z993" s="209"/>
    </row>
    <row r="994" spans="1:26" ht="15.75" customHeight="1" x14ac:dyDescent="0.25">
      <c r="A994" s="209"/>
      <c r="B994" s="209"/>
      <c r="C994" s="209"/>
      <c r="D994" s="209"/>
      <c r="E994" s="209"/>
      <c r="F994" s="209"/>
      <c r="G994" s="209"/>
      <c r="H994" s="209"/>
      <c r="I994" s="209"/>
      <c r="J994" s="209"/>
      <c r="K994" s="209"/>
      <c r="L994" s="209"/>
      <c r="M994" s="209"/>
      <c r="N994" s="209"/>
      <c r="O994" s="209"/>
      <c r="P994" s="209"/>
      <c r="Q994" s="209"/>
      <c r="R994" s="209"/>
      <c r="S994" s="209"/>
      <c r="T994" s="209"/>
      <c r="U994" s="209"/>
      <c r="V994" s="209"/>
      <c r="W994" s="209"/>
      <c r="X994" s="209"/>
      <c r="Y994" s="209"/>
      <c r="Z994" s="209"/>
    </row>
    <row r="995" spans="1:26" ht="15.75" customHeight="1" x14ac:dyDescent="0.25">
      <c r="A995" s="209"/>
      <c r="B995" s="209"/>
      <c r="C995" s="209"/>
      <c r="D995" s="209"/>
      <c r="E995" s="209"/>
      <c r="F995" s="209"/>
      <c r="G995" s="209"/>
      <c r="H995" s="209"/>
      <c r="I995" s="209"/>
      <c r="J995" s="209"/>
      <c r="K995" s="209"/>
      <c r="L995" s="209"/>
      <c r="M995" s="209"/>
      <c r="N995" s="209"/>
      <c r="O995" s="209"/>
      <c r="P995" s="209"/>
      <c r="Q995" s="209"/>
      <c r="R995" s="209"/>
      <c r="S995" s="209"/>
      <c r="T995" s="209"/>
      <c r="U995" s="209"/>
      <c r="V995" s="209"/>
      <c r="W995" s="209"/>
      <c r="X995" s="209"/>
      <c r="Y995" s="209"/>
      <c r="Z995" s="209"/>
    </row>
    <row r="996" spans="1:26" ht="15.75" customHeight="1" x14ac:dyDescent="0.25">
      <c r="A996" s="209"/>
      <c r="B996" s="209"/>
      <c r="C996" s="209"/>
      <c r="D996" s="209"/>
      <c r="E996" s="209"/>
      <c r="F996" s="209"/>
      <c r="G996" s="209"/>
      <c r="H996" s="209"/>
      <c r="I996" s="209"/>
      <c r="J996" s="209"/>
      <c r="K996" s="209"/>
      <c r="L996" s="209"/>
      <c r="M996" s="209"/>
      <c r="N996" s="209"/>
      <c r="O996" s="209"/>
      <c r="P996" s="209"/>
      <c r="Q996" s="209"/>
      <c r="R996" s="209"/>
      <c r="S996" s="209"/>
      <c r="T996" s="209"/>
      <c r="U996" s="209"/>
      <c r="V996" s="209"/>
      <c r="W996" s="209"/>
      <c r="X996" s="209"/>
      <c r="Y996" s="209"/>
      <c r="Z996" s="209"/>
    </row>
    <row r="997" spans="1:26" ht="15.75" customHeight="1" x14ac:dyDescent="0.25">
      <c r="A997" s="209"/>
      <c r="B997" s="209"/>
      <c r="C997" s="209"/>
      <c r="D997" s="209"/>
      <c r="E997" s="209"/>
      <c r="F997" s="209"/>
      <c r="G997" s="209"/>
      <c r="H997" s="209"/>
      <c r="I997" s="209"/>
      <c r="J997" s="209"/>
      <c r="K997" s="209"/>
      <c r="L997" s="209"/>
      <c r="M997" s="209"/>
      <c r="N997" s="209"/>
      <c r="O997" s="209"/>
      <c r="P997" s="209"/>
      <c r="Q997" s="209"/>
      <c r="R997" s="209"/>
      <c r="S997" s="209"/>
      <c r="T997" s="209"/>
      <c r="U997" s="209"/>
      <c r="V997" s="209"/>
      <c r="W997" s="209"/>
      <c r="X997" s="209"/>
      <c r="Y997" s="209"/>
      <c r="Z997" s="209"/>
    </row>
    <row r="998" spans="1:26" ht="15.75" customHeight="1" x14ac:dyDescent="0.25">
      <c r="A998" s="209"/>
      <c r="B998" s="209"/>
      <c r="C998" s="209"/>
      <c r="D998" s="209"/>
      <c r="E998" s="209"/>
      <c r="F998" s="209"/>
      <c r="G998" s="209"/>
      <c r="H998" s="209"/>
      <c r="I998" s="209"/>
      <c r="J998" s="209"/>
      <c r="K998" s="209"/>
      <c r="L998" s="209"/>
      <c r="M998" s="209"/>
      <c r="N998" s="209"/>
      <c r="O998" s="209"/>
      <c r="P998" s="209"/>
      <c r="Q998" s="209"/>
      <c r="R998" s="209"/>
      <c r="S998" s="209"/>
      <c r="T998" s="209"/>
      <c r="U998" s="209"/>
      <c r="V998" s="209"/>
      <c r="W998" s="209"/>
      <c r="X998" s="209"/>
      <c r="Y998" s="209"/>
      <c r="Z998" s="209"/>
    </row>
    <row r="999" spans="1:26" ht="15.75" customHeight="1" x14ac:dyDescent="0.25">
      <c r="A999" s="209"/>
      <c r="B999" s="209"/>
      <c r="C999" s="209"/>
      <c r="D999" s="209"/>
      <c r="E999" s="209"/>
      <c r="F999" s="209"/>
      <c r="G999" s="209"/>
      <c r="H999" s="209"/>
      <c r="I999" s="209"/>
      <c r="J999" s="209"/>
      <c r="K999" s="209"/>
      <c r="L999" s="209"/>
      <c r="M999" s="209"/>
      <c r="N999" s="209"/>
      <c r="O999" s="209"/>
      <c r="P999" s="209"/>
      <c r="Q999" s="209"/>
      <c r="R999" s="209"/>
      <c r="S999" s="209"/>
      <c r="T999" s="209"/>
      <c r="U999" s="209"/>
      <c r="V999" s="209"/>
      <c r="W999" s="209"/>
      <c r="X999" s="209"/>
      <c r="Y999" s="209"/>
      <c r="Z999" s="209"/>
    </row>
    <row r="1000" spans="1:26" ht="15.75" customHeight="1" x14ac:dyDescent="0.25">
      <c r="A1000" s="209"/>
      <c r="B1000" s="209"/>
      <c r="C1000" s="209"/>
      <c r="D1000" s="209"/>
      <c r="E1000" s="209"/>
      <c r="F1000" s="209"/>
      <c r="G1000" s="209"/>
      <c r="H1000" s="209"/>
      <c r="I1000" s="209"/>
      <c r="J1000" s="209"/>
      <c r="K1000" s="209"/>
      <c r="L1000" s="209"/>
      <c r="M1000" s="209"/>
      <c r="N1000" s="209"/>
      <c r="O1000" s="209"/>
      <c r="P1000" s="209"/>
      <c r="Q1000" s="209"/>
      <c r="R1000" s="209"/>
      <c r="S1000" s="209"/>
      <c r="T1000" s="209"/>
      <c r="U1000" s="209"/>
      <c r="V1000" s="209"/>
      <c r="W1000" s="209"/>
      <c r="X1000" s="209"/>
      <c r="Y1000" s="209"/>
      <c r="Z1000" s="209"/>
    </row>
  </sheetData>
  <mergeCells count="1">
    <mergeCell ref="B7:C7"/>
  </mergeCells>
  <hyperlinks>
    <hyperlink ref="D1" location="BG!A1" display="BG"/>
  </hyperlinks>
  <pageMargins left="0.7" right="0.7" top="0.75" bottom="0.75" header="0" footer="0"/>
  <pageSetup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L997"/>
  <sheetViews>
    <sheetView showGridLines="0" workbookViewId="0">
      <selection activeCell="A17" sqref="A17"/>
    </sheetView>
  </sheetViews>
  <sheetFormatPr baseColWidth="10" defaultColWidth="14.42578125" defaultRowHeight="15" customHeight="1" x14ac:dyDescent="0.25"/>
  <cols>
    <col min="1" max="1" width="30.42578125" style="41" customWidth="1"/>
    <col min="2" max="3" width="22.7109375" style="41" customWidth="1"/>
    <col min="4" max="12" width="11.42578125" style="41" customWidth="1"/>
    <col min="13" max="25" width="10.7109375" style="41" customWidth="1"/>
    <col min="26" max="16384" width="14.42578125" style="41"/>
  </cols>
  <sheetData>
    <row r="1" spans="1:12" x14ac:dyDescent="0.25">
      <c r="A1" s="250" t="s">
        <v>1</v>
      </c>
      <c r="B1" s="175"/>
      <c r="C1" s="175"/>
      <c r="D1" s="175"/>
      <c r="E1" s="175"/>
      <c r="F1" s="175"/>
      <c r="G1" s="175"/>
      <c r="H1" s="175"/>
      <c r="I1" s="175"/>
      <c r="J1" s="175"/>
      <c r="K1" s="175"/>
      <c r="L1" s="175"/>
    </row>
    <row r="2" spans="1:12" x14ac:dyDescent="0.25">
      <c r="A2" s="175"/>
      <c r="B2" s="175"/>
      <c r="C2" s="175"/>
      <c r="D2" s="175"/>
      <c r="E2" s="175"/>
      <c r="F2" s="175"/>
      <c r="G2" s="175"/>
      <c r="H2" s="175"/>
      <c r="I2" s="175"/>
      <c r="J2" s="175"/>
      <c r="K2" s="175"/>
      <c r="L2" s="175"/>
    </row>
    <row r="3" spans="1:12" x14ac:dyDescent="0.25">
      <c r="A3" s="175"/>
      <c r="B3" s="175"/>
      <c r="C3" s="175"/>
      <c r="D3" s="175"/>
      <c r="E3" s="175"/>
      <c r="F3" s="175"/>
      <c r="G3" s="175"/>
      <c r="H3" s="175"/>
      <c r="I3" s="175"/>
      <c r="J3" s="175"/>
      <c r="K3" s="175"/>
      <c r="L3" s="175"/>
    </row>
    <row r="4" spans="1:12" x14ac:dyDescent="0.25">
      <c r="A4" s="777" t="s">
        <v>509</v>
      </c>
      <c r="B4" s="758"/>
      <c r="C4" s="758"/>
      <c r="D4" s="175"/>
      <c r="E4" s="175"/>
      <c r="F4" s="175"/>
      <c r="G4" s="175"/>
      <c r="H4" s="175"/>
      <c r="I4" s="175"/>
      <c r="J4" s="175"/>
      <c r="K4" s="175"/>
      <c r="L4" s="175"/>
    </row>
    <row r="5" spans="1:12" x14ac:dyDescent="0.25">
      <c r="A5" s="175"/>
      <c r="B5" s="175"/>
      <c r="C5" s="175"/>
      <c r="D5" s="175"/>
      <c r="E5" s="175"/>
      <c r="F5" s="175"/>
      <c r="G5" s="175"/>
      <c r="H5" s="175"/>
      <c r="I5" s="175"/>
      <c r="J5" s="175"/>
      <c r="K5" s="175"/>
      <c r="L5" s="175"/>
    </row>
    <row r="6" spans="1:12" x14ac:dyDescent="0.25">
      <c r="A6" s="175"/>
      <c r="B6" s="790" t="s">
        <v>288</v>
      </c>
      <c r="C6" s="758"/>
      <c r="D6" s="175"/>
      <c r="E6" s="175"/>
      <c r="F6" s="175"/>
      <c r="G6" s="175"/>
      <c r="H6" s="175"/>
      <c r="I6" s="175"/>
      <c r="J6" s="175"/>
      <c r="K6" s="175"/>
      <c r="L6" s="175"/>
    </row>
    <row r="7" spans="1:12" x14ac:dyDescent="0.25">
      <c r="A7" s="791" t="s">
        <v>55</v>
      </c>
      <c r="B7" s="582">
        <v>45473</v>
      </c>
      <c r="C7" s="582">
        <v>45291</v>
      </c>
      <c r="D7" s="175"/>
      <c r="E7" s="175"/>
      <c r="F7" s="175"/>
      <c r="G7" s="175"/>
      <c r="H7" s="175"/>
      <c r="I7" s="175"/>
      <c r="J7" s="175"/>
      <c r="K7" s="175"/>
      <c r="L7" s="175"/>
    </row>
    <row r="8" spans="1:12" x14ac:dyDescent="0.25">
      <c r="A8" s="758"/>
      <c r="B8" s="584"/>
      <c r="C8" s="584"/>
      <c r="D8" s="175"/>
      <c r="E8" s="175"/>
      <c r="F8" s="175"/>
      <c r="G8" s="175"/>
      <c r="H8" s="175"/>
      <c r="I8" s="175"/>
      <c r="J8" s="175"/>
      <c r="K8" s="175"/>
      <c r="L8" s="175"/>
    </row>
    <row r="9" spans="1:12" x14ac:dyDescent="0.25">
      <c r="A9" s="585" t="s">
        <v>510</v>
      </c>
      <c r="B9" s="162">
        <v>17519.544999999998</v>
      </c>
      <c r="C9" s="179">
        <v>12545.455</v>
      </c>
      <c r="D9" s="175"/>
      <c r="E9" s="175"/>
      <c r="F9" s="175"/>
      <c r="G9" s="175"/>
      <c r="H9" s="175"/>
      <c r="I9" s="175"/>
      <c r="J9" s="175"/>
      <c r="K9" s="175"/>
      <c r="L9" s="175"/>
    </row>
    <row r="10" spans="1:12" ht="15.75" thickBot="1" x14ac:dyDescent="0.3">
      <c r="A10" s="175" t="s">
        <v>216</v>
      </c>
      <c r="B10" s="586">
        <v>17519.544999999998</v>
      </c>
      <c r="C10" s="586">
        <v>12545.455</v>
      </c>
      <c r="D10" s="175"/>
      <c r="E10" s="175"/>
      <c r="F10" s="175"/>
      <c r="G10" s="175"/>
      <c r="H10" s="175"/>
      <c r="I10" s="175"/>
      <c r="J10" s="175"/>
      <c r="K10" s="175"/>
      <c r="L10" s="175"/>
    </row>
    <row r="11" spans="1:12" ht="15.75" thickTop="1" x14ac:dyDescent="0.25">
      <c r="A11" s="175"/>
      <c r="B11" s="179"/>
      <c r="C11" s="179"/>
      <c r="D11" s="175"/>
      <c r="E11" s="175"/>
      <c r="F11" s="175"/>
      <c r="G11" s="175"/>
      <c r="H11" s="175"/>
      <c r="I11" s="175"/>
      <c r="J11" s="175"/>
      <c r="K11" s="175"/>
      <c r="L11" s="175"/>
    </row>
    <row r="12" spans="1:12" x14ac:dyDescent="0.25">
      <c r="A12" s="175"/>
      <c r="B12" s="175"/>
      <c r="C12" s="175"/>
      <c r="D12" s="175"/>
      <c r="E12" s="175"/>
      <c r="F12" s="175"/>
      <c r="G12" s="175"/>
      <c r="H12" s="175"/>
      <c r="I12" s="175"/>
      <c r="J12" s="175"/>
      <c r="K12" s="175"/>
      <c r="L12" s="175"/>
    </row>
    <row r="13" spans="1:12" x14ac:dyDescent="0.25">
      <c r="A13" s="175"/>
      <c r="B13" s="175"/>
      <c r="C13" s="175"/>
      <c r="D13" s="175"/>
      <c r="E13" s="175"/>
      <c r="F13" s="175"/>
      <c r="G13" s="175"/>
      <c r="H13" s="175"/>
      <c r="I13" s="175"/>
      <c r="J13" s="175"/>
      <c r="K13" s="175"/>
      <c r="L13" s="175"/>
    </row>
    <row r="14" spans="1:12" x14ac:dyDescent="0.25">
      <c r="A14" s="175"/>
      <c r="B14" s="175"/>
      <c r="C14" s="175"/>
      <c r="D14" s="175"/>
      <c r="E14" s="175"/>
      <c r="F14" s="175"/>
      <c r="G14" s="175"/>
      <c r="H14" s="175"/>
      <c r="I14" s="175"/>
      <c r="J14" s="175"/>
      <c r="K14" s="175"/>
      <c r="L14" s="175"/>
    </row>
    <row r="15" spans="1:12" x14ac:dyDescent="0.25">
      <c r="A15" s="175"/>
      <c r="B15" s="175"/>
      <c r="C15" s="175"/>
      <c r="D15" s="175"/>
      <c r="E15" s="175"/>
      <c r="F15" s="175"/>
      <c r="G15" s="175"/>
      <c r="H15" s="175"/>
      <c r="I15" s="175"/>
      <c r="J15" s="175"/>
      <c r="K15" s="175"/>
      <c r="L15" s="175"/>
    </row>
    <row r="16" spans="1:12" x14ac:dyDescent="0.25">
      <c r="A16" s="175"/>
      <c r="B16" s="175"/>
      <c r="C16" s="175"/>
      <c r="D16" s="175"/>
      <c r="E16" s="175"/>
      <c r="F16" s="175"/>
      <c r="G16" s="175"/>
      <c r="H16" s="175"/>
      <c r="I16" s="175"/>
      <c r="J16" s="175"/>
      <c r="K16" s="175"/>
      <c r="L16" s="175"/>
    </row>
    <row r="17" spans="1:12" x14ac:dyDescent="0.25">
      <c r="A17" s="175"/>
      <c r="B17" s="175"/>
      <c r="C17" s="175"/>
      <c r="D17" s="175"/>
      <c r="E17" s="175"/>
      <c r="F17" s="175"/>
      <c r="G17" s="175"/>
      <c r="H17" s="175"/>
      <c r="I17" s="175"/>
      <c r="J17" s="175"/>
      <c r="K17" s="175"/>
      <c r="L17" s="175"/>
    </row>
    <row r="18" spans="1:12" ht="15.75" customHeight="1" x14ac:dyDescent="0.25">
      <c r="A18" s="175"/>
      <c r="B18" s="175"/>
      <c r="C18" s="175"/>
      <c r="D18" s="175"/>
      <c r="E18" s="175"/>
      <c r="F18" s="175"/>
      <c r="G18" s="175"/>
      <c r="H18" s="175"/>
      <c r="I18" s="175"/>
      <c r="J18" s="175"/>
      <c r="K18" s="175"/>
      <c r="L18" s="175"/>
    </row>
    <row r="19" spans="1:12" ht="15.75" customHeight="1" x14ac:dyDescent="0.25">
      <c r="A19" s="175"/>
      <c r="B19" s="175"/>
      <c r="C19" s="175"/>
      <c r="D19" s="175"/>
      <c r="E19" s="175"/>
      <c r="F19" s="175"/>
      <c r="G19" s="175"/>
      <c r="H19" s="175"/>
      <c r="I19" s="175"/>
      <c r="J19" s="175"/>
      <c r="K19" s="175"/>
      <c r="L19" s="175"/>
    </row>
    <row r="20" spans="1:12" ht="15.75" customHeight="1" x14ac:dyDescent="0.25">
      <c r="A20" s="175"/>
      <c r="B20" s="175"/>
      <c r="C20" s="175"/>
      <c r="D20" s="175"/>
      <c r="E20" s="175"/>
      <c r="F20" s="175"/>
      <c r="G20" s="175"/>
      <c r="H20" s="175"/>
      <c r="I20" s="175"/>
      <c r="J20" s="175"/>
      <c r="K20" s="175"/>
      <c r="L20" s="175"/>
    </row>
    <row r="21" spans="1:12" ht="15.75" customHeight="1" x14ac:dyDescent="0.25">
      <c r="A21" s="175"/>
      <c r="B21" s="175"/>
      <c r="C21" s="175"/>
      <c r="D21" s="175"/>
      <c r="E21" s="175"/>
      <c r="F21" s="175"/>
      <c r="G21" s="175"/>
      <c r="H21" s="175"/>
      <c r="I21" s="175"/>
      <c r="J21" s="175"/>
      <c r="K21" s="175"/>
      <c r="L21" s="175"/>
    </row>
    <row r="22" spans="1:12" ht="15.75" customHeight="1" x14ac:dyDescent="0.25">
      <c r="A22" s="175"/>
      <c r="B22" s="175"/>
      <c r="C22" s="175"/>
      <c r="D22" s="175"/>
      <c r="E22" s="175"/>
      <c r="F22" s="175"/>
      <c r="G22" s="175"/>
      <c r="H22" s="175"/>
      <c r="I22" s="175"/>
      <c r="J22" s="175"/>
      <c r="K22" s="175"/>
      <c r="L22" s="175"/>
    </row>
    <row r="23" spans="1:12" ht="15.75" customHeight="1" x14ac:dyDescent="0.25">
      <c r="A23" s="175"/>
      <c r="B23" s="175"/>
      <c r="C23" s="175"/>
      <c r="D23" s="175"/>
      <c r="E23" s="175"/>
      <c r="F23" s="175"/>
      <c r="G23" s="175"/>
      <c r="H23" s="175"/>
      <c r="I23" s="175"/>
      <c r="J23" s="175"/>
      <c r="K23" s="175"/>
      <c r="L23" s="175"/>
    </row>
    <row r="24" spans="1:12" ht="15.75" customHeight="1" x14ac:dyDescent="0.25">
      <c r="A24" s="175"/>
      <c r="B24" s="175"/>
      <c r="C24" s="175"/>
      <c r="D24" s="175"/>
      <c r="E24" s="175"/>
      <c r="F24" s="175"/>
      <c r="G24" s="175"/>
      <c r="H24" s="175"/>
      <c r="I24" s="175"/>
      <c r="J24" s="175"/>
      <c r="K24" s="175"/>
      <c r="L24" s="175"/>
    </row>
    <row r="25" spans="1:12" ht="15.75" customHeight="1" x14ac:dyDescent="0.25">
      <c r="A25" s="175"/>
      <c r="B25" s="175"/>
      <c r="C25" s="175"/>
      <c r="D25" s="175"/>
      <c r="E25" s="175"/>
      <c r="F25" s="175"/>
      <c r="G25" s="175"/>
      <c r="H25" s="175"/>
      <c r="I25" s="175"/>
      <c r="J25" s="175"/>
      <c r="K25" s="175"/>
      <c r="L25" s="175"/>
    </row>
    <row r="26" spans="1:12" ht="15.75" customHeight="1" x14ac:dyDescent="0.25">
      <c r="A26" s="175"/>
      <c r="B26" s="175"/>
      <c r="C26" s="175"/>
      <c r="D26" s="175"/>
      <c r="E26" s="175"/>
      <c r="F26" s="175"/>
      <c r="G26" s="175"/>
      <c r="H26" s="175"/>
      <c r="I26" s="175"/>
      <c r="J26" s="175"/>
      <c r="K26" s="175"/>
      <c r="L26" s="175"/>
    </row>
    <row r="27" spans="1:12" ht="15.75" customHeight="1" x14ac:dyDescent="0.25">
      <c r="A27" s="175"/>
      <c r="B27" s="175"/>
      <c r="C27" s="175"/>
      <c r="D27" s="175"/>
      <c r="E27" s="175"/>
      <c r="F27" s="175"/>
      <c r="G27" s="175"/>
      <c r="H27" s="175"/>
      <c r="I27" s="175"/>
      <c r="J27" s="175"/>
      <c r="K27" s="175"/>
      <c r="L27" s="175"/>
    </row>
    <row r="28" spans="1:12" ht="15.75" customHeight="1" x14ac:dyDescent="0.25">
      <c r="A28" s="175"/>
      <c r="B28" s="175"/>
      <c r="C28" s="175"/>
      <c r="D28" s="175"/>
      <c r="E28" s="175"/>
      <c r="F28" s="175"/>
      <c r="G28" s="175"/>
      <c r="H28" s="175"/>
      <c r="I28" s="175"/>
      <c r="J28" s="175"/>
      <c r="K28" s="175"/>
      <c r="L28" s="175"/>
    </row>
    <row r="29" spans="1:12" ht="15.75" customHeight="1" x14ac:dyDescent="0.25">
      <c r="A29" s="175"/>
      <c r="B29" s="175"/>
      <c r="C29" s="175"/>
      <c r="D29" s="175"/>
      <c r="E29" s="175"/>
      <c r="F29" s="175"/>
      <c r="G29" s="175"/>
      <c r="H29" s="175"/>
      <c r="I29" s="175"/>
      <c r="J29" s="175"/>
      <c r="K29" s="175"/>
      <c r="L29" s="175"/>
    </row>
    <row r="30" spans="1:12" ht="15.75" customHeight="1" x14ac:dyDescent="0.25">
      <c r="A30" s="175"/>
      <c r="B30" s="175"/>
      <c r="C30" s="175"/>
      <c r="D30" s="175"/>
      <c r="E30" s="175"/>
      <c r="F30" s="175"/>
      <c r="G30" s="175"/>
      <c r="H30" s="175"/>
      <c r="I30" s="175"/>
      <c r="J30" s="175"/>
      <c r="K30" s="175"/>
      <c r="L30" s="175"/>
    </row>
    <row r="31" spans="1:12" ht="15.75" customHeight="1" x14ac:dyDescent="0.25">
      <c r="A31" s="175"/>
      <c r="B31" s="175"/>
      <c r="C31" s="175"/>
      <c r="D31" s="175"/>
      <c r="E31" s="175"/>
      <c r="F31" s="175"/>
      <c r="G31" s="175"/>
      <c r="H31" s="175"/>
      <c r="I31" s="175"/>
      <c r="J31" s="175"/>
      <c r="K31" s="175"/>
      <c r="L31" s="175"/>
    </row>
    <row r="32" spans="1:12" ht="15.75" customHeight="1" x14ac:dyDescent="0.25">
      <c r="A32" s="175"/>
      <c r="B32" s="175"/>
      <c r="C32" s="175"/>
      <c r="D32" s="175"/>
      <c r="E32" s="175"/>
      <c r="F32" s="175"/>
      <c r="G32" s="175"/>
      <c r="H32" s="175"/>
      <c r="I32" s="175"/>
      <c r="J32" s="175"/>
      <c r="K32" s="175"/>
      <c r="L32" s="175"/>
    </row>
    <row r="33" spans="1:12" ht="15.75" customHeight="1" x14ac:dyDescent="0.25">
      <c r="A33" s="175"/>
      <c r="B33" s="175"/>
      <c r="C33" s="175"/>
      <c r="D33" s="175"/>
      <c r="E33" s="175"/>
      <c r="F33" s="175"/>
      <c r="G33" s="175"/>
      <c r="H33" s="175"/>
      <c r="I33" s="175"/>
      <c r="J33" s="175"/>
      <c r="K33" s="175"/>
      <c r="L33" s="175"/>
    </row>
    <row r="34" spans="1:12" ht="15.75" customHeight="1" x14ac:dyDescent="0.25">
      <c r="A34" s="175"/>
      <c r="B34" s="175"/>
      <c r="C34" s="175"/>
      <c r="D34" s="175"/>
      <c r="E34" s="175"/>
      <c r="F34" s="175"/>
      <c r="G34" s="175"/>
      <c r="H34" s="175"/>
      <c r="I34" s="175"/>
      <c r="J34" s="175"/>
      <c r="K34" s="175"/>
      <c r="L34" s="175"/>
    </row>
    <row r="35" spans="1:12" ht="15.75" customHeight="1" x14ac:dyDescent="0.25">
      <c r="A35" s="175"/>
      <c r="B35" s="175"/>
      <c r="C35" s="175"/>
      <c r="D35" s="175"/>
      <c r="E35" s="175"/>
      <c r="F35" s="175"/>
      <c r="G35" s="175"/>
      <c r="H35" s="175"/>
      <c r="I35" s="175"/>
      <c r="J35" s="175"/>
      <c r="K35" s="175"/>
      <c r="L35" s="175"/>
    </row>
    <row r="36" spans="1:12" ht="15.75" customHeight="1" x14ac:dyDescent="0.25">
      <c r="A36" s="175"/>
      <c r="B36" s="175"/>
      <c r="C36" s="175"/>
      <c r="D36" s="175"/>
      <c r="E36" s="175"/>
      <c r="F36" s="175"/>
      <c r="G36" s="175"/>
      <c r="H36" s="175"/>
      <c r="I36" s="175"/>
      <c r="J36" s="175"/>
      <c r="K36" s="175"/>
      <c r="L36" s="175"/>
    </row>
    <row r="37" spans="1:12" ht="15.75" customHeight="1" x14ac:dyDescent="0.25">
      <c r="A37" s="175"/>
      <c r="B37" s="175"/>
      <c r="C37" s="175"/>
      <c r="D37" s="175"/>
      <c r="E37" s="175"/>
      <c r="F37" s="175"/>
      <c r="G37" s="175"/>
      <c r="H37" s="175"/>
      <c r="I37" s="175"/>
      <c r="J37" s="175"/>
      <c r="K37" s="175"/>
      <c r="L37" s="175"/>
    </row>
    <row r="38" spans="1:12" ht="15.75" customHeight="1" x14ac:dyDescent="0.25">
      <c r="A38" s="175"/>
      <c r="B38" s="175"/>
      <c r="C38" s="175"/>
      <c r="D38" s="175"/>
      <c r="E38" s="175"/>
      <c r="F38" s="175"/>
      <c r="G38" s="175"/>
      <c r="H38" s="175"/>
      <c r="I38" s="175"/>
      <c r="J38" s="175"/>
      <c r="K38" s="175"/>
      <c r="L38" s="175"/>
    </row>
    <row r="39" spans="1:12" ht="15.75" customHeight="1" x14ac:dyDescent="0.25">
      <c r="A39" s="175"/>
      <c r="B39" s="175"/>
      <c r="C39" s="175"/>
      <c r="D39" s="175"/>
      <c r="E39" s="175"/>
      <c r="F39" s="175"/>
      <c r="G39" s="175"/>
      <c r="H39" s="175"/>
      <c r="I39" s="175"/>
      <c r="J39" s="175"/>
      <c r="K39" s="175"/>
      <c r="L39" s="175"/>
    </row>
    <row r="40" spans="1:12" ht="15.75" customHeight="1" x14ac:dyDescent="0.25">
      <c r="A40" s="175"/>
      <c r="B40" s="175"/>
      <c r="C40" s="175"/>
      <c r="D40" s="175"/>
      <c r="E40" s="175"/>
      <c r="F40" s="175"/>
      <c r="G40" s="175"/>
      <c r="H40" s="175"/>
      <c r="I40" s="175"/>
      <c r="J40" s="175"/>
      <c r="K40" s="175"/>
      <c r="L40" s="175"/>
    </row>
    <row r="41" spans="1:12" ht="15.75" customHeight="1" x14ac:dyDescent="0.25">
      <c r="A41" s="175"/>
      <c r="B41" s="175"/>
      <c r="C41" s="175"/>
      <c r="D41" s="175"/>
      <c r="E41" s="175"/>
      <c r="F41" s="175"/>
      <c r="G41" s="175"/>
      <c r="H41" s="175"/>
      <c r="I41" s="175"/>
      <c r="J41" s="175"/>
      <c r="K41" s="175"/>
      <c r="L41" s="175"/>
    </row>
    <row r="42" spans="1:12" ht="15.75" customHeight="1" x14ac:dyDescent="0.25">
      <c r="A42" s="175"/>
      <c r="B42" s="175"/>
      <c r="C42" s="175"/>
      <c r="D42" s="175"/>
      <c r="E42" s="175"/>
      <c r="F42" s="175"/>
      <c r="G42" s="175"/>
      <c r="H42" s="175"/>
      <c r="I42" s="175"/>
      <c r="J42" s="175"/>
      <c r="K42" s="175"/>
      <c r="L42" s="175"/>
    </row>
    <row r="43" spans="1:12" ht="15.75" customHeight="1" x14ac:dyDescent="0.25">
      <c r="A43" s="175"/>
      <c r="B43" s="175"/>
      <c r="C43" s="175"/>
      <c r="D43" s="175"/>
      <c r="E43" s="175"/>
      <c r="F43" s="175"/>
      <c r="G43" s="175"/>
      <c r="H43" s="175"/>
      <c r="I43" s="175"/>
      <c r="J43" s="175"/>
      <c r="K43" s="175"/>
      <c r="L43" s="175"/>
    </row>
    <row r="44" spans="1:12" ht="15.75" customHeight="1" x14ac:dyDescent="0.25">
      <c r="A44" s="175"/>
      <c r="B44" s="175"/>
      <c r="C44" s="175"/>
      <c r="D44" s="175"/>
      <c r="E44" s="175"/>
      <c r="F44" s="175"/>
      <c r="G44" s="175"/>
      <c r="H44" s="175"/>
      <c r="I44" s="175"/>
      <c r="J44" s="175"/>
      <c r="K44" s="175"/>
      <c r="L44" s="175"/>
    </row>
    <row r="45" spans="1:12" ht="15.75" customHeight="1" x14ac:dyDescent="0.25">
      <c r="A45" s="175"/>
      <c r="B45" s="175"/>
      <c r="C45" s="175"/>
      <c r="D45" s="175"/>
      <c r="E45" s="175"/>
      <c r="F45" s="175"/>
      <c r="G45" s="175"/>
      <c r="H45" s="175"/>
      <c r="I45" s="175"/>
      <c r="J45" s="175"/>
      <c r="K45" s="175"/>
      <c r="L45" s="175"/>
    </row>
    <row r="46" spans="1:12" ht="15.75" customHeight="1" x14ac:dyDescent="0.25">
      <c r="A46" s="175"/>
      <c r="B46" s="175"/>
      <c r="C46" s="175"/>
      <c r="D46" s="175"/>
      <c r="E46" s="175"/>
      <c r="F46" s="175"/>
      <c r="G46" s="175"/>
      <c r="H46" s="175"/>
      <c r="I46" s="175"/>
      <c r="J46" s="175"/>
      <c r="K46" s="175"/>
      <c r="L46" s="175"/>
    </row>
    <row r="47" spans="1:12" ht="15.75" customHeight="1" x14ac:dyDescent="0.25">
      <c r="A47" s="175"/>
      <c r="B47" s="175"/>
      <c r="C47" s="175"/>
      <c r="D47" s="175"/>
      <c r="E47" s="175"/>
      <c r="F47" s="175"/>
      <c r="G47" s="175"/>
      <c r="H47" s="175"/>
      <c r="I47" s="175"/>
      <c r="J47" s="175"/>
      <c r="K47" s="175"/>
      <c r="L47" s="175"/>
    </row>
    <row r="48" spans="1:12" ht="15.75" customHeight="1" x14ac:dyDescent="0.25">
      <c r="A48" s="175"/>
      <c r="B48" s="175"/>
      <c r="C48" s="175"/>
      <c r="D48" s="175"/>
      <c r="E48" s="175"/>
      <c r="F48" s="175"/>
      <c r="G48" s="175"/>
      <c r="H48" s="175"/>
      <c r="I48" s="175"/>
      <c r="J48" s="175"/>
      <c r="K48" s="175"/>
      <c r="L48" s="175"/>
    </row>
    <row r="49" spans="1:12" ht="15.75" customHeight="1" x14ac:dyDescent="0.25">
      <c r="A49" s="175"/>
      <c r="B49" s="175"/>
      <c r="C49" s="175"/>
      <c r="D49" s="175"/>
      <c r="E49" s="175"/>
      <c r="F49" s="175"/>
      <c r="G49" s="175"/>
      <c r="H49" s="175"/>
      <c r="I49" s="175"/>
      <c r="J49" s="175"/>
      <c r="K49" s="175"/>
      <c r="L49" s="175"/>
    </row>
    <row r="50" spans="1:12" ht="15.75" customHeight="1" x14ac:dyDescent="0.25">
      <c r="A50" s="175"/>
      <c r="B50" s="175"/>
      <c r="C50" s="175"/>
      <c r="D50" s="175"/>
      <c r="E50" s="175"/>
      <c r="F50" s="175"/>
      <c r="G50" s="175"/>
      <c r="H50" s="175"/>
      <c r="I50" s="175"/>
      <c r="J50" s="175"/>
      <c r="K50" s="175"/>
      <c r="L50" s="175"/>
    </row>
    <row r="51" spans="1:12" ht="15.75" customHeight="1" x14ac:dyDescent="0.25">
      <c r="A51" s="175"/>
      <c r="B51" s="175"/>
      <c r="C51" s="175"/>
      <c r="D51" s="175"/>
      <c r="E51" s="175"/>
      <c r="F51" s="175"/>
      <c r="G51" s="175"/>
      <c r="H51" s="175"/>
      <c r="I51" s="175"/>
      <c r="J51" s="175"/>
      <c r="K51" s="175"/>
      <c r="L51" s="175"/>
    </row>
    <row r="52" spans="1:12" ht="15.75" customHeight="1" x14ac:dyDescent="0.25">
      <c r="A52" s="175"/>
      <c r="B52" s="175"/>
      <c r="C52" s="175"/>
      <c r="D52" s="175"/>
      <c r="E52" s="175"/>
      <c r="F52" s="175"/>
      <c r="G52" s="175"/>
      <c r="H52" s="175"/>
      <c r="I52" s="175"/>
      <c r="J52" s="175"/>
      <c r="K52" s="175"/>
      <c r="L52" s="175"/>
    </row>
    <row r="53" spans="1:12" ht="15.75" customHeight="1" x14ac:dyDescent="0.25">
      <c r="A53" s="175"/>
      <c r="B53" s="175"/>
      <c r="C53" s="175"/>
      <c r="D53" s="175"/>
      <c r="E53" s="175"/>
      <c r="F53" s="175"/>
      <c r="G53" s="175"/>
      <c r="H53" s="175"/>
      <c r="I53" s="175"/>
      <c r="J53" s="175"/>
      <c r="K53" s="175"/>
      <c r="L53" s="175"/>
    </row>
    <row r="54" spans="1:12" ht="15.75" customHeight="1" x14ac:dyDescent="0.25">
      <c r="A54" s="175"/>
      <c r="B54" s="175"/>
      <c r="C54" s="175"/>
      <c r="D54" s="175"/>
      <c r="E54" s="175"/>
      <c r="F54" s="175"/>
      <c r="G54" s="175"/>
      <c r="H54" s="175"/>
      <c r="I54" s="175"/>
      <c r="J54" s="175"/>
      <c r="K54" s="175"/>
      <c r="L54" s="175"/>
    </row>
    <row r="55" spans="1:12" ht="15.75" customHeight="1" x14ac:dyDescent="0.25">
      <c r="A55" s="175"/>
      <c r="B55" s="175"/>
      <c r="C55" s="175"/>
      <c r="D55" s="175"/>
      <c r="E55" s="175"/>
      <c r="F55" s="175"/>
      <c r="G55" s="175"/>
      <c r="H55" s="175"/>
      <c r="I55" s="175"/>
      <c r="J55" s="175"/>
      <c r="K55" s="175"/>
      <c r="L55" s="175"/>
    </row>
    <row r="56" spans="1:12" ht="15.75" customHeight="1" x14ac:dyDescent="0.25">
      <c r="A56" s="175"/>
      <c r="B56" s="175"/>
      <c r="C56" s="175"/>
      <c r="D56" s="175"/>
      <c r="E56" s="175"/>
      <c r="F56" s="175"/>
      <c r="G56" s="175"/>
      <c r="H56" s="175"/>
      <c r="I56" s="175"/>
      <c r="J56" s="175"/>
      <c r="K56" s="175"/>
      <c r="L56" s="175"/>
    </row>
    <row r="57" spans="1:12" ht="15.75" customHeight="1" x14ac:dyDescent="0.25">
      <c r="A57" s="175"/>
      <c r="B57" s="175"/>
      <c r="C57" s="175"/>
      <c r="D57" s="175"/>
      <c r="E57" s="175"/>
      <c r="F57" s="175"/>
      <c r="G57" s="175"/>
      <c r="H57" s="175"/>
      <c r="I57" s="175"/>
      <c r="J57" s="175"/>
      <c r="K57" s="175"/>
      <c r="L57" s="175"/>
    </row>
    <row r="58" spans="1:12" ht="15.75" customHeight="1" x14ac:dyDescent="0.25">
      <c r="A58" s="175"/>
      <c r="B58" s="175"/>
      <c r="C58" s="175"/>
      <c r="D58" s="175"/>
      <c r="E58" s="175"/>
      <c r="F58" s="175"/>
      <c r="G58" s="175"/>
      <c r="H58" s="175"/>
      <c r="I58" s="175"/>
      <c r="J58" s="175"/>
      <c r="K58" s="175"/>
      <c r="L58" s="175"/>
    </row>
    <row r="59" spans="1:12" ht="15.75" customHeight="1" x14ac:dyDescent="0.25">
      <c r="A59" s="175"/>
      <c r="B59" s="175"/>
      <c r="C59" s="175"/>
      <c r="D59" s="175"/>
      <c r="E59" s="175"/>
      <c r="F59" s="175"/>
      <c r="G59" s="175"/>
      <c r="H59" s="175"/>
      <c r="I59" s="175"/>
      <c r="J59" s="175"/>
      <c r="K59" s="175"/>
      <c r="L59" s="175"/>
    </row>
    <row r="60" spans="1:12" ht="15.75" customHeight="1" x14ac:dyDescent="0.25">
      <c r="A60" s="175"/>
      <c r="B60" s="175"/>
      <c r="C60" s="175"/>
      <c r="D60" s="175"/>
      <c r="E60" s="175"/>
      <c r="F60" s="175"/>
      <c r="G60" s="175"/>
      <c r="H60" s="175"/>
      <c r="I60" s="175"/>
      <c r="J60" s="175"/>
      <c r="K60" s="175"/>
      <c r="L60" s="175"/>
    </row>
    <row r="61" spans="1:12" ht="15.75" customHeight="1" x14ac:dyDescent="0.25">
      <c r="A61" s="175"/>
      <c r="B61" s="175"/>
      <c r="C61" s="175"/>
      <c r="D61" s="175"/>
      <c r="E61" s="175"/>
      <c r="F61" s="175"/>
      <c r="G61" s="175"/>
      <c r="H61" s="175"/>
      <c r="I61" s="175"/>
      <c r="J61" s="175"/>
      <c r="K61" s="175"/>
      <c r="L61" s="175"/>
    </row>
    <row r="62" spans="1:12" ht="15.75" customHeight="1" x14ac:dyDescent="0.25">
      <c r="A62" s="175"/>
      <c r="B62" s="175"/>
      <c r="C62" s="175"/>
      <c r="D62" s="175"/>
      <c r="E62" s="175"/>
      <c r="F62" s="175"/>
      <c r="G62" s="175"/>
      <c r="H62" s="175"/>
      <c r="I62" s="175"/>
      <c r="J62" s="175"/>
      <c r="K62" s="175"/>
      <c r="L62" s="175"/>
    </row>
    <row r="63" spans="1:12" ht="15.75" customHeight="1" x14ac:dyDescent="0.25">
      <c r="A63" s="175"/>
      <c r="B63" s="175"/>
      <c r="C63" s="175"/>
      <c r="D63" s="175"/>
      <c r="E63" s="175"/>
      <c r="F63" s="175"/>
      <c r="G63" s="175"/>
      <c r="H63" s="175"/>
      <c r="I63" s="175"/>
      <c r="J63" s="175"/>
      <c r="K63" s="175"/>
      <c r="L63" s="175"/>
    </row>
    <row r="64" spans="1:12" ht="15.75" customHeight="1" x14ac:dyDescent="0.25">
      <c r="A64" s="175"/>
      <c r="B64" s="175"/>
      <c r="C64" s="175"/>
      <c r="D64" s="175"/>
      <c r="E64" s="175"/>
      <c r="F64" s="175"/>
      <c r="G64" s="175"/>
      <c r="H64" s="175"/>
      <c r="I64" s="175"/>
      <c r="J64" s="175"/>
      <c r="K64" s="175"/>
      <c r="L64" s="175"/>
    </row>
    <row r="65" spans="1:12" ht="15.75" customHeight="1" x14ac:dyDescent="0.25">
      <c r="A65" s="175"/>
      <c r="B65" s="175"/>
      <c r="C65" s="175"/>
      <c r="D65" s="175"/>
      <c r="E65" s="175"/>
      <c r="F65" s="175"/>
      <c r="G65" s="175"/>
      <c r="H65" s="175"/>
      <c r="I65" s="175"/>
      <c r="J65" s="175"/>
      <c r="K65" s="175"/>
      <c r="L65" s="175"/>
    </row>
    <row r="66" spans="1:12" ht="15.75" customHeight="1" x14ac:dyDescent="0.25">
      <c r="A66" s="175"/>
      <c r="B66" s="175"/>
      <c r="C66" s="175"/>
      <c r="D66" s="175"/>
      <c r="E66" s="175"/>
      <c r="F66" s="175"/>
      <c r="G66" s="175"/>
      <c r="H66" s="175"/>
      <c r="I66" s="175"/>
      <c r="J66" s="175"/>
      <c r="K66" s="175"/>
      <c r="L66" s="175"/>
    </row>
    <row r="67" spans="1:12" ht="15.75" customHeight="1" x14ac:dyDescent="0.25">
      <c r="A67" s="175"/>
      <c r="B67" s="175"/>
      <c r="C67" s="175"/>
      <c r="D67" s="175"/>
      <c r="E67" s="175"/>
      <c r="F67" s="175"/>
      <c r="G67" s="175"/>
      <c r="H67" s="175"/>
      <c r="I67" s="175"/>
      <c r="J67" s="175"/>
      <c r="K67" s="175"/>
      <c r="L67" s="175"/>
    </row>
    <row r="68" spans="1:12" ht="15.75" customHeight="1" x14ac:dyDescent="0.25">
      <c r="A68" s="175"/>
      <c r="B68" s="175"/>
      <c r="C68" s="175"/>
      <c r="D68" s="175"/>
      <c r="E68" s="175"/>
      <c r="F68" s="175"/>
      <c r="G68" s="175"/>
      <c r="H68" s="175"/>
      <c r="I68" s="175"/>
      <c r="J68" s="175"/>
      <c r="K68" s="175"/>
      <c r="L68" s="175"/>
    </row>
    <row r="69" spans="1:12" ht="15.75" customHeight="1" x14ac:dyDescent="0.25">
      <c r="A69" s="175"/>
      <c r="B69" s="175"/>
      <c r="C69" s="175"/>
      <c r="D69" s="175"/>
      <c r="E69" s="175"/>
      <c r="F69" s="175"/>
      <c r="G69" s="175"/>
      <c r="H69" s="175"/>
      <c r="I69" s="175"/>
      <c r="J69" s="175"/>
      <c r="K69" s="175"/>
      <c r="L69" s="175"/>
    </row>
    <row r="70" spans="1:12" ht="15.75" customHeight="1" x14ac:dyDescent="0.25">
      <c r="A70" s="175"/>
      <c r="B70" s="175"/>
      <c r="C70" s="175"/>
      <c r="D70" s="175"/>
      <c r="E70" s="175"/>
      <c r="F70" s="175"/>
      <c r="G70" s="175"/>
      <c r="H70" s="175"/>
      <c r="I70" s="175"/>
      <c r="J70" s="175"/>
      <c r="K70" s="175"/>
      <c r="L70" s="175"/>
    </row>
    <row r="71" spans="1:12" ht="15.75" customHeight="1" x14ac:dyDescent="0.25">
      <c r="A71" s="175"/>
      <c r="B71" s="175"/>
      <c r="C71" s="175"/>
      <c r="D71" s="175"/>
      <c r="E71" s="175"/>
      <c r="F71" s="175"/>
      <c r="G71" s="175"/>
      <c r="H71" s="175"/>
      <c r="I71" s="175"/>
      <c r="J71" s="175"/>
      <c r="K71" s="175"/>
      <c r="L71" s="175"/>
    </row>
    <row r="72" spans="1:12" ht="15.75" customHeight="1" x14ac:dyDescent="0.25">
      <c r="A72" s="175"/>
      <c r="B72" s="175"/>
      <c r="C72" s="175"/>
      <c r="D72" s="175"/>
      <c r="E72" s="175"/>
      <c r="F72" s="175"/>
      <c r="G72" s="175"/>
      <c r="H72" s="175"/>
      <c r="I72" s="175"/>
      <c r="J72" s="175"/>
      <c r="K72" s="175"/>
      <c r="L72" s="175"/>
    </row>
    <row r="73" spans="1:12" ht="15.75" customHeight="1" x14ac:dyDescent="0.25">
      <c r="A73" s="175"/>
      <c r="B73" s="175"/>
      <c r="C73" s="175"/>
      <c r="D73" s="175"/>
      <c r="E73" s="175"/>
      <c r="F73" s="175"/>
      <c r="G73" s="175"/>
      <c r="H73" s="175"/>
      <c r="I73" s="175"/>
      <c r="J73" s="175"/>
      <c r="K73" s="175"/>
      <c r="L73" s="175"/>
    </row>
    <row r="74" spans="1:12" ht="15.75" customHeight="1" x14ac:dyDescent="0.25">
      <c r="A74" s="175"/>
      <c r="B74" s="175"/>
      <c r="C74" s="175"/>
      <c r="D74" s="175"/>
      <c r="E74" s="175"/>
      <c r="F74" s="175"/>
      <c r="G74" s="175"/>
      <c r="H74" s="175"/>
      <c r="I74" s="175"/>
      <c r="J74" s="175"/>
      <c r="K74" s="175"/>
      <c r="L74" s="175"/>
    </row>
    <row r="75" spans="1:12" ht="15.75" customHeight="1" x14ac:dyDescent="0.25">
      <c r="A75" s="175"/>
      <c r="B75" s="175"/>
      <c r="C75" s="175"/>
      <c r="D75" s="175"/>
      <c r="E75" s="175"/>
      <c r="F75" s="175"/>
      <c r="G75" s="175"/>
      <c r="H75" s="175"/>
      <c r="I75" s="175"/>
      <c r="J75" s="175"/>
      <c r="K75" s="175"/>
      <c r="L75" s="175"/>
    </row>
    <row r="76" spans="1:12" ht="15.75" customHeight="1" x14ac:dyDescent="0.25">
      <c r="A76" s="175"/>
      <c r="B76" s="175"/>
      <c r="C76" s="175"/>
      <c r="D76" s="175"/>
      <c r="E76" s="175"/>
      <c r="F76" s="175"/>
      <c r="G76" s="175"/>
      <c r="H76" s="175"/>
      <c r="I76" s="175"/>
      <c r="J76" s="175"/>
      <c r="K76" s="175"/>
      <c r="L76" s="175"/>
    </row>
    <row r="77" spans="1:12" ht="15.75" customHeight="1" x14ac:dyDescent="0.25">
      <c r="A77" s="175"/>
      <c r="B77" s="175"/>
      <c r="C77" s="175"/>
      <c r="D77" s="175"/>
      <c r="E77" s="175"/>
      <c r="F77" s="175"/>
      <c r="G77" s="175"/>
      <c r="H77" s="175"/>
      <c r="I77" s="175"/>
      <c r="J77" s="175"/>
      <c r="K77" s="175"/>
      <c r="L77" s="175"/>
    </row>
    <row r="78" spans="1:12" ht="15.75" customHeight="1" x14ac:dyDescent="0.25">
      <c r="A78" s="175"/>
      <c r="B78" s="175"/>
      <c r="C78" s="175"/>
      <c r="D78" s="175"/>
      <c r="E78" s="175"/>
      <c r="F78" s="175"/>
      <c r="G78" s="175"/>
      <c r="H78" s="175"/>
      <c r="I78" s="175"/>
      <c r="J78" s="175"/>
      <c r="K78" s="175"/>
      <c r="L78" s="175"/>
    </row>
    <row r="79" spans="1:12" ht="15.75" customHeight="1" x14ac:dyDescent="0.25">
      <c r="A79" s="175"/>
      <c r="B79" s="175"/>
      <c r="C79" s="175"/>
      <c r="D79" s="175"/>
      <c r="E79" s="175"/>
      <c r="F79" s="175"/>
      <c r="G79" s="175"/>
      <c r="H79" s="175"/>
      <c r="I79" s="175"/>
      <c r="J79" s="175"/>
      <c r="K79" s="175"/>
      <c r="L79" s="175"/>
    </row>
    <row r="80" spans="1:12" ht="15.75" customHeight="1" x14ac:dyDescent="0.25">
      <c r="A80" s="175"/>
      <c r="B80" s="175"/>
      <c r="C80" s="175"/>
      <c r="D80" s="175"/>
      <c r="E80" s="175"/>
      <c r="F80" s="175"/>
      <c r="G80" s="175"/>
      <c r="H80" s="175"/>
      <c r="I80" s="175"/>
      <c r="J80" s="175"/>
      <c r="K80" s="175"/>
      <c r="L80" s="175"/>
    </row>
    <row r="81" spans="1:12" ht="15.75" customHeight="1" x14ac:dyDescent="0.25">
      <c r="A81" s="175"/>
      <c r="B81" s="175"/>
      <c r="C81" s="175"/>
      <c r="D81" s="175"/>
      <c r="E81" s="175"/>
      <c r="F81" s="175"/>
      <c r="G81" s="175"/>
      <c r="H81" s="175"/>
      <c r="I81" s="175"/>
      <c r="J81" s="175"/>
      <c r="K81" s="175"/>
      <c r="L81" s="175"/>
    </row>
    <row r="82" spans="1:12" ht="15.75" customHeight="1" x14ac:dyDescent="0.25">
      <c r="A82" s="175"/>
      <c r="B82" s="175"/>
      <c r="C82" s="175"/>
      <c r="D82" s="175"/>
      <c r="E82" s="175"/>
      <c r="F82" s="175"/>
      <c r="G82" s="175"/>
      <c r="H82" s="175"/>
      <c r="I82" s="175"/>
      <c r="J82" s="175"/>
      <c r="K82" s="175"/>
      <c r="L82" s="175"/>
    </row>
    <row r="83" spans="1:12" ht="15.75" customHeight="1" x14ac:dyDescent="0.25">
      <c r="A83" s="175"/>
      <c r="B83" s="175"/>
      <c r="C83" s="175"/>
      <c r="D83" s="175"/>
      <c r="E83" s="175"/>
      <c r="F83" s="175"/>
      <c r="G83" s="175"/>
      <c r="H83" s="175"/>
      <c r="I83" s="175"/>
      <c r="J83" s="175"/>
      <c r="K83" s="175"/>
      <c r="L83" s="175"/>
    </row>
    <row r="84" spans="1:12" ht="15.75" customHeight="1" x14ac:dyDescent="0.25">
      <c r="A84" s="175"/>
      <c r="B84" s="175"/>
      <c r="C84" s="175"/>
      <c r="D84" s="175"/>
      <c r="E84" s="175"/>
      <c r="F84" s="175"/>
      <c r="G84" s="175"/>
      <c r="H84" s="175"/>
      <c r="I84" s="175"/>
      <c r="J84" s="175"/>
      <c r="K84" s="175"/>
      <c r="L84" s="175"/>
    </row>
    <row r="85" spans="1:12" ht="15.75" customHeight="1" x14ac:dyDescent="0.25">
      <c r="A85" s="175"/>
      <c r="B85" s="175"/>
      <c r="C85" s="175"/>
      <c r="D85" s="175"/>
      <c r="E85" s="175"/>
      <c r="F85" s="175"/>
      <c r="G85" s="175"/>
      <c r="H85" s="175"/>
      <c r="I85" s="175"/>
      <c r="J85" s="175"/>
      <c r="K85" s="175"/>
      <c r="L85" s="175"/>
    </row>
    <row r="86" spans="1:12" ht="15.75" customHeight="1" x14ac:dyDescent="0.25">
      <c r="A86" s="175"/>
      <c r="B86" s="175"/>
      <c r="C86" s="175"/>
      <c r="D86" s="175"/>
      <c r="E86" s="175"/>
      <c r="F86" s="175"/>
      <c r="G86" s="175"/>
      <c r="H86" s="175"/>
      <c r="I86" s="175"/>
      <c r="J86" s="175"/>
      <c r="K86" s="175"/>
      <c r="L86" s="175"/>
    </row>
    <row r="87" spans="1:12" ht="15.75" customHeight="1" x14ac:dyDescent="0.25">
      <c r="A87" s="175"/>
      <c r="B87" s="175"/>
      <c r="C87" s="175"/>
      <c r="D87" s="175"/>
      <c r="E87" s="175"/>
      <c r="F87" s="175"/>
      <c r="G87" s="175"/>
      <c r="H87" s="175"/>
      <c r="I87" s="175"/>
      <c r="J87" s="175"/>
      <c r="K87" s="175"/>
      <c r="L87" s="175"/>
    </row>
    <row r="88" spans="1:12" ht="15.75" customHeight="1" x14ac:dyDescent="0.25">
      <c r="A88" s="175"/>
      <c r="B88" s="175"/>
      <c r="C88" s="175"/>
      <c r="D88" s="175"/>
      <c r="E88" s="175"/>
      <c r="F88" s="175"/>
      <c r="G88" s="175"/>
      <c r="H88" s="175"/>
      <c r="I88" s="175"/>
      <c r="J88" s="175"/>
      <c r="K88" s="175"/>
      <c r="L88" s="175"/>
    </row>
    <row r="89" spans="1:12" ht="15.75" customHeight="1" x14ac:dyDescent="0.25">
      <c r="A89" s="175"/>
      <c r="B89" s="175"/>
      <c r="C89" s="175"/>
      <c r="D89" s="175"/>
      <c r="E89" s="175"/>
      <c r="F89" s="175"/>
      <c r="G89" s="175"/>
      <c r="H89" s="175"/>
      <c r="I89" s="175"/>
      <c r="J89" s="175"/>
      <c r="K89" s="175"/>
      <c r="L89" s="175"/>
    </row>
    <row r="90" spans="1:12" ht="15.75" customHeight="1" x14ac:dyDescent="0.25">
      <c r="A90" s="175"/>
      <c r="B90" s="175"/>
      <c r="C90" s="175"/>
      <c r="D90" s="175"/>
      <c r="E90" s="175"/>
      <c r="F90" s="175"/>
      <c r="G90" s="175"/>
      <c r="H90" s="175"/>
      <c r="I90" s="175"/>
      <c r="J90" s="175"/>
      <c r="K90" s="175"/>
      <c r="L90" s="175"/>
    </row>
    <row r="91" spans="1:12" ht="15.75" customHeight="1" x14ac:dyDescent="0.25">
      <c r="A91" s="175"/>
      <c r="B91" s="175"/>
      <c r="C91" s="175"/>
      <c r="D91" s="175"/>
      <c r="E91" s="175"/>
      <c r="F91" s="175"/>
      <c r="G91" s="175"/>
      <c r="H91" s="175"/>
      <c r="I91" s="175"/>
      <c r="J91" s="175"/>
      <c r="K91" s="175"/>
      <c r="L91" s="175"/>
    </row>
    <row r="92" spans="1:12" ht="15.75" customHeight="1" x14ac:dyDescent="0.25">
      <c r="A92" s="175"/>
      <c r="B92" s="175"/>
      <c r="C92" s="175"/>
      <c r="D92" s="175"/>
      <c r="E92" s="175"/>
      <c r="F92" s="175"/>
      <c r="G92" s="175"/>
      <c r="H92" s="175"/>
      <c r="I92" s="175"/>
      <c r="J92" s="175"/>
      <c r="K92" s="175"/>
      <c r="L92" s="175"/>
    </row>
    <row r="93" spans="1:12" ht="15.75" customHeight="1" x14ac:dyDescent="0.25">
      <c r="A93" s="175"/>
      <c r="B93" s="175"/>
      <c r="C93" s="175"/>
      <c r="D93" s="175"/>
      <c r="E93" s="175"/>
      <c r="F93" s="175"/>
      <c r="G93" s="175"/>
      <c r="H93" s="175"/>
      <c r="I93" s="175"/>
      <c r="J93" s="175"/>
      <c r="K93" s="175"/>
      <c r="L93" s="175"/>
    </row>
    <row r="94" spans="1:12" ht="15.75" customHeight="1" x14ac:dyDescent="0.25">
      <c r="A94" s="175"/>
      <c r="B94" s="175"/>
      <c r="C94" s="175"/>
      <c r="D94" s="175"/>
      <c r="E94" s="175"/>
      <c r="F94" s="175"/>
      <c r="G94" s="175"/>
      <c r="H94" s="175"/>
      <c r="I94" s="175"/>
      <c r="J94" s="175"/>
      <c r="K94" s="175"/>
      <c r="L94" s="175"/>
    </row>
    <row r="95" spans="1:12" ht="15.75" customHeight="1" x14ac:dyDescent="0.25">
      <c r="A95" s="175"/>
      <c r="B95" s="175"/>
      <c r="C95" s="175"/>
      <c r="D95" s="175"/>
      <c r="E95" s="175"/>
      <c r="F95" s="175"/>
      <c r="G95" s="175"/>
      <c r="H95" s="175"/>
      <c r="I95" s="175"/>
      <c r="J95" s="175"/>
      <c r="K95" s="175"/>
      <c r="L95" s="175"/>
    </row>
    <row r="96" spans="1:12" ht="15.75" customHeight="1" x14ac:dyDescent="0.25">
      <c r="A96" s="175"/>
      <c r="B96" s="175"/>
      <c r="C96" s="175"/>
      <c r="D96" s="175"/>
      <c r="E96" s="175"/>
      <c r="F96" s="175"/>
      <c r="G96" s="175"/>
      <c r="H96" s="175"/>
      <c r="I96" s="175"/>
      <c r="J96" s="175"/>
      <c r="K96" s="175"/>
      <c r="L96" s="175"/>
    </row>
    <row r="97" spans="1:12" ht="15.75" customHeight="1" x14ac:dyDescent="0.25">
      <c r="A97" s="175"/>
      <c r="B97" s="175"/>
      <c r="C97" s="175"/>
      <c r="D97" s="175"/>
      <c r="E97" s="175"/>
      <c r="F97" s="175"/>
      <c r="G97" s="175"/>
      <c r="H97" s="175"/>
      <c r="I97" s="175"/>
      <c r="J97" s="175"/>
      <c r="K97" s="175"/>
      <c r="L97" s="175"/>
    </row>
    <row r="98" spans="1:12" ht="15.75" customHeight="1" x14ac:dyDescent="0.25">
      <c r="A98" s="175"/>
      <c r="B98" s="175"/>
      <c r="C98" s="175"/>
      <c r="D98" s="175"/>
      <c r="E98" s="175"/>
      <c r="F98" s="175"/>
      <c r="G98" s="175"/>
      <c r="H98" s="175"/>
      <c r="I98" s="175"/>
      <c r="J98" s="175"/>
      <c r="K98" s="175"/>
      <c r="L98" s="175"/>
    </row>
    <row r="99" spans="1:12" ht="15.75" customHeight="1" x14ac:dyDescent="0.25">
      <c r="A99" s="175"/>
      <c r="B99" s="175"/>
      <c r="C99" s="175"/>
      <c r="D99" s="175"/>
      <c r="E99" s="175"/>
      <c r="F99" s="175"/>
      <c r="G99" s="175"/>
      <c r="H99" s="175"/>
      <c r="I99" s="175"/>
      <c r="J99" s="175"/>
      <c r="K99" s="175"/>
      <c r="L99" s="175"/>
    </row>
    <row r="100" spans="1:12" ht="15.75" customHeight="1" x14ac:dyDescent="0.25">
      <c r="A100" s="175"/>
      <c r="B100" s="175"/>
      <c r="C100" s="175"/>
      <c r="D100" s="175"/>
      <c r="E100" s="175"/>
      <c r="F100" s="175"/>
      <c r="G100" s="175"/>
      <c r="H100" s="175"/>
      <c r="I100" s="175"/>
      <c r="J100" s="175"/>
      <c r="K100" s="175"/>
      <c r="L100" s="175"/>
    </row>
    <row r="101" spans="1:12" ht="15.75" customHeight="1" x14ac:dyDescent="0.25">
      <c r="A101" s="175"/>
      <c r="B101" s="175"/>
      <c r="C101" s="175"/>
      <c r="D101" s="175"/>
      <c r="E101" s="175"/>
      <c r="F101" s="175"/>
      <c r="G101" s="175"/>
      <c r="H101" s="175"/>
      <c r="I101" s="175"/>
      <c r="J101" s="175"/>
      <c r="K101" s="175"/>
      <c r="L101" s="175"/>
    </row>
    <row r="102" spans="1:12" ht="15.75" customHeight="1" x14ac:dyDescent="0.25">
      <c r="A102" s="175"/>
      <c r="B102" s="175"/>
      <c r="C102" s="175"/>
      <c r="D102" s="175"/>
      <c r="E102" s="175"/>
      <c r="F102" s="175"/>
      <c r="G102" s="175"/>
      <c r="H102" s="175"/>
      <c r="I102" s="175"/>
      <c r="J102" s="175"/>
      <c r="K102" s="175"/>
      <c r="L102" s="175"/>
    </row>
    <row r="103" spans="1:12" ht="15.75" customHeight="1" x14ac:dyDescent="0.25">
      <c r="A103" s="175"/>
      <c r="B103" s="175"/>
      <c r="C103" s="175"/>
      <c r="D103" s="175"/>
      <c r="E103" s="175"/>
      <c r="F103" s="175"/>
      <c r="G103" s="175"/>
      <c r="H103" s="175"/>
      <c r="I103" s="175"/>
      <c r="J103" s="175"/>
      <c r="K103" s="175"/>
      <c r="L103" s="175"/>
    </row>
    <row r="104" spans="1:12" ht="15.75" customHeight="1" x14ac:dyDescent="0.25">
      <c r="A104" s="175"/>
      <c r="B104" s="175"/>
      <c r="C104" s="175"/>
      <c r="D104" s="175"/>
      <c r="E104" s="175"/>
      <c r="F104" s="175"/>
      <c r="G104" s="175"/>
      <c r="H104" s="175"/>
      <c r="I104" s="175"/>
      <c r="J104" s="175"/>
      <c r="K104" s="175"/>
      <c r="L104" s="175"/>
    </row>
    <row r="105" spans="1:12" ht="15.75" customHeight="1" x14ac:dyDescent="0.25">
      <c r="A105" s="175"/>
      <c r="B105" s="175"/>
      <c r="C105" s="175"/>
      <c r="D105" s="175"/>
      <c r="E105" s="175"/>
      <c r="F105" s="175"/>
      <c r="G105" s="175"/>
      <c r="H105" s="175"/>
      <c r="I105" s="175"/>
      <c r="J105" s="175"/>
      <c r="K105" s="175"/>
      <c r="L105" s="175"/>
    </row>
    <row r="106" spans="1:12" ht="15.75" customHeight="1" x14ac:dyDescent="0.25">
      <c r="A106" s="175"/>
      <c r="B106" s="175"/>
      <c r="C106" s="175"/>
      <c r="D106" s="175"/>
      <c r="E106" s="175"/>
      <c r="F106" s="175"/>
      <c r="G106" s="175"/>
      <c r="H106" s="175"/>
      <c r="I106" s="175"/>
      <c r="J106" s="175"/>
      <c r="K106" s="175"/>
      <c r="L106" s="175"/>
    </row>
    <row r="107" spans="1:12" ht="15.75" customHeight="1" x14ac:dyDescent="0.25">
      <c r="A107" s="175"/>
      <c r="B107" s="175"/>
      <c r="C107" s="175"/>
      <c r="D107" s="175"/>
      <c r="E107" s="175"/>
      <c r="F107" s="175"/>
      <c r="G107" s="175"/>
      <c r="H107" s="175"/>
      <c r="I107" s="175"/>
      <c r="J107" s="175"/>
      <c r="K107" s="175"/>
      <c r="L107" s="175"/>
    </row>
    <row r="108" spans="1:12" ht="15.75" customHeight="1" x14ac:dyDescent="0.25">
      <c r="A108" s="175"/>
      <c r="B108" s="175"/>
      <c r="C108" s="175"/>
      <c r="D108" s="175"/>
      <c r="E108" s="175"/>
      <c r="F108" s="175"/>
      <c r="G108" s="175"/>
      <c r="H108" s="175"/>
      <c r="I108" s="175"/>
      <c r="J108" s="175"/>
      <c r="K108" s="175"/>
      <c r="L108" s="175"/>
    </row>
    <row r="109" spans="1:12" ht="15.75" customHeight="1" x14ac:dyDescent="0.25">
      <c r="A109" s="175"/>
      <c r="B109" s="175"/>
      <c r="C109" s="175"/>
      <c r="D109" s="175"/>
      <c r="E109" s="175"/>
      <c r="F109" s="175"/>
      <c r="G109" s="175"/>
      <c r="H109" s="175"/>
      <c r="I109" s="175"/>
      <c r="J109" s="175"/>
      <c r="K109" s="175"/>
      <c r="L109" s="175"/>
    </row>
    <row r="110" spans="1:12" ht="15.75" customHeight="1" x14ac:dyDescent="0.25">
      <c r="A110" s="175"/>
      <c r="B110" s="175"/>
      <c r="C110" s="175"/>
      <c r="D110" s="175"/>
      <c r="E110" s="175"/>
      <c r="F110" s="175"/>
      <c r="G110" s="175"/>
      <c r="H110" s="175"/>
      <c r="I110" s="175"/>
      <c r="J110" s="175"/>
      <c r="K110" s="175"/>
      <c r="L110" s="175"/>
    </row>
    <row r="111" spans="1:12" ht="15.75" customHeight="1" x14ac:dyDescent="0.25">
      <c r="A111" s="175"/>
      <c r="B111" s="175"/>
      <c r="C111" s="175"/>
      <c r="D111" s="175"/>
      <c r="E111" s="175"/>
      <c r="F111" s="175"/>
      <c r="G111" s="175"/>
      <c r="H111" s="175"/>
      <c r="I111" s="175"/>
      <c r="J111" s="175"/>
      <c r="K111" s="175"/>
      <c r="L111" s="175"/>
    </row>
    <row r="112" spans="1:12" ht="15.75" customHeight="1" x14ac:dyDescent="0.25">
      <c r="A112" s="175"/>
      <c r="B112" s="175"/>
      <c r="C112" s="175"/>
      <c r="D112" s="175"/>
      <c r="E112" s="175"/>
      <c r="F112" s="175"/>
      <c r="G112" s="175"/>
      <c r="H112" s="175"/>
      <c r="I112" s="175"/>
      <c r="J112" s="175"/>
      <c r="K112" s="175"/>
      <c r="L112" s="175"/>
    </row>
    <row r="113" spans="1:12" ht="15.75" customHeight="1" x14ac:dyDescent="0.25">
      <c r="A113" s="175"/>
      <c r="B113" s="175"/>
      <c r="C113" s="175"/>
      <c r="D113" s="175"/>
      <c r="E113" s="175"/>
      <c r="F113" s="175"/>
      <c r="G113" s="175"/>
      <c r="H113" s="175"/>
      <c r="I113" s="175"/>
      <c r="J113" s="175"/>
      <c r="K113" s="175"/>
      <c r="L113" s="175"/>
    </row>
    <row r="114" spans="1:12" ht="15.75" customHeight="1" x14ac:dyDescent="0.25">
      <c r="A114" s="175"/>
      <c r="B114" s="175"/>
      <c r="C114" s="175"/>
      <c r="D114" s="175"/>
      <c r="E114" s="175"/>
      <c r="F114" s="175"/>
      <c r="G114" s="175"/>
      <c r="H114" s="175"/>
      <c r="I114" s="175"/>
      <c r="J114" s="175"/>
      <c r="K114" s="175"/>
      <c r="L114" s="175"/>
    </row>
    <row r="115" spans="1:12" ht="15.75" customHeight="1" x14ac:dyDescent="0.25">
      <c r="A115" s="175"/>
      <c r="B115" s="175"/>
      <c r="C115" s="175"/>
      <c r="D115" s="175"/>
      <c r="E115" s="175"/>
      <c r="F115" s="175"/>
      <c r="G115" s="175"/>
      <c r="H115" s="175"/>
      <c r="I115" s="175"/>
      <c r="J115" s="175"/>
      <c r="K115" s="175"/>
      <c r="L115" s="175"/>
    </row>
    <row r="116" spans="1:12" ht="15.75" customHeight="1" x14ac:dyDescent="0.25">
      <c r="A116" s="175"/>
      <c r="B116" s="175"/>
      <c r="C116" s="175"/>
      <c r="D116" s="175"/>
      <c r="E116" s="175"/>
      <c r="F116" s="175"/>
      <c r="G116" s="175"/>
      <c r="H116" s="175"/>
      <c r="I116" s="175"/>
      <c r="J116" s="175"/>
      <c r="K116" s="175"/>
      <c r="L116" s="175"/>
    </row>
    <row r="117" spans="1:12" ht="15.75" customHeight="1" x14ac:dyDescent="0.25">
      <c r="A117" s="175"/>
      <c r="B117" s="175"/>
      <c r="C117" s="175"/>
      <c r="D117" s="175"/>
      <c r="E117" s="175"/>
      <c r="F117" s="175"/>
      <c r="G117" s="175"/>
      <c r="H117" s="175"/>
      <c r="I117" s="175"/>
      <c r="J117" s="175"/>
      <c r="K117" s="175"/>
      <c r="L117" s="175"/>
    </row>
    <row r="118" spans="1:12" ht="15.75" customHeight="1" x14ac:dyDescent="0.25">
      <c r="A118" s="175"/>
      <c r="B118" s="175"/>
      <c r="C118" s="175"/>
      <c r="D118" s="175"/>
      <c r="E118" s="175"/>
      <c r="F118" s="175"/>
      <c r="G118" s="175"/>
      <c r="H118" s="175"/>
      <c r="I118" s="175"/>
      <c r="J118" s="175"/>
      <c r="K118" s="175"/>
      <c r="L118" s="175"/>
    </row>
    <row r="119" spans="1:12" ht="15.75" customHeight="1" x14ac:dyDescent="0.25">
      <c r="A119" s="175"/>
      <c r="B119" s="175"/>
      <c r="C119" s="175"/>
      <c r="D119" s="175"/>
      <c r="E119" s="175"/>
      <c r="F119" s="175"/>
      <c r="G119" s="175"/>
      <c r="H119" s="175"/>
      <c r="I119" s="175"/>
      <c r="J119" s="175"/>
      <c r="K119" s="175"/>
      <c r="L119" s="175"/>
    </row>
    <row r="120" spans="1:12" ht="15.75" customHeight="1" x14ac:dyDescent="0.25">
      <c r="A120" s="175"/>
      <c r="B120" s="175"/>
      <c r="C120" s="175"/>
      <c r="D120" s="175"/>
      <c r="E120" s="175"/>
      <c r="F120" s="175"/>
      <c r="G120" s="175"/>
      <c r="H120" s="175"/>
      <c r="I120" s="175"/>
      <c r="J120" s="175"/>
      <c r="K120" s="175"/>
      <c r="L120" s="175"/>
    </row>
    <row r="121" spans="1:12" ht="15.75" customHeight="1" x14ac:dyDescent="0.25">
      <c r="A121" s="175"/>
      <c r="B121" s="175"/>
      <c r="C121" s="175"/>
      <c r="D121" s="175"/>
      <c r="E121" s="175"/>
      <c r="F121" s="175"/>
      <c r="G121" s="175"/>
      <c r="H121" s="175"/>
      <c r="I121" s="175"/>
      <c r="J121" s="175"/>
      <c r="K121" s="175"/>
      <c r="L121" s="175"/>
    </row>
    <row r="122" spans="1:12" ht="15.75" customHeight="1" x14ac:dyDescent="0.25">
      <c r="A122" s="175"/>
      <c r="B122" s="175"/>
      <c r="C122" s="175"/>
      <c r="D122" s="175"/>
      <c r="E122" s="175"/>
      <c r="F122" s="175"/>
      <c r="G122" s="175"/>
      <c r="H122" s="175"/>
      <c r="I122" s="175"/>
      <c r="J122" s="175"/>
      <c r="K122" s="175"/>
      <c r="L122" s="175"/>
    </row>
    <row r="123" spans="1:12" ht="15.75" customHeight="1" x14ac:dyDescent="0.25">
      <c r="A123" s="175"/>
      <c r="B123" s="175"/>
      <c r="C123" s="175"/>
      <c r="D123" s="175"/>
      <c r="E123" s="175"/>
      <c r="F123" s="175"/>
      <c r="G123" s="175"/>
      <c r="H123" s="175"/>
      <c r="I123" s="175"/>
      <c r="J123" s="175"/>
      <c r="K123" s="175"/>
      <c r="L123" s="175"/>
    </row>
    <row r="124" spans="1:12" ht="15.75" customHeight="1" x14ac:dyDescent="0.25">
      <c r="A124" s="175"/>
      <c r="B124" s="175"/>
      <c r="C124" s="175"/>
      <c r="D124" s="175"/>
      <c r="E124" s="175"/>
      <c r="F124" s="175"/>
      <c r="G124" s="175"/>
      <c r="H124" s="175"/>
      <c r="I124" s="175"/>
      <c r="J124" s="175"/>
      <c r="K124" s="175"/>
      <c r="L124" s="175"/>
    </row>
    <row r="125" spans="1:12" ht="15.75" customHeight="1" x14ac:dyDescent="0.25">
      <c r="A125" s="175"/>
      <c r="B125" s="175"/>
      <c r="C125" s="175"/>
      <c r="D125" s="175"/>
      <c r="E125" s="175"/>
      <c r="F125" s="175"/>
      <c r="G125" s="175"/>
      <c r="H125" s="175"/>
      <c r="I125" s="175"/>
      <c r="J125" s="175"/>
      <c r="K125" s="175"/>
      <c r="L125" s="175"/>
    </row>
    <row r="126" spans="1:12" ht="15.75" customHeight="1" x14ac:dyDescent="0.25">
      <c r="A126" s="175"/>
      <c r="B126" s="175"/>
      <c r="C126" s="175"/>
      <c r="D126" s="175"/>
      <c r="E126" s="175"/>
      <c r="F126" s="175"/>
      <c r="G126" s="175"/>
      <c r="H126" s="175"/>
      <c r="I126" s="175"/>
      <c r="J126" s="175"/>
      <c r="K126" s="175"/>
      <c r="L126" s="175"/>
    </row>
    <row r="127" spans="1:12" ht="15.75" customHeight="1" x14ac:dyDescent="0.25">
      <c r="A127" s="175"/>
      <c r="B127" s="175"/>
      <c r="C127" s="175"/>
      <c r="D127" s="175"/>
      <c r="E127" s="175"/>
      <c r="F127" s="175"/>
      <c r="G127" s="175"/>
      <c r="H127" s="175"/>
      <c r="I127" s="175"/>
      <c r="J127" s="175"/>
      <c r="K127" s="175"/>
      <c r="L127" s="175"/>
    </row>
    <row r="128" spans="1:12" ht="15.75" customHeight="1" x14ac:dyDescent="0.25">
      <c r="A128" s="175"/>
      <c r="B128" s="175"/>
      <c r="C128" s="175"/>
      <c r="D128" s="175"/>
      <c r="E128" s="175"/>
      <c r="F128" s="175"/>
      <c r="G128" s="175"/>
      <c r="H128" s="175"/>
      <c r="I128" s="175"/>
      <c r="J128" s="175"/>
      <c r="K128" s="175"/>
      <c r="L128" s="175"/>
    </row>
    <row r="129" spans="1:12" ht="15.75" customHeight="1" x14ac:dyDescent="0.25">
      <c r="A129" s="175"/>
      <c r="B129" s="175"/>
      <c r="C129" s="175"/>
      <c r="D129" s="175"/>
      <c r="E129" s="175"/>
      <c r="F129" s="175"/>
      <c r="G129" s="175"/>
      <c r="H129" s="175"/>
      <c r="I129" s="175"/>
      <c r="J129" s="175"/>
      <c r="K129" s="175"/>
      <c r="L129" s="175"/>
    </row>
    <row r="130" spans="1:12" ht="15.75" customHeight="1" x14ac:dyDescent="0.25">
      <c r="A130" s="175"/>
      <c r="B130" s="175"/>
      <c r="C130" s="175"/>
      <c r="D130" s="175"/>
      <c r="E130" s="175"/>
      <c r="F130" s="175"/>
      <c r="G130" s="175"/>
      <c r="H130" s="175"/>
      <c r="I130" s="175"/>
      <c r="J130" s="175"/>
      <c r="K130" s="175"/>
      <c r="L130" s="175"/>
    </row>
    <row r="131" spans="1:12" ht="15.75" customHeight="1" x14ac:dyDescent="0.25">
      <c r="A131" s="175"/>
      <c r="B131" s="175"/>
      <c r="C131" s="175"/>
      <c r="D131" s="175"/>
      <c r="E131" s="175"/>
      <c r="F131" s="175"/>
      <c r="G131" s="175"/>
      <c r="H131" s="175"/>
      <c r="I131" s="175"/>
      <c r="J131" s="175"/>
      <c r="K131" s="175"/>
      <c r="L131" s="175"/>
    </row>
    <row r="132" spans="1:12" ht="15.75" customHeight="1" x14ac:dyDescent="0.25">
      <c r="A132" s="175"/>
      <c r="B132" s="175"/>
      <c r="C132" s="175"/>
      <c r="D132" s="175"/>
      <c r="E132" s="175"/>
      <c r="F132" s="175"/>
      <c r="G132" s="175"/>
      <c r="H132" s="175"/>
      <c r="I132" s="175"/>
      <c r="J132" s="175"/>
      <c r="K132" s="175"/>
      <c r="L132" s="175"/>
    </row>
    <row r="133" spans="1:12" ht="15.75" customHeight="1" x14ac:dyDescent="0.25">
      <c r="A133" s="175"/>
      <c r="B133" s="175"/>
      <c r="C133" s="175"/>
      <c r="D133" s="175"/>
      <c r="E133" s="175"/>
      <c r="F133" s="175"/>
      <c r="G133" s="175"/>
      <c r="H133" s="175"/>
      <c r="I133" s="175"/>
      <c r="J133" s="175"/>
      <c r="K133" s="175"/>
      <c r="L133" s="175"/>
    </row>
    <row r="134" spans="1:12" ht="15.75" customHeight="1" x14ac:dyDescent="0.25">
      <c r="A134" s="175"/>
      <c r="B134" s="175"/>
      <c r="C134" s="175"/>
      <c r="D134" s="175"/>
      <c r="E134" s="175"/>
      <c r="F134" s="175"/>
      <c r="G134" s="175"/>
      <c r="H134" s="175"/>
      <c r="I134" s="175"/>
      <c r="J134" s="175"/>
      <c r="K134" s="175"/>
      <c r="L134" s="175"/>
    </row>
    <row r="135" spans="1:12" ht="15.75" customHeight="1" x14ac:dyDescent="0.25">
      <c r="A135" s="175"/>
      <c r="B135" s="175"/>
      <c r="C135" s="175"/>
      <c r="D135" s="175"/>
      <c r="E135" s="175"/>
      <c r="F135" s="175"/>
      <c r="G135" s="175"/>
      <c r="H135" s="175"/>
      <c r="I135" s="175"/>
      <c r="J135" s="175"/>
      <c r="K135" s="175"/>
      <c r="L135" s="175"/>
    </row>
    <row r="136" spans="1:12" ht="15.75" customHeight="1" x14ac:dyDescent="0.25">
      <c r="A136" s="175"/>
      <c r="B136" s="175"/>
      <c r="C136" s="175"/>
      <c r="D136" s="175"/>
      <c r="E136" s="175"/>
      <c r="F136" s="175"/>
      <c r="G136" s="175"/>
      <c r="H136" s="175"/>
      <c r="I136" s="175"/>
      <c r="J136" s="175"/>
      <c r="K136" s="175"/>
      <c r="L136" s="175"/>
    </row>
    <row r="137" spans="1:12" ht="15.75" customHeight="1" x14ac:dyDescent="0.25">
      <c r="A137" s="175"/>
      <c r="B137" s="175"/>
      <c r="C137" s="175"/>
      <c r="D137" s="175"/>
      <c r="E137" s="175"/>
      <c r="F137" s="175"/>
      <c r="G137" s="175"/>
      <c r="H137" s="175"/>
      <c r="I137" s="175"/>
      <c r="J137" s="175"/>
      <c r="K137" s="175"/>
      <c r="L137" s="175"/>
    </row>
    <row r="138" spans="1:12" ht="15.75" customHeight="1" x14ac:dyDescent="0.25">
      <c r="A138" s="175"/>
      <c r="B138" s="175"/>
      <c r="C138" s="175"/>
      <c r="D138" s="175"/>
      <c r="E138" s="175"/>
      <c r="F138" s="175"/>
      <c r="G138" s="175"/>
      <c r="H138" s="175"/>
      <c r="I138" s="175"/>
      <c r="J138" s="175"/>
      <c r="K138" s="175"/>
      <c r="L138" s="175"/>
    </row>
    <row r="139" spans="1:12" ht="15.75" customHeight="1" x14ac:dyDescent="0.25">
      <c r="A139" s="175"/>
      <c r="B139" s="175"/>
      <c r="C139" s="175"/>
      <c r="D139" s="175"/>
      <c r="E139" s="175"/>
      <c r="F139" s="175"/>
      <c r="G139" s="175"/>
      <c r="H139" s="175"/>
      <c r="I139" s="175"/>
      <c r="J139" s="175"/>
      <c r="K139" s="175"/>
      <c r="L139" s="175"/>
    </row>
    <row r="140" spans="1:12" ht="15.75" customHeight="1" x14ac:dyDescent="0.25">
      <c r="A140" s="175"/>
      <c r="B140" s="175"/>
      <c r="C140" s="175"/>
      <c r="D140" s="175"/>
      <c r="E140" s="175"/>
      <c r="F140" s="175"/>
      <c r="G140" s="175"/>
      <c r="H140" s="175"/>
      <c r="I140" s="175"/>
      <c r="J140" s="175"/>
      <c r="K140" s="175"/>
      <c r="L140" s="175"/>
    </row>
    <row r="141" spans="1:12" ht="15.75" customHeight="1" x14ac:dyDescent="0.25">
      <c r="A141" s="175"/>
      <c r="B141" s="175"/>
      <c r="C141" s="175"/>
      <c r="D141" s="175"/>
      <c r="E141" s="175"/>
      <c r="F141" s="175"/>
      <c r="G141" s="175"/>
      <c r="H141" s="175"/>
      <c r="I141" s="175"/>
      <c r="J141" s="175"/>
      <c r="K141" s="175"/>
      <c r="L141" s="175"/>
    </row>
    <row r="142" spans="1:12" ht="15.75" customHeight="1" x14ac:dyDescent="0.25">
      <c r="A142" s="175"/>
      <c r="B142" s="175"/>
      <c r="C142" s="175"/>
      <c r="D142" s="175"/>
      <c r="E142" s="175"/>
      <c r="F142" s="175"/>
      <c r="G142" s="175"/>
      <c r="H142" s="175"/>
      <c r="I142" s="175"/>
      <c r="J142" s="175"/>
      <c r="K142" s="175"/>
      <c r="L142" s="175"/>
    </row>
    <row r="143" spans="1:12" ht="15.75" customHeight="1" x14ac:dyDescent="0.25">
      <c r="A143" s="175"/>
      <c r="B143" s="175"/>
      <c r="C143" s="175"/>
      <c r="D143" s="175"/>
      <c r="E143" s="175"/>
      <c r="F143" s="175"/>
      <c r="G143" s="175"/>
      <c r="H143" s="175"/>
      <c r="I143" s="175"/>
      <c r="J143" s="175"/>
      <c r="K143" s="175"/>
      <c r="L143" s="175"/>
    </row>
    <row r="144" spans="1:12" ht="15.75" customHeight="1" x14ac:dyDescent="0.25">
      <c r="A144" s="175"/>
      <c r="B144" s="175"/>
      <c r="C144" s="175"/>
      <c r="D144" s="175"/>
      <c r="E144" s="175"/>
      <c r="F144" s="175"/>
      <c r="G144" s="175"/>
      <c r="H144" s="175"/>
      <c r="I144" s="175"/>
      <c r="J144" s="175"/>
      <c r="K144" s="175"/>
      <c r="L144" s="175"/>
    </row>
    <row r="145" spans="1:12" ht="15.75" customHeight="1" x14ac:dyDescent="0.25">
      <c r="A145" s="175"/>
      <c r="B145" s="175"/>
      <c r="C145" s="175"/>
      <c r="D145" s="175"/>
      <c r="E145" s="175"/>
      <c r="F145" s="175"/>
      <c r="G145" s="175"/>
      <c r="H145" s="175"/>
      <c r="I145" s="175"/>
      <c r="J145" s="175"/>
      <c r="K145" s="175"/>
      <c r="L145" s="175"/>
    </row>
    <row r="146" spans="1:12" ht="15.75" customHeight="1" x14ac:dyDescent="0.25">
      <c r="A146" s="175"/>
      <c r="B146" s="175"/>
      <c r="C146" s="175"/>
      <c r="D146" s="175"/>
      <c r="E146" s="175"/>
      <c r="F146" s="175"/>
      <c r="G146" s="175"/>
      <c r="H146" s="175"/>
      <c r="I146" s="175"/>
      <c r="J146" s="175"/>
      <c r="K146" s="175"/>
      <c r="L146" s="175"/>
    </row>
    <row r="147" spans="1:12" ht="15.75" customHeight="1" x14ac:dyDescent="0.25">
      <c r="A147" s="175"/>
      <c r="B147" s="175"/>
      <c r="C147" s="175"/>
      <c r="D147" s="175"/>
      <c r="E147" s="175"/>
      <c r="F147" s="175"/>
      <c r="G147" s="175"/>
      <c r="H147" s="175"/>
      <c r="I147" s="175"/>
      <c r="J147" s="175"/>
      <c r="K147" s="175"/>
      <c r="L147" s="175"/>
    </row>
    <row r="148" spans="1:12" ht="15.75" customHeight="1" x14ac:dyDescent="0.25">
      <c r="A148" s="175"/>
      <c r="B148" s="175"/>
      <c r="C148" s="175"/>
      <c r="D148" s="175"/>
      <c r="E148" s="175"/>
      <c r="F148" s="175"/>
      <c r="G148" s="175"/>
      <c r="H148" s="175"/>
      <c r="I148" s="175"/>
      <c r="J148" s="175"/>
      <c r="K148" s="175"/>
      <c r="L148" s="175"/>
    </row>
    <row r="149" spans="1:12" ht="15.75" customHeight="1" x14ac:dyDescent="0.25">
      <c r="A149" s="175"/>
      <c r="B149" s="175"/>
      <c r="C149" s="175"/>
      <c r="D149" s="175"/>
      <c r="E149" s="175"/>
      <c r="F149" s="175"/>
      <c r="G149" s="175"/>
      <c r="H149" s="175"/>
      <c r="I149" s="175"/>
      <c r="J149" s="175"/>
      <c r="K149" s="175"/>
      <c r="L149" s="175"/>
    </row>
    <row r="150" spans="1:12" ht="15.75" customHeight="1" x14ac:dyDescent="0.25">
      <c r="A150" s="175"/>
      <c r="B150" s="175"/>
      <c r="C150" s="175"/>
      <c r="D150" s="175"/>
      <c r="E150" s="175"/>
      <c r="F150" s="175"/>
      <c r="G150" s="175"/>
      <c r="H150" s="175"/>
      <c r="I150" s="175"/>
      <c r="J150" s="175"/>
      <c r="K150" s="175"/>
      <c r="L150" s="175"/>
    </row>
    <row r="151" spans="1:12" ht="15.75" customHeight="1" x14ac:dyDescent="0.25">
      <c r="A151" s="175"/>
      <c r="B151" s="175"/>
      <c r="C151" s="175"/>
      <c r="D151" s="175"/>
      <c r="E151" s="175"/>
      <c r="F151" s="175"/>
      <c r="G151" s="175"/>
      <c r="H151" s="175"/>
      <c r="I151" s="175"/>
      <c r="J151" s="175"/>
      <c r="K151" s="175"/>
      <c r="L151" s="175"/>
    </row>
    <row r="152" spans="1:12" ht="15.75" customHeight="1" x14ac:dyDescent="0.25">
      <c r="A152" s="175"/>
      <c r="B152" s="175"/>
      <c r="C152" s="175"/>
      <c r="D152" s="175"/>
      <c r="E152" s="175"/>
      <c r="F152" s="175"/>
      <c r="G152" s="175"/>
      <c r="H152" s="175"/>
      <c r="I152" s="175"/>
      <c r="J152" s="175"/>
      <c r="K152" s="175"/>
      <c r="L152" s="175"/>
    </row>
    <row r="153" spans="1:12" ht="15.75" customHeight="1" x14ac:dyDescent="0.25">
      <c r="A153" s="175"/>
      <c r="B153" s="175"/>
      <c r="C153" s="175"/>
      <c r="D153" s="175"/>
      <c r="E153" s="175"/>
      <c r="F153" s="175"/>
      <c r="G153" s="175"/>
      <c r="H153" s="175"/>
      <c r="I153" s="175"/>
      <c r="J153" s="175"/>
      <c r="K153" s="175"/>
      <c r="L153" s="175"/>
    </row>
    <row r="154" spans="1:12" ht="15.75" customHeight="1" x14ac:dyDescent="0.25">
      <c r="A154" s="175"/>
      <c r="B154" s="175"/>
      <c r="C154" s="175"/>
      <c r="D154" s="175"/>
      <c r="E154" s="175"/>
      <c r="F154" s="175"/>
      <c r="G154" s="175"/>
      <c r="H154" s="175"/>
      <c r="I154" s="175"/>
      <c r="J154" s="175"/>
      <c r="K154" s="175"/>
      <c r="L154" s="175"/>
    </row>
    <row r="155" spans="1:12" ht="15.75" customHeight="1" x14ac:dyDescent="0.25">
      <c r="A155" s="175"/>
      <c r="B155" s="175"/>
      <c r="C155" s="175"/>
      <c r="D155" s="175"/>
      <c r="E155" s="175"/>
      <c r="F155" s="175"/>
      <c r="G155" s="175"/>
      <c r="H155" s="175"/>
      <c r="I155" s="175"/>
      <c r="J155" s="175"/>
      <c r="K155" s="175"/>
      <c r="L155" s="175"/>
    </row>
    <row r="156" spans="1:12" ht="15.75" customHeight="1" x14ac:dyDescent="0.25">
      <c r="A156" s="175"/>
      <c r="B156" s="175"/>
      <c r="C156" s="175"/>
      <c r="D156" s="175"/>
      <c r="E156" s="175"/>
      <c r="F156" s="175"/>
      <c r="G156" s="175"/>
      <c r="H156" s="175"/>
      <c r="I156" s="175"/>
      <c r="J156" s="175"/>
      <c r="K156" s="175"/>
      <c r="L156" s="175"/>
    </row>
    <row r="157" spans="1:12" ht="15.75" customHeight="1" x14ac:dyDescent="0.25">
      <c r="A157" s="175"/>
      <c r="B157" s="175"/>
      <c r="C157" s="175"/>
      <c r="D157" s="175"/>
      <c r="E157" s="175"/>
      <c r="F157" s="175"/>
      <c r="G157" s="175"/>
      <c r="H157" s="175"/>
      <c r="I157" s="175"/>
      <c r="J157" s="175"/>
      <c r="K157" s="175"/>
      <c r="L157" s="175"/>
    </row>
    <row r="158" spans="1:12" ht="15.75" customHeight="1" x14ac:dyDescent="0.25">
      <c r="A158" s="175"/>
      <c r="B158" s="175"/>
      <c r="C158" s="175"/>
      <c r="D158" s="175"/>
      <c r="E158" s="175"/>
      <c r="F158" s="175"/>
      <c r="G158" s="175"/>
      <c r="H158" s="175"/>
      <c r="I158" s="175"/>
      <c r="J158" s="175"/>
      <c r="K158" s="175"/>
      <c r="L158" s="175"/>
    </row>
    <row r="159" spans="1:12" ht="15.75" customHeight="1" x14ac:dyDescent="0.25">
      <c r="A159" s="175"/>
      <c r="B159" s="175"/>
      <c r="C159" s="175"/>
      <c r="D159" s="175"/>
      <c r="E159" s="175"/>
      <c r="F159" s="175"/>
      <c r="G159" s="175"/>
      <c r="H159" s="175"/>
      <c r="I159" s="175"/>
      <c r="J159" s="175"/>
      <c r="K159" s="175"/>
      <c r="L159" s="175"/>
    </row>
    <row r="160" spans="1:12" ht="15.75" customHeight="1" x14ac:dyDescent="0.25">
      <c r="A160" s="175"/>
      <c r="B160" s="175"/>
      <c r="C160" s="175"/>
      <c r="D160" s="175"/>
      <c r="E160" s="175"/>
      <c r="F160" s="175"/>
      <c r="G160" s="175"/>
      <c r="H160" s="175"/>
      <c r="I160" s="175"/>
      <c r="J160" s="175"/>
      <c r="K160" s="175"/>
      <c r="L160" s="175"/>
    </row>
    <row r="161" spans="1:12" ht="15.75" customHeight="1" x14ac:dyDescent="0.25">
      <c r="A161" s="175"/>
      <c r="B161" s="175"/>
      <c r="C161" s="175"/>
      <c r="D161" s="175"/>
      <c r="E161" s="175"/>
      <c r="F161" s="175"/>
      <c r="G161" s="175"/>
      <c r="H161" s="175"/>
      <c r="I161" s="175"/>
      <c r="J161" s="175"/>
      <c r="K161" s="175"/>
      <c r="L161" s="175"/>
    </row>
    <row r="162" spans="1:12" ht="15.75" customHeight="1" x14ac:dyDescent="0.25">
      <c r="A162" s="175"/>
      <c r="B162" s="175"/>
      <c r="C162" s="175"/>
      <c r="D162" s="175"/>
      <c r="E162" s="175"/>
      <c r="F162" s="175"/>
      <c r="G162" s="175"/>
      <c r="H162" s="175"/>
      <c r="I162" s="175"/>
      <c r="J162" s="175"/>
      <c r="K162" s="175"/>
      <c r="L162" s="175"/>
    </row>
    <row r="163" spans="1:12" ht="15.75" customHeight="1" x14ac:dyDescent="0.25">
      <c r="A163" s="175"/>
      <c r="B163" s="175"/>
      <c r="C163" s="175"/>
      <c r="D163" s="175"/>
      <c r="E163" s="175"/>
      <c r="F163" s="175"/>
      <c r="G163" s="175"/>
      <c r="H163" s="175"/>
      <c r="I163" s="175"/>
      <c r="J163" s="175"/>
      <c r="K163" s="175"/>
      <c r="L163" s="175"/>
    </row>
    <row r="164" spans="1:12" ht="15.75" customHeight="1" x14ac:dyDescent="0.25">
      <c r="A164" s="175"/>
      <c r="B164" s="175"/>
      <c r="C164" s="175"/>
      <c r="D164" s="175"/>
      <c r="E164" s="175"/>
      <c r="F164" s="175"/>
      <c r="G164" s="175"/>
      <c r="H164" s="175"/>
      <c r="I164" s="175"/>
      <c r="J164" s="175"/>
      <c r="K164" s="175"/>
      <c r="L164" s="175"/>
    </row>
    <row r="165" spans="1:12" ht="15.75" customHeight="1" x14ac:dyDescent="0.25">
      <c r="A165" s="175"/>
      <c r="B165" s="175"/>
      <c r="C165" s="175"/>
      <c r="D165" s="175"/>
      <c r="E165" s="175"/>
      <c r="F165" s="175"/>
      <c r="G165" s="175"/>
      <c r="H165" s="175"/>
      <c r="I165" s="175"/>
      <c r="J165" s="175"/>
      <c r="K165" s="175"/>
      <c r="L165" s="175"/>
    </row>
    <row r="166" spans="1:12" ht="15.75" customHeight="1" x14ac:dyDescent="0.25">
      <c r="A166" s="175"/>
      <c r="B166" s="175"/>
      <c r="C166" s="175"/>
      <c r="D166" s="175"/>
      <c r="E166" s="175"/>
      <c r="F166" s="175"/>
      <c r="G166" s="175"/>
      <c r="H166" s="175"/>
      <c r="I166" s="175"/>
      <c r="J166" s="175"/>
      <c r="K166" s="175"/>
      <c r="L166" s="175"/>
    </row>
    <row r="167" spans="1:12" ht="15.75" customHeight="1" x14ac:dyDescent="0.25">
      <c r="A167" s="175"/>
      <c r="B167" s="175"/>
      <c r="C167" s="175"/>
      <c r="D167" s="175"/>
      <c r="E167" s="175"/>
      <c r="F167" s="175"/>
      <c r="G167" s="175"/>
      <c r="H167" s="175"/>
      <c r="I167" s="175"/>
      <c r="J167" s="175"/>
      <c r="K167" s="175"/>
      <c r="L167" s="175"/>
    </row>
    <row r="168" spans="1:12" ht="15.75" customHeight="1" x14ac:dyDescent="0.25">
      <c r="A168" s="175"/>
      <c r="B168" s="175"/>
      <c r="C168" s="175"/>
      <c r="D168" s="175"/>
      <c r="E168" s="175"/>
      <c r="F168" s="175"/>
      <c r="G168" s="175"/>
      <c r="H168" s="175"/>
      <c r="I168" s="175"/>
      <c r="J168" s="175"/>
      <c r="K168" s="175"/>
      <c r="L168" s="175"/>
    </row>
    <row r="169" spans="1:12" ht="15.75" customHeight="1" x14ac:dyDescent="0.25">
      <c r="A169" s="175"/>
      <c r="B169" s="175"/>
      <c r="C169" s="175"/>
      <c r="D169" s="175"/>
      <c r="E169" s="175"/>
      <c r="F169" s="175"/>
      <c r="G169" s="175"/>
      <c r="H169" s="175"/>
      <c r="I169" s="175"/>
      <c r="J169" s="175"/>
      <c r="K169" s="175"/>
      <c r="L169" s="175"/>
    </row>
    <row r="170" spans="1:12" ht="15.75" customHeight="1" x14ac:dyDescent="0.25">
      <c r="A170" s="175"/>
      <c r="B170" s="175"/>
      <c r="C170" s="175"/>
      <c r="D170" s="175"/>
      <c r="E170" s="175"/>
      <c r="F170" s="175"/>
      <c r="G170" s="175"/>
      <c r="H170" s="175"/>
      <c r="I170" s="175"/>
      <c r="J170" s="175"/>
      <c r="K170" s="175"/>
      <c r="L170" s="175"/>
    </row>
    <row r="171" spans="1:12" ht="15.75" customHeight="1" x14ac:dyDescent="0.25">
      <c r="A171" s="175"/>
      <c r="B171" s="175"/>
      <c r="C171" s="175"/>
      <c r="D171" s="175"/>
      <c r="E171" s="175"/>
      <c r="F171" s="175"/>
      <c r="G171" s="175"/>
      <c r="H171" s="175"/>
      <c r="I171" s="175"/>
      <c r="J171" s="175"/>
      <c r="K171" s="175"/>
      <c r="L171" s="175"/>
    </row>
    <row r="172" spans="1:12" ht="15.75" customHeight="1" x14ac:dyDescent="0.25">
      <c r="A172" s="175"/>
      <c r="B172" s="175"/>
      <c r="C172" s="175"/>
      <c r="D172" s="175"/>
      <c r="E172" s="175"/>
      <c r="F172" s="175"/>
      <c r="G172" s="175"/>
      <c r="H172" s="175"/>
      <c r="I172" s="175"/>
      <c r="J172" s="175"/>
      <c r="K172" s="175"/>
      <c r="L172" s="175"/>
    </row>
    <row r="173" spans="1:12" ht="15.75" customHeight="1" x14ac:dyDescent="0.25">
      <c r="A173" s="175"/>
      <c r="B173" s="175"/>
      <c r="C173" s="175"/>
      <c r="D173" s="175"/>
      <c r="E173" s="175"/>
      <c r="F173" s="175"/>
      <c r="G173" s="175"/>
      <c r="H173" s="175"/>
      <c r="I173" s="175"/>
      <c r="J173" s="175"/>
      <c r="K173" s="175"/>
      <c r="L173" s="175"/>
    </row>
    <row r="174" spans="1:12" ht="15.75" customHeight="1" x14ac:dyDescent="0.25">
      <c r="A174" s="175"/>
      <c r="B174" s="175"/>
      <c r="C174" s="175"/>
      <c r="D174" s="175"/>
      <c r="E174" s="175"/>
      <c r="F174" s="175"/>
      <c r="G174" s="175"/>
      <c r="H174" s="175"/>
      <c r="I174" s="175"/>
      <c r="J174" s="175"/>
      <c r="K174" s="175"/>
      <c r="L174" s="175"/>
    </row>
    <row r="175" spans="1:12" ht="15.75" customHeight="1" x14ac:dyDescent="0.25">
      <c r="A175" s="175"/>
      <c r="B175" s="175"/>
      <c r="C175" s="175"/>
      <c r="D175" s="175"/>
      <c r="E175" s="175"/>
      <c r="F175" s="175"/>
      <c r="G175" s="175"/>
      <c r="H175" s="175"/>
      <c r="I175" s="175"/>
      <c r="J175" s="175"/>
      <c r="K175" s="175"/>
      <c r="L175" s="175"/>
    </row>
    <row r="176" spans="1:12" ht="15.75" customHeight="1" x14ac:dyDescent="0.25">
      <c r="A176" s="175"/>
      <c r="B176" s="175"/>
      <c r="C176" s="175"/>
      <c r="D176" s="175"/>
      <c r="E176" s="175"/>
      <c r="F176" s="175"/>
      <c r="G176" s="175"/>
      <c r="H176" s="175"/>
      <c r="I176" s="175"/>
      <c r="J176" s="175"/>
      <c r="K176" s="175"/>
      <c r="L176" s="175"/>
    </row>
    <row r="177" spans="1:12" ht="15.75" customHeight="1" x14ac:dyDescent="0.25">
      <c r="A177" s="175"/>
      <c r="B177" s="175"/>
      <c r="C177" s="175"/>
      <c r="D177" s="175"/>
      <c r="E177" s="175"/>
      <c r="F177" s="175"/>
      <c r="G177" s="175"/>
      <c r="H177" s="175"/>
      <c r="I177" s="175"/>
      <c r="J177" s="175"/>
      <c r="K177" s="175"/>
      <c r="L177" s="175"/>
    </row>
    <row r="178" spans="1:12" ht="15.75" customHeight="1" x14ac:dyDescent="0.25">
      <c r="A178" s="175"/>
      <c r="B178" s="175"/>
      <c r="C178" s="175"/>
      <c r="D178" s="175"/>
      <c r="E178" s="175"/>
      <c r="F178" s="175"/>
      <c r="G178" s="175"/>
      <c r="H178" s="175"/>
      <c r="I178" s="175"/>
      <c r="J178" s="175"/>
      <c r="K178" s="175"/>
      <c r="L178" s="175"/>
    </row>
    <row r="179" spans="1:12" ht="15.75" customHeight="1" x14ac:dyDescent="0.25">
      <c r="A179" s="175"/>
      <c r="B179" s="175"/>
      <c r="C179" s="175"/>
      <c r="D179" s="175"/>
      <c r="E179" s="175"/>
      <c r="F179" s="175"/>
      <c r="G179" s="175"/>
      <c r="H179" s="175"/>
      <c r="I179" s="175"/>
      <c r="J179" s="175"/>
      <c r="K179" s="175"/>
      <c r="L179" s="175"/>
    </row>
    <row r="180" spans="1:12" ht="15.75" customHeight="1" x14ac:dyDescent="0.25">
      <c r="A180" s="175"/>
      <c r="B180" s="175"/>
      <c r="C180" s="175"/>
      <c r="D180" s="175"/>
      <c r="E180" s="175"/>
      <c r="F180" s="175"/>
      <c r="G180" s="175"/>
      <c r="H180" s="175"/>
      <c r="I180" s="175"/>
      <c r="J180" s="175"/>
      <c r="K180" s="175"/>
      <c r="L180" s="175"/>
    </row>
    <row r="181" spans="1:12" ht="15.75" customHeight="1" x14ac:dyDescent="0.25">
      <c r="A181" s="175"/>
      <c r="B181" s="175"/>
      <c r="C181" s="175"/>
      <c r="D181" s="175"/>
      <c r="E181" s="175"/>
      <c r="F181" s="175"/>
      <c r="G181" s="175"/>
      <c r="H181" s="175"/>
      <c r="I181" s="175"/>
      <c r="J181" s="175"/>
      <c r="K181" s="175"/>
      <c r="L181" s="175"/>
    </row>
    <row r="182" spans="1:12" ht="15.75" customHeight="1" x14ac:dyDescent="0.25">
      <c r="A182" s="175"/>
      <c r="B182" s="175"/>
      <c r="C182" s="175"/>
      <c r="D182" s="175"/>
      <c r="E182" s="175"/>
      <c r="F182" s="175"/>
      <c r="G182" s="175"/>
      <c r="H182" s="175"/>
      <c r="I182" s="175"/>
      <c r="J182" s="175"/>
      <c r="K182" s="175"/>
      <c r="L182" s="175"/>
    </row>
    <row r="183" spans="1:12" ht="15.75" customHeight="1" x14ac:dyDescent="0.25">
      <c r="A183" s="175"/>
      <c r="B183" s="175"/>
      <c r="C183" s="175"/>
      <c r="D183" s="175"/>
      <c r="E183" s="175"/>
      <c r="F183" s="175"/>
      <c r="G183" s="175"/>
      <c r="H183" s="175"/>
      <c r="I183" s="175"/>
      <c r="J183" s="175"/>
      <c r="K183" s="175"/>
      <c r="L183" s="175"/>
    </row>
    <row r="184" spans="1:12" ht="15.75" customHeight="1" x14ac:dyDescent="0.25">
      <c r="A184" s="175"/>
      <c r="B184" s="175"/>
      <c r="C184" s="175"/>
      <c r="D184" s="175"/>
      <c r="E184" s="175"/>
      <c r="F184" s="175"/>
      <c r="G184" s="175"/>
      <c r="H184" s="175"/>
      <c r="I184" s="175"/>
      <c r="J184" s="175"/>
      <c r="K184" s="175"/>
      <c r="L184" s="175"/>
    </row>
    <row r="185" spans="1:12" ht="15.75" customHeight="1" x14ac:dyDescent="0.25">
      <c r="A185" s="175"/>
      <c r="B185" s="175"/>
      <c r="C185" s="175"/>
      <c r="D185" s="175"/>
      <c r="E185" s="175"/>
      <c r="F185" s="175"/>
      <c r="G185" s="175"/>
      <c r="H185" s="175"/>
      <c r="I185" s="175"/>
      <c r="J185" s="175"/>
      <c r="K185" s="175"/>
      <c r="L185" s="175"/>
    </row>
    <row r="186" spans="1:12" ht="15.75" customHeight="1" x14ac:dyDescent="0.25">
      <c r="A186" s="175"/>
      <c r="B186" s="175"/>
      <c r="C186" s="175"/>
      <c r="D186" s="175"/>
      <c r="E186" s="175"/>
      <c r="F186" s="175"/>
      <c r="G186" s="175"/>
      <c r="H186" s="175"/>
      <c r="I186" s="175"/>
      <c r="J186" s="175"/>
      <c r="K186" s="175"/>
      <c r="L186" s="175"/>
    </row>
    <row r="187" spans="1:12" ht="15.75" customHeight="1" x14ac:dyDescent="0.25">
      <c r="A187" s="175"/>
      <c r="B187" s="175"/>
      <c r="C187" s="175"/>
      <c r="D187" s="175"/>
      <c r="E187" s="175"/>
      <c r="F187" s="175"/>
      <c r="G187" s="175"/>
      <c r="H187" s="175"/>
      <c r="I187" s="175"/>
      <c r="J187" s="175"/>
      <c r="K187" s="175"/>
      <c r="L187" s="175"/>
    </row>
    <row r="188" spans="1:12" ht="15.75" customHeight="1" x14ac:dyDescent="0.25">
      <c r="A188" s="175"/>
      <c r="B188" s="175"/>
      <c r="C188" s="175"/>
      <c r="D188" s="175"/>
      <c r="E188" s="175"/>
      <c r="F188" s="175"/>
      <c r="G188" s="175"/>
      <c r="H188" s="175"/>
      <c r="I188" s="175"/>
      <c r="J188" s="175"/>
      <c r="K188" s="175"/>
      <c r="L188" s="175"/>
    </row>
    <row r="189" spans="1:12" ht="15.75" customHeight="1" x14ac:dyDescent="0.25">
      <c r="A189" s="175"/>
      <c r="B189" s="175"/>
      <c r="C189" s="175"/>
      <c r="D189" s="175"/>
      <c r="E189" s="175"/>
      <c r="F189" s="175"/>
      <c r="G189" s="175"/>
      <c r="H189" s="175"/>
      <c r="I189" s="175"/>
      <c r="J189" s="175"/>
      <c r="K189" s="175"/>
      <c r="L189" s="175"/>
    </row>
    <row r="190" spans="1:12" ht="15.75" customHeight="1" x14ac:dyDescent="0.25">
      <c r="A190" s="175"/>
      <c r="B190" s="175"/>
      <c r="C190" s="175"/>
      <c r="D190" s="175"/>
      <c r="E190" s="175"/>
      <c r="F190" s="175"/>
      <c r="G190" s="175"/>
      <c r="H190" s="175"/>
      <c r="I190" s="175"/>
      <c r="J190" s="175"/>
      <c r="K190" s="175"/>
      <c r="L190" s="175"/>
    </row>
    <row r="191" spans="1:12" ht="15.75" customHeight="1" x14ac:dyDescent="0.25">
      <c r="A191" s="175"/>
      <c r="B191" s="175"/>
      <c r="C191" s="175"/>
      <c r="D191" s="175"/>
      <c r="E191" s="175"/>
      <c r="F191" s="175"/>
      <c r="G191" s="175"/>
      <c r="H191" s="175"/>
      <c r="I191" s="175"/>
      <c r="J191" s="175"/>
      <c r="K191" s="175"/>
      <c r="L191" s="175"/>
    </row>
    <row r="192" spans="1:12" ht="15.75" customHeight="1" x14ac:dyDescent="0.25">
      <c r="A192" s="175"/>
      <c r="B192" s="175"/>
      <c r="C192" s="175"/>
      <c r="D192" s="175"/>
      <c r="E192" s="175"/>
      <c r="F192" s="175"/>
      <c r="G192" s="175"/>
      <c r="H192" s="175"/>
      <c r="I192" s="175"/>
      <c r="J192" s="175"/>
      <c r="K192" s="175"/>
      <c r="L192" s="175"/>
    </row>
    <row r="193" spans="1:12" ht="15.75" customHeight="1" x14ac:dyDescent="0.25">
      <c r="A193" s="175"/>
      <c r="B193" s="175"/>
      <c r="C193" s="175"/>
      <c r="D193" s="175"/>
      <c r="E193" s="175"/>
      <c r="F193" s="175"/>
      <c r="G193" s="175"/>
      <c r="H193" s="175"/>
      <c r="I193" s="175"/>
      <c r="J193" s="175"/>
      <c r="K193" s="175"/>
      <c r="L193" s="175"/>
    </row>
    <row r="194" spans="1:12" ht="15.75" customHeight="1" x14ac:dyDescent="0.25">
      <c r="A194" s="175"/>
      <c r="B194" s="175"/>
      <c r="C194" s="175"/>
      <c r="D194" s="175"/>
      <c r="E194" s="175"/>
      <c r="F194" s="175"/>
      <c r="G194" s="175"/>
      <c r="H194" s="175"/>
      <c r="I194" s="175"/>
      <c r="J194" s="175"/>
      <c r="K194" s="175"/>
      <c r="L194" s="175"/>
    </row>
    <row r="195" spans="1:12" ht="15.75" customHeight="1" x14ac:dyDescent="0.25">
      <c r="A195" s="175"/>
      <c r="B195" s="175"/>
      <c r="C195" s="175"/>
      <c r="D195" s="175"/>
      <c r="E195" s="175"/>
      <c r="F195" s="175"/>
      <c r="G195" s="175"/>
      <c r="H195" s="175"/>
      <c r="I195" s="175"/>
      <c r="J195" s="175"/>
      <c r="K195" s="175"/>
      <c r="L195" s="175"/>
    </row>
    <row r="196" spans="1:12" ht="15.75" customHeight="1" x14ac:dyDescent="0.25">
      <c r="A196" s="175"/>
      <c r="B196" s="175"/>
      <c r="C196" s="175"/>
      <c r="D196" s="175"/>
      <c r="E196" s="175"/>
      <c r="F196" s="175"/>
      <c r="G196" s="175"/>
      <c r="H196" s="175"/>
      <c r="I196" s="175"/>
      <c r="J196" s="175"/>
      <c r="K196" s="175"/>
      <c r="L196" s="175"/>
    </row>
    <row r="197" spans="1:12" ht="15.75" customHeight="1" x14ac:dyDescent="0.25">
      <c r="A197" s="175"/>
      <c r="B197" s="175"/>
      <c r="C197" s="175"/>
      <c r="D197" s="175"/>
      <c r="E197" s="175"/>
      <c r="F197" s="175"/>
      <c r="G197" s="175"/>
      <c r="H197" s="175"/>
      <c r="I197" s="175"/>
      <c r="J197" s="175"/>
      <c r="K197" s="175"/>
      <c r="L197" s="175"/>
    </row>
    <row r="198" spans="1:12" ht="15.75" customHeight="1" x14ac:dyDescent="0.25">
      <c r="A198" s="175"/>
      <c r="B198" s="175"/>
      <c r="C198" s="175"/>
      <c r="D198" s="175"/>
      <c r="E198" s="175"/>
      <c r="F198" s="175"/>
      <c r="G198" s="175"/>
      <c r="H198" s="175"/>
      <c r="I198" s="175"/>
      <c r="J198" s="175"/>
      <c r="K198" s="175"/>
      <c r="L198" s="175"/>
    </row>
    <row r="199" spans="1:12" ht="15.75" customHeight="1" x14ac:dyDescent="0.25">
      <c r="A199" s="175"/>
      <c r="B199" s="175"/>
      <c r="C199" s="175"/>
      <c r="D199" s="175"/>
      <c r="E199" s="175"/>
      <c r="F199" s="175"/>
      <c r="G199" s="175"/>
      <c r="H199" s="175"/>
      <c r="I199" s="175"/>
      <c r="J199" s="175"/>
      <c r="K199" s="175"/>
      <c r="L199" s="175"/>
    </row>
    <row r="200" spans="1:12" ht="15.75" customHeight="1" x14ac:dyDescent="0.25">
      <c r="A200" s="175"/>
      <c r="B200" s="175"/>
      <c r="C200" s="175"/>
      <c r="D200" s="175"/>
      <c r="E200" s="175"/>
      <c r="F200" s="175"/>
      <c r="G200" s="175"/>
      <c r="H200" s="175"/>
      <c r="I200" s="175"/>
      <c r="J200" s="175"/>
      <c r="K200" s="175"/>
      <c r="L200" s="175"/>
    </row>
    <row r="201" spans="1:12" ht="15.75" customHeight="1" x14ac:dyDescent="0.25">
      <c r="A201" s="175"/>
      <c r="B201" s="175"/>
      <c r="C201" s="175"/>
      <c r="D201" s="175"/>
      <c r="E201" s="175"/>
      <c r="F201" s="175"/>
      <c r="G201" s="175"/>
      <c r="H201" s="175"/>
      <c r="I201" s="175"/>
      <c r="J201" s="175"/>
      <c r="K201" s="175"/>
      <c r="L201" s="175"/>
    </row>
    <row r="202" spans="1:12" ht="15.75" customHeight="1" x14ac:dyDescent="0.25">
      <c r="A202" s="175"/>
      <c r="B202" s="175"/>
      <c r="C202" s="175"/>
      <c r="D202" s="175"/>
      <c r="E202" s="175"/>
      <c r="F202" s="175"/>
      <c r="G202" s="175"/>
      <c r="H202" s="175"/>
      <c r="I202" s="175"/>
      <c r="J202" s="175"/>
      <c r="K202" s="175"/>
      <c r="L202" s="175"/>
    </row>
    <row r="203" spans="1:12" ht="15.75" customHeight="1" x14ac:dyDescent="0.25">
      <c r="A203" s="175"/>
      <c r="B203" s="175"/>
      <c r="C203" s="175"/>
      <c r="D203" s="175"/>
      <c r="E203" s="175"/>
      <c r="F203" s="175"/>
      <c r="G203" s="175"/>
      <c r="H203" s="175"/>
      <c r="I203" s="175"/>
      <c r="J203" s="175"/>
      <c r="K203" s="175"/>
      <c r="L203" s="175"/>
    </row>
    <row r="204" spans="1:12" ht="15.75" customHeight="1" x14ac:dyDescent="0.25">
      <c r="A204" s="175"/>
      <c r="B204" s="175"/>
      <c r="C204" s="175"/>
      <c r="D204" s="175"/>
      <c r="E204" s="175"/>
      <c r="F204" s="175"/>
      <c r="G204" s="175"/>
      <c r="H204" s="175"/>
      <c r="I204" s="175"/>
      <c r="J204" s="175"/>
      <c r="K204" s="175"/>
      <c r="L204" s="175"/>
    </row>
    <row r="205" spans="1:12" ht="15.75" customHeight="1" x14ac:dyDescent="0.25">
      <c r="A205" s="175"/>
      <c r="B205" s="175"/>
      <c r="C205" s="175"/>
      <c r="D205" s="175"/>
      <c r="E205" s="175"/>
      <c r="F205" s="175"/>
      <c r="G205" s="175"/>
      <c r="H205" s="175"/>
      <c r="I205" s="175"/>
      <c r="J205" s="175"/>
      <c r="K205" s="175"/>
      <c r="L205" s="175"/>
    </row>
    <row r="206" spans="1:12" ht="15.75" customHeight="1" x14ac:dyDescent="0.25">
      <c r="A206" s="175"/>
      <c r="B206" s="175"/>
      <c r="C206" s="175"/>
      <c r="D206" s="175"/>
      <c r="E206" s="175"/>
      <c r="F206" s="175"/>
      <c r="G206" s="175"/>
      <c r="H206" s="175"/>
      <c r="I206" s="175"/>
      <c r="J206" s="175"/>
      <c r="K206" s="175"/>
      <c r="L206" s="175"/>
    </row>
    <row r="207" spans="1:12" ht="15.75" customHeight="1" x14ac:dyDescent="0.25">
      <c r="A207" s="175"/>
      <c r="B207" s="175"/>
      <c r="C207" s="175"/>
      <c r="D207" s="175"/>
      <c r="E207" s="175"/>
      <c r="F207" s="175"/>
      <c r="G207" s="175"/>
      <c r="H207" s="175"/>
      <c r="I207" s="175"/>
      <c r="J207" s="175"/>
      <c r="K207" s="175"/>
      <c r="L207" s="175"/>
    </row>
    <row r="208" spans="1:12" ht="15.75" customHeight="1" x14ac:dyDescent="0.25">
      <c r="A208" s="175"/>
      <c r="B208" s="175"/>
      <c r="C208" s="175"/>
      <c r="D208" s="175"/>
      <c r="E208" s="175"/>
      <c r="F208" s="175"/>
      <c r="G208" s="175"/>
      <c r="H208" s="175"/>
      <c r="I208" s="175"/>
      <c r="J208" s="175"/>
      <c r="K208" s="175"/>
      <c r="L208" s="175"/>
    </row>
    <row r="209" spans="1:12" ht="15.75" customHeight="1" x14ac:dyDescent="0.25">
      <c r="A209" s="175"/>
      <c r="B209" s="175"/>
      <c r="C209" s="175"/>
      <c r="D209" s="175"/>
      <c r="E209" s="175"/>
      <c r="F209" s="175"/>
      <c r="G209" s="175"/>
      <c r="H209" s="175"/>
      <c r="I209" s="175"/>
      <c r="J209" s="175"/>
      <c r="K209" s="175"/>
      <c r="L209" s="175"/>
    </row>
    <row r="210" spans="1:12" ht="15.75" customHeight="1" x14ac:dyDescent="0.25">
      <c r="A210" s="175"/>
      <c r="B210" s="175"/>
      <c r="C210" s="175"/>
      <c r="D210" s="175"/>
      <c r="E210" s="175"/>
      <c r="F210" s="175"/>
      <c r="G210" s="175"/>
      <c r="H210" s="175"/>
      <c r="I210" s="175"/>
      <c r="J210" s="175"/>
      <c r="K210" s="175"/>
      <c r="L210" s="175"/>
    </row>
    <row r="211" spans="1:12" ht="15.75" customHeight="1" x14ac:dyDescent="0.25">
      <c r="A211" s="175"/>
      <c r="B211" s="175"/>
      <c r="C211" s="175"/>
      <c r="D211" s="175"/>
      <c r="E211" s="175"/>
      <c r="F211" s="175"/>
      <c r="G211" s="175"/>
      <c r="H211" s="175"/>
      <c r="I211" s="175"/>
      <c r="J211" s="175"/>
      <c r="K211" s="175"/>
      <c r="L211" s="175"/>
    </row>
    <row r="212" spans="1:12" ht="15.75" customHeight="1" x14ac:dyDescent="0.25">
      <c r="A212" s="175"/>
      <c r="B212" s="175"/>
      <c r="C212" s="175"/>
      <c r="D212" s="175"/>
      <c r="E212" s="175"/>
      <c r="F212" s="175"/>
      <c r="G212" s="175"/>
      <c r="H212" s="175"/>
      <c r="I212" s="175"/>
      <c r="J212" s="175"/>
      <c r="K212" s="175"/>
      <c r="L212" s="175"/>
    </row>
    <row r="213" spans="1:12" ht="15.75" customHeight="1" x14ac:dyDescent="0.25">
      <c r="A213" s="175"/>
      <c r="B213" s="175"/>
      <c r="C213" s="175"/>
      <c r="D213" s="175"/>
      <c r="E213" s="175"/>
      <c r="F213" s="175"/>
      <c r="G213" s="175"/>
      <c r="H213" s="175"/>
      <c r="I213" s="175"/>
      <c r="J213" s="175"/>
      <c r="K213" s="175"/>
      <c r="L213" s="175"/>
    </row>
    <row r="214" spans="1:12" ht="15.75" customHeight="1" x14ac:dyDescent="0.25">
      <c r="A214" s="175"/>
      <c r="B214" s="175"/>
      <c r="C214" s="175"/>
      <c r="D214" s="175"/>
      <c r="E214" s="175"/>
      <c r="F214" s="175"/>
      <c r="G214" s="175"/>
      <c r="H214" s="175"/>
      <c r="I214" s="175"/>
      <c r="J214" s="175"/>
      <c r="K214" s="175"/>
      <c r="L214" s="175"/>
    </row>
    <row r="215" spans="1:12" ht="15.75" customHeight="1" x14ac:dyDescent="0.25">
      <c r="A215" s="175"/>
      <c r="B215" s="175"/>
      <c r="C215" s="175"/>
      <c r="D215" s="175"/>
      <c r="E215" s="175"/>
      <c r="F215" s="175"/>
      <c r="G215" s="175"/>
      <c r="H215" s="175"/>
      <c r="I215" s="175"/>
      <c r="J215" s="175"/>
      <c r="K215" s="175"/>
      <c r="L215" s="175"/>
    </row>
    <row r="216" spans="1:12" ht="15.75" customHeight="1" x14ac:dyDescent="0.25">
      <c r="A216" s="175"/>
      <c r="B216" s="175"/>
      <c r="C216" s="175"/>
      <c r="D216" s="175"/>
      <c r="E216" s="175"/>
      <c r="F216" s="175"/>
      <c r="G216" s="175"/>
      <c r="H216" s="175"/>
      <c r="I216" s="175"/>
      <c r="J216" s="175"/>
      <c r="K216" s="175"/>
      <c r="L216" s="175"/>
    </row>
    <row r="217" spans="1:12" ht="15.75" customHeight="1" x14ac:dyDescent="0.25">
      <c r="A217" s="175"/>
      <c r="B217" s="175"/>
      <c r="C217" s="175"/>
      <c r="D217" s="175"/>
      <c r="E217" s="175"/>
      <c r="F217" s="175"/>
      <c r="G217" s="175"/>
      <c r="H217" s="175"/>
      <c r="I217" s="175"/>
      <c r="J217" s="175"/>
      <c r="K217" s="175"/>
      <c r="L217" s="175"/>
    </row>
    <row r="218" spans="1:12" ht="15.75" customHeight="1" x14ac:dyDescent="0.25">
      <c r="A218" s="175"/>
      <c r="B218" s="175"/>
      <c r="C218" s="175"/>
      <c r="D218" s="175"/>
      <c r="E218" s="175"/>
      <c r="F218" s="175"/>
      <c r="G218" s="175"/>
      <c r="H218" s="175"/>
      <c r="I218" s="175"/>
      <c r="J218" s="175"/>
      <c r="K218" s="175"/>
      <c r="L218" s="175"/>
    </row>
    <row r="219" spans="1:12" ht="15.75" customHeight="1" x14ac:dyDescent="0.25">
      <c r="A219" s="175"/>
      <c r="B219" s="175"/>
      <c r="C219" s="175"/>
      <c r="D219" s="175"/>
      <c r="E219" s="175"/>
      <c r="F219" s="175"/>
      <c r="G219" s="175"/>
      <c r="H219" s="175"/>
      <c r="I219" s="175"/>
      <c r="J219" s="175"/>
      <c r="K219" s="175"/>
      <c r="L219" s="175"/>
    </row>
    <row r="220" spans="1:12" ht="15.75" customHeight="1" x14ac:dyDescent="0.25">
      <c r="A220" s="175"/>
      <c r="B220" s="175"/>
      <c r="C220" s="175"/>
      <c r="D220" s="175"/>
      <c r="E220" s="175"/>
      <c r="F220" s="175"/>
      <c r="G220" s="175"/>
      <c r="H220" s="175"/>
      <c r="I220" s="175"/>
      <c r="J220" s="175"/>
      <c r="K220" s="175"/>
      <c r="L220" s="175"/>
    </row>
    <row r="221" spans="1:12" ht="15.75" customHeight="1" x14ac:dyDescent="0.25">
      <c r="A221" s="175"/>
      <c r="B221" s="175"/>
      <c r="C221" s="175"/>
      <c r="D221" s="175"/>
      <c r="E221" s="175"/>
      <c r="F221" s="175"/>
      <c r="G221" s="175"/>
      <c r="H221" s="175"/>
      <c r="I221" s="175"/>
      <c r="J221" s="175"/>
      <c r="K221" s="175"/>
      <c r="L221" s="175"/>
    </row>
    <row r="222" spans="1:12" ht="15.75" customHeight="1" x14ac:dyDescent="0.25">
      <c r="A222" s="175"/>
      <c r="B222" s="175"/>
      <c r="C222" s="175"/>
      <c r="D222" s="175"/>
      <c r="E222" s="175"/>
      <c r="F222" s="175"/>
      <c r="G222" s="175"/>
      <c r="H222" s="175"/>
      <c r="I222" s="175"/>
      <c r="J222" s="175"/>
      <c r="K222" s="175"/>
      <c r="L222" s="175"/>
    </row>
    <row r="223" spans="1:12" ht="15.75" customHeight="1" x14ac:dyDescent="0.25">
      <c r="A223" s="175"/>
      <c r="B223" s="175"/>
      <c r="C223" s="175"/>
      <c r="D223" s="175"/>
      <c r="E223" s="175"/>
      <c r="F223" s="175"/>
      <c r="G223" s="175"/>
      <c r="H223" s="175"/>
      <c r="I223" s="175"/>
      <c r="J223" s="175"/>
      <c r="K223" s="175"/>
      <c r="L223" s="175"/>
    </row>
    <row r="224" spans="1:12" ht="15.75" customHeight="1" x14ac:dyDescent="0.25">
      <c r="A224" s="175"/>
      <c r="B224" s="175"/>
      <c r="C224" s="175"/>
      <c r="D224" s="175"/>
      <c r="E224" s="175"/>
      <c r="F224" s="175"/>
      <c r="G224" s="175"/>
      <c r="H224" s="175"/>
      <c r="I224" s="175"/>
      <c r="J224" s="175"/>
      <c r="K224" s="175"/>
      <c r="L224" s="175"/>
    </row>
    <row r="225" spans="1:12" ht="15.75" customHeight="1" x14ac:dyDescent="0.25">
      <c r="A225" s="175"/>
      <c r="B225" s="175"/>
      <c r="C225" s="175"/>
      <c r="D225" s="175"/>
      <c r="E225" s="175"/>
      <c r="F225" s="175"/>
      <c r="G225" s="175"/>
      <c r="H225" s="175"/>
      <c r="I225" s="175"/>
      <c r="J225" s="175"/>
      <c r="K225" s="175"/>
      <c r="L225" s="175"/>
    </row>
    <row r="226" spans="1:12" ht="15.75" customHeight="1" x14ac:dyDescent="0.25">
      <c r="A226" s="175"/>
      <c r="B226" s="175"/>
      <c r="C226" s="175"/>
      <c r="D226" s="175"/>
      <c r="E226" s="175"/>
      <c r="F226" s="175"/>
      <c r="G226" s="175"/>
      <c r="H226" s="175"/>
      <c r="I226" s="175"/>
      <c r="J226" s="175"/>
      <c r="K226" s="175"/>
      <c r="L226" s="175"/>
    </row>
    <row r="227" spans="1:12" ht="15.75" customHeight="1" x14ac:dyDescent="0.25">
      <c r="A227" s="175"/>
      <c r="B227" s="175"/>
      <c r="C227" s="175"/>
      <c r="D227" s="175"/>
      <c r="E227" s="175"/>
      <c r="F227" s="175"/>
      <c r="G227" s="175"/>
      <c r="H227" s="175"/>
      <c r="I227" s="175"/>
      <c r="J227" s="175"/>
      <c r="K227" s="175"/>
      <c r="L227" s="175"/>
    </row>
    <row r="228" spans="1:12" ht="15.75" customHeight="1" x14ac:dyDescent="0.25">
      <c r="A228" s="175"/>
      <c r="B228" s="175"/>
      <c r="C228" s="175"/>
      <c r="D228" s="175"/>
      <c r="E228" s="175"/>
      <c r="F228" s="175"/>
      <c r="G228" s="175"/>
      <c r="H228" s="175"/>
      <c r="I228" s="175"/>
      <c r="J228" s="175"/>
      <c r="K228" s="175"/>
      <c r="L228" s="175"/>
    </row>
    <row r="229" spans="1:12" ht="15.75" customHeight="1" x14ac:dyDescent="0.25">
      <c r="A229" s="175"/>
      <c r="B229" s="175"/>
      <c r="C229" s="175"/>
      <c r="D229" s="175"/>
      <c r="E229" s="175"/>
      <c r="F229" s="175"/>
      <c r="G229" s="175"/>
      <c r="H229" s="175"/>
      <c r="I229" s="175"/>
      <c r="J229" s="175"/>
      <c r="K229" s="175"/>
      <c r="L229" s="175"/>
    </row>
    <row r="230" spans="1:12" ht="15.75" customHeight="1" x14ac:dyDescent="0.25">
      <c r="A230" s="175"/>
      <c r="B230" s="175"/>
      <c r="C230" s="175"/>
      <c r="D230" s="175"/>
      <c r="E230" s="175"/>
      <c r="F230" s="175"/>
      <c r="G230" s="175"/>
      <c r="H230" s="175"/>
      <c r="I230" s="175"/>
      <c r="J230" s="175"/>
      <c r="K230" s="175"/>
      <c r="L230" s="175"/>
    </row>
    <row r="231" spans="1:12" ht="15.75" customHeight="1" x14ac:dyDescent="0.25">
      <c r="A231" s="175"/>
      <c r="B231" s="175"/>
      <c r="C231" s="175"/>
      <c r="D231" s="175"/>
      <c r="E231" s="175"/>
      <c r="F231" s="175"/>
      <c r="G231" s="175"/>
      <c r="H231" s="175"/>
      <c r="I231" s="175"/>
      <c r="J231" s="175"/>
      <c r="K231" s="175"/>
      <c r="L231" s="175"/>
    </row>
    <row r="232" spans="1:12" ht="15.75" customHeight="1" x14ac:dyDescent="0.25">
      <c r="A232" s="175"/>
      <c r="B232" s="175"/>
      <c r="C232" s="175"/>
      <c r="D232" s="175"/>
      <c r="E232" s="175"/>
      <c r="F232" s="175"/>
      <c r="G232" s="175"/>
      <c r="H232" s="175"/>
      <c r="I232" s="175"/>
      <c r="J232" s="175"/>
      <c r="K232" s="175"/>
      <c r="L232" s="175"/>
    </row>
    <row r="233" spans="1:12" ht="15.75" customHeight="1" x14ac:dyDescent="0.25">
      <c r="A233" s="175"/>
      <c r="B233" s="175"/>
      <c r="C233" s="175"/>
      <c r="D233" s="175"/>
      <c r="E233" s="175"/>
      <c r="F233" s="175"/>
      <c r="G233" s="175"/>
      <c r="H233" s="175"/>
      <c r="I233" s="175"/>
      <c r="J233" s="175"/>
      <c r="K233" s="175"/>
      <c r="L233" s="175"/>
    </row>
    <row r="234" spans="1:12" ht="15.75" customHeight="1" x14ac:dyDescent="0.25">
      <c r="A234" s="175"/>
      <c r="B234" s="175"/>
      <c r="C234" s="175"/>
      <c r="D234" s="175"/>
      <c r="E234" s="175"/>
      <c r="F234" s="175"/>
      <c r="G234" s="175"/>
      <c r="H234" s="175"/>
      <c r="I234" s="175"/>
      <c r="J234" s="175"/>
      <c r="K234" s="175"/>
      <c r="L234" s="175"/>
    </row>
    <row r="235" spans="1:12" ht="15.75" customHeight="1" x14ac:dyDescent="0.25">
      <c r="A235" s="175"/>
      <c r="B235" s="175"/>
      <c r="C235" s="175"/>
      <c r="D235" s="175"/>
      <c r="E235" s="175"/>
      <c r="F235" s="175"/>
      <c r="G235" s="175"/>
      <c r="H235" s="175"/>
      <c r="I235" s="175"/>
      <c r="J235" s="175"/>
      <c r="K235" s="175"/>
      <c r="L235" s="175"/>
    </row>
    <row r="236" spans="1:12" ht="15.75" customHeight="1" x14ac:dyDescent="0.25">
      <c r="A236" s="175"/>
      <c r="B236" s="175"/>
      <c r="C236" s="175"/>
      <c r="D236" s="175"/>
      <c r="E236" s="175"/>
      <c r="F236" s="175"/>
      <c r="G236" s="175"/>
      <c r="H236" s="175"/>
      <c r="I236" s="175"/>
      <c r="J236" s="175"/>
      <c r="K236" s="175"/>
      <c r="L236" s="175"/>
    </row>
    <row r="237" spans="1:12" ht="15.75" customHeight="1" x14ac:dyDescent="0.25">
      <c r="A237" s="175"/>
      <c r="B237" s="175"/>
      <c r="C237" s="175"/>
      <c r="D237" s="175"/>
      <c r="E237" s="175"/>
      <c r="F237" s="175"/>
      <c r="G237" s="175"/>
      <c r="H237" s="175"/>
      <c r="I237" s="175"/>
      <c r="J237" s="175"/>
      <c r="K237" s="175"/>
      <c r="L237" s="175"/>
    </row>
    <row r="238" spans="1:12" ht="15.75" customHeight="1" x14ac:dyDescent="0.25">
      <c r="A238" s="175"/>
      <c r="B238" s="175"/>
      <c r="C238" s="175"/>
      <c r="D238" s="175"/>
      <c r="E238" s="175"/>
      <c r="F238" s="175"/>
      <c r="G238" s="175"/>
      <c r="H238" s="175"/>
      <c r="I238" s="175"/>
      <c r="J238" s="175"/>
      <c r="K238" s="175"/>
      <c r="L238" s="175"/>
    </row>
    <row r="239" spans="1:12" ht="15.75" customHeight="1" x14ac:dyDescent="0.25">
      <c r="A239" s="175"/>
      <c r="B239" s="175"/>
      <c r="C239" s="175"/>
      <c r="D239" s="175"/>
      <c r="E239" s="175"/>
      <c r="F239" s="175"/>
      <c r="G239" s="175"/>
      <c r="H239" s="175"/>
      <c r="I239" s="175"/>
      <c r="J239" s="175"/>
      <c r="K239" s="175"/>
      <c r="L239" s="175"/>
    </row>
    <row r="240" spans="1:12" ht="15.75" customHeight="1" x14ac:dyDescent="0.25">
      <c r="A240" s="175"/>
      <c r="B240" s="175"/>
      <c r="C240" s="175"/>
      <c r="D240" s="175"/>
      <c r="E240" s="175"/>
      <c r="F240" s="175"/>
      <c r="G240" s="175"/>
      <c r="H240" s="175"/>
      <c r="I240" s="175"/>
      <c r="J240" s="175"/>
      <c r="K240" s="175"/>
      <c r="L240" s="175"/>
    </row>
    <row r="241" spans="1:12" ht="15.75" customHeight="1" x14ac:dyDescent="0.25">
      <c r="A241" s="175"/>
      <c r="B241" s="175"/>
      <c r="C241" s="175"/>
      <c r="D241" s="175"/>
      <c r="E241" s="175"/>
      <c r="F241" s="175"/>
      <c r="G241" s="175"/>
      <c r="H241" s="175"/>
      <c r="I241" s="175"/>
      <c r="J241" s="175"/>
      <c r="K241" s="175"/>
      <c r="L241" s="175"/>
    </row>
    <row r="242" spans="1:12" ht="15.75" customHeight="1" x14ac:dyDescent="0.25">
      <c r="A242" s="175"/>
      <c r="B242" s="175"/>
      <c r="C242" s="175"/>
      <c r="D242" s="175"/>
      <c r="E242" s="175"/>
      <c r="F242" s="175"/>
      <c r="G242" s="175"/>
      <c r="H242" s="175"/>
      <c r="I242" s="175"/>
      <c r="J242" s="175"/>
      <c r="K242" s="175"/>
      <c r="L242" s="175"/>
    </row>
    <row r="243" spans="1:12" ht="15.75" customHeight="1" x14ac:dyDescent="0.25">
      <c r="A243" s="175"/>
      <c r="B243" s="175"/>
      <c r="C243" s="175"/>
      <c r="D243" s="175"/>
      <c r="E243" s="175"/>
      <c r="F243" s="175"/>
      <c r="G243" s="175"/>
      <c r="H243" s="175"/>
      <c r="I243" s="175"/>
      <c r="J243" s="175"/>
      <c r="K243" s="175"/>
      <c r="L243" s="175"/>
    </row>
    <row r="244" spans="1:12" ht="15.75" customHeight="1" x14ac:dyDescent="0.25">
      <c r="A244" s="175"/>
      <c r="B244" s="175"/>
      <c r="C244" s="175"/>
      <c r="D244" s="175"/>
      <c r="E244" s="175"/>
      <c r="F244" s="175"/>
      <c r="G244" s="175"/>
      <c r="H244" s="175"/>
      <c r="I244" s="175"/>
      <c r="J244" s="175"/>
      <c r="K244" s="175"/>
      <c r="L244" s="175"/>
    </row>
    <row r="245" spans="1:12" ht="15.75" customHeight="1" x14ac:dyDescent="0.25">
      <c r="A245" s="175"/>
      <c r="B245" s="175"/>
      <c r="C245" s="175"/>
      <c r="D245" s="175"/>
      <c r="E245" s="175"/>
      <c r="F245" s="175"/>
      <c r="G245" s="175"/>
      <c r="H245" s="175"/>
      <c r="I245" s="175"/>
      <c r="J245" s="175"/>
      <c r="K245" s="175"/>
      <c r="L245" s="175"/>
    </row>
    <row r="246" spans="1:12" ht="15.75" customHeight="1" x14ac:dyDescent="0.25">
      <c r="A246" s="175"/>
      <c r="B246" s="175"/>
      <c r="C246" s="175"/>
      <c r="D246" s="175"/>
      <c r="E246" s="175"/>
      <c r="F246" s="175"/>
      <c r="G246" s="175"/>
      <c r="H246" s="175"/>
      <c r="I246" s="175"/>
      <c r="J246" s="175"/>
      <c r="K246" s="175"/>
      <c r="L246" s="175"/>
    </row>
    <row r="247" spans="1:12" ht="15.75" customHeight="1" x14ac:dyDescent="0.25">
      <c r="A247" s="175"/>
      <c r="B247" s="175"/>
      <c r="C247" s="175"/>
      <c r="D247" s="175"/>
      <c r="E247" s="175"/>
      <c r="F247" s="175"/>
      <c r="G247" s="175"/>
      <c r="H247" s="175"/>
      <c r="I247" s="175"/>
      <c r="J247" s="175"/>
      <c r="K247" s="175"/>
      <c r="L247" s="175"/>
    </row>
    <row r="248" spans="1:12" ht="15.75" customHeight="1" x14ac:dyDescent="0.25">
      <c r="A248" s="175"/>
      <c r="B248" s="175"/>
      <c r="C248" s="175"/>
      <c r="D248" s="175"/>
      <c r="E248" s="175"/>
      <c r="F248" s="175"/>
      <c r="G248" s="175"/>
      <c r="H248" s="175"/>
      <c r="I248" s="175"/>
      <c r="J248" s="175"/>
      <c r="K248" s="175"/>
      <c r="L248" s="175"/>
    </row>
    <row r="249" spans="1:12" ht="15.75" customHeight="1" x14ac:dyDescent="0.25">
      <c r="A249" s="175"/>
      <c r="B249" s="175"/>
      <c r="C249" s="175"/>
      <c r="D249" s="175"/>
      <c r="E249" s="175"/>
      <c r="F249" s="175"/>
      <c r="G249" s="175"/>
      <c r="H249" s="175"/>
      <c r="I249" s="175"/>
      <c r="J249" s="175"/>
      <c r="K249" s="175"/>
      <c r="L249" s="175"/>
    </row>
    <row r="250" spans="1:12" ht="15.75" customHeight="1" x14ac:dyDescent="0.25">
      <c r="A250" s="175"/>
      <c r="B250" s="175"/>
      <c r="C250" s="175"/>
      <c r="D250" s="175"/>
      <c r="E250" s="175"/>
      <c r="F250" s="175"/>
      <c r="G250" s="175"/>
      <c r="H250" s="175"/>
      <c r="I250" s="175"/>
      <c r="J250" s="175"/>
      <c r="K250" s="175"/>
      <c r="L250" s="175"/>
    </row>
    <row r="251" spans="1:12" ht="15.75" customHeight="1" x14ac:dyDescent="0.25">
      <c r="A251" s="175"/>
      <c r="B251" s="175"/>
      <c r="C251" s="175"/>
      <c r="D251" s="175"/>
      <c r="E251" s="175"/>
      <c r="F251" s="175"/>
      <c r="G251" s="175"/>
      <c r="H251" s="175"/>
      <c r="I251" s="175"/>
      <c r="J251" s="175"/>
      <c r="K251" s="175"/>
      <c r="L251" s="175"/>
    </row>
    <row r="252" spans="1:12" ht="15.75" customHeight="1" x14ac:dyDescent="0.25">
      <c r="A252" s="175"/>
      <c r="B252" s="175"/>
      <c r="C252" s="175"/>
      <c r="D252" s="175"/>
      <c r="E252" s="175"/>
      <c r="F252" s="175"/>
      <c r="G252" s="175"/>
      <c r="H252" s="175"/>
      <c r="I252" s="175"/>
      <c r="J252" s="175"/>
      <c r="K252" s="175"/>
      <c r="L252" s="175"/>
    </row>
    <row r="253" spans="1:12" ht="15.75" customHeight="1" x14ac:dyDescent="0.25">
      <c r="A253" s="175"/>
      <c r="B253" s="175"/>
      <c r="C253" s="175"/>
      <c r="D253" s="175"/>
      <c r="E253" s="175"/>
      <c r="F253" s="175"/>
      <c r="G253" s="175"/>
      <c r="H253" s="175"/>
      <c r="I253" s="175"/>
      <c r="J253" s="175"/>
      <c r="K253" s="175"/>
      <c r="L253" s="175"/>
    </row>
    <row r="254" spans="1:12" ht="15.75" customHeight="1" x14ac:dyDescent="0.25">
      <c r="A254" s="175"/>
      <c r="B254" s="175"/>
      <c r="C254" s="175"/>
      <c r="D254" s="175"/>
      <c r="E254" s="175"/>
      <c r="F254" s="175"/>
      <c r="G254" s="175"/>
      <c r="H254" s="175"/>
      <c r="I254" s="175"/>
      <c r="J254" s="175"/>
      <c r="K254" s="175"/>
      <c r="L254" s="175"/>
    </row>
    <row r="255" spans="1:12" ht="15.75" customHeight="1" x14ac:dyDescent="0.25">
      <c r="A255" s="175"/>
      <c r="B255" s="175"/>
      <c r="C255" s="175"/>
      <c r="D255" s="175"/>
      <c r="E255" s="175"/>
      <c r="F255" s="175"/>
      <c r="G255" s="175"/>
      <c r="H255" s="175"/>
      <c r="I255" s="175"/>
      <c r="J255" s="175"/>
      <c r="K255" s="175"/>
      <c r="L255" s="175"/>
    </row>
    <row r="256" spans="1:12" ht="15.75" customHeight="1" x14ac:dyDescent="0.25">
      <c r="A256" s="175"/>
      <c r="B256" s="175"/>
      <c r="C256" s="175"/>
      <c r="D256" s="175"/>
      <c r="E256" s="175"/>
      <c r="F256" s="175"/>
      <c r="G256" s="175"/>
      <c r="H256" s="175"/>
      <c r="I256" s="175"/>
      <c r="J256" s="175"/>
      <c r="K256" s="175"/>
      <c r="L256" s="175"/>
    </row>
    <row r="257" spans="1:12" ht="15.75" customHeight="1" x14ac:dyDescent="0.25">
      <c r="A257" s="175"/>
      <c r="B257" s="175"/>
      <c r="C257" s="175"/>
      <c r="D257" s="175"/>
      <c r="E257" s="175"/>
      <c r="F257" s="175"/>
      <c r="G257" s="175"/>
      <c r="H257" s="175"/>
      <c r="I257" s="175"/>
      <c r="J257" s="175"/>
      <c r="K257" s="175"/>
      <c r="L257" s="175"/>
    </row>
    <row r="258" spans="1:12" ht="15.75" customHeight="1" x14ac:dyDescent="0.25">
      <c r="A258" s="175"/>
      <c r="B258" s="175"/>
      <c r="C258" s="175"/>
      <c r="D258" s="175"/>
      <c r="E258" s="175"/>
      <c r="F258" s="175"/>
      <c r="G258" s="175"/>
      <c r="H258" s="175"/>
      <c r="I258" s="175"/>
      <c r="J258" s="175"/>
      <c r="K258" s="175"/>
      <c r="L258" s="175"/>
    </row>
    <row r="259" spans="1:12" ht="15.75" customHeight="1" x14ac:dyDescent="0.25">
      <c r="A259" s="175"/>
      <c r="B259" s="175"/>
      <c r="C259" s="175"/>
      <c r="D259" s="175"/>
      <c r="E259" s="175"/>
      <c r="F259" s="175"/>
      <c r="G259" s="175"/>
      <c r="H259" s="175"/>
      <c r="I259" s="175"/>
      <c r="J259" s="175"/>
      <c r="K259" s="175"/>
      <c r="L259" s="175"/>
    </row>
    <row r="260" spans="1:12" ht="15.75" customHeight="1" x14ac:dyDescent="0.25">
      <c r="A260" s="175"/>
      <c r="B260" s="175"/>
      <c r="C260" s="175"/>
      <c r="D260" s="175"/>
      <c r="E260" s="175"/>
      <c r="F260" s="175"/>
      <c r="G260" s="175"/>
      <c r="H260" s="175"/>
      <c r="I260" s="175"/>
      <c r="J260" s="175"/>
      <c r="K260" s="175"/>
      <c r="L260" s="175"/>
    </row>
    <row r="261" spans="1:12" ht="15.75" customHeight="1" x14ac:dyDescent="0.25">
      <c r="A261" s="175"/>
      <c r="B261" s="175"/>
      <c r="C261" s="175"/>
      <c r="D261" s="175"/>
      <c r="E261" s="175"/>
      <c r="F261" s="175"/>
      <c r="G261" s="175"/>
      <c r="H261" s="175"/>
      <c r="I261" s="175"/>
      <c r="J261" s="175"/>
      <c r="K261" s="175"/>
      <c r="L261" s="175"/>
    </row>
    <row r="262" spans="1:12" ht="15.75" customHeight="1" x14ac:dyDescent="0.25">
      <c r="A262" s="175"/>
      <c r="B262" s="175"/>
      <c r="C262" s="175"/>
      <c r="D262" s="175"/>
      <c r="E262" s="175"/>
      <c r="F262" s="175"/>
      <c r="G262" s="175"/>
      <c r="H262" s="175"/>
      <c r="I262" s="175"/>
      <c r="J262" s="175"/>
      <c r="K262" s="175"/>
      <c r="L262" s="175"/>
    </row>
    <row r="263" spans="1:12" ht="15.75" customHeight="1" x14ac:dyDescent="0.25">
      <c r="A263" s="175"/>
      <c r="B263" s="175"/>
      <c r="C263" s="175"/>
      <c r="D263" s="175"/>
      <c r="E263" s="175"/>
      <c r="F263" s="175"/>
      <c r="G263" s="175"/>
      <c r="H263" s="175"/>
      <c r="I263" s="175"/>
      <c r="J263" s="175"/>
      <c r="K263" s="175"/>
      <c r="L263" s="175"/>
    </row>
    <row r="264" spans="1:12" ht="15.75" customHeight="1" x14ac:dyDescent="0.25">
      <c r="A264" s="175"/>
      <c r="B264" s="175"/>
      <c r="C264" s="175"/>
      <c r="D264" s="175"/>
      <c r="E264" s="175"/>
      <c r="F264" s="175"/>
      <c r="G264" s="175"/>
      <c r="H264" s="175"/>
      <c r="I264" s="175"/>
      <c r="J264" s="175"/>
      <c r="K264" s="175"/>
      <c r="L264" s="175"/>
    </row>
    <row r="265" spans="1:12" ht="15.75" customHeight="1" x14ac:dyDescent="0.25">
      <c r="A265" s="175"/>
      <c r="B265" s="175"/>
      <c r="C265" s="175"/>
      <c r="D265" s="175"/>
      <c r="E265" s="175"/>
      <c r="F265" s="175"/>
      <c r="G265" s="175"/>
      <c r="H265" s="175"/>
      <c r="I265" s="175"/>
      <c r="J265" s="175"/>
      <c r="K265" s="175"/>
      <c r="L265" s="175"/>
    </row>
    <row r="266" spans="1:12" ht="15.75" customHeight="1" x14ac:dyDescent="0.25">
      <c r="A266" s="175"/>
      <c r="B266" s="175"/>
      <c r="C266" s="175"/>
      <c r="D266" s="175"/>
      <c r="E266" s="175"/>
      <c r="F266" s="175"/>
      <c r="G266" s="175"/>
      <c r="H266" s="175"/>
      <c r="I266" s="175"/>
      <c r="J266" s="175"/>
      <c r="K266" s="175"/>
      <c r="L266" s="175"/>
    </row>
    <row r="267" spans="1:12" ht="15.75" customHeight="1" x14ac:dyDescent="0.25">
      <c r="A267" s="175"/>
      <c r="B267" s="175"/>
      <c r="C267" s="175"/>
      <c r="D267" s="175"/>
      <c r="E267" s="175"/>
      <c r="F267" s="175"/>
      <c r="G267" s="175"/>
      <c r="H267" s="175"/>
      <c r="I267" s="175"/>
      <c r="J267" s="175"/>
      <c r="K267" s="175"/>
      <c r="L267" s="175"/>
    </row>
    <row r="268" spans="1:12" ht="15.75" customHeight="1" x14ac:dyDescent="0.25">
      <c r="A268" s="175"/>
      <c r="B268" s="175"/>
      <c r="C268" s="175"/>
      <c r="D268" s="175"/>
      <c r="E268" s="175"/>
      <c r="F268" s="175"/>
      <c r="G268" s="175"/>
      <c r="H268" s="175"/>
      <c r="I268" s="175"/>
      <c r="J268" s="175"/>
      <c r="K268" s="175"/>
      <c r="L268" s="175"/>
    </row>
    <row r="269" spans="1:12" ht="15.75" customHeight="1" x14ac:dyDescent="0.25">
      <c r="A269" s="175"/>
      <c r="B269" s="175"/>
      <c r="C269" s="175"/>
      <c r="D269" s="175"/>
      <c r="E269" s="175"/>
      <c r="F269" s="175"/>
      <c r="G269" s="175"/>
      <c r="H269" s="175"/>
      <c r="I269" s="175"/>
      <c r="J269" s="175"/>
      <c r="K269" s="175"/>
      <c r="L269" s="175"/>
    </row>
    <row r="270" spans="1:12" ht="15.75" customHeight="1" x14ac:dyDescent="0.25">
      <c r="A270" s="175"/>
      <c r="B270" s="175"/>
      <c r="C270" s="175"/>
      <c r="D270" s="175"/>
      <c r="E270" s="175"/>
      <c r="F270" s="175"/>
      <c r="G270" s="175"/>
      <c r="H270" s="175"/>
      <c r="I270" s="175"/>
      <c r="J270" s="175"/>
      <c r="K270" s="175"/>
      <c r="L270" s="175"/>
    </row>
    <row r="271" spans="1:12" ht="15.75" customHeight="1" x14ac:dyDescent="0.25">
      <c r="A271" s="175"/>
      <c r="B271" s="175"/>
      <c r="C271" s="175"/>
      <c r="D271" s="175"/>
      <c r="E271" s="175"/>
      <c r="F271" s="175"/>
      <c r="G271" s="175"/>
      <c r="H271" s="175"/>
      <c r="I271" s="175"/>
      <c r="J271" s="175"/>
      <c r="K271" s="175"/>
      <c r="L271" s="175"/>
    </row>
    <row r="272" spans="1:12" ht="15.75" customHeight="1" x14ac:dyDescent="0.25">
      <c r="A272" s="175"/>
      <c r="B272" s="175"/>
      <c r="C272" s="175"/>
      <c r="D272" s="175"/>
      <c r="E272" s="175"/>
      <c r="F272" s="175"/>
      <c r="G272" s="175"/>
      <c r="H272" s="175"/>
      <c r="I272" s="175"/>
      <c r="J272" s="175"/>
      <c r="K272" s="175"/>
      <c r="L272" s="175"/>
    </row>
    <row r="273" spans="1:12" ht="15.75" customHeight="1" x14ac:dyDescent="0.25">
      <c r="A273" s="175"/>
      <c r="B273" s="175"/>
      <c r="C273" s="175"/>
      <c r="D273" s="175"/>
      <c r="E273" s="175"/>
      <c r="F273" s="175"/>
      <c r="G273" s="175"/>
      <c r="H273" s="175"/>
      <c r="I273" s="175"/>
      <c r="J273" s="175"/>
      <c r="K273" s="175"/>
      <c r="L273" s="175"/>
    </row>
    <row r="274" spans="1:12" ht="15.75" customHeight="1" x14ac:dyDescent="0.25">
      <c r="A274" s="175"/>
      <c r="B274" s="175"/>
      <c r="C274" s="175"/>
      <c r="D274" s="175"/>
      <c r="E274" s="175"/>
      <c r="F274" s="175"/>
      <c r="G274" s="175"/>
      <c r="H274" s="175"/>
      <c r="I274" s="175"/>
      <c r="J274" s="175"/>
      <c r="K274" s="175"/>
      <c r="L274" s="175"/>
    </row>
    <row r="275" spans="1:12" ht="15.75" customHeight="1" x14ac:dyDescent="0.25">
      <c r="A275" s="175"/>
      <c r="B275" s="175"/>
      <c r="C275" s="175"/>
      <c r="D275" s="175"/>
      <c r="E275" s="175"/>
      <c r="F275" s="175"/>
      <c r="G275" s="175"/>
      <c r="H275" s="175"/>
      <c r="I275" s="175"/>
      <c r="J275" s="175"/>
      <c r="K275" s="175"/>
      <c r="L275" s="175"/>
    </row>
    <row r="276" spans="1:12" ht="15.75" customHeight="1" x14ac:dyDescent="0.25">
      <c r="A276" s="175"/>
      <c r="B276" s="175"/>
      <c r="C276" s="175"/>
      <c r="D276" s="175"/>
      <c r="E276" s="175"/>
      <c r="F276" s="175"/>
      <c r="G276" s="175"/>
      <c r="H276" s="175"/>
      <c r="I276" s="175"/>
      <c r="J276" s="175"/>
      <c r="K276" s="175"/>
      <c r="L276" s="175"/>
    </row>
    <row r="277" spans="1:12" ht="15.75" customHeight="1" x14ac:dyDescent="0.25">
      <c r="A277" s="175"/>
      <c r="B277" s="175"/>
      <c r="C277" s="175"/>
      <c r="D277" s="175"/>
      <c r="E277" s="175"/>
      <c r="F277" s="175"/>
      <c r="G277" s="175"/>
      <c r="H277" s="175"/>
      <c r="I277" s="175"/>
      <c r="J277" s="175"/>
      <c r="K277" s="175"/>
      <c r="L277" s="175"/>
    </row>
    <row r="278" spans="1:12" ht="15.75" customHeight="1" x14ac:dyDescent="0.25">
      <c r="A278" s="175"/>
      <c r="B278" s="175"/>
      <c r="C278" s="175"/>
      <c r="D278" s="175"/>
      <c r="E278" s="175"/>
      <c r="F278" s="175"/>
      <c r="G278" s="175"/>
      <c r="H278" s="175"/>
      <c r="I278" s="175"/>
      <c r="J278" s="175"/>
      <c r="K278" s="175"/>
      <c r="L278" s="175"/>
    </row>
    <row r="279" spans="1:12" ht="15.75" customHeight="1" x14ac:dyDescent="0.25">
      <c r="A279" s="175"/>
      <c r="B279" s="175"/>
      <c r="C279" s="175"/>
      <c r="D279" s="175"/>
      <c r="E279" s="175"/>
      <c r="F279" s="175"/>
      <c r="G279" s="175"/>
      <c r="H279" s="175"/>
      <c r="I279" s="175"/>
      <c r="J279" s="175"/>
      <c r="K279" s="175"/>
      <c r="L279" s="175"/>
    </row>
    <row r="280" spans="1:12" ht="15.75" customHeight="1" x14ac:dyDescent="0.25">
      <c r="A280" s="175"/>
      <c r="B280" s="175"/>
      <c r="C280" s="175"/>
      <c r="D280" s="175"/>
      <c r="E280" s="175"/>
      <c r="F280" s="175"/>
      <c r="G280" s="175"/>
      <c r="H280" s="175"/>
      <c r="I280" s="175"/>
      <c r="J280" s="175"/>
      <c r="K280" s="175"/>
      <c r="L280" s="175"/>
    </row>
    <row r="281" spans="1:12" ht="15.75" customHeight="1" x14ac:dyDescent="0.25">
      <c r="A281" s="175"/>
      <c r="B281" s="175"/>
      <c r="C281" s="175"/>
      <c r="D281" s="175"/>
      <c r="E281" s="175"/>
      <c r="F281" s="175"/>
      <c r="G281" s="175"/>
      <c r="H281" s="175"/>
      <c r="I281" s="175"/>
      <c r="J281" s="175"/>
      <c r="K281" s="175"/>
      <c r="L281" s="175"/>
    </row>
    <row r="282" spans="1:12" ht="15.75" customHeight="1" x14ac:dyDescent="0.25">
      <c r="A282" s="175"/>
      <c r="B282" s="175"/>
      <c r="C282" s="175"/>
      <c r="D282" s="175"/>
      <c r="E282" s="175"/>
      <c r="F282" s="175"/>
      <c r="G282" s="175"/>
      <c r="H282" s="175"/>
      <c r="I282" s="175"/>
      <c r="J282" s="175"/>
      <c r="K282" s="175"/>
      <c r="L282" s="175"/>
    </row>
    <row r="283" spans="1:12" ht="15.75" customHeight="1" x14ac:dyDescent="0.25">
      <c r="A283" s="175"/>
      <c r="B283" s="175"/>
      <c r="C283" s="175"/>
      <c r="D283" s="175"/>
      <c r="E283" s="175"/>
      <c r="F283" s="175"/>
      <c r="G283" s="175"/>
      <c r="H283" s="175"/>
      <c r="I283" s="175"/>
      <c r="J283" s="175"/>
      <c r="K283" s="175"/>
      <c r="L283" s="175"/>
    </row>
    <row r="284" spans="1:12" ht="15.75" customHeight="1" x14ac:dyDescent="0.25">
      <c r="A284" s="175"/>
      <c r="B284" s="175"/>
      <c r="C284" s="175"/>
      <c r="D284" s="175"/>
      <c r="E284" s="175"/>
      <c r="F284" s="175"/>
      <c r="G284" s="175"/>
      <c r="H284" s="175"/>
      <c r="I284" s="175"/>
      <c r="J284" s="175"/>
      <c r="K284" s="175"/>
      <c r="L284" s="175"/>
    </row>
    <row r="285" spans="1:12" ht="15.75" customHeight="1" x14ac:dyDescent="0.25">
      <c r="A285" s="175"/>
      <c r="B285" s="175"/>
      <c r="C285" s="175"/>
      <c r="D285" s="175"/>
      <c r="E285" s="175"/>
      <c r="F285" s="175"/>
      <c r="G285" s="175"/>
      <c r="H285" s="175"/>
      <c r="I285" s="175"/>
      <c r="J285" s="175"/>
      <c r="K285" s="175"/>
      <c r="L285" s="175"/>
    </row>
    <row r="286" spans="1:12" ht="15.75" customHeight="1" x14ac:dyDescent="0.25">
      <c r="A286" s="175"/>
      <c r="B286" s="175"/>
      <c r="C286" s="175"/>
      <c r="D286" s="175"/>
      <c r="E286" s="175"/>
      <c r="F286" s="175"/>
      <c r="G286" s="175"/>
      <c r="H286" s="175"/>
      <c r="I286" s="175"/>
      <c r="J286" s="175"/>
      <c r="K286" s="175"/>
      <c r="L286" s="175"/>
    </row>
    <row r="287" spans="1:12" ht="15.75" customHeight="1" x14ac:dyDescent="0.25">
      <c r="A287" s="175"/>
      <c r="B287" s="175"/>
      <c r="C287" s="175"/>
      <c r="D287" s="175"/>
      <c r="E287" s="175"/>
      <c r="F287" s="175"/>
      <c r="G287" s="175"/>
      <c r="H287" s="175"/>
      <c r="I287" s="175"/>
      <c r="J287" s="175"/>
      <c r="K287" s="175"/>
      <c r="L287" s="175"/>
    </row>
    <row r="288" spans="1:12" ht="15.75" customHeight="1" x14ac:dyDescent="0.25">
      <c r="A288" s="175"/>
      <c r="B288" s="175"/>
      <c r="C288" s="175"/>
      <c r="D288" s="175"/>
      <c r="E288" s="175"/>
      <c r="F288" s="175"/>
      <c r="G288" s="175"/>
      <c r="H288" s="175"/>
      <c r="I288" s="175"/>
      <c r="J288" s="175"/>
      <c r="K288" s="175"/>
      <c r="L288" s="175"/>
    </row>
    <row r="289" spans="1:12" ht="15.75" customHeight="1" x14ac:dyDescent="0.25">
      <c r="A289" s="175"/>
      <c r="B289" s="175"/>
      <c r="C289" s="175"/>
      <c r="D289" s="175"/>
      <c r="E289" s="175"/>
      <c r="F289" s="175"/>
      <c r="G289" s="175"/>
      <c r="H289" s="175"/>
      <c r="I289" s="175"/>
      <c r="J289" s="175"/>
      <c r="K289" s="175"/>
      <c r="L289" s="175"/>
    </row>
    <row r="290" spans="1:12" ht="15.75" customHeight="1" x14ac:dyDescent="0.25">
      <c r="A290" s="175"/>
      <c r="B290" s="175"/>
      <c r="C290" s="175"/>
      <c r="D290" s="175"/>
      <c r="E290" s="175"/>
      <c r="F290" s="175"/>
      <c r="G290" s="175"/>
      <c r="H290" s="175"/>
      <c r="I290" s="175"/>
      <c r="J290" s="175"/>
      <c r="K290" s="175"/>
      <c r="L290" s="175"/>
    </row>
    <row r="291" spans="1:12" ht="15.75" customHeight="1" x14ac:dyDescent="0.25">
      <c r="A291" s="175"/>
      <c r="B291" s="175"/>
      <c r="C291" s="175"/>
      <c r="D291" s="175"/>
      <c r="E291" s="175"/>
      <c r="F291" s="175"/>
      <c r="G291" s="175"/>
      <c r="H291" s="175"/>
      <c r="I291" s="175"/>
      <c r="J291" s="175"/>
      <c r="K291" s="175"/>
      <c r="L291" s="175"/>
    </row>
    <row r="292" spans="1:12" ht="15.75" customHeight="1" x14ac:dyDescent="0.25">
      <c r="A292" s="175"/>
      <c r="B292" s="175"/>
      <c r="C292" s="175"/>
      <c r="D292" s="175"/>
      <c r="E292" s="175"/>
      <c r="F292" s="175"/>
      <c r="G292" s="175"/>
      <c r="H292" s="175"/>
      <c r="I292" s="175"/>
      <c r="J292" s="175"/>
      <c r="K292" s="175"/>
      <c r="L292" s="175"/>
    </row>
    <row r="293" spans="1:12" ht="15.75" customHeight="1" x14ac:dyDescent="0.25">
      <c r="A293" s="175"/>
      <c r="B293" s="175"/>
      <c r="C293" s="175"/>
      <c r="D293" s="175"/>
      <c r="E293" s="175"/>
      <c r="F293" s="175"/>
      <c r="G293" s="175"/>
      <c r="H293" s="175"/>
      <c r="I293" s="175"/>
      <c r="J293" s="175"/>
      <c r="K293" s="175"/>
      <c r="L293" s="175"/>
    </row>
    <row r="294" spans="1:12" ht="15.75" customHeight="1" x14ac:dyDescent="0.25">
      <c r="A294" s="175"/>
      <c r="B294" s="175"/>
      <c r="C294" s="175"/>
      <c r="D294" s="175"/>
      <c r="E294" s="175"/>
      <c r="F294" s="175"/>
      <c r="G294" s="175"/>
      <c r="H294" s="175"/>
      <c r="I294" s="175"/>
      <c r="J294" s="175"/>
      <c r="K294" s="175"/>
      <c r="L294" s="175"/>
    </row>
    <row r="295" spans="1:12" ht="15.75" customHeight="1" x14ac:dyDescent="0.25">
      <c r="A295" s="175"/>
      <c r="B295" s="175"/>
      <c r="C295" s="175"/>
      <c r="D295" s="175"/>
      <c r="E295" s="175"/>
      <c r="F295" s="175"/>
      <c r="G295" s="175"/>
      <c r="H295" s="175"/>
      <c r="I295" s="175"/>
      <c r="J295" s="175"/>
      <c r="K295" s="175"/>
      <c r="L295" s="175"/>
    </row>
    <row r="296" spans="1:12" ht="15.75" customHeight="1" x14ac:dyDescent="0.25">
      <c r="A296" s="175"/>
      <c r="B296" s="175"/>
      <c r="C296" s="175"/>
      <c r="D296" s="175"/>
      <c r="E296" s="175"/>
      <c r="F296" s="175"/>
      <c r="G296" s="175"/>
      <c r="H296" s="175"/>
      <c r="I296" s="175"/>
      <c r="J296" s="175"/>
      <c r="K296" s="175"/>
      <c r="L296" s="175"/>
    </row>
    <row r="297" spans="1:12" ht="15.75" customHeight="1" x14ac:dyDescent="0.25">
      <c r="A297" s="175"/>
      <c r="B297" s="175"/>
      <c r="C297" s="175"/>
      <c r="D297" s="175"/>
      <c r="E297" s="175"/>
      <c r="F297" s="175"/>
      <c r="G297" s="175"/>
      <c r="H297" s="175"/>
      <c r="I297" s="175"/>
      <c r="J297" s="175"/>
      <c r="K297" s="175"/>
      <c r="L297" s="175"/>
    </row>
    <row r="298" spans="1:12" ht="15.75" customHeight="1" x14ac:dyDescent="0.25">
      <c r="A298" s="175"/>
      <c r="B298" s="175"/>
      <c r="C298" s="175"/>
      <c r="D298" s="175"/>
      <c r="E298" s="175"/>
      <c r="F298" s="175"/>
      <c r="G298" s="175"/>
      <c r="H298" s="175"/>
      <c r="I298" s="175"/>
      <c r="J298" s="175"/>
      <c r="K298" s="175"/>
      <c r="L298" s="175"/>
    </row>
    <row r="299" spans="1:12" ht="15.75" customHeight="1" x14ac:dyDescent="0.25">
      <c r="A299" s="175"/>
      <c r="B299" s="175"/>
      <c r="C299" s="175"/>
      <c r="D299" s="175"/>
      <c r="E299" s="175"/>
      <c r="F299" s="175"/>
      <c r="G299" s="175"/>
      <c r="H299" s="175"/>
      <c r="I299" s="175"/>
      <c r="J299" s="175"/>
      <c r="K299" s="175"/>
      <c r="L299" s="175"/>
    </row>
    <row r="300" spans="1:12" ht="15.75" customHeight="1" x14ac:dyDescent="0.25">
      <c r="A300" s="175"/>
      <c r="B300" s="175"/>
      <c r="C300" s="175"/>
      <c r="D300" s="175"/>
      <c r="E300" s="175"/>
      <c r="F300" s="175"/>
      <c r="G300" s="175"/>
      <c r="H300" s="175"/>
      <c r="I300" s="175"/>
      <c r="J300" s="175"/>
      <c r="K300" s="175"/>
      <c r="L300" s="175"/>
    </row>
    <row r="301" spans="1:12" ht="15.75" customHeight="1" x14ac:dyDescent="0.25">
      <c r="A301" s="175"/>
      <c r="B301" s="175"/>
      <c r="C301" s="175"/>
      <c r="D301" s="175"/>
      <c r="E301" s="175"/>
      <c r="F301" s="175"/>
      <c r="G301" s="175"/>
      <c r="H301" s="175"/>
      <c r="I301" s="175"/>
      <c r="J301" s="175"/>
      <c r="K301" s="175"/>
      <c r="L301" s="175"/>
    </row>
    <row r="302" spans="1:12" ht="15.75" customHeight="1" x14ac:dyDescent="0.25">
      <c r="A302" s="175"/>
      <c r="B302" s="175"/>
      <c r="C302" s="175"/>
      <c r="D302" s="175"/>
      <c r="E302" s="175"/>
      <c r="F302" s="175"/>
      <c r="G302" s="175"/>
      <c r="H302" s="175"/>
      <c r="I302" s="175"/>
      <c r="J302" s="175"/>
      <c r="K302" s="175"/>
      <c r="L302" s="175"/>
    </row>
    <row r="303" spans="1:12" ht="15.75" customHeight="1" x14ac:dyDescent="0.25">
      <c r="A303" s="175"/>
      <c r="B303" s="175"/>
      <c r="C303" s="175"/>
      <c r="D303" s="175"/>
      <c r="E303" s="175"/>
      <c r="F303" s="175"/>
      <c r="G303" s="175"/>
      <c r="H303" s="175"/>
      <c r="I303" s="175"/>
      <c r="J303" s="175"/>
      <c r="K303" s="175"/>
      <c r="L303" s="175"/>
    </row>
    <row r="304" spans="1:12" ht="15.75" customHeight="1" x14ac:dyDescent="0.25">
      <c r="A304" s="175"/>
      <c r="B304" s="175"/>
      <c r="C304" s="175"/>
      <c r="D304" s="175"/>
      <c r="E304" s="175"/>
      <c r="F304" s="175"/>
      <c r="G304" s="175"/>
      <c r="H304" s="175"/>
      <c r="I304" s="175"/>
      <c r="J304" s="175"/>
      <c r="K304" s="175"/>
      <c r="L304" s="175"/>
    </row>
    <row r="305" spans="1:12" ht="15.75" customHeight="1" x14ac:dyDescent="0.25">
      <c r="A305" s="175"/>
      <c r="B305" s="175"/>
      <c r="C305" s="175"/>
      <c r="D305" s="175"/>
      <c r="E305" s="175"/>
      <c r="F305" s="175"/>
      <c r="G305" s="175"/>
      <c r="H305" s="175"/>
      <c r="I305" s="175"/>
      <c r="J305" s="175"/>
      <c r="K305" s="175"/>
      <c r="L305" s="175"/>
    </row>
    <row r="306" spans="1:12" ht="15.75" customHeight="1" x14ac:dyDescent="0.25">
      <c r="A306" s="175"/>
      <c r="B306" s="175"/>
      <c r="C306" s="175"/>
      <c r="D306" s="175"/>
      <c r="E306" s="175"/>
      <c r="F306" s="175"/>
      <c r="G306" s="175"/>
      <c r="H306" s="175"/>
      <c r="I306" s="175"/>
      <c r="J306" s="175"/>
      <c r="K306" s="175"/>
      <c r="L306" s="175"/>
    </row>
    <row r="307" spans="1:12" ht="15.75" customHeight="1" x14ac:dyDescent="0.25">
      <c r="A307" s="175"/>
      <c r="B307" s="175"/>
      <c r="C307" s="175"/>
      <c r="D307" s="175"/>
      <c r="E307" s="175"/>
      <c r="F307" s="175"/>
      <c r="G307" s="175"/>
      <c r="H307" s="175"/>
      <c r="I307" s="175"/>
      <c r="J307" s="175"/>
      <c r="K307" s="175"/>
      <c r="L307" s="175"/>
    </row>
    <row r="308" spans="1:12" ht="15.75" customHeight="1" x14ac:dyDescent="0.25">
      <c r="A308" s="175"/>
      <c r="B308" s="175"/>
      <c r="C308" s="175"/>
      <c r="D308" s="175"/>
      <c r="E308" s="175"/>
      <c r="F308" s="175"/>
      <c r="G308" s="175"/>
      <c r="H308" s="175"/>
      <c r="I308" s="175"/>
      <c r="J308" s="175"/>
      <c r="K308" s="175"/>
      <c r="L308" s="175"/>
    </row>
    <row r="309" spans="1:12" ht="15.75" customHeight="1" x14ac:dyDescent="0.25">
      <c r="A309" s="175"/>
      <c r="B309" s="175"/>
      <c r="C309" s="175"/>
      <c r="D309" s="175"/>
      <c r="E309" s="175"/>
      <c r="F309" s="175"/>
      <c r="G309" s="175"/>
      <c r="H309" s="175"/>
      <c r="I309" s="175"/>
      <c r="J309" s="175"/>
      <c r="K309" s="175"/>
      <c r="L309" s="175"/>
    </row>
    <row r="310" spans="1:12" ht="15.75" customHeight="1" x14ac:dyDescent="0.25">
      <c r="A310" s="175"/>
      <c r="B310" s="175"/>
      <c r="C310" s="175"/>
      <c r="D310" s="175"/>
      <c r="E310" s="175"/>
      <c r="F310" s="175"/>
      <c r="G310" s="175"/>
      <c r="H310" s="175"/>
      <c r="I310" s="175"/>
      <c r="J310" s="175"/>
      <c r="K310" s="175"/>
      <c r="L310" s="175"/>
    </row>
    <row r="311" spans="1:12" ht="15.75" customHeight="1" x14ac:dyDescent="0.25">
      <c r="A311" s="175"/>
      <c r="B311" s="175"/>
      <c r="C311" s="175"/>
      <c r="D311" s="175"/>
      <c r="E311" s="175"/>
      <c r="F311" s="175"/>
      <c r="G311" s="175"/>
      <c r="H311" s="175"/>
      <c r="I311" s="175"/>
      <c r="J311" s="175"/>
      <c r="K311" s="175"/>
      <c r="L311" s="175"/>
    </row>
    <row r="312" spans="1:12" ht="15.75" customHeight="1" x14ac:dyDescent="0.25">
      <c r="A312" s="175"/>
      <c r="B312" s="175"/>
      <c r="C312" s="175"/>
      <c r="D312" s="175"/>
      <c r="E312" s="175"/>
      <c r="F312" s="175"/>
      <c r="G312" s="175"/>
      <c r="H312" s="175"/>
      <c r="I312" s="175"/>
      <c r="J312" s="175"/>
      <c r="K312" s="175"/>
      <c r="L312" s="175"/>
    </row>
    <row r="313" spans="1:12" ht="15.75" customHeight="1" x14ac:dyDescent="0.25">
      <c r="A313" s="175"/>
      <c r="B313" s="175"/>
      <c r="C313" s="175"/>
      <c r="D313" s="175"/>
      <c r="E313" s="175"/>
      <c r="F313" s="175"/>
      <c r="G313" s="175"/>
      <c r="H313" s="175"/>
      <c r="I313" s="175"/>
      <c r="J313" s="175"/>
      <c r="K313" s="175"/>
      <c r="L313" s="175"/>
    </row>
    <row r="314" spans="1:12" ht="15.75" customHeight="1" x14ac:dyDescent="0.25">
      <c r="A314" s="175"/>
      <c r="B314" s="175"/>
      <c r="C314" s="175"/>
      <c r="D314" s="175"/>
      <c r="E314" s="175"/>
      <c r="F314" s="175"/>
      <c r="G314" s="175"/>
      <c r="H314" s="175"/>
      <c r="I314" s="175"/>
      <c r="J314" s="175"/>
      <c r="K314" s="175"/>
      <c r="L314" s="175"/>
    </row>
    <row r="315" spans="1:12" ht="15.75" customHeight="1" x14ac:dyDescent="0.25">
      <c r="A315" s="175"/>
      <c r="B315" s="175"/>
      <c r="C315" s="175"/>
      <c r="D315" s="175"/>
      <c r="E315" s="175"/>
      <c r="F315" s="175"/>
      <c r="G315" s="175"/>
      <c r="H315" s="175"/>
      <c r="I315" s="175"/>
      <c r="J315" s="175"/>
      <c r="K315" s="175"/>
      <c r="L315" s="175"/>
    </row>
    <row r="316" spans="1:12" ht="15.75" customHeight="1" x14ac:dyDescent="0.25">
      <c r="A316" s="175"/>
      <c r="B316" s="175"/>
      <c r="C316" s="175"/>
      <c r="D316" s="175"/>
      <c r="E316" s="175"/>
      <c r="F316" s="175"/>
      <c r="G316" s="175"/>
      <c r="H316" s="175"/>
      <c r="I316" s="175"/>
      <c r="J316" s="175"/>
      <c r="K316" s="175"/>
      <c r="L316" s="175"/>
    </row>
    <row r="317" spans="1:12" ht="15.75" customHeight="1" x14ac:dyDescent="0.25">
      <c r="A317" s="175"/>
      <c r="B317" s="175"/>
      <c r="C317" s="175"/>
      <c r="D317" s="175"/>
      <c r="E317" s="175"/>
      <c r="F317" s="175"/>
      <c r="G317" s="175"/>
      <c r="H317" s="175"/>
      <c r="I317" s="175"/>
      <c r="J317" s="175"/>
      <c r="K317" s="175"/>
      <c r="L317" s="175"/>
    </row>
    <row r="318" spans="1:12" ht="15.75" customHeight="1" x14ac:dyDescent="0.25">
      <c r="A318" s="175"/>
      <c r="B318" s="175"/>
      <c r="C318" s="175"/>
      <c r="D318" s="175"/>
      <c r="E318" s="175"/>
      <c r="F318" s="175"/>
      <c r="G318" s="175"/>
      <c r="H318" s="175"/>
      <c r="I318" s="175"/>
      <c r="J318" s="175"/>
      <c r="K318" s="175"/>
      <c r="L318" s="175"/>
    </row>
    <row r="319" spans="1:12" ht="15.75" customHeight="1" x14ac:dyDescent="0.25">
      <c r="A319" s="175"/>
      <c r="B319" s="175"/>
      <c r="C319" s="175"/>
      <c r="D319" s="175"/>
      <c r="E319" s="175"/>
      <c r="F319" s="175"/>
      <c r="G319" s="175"/>
      <c r="H319" s="175"/>
      <c r="I319" s="175"/>
      <c r="J319" s="175"/>
      <c r="K319" s="175"/>
      <c r="L319" s="175"/>
    </row>
    <row r="320" spans="1:12" ht="15.75" customHeight="1" x14ac:dyDescent="0.25">
      <c r="A320" s="175"/>
      <c r="B320" s="175"/>
      <c r="C320" s="175"/>
      <c r="D320" s="175"/>
      <c r="E320" s="175"/>
      <c r="F320" s="175"/>
      <c r="G320" s="175"/>
      <c r="H320" s="175"/>
      <c r="I320" s="175"/>
      <c r="J320" s="175"/>
      <c r="K320" s="175"/>
      <c r="L320" s="175"/>
    </row>
    <row r="321" spans="1:12" ht="15.75" customHeight="1" x14ac:dyDescent="0.25">
      <c r="A321" s="175"/>
      <c r="B321" s="175"/>
      <c r="C321" s="175"/>
      <c r="D321" s="175"/>
      <c r="E321" s="175"/>
      <c r="F321" s="175"/>
      <c r="G321" s="175"/>
      <c r="H321" s="175"/>
      <c r="I321" s="175"/>
      <c r="J321" s="175"/>
      <c r="K321" s="175"/>
      <c r="L321" s="175"/>
    </row>
    <row r="322" spans="1:12" ht="15.75" customHeight="1" x14ac:dyDescent="0.25">
      <c r="A322" s="175"/>
      <c r="B322" s="175"/>
      <c r="C322" s="175"/>
      <c r="D322" s="175"/>
      <c r="E322" s="175"/>
      <c r="F322" s="175"/>
      <c r="G322" s="175"/>
      <c r="H322" s="175"/>
      <c r="I322" s="175"/>
      <c r="J322" s="175"/>
      <c r="K322" s="175"/>
      <c r="L322" s="175"/>
    </row>
    <row r="323" spans="1:12" ht="15.75" customHeight="1" x14ac:dyDescent="0.25">
      <c r="A323" s="175"/>
      <c r="B323" s="175"/>
      <c r="C323" s="175"/>
      <c r="D323" s="175"/>
      <c r="E323" s="175"/>
      <c r="F323" s="175"/>
      <c r="G323" s="175"/>
      <c r="H323" s="175"/>
      <c r="I323" s="175"/>
      <c r="J323" s="175"/>
      <c r="K323" s="175"/>
      <c r="L323" s="175"/>
    </row>
    <row r="324" spans="1:12" ht="15.75" customHeight="1" x14ac:dyDescent="0.25">
      <c r="A324" s="175"/>
      <c r="B324" s="175"/>
      <c r="C324" s="175"/>
      <c r="D324" s="175"/>
      <c r="E324" s="175"/>
      <c r="F324" s="175"/>
      <c r="G324" s="175"/>
      <c r="H324" s="175"/>
      <c r="I324" s="175"/>
      <c r="J324" s="175"/>
      <c r="K324" s="175"/>
      <c r="L324" s="175"/>
    </row>
    <row r="325" spans="1:12" ht="15.75" customHeight="1" x14ac:dyDescent="0.25">
      <c r="A325" s="175"/>
      <c r="B325" s="175"/>
      <c r="C325" s="175"/>
      <c r="D325" s="175"/>
      <c r="E325" s="175"/>
      <c r="F325" s="175"/>
      <c r="G325" s="175"/>
      <c r="H325" s="175"/>
      <c r="I325" s="175"/>
      <c r="J325" s="175"/>
      <c r="K325" s="175"/>
      <c r="L325" s="175"/>
    </row>
    <row r="326" spans="1:12" ht="15.75" customHeight="1" x14ac:dyDescent="0.25">
      <c r="A326" s="175"/>
      <c r="B326" s="175"/>
      <c r="C326" s="175"/>
      <c r="D326" s="175"/>
      <c r="E326" s="175"/>
      <c r="F326" s="175"/>
      <c r="G326" s="175"/>
      <c r="H326" s="175"/>
      <c r="I326" s="175"/>
      <c r="J326" s="175"/>
      <c r="K326" s="175"/>
      <c r="L326" s="175"/>
    </row>
    <row r="327" spans="1:12" ht="15.75" customHeight="1" x14ac:dyDescent="0.25">
      <c r="A327" s="175"/>
      <c r="B327" s="175"/>
      <c r="C327" s="175"/>
      <c r="D327" s="175"/>
      <c r="E327" s="175"/>
      <c r="F327" s="175"/>
      <c r="G327" s="175"/>
      <c r="H327" s="175"/>
      <c r="I327" s="175"/>
      <c r="J327" s="175"/>
      <c r="K327" s="175"/>
      <c r="L327" s="175"/>
    </row>
    <row r="328" spans="1:12" ht="15.75" customHeight="1" x14ac:dyDescent="0.25">
      <c r="A328" s="175"/>
      <c r="B328" s="175"/>
      <c r="C328" s="175"/>
      <c r="D328" s="175"/>
      <c r="E328" s="175"/>
      <c r="F328" s="175"/>
      <c r="G328" s="175"/>
      <c r="H328" s="175"/>
      <c r="I328" s="175"/>
      <c r="J328" s="175"/>
      <c r="K328" s="175"/>
      <c r="L328" s="175"/>
    </row>
    <row r="329" spans="1:12" ht="15.75" customHeight="1" x14ac:dyDescent="0.25">
      <c r="A329" s="175"/>
      <c r="B329" s="175"/>
      <c r="C329" s="175"/>
      <c r="D329" s="175"/>
      <c r="E329" s="175"/>
      <c r="F329" s="175"/>
      <c r="G329" s="175"/>
      <c r="H329" s="175"/>
      <c r="I329" s="175"/>
      <c r="J329" s="175"/>
      <c r="K329" s="175"/>
      <c r="L329" s="175"/>
    </row>
    <row r="330" spans="1:12" ht="15.75" customHeight="1" x14ac:dyDescent="0.25">
      <c r="A330" s="175"/>
      <c r="B330" s="175"/>
      <c r="C330" s="175"/>
      <c r="D330" s="175"/>
      <c r="E330" s="175"/>
      <c r="F330" s="175"/>
      <c r="G330" s="175"/>
      <c r="H330" s="175"/>
      <c r="I330" s="175"/>
      <c r="J330" s="175"/>
      <c r="K330" s="175"/>
      <c r="L330" s="175"/>
    </row>
    <row r="331" spans="1:12" ht="15.75" customHeight="1" x14ac:dyDescent="0.25">
      <c r="A331" s="175"/>
      <c r="B331" s="175"/>
      <c r="C331" s="175"/>
      <c r="D331" s="175"/>
      <c r="E331" s="175"/>
      <c r="F331" s="175"/>
      <c r="G331" s="175"/>
      <c r="H331" s="175"/>
      <c r="I331" s="175"/>
      <c r="J331" s="175"/>
      <c r="K331" s="175"/>
      <c r="L331" s="175"/>
    </row>
    <row r="332" spans="1:12" ht="15.75" customHeight="1" x14ac:dyDescent="0.25">
      <c r="A332" s="175"/>
      <c r="B332" s="175"/>
      <c r="C332" s="175"/>
      <c r="D332" s="175"/>
      <c r="E332" s="175"/>
      <c r="F332" s="175"/>
      <c r="G332" s="175"/>
      <c r="H332" s="175"/>
      <c r="I332" s="175"/>
      <c r="J332" s="175"/>
      <c r="K332" s="175"/>
      <c r="L332" s="175"/>
    </row>
    <row r="333" spans="1:12" ht="15.75" customHeight="1" x14ac:dyDescent="0.25">
      <c r="A333" s="175"/>
      <c r="B333" s="175"/>
      <c r="C333" s="175"/>
      <c r="D333" s="175"/>
      <c r="E333" s="175"/>
      <c r="F333" s="175"/>
      <c r="G333" s="175"/>
      <c r="H333" s="175"/>
      <c r="I333" s="175"/>
      <c r="J333" s="175"/>
      <c r="K333" s="175"/>
      <c r="L333" s="175"/>
    </row>
    <row r="334" spans="1:12" ht="15.75" customHeight="1" x14ac:dyDescent="0.25">
      <c r="A334" s="175"/>
      <c r="B334" s="175"/>
      <c r="C334" s="175"/>
      <c r="D334" s="175"/>
      <c r="E334" s="175"/>
      <c r="F334" s="175"/>
      <c r="G334" s="175"/>
      <c r="H334" s="175"/>
      <c r="I334" s="175"/>
      <c r="J334" s="175"/>
      <c r="K334" s="175"/>
      <c r="L334" s="175"/>
    </row>
    <row r="335" spans="1:12" ht="15.75" customHeight="1" x14ac:dyDescent="0.25">
      <c r="A335" s="175"/>
      <c r="B335" s="175"/>
      <c r="C335" s="175"/>
      <c r="D335" s="175"/>
      <c r="E335" s="175"/>
      <c r="F335" s="175"/>
      <c r="G335" s="175"/>
      <c r="H335" s="175"/>
      <c r="I335" s="175"/>
      <c r="J335" s="175"/>
      <c r="K335" s="175"/>
      <c r="L335" s="175"/>
    </row>
    <row r="336" spans="1:12" ht="15.75" customHeight="1" x14ac:dyDescent="0.25">
      <c r="A336" s="175"/>
      <c r="B336" s="175"/>
      <c r="C336" s="175"/>
      <c r="D336" s="175"/>
      <c r="E336" s="175"/>
      <c r="F336" s="175"/>
      <c r="G336" s="175"/>
      <c r="H336" s="175"/>
      <c r="I336" s="175"/>
      <c r="J336" s="175"/>
      <c r="K336" s="175"/>
      <c r="L336" s="175"/>
    </row>
    <row r="337" spans="1:12" ht="15.75" customHeight="1" x14ac:dyDescent="0.25">
      <c r="A337" s="175"/>
      <c r="B337" s="175"/>
      <c r="C337" s="175"/>
      <c r="D337" s="175"/>
      <c r="E337" s="175"/>
      <c r="F337" s="175"/>
      <c r="G337" s="175"/>
      <c r="H337" s="175"/>
      <c r="I337" s="175"/>
      <c r="J337" s="175"/>
      <c r="K337" s="175"/>
      <c r="L337" s="175"/>
    </row>
    <row r="338" spans="1:12" ht="15.75" customHeight="1" x14ac:dyDescent="0.25">
      <c r="A338" s="175"/>
      <c r="B338" s="175"/>
      <c r="C338" s="175"/>
      <c r="D338" s="175"/>
      <c r="E338" s="175"/>
      <c r="F338" s="175"/>
      <c r="G338" s="175"/>
      <c r="H338" s="175"/>
      <c r="I338" s="175"/>
      <c r="J338" s="175"/>
      <c r="K338" s="175"/>
      <c r="L338" s="175"/>
    </row>
    <row r="339" spans="1:12" ht="15.75" customHeight="1" x14ac:dyDescent="0.25">
      <c r="A339" s="175"/>
      <c r="B339" s="175"/>
      <c r="C339" s="175"/>
      <c r="D339" s="175"/>
      <c r="E339" s="175"/>
      <c r="F339" s="175"/>
      <c r="G339" s="175"/>
      <c r="H339" s="175"/>
      <c r="I339" s="175"/>
      <c r="J339" s="175"/>
      <c r="K339" s="175"/>
      <c r="L339" s="175"/>
    </row>
    <row r="340" spans="1:12" ht="15.75" customHeight="1" x14ac:dyDescent="0.25">
      <c r="A340" s="175"/>
      <c r="B340" s="175"/>
      <c r="C340" s="175"/>
      <c r="D340" s="175"/>
      <c r="E340" s="175"/>
      <c r="F340" s="175"/>
      <c r="G340" s="175"/>
      <c r="H340" s="175"/>
      <c r="I340" s="175"/>
      <c r="J340" s="175"/>
      <c r="K340" s="175"/>
      <c r="L340" s="175"/>
    </row>
    <row r="341" spans="1:12" ht="15.75" customHeight="1" x14ac:dyDescent="0.25">
      <c r="A341" s="175"/>
      <c r="B341" s="175"/>
      <c r="C341" s="175"/>
      <c r="D341" s="175"/>
      <c r="E341" s="175"/>
      <c r="F341" s="175"/>
      <c r="G341" s="175"/>
      <c r="H341" s="175"/>
      <c r="I341" s="175"/>
      <c r="J341" s="175"/>
      <c r="K341" s="175"/>
      <c r="L341" s="175"/>
    </row>
    <row r="342" spans="1:12" ht="15.75" customHeight="1" x14ac:dyDescent="0.25">
      <c r="A342" s="175"/>
      <c r="B342" s="175"/>
      <c r="C342" s="175"/>
      <c r="D342" s="175"/>
      <c r="E342" s="175"/>
      <c r="F342" s="175"/>
      <c r="G342" s="175"/>
      <c r="H342" s="175"/>
      <c r="I342" s="175"/>
      <c r="J342" s="175"/>
      <c r="K342" s="175"/>
      <c r="L342" s="175"/>
    </row>
    <row r="343" spans="1:12" ht="15.75" customHeight="1" x14ac:dyDescent="0.25">
      <c r="A343" s="175"/>
      <c r="B343" s="175"/>
      <c r="C343" s="175"/>
      <c r="D343" s="175"/>
      <c r="E343" s="175"/>
      <c r="F343" s="175"/>
      <c r="G343" s="175"/>
      <c r="H343" s="175"/>
      <c r="I343" s="175"/>
      <c r="J343" s="175"/>
      <c r="K343" s="175"/>
      <c r="L343" s="175"/>
    </row>
    <row r="344" spans="1:12" ht="15.75" customHeight="1" x14ac:dyDescent="0.25">
      <c r="A344" s="175"/>
      <c r="B344" s="175"/>
      <c r="C344" s="175"/>
      <c r="D344" s="175"/>
      <c r="E344" s="175"/>
      <c r="F344" s="175"/>
      <c r="G344" s="175"/>
      <c r="H344" s="175"/>
      <c r="I344" s="175"/>
      <c r="J344" s="175"/>
      <c r="K344" s="175"/>
      <c r="L344" s="175"/>
    </row>
    <row r="345" spans="1:12" ht="15.75" customHeight="1" x14ac:dyDescent="0.25">
      <c r="A345" s="175"/>
      <c r="B345" s="175"/>
      <c r="C345" s="175"/>
      <c r="D345" s="175"/>
      <c r="E345" s="175"/>
      <c r="F345" s="175"/>
      <c r="G345" s="175"/>
      <c r="H345" s="175"/>
      <c r="I345" s="175"/>
      <c r="J345" s="175"/>
      <c r="K345" s="175"/>
      <c r="L345" s="175"/>
    </row>
    <row r="346" spans="1:12" ht="15.75" customHeight="1" x14ac:dyDescent="0.25">
      <c r="A346" s="175"/>
      <c r="B346" s="175"/>
      <c r="C346" s="175"/>
      <c r="D346" s="175"/>
      <c r="E346" s="175"/>
      <c r="F346" s="175"/>
      <c r="G346" s="175"/>
      <c r="H346" s="175"/>
      <c r="I346" s="175"/>
      <c r="J346" s="175"/>
      <c r="K346" s="175"/>
      <c r="L346" s="175"/>
    </row>
    <row r="347" spans="1:12" ht="15.75" customHeight="1" x14ac:dyDescent="0.25">
      <c r="A347" s="175"/>
      <c r="B347" s="175"/>
      <c r="C347" s="175"/>
      <c r="D347" s="175"/>
      <c r="E347" s="175"/>
      <c r="F347" s="175"/>
      <c r="G347" s="175"/>
      <c r="H347" s="175"/>
      <c r="I347" s="175"/>
      <c r="J347" s="175"/>
      <c r="K347" s="175"/>
      <c r="L347" s="175"/>
    </row>
    <row r="348" spans="1:12" ht="15.75" customHeight="1" x14ac:dyDescent="0.25">
      <c r="A348" s="175"/>
      <c r="B348" s="175"/>
      <c r="C348" s="175"/>
      <c r="D348" s="175"/>
      <c r="E348" s="175"/>
      <c r="F348" s="175"/>
      <c r="G348" s="175"/>
      <c r="H348" s="175"/>
      <c r="I348" s="175"/>
      <c r="J348" s="175"/>
      <c r="K348" s="175"/>
      <c r="L348" s="175"/>
    </row>
    <row r="349" spans="1:12" ht="15.75" customHeight="1" x14ac:dyDescent="0.25">
      <c r="A349" s="175"/>
      <c r="B349" s="175"/>
      <c r="C349" s="175"/>
      <c r="D349" s="175"/>
      <c r="E349" s="175"/>
      <c r="F349" s="175"/>
      <c r="G349" s="175"/>
      <c r="H349" s="175"/>
      <c r="I349" s="175"/>
      <c r="J349" s="175"/>
      <c r="K349" s="175"/>
      <c r="L349" s="175"/>
    </row>
    <row r="350" spans="1:12" ht="15.75" customHeight="1" x14ac:dyDescent="0.25">
      <c r="A350" s="175"/>
      <c r="B350" s="175"/>
      <c r="C350" s="175"/>
      <c r="D350" s="175"/>
      <c r="E350" s="175"/>
      <c r="F350" s="175"/>
      <c r="G350" s="175"/>
      <c r="H350" s="175"/>
      <c r="I350" s="175"/>
      <c r="J350" s="175"/>
      <c r="K350" s="175"/>
      <c r="L350" s="175"/>
    </row>
    <row r="351" spans="1:12" ht="15.75" customHeight="1" x14ac:dyDescent="0.25">
      <c r="A351" s="175"/>
      <c r="B351" s="175"/>
      <c r="C351" s="175"/>
      <c r="D351" s="175"/>
      <c r="E351" s="175"/>
      <c r="F351" s="175"/>
      <c r="G351" s="175"/>
      <c r="H351" s="175"/>
      <c r="I351" s="175"/>
      <c r="J351" s="175"/>
      <c r="K351" s="175"/>
      <c r="L351" s="175"/>
    </row>
    <row r="352" spans="1:12" ht="15.75" customHeight="1" x14ac:dyDescent="0.25">
      <c r="A352" s="175"/>
      <c r="B352" s="175"/>
      <c r="C352" s="175"/>
      <c r="D352" s="175"/>
      <c r="E352" s="175"/>
      <c r="F352" s="175"/>
      <c r="G352" s="175"/>
      <c r="H352" s="175"/>
      <c r="I352" s="175"/>
      <c r="J352" s="175"/>
      <c r="K352" s="175"/>
      <c r="L352" s="175"/>
    </row>
    <row r="353" spans="1:12" ht="15.75" customHeight="1" x14ac:dyDescent="0.25">
      <c r="A353" s="175"/>
      <c r="B353" s="175"/>
      <c r="C353" s="175"/>
      <c r="D353" s="175"/>
      <c r="E353" s="175"/>
      <c r="F353" s="175"/>
      <c r="G353" s="175"/>
      <c r="H353" s="175"/>
      <c r="I353" s="175"/>
      <c r="J353" s="175"/>
      <c r="K353" s="175"/>
      <c r="L353" s="175"/>
    </row>
    <row r="354" spans="1:12" ht="15.75" customHeight="1" x14ac:dyDescent="0.25">
      <c r="A354" s="175"/>
      <c r="B354" s="175"/>
      <c r="C354" s="175"/>
      <c r="D354" s="175"/>
      <c r="E354" s="175"/>
      <c r="F354" s="175"/>
      <c r="G354" s="175"/>
      <c r="H354" s="175"/>
      <c r="I354" s="175"/>
      <c r="J354" s="175"/>
      <c r="K354" s="175"/>
      <c r="L354" s="175"/>
    </row>
    <row r="355" spans="1:12" ht="15.75" customHeight="1" x14ac:dyDescent="0.25">
      <c r="A355" s="175"/>
      <c r="B355" s="175"/>
      <c r="C355" s="175"/>
      <c r="D355" s="175"/>
      <c r="E355" s="175"/>
      <c r="F355" s="175"/>
      <c r="G355" s="175"/>
      <c r="H355" s="175"/>
      <c r="I355" s="175"/>
      <c r="J355" s="175"/>
      <c r="K355" s="175"/>
      <c r="L355" s="175"/>
    </row>
    <row r="356" spans="1:12" ht="15.75" customHeight="1" x14ac:dyDescent="0.25">
      <c r="A356" s="175"/>
      <c r="B356" s="175"/>
      <c r="C356" s="175"/>
      <c r="D356" s="175"/>
      <c r="E356" s="175"/>
      <c r="F356" s="175"/>
      <c r="G356" s="175"/>
      <c r="H356" s="175"/>
      <c r="I356" s="175"/>
      <c r="J356" s="175"/>
      <c r="K356" s="175"/>
      <c r="L356" s="175"/>
    </row>
    <row r="357" spans="1:12" ht="15.75" customHeight="1" x14ac:dyDescent="0.25">
      <c r="A357" s="175"/>
      <c r="B357" s="175"/>
      <c r="C357" s="175"/>
      <c r="D357" s="175"/>
      <c r="E357" s="175"/>
      <c r="F357" s="175"/>
      <c r="G357" s="175"/>
      <c r="H357" s="175"/>
      <c r="I357" s="175"/>
      <c r="J357" s="175"/>
      <c r="K357" s="175"/>
      <c r="L357" s="175"/>
    </row>
    <row r="358" spans="1:12" ht="15.75" customHeight="1" x14ac:dyDescent="0.25">
      <c r="A358" s="175"/>
      <c r="B358" s="175"/>
      <c r="C358" s="175"/>
      <c r="D358" s="175"/>
      <c r="E358" s="175"/>
      <c r="F358" s="175"/>
      <c r="G358" s="175"/>
      <c r="H358" s="175"/>
      <c r="I358" s="175"/>
      <c r="J358" s="175"/>
      <c r="K358" s="175"/>
      <c r="L358" s="175"/>
    </row>
    <row r="359" spans="1:12" ht="15.75" customHeight="1" x14ac:dyDescent="0.25">
      <c r="A359" s="175"/>
      <c r="B359" s="175"/>
      <c r="C359" s="175"/>
      <c r="D359" s="175"/>
      <c r="E359" s="175"/>
      <c r="F359" s="175"/>
      <c r="G359" s="175"/>
      <c r="H359" s="175"/>
      <c r="I359" s="175"/>
      <c r="J359" s="175"/>
      <c r="K359" s="175"/>
      <c r="L359" s="175"/>
    </row>
    <row r="360" spans="1:12" ht="15.75" customHeight="1" x14ac:dyDescent="0.25">
      <c r="A360" s="175"/>
      <c r="B360" s="175"/>
      <c r="C360" s="175"/>
      <c r="D360" s="175"/>
      <c r="E360" s="175"/>
      <c r="F360" s="175"/>
      <c r="G360" s="175"/>
      <c r="H360" s="175"/>
      <c r="I360" s="175"/>
      <c r="J360" s="175"/>
      <c r="K360" s="175"/>
      <c r="L360" s="175"/>
    </row>
    <row r="361" spans="1:12" ht="15.75" customHeight="1" x14ac:dyDescent="0.25">
      <c r="A361" s="175"/>
      <c r="B361" s="175"/>
      <c r="C361" s="175"/>
      <c r="D361" s="175"/>
      <c r="E361" s="175"/>
      <c r="F361" s="175"/>
      <c r="G361" s="175"/>
      <c r="H361" s="175"/>
      <c r="I361" s="175"/>
      <c r="J361" s="175"/>
      <c r="K361" s="175"/>
      <c r="L361" s="175"/>
    </row>
    <row r="362" spans="1:12" ht="15.75" customHeight="1" x14ac:dyDescent="0.25">
      <c r="A362" s="175"/>
      <c r="B362" s="175"/>
      <c r="C362" s="175"/>
      <c r="D362" s="175"/>
      <c r="E362" s="175"/>
      <c r="F362" s="175"/>
      <c r="G362" s="175"/>
      <c r="H362" s="175"/>
      <c r="I362" s="175"/>
      <c r="J362" s="175"/>
      <c r="K362" s="175"/>
      <c r="L362" s="175"/>
    </row>
    <row r="363" spans="1:12" ht="15.75" customHeight="1" x14ac:dyDescent="0.25">
      <c r="A363" s="175"/>
      <c r="B363" s="175"/>
      <c r="C363" s="175"/>
      <c r="D363" s="175"/>
      <c r="E363" s="175"/>
      <c r="F363" s="175"/>
      <c r="G363" s="175"/>
      <c r="H363" s="175"/>
      <c r="I363" s="175"/>
      <c r="J363" s="175"/>
      <c r="K363" s="175"/>
      <c r="L363" s="175"/>
    </row>
    <row r="364" spans="1:12" ht="15.75" customHeight="1" x14ac:dyDescent="0.25">
      <c r="A364" s="175"/>
      <c r="B364" s="175"/>
      <c r="C364" s="175"/>
      <c r="D364" s="175"/>
      <c r="E364" s="175"/>
      <c r="F364" s="175"/>
      <c r="G364" s="175"/>
      <c r="H364" s="175"/>
      <c r="I364" s="175"/>
      <c r="J364" s="175"/>
      <c r="K364" s="175"/>
      <c r="L364" s="175"/>
    </row>
    <row r="365" spans="1:12" ht="15.75" customHeight="1" x14ac:dyDescent="0.25">
      <c r="A365" s="175"/>
      <c r="B365" s="175"/>
      <c r="C365" s="175"/>
      <c r="D365" s="175"/>
      <c r="E365" s="175"/>
      <c r="F365" s="175"/>
      <c r="G365" s="175"/>
      <c r="H365" s="175"/>
      <c r="I365" s="175"/>
      <c r="J365" s="175"/>
      <c r="K365" s="175"/>
      <c r="L365" s="175"/>
    </row>
    <row r="366" spans="1:12" ht="15.75" customHeight="1" x14ac:dyDescent="0.25">
      <c r="A366" s="175"/>
      <c r="B366" s="175"/>
      <c r="C366" s="175"/>
      <c r="D366" s="175"/>
      <c r="E366" s="175"/>
      <c r="F366" s="175"/>
      <c r="G366" s="175"/>
      <c r="H366" s="175"/>
      <c r="I366" s="175"/>
      <c r="J366" s="175"/>
      <c r="K366" s="175"/>
      <c r="L366" s="175"/>
    </row>
    <row r="367" spans="1:12" ht="15.75" customHeight="1" x14ac:dyDescent="0.25">
      <c r="A367" s="175"/>
      <c r="B367" s="175"/>
      <c r="C367" s="175"/>
      <c r="D367" s="175"/>
      <c r="E367" s="175"/>
      <c r="F367" s="175"/>
      <c r="G367" s="175"/>
      <c r="H367" s="175"/>
      <c r="I367" s="175"/>
      <c r="J367" s="175"/>
      <c r="K367" s="175"/>
      <c r="L367" s="175"/>
    </row>
    <row r="368" spans="1:12" ht="15.75" customHeight="1" x14ac:dyDescent="0.25">
      <c r="A368" s="175"/>
      <c r="B368" s="175"/>
      <c r="C368" s="175"/>
      <c r="D368" s="175"/>
      <c r="E368" s="175"/>
      <c r="F368" s="175"/>
      <c r="G368" s="175"/>
      <c r="H368" s="175"/>
      <c r="I368" s="175"/>
      <c r="J368" s="175"/>
      <c r="K368" s="175"/>
      <c r="L368" s="175"/>
    </row>
    <row r="369" spans="1:12" ht="15.75" customHeight="1" x14ac:dyDescent="0.25">
      <c r="A369" s="175"/>
      <c r="B369" s="175"/>
      <c r="C369" s="175"/>
      <c r="D369" s="175"/>
      <c r="E369" s="175"/>
      <c r="F369" s="175"/>
      <c r="G369" s="175"/>
      <c r="H369" s="175"/>
      <c r="I369" s="175"/>
      <c r="J369" s="175"/>
      <c r="K369" s="175"/>
      <c r="L369" s="175"/>
    </row>
    <row r="370" spans="1:12" ht="15.75" customHeight="1" x14ac:dyDescent="0.25">
      <c r="A370" s="175"/>
      <c r="B370" s="175"/>
      <c r="C370" s="175"/>
      <c r="D370" s="175"/>
      <c r="E370" s="175"/>
      <c r="F370" s="175"/>
      <c r="G370" s="175"/>
      <c r="H370" s="175"/>
      <c r="I370" s="175"/>
      <c r="J370" s="175"/>
      <c r="K370" s="175"/>
      <c r="L370" s="175"/>
    </row>
    <row r="371" spans="1:12" ht="15.75" customHeight="1" x14ac:dyDescent="0.25">
      <c r="A371" s="175"/>
      <c r="B371" s="175"/>
      <c r="C371" s="175"/>
      <c r="D371" s="175"/>
      <c r="E371" s="175"/>
      <c r="F371" s="175"/>
      <c r="G371" s="175"/>
      <c r="H371" s="175"/>
      <c r="I371" s="175"/>
      <c r="J371" s="175"/>
      <c r="K371" s="175"/>
      <c r="L371" s="175"/>
    </row>
    <row r="372" spans="1:12" ht="15.75" customHeight="1" x14ac:dyDescent="0.25">
      <c r="A372" s="175"/>
      <c r="B372" s="175"/>
      <c r="C372" s="175"/>
      <c r="D372" s="175"/>
      <c r="E372" s="175"/>
      <c r="F372" s="175"/>
      <c r="G372" s="175"/>
      <c r="H372" s="175"/>
      <c r="I372" s="175"/>
      <c r="J372" s="175"/>
      <c r="K372" s="175"/>
      <c r="L372" s="175"/>
    </row>
    <row r="373" spans="1:12" ht="15.75" customHeight="1" x14ac:dyDescent="0.25">
      <c r="A373" s="175"/>
      <c r="B373" s="175"/>
      <c r="C373" s="175"/>
      <c r="D373" s="175"/>
      <c r="E373" s="175"/>
      <c r="F373" s="175"/>
      <c r="G373" s="175"/>
      <c r="H373" s="175"/>
      <c r="I373" s="175"/>
      <c r="J373" s="175"/>
      <c r="K373" s="175"/>
      <c r="L373" s="175"/>
    </row>
    <row r="374" spans="1:12" ht="15.75" customHeight="1" x14ac:dyDescent="0.25">
      <c r="A374" s="175"/>
      <c r="B374" s="175"/>
      <c r="C374" s="175"/>
      <c r="D374" s="175"/>
      <c r="E374" s="175"/>
      <c r="F374" s="175"/>
      <c r="G374" s="175"/>
      <c r="H374" s="175"/>
      <c r="I374" s="175"/>
      <c r="J374" s="175"/>
      <c r="K374" s="175"/>
      <c r="L374" s="175"/>
    </row>
    <row r="375" spans="1:12" ht="15.75" customHeight="1" x14ac:dyDescent="0.25">
      <c r="A375" s="175"/>
      <c r="B375" s="175"/>
      <c r="C375" s="175"/>
      <c r="D375" s="175"/>
      <c r="E375" s="175"/>
      <c r="F375" s="175"/>
      <c r="G375" s="175"/>
      <c r="H375" s="175"/>
      <c r="I375" s="175"/>
      <c r="J375" s="175"/>
      <c r="K375" s="175"/>
      <c r="L375" s="175"/>
    </row>
    <row r="376" spans="1:12" ht="15.75" customHeight="1" x14ac:dyDescent="0.25">
      <c r="A376" s="175"/>
      <c r="B376" s="175"/>
      <c r="C376" s="175"/>
      <c r="D376" s="175"/>
      <c r="E376" s="175"/>
      <c r="F376" s="175"/>
      <c r="G376" s="175"/>
      <c r="H376" s="175"/>
      <c r="I376" s="175"/>
      <c r="J376" s="175"/>
      <c r="K376" s="175"/>
      <c r="L376" s="175"/>
    </row>
    <row r="377" spans="1:12" ht="15.75" customHeight="1" x14ac:dyDescent="0.25">
      <c r="A377" s="175"/>
      <c r="B377" s="175"/>
      <c r="C377" s="175"/>
      <c r="D377" s="175"/>
      <c r="E377" s="175"/>
      <c r="F377" s="175"/>
      <c r="G377" s="175"/>
      <c r="H377" s="175"/>
      <c r="I377" s="175"/>
      <c r="J377" s="175"/>
      <c r="K377" s="175"/>
      <c r="L377" s="175"/>
    </row>
    <row r="378" spans="1:12" ht="15.75" customHeight="1" x14ac:dyDescent="0.25">
      <c r="A378" s="175"/>
      <c r="B378" s="175"/>
      <c r="C378" s="175"/>
      <c r="D378" s="175"/>
      <c r="E378" s="175"/>
      <c r="F378" s="175"/>
      <c r="G378" s="175"/>
      <c r="H378" s="175"/>
      <c r="I378" s="175"/>
      <c r="J378" s="175"/>
      <c r="K378" s="175"/>
      <c r="L378" s="175"/>
    </row>
    <row r="379" spans="1:12" ht="15.75" customHeight="1" x14ac:dyDescent="0.25">
      <c r="A379" s="175"/>
      <c r="B379" s="175"/>
      <c r="C379" s="175"/>
      <c r="D379" s="175"/>
      <c r="E379" s="175"/>
      <c r="F379" s="175"/>
      <c r="G379" s="175"/>
      <c r="H379" s="175"/>
      <c r="I379" s="175"/>
      <c r="J379" s="175"/>
      <c r="K379" s="175"/>
      <c r="L379" s="175"/>
    </row>
    <row r="380" spans="1:12" ht="15.75" customHeight="1" x14ac:dyDescent="0.25">
      <c r="A380" s="175"/>
      <c r="B380" s="175"/>
      <c r="C380" s="175"/>
      <c r="D380" s="175"/>
      <c r="E380" s="175"/>
      <c r="F380" s="175"/>
      <c r="G380" s="175"/>
      <c r="H380" s="175"/>
      <c r="I380" s="175"/>
      <c r="J380" s="175"/>
      <c r="K380" s="175"/>
      <c r="L380" s="175"/>
    </row>
    <row r="381" spans="1:12" ht="15.75" customHeight="1" x14ac:dyDescent="0.25">
      <c r="A381" s="175"/>
      <c r="B381" s="175"/>
      <c r="C381" s="175"/>
      <c r="D381" s="175"/>
      <c r="E381" s="175"/>
      <c r="F381" s="175"/>
      <c r="G381" s="175"/>
      <c r="H381" s="175"/>
      <c r="I381" s="175"/>
      <c r="J381" s="175"/>
      <c r="K381" s="175"/>
      <c r="L381" s="175"/>
    </row>
    <row r="382" spans="1:12" ht="15.75" customHeight="1" x14ac:dyDescent="0.25">
      <c r="A382" s="175"/>
      <c r="B382" s="175"/>
      <c r="C382" s="175"/>
      <c r="D382" s="175"/>
      <c r="E382" s="175"/>
      <c r="F382" s="175"/>
      <c r="G382" s="175"/>
      <c r="H382" s="175"/>
      <c r="I382" s="175"/>
      <c r="J382" s="175"/>
      <c r="K382" s="175"/>
      <c r="L382" s="175"/>
    </row>
    <row r="383" spans="1:12" ht="15.75" customHeight="1" x14ac:dyDescent="0.25">
      <c r="A383" s="175"/>
      <c r="B383" s="175"/>
      <c r="C383" s="175"/>
      <c r="D383" s="175"/>
      <c r="E383" s="175"/>
      <c r="F383" s="175"/>
      <c r="G383" s="175"/>
      <c r="H383" s="175"/>
      <c r="I383" s="175"/>
      <c r="J383" s="175"/>
      <c r="K383" s="175"/>
      <c r="L383" s="175"/>
    </row>
    <row r="384" spans="1:12" ht="15.75" customHeight="1" x14ac:dyDescent="0.25">
      <c r="A384" s="175"/>
      <c r="B384" s="175"/>
      <c r="C384" s="175"/>
      <c r="D384" s="175"/>
      <c r="E384" s="175"/>
      <c r="F384" s="175"/>
      <c r="G384" s="175"/>
      <c r="H384" s="175"/>
      <c r="I384" s="175"/>
      <c r="J384" s="175"/>
      <c r="K384" s="175"/>
      <c r="L384" s="175"/>
    </row>
    <row r="385" spans="1:12" ht="15.75" customHeight="1" x14ac:dyDescent="0.25">
      <c r="A385" s="175"/>
      <c r="B385" s="175"/>
      <c r="C385" s="175"/>
      <c r="D385" s="175"/>
      <c r="E385" s="175"/>
      <c r="F385" s="175"/>
      <c r="G385" s="175"/>
      <c r="H385" s="175"/>
      <c r="I385" s="175"/>
      <c r="J385" s="175"/>
      <c r="K385" s="175"/>
      <c r="L385" s="175"/>
    </row>
    <row r="386" spans="1:12" ht="15.75" customHeight="1" x14ac:dyDescent="0.25">
      <c r="A386" s="175"/>
      <c r="B386" s="175"/>
      <c r="C386" s="175"/>
      <c r="D386" s="175"/>
      <c r="E386" s="175"/>
      <c r="F386" s="175"/>
      <c r="G386" s="175"/>
      <c r="H386" s="175"/>
      <c r="I386" s="175"/>
      <c r="J386" s="175"/>
      <c r="K386" s="175"/>
      <c r="L386" s="175"/>
    </row>
    <row r="387" spans="1:12" ht="15.75" customHeight="1" x14ac:dyDescent="0.25">
      <c r="A387" s="175"/>
      <c r="B387" s="175"/>
      <c r="C387" s="175"/>
      <c r="D387" s="175"/>
      <c r="E387" s="175"/>
      <c r="F387" s="175"/>
      <c r="G387" s="175"/>
      <c r="H387" s="175"/>
      <c r="I387" s="175"/>
      <c r="J387" s="175"/>
      <c r="K387" s="175"/>
      <c r="L387" s="175"/>
    </row>
    <row r="388" spans="1:12" ht="15.75" customHeight="1" x14ac:dyDescent="0.25">
      <c r="A388" s="175"/>
      <c r="B388" s="175"/>
      <c r="C388" s="175"/>
      <c r="D388" s="175"/>
      <c r="E388" s="175"/>
      <c r="F388" s="175"/>
      <c r="G388" s="175"/>
      <c r="H388" s="175"/>
      <c r="I388" s="175"/>
      <c r="J388" s="175"/>
      <c r="K388" s="175"/>
      <c r="L388" s="175"/>
    </row>
    <row r="389" spans="1:12" ht="15.75" customHeight="1" x14ac:dyDescent="0.25">
      <c r="A389" s="175"/>
      <c r="B389" s="175"/>
      <c r="C389" s="175"/>
      <c r="D389" s="175"/>
      <c r="E389" s="175"/>
      <c r="F389" s="175"/>
      <c r="G389" s="175"/>
      <c r="H389" s="175"/>
      <c r="I389" s="175"/>
      <c r="J389" s="175"/>
      <c r="K389" s="175"/>
      <c r="L389" s="175"/>
    </row>
    <row r="390" spans="1:12" ht="15.75" customHeight="1" x14ac:dyDescent="0.25">
      <c r="A390" s="175"/>
      <c r="B390" s="175"/>
      <c r="C390" s="175"/>
      <c r="D390" s="175"/>
      <c r="E390" s="175"/>
      <c r="F390" s="175"/>
      <c r="G390" s="175"/>
      <c r="H390" s="175"/>
      <c r="I390" s="175"/>
      <c r="J390" s="175"/>
      <c r="K390" s="175"/>
      <c r="L390" s="175"/>
    </row>
    <row r="391" spans="1:12" ht="15.75" customHeight="1" x14ac:dyDescent="0.25">
      <c r="A391" s="175"/>
      <c r="B391" s="175"/>
      <c r="C391" s="175"/>
      <c r="D391" s="175"/>
      <c r="E391" s="175"/>
      <c r="F391" s="175"/>
      <c r="G391" s="175"/>
      <c r="H391" s="175"/>
      <c r="I391" s="175"/>
      <c r="J391" s="175"/>
      <c r="K391" s="175"/>
      <c r="L391" s="175"/>
    </row>
    <row r="392" spans="1:12" ht="15.75" customHeight="1" x14ac:dyDescent="0.25">
      <c r="A392" s="175"/>
      <c r="B392" s="175"/>
      <c r="C392" s="175"/>
      <c r="D392" s="175"/>
      <c r="E392" s="175"/>
      <c r="F392" s="175"/>
      <c r="G392" s="175"/>
      <c r="H392" s="175"/>
      <c r="I392" s="175"/>
      <c r="J392" s="175"/>
      <c r="K392" s="175"/>
      <c r="L392" s="175"/>
    </row>
    <row r="393" spans="1:12" ht="15.75" customHeight="1" x14ac:dyDescent="0.25">
      <c r="A393" s="175"/>
      <c r="B393" s="175"/>
      <c r="C393" s="175"/>
      <c r="D393" s="175"/>
      <c r="E393" s="175"/>
      <c r="F393" s="175"/>
      <c r="G393" s="175"/>
      <c r="H393" s="175"/>
      <c r="I393" s="175"/>
      <c r="J393" s="175"/>
      <c r="K393" s="175"/>
      <c r="L393" s="175"/>
    </row>
    <row r="394" spans="1:12" ht="15.75" customHeight="1" x14ac:dyDescent="0.25">
      <c r="A394" s="175"/>
      <c r="B394" s="175"/>
      <c r="C394" s="175"/>
      <c r="D394" s="175"/>
      <c r="E394" s="175"/>
      <c r="F394" s="175"/>
      <c r="G394" s="175"/>
      <c r="H394" s="175"/>
      <c r="I394" s="175"/>
      <c r="J394" s="175"/>
      <c r="K394" s="175"/>
      <c r="L394" s="175"/>
    </row>
    <row r="395" spans="1:12" ht="15.75" customHeight="1" x14ac:dyDescent="0.25">
      <c r="A395" s="175"/>
      <c r="B395" s="175"/>
      <c r="C395" s="175"/>
      <c r="D395" s="175"/>
      <c r="E395" s="175"/>
      <c r="F395" s="175"/>
      <c r="G395" s="175"/>
      <c r="H395" s="175"/>
      <c r="I395" s="175"/>
      <c r="J395" s="175"/>
      <c r="K395" s="175"/>
      <c r="L395" s="175"/>
    </row>
    <row r="396" spans="1:12" ht="15.75" customHeight="1" x14ac:dyDescent="0.25">
      <c r="A396" s="175"/>
      <c r="B396" s="175"/>
      <c r="C396" s="175"/>
      <c r="D396" s="175"/>
      <c r="E396" s="175"/>
      <c r="F396" s="175"/>
      <c r="G396" s="175"/>
      <c r="H396" s="175"/>
      <c r="I396" s="175"/>
      <c r="J396" s="175"/>
      <c r="K396" s="175"/>
      <c r="L396" s="175"/>
    </row>
    <row r="397" spans="1:12" ht="15.75" customHeight="1" x14ac:dyDescent="0.25">
      <c r="A397" s="175"/>
      <c r="B397" s="175"/>
      <c r="C397" s="175"/>
      <c r="D397" s="175"/>
      <c r="E397" s="175"/>
      <c r="F397" s="175"/>
      <c r="G397" s="175"/>
      <c r="H397" s="175"/>
      <c r="I397" s="175"/>
      <c r="J397" s="175"/>
      <c r="K397" s="175"/>
      <c r="L397" s="175"/>
    </row>
    <row r="398" spans="1:12" ht="15.75" customHeight="1" x14ac:dyDescent="0.25">
      <c r="A398" s="175"/>
      <c r="B398" s="175"/>
      <c r="C398" s="175"/>
      <c r="D398" s="175"/>
      <c r="E398" s="175"/>
      <c r="F398" s="175"/>
      <c r="G398" s="175"/>
      <c r="H398" s="175"/>
      <c r="I398" s="175"/>
      <c r="J398" s="175"/>
      <c r="K398" s="175"/>
      <c r="L398" s="175"/>
    </row>
    <row r="399" spans="1:12" ht="15.75" customHeight="1" x14ac:dyDescent="0.25">
      <c r="A399" s="175"/>
      <c r="B399" s="175"/>
      <c r="C399" s="175"/>
      <c r="D399" s="175"/>
      <c r="E399" s="175"/>
      <c r="F399" s="175"/>
      <c r="G399" s="175"/>
      <c r="H399" s="175"/>
      <c r="I399" s="175"/>
      <c r="J399" s="175"/>
      <c r="K399" s="175"/>
      <c r="L399" s="175"/>
    </row>
    <row r="400" spans="1:12" ht="15.75" customHeight="1" x14ac:dyDescent="0.25">
      <c r="A400" s="175"/>
      <c r="B400" s="175"/>
      <c r="C400" s="175"/>
      <c r="D400" s="175"/>
      <c r="E400" s="175"/>
      <c r="F400" s="175"/>
      <c r="G400" s="175"/>
      <c r="H400" s="175"/>
      <c r="I400" s="175"/>
      <c r="J400" s="175"/>
      <c r="K400" s="175"/>
      <c r="L400" s="175"/>
    </row>
    <row r="401" spans="1:12" ht="15.75" customHeight="1" x14ac:dyDescent="0.25">
      <c r="A401" s="175"/>
      <c r="B401" s="175"/>
      <c r="C401" s="175"/>
      <c r="D401" s="175"/>
      <c r="E401" s="175"/>
      <c r="F401" s="175"/>
      <c r="G401" s="175"/>
      <c r="H401" s="175"/>
      <c r="I401" s="175"/>
      <c r="J401" s="175"/>
      <c r="K401" s="175"/>
      <c r="L401" s="175"/>
    </row>
    <row r="402" spans="1:12" ht="15.75" customHeight="1" x14ac:dyDescent="0.25">
      <c r="A402" s="175"/>
      <c r="B402" s="175"/>
      <c r="C402" s="175"/>
      <c r="D402" s="175"/>
      <c r="E402" s="175"/>
      <c r="F402" s="175"/>
      <c r="G402" s="175"/>
      <c r="H402" s="175"/>
      <c r="I402" s="175"/>
      <c r="J402" s="175"/>
      <c r="K402" s="175"/>
      <c r="L402" s="175"/>
    </row>
    <row r="403" spans="1:12" ht="15.75" customHeight="1" x14ac:dyDescent="0.25">
      <c r="A403" s="175"/>
      <c r="B403" s="175"/>
      <c r="C403" s="175"/>
      <c r="D403" s="175"/>
      <c r="E403" s="175"/>
      <c r="F403" s="175"/>
      <c r="G403" s="175"/>
      <c r="H403" s="175"/>
      <c r="I403" s="175"/>
      <c r="J403" s="175"/>
      <c r="K403" s="175"/>
      <c r="L403" s="175"/>
    </row>
    <row r="404" spans="1:12" ht="15.75" customHeight="1" x14ac:dyDescent="0.25">
      <c r="A404" s="175"/>
      <c r="B404" s="175"/>
      <c r="C404" s="175"/>
      <c r="D404" s="175"/>
      <c r="E404" s="175"/>
      <c r="F404" s="175"/>
      <c r="G404" s="175"/>
      <c r="H404" s="175"/>
      <c r="I404" s="175"/>
      <c r="J404" s="175"/>
      <c r="K404" s="175"/>
      <c r="L404" s="175"/>
    </row>
    <row r="405" spans="1:12" ht="15.75" customHeight="1" x14ac:dyDescent="0.25">
      <c r="A405" s="175"/>
      <c r="B405" s="175"/>
      <c r="C405" s="175"/>
      <c r="D405" s="175"/>
      <c r="E405" s="175"/>
      <c r="F405" s="175"/>
      <c r="G405" s="175"/>
      <c r="H405" s="175"/>
      <c r="I405" s="175"/>
      <c r="J405" s="175"/>
      <c r="K405" s="175"/>
      <c r="L405" s="175"/>
    </row>
    <row r="406" spans="1:12" ht="15.75" customHeight="1" x14ac:dyDescent="0.25">
      <c r="A406" s="175"/>
      <c r="B406" s="175"/>
      <c r="C406" s="175"/>
      <c r="D406" s="175"/>
      <c r="E406" s="175"/>
      <c r="F406" s="175"/>
      <c r="G406" s="175"/>
      <c r="H406" s="175"/>
      <c r="I406" s="175"/>
      <c r="J406" s="175"/>
      <c r="K406" s="175"/>
      <c r="L406" s="175"/>
    </row>
    <row r="407" spans="1:12" ht="15.75" customHeight="1" x14ac:dyDescent="0.25">
      <c r="A407" s="175"/>
      <c r="B407" s="175"/>
      <c r="C407" s="175"/>
      <c r="D407" s="175"/>
      <c r="E407" s="175"/>
      <c r="F407" s="175"/>
      <c r="G407" s="175"/>
      <c r="H407" s="175"/>
      <c r="I407" s="175"/>
      <c r="J407" s="175"/>
      <c r="K407" s="175"/>
      <c r="L407" s="175"/>
    </row>
    <row r="408" spans="1:12" ht="15.75" customHeight="1" x14ac:dyDescent="0.25">
      <c r="A408" s="175"/>
      <c r="B408" s="175"/>
      <c r="C408" s="175"/>
      <c r="D408" s="175"/>
      <c r="E408" s="175"/>
      <c r="F408" s="175"/>
      <c r="G408" s="175"/>
      <c r="H408" s="175"/>
      <c r="I408" s="175"/>
      <c r="J408" s="175"/>
      <c r="K408" s="175"/>
      <c r="L408" s="175"/>
    </row>
    <row r="409" spans="1:12" ht="15.75" customHeight="1" x14ac:dyDescent="0.25">
      <c r="A409" s="175"/>
      <c r="B409" s="175"/>
      <c r="C409" s="175"/>
      <c r="D409" s="175"/>
      <c r="E409" s="175"/>
      <c r="F409" s="175"/>
      <c r="G409" s="175"/>
      <c r="H409" s="175"/>
      <c r="I409" s="175"/>
      <c r="J409" s="175"/>
      <c r="K409" s="175"/>
      <c r="L409" s="175"/>
    </row>
    <row r="410" spans="1:12" ht="15.75" customHeight="1" x14ac:dyDescent="0.25">
      <c r="A410" s="175"/>
      <c r="B410" s="175"/>
      <c r="C410" s="175"/>
      <c r="D410" s="175"/>
      <c r="E410" s="175"/>
      <c r="F410" s="175"/>
      <c r="G410" s="175"/>
      <c r="H410" s="175"/>
      <c r="I410" s="175"/>
      <c r="J410" s="175"/>
      <c r="K410" s="175"/>
      <c r="L410" s="175"/>
    </row>
    <row r="411" spans="1:12" ht="15.75" customHeight="1" x14ac:dyDescent="0.25">
      <c r="A411" s="175"/>
      <c r="B411" s="175"/>
      <c r="C411" s="175"/>
      <c r="D411" s="175"/>
      <c r="E411" s="175"/>
      <c r="F411" s="175"/>
      <c r="G411" s="175"/>
      <c r="H411" s="175"/>
      <c r="I411" s="175"/>
      <c r="J411" s="175"/>
      <c r="K411" s="175"/>
      <c r="L411" s="175"/>
    </row>
    <row r="412" spans="1:12" ht="15.75" customHeight="1" x14ac:dyDescent="0.25">
      <c r="A412" s="175"/>
      <c r="B412" s="175"/>
      <c r="C412" s="175"/>
      <c r="D412" s="175"/>
      <c r="E412" s="175"/>
      <c r="F412" s="175"/>
      <c r="G412" s="175"/>
      <c r="H412" s="175"/>
      <c r="I412" s="175"/>
      <c r="J412" s="175"/>
      <c r="K412" s="175"/>
      <c r="L412" s="175"/>
    </row>
    <row r="413" spans="1:12" ht="15.75" customHeight="1" x14ac:dyDescent="0.25">
      <c r="A413" s="175"/>
      <c r="B413" s="175"/>
      <c r="C413" s="175"/>
      <c r="D413" s="175"/>
      <c r="E413" s="175"/>
      <c r="F413" s="175"/>
      <c r="G413" s="175"/>
      <c r="H413" s="175"/>
      <c r="I413" s="175"/>
      <c r="J413" s="175"/>
      <c r="K413" s="175"/>
      <c r="L413" s="175"/>
    </row>
    <row r="414" spans="1:12" ht="15.75" customHeight="1" x14ac:dyDescent="0.25">
      <c r="A414" s="175"/>
      <c r="B414" s="175"/>
      <c r="C414" s="175"/>
      <c r="D414" s="175"/>
      <c r="E414" s="175"/>
      <c r="F414" s="175"/>
      <c r="G414" s="175"/>
      <c r="H414" s="175"/>
      <c r="I414" s="175"/>
      <c r="J414" s="175"/>
      <c r="K414" s="175"/>
      <c r="L414" s="175"/>
    </row>
    <row r="415" spans="1:12" ht="15.75" customHeight="1" x14ac:dyDescent="0.25">
      <c r="A415" s="175"/>
      <c r="B415" s="175"/>
      <c r="C415" s="175"/>
      <c r="D415" s="175"/>
      <c r="E415" s="175"/>
      <c r="F415" s="175"/>
      <c r="G415" s="175"/>
      <c r="H415" s="175"/>
      <c r="I415" s="175"/>
      <c r="J415" s="175"/>
      <c r="K415" s="175"/>
      <c r="L415" s="175"/>
    </row>
    <row r="416" spans="1:12" ht="15.75" customHeight="1" x14ac:dyDescent="0.25">
      <c r="A416" s="175"/>
      <c r="B416" s="175"/>
      <c r="C416" s="175"/>
      <c r="D416" s="175"/>
      <c r="E416" s="175"/>
      <c r="F416" s="175"/>
      <c r="G416" s="175"/>
      <c r="H416" s="175"/>
      <c r="I416" s="175"/>
      <c r="J416" s="175"/>
      <c r="K416" s="175"/>
      <c r="L416" s="175"/>
    </row>
    <row r="417" spans="1:12" ht="15.75" customHeight="1" x14ac:dyDescent="0.25">
      <c r="A417" s="175"/>
      <c r="B417" s="175"/>
      <c r="C417" s="175"/>
      <c r="D417" s="175"/>
      <c r="E417" s="175"/>
      <c r="F417" s="175"/>
      <c r="G417" s="175"/>
      <c r="H417" s="175"/>
      <c r="I417" s="175"/>
      <c r="J417" s="175"/>
      <c r="K417" s="175"/>
      <c r="L417" s="175"/>
    </row>
    <row r="418" spans="1:12" ht="15.75" customHeight="1" x14ac:dyDescent="0.25">
      <c r="A418" s="175"/>
      <c r="B418" s="175"/>
      <c r="C418" s="175"/>
      <c r="D418" s="175"/>
      <c r="E418" s="175"/>
      <c r="F418" s="175"/>
      <c r="G418" s="175"/>
      <c r="H418" s="175"/>
      <c r="I418" s="175"/>
      <c r="J418" s="175"/>
      <c r="K418" s="175"/>
      <c r="L418" s="175"/>
    </row>
    <row r="419" spans="1:12" ht="15.75" customHeight="1" x14ac:dyDescent="0.25">
      <c r="A419" s="175"/>
      <c r="B419" s="175"/>
      <c r="C419" s="175"/>
      <c r="D419" s="175"/>
      <c r="E419" s="175"/>
      <c r="F419" s="175"/>
      <c r="G419" s="175"/>
      <c r="H419" s="175"/>
      <c r="I419" s="175"/>
      <c r="J419" s="175"/>
      <c r="K419" s="175"/>
      <c r="L419" s="175"/>
    </row>
    <row r="420" spans="1:12" ht="15.75" customHeight="1" x14ac:dyDescent="0.25">
      <c r="A420" s="175"/>
      <c r="B420" s="175"/>
      <c r="C420" s="175"/>
      <c r="D420" s="175"/>
      <c r="E420" s="175"/>
      <c r="F420" s="175"/>
      <c r="G420" s="175"/>
      <c r="H420" s="175"/>
      <c r="I420" s="175"/>
      <c r="J420" s="175"/>
      <c r="K420" s="175"/>
      <c r="L420" s="175"/>
    </row>
    <row r="421" spans="1:12" ht="15.75" customHeight="1" x14ac:dyDescent="0.25">
      <c r="A421" s="175"/>
      <c r="B421" s="175"/>
      <c r="C421" s="175"/>
      <c r="D421" s="175"/>
      <c r="E421" s="175"/>
      <c r="F421" s="175"/>
      <c r="G421" s="175"/>
      <c r="H421" s="175"/>
      <c r="I421" s="175"/>
      <c r="J421" s="175"/>
      <c r="K421" s="175"/>
      <c r="L421" s="175"/>
    </row>
    <row r="422" spans="1:12" ht="15.75" customHeight="1" x14ac:dyDescent="0.25">
      <c r="A422" s="175"/>
      <c r="B422" s="175"/>
      <c r="C422" s="175"/>
      <c r="D422" s="175"/>
      <c r="E422" s="175"/>
      <c r="F422" s="175"/>
      <c r="G422" s="175"/>
      <c r="H422" s="175"/>
      <c r="I422" s="175"/>
      <c r="J422" s="175"/>
      <c r="K422" s="175"/>
      <c r="L422" s="175"/>
    </row>
    <row r="423" spans="1:12" ht="15.75" customHeight="1" x14ac:dyDescent="0.25">
      <c r="A423" s="175"/>
      <c r="B423" s="175"/>
      <c r="C423" s="175"/>
      <c r="D423" s="175"/>
      <c r="E423" s="175"/>
      <c r="F423" s="175"/>
      <c r="G423" s="175"/>
      <c r="H423" s="175"/>
      <c r="I423" s="175"/>
      <c r="J423" s="175"/>
      <c r="K423" s="175"/>
      <c r="L423" s="175"/>
    </row>
    <row r="424" spans="1:12" ht="15.75" customHeight="1" x14ac:dyDescent="0.25">
      <c r="A424" s="175"/>
      <c r="B424" s="175"/>
      <c r="C424" s="175"/>
      <c r="D424" s="175"/>
      <c r="E424" s="175"/>
      <c r="F424" s="175"/>
      <c r="G424" s="175"/>
      <c r="H424" s="175"/>
      <c r="I424" s="175"/>
      <c r="J424" s="175"/>
      <c r="K424" s="175"/>
      <c r="L424" s="175"/>
    </row>
    <row r="425" spans="1:12" ht="15.75" customHeight="1" x14ac:dyDescent="0.25">
      <c r="A425" s="175"/>
      <c r="B425" s="175"/>
      <c r="C425" s="175"/>
      <c r="D425" s="175"/>
      <c r="E425" s="175"/>
      <c r="F425" s="175"/>
      <c r="G425" s="175"/>
      <c r="H425" s="175"/>
      <c r="I425" s="175"/>
      <c r="J425" s="175"/>
      <c r="K425" s="175"/>
      <c r="L425" s="175"/>
    </row>
    <row r="426" spans="1:12" ht="15.75" customHeight="1" x14ac:dyDescent="0.25">
      <c r="A426" s="175"/>
      <c r="B426" s="175"/>
      <c r="C426" s="175"/>
      <c r="D426" s="175"/>
      <c r="E426" s="175"/>
      <c r="F426" s="175"/>
      <c r="G426" s="175"/>
      <c r="H426" s="175"/>
      <c r="I426" s="175"/>
      <c r="J426" s="175"/>
      <c r="K426" s="175"/>
      <c r="L426" s="175"/>
    </row>
    <row r="427" spans="1:12" ht="15.75" customHeight="1" x14ac:dyDescent="0.25">
      <c r="A427" s="175"/>
      <c r="B427" s="175"/>
      <c r="C427" s="175"/>
      <c r="D427" s="175"/>
      <c r="E427" s="175"/>
      <c r="F427" s="175"/>
      <c r="G427" s="175"/>
      <c r="H427" s="175"/>
      <c r="I427" s="175"/>
      <c r="J427" s="175"/>
      <c r="K427" s="175"/>
      <c r="L427" s="175"/>
    </row>
    <row r="428" spans="1:12" ht="15.75" customHeight="1" x14ac:dyDescent="0.25">
      <c r="A428" s="175"/>
      <c r="B428" s="175"/>
      <c r="C428" s="175"/>
      <c r="D428" s="175"/>
      <c r="E428" s="175"/>
      <c r="F428" s="175"/>
      <c r="G428" s="175"/>
      <c r="H428" s="175"/>
      <c r="I428" s="175"/>
      <c r="J428" s="175"/>
      <c r="K428" s="175"/>
      <c r="L428" s="175"/>
    </row>
    <row r="429" spans="1:12" ht="15.75" customHeight="1" x14ac:dyDescent="0.25">
      <c r="A429" s="175"/>
      <c r="B429" s="175"/>
      <c r="C429" s="175"/>
      <c r="D429" s="175"/>
      <c r="E429" s="175"/>
      <c r="F429" s="175"/>
      <c r="G429" s="175"/>
      <c r="H429" s="175"/>
      <c r="I429" s="175"/>
      <c r="J429" s="175"/>
      <c r="K429" s="175"/>
      <c r="L429" s="175"/>
    </row>
    <row r="430" spans="1:12" ht="15.75" customHeight="1" x14ac:dyDescent="0.25">
      <c r="A430" s="175"/>
      <c r="B430" s="175"/>
      <c r="C430" s="175"/>
      <c r="D430" s="175"/>
      <c r="E430" s="175"/>
      <c r="F430" s="175"/>
      <c r="G430" s="175"/>
      <c r="H430" s="175"/>
      <c r="I430" s="175"/>
      <c r="J430" s="175"/>
      <c r="K430" s="175"/>
      <c r="L430" s="175"/>
    </row>
    <row r="431" spans="1:12" ht="15.75" customHeight="1" x14ac:dyDescent="0.25">
      <c r="A431" s="175"/>
      <c r="B431" s="175"/>
      <c r="C431" s="175"/>
      <c r="D431" s="175"/>
      <c r="E431" s="175"/>
      <c r="F431" s="175"/>
      <c r="G431" s="175"/>
      <c r="H431" s="175"/>
      <c r="I431" s="175"/>
      <c r="J431" s="175"/>
      <c r="K431" s="175"/>
      <c r="L431" s="175"/>
    </row>
    <row r="432" spans="1:12" ht="15.75" customHeight="1" x14ac:dyDescent="0.25">
      <c r="A432" s="175"/>
      <c r="B432" s="175"/>
      <c r="C432" s="175"/>
      <c r="D432" s="175"/>
      <c r="E432" s="175"/>
      <c r="F432" s="175"/>
      <c r="G432" s="175"/>
      <c r="H432" s="175"/>
      <c r="I432" s="175"/>
      <c r="J432" s="175"/>
      <c r="K432" s="175"/>
      <c r="L432" s="175"/>
    </row>
    <row r="433" spans="1:12" ht="15.75" customHeight="1" x14ac:dyDescent="0.25">
      <c r="A433" s="175"/>
      <c r="B433" s="175"/>
      <c r="C433" s="175"/>
      <c r="D433" s="175"/>
      <c r="E433" s="175"/>
      <c r="F433" s="175"/>
      <c r="G433" s="175"/>
      <c r="H433" s="175"/>
      <c r="I433" s="175"/>
      <c r="J433" s="175"/>
      <c r="K433" s="175"/>
      <c r="L433" s="175"/>
    </row>
    <row r="434" spans="1:12" ht="15.75" customHeight="1" x14ac:dyDescent="0.25">
      <c r="A434" s="175"/>
      <c r="B434" s="175"/>
      <c r="C434" s="175"/>
      <c r="D434" s="175"/>
      <c r="E434" s="175"/>
      <c r="F434" s="175"/>
      <c r="G434" s="175"/>
      <c r="H434" s="175"/>
      <c r="I434" s="175"/>
      <c r="J434" s="175"/>
      <c r="K434" s="175"/>
      <c r="L434" s="175"/>
    </row>
    <row r="435" spans="1:12" ht="15.75" customHeight="1" x14ac:dyDescent="0.25">
      <c r="A435" s="175"/>
      <c r="B435" s="175"/>
      <c r="C435" s="175"/>
      <c r="D435" s="175"/>
      <c r="E435" s="175"/>
      <c r="F435" s="175"/>
      <c r="G435" s="175"/>
      <c r="H435" s="175"/>
      <c r="I435" s="175"/>
      <c r="J435" s="175"/>
      <c r="K435" s="175"/>
      <c r="L435" s="175"/>
    </row>
    <row r="436" spans="1:12" ht="15.75" customHeight="1" x14ac:dyDescent="0.25">
      <c r="A436" s="175"/>
      <c r="B436" s="175"/>
      <c r="C436" s="175"/>
      <c r="D436" s="175"/>
      <c r="E436" s="175"/>
      <c r="F436" s="175"/>
      <c r="G436" s="175"/>
      <c r="H436" s="175"/>
      <c r="I436" s="175"/>
      <c r="J436" s="175"/>
      <c r="K436" s="175"/>
      <c r="L436" s="175"/>
    </row>
    <row r="437" spans="1:12" ht="15.75" customHeight="1" x14ac:dyDescent="0.25">
      <c r="A437" s="175"/>
      <c r="B437" s="175"/>
      <c r="C437" s="175"/>
      <c r="D437" s="175"/>
      <c r="E437" s="175"/>
      <c r="F437" s="175"/>
      <c r="G437" s="175"/>
      <c r="H437" s="175"/>
      <c r="I437" s="175"/>
      <c r="J437" s="175"/>
      <c r="K437" s="175"/>
      <c r="L437" s="175"/>
    </row>
    <row r="438" spans="1:12" ht="15.75" customHeight="1" x14ac:dyDescent="0.25">
      <c r="A438" s="175"/>
      <c r="B438" s="175"/>
      <c r="C438" s="175"/>
      <c r="D438" s="175"/>
      <c r="E438" s="175"/>
      <c r="F438" s="175"/>
      <c r="G438" s="175"/>
      <c r="H438" s="175"/>
      <c r="I438" s="175"/>
      <c r="J438" s="175"/>
      <c r="K438" s="175"/>
      <c r="L438" s="175"/>
    </row>
    <row r="439" spans="1:12" ht="15.75" customHeight="1" x14ac:dyDescent="0.25">
      <c r="A439" s="175"/>
      <c r="B439" s="175"/>
      <c r="C439" s="175"/>
      <c r="D439" s="175"/>
      <c r="E439" s="175"/>
      <c r="F439" s="175"/>
      <c r="G439" s="175"/>
      <c r="H439" s="175"/>
      <c r="I439" s="175"/>
      <c r="J439" s="175"/>
      <c r="K439" s="175"/>
      <c r="L439" s="175"/>
    </row>
    <row r="440" spans="1:12" ht="15.75" customHeight="1" x14ac:dyDescent="0.25">
      <c r="A440" s="175"/>
      <c r="B440" s="175"/>
      <c r="C440" s="175"/>
      <c r="D440" s="175"/>
      <c r="E440" s="175"/>
      <c r="F440" s="175"/>
      <c r="G440" s="175"/>
      <c r="H440" s="175"/>
      <c r="I440" s="175"/>
      <c r="J440" s="175"/>
      <c r="K440" s="175"/>
      <c r="L440" s="175"/>
    </row>
    <row r="441" spans="1:12" ht="15.75" customHeight="1" x14ac:dyDescent="0.25">
      <c r="A441" s="175"/>
      <c r="B441" s="175"/>
      <c r="C441" s="175"/>
      <c r="D441" s="175"/>
      <c r="E441" s="175"/>
      <c r="F441" s="175"/>
      <c r="G441" s="175"/>
      <c r="H441" s="175"/>
      <c r="I441" s="175"/>
      <c r="J441" s="175"/>
      <c r="K441" s="175"/>
      <c r="L441" s="175"/>
    </row>
    <row r="442" spans="1:12" ht="15.75" customHeight="1" x14ac:dyDescent="0.25">
      <c r="A442" s="175"/>
      <c r="B442" s="175"/>
      <c r="C442" s="175"/>
      <c r="D442" s="175"/>
      <c r="E442" s="175"/>
      <c r="F442" s="175"/>
      <c r="G442" s="175"/>
      <c r="H442" s="175"/>
      <c r="I442" s="175"/>
      <c r="J442" s="175"/>
      <c r="K442" s="175"/>
      <c r="L442" s="175"/>
    </row>
    <row r="443" spans="1:12" ht="15.75" customHeight="1" x14ac:dyDescent="0.25">
      <c r="A443" s="175"/>
      <c r="B443" s="175"/>
      <c r="C443" s="175"/>
      <c r="D443" s="175"/>
      <c r="E443" s="175"/>
      <c r="F443" s="175"/>
      <c r="G443" s="175"/>
      <c r="H443" s="175"/>
      <c r="I443" s="175"/>
      <c r="J443" s="175"/>
      <c r="K443" s="175"/>
      <c r="L443" s="175"/>
    </row>
    <row r="444" spans="1:12" ht="15.75" customHeight="1" x14ac:dyDescent="0.25">
      <c r="A444" s="175"/>
      <c r="B444" s="175"/>
      <c r="C444" s="175"/>
      <c r="D444" s="175"/>
      <c r="E444" s="175"/>
      <c r="F444" s="175"/>
      <c r="G444" s="175"/>
      <c r="H444" s="175"/>
      <c r="I444" s="175"/>
      <c r="J444" s="175"/>
      <c r="K444" s="175"/>
      <c r="L444" s="175"/>
    </row>
    <row r="445" spans="1:12" ht="15.75" customHeight="1" x14ac:dyDescent="0.25">
      <c r="A445" s="175"/>
      <c r="B445" s="175"/>
      <c r="C445" s="175"/>
      <c r="D445" s="175"/>
      <c r="E445" s="175"/>
      <c r="F445" s="175"/>
      <c r="G445" s="175"/>
      <c r="H445" s="175"/>
      <c r="I445" s="175"/>
      <c r="J445" s="175"/>
      <c r="K445" s="175"/>
      <c r="L445" s="175"/>
    </row>
    <row r="446" spans="1:12" ht="15.75" customHeight="1" x14ac:dyDescent="0.25">
      <c r="A446" s="175"/>
      <c r="B446" s="175"/>
      <c r="C446" s="175"/>
      <c r="D446" s="175"/>
      <c r="E446" s="175"/>
      <c r="F446" s="175"/>
      <c r="G446" s="175"/>
      <c r="H446" s="175"/>
      <c r="I446" s="175"/>
      <c r="J446" s="175"/>
      <c r="K446" s="175"/>
      <c r="L446" s="175"/>
    </row>
    <row r="447" spans="1:12" ht="15.75" customHeight="1" x14ac:dyDescent="0.25">
      <c r="A447" s="175"/>
      <c r="B447" s="175"/>
      <c r="C447" s="175"/>
      <c r="D447" s="175"/>
      <c r="E447" s="175"/>
      <c r="F447" s="175"/>
      <c r="G447" s="175"/>
      <c r="H447" s="175"/>
      <c r="I447" s="175"/>
      <c r="J447" s="175"/>
      <c r="K447" s="175"/>
      <c r="L447" s="175"/>
    </row>
    <row r="448" spans="1:12" ht="15.75" customHeight="1" x14ac:dyDescent="0.25">
      <c r="A448" s="175"/>
      <c r="B448" s="175"/>
      <c r="C448" s="175"/>
      <c r="D448" s="175"/>
      <c r="E448" s="175"/>
      <c r="F448" s="175"/>
      <c r="G448" s="175"/>
      <c r="H448" s="175"/>
      <c r="I448" s="175"/>
      <c r="J448" s="175"/>
      <c r="K448" s="175"/>
      <c r="L448" s="175"/>
    </row>
    <row r="449" spans="1:12" ht="15.75" customHeight="1" x14ac:dyDescent="0.25">
      <c r="A449" s="175"/>
      <c r="B449" s="175"/>
      <c r="C449" s="175"/>
      <c r="D449" s="175"/>
      <c r="E449" s="175"/>
      <c r="F449" s="175"/>
      <c r="G449" s="175"/>
      <c r="H449" s="175"/>
      <c r="I449" s="175"/>
      <c r="J449" s="175"/>
      <c r="K449" s="175"/>
      <c r="L449" s="175"/>
    </row>
    <row r="450" spans="1:12" ht="15.75" customHeight="1" x14ac:dyDescent="0.25">
      <c r="A450" s="175"/>
      <c r="B450" s="175"/>
      <c r="C450" s="175"/>
      <c r="D450" s="175"/>
      <c r="E450" s="175"/>
      <c r="F450" s="175"/>
      <c r="G450" s="175"/>
      <c r="H450" s="175"/>
      <c r="I450" s="175"/>
      <c r="J450" s="175"/>
      <c r="K450" s="175"/>
      <c r="L450" s="175"/>
    </row>
    <row r="451" spans="1:12" ht="15.75" customHeight="1" x14ac:dyDescent="0.25">
      <c r="A451" s="175"/>
      <c r="B451" s="175"/>
      <c r="C451" s="175"/>
      <c r="D451" s="175"/>
      <c r="E451" s="175"/>
      <c r="F451" s="175"/>
      <c r="G451" s="175"/>
      <c r="H451" s="175"/>
      <c r="I451" s="175"/>
      <c r="J451" s="175"/>
      <c r="K451" s="175"/>
      <c r="L451" s="175"/>
    </row>
    <row r="452" spans="1:12" ht="15.75" customHeight="1" x14ac:dyDescent="0.25">
      <c r="A452" s="175"/>
      <c r="B452" s="175"/>
      <c r="C452" s="175"/>
      <c r="D452" s="175"/>
      <c r="E452" s="175"/>
      <c r="F452" s="175"/>
      <c r="G452" s="175"/>
      <c r="H452" s="175"/>
      <c r="I452" s="175"/>
      <c r="J452" s="175"/>
      <c r="K452" s="175"/>
      <c r="L452" s="175"/>
    </row>
    <row r="453" spans="1:12" ht="15.75" customHeight="1" x14ac:dyDescent="0.25">
      <c r="A453" s="175"/>
      <c r="B453" s="175"/>
      <c r="C453" s="175"/>
      <c r="D453" s="175"/>
      <c r="E453" s="175"/>
      <c r="F453" s="175"/>
      <c r="G453" s="175"/>
      <c r="H453" s="175"/>
      <c r="I453" s="175"/>
      <c r="J453" s="175"/>
      <c r="K453" s="175"/>
      <c r="L453" s="175"/>
    </row>
    <row r="454" spans="1:12" ht="15.75" customHeight="1" x14ac:dyDescent="0.25">
      <c r="A454" s="175"/>
      <c r="B454" s="175"/>
      <c r="C454" s="175"/>
      <c r="D454" s="175"/>
      <c r="E454" s="175"/>
      <c r="F454" s="175"/>
      <c r="G454" s="175"/>
      <c r="H454" s="175"/>
      <c r="I454" s="175"/>
      <c r="J454" s="175"/>
      <c r="K454" s="175"/>
      <c r="L454" s="175"/>
    </row>
    <row r="455" spans="1:12" ht="15.75" customHeight="1" x14ac:dyDescent="0.25">
      <c r="A455" s="175"/>
      <c r="B455" s="175"/>
      <c r="C455" s="175"/>
      <c r="D455" s="175"/>
      <c r="E455" s="175"/>
      <c r="F455" s="175"/>
      <c r="G455" s="175"/>
      <c r="H455" s="175"/>
      <c r="I455" s="175"/>
      <c r="J455" s="175"/>
      <c r="K455" s="175"/>
      <c r="L455" s="175"/>
    </row>
    <row r="456" spans="1:12" ht="15.75" customHeight="1" x14ac:dyDescent="0.25">
      <c r="A456" s="175"/>
      <c r="B456" s="175"/>
      <c r="C456" s="175"/>
      <c r="D456" s="175"/>
      <c r="E456" s="175"/>
      <c r="F456" s="175"/>
      <c r="G456" s="175"/>
      <c r="H456" s="175"/>
      <c r="I456" s="175"/>
      <c r="J456" s="175"/>
      <c r="K456" s="175"/>
      <c r="L456" s="175"/>
    </row>
    <row r="457" spans="1:12" ht="15.75" customHeight="1" x14ac:dyDescent="0.25">
      <c r="A457" s="175"/>
      <c r="B457" s="175"/>
      <c r="C457" s="175"/>
      <c r="D457" s="175"/>
      <c r="E457" s="175"/>
      <c r="F457" s="175"/>
      <c r="G457" s="175"/>
      <c r="H457" s="175"/>
      <c r="I457" s="175"/>
      <c r="J457" s="175"/>
      <c r="K457" s="175"/>
      <c r="L457" s="175"/>
    </row>
    <row r="458" spans="1:12" ht="15.75" customHeight="1" x14ac:dyDescent="0.25">
      <c r="A458" s="175"/>
      <c r="B458" s="175"/>
      <c r="C458" s="175"/>
      <c r="D458" s="175"/>
      <c r="E458" s="175"/>
      <c r="F458" s="175"/>
      <c r="G458" s="175"/>
      <c r="H458" s="175"/>
      <c r="I458" s="175"/>
      <c r="J458" s="175"/>
      <c r="K458" s="175"/>
      <c r="L458" s="175"/>
    </row>
    <row r="459" spans="1:12" ht="15.75" customHeight="1" x14ac:dyDescent="0.25">
      <c r="A459" s="175"/>
      <c r="B459" s="175"/>
      <c r="C459" s="175"/>
      <c r="D459" s="175"/>
      <c r="E459" s="175"/>
      <c r="F459" s="175"/>
      <c r="G459" s="175"/>
      <c r="H459" s="175"/>
      <c r="I459" s="175"/>
      <c r="J459" s="175"/>
      <c r="K459" s="175"/>
      <c r="L459" s="175"/>
    </row>
    <row r="460" spans="1:12" ht="15.75" customHeight="1" x14ac:dyDescent="0.25">
      <c r="A460" s="175"/>
      <c r="B460" s="175"/>
      <c r="C460" s="175"/>
      <c r="D460" s="175"/>
      <c r="E460" s="175"/>
      <c r="F460" s="175"/>
      <c r="G460" s="175"/>
      <c r="H460" s="175"/>
      <c r="I460" s="175"/>
      <c r="J460" s="175"/>
      <c r="K460" s="175"/>
      <c r="L460" s="175"/>
    </row>
    <row r="461" spans="1:12" ht="15.75" customHeight="1" x14ac:dyDescent="0.25">
      <c r="A461" s="175"/>
      <c r="B461" s="175"/>
      <c r="C461" s="175"/>
      <c r="D461" s="175"/>
      <c r="E461" s="175"/>
      <c r="F461" s="175"/>
      <c r="G461" s="175"/>
      <c r="H461" s="175"/>
      <c r="I461" s="175"/>
      <c r="J461" s="175"/>
      <c r="K461" s="175"/>
      <c r="L461" s="175"/>
    </row>
    <row r="462" spans="1:12" ht="15.75" customHeight="1" x14ac:dyDescent="0.25">
      <c r="A462" s="175"/>
      <c r="B462" s="175"/>
      <c r="C462" s="175"/>
      <c r="D462" s="175"/>
      <c r="E462" s="175"/>
      <c r="F462" s="175"/>
      <c r="G462" s="175"/>
      <c r="H462" s="175"/>
      <c r="I462" s="175"/>
      <c r="J462" s="175"/>
      <c r="K462" s="175"/>
      <c r="L462" s="175"/>
    </row>
    <row r="463" spans="1:12" ht="15.75" customHeight="1" x14ac:dyDescent="0.25">
      <c r="A463" s="175"/>
      <c r="B463" s="175"/>
      <c r="C463" s="175"/>
      <c r="D463" s="175"/>
      <c r="E463" s="175"/>
      <c r="F463" s="175"/>
      <c r="G463" s="175"/>
      <c r="H463" s="175"/>
      <c r="I463" s="175"/>
      <c r="J463" s="175"/>
      <c r="K463" s="175"/>
      <c r="L463" s="175"/>
    </row>
    <row r="464" spans="1:12" ht="15.75" customHeight="1" x14ac:dyDescent="0.25">
      <c r="A464" s="175"/>
      <c r="B464" s="175"/>
      <c r="C464" s="175"/>
      <c r="D464" s="175"/>
      <c r="E464" s="175"/>
      <c r="F464" s="175"/>
      <c r="G464" s="175"/>
      <c r="H464" s="175"/>
      <c r="I464" s="175"/>
      <c r="J464" s="175"/>
      <c r="K464" s="175"/>
      <c r="L464" s="175"/>
    </row>
    <row r="465" spans="1:12" ht="15.75" customHeight="1" x14ac:dyDescent="0.25">
      <c r="A465" s="175"/>
      <c r="B465" s="175"/>
      <c r="C465" s="175"/>
      <c r="D465" s="175"/>
      <c r="E465" s="175"/>
      <c r="F465" s="175"/>
      <c r="G465" s="175"/>
      <c r="H465" s="175"/>
      <c r="I465" s="175"/>
      <c r="J465" s="175"/>
      <c r="K465" s="175"/>
      <c r="L465" s="175"/>
    </row>
    <row r="466" spans="1:12" ht="15.75" customHeight="1" x14ac:dyDescent="0.25">
      <c r="A466" s="175"/>
      <c r="B466" s="175"/>
      <c r="C466" s="175"/>
      <c r="D466" s="175"/>
      <c r="E466" s="175"/>
      <c r="F466" s="175"/>
      <c r="G466" s="175"/>
      <c r="H466" s="175"/>
      <c r="I466" s="175"/>
      <c r="J466" s="175"/>
      <c r="K466" s="175"/>
      <c r="L466" s="175"/>
    </row>
    <row r="467" spans="1:12" ht="15.75" customHeight="1" x14ac:dyDescent="0.25">
      <c r="A467" s="175"/>
      <c r="B467" s="175"/>
      <c r="C467" s="175"/>
      <c r="D467" s="175"/>
      <c r="E467" s="175"/>
      <c r="F467" s="175"/>
      <c r="G467" s="175"/>
      <c r="H467" s="175"/>
      <c r="I467" s="175"/>
      <c r="J467" s="175"/>
      <c r="K467" s="175"/>
      <c r="L467" s="175"/>
    </row>
    <row r="468" spans="1:12" ht="15.75" customHeight="1" x14ac:dyDescent="0.25">
      <c r="A468" s="175"/>
      <c r="B468" s="175"/>
      <c r="C468" s="175"/>
      <c r="D468" s="175"/>
      <c r="E468" s="175"/>
      <c r="F468" s="175"/>
      <c r="G468" s="175"/>
      <c r="H468" s="175"/>
      <c r="I468" s="175"/>
      <c r="J468" s="175"/>
      <c r="K468" s="175"/>
      <c r="L468" s="175"/>
    </row>
    <row r="469" spans="1:12" ht="15.75" customHeight="1" x14ac:dyDescent="0.25">
      <c r="A469" s="175"/>
      <c r="B469" s="175"/>
      <c r="C469" s="175"/>
      <c r="D469" s="175"/>
      <c r="E469" s="175"/>
      <c r="F469" s="175"/>
      <c r="G469" s="175"/>
      <c r="H469" s="175"/>
      <c r="I469" s="175"/>
      <c r="J469" s="175"/>
      <c r="K469" s="175"/>
      <c r="L469" s="175"/>
    </row>
    <row r="470" spans="1:12" ht="15.75" customHeight="1" x14ac:dyDescent="0.25">
      <c r="A470" s="175"/>
      <c r="B470" s="175"/>
      <c r="C470" s="175"/>
      <c r="D470" s="175"/>
      <c r="E470" s="175"/>
      <c r="F470" s="175"/>
      <c r="G470" s="175"/>
      <c r="H470" s="175"/>
      <c r="I470" s="175"/>
      <c r="J470" s="175"/>
      <c r="K470" s="175"/>
      <c r="L470" s="175"/>
    </row>
    <row r="471" spans="1:12" ht="15.75" customHeight="1" x14ac:dyDescent="0.25">
      <c r="A471" s="175"/>
      <c r="B471" s="175"/>
      <c r="C471" s="175"/>
      <c r="D471" s="175"/>
      <c r="E471" s="175"/>
      <c r="F471" s="175"/>
      <c r="G471" s="175"/>
      <c r="H471" s="175"/>
      <c r="I471" s="175"/>
      <c r="J471" s="175"/>
      <c r="K471" s="175"/>
      <c r="L471" s="175"/>
    </row>
    <row r="472" spans="1:12" ht="15.75" customHeight="1" x14ac:dyDescent="0.25">
      <c r="A472" s="175"/>
      <c r="B472" s="175"/>
      <c r="C472" s="175"/>
      <c r="D472" s="175"/>
      <c r="E472" s="175"/>
      <c r="F472" s="175"/>
      <c r="G472" s="175"/>
      <c r="H472" s="175"/>
      <c r="I472" s="175"/>
      <c r="J472" s="175"/>
      <c r="K472" s="175"/>
      <c r="L472" s="175"/>
    </row>
    <row r="473" spans="1:12" ht="15.75" customHeight="1" x14ac:dyDescent="0.25">
      <c r="A473" s="175"/>
      <c r="B473" s="175"/>
      <c r="C473" s="175"/>
      <c r="D473" s="175"/>
      <c r="E473" s="175"/>
      <c r="F473" s="175"/>
      <c r="G473" s="175"/>
      <c r="H473" s="175"/>
      <c r="I473" s="175"/>
      <c r="J473" s="175"/>
      <c r="K473" s="175"/>
      <c r="L473" s="175"/>
    </row>
    <row r="474" spans="1:12" ht="15.75" customHeight="1" x14ac:dyDescent="0.25">
      <c r="A474" s="175"/>
      <c r="B474" s="175"/>
      <c r="C474" s="175"/>
      <c r="D474" s="175"/>
      <c r="E474" s="175"/>
      <c r="F474" s="175"/>
      <c r="G474" s="175"/>
      <c r="H474" s="175"/>
      <c r="I474" s="175"/>
      <c r="J474" s="175"/>
      <c r="K474" s="175"/>
      <c r="L474" s="175"/>
    </row>
    <row r="475" spans="1:12" ht="15.75" customHeight="1" x14ac:dyDescent="0.25">
      <c r="A475" s="175"/>
      <c r="B475" s="175"/>
      <c r="C475" s="175"/>
      <c r="D475" s="175"/>
      <c r="E475" s="175"/>
      <c r="F475" s="175"/>
      <c r="G475" s="175"/>
      <c r="H475" s="175"/>
      <c r="I475" s="175"/>
      <c r="J475" s="175"/>
      <c r="K475" s="175"/>
      <c r="L475" s="175"/>
    </row>
    <row r="476" spans="1:12" ht="15.75" customHeight="1" x14ac:dyDescent="0.25">
      <c r="A476" s="175"/>
      <c r="B476" s="175"/>
      <c r="C476" s="175"/>
      <c r="D476" s="175"/>
      <c r="E476" s="175"/>
      <c r="F476" s="175"/>
      <c r="G476" s="175"/>
      <c r="H476" s="175"/>
      <c r="I476" s="175"/>
      <c r="J476" s="175"/>
      <c r="K476" s="175"/>
      <c r="L476" s="175"/>
    </row>
    <row r="477" spans="1:12" ht="15.75" customHeight="1" x14ac:dyDescent="0.25">
      <c r="A477" s="175"/>
      <c r="B477" s="175"/>
      <c r="C477" s="175"/>
      <c r="D477" s="175"/>
      <c r="E477" s="175"/>
      <c r="F477" s="175"/>
      <c r="G477" s="175"/>
      <c r="H477" s="175"/>
      <c r="I477" s="175"/>
      <c r="J477" s="175"/>
      <c r="K477" s="175"/>
      <c r="L477" s="175"/>
    </row>
    <row r="478" spans="1:12" ht="15.75" customHeight="1" x14ac:dyDescent="0.25">
      <c r="A478" s="175"/>
      <c r="B478" s="175"/>
      <c r="C478" s="175"/>
      <c r="D478" s="175"/>
      <c r="E478" s="175"/>
      <c r="F478" s="175"/>
      <c r="G478" s="175"/>
      <c r="H478" s="175"/>
      <c r="I478" s="175"/>
      <c r="J478" s="175"/>
      <c r="K478" s="175"/>
      <c r="L478" s="175"/>
    </row>
    <row r="479" spans="1:12" ht="15.75" customHeight="1" x14ac:dyDescent="0.25">
      <c r="A479" s="175"/>
      <c r="B479" s="175"/>
      <c r="C479" s="175"/>
      <c r="D479" s="175"/>
      <c r="E479" s="175"/>
      <c r="F479" s="175"/>
      <c r="G479" s="175"/>
      <c r="H479" s="175"/>
      <c r="I479" s="175"/>
      <c r="J479" s="175"/>
      <c r="K479" s="175"/>
      <c r="L479" s="175"/>
    </row>
    <row r="480" spans="1:12" ht="15.75" customHeight="1" x14ac:dyDescent="0.25">
      <c r="A480" s="175"/>
      <c r="B480" s="175"/>
      <c r="C480" s="175"/>
      <c r="D480" s="175"/>
      <c r="E480" s="175"/>
      <c r="F480" s="175"/>
      <c r="G480" s="175"/>
      <c r="H480" s="175"/>
      <c r="I480" s="175"/>
      <c r="J480" s="175"/>
      <c r="K480" s="175"/>
      <c r="L480" s="175"/>
    </row>
    <row r="481" spans="1:12" ht="15.75" customHeight="1" x14ac:dyDescent="0.25">
      <c r="A481" s="175"/>
      <c r="B481" s="175"/>
      <c r="C481" s="175"/>
      <c r="D481" s="175"/>
      <c r="E481" s="175"/>
      <c r="F481" s="175"/>
      <c r="G481" s="175"/>
      <c r="H481" s="175"/>
      <c r="I481" s="175"/>
      <c r="J481" s="175"/>
      <c r="K481" s="175"/>
      <c r="L481" s="175"/>
    </row>
    <row r="482" spans="1:12" ht="15.75" customHeight="1" x14ac:dyDescent="0.25">
      <c r="A482" s="175"/>
      <c r="B482" s="175"/>
      <c r="C482" s="175"/>
      <c r="D482" s="175"/>
      <c r="E482" s="175"/>
      <c r="F482" s="175"/>
      <c r="G482" s="175"/>
      <c r="H482" s="175"/>
      <c r="I482" s="175"/>
      <c r="J482" s="175"/>
      <c r="K482" s="175"/>
      <c r="L482" s="175"/>
    </row>
    <row r="483" spans="1:12" ht="15.75" customHeight="1" x14ac:dyDescent="0.25">
      <c r="A483" s="175"/>
      <c r="B483" s="175"/>
      <c r="C483" s="175"/>
      <c r="D483" s="175"/>
      <c r="E483" s="175"/>
      <c r="F483" s="175"/>
      <c r="G483" s="175"/>
      <c r="H483" s="175"/>
      <c r="I483" s="175"/>
      <c r="J483" s="175"/>
      <c r="K483" s="175"/>
      <c r="L483" s="175"/>
    </row>
    <row r="484" spans="1:12" ht="15.75" customHeight="1" x14ac:dyDescent="0.25">
      <c r="A484" s="175"/>
      <c r="B484" s="175"/>
      <c r="C484" s="175"/>
      <c r="D484" s="175"/>
      <c r="E484" s="175"/>
      <c r="F484" s="175"/>
      <c r="G484" s="175"/>
      <c r="H484" s="175"/>
      <c r="I484" s="175"/>
      <c r="J484" s="175"/>
      <c r="K484" s="175"/>
      <c r="L484" s="175"/>
    </row>
    <row r="485" spans="1:12" ht="15.75" customHeight="1" x14ac:dyDescent="0.25">
      <c r="A485" s="175"/>
      <c r="B485" s="175"/>
      <c r="C485" s="175"/>
      <c r="D485" s="175"/>
      <c r="E485" s="175"/>
      <c r="F485" s="175"/>
      <c r="G485" s="175"/>
      <c r="H485" s="175"/>
      <c r="I485" s="175"/>
      <c r="J485" s="175"/>
      <c r="K485" s="175"/>
      <c r="L485" s="175"/>
    </row>
    <row r="486" spans="1:12" ht="15.75" customHeight="1" x14ac:dyDescent="0.25">
      <c r="A486" s="175"/>
      <c r="B486" s="175"/>
      <c r="C486" s="175"/>
      <c r="D486" s="175"/>
      <c r="E486" s="175"/>
      <c r="F486" s="175"/>
      <c r="G486" s="175"/>
      <c r="H486" s="175"/>
      <c r="I486" s="175"/>
      <c r="J486" s="175"/>
      <c r="K486" s="175"/>
      <c r="L486" s="175"/>
    </row>
    <row r="487" spans="1:12" ht="15.75" customHeight="1" x14ac:dyDescent="0.25">
      <c r="A487" s="175"/>
      <c r="B487" s="175"/>
      <c r="C487" s="175"/>
      <c r="D487" s="175"/>
      <c r="E487" s="175"/>
      <c r="F487" s="175"/>
      <c r="G487" s="175"/>
      <c r="H487" s="175"/>
      <c r="I487" s="175"/>
      <c r="J487" s="175"/>
      <c r="K487" s="175"/>
      <c r="L487" s="175"/>
    </row>
    <row r="488" spans="1:12" ht="15.75" customHeight="1" x14ac:dyDescent="0.25">
      <c r="A488" s="175"/>
      <c r="B488" s="175"/>
      <c r="C488" s="175"/>
      <c r="D488" s="175"/>
      <c r="E488" s="175"/>
      <c r="F488" s="175"/>
      <c r="G488" s="175"/>
      <c r="H488" s="175"/>
      <c r="I488" s="175"/>
      <c r="J488" s="175"/>
      <c r="K488" s="175"/>
      <c r="L488" s="175"/>
    </row>
    <row r="489" spans="1:12" ht="15.75" customHeight="1" x14ac:dyDescent="0.25">
      <c r="A489" s="175"/>
      <c r="B489" s="175"/>
      <c r="C489" s="175"/>
      <c r="D489" s="175"/>
      <c r="E489" s="175"/>
      <c r="F489" s="175"/>
      <c r="G489" s="175"/>
      <c r="H489" s="175"/>
      <c r="I489" s="175"/>
      <c r="J489" s="175"/>
      <c r="K489" s="175"/>
      <c r="L489" s="175"/>
    </row>
    <row r="490" spans="1:12" ht="15.75" customHeight="1" x14ac:dyDescent="0.25">
      <c r="A490" s="175"/>
      <c r="B490" s="175"/>
      <c r="C490" s="175"/>
      <c r="D490" s="175"/>
      <c r="E490" s="175"/>
      <c r="F490" s="175"/>
      <c r="G490" s="175"/>
      <c r="H490" s="175"/>
      <c r="I490" s="175"/>
      <c r="J490" s="175"/>
      <c r="K490" s="175"/>
      <c r="L490" s="175"/>
    </row>
    <row r="491" spans="1:12" ht="15.75" customHeight="1" x14ac:dyDescent="0.25">
      <c r="A491" s="175"/>
      <c r="B491" s="175"/>
      <c r="C491" s="175"/>
      <c r="D491" s="175"/>
      <c r="E491" s="175"/>
      <c r="F491" s="175"/>
      <c r="G491" s="175"/>
      <c r="H491" s="175"/>
      <c r="I491" s="175"/>
      <c r="J491" s="175"/>
      <c r="K491" s="175"/>
      <c r="L491" s="175"/>
    </row>
    <row r="492" spans="1:12" ht="15.75" customHeight="1" x14ac:dyDescent="0.25">
      <c r="A492" s="175"/>
      <c r="B492" s="175"/>
      <c r="C492" s="175"/>
      <c r="D492" s="175"/>
      <c r="E492" s="175"/>
      <c r="F492" s="175"/>
      <c r="G492" s="175"/>
      <c r="H492" s="175"/>
      <c r="I492" s="175"/>
      <c r="J492" s="175"/>
      <c r="K492" s="175"/>
      <c r="L492" s="175"/>
    </row>
    <row r="493" spans="1:12" ht="15.75" customHeight="1" x14ac:dyDescent="0.25">
      <c r="A493" s="175"/>
      <c r="B493" s="175"/>
      <c r="C493" s="175"/>
      <c r="D493" s="175"/>
      <c r="E493" s="175"/>
      <c r="F493" s="175"/>
      <c r="G493" s="175"/>
      <c r="H493" s="175"/>
      <c r="I493" s="175"/>
      <c r="J493" s="175"/>
      <c r="K493" s="175"/>
      <c r="L493" s="175"/>
    </row>
    <row r="494" spans="1:12" ht="15.75" customHeight="1" x14ac:dyDescent="0.25">
      <c r="A494" s="175"/>
      <c r="B494" s="175"/>
      <c r="C494" s="175"/>
      <c r="D494" s="175"/>
      <c r="E494" s="175"/>
      <c r="F494" s="175"/>
      <c r="G494" s="175"/>
      <c r="H494" s="175"/>
      <c r="I494" s="175"/>
      <c r="J494" s="175"/>
      <c r="K494" s="175"/>
      <c r="L494" s="175"/>
    </row>
    <row r="495" spans="1:12" ht="15.75" customHeight="1" x14ac:dyDescent="0.25">
      <c r="A495" s="175"/>
      <c r="B495" s="175"/>
      <c r="C495" s="175"/>
      <c r="D495" s="175"/>
      <c r="E495" s="175"/>
      <c r="F495" s="175"/>
      <c r="G495" s="175"/>
      <c r="H495" s="175"/>
      <c r="I495" s="175"/>
      <c r="J495" s="175"/>
      <c r="K495" s="175"/>
      <c r="L495" s="175"/>
    </row>
    <row r="496" spans="1:12" ht="15.75" customHeight="1" x14ac:dyDescent="0.25">
      <c r="A496" s="175"/>
      <c r="B496" s="175"/>
      <c r="C496" s="175"/>
      <c r="D496" s="175"/>
      <c r="E496" s="175"/>
      <c r="F496" s="175"/>
      <c r="G496" s="175"/>
      <c r="H496" s="175"/>
      <c r="I496" s="175"/>
      <c r="J496" s="175"/>
      <c r="K496" s="175"/>
      <c r="L496" s="175"/>
    </row>
    <row r="497" spans="1:12" ht="15.75" customHeight="1" x14ac:dyDescent="0.25">
      <c r="A497" s="175"/>
      <c r="B497" s="175"/>
      <c r="C497" s="175"/>
      <c r="D497" s="175"/>
      <c r="E497" s="175"/>
      <c r="F497" s="175"/>
      <c r="G497" s="175"/>
      <c r="H497" s="175"/>
      <c r="I497" s="175"/>
      <c r="J497" s="175"/>
      <c r="K497" s="175"/>
      <c r="L497" s="175"/>
    </row>
    <row r="498" spans="1:12" ht="15.75" customHeight="1" x14ac:dyDescent="0.25">
      <c r="A498" s="175"/>
      <c r="B498" s="175"/>
      <c r="C498" s="175"/>
      <c r="D498" s="175"/>
      <c r="E498" s="175"/>
      <c r="F498" s="175"/>
      <c r="G498" s="175"/>
      <c r="H498" s="175"/>
      <c r="I498" s="175"/>
      <c r="J498" s="175"/>
      <c r="K498" s="175"/>
      <c r="L498" s="175"/>
    </row>
    <row r="499" spans="1:12" ht="15.75" customHeight="1" x14ac:dyDescent="0.25">
      <c r="A499" s="175"/>
      <c r="B499" s="175"/>
      <c r="C499" s="175"/>
      <c r="D499" s="175"/>
      <c r="E499" s="175"/>
      <c r="F499" s="175"/>
      <c r="G499" s="175"/>
      <c r="H499" s="175"/>
      <c r="I499" s="175"/>
      <c r="J499" s="175"/>
      <c r="K499" s="175"/>
      <c r="L499" s="175"/>
    </row>
    <row r="500" spans="1:12" ht="15.75" customHeight="1" x14ac:dyDescent="0.25">
      <c r="A500" s="175"/>
      <c r="B500" s="175"/>
      <c r="C500" s="175"/>
      <c r="D500" s="175"/>
      <c r="E500" s="175"/>
      <c r="F500" s="175"/>
      <c r="G500" s="175"/>
      <c r="H500" s="175"/>
      <c r="I500" s="175"/>
      <c r="J500" s="175"/>
      <c r="K500" s="175"/>
      <c r="L500" s="175"/>
    </row>
    <row r="501" spans="1:12" ht="15.75" customHeight="1" x14ac:dyDescent="0.25">
      <c r="A501" s="175"/>
      <c r="B501" s="175"/>
      <c r="C501" s="175"/>
      <c r="D501" s="175"/>
      <c r="E501" s="175"/>
      <c r="F501" s="175"/>
      <c r="G501" s="175"/>
      <c r="H501" s="175"/>
      <c r="I501" s="175"/>
      <c r="J501" s="175"/>
      <c r="K501" s="175"/>
      <c r="L501" s="175"/>
    </row>
    <row r="502" spans="1:12" ht="15.75" customHeight="1" x14ac:dyDescent="0.25">
      <c r="A502" s="175"/>
      <c r="B502" s="175"/>
      <c r="C502" s="175"/>
      <c r="D502" s="175"/>
      <c r="E502" s="175"/>
      <c r="F502" s="175"/>
      <c r="G502" s="175"/>
      <c r="H502" s="175"/>
      <c r="I502" s="175"/>
      <c r="J502" s="175"/>
      <c r="K502" s="175"/>
      <c r="L502" s="175"/>
    </row>
    <row r="503" spans="1:12" ht="15.75" customHeight="1" x14ac:dyDescent="0.25">
      <c r="A503" s="175"/>
      <c r="B503" s="175"/>
      <c r="C503" s="175"/>
      <c r="D503" s="175"/>
      <c r="E503" s="175"/>
      <c r="F503" s="175"/>
      <c r="G503" s="175"/>
      <c r="H503" s="175"/>
      <c r="I503" s="175"/>
      <c r="J503" s="175"/>
      <c r="K503" s="175"/>
      <c r="L503" s="175"/>
    </row>
    <row r="504" spans="1:12" ht="15.75" customHeight="1" x14ac:dyDescent="0.25">
      <c r="A504" s="175"/>
      <c r="B504" s="175"/>
      <c r="C504" s="175"/>
      <c r="D504" s="175"/>
      <c r="E504" s="175"/>
      <c r="F504" s="175"/>
      <c r="G504" s="175"/>
      <c r="H504" s="175"/>
      <c r="I504" s="175"/>
      <c r="J504" s="175"/>
      <c r="K504" s="175"/>
      <c r="L504" s="175"/>
    </row>
    <row r="505" spans="1:12" ht="15.75" customHeight="1" x14ac:dyDescent="0.25">
      <c r="A505" s="175"/>
      <c r="B505" s="175"/>
      <c r="C505" s="175"/>
      <c r="D505" s="175"/>
      <c r="E505" s="175"/>
      <c r="F505" s="175"/>
      <c r="G505" s="175"/>
      <c r="H505" s="175"/>
      <c r="I505" s="175"/>
      <c r="J505" s="175"/>
      <c r="K505" s="175"/>
      <c r="L505" s="175"/>
    </row>
    <row r="506" spans="1:12" ht="15.75" customHeight="1" x14ac:dyDescent="0.25">
      <c r="A506" s="175"/>
      <c r="B506" s="175"/>
      <c r="C506" s="175"/>
      <c r="D506" s="175"/>
      <c r="E506" s="175"/>
      <c r="F506" s="175"/>
      <c r="G506" s="175"/>
      <c r="H506" s="175"/>
      <c r="I506" s="175"/>
      <c r="J506" s="175"/>
      <c r="K506" s="175"/>
      <c r="L506" s="175"/>
    </row>
    <row r="507" spans="1:12" ht="15.75" customHeight="1" x14ac:dyDescent="0.25">
      <c r="A507" s="175"/>
      <c r="B507" s="175"/>
      <c r="C507" s="175"/>
      <c r="D507" s="175"/>
      <c r="E507" s="175"/>
      <c r="F507" s="175"/>
      <c r="G507" s="175"/>
      <c r="H507" s="175"/>
      <c r="I507" s="175"/>
      <c r="J507" s="175"/>
      <c r="K507" s="175"/>
      <c r="L507" s="175"/>
    </row>
    <row r="508" spans="1:12" ht="15.75" customHeight="1" x14ac:dyDescent="0.25">
      <c r="A508" s="175"/>
      <c r="B508" s="175"/>
      <c r="C508" s="175"/>
      <c r="D508" s="175"/>
      <c r="E508" s="175"/>
      <c r="F508" s="175"/>
      <c r="G508" s="175"/>
      <c r="H508" s="175"/>
      <c r="I508" s="175"/>
      <c r="J508" s="175"/>
      <c r="K508" s="175"/>
      <c r="L508" s="175"/>
    </row>
    <row r="509" spans="1:12" ht="15.75" customHeight="1" x14ac:dyDescent="0.25">
      <c r="A509" s="175"/>
      <c r="B509" s="175"/>
      <c r="C509" s="175"/>
      <c r="D509" s="175"/>
      <c r="E509" s="175"/>
      <c r="F509" s="175"/>
      <c r="G509" s="175"/>
      <c r="H509" s="175"/>
      <c r="I509" s="175"/>
      <c r="J509" s="175"/>
      <c r="K509" s="175"/>
      <c r="L509" s="175"/>
    </row>
    <row r="510" spans="1:12" ht="15.75" customHeight="1" x14ac:dyDescent="0.25">
      <c r="A510" s="175"/>
      <c r="B510" s="175"/>
      <c r="C510" s="175"/>
      <c r="D510" s="175"/>
      <c r="E510" s="175"/>
      <c r="F510" s="175"/>
      <c r="G510" s="175"/>
      <c r="H510" s="175"/>
      <c r="I510" s="175"/>
      <c r="J510" s="175"/>
      <c r="K510" s="175"/>
      <c r="L510" s="175"/>
    </row>
    <row r="511" spans="1:12" ht="15.75" customHeight="1" x14ac:dyDescent="0.25">
      <c r="A511" s="175"/>
      <c r="B511" s="175"/>
      <c r="C511" s="175"/>
      <c r="D511" s="175"/>
      <c r="E511" s="175"/>
      <c r="F511" s="175"/>
      <c r="G511" s="175"/>
      <c r="H511" s="175"/>
      <c r="I511" s="175"/>
      <c r="J511" s="175"/>
      <c r="K511" s="175"/>
      <c r="L511" s="175"/>
    </row>
    <row r="512" spans="1:12" ht="15.75" customHeight="1" x14ac:dyDescent="0.25">
      <c r="A512" s="175"/>
      <c r="B512" s="175"/>
      <c r="C512" s="175"/>
      <c r="D512" s="175"/>
      <c r="E512" s="175"/>
      <c r="F512" s="175"/>
      <c r="G512" s="175"/>
      <c r="H512" s="175"/>
      <c r="I512" s="175"/>
      <c r="J512" s="175"/>
      <c r="K512" s="175"/>
      <c r="L512" s="175"/>
    </row>
    <row r="513" spans="1:12" ht="15.75" customHeight="1" x14ac:dyDescent="0.25">
      <c r="A513" s="175"/>
      <c r="B513" s="175"/>
      <c r="C513" s="175"/>
      <c r="D513" s="175"/>
      <c r="E513" s="175"/>
      <c r="F513" s="175"/>
      <c r="G513" s="175"/>
      <c r="H513" s="175"/>
      <c r="I513" s="175"/>
      <c r="J513" s="175"/>
      <c r="K513" s="175"/>
      <c r="L513" s="175"/>
    </row>
    <row r="514" spans="1:12" ht="15.75" customHeight="1" x14ac:dyDescent="0.25">
      <c r="A514" s="175"/>
      <c r="B514" s="175"/>
      <c r="C514" s="175"/>
      <c r="D514" s="175"/>
      <c r="E514" s="175"/>
      <c r="F514" s="175"/>
      <c r="G514" s="175"/>
      <c r="H514" s="175"/>
      <c r="I514" s="175"/>
      <c r="J514" s="175"/>
      <c r="K514" s="175"/>
      <c r="L514" s="175"/>
    </row>
    <row r="515" spans="1:12" ht="15.75" customHeight="1" x14ac:dyDescent="0.25">
      <c r="A515" s="175"/>
      <c r="B515" s="175"/>
      <c r="C515" s="175"/>
      <c r="D515" s="175"/>
      <c r="E515" s="175"/>
      <c r="F515" s="175"/>
      <c r="G515" s="175"/>
      <c r="H515" s="175"/>
      <c r="I515" s="175"/>
      <c r="J515" s="175"/>
      <c r="K515" s="175"/>
      <c r="L515" s="175"/>
    </row>
    <row r="516" spans="1:12" ht="15.75" customHeight="1" x14ac:dyDescent="0.25">
      <c r="A516" s="175"/>
      <c r="B516" s="175"/>
      <c r="C516" s="175"/>
      <c r="D516" s="175"/>
      <c r="E516" s="175"/>
      <c r="F516" s="175"/>
      <c r="G516" s="175"/>
      <c r="H516" s="175"/>
      <c r="I516" s="175"/>
      <c r="J516" s="175"/>
      <c r="K516" s="175"/>
      <c r="L516" s="175"/>
    </row>
    <row r="517" spans="1:12" ht="15.75" customHeight="1" x14ac:dyDescent="0.25">
      <c r="A517" s="175"/>
      <c r="B517" s="175"/>
      <c r="C517" s="175"/>
      <c r="D517" s="175"/>
      <c r="E517" s="175"/>
      <c r="F517" s="175"/>
      <c r="G517" s="175"/>
      <c r="H517" s="175"/>
      <c r="I517" s="175"/>
      <c r="J517" s="175"/>
      <c r="K517" s="175"/>
      <c r="L517" s="175"/>
    </row>
    <row r="518" spans="1:12" ht="15.75" customHeight="1" x14ac:dyDescent="0.25">
      <c r="A518" s="175"/>
      <c r="B518" s="175"/>
      <c r="C518" s="175"/>
      <c r="D518" s="175"/>
      <c r="E518" s="175"/>
      <c r="F518" s="175"/>
      <c r="G518" s="175"/>
      <c r="H518" s="175"/>
      <c r="I518" s="175"/>
      <c r="J518" s="175"/>
      <c r="K518" s="175"/>
      <c r="L518" s="175"/>
    </row>
    <row r="519" spans="1:12" ht="15.75" customHeight="1" x14ac:dyDescent="0.25">
      <c r="A519" s="175"/>
      <c r="B519" s="175"/>
      <c r="C519" s="175"/>
      <c r="D519" s="175"/>
      <c r="E519" s="175"/>
      <c r="F519" s="175"/>
      <c r="G519" s="175"/>
      <c r="H519" s="175"/>
      <c r="I519" s="175"/>
      <c r="J519" s="175"/>
      <c r="K519" s="175"/>
      <c r="L519" s="175"/>
    </row>
    <row r="520" spans="1:12" ht="15.75" customHeight="1" x14ac:dyDescent="0.25">
      <c r="A520" s="175"/>
      <c r="B520" s="175"/>
      <c r="C520" s="175"/>
      <c r="D520" s="175"/>
      <c r="E520" s="175"/>
      <c r="F520" s="175"/>
      <c r="G520" s="175"/>
      <c r="H520" s="175"/>
      <c r="I520" s="175"/>
      <c r="J520" s="175"/>
      <c r="K520" s="175"/>
      <c r="L520" s="175"/>
    </row>
    <row r="521" spans="1:12" ht="15.75" customHeight="1" x14ac:dyDescent="0.25">
      <c r="A521" s="175"/>
      <c r="B521" s="175"/>
      <c r="C521" s="175"/>
      <c r="D521" s="175"/>
      <c r="E521" s="175"/>
      <c r="F521" s="175"/>
      <c r="G521" s="175"/>
      <c r="H521" s="175"/>
      <c r="I521" s="175"/>
      <c r="J521" s="175"/>
      <c r="K521" s="175"/>
      <c r="L521" s="175"/>
    </row>
    <row r="522" spans="1:12" ht="15.75" customHeight="1" x14ac:dyDescent="0.25">
      <c r="A522" s="175"/>
      <c r="B522" s="175"/>
      <c r="C522" s="175"/>
      <c r="D522" s="175"/>
      <c r="E522" s="175"/>
      <c r="F522" s="175"/>
      <c r="G522" s="175"/>
      <c r="H522" s="175"/>
      <c r="I522" s="175"/>
      <c r="J522" s="175"/>
      <c r="K522" s="175"/>
      <c r="L522" s="175"/>
    </row>
    <row r="523" spans="1:12" ht="15.75" customHeight="1" x14ac:dyDescent="0.25">
      <c r="A523" s="175"/>
      <c r="B523" s="175"/>
      <c r="C523" s="175"/>
      <c r="D523" s="175"/>
      <c r="E523" s="175"/>
      <c r="F523" s="175"/>
      <c r="G523" s="175"/>
      <c r="H523" s="175"/>
      <c r="I523" s="175"/>
      <c r="J523" s="175"/>
      <c r="K523" s="175"/>
      <c r="L523" s="175"/>
    </row>
    <row r="524" spans="1:12" ht="15.75" customHeight="1" x14ac:dyDescent="0.25">
      <c r="A524" s="175"/>
      <c r="B524" s="175"/>
      <c r="C524" s="175"/>
      <c r="D524" s="175"/>
      <c r="E524" s="175"/>
      <c r="F524" s="175"/>
      <c r="G524" s="175"/>
      <c r="H524" s="175"/>
      <c r="I524" s="175"/>
      <c r="J524" s="175"/>
      <c r="K524" s="175"/>
      <c r="L524" s="175"/>
    </row>
    <row r="525" spans="1:12" ht="15.75" customHeight="1" x14ac:dyDescent="0.25">
      <c r="A525" s="175"/>
      <c r="B525" s="175"/>
      <c r="C525" s="175"/>
      <c r="D525" s="175"/>
      <c r="E525" s="175"/>
      <c r="F525" s="175"/>
      <c r="G525" s="175"/>
      <c r="H525" s="175"/>
      <c r="I525" s="175"/>
      <c r="J525" s="175"/>
      <c r="K525" s="175"/>
      <c r="L525" s="175"/>
    </row>
    <row r="526" spans="1:12" ht="15.75" customHeight="1" x14ac:dyDescent="0.25">
      <c r="A526" s="175"/>
      <c r="B526" s="175"/>
      <c r="C526" s="175"/>
      <c r="D526" s="175"/>
      <c r="E526" s="175"/>
      <c r="F526" s="175"/>
      <c r="G526" s="175"/>
      <c r="H526" s="175"/>
      <c r="I526" s="175"/>
      <c r="J526" s="175"/>
      <c r="K526" s="175"/>
      <c r="L526" s="175"/>
    </row>
    <row r="527" spans="1:12" ht="15.75" customHeight="1" x14ac:dyDescent="0.25">
      <c r="A527" s="175"/>
      <c r="B527" s="175"/>
      <c r="C527" s="175"/>
      <c r="D527" s="175"/>
      <c r="E527" s="175"/>
      <c r="F527" s="175"/>
      <c r="G527" s="175"/>
      <c r="H527" s="175"/>
      <c r="I527" s="175"/>
      <c r="J527" s="175"/>
      <c r="K527" s="175"/>
      <c r="L527" s="175"/>
    </row>
    <row r="528" spans="1:12" ht="15.75" customHeight="1" x14ac:dyDescent="0.25">
      <c r="A528" s="175"/>
      <c r="B528" s="175"/>
      <c r="C528" s="175"/>
      <c r="D528" s="175"/>
      <c r="E528" s="175"/>
      <c r="F528" s="175"/>
      <c r="G528" s="175"/>
      <c r="H528" s="175"/>
      <c r="I528" s="175"/>
      <c r="J528" s="175"/>
      <c r="K528" s="175"/>
      <c r="L528" s="175"/>
    </row>
    <row r="529" spans="1:12" ht="15.75" customHeight="1" x14ac:dyDescent="0.25">
      <c r="A529" s="175"/>
      <c r="B529" s="175"/>
      <c r="C529" s="175"/>
      <c r="D529" s="175"/>
      <c r="E529" s="175"/>
      <c r="F529" s="175"/>
      <c r="G529" s="175"/>
      <c r="H529" s="175"/>
      <c r="I529" s="175"/>
      <c r="J529" s="175"/>
      <c r="K529" s="175"/>
      <c r="L529" s="175"/>
    </row>
    <row r="530" spans="1:12" ht="15.75" customHeight="1" x14ac:dyDescent="0.25">
      <c r="A530" s="175"/>
      <c r="B530" s="175"/>
      <c r="C530" s="175"/>
      <c r="D530" s="175"/>
      <c r="E530" s="175"/>
      <c r="F530" s="175"/>
      <c r="G530" s="175"/>
      <c r="H530" s="175"/>
      <c r="I530" s="175"/>
      <c r="J530" s="175"/>
      <c r="K530" s="175"/>
      <c r="L530" s="175"/>
    </row>
    <row r="531" spans="1:12" ht="15.75" customHeight="1" x14ac:dyDescent="0.25">
      <c r="A531" s="175"/>
      <c r="B531" s="175"/>
      <c r="C531" s="175"/>
      <c r="D531" s="175"/>
      <c r="E531" s="175"/>
      <c r="F531" s="175"/>
      <c r="G531" s="175"/>
      <c r="H531" s="175"/>
      <c r="I531" s="175"/>
      <c r="J531" s="175"/>
      <c r="K531" s="175"/>
      <c r="L531" s="175"/>
    </row>
    <row r="532" spans="1:12" ht="15.75" customHeight="1" x14ac:dyDescent="0.25">
      <c r="A532" s="175"/>
      <c r="B532" s="175"/>
      <c r="C532" s="175"/>
      <c r="D532" s="175"/>
      <c r="E532" s="175"/>
      <c r="F532" s="175"/>
      <c r="G532" s="175"/>
      <c r="H532" s="175"/>
      <c r="I532" s="175"/>
      <c r="J532" s="175"/>
      <c r="K532" s="175"/>
      <c r="L532" s="175"/>
    </row>
    <row r="533" spans="1:12" ht="15.75" customHeight="1" x14ac:dyDescent="0.25">
      <c r="A533" s="175"/>
      <c r="B533" s="175"/>
      <c r="C533" s="175"/>
      <c r="D533" s="175"/>
      <c r="E533" s="175"/>
      <c r="F533" s="175"/>
      <c r="G533" s="175"/>
      <c r="H533" s="175"/>
      <c r="I533" s="175"/>
      <c r="J533" s="175"/>
      <c r="K533" s="175"/>
      <c r="L533" s="175"/>
    </row>
    <row r="534" spans="1:12" ht="15.75" customHeight="1" x14ac:dyDescent="0.25">
      <c r="A534" s="175"/>
      <c r="B534" s="175"/>
      <c r="C534" s="175"/>
      <c r="D534" s="175"/>
      <c r="E534" s="175"/>
      <c r="F534" s="175"/>
      <c r="G534" s="175"/>
      <c r="H534" s="175"/>
      <c r="I534" s="175"/>
      <c r="J534" s="175"/>
      <c r="K534" s="175"/>
      <c r="L534" s="175"/>
    </row>
    <row r="535" spans="1:12" ht="15.75" customHeight="1" x14ac:dyDescent="0.25">
      <c r="A535" s="175"/>
      <c r="B535" s="175"/>
      <c r="C535" s="175"/>
      <c r="D535" s="175"/>
      <c r="E535" s="175"/>
      <c r="F535" s="175"/>
      <c r="G535" s="175"/>
      <c r="H535" s="175"/>
      <c r="I535" s="175"/>
      <c r="J535" s="175"/>
      <c r="K535" s="175"/>
      <c r="L535" s="175"/>
    </row>
    <row r="536" spans="1:12" ht="15.75" customHeight="1" x14ac:dyDescent="0.25">
      <c r="A536" s="175"/>
      <c r="B536" s="175"/>
      <c r="C536" s="175"/>
      <c r="D536" s="175"/>
      <c r="E536" s="175"/>
      <c r="F536" s="175"/>
      <c r="G536" s="175"/>
      <c r="H536" s="175"/>
      <c r="I536" s="175"/>
      <c r="J536" s="175"/>
      <c r="K536" s="175"/>
      <c r="L536" s="175"/>
    </row>
    <row r="537" spans="1:12" ht="15.75" customHeight="1" x14ac:dyDescent="0.25">
      <c r="A537" s="175"/>
      <c r="B537" s="175"/>
      <c r="C537" s="175"/>
      <c r="D537" s="175"/>
      <c r="E537" s="175"/>
      <c r="F537" s="175"/>
      <c r="G537" s="175"/>
      <c r="H537" s="175"/>
      <c r="I537" s="175"/>
      <c r="J537" s="175"/>
      <c r="K537" s="175"/>
      <c r="L537" s="175"/>
    </row>
    <row r="538" spans="1:12" ht="15.75" customHeight="1" x14ac:dyDescent="0.25">
      <c r="A538" s="175"/>
      <c r="B538" s="175"/>
      <c r="C538" s="175"/>
      <c r="D538" s="175"/>
      <c r="E538" s="175"/>
      <c r="F538" s="175"/>
      <c r="G538" s="175"/>
      <c r="H538" s="175"/>
      <c r="I538" s="175"/>
      <c r="J538" s="175"/>
      <c r="K538" s="175"/>
      <c r="L538" s="175"/>
    </row>
    <row r="539" spans="1:12" ht="15.75" customHeight="1" x14ac:dyDescent="0.25">
      <c r="A539" s="175"/>
      <c r="B539" s="175"/>
      <c r="C539" s="175"/>
      <c r="D539" s="175"/>
      <c r="E539" s="175"/>
      <c r="F539" s="175"/>
      <c r="G539" s="175"/>
      <c r="H539" s="175"/>
      <c r="I539" s="175"/>
      <c r="J539" s="175"/>
      <c r="K539" s="175"/>
      <c r="L539" s="175"/>
    </row>
    <row r="540" spans="1:12" ht="15.75" customHeight="1" x14ac:dyDescent="0.25">
      <c r="A540" s="175"/>
      <c r="B540" s="175"/>
      <c r="C540" s="175"/>
      <c r="D540" s="175"/>
      <c r="E540" s="175"/>
      <c r="F540" s="175"/>
      <c r="G540" s="175"/>
      <c r="H540" s="175"/>
      <c r="I540" s="175"/>
      <c r="J540" s="175"/>
      <c r="K540" s="175"/>
      <c r="L540" s="175"/>
    </row>
    <row r="541" spans="1:12" ht="15.75" customHeight="1" x14ac:dyDescent="0.25">
      <c r="A541" s="175"/>
      <c r="B541" s="175"/>
      <c r="C541" s="175"/>
      <c r="D541" s="175"/>
      <c r="E541" s="175"/>
      <c r="F541" s="175"/>
      <c r="G541" s="175"/>
      <c r="H541" s="175"/>
      <c r="I541" s="175"/>
      <c r="J541" s="175"/>
      <c r="K541" s="175"/>
      <c r="L541" s="175"/>
    </row>
    <row r="542" spans="1:12" ht="15.75" customHeight="1" x14ac:dyDescent="0.25">
      <c r="A542" s="175"/>
      <c r="B542" s="175"/>
      <c r="C542" s="175"/>
      <c r="D542" s="175"/>
      <c r="E542" s="175"/>
      <c r="F542" s="175"/>
      <c r="G542" s="175"/>
      <c r="H542" s="175"/>
      <c r="I542" s="175"/>
      <c r="J542" s="175"/>
      <c r="K542" s="175"/>
      <c r="L542" s="175"/>
    </row>
    <row r="543" spans="1:12" ht="15.75" customHeight="1" x14ac:dyDescent="0.25">
      <c r="A543" s="175"/>
      <c r="B543" s="175"/>
      <c r="C543" s="175"/>
      <c r="D543" s="175"/>
      <c r="E543" s="175"/>
      <c r="F543" s="175"/>
      <c r="G543" s="175"/>
      <c r="H543" s="175"/>
      <c r="I543" s="175"/>
      <c r="J543" s="175"/>
      <c r="K543" s="175"/>
      <c r="L543" s="175"/>
    </row>
    <row r="544" spans="1:12" ht="15.75" customHeight="1" x14ac:dyDescent="0.25">
      <c r="A544" s="175"/>
      <c r="B544" s="175"/>
      <c r="C544" s="175"/>
      <c r="D544" s="175"/>
      <c r="E544" s="175"/>
      <c r="F544" s="175"/>
      <c r="G544" s="175"/>
      <c r="H544" s="175"/>
      <c r="I544" s="175"/>
      <c r="J544" s="175"/>
      <c r="K544" s="175"/>
      <c r="L544" s="175"/>
    </row>
    <row r="545" spans="1:12" ht="15.75" customHeight="1" x14ac:dyDescent="0.25">
      <c r="A545" s="175"/>
      <c r="B545" s="175"/>
      <c r="C545" s="175"/>
      <c r="D545" s="175"/>
      <c r="E545" s="175"/>
      <c r="F545" s="175"/>
      <c r="G545" s="175"/>
      <c r="H545" s="175"/>
      <c r="I545" s="175"/>
      <c r="J545" s="175"/>
      <c r="K545" s="175"/>
      <c r="L545" s="175"/>
    </row>
    <row r="546" spans="1:12" ht="15.75" customHeight="1" x14ac:dyDescent="0.25">
      <c r="A546" s="175"/>
      <c r="B546" s="175"/>
      <c r="C546" s="175"/>
      <c r="D546" s="175"/>
      <c r="E546" s="175"/>
      <c r="F546" s="175"/>
      <c r="G546" s="175"/>
      <c r="H546" s="175"/>
      <c r="I546" s="175"/>
      <c r="J546" s="175"/>
      <c r="K546" s="175"/>
      <c r="L546" s="175"/>
    </row>
    <row r="547" spans="1:12" ht="15.75" customHeight="1" x14ac:dyDescent="0.25">
      <c r="A547" s="175"/>
      <c r="B547" s="175"/>
      <c r="C547" s="175"/>
      <c r="D547" s="175"/>
      <c r="E547" s="175"/>
      <c r="F547" s="175"/>
      <c r="G547" s="175"/>
      <c r="H547" s="175"/>
      <c r="I547" s="175"/>
      <c r="J547" s="175"/>
      <c r="K547" s="175"/>
      <c r="L547" s="175"/>
    </row>
    <row r="548" spans="1:12" ht="15.75" customHeight="1" x14ac:dyDescent="0.25">
      <c r="A548" s="175"/>
      <c r="B548" s="175"/>
      <c r="C548" s="175"/>
      <c r="D548" s="175"/>
      <c r="E548" s="175"/>
      <c r="F548" s="175"/>
      <c r="G548" s="175"/>
      <c r="H548" s="175"/>
      <c r="I548" s="175"/>
      <c r="J548" s="175"/>
      <c r="K548" s="175"/>
      <c r="L548" s="175"/>
    </row>
    <row r="549" spans="1:12" ht="15.75" customHeight="1" x14ac:dyDescent="0.25">
      <c r="A549" s="175"/>
      <c r="B549" s="175"/>
      <c r="C549" s="175"/>
      <c r="D549" s="175"/>
      <c r="E549" s="175"/>
      <c r="F549" s="175"/>
      <c r="G549" s="175"/>
      <c r="H549" s="175"/>
      <c r="I549" s="175"/>
      <c r="J549" s="175"/>
      <c r="K549" s="175"/>
      <c r="L549" s="175"/>
    </row>
    <row r="550" spans="1:12" ht="15.75" customHeight="1" x14ac:dyDescent="0.25">
      <c r="A550" s="175"/>
      <c r="B550" s="175"/>
      <c r="C550" s="175"/>
      <c r="D550" s="175"/>
      <c r="E550" s="175"/>
      <c r="F550" s="175"/>
      <c r="G550" s="175"/>
      <c r="H550" s="175"/>
      <c r="I550" s="175"/>
      <c r="J550" s="175"/>
      <c r="K550" s="175"/>
      <c r="L550" s="175"/>
    </row>
    <row r="551" spans="1:12" ht="15.75" customHeight="1" x14ac:dyDescent="0.25">
      <c r="A551" s="175"/>
      <c r="B551" s="175"/>
      <c r="C551" s="175"/>
      <c r="D551" s="175"/>
      <c r="E551" s="175"/>
      <c r="F551" s="175"/>
      <c r="G551" s="175"/>
      <c r="H551" s="175"/>
      <c r="I551" s="175"/>
      <c r="J551" s="175"/>
      <c r="K551" s="175"/>
      <c r="L551" s="175"/>
    </row>
    <row r="552" spans="1:12" ht="15.75" customHeight="1" x14ac:dyDescent="0.25">
      <c r="A552" s="175"/>
      <c r="B552" s="175"/>
      <c r="C552" s="175"/>
      <c r="D552" s="175"/>
      <c r="E552" s="175"/>
      <c r="F552" s="175"/>
      <c r="G552" s="175"/>
      <c r="H552" s="175"/>
      <c r="I552" s="175"/>
      <c r="J552" s="175"/>
      <c r="K552" s="175"/>
      <c r="L552" s="175"/>
    </row>
    <row r="553" spans="1:12" ht="15.75" customHeight="1" x14ac:dyDescent="0.25">
      <c r="A553" s="175"/>
      <c r="B553" s="175"/>
      <c r="C553" s="175"/>
      <c r="D553" s="175"/>
      <c r="E553" s="175"/>
      <c r="F553" s="175"/>
      <c r="G553" s="175"/>
      <c r="H553" s="175"/>
      <c r="I553" s="175"/>
      <c r="J553" s="175"/>
      <c r="K553" s="175"/>
      <c r="L553" s="175"/>
    </row>
    <row r="554" spans="1:12" ht="15.75" customHeight="1" x14ac:dyDescent="0.25">
      <c r="A554" s="175"/>
      <c r="B554" s="175"/>
      <c r="C554" s="175"/>
      <c r="D554" s="175"/>
      <c r="E554" s="175"/>
      <c r="F554" s="175"/>
      <c r="G554" s="175"/>
      <c r="H554" s="175"/>
      <c r="I554" s="175"/>
      <c r="J554" s="175"/>
      <c r="K554" s="175"/>
      <c r="L554" s="175"/>
    </row>
    <row r="555" spans="1:12" ht="15.75" customHeight="1" x14ac:dyDescent="0.25">
      <c r="A555" s="175"/>
      <c r="B555" s="175"/>
      <c r="C555" s="175"/>
      <c r="D555" s="175"/>
      <c r="E555" s="175"/>
      <c r="F555" s="175"/>
      <c r="G555" s="175"/>
      <c r="H555" s="175"/>
      <c r="I555" s="175"/>
      <c r="J555" s="175"/>
      <c r="K555" s="175"/>
      <c r="L555" s="175"/>
    </row>
    <row r="556" spans="1:12" ht="15.75" customHeight="1" x14ac:dyDescent="0.25">
      <c r="A556" s="175"/>
      <c r="B556" s="175"/>
      <c r="C556" s="175"/>
      <c r="D556" s="175"/>
      <c r="E556" s="175"/>
      <c r="F556" s="175"/>
      <c r="G556" s="175"/>
      <c r="H556" s="175"/>
      <c r="I556" s="175"/>
      <c r="J556" s="175"/>
      <c r="K556" s="175"/>
      <c r="L556" s="175"/>
    </row>
    <row r="557" spans="1:12" ht="15.75" customHeight="1" x14ac:dyDescent="0.25">
      <c r="A557" s="175"/>
      <c r="B557" s="175"/>
      <c r="C557" s="175"/>
      <c r="D557" s="175"/>
      <c r="E557" s="175"/>
      <c r="F557" s="175"/>
      <c r="G557" s="175"/>
      <c r="H557" s="175"/>
      <c r="I557" s="175"/>
      <c r="J557" s="175"/>
      <c r="K557" s="175"/>
      <c r="L557" s="175"/>
    </row>
    <row r="558" spans="1:12" ht="15.75" customHeight="1" x14ac:dyDescent="0.25">
      <c r="A558" s="175"/>
      <c r="B558" s="175"/>
      <c r="C558" s="175"/>
      <c r="D558" s="175"/>
      <c r="E558" s="175"/>
      <c r="F558" s="175"/>
      <c r="G558" s="175"/>
      <c r="H558" s="175"/>
      <c r="I558" s="175"/>
      <c r="J558" s="175"/>
      <c r="K558" s="175"/>
      <c r="L558" s="175"/>
    </row>
    <row r="559" spans="1:12" ht="15.75" customHeight="1" x14ac:dyDescent="0.25">
      <c r="A559" s="175"/>
      <c r="B559" s="175"/>
      <c r="C559" s="175"/>
      <c r="D559" s="175"/>
      <c r="E559" s="175"/>
      <c r="F559" s="175"/>
      <c r="G559" s="175"/>
      <c r="H559" s="175"/>
      <c r="I559" s="175"/>
      <c r="J559" s="175"/>
      <c r="K559" s="175"/>
      <c r="L559" s="175"/>
    </row>
    <row r="560" spans="1:12" ht="15.75" customHeight="1" x14ac:dyDescent="0.25">
      <c r="A560" s="175"/>
      <c r="B560" s="175"/>
      <c r="C560" s="175"/>
      <c r="D560" s="175"/>
      <c r="E560" s="175"/>
      <c r="F560" s="175"/>
      <c r="G560" s="175"/>
      <c r="H560" s="175"/>
      <c r="I560" s="175"/>
      <c r="J560" s="175"/>
      <c r="K560" s="175"/>
      <c r="L560" s="175"/>
    </row>
    <row r="561" spans="1:12" ht="15.75" customHeight="1" x14ac:dyDescent="0.25">
      <c r="A561" s="175"/>
      <c r="B561" s="175"/>
      <c r="C561" s="175"/>
      <c r="D561" s="175"/>
      <c r="E561" s="175"/>
      <c r="F561" s="175"/>
      <c r="G561" s="175"/>
      <c r="H561" s="175"/>
      <c r="I561" s="175"/>
      <c r="J561" s="175"/>
      <c r="K561" s="175"/>
      <c r="L561" s="175"/>
    </row>
    <row r="562" spans="1:12" ht="15.75" customHeight="1" x14ac:dyDescent="0.25">
      <c r="A562" s="175"/>
      <c r="B562" s="175"/>
      <c r="C562" s="175"/>
      <c r="D562" s="175"/>
      <c r="E562" s="175"/>
      <c r="F562" s="175"/>
      <c r="G562" s="175"/>
      <c r="H562" s="175"/>
      <c r="I562" s="175"/>
      <c r="J562" s="175"/>
      <c r="K562" s="175"/>
      <c r="L562" s="175"/>
    </row>
    <row r="563" spans="1:12" ht="15.75" customHeight="1" x14ac:dyDescent="0.25">
      <c r="A563" s="175"/>
      <c r="B563" s="175"/>
      <c r="C563" s="175"/>
      <c r="D563" s="175"/>
      <c r="E563" s="175"/>
      <c r="F563" s="175"/>
      <c r="G563" s="175"/>
      <c r="H563" s="175"/>
      <c r="I563" s="175"/>
      <c r="J563" s="175"/>
      <c r="K563" s="175"/>
      <c r="L563" s="175"/>
    </row>
    <row r="564" spans="1:12" ht="15.75" customHeight="1" x14ac:dyDescent="0.25">
      <c r="A564" s="175"/>
      <c r="B564" s="175"/>
      <c r="C564" s="175"/>
      <c r="D564" s="175"/>
      <c r="E564" s="175"/>
      <c r="F564" s="175"/>
      <c r="G564" s="175"/>
      <c r="H564" s="175"/>
      <c r="I564" s="175"/>
      <c r="J564" s="175"/>
      <c r="K564" s="175"/>
      <c r="L564" s="175"/>
    </row>
    <row r="565" spans="1:12" ht="15.75" customHeight="1" x14ac:dyDescent="0.25">
      <c r="A565" s="175"/>
      <c r="B565" s="175"/>
      <c r="C565" s="175"/>
      <c r="D565" s="175"/>
      <c r="E565" s="175"/>
      <c r="F565" s="175"/>
      <c r="G565" s="175"/>
      <c r="H565" s="175"/>
      <c r="I565" s="175"/>
      <c r="J565" s="175"/>
      <c r="K565" s="175"/>
      <c r="L565" s="175"/>
    </row>
    <row r="566" spans="1:12" ht="15.75" customHeight="1" x14ac:dyDescent="0.25">
      <c r="A566" s="175"/>
      <c r="B566" s="175"/>
      <c r="C566" s="175"/>
      <c r="D566" s="175"/>
      <c r="E566" s="175"/>
      <c r="F566" s="175"/>
      <c r="G566" s="175"/>
      <c r="H566" s="175"/>
      <c r="I566" s="175"/>
      <c r="J566" s="175"/>
      <c r="K566" s="175"/>
      <c r="L566" s="175"/>
    </row>
    <row r="567" spans="1:12" ht="15.75" customHeight="1" x14ac:dyDescent="0.25">
      <c r="A567" s="175"/>
      <c r="B567" s="175"/>
      <c r="C567" s="175"/>
      <c r="D567" s="175"/>
      <c r="E567" s="175"/>
      <c r="F567" s="175"/>
      <c r="G567" s="175"/>
      <c r="H567" s="175"/>
      <c r="I567" s="175"/>
      <c r="J567" s="175"/>
      <c r="K567" s="175"/>
      <c r="L567" s="175"/>
    </row>
    <row r="568" spans="1:12" ht="15.75" customHeight="1" x14ac:dyDescent="0.25">
      <c r="A568" s="175"/>
      <c r="B568" s="175"/>
      <c r="C568" s="175"/>
      <c r="D568" s="175"/>
      <c r="E568" s="175"/>
      <c r="F568" s="175"/>
      <c r="G568" s="175"/>
      <c r="H568" s="175"/>
      <c r="I568" s="175"/>
      <c r="J568" s="175"/>
      <c r="K568" s="175"/>
      <c r="L568" s="175"/>
    </row>
    <row r="569" spans="1:12" ht="15.75" customHeight="1" x14ac:dyDescent="0.25">
      <c r="A569" s="175"/>
      <c r="B569" s="175"/>
      <c r="C569" s="175"/>
      <c r="D569" s="175"/>
      <c r="E569" s="175"/>
      <c r="F569" s="175"/>
      <c r="G569" s="175"/>
      <c r="H569" s="175"/>
      <c r="I569" s="175"/>
      <c r="J569" s="175"/>
      <c r="K569" s="175"/>
      <c r="L569" s="175"/>
    </row>
    <row r="570" spans="1:12" ht="15.75" customHeight="1" x14ac:dyDescent="0.25">
      <c r="A570" s="175"/>
      <c r="B570" s="175"/>
      <c r="C570" s="175"/>
      <c r="D570" s="175"/>
      <c r="E570" s="175"/>
      <c r="F570" s="175"/>
      <c r="G570" s="175"/>
      <c r="H570" s="175"/>
      <c r="I570" s="175"/>
      <c r="J570" s="175"/>
      <c r="K570" s="175"/>
      <c r="L570" s="175"/>
    </row>
    <row r="571" spans="1:12" ht="15.75" customHeight="1" x14ac:dyDescent="0.25">
      <c r="A571" s="175"/>
      <c r="B571" s="175"/>
      <c r="C571" s="175"/>
      <c r="D571" s="175"/>
      <c r="E571" s="175"/>
      <c r="F571" s="175"/>
      <c r="G571" s="175"/>
      <c r="H571" s="175"/>
      <c r="I571" s="175"/>
      <c r="J571" s="175"/>
      <c r="K571" s="175"/>
      <c r="L571" s="175"/>
    </row>
    <row r="572" spans="1:12" ht="15.75" customHeight="1" x14ac:dyDescent="0.25">
      <c r="A572" s="175"/>
      <c r="B572" s="175"/>
      <c r="C572" s="175"/>
      <c r="D572" s="175"/>
      <c r="E572" s="175"/>
      <c r="F572" s="175"/>
      <c r="G572" s="175"/>
      <c r="H572" s="175"/>
      <c r="I572" s="175"/>
      <c r="J572" s="175"/>
      <c r="K572" s="175"/>
      <c r="L572" s="175"/>
    </row>
    <row r="573" spans="1:12" ht="15.75" customHeight="1" x14ac:dyDescent="0.25">
      <c r="A573" s="175"/>
      <c r="B573" s="175"/>
      <c r="C573" s="175"/>
      <c r="D573" s="175"/>
      <c r="E573" s="175"/>
      <c r="F573" s="175"/>
      <c r="G573" s="175"/>
      <c r="H573" s="175"/>
      <c r="I573" s="175"/>
      <c r="J573" s="175"/>
      <c r="K573" s="175"/>
      <c r="L573" s="175"/>
    </row>
    <row r="574" spans="1:12" ht="15.75" customHeight="1" x14ac:dyDescent="0.25">
      <c r="A574" s="175"/>
      <c r="B574" s="175"/>
      <c r="C574" s="175"/>
      <c r="D574" s="175"/>
      <c r="E574" s="175"/>
      <c r="F574" s="175"/>
      <c r="G574" s="175"/>
      <c r="H574" s="175"/>
      <c r="I574" s="175"/>
      <c r="J574" s="175"/>
      <c r="K574" s="175"/>
      <c r="L574" s="175"/>
    </row>
    <row r="575" spans="1:12" ht="15.75" customHeight="1" x14ac:dyDescent="0.25">
      <c r="A575" s="175"/>
      <c r="B575" s="175"/>
      <c r="C575" s="175"/>
      <c r="D575" s="175"/>
      <c r="E575" s="175"/>
      <c r="F575" s="175"/>
      <c r="G575" s="175"/>
      <c r="H575" s="175"/>
      <c r="I575" s="175"/>
      <c r="J575" s="175"/>
      <c r="K575" s="175"/>
      <c r="L575" s="175"/>
    </row>
    <row r="576" spans="1:12" ht="15.75" customHeight="1" x14ac:dyDescent="0.25">
      <c r="A576" s="175"/>
      <c r="B576" s="175"/>
      <c r="C576" s="175"/>
      <c r="D576" s="175"/>
      <c r="E576" s="175"/>
      <c r="F576" s="175"/>
      <c r="G576" s="175"/>
      <c r="H576" s="175"/>
      <c r="I576" s="175"/>
      <c r="J576" s="175"/>
      <c r="K576" s="175"/>
      <c r="L576" s="175"/>
    </row>
    <row r="577" spans="1:12" ht="15.75" customHeight="1" x14ac:dyDescent="0.25">
      <c r="A577" s="175"/>
      <c r="B577" s="175"/>
      <c r="C577" s="175"/>
      <c r="D577" s="175"/>
      <c r="E577" s="175"/>
      <c r="F577" s="175"/>
      <c r="G577" s="175"/>
      <c r="H577" s="175"/>
      <c r="I577" s="175"/>
      <c r="J577" s="175"/>
      <c r="K577" s="175"/>
      <c r="L577" s="175"/>
    </row>
    <row r="578" spans="1:12" ht="15.75" customHeight="1" x14ac:dyDescent="0.25">
      <c r="A578" s="175"/>
      <c r="B578" s="175"/>
      <c r="C578" s="175"/>
      <c r="D578" s="175"/>
      <c r="E578" s="175"/>
      <c r="F578" s="175"/>
      <c r="G578" s="175"/>
      <c r="H578" s="175"/>
      <c r="I578" s="175"/>
      <c r="J578" s="175"/>
      <c r="K578" s="175"/>
      <c r="L578" s="175"/>
    </row>
    <row r="579" spans="1:12" ht="15.75" customHeight="1" x14ac:dyDescent="0.25">
      <c r="A579" s="175"/>
      <c r="B579" s="175"/>
      <c r="C579" s="175"/>
      <c r="D579" s="175"/>
      <c r="E579" s="175"/>
      <c r="F579" s="175"/>
      <c r="G579" s="175"/>
      <c r="H579" s="175"/>
      <c r="I579" s="175"/>
      <c r="J579" s="175"/>
      <c r="K579" s="175"/>
      <c r="L579" s="175"/>
    </row>
    <row r="580" spans="1:12" ht="15.75" customHeight="1" x14ac:dyDescent="0.25">
      <c r="A580" s="175"/>
      <c r="B580" s="175"/>
      <c r="C580" s="175"/>
      <c r="D580" s="175"/>
      <c r="E580" s="175"/>
      <c r="F580" s="175"/>
      <c r="G580" s="175"/>
      <c r="H580" s="175"/>
      <c r="I580" s="175"/>
      <c r="J580" s="175"/>
      <c r="K580" s="175"/>
      <c r="L580" s="175"/>
    </row>
    <row r="581" spans="1:12" ht="15.75" customHeight="1" x14ac:dyDescent="0.25">
      <c r="A581" s="175"/>
      <c r="B581" s="175"/>
      <c r="C581" s="175"/>
      <c r="D581" s="175"/>
      <c r="E581" s="175"/>
      <c r="F581" s="175"/>
      <c r="G581" s="175"/>
      <c r="H581" s="175"/>
      <c r="I581" s="175"/>
      <c r="J581" s="175"/>
      <c r="K581" s="175"/>
      <c r="L581" s="175"/>
    </row>
    <row r="582" spans="1:12" ht="15.75" customHeight="1" x14ac:dyDescent="0.25">
      <c r="A582" s="175"/>
      <c r="B582" s="175"/>
      <c r="C582" s="175"/>
      <c r="D582" s="175"/>
      <c r="E582" s="175"/>
      <c r="F582" s="175"/>
      <c r="G582" s="175"/>
      <c r="H582" s="175"/>
      <c r="I582" s="175"/>
      <c r="J582" s="175"/>
      <c r="K582" s="175"/>
      <c r="L582" s="175"/>
    </row>
    <row r="583" spans="1:12" ht="15.75" customHeight="1" x14ac:dyDescent="0.25">
      <c r="A583" s="175"/>
      <c r="B583" s="175"/>
      <c r="C583" s="175"/>
      <c r="D583" s="175"/>
      <c r="E583" s="175"/>
      <c r="F583" s="175"/>
      <c r="G583" s="175"/>
      <c r="H583" s="175"/>
      <c r="I583" s="175"/>
      <c r="J583" s="175"/>
      <c r="K583" s="175"/>
      <c r="L583" s="175"/>
    </row>
    <row r="584" spans="1:12" ht="15.75" customHeight="1" x14ac:dyDescent="0.25">
      <c r="A584" s="175"/>
      <c r="B584" s="175"/>
      <c r="C584" s="175"/>
      <c r="D584" s="175"/>
      <c r="E584" s="175"/>
      <c r="F584" s="175"/>
      <c r="G584" s="175"/>
      <c r="H584" s="175"/>
      <c r="I584" s="175"/>
      <c r="J584" s="175"/>
      <c r="K584" s="175"/>
      <c r="L584" s="175"/>
    </row>
    <row r="585" spans="1:12" ht="15.75" customHeight="1" x14ac:dyDescent="0.25">
      <c r="A585" s="175"/>
      <c r="B585" s="175"/>
      <c r="C585" s="175"/>
      <c r="D585" s="175"/>
      <c r="E585" s="175"/>
      <c r="F585" s="175"/>
      <c r="G585" s="175"/>
      <c r="H585" s="175"/>
      <c r="I585" s="175"/>
      <c r="J585" s="175"/>
      <c r="K585" s="175"/>
      <c r="L585" s="175"/>
    </row>
    <row r="586" spans="1:12" ht="15.75" customHeight="1" x14ac:dyDescent="0.25">
      <c r="A586" s="175"/>
      <c r="B586" s="175"/>
      <c r="C586" s="175"/>
      <c r="D586" s="175"/>
      <c r="E586" s="175"/>
      <c r="F586" s="175"/>
      <c r="G586" s="175"/>
      <c r="H586" s="175"/>
      <c r="I586" s="175"/>
      <c r="J586" s="175"/>
      <c r="K586" s="175"/>
      <c r="L586" s="175"/>
    </row>
    <row r="587" spans="1:12" ht="15.75" customHeight="1" x14ac:dyDescent="0.25">
      <c r="A587" s="175"/>
      <c r="B587" s="175"/>
      <c r="C587" s="175"/>
      <c r="D587" s="175"/>
      <c r="E587" s="175"/>
      <c r="F587" s="175"/>
      <c r="G587" s="175"/>
      <c r="H587" s="175"/>
      <c r="I587" s="175"/>
      <c r="J587" s="175"/>
      <c r="K587" s="175"/>
      <c r="L587" s="175"/>
    </row>
    <row r="588" spans="1:12" ht="15.75" customHeight="1" x14ac:dyDescent="0.25">
      <c r="A588" s="175"/>
      <c r="B588" s="175"/>
      <c r="C588" s="175"/>
      <c r="D588" s="175"/>
      <c r="E588" s="175"/>
      <c r="F588" s="175"/>
      <c r="G588" s="175"/>
      <c r="H588" s="175"/>
      <c r="I588" s="175"/>
      <c r="J588" s="175"/>
      <c r="K588" s="175"/>
      <c r="L588" s="175"/>
    </row>
    <row r="589" spans="1:12" ht="15.75" customHeight="1" x14ac:dyDescent="0.25">
      <c r="A589" s="175"/>
      <c r="B589" s="175"/>
      <c r="C589" s="175"/>
      <c r="D589" s="175"/>
      <c r="E589" s="175"/>
      <c r="F589" s="175"/>
      <c r="G589" s="175"/>
      <c r="H589" s="175"/>
      <c r="I589" s="175"/>
      <c r="J589" s="175"/>
      <c r="K589" s="175"/>
      <c r="L589" s="175"/>
    </row>
    <row r="590" spans="1:12" ht="15.75" customHeight="1" x14ac:dyDescent="0.25">
      <c r="A590" s="175"/>
      <c r="B590" s="175"/>
      <c r="C590" s="175"/>
      <c r="D590" s="175"/>
      <c r="E590" s="175"/>
      <c r="F590" s="175"/>
      <c r="G590" s="175"/>
      <c r="H590" s="175"/>
      <c r="I590" s="175"/>
      <c r="J590" s="175"/>
      <c r="K590" s="175"/>
      <c r="L590" s="175"/>
    </row>
    <row r="591" spans="1:12" ht="15.75" customHeight="1" x14ac:dyDescent="0.25">
      <c r="A591" s="175"/>
      <c r="B591" s="175"/>
      <c r="C591" s="175"/>
      <c r="D591" s="175"/>
      <c r="E591" s="175"/>
      <c r="F591" s="175"/>
      <c r="G591" s="175"/>
      <c r="H591" s="175"/>
      <c r="I591" s="175"/>
      <c r="J591" s="175"/>
      <c r="K591" s="175"/>
      <c r="L591" s="175"/>
    </row>
    <row r="592" spans="1:12" ht="15.75" customHeight="1" x14ac:dyDescent="0.25">
      <c r="A592" s="175"/>
      <c r="B592" s="175"/>
      <c r="C592" s="175"/>
      <c r="D592" s="175"/>
      <c r="E592" s="175"/>
      <c r="F592" s="175"/>
      <c r="G592" s="175"/>
      <c r="H592" s="175"/>
      <c r="I592" s="175"/>
      <c r="J592" s="175"/>
      <c r="K592" s="175"/>
      <c r="L592" s="175"/>
    </row>
    <row r="593" spans="1:12" ht="15.75" customHeight="1" x14ac:dyDescent="0.25">
      <c r="A593" s="175"/>
      <c r="B593" s="175"/>
      <c r="C593" s="175"/>
      <c r="D593" s="175"/>
      <c r="E593" s="175"/>
      <c r="F593" s="175"/>
      <c r="G593" s="175"/>
      <c r="H593" s="175"/>
      <c r="I593" s="175"/>
      <c r="J593" s="175"/>
      <c r="K593" s="175"/>
      <c r="L593" s="175"/>
    </row>
    <row r="594" spans="1:12" ht="15.75" customHeight="1" x14ac:dyDescent="0.25">
      <c r="A594" s="175"/>
      <c r="B594" s="175"/>
      <c r="C594" s="175"/>
      <c r="D594" s="175"/>
      <c r="E594" s="175"/>
      <c r="F594" s="175"/>
      <c r="G594" s="175"/>
      <c r="H594" s="175"/>
      <c r="I594" s="175"/>
      <c r="J594" s="175"/>
      <c r="K594" s="175"/>
      <c r="L594" s="175"/>
    </row>
    <row r="595" spans="1:12" ht="15.75" customHeight="1" x14ac:dyDescent="0.25">
      <c r="A595" s="175"/>
      <c r="B595" s="175"/>
      <c r="C595" s="175"/>
      <c r="D595" s="175"/>
      <c r="E595" s="175"/>
      <c r="F595" s="175"/>
      <c r="G595" s="175"/>
      <c r="H595" s="175"/>
      <c r="I595" s="175"/>
      <c r="J595" s="175"/>
      <c r="K595" s="175"/>
      <c r="L595" s="175"/>
    </row>
    <row r="596" spans="1:12" ht="15.75" customHeight="1" x14ac:dyDescent="0.25">
      <c r="A596" s="175"/>
      <c r="B596" s="175"/>
      <c r="C596" s="175"/>
      <c r="D596" s="175"/>
      <c r="E596" s="175"/>
      <c r="F596" s="175"/>
      <c r="G596" s="175"/>
      <c r="H596" s="175"/>
      <c r="I596" s="175"/>
      <c r="J596" s="175"/>
      <c r="K596" s="175"/>
      <c r="L596" s="175"/>
    </row>
    <row r="597" spans="1:12" ht="15.75" customHeight="1" x14ac:dyDescent="0.25">
      <c r="A597" s="175"/>
      <c r="B597" s="175"/>
      <c r="C597" s="175"/>
      <c r="D597" s="175"/>
      <c r="E597" s="175"/>
      <c r="F597" s="175"/>
      <c r="G597" s="175"/>
      <c r="H597" s="175"/>
      <c r="I597" s="175"/>
      <c r="J597" s="175"/>
      <c r="K597" s="175"/>
      <c r="L597" s="175"/>
    </row>
    <row r="598" spans="1:12" ht="15.75" customHeight="1" x14ac:dyDescent="0.25">
      <c r="A598" s="175"/>
      <c r="B598" s="175"/>
      <c r="C598" s="175"/>
      <c r="D598" s="175"/>
      <c r="E598" s="175"/>
      <c r="F598" s="175"/>
      <c r="G598" s="175"/>
      <c r="H598" s="175"/>
      <c r="I598" s="175"/>
      <c r="J598" s="175"/>
      <c r="K598" s="175"/>
      <c r="L598" s="175"/>
    </row>
    <row r="599" spans="1:12" ht="15.75" customHeight="1" x14ac:dyDescent="0.25">
      <c r="A599" s="175"/>
      <c r="B599" s="175"/>
      <c r="C599" s="175"/>
      <c r="D599" s="175"/>
      <c r="E599" s="175"/>
      <c r="F599" s="175"/>
      <c r="G599" s="175"/>
      <c r="H599" s="175"/>
      <c r="I599" s="175"/>
      <c r="J599" s="175"/>
      <c r="K599" s="175"/>
      <c r="L599" s="175"/>
    </row>
    <row r="600" spans="1:12" ht="15.75" customHeight="1" x14ac:dyDescent="0.25">
      <c r="A600" s="175"/>
      <c r="B600" s="175"/>
      <c r="C600" s="175"/>
      <c r="D600" s="175"/>
      <c r="E600" s="175"/>
      <c r="F600" s="175"/>
      <c r="G600" s="175"/>
      <c r="H600" s="175"/>
      <c r="I600" s="175"/>
      <c r="J600" s="175"/>
      <c r="K600" s="175"/>
      <c r="L600" s="175"/>
    </row>
    <row r="601" spans="1:12" ht="15.75" customHeight="1" x14ac:dyDescent="0.25">
      <c r="A601" s="175"/>
      <c r="B601" s="175"/>
      <c r="C601" s="175"/>
      <c r="D601" s="175"/>
      <c r="E601" s="175"/>
      <c r="F601" s="175"/>
      <c r="G601" s="175"/>
      <c r="H601" s="175"/>
      <c r="I601" s="175"/>
      <c r="J601" s="175"/>
      <c r="K601" s="175"/>
      <c r="L601" s="175"/>
    </row>
    <row r="602" spans="1:12" ht="15.75" customHeight="1" x14ac:dyDescent="0.25">
      <c r="A602" s="175"/>
      <c r="B602" s="175"/>
      <c r="C602" s="175"/>
      <c r="D602" s="175"/>
      <c r="E602" s="175"/>
      <c r="F602" s="175"/>
      <c r="G602" s="175"/>
      <c r="H602" s="175"/>
      <c r="I602" s="175"/>
      <c r="J602" s="175"/>
      <c r="K602" s="175"/>
      <c r="L602" s="175"/>
    </row>
    <row r="603" spans="1:12" ht="15.75" customHeight="1" x14ac:dyDescent="0.25">
      <c r="A603" s="175"/>
      <c r="B603" s="175"/>
      <c r="C603" s="175"/>
      <c r="D603" s="175"/>
      <c r="E603" s="175"/>
      <c r="F603" s="175"/>
      <c r="G603" s="175"/>
      <c r="H603" s="175"/>
      <c r="I603" s="175"/>
      <c r="J603" s="175"/>
      <c r="K603" s="175"/>
      <c r="L603" s="175"/>
    </row>
    <row r="604" spans="1:12" ht="15.75" customHeight="1" x14ac:dyDescent="0.25">
      <c r="A604" s="175"/>
      <c r="B604" s="175"/>
      <c r="C604" s="175"/>
      <c r="D604" s="175"/>
      <c r="E604" s="175"/>
      <c r="F604" s="175"/>
      <c r="G604" s="175"/>
      <c r="H604" s="175"/>
      <c r="I604" s="175"/>
      <c r="J604" s="175"/>
      <c r="K604" s="175"/>
      <c r="L604" s="175"/>
    </row>
    <row r="605" spans="1:12" ht="15.75" customHeight="1" x14ac:dyDescent="0.25">
      <c r="A605" s="175"/>
      <c r="B605" s="175"/>
      <c r="C605" s="175"/>
      <c r="D605" s="175"/>
      <c r="E605" s="175"/>
      <c r="F605" s="175"/>
      <c r="G605" s="175"/>
      <c r="H605" s="175"/>
      <c r="I605" s="175"/>
      <c r="J605" s="175"/>
      <c r="K605" s="175"/>
      <c r="L605" s="175"/>
    </row>
    <row r="606" spans="1:12" ht="15.75" customHeight="1" x14ac:dyDescent="0.25">
      <c r="A606" s="175"/>
      <c r="B606" s="175"/>
      <c r="C606" s="175"/>
      <c r="D606" s="175"/>
      <c r="E606" s="175"/>
      <c r="F606" s="175"/>
      <c r="G606" s="175"/>
      <c r="H606" s="175"/>
      <c r="I606" s="175"/>
      <c r="J606" s="175"/>
      <c r="K606" s="175"/>
      <c r="L606" s="175"/>
    </row>
    <row r="607" spans="1:12" ht="15.75" customHeight="1" x14ac:dyDescent="0.25">
      <c r="A607" s="175"/>
      <c r="B607" s="175"/>
      <c r="C607" s="175"/>
      <c r="D607" s="175"/>
      <c r="E607" s="175"/>
      <c r="F607" s="175"/>
      <c r="G607" s="175"/>
      <c r="H607" s="175"/>
      <c r="I607" s="175"/>
      <c r="J607" s="175"/>
      <c r="K607" s="175"/>
      <c r="L607" s="175"/>
    </row>
    <row r="608" spans="1:12" ht="15.75" customHeight="1" x14ac:dyDescent="0.25">
      <c r="A608" s="175"/>
      <c r="B608" s="175"/>
      <c r="C608" s="175"/>
      <c r="D608" s="175"/>
      <c r="E608" s="175"/>
      <c r="F608" s="175"/>
      <c r="G608" s="175"/>
      <c r="H608" s="175"/>
      <c r="I608" s="175"/>
      <c r="J608" s="175"/>
      <c r="K608" s="175"/>
      <c r="L608" s="175"/>
    </row>
    <row r="609" spans="1:12" ht="15.75" customHeight="1" x14ac:dyDescent="0.25">
      <c r="A609" s="175"/>
      <c r="B609" s="175"/>
      <c r="C609" s="175"/>
      <c r="D609" s="175"/>
      <c r="E609" s="175"/>
      <c r="F609" s="175"/>
      <c r="G609" s="175"/>
      <c r="H609" s="175"/>
      <c r="I609" s="175"/>
      <c r="J609" s="175"/>
      <c r="K609" s="175"/>
      <c r="L609" s="175"/>
    </row>
    <row r="610" spans="1:12" ht="15.75" customHeight="1" x14ac:dyDescent="0.25">
      <c r="A610" s="175"/>
      <c r="B610" s="175"/>
      <c r="C610" s="175"/>
      <c r="D610" s="175"/>
      <c r="E610" s="175"/>
      <c r="F610" s="175"/>
      <c r="G610" s="175"/>
      <c r="H610" s="175"/>
      <c r="I610" s="175"/>
      <c r="J610" s="175"/>
      <c r="K610" s="175"/>
      <c r="L610" s="175"/>
    </row>
    <row r="611" spans="1:12" ht="15.75" customHeight="1" x14ac:dyDescent="0.25">
      <c r="A611" s="175"/>
      <c r="B611" s="175"/>
      <c r="C611" s="175"/>
      <c r="D611" s="175"/>
      <c r="E611" s="175"/>
      <c r="F611" s="175"/>
      <c r="G611" s="175"/>
      <c r="H611" s="175"/>
      <c r="I611" s="175"/>
      <c r="J611" s="175"/>
      <c r="K611" s="175"/>
      <c r="L611" s="175"/>
    </row>
    <row r="612" spans="1:12" ht="15.75" customHeight="1" x14ac:dyDescent="0.25">
      <c r="A612" s="175"/>
      <c r="B612" s="175"/>
      <c r="C612" s="175"/>
      <c r="D612" s="175"/>
      <c r="E612" s="175"/>
      <c r="F612" s="175"/>
      <c r="G612" s="175"/>
      <c r="H612" s="175"/>
      <c r="I612" s="175"/>
      <c r="J612" s="175"/>
      <c r="K612" s="175"/>
      <c r="L612" s="175"/>
    </row>
    <row r="613" spans="1:12" ht="15.75" customHeight="1" x14ac:dyDescent="0.25">
      <c r="A613" s="175"/>
      <c r="B613" s="175"/>
      <c r="C613" s="175"/>
      <c r="D613" s="175"/>
      <c r="E613" s="175"/>
      <c r="F613" s="175"/>
      <c r="G613" s="175"/>
      <c r="H613" s="175"/>
      <c r="I613" s="175"/>
      <c r="J613" s="175"/>
      <c r="K613" s="175"/>
      <c r="L613" s="175"/>
    </row>
    <row r="614" spans="1:12" ht="15.75" customHeight="1" x14ac:dyDescent="0.25">
      <c r="A614" s="175"/>
      <c r="B614" s="175"/>
      <c r="C614" s="175"/>
      <c r="D614" s="175"/>
      <c r="E614" s="175"/>
      <c r="F614" s="175"/>
      <c r="G614" s="175"/>
      <c r="H614" s="175"/>
      <c r="I614" s="175"/>
      <c r="J614" s="175"/>
      <c r="K614" s="175"/>
      <c r="L614" s="175"/>
    </row>
    <row r="615" spans="1:12" ht="15.75" customHeight="1" x14ac:dyDescent="0.25">
      <c r="A615" s="175"/>
      <c r="B615" s="175"/>
      <c r="C615" s="175"/>
      <c r="D615" s="175"/>
      <c r="E615" s="175"/>
      <c r="F615" s="175"/>
      <c r="G615" s="175"/>
      <c r="H615" s="175"/>
      <c r="I615" s="175"/>
      <c r="J615" s="175"/>
      <c r="K615" s="175"/>
      <c r="L615" s="175"/>
    </row>
    <row r="616" spans="1:12" ht="15.75" customHeight="1" x14ac:dyDescent="0.25">
      <c r="A616" s="175"/>
      <c r="B616" s="175"/>
      <c r="C616" s="175"/>
      <c r="D616" s="175"/>
      <c r="E616" s="175"/>
      <c r="F616" s="175"/>
      <c r="G616" s="175"/>
      <c r="H616" s="175"/>
      <c r="I616" s="175"/>
      <c r="J616" s="175"/>
      <c r="K616" s="175"/>
      <c r="L616" s="175"/>
    </row>
    <row r="617" spans="1:12" ht="15.75" customHeight="1" x14ac:dyDescent="0.25">
      <c r="A617" s="175"/>
      <c r="B617" s="175"/>
      <c r="C617" s="175"/>
      <c r="D617" s="175"/>
      <c r="E617" s="175"/>
      <c r="F617" s="175"/>
      <c r="G617" s="175"/>
      <c r="H617" s="175"/>
      <c r="I617" s="175"/>
      <c r="J617" s="175"/>
      <c r="K617" s="175"/>
      <c r="L617" s="175"/>
    </row>
    <row r="618" spans="1:12" ht="15.75" customHeight="1" x14ac:dyDescent="0.25">
      <c r="A618" s="175"/>
      <c r="B618" s="175"/>
      <c r="C618" s="175"/>
      <c r="D618" s="175"/>
      <c r="E618" s="175"/>
      <c r="F618" s="175"/>
      <c r="G618" s="175"/>
      <c r="H618" s="175"/>
      <c r="I618" s="175"/>
      <c r="J618" s="175"/>
      <c r="K618" s="175"/>
      <c r="L618" s="175"/>
    </row>
    <row r="619" spans="1:12" ht="15.75" customHeight="1" x14ac:dyDescent="0.25">
      <c r="A619" s="175"/>
      <c r="B619" s="175"/>
      <c r="C619" s="175"/>
      <c r="D619" s="175"/>
      <c r="E619" s="175"/>
      <c r="F619" s="175"/>
      <c r="G619" s="175"/>
      <c r="H619" s="175"/>
      <c r="I619" s="175"/>
      <c r="J619" s="175"/>
      <c r="K619" s="175"/>
      <c r="L619" s="175"/>
    </row>
    <row r="620" spans="1:12" ht="15.75" customHeight="1" x14ac:dyDescent="0.25">
      <c r="A620" s="175"/>
      <c r="B620" s="175"/>
      <c r="C620" s="175"/>
      <c r="D620" s="175"/>
      <c r="E620" s="175"/>
      <c r="F620" s="175"/>
      <c r="G620" s="175"/>
      <c r="H620" s="175"/>
      <c r="I620" s="175"/>
      <c r="J620" s="175"/>
      <c r="K620" s="175"/>
      <c r="L620" s="175"/>
    </row>
    <row r="621" spans="1:12" ht="15.75" customHeight="1" x14ac:dyDescent="0.25">
      <c r="A621" s="175"/>
      <c r="B621" s="175"/>
      <c r="C621" s="175"/>
      <c r="D621" s="175"/>
      <c r="E621" s="175"/>
      <c r="F621" s="175"/>
      <c r="G621" s="175"/>
      <c r="H621" s="175"/>
      <c r="I621" s="175"/>
      <c r="J621" s="175"/>
      <c r="K621" s="175"/>
      <c r="L621" s="175"/>
    </row>
    <row r="622" spans="1:12" ht="15.75" customHeight="1" x14ac:dyDescent="0.25">
      <c r="A622" s="175"/>
      <c r="B622" s="175"/>
      <c r="C622" s="175"/>
      <c r="D622" s="175"/>
      <c r="E622" s="175"/>
      <c r="F622" s="175"/>
      <c r="G622" s="175"/>
      <c r="H622" s="175"/>
      <c r="I622" s="175"/>
      <c r="J622" s="175"/>
      <c r="K622" s="175"/>
      <c r="L622" s="175"/>
    </row>
    <row r="623" spans="1:12" ht="15.75" customHeight="1" x14ac:dyDescent="0.25">
      <c r="A623" s="175"/>
      <c r="B623" s="175"/>
      <c r="C623" s="175"/>
      <c r="D623" s="175"/>
      <c r="E623" s="175"/>
      <c r="F623" s="175"/>
      <c r="G623" s="175"/>
      <c r="H623" s="175"/>
      <c r="I623" s="175"/>
      <c r="J623" s="175"/>
      <c r="K623" s="175"/>
      <c r="L623" s="175"/>
    </row>
    <row r="624" spans="1:12" ht="15.75" customHeight="1" x14ac:dyDescent="0.25">
      <c r="A624" s="175"/>
      <c r="B624" s="175"/>
      <c r="C624" s="175"/>
      <c r="D624" s="175"/>
      <c r="E624" s="175"/>
      <c r="F624" s="175"/>
      <c r="G624" s="175"/>
      <c r="H624" s="175"/>
      <c r="I624" s="175"/>
      <c r="J624" s="175"/>
      <c r="K624" s="175"/>
      <c r="L624" s="175"/>
    </row>
    <row r="625" spans="1:12" ht="15.75" customHeight="1" x14ac:dyDescent="0.25">
      <c r="A625" s="175"/>
      <c r="B625" s="175"/>
      <c r="C625" s="175"/>
      <c r="D625" s="175"/>
      <c r="E625" s="175"/>
      <c r="F625" s="175"/>
      <c r="G625" s="175"/>
      <c r="H625" s="175"/>
      <c r="I625" s="175"/>
      <c r="J625" s="175"/>
      <c r="K625" s="175"/>
      <c r="L625" s="175"/>
    </row>
    <row r="626" spans="1:12" ht="15.75" customHeight="1" x14ac:dyDescent="0.25">
      <c r="A626" s="175"/>
      <c r="B626" s="175"/>
      <c r="C626" s="175"/>
      <c r="D626" s="175"/>
      <c r="E626" s="175"/>
      <c r="F626" s="175"/>
      <c r="G626" s="175"/>
      <c r="H626" s="175"/>
      <c r="I626" s="175"/>
      <c r="J626" s="175"/>
      <c r="K626" s="175"/>
      <c r="L626" s="175"/>
    </row>
    <row r="627" spans="1:12" ht="15.75" customHeight="1" x14ac:dyDescent="0.25">
      <c r="A627" s="175"/>
      <c r="B627" s="175"/>
      <c r="C627" s="175"/>
      <c r="D627" s="175"/>
      <c r="E627" s="175"/>
      <c r="F627" s="175"/>
      <c r="G627" s="175"/>
      <c r="H627" s="175"/>
      <c r="I627" s="175"/>
      <c r="J627" s="175"/>
      <c r="K627" s="175"/>
      <c r="L627" s="175"/>
    </row>
    <row r="628" spans="1:12" ht="15.75" customHeight="1" x14ac:dyDescent="0.25">
      <c r="A628" s="175"/>
      <c r="B628" s="175"/>
      <c r="C628" s="175"/>
      <c r="D628" s="175"/>
      <c r="E628" s="175"/>
      <c r="F628" s="175"/>
      <c r="G628" s="175"/>
      <c r="H628" s="175"/>
      <c r="I628" s="175"/>
      <c r="J628" s="175"/>
      <c r="K628" s="175"/>
      <c r="L628" s="175"/>
    </row>
    <row r="629" spans="1:12" ht="15.75" customHeight="1" x14ac:dyDescent="0.25">
      <c r="A629" s="175"/>
      <c r="B629" s="175"/>
      <c r="C629" s="175"/>
      <c r="D629" s="175"/>
      <c r="E629" s="175"/>
      <c r="F629" s="175"/>
      <c r="G629" s="175"/>
      <c r="H629" s="175"/>
      <c r="I629" s="175"/>
      <c r="J629" s="175"/>
      <c r="K629" s="175"/>
      <c r="L629" s="175"/>
    </row>
    <row r="630" spans="1:12" ht="15.75" customHeight="1" x14ac:dyDescent="0.25">
      <c r="A630" s="175"/>
      <c r="B630" s="175"/>
      <c r="C630" s="175"/>
      <c r="D630" s="175"/>
      <c r="E630" s="175"/>
      <c r="F630" s="175"/>
      <c r="G630" s="175"/>
      <c r="H630" s="175"/>
      <c r="I630" s="175"/>
      <c r="J630" s="175"/>
      <c r="K630" s="175"/>
      <c r="L630" s="175"/>
    </row>
    <row r="631" spans="1:12" ht="15.75" customHeight="1" x14ac:dyDescent="0.25">
      <c r="A631" s="175"/>
      <c r="B631" s="175"/>
      <c r="C631" s="175"/>
      <c r="D631" s="175"/>
      <c r="E631" s="175"/>
      <c r="F631" s="175"/>
      <c r="G631" s="175"/>
      <c r="H631" s="175"/>
      <c r="I631" s="175"/>
      <c r="J631" s="175"/>
      <c r="K631" s="175"/>
      <c r="L631" s="175"/>
    </row>
    <row r="632" spans="1:12" ht="15.75" customHeight="1" x14ac:dyDescent="0.25">
      <c r="A632" s="175"/>
      <c r="B632" s="175"/>
      <c r="C632" s="175"/>
      <c r="D632" s="175"/>
      <c r="E632" s="175"/>
      <c r="F632" s="175"/>
      <c r="G632" s="175"/>
      <c r="H632" s="175"/>
      <c r="I632" s="175"/>
      <c r="J632" s="175"/>
      <c r="K632" s="175"/>
      <c r="L632" s="175"/>
    </row>
    <row r="633" spans="1:12" ht="15.75" customHeight="1" x14ac:dyDescent="0.25">
      <c r="A633" s="175"/>
      <c r="B633" s="175"/>
      <c r="C633" s="175"/>
      <c r="D633" s="175"/>
      <c r="E633" s="175"/>
      <c r="F633" s="175"/>
      <c r="G633" s="175"/>
      <c r="H633" s="175"/>
      <c r="I633" s="175"/>
      <c r="J633" s="175"/>
      <c r="K633" s="175"/>
      <c r="L633" s="175"/>
    </row>
    <row r="634" spans="1:12" ht="15.75" customHeight="1" x14ac:dyDescent="0.25">
      <c r="A634" s="175"/>
      <c r="B634" s="175"/>
      <c r="C634" s="175"/>
      <c r="D634" s="175"/>
      <c r="E634" s="175"/>
      <c r="F634" s="175"/>
      <c r="G634" s="175"/>
      <c r="H634" s="175"/>
      <c r="I634" s="175"/>
      <c r="J634" s="175"/>
      <c r="K634" s="175"/>
      <c r="L634" s="175"/>
    </row>
    <row r="635" spans="1:12" ht="15.75" customHeight="1" x14ac:dyDescent="0.25">
      <c r="A635" s="175"/>
      <c r="B635" s="175"/>
      <c r="C635" s="175"/>
      <c r="D635" s="175"/>
      <c r="E635" s="175"/>
      <c r="F635" s="175"/>
      <c r="G635" s="175"/>
      <c r="H635" s="175"/>
      <c r="I635" s="175"/>
      <c r="J635" s="175"/>
      <c r="K635" s="175"/>
      <c r="L635" s="175"/>
    </row>
    <row r="636" spans="1:12" ht="15.75" customHeight="1" x14ac:dyDescent="0.25">
      <c r="A636" s="175"/>
      <c r="B636" s="175"/>
      <c r="C636" s="175"/>
      <c r="D636" s="175"/>
      <c r="E636" s="175"/>
      <c r="F636" s="175"/>
      <c r="G636" s="175"/>
      <c r="H636" s="175"/>
      <c r="I636" s="175"/>
      <c r="J636" s="175"/>
      <c r="K636" s="175"/>
      <c r="L636" s="175"/>
    </row>
    <row r="637" spans="1:12" ht="15.75" customHeight="1" x14ac:dyDescent="0.25">
      <c r="A637" s="175"/>
      <c r="B637" s="175"/>
      <c r="C637" s="175"/>
      <c r="D637" s="175"/>
      <c r="E637" s="175"/>
      <c r="F637" s="175"/>
      <c r="G637" s="175"/>
      <c r="H637" s="175"/>
      <c r="I637" s="175"/>
      <c r="J637" s="175"/>
      <c r="K637" s="175"/>
      <c r="L637" s="175"/>
    </row>
    <row r="638" spans="1:12" ht="15.75" customHeight="1" x14ac:dyDescent="0.25">
      <c r="A638" s="175"/>
      <c r="B638" s="175"/>
      <c r="C638" s="175"/>
      <c r="D638" s="175"/>
      <c r="E638" s="175"/>
      <c r="F638" s="175"/>
      <c r="G638" s="175"/>
      <c r="H638" s="175"/>
      <c r="I638" s="175"/>
      <c r="J638" s="175"/>
      <c r="K638" s="175"/>
      <c r="L638" s="175"/>
    </row>
    <row r="639" spans="1:12" ht="15.75" customHeight="1" x14ac:dyDescent="0.25">
      <c r="A639" s="175"/>
      <c r="B639" s="175"/>
      <c r="C639" s="175"/>
      <c r="D639" s="175"/>
      <c r="E639" s="175"/>
      <c r="F639" s="175"/>
      <c r="G639" s="175"/>
      <c r="H639" s="175"/>
      <c r="I639" s="175"/>
      <c r="J639" s="175"/>
      <c r="K639" s="175"/>
      <c r="L639" s="175"/>
    </row>
    <row r="640" spans="1:12" ht="15.75" customHeight="1" x14ac:dyDescent="0.25">
      <c r="A640" s="175"/>
      <c r="B640" s="175"/>
      <c r="C640" s="175"/>
      <c r="D640" s="175"/>
      <c r="E640" s="175"/>
      <c r="F640" s="175"/>
      <c r="G640" s="175"/>
      <c r="H640" s="175"/>
      <c r="I640" s="175"/>
      <c r="J640" s="175"/>
      <c r="K640" s="175"/>
      <c r="L640" s="175"/>
    </row>
    <row r="641" spans="1:12" ht="15.75" customHeight="1" x14ac:dyDescent="0.25">
      <c r="A641" s="175"/>
      <c r="B641" s="175"/>
      <c r="C641" s="175"/>
      <c r="D641" s="175"/>
      <c r="E641" s="175"/>
      <c r="F641" s="175"/>
      <c r="G641" s="175"/>
      <c r="H641" s="175"/>
      <c r="I641" s="175"/>
      <c r="J641" s="175"/>
      <c r="K641" s="175"/>
      <c r="L641" s="175"/>
    </row>
    <row r="642" spans="1:12" ht="15.75" customHeight="1" x14ac:dyDescent="0.25">
      <c r="A642" s="175"/>
      <c r="B642" s="175"/>
      <c r="C642" s="175"/>
      <c r="D642" s="175"/>
      <c r="E642" s="175"/>
      <c r="F642" s="175"/>
      <c r="G642" s="175"/>
      <c r="H642" s="175"/>
      <c r="I642" s="175"/>
      <c r="J642" s="175"/>
      <c r="K642" s="175"/>
      <c r="L642" s="175"/>
    </row>
    <row r="643" spans="1:12" ht="15.75" customHeight="1" x14ac:dyDescent="0.25">
      <c r="A643" s="175"/>
      <c r="B643" s="175"/>
      <c r="C643" s="175"/>
      <c r="D643" s="175"/>
      <c r="E643" s="175"/>
      <c r="F643" s="175"/>
      <c r="G643" s="175"/>
      <c r="H643" s="175"/>
      <c r="I643" s="175"/>
      <c r="J643" s="175"/>
      <c r="K643" s="175"/>
      <c r="L643" s="175"/>
    </row>
    <row r="644" spans="1:12" ht="15.75" customHeight="1" x14ac:dyDescent="0.25">
      <c r="A644" s="175"/>
      <c r="B644" s="175"/>
      <c r="C644" s="175"/>
      <c r="D644" s="175"/>
      <c r="E644" s="175"/>
      <c r="F644" s="175"/>
      <c r="G644" s="175"/>
      <c r="H644" s="175"/>
      <c r="I644" s="175"/>
      <c r="J644" s="175"/>
      <c r="K644" s="175"/>
      <c r="L644" s="175"/>
    </row>
    <row r="645" spans="1:12" ht="15.75" customHeight="1" x14ac:dyDescent="0.25">
      <c r="A645" s="175"/>
      <c r="B645" s="175"/>
      <c r="C645" s="175"/>
      <c r="D645" s="175"/>
      <c r="E645" s="175"/>
      <c r="F645" s="175"/>
      <c r="G645" s="175"/>
      <c r="H645" s="175"/>
      <c r="I645" s="175"/>
      <c r="J645" s="175"/>
      <c r="K645" s="175"/>
      <c r="L645" s="175"/>
    </row>
    <row r="646" spans="1:12" ht="15.75" customHeight="1" x14ac:dyDescent="0.25">
      <c r="A646" s="175"/>
      <c r="B646" s="175"/>
      <c r="C646" s="175"/>
      <c r="D646" s="175"/>
      <c r="E646" s="175"/>
      <c r="F646" s="175"/>
      <c r="G646" s="175"/>
      <c r="H646" s="175"/>
      <c r="I646" s="175"/>
      <c r="J646" s="175"/>
      <c r="K646" s="175"/>
      <c r="L646" s="175"/>
    </row>
    <row r="647" spans="1:12" ht="15.75" customHeight="1" x14ac:dyDescent="0.25">
      <c r="A647" s="175"/>
      <c r="B647" s="175"/>
      <c r="C647" s="175"/>
      <c r="D647" s="175"/>
      <c r="E647" s="175"/>
      <c r="F647" s="175"/>
      <c r="G647" s="175"/>
      <c r="H647" s="175"/>
      <c r="I647" s="175"/>
      <c r="J647" s="175"/>
      <c r="K647" s="175"/>
      <c r="L647" s="175"/>
    </row>
    <row r="648" spans="1:12" ht="15.75" customHeight="1" x14ac:dyDescent="0.25">
      <c r="A648" s="175"/>
      <c r="B648" s="175"/>
      <c r="C648" s="175"/>
      <c r="D648" s="175"/>
      <c r="E648" s="175"/>
      <c r="F648" s="175"/>
      <c r="G648" s="175"/>
      <c r="H648" s="175"/>
      <c r="I648" s="175"/>
      <c r="J648" s="175"/>
      <c r="K648" s="175"/>
      <c r="L648" s="175"/>
    </row>
    <row r="649" spans="1:12" ht="15.75" customHeight="1" x14ac:dyDescent="0.25">
      <c r="A649" s="175"/>
      <c r="B649" s="175"/>
      <c r="C649" s="175"/>
      <c r="D649" s="175"/>
      <c r="E649" s="175"/>
      <c r="F649" s="175"/>
      <c r="G649" s="175"/>
      <c r="H649" s="175"/>
      <c r="I649" s="175"/>
      <c r="J649" s="175"/>
      <c r="K649" s="175"/>
      <c r="L649" s="175"/>
    </row>
    <row r="650" spans="1:12" ht="15.75" customHeight="1" x14ac:dyDescent="0.25">
      <c r="A650" s="175"/>
      <c r="B650" s="175"/>
      <c r="C650" s="175"/>
      <c r="D650" s="175"/>
      <c r="E650" s="175"/>
      <c r="F650" s="175"/>
      <c r="G650" s="175"/>
      <c r="H650" s="175"/>
      <c r="I650" s="175"/>
      <c r="J650" s="175"/>
      <c r="K650" s="175"/>
      <c r="L650" s="175"/>
    </row>
    <row r="651" spans="1:12" ht="15.75" customHeight="1" x14ac:dyDescent="0.25">
      <c r="A651" s="175"/>
      <c r="B651" s="175"/>
      <c r="C651" s="175"/>
      <c r="D651" s="175"/>
      <c r="E651" s="175"/>
      <c r="F651" s="175"/>
      <c r="G651" s="175"/>
      <c r="H651" s="175"/>
      <c r="I651" s="175"/>
      <c r="J651" s="175"/>
      <c r="K651" s="175"/>
      <c r="L651" s="175"/>
    </row>
    <row r="652" spans="1:12" ht="15.75" customHeight="1" x14ac:dyDescent="0.25">
      <c r="A652" s="175"/>
      <c r="B652" s="175"/>
      <c r="C652" s="175"/>
      <c r="D652" s="175"/>
      <c r="E652" s="175"/>
      <c r="F652" s="175"/>
      <c r="G652" s="175"/>
      <c r="H652" s="175"/>
      <c r="I652" s="175"/>
      <c r="J652" s="175"/>
      <c r="K652" s="175"/>
      <c r="L652" s="175"/>
    </row>
    <row r="653" spans="1:12" ht="15.75" customHeight="1" x14ac:dyDescent="0.25">
      <c r="A653" s="175"/>
      <c r="B653" s="175"/>
      <c r="C653" s="175"/>
      <c r="D653" s="175"/>
      <c r="E653" s="175"/>
      <c r="F653" s="175"/>
      <c r="G653" s="175"/>
      <c r="H653" s="175"/>
      <c r="I653" s="175"/>
      <c r="J653" s="175"/>
      <c r="K653" s="175"/>
      <c r="L653" s="175"/>
    </row>
    <row r="654" spans="1:12" ht="15.75" customHeight="1" x14ac:dyDescent="0.25">
      <c r="A654" s="175"/>
      <c r="B654" s="175"/>
      <c r="C654" s="175"/>
      <c r="D654" s="175"/>
      <c r="E654" s="175"/>
      <c r="F654" s="175"/>
      <c r="G654" s="175"/>
      <c r="H654" s="175"/>
      <c r="I654" s="175"/>
      <c r="J654" s="175"/>
      <c r="K654" s="175"/>
      <c r="L654" s="175"/>
    </row>
    <row r="655" spans="1:12" ht="15.75" customHeight="1" x14ac:dyDescent="0.25">
      <c r="A655" s="175"/>
      <c r="B655" s="175"/>
      <c r="C655" s="175"/>
      <c r="D655" s="175"/>
      <c r="E655" s="175"/>
      <c r="F655" s="175"/>
      <c r="G655" s="175"/>
      <c r="H655" s="175"/>
      <c r="I655" s="175"/>
      <c r="J655" s="175"/>
      <c r="K655" s="175"/>
      <c r="L655" s="175"/>
    </row>
    <row r="656" spans="1:12" ht="15.75" customHeight="1" x14ac:dyDescent="0.25">
      <c r="A656" s="175"/>
      <c r="B656" s="175"/>
      <c r="C656" s="175"/>
      <c r="D656" s="175"/>
      <c r="E656" s="175"/>
      <c r="F656" s="175"/>
      <c r="G656" s="175"/>
      <c r="H656" s="175"/>
      <c r="I656" s="175"/>
      <c r="J656" s="175"/>
      <c r="K656" s="175"/>
      <c r="L656" s="175"/>
    </row>
    <row r="657" spans="1:12" ht="15.75" customHeight="1" x14ac:dyDescent="0.25">
      <c r="A657" s="175"/>
      <c r="B657" s="175"/>
      <c r="C657" s="175"/>
      <c r="D657" s="175"/>
      <c r="E657" s="175"/>
      <c r="F657" s="175"/>
      <c r="G657" s="175"/>
      <c r="H657" s="175"/>
      <c r="I657" s="175"/>
      <c r="J657" s="175"/>
      <c r="K657" s="175"/>
      <c r="L657" s="175"/>
    </row>
    <row r="658" spans="1:12" ht="15.75" customHeight="1" x14ac:dyDescent="0.25">
      <c r="A658" s="175"/>
      <c r="B658" s="175"/>
      <c r="C658" s="175"/>
      <c r="D658" s="175"/>
      <c r="E658" s="175"/>
      <c r="F658" s="175"/>
      <c r="G658" s="175"/>
      <c r="H658" s="175"/>
      <c r="I658" s="175"/>
      <c r="J658" s="175"/>
      <c r="K658" s="175"/>
      <c r="L658" s="175"/>
    </row>
    <row r="659" spans="1:12" ht="15.75" customHeight="1" x14ac:dyDescent="0.25">
      <c r="A659" s="175"/>
      <c r="B659" s="175"/>
      <c r="C659" s="175"/>
      <c r="D659" s="175"/>
      <c r="E659" s="175"/>
      <c r="F659" s="175"/>
      <c r="G659" s="175"/>
      <c r="H659" s="175"/>
      <c r="I659" s="175"/>
      <c r="J659" s="175"/>
      <c r="K659" s="175"/>
      <c r="L659" s="175"/>
    </row>
    <row r="660" spans="1:12" ht="15.75" customHeight="1" x14ac:dyDescent="0.25">
      <c r="A660" s="175"/>
      <c r="B660" s="175"/>
      <c r="C660" s="175"/>
      <c r="D660" s="175"/>
      <c r="E660" s="175"/>
      <c r="F660" s="175"/>
      <c r="G660" s="175"/>
      <c r="H660" s="175"/>
      <c r="I660" s="175"/>
      <c r="J660" s="175"/>
      <c r="K660" s="175"/>
      <c r="L660" s="175"/>
    </row>
    <row r="661" spans="1:12" ht="15.75" customHeight="1" x14ac:dyDescent="0.25">
      <c r="A661" s="175"/>
      <c r="B661" s="175"/>
      <c r="C661" s="175"/>
      <c r="D661" s="175"/>
      <c r="E661" s="175"/>
      <c r="F661" s="175"/>
      <c r="G661" s="175"/>
      <c r="H661" s="175"/>
      <c r="I661" s="175"/>
      <c r="J661" s="175"/>
      <c r="K661" s="175"/>
      <c r="L661" s="175"/>
    </row>
    <row r="662" spans="1:12" ht="15.75" customHeight="1" x14ac:dyDescent="0.25">
      <c r="A662" s="175"/>
      <c r="B662" s="175"/>
      <c r="C662" s="175"/>
      <c r="D662" s="175"/>
      <c r="E662" s="175"/>
      <c r="F662" s="175"/>
      <c r="G662" s="175"/>
      <c r="H662" s="175"/>
      <c r="I662" s="175"/>
      <c r="J662" s="175"/>
      <c r="K662" s="175"/>
      <c r="L662" s="175"/>
    </row>
    <row r="663" spans="1:12" ht="15.75" customHeight="1" x14ac:dyDescent="0.25">
      <c r="A663" s="175"/>
      <c r="B663" s="175"/>
      <c r="C663" s="175"/>
      <c r="D663" s="175"/>
      <c r="E663" s="175"/>
      <c r="F663" s="175"/>
      <c r="G663" s="175"/>
      <c r="H663" s="175"/>
      <c r="I663" s="175"/>
      <c r="J663" s="175"/>
      <c r="K663" s="175"/>
      <c r="L663" s="175"/>
    </row>
    <row r="664" spans="1:12" ht="15.75" customHeight="1" x14ac:dyDescent="0.25">
      <c r="A664" s="175"/>
      <c r="B664" s="175"/>
      <c r="C664" s="175"/>
      <c r="D664" s="175"/>
      <c r="E664" s="175"/>
      <c r="F664" s="175"/>
      <c r="G664" s="175"/>
      <c r="H664" s="175"/>
      <c r="I664" s="175"/>
      <c r="J664" s="175"/>
      <c r="K664" s="175"/>
      <c r="L664" s="175"/>
    </row>
    <row r="665" spans="1:12" ht="15.75" customHeight="1" x14ac:dyDescent="0.25">
      <c r="A665" s="175"/>
      <c r="B665" s="175"/>
      <c r="C665" s="175"/>
      <c r="D665" s="175"/>
      <c r="E665" s="175"/>
      <c r="F665" s="175"/>
      <c r="G665" s="175"/>
      <c r="H665" s="175"/>
      <c r="I665" s="175"/>
      <c r="J665" s="175"/>
      <c r="K665" s="175"/>
      <c r="L665" s="175"/>
    </row>
    <row r="666" spans="1:12" ht="15.75" customHeight="1" x14ac:dyDescent="0.25">
      <c r="A666" s="175"/>
      <c r="B666" s="175"/>
      <c r="C666" s="175"/>
      <c r="D666" s="175"/>
      <c r="E666" s="175"/>
      <c r="F666" s="175"/>
      <c r="G666" s="175"/>
      <c r="H666" s="175"/>
      <c r="I666" s="175"/>
      <c r="J666" s="175"/>
      <c r="K666" s="175"/>
      <c r="L666" s="175"/>
    </row>
    <row r="667" spans="1:12" ht="15.75" customHeight="1" x14ac:dyDescent="0.25">
      <c r="A667" s="175"/>
      <c r="B667" s="175"/>
      <c r="C667" s="175"/>
      <c r="D667" s="175"/>
      <c r="E667" s="175"/>
      <c r="F667" s="175"/>
      <c r="G667" s="175"/>
      <c r="H667" s="175"/>
      <c r="I667" s="175"/>
      <c r="J667" s="175"/>
      <c r="K667" s="175"/>
      <c r="L667" s="175"/>
    </row>
    <row r="668" spans="1:12" ht="15.75" customHeight="1" x14ac:dyDescent="0.25">
      <c r="A668" s="175"/>
      <c r="B668" s="175"/>
      <c r="C668" s="175"/>
      <c r="D668" s="175"/>
      <c r="E668" s="175"/>
      <c r="F668" s="175"/>
      <c r="G668" s="175"/>
      <c r="H668" s="175"/>
      <c r="I668" s="175"/>
      <c r="J668" s="175"/>
      <c r="K668" s="175"/>
      <c r="L668" s="175"/>
    </row>
    <row r="669" spans="1:12" ht="15.75" customHeight="1" x14ac:dyDescent="0.25">
      <c r="A669" s="175"/>
      <c r="B669" s="175"/>
      <c r="C669" s="175"/>
      <c r="D669" s="175"/>
      <c r="E669" s="175"/>
      <c r="F669" s="175"/>
      <c r="G669" s="175"/>
      <c r="H669" s="175"/>
      <c r="I669" s="175"/>
      <c r="J669" s="175"/>
      <c r="K669" s="175"/>
      <c r="L669" s="175"/>
    </row>
    <row r="670" spans="1:12" ht="15.75" customHeight="1" x14ac:dyDescent="0.25">
      <c r="A670" s="175"/>
      <c r="B670" s="175"/>
      <c r="C670" s="175"/>
      <c r="D670" s="175"/>
      <c r="E670" s="175"/>
      <c r="F670" s="175"/>
      <c r="G670" s="175"/>
      <c r="H670" s="175"/>
      <c r="I670" s="175"/>
      <c r="J670" s="175"/>
      <c r="K670" s="175"/>
      <c r="L670" s="175"/>
    </row>
    <row r="671" spans="1:12" ht="15.75" customHeight="1" x14ac:dyDescent="0.25">
      <c r="A671" s="175"/>
      <c r="B671" s="175"/>
      <c r="C671" s="175"/>
      <c r="D671" s="175"/>
      <c r="E671" s="175"/>
      <c r="F671" s="175"/>
      <c r="G671" s="175"/>
      <c r="H671" s="175"/>
      <c r="I671" s="175"/>
      <c r="J671" s="175"/>
      <c r="K671" s="175"/>
      <c r="L671" s="175"/>
    </row>
    <row r="672" spans="1:12" ht="15.75" customHeight="1" x14ac:dyDescent="0.25">
      <c r="A672" s="175"/>
      <c r="B672" s="175"/>
      <c r="C672" s="175"/>
      <c r="D672" s="175"/>
      <c r="E672" s="175"/>
      <c r="F672" s="175"/>
      <c r="G672" s="175"/>
      <c r="H672" s="175"/>
      <c r="I672" s="175"/>
      <c r="J672" s="175"/>
      <c r="K672" s="175"/>
      <c r="L672" s="175"/>
    </row>
    <row r="673" spans="1:12" ht="15.75" customHeight="1" x14ac:dyDescent="0.25">
      <c r="A673" s="175"/>
      <c r="B673" s="175"/>
      <c r="C673" s="175"/>
      <c r="D673" s="175"/>
      <c r="E673" s="175"/>
      <c r="F673" s="175"/>
      <c r="G673" s="175"/>
      <c r="H673" s="175"/>
      <c r="I673" s="175"/>
      <c r="J673" s="175"/>
      <c r="K673" s="175"/>
      <c r="L673" s="175"/>
    </row>
    <row r="674" spans="1:12" ht="15.75" customHeight="1" x14ac:dyDescent="0.25">
      <c r="A674" s="175"/>
      <c r="B674" s="175"/>
      <c r="C674" s="175"/>
      <c r="D674" s="175"/>
      <c r="E674" s="175"/>
      <c r="F674" s="175"/>
      <c r="G674" s="175"/>
      <c r="H674" s="175"/>
      <c r="I674" s="175"/>
      <c r="J674" s="175"/>
      <c r="K674" s="175"/>
      <c r="L674" s="175"/>
    </row>
    <row r="675" spans="1:12" ht="15.75" customHeight="1" x14ac:dyDescent="0.25">
      <c r="A675" s="175"/>
      <c r="B675" s="175"/>
      <c r="C675" s="175"/>
      <c r="D675" s="175"/>
      <c r="E675" s="175"/>
      <c r="F675" s="175"/>
      <c r="G675" s="175"/>
      <c r="H675" s="175"/>
      <c r="I675" s="175"/>
      <c r="J675" s="175"/>
      <c r="K675" s="175"/>
      <c r="L675" s="175"/>
    </row>
    <row r="676" spans="1:12" ht="15.75" customHeight="1" x14ac:dyDescent="0.25">
      <c r="A676" s="175"/>
      <c r="B676" s="175"/>
      <c r="C676" s="175"/>
      <c r="D676" s="175"/>
      <c r="E676" s="175"/>
      <c r="F676" s="175"/>
      <c r="G676" s="175"/>
      <c r="H676" s="175"/>
      <c r="I676" s="175"/>
      <c r="J676" s="175"/>
      <c r="K676" s="175"/>
      <c r="L676" s="175"/>
    </row>
    <row r="677" spans="1:12" ht="15.75" customHeight="1" x14ac:dyDescent="0.25">
      <c r="A677" s="175"/>
      <c r="B677" s="175"/>
      <c r="C677" s="175"/>
      <c r="D677" s="175"/>
      <c r="E677" s="175"/>
      <c r="F677" s="175"/>
      <c r="G677" s="175"/>
      <c r="H677" s="175"/>
      <c r="I677" s="175"/>
      <c r="J677" s="175"/>
      <c r="K677" s="175"/>
      <c r="L677" s="175"/>
    </row>
    <row r="678" spans="1:12" ht="15.75" customHeight="1" x14ac:dyDescent="0.25">
      <c r="A678" s="175"/>
      <c r="B678" s="175"/>
      <c r="C678" s="175"/>
      <c r="D678" s="175"/>
      <c r="E678" s="175"/>
      <c r="F678" s="175"/>
      <c r="G678" s="175"/>
      <c r="H678" s="175"/>
      <c r="I678" s="175"/>
      <c r="J678" s="175"/>
      <c r="K678" s="175"/>
      <c r="L678" s="175"/>
    </row>
    <row r="679" spans="1:12" ht="15.75" customHeight="1" x14ac:dyDescent="0.25">
      <c r="A679" s="175"/>
      <c r="B679" s="175"/>
      <c r="C679" s="175"/>
      <c r="D679" s="175"/>
      <c r="E679" s="175"/>
      <c r="F679" s="175"/>
      <c r="G679" s="175"/>
      <c r="H679" s="175"/>
      <c r="I679" s="175"/>
      <c r="J679" s="175"/>
      <c r="K679" s="175"/>
      <c r="L679" s="175"/>
    </row>
    <row r="680" spans="1:12" ht="15.75" customHeight="1" x14ac:dyDescent="0.25">
      <c r="A680" s="175"/>
      <c r="B680" s="175"/>
      <c r="C680" s="175"/>
      <c r="D680" s="175"/>
      <c r="E680" s="175"/>
      <c r="F680" s="175"/>
      <c r="G680" s="175"/>
      <c r="H680" s="175"/>
      <c r="I680" s="175"/>
      <c r="J680" s="175"/>
      <c r="K680" s="175"/>
      <c r="L680" s="175"/>
    </row>
    <row r="681" spans="1:12" ht="15.75" customHeight="1" x14ac:dyDescent="0.25">
      <c r="A681" s="175"/>
      <c r="B681" s="175"/>
      <c r="C681" s="175"/>
      <c r="D681" s="175"/>
      <c r="E681" s="175"/>
      <c r="F681" s="175"/>
      <c r="G681" s="175"/>
      <c r="H681" s="175"/>
      <c r="I681" s="175"/>
      <c r="J681" s="175"/>
      <c r="K681" s="175"/>
      <c r="L681" s="175"/>
    </row>
    <row r="682" spans="1:12" ht="15.75" customHeight="1" x14ac:dyDescent="0.25">
      <c r="A682" s="175"/>
      <c r="B682" s="175"/>
      <c r="C682" s="175"/>
      <c r="D682" s="175"/>
      <c r="E682" s="175"/>
      <c r="F682" s="175"/>
      <c r="G682" s="175"/>
      <c r="H682" s="175"/>
      <c r="I682" s="175"/>
      <c r="J682" s="175"/>
      <c r="K682" s="175"/>
      <c r="L682" s="175"/>
    </row>
    <row r="683" spans="1:12" ht="15.75" customHeight="1" x14ac:dyDescent="0.25">
      <c r="A683" s="175"/>
      <c r="B683" s="175"/>
      <c r="C683" s="175"/>
      <c r="D683" s="175"/>
      <c r="E683" s="175"/>
      <c r="F683" s="175"/>
      <c r="G683" s="175"/>
      <c r="H683" s="175"/>
      <c r="I683" s="175"/>
      <c r="J683" s="175"/>
      <c r="K683" s="175"/>
      <c r="L683" s="175"/>
    </row>
    <row r="684" spans="1:12" ht="15.75" customHeight="1" x14ac:dyDescent="0.25">
      <c r="A684" s="175"/>
      <c r="B684" s="175"/>
      <c r="C684" s="175"/>
      <c r="D684" s="175"/>
      <c r="E684" s="175"/>
      <c r="F684" s="175"/>
      <c r="G684" s="175"/>
      <c r="H684" s="175"/>
      <c r="I684" s="175"/>
      <c r="J684" s="175"/>
      <c r="K684" s="175"/>
      <c r="L684" s="175"/>
    </row>
    <row r="685" spans="1:12" ht="15.75" customHeight="1" x14ac:dyDescent="0.25">
      <c r="A685" s="175"/>
      <c r="B685" s="175"/>
      <c r="C685" s="175"/>
      <c r="D685" s="175"/>
      <c r="E685" s="175"/>
      <c r="F685" s="175"/>
      <c r="G685" s="175"/>
      <c r="H685" s="175"/>
      <c r="I685" s="175"/>
      <c r="J685" s="175"/>
      <c r="K685" s="175"/>
      <c r="L685" s="175"/>
    </row>
    <row r="686" spans="1:12" ht="15.75" customHeight="1" x14ac:dyDescent="0.25">
      <c r="A686" s="175"/>
      <c r="B686" s="175"/>
      <c r="C686" s="175"/>
      <c r="D686" s="175"/>
      <c r="E686" s="175"/>
      <c r="F686" s="175"/>
      <c r="G686" s="175"/>
      <c r="H686" s="175"/>
      <c r="I686" s="175"/>
      <c r="J686" s="175"/>
      <c r="K686" s="175"/>
      <c r="L686" s="175"/>
    </row>
    <row r="687" spans="1:12" ht="15.75" customHeight="1" x14ac:dyDescent="0.25">
      <c r="A687" s="175"/>
      <c r="B687" s="175"/>
      <c r="C687" s="175"/>
      <c r="D687" s="175"/>
      <c r="E687" s="175"/>
      <c r="F687" s="175"/>
      <c r="G687" s="175"/>
      <c r="H687" s="175"/>
      <c r="I687" s="175"/>
      <c r="J687" s="175"/>
      <c r="K687" s="175"/>
      <c r="L687" s="175"/>
    </row>
    <row r="688" spans="1:12" ht="15.75" customHeight="1" x14ac:dyDescent="0.25">
      <c r="A688" s="175"/>
      <c r="B688" s="175"/>
      <c r="C688" s="175"/>
      <c r="D688" s="175"/>
      <c r="E688" s="175"/>
      <c r="F688" s="175"/>
      <c r="G688" s="175"/>
      <c r="H688" s="175"/>
      <c r="I688" s="175"/>
      <c r="J688" s="175"/>
      <c r="K688" s="175"/>
      <c r="L688" s="175"/>
    </row>
    <row r="689" spans="1:12" ht="15.75" customHeight="1" x14ac:dyDescent="0.25">
      <c r="A689" s="175"/>
      <c r="B689" s="175"/>
      <c r="C689" s="175"/>
      <c r="D689" s="175"/>
      <c r="E689" s="175"/>
      <c r="F689" s="175"/>
      <c r="G689" s="175"/>
      <c r="H689" s="175"/>
      <c r="I689" s="175"/>
      <c r="J689" s="175"/>
      <c r="K689" s="175"/>
      <c r="L689" s="175"/>
    </row>
    <row r="690" spans="1:12" ht="15.75" customHeight="1" x14ac:dyDescent="0.25">
      <c r="A690" s="175"/>
      <c r="B690" s="175"/>
      <c r="C690" s="175"/>
      <c r="D690" s="175"/>
      <c r="E690" s="175"/>
      <c r="F690" s="175"/>
      <c r="G690" s="175"/>
      <c r="H690" s="175"/>
      <c r="I690" s="175"/>
      <c r="J690" s="175"/>
      <c r="K690" s="175"/>
      <c r="L690" s="175"/>
    </row>
    <row r="691" spans="1:12" ht="15.75" customHeight="1" x14ac:dyDescent="0.25">
      <c r="A691" s="175"/>
      <c r="B691" s="175"/>
      <c r="C691" s="175"/>
      <c r="D691" s="175"/>
      <c r="E691" s="175"/>
      <c r="F691" s="175"/>
      <c r="G691" s="175"/>
      <c r="H691" s="175"/>
      <c r="I691" s="175"/>
      <c r="J691" s="175"/>
      <c r="K691" s="175"/>
      <c r="L691" s="175"/>
    </row>
    <row r="692" spans="1:12" ht="15.75" customHeight="1" x14ac:dyDescent="0.25">
      <c r="A692" s="175"/>
      <c r="B692" s="175"/>
      <c r="C692" s="175"/>
      <c r="D692" s="175"/>
      <c r="E692" s="175"/>
      <c r="F692" s="175"/>
      <c r="G692" s="175"/>
      <c r="H692" s="175"/>
      <c r="I692" s="175"/>
      <c r="J692" s="175"/>
      <c r="K692" s="175"/>
      <c r="L692" s="175"/>
    </row>
    <row r="693" spans="1:12" ht="15.75" customHeight="1" x14ac:dyDescent="0.25">
      <c r="A693" s="175"/>
      <c r="B693" s="175"/>
      <c r="C693" s="175"/>
      <c r="D693" s="175"/>
      <c r="E693" s="175"/>
      <c r="F693" s="175"/>
      <c r="G693" s="175"/>
      <c r="H693" s="175"/>
      <c r="I693" s="175"/>
      <c r="J693" s="175"/>
      <c r="K693" s="175"/>
      <c r="L693" s="175"/>
    </row>
    <row r="694" spans="1:12" ht="15.75" customHeight="1" x14ac:dyDescent="0.25">
      <c r="A694" s="175"/>
      <c r="B694" s="175"/>
      <c r="C694" s="175"/>
      <c r="D694" s="175"/>
      <c r="E694" s="175"/>
      <c r="F694" s="175"/>
      <c r="G694" s="175"/>
      <c r="H694" s="175"/>
      <c r="I694" s="175"/>
      <c r="J694" s="175"/>
      <c r="K694" s="175"/>
      <c r="L694" s="175"/>
    </row>
    <row r="695" spans="1:12" ht="15.75" customHeight="1" x14ac:dyDescent="0.25">
      <c r="A695" s="175"/>
      <c r="B695" s="175"/>
      <c r="C695" s="175"/>
      <c r="D695" s="175"/>
      <c r="E695" s="175"/>
      <c r="F695" s="175"/>
      <c r="G695" s="175"/>
      <c r="H695" s="175"/>
      <c r="I695" s="175"/>
      <c r="J695" s="175"/>
      <c r="K695" s="175"/>
      <c r="L695" s="175"/>
    </row>
    <row r="696" spans="1:12" ht="15.75" customHeight="1" x14ac:dyDescent="0.25">
      <c r="A696" s="175"/>
      <c r="B696" s="175"/>
      <c r="C696" s="175"/>
      <c r="D696" s="175"/>
      <c r="E696" s="175"/>
      <c r="F696" s="175"/>
      <c r="G696" s="175"/>
      <c r="H696" s="175"/>
      <c r="I696" s="175"/>
      <c r="J696" s="175"/>
      <c r="K696" s="175"/>
      <c r="L696" s="175"/>
    </row>
    <row r="697" spans="1:12" ht="15.75" customHeight="1" x14ac:dyDescent="0.25">
      <c r="A697" s="175"/>
      <c r="B697" s="175"/>
      <c r="C697" s="175"/>
      <c r="D697" s="175"/>
      <c r="E697" s="175"/>
      <c r="F697" s="175"/>
      <c r="G697" s="175"/>
      <c r="H697" s="175"/>
      <c r="I697" s="175"/>
      <c r="J697" s="175"/>
      <c r="K697" s="175"/>
      <c r="L697" s="175"/>
    </row>
    <row r="698" spans="1:12" ht="15.75" customHeight="1" x14ac:dyDescent="0.25">
      <c r="A698" s="175"/>
      <c r="B698" s="175"/>
      <c r="C698" s="175"/>
      <c r="D698" s="175"/>
      <c r="E698" s="175"/>
      <c r="F698" s="175"/>
      <c r="G698" s="175"/>
      <c r="H698" s="175"/>
      <c r="I698" s="175"/>
      <c r="J698" s="175"/>
      <c r="K698" s="175"/>
      <c r="L698" s="175"/>
    </row>
    <row r="699" spans="1:12" ht="15.75" customHeight="1" x14ac:dyDescent="0.25">
      <c r="A699" s="175"/>
      <c r="B699" s="175"/>
      <c r="C699" s="175"/>
      <c r="D699" s="175"/>
      <c r="E699" s="175"/>
      <c r="F699" s="175"/>
      <c r="G699" s="175"/>
      <c r="H699" s="175"/>
      <c r="I699" s="175"/>
      <c r="J699" s="175"/>
      <c r="K699" s="175"/>
      <c r="L699" s="175"/>
    </row>
    <row r="700" spans="1:12" ht="15.75" customHeight="1" x14ac:dyDescent="0.25">
      <c r="A700" s="175"/>
      <c r="B700" s="175"/>
      <c r="C700" s="175"/>
      <c r="D700" s="175"/>
      <c r="E700" s="175"/>
      <c r="F700" s="175"/>
      <c r="G700" s="175"/>
      <c r="H700" s="175"/>
      <c r="I700" s="175"/>
      <c r="J700" s="175"/>
      <c r="K700" s="175"/>
      <c r="L700" s="175"/>
    </row>
    <row r="701" spans="1:12" ht="15.75" customHeight="1" x14ac:dyDescent="0.25">
      <c r="A701" s="175"/>
      <c r="B701" s="175"/>
      <c r="C701" s="175"/>
      <c r="D701" s="175"/>
      <c r="E701" s="175"/>
      <c r="F701" s="175"/>
      <c r="G701" s="175"/>
      <c r="H701" s="175"/>
      <c r="I701" s="175"/>
      <c r="J701" s="175"/>
      <c r="K701" s="175"/>
      <c r="L701" s="175"/>
    </row>
    <row r="702" spans="1:12" ht="15.75" customHeight="1" x14ac:dyDescent="0.25">
      <c r="A702" s="175"/>
      <c r="B702" s="175"/>
      <c r="C702" s="175"/>
      <c r="D702" s="175"/>
      <c r="E702" s="175"/>
      <c r="F702" s="175"/>
      <c r="G702" s="175"/>
      <c r="H702" s="175"/>
      <c r="I702" s="175"/>
      <c r="J702" s="175"/>
      <c r="K702" s="175"/>
      <c r="L702" s="175"/>
    </row>
    <row r="703" spans="1:12" ht="15.75" customHeight="1" x14ac:dyDescent="0.25">
      <c r="A703" s="175"/>
      <c r="B703" s="175"/>
      <c r="C703" s="175"/>
      <c r="D703" s="175"/>
      <c r="E703" s="175"/>
      <c r="F703" s="175"/>
      <c r="G703" s="175"/>
      <c r="H703" s="175"/>
      <c r="I703" s="175"/>
      <c r="J703" s="175"/>
      <c r="K703" s="175"/>
      <c r="L703" s="175"/>
    </row>
    <row r="704" spans="1:12" ht="15.75" customHeight="1" x14ac:dyDescent="0.25">
      <c r="A704" s="175"/>
      <c r="B704" s="175"/>
      <c r="C704" s="175"/>
      <c r="D704" s="175"/>
      <c r="E704" s="175"/>
      <c r="F704" s="175"/>
      <c r="G704" s="175"/>
      <c r="H704" s="175"/>
      <c r="I704" s="175"/>
      <c r="J704" s="175"/>
      <c r="K704" s="175"/>
      <c r="L704" s="175"/>
    </row>
    <row r="705" spans="1:12" ht="15.75" customHeight="1" x14ac:dyDescent="0.25">
      <c r="A705" s="175"/>
      <c r="B705" s="175"/>
      <c r="C705" s="175"/>
      <c r="D705" s="175"/>
      <c r="E705" s="175"/>
      <c r="F705" s="175"/>
      <c r="G705" s="175"/>
      <c r="H705" s="175"/>
      <c r="I705" s="175"/>
      <c r="J705" s="175"/>
      <c r="K705" s="175"/>
      <c r="L705" s="175"/>
    </row>
    <row r="706" spans="1:12" ht="15.75" customHeight="1" x14ac:dyDescent="0.25">
      <c r="A706" s="175"/>
      <c r="B706" s="175"/>
      <c r="C706" s="175"/>
      <c r="D706" s="175"/>
      <c r="E706" s="175"/>
      <c r="F706" s="175"/>
      <c r="G706" s="175"/>
      <c r="H706" s="175"/>
      <c r="I706" s="175"/>
      <c r="J706" s="175"/>
      <c r="K706" s="175"/>
      <c r="L706" s="175"/>
    </row>
    <row r="707" spans="1:12" ht="15.75" customHeight="1" x14ac:dyDescent="0.25">
      <c r="A707" s="175"/>
      <c r="B707" s="175"/>
      <c r="C707" s="175"/>
      <c r="D707" s="175"/>
      <c r="E707" s="175"/>
      <c r="F707" s="175"/>
      <c r="G707" s="175"/>
      <c r="H707" s="175"/>
      <c r="I707" s="175"/>
      <c r="J707" s="175"/>
      <c r="K707" s="175"/>
      <c r="L707" s="175"/>
    </row>
    <row r="708" spans="1:12" ht="15.75" customHeight="1" x14ac:dyDescent="0.25">
      <c r="A708" s="175"/>
      <c r="B708" s="175"/>
      <c r="C708" s="175"/>
      <c r="D708" s="175"/>
      <c r="E708" s="175"/>
      <c r="F708" s="175"/>
      <c r="G708" s="175"/>
      <c r="H708" s="175"/>
      <c r="I708" s="175"/>
      <c r="J708" s="175"/>
      <c r="K708" s="175"/>
      <c r="L708" s="175"/>
    </row>
    <row r="709" spans="1:12" ht="15.75" customHeight="1" x14ac:dyDescent="0.25">
      <c r="A709" s="175"/>
      <c r="B709" s="175"/>
      <c r="C709" s="175"/>
      <c r="D709" s="175"/>
      <c r="E709" s="175"/>
      <c r="F709" s="175"/>
      <c r="G709" s="175"/>
      <c r="H709" s="175"/>
      <c r="I709" s="175"/>
      <c r="J709" s="175"/>
      <c r="K709" s="175"/>
      <c r="L709" s="175"/>
    </row>
    <row r="710" spans="1:12" ht="15.75" customHeight="1" x14ac:dyDescent="0.25">
      <c r="A710" s="175"/>
      <c r="B710" s="175"/>
      <c r="C710" s="175"/>
      <c r="D710" s="175"/>
      <c r="E710" s="175"/>
      <c r="F710" s="175"/>
      <c r="G710" s="175"/>
      <c r="H710" s="175"/>
      <c r="I710" s="175"/>
      <c r="J710" s="175"/>
      <c r="K710" s="175"/>
      <c r="L710" s="175"/>
    </row>
    <row r="711" spans="1:12" ht="15.75" customHeight="1" x14ac:dyDescent="0.25">
      <c r="A711" s="175"/>
      <c r="B711" s="175"/>
      <c r="C711" s="175"/>
      <c r="D711" s="175"/>
      <c r="E711" s="175"/>
      <c r="F711" s="175"/>
      <c r="G711" s="175"/>
      <c r="H711" s="175"/>
      <c r="I711" s="175"/>
      <c r="J711" s="175"/>
      <c r="K711" s="175"/>
      <c r="L711" s="175"/>
    </row>
    <row r="712" spans="1:12" ht="15.75" customHeight="1" x14ac:dyDescent="0.25">
      <c r="A712" s="175"/>
      <c r="B712" s="175"/>
      <c r="C712" s="175"/>
      <c r="D712" s="175"/>
      <c r="E712" s="175"/>
      <c r="F712" s="175"/>
      <c r="G712" s="175"/>
      <c r="H712" s="175"/>
      <c r="I712" s="175"/>
      <c r="J712" s="175"/>
      <c r="K712" s="175"/>
      <c r="L712" s="175"/>
    </row>
    <row r="713" spans="1:12" ht="15.75" customHeight="1" x14ac:dyDescent="0.25">
      <c r="A713" s="175"/>
      <c r="B713" s="175"/>
      <c r="C713" s="175"/>
      <c r="D713" s="175"/>
      <c r="E713" s="175"/>
      <c r="F713" s="175"/>
      <c r="G713" s="175"/>
      <c r="H713" s="175"/>
      <c r="I713" s="175"/>
      <c r="J713" s="175"/>
      <c r="K713" s="175"/>
      <c r="L713" s="175"/>
    </row>
    <row r="714" spans="1:12" ht="15.75" customHeight="1" x14ac:dyDescent="0.25">
      <c r="A714" s="175"/>
      <c r="B714" s="175"/>
      <c r="C714" s="175"/>
      <c r="D714" s="175"/>
      <c r="E714" s="175"/>
      <c r="F714" s="175"/>
      <c r="G714" s="175"/>
      <c r="H714" s="175"/>
      <c r="I714" s="175"/>
      <c r="J714" s="175"/>
      <c r="K714" s="175"/>
      <c r="L714" s="175"/>
    </row>
    <row r="715" spans="1:12" ht="15.75" customHeight="1" x14ac:dyDescent="0.25">
      <c r="A715" s="175"/>
      <c r="B715" s="175"/>
      <c r="C715" s="175"/>
      <c r="D715" s="175"/>
      <c r="E715" s="175"/>
      <c r="F715" s="175"/>
      <c r="G715" s="175"/>
      <c r="H715" s="175"/>
      <c r="I715" s="175"/>
      <c r="J715" s="175"/>
      <c r="K715" s="175"/>
      <c r="L715" s="175"/>
    </row>
    <row r="716" spans="1:12" ht="15.75" customHeight="1" x14ac:dyDescent="0.25">
      <c r="A716" s="175"/>
      <c r="B716" s="175"/>
      <c r="C716" s="175"/>
      <c r="D716" s="175"/>
      <c r="E716" s="175"/>
      <c r="F716" s="175"/>
      <c r="G716" s="175"/>
      <c r="H716" s="175"/>
      <c r="I716" s="175"/>
      <c r="J716" s="175"/>
      <c r="K716" s="175"/>
      <c r="L716" s="175"/>
    </row>
    <row r="717" spans="1:12" ht="15.75" customHeight="1" x14ac:dyDescent="0.25">
      <c r="A717" s="175"/>
      <c r="B717" s="175"/>
      <c r="C717" s="175"/>
      <c r="D717" s="175"/>
      <c r="E717" s="175"/>
      <c r="F717" s="175"/>
      <c r="G717" s="175"/>
      <c r="H717" s="175"/>
      <c r="I717" s="175"/>
      <c r="J717" s="175"/>
      <c r="K717" s="175"/>
      <c r="L717" s="175"/>
    </row>
    <row r="718" spans="1:12" ht="15.75" customHeight="1" x14ac:dyDescent="0.25">
      <c r="A718" s="175"/>
      <c r="B718" s="175"/>
      <c r="C718" s="175"/>
      <c r="D718" s="175"/>
      <c r="E718" s="175"/>
      <c r="F718" s="175"/>
      <c r="G718" s="175"/>
      <c r="H718" s="175"/>
      <c r="I718" s="175"/>
      <c r="J718" s="175"/>
      <c r="K718" s="175"/>
      <c r="L718" s="175"/>
    </row>
    <row r="719" spans="1:12" ht="15.75" customHeight="1" x14ac:dyDescent="0.25">
      <c r="A719" s="175"/>
      <c r="B719" s="175"/>
      <c r="C719" s="175"/>
      <c r="D719" s="175"/>
      <c r="E719" s="175"/>
      <c r="F719" s="175"/>
      <c r="G719" s="175"/>
      <c r="H719" s="175"/>
      <c r="I719" s="175"/>
      <c r="J719" s="175"/>
      <c r="K719" s="175"/>
      <c r="L719" s="175"/>
    </row>
    <row r="720" spans="1:12" ht="15.75" customHeight="1" x14ac:dyDescent="0.25">
      <c r="A720" s="175"/>
      <c r="B720" s="175"/>
      <c r="C720" s="175"/>
      <c r="D720" s="175"/>
      <c r="E720" s="175"/>
      <c r="F720" s="175"/>
      <c r="G720" s="175"/>
      <c r="H720" s="175"/>
      <c r="I720" s="175"/>
      <c r="J720" s="175"/>
      <c r="K720" s="175"/>
      <c r="L720" s="175"/>
    </row>
    <row r="721" spans="1:12" ht="15.75" customHeight="1" x14ac:dyDescent="0.25">
      <c r="A721" s="175"/>
      <c r="B721" s="175"/>
      <c r="C721" s="175"/>
      <c r="D721" s="175"/>
      <c r="E721" s="175"/>
      <c r="F721" s="175"/>
      <c r="G721" s="175"/>
      <c r="H721" s="175"/>
      <c r="I721" s="175"/>
      <c r="J721" s="175"/>
      <c r="K721" s="175"/>
      <c r="L721" s="175"/>
    </row>
    <row r="722" spans="1:12" ht="15.75" customHeight="1" x14ac:dyDescent="0.25">
      <c r="A722" s="175"/>
      <c r="B722" s="175"/>
      <c r="C722" s="175"/>
      <c r="D722" s="175"/>
      <c r="E722" s="175"/>
      <c r="F722" s="175"/>
      <c r="G722" s="175"/>
      <c r="H722" s="175"/>
      <c r="I722" s="175"/>
      <c r="J722" s="175"/>
      <c r="K722" s="175"/>
      <c r="L722" s="175"/>
    </row>
    <row r="723" spans="1:12" ht="15.75" customHeight="1" x14ac:dyDescent="0.25">
      <c r="A723" s="175"/>
      <c r="B723" s="175"/>
      <c r="C723" s="175"/>
      <c r="D723" s="175"/>
      <c r="E723" s="175"/>
      <c r="F723" s="175"/>
      <c r="G723" s="175"/>
      <c r="H723" s="175"/>
      <c r="I723" s="175"/>
      <c r="J723" s="175"/>
      <c r="K723" s="175"/>
      <c r="L723" s="175"/>
    </row>
    <row r="724" spans="1:12" ht="15.75" customHeight="1" x14ac:dyDescent="0.25">
      <c r="A724" s="175"/>
      <c r="B724" s="175"/>
      <c r="C724" s="175"/>
      <c r="D724" s="175"/>
      <c r="E724" s="175"/>
      <c r="F724" s="175"/>
      <c r="G724" s="175"/>
      <c r="H724" s="175"/>
      <c r="I724" s="175"/>
      <c r="J724" s="175"/>
      <c r="K724" s="175"/>
      <c r="L724" s="175"/>
    </row>
    <row r="725" spans="1:12" ht="15.75" customHeight="1" x14ac:dyDescent="0.25">
      <c r="A725" s="175"/>
      <c r="B725" s="175"/>
      <c r="C725" s="175"/>
      <c r="D725" s="175"/>
      <c r="E725" s="175"/>
      <c r="F725" s="175"/>
      <c r="G725" s="175"/>
      <c r="H725" s="175"/>
      <c r="I725" s="175"/>
      <c r="J725" s="175"/>
      <c r="K725" s="175"/>
      <c r="L725" s="175"/>
    </row>
    <row r="726" spans="1:12" ht="15.75" customHeight="1" x14ac:dyDescent="0.25">
      <c r="A726" s="175"/>
      <c r="B726" s="175"/>
      <c r="C726" s="175"/>
      <c r="D726" s="175"/>
      <c r="E726" s="175"/>
      <c r="F726" s="175"/>
      <c r="G726" s="175"/>
      <c r="H726" s="175"/>
      <c r="I726" s="175"/>
      <c r="J726" s="175"/>
      <c r="K726" s="175"/>
      <c r="L726" s="175"/>
    </row>
    <row r="727" spans="1:12" ht="15.75" customHeight="1" x14ac:dyDescent="0.25">
      <c r="A727" s="175"/>
      <c r="B727" s="175"/>
      <c r="C727" s="175"/>
      <c r="D727" s="175"/>
      <c r="E727" s="175"/>
      <c r="F727" s="175"/>
      <c r="G727" s="175"/>
      <c r="H727" s="175"/>
      <c r="I727" s="175"/>
      <c r="J727" s="175"/>
      <c r="K727" s="175"/>
      <c r="L727" s="175"/>
    </row>
    <row r="728" spans="1:12" ht="15.75" customHeight="1" x14ac:dyDescent="0.25">
      <c r="A728" s="175"/>
      <c r="B728" s="175"/>
      <c r="C728" s="175"/>
      <c r="D728" s="175"/>
      <c r="E728" s="175"/>
      <c r="F728" s="175"/>
      <c r="G728" s="175"/>
      <c r="H728" s="175"/>
      <c r="I728" s="175"/>
      <c r="J728" s="175"/>
      <c r="K728" s="175"/>
      <c r="L728" s="175"/>
    </row>
    <row r="729" spans="1:12" ht="15.75" customHeight="1" x14ac:dyDescent="0.25">
      <c r="A729" s="175"/>
      <c r="B729" s="175"/>
      <c r="C729" s="175"/>
      <c r="D729" s="175"/>
      <c r="E729" s="175"/>
      <c r="F729" s="175"/>
      <c r="G729" s="175"/>
      <c r="H729" s="175"/>
      <c r="I729" s="175"/>
      <c r="J729" s="175"/>
      <c r="K729" s="175"/>
      <c r="L729" s="175"/>
    </row>
    <row r="730" spans="1:12" ht="15.75" customHeight="1" x14ac:dyDescent="0.25">
      <c r="A730" s="175"/>
      <c r="B730" s="175"/>
      <c r="C730" s="175"/>
      <c r="D730" s="175"/>
      <c r="E730" s="175"/>
      <c r="F730" s="175"/>
      <c r="G730" s="175"/>
      <c r="H730" s="175"/>
      <c r="I730" s="175"/>
      <c r="J730" s="175"/>
      <c r="K730" s="175"/>
      <c r="L730" s="175"/>
    </row>
    <row r="731" spans="1:12" ht="15.75" customHeight="1" x14ac:dyDescent="0.25">
      <c r="A731" s="175"/>
      <c r="B731" s="175"/>
      <c r="C731" s="175"/>
      <c r="D731" s="175"/>
      <c r="E731" s="175"/>
      <c r="F731" s="175"/>
      <c r="G731" s="175"/>
      <c r="H731" s="175"/>
      <c r="I731" s="175"/>
      <c r="J731" s="175"/>
      <c r="K731" s="175"/>
      <c r="L731" s="175"/>
    </row>
    <row r="732" spans="1:12" ht="15.75" customHeight="1" x14ac:dyDescent="0.25">
      <c r="A732" s="175"/>
      <c r="B732" s="175"/>
      <c r="C732" s="175"/>
      <c r="D732" s="175"/>
      <c r="E732" s="175"/>
      <c r="F732" s="175"/>
      <c r="G732" s="175"/>
      <c r="H732" s="175"/>
      <c r="I732" s="175"/>
      <c r="J732" s="175"/>
      <c r="K732" s="175"/>
      <c r="L732" s="175"/>
    </row>
    <row r="733" spans="1:12" ht="15.75" customHeight="1" x14ac:dyDescent="0.25">
      <c r="A733" s="175"/>
      <c r="B733" s="175"/>
      <c r="C733" s="175"/>
      <c r="D733" s="175"/>
      <c r="E733" s="175"/>
      <c r="F733" s="175"/>
      <c r="G733" s="175"/>
      <c r="H733" s="175"/>
      <c r="I733" s="175"/>
      <c r="J733" s="175"/>
      <c r="K733" s="175"/>
      <c r="L733" s="175"/>
    </row>
    <row r="734" spans="1:12" ht="15.75" customHeight="1" x14ac:dyDescent="0.25">
      <c r="A734" s="175"/>
      <c r="B734" s="175"/>
      <c r="C734" s="175"/>
      <c r="D734" s="175"/>
      <c r="E734" s="175"/>
      <c r="F734" s="175"/>
      <c r="G734" s="175"/>
      <c r="H734" s="175"/>
      <c r="I734" s="175"/>
      <c r="J734" s="175"/>
      <c r="K734" s="175"/>
      <c r="L734" s="175"/>
    </row>
    <row r="735" spans="1:12" ht="15.75" customHeight="1" x14ac:dyDescent="0.25">
      <c r="A735" s="175"/>
      <c r="B735" s="175"/>
      <c r="C735" s="175"/>
      <c r="D735" s="175"/>
      <c r="E735" s="175"/>
      <c r="F735" s="175"/>
      <c r="G735" s="175"/>
      <c r="H735" s="175"/>
      <c r="I735" s="175"/>
      <c r="J735" s="175"/>
      <c r="K735" s="175"/>
      <c r="L735" s="175"/>
    </row>
    <row r="736" spans="1:12" ht="15.75" customHeight="1" x14ac:dyDescent="0.25">
      <c r="A736" s="175"/>
      <c r="B736" s="175"/>
      <c r="C736" s="175"/>
      <c r="D736" s="175"/>
      <c r="E736" s="175"/>
      <c r="F736" s="175"/>
      <c r="G736" s="175"/>
      <c r="H736" s="175"/>
      <c r="I736" s="175"/>
      <c r="J736" s="175"/>
      <c r="K736" s="175"/>
      <c r="L736" s="175"/>
    </row>
    <row r="737" spans="1:12" ht="15.75" customHeight="1" x14ac:dyDescent="0.25">
      <c r="A737" s="175"/>
      <c r="B737" s="175"/>
      <c r="C737" s="175"/>
      <c r="D737" s="175"/>
      <c r="E737" s="175"/>
      <c r="F737" s="175"/>
      <c r="G737" s="175"/>
      <c r="H737" s="175"/>
      <c r="I737" s="175"/>
      <c r="J737" s="175"/>
      <c r="K737" s="175"/>
      <c r="L737" s="175"/>
    </row>
    <row r="738" spans="1:12" ht="15.75" customHeight="1" x14ac:dyDescent="0.25">
      <c r="A738" s="175"/>
      <c r="B738" s="175"/>
      <c r="C738" s="175"/>
      <c r="D738" s="175"/>
      <c r="E738" s="175"/>
      <c r="F738" s="175"/>
      <c r="G738" s="175"/>
      <c r="H738" s="175"/>
      <c r="I738" s="175"/>
      <c r="J738" s="175"/>
      <c r="K738" s="175"/>
      <c r="L738" s="175"/>
    </row>
    <row r="739" spans="1:12" ht="15.75" customHeight="1" x14ac:dyDescent="0.25">
      <c r="A739" s="175"/>
      <c r="B739" s="175"/>
      <c r="C739" s="175"/>
      <c r="D739" s="175"/>
      <c r="E739" s="175"/>
      <c r="F739" s="175"/>
      <c r="G739" s="175"/>
      <c r="H739" s="175"/>
      <c r="I739" s="175"/>
      <c r="J739" s="175"/>
      <c r="K739" s="175"/>
      <c r="L739" s="175"/>
    </row>
    <row r="740" spans="1:12" ht="15.75" customHeight="1" x14ac:dyDescent="0.25">
      <c r="A740" s="175"/>
      <c r="B740" s="175"/>
      <c r="C740" s="175"/>
      <c r="D740" s="175"/>
      <c r="E740" s="175"/>
      <c r="F740" s="175"/>
      <c r="G740" s="175"/>
      <c r="H740" s="175"/>
      <c r="I740" s="175"/>
      <c r="J740" s="175"/>
      <c r="K740" s="175"/>
      <c r="L740" s="175"/>
    </row>
    <row r="741" spans="1:12" ht="15.75" customHeight="1" x14ac:dyDescent="0.25">
      <c r="A741" s="175"/>
      <c r="B741" s="175"/>
      <c r="C741" s="175"/>
      <c r="D741" s="175"/>
      <c r="E741" s="175"/>
      <c r="F741" s="175"/>
      <c r="G741" s="175"/>
      <c r="H741" s="175"/>
      <c r="I741" s="175"/>
      <c r="J741" s="175"/>
      <c r="K741" s="175"/>
      <c r="L741" s="175"/>
    </row>
    <row r="742" spans="1:12" ht="15.75" customHeight="1" x14ac:dyDescent="0.25">
      <c r="A742" s="175"/>
      <c r="B742" s="175"/>
      <c r="C742" s="175"/>
      <c r="D742" s="175"/>
      <c r="E742" s="175"/>
      <c r="F742" s="175"/>
      <c r="G742" s="175"/>
      <c r="H742" s="175"/>
      <c r="I742" s="175"/>
      <c r="J742" s="175"/>
      <c r="K742" s="175"/>
      <c r="L742" s="175"/>
    </row>
    <row r="743" spans="1:12" ht="15.75" customHeight="1" x14ac:dyDescent="0.25">
      <c r="A743" s="175"/>
      <c r="B743" s="175"/>
      <c r="C743" s="175"/>
      <c r="D743" s="175"/>
      <c r="E743" s="175"/>
      <c r="F743" s="175"/>
      <c r="G743" s="175"/>
      <c r="H743" s="175"/>
      <c r="I743" s="175"/>
      <c r="J743" s="175"/>
      <c r="K743" s="175"/>
      <c r="L743" s="175"/>
    </row>
    <row r="744" spans="1:12" ht="15.75" customHeight="1" x14ac:dyDescent="0.25">
      <c r="A744" s="175"/>
      <c r="B744" s="175"/>
      <c r="C744" s="175"/>
      <c r="D744" s="175"/>
      <c r="E744" s="175"/>
      <c r="F744" s="175"/>
      <c r="G744" s="175"/>
      <c r="H744" s="175"/>
      <c r="I744" s="175"/>
      <c r="J744" s="175"/>
      <c r="K744" s="175"/>
      <c r="L744" s="175"/>
    </row>
    <row r="745" spans="1:12" ht="15.75" customHeight="1" x14ac:dyDescent="0.25">
      <c r="A745" s="175"/>
      <c r="B745" s="175"/>
      <c r="C745" s="175"/>
      <c r="D745" s="175"/>
      <c r="E745" s="175"/>
      <c r="F745" s="175"/>
      <c r="G745" s="175"/>
      <c r="H745" s="175"/>
      <c r="I745" s="175"/>
      <c r="J745" s="175"/>
      <c r="K745" s="175"/>
      <c r="L745" s="175"/>
    </row>
    <row r="746" spans="1:12" ht="15.75" customHeight="1" x14ac:dyDescent="0.25">
      <c r="A746" s="175"/>
      <c r="B746" s="175"/>
      <c r="C746" s="175"/>
      <c r="D746" s="175"/>
      <c r="E746" s="175"/>
      <c r="F746" s="175"/>
      <c r="G746" s="175"/>
      <c r="H746" s="175"/>
      <c r="I746" s="175"/>
      <c r="J746" s="175"/>
      <c r="K746" s="175"/>
      <c r="L746" s="175"/>
    </row>
    <row r="747" spans="1:12" ht="15.75" customHeight="1" x14ac:dyDescent="0.25">
      <c r="A747" s="175"/>
      <c r="B747" s="175"/>
      <c r="C747" s="175"/>
      <c r="D747" s="175"/>
      <c r="E747" s="175"/>
      <c r="F747" s="175"/>
      <c r="G747" s="175"/>
      <c r="H747" s="175"/>
      <c r="I747" s="175"/>
      <c r="J747" s="175"/>
      <c r="K747" s="175"/>
      <c r="L747" s="175"/>
    </row>
    <row r="748" spans="1:12" ht="15.75" customHeight="1" x14ac:dyDescent="0.25">
      <c r="A748" s="175"/>
      <c r="B748" s="175"/>
      <c r="C748" s="175"/>
      <c r="D748" s="175"/>
      <c r="E748" s="175"/>
      <c r="F748" s="175"/>
      <c r="G748" s="175"/>
      <c r="H748" s="175"/>
      <c r="I748" s="175"/>
      <c r="J748" s="175"/>
      <c r="K748" s="175"/>
      <c r="L748" s="175"/>
    </row>
    <row r="749" spans="1:12" ht="15.75" customHeight="1" x14ac:dyDescent="0.25">
      <c r="A749" s="175"/>
      <c r="B749" s="175"/>
      <c r="C749" s="175"/>
      <c r="D749" s="175"/>
      <c r="E749" s="175"/>
      <c r="F749" s="175"/>
      <c r="G749" s="175"/>
      <c r="H749" s="175"/>
      <c r="I749" s="175"/>
      <c r="J749" s="175"/>
      <c r="K749" s="175"/>
      <c r="L749" s="175"/>
    </row>
    <row r="750" spans="1:12" ht="15.75" customHeight="1" x14ac:dyDescent="0.25">
      <c r="A750" s="175"/>
      <c r="B750" s="175"/>
      <c r="C750" s="175"/>
      <c r="D750" s="175"/>
      <c r="E750" s="175"/>
      <c r="F750" s="175"/>
      <c r="G750" s="175"/>
      <c r="H750" s="175"/>
      <c r="I750" s="175"/>
      <c r="J750" s="175"/>
      <c r="K750" s="175"/>
      <c r="L750" s="175"/>
    </row>
    <row r="751" spans="1:12" ht="15.75" customHeight="1" x14ac:dyDescent="0.25">
      <c r="A751" s="175"/>
      <c r="B751" s="175"/>
      <c r="C751" s="175"/>
      <c r="D751" s="175"/>
      <c r="E751" s="175"/>
      <c r="F751" s="175"/>
      <c r="G751" s="175"/>
      <c r="H751" s="175"/>
      <c r="I751" s="175"/>
      <c r="J751" s="175"/>
      <c r="K751" s="175"/>
      <c r="L751" s="175"/>
    </row>
    <row r="752" spans="1:12" ht="15.75" customHeight="1" x14ac:dyDescent="0.25">
      <c r="A752" s="175"/>
      <c r="B752" s="175"/>
      <c r="C752" s="175"/>
      <c r="D752" s="175"/>
      <c r="E752" s="175"/>
      <c r="F752" s="175"/>
      <c r="G752" s="175"/>
      <c r="H752" s="175"/>
      <c r="I752" s="175"/>
      <c r="J752" s="175"/>
      <c r="K752" s="175"/>
      <c r="L752" s="175"/>
    </row>
    <row r="753" spans="1:12" ht="15.75" customHeight="1" x14ac:dyDescent="0.25">
      <c r="A753" s="175"/>
      <c r="B753" s="175"/>
      <c r="C753" s="175"/>
      <c r="D753" s="175"/>
      <c r="E753" s="175"/>
      <c r="F753" s="175"/>
      <c r="G753" s="175"/>
      <c r="H753" s="175"/>
      <c r="I753" s="175"/>
      <c r="J753" s="175"/>
      <c r="K753" s="175"/>
      <c r="L753" s="175"/>
    </row>
    <row r="754" spans="1:12" ht="15.75" customHeight="1" x14ac:dyDescent="0.25">
      <c r="A754" s="175"/>
      <c r="B754" s="175"/>
      <c r="C754" s="175"/>
      <c r="D754" s="175"/>
      <c r="E754" s="175"/>
      <c r="F754" s="175"/>
      <c r="G754" s="175"/>
      <c r="H754" s="175"/>
      <c r="I754" s="175"/>
      <c r="J754" s="175"/>
      <c r="K754" s="175"/>
      <c r="L754" s="175"/>
    </row>
    <row r="755" spans="1:12" ht="15.75" customHeight="1" x14ac:dyDescent="0.25">
      <c r="A755" s="175"/>
      <c r="B755" s="175"/>
      <c r="C755" s="175"/>
      <c r="D755" s="175"/>
      <c r="E755" s="175"/>
      <c r="F755" s="175"/>
      <c r="G755" s="175"/>
      <c r="H755" s="175"/>
      <c r="I755" s="175"/>
      <c r="J755" s="175"/>
      <c r="K755" s="175"/>
      <c r="L755" s="175"/>
    </row>
    <row r="756" spans="1:12" ht="15.75" customHeight="1" x14ac:dyDescent="0.25">
      <c r="A756" s="175"/>
      <c r="B756" s="175"/>
      <c r="C756" s="175"/>
      <c r="D756" s="175"/>
      <c r="E756" s="175"/>
      <c r="F756" s="175"/>
      <c r="G756" s="175"/>
      <c r="H756" s="175"/>
      <c r="I756" s="175"/>
      <c r="J756" s="175"/>
      <c r="K756" s="175"/>
      <c r="L756" s="175"/>
    </row>
    <row r="757" spans="1:12" ht="15.75" customHeight="1" x14ac:dyDescent="0.25">
      <c r="A757" s="175"/>
      <c r="B757" s="175"/>
      <c r="C757" s="175"/>
      <c r="D757" s="175"/>
      <c r="E757" s="175"/>
      <c r="F757" s="175"/>
      <c r="G757" s="175"/>
      <c r="H757" s="175"/>
      <c r="I757" s="175"/>
      <c r="J757" s="175"/>
      <c r="K757" s="175"/>
      <c r="L757" s="175"/>
    </row>
    <row r="758" spans="1:12" ht="15.75" customHeight="1" x14ac:dyDescent="0.25">
      <c r="A758" s="175"/>
      <c r="B758" s="175"/>
      <c r="C758" s="175"/>
      <c r="D758" s="175"/>
      <c r="E758" s="175"/>
      <c r="F758" s="175"/>
      <c r="G758" s="175"/>
      <c r="H758" s="175"/>
      <c r="I758" s="175"/>
      <c r="J758" s="175"/>
      <c r="K758" s="175"/>
      <c r="L758" s="175"/>
    </row>
    <row r="759" spans="1:12" ht="15.75" customHeight="1" x14ac:dyDescent="0.25">
      <c r="A759" s="175"/>
      <c r="B759" s="175"/>
      <c r="C759" s="175"/>
      <c r="D759" s="175"/>
      <c r="E759" s="175"/>
      <c r="F759" s="175"/>
      <c r="G759" s="175"/>
      <c r="H759" s="175"/>
      <c r="I759" s="175"/>
      <c r="J759" s="175"/>
      <c r="K759" s="175"/>
      <c r="L759" s="175"/>
    </row>
    <row r="760" spans="1:12" ht="15.75" customHeight="1" x14ac:dyDescent="0.25">
      <c r="A760" s="175"/>
      <c r="B760" s="175"/>
      <c r="C760" s="175"/>
      <c r="D760" s="175"/>
      <c r="E760" s="175"/>
      <c r="F760" s="175"/>
      <c r="G760" s="175"/>
      <c r="H760" s="175"/>
      <c r="I760" s="175"/>
      <c r="J760" s="175"/>
      <c r="K760" s="175"/>
      <c r="L760" s="175"/>
    </row>
    <row r="761" spans="1:12" ht="15.75" customHeight="1" x14ac:dyDescent="0.25">
      <c r="A761" s="175"/>
      <c r="B761" s="175"/>
      <c r="C761" s="175"/>
      <c r="D761" s="175"/>
      <c r="E761" s="175"/>
      <c r="F761" s="175"/>
      <c r="G761" s="175"/>
      <c r="H761" s="175"/>
      <c r="I761" s="175"/>
      <c r="J761" s="175"/>
      <c r="K761" s="175"/>
      <c r="L761" s="175"/>
    </row>
    <row r="762" spans="1:12" ht="15.75" customHeight="1" x14ac:dyDescent="0.25">
      <c r="A762" s="175"/>
      <c r="B762" s="175"/>
      <c r="C762" s="175"/>
      <c r="D762" s="175"/>
      <c r="E762" s="175"/>
      <c r="F762" s="175"/>
      <c r="G762" s="175"/>
      <c r="H762" s="175"/>
      <c r="I762" s="175"/>
      <c r="J762" s="175"/>
      <c r="K762" s="175"/>
      <c r="L762" s="175"/>
    </row>
    <row r="763" spans="1:12" ht="15.75" customHeight="1" x14ac:dyDescent="0.25">
      <c r="A763" s="175"/>
      <c r="B763" s="175"/>
      <c r="C763" s="175"/>
      <c r="D763" s="175"/>
      <c r="E763" s="175"/>
      <c r="F763" s="175"/>
      <c r="G763" s="175"/>
      <c r="H763" s="175"/>
      <c r="I763" s="175"/>
      <c r="J763" s="175"/>
      <c r="K763" s="175"/>
      <c r="L763" s="175"/>
    </row>
    <row r="764" spans="1:12" ht="15.75" customHeight="1" x14ac:dyDescent="0.25">
      <c r="A764" s="175"/>
      <c r="B764" s="175"/>
      <c r="C764" s="175"/>
      <c r="D764" s="175"/>
      <c r="E764" s="175"/>
      <c r="F764" s="175"/>
      <c r="G764" s="175"/>
      <c r="H764" s="175"/>
      <c r="I764" s="175"/>
      <c r="J764" s="175"/>
      <c r="K764" s="175"/>
      <c r="L764" s="175"/>
    </row>
    <row r="765" spans="1:12" ht="15.75" customHeight="1" x14ac:dyDescent="0.25">
      <c r="A765" s="175"/>
      <c r="B765" s="175"/>
      <c r="C765" s="175"/>
      <c r="D765" s="175"/>
      <c r="E765" s="175"/>
      <c r="F765" s="175"/>
      <c r="G765" s="175"/>
      <c r="H765" s="175"/>
      <c r="I765" s="175"/>
      <c r="J765" s="175"/>
      <c r="K765" s="175"/>
      <c r="L765" s="175"/>
    </row>
    <row r="766" spans="1:12" ht="15.75" customHeight="1" x14ac:dyDescent="0.25">
      <c r="A766" s="175"/>
      <c r="B766" s="175"/>
      <c r="C766" s="175"/>
      <c r="D766" s="175"/>
      <c r="E766" s="175"/>
      <c r="F766" s="175"/>
      <c r="G766" s="175"/>
      <c r="H766" s="175"/>
      <c r="I766" s="175"/>
      <c r="J766" s="175"/>
      <c r="K766" s="175"/>
      <c r="L766" s="175"/>
    </row>
    <row r="767" spans="1:12" ht="15.75" customHeight="1" x14ac:dyDescent="0.25">
      <c r="A767" s="175"/>
      <c r="B767" s="175"/>
      <c r="C767" s="175"/>
      <c r="D767" s="175"/>
      <c r="E767" s="175"/>
      <c r="F767" s="175"/>
      <c r="G767" s="175"/>
      <c r="H767" s="175"/>
      <c r="I767" s="175"/>
      <c r="J767" s="175"/>
      <c r="K767" s="175"/>
      <c r="L767" s="175"/>
    </row>
    <row r="768" spans="1:12" ht="15.75" customHeight="1" x14ac:dyDescent="0.25">
      <c r="A768" s="175"/>
      <c r="B768" s="175"/>
      <c r="C768" s="175"/>
      <c r="D768" s="175"/>
      <c r="E768" s="175"/>
      <c r="F768" s="175"/>
      <c r="G768" s="175"/>
      <c r="H768" s="175"/>
      <c r="I768" s="175"/>
      <c r="J768" s="175"/>
      <c r="K768" s="175"/>
      <c r="L768" s="175"/>
    </row>
    <row r="769" spans="1:12" ht="15.75" customHeight="1" x14ac:dyDescent="0.25">
      <c r="A769" s="175"/>
      <c r="B769" s="175"/>
      <c r="C769" s="175"/>
      <c r="D769" s="175"/>
      <c r="E769" s="175"/>
      <c r="F769" s="175"/>
      <c r="G769" s="175"/>
      <c r="H769" s="175"/>
      <c r="I769" s="175"/>
      <c r="J769" s="175"/>
      <c r="K769" s="175"/>
      <c r="L769" s="175"/>
    </row>
    <row r="770" spans="1:12" ht="15.75" customHeight="1" x14ac:dyDescent="0.25">
      <c r="A770" s="175"/>
      <c r="B770" s="175"/>
      <c r="C770" s="175"/>
      <c r="D770" s="175"/>
      <c r="E770" s="175"/>
      <c r="F770" s="175"/>
      <c r="G770" s="175"/>
      <c r="H770" s="175"/>
      <c r="I770" s="175"/>
      <c r="J770" s="175"/>
      <c r="K770" s="175"/>
      <c r="L770" s="175"/>
    </row>
    <row r="771" spans="1:12" ht="15.75" customHeight="1" x14ac:dyDescent="0.25">
      <c r="A771" s="175"/>
      <c r="B771" s="175"/>
      <c r="C771" s="175"/>
      <c r="D771" s="175"/>
      <c r="E771" s="175"/>
      <c r="F771" s="175"/>
      <c r="G771" s="175"/>
      <c r="H771" s="175"/>
      <c r="I771" s="175"/>
      <c r="J771" s="175"/>
      <c r="K771" s="175"/>
      <c r="L771" s="175"/>
    </row>
    <row r="772" spans="1:12" ht="15.75" customHeight="1" x14ac:dyDescent="0.25">
      <c r="A772" s="175"/>
      <c r="B772" s="175"/>
      <c r="C772" s="175"/>
      <c r="D772" s="175"/>
      <c r="E772" s="175"/>
      <c r="F772" s="175"/>
      <c r="G772" s="175"/>
      <c r="H772" s="175"/>
      <c r="I772" s="175"/>
      <c r="J772" s="175"/>
      <c r="K772" s="175"/>
      <c r="L772" s="175"/>
    </row>
    <row r="773" spans="1:12" ht="15.75" customHeight="1" x14ac:dyDescent="0.25">
      <c r="A773" s="175"/>
      <c r="B773" s="175"/>
      <c r="C773" s="175"/>
      <c r="D773" s="175"/>
      <c r="E773" s="175"/>
      <c r="F773" s="175"/>
      <c r="G773" s="175"/>
      <c r="H773" s="175"/>
      <c r="I773" s="175"/>
      <c r="J773" s="175"/>
      <c r="K773" s="175"/>
      <c r="L773" s="175"/>
    </row>
    <row r="774" spans="1:12" ht="15.75" customHeight="1" x14ac:dyDescent="0.25">
      <c r="A774" s="175"/>
      <c r="B774" s="175"/>
      <c r="C774" s="175"/>
      <c r="D774" s="175"/>
      <c r="E774" s="175"/>
      <c r="F774" s="175"/>
      <c r="G774" s="175"/>
      <c r="H774" s="175"/>
      <c r="I774" s="175"/>
      <c r="J774" s="175"/>
      <c r="K774" s="175"/>
      <c r="L774" s="175"/>
    </row>
    <row r="775" spans="1:12" ht="15.75" customHeight="1" x14ac:dyDescent="0.25">
      <c r="A775" s="175"/>
      <c r="B775" s="175"/>
      <c r="C775" s="175"/>
      <c r="D775" s="175"/>
      <c r="E775" s="175"/>
      <c r="F775" s="175"/>
      <c r="G775" s="175"/>
      <c r="H775" s="175"/>
      <c r="I775" s="175"/>
      <c r="J775" s="175"/>
      <c r="K775" s="175"/>
      <c r="L775" s="175"/>
    </row>
    <row r="776" spans="1:12" ht="15.75" customHeight="1" x14ac:dyDescent="0.25">
      <c r="A776" s="175"/>
      <c r="B776" s="175"/>
      <c r="C776" s="175"/>
      <c r="D776" s="175"/>
      <c r="E776" s="175"/>
      <c r="F776" s="175"/>
      <c r="G776" s="175"/>
      <c r="H776" s="175"/>
      <c r="I776" s="175"/>
      <c r="J776" s="175"/>
      <c r="K776" s="175"/>
      <c r="L776" s="175"/>
    </row>
    <row r="777" spans="1:12" ht="15.75" customHeight="1" x14ac:dyDescent="0.25">
      <c r="A777" s="175"/>
      <c r="B777" s="175"/>
      <c r="C777" s="175"/>
      <c r="D777" s="175"/>
      <c r="E777" s="175"/>
      <c r="F777" s="175"/>
      <c r="G777" s="175"/>
      <c r="H777" s="175"/>
      <c r="I777" s="175"/>
      <c r="J777" s="175"/>
      <c r="K777" s="175"/>
      <c r="L777" s="175"/>
    </row>
    <row r="778" spans="1:12" ht="15.75" customHeight="1" x14ac:dyDescent="0.25">
      <c r="A778" s="175"/>
      <c r="B778" s="175"/>
      <c r="C778" s="175"/>
      <c r="D778" s="175"/>
      <c r="E778" s="175"/>
      <c r="F778" s="175"/>
      <c r="G778" s="175"/>
      <c r="H778" s="175"/>
      <c r="I778" s="175"/>
      <c r="J778" s="175"/>
      <c r="K778" s="175"/>
      <c r="L778" s="175"/>
    </row>
    <row r="779" spans="1:12" ht="15.75" customHeight="1" x14ac:dyDescent="0.25">
      <c r="A779" s="175"/>
      <c r="B779" s="175"/>
      <c r="C779" s="175"/>
      <c r="D779" s="175"/>
      <c r="E779" s="175"/>
      <c r="F779" s="175"/>
      <c r="G779" s="175"/>
      <c r="H779" s="175"/>
      <c r="I779" s="175"/>
      <c r="J779" s="175"/>
      <c r="K779" s="175"/>
      <c r="L779" s="175"/>
    </row>
    <row r="780" spans="1:12" ht="15.75" customHeight="1" x14ac:dyDescent="0.25">
      <c r="A780" s="175"/>
      <c r="B780" s="175"/>
      <c r="C780" s="175"/>
      <c r="D780" s="175"/>
      <c r="E780" s="175"/>
      <c r="F780" s="175"/>
      <c r="G780" s="175"/>
      <c r="H780" s="175"/>
      <c r="I780" s="175"/>
      <c r="J780" s="175"/>
      <c r="K780" s="175"/>
      <c r="L780" s="175"/>
    </row>
    <row r="781" spans="1:12" ht="15.75" customHeight="1" x14ac:dyDescent="0.25">
      <c r="A781" s="175"/>
      <c r="B781" s="175"/>
      <c r="C781" s="175"/>
      <c r="D781" s="175"/>
      <c r="E781" s="175"/>
      <c r="F781" s="175"/>
      <c r="G781" s="175"/>
      <c r="H781" s="175"/>
      <c r="I781" s="175"/>
      <c r="J781" s="175"/>
      <c r="K781" s="175"/>
      <c r="L781" s="175"/>
    </row>
    <row r="782" spans="1:12" ht="15.75" customHeight="1" x14ac:dyDescent="0.25">
      <c r="A782" s="175"/>
      <c r="B782" s="175"/>
      <c r="C782" s="175"/>
      <c r="D782" s="175"/>
      <c r="E782" s="175"/>
      <c r="F782" s="175"/>
      <c r="G782" s="175"/>
      <c r="H782" s="175"/>
      <c r="I782" s="175"/>
      <c r="J782" s="175"/>
      <c r="K782" s="175"/>
      <c r="L782" s="175"/>
    </row>
    <row r="783" spans="1:12" ht="15.75" customHeight="1" x14ac:dyDescent="0.25">
      <c r="A783" s="175"/>
      <c r="B783" s="175"/>
      <c r="C783" s="175"/>
      <c r="D783" s="175"/>
      <c r="E783" s="175"/>
      <c r="F783" s="175"/>
      <c r="G783" s="175"/>
      <c r="H783" s="175"/>
      <c r="I783" s="175"/>
      <c r="J783" s="175"/>
      <c r="K783" s="175"/>
      <c r="L783" s="175"/>
    </row>
    <row r="784" spans="1:12" ht="15.75" customHeight="1" x14ac:dyDescent="0.25">
      <c r="A784" s="175"/>
      <c r="B784" s="175"/>
      <c r="C784" s="175"/>
      <c r="D784" s="175"/>
      <c r="E784" s="175"/>
      <c r="F784" s="175"/>
      <c r="G784" s="175"/>
      <c r="H784" s="175"/>
      <c r="I784" s="175"/>
      <c r="J784" s="175"/>
      <c r="K784" s="175"/>
      <c r="L784" s="175"/>
    </row>
    <row r="785" spans="1:12" ht="15.75" customHeight="1" x14ac:dyDescent="0.25">
      <c r="A785" s="175"/>
      <c r="B785" s="175"/>
      <c r="C785" s="175"/>
      <c r="D785" s="175"/>
      <c r="E785" s="175"/>
      <c r="F785" s="175"/>
      <c r="G785" s="175"/>
      <c r="H785" s="175"/>
      <c r="I785" s="175"/>
      <c r="J785" s="175"/>
      <c r="K785" s="175"/>
      <c r="L785" s="175"/>
    </row>
    <row r="786" spans="1:12" ht="15.75" customHeight="1" x14ac:dyDescent="0.25">
      <c r="A786" s="175"/>
      <c r="B786" s="175"/>
      <c r="C786" s="175"/>
      <c r="D786" s="175"/>
      <c r="E786" s="175"/>
      <c r="F786" s="175"/>
      <c r="G786" s="175"/>
      <c r="H786" s="175"/>
      <c r="I786" s="175"/>
      <c r="J786" s="175"/>
      <c r="K786" s="175"/>
      <c r="L786" s="175"/>
    </row>
    <row r="787" spans="1:12" ht="15.75" customHeight="1" x14ac:dyDescent="0.25">
      <c r="A787" s="175"/>
      <c r="B787" s="175"/>
      <c r="C787" s="175"/>
      <c r="D787" s="175"/>
      <c r="E787" s="175"/>
      <c r="F787" s="175"/>
      <c r="G787" s="175"/>
      <c r="H787" s="175"/>
      <c r="I787" s="175"/>
      <c r="J787" s="175"/>
      <c r="K787" s="175"/>
      <c r="L787" s="175"/>
    </row>
    <row r="788" spans="1:12" ht="15.75" customHeight="1" x14ac:dyDescent="0.25">
      <c r="A788" s="175"/>
      <c r="B788" s="175"/>
      <c r="C788" s="175"/>
      <c r="D788" s="175"/>
      <c r="E788" s="175"/>
      <c r="F788" s="175"/>
      <c r="G788" s="175"/>
      <c r="H788" s="175"/>
      <c r="I788" s="175"/>
      <c r="J788" s="175"/>
      <c r="K788" s="175"/>
      <c r="L788" s="175"/>
    </row>
    <row r="789" spans="1:12" ht="15.75" customHeight="1" x14ac:dyDescent="0.25">
      <c r="A789" s="175"/>
      <c r="B789" s="175"/>
      <c r="C789" s="175"/>
      <c r="D789" s="175"/>
      <c r="E789" s="175"/>
      <c r="F789" s="175"/>
      <c r="G789" s="175"/>
      <c r="H789" s="175"/>
      <c r="I789" s="175"/>
      <c r="J789" s="175"/>
      <c r="K789" s="175"/>
      <c r="L789" s="175"/>
    </row>
    <row r="790" spans="1:12" ht="15.75" customHeight="1" x14ac:dyDescent="0.25">
      <c r="A790" s="175"/>
      <c r="B790" s="175"/>
      <c r="C790" s="175"/>
      <c r="D790" s="175"/>
      <c r="E790" s="175"/>
      <c r="F790" s="175"/>
      <c r="G790" s="175"/>
      <c r="H790" s="175"/>
      <c r="I790" s="175"/>
      <c r="J790" s="175"/>
      <c r="K790" s="175"/>
      <c r="L790" s="175"/>
    </row>
    <row r="791" spans="1:12" ht="15.75" customHeight="1" x14ac:dyDescent="0.25">
      <c r="A791" s="175"/>
      <c r="B791" s="175"/>
      <c r="C791" s="175"/>
      <c r="D791" s="175"/>
      <c r="E791" s="175"/>
      <c r="F791" s="175"/>
      <c r="G791" s="175"/>
      <c r="H791" s="175"/>
      <c r="I791" s="175"/>
      <c r="J791" s="175"/>
      <c r="K791" s="175"/>
      <c r="L791" s="175"/>
    </row>
    <row r="792" spans="1:12" ht="15.75" customHeight="1" x14ac:dyDescent="0.25">
      <c r="A792" s="175"/>
      <c r="B792" s="175"/>
      <c r="C792" s="175"/>
      <c r="D792" s="175"/>
      <c r="E792" s="175"/>
      <c r="F792" s="175"/>
      <c r="G792" s="175"/>
      <c r="H792" s="175"/>
      <c r="I792" s="175"/>
      <c r="J792" s="175"/>
      <c r="K792" s="175"/>
      <c r="L792" s="175"/>
    </row>
    <row r="793" spans="1:12" ht="15.75" customHeight="1" x14ac:dyDescent="0.25">
      <c r="A793" s="175"/>
      <c r="B793" s="175"/>
      <c r="C793" s="175"/>
      <c r="D793" s="175"/>
      <c r="E793" s="175"/>
      <c r="F793" s="175"/>
      <c r="G793" s="175"/>
      <c r="H793" s="175"/>
      <c r="I793" s="175"/>
      <c r="J793" s="175"/>
      <c r="K793" s="175"/>
      <c r="L793" s="175"/>
    </row>
    <row r="794" spans="1:12" ht="15.75" customHeight="1" x14ac:dyDescent="0.25">
      <c r="A794" s="175"/>
      <c r="B794" s="175"/>
      <c r="C794" s="175"/>
      <c r="D794" s="175"/>
      <c r="E794" s="175"/>
      <c r="F794" s="175"/>
      <c r="G794" s="175"/>
      <c r="H794" s="175"/>
      <c r="I794" s="175"/>
      <c r="J794" s="175"/>
      <c r="K794" s="175"/>
      <c r="L794" s="175"/>
    </row>
    <row r="795" spans="1:12" ht="15.75" customHeight="1" x14ac:dyDescent="0.25">
      <c r="A795" s="175"/>
      <c r="B795" s="175"/>
      <c r="C795" s="175"/>
      <c r="D795" s="175"/>
      <c r="E795" s="175"/>
      <c r="F795" s="175"/>
      <c r="G795" s="175"/>
      <c r="H795" s="175"/>
      <c r="I795" s="175"/>
      <c r="J795" s="175"/>
      <c r="K795" s="175"/>
      <c r="L795" s="175"/>
    </row>
    <row r="796" spans="1:12" ht="15.75" customHeight="1" x14ac:dyDescent="0.25">
      <c r="A796" s="175"/>
      <c r="B796" s="175"/>
      <c r="C796" s="175"/>
      <c r="D796" s="175"/>
      <c r="E796" s="175"/>
      <c r="F796" s="175"/>
      <c r="G796" s="175"/>
      <c r="H796" s="175"/>
      <c r="I796" s="175"/>
      <c r="J796" s="175"/>
      <c r="K796" s="175"/>
      <c r="L796" s="175"/>
    </row>
    <row r="797" spans="1:12" ht="15.75" customHeight="1" x14ac:dyDescent="0.25">
      <c r="A797" s="175"/>
      <c r="B797" s="175"/>
      <c r="C797" s="175"/>
      <c r="D797" s="175"/>
      <c r="E797" s="175"/>
      <c r="F797" s="175"/>
      <c r="G797" s="175"/>
      <c r="H797" s="175"/>
      <c r="I797" s="175"/>
      <c r="J797" s="175"/>
      <c r="K797" s="175"/>
      <c r="L797" s="175"/>
    </row>
    <row r="798" spans="1:12" ht="15.75" customHeight="1" x14ac:dyDescent="0.25">
      <c r="A798" s="175"/>
      <c r="B798" s="175"/>
      <c r="C798" s="175"/>
      <c r="D798" s="175"/>
      <c r="E798" s="175"/>
      <c r="F798" s="175"/>
      <c r="G798" s="175"/>
      <c r="H798" s="175"/>
      <c r="I798" s="175"/>
      <c r="J798" s="175"/>
      <c r="K798" s="175"/>
      <c r="L798" s="175"/>
    </row>
    <row r="799" spans="1:12" ht="15.75" customHeight="1" x14ac:dyDescent="0.25">
      <c r="A799" s="175"/>
      <c r="B799" s="175"/>
      <c r="C799" s="175"/>
      <c r="D799" s="175"/>
      <c r="E799" s="175"/>
      <c r="F799" s="175"/>
      <c r="G799" s="175"/>
      <c r="H799" s="175"/>
      <c r="I799" s="175"/>
      <c r="J799" s="175"/>
      <c r="K799" s="175"/>
      <c r="L799" s="175"/>
    </row>
    <row r="800" spans="1:12" ht="15.75" customHeight="1" x14ac:dyDescent="0.25">
      <c r="A800" s="175"/>
      <c r="B800" s="175"/>
      <c r="C800" s="175"/>
      <c r="D800" s="175"/>
      <c r="E800" s="175"/>
      <c r="F800" s="175"/>
      <c r="G800" s="175"/>
      <c r="H800" s="175"/>
      <c r="I800" s="175"/>
      <c r="J800" s="175"/>
      <c r="K800" s="175"/>
      <c r="L800" s="175"/>
    </row>
    <row r="801" spans="1:12" ht="15.75" customHeight="1" x14ac:dyDescent="0.25">
      <c r="A801" s="175"/>
      <c r="B801" s="175"/>
      <c r="C801" s="175"/>
      <c r="D801" s="175"/>
      <c r="E801" s="175"/>
      <c r="F801" s="175"/>
      <c r="G801" s="175"/>
      <c r="H801" s="175"/>
      <c r="I801" s="175"/>
      <c r="J801" s="175"/>
      <c r="K801" s="175"/>
      <c r="L801" s="175"/>
    </row>
    <row r="802" spans="1:12" ht="15.75" customHeight="1" x14ac:dyDescent="0.25">
      <c r="A802" s="175"/>
      <c r="B802" s="175"/>
      <c r="C802" s="175"/>
      <c r="D802" s="175"/>
      <c r="E802" s="175"/>
      <c r="F802" s="175"/>
      <c r="G802" s="175"/>
      <c r="H802" s="175"/>
      <c r="I802" s="175"/>
      <c r="J802" s="175"/>
      <c r="K802" s="175"/>
      <c r="L802" s="175"/>
    </row>
    <row r="803" spans="1:12" ht="15.75" customHeight="1" x14ac:dyDescent="0.25">
      <c r="A803" s="175"/>
      <c r="B803" s="175"/>
      <c r="C803" s="175"/>
      <c r="D803" s="175"/>
      <c r="E803" s="175"/>
      <c r="F803" s="175"/>
      <c r="G803" s="175"/>
      <c r="H803" s="175"/>
      <c r="I803" s="175"/>
      <c r="J803" s="175"/>
      <c r="K803" s="175"/>
      <c r="L803" s="175"/>
    </row>
    <row r="804" spans="1:12" ht="15.75" customHeight="1" x14ac:dyDescent="0.25">
      <c r="A804" s="175"/>
      <c r="B804" s="175"/>
      <c r="C804" s="175"/>
      <c r="D804" s="175"/>
      <c r="E804" s="175"/>
      <c r="F804" s="175"/>
      <c r="G804" s="175"/>
      <c r="H804" s="175"/>
      <c r="I804" s="175"/>
      <c r="J804" s="175"/>
      <c r="K804" s="175"/>
      <c r="L804" s="175"/>
    </row>
    <row r="805" spans="1:12" ht="15.75" customHeight="1" x14ac:dyDescent="0.25">
      <c r="A805" s="175"/>
      <c r="B805" s="175"/>
      <c r="C805" s="175"/>
      <c r="D805" s="175"/>
      <c r="E805" s="175"/>
      <c r="F805" s="175"/>
      <c r="G805" s="175"/>
      <c r="H805" s="175"/>
      <c r="I805" s="175"/>
      <c r="J805" s="175"/>
      <c r="K805" s="175"/>
      <c r="L805" s="175"/>
    </row>
    <row r="806" spans="1:12" ht="15.75" customHeight="1" x14ac:dyDescent="0.25">
      <c r="A806" s="175"/>
      <c r="B806" s="175"/>
      <c r="C806" s="175"/>
      <c r="D806" s="175"/>
      <c r="E806" s="175"/>
      <c r="F806" s="175"/>
      <c r="G806" s="175"/>
      <c r="H806" s="175"/>
      <c r="I806" s="175"/>
      <c r="J806" s="175"/>
      <c r="K806" s="175"/>
      <c r="L806" s="175"/>
    </row>
    <row r="807" spans="1:12" ht="15.75" customHeight="1" x14ac:dyDescent="0.25">
      <c r="A807" s="175"/>
      <c r="B807" s="175"/>
      <c r="C807" s="175"/>
      <c r="D807" s="175"/>
      <c r="E807" s="175"/>
      <c r="F807" s="175"/>
      <c r="G807" s="175"/>
      <c r="H807" s="175"/>
      <c r="I807" s="175"/>
      <c r="J807" s="175"/>
      <c r="K807" s="175"/>
      <c r="L807" s="175"/>
    </row>
    <row r="808" spans="1:12" ht="15.75" customHeight="1" x14ac:dyDescent="0.25">
      <c r="A808" s="175"/>
      <c r="B808" s="175"/>
      <c r="C808" s="175"/>
      <c r="D808" s="175"/>
      <c r="E808" s="175"/>
      <c r="F808" s="175"/>
      <c r="G808" s="175"/>
      <c r="H808" s="175"/>
      <c r="I808" s="175"/>
      <c r="J808" s="175"/>
      <c r="K808" s="175"/>
      <c r="L808" s="175"/>
    </row>
    <row r="809" spans="1:12" ht="15.75" customHeight="1" x14ac:dyDescent="0.25">
      <c r="A809" s="175"/>
      <c r="B809" s="175"/>
      <c r="C809" s="175"/>
      <c r="D809" s="175"/>
      <c r="E809" s="175"/>
      <c r="F809" s="175"/>
      <c r="G809" s="175"/>
      <c r="H809" s="175"/>
      <c r="I809" s="175"/>
      <c r="J809" s="175"/>
      <c r="K809" s="175"/>
      <c r="L809" s="175"/>
    </row>
    <row r="810" spans="1:12" ht="15.75" customHeight="1" x14ac:dyDescent="0.25">
      <c r="A810" s="175"/>
      <c r="B810" s="175"/>
      <c r="C810" s="175"/>
      <c r="D810" s="175"/>
      <c r="E810" s="175"/>
      <c r="F810" s="175"/>
      <c r="G810" s="175"/>
      <c r="H810" s="175"/>
      <c r="I810" s="175"/>
      <c r="J810" s="175"/>
      <c r="K810" s="175"/>
      <c r="L810" s="175"/>
    </row>
    <row r="811" spans="1:12" ht="15.75" customHeight="1" x14ac:dyDescent="0.25">
      <c r="A811" s="175"/>
      <c r="B811" s="175"/>
      <c r="C811" s="175"/>
      <c r="D811" s="175"/>
      <c r="E811" s="175"/>
      <c r="F811" s="175"/>
      <c r="G811" s="175"/>
      <c r="H811" s="175"/>
      <c r="I811" s="175"/>
      <c r="J811" s="175"/>
      <c r="K811" s="175"/>
      <c r="L811" s="175"/>
    </row>
    <row r="812" spans="1:12" ht="15.75" customHeight="1" x14ac:dyDescent="0.25">
      <c r="A812" s="175"/>
      <c r="B812" s="175"/>
      <c r="C812" s="175"/>
      <c r="D812" s="175"/>
      <c r="E812" s="175"/>
      <c r="F812" s="175"/>
      <c r="G812" s="175"/>
      <c r="H812" s="175"/>
      <c r="I812" s="175"/>
      <c r="J812" s="175"/>
      <c r="K812" s="175"/>
      <c r="L812" s="175"/>
    </row>
    <row r="813" spans="1:12" ht="15.75" customHeight="1" x14ac:dyDescent="0.25">
      <c r="A813" s="175"/>
      <c r="B813" s="175"/>
      <c r="C813" s="175"/>
      <c r="D813" s="175"/>
      <c r="E813" s="175"/>
      <c r="F813" s="175"/>
      <c r="G813" s="175"/>
      <c r="H813" s="175"/>
      <c r="I813" s="175"/>
      <c r="J813" s="175"/>
      <c r="K813" s="175"/>
      <c r="L813" s="175"/>
    </row>
    <row r="814" spans="1:12" ht="15.75" customHeight="1" x14ac:dyDescent="0.25">
      <c r="A814" s="175"/>
      <c r="B814" s="175"/>
      <c r="C814" s="175"/>
      <c r="D814" s="175"/>
      <c r="E814" s="175"/>
      <c r="F814" s="175"/>
      <c r="G814" s="175"/>
      <c r="H814" s="175"/>
      <c r="I814" s="175"/>
      <c r="J814" s="175"/>
      <c r="K814" s="175"/>
      <c r="L814" s="175"/>
    </row>
    <row r="815" spans="1:12" ht="15.75" customHeight="1" x14ac:dyDescent="0.25">
      <c r="A815" s="175"/>
      <c r="B815" s="175"/>
      <c r="C815" s="175"/>
      <c r="D815" s="175"/>
      <c r="E815" s="175"/>
      <c r="F815" s="175"/>
      <c r="G815" s="175"/>
      <c r="H815" s="175"/>
      <c r="I815" s="175"/>
      <c r="J815" s="175"/>
      <c r="K815" s="175"/>
      <c r="L815" s="175"/>
    </row>
    <row r="816" spans="1:12" ht="15.75" customHeight="1" x14ac:dyDescent="0.25">
      <c r="A816" s="175"/>
      <c r="B816" s="175"/>
      <c r="C816" s="175"/>
      <c r="D816" s="175"/>
      <c r="E816" s="175"/>
      <c r="F816" s="175"/>
      <c r="G816" s="175"/>
      <c r="H816" s="175"/>
      <c r="I816" s="175"/>
      <c r="J816" s="175"/>
      <c r="K816" s="175"/>
      <c r="L816" s="175"/>
    </row>
    <row r="817" spans="1:12" ht="15.75" customHeight="1" x14ac:dyDescent="0.25">
      <c r="A817" s="175"/>
      <c r="B817" s="175"/>
      <c r="C817" s="175"/>
      <c r="D817" s="175"/>
      <c r="E817" s="175"/>
      <c r="F817" s="175"/>
      <c r="G817" s="175"/>
      <c r="H817" s="175"/>
      <c r="I817" s="175"/>
      <c r="J817" s="175"/>
      <c r="K817" s="175"/>
      <c r="L817" s="175"/>
    </row>
    <row r="818" spans="1:12" ht="15.75" customHeight="1" x14ac:dyDescent="0.25">
      <c r="A818" s="175"/>
      <c r="B818" s="175"/>
      <c r="C818" s="175"/>
      <c r="D818" s="175"/>
      <c r="E818" s="175"/>
      <c r="F818" s="175"/>
      <c r="G818" s="175"/>
      <c r="H818" s="175"/>
      <c r="I818" s="175"/>
      <c r="J818" s="175"/>
      <c r="K818" s="175"/>
      <c r="L818" s="175"/>
    </row>
    <row r="819" spans="1:12" ht="15.75" customHeight="1" x14ac:dyDescent="0.25">
      <c r="A819" s="175"/>
      <c r="B819" s="175"/>
      <c r="C819" s="175"/>
      <c r="D819" s="175"/>
      <c r="E819" s="175"/>
      <c r="F819" s="175"/>
      <c r="G819" s="175"/>
      <c r="H819" s="175"/>
      <c r="I819" s="175"/>
      <c r="J819" s="175"/>
      <c r="K819" s="175"/>
      <c r="L819" s="175"/>
    </row>
    <row r="820" spans="1:12" ht="15.75" customHeight="1" x14ac:dyDescent="0.25">
      <c r="A820" s="175"/>
      <c r="B820" s="175"/>
      <c r="C820" s="175"/>
      <c r="D820" s="175"/>
      <c r="E820" s="175"/>
      <c r="F820" s="175"/>
      <c r="G820" s="175"/>
      <c r="H820" s="175"/>
      <c r="I820" s="175"/>
      <c r="J820" s="175"/>
      <c r="K820" s="175"/>
      <c r="L820" s="175"/>
    </row>
    <row r="821" spans="1:12" ht="15.75" customHeight="1" x14ac:dyDescent="0.25">
      <c r="A821" s="175"/>
      <c r="B821" s="175"/>
      <c r="C821" s="175"/>
      <c r="D821" s="175"/>
      <c r="E821" s="175"/>
      <c r="F821" s="175"/>
      <c r="G821" s="175"/>
      <c r="H821" s="175"/>
      <c r="I821" s="175"/>
      <c r="J821" s="175"/>
      <c r="K821" s="175"/>
      <c r="L821" s="175"/>
    </row>
    <row r="822" spans="1:12" ht="15.75" customHeight="1" x14ac:dyDescent="0.25">
      <c r="A822" s="175"/>
      <c r="B822" s="175"/>
      <c r="C822" s="175"/>
      <c r="D822" s="175"/>
      <c r="E822" s="175"/>
      <c r="F822" s="175"/>
      <c r="G822" s="175"/>
      <c r="H822" s="175"/>
      <c r="I822" s="175"/>
      <c r="J822" s="175"/>
      <c r="K822" s="175"/>
      <c r="L822" s="175"/>
    </row>
    <row r="823" spans="1:12" ht="15.75" customHeight="1" x14ac:dyDescent="0.25">
      <c r="A823" s="175"/>
      <c r="B823" s="175"/>
      <c r="C823" s="175"/>
      <c r="D823" s="175"/>
      <c r="E823" s="175"/>
      <c r="F823" s="175"/>
      <c r="G823" s="175"/>
      <c r="H823" s="175"/>
      <c r="I823" s="175"/>
      <c r="J823" s="175"/>
      <c r="K823" s="175"/>
      <c r="L823" s="175"/>
    </row>
    <row r="824" spans="1:12" ht="15.75" customHeight="1" x14ac:dyDescent="0.25">
      <c r="A824" s="175"/>
      <c r="B824" s="175"/>
      <c r="C824" s="175"/>
      <c r="D824" s="175"/>
      <c r="E824" s="175"/>
      <c r="F824" s="175"/>
      <c r="G824" s="175"/>
      <c r="H824" s="175"/>
      <c r="I824" s="175"/>
      <c r="J824" s="175"/>
      <c r="K824" s="175"/>
      <c r="L824" s="175"/>
    </row>
    <row r="825" spans="1:12" ht="15.75" customHeight="1" x14ac:dyDescent="0.25">
      <c r="A825" s="175"/>
      <c r="B825" s="175"/>
      <c r="C825" s="175"/>
      <c r="D825" s="175"/>
      <c r="E825" s="175"/>
      <c r="F825" s="175"/>
      <c r="G825" s="175"/>
      <c r="H825" s="175"/>
      <c r="I825" s="175"/>
      <c r="J825" s="175"/>
      <c r="K825" s="175"/>
      <c r="L825" s="175"/>
    </row>
    <row r="826" spans="1:12" ht="15.75" customHeight="1" x14ac:dyDescent="0.25">
      <c r="A826" s="175"/>
      <c r="B826" s="175"/>
      <c r="C826" s="175"/>
      <c r="D826" s="175"/>
      <c r="E826" s="175"/>
      <c r="F826" s="175"/>
      <c r="G826" s="175"/>
      <c r="H826" s="175"/>
      <c r="I826" s="175"/>
      <c r="J826" s="175"/>
      <c r="K826" s="175"/>
      <c r="L826" s="175"/>
    </row>
    <row r="827" spans="1:12" ht="15.75" customHeight="1" x14ac:dyDescent="0.25">
      <c r="A827" s="175"/>
      <c r="B827" s="175"/>
      <c r="C827" s="175"/>
      <c r="D827" s="175"/>
      <c r="E827" s="175"/>
      <c r="F827" s="175"/>
      <c r="G827" s="175"/>
      <c r="H827" s="175"/>
      <c r="I827" s="175"/>
      <c r="J827" s="175"/>
      <c r="K827" s="175"/>
      <c r="L827" s="175"/>
    </row>
    <row r="828" spans="1:12" ht="15.75" customHeight="1" x14ac:dyDescent="0.25">
      <c r="A828" s="175"/>
      <c r="B828" s="175"/>
      <c r="C828" s="175"/>
      <c r="D828" s="175"/>
      <c r="E828" s="175"/>
      <c r="F828" s="175"/>
      <c r="G828" s="175"/>
      <c r="H828" s="175"/>
      <c r="I828" s="175"/>
      <c r="J828" s="175"/>
      <c r="K828" s="175"/>
      <c r="L828" s="175"/>
    </row>
    <row r="829" spans="1:12" ht="15.75" customHeight="1" x14ac:dyDescent="0.25">
      <c r="A829" s="175"/>
      <c r="B829" s="175"/>
      <c r="C829" s="175"/>
      <c r="D829" s="175"/>
      <c r="E829" s="175"/>
      <c r="F829" s="175"/>
      <c r="G829" s="175"/>
      <c r="H829" s="175"/>
      <c r="I829" s="175"/>
      <c r="J829" s="175"/>
      <c r="K829" s="175"/>
      <c r="L829" s="175"/>
    </row>
    <row r="830" spans="1:12" ht="15.75" customHeight="1" x14ac:dyDescent="0.25">
      <c r="A830" s="175"/>
      <c r="B830" s="175"/>
      <c r="C830" s="175"/>
      <c r="D830" s="175"/>
      <c r="E830" s="175"/>
      <c r="F830" s="175"/>
      <c r="G830" s="175"/>
      <c r="H830" s="175"/>
      <c r="I830" s="175"/>
      <c r="J830" s="175"/>
      <c r="K830" s="175"/>
      <c r="L830" s="175"/>
    </row>
    <row r="831" spans="1:12" ht="15.75" customHeight="1" x14ac:dyDescent="0.25">
      <c r="A831" s="175"/>
      <c r="B831" s="175"/>
      <c r="C831" s="175"/>
      <c r="D831" s="175"/>
      <c r="E831" s="175"/>
      <c r="F831" s="175"/>
      <c r="G831" s="175"/>
      <c r="H831" s="175"/>
      <c r="I831" s="175"/>
      <c r="J831" s="175"/>
      <c r="K831" s="175"/>
      <c r="L831" s="175"/>
    </row>
    <row r="832" spans="1:12" ht="15.75" customHeight="1" x14ac:dyDescent="0.25">
      <c r="A832" s="175"/>
      <c r="B832" s="175"/>
      <c r="C832" s="175"/>
      <c r="D832" s="175"/>
      <c r="E832" s="175"/>
      <c r="F832" s="175"/>
      <c r="G832" s="175"/>
      <c r="H832" s="175"/>
      <c r="I832" s="175"/>
      <c r="J832" s="175"/>
      <c r="K832" s="175"/>
      <c r="L832" s="175"/>
    </row>
    <row r="833" spans="1:12" ht="15.75" customHeight="1" x14ac:dyDescent="0.25">
      <c r="A833" s="175"/>
      <c r="B833" s="175"/>
      <c r="C833" s="175"/>
      <c r="D833" s="175"/>
      <c r="E833" s="175"/>
      <c r="F833" s="175"/>
      <c r="G833" s="175"/>
      <c r="H833" s="175"/>
      <c r="I833" s="175"/>
      <c r="J833" s="175"/>
      <c r="K833" s="175"/>
      <c r="L833" s="175"/>
    </row>
    <row r="834" spans="1:12" ht="15.75" customHeight="1" x14ac:dyDescent="0.25">
      <c r="A834" s="175"/>
      <c r="B834" s="175"/>
      <c r="C834" s="175"/>
      <c r="D834" s="175"/>
      <c r="E834" s="175"/>
      <c r="F834" s="175"/>
      <c r="G834" s="175"/>
      <c r="H834" s="175"/>
      <c r="I834" s="175"/>
      <c r="J834" s="175"/>
      <c r="K834" s="175"/>
      <c r="L834" s="175"/>
    </row>
    <row r="835" spans="1:12" ht="15.75" customHeight="1" x14ac:dyDescent="0.25">
      <c r="A835" s="175"/>
      <c r="B835" s="175"/>
      <c r="C835" s="175"/>
      <c r="D835" s="175"/>
      <c r="E835" s="175"/>
      <c r="F835" s="175"/>
      <c r="G835" s="175"/>
      <c r="H835" s="175"/>
      <c r="I835" s="175"/>
      <c r="J835" s="175"/>
      <c r="K835" s="175"/>
      <c r="L835" s="175"/>
    </row>
    <row r="836" spans="1:12" ht="15.75" customHeight="1" x14ac:dyDescent="0.25">
      <c r="A836" s="175"/>
      <c r="B836" s="175"/>
      <c r="C836" s="175"/>
      <c r="D836" s="175"/>
      <c r="E836" s="175"/>
      <c r="F836" s="175"/>
      <c r="G836" s="175"/>
      <c r="H836" s="175"/>
      <c r="I836" s="175"/>
      <c r="J836" s="175"/>
      <c r="K836" s="175"/>
      <c r="L836" s="175"/>
    </row>
    <row r="837" spans="1:12" ht="15.75" customHeight="1" x14ac:dyDescent="0.25">
      <c r="A837" s="175"/>
      <c r="B837" s="175"/>
      <c r="C837" s="175"/>
      <c r="D837" s="175"/>
      <c r="E837" s="175"/>
      <c r="F837" s="175"/>
      <c r="G837" s="175"/>
      <c r="H837" s="175"/>
      <c r="I837" s="175"/>
      <c r="J837" s="175"/>
      <c r="K837" s="175"/>
      <c r="L837" s="175"/>
    </row>
    <row r="838" spans="1:12" ht="15.75" customHeight="1" x14ac:dyDescent="0.25">
      <c r="A838" s="175"/>
      <c r="B838" s="175"/>
      <c r="C838" s="175"/>
      <c r="D838" s="175"/>
      <c r="E838" s="175"/>
      <c r="F838" s="175"/>
      <c r="G838" s="175"/>
      <c r="H838" s="175"/>
      <c r="I838" s="175"/>
      <c r="J838" s="175"/>
      <c r="K838" s="175"/>
      <c r="L838" s="175"/>
    </row>
    <row r="839" spans="1:12" ht="15.75" customHeight="1" x14ac:dyDescent="0.25">
      <c r="A839" s="175"/>
      <c r="B839" s="175"/>
      <c r="C839" s="175"/>
      <c r="D839" s="175"/>
      <c r="E839" s="175"/>
      <c r="F839" s="175"/>
      <c r="G839" s="175"/>
      <c r="H839" s="175"/>
      <c r="I839" s="175"/>
      <c r="J839" s="175"/>
      <c r="K839" s="175"/>
      <c r="L839" s="175"/>
    </row>
    <row r="840" spans="1:12" ht="15.75" customHeight="1" x14ac:dyDescent="0.25">
      <c r="A840" s="175"/>
      <c r="B840" s="175"/>
      <c r="C840" s="175"/>
      <c r="D840" s="175"/>
      <c r="E840" s="175"/>
      <c r="F840" s="175"/>
      <c r="G840" s="175"/>
      <c r="H840" s="175"/>
      <c r="I840" s="175"/>
      <c r="J840" s="175"/>
      <c r="K840" s="175"/>
      <c r="L840" s="175"/>
    </row>
    <row r="841" spans="1:12" ht="15.75" customHeight="1" x14ac:dyDescent="0.25">
      <c r="A841" s="175"/>
      <c r="B841" s="175"/>
      <c r="C841" s="175"/>
      <c r="D841" s="175"/>
      <c r="E841" s="175"/>
      <c r="F841" s="175"/>
      <c r="G841" s="175"/>
      <c r="H841" s="175"/>
      <c r="I841" s="175"/>
      <c r="J841" s="175"/>
      <c r="K841" s="175"/>
      <c r="L841" s="175"/>
    </row>
    <row r="842" spans="1:12" ht="15.75" customHeight="1" x14ac:dyDescent="0.25">
      <c r="A842" s="175"/>
      <c r="B842" s="175"/>
      <c r="C842" s="175"/>
      <c r="D842" s="175"/>
      <c r="E842" s="175"/>
      <c r="F842" s="175"/>
      <c r="G842" s="175"/>
      <c r="H842" s="175"/>
      <c r="I842" s="175"/>
      <c r="J842" s="175"/>
      <c r="K842" s="175"/>
      <c r="L842" s="175"/>
    </row>
    <row r="843" spans="1:12" ht="15.75" customHeight="1" x14ac:dyDescent="0.25">
      <c r="A843" s="175"/>
      <c r="B843" s="175"/>
      <c r="C843" s="175"/>
      <c r="D843" s="175"/>
      <c r="E843" s="175"/>
      <c r="F843" s="175"/>
      <c r="G843" s="175"/>
      <c r="H843" s="175"/>
      <c r="I843" s="175"/>
      <c r="J843" s="175"/>
      <c r="K843" s="175"/>
      <c r="L843" s="175"/>
    </row>
    <row r="844" spans="1:12" ht="15.75" customHeight="1" x14ac:dyDescent="0.25">
      <c r="A844" s="175"/>
      <c r="B844" s="175"/>
      <c r="C844" s="175"/>
      <c r="D844" s="175"/>
      <c r="E844" s="175"/>
      <c r="F844" s="175"/>
      <c r="G844" s="175"/>
      <c r="H844" s="175"/>
      <c r="I844" s="175"/>
      <c r="J844" s="175"/>
      <c r="K844" s="175"/>
      <c r="L844" s="175"/>
    </row>
    <row r="845" spans="1:12" ht="15.75" customHeight="1" x14ac:dyDescent="0.25">
      <c r="A845" s="175"/>
      <c r="B845" s="175"/>
      <c r="C845" s="175"/>
      <c r="D845" s="175"/>
      <c r="E845" s="175"/>
      <c r="F845" s="175"/>
      <c r="G845" s="175"/>
      <c r="H845" s="175"/>
      <c r="I845" s="175"/>
      <c r="J845" s="175"/>
      <c r="K845" s="175"/>
      <c r="L845" s="175"/>
    </row>
    <row r="846" spans="1:12" ht="15.75" customHeight="1" x14ac:dyDescent="0.25">
      <c r="A846" s="175"/>
      <c r="B846" s="175"/>
      <c r="C846" s="175"/>
      <c r="D846" s="175"/>
      <c r="E846" s="175"/>
      <c r="F846" s="175"/>
      <c r="G846" s="175"/>
      <c r="H846" s="175"/>
      <c r="I846" s="175"/>
      <c r="J846" s="175"/>
      <c r="K846" s="175"/>
      <c r="L846" s="175"/>
    </row>
    <row r="847" spans="1:12" ht="15.75" customHeight="1" x14ac:dyDescent="0.25">
      <c r="A847" s="175"/>
      <c r="B847" s="175"/>
      <c r="C847" s="175"/>
      <c r="D847" s="175"/>
      <c r="E847" s="175"/>
      <c r="F847" s="175"/>
      <c r="G847" s="175"/>
      <c r="H847" s="175"/>
      <c r="I847" s="175"/>
      <c r="J847" s="175"/>
      <c r="K847" s="175"/>
      <c r="L847" s="175"/>
    </row>
    <row r="848" spans="1:12" ht="15.75" customHeight="1" x14ac:dyDescent="0.25">
      <c r="A848" s="175"/>
      <c r="B848" s="175"/>
      <c r="C848" s="175"/>
      <c r="D848" s="175"/>
      <c r="E848" s="175"/>
      <c r="F848" s="175"/>
      <c r="G848" s="175"/>
      <c r="H848" s="175"/>
      <c r="I848" s="175"/>
      <c r="J848" s="175"/>
      <c r="K848" s="175"/>
      <c r="L848" s="175"/>
    </row>
    <row r="849" spans="1:12" ht="15.75" customHeight="1" x14ac:dyDescent="0.25">
      <c r="A849" s="175"/>
      <c r="B849" s="175"/>
      <c r="C849" s="175"/>
      <c r="D849" s="175"/>
      <c r="E849" s="175"/>
      <c r="F849" s="175"/>
      <c r="G849" s="175"/>
      <c r="H849" s="175"/>
      <c r="I849" s="175"/>
      <c r="J849" s="175"/>
      <c r="K849" s="175"/>
      <c r="L849" s="175"/>
    </row>
    <row r="850" spans="1:12" ht="15.75" customHeight="1" x14ac:dyDescent="0.25">
      <c r="A850" s="175"/>
      <c r="B850" s="175"/>
      <c r="C850" s="175"/>
      <c r="D850" s="175"/>
      <c r="E850" s="175"/>
      <c r="F850" s="175"/>
      <c r="G850" s="175"/>
      <c r="H850" s="175"/>
      <c r="I850" s="175"/>
      <c r="J850" s="175"/>
      <c r="K850" s="175"/>
      <c r="L850" s="175"/>
    </row>
    <row r="851" spans="1:12" ht="15.75" customHeight="1" x14ac:dyDescent="0.25">
      <c r="A851" s="175"/>
      <c r="B851" s="175"/>
      <c r="C851" s="175"/>
      <c r="D851" s="175"/>
      <c r="E851" s="175"/>
      <c r="F851" s="175"/>
      <c r="G851" s="175"/>
      <c r="H851" s="175"/>
      <c r="I851" s="175"/>
      <c r="J851" s="175"/>
      <c r="K851" s="175"/>
      <c r="L851" s="175"/>
    </row>
    <row r="852" spans="1:12" ht="15.75" customHeight="1" x14ac:dyDescent="0.25">
      <c r="A852" s="175"/>
      <c r="B852" s="175"/>
      <c r="C852" s="175"/>
      <c r="D852" s="175"/>
      <c r="E852" s="175"/>
      <c r="F852" s="175"/>
      <c r="G852" s="175"/>
      <c r="H852" s="175"/>
      <c r="I852" s="175"/>
      <c r="J852" s="175"/>
      <c r="K852" s="175"/>
      <c r="L852" s="175"/>
    </row>
    <row r="853" spans="1:12" ht="15.75" customHeight="1" x14ac:dyDescent="0.25">
      <c r="A853" s="175"/>
      <c r="B853" s="175"/>
      <c r="C853" s="175"/>
      <c r="D853" s="175"/>
      <c r="E853" s="175"/>
      <c r="F853" s="175"/>
      <c r="G853" s="175"/>
      <c r="H853" s="175"/>
      <c r="I853" s="175"/>
      <c r="J853" s="175"/>
      <c r="K853" s="175"/>
      <c r="L853" s="175"/>
    </row>
    <row r="854" spans="1:12" ht="15.75" customHeight="1" x14ac:dyDescent="0.25">
      <c r="A854" s="175"/>
      <c r="B854" s="175"/>
      <c r="C854" s="175"/>
      <c r="D854" s="175"/>
      <c r="E854" s="175"/>
      <c r="F854" s="175"/>
      <c r="G854" s="175"/>
      <c r="H854" s="175"/>
      <c r="I854" s="175"/>
      <c r="J854" s="175"/>
      <c r="K854" s="175"/>
      <c r="L854" s="175"/>
    </row>
    <row r="855" spans="1:12" ht="15.75" customHeight="1" x14ac:dyDescent="0.25">
      <c r="A855" s="175"/>
      <c r="B855" s="175"/>
      <c r="C855" s="175"/>
      <c r="D855" s="175"/>
      <c r="E855" s="175"/>
      <c r="F855" s="175"/>
      <c r="G855" s="175"/>
      <c r="H855" s="175"/>
      <c r="I855" s="175"/>
      <c r="J855" s="175"/>
      <c r="K855" s="175"/>
      <c r="L855" s="175"/>
    </row>
    <row r="856" spans="1:12" ht="15.75" customHeight="1" x14ac:dyDescent="0.25">
      <c r="A856" s="175"/>
      <c r="B856" s="175"/>
      <c r="C856" s="175"/>
      <c r="D856" s="175"/>
      <c r="E856" s="175"/>
      <c r="F856" s="175"/>
      <c r="G856" s="175"/>
      <c r="H856" s="175"/>
      <c r="I856" s="175"/>
      <c r="J856" s="175"/>
      <c r="K856" s="175"/>
      <c r="L856" s="175"/>
    </row>
    <row r="857" spans="1:12" ht="15.75" customHeight="1" x14ac:dyDescent="0.25">
      <c r="A857" s="175"/>
      <c r="B857" s="175"/>
      <c r="C857" s="175"/>
      <c r="D857" s="175"/>
      <c r="E857" s="175"/>
      <c r="F857" s="175"/>
      <c r="G857" s="175"/>
      <c r="H857" s="175"/>
      <c r="I857" s="175"/>
      <c r="J857" s="175"/>
      <c r="K857" s="175"/>
      <c r="L857" s="175"/>
    </row>
    <row r="858" spans="1:12" ht="15.75" customHeight="1" x14ac:dyDescent="0.25">
      <c r="A858" s="175"/>
      <c r="B858" s="175"/>
      <c r="C858" s="175"/>
      <c r="D858" s="175"/>
      <c r="E858" s="175"/>
      <c r="F858" s="175"/>
      <c r="G858" s="175"/>
      <c r="H858" s="175"/>
      <c r="I858" s="175"/>
      <c r="J858" s="175"/>
      <c r="K858" s="175"/>
      <c r="L858" s="175"/>
    </row>
    <row r="859" spans="1:12" ht="15.75" customHeight="1" x14ac:dyDescent="0.25">
      <c r="A859" s="175"/>
      <c r="B859" s="175"/>
      <c r="C859" s="175"/>
      <c r="D859" s="175"/>
      <c r="E859" s="175"/>
      <c r="F859" s="175"/>
      <c r="G859" s="175"/>
      <c r="H859" s="175"/>
      <c r="I859" s="175"/>
      <c r="J859" s="175"/>
      <c r="K859" s="175"/>
      <c r="L859" s="175"/>
    </row>
    <row r="860" spans="1:12" ht="15.75" customHeight="1" x14ac:dyDescent="0.25">
      <c r="A860" s="175"/>
      <c r="B860" s="175"/>
      <c r="C860" s="175"/>
      <c r="D860" s="175"/>
      <c r="E860" s="175"/>
      <c r="F860" s="175"/>
      <c r="G860" s="175"/>
      <c r="H860" s="175"/>
      <c r="I860" s="175"/>
      <c r="J860" s="175"/>
      <c r="K860" s="175"/>
      <c r="L860" s="175"/>
    </row>
    <row r="861" spans="1:12" ht="15.75" customHeight="1" x14ac:dyDescent="0.25">
      <c r="A861" s="175"/>
      <c r="B861" s="175"/>
      <c r="C861" s="175"/>
      <c r="D861" s="175"/>
      <c r="E861" s="175"/>
      <c r="F861" s="175"/>
      <c r="G861" s="175"/>
      <c r="H861" s="175"/>
      <c r="I861" s="175"/>
      <c r="J861" s="175"/>
      <c r="K861" s="175"/>
      <c r="L861" s="175"/>
    </row>
    <row r="862" spans="1:12" ht="15.75" customHeight="1" x14ac:dyDescent="0.25">
      <c r="A862" s="175"/>
      <c r="B862" s="175"/>
      <c r="C862" s="175"/>
      <c r="D862" s="175"/>
      <c r="E862" s="175"/>
      <c r="F862" s="175"/>
      <c r="G862" s="175"/>
      <c r="H862" s="175"/>
      <c r="I862" s="175"/>
      <c r="J862" s="175"/>
      <c r="K862" s="175"/>
      <c r="L862" s="175"/>
    </row>
    <row r="863" spans="1:12" ht="15.75" customHeight="1" x14ac:dyDescent="0.25">
      <c r="A863" s="175"/>
      <c r="B863" s="175"/>
      <c r="C863" s="175"/>
      <c r="D863" s="175"/>
      <c r="E863" s="175"/>
      <c r="F863" s="175"/>
      <c r="G863" s="175"/>
      <c r="H863" s="175"/>
      <c r="I863" s="175"/>
      <c r="J863" s="175"/>
      <c r="K863" s="175"/>
      <c r="L863" s="175"/>
    </row>
    <row r="864" spans="1:12" ht="15.75" customHeight="1" x14ac:dyDescent="0.25">
      <c r="A864" s="175"/>
      <c r="B864" s="175"/>
      <c r="C864" s="175"/>
      <c r="D864" s="175"/>
      <c r="E864" s="175"/>
      <c r="F864" s="175"/>
      <c r="G864" s="175"/>
      <c r="H864" s="175"/>
      <c r="I864" s="175"/>
      <c r="J864" s="175"/>
      <c r="K864" s="175"/>
      <c r="L864" s="175"/>
    </row>
    <row r="865" spans="1:12" ht="15.75" customHeight="1" x14ac:dyDescent="0.25">
      <c r="A865" s="175"/>
      <c r="B865" s="175"/>
      <c r="C865" s="175"/>
      <c r="D865" s="175"/>
      <c r="E865" s="175"/>
      <c r="F865" s="175"/>
      <c r="G865" s="175"/>
      <c r="H865" s="175"/>
      <c r="I865" s="175"/>
      <c r="J865" s="175"/>
      <c r="K865" s="175"/>
      <c r="L865" s="175"/>
    </row>
    <row r="866" spans="1:12" ht="15.75" customHeight="1" x14ac:dyDescent="0.25">
      <c r="A866" s="175"/>
      <c r="B866" s="175"/>
      <c r="C866" s="175"/>
      <c r="D866" s="175"/>
      <c r="E866" s="175"/>
      <c r="F866" s="175"/>
      <c r="G866" s="175"/>
      <c r="H866" s="175"/>
      <c r="I866" s="175"/>
      <c r="J866" s="175"/>
      <c r="K866" s="175"/>
      <c r="L866" s="175"/>
    </row>
    <row r="867" spans="1:12" ht="15.75" customHeight="1" x14ac:dyDescent="0.25">
      <c r="A867" s="175"/>
      <c r="B867" s="175"/>
      <c r="C867" s="175"/>
      <c r="D867" s="175"/>
      <c r="E867" s="175"/>
      <c r="F867" s="175"/>
      <c r="G867" s="175"/>
      <c r="H867" s="175"/>
      <c r="I867" s="175"/>
      <c r="J867" s="175"/>
      <c r="K867" s="175"/>
      <c r="L867" s="175"/>
    </row>
    <row r="868" spans="1:12" ht="15.75" customHeight="1" x14ac:dyDescent="0.25">
      <c r="A868" s="175"/>
      <c r="B868" s="175"/>
      <c r="C868" s="175"/>
      <c r="D868" s="175"/>
      <c r="E868" s="175"/>
      <c r="F868" s="175"/>
      <c r="G868" s="175"/>
      <c r="H868" s="175"/>
      <c r="I868" s="175"/>
      <c r="J868" s="175"/>
      <c r="K868" s="175"/>
      <c r="L868" s="175"/>
    </row>
    <row r="869" spans="1:12" ht="15.75" customHeight="1" x14ac:dyDescent="0.25">
      <c r="A869" s="175"/>
      <c r="B869" s="175"/>
      <c r="C869" s="175"/>
      <c r="D869" s="175"/>
      <c r="E869" s="175"/>
      <c r="F869" s="175"/>
      <c r="G869" s="175"/>
      <c r="H869" s="175"/>
      <c r="I869" s="175"/>
      <c r="J869" s="175"/>
      <c r="K869" s="175"/>
      <c r="L869" s="175"/>
    </row>
    <row r="870" spans="1:12" ht="15.75" customHeight="1" x14ac:dyDescent="0.25">
      <c r="A870" s="175"/>
      <c r="B870" s="175"/>
      <c r="C870" s="175"/>
      <c r="D870" s="175"/>
      <c r="E870" s="175"/>
      <c r="F870" s="175"/>
      <c r="G870" s="175"/>
      <c r="H870" s="175"/>
      <c r="I870" s="175"/>
      <c r="J870" s="175"/>
      <c r="K870" s="175"/>
      <c r="L870" s="175"/>
    </row>
    <row r="871" spans="1:12" ht="15.75" customHeight="1" x14ac:dyDescent="0.25">
      <c r="A871" s="175"/>
      <c r="B871" s="175"/>
      <c r="C871" s="175"/>
      <c r="D871" s="175"/>
      <c r="E871" s="175"/>
      <c r="F871" s="175"/>
      <c r="G871" s="175"/>
      <c r="H871" s="175"/>
      <c r="I871" s="175"/>
      <c r="J871" s="175"/>
      <c r="K871" s="175"/>
      <c r="L871" s="175"/>
    </row>
    <row r="872" spans="1:12" ht="15.75" customHeight="1" x14ac:dyDescent="0.25">
      <c r="A872" s="175"/>
      <c r="B872" s="175"/>
      <c r="C872" s="175"/>
      <c r="D872" s="175"/>
      <c r="E872" s="175"/>
      <c r="F872" s="175"/>
      <c r="G872" s="175"/>
      <c r="H872" s="175"/>
      <c r="I872" s="175"/>
      <c r="J872" s="175"/>
      <c r="K872" s="175"/>
      <c r="L872" s="175"/>
    </row>
    <row r="873" spans="1:12" ht="15.75" customHeight="1" x14ac:dyDescent="0.25">
      <c r="A873" s="175"/>
      <c r="B873" s="175"/>
      <c r="C873" s="175"/>
      <c r="D873" s="175"/>
      <c r="E873" s="175"/>
      <c r="F873" s="175"/>
      <c r="G873" s="175"/>
      <c r="H873" s="175"/>
      <c r="I873" s="175"/>
      <c r="J873" s="175"/>
      <c r="K873" s="175"/>
      <c r="L873" s="175"/>
    </row>
    <row r="874" spans="1:12" ht="15.75" customHeight="1" x14ac:dyDescent="0.25">
      <c r="A874" s="175"/>
      <c r="B874" s="175"/>
      <c r="C874" s="175"/>
      <c r="D874" s="175"/>
      <c r="E874" s="175"/>
      <c r="F874" s="175"/>
      <c r="G874" s="175"/>
      <c r="H874" s="175"/>
      <c r="I874" s="175"/>
      <c r="J874" s="175"/>
      <c r="K874" s="175"/>
      <c r="L874" s="175"/>
    </row>
    <row r="875" spans="1:12" ht="15.75" customHeight="1" x14ac:dyDescent="0.25">
      <c r="A875" s="175"/>
      <c r="B875" s="175"/>
      <c r="C875" s="175"/>
      <c r="D875" s="175"/>
      <c r="E875" s="175"/>
      <c r="F875" s="175"/>
      <c r="G875" s="175"/>
      <c r="H875" s="175"/>
      <c r="I875" s="175"/>
      <c r="J875" s="175"/>
      <c r="K875" s="175"/>
      <c r="L875" s="175"/>
    </row>
    <row r="876" spans="1:12" ht="15.75" customHeight="1" x14ac:dyDescent="0.25">
      <c r="A876" s="175"/>
      <c r="B876" s="175"/>
      <c r="C876" s="175"/>
      <c r="D876" s="175"/>
      <c r="E876" s="175"/>
      <c r="F876" s="175"/>
      <c r="G876" s="175"/>
      <c r="H876" s="175"/>
      <c r="I876" s="175"/>
      <c r="J876" s="175"/>
      <c r="K876" s="175"/>
      <c r="L876" s="175"/>
    </row>
    <row r="877" spans="1:12" ht="15.75" customHeight="1" x14ac:dyDescent="0.25">
      <c r="A877" s="175"/>
      <c r="B877" s="175"/>
      <c r="C877" s="175"/>
      <c r="D877" s="175"/>
      <c r="E877" s="175"/>
      <c r="F877" s="175"/>
      <c r="G877" s="175"/>
      <c r="H877" s="175"/>
      <c r="I877" s="175"/>
      <c r="J877" s="175"/>
      <c r="K877" s="175"/>
      <c r="L877" s="175"/>
    </row>
    <row r="878" spans="1:12" ht="15.75" customHeight="1" x14ac:dyDescent="0.25">
      <c r="A878" s="175"/>
      <c r="B878" s="175"/>
      <c r="C878" s="175"/>
      <c r="D878" s="175"/>
      <c r="E878" s="175"/>
      <c r="F878" s="175"/>
      <c r="G878" s="175"/>
      <c r="H878" s="175"/>
      <c r="I878" s="175"/>
      <c r="J878" s="175"/>
      <c r="K878" s="175"/>
      <c r="L878" s="175"/>
    </row>
    <row r="879" spans="1:12" ht="15.75" customHeight="1" x14ac:dyDescent="0.25">
      <c r="A879" s="175"/>
      <c r="B879" s="175"/>
      <c r="C879" s="175"/>
      <c r="D879" s="175"/>
      <c r="E879" s="175"/>
      <c r="F879" s="175"/>
      <c r="G879" s="175"/>
      <c r="H879" s="175"/>
      <c r="I879" s="175"/>
      <c r="J879" s="175"/>
      <c r="K879" s="175"/>
      <c r="L879" s="175"/>
    </row>
    <row r="880" spans="1:12" ht="15.75" customHeight="1" x14ac:dyDescent="0.25">
      <c r="A880" s="175"/>
      <c r="B880" s="175"/>
      <c r="C880" s="175"/>
      <c r="D880" s="175"/>
      <c r="E880" s="175"/>
      <c r="F880" s="175"/>
      <c r="G880" s="175"/>
      <c r="H880" s="175"/>
      <c r="I880" s="175"/>
      <c r="J880" s="175"/>
      <c r="K880" s="175"/>
      <c r="L880" s="175"/>
    </row>
    <row r="881" spans="1:12" ht="15.75" customHeight="1" x14ac:dyDescent="0.25">
      <c r="A881" s="175"/>
      <c r="B881" s="175"/>
      <c r="C881" s="175"/>
      <c r="D881" s="175"/>
      <c r="E881" s="175"/>
      <c r="F881" s="175"/>
      <c r="G881" s="175"/>
      <c r="H881" s="175"/>
      <c r="I881" s="175"/>
      <c r="J881" s="175"/>
      <c r="K881" s="175"/>
      <c r="L881" s="175"/>
    </row>
    <row r="882" spans="1:12" ht="15.75" customHeight="1" x14ac:dyDescent="0.25">
      <c r="A882" s="175"/>
      <c r="B882" s="175"/>
      <c r="C882" s="175"/>
      <c r="D882" s="175"/>
      <c r="E882" s="175"/>
      <c r="F882" s="175"/>
      <c r="G882" s="175"/>
      <c r="H882" s="175"/>
      <c r="I882" s="175"/>
      <c r="J882" s="175"/>
      <c r="K882" s="175"/>
      <c r="L882" s="175"/>
    </row>
    <row r="883" spans="1:12" ht="15.75" customHeight="1" x14ac:dyDescent="0.25">
      <c r="A883" s="175"/>
      <c r="B883" s="175"/>
      <c r="C883" s="175"/>
      <c r="D883" s="175"/>
      <c r="E883" s="175"/>
      <c r="F883" s="175"/>
      <c r="G883" s="175"/>
      <c r="H883" s="175"/>
      <c r="I883" s="175"/>
      <c r="J883" s="175"/>
      <c r="K883" s="175"/>
      <c r="L883" s="175"/>
    </row>
    <row r="884" spans="1:12" ht="15.75" customHeight="1" x14ac:dyDescent="0.25">
      <c r="A884" s="175"/>
      <c r="B884" s="175"/>
      <c r="C884" s="175"/>
      <c r="D884" s="175"/>
      <c r="E884" s="175"/>
      <c r="F884" s="175"/>
      <c r="G884" s="175"/>
      <c r="H884" s="175"/>
      <c r="I884" s="175"/>
      <c r="J884" s="175"/>
      <c r="K884" s="175"/>
      <c r="L884" s="175"/>
    </row>
    <row r="885" spans="1:12" ht="15.75" customHeight="1" x14ac:dyDescent="0.25">
      <c r="A885" s="175"/>
      <c r="B885" s="175"/>
      <c r="C885" s="175"/>
      <c r="D885" s="175"/>
      <c r="E885" s="175"/>
      <c r="F885" s="175"/>
      <c r="G885" s="175"/>
      <c r="H885" s="175"/>
      <c r="I885" s="175"/>
      <c r="J885" s="175"/>
      <c r="K885" s="175"/>
      <c r="L885" s="175"/>
    </row>
    <row r="886" spans="1:12" ht="15.75" customHeight="1" x14ac:dyDescent="0.25">
      <c r="A886" s="175"/>
      <c r="B886" s="175"/>
      <c r="C886" s="175"/>
      <c r="D886" s="175"/>
      <c r="E886" s="175"/>
      <c r="F886" s="175"/>
      <c r="G886" s="175"/>
      <c r="H886" s="175"/>
      <c r="I886" s="175"/>
      <c r="J886" s="175"/>
      <c r="K886" s="175"/>
      <c r="L886" s="175"/>
    </row>
    <row r="887" spans="1:12" ht="15.75" customHeight="1" x14ac:dyDescent="0.25">
      <c r="A887" s="175"/>
      <c r="B887" s="175"/>
      <c r="C887" s="175"/>
      <c r="D887" s="175"/>
      <c r="E887" s="175"/>
      <c r="F887" s="175"/>
      <c r="G887" s="175"/>
      <c r="H887" s="175"/>
      <c r="I887" s="175"/>
      <c r="J887" s="175"/>
      <c r="K887" s="175"/>
      <c r="L887" s="175"/>
    </row>
    <row r="888" spans="1:12" ht="15.75" customHeight="1" x14ac:dyDescent="0.25">
      <c r="A888" s="175"/>
      <c r="B888" s="175"/>
      <c r="C888" s="175"/>
      <c r="D888" s="175"/>
      <c r="E888" s="175"/>
      <c r="F888" s="175"/>
      <c r="G888" s="175"/>
      <c r="H888" s="175"/>
      <c r="I888" s="175"/>
      <c r="J888" s="175"/>
      <c r="K888" s="175"/>
      <c r="L888" s="175"/>
    </row>
    <row r="889" spans="1:12" ht="15.75" customHeight="1" x14ac:dyDescent="0.25">
      <c r="A889" s="175"/>
      <c r="B889" s="175"/>
      <c r="C889" s="175"/>
      <c r="D889" s="175"/>
      <c r="E889" s="175"/>
      <c r="F889" s="175"/>
      <c r="G889" s="175"/>
      <c r="H889" s="175"/>
      <c r="I889" s="175"/>
      <c r="J889" s="175"/>
      <c r="K889" s="175"/>
      <c r="L889" s="175"/>
    </row>
    <row r="890" spans="1:12" ht="15.75" customHeight="1" x14ac:dyDescent="0.25">
      <c r="A890" s="175"/>
      <c r="B890" s="175"/>
      <c r="C890" s="175"/>
      <c r="D890" s="175"/>
      <c r="E890" s="175"/>
      <c r="F890" s="175"/>
      <c r="G890" s="175"/>
      <c r="H890" s="175"/>
      <c r="I890" s="175"/>
      <c r="J890" s="175"/>
      <c r="K890" s="175"/>
      <c r="L890" s="175"/>
    </row>
    <row r="891" spans="1:12" ht="15.75" customHeight="1" x14ac:dyDescent="0.25">
      <c r="A891" s="175"/>
      <c r="B891" s="175"/>
      <c r="C891" s="175"/>
      <c r="D891" s="175"/>
      <c r="E891" s="175"/>
      <c r="F891" s="175"/>
      <c r="G891" s="175"/>
      <c r="H891" s="175"/>
      <c r="I891" s="175"/>
      <c r="J891" s="175"/>
      <c r="K891" s="175"/>
      <c r="L891" s="175"/>
    </row>
    <row r="892" spans="1:12" ht="15.75" customHeight="1" x14ac:dyDescent="0.25">
      <c r="A892" s="175"/>
      <c r="B892" s="175"/>
      <c r="C892" s="175"/>
      <c r="D892" s="175"/>
      <c r="E892" s="175"/>
      <c r="F892" s="175"/>
      <c r="G892" s="175"/>
      <c r="H892" s="175"/>
      <c r="I892" s="175"/>
      <c r="J892" s="175"/>
      <c r="K892" s="175"/>
      <c r="L892" s="175"/>
    </row>
    <row r="893" spans="1:12" ht="15.75" customHeight="1" x14ac:dyDescent="0.25">
      <c r="A893" s="175"/>
      <c r="B893" s="175"/>
      <c r="C893" s="175"/>
      <c r="D893" s="175"/>
      <c r="E893" s="175"/>
      <c r="F893" s="175"/>
      <c r="G893" s="175"/>
      <c r="H893" s="175"/>
      <c r="I893" s="175"/>
      <c r="J893" s="175"/>
      <c r="K893" s="175"/>
      <c r="L893" s="175"/>
    </row>
    <row r="894" spans="1:12" ht="15.75" customHeight="1" x14ac:dyDescent="0.25">
      <c r="A894" s="175"/>
      <c r="B894" s="175"/>
      <c r="C894" s="175"/>
      <c r="D894" s="175"/>
      <c r="E894" s="175"/>
      <c r="F894" s="175"/>
      <c r="G894" s="175"/>
      <c r="H894" s="175"/>
      <c r="I894" s="175"/>
      <c r="J894" s="175"/>
      <c r="K894" s="175"/>
      <c r="L894" s="175"/>
    </row>
    <row r="895" spans="1:12" ht="15.75" customHeight="1" x14ac:dyDescent="0.25">
      <c r="A895" s="175"/>
      <c r="B895" s="175"/>
      <c r="C895" s="175"/>
      <c r="D895" s="175"/>
      <c r="E895" s="175"/>
      <c r="F895" s="175"/>
      <c r="G895" s="175"/>
      <c r="H895" s="175"/>
      <c r="I895" s="175"/>
      <c r="J895" s="175"/>
      <c r="K895" s="175"/>
      <c r="L895" s="175"/>
    </row>
    <row r="896" spans="1:12" ht="15.75" customHeight="1" x14ac:dyDescent="0.25">
      <c r="A896" s="175"/>
      <c r="B896" s="175"/>
      <c r="C896" s="175"/>
      <c r="D896" s="175"/>
      <c r="E896" s="175"/>
      <c r="F896" s="175"/>
      <c r="G896" s="175"/>
      <c r="H896" s="175"/>
      <c r="I896" s="175"/>
      <c r="J896" s="175"/>
      <c r="K896" s="175"/>
      <c r="L896" s="175"/>
    </row>
    <row r="897" spans="1:12" ht="15.75" customHeight="1" x14ac:dyDescent="0.25">
      <c r="A897" s="175"/>
      <c r="B897" s="175"/>
      <c r="C897" s="175"/>
      <c r="D897" s="175"/>
      <c r="E897" s="175"/>
      <c r="F897" s="175"/>
      <c r="G897" s="175"/>
      <c r="H897" s="175"/>
      <c r="I897" s="175"/>
      <c r="J897" s="175"/>
      <c r="K897" s="175"/>
      <c r="L897" s="175"/>
    </row>
    <row r="898" spans="1:12" ht="15.75" customHeight="1" x14ac:dyDescent="0.25">
      <c r="A898" s="175"/>
      <c r="B898" s="175"/>
      <c r="C898" s="175"/>
      <c r="D898" s="175"/>
      <c r="E898" s="175"/>
      <c r="F898" s="175"/>
      <c r="G898" s="175"/>
      <c r="H898" s="175"/>
      <c r="I898" s="175"/>
      <c r="J898" s="175"/>
      <c r="K898" s="175"/>
      <c r="L898" s="175"/>
    </row>
    <row r="899" spans="1:12" ht="15.75" customHeight="1" x14ac:dyDescent="0.25">
      <c r="A899" s="175"/>
      <c r="B899" s="175"/>
      <c r="C899" s="175"/>
      <c r="D899" s="175"/>
      <c r="E899" s="175"/>
      <c r="F899" s="175"/>
      <c r="G899" s="175"/>
      <c r="H899" s="175"/>
      <c r="I899" s="175"/>
      <c r="J899" s="175"/>
      <c r="K899" s="175"/>
      <c r="L899" s="175"/>
    </row>
    <row r="900" spans="1:12" ht="15.75" customHeight="1" x14ac:dyDescent="0.25">
      <c r="A900" s="175"/>
      <c r="B900" s="175"/>
      <c r="C900" s="175"/>
      <c r="D900" s="175"/>
      <c r="E900" s="175"/>
      <c r="F900" s="175"/>
      <c r="G900" s="175"/>
      <c r="H900" s="175"/>
      <c r="I900" s="175"/>
      <c r="J900" s="175"/>
      <c r="K900" s="175"/>
      <c r="L900" s="175"/>
    </row>
    <row r="901" spans="1:12" ht="15.75" customHeight="1" x14ac:dyDescent="0.25">
      <c r="A901" s="175"/>
      <c r="B901" s="175"/>
      <c r="C901" s="175"/>
      <c r="D901" s="175"/>
      <c r="E901" s="175"/>
      <c r="F901" s="175"/>
      <c r="G901" s="175"/>
      <c r="H901" s="175"/>
      <c r="I901" s="175"/>
      <c r="J901" s="175"/>
      <c r="K901" s="175"/>
      <c r="L901" s="175"/>
    </row>
    <row r="902" spans="1:12" ht="15.75" customHeight="1" x14ac:dyDescent="0.25">
      <c r="A902" s="175"/>
      <c r="B902" s="175"/>
      <c r="C902" s="175"/>
      <c r="D902" s="175"/>
      <c r="E902" s="175"/>
      <c r="F902" s="175"/>
      <c r="G902" s="175"/>
      <c r="H902" s="175"/>
      <c r="I902" s="175"/>
      <c r="J902" s="175"/>
      <c r="K902" s="175"/>
      <c r="L902" s="175"/>
    </row>
    <row r="903" spans="1:12" ht="15.75" customHeight="1" x14ac:dyDescent="0.25">
      <c r="A903" s="175"/>
      <c r="B903" s="175"/>
      <c r="C903" s="175"/>
      <c r="D903" s="175"/>
      <c r="E903" s="175"/>
      <c r="F903" s="175"/>
      <c r="G903" s="175"/>
      <c r="H903" s="175"/>
      <c r="I903" s="175"/>
      <c r="J903" s="175"/>
      <c r="K903" s="175"/>
      <c r="L903" s="175"/>
    </row>
    <row r="904" spans="1:12" ht="15.75" customHeight="1" x14ac:dyDescent="0.25">
      <c r="A904" s="175"/>
      <c r="B904" s="175"/>
      <c r="C904" s="175"/>
      <c r="D904" s="175"/>
      <c r="E904" s="175"/>
      <c r="F904" s="175"/>
      <c r="G904" s="175"/>
      <c r="H904" s="175"/>
      <c r="I904" s="175"/>
      <c r="J904" s="175"/>
      <c r="K904" s="175"/>
      <c r="L904" s="175"/>
    </row>
    <row r="905" spans="1:12" ht="15.75" customHeight="1" x14ac:dyDescent="0.25">
      <c r="A905" s="175"/>
      <c r="B905" s="175"/>
      <c r="C905" s="175"/>
      <c r="D905" s="175"/>
      <c r="E905" s="175"/>
      <c r="F905" s="175"/>
      <c r="G905" s="175"/>
      <c r="H905" s="175"/>
      <c r="I905" s="175"/>
      <c r="J905" s="175"/>
      <c r="K905" s="175"/>
      <c r="L905" s="175"/>
    </row>
    <row r="906" spans="1:12" ht="15.75" customHeight="1" x14ac:dyDescent="0.25">
      <c r="A906" s="175"/>
      <c r="B906" s="175"/>
      <c r="C906" s="175"/>
      <c r="D906" s="175"/>
      <c r="E906" s="175"/>
      <c r="F906" s="175"/>
      <c r="G906" s="175"/>
      <c r="H906" s="175"/>
      <c r="I906" s="175"/>
      <c r="J906" s="175"/>
      <c r="K906" s="175"/>
      <c r="L906" s="175"/>
    </row>
    <row r="907" spans="1:12" ht="15.75" customHeight="1" x14ac:dyDescent="0.25">
      <c r="A907" s="175"/>
      <c r="B907" s="175"/>
      <c r="C907" s="175"/>
      <c r="D907" s="175"/>
      <c r="E907" s="175"/>
      <c r="F907" s="175"/>
      <c r="G907" s="175"/>
      <c r="H907" s="175"/>
      <c r="I907" s="175"/>
      <c r="J907" s="175"/>
      <c r="K907" s="175"/>
      <c r="L907" s="175"/>
    </row>
    <row r="908" spans="1:12" ht="15.75" customHeight="1" x14ac:dyDescent="0.25">
      <c r="A908" s="175"/>
      <c r="B908" s="175"/>
      <c r="C908" s="175"/>
      <c r="D908" s="175"/>
      <c r="E908" s="175"/>
      <c r="F908" s="175"/>
      <c r="G908" s="175"/>
      <c r="H908" s="175"/>
      <c r="I908" s="175"/>
      <c r="J908" s="175"/>
      <c r="K908" s="175"/>
      <c r="L908" s="175"/>
    </row>
    <row r="909" spans="1:12" ht="15.75" customHeight="1" x14ac:dyDescent="0.25">
      <c r="A909" s="175"/>
      <c r="B909" s="175"/>
      <c r="C909" s="175"/>
      <c r="D909" s="175"/>
      <c r="E909" s="175"/>
      <c r="F909" s="175"/>
      <c r="G909" s="175"/>
      <c r="H909" s="175"/>
      <c r="I909" s="175"/>
      <c r="J909" s="175"/>
      <c r="K909" s="175"/>
      <c r="L909" s="175"/>
    </row>
    <row r="910" spans="1:12" ht="15.75" customHeight="1" x14ac:dyDescent="0.25">
      <c r="A910" s="175"/>
      <c r="B910" s="175"/>
      <c r="C910" s="175"/>
      <c r="D910" s="175"/>
      <c r="E910" s="175"/>
      <c r="F910" s="175"/>
      <c r="G910" s="175"/>
      <c r="H910" s="175"/>
      <c r="I910" s="175"/>
      <c r="J910" s="175"/>
      <c r="K910" s="175"/>
      <c r="L910" s="175"/>
    </row>
    <row r="911" spans="1:12" ht="15.75" customHeight="1" x14ac:dyDescent="0.25">
      <c r="A911" s="175"/>
      <c r="B911" s="175"/>
      <c r="C911" s="175"/>
      <c r="D911" s="175"/>
      <c r="E911" s="175"/>
      <c r="F911" s="175"/>
      <c r="G911" s="175"/>
      <c r="H911" s="175"/>
      <c r="I911" s="175"/>
      <c r="J911" s="175"/>
      <c r="K911" s="175"/>
      <c r="L911" s="175"/>
    </row>
    <row r="912" spans="1:12" ht="15.75" customHeight="1" x14ac:dyDescent="0.25">
      <c r="A912" s="175"/>
      <c r="B912" s="175"/>
      <c r="C912" s="175"/>
      <c r="D912" s="175"/>
      <c r="E912" s="175"/>
      <c r="F912" s="175"/>
      <c r="G912" s="175"/>
      <c r="H912" s="175"/>
      <c r="I912" s="175"/>
      <c r="J912" s="175"/>
      <c r="K912" s="175"/>
      <c r="L912" s="175"/>
    </row>
    <row r="913" spans="1:12" ht="15.75" customHeight="1" x14ac:dyDescent="0.25">
      <c r="A913" s="175"/>
      <c r="B913" s="175"/>
      <c r="C913" s="175"/>
      <c r="D913" s="175"/>
      <c r="E913" s="175"/>
      <c r="F913" s="175"/>
      <c r="G913" s="175"/>
      <c r="H913" s="175"/>
      <c r="I913" s="175"/>
      <c r="J913" s="175"/>
      <c r="K913" s="175"/>
      <c r="L913" s="175"/>
    </row>
    <row r="914" spans="1:12" ht="15.75" customHeight="1" x14ac:dyDescent="0.25">
      <c r="A914" s="175"/>
      <c r="B914" s="175"/>
      <c r="C914" s="175"/>
      <c r="D914" s="175"/>
      <c r="E914" s="175"/>
      <c r="F914" s="175"/>
      <c r="G914" s="175"/>
      <c r="H914" s="175"/>
      <c r="I914" s="175"/>
      <c r="J914" s="175"/>
      <c r="K914" s="175"/>
      <c r="L914" s="175"/>
    </row>
    <row r="915" spans="1:12" ht="15.75" customHeight="1" x14ac:dyDescent="0.25">
      <c r="A915" s="175"/>
      <c r="B915" s="175"/>
      <c r="C915" s="175"/>
      <c r="D915" s="175"/>
      <c r="E915" s="175"/>
      <c r="F915" s="175"/>
      <c r="G915" s="175"/>
      <c r="H915" s="175"/>
      <c r="I915" s="175"/>
      <c r="J915" s="175"/>
      <c r="K915" s="175"/>
      <c r="L915" s="175"/>
    </row>
    <row r="916" spans="1:12" ht="15.75" customHeight="1" x14ac:dyDescent="0.25">
      <c r="A916" s="175"/>
      <c r="B916" s="175"/>
      <c r="C916" s="175"/>
      <c r="D916" s="175"/>
      <c r="E916" s="175"/>
      <c r="F916" s="175"/>
      <c r="G916" s="175"/>
      <c r="H916" s="175"/>
      <c r="I916" s="175"/>
      <c r="J916" s="175"/>
      <c r="K916" s="175"/>
      <c r="L916" s="175"/>
    </row>
    <row r="917" spans="1:12" ht="15.75" customHeight="1" x14ac:dyDescent="0.25">
      <c r="A917" s="175"/>
      <c r="B917" s="175"/>
      <c r="C917" s="175"/>
      <c r="D917" s="175"/>
      <c r="E917" s="175"/>
      <c r="F917" s="175"/>
      <c r="G917" s="175"/>
      <c r="H917" s="175"/>
      <c r="I917" s="175"/>
      <c r="J917" s="175"/>
      <c r="K917" s="175"/>
      <c r="L917" s="175"/>
    </row>
    <row r="918" spans="1:12" ht="15.75" customHeight="1" x14ac:dyDescent="0.25">
      <c r="A918" s="175"/>
      <c r="B918" s="175"/>
      <c r="C918" s="175"/>
      <c r="D918" s="175"/>
      <c r="E918" s="175"/>
      <c r="F918" s="175"/>
      <c r="G918" s="175"/>
      <c r="H918" s="175"/>
      <c r="I918" s="175"/>
      <c r="J918" s="175"/>
      <c r="K918" s="175"/>
      <c r="L918" s="175"/>
    </row>
    <row r="919" spans="1:12" ht="15.75" customHeight="1" x14ac:dyDescent="0.25">
      <c r="A919" s="175"/>
      <c r="B919" s="175"/>
      <c r="C919" s="175"/>
      <c r="D919" s="175"/>
      <c r="E919" s="175"/>
      <c r="F919" s="175"/>
      <c r="G919" s="175"/>
      <c r="H919" s="175"/>
      <c r="I919" s="175"/>
      <c r="J919" s="175"/>
      <c r="K919" s="175"/>
      <c r="L919" s="175"/>
    </row>
    <row r="920" spans="1:12" ht="15.75" customHeight="1" x14ac:dyDescent="0.25">
      <c r="A920" s="175"/>
      <c r="B920" s="175"/>
      <c r="C920" s="175"/>
      <c r="D920" s="175"/>
      <c r="E920" s="175"/>
      <c r="F920" s="175"/>
      <c r="G920" s="175"/>
      <c r="H920" s="175"/>
      <c r="I920" s="175"/>
      <c r="J920" s="175"/>
      <c r="K920" s="175"/>
      <c r="L920" s="175"/>
    </row>
    <row r="921" spans="1:12" ht="15.75" customHeight="1" x14ac:dyDescent="0.25">
      <c r="A921" s="175"/>
      <c r="B921" s="175"/>
      <c r="C921" s="175"/>
      <c r="D921" s="175"/>
      <c r="E921" s="175"/>
      <c r="F921" s="175"/>
      <c r="G921" s="175"/>
      <c r="H921" s="175"/>
      <c r="I921" s="175"/>
      <c r="J921" s="175"/>
      <c r="K921" s="175"/>
      <c r="L921" s="175"/>
    </row>
    <row r="922" spans="1:12" ht="15.75" customHeight="1" x14ac:dyDescent="0.25">
      <c r="A922" s="175"/>
      <c r="B922" s="175"/>
      <c r="C922" s="175"/>
      <c r="D922" s="175"/>
      <c r="E922" s="175"/>
      <c r="F922" s="175"/>
      <c r="G922" s="175"/>
      <c r="H922" s="175"/>
      <c r="I922" s="175"/>
      <c r="J922" s="175"/>
      <c r="K922" s="175"/>
      <c r="L922" s="175"/>
    </row>
    <row r="923" spans="1:12" ht="15.75" customHeight="1" x14ac:dyDescent="0.25">
      <c r="A923" s="175"/>
      <c r="B923" s="175"/>
      <c r="C923" s="175"/>
      <c r="D923" s="175"/>
      <c r="E923" s="175"/>
      <c r="F923" s="175"/>
      <c r="G923" s="175"/>
      <c r="H923" s="175"/>
      <c r="I923" s="175"/>
      <c r="J923" s="175"/>
      <c r="K923" s="175"/>
      <c r="L923" s="175"/>
    </row>
    <row r="924" spans="1:12" ht="15.75" customHeight="1" x14ac:dyDescent="0.25">
      <c r="A924" s="175"/>
      <c r="B924" s="175"/>
      <c r="C924" s="175"/>
      <c r="D924" s="175"/>
      <c r="E924" s="175"/>
      <c r="F924" s="175"/>
      <c r="G924" s="175"/>
      <c r="H924" s="175"/>
      <c r="I924" s="175"/>
      <c r="J924" s="175"/>
      <c r="K924" s="175"/>
      <c r="L924" s="175"/>
    </row>
    <row r="925" spans="1:12" ht="15.75" customHeight="1" x14ac:dyDescent="0.25">
      <c r="A925" s="175"/>
      <c r="B925" s="175"/>
      <c r="C925" s="175"/>
      <c r="D925" s="175"/>
      <c r="E925" s="175"/>
      <c r="F925" s="175"/>
      <c r="G925" s="175"/>
      <c r="H925" s="175"/>
      <c r="I925" s="175"/>
      <c r="J925" s="175"/>
      <c r="K925" s="175"/>
      <c r="L925" s="175"/>
    </row>
    <row r="926" spans="1:12" ht="15.75" customHeight="1" x14ac:dyDescent="0.25">
      <c r="A926" s="175"/>
      <c r="B926" s="175"/>
      <c r="C926" s="175"/>
      <c r="D926" s="175"/>
      <c r="E926" s="175"/>
      <c r="F926" s="175"/>
      <c r="G926" s="175"/>
      <c r="H926" s="175"/>
      <c r="I926" s="175"/>
      <c r="J926" s="175"/>
      <c r="K926" s="175"/>
      <c r="L926" s="175"/>
    </row>
    <row r="927" spans="1:12" ht="15.75" customHeight="1" x14ac:dyDescent="0.25">
      <c r="A927" s="175"/>
      <c r="B927" s="175"/>
      <c r="C927" s="175"/>
      <c r="D927" s="175"/>
      <c r="E927" s="175"/>
      <c r="F927" s="175"/>
      <c r="G927" s="175"/>
      <c r="H927" s="175"/>
      <c r="I927" s="175"/>
      <c r="J927" s="175"/>
      <c r="K927" s="175"/>
      <c r="L927" s="175"/>
    </row>
    <row r="928" spans="1:12" ht="15.75" customHeight="1" x14ac:dyDescent="0.25">
      <c r="A928" s="175"/>
      <c r="B928" s="175"/>
      <c r="C928" s="175"/>
      <c r="D928" s="175"/>
      <c r="E928" s="175"/>
      <c r="F928" s="175"/>
      <c r="G928" s="175"/>
      <c r="H928" s="175"/>
      <c r="I928" s="175"/>
      <c r="J928" s="175"/>
      <c r="K928" s="175"/>
      <c r="L928" s="175"/>
    </row>
    <row r="929" spans="1:12" ht="15.75" customHeight="1" x14ac:dyDescent="0.25">
      <c r="A929" s="175"/>
      <c r="B929" s="175"/>
      <c r="C929" s="175"/>
      <c r="D929" s="175"/>
      <c r="E929" s="175"/>
      <c r="F929" s="175"/>
      <c r="G929" s="175"/>
      <c r="H929" s="175"/>
      <c r="I929" s="175"/>
      <c r="J929" s="175"/>
      <c r="K929" s="175"/>
      <c r="L929" s="175"/>
    </row>
    <row r="930" spans="1:12" ht="15.75" customHeight="1" x14ac:dyDescent="0.25">
      <c r="A930" s="175"/>
      <c r="B930" s="175"/>
      <c r="C930" s="175"/>
      <c r="D930" s="175"/>
      <c r="E930" s="175"/>
      <c r="F930" s="175"/>
      <c r="G930" s="175"/>
      <c r="H930" s="175"/>
      <c r="I930" s="175"/>
      <c r="J930" s="175"/>
      <c r="K930" s="175"/>
      <c r="L930" s="175"/>
    </row>
    <row r="931" spans="1:12" ht="15.75" customHeight="1" x14ac:dyDescent="0.25">
      <c r="A931" s="175"/>
      <c r="B931" s="175"/>
      <c r="C931" s="175"/>
      <c r="D931" s="175"/>
      <c r="E931" s="175"/>
      <c r="F931" s="175"/>
      <c r="G931" s="175"/>
      <c r="H931" s="175"/>
      <c r="I931" s="175"/>
      <c r="J931" s="175"/>
      <c r="K931" s="175"/>
      <c r="L931" s="175"/>
    </row>
    <row r="932" spans="1:12" ht="15.75" customHeight="1" x14ac:dyDescent="0.25">
      <c r="A932" s="175"/>
      <c r="B932" s="175"/>
      <c r="C932" s="175"/>
      <c r="D932" s="175"/>
      <c r="E932" s="175"/>
      <c r="F932" s="175"/>
      <c r="G932" s="175"/>
      <c r="H932" s="175"/>
      <c r="I932" s="175"/>
      <c r="J932" s="175"/>
      <c r="K932" s="175"/>
      <c r="L932" s="175"/>
    </row>
    <row r="933" spans="1:12" ht="15.75" customHeight="1" x14ac:dyDescent="0.25">
      <c r="A933" s="175"/>
      <c r="B933" s="175"/>
      <c r="C933" s="175"/>
      <c r="D933" s="175"/>
      <c r="E933" s="175"/>
      <c r="F933" s="175"/>
      <c r="G933" s="175"/>
      <c r="H933" s="175"/>
      <c r="I933" s="175"/>
      <c r="J933" s="175"/>
      <c r="K933" s="175"/>
      <c r="L933" s="175"/>
    </row>
    <row r="934" spans="1:12" ht="15.75" customHeight="1" x14ac:dyDescent="0.25">
      <c r="A934" s="175"/>
      <c r="B934" s="175"/>
      <c r="C934" s="175"/>
      <c r="D934" s="175"/>
      <c r="E934" s="175"/>
      <c r="F934" s="175"/>
      <c r="G934" s="175"/>
      <c r="H934" s="175"/>
      <c r="I934" s="175"/>
      <c r="J934" s="175"/>
      <c r="K934" s="175"/>
      <c r="L934" s="175"/>
    </row>
    <row r="935" spans="1:12" ht="15.75" customHeight="1" x14ac:dyDescent="0.25">
      <c r="A935" s="175"/>
      <c r="B935" s="175"/>
      <c r="C935" s="175"/>
      <c r="D935" s="175"/>
      <c r="E935" s="175"/>
      <c r="F935" s="175"/>
      <c r="G935" s="175"/>
      <c r="H935" s="175"/>
      <c r="I935" s="175"/>
      <c r="J935" s="175"/>
      <c r="K935" s="175"/>
      <c r="L935" s="175"/>
    </row>
    <row r="936" spans="1:12" ht="15.75" customHeight="1" x14ac:dyDescent="0.25">
      <c r="A936" s="175"/>
      <c r="B936" s="175"/>
      <c r="C936" s="175"/>
      <c r="D936" s="175"/>
      <c r="E936" s="175"/>
      <c r="F936" s="175"/>
      <c r="G936" s="175"/>
      <c r="H936" s="175"/>
      <c r="I936" s="175"/>
      <c r="J936" s="175"/>
      <c r="K936" s="175"/>
      <c r="L936" s="175"/>
    </row>
    <row r="937" spans="1:12" ht="15.75" customHeight="1" x14ac:dyDescent="0.25">
      <c r="A937" s="175"/>
      <c r="B937" s="175"/>
      <c r="C937" s="175"/>
      <c r="D937" s="175"/>
      <c r="E937" s="175"/>
      <c r="F937" s="175"/>
      <c r="G937" s="175"/>
      <c r="H937" s="175"/>
      <c r="I937" s="175"/>
      <c r="J937" s="175"/>
      <c r="K937" s="175"/>
      <c r="L937" s="175"/>
    </row>
    <row r="938" spans="1:12" ht="15.75" customHeight="1" x14ac:dyDescent="0.25">
      <c r="A938" s="175"/>
      <c r="B938" s="175"/>
      <c r="C938" s="175"/>
      <c r="D938" s="175"/>
      <c r="E938" s="175"/>
      <c r="F938" s="175"/>
      <c r="G938" s="175"/>
      <c r="H938" s="175"/>
      <c r="I938" s="175"/>
      <c r="J938" s="175"/>
      <c r="K938" s="175"/>
      <c r="L938" s="175"/>
    </row>
    <row r="939" spans="1:12" ht="15.75" customHeight="1" x14ac:dyDescent="0.25">
      <c r="A939" s="175"/>
      <c r="B939" s="175"/>
      <c r="C939" s="175"/>
      <c r="D939" s="175"/>
      <c r="E939" s="175"/>
      <c r="F939" s="175"/>
      <c r="G939" s="175"/>
      <c r="H939" s="175"/>
      <c r="I939" s="175"/>
      <c r="J939" s="175"/>
      <c r="K939" s="175"/>
      <c r="L939" s="175"/>
    </row>
    <row r="940" spans="1:12" ht="15.75" customHeight="1" x14ac:dyDescent="0.25">
      <c r="A940" s="175"/>
      <c r="B940" s="175"/>
      <c r="C940" s="175"/>
      <c r="D940" s="175"/>
      <c r="E940" s="175"/>
      <c r="F940" s="175"/>
      <c r="G940" s="175"/>
      <c r="H940" s="175"/>
      <c r="I940" s="175"/>
      <c r="J940" s="175"/>
      <c r="K940" s="175"/>
      <c r="L940" s="175"/>
    </row>
    <row r="941" spans="1:12" ht="15.75" customHeight="1" x14ac:dyDescent="0.25">
      <c r="A941" s="175"/>
      <c r="B941" s="175"/>
      <c r="C941" s="175"/>
      <c r="D941" s="175"/>
      <c r="E941" s="175"/>
      <c r="F941" s="175"/>
      <c r="G941" s="175"/>
      <c r="H941" s="175"/>
      <c r="I941" s="175"/>
      <c r="J941" s="175"/>
      <c r="K941" s="175"/>
      <c r="L941" s="175"/>
    </row>
    <row r="942" spans="1:12" ht="15.75" customHeight="1" x14ac:dyDescent="0.25">
      <c r="A942" s="175"/>
      <c r="B942" s="175"/>
      <c r="C942" s="175"/>
      <c r="D942" s="175"/>
      <c r="E942" s="175"/>
      <c r="F942" s="175"/>
      <c r="G942" s="175"/>
      <c r="H942" s="175"/>
      <c r="I942" s="175"/>
      <c r="J942" s="175"/>
      <c r="K942" s="175"/>
      <c r="L942" s="175"/>
    </row>
    <row r="943" spans="1:12" ht="15.75" customHeight="1" x14ac:dyDescent="0.25">
      <c r="A943" s="175"/>
      <c r="B943" s="175"/>
      <c r="C943" s="175"/>
      <c r="D943" s="175"/>
      <c r="E943" s="175"/>
      <c r="F943" s="175"/>
      <c r="G943" s="175"/>
      <c r="H943" s="175"/>
      <c r="I943" s="175"/>
      <c r="J943" s="175"/>
      <c r="K943" s="175"/>
      <c r="L943" s="175"/>
    </row>
    <row r="944" spans="1:12" ht="15.75" customHeight="1" x14ac:dyDescent="0.25">
      <c r="A944" s="175"/>
      <c r="B944" s="175"/>
      <c r="C944" s="175"/>
      <c r="D944" s="175"/>
      <c r="E944" s="175"/>
      <c r="F944" s="175"/>
      <c r="G944" s="175"/>
      <c r="H944" s="175"/>
      <c r="I944" s="175"/>
      <c r="J944" s="175"/>
      <c r="K944" s="175"/>
      <c r="L944" s="175"/>
    </row>
    <row r="945" spans="1:12" ht="15.75" customHeight="1" x14ac:dyDescent="0.25">
      <c r="A945" s="175"/>
      <c r="B945" s="175"/>
      <c r="C945" s="175"/>
      <c r="D945" s="175"/>
      <c r="E945" s="175"/>
      <c r="F945" s="175"/>
      <c r="G945" s="175"/>
      <c r="H945" s="175"/>
      <c r="I945" s="175"/>
      <c r="J945" s="175"/>
      <c r="K945" s="175"/>
      <c r="L945" s="175"/>
    </row>
    <row r="946" spans="1:12" ht="15.75" customHeight="1" x14ac:dyDescent="0.25">
      <c r="A946" s="175"/>
      <c r="B946" s="175"/>
      <c r="C946" s="175"/>
      <c r="D946" s="175"/>
      <c r="E946" s="175"/>
      <c r="F946" s="175"/>
      <c r="G946" s="175"/>
      <c r="H946" s="175"/>
      <c r="I946" s="175"/>
      <c r="J946" s="175"/>
      <c r="K946" s="175"/>
      <c r="L946" s="175"/>
    </row>
    <row r="947" spans="1:12" ht="15.75" customHeight="1" x14ac:dyDescent="0.25">
      <c r="A947" s="175"/>
      <c r="B947" s="175"/>
      <c r="C947" s="175"/>
      <c r="D947" s="175"/>
      <c r="E947" s="175"/>
      <c r="F947" s="175"/>
      <c r="G947" s="175"/>
      <c r="H947" s="175"/>
      <c r="I947" s="175"/>
      <c r="J947" s="175"/>
      <c r="K947" s="175"/>
      <c r="L947" s="175"/>
    </row>
    <row r="948" spans="1:12" ht="15.75" customHeight="1" x14ac:dyDescent="0.25">
      <c r="A948" s="175"/>
      <c r="B948" s="175"/>
      <c r="C948" s="175"/>
      <c r="D948" s="175"/>
      <c r="E948" s="175"/>
      <c r="F948" s="175"/>
      <c r="G948" s="175"/>
      <c r="H948" s="175"/>
      <c r="I948" s="175"/>
      <c r="J948" s="175"/>
      <c r="K948" s="175"/>
      <c r="L948" s="175"/>
    </row>
    <row r="949" spans="1:12" ht="15.75" customHeight="1" x14ac:dyDescent="0.25">
      <c r="A949" s="175"/>
      <c r="B949" s="175"/>
      <c r="C949" s="175"/>
      <c r="D949" s="175"/>
      <c r="E949" s="175"/>
      <c r="F949" s="175"/>
      <c r="G949" s="175"/>
      <c r="H949" s="175"/>
      <c r="I949" s="175"/>
      <c r="J949" s="175"/>
      <c r="K949" s="175"/>
      <c r="L949" s="175"/>
    </row>
    <row r="950" spans="1:12" ht="15.75" customHeight="1" x14ac:dyDescent="0.25">
      <c r="A950" s="175"/>
      <c r="B950" s="175"/>
      <c r="C950" s="175"/>
      <c r="D950" s="175"/>
      <c r="E950" s="175"/>
      <c r="F950" s="175"/>
      <c r="G950" s="175"/>
      <c r="H950" s="175"/>
      <c r="I950" s="175"/>
      <c r="J950" s="175"/>
      <c r="K950" s="175"/>
      <c r="L950" s="175"/>
    </row>
    <row r="951" spans="1:12" ht="15.75" customHeight="1" x14ac:dyDescent="0.25">
      <c r="A951" s="175"/>
      <c r="B951" s="175"/>
      <c r="C951" s="175"/>
      <c r="D951" s="175"/>
      <c r="E951" s="175"/>
      <c r="F951" s="175"/>
      <c r="G951" s="175"/>
      <c r="H951" s="175"/>
      <c r="I951" s="175"/>
      <c r="J951" s="175"/>
      <c r="K951" s="175"/>
      <c r="L951" s="175"/>
    </row>
    <row r="952" spans="1:12" ht="15.75" customHeight="1" x14ac:dyDescent="0.25">
      <c r="A952" s="175"/>
      <c r="B952" s="175"/>
      <c r="C952" s="175"/>
      <c r="D952" s="175"/>
      <c r="E952" s="175"/>
      <c r="F952" s="175"/>
      <c r="G952" s="175"/>
      <c r="H952" s="175"/>
      <c r="I952" s="175"/>
      <c r="J952" s="175"/>
      <c r="K952" s="175"/>
      <c r="L952" s="175"/>
    </row>
    <row r="953" spans="1:12" ht="15.75" customHeight="1" x14ac:dyDescent="0.25">
      <c r="A953" s="175"/>
      <c r="B953" s="175"/>
      <c r="C953" s="175"/>
      <c r="D953" s="175"/>
      <c r="E953" s="175"/>
      <c r="F953" s="175"/>
      <c r="G953" s="175"/>
      <c r="H953" s="175"/>
      <c r="I953" s="175"/>
      <c r="J953" s="175"/>
      <c r="K953" s="175"/>
      <c r="L953" s="175"/>
    </row>
    <row r="954" spans="1:12" ht="15.75" customHeight="1" x14ac:dyDescent="0.25">
      <c r="A954" s="175"/>
      <c r="B954" s="175"/>
      <c r="C954" s="175"/>
      <c r="D954" s="175"/>
      <c r="E954" s="175"/>
      <c r="F954" s="175"/>
      <c r="G954" s="175"/>
      <c r="H954" s="175"/>
      <c r="I954" s="175"/>
      <c r="J954" s="175"/>
      <c r="K954" s="175"/>
      <c r="L954" s="175"/>
    </row>
    <row r="955" spans="1:12" ht="15.75" customHeight="1" x14ac:dyDescent="0.25">
      <c r="A955" s="175"/>
      <c r="B955" s="175"/>
      <c r="C955" s="175"/>
      <c r="D955" s="175"/>
      <c r="E955" s="175"/>
      <c r="F955" s="175"/>
      <c r="G955" s="175"/>
      <c r="H955" s="175"/>
      <c r="I955" s="175"/>
      <c r="J955" s="175"/>
      <c r="K955" s="175"/>
      <c r="L955" s="175"/>
    </row>
    <row r="956" spans="1:12" ht="15.75" customHeight="1" x14ac:dyDescent="0.25">
      <c r="A956" s="175"/>
      <c r="B956" s="175"/>
      <c r="C956" s="175"/>
      <c r="D956" s="175"/>
      <c r="E956" s="175"/>
      <c r="F956" s="175"/>
      <c r="G956" s="175"/>
      <c r="H956" s="175"/>
      <c r="I956" s="175"/>
      <c r="J956" s="175"/>
      <c r="K956" s="175"/>
      <c r="L956" s="175"/>
    </row>
    <row r="957" spans="1:12" ht="15.75" customHeight="1" x14ac:dyDescent="0.25">
      <c r="A957" s="175"/>
      <c r="B957" s="175"/>
      <c r="C957" s="175"/>
      <c r="D957" s="175"/>
      <c r="E957" s="175"/>
      <c r="F957" s="175"/>
      <c r="G957" s="175"/>
      <c r="H957" s="175"/>
      <c r="I957" s="175"/>
      <c r="J957" s="175"/>
      <c r="K957" s="175"/>
      <c r="L957" s="175"/>
    </row>
    <row r="958" spans="1:12" ht="15.75" customHeight="1" x14ac:dyDescent="0.25">
      <c r="A958" s="175"/>
      <c r="B958" s="175"/>
      <c r="C958" s="175"/>
      <c r="D958" s="175"/>
      <c r="E958" s="175"/>
      <c r="F958" s="175"/>
      <c r="G958" s="175"/>
      <c r="H958" s="175"/>
      <c r="I958" s="175"/>
      <c r="J958" s="175"/>
      <c r="K958" s="175"/>
      <c r="L958" s="175"/>
    </row>
    <row r="959" spans="1:12" ht="15.75" customHeight="1" x14ac:dyDescent="0.25">
      <c r="A959" s="175"/>
      <c r="B959" s="175"/>
      <c r="C959" s="175"/>
      <c r="D959" s="175"/>
      <c r="E959" s="175"/>
      <c r="F959" s="175"/>
      <c r="G959" s="175"/>
      <c r="H959" s="175"/>
      <c r="I959" s="175"/>
      <c r="J959" s="175"/>
      <c r="K959" s="175"/>
      <c r="L959" s="175"/>
    </row>
    <row r="960" spans="1:12" ht="15.75" customHeight="1" x14ac:dyDescent="0.25">
      <c r="A960" s="175"/>
      <c r="B960" s="175"/>
      <c r="C960" s="175"/>
      <c r="D960" s="175"/>
      <c r="E960" s="175"/>
      <c r="F960" s="175"/>
      <c r="G960" s="175"/>
      <c r="H960" s="175"/>
      <c r="I960" s="175"/>
      <c r="J960" s="175"/>
      <c r="K960" s="175"/>
      <c r="L960" s="175"/>
    </row>
    <row r="961" spans="1:12" ht="15.75" customHeight="1" x14ac:dyDescent="0.25">
      <c r="A961" s="175"/>
      <c r="B961" s="175"/>
      <c r="C961" s="175"/>
      <c r="D961" s="175"/>
      <c r="E961" s="175"/>
      <c r="F961" s="175"/>
      <c r="G961" s="175"/>
      <c r="H961" s="175"/>
      <c r="I961" s="175"/>
      <c r="J961" s="175"/>
      <c r="K961" s="175"/>
      <c r="L961" s="175"/>
    </row>
    <row r="962" spans="1:12" ht="15.75" customHeight="1" x14ac:dyDescent="0.25">
      <c r="A962" s="175"/>
      <c r="B962" s="175"/>
      <c r="C962" s="175"/>
      <c r="D962" s="175"/>
      <c r="E962" s="175"/>
      <c r="F962" s="175"/>
      <c r="G962" s="175"/>
      <c r="H962" s="175"/>
      <c r="I962" s="175"/>
      <c r="J962" s="175"/>
      <c r="K962" s="175"/>
      <c r="L962" s="175"/>
    </row>
    <row r="963" spans="1:12" ht="15.75" customHeight="1" x14ac:dyDescent="0.25">
      <c r="A963" s="175"/>
      <c r="B963" s="175"/>
      <c r="C963" s="175"/>
      <c r="D963" s="175"/>
      <c r="E963" s="175"/>
      <c r="F963" s="175"/>
      <c r="G963" s="175"/>
      <c r="H963" s="175"/>
      <c r="I963" s="175"/>
      <c r="J963" s="175"/>
      <c r="K963" s="175"/>
      <c r="L963" s="175"/>
    </row>
    <row r="964" spans="1:12" ht="15.75" customHeight="1" x14ac:dyDescent="0.25">
      <c r="A964" s="175"/>
      <c r="B964" s="175"/>
      <c r="C964" s="175"/>
      <c r="D964" s="175"/>
      <c r="E964" s="175"/>
      <c r="F964" s="175"/>
      <c r="G964" s="175"/>
      <c r="H964" s="175"/>
      <c r="I964" s="175"/>
      <c r="J964" s="175"/>
      <c r="K964" s="175"/>
      <c r="L964" s="175"/>
    </row>
    <row r="965" spans="1:12" ht="15.75" customHeight="1" x14ac:dyDescent="0.25">
      <c r="A965" s="175"/>
      <c r="B965" s="175"/>
      <c r="C965" s="175"/>
      <c r="D965" s="175"/>
      <c r="E965" s="175"/>
      <c r="F965" s="175"/>
      <c r="G965" s="175"/>
      <c r="H965" s="175"/>
      <c r="I965" s="175"/>
      <c r="J965" s="175"/>
      <c r="K965" s="175"/>
      <c r="L965" s="175"/>
    </row>
    <row r="966" spans="1:12" ht="15.75" customHeight="1" x14ac:dyDescent="0.25">
      <c r="A966" s="175"/>
      <c r="B966" s="175"/>
      <c r="C966" s="175"/>
      <c r="D966" s="175"/>
      <c r="E966" s="175"/>
      <c r="F966" s="175"/>
      <c r="G966" s="175"/>
      <c r="H966" s="175"/>
      <c r="I966" s="175"/>
      <c r="J966" s="175"/>
      <c r="K966" s="175"/>
      <c r="L966" s="175"/>
    </row>
    <row r="967" spans="1:12" ht="15.75" customHeight="1" x14ac:dyDescent="0.25">
      <c r="A967" s="175"/>
      <c r="B967" s="175"/>
      <c r="C967" s="175"/>
      <c r="D967" s="175"/>
      <c r="E967" s="175"/>
      <c r="F967" s="175"/>
      <c r="G967" s="175"/>
      <c r="H967" s="175"/>
      <c r="I967" s="175"/>
      <c r="J967" s="175"/>
      <c r="K967" s="175"/>
      <c r="L967" s="175"/>
    </row>
    <row r="968" spans="1:12" ht="15.75" customHeight="1" x14ac:dyDescent="0.25">
      <c r="A968" s="175"/>
      <c r="B968" s="175"/>
      <c r="C968" s="175"/>
      <c r="D968" s="175"/>
      <c r="E968" s="175"/>
      <c r="F968" s="175"/>
      <c r="G968" s="175"/>
      <c r="H968" s="175"/>
      <c r="I968" s="175"/>
      <c r="J968" s="175"/>
      <c r="K968" s="175"/>
      <c r="L968" s="175"/>
    </row>
    <row r="969" spans="1:12" ht="15.75" customHeight="1" x14ac:dyDescent="0.25">
      <c r="A969" s="175"/>
      <c r="B969" s="175"/>
      <c r="C969" s="175"/>
      <c r="D969" s="175"/>
      <c r="E969" s="175"/>
      <c r="F969" s="175"/>
      <c r="G969" s="175"/>
      <c r="H969" s="175"/>
      <c r="I969" s="175"/>
      <c r="J969" s="175"/>
      <c r="K969" s="175"/>
      <c r="L969" s="175"/>
    </row>
    <row r="970" spans="1:12" ht="15.75" customHeight="1" x14ac:dyDescent="0.25">
      <c r="A970" s="175"/>
      <c r="B970" s="175"/>
      <c r="C970" s="175"/>
      <c r="D970" s="175"/>
      <c r="E970" s="175"/>
      <c r="F970" s="175"/>
      <c r="G970" s="175"/>
      <c r="H970" s="175"/>
      <c r="I970" s="175"/>
      <c r="J970" s="175"/>
      <c r="K970" s="175"/>
      <c r="L970" s="175"/>
    </row>
    <row r="971" spans="1:12" ht="15.75" customHeight="1" x14ac:dyDescent="0.25">
      <c r="A971" s="175"/>
      <c r="B971" s="175"/>
      <c r="C971" s="175"/>
      <c r="D971" s="175"/>
      <c r="E971" s="175"/>
      <c r="F971" s="175"/>
      <c r="G971" s="175"/>
      <c r="H971" s="175"/>
      <c r="I971" s="175"/>
      <c r="J971" s="175"/>
      <c r="K971" s="175"/>
      <c r="L971" s="175"/>
    </row>
    <row r="972" spans="1:12" ht="15.75" customHeight="1" x14ac:dyDescent="0.25">
      <c r="A972" s="175"/>
      <c r="B972" s="175"/>
      <c r="C972" s="175"/>
      <c r="D972" s="175"/>
      <c r="E972" s="175"/>
      <c r="F972" s="175"/>
      <c r="G972" s="175"/>
      <c r="H972" s="175"/>
      <c r="I972" s="175"/>
      <c r="J972" s="175"/>
      <c r="K972" s="175"/>
      <c r="L972" s="175"/>
    </row>
    <row r="973" spans="1:12" ht="15.75" customHeight="1" x14ac:dyDescent="0.25">
      <c r="A973" s="175"/>
      <c r="B973" s="175"/>
      <c r="C973" s="175"/>
      <c r="D973" s="175"/>
      <c r="E973" s="175"/>
      <c r="F973" s="175"/>
      <c r="G973" s="175"/>
      <c r="H973" s="175"/>
      <c r="I973" s="175"/>
      <c r="J973" s="175"/>
      <c r="K973" s="175"/>
      <c r="L973" s="175"/>
    </row>
    <row r="974" spans="1:12" ht="15.75" customHeight="1" x14ac:dyDescent="0.25">
      <c r="A974" s="175"/>
      <c r="B974" s="175"/>
      <c r="C974" s="175"/>
      <c r="D974" s="175"/>
      <c r="E974" s="175"/>
      <c r="F974" s="175"/>
      <c r="G974" s="175"/>
      <c r="H974" s="175"/>
      <c r="I974" s="175"/>
      <c r="J974" s="175"/>
      <c r="K974" s="175"/>
      <c r="L974" s="175"/>
    </row>
    <row r="975" spans="1:12" ht="15.75" customHeight="1" x14ac:dyDescent="0.25">
      <c r="A975" s="175"/>
      <c r="B975" s="175"/>
      <c r="C975" s="175"/>
      <c r="D975" s="175"/>
      <c r="E975" s="175"/>
      <c r="F975" s="175"/>
      <c r="G975" s="175"/>
      <c r="H975" s="175"/>
      <c r="I975" s="175"/>
      <c r="J975" s="175"/>
      <c r="K975" s="175"/>
      <c r="L975" s="175"/>
    </row>
    <row r="976" spans="1:12" ht="15.75" customHeight="1" x14ac:dyDescent="0.25">
      <c r="A976" s="175"/>
      <c r="B976" s="175"/>
      <c r="C976" s="175"/>
      <c r="D976" s="175"/>
      <c r="E976" s="175"/>
      <c r="F976" s="175"/>
      <c r="G976" s="175"/>
      <c r="H976" s="175"/>
      <c r="I976" s="175"/>
      <c r="J976" s="175"/>
      <c r="K976" s="175"/>
      <c r="L976" s="175"/>
    </row>
    <row r="977" spans="1:12" ht="15.75" customHeight="1" x14ac:dyDescent="0.25">
      <c r="A977" s="175"/>
      <c r="B977" s="175"/>
      <c r="C977" s="175"/>
      <c r="D977" s="175"/>
      <c r="E977" s="175"/>
      <c r="F977" s="175"/>
      <c r="G977" s="175"/>
      <c r="H977" s="175"/>
      <c r="I977" s="175"/>
      <c r="J977" s="175"/>
      <c r="K977" s="175"/>
      <c r="L977" s="175"/>
    </row>
    <row r="978" spans="1:12" ht="15.75" customHeight="1" x14ac:dyDescent="0.25">
      <c r="A978" s="175"/>
      <c r="B978" s="175"/>
      <c r="C978" s="175"/>
      <c r="D978" s="175"/>
      <c r="E978" s="175"/>
      <c r="F978" s="175"/>
      <c r="G978" s="175"/>
      <c r="H978" s="175"/>
      <c r="I978" s="175"/>
      <c r="J978" s="175"/>
      <c r="K978" s="175"/>
      <c r="L978" s="175"/>
    </row>
    <row r="979" spans="1:12" ht="15.75" customHeight="1" x14ac:dyDescent="0.25">
      <c r="A979" s="175"/>
      <c r="B979" s="175"/>
      <c r="C979" s="175"/>
      <c r="D979" s="175"/>
      <c r="E979" s="175"/>
      <c r="F979" s="175"/>
      <c r="G979" s="175"/>
      <c r="H979" s="175"/>
      <c r="I979" s="175"/>
      <c r="J979" s="175"/>
      <c r="K979" s="175"/>
      <c r="L979" s="175"/>
    </row>
    <row r="980" spans="1:12" ht="15.75" customHeight="1" x14ac:dyDescent="0.25">
      <c r="A980" s="175"/>
      <c r="B980" s="175"/>
      <c r="C980" s="175"/>
      <c r="D980" s="175"/>
      <c r="E980" s="175"/>
      <c r="F980" s="175"/>
      <c r="G980" s="175"/>
      <c r="H980" s="175"/>
      <c r="I980" s="175"/>
      <c r="J980" s="175"/>
      <c r="K980" s="175"/>
      <c r="L980" s="175"/>
    </row>
    <row r="981" spans="1:12" ht="15.75" customHeight="1" x14ac:dyDescent="0.25">
      <c r="A981" s="175"/>
      <c r="B981" s="175"/>
      <c r="C981" s="175"/>
      <c r="D981" s="175"/>
      <c r="E981" s="175"/>
      <c r="F981" s="175"/>
      <c r="G981" s="175"/>
      <c r="H981" s="175"/>
      <c r="I981" s="175"/>
      <c r="J981" s="175"/>
      <c r="K981" s="175"/>
      <c r="L981" s="175"/>
    </row>
    <row r="982" spans="1:12" ht="15.75" customHeight="1" x14ac:dyDescent="0.25">
      <c r="A982" s="175"/>
      <c r="B982" s="175"/>
      <c r="C982" s="175"/>
      <c r="D982" s="175"/>
      <c r="E982" s="175"/>
      <c r="F982" s="175"/>
      <c r="G982" s="175"/>
      <c r="H982" s="175"/>
      <c r="I982" s="175"/>
      <c r="J982" s="175"/>
      <c r="K982" s="175"/>
      <c r="L982" s="175"/>
    </row>
    <row r="983" spans="1:12" ht="15.75" customHeight="1" x14ac:dyDescent="0.25">
      <c r="A983" s="175"/>
      <c r="B983" s="175"/>
      <c r="C983" s="175"/>
      <c r="D983" s="175"/>
      <c r="E983" s="175"/>
      <c r="F983" s="175"/>
      <c r="G983" s="175"/>
      <c r="H983" s="175"/>
      <c r="I983" s="175"/>
      <c r="J983" s="175"/>
      <c r="K983" s="175"/>
      <c r="L983" s="175"/>
    </row>
    <row r="984" spans="1:12" ht="15.75" customHeight="1" x14ac:dyDescent="0.25">
      <c r="A984" s="175"/>
      <c r="B984" s="175"/>
      <c r="C984" s="175"/>
      <c r="D984" s="175"/>
      <c r="E984" s="175"/>
      <c r="F984" s="175"/>
      <c r="G984" s="175"/>
      <c r="H984" s="175"/>
      <c r="I984" s="175"/>
      <c r="J984" s="175"/>
      <c r="K984" s="175"/>
      <c r="L984" s="175"/>
    </row>
    <row r="985" spans="1:12" ht="15.75" customHeight="1" x14ac:dyDescent="0.25">
      <c r="A985" s="175"/>
      <c r="B985" s="175"/>
      <c r="C985" s="175"/>
      <c r="D985" s="175"/>
      <c r="E985" s="175"/>
      <c r="F985" s="175"/>
      <c r="G985" s="175"/>
      <c r="H985" s="175"/>
      <c r="I985" s="175"/>
      <c r="J985" s="175"/>
      <c r="K985" s="175"/>
      <c r="L985" s="175"/>
    </row>
    <row r="986" spans="1:12" ht="15.75" customHeight="1" x14ac:dyDescent="0.25">
      <c r="A986" s="175"/>
      <c r="B986" s="175"/>
      <c r="C986" s="175"/>
      <c r="D986" s="175"/>
      <c r="E986" s="175"/>
      <c r="F986" s="175"/>
      <c r="G986" s="175"/>
      <c r="H986" s="175"/>
      <c r="I986" s="175"/>
      <c r="J986" s="175"/>
      <c r="K986" s="175"/>
      <c r="L986" s="175"/>
    </row>
    <row r="987" spans="1:12" ht="15.75" customHeight="1" x14ac:dyDescent="0.25">
      <c r="A987" s="175"/>
      <c r="B987" s="175"/>
      <c r="C987" s="175"/>
      <c r="D987" s="175"/>
      <c r="E987" s="175"/>
      <c r="F987" s="175"/>
      <c r="G987" s="175"/>
      <c r="H987" s="175"/>
      <c r="I987" s="175"/>
      <c r="J987" s="175"/>
      <c r="K987" s="175"/>
      <c r="L987" s="175"/>
    </row>
    <row r="988" spans="1:12" ht="15.75" customHeight="1" x14ac:dyDescent="0.25">
      <c r="A988" s="175"/>
      <c r="B988" s="175"/>
      <c r="C988" s="175"/>
      <c r="D988" s="175"/>
      <c r="E988" s="175"/>
      <c r="F988" s="175"/>
      <c r="G988" s="175"/>
      <c r="H988" s="175"/>
      <c r="I988" s="175"/>
      <c r="J988" s="175"/>
      <c r="K988" s="175"/>
      <c r="L988" s="175"/>
    </row>
    <row r="989" spans="1:12" ht="15.75" customHeight="1" x14ac:dyDescent="0.25">
      <c r="A989" s="175"/>
      <c r="B989" s="175"/>
      <c r="C989" s="175"/>
      <c r="D989" s="175"/>
      <c r="E989" s="175"/>
      <c r="F989" s="175"/>
      <c r="G989" s="175"/>
      <c r="H989" s="175"/>
      <c r="I989" s="175"/>
      <c r="J989" s="175"/>
      <c r="K989" s="175"/>
      <c r="L989" s="175"/>
    </row>
    <row r="990" spans="1:12" ht="15.75" customHeight="1" x14ac:dyDescent="0.25">
      <c r="A990" s="175"/>
      <c r="B990" s="175"/>
      <c r="C990" s="175"/>
      <c r="D990" s="175"/>
      <c r="E990" s="175"/>
      <c r="F990" s="175"/>
      <c r="G990" s="175"/>
      <c r="H990" s="175"/>
      <c r="I990" s="175"/>
      <c r="J990" s="175"/>
      <c r="K990" s="175"/>
      <c r="L990" s="175"/>
    </row>
    <row r="991" spans="1:12" ht="15.75" customHeight="1" x14ac:dyDescent="0.25">
      <c r="A991" s="175"/>
      <c r="B991" s="175"/>
      <c r="C991" s="175"/>
      <c r="D991" s="175"/>
      <c r="E991" s="175"/>
      <c r="F991" s="175"/>
      <c r="G991" s="175"/>
      <c r="H991" s="175"/>
      <c r="I991" s="175"/>
      <c r="J991" s="175"/>
      <c r="K991" s="175"/>
      <c r="L991" s="175"/>
    </row>
    <row r="992" spans="1:12" ht="15.75" customHeight="1" x14ac:dyDescent="0.25">
      <c r="A992" s="175"/>
      <c r="B992" s="175"/>
      <c r="C992" s="175"/>
      <c r="D992" s="175"/>
      <c r="E992" s="175"/>
      <c r="F992" s="175"/>
      <c r="G992" s="175"/>
      <c r="H992" s="175"/>
      <c r="I992" s="175"/>
      <c r="J992" s="175"/>
      <c r="K992" s="175"/>
      <c r="L992" s="175"/>
    </row>
    <row r="993" spans="1:12" ht="15.75" customHeight="1" x14ac:dyDescent="0.25">
      <c r="A993" s="175"/>
      <c r="B993" s="175"/>
      <c r="C993" s="175"/>
      <c r="D993" s="175"/>
      <c r="E993" s="175"/>
      <c r="F993" s="175"/>
      <c r="G993" s="175"/>
      <c r="H993" s="175"/>
      <c r="I993" s="175"/>
      <c r="J993" s="175"/>
      <c r="K993" s="175"/>
      <c r="L993" s="175"/>
    </row>
    <row r="994" spans="1:12" ht="15.75" customHeight="1" x14ac:dyDescent="0.25">
      <c r="A994" s="175"/>
      <c r="B994" s="175"/>
      <c r="C994" s="175"/>
      <c r="D994" s="175"/>
      <c r="E994" s="175"/>
      <c r="F994" s="175"/>
      <c r="G994" s="175"/>
      <c r="H994" s="175"/>
      <c r="I994" s="175"/>
      <c r="J994" s="175"/>
      <c r="K994" s="175"/>
      <c r="L994" s="175"/>
    </row>
    <row r="995" spans="1:12" ht="15.75" customHeight="1" x14ac:dyDescent="0.25">
      <c r="A995" s="175"/>
      <c r="B995" s="175"/>
      <c r="C995" s="175"/>
      <c r="D995" s="175"/>
      <c r="E995" s="175"/>
      <c r="F995" s="175"/>
      <c r="G995" s="175"/>
      <c r="H995" s="175"/>
      <c r="I995" s="175"/>
      <c r="J995" s="175"/>
      <c r="K995" s="175"/>
      <c r="L995" s="175"/>
    </row>
    <row r="996" spans="1:12" ht="15.75" customHeight="1" x14ac:dyDescent="0.25">
      <c r="A996" s="175"/>
      <c r="B996" s="175"/>
      <c r="C996" s="175"/>
      <c r="D996" s="175"/>
      <c r="E996" s="175"/>
      <c r="F996" s="175"/>
      <c r="G996" s="175"/>
      <c r="H996" s="175"/>
      <c r="I996" s="175"/>
      <c r="J996" s="175"/>
      <c r="K996" s="175"/>
      <c r="L996" s="175"/>
    </row>
    <row r="997" spans="1:12" ht="15.75" customHeight="1" x14ac:dyDescent="0.25">
      <c r="A997" s="175"/>
      <c r="B997" s="175"/>
      <c r="C997" s="175"/>
      <c r="D997" s="175"/>
      <c r="E997" s="175"/>
      <c r="F997" s="175"/>
      <c r="G997" s="175"/>
      <c r="H997" s="175"/>
      <c r="I997" s="175"/>
      <c r="J997" s="175"/>
      <c r="K997" s="175"/>
      <c r="L997" s="175"/>
    </row>
  </sheetData>
  <mergeCells count="3">
    <mergeCell ref="A4:C4"/>
    <mergeCell ref="B6:C6"/>
    <mergeCell ref="A7:A8"/>
  </mergeCells>
  <pageMargins left="0.7" right="0.7" top="0.75" bottom="0.75" header="0" footer="0"/>
  <pageSetup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Z999"/>
  <sheetViews>
    <sheetView showGridLines="0" workbookViewId="0"/>
  </sheetViews>
  <sheetFormatPr baseColWidth="10" defaultColWidth="14.42578125" defaultRowHeight="15" customHeight="1" x14ac:dyDescent="0.25"/>
  <cols>
    <col min="1" max="1" width="51.140625" style="41" customWidth="1"/>
    <col min="2" max="2" width="17.85546875" style="41" customWidth="1"/>
    <col min="3" max="3" width="14.85546875" style="41" customWidth="1"/>
    <col min="4" max="4" width="15.85546875" style="41" bestFit="1" customWidth="1"/>
    <col min="5" max="5" width="51.5703125" style="41" customWidth="1"/>
    <col min="6" max="7" width="17.140625" style="41" customWidth="1"/>
    <col min="8" max="26" width="10.7109375" style="41" customWidth="1"/>
    <col min="27" max="16384" width="14.42578125" style="41"/>
  </cols>
  <sheetData>
    <row r="1" spans="1:26" x14ac:dyDescent="0.25">
      <c r="A1" s="60" t="s">
        <v>1</v>
      </c>
      <c r="D1" s="82"/>
      <c r="F1" s="587"/>
    </row>
    <row r="2" spans="1:26" x14ac:dyDescent="0.25">
      <c r="F2" s="587"/>
    </row>
    <row r="3" spans="1:26" x14ac:dyDescent="0.25">
      <c r="A3" s="227" t="s">
        <v>495</v>
      </c>
      <c r="B3" s="227"/>
      <c r="C3" s="227"/>
      <c r="F3" s="587"/>
    </row>
    <row r="4" spans="1:26" x14ac:dyDescent="0.25">
      <c r="A4" s="792" t="s">
        <v>288</v>
      </c>
      <c r="B4" s="758"/>
      <c r="F4" s="587"/>
    </row>
    <row r="5" spans="1:26" x14ac:dyDescent="0.25">
      <c r="A5" s="86"/>
      <c r="E5" s="86"/>
      <c r="F5" s="588"/>
      <c r="G5" s="237"/>
    </row>
    <row r="6" spans="1:26" x14ac:dyDescent="0.25">
      <c r="A6" s="84" t="s">
        <v>370</v>
      </c>
      <c r="B6" s="582">
        <v>45473</v>
      </c>
      <c r="C6" s="582">
        <v>45291</v>
      </c>
      <c r="E6" s="84" t="s">
        <v>449</v>
      </c>
      <c r="F6" s="582">
        <v>45473</v>
      </c>
      <c r="G6" s="582">
        <v>45291</v>
      </c>
    </row>
    <row r="7" spans="1:26" hidden="1" x14ac:dyDescent="0.25">
      <c r="A7" s="86" t="s">
        <v>496</v>
      </c>
      <c r="B7" s="87"/>
      <c r="C7" s="86"/>
      <c r="E7" s="86" t="s">
        <v>496</v>
      </c>
      <c r="F7" s="589"/>
      <c r="G7" s="86"/>
    </row>
    <row r="8" spans="1:26" hidden="1" x14ac:dyDescent="0.25">
      <c r="A8" s="86" t="s">
        <v>497</v>
      </c>
      <c r="B8" s="272"/>
      <c r="C8" s="216"/>
      <c r="E8" s="86" t="s">
        <v>497</v>
      </c>
      <c r="F8" s="589"/>
      <c r="G8" s="216"/>
    </row>
    <row r="9" spans="1:26" x14ac:dyDescent="0.25">
      <c r="A9" s="86" t="s">
        <v>498</v>
      </c>
      <c r="B9" s="429">
        <v>0</v>
      </c>
      <c r="C9" s="216">
        <v>0</v>
      </c>
      <c r="D9" s="357"/>
      <c r="E9" s="86" t="s">
        <v>498</v>
      </c>
      <c r="F9" s="589"/>
      <c r="G9" s="216"/>
    </row>
    <row r="10" spans="1:26" x14ac:dyDescent="0.25">
      <c r="A10" s="86" t="s">
        <v>499</v>
      </c>
      <c r="B10" s="429">
        <v>0</v>
      </c>
      <c r="C10" s="216">
        <v>0</v>
      </c>
      <c r="D10" s="357"/>
      <c r="E10" s="86" t="s">
        <v>500</v>
      </c>
      <c r="F10" s="272">
        <v>0</v>
      </c>
      <c r="G10" s="272">
        <v>0</v>
      </c>
    </row>
    <row r="11" spans="1:26" x14ac:dyDescent="0.25">
      <c r="A11" s="86" t="s">
        <v>501</v>
      </c>
      <c r="B11" s="429">
        <v>0</v>
      </c>
      <c r="C11" s="216">
        <v>0</v>
      </c>
      <c r="D11" s="357"/>
      <c r="E11" s="86" t="s">
        <v>501</v>
      </c>
      <c r="F11" s="223"/>
      <c r="G11" s="216"/>
    </row>
    <row r="12" spans="1:26" x14ac:dyDescent="0.25">
      <c r="A12" s="86" t="s">
        <v>502</v>
      </c>
      <c r="B12" s="429">
        <v>0</v>
      </c>
      <c r="C12" s="216">
        <v>0</v>
      </c>
      <c r="D12" s="357"/>
      <c r="E12" s="86" t="s">
        <v>502</v>
      </c>
      <c r="F12" s="223"/>
      <c r="G12" s="216"/>
    </row>
    <row r="13" spans="1:26" x14ac:dyDescent="0.25">
      <c r="A13" s="86" t="s">
        <v>503</v>
      </c>
      <c r="B13" s="429">
        <v>73132.876999999993</v>
      </c>
      <c r="C13" s="216">
        <v>0</v>
      </c>
      <c r="D13" s="357"/>
      <c r="E13" s="86" t="s">
        <v>503</v>
      </c>
      <c r="F13" s="223"/>
      <c r="G13" s="216"/>
    </row>
    <row r="14" spans="1:26" x14ac:dyDescent="0.25">
      <c r="A14" s="86" t="s">
        <v>2300</v>
      </c>
      <c r="B14" s="429">
        <v>0</v>
      </c>
      <c r="C14" s="216">
        <v>0</v>
      </c>
      <c r="D14" s="357"/>
      <c r="E14" s="273" t="s">
        <v>365</v>
      </c>
      <c r="F14" s="55"/>
    </row>
    <row r="15" spans="1:26" x14ac:dyDescent="0.25">
      <c r="A15" s="217" t="s">
        <v>367</v>
      </c>
      <c r="B15" s="590">
        <v>73132.876999999993</v>
      </c>
      <c r="C15" s="89">
        <v>0</v>
      </c>
      <c r="D15" s="596"/>
      <c r="E15" s="217" t="s">
        <v>367</v>
      </c>
      <c r="F15" s="580">
        <v>0</v>
      </c>
      <c r="G15" s="89">
        <v>0</v>
      </c>
      <c r="H15" s="182"/>
      <c r="I15" s="182"/>
      <c r="J15" s="182"/>
      <c r="K15" s="182"/>
      <c r="L15" s="182"/>
      <c r="M15" s="182"/>
      <c r="N15" s="182"/>
      <c r="O15" s="182"/>
      <c r="P15" s="182"/>
      <c r="Q15" s="182"/>
      <c r="R15" s="182"/>
      <c r="S15" s="182"/>
      <c r="T15" s="182"/>
      <c r="U15" s="182"/>
      <c r="V15" s="182"/>
      <c r="W15" s="182"/>
      <c r="X15" s="182"/>
      <c r="Y15" s="182"/>
      <c r="Z15" s="182"/>
    </row>
    <row r="16" spans="1:26" x14ac:dyDescent="0.25">
      <c r="A16" s="217"/>
      <c r="B16" s="591"/>
      <c r="C16" s="591"/>
      <c r="D16" s="596"/>
      <c r="E16" s="182"/>
      <c r="F16" s="297"/>
      <c r="G16" s="182"/>
      <c r="H16" s="182"/>
      <c r="I16" s="182"/>
      <c r="J16" s="182"/>
      <c r="K16" s="182"/>
      <c r="L16" s="182"/>
      <c r="M16" s="182"/>
      <c r="N16" s="182"/>
      <c r="O16" s="182"/>
      <c r="P16" s="182"/>
      <c r="Q16" s="182"/>
      <c r="R16" s="182"/>
      <c r="S16" s="182"/>
      <c r="T16" s="182"/>
      <c r="U16" s="182"/>
      <c r="V16" s="182"/>
      <c r="W16" s="182"/>
      <c r="X16" s="182"/>
      <c r="Y16" s="182"/>
      <c r="Z16" s="182"/>
    </row>
    <row r="17" spans="5:7" x14ac:dyDescent="0.25">
      <c r="E17" s="217"/>
      <c r="F17" s="589"/>
      <c r="G17" s="236"/>
    </row>
    <row r="18" spans="5:7" x14ac:dyDescent="0.25">
      <c r="F18" s="587"/>
    </row>
    <row r="19" spans="5:7" x14ac:dyDescent="0.25">
      <c r="F19" s="587"/>
    </row>
    <row r="20" spans="5:7" ht="15.75" customHeight="1" x14ac:dyDescent="0.25">
      <c r="F20" s="587"/>
    </row>
    <row r="21" spans="5:7" ht="15.75" customHeight="1" x14ac:dyDescent="0.25">
      <c r="F21" s="587"/>
    </row>
    <row r="22" spans="5:7" ht="15.75" customHeight="1" x14ac:dyDescent="0.25">
      <c r="F22" s="587"/>
    </row>
    <row r="23" spans="5:7" ht="15.75" customHeight="1" x14ac:dyDescent="0.25">
      <c r="F23" s="587"/>
    </row>
    <row r="24" spans="5:7" ht="15.75" customHeight="1" x14ac:dyDescent="0.25">
      <c r="F24" s="587"/>
    </row>
    <row r="25" spans="5:7" ht="15.75" customHeight="1" x14ac:dyDescent="0.25">
      <c r="F25" s="587"/>
    </row>
    <row r="26" spans="5:7" ht="15.75" customHeight="1" x14ac:dyDescent="0.25">
      <c r="F26" s="587"/>
    </row>
    <row r="27" spans="5:7" ht="15.75" customHeight="1" x14ac:dyDescent="0.25">
      <c r="F27" s="587"/>
    </row>
    <row r="28" spans="5:7" ht="15.75" customHeight="1" x14ac:dyDescent="0.25">
      <c r="F28" s="587"/>
    </row>
    <row r="29" spans="5:7" ht="15.75" customHeight="1" x14ac:dyDescent="0.25">
      <c r="F29" s="587"/>
    </row>
    <row r="30" spans="5:7" ht="15.75" customHeight="1" x14ac:dyDescent="0.25">
      <c r="F30" s="587"/>
    </row>
    <row r="31" spans="5:7" ht="15.75" customHeight="1" x14ac:dyDescent="0.25">
      <c r="F31" s="587"/>
    </row>
    <row r="32" spans="5:7" ht="15.75" customHeight="1" x14ac:dyDescent="0.25">
      <c r="F32" s="587"/>
    </row>
    <row r="33" spans="6:6" ht="15.75" customHeight="1" x14ac:dyDescent="0.25">
      <c r="F33" s="587"/>
    </row>
    <row r="34" spans="6:6" ht="15.75" customHeight="1" x14ac:dyDescent="0.25">
      <c r="F34" s="587"/>
    </row>
    <row r="35" spans="6:6" ht="15.75" customHeight="1" x14ac:dyDescent="0.25">
      <c r="F35" s="587"/>
    </row>
    <row r="36" spans="6:6" ht="15.75" customHeight="1" x14ac:dyDescent="0.25">
      <c r="F36" s="587"/>
    </row>
    <row r="37" spans="6:6" ht="15.75" customHeight="1" x14ac:dyDescent="0.25">
      <c r="F37" s="587"/>
    </row>
    <row r="38" spans="6:6" ht="15.75" customHeight="1" x14ac:dyDescent="0.25">
      <c r="F38" s="587"/>
    </row>
    <row r="39" spans="6:6" ht="15.75" customHeight="1" x14ac:dyDescent="0.25">
      <c r="F39" s="587"/>
    </row>
    <row r="40" spans="6:6" ht="15.75" customHeight="1" x14ac:dyDescent="0.25">
      <c r="F40" s="587"/>
    </row>
    <row r="41" spans="6:6" ht="15.75" customHeight="1" x14ac:dyDescent="0.25">
      <c r="F41" s="587"/>
    </row>
    <row r="42" spans="6:6" ht="15.75" customHeight="1" x14ac:dyDescent="0.25">
      <c r="F42" s="587"/>
    </row>
    <row r="43" spans="6:6" ht="15.75" customHeight="1" x14ac:dyDescent="0.25">
      <c r="F43" s="587"/>
    </row>
    <row r="44" spans="6:6" ht="15.75" customHeight="1" x14ac:dyDescent="0.25">
      <c r="F44" s="587"/>
    </row>
    <row r="45" spans="6:6" ht="15.75" customHeight="1" x14ac:dyDescent="0.25">
      <c r="F45" s="587"/>
    </row>
    <row r="46" spans="6:6" ht="15.75" customHeight="1" x14ac:dyDescent="0.25">
      <c r="F46" s="587"/>
    </row>
    <row r="47" spans="6:6" ht="15.75" customHeight="1" x14ac:dyDescent="0.25">
      <c r="F47" s="587"/>
    </row>
    <row r="48" spans="6:6" ht="15.75" customHeight="1" x14ac:dyDescent="0.25">
      <c r="F48" s="587"/>
    </row>
    <row r="49" spans="6:6" ht="15.75" customHeight="1" x14ac:dyDescent="0.25">
      <c r="F49" s="587"/>
    </row>
    <row r="50" spans="6:6" ht="15.75" customHeight="1" x14ac:dyDescent="0.25">
      <c r="F50" s="587"/>
    </row>
    <row r="51" spans="6:6" ht="15.75" customHeight="1" x14ac:dyDescent="0.25">
      <c r="F51" s="587"/>
    </row>
    <row r="52" spans="6:6" ht="15.75" customHeight="1" x14ac:dyDescent="0.25">
      <c r="F52" s="587"/>
    </row>
    <row r="53" spans="6:6" ht="15.75" customHeight="1" x14ac:dyDescent="0.25">
      <c r="F53" s="587"/>
    </row>
    <row r="54" spans="6:6" ht="15.75" customHeight="1" x14ac:dyDescent="0.25">
      <c r="F54" s="587"/>
    </row>
    <row r="55" spans="6:6" ht="15.75" customHeight="1" x14ac:dyDescent="0.25">
      <c r="F55" s="587"/>
    </row>
    <row r="56" spans="6:6" ht="15.75" customHeight="1" x14ac:dyDescent="0.25">
      <c r="F56" s="587"/>
    </row>
    <row r="57" spans="6:6" ht="15.75" customHeight="1" x14ac:dyDescent="0.25">
      <c r="F57" s="587"/>
    </row>
    <row r="58" spans="6:6" ht="15.75" customHeight="1" x14ac:dyDescent="0.25">
      <c r="F58" s="587"/>
    </row>
    <row r="59" spans="6:6" ht="15.75" customHeight="1" x14ac:dyDescent="0.25">
      <c r="F59" s="587"/>
    </row>
    <row r="60" spans="6:6" ht="15.75" customHeight="1" x14ac:dyDescent="0.25">
      <c r="F60" s="587"/>
    </row>
    <row r="61" spans="6:6" ht="15.75" customHeight="1" x14ac:dyDescent="0.25">
      <c r="F61" s="587"/>
    </row>
    <row r="62" spans="6:6" ht="15.75" customHeight="1" x14ac:dyDescent="0.25">
      <c r="F62" s="587"/>
    </row>
    <row r="63" spans="6:6" ht="15.75" customHeight="1" x14ac:dyDescent="0.25">
      <c r="F63" s="587"/>
    </row>
    <row r="64" spans="6:6" ht="15.75" customHeight="1" x14ac:dyDescent="0.25">
      <c r="F64" s="587"/>
    </row>
    <row r="65" spans="6:6" ht="15.75" customHeight="1" x14ac:dyDescent="0.25">
      <c r="F65" s="587"/>
    </row>
    <row r="66" spans="6:6" ht="15.75" customHeight="1" x14ac:dyDescent="0.25">
      <c r="F66" s="587"/>
    </row>
    <row r="67" spans="6:6" ht="15.75" customHeight="1" x14ac:dyDescent="0.25">
      <c r="F67" s="587"/>
    </row>
    <row r="68" spans="6:6" ht="15.75" customHeight="1" x14ac:dyDescent="0.25">
      <c r="F68" s="587"/>
    </row>
    <row r="69" spans="6:6" ht="15.75" customHeight="1" x14ac:dyDescent="0.25">
      <c r="F69" s="587"/>
    </row>
    <row r="70" spans="6:6" ht="15.75" customHeight="1" x14ac:dyDescent="0.25">
      <c r="F70" s="587"/>
    </row>
    <row r="71" spans="6:6" ht="15.75" customHeight="1" x14ac:dyDescent="0.25">
      <c r="F71" s="587"/>
    </row>
    <row r="72" spans="6:6" ht="15.75" customHeight="1" x14ac:dyDescent="0.25">
      <c r="F72" s="587"/>
    </row>
    <row r="73" spans="6:6" ht="15.75" customHeight="1" x14ac:dyDescent="0.25">
      <c r="F73" s="587"/>
    </row>
    <row r="74" spans="6:6" ht="15.75" customHeight="1" x14ac:dyDescent="0.25">
      <c r="F74" s="587"/>
    </row>
    <row r="75" spans="6:6" ht="15.75" customHeight="1" x14ac:dyDescent="0.25">
      <c r="F75" s="587"/>
    </row>
    <row r="76" spans="6:6" ht="15.75" customHeight="1" x14ac:dyDescent="0.25">
      <c r="F76" s="587"/>
    </row>
    <row r="77" spans="6:6" ht="15.75" customHeight="1" x14ac:dyDescent="0.25">
      <c r="F77" s="587"/>
    </row>
    <row r="78" spans="6:6" ht="15.75" customHeight="1" x14ac:dyDescent="0.25">
      <c r="F78" s="587"/>
    </row>
    <row r="79" spans="6:6" ht="15.75" customHeight="1" x14ac:dyDescent="0.25">
      <c r="F79" s="587"/>
    </row>
    <row r="80" spans="6:6" ht="15.75" customHeight="1" x14ac:dyDescent="0.25">
      <c r="F80" s="587"/>
    </row>
    <row r="81" spans="6:6" ht="15.75" customHeight="1" x14ac:dyDescent="0.25">
      <c r="F81" s="587"/>
    </row>
    <row r="82" spans="6:6" ht="15.75" customHeight="1" x14ac:dyDescent="0.25">
      <c r="F82" s="587"/>
    </row>
    <row r="83" spans="6:6" ht="15.75" customHeight="1" x14ac:dyDescent="0.25">
      <c r="F83" s="587"/>
    </row>
    <row r="84" spans="6:6" ht="15.75" customHeight="1" x14ac:dyDescent="0.25">
      <c r="F84" s="587"/>
    </row>
    <row r="85" spans="6:6" ht="15.75" customHeight="1" x14ac:dyDescent="0.25">
      <c r="F85" s="587"/>
    </row>
    <row r="86" spans="6:6" ht="15.75" customHeight="1" x14ac:dyDescent="0.25">
      <c r="F86" s="587"/>
    </row>
    <row r="87" spans="6:6" ht="15.75" customHeight="1" x14ac:dyDescent="0.25">
      <c r="F87" s="587"/>
    </row>
    <row r="88" spans="6:6" ht="15.75" customHeight="1" x14ac:dyDescent="0.25">
      <c r="F88" s="587"/>
    </row>
    <row r="89" spans="6:6" ht="15.75" customHeight="1" x14ac:dyDescent="0.25">
      <c r="F89" s="587"/>
    </row>
    <row r="90" spans="6:6" ht="15.75" customHeight="1" x14ac:dyDescent="0.25">
      <c r="F90" s="587"/>
    </row>
    <row r="91" spans="6:6" ht="15.75" customHeight="1" x14ac:dyDescent="0.25">
      <c r="F91" s="587"/>
    </row>
    <row r="92" spans="6:6" ht="15.75" customHeight="1" x14ac:dyDescent="0.25">
      <c r="F92" s="587"/>
    </row>
    <row r="93" spans="6:6" ht="15.75" customHeight="1" x14ac:dyDescent="0.25">
      <c r="F93" s="587"/>
    </row>
    <row r="94" spans="6:6" ht="15.75" customHeight="1" x14ac:dyDescent="0.25">
      <c r="F94" s="587"/>
    </row>
    <row r="95" spans="6:6" ht="15.75" customHeight="1" x14ac:dyDescent="0.25">
      <c r="F95" s="587"/>
    </row>
    <row r="96" spans="6:6" ht="15.75" customHeight="1" x14ac:dyDescent="0.25">
      <c r="F96" s="587"/>
    </row>
    <row r="97" spans="6:6" ht="15.75" customHeight="1" x14ac:dyDescent="0.25">
      <c r="F97" s="587"/>
    </row>
    <row r="98" spans="6:6" ht="15.75" customHeight="1" x14ac:dyDescent="0.25">
      <c r="F98" s="587"/>
    </row>
    <row r="99" spans="6:6" ht="15.75" customHeight="1" x14ac:dyDescent="0.25">
      <c r="F99" s="587"/>
    </row>
    <row r="100" spans="6:6" ht="15.75" customHeight="1" x14ac:dyDescent="0.25">
      <c r="F100" s="587"/>
    </row>
    <row r="101" spans="6:6" ht="15.75" customHeight="1" x14ac:dyDescent="0.25">
      <c r="F101" s="587"/>
    </row>
    <row r="102" spans="6:6" ht="15.75" customHeight="1" x14ac:dyDescent="0.25">
      <c r="F102" s="587"/>
    </row>
    <row r="103" spans="6:6" ht="15.75" customHeight="1" x14ac:dyDescent="0.25">
      <c r="F103" s="587"/>
    </row>
    <row r="104" spans="6:6" ht="15.75" customHeight="1" x14ac:dyDescent="0.25">
      <c r="F104" s="587"/>
    </row>
    <row r="105" spans="6:6" ht="15.75" customHeight="1" x14ac:dyDescent="0.25">
      <c r="F105" s="587"/>
    </row>
    <row r="106" spans="6:6" ht="15.75" customHeight="1" x14ac:dyDescent="0.25">
      <c r="F106" s="587"/>
    </row>
    <row r="107" spans="6:6" ht="15.75" customHeight="1" x14ac:dyDescent="0.25">
      <c r="F107" s="587"/>
    </row>
    <row r="108" spans="6:6" ht="15.75" customHeight="1" x14ac:dyDescent="0.25">
      <c r="F108" s="587"/>
    </row>
    <row r="109" spans="6:6" ht="15.75" customHeight="1" x14ac:dyDescent="0.25">
      <c r="F109" s="587"/>
    </row>
    <row r="110" spans="6:6" ht="15.75" customHeight="1" x14ac:dyDescent="0.25">
      <c r="F110" s="587"/>
    </row>
    <row r="111" spans="6:6" ht="15.75" customHeight="1" x14ac:dyDescent="0.25">
      <c r="F111" s="587"/>
    </row>
    <row r="112" spans="6:6" ht="15.75" customHeight="1" x14ac:dyDescent="0.25">
      <c r="F112" s="587"/>
    </row>
    <row r="113" spans="6:6" ht="15.75" customHeight="1" x14ac:dyDescent="0.25">
      <c r="F113" s="587"/>
    </row>
    <row r="114" spans="6:6" ht="15.75" customHeight="1" x14ac:dyDescent="0.25">
      <c r="F114" s="587"/>
    </row>
    <row r="115" spans="6:6" ht="15.75" customHeight="1" x14ac:dyDescent="0.25">
      <c r="F115" s="587"/>
    </row>
    <row r="116" spans="6:6" ht="15.75" customHeight="1" x14ac:dyDescent="0.25">
      <c r="F116" s="587"/>
    </row>
    <row r="117" spans="6:6" ht="15.75" customHeight="1" x14ac:dyDescent="0.25">
      <c r="F117" s="587"/>
    </row>
    <row r="118" spans="6:6" ht="15.75" customHeight="1" x14ac:dyDescent="0.25">
      <c r="F118" s="587"/>
    </row>
    <row r="119" spans="6:6" ht="15.75" customHeight="1" x14ac:dyDescent="0.25">
      <c r="F119" s="587"/>
    </row>
    <row r="120" spans="6:6" ht="15.75" customHeight="1" x14ac:dyDescent="0.25">
      <c r="F120" s="587"/>
    </row>
    <row r="121" spans="6:6" ht="15.75" customHeight="1" x14ac:dyDescent="0.25">
      <c r="F121" s="587"/>
    </row>
    <row r="122" spans="6:6" ht="15.75" customHeight="1" x14ac:dyDescent="0.25">
      <c r="F122" s="587"/>
    </row>
    <row r="123" spans="6:6" ht="15.75" customHeight="1" x14ac:dyDescent="0.25">
      <c r="F123" s="587"/>
    </row>
    <row r="124" spans="6:6" ht="15.75" customHeight="1" x14ac:dyDescent="0.25">
      <c r="F124" s="587"/>
    </row>
    <row r="125" spans="6:6" ht="15.75" customHeight="1" x14ac:dyDescent="0.25">
      <c r="F125" s="587"/>
    </row>
    <row r="126" spans="6:6" ht="15.75" customHeight="1" x14ac:dyDescent="0.25">
      <c r="F126" s="587"/>
    </row>
    <row r="127" spans="6:6" ht="15.75" customHeight="1" x14ac:dyDescent="0.25">
      <c r="F127" s="587"/>
    </row>
    <row r="128" spans="6:6" ht="15.75" customHeight="1" x14ac:dyDescent="0.25">
      <c r="F128" s="587"/>
    </row>
    <row r="129" spans="6:6" ht="15.75" customHeight="1" x14ac:dyDescent="0.25">
      <c r="F129" s="587"/>
    </row>
    <row r="130" spans="6:6" ht="15.75" customHeight="1" x14ac:dyDescent="0.25">
      <c r="F130" s="587"/>
    </row>
    <row r="131" spans="6:6" ht="15.75" customHeight="1" x14ac:dyDescent="0.25">
      <c r="F131" s="587"/>
    </row>
    <row r="132" spans="6:6" ht="15.75" customHeight="1" x14ac:dyDescent="0.25">
      <c r="F132" s="587"/>
    </row>
    <row r="133" spans="6:6" ht="15.75" customHeight="1" x14ac:dyDescent="0.25">
      <c r="F133" s="587"/>
    </row>
    <row r="134" spans="6:6" ht="15.75" customHeight="1" x14ac:dyDescent="0.25">
      <c r="F134" s="587"/>
    </row>
    <row r="135" spans="6:6" ht="15.75" customHeight="1" x14ac:dyDescent="0.25">
      <c r="F135" s="587"/>
    </row>
    <row r="136" spans="6:6" ht="15.75" customHeight="1" x14ac:dyDescent="0.25">
      <c r="F136" s="587"/>
    </row>
    <row r="137" spans="6:6" ht="15.75" customHeight="1" x14ac:dyDescent="0.25">
      <c r="F137" s="587"/>
    </row>
    <row r="138" spans="6:6" ht="15.75" customHeight="1" x14ac:dyDescent="0.25">
      <c r="F138" s="587"/>
    </row>
    <row r="139" spans="6:6" ht="15.75" customHeight="1" x14ac:dyDescent="0.25">
      <c r="F139" s="587"/>
    </row>
    <row r="140" spans="6:6" ht="15.75" customHeight="1" x14ac:dyDescent="0.25">
      <c r="F140" s="587"/>
    </row>
    <row r="141" spans="6:6" ht="15.75" customHeight="1" x14ac:dyDescent="0.25">
      <c r="F141" s="587"/>
    </row>
    <row r="142" spans="6:6" ht="15.75" customHeight="1" x14ac:dyDescent="0.25">
      <c r="F142" s="587"/>
    </row>
    <row r="143" spans="6:6" ht="15.75" customHeight="1" x14ac:dyDescent="0.25">
      <c r="F143" s="587"/>
    </row>
    <row r="144" spans="6:6" ht="15.75" customHeight="1" x14ac:dyDescent="0.25">
      <c r="F144" s="587"/>
    </row>
    <row r="145" spans="6:6" ht="15.75" customHeight="1" x14ac:dyDescent="0.25">
      <c r="F145" s="587"/>
    </row>
    <row r="146" spans="6:6" ht="15.75" customHeight="1" x14ac:dyDescent="0.25">
      <c r="F146" s="587"/>
    </row>
    <row r="147" spans="6:6" ht="15.75" customHeight="1" x14ac:dyDescent="0.25">
      <c r="F147" s="587"/>
    </row>
    <row r="148" spans="6:6" ht="15.75" customHeight="1" x14ac:dyDescent="0.25">
      <c r="F148" s="587"/>
    </row>
    <row r="149" spans="6:6" ht="15.75" customHeight="1" x14ac:dyDescent="0.25">
      <c r="F149" s="587"/>
    </row>
    <row r="150" spans="6:6" ht="15.75" customHeight="1" x14ac:dyDescent="0.25">
      <c r="F150" s="587"/>
    </row>
    <row r="151" spans="6:6" ht="15.75" customHeight="1" x14ac:dyDescent="0.25">
      <c r="F151" s="587"/>
    </row>
    <row r="152" spans="6:6" ht="15.75" customHeight="1" x14ac:dyDescent="0.25">
      <c r="F152" s="587"/>
    </row>
    <row r="153" spans="6:6" ht="15.75" customHeight="1" x14ac:dyDescent="0.25">
      <c r="F153" s="587"/>
    </row>
    <row r="154" spans="6:6" ht="15.75" customHeight="1" x14ac:dyDescent="0.25">
      <c r="F154" s="587"/>
    </row>
    <row r="155" spans="6:6" ht="15.75" customHeight="1" x14ac:dyDescent="0.25">
      <c r="F155" s="587"/>
    </row>
    <row r="156" spans="6:6" ht="15.75" customHeight="1" x14ac:dyDescent="0.25">
      <c r="F156" s="587"/>
    </row>
    <row r="157" spans="6:6" ht="15.75" customHeight="1" x14ac:dyDescent="0.25">
      <c r="F157" s="587"/>
    </row>
    <row r="158" spans="6:6" ht="15.75" customHeight="1" x14ac:dyDescent="0.25">
      <c r="F158" s="587"/>
    </row>
    <row r="159" spans="6:6" ht="15.75" customHeight="1" x14ac:dyDescent="0.25">
      <c r="F159" s="587"/>
    </row>
    <row r="160" spans="6:6" ht="15.75" customHeight="1" x14ac:dyDescent="0.25">
      <c r="F160" s="587"/>
    </row>
    <row r="161" spans="6:6" ht="15.75" customHeight="1" x14ac:dyDescent="0.25">
      <c r="F161" s="587"/>
    </row>
    <row r="162" spans="6:6" ht="15.75" customHeight="1" x14ac:dyDescent="0.25">
      <c r="F162" s="587"/>
    </row>
    <row r="163" spans="6:6" ht="15.75" customHeight="1" x14ac:dyDescent="0.25">
      <c r="F163" s="587"/>
    </row>
    <row r="164" spans="6:6" ht="15.75" customHeight="1" x14ac:dyDescent="0.25">
      <c r="F164" s="587"/>
    </row>
    <row r="165" spans="6:6" ht="15.75" customHeight="1" x14ac:dyDescent="0.25">
      <c r="F165" s="587"/>
    </row>
    <row r="166" spans="6:6" ht="15.75" customHeight="1" x14ac:dyDescent="0.25">
      <c r="F166" s="587"/>
    </row>
    <row r="167" spans="6:6" ht="15.75" customHeight="1" x14ac:dyDescent="0.25">
      <c r="F167" s="587"/>
    </row>
    <row r="168" spans="6:6" ht="15.75" customHeight="1" x14ac:dyDescent="0.25">
      <c r="F168" s="587"/>
    </row>
    <row r="169" spans="6:6" ht="15.75" customHeight="1" x14ac:dyDescent="0.25">
      <c r="F169" s="587"/>
    </row>
    <row r="170" spans="6:6" ht="15.75" customHeight="1" x14ac:dyDescent="0.25">
      <c r="F170" s="587"/>
    </row>
    <row r="171" spans="6:6" ht="15.75" customHeight="1" x14ac:dyDescent="0.25">
      <c r="F171" s="587"/>
    </row>
    <row r="172" spans="6:6" ht="15.75" customHeight="1" x14ac:dyDescent="0.25">
      <c r="F172" s="587"/>
    </row>
    <row r="173" spans="6:6" ht="15.75" customHeight="1" x14ac:dyDescent="0.25">
      <c r="F173" s="587"/>
    </row>
    <row r="174" spans="6:6" ht="15.75" customHeight="1" x14ac:dyDescent="0.25">
      <c r="F174" s="587"/>
    </row>
    <row r="175" spans="6:6" ht="15.75" customHeight="1" x14ac:dyDescent="0.25">
      <c r="F175" s="587"/>
    </row>
    <row r="176" spans="6:6" ht="15.75" customHeight="1" x14ac:dyDescent="0.25">
      <c r="F176" s="587"/>
    </row>
    <row r="177" spans="6:6" ht="15.75" customHeight="1" x14ac:dyDescent="0.25">
      <c r="F177" s="587"/>
    </row>
    <row r="178" spans="6:6" ht="15.75" customHeight="1" x14ac:dyDescent="0.25">
      <c r="F178" s="587"/>
    </row>
    <row r="179" spans="6:6" ht="15.75" customHeight="1" x14ac:dyDescent="0.25">
      <c r="F179" s="587"/>
    </row>
    <row r="180" spans="6:6" ht="15.75" customHeight="1" x14ac:dyDescent="0.25">
      <c r="F180" s="587"/>
    </row>
    <row r="181" spans="6:6" ht="15.75" customHeight="1" x14ac:dyDescent="0.25">
      <c r="F181" s="587"/>
    </row>
    <row r="182" spans="6:6" ht="15.75" customHeight="1" x14ac:dyDescent="0.25">
      <c r="F182" s="587"/>
    </row>
    <row r="183" spans="6:6" ht="15.75" customHeight="1" x14ac:dyDescent="0.25">
      <c r="F183" s="587"/>
    </row>
    <row r="184" spans="6:6" ht="15.75" customHeight="1" x14ac:dyDescent="0.25">
      <c r="F184" s="587"/>
    </row>
    <row r="185" spans="6:6" ht="15.75" customHeight="1" x14ac:dyDescent="0.25">
      <c r="F185" s="587"/>
    </row>
    <row r="186" spans="6:6" ht="15.75" customHeight="1" x14ac:dyDescent="0.25">
      <c r="F186" s="587"/>
    </row>
    <row r="187" spans="6:6" ht="15.75" customHeight="1" x14ac:dyDescent="0.25">
      <c r="F187" s="587"/>
    </row>
    <row r="188" spans="6:6" ht="15.75" customHeight="1" x14ac:dyDescent="0.25">
      <c r="F188" s="587"/>
    </row>
    <row r="189" spans="6:6" ht="15.75" customHeight="1" x14ac:dyDescent="0.25">
      <c r="F189" s="587"/>
    </row>
    <row r="190" spans="6:6" ht="15.75" customHeight="1" x14ac:dyDescent="0.25">
      <c r="F190" s="587"/>
    </row>
    <row r="191" spans="6:6" ht="15.75" customHeight="1" x14ac:dyDescent="0.25">
      <c r="F191" s="587"/>
    </row>
    <row r="192" spans="6:6" ht="15.75" customHeight="1" x14ac:dyDescent="0.25">
      <c r="F192" s="587"/>
    </row>
    <row r="193" spans="6:6" ht="15.75" customHeight="1" x14ac:dyDescent="0.25">
      <c r="F193" s="587"/>
    </row>
    <row r="194" spans="6:6" ht="15.75" customHeight="1" x14ac:dyDescent="0.25">
      <c r="F194" s="587"/>
    </row>
    <row r="195" spans="6:6" ht="15.75" customHeight="1" x14ac:dyDescent="0.25">
      <c r="F195" s="587"/>
    </row>
    <row r="196" spans="6:6" ht="15.75" customHeight="1" x14ac:dyDescent="0.25">
      <c r="F196" s="587"/>
    </row>
    <row r="197" spans="6:6" ht="15.75" customHeight="1" x14ac:dyDescent="0.25">
      <c r="F197" s="587"/>
    </row>
    <row r="198" spans="6:6" ht="15.75" customHeight="1" x14ac:dyDescent="0.25">
      <c r="F198" s="587"/>
    </row>
    <row r="199" spans="6:6" ht="15.75" customHeight="1" x14ac:dyDescent="0.25">
      <c r="F199" s="587"/>
    </row>
    <row r="200" spans="6:6" ht="15.75" customHeight="1" x14ac:dyDescent="0.25">
      <c r="F200" s="587"/>
    </row>
    <row r="201" spans="6:6" ht="15.75" customHeight="1" x14ac:dyDescent="0.25">
      <c r="F201" s="587"/>
    </row>
    <row r="202" spans="6:6" ht="15.75" customHeight="1" x14ac:dyDescent="0.25">
      <c r="F202" s="587"/>
    </row>
    <row r="203" spans="6:6" ht="15.75" customHeight="1" x14ac:dyDescent="0.25">
      <c r="F203" s="587"/>
    </row>
    <row r="204" spans="6:6" ht="15.75" customHeight="1" x14ac:dyDescent="0.25">
      <c r="F204" s="587"/>
    </row>
    <row r="205" spans="6:6" ht="15.75" customHeight="1" x14ac:dyDescent="0.25">
      <c r="F205" s="587"/>
    </row>
    <row r="206" spans="6:6" ht="15.75" customHeight="1" x14ac:dyDescent="0.25">
      <c r="F206" s="587"/>
    </row>
    <row r="207" spans="6:6" ht="15.75" customHeight="1" x14ac:dyDescent="0.25">
      <c r="F207" s="587"/>
    </row>
    <row r="208" spans="6:6" ht="15.75" customHeight="1" x14ac:dyDescent="0.25">
      <c r="F208" s="587"/>
    </row>
    <row r="209" spans="6:6" ht="15.75" customHeight="1" x14ac:dyDescent="0.25">
      <c r="F209" s="587"/>
    </row>
    <row r="210" spans="6:6" ht="15.75" customHeight="1" x14ac:dyDescent="0.25">
      <c r="F210" s="587"/>
    </row>
    <row r="211" spans="6:6" ht="15.75" customHeight="1" x14ac:dyDescent="0.25">
      <c r="F211" s="587"/>
    </row>
    <row r="212" spans="6:6" ht="15.75" customHeight="1" x14ac:dyDescent="0.25">
      <c r="F212" s="587"/>
    </row>
    <row r="213" spans="6:6" ht="15.75" customHeight="1" x14ac:dyDescent="0.25">
      <c r="F213" s="587"/>
    </row>
    <row r="214" spans="6:6" ht="15.75" customHeight="1" x14ac:dyDescent="0.25">
      <c r="F214" s="587"/>
    </row>
    <row r="215" spans="6:6" ht="15.75" customHeight="1" x14ac:dyDescent="0.25">
      <c r="F215" s="587"/>
    </row>
    <row r="216" spans="6:6" ht="15.75" customHeight="1" x14ac:dyDescent="0.25">
      <c r="F216" s="587"/>
    </row>
    <row r="217" spans="6:6" ht="15.75" customHeight="1" x14ac:dyDescent="0.25">
      <c r="F217" s="587"/>
    </row>
    <row r="218" spans="6:6" ht="15.75" customHeight="1" x14ac:dyDescent="0.25">
      <c r="F218" s="587"/>
    </row>
    <row r="219" spans="6:6" ht="15.75" customHeight="1" x14ac:dyDescent="0.25">
      <c r="F219" s="587"/>
    </row>
    <row r="220" spans="6:6" ht="15.75" customHeight="1" x14ac:dyDescent="0.25">
      <c r="F220" s="587"/>
    </row>
    <row r="221" spans="6:6" ht="15.75" customHeight="1" x14ac:dyDescent="0.25">
      <c r="F221" s="587"/>
    </row>
    <row r="222" spans="6:6" ht="15.75" customHeight="1" x14ac:dyDescent="0.25">
      <c r="F222" s="587"/>
    </row>
    <row r="223" spans="6:6" ht="15.75" customHeight="1" x14ac:dyDescent="0.25">
      <c r="F223" s="587"/>
    </row>
    <row r="224" spans="6:6" ht="15.75" customHeight="1" x14ac:dyDescent="0.25">
      <c r="F224" s="587"/>
    </row>
    <row r="225" spans="6:6" ht="15.75" customHeight="1" x14ac:dyDescent="0.25">
      <c r="F225" s="587"/>
    </row>
    <row r="226" spans="6:6" ht="15.75" customHeight="1" x14ac:dyDescent="0.25">
      <c r="F226" s="587"/>
    </row>
    <row r="227" spans="6:6" ht="15.75" customHeight="1" x14ac:dyDescent="0.25">
      <c r="F227" s="587"/>
    </row>
    <row r="228" spans="6:6" ht="15.75" customHeight="1" x14ac:dyDescent="0.25">
      <c r="F228" s="587"/>
    </row>
    <row r="229" spans="6:6" ht="15.75" customHeight="1" x14ac:dyDescent="0.25">
      <c r="F229" s="587"/>
    </row>
    <row r="230" spans="6:6" ht="15.75" customHeight="1" x14ac:dyDescent="0.25">
      <c r="F230" s="587"/>
    </row>
    <row r="231" spans="6:6" ht="15.75" customHeight="1" x14ac:dyDescent="0.25">
      <c r="F231" s="587"/>
    </row>
    <row r="232" spans="6:6" ht="15.75" customHeight="1" x14ac:dyDescent="0.25">
      <c r="F232" s="587"/>
    </row>
    <row r="233" spans="6:6" ht="15.75" customHeight="1" x14ac:dyDescent="0.25">
      <c r="F233" s="587"/>
    </row>
    <row r="234" spans="6:6" ht="15.75" customHeight="1" x14ac:dyDescent="0.25">
      <c r="F234" s="587"/>
    </row>
    <row r="235" spans="6:6" ht="15.75" customHeight="1" x14ac:dyDescent="0.25">
      <c r="F235" s="587"/>
    </row>
    <row r="236" spans="6:6" ht="15.75" customHeight="1" x14ac:dyDescent="0.25">
      <c r="F236" s="587"/>
    </row>
    <row r="237" spans="6:6" ht="15.75" customHeight="1" x14ac:dyDescent="0.25">
      <c r="F237" s="587"/>
    </row>
    <row r="238" spans="6:6" ht="15.75" customHeight="1" x14ac:dyDescent="0.25">
      <c r="F238" s="587"/>
    </row>
    <row r="239" spans="6:6" ht="15.75" customHeight="1" x14ac:dyDescent="0.25">
      <c r="F239" s="587"/>
    </row>
    <row r="240" spans="6:6" ht="15.75" customHeight="1" x14ac:dyDescent="0.25">
      <c r="F240" s="587"/>
    </row>
    <row r="241" spans="6:6" ht="15.75" customHeight="1" x14ac:dyDescent="0.25">
      <c r="F241" s="587"/>
    </row>
    <row r="242" spans="6:6" ht="15.75" customHeight="1" x14ac:dyDescent="0.25">
      <c r="F242" s="587"/>
    </row>
    <row r="243" spans="6:6" ht="15.75" customHeight="1" x14ac:dyDescent="0.25">
      <c r="F243" s="587"/>
    </row>
    <row r="244" spans="6:6" ht="15.75" customHeight="1" x14ac:dyDescent="0.25">
      <c r="F244" s="587"/>
    </row>
    <row r="245" spans="6:6" ht="15.75" customHeight="1" x14ac:dyDescent="0.25">
      <c r="F245" s="587"/>
    </row>
    <row r="246" spans="6:6" ht="15.75" customHeight="1" x14ac:dyDescent="0.25">
      <c r="F246" s="587"/>
    </row>
    <row r="247" spans="6:6" ht="15.75" customHeight="1" x14ac:dyDescent="0.25">
      <c r="F247" s="587"/>
    </row>
    <row r="248" spans="6:6" ht="15.75" customHeight="1" x14ac:dyDescent="0.25">
      <c r="F248" s="587"/>
    </row>
    <row r="249" spans="6:6" ht="15.75" customHeight="1" x14ac:dyDescent="0.25">
      <c r="F249" s="587"/>
    </row>
    <row r="250" spans="6:6" ht="15.75" customHeight="1" x14ac:dyDescent="0.25">
      <c r="F250" s="587"/>
    </row>
    <row r="251" spans="6:6" ht="15.75" customHeight="1" x14ac:dyDescent="0.25">
      <c r="F251" s="587"/>
    </row>
    <row r="252" spans="6:6" ht="15.75" customHeight="1" x14ac:dyDescent="0.25">
      <c r="F252" s="587"/>
    </row>
    <row r="253" spans="6:6" ht="15.75" customHeight="1" x14ac:dyDescent="0.25">
      <c r="F253" s="587"/>
    </row>
    <row r="254" spans="6:6" ht="15.75" customHeight="1" x14ac:dyDescent="0.25">
      <c r="F254" s="587"/>
    </row>
    <row r="255" spans="6:6" ht="15.75" customHeight="1" x14ac:dyDescent="0.25">
      <c r="F255" s="587"/>
    </row>
    <row r="256" spans="6:6" ht="15.75" customHeight="1" x14ac:dyDescent="0.25">
      <c r="F256" s="587"/>
    </row>
    <row r="257" spans="6:6" ht="15.75" customHeight="1" x14ac:dyDescent="0.25">
      <c r="F257" s="587"/>
    </row>
    <row r="258" spans="6:6" ht="15.75" customHeight="1" x14ac:dyDescent="0.25">
      <c r="F258" s="587"/>
    </row>
    <row r="259" spans="6:6" ht="15.75" customHeight="1" x14ac:dyDescent="0.25">
      <c r="F259" s="587"/>
    </row>
    <row r="260" spans="6:6" ht="15.75" customHeight="1" x14ac:dyDescent="0.25">
      <c r="F260" s="587"/>
    </row>
    <row r="261" spans="6:6" ht="15.75" customHeight="1" x14ac:dyDescent="0.25">
      <c r="F261" s="587"/>
    </row>
    <row r="262" spans="6:6" ht="15.75" customHeight="1" x14ac:dyDescent="0.25">
      <c r="F262" s="587"/>
    </row>
    <row r="263" spans="6:6" ht="15.75" customHeight="1" x14ac:dyDescent="0.25">
      <c r="F263" s="587"/>
    </row>
    <row r="264" spans="6:6" ht="15.75" customHeight="1" x14ac:dyDescent="0.25">
      <c r="F264" s="587"/>
    </row>
    <row r="265" spans="6:6" ht="15.75" customHeight="1" x14ac:dyDescent="0.25">
      <c r="F265" s="587"/>
    </row>
    <row r="266" spans="6:6" ht="15.75" customHeight="1" x14ac:dyDescent="0.25">
      <c r="F266" s="587"/>
    </row>
    <row r="267" spans="6:6" ht="15.75" customHeight="1" x14ac:dyDescent="0.25">
      <c r="F267" s="587"/>
    </row>
    <row r="268" spans="6:6" ht="15.75" customHeight="1" x14ac:dyDescent="0.25">
      <c r="F268" s="587"/>
    </row>
    <row r="269" spans="6:6" ht="15.75" customHeight="1" x14ac:dyDescent="0.25">
      <c r="F269" s="587"/>
    </row>
    <row r="270" spans="6:6" ht="15.75" customHeight="1" x14ac:dyDescent="0.25">
      <c r="F270" s="587"/>
    </row>
    <row r="271" spans="6:6" ht="15.75" customHeight="1" x14ac:dyDescent="0.25">
      <c r="F271" s="587"/>
    </row>
    <row r="272" spans="6:6" ht="15.75" customHeight="1" x14ac:dyDescent="0.25">
      <c r="F272" s="587"/>
    </row>
    <row r="273" spans="6:6" ht="15.75" customHeight="1" x14ac:dyDescent="0.25">
      <c r="F273" s="587"/>
    </row>
    <row r="274" spans="6:6" ht="15.75" customHeight="1" x14ac:dyDescent="0.25">
      <c r="F274" s="587"/>
    </row>
    <row r="275" spans="6:6" ht="15.75" customHeight="1" x14ac:dyDescent="0.25">
      <c r="F275" s="587"/>
    </row>
    <row r="276" spans="6:6" ht="15.75" customHeight="1" x14ac:dyDescent="0.25">
      <c r="F276" s="587"/>
    </row>
    <row r="277" spans="6:6" ht="15.75" customHeight="1" x14ac:dyDescent="0.25">
      <c r="F277" s="587"/>
    </row>
    <row r="278" spans="6:6" ht="15.75" customHeight="1" x14ac:dyDescent="0.25">
      <c r="F278" s="587"/>
    </row>
    <row r="279" spans="6:6" ht="15.75" customHeight="1" x14ac:dyDescent="0.25">
      <c r="F279" s="587"/>
    </row>
    <row r="280" spans="6:6" ht="15.75" customHeight="1" x14ac:dyDescent="0.25">
      <c r="F280" s="587"/>
    </row>
    <row r="281" spans="6:6" ht="15.75" customHeight="1" x14ac:dyDescent="0.25">
      <c r="F281" s="587"/>
    </row>
    <row r="282" spans="6:6" ht="15.75" customHeight="1" x14ac:dyDescent="0.25">
      <c r="F282" s="587"/>
    </row>
    <row r="283" spans="6:6" ht="15.75" customHeight="1" x14ac:dyDescent="0.25">
      <c r="F283" s="587"/>
    </row>
    <row r="284" spans="6:6" ht="15.75" customHeight="1" x14ac:dyDescent="0.25">
      <c r="F284" s="587"/>
    </row>
    <row r="285" spans="6:6" ht="15.75" customHeight="1" x14ac:dyDescent="0.25">
      <c r="F285" s="587"/>
    </row>
    <row r="286" spans="6:6" ht="15.75" customHeight="1" x14ac:dyDescent="0.25">
      <c r="F286" s="587"/>
    </row>
    <row r="287" spans="6:6" ht="15.75" customHeight="1" x14ac:dyDescent="0.25">
      <c r="F287" s="587"/>
    </row>
    <row r="288" spans="6:6" ht="15.75" customHeight="1" x14ac:dyDescent="0.25">
      <c r="F288" s="587"/>
    </row>
    <row r="289" spans="6:6" ht="15.75" customHeight="1" x14ac:dyDescent="0.25">
      <c r="F289" s="587"/>
    </row>
    <row r="290" spans="6:6" ht="15.75" customHeight="1" x14ac:dyDescent="0.25">
      <c r="F290" s="587"/>
    </row>
    <row r="291" spans="6:6" ht="15.75" customHeight="1" x14ac:dyDescent="0.25">
      <c r="F291" s="587"/>
    </row>
    <row r="292" spans="6:6" ht="15.75" customHeight="1" x14ac:dyDescent="0.25">
      <c r="F292" s="587"/>
    </row>
    <row r="293" spans="6:6" ht="15.75" customHeight="1" x14ac:dyDescent="0.25">
      <c r="F293" s="587"/>
    </row>
    <row r="294" spans="6:6" ht="15.75" customHeight="1" x14ac:dyDescent="0.25">
      <c r="F294" s="587"/>
    </row>
    <row r="295" spans="6:6" ht="15.75" customHeight="1" x14ac:dyDescent="0.25">
      <c r="F295" s="587"/>
    </row>
    <row r="296" spans="6:6" ht="15.75" customHeight="1" x14ac:dyDescent="0.25">
      <c r="F296" s="587"/>
    </row>
    <row r="297" spans="6:6" ht="15.75" customHeight="1" x14ac:dyDescent="0.25">
      <c r="F297" s="587"/>
    </row>
    <row r="298" spans="6:6" ht="15.75" customHeight="1" x14ac:dyDescent="0.25">
      <c r="F298" s="587"/>
    </row>
    <row r="299" spans="6:6" ht="15.75" customHeight="1" x14ac:dyDescent="0.25">
      <c r="F299" s="587"/>
    </row>
    <row r="300" spans="6:6" ht="15.75" customHeight="1" x14ac:dyDescent="0.25">
      <c r="F300" s="587"/>
    </row>
    <row r="301" spans="6:6" ht="15.75" customHeight="1" x14ac:dyDescent="0.25">
      <c r="F301" s="587"/>
    </row>
    <row r="302" spans="6:6" ht="15.75" customHeight="1" x14ac:dyDescent="0.25">
      <c r="F302" s="587"/>
    </row>
    <row r="303" spans="6:6" ht="15.75" customHeight="1" x14ac:dyDescent="0.25">
      <c r="F303" s="587"/>
    </row>
    <row r="304" spans="6:6" ht="15.75" customHeight="1" x14ac:dyDescent="0.25">
      <c r="F304" s="587"/>
    </row>
    <row r="305" spans="6:6" ht="15.75" customHeight="1" x14ac:dyDescent="0.25">
      <c r="F305" s="587"/>
    </row>
    <row r="306" spans="6:6" ht="15.75" customHeight="1" x14ac:dyDescent="0.25">
      <c r="F306" s="587"/>
    </row>
    <row r="307" spans="6:6" ht="15.75" customHeight="1" x14ac:dyDescent="0.25">
      <c r="F307" s="587"/>
    </row>
    <row r="308" spans="6:6" ht="15.75" customHeight="1" x14ac:dyDescent="0.25">
      <c r="F308" s="587"/>
    </row>
    <row r="309" spans="6:6" ht="15.75" customHeight="1" x14ac:dyDescent="0.25">
      <c r="F309" s="587"/>
    </row>
    <row r="310" spans="6:6" ht="15.75" customHeight="1" x14ac:dyDescent="0.25">
      <c r="F310" s="587"/>
    </row>
    <row r="311" spans="6:6" ht="15.75" customHeight="1" x14ac:dyDescent="0.25">
      <c r="F311" s="587"/>
    </row>
    <row r="312" spans="6:6" ht="15.75" customHeight="1" x14ac:dyDescent="0.25">
      <c r="F312" s="587"/>
    </row>
    <row r="313" spans="6:6" ht="15.75" customHeight="1" x14ac:dyDescent="0.25">
      <c r="F313" s="587"/>
    </row>
    <row r="314" spans="6:6" ht="15.75" customHeight="1" x14ac:dyDescent="0.25">
      <c r="F314" s="587"/>
    </row>
    <row r="315" spans="6:6" ht="15.75" customHeight="1" x14ac:dyDescent="0.25">
      <c r="F315" s="587"/>
    </row>
    <row r="316" spans="6:6" ht="15.75" customHeight="1" x14ac:dyDescent="0.25">
      <c r="F316" s="587"/>
    </row>
    <row r="317" spans="6:6" ht="15.75" customHeight="1" x14ac:dyDescent="0.25">
      <c r="F317" s="587"/>
    </row>
    <row r="318" spans="6:6" ht="15.75" customHeight="1" x14ac:dyDescent="0.25">
      <c r="F318" s="587"/>
    </row>
    <row r="319" spans="6:6" ht="15.75" customHeight="1" x14ac:dyDescent="0.25">
      <c r="F319" s="587"/>
    </row>
    <row r="320" spans="6:6" ht="15.75" customHeight="1" x14ac:dyDescent="0.25">
      <c r="F320" s="587"/>
    </row>
    <row r="321" spans="6:6" ht="15.75" customHeight="1" x14ac:dyDescent="0.25">
      <c r="F321" s="587"/>
    </row>
    <row r="322" spans="6:6" ht="15.75" customHeight="1" x14ac:dyDescent="0.25">
      <c r="F322" s="587"/>
    </row>
    <row r="323" spans="6:6" ht="15.75" customHeight="1" x14ac:dyDescent="0.25">
      <c r="F323" s="587"/>
    </row>
    <row r="324" spans="6:6" ht="15.75" customHeight="1" x14ac:dyDescent="0.25">
      <c r="F324" s="587"/>
    </row>
    <row r="325" spans="6:6" ht="15.75" customHeight="1" x14ac:dyDescent="0.25">
      <c r="F325" s="587"/>
    </row>
    <row r="326" spans="6:6" ht="15.75" customHeight="1" x14ac:dyDescent="0.25">
      <c r="F326" s="587"/>
    </row>
    <row r="327" spans="6:6" ht="15.75" customHeight="1" x14ac:dyDescent="0.25">
      <c r="F327" s="587"/>
    </row>
    <row r="328" spans="6:6" ht="15.75" customHeight="1" x14ac:dyDescent="0.25">
      <c r="F328" s="587"/>
    </row>
    <row r="329" spans="6:6" ht="15.75" customHeight="1" x14ac:dyDescent="0.25">
      <c r="F329" s="587"/>
    </row>
    <row r="330" spans="6:6" ht="15.75" customHeight="1" x14ac:dyDescent="0.25">
      <c r="F330" s="587"/>
    </row>
    <row r="331" spans="6:6" ht="15.75" customHeight="1" x14ac:dyDescent="0.25">
      <c r="F331" s="587"/>
    </row>
    <row r="332" spans="6:6" ht="15.75" customHeight="1" x14ac:dyDescent="0.25">
      <c r="F332" s="587"/>
    </row>
    <row r="333" spans="6:6" ht="15.75" customHeight="1" x14ac:dyDescent="0.25">
      <c r="F333" s="587"/>
    </row>
    <row r="334" spans="6:6" ht="15.75" customHeight="1" x14ac:dyDescent="0.25">
      <c r="F334" s="587"/>
    </row>
    <row r="335" spans="6:6" ht="15.75" customHeight="1" x14ac:dyDescent="0.25">
      <c r="F335" s="587"/>
    </row>
    <row r="336" spans="6:6" ht="15.75" customHeight="1" x14ac:dyDescent="0.25">
      <c r="F336" s="587"/>
    </row>
    <row r="337" spans="6:6" ht="15.75" customHeight="1" x14ac:dyDescent="0.25">
      <c r="F337" s="587"/>
    </row>
    <row r="338" spans="6:6" ht="15.75" customHeight="1" x14ac:dyDescent="0.25">
      <c r="F338" s="587"/>
    </row>
    <row r="339" spans="6:6" ht="15.75" customHeight="1" x14ac:dyDescent="0.25">
      <c r="F339" s="587"/>
    </row>
    <row r="340" spans="6:6" ht="15.75" customHeight="1" x14ac:dyDescent="0.25">
      <c r="F340" s="587"/>
    </row>
    <row r="341" spans="6:6" ht="15.75" customHeight="1" x14ac:dyDescent="0.25">
      <c r="F341" s="587"/>
    </row>
    <row r="342" spans="6:6" ht="15.75" customHeight="1" x14ac:dyDescent="0.25">
      <c r="F342" s="587"/>
    </row>
    <row r="343" spans="6:6" ht="15.75" customHeight="1" x14ac:dyDescent="0.25">
      <c r="F343" s="587"/>
    </row>
    <row r="344" spans="6:6" ht="15.75" customHeight="1" x14ac:dyDescent="0.25">
      <c r="F344" s="587"/>
    </row>
    <row r="345" spans="6:6" ht="15.75" customHeight="1" x14ac:dyDescent="0.25">
      <c r="F345" s="587"/>
    </row>
    <row r="346" spans="6:6" ht="15.75" customHeight="1" x14ac:dyDescent="0.25">
      <c r="F346" s="587"/>
    </row>
    <row r="347" spans="6:6" ht="15.75" customHeight="1" x14ac:dyDescent="0.25">
      <c r="F347" s="587"/>
    </row>
    <row r="348" spans="6:6" ht="15.75" customHeight="1" x14ac:dyDescent="0.25">
      <c r="F348" s="587"/>
    </row>
    <row r="349" spans="6:6" ht="15.75" customHeight="1" x14ac:dyDescent="0.25">
      <c r="F349" s="587"/>
    </row>
    <row r="350" spans="6:6" ht="15.75" customHeight="1" x14ac:dyDescent="0.25">
      <c r="F350" s="587"/>
    </row>
    <row r="351" spans="6:6" ht="15.75" customHeight="1" x14ac:dyDescent="0.25">
      <c r="F351" s="587"/>
    </row>
    <row r="352" spans="6:6" ht="15.75" customHeight="1" x14ac:dyDescent="0.25">
      <c r="F352" s="587"/>
    </row>
    <row r="353" spans="6:6" ht="15.75" customHeight="1" x14ac:dyDescent="0.25">
      <c r="F353" s="587"/>
    </row>
    <row r="354" spans="6:6" ht="15.75" customHeight="1" x14ac:dyDescent="0.25">
      <c r="F354" s="587"/>
    </row>
    <row r="355" spans="6:6" ht="15.75" customHeight="1" x14ac:dyDescent="0.25">
      <c r="F355" s="587"/>
    </row>
    <row r="356" spans="6:6" ht="15.75" customHeight="1" x14ac:dyDescent="0.25">
      <c r="F356" s="587"/>
    </row>
    <row r="357" spans="6:6" ht="15.75" customHeight="1" x14ac:dyDescent="0.25">
      <c r="F357" s="587"/>
    </row>
    <row r="358" spans="6:6" ht="15.75" customHeight="1" x14ac:dyDescent="0.25">
      <c r="F358" s="587"/>
    </row>
    <row r="359" spans="6:6" ht="15.75" customHeight="1" x14ac:dyDescent="0.25">
      <c r="F359" s="587"/>
    </row>
    <row r="360" spans="6:6" ht="15.75" customHeight="1" x14ac:dyDescent="0.25">
      <c r="F360" s="587"/>
    </row>
    <row r="361" spans="6:6" ht="15.75" customHeight="1" x14ac:dyDescent="0.25">
      <c r="F361" s="587"/>
    </row>
    <row r="362" spans="6:6" ht="15.75" customHeight="1" x14ac:dyDescent="0.25">
      <c r="F362" s="587"/>
    </row>
    <row r="363" spans="6:6" ht="15.75" customHeight="1" x14ac:dyDescent="0.25">
      <c r="F363" s="587"/>
    </row>
    <row r="364" spans="6:6" ht="15.75" customHeight="1" x14ac:dyDescent="0.25">
      <c r="F364" s="587"/>
    </row>
    <row r="365" spans="6:6" ht="15.75" customHeight="1" x14ac:dyDescent="0.25">
      <c r="F365" s="587"/>
    </row>
    <row r="366" spans="6:6" ht="15.75" customHeight="1" x14ac:dyDescent="0.25">
      <c r="F366" s="587"/>
    </row>
    <row r="367" spans="6:6" ht="15.75" customHeight="1" x14ac:dyDescent="0.25">
      <c r="F367" s="587"/>
    </row>
    <row r="368" spans="6:6" ht="15.75" customHeight="1" x14ac:dyDescent="0.25">
      <c r="F368" s="587"/>
    </row>
    <row r="369" spans="6:6" ht="15.75" customHeight="1" x14ac:dyDescent="0.25">
      <c r="F369" s="587"/>
    </row>
    <row r="370" spans="6:6" ht="15.75" customHeight="1" x14ac:dyDescent="0.25">
      <c r="F370" s="587"/>
    </row>
    <row r="371" spans="6:6" ht="15.75" customHeight="1" x14ac:dyDescent="0.25">
      <c r="F371" s="587"/>
    </row>
    <row r="372" spans="6:6" ht="15.75" customHeight="1" x14ac:dyDescent="0.25">
      <c r="F372" s="587"/>
    </row>
    <row r="373" spans="6:6" ht="15.75" customHeight="1" x14ac:dyDescent="0.25">
      <c r="F373" s="587"/>
    </row>
    <row r="374" spans="6:6" ht="15.75" customHeight="1" x14ac:dyDescent="0.25">
      <c r="F374" s="587"/>
    </row>
    <row r="375" spans="6:6" ht="15.75" customHeight="1" x14ac:dyDescent="0.25">
      <c r="F375" s="587"/>
    </row>
    <row r="376" spans="6:6" ht="15.75" customHeight="1" x14ac:dyDescent="0.25">
      <c r="F376" s="587"/>
    </row>
    <row r="377" spans="6:6" ht="15.75" customHeight="1" x14ac:dyDescent="0.25">
      <c r="F377" s="587"/>
    </row>
    <row r="378" spans="6:6" ht="15.75" customHeight="1" x14ac:dyDescent="0.25">
      <c r="F378" s="587"/>
    </row>
    <row r="379" spans="6:6" ht="15.75" customHeight="1" x14ac:dyDescent="0.25">
      <c r="F379" s="587"/>
    </row>
    <row r="380" spans="6:6" ht="15.75" customHeight="1" x14ac:dyDescent="0.25">
      <c r="F380" s="587"/>
    </row>
    <row r="381" spans="6:6" ht="15.75" customHeight="1" x14ac:dyDescent="0.25">
      <c r="F381" s="587"/>
    </row>
    <row r="382" spans="6:6" ht="15.75" customHeight="1" x14ac:dyDescent="0.25">
      <c r="F382" s="587"/>
    </row>
    <row r="383" spans="6:6" ht="15.75" customHeight="1" x14ac:dyDescent="0.25">
      <c r="F383" s="587"/>
    </row>
    <row r="384" spans="6:6" ht="15.75" customHeight="1" x14ac:dyDescent="0.25">
      <c r="F384" s="587"/>
    </row>
    <row r="385" spans="6:6" ht="15.75" customHeight="1" x14ac:dyDescent="0.25">
      <c r="F385" s="587"/>
    </row>
    <row r="386" spans="6:6" ht="15.75" customHeight="1" x14ac:dyDescent="0.25">
      <c r="F386" s="587"/>
    </row>
    <row r="387" spans="6:6" ht="15.75" customHeight="1" x14ac:dyDescent="0.25">
      <c r="F387" s="587"/>
    </row>
    <row r="388" spans="6:6" ht="15.75" customHeight="1" x14ac:dyDescent="0.25">
      <c r="F388" s="587"/>
    </row>
    <row r="389" spans="6:6" ht="15.75" customHeight="1" x14ac:dyDescent="0.25">
      <c r="F389" s="587"/>
    </row>
    <row r="390" spans="6:6" ht="15.75" customHeight="1" x14ac:dyDescent="0.25">
      <c r="F390" s="587"/>
    </row>
    <row r="391" spans="6:6" ht="15.75" customHeight="1" x14ac:dyDescent="0.25">
      <c r="F391" s="587"/>
    </row>
    <row r="392" spans="6:6" ht="15.75" customHeight="1" x14ac:dyDescent="0.25">
      <c r="F392" s="587"/>
    </row>
    <row r="393" spans="6:6" ht="15.75" customHeight="1" x14ac:dyDescent="0.25">
      <c r="F393" s="587"/>
    </row>
    <row r="394" spans="6:6" ht="15.75" customHeight="1" x14ac:dyDescent="0.25">
      <c r="F394" s="587"/>
    </row>
    <row r="395" spans="6:6" ht="15.75" customHeight="1" x14ac:dyDescent="0.25">
      <c r="F395" s="587"/>
    </row>
    <row r="396" spans="6:6" ht="15.75" customHeight="1" x14ac:dyDescent="0.25">
      <c r="F396" s="587"/>
    </row>
    <row r="397" spans="6:6" ht="15.75" customHeight="1" x14ac:dyDescent="0.25">
      <c r="F397" s="587"/>
    </row>
    <row r="398" spans="6:6" ht="15.75" customHeight="1" x14ac:dyDescent="0.25">
      <c r="F398" s="587"/>
    </row>
    <row r="399" spans="6:6" ht="15.75" customHeight="1" x14ac:dyDescent="0.25">
      <c r="F399" s="587"/>
    </row>
    <row r="400" spans="6:6" ht="15.75" customHeight="1" x14ac:dyDescent="0.25">
      <c r="F400" s="587"/>
    </row>
    <row r="401" spans="6:6" ht="15.75" customHeight="1" x14ac:dyDescent="0.25">
      <c r="F401" s="587"/>
    </row>
    <row r="402" spans="6:6" ht="15.75" customHeight="1" x14ac:dyDescent="0.25">
      <c r="F402" s="587"/>
    </row>
    <row r="403" spans="6:6" ht="15.75" customHeight="1" x14ac:dyDescent="0.25">
      <c r="F403" s="587"/>
    </row>
    <row r="404" spans="6:6" ht="15.75" customHeight="1" x14ac:dyDescent="0.25">
      <c r="F404" s="587"/>
    </row>
    <row r="405" spans="6:6" ht="15.75" customHeight="1" x14ac:dyDescent="0.25">
      <c r="F405" s="587"/>
    </row>
    <row r="406" spans="6:6" ht="15.75" customHeight="1" x14ac:dyDescent="0.25">
      <c r="F406" s="587"/>
    </row>
    <row r="407" spans="6:6" ht="15.75" customHeight="1" x14ac:dyDescent="0.25">
      <c r="F407" s="587"/>
    </row>
    <row r="408" spans="6:6" ht="15.75" customHeight="1" x14ac:dyDescent="0.25">
      <c r="F408" s="587"/>
    </row>
    <row r="409" spans="6:6" ht="15.75" customHeight="1" x14ac:dyDescent="0.25">
      <c r="F409" s="587"/>
    </row>
    <row r="410" spans="6:6" ht="15.75" customHeight="1" x14ac:dyDescent="0.25">
      <c r="F410" s="587"/>
    </row>
    <row r="411" spans="6:6" ht="15.75" customHeight="1" x14ac:dyDescent="0.25">
      <c r="F411" s="587"/>
    </row>
    <row r="412" spans="6:6" ht="15.75" customHeight="1" x14ac:dyDescent="0.25">
      <c r="F412" s="587"/>
    </row>
    <row r="413" spans="6:6" ht="15.75" customHeight="1" x14ac:dyDescent="0.25">
      <c r="F413" s="587"/>
    </row>
    <row r="414" spans="6:6" ht="15.75" customHeight="1" x14ac:dyDescent="0.25">
      <c r="F414" s="587"/>
    </row>
    <row r="415" spans="6:6" ht="15.75" customHeight="1" x14ac:dyDescent="0.25">
      <c r="F415" s="587"/>
    </row>
    <row r="416" spans="6:6" ht="15.75" customHeight="1" x14ac:dyDescent="0.25">
      <c r="F416" s="587"/>
    </row>
    <row r="417" spans="6:6" ht="15.75" customHeight="1" x14ac:dyDescent="0.25">
      <c r="F417" s="587"/>
    </row>
    <row r="418" spans="6:6" ht="15.75" customHeight="1" x14ac:dyDescent="0.25">
      <c r="F418" s="587"/>
    </row>
    <row r="419" spans="6:6" ht="15.75" customHeight="1" x14ac:dyDescent="0.25">
      <c r="F419" s="587"/>
    </row>
    <row r="420" spans="6:6" ht="15.75" customHeight="1" x14ac:dyDescent="0.25">
      <c r="F420" s="587"/>
    </row>
    <row r="421" spans="6:6" ht="15.75" customHeight="1" x14ac:dyDescent="0.25">
      <c r="F421" s="587"/>
    </row>
    <row r="422" spans="6:6" ht="15.75" customHeight="1" x14ac:dyDescent="0.25">
      <c r="F422" s="587"/>
    </row>
    <row r="423" spans="6:6" ht="15.75" customHeight="1" x14ac:dyDescent="0.25">
      <c r="F423" s="587"/>
    </row>
    <row r="424" spans="6:6" ht="15.75" customHeight="1" x14ac:dyDescent="0.25">
      <c r="F424" s="587"/>
    </row>
    <row r="425" spans="6:6" ht="15.75" customHeight="1" x14ac:dyDescent="0.25">
      <c r="F425" s="587"/>
    </row>
    <row r="426" spans="6:6" ht="15.75" customHeight="1" x14ac:dyDescent="0.25">
      <c r="F426" s="587"/>
    </row>
    <row r="427" spans="6:6" ht="15.75" customHeight="1" x14ac:dyDescent="0.25">
      <c r="F427" s="587"/>
    </row>
    <row r="428" spans="6:6" ht="15.75" customHeight="1" x14ac:dyDescent="0.25">
      <c r="F428" s="587"/>
    </row>
    <row r="429" spans="6:6" ht="15.75" customHeight="1" x14ac:dyDescent="0.25">
      <c r="F429" s="587"/>
    </row>
    <row r="430" spans="6:6" ht="15.75" customHeight="1" x14ac:dyDescent="0.25">
      <c r="F430" s="587"/>
    </row>
    <row r="431" spans="6:6" ht="15.75" customHeight="1" x14ac:dyDescent="0.25">
      <c r="F431" s="587"/>
    </row>
    <row r="432" spans="6:6" ht="15.75" customHeight="1" x14ac:dyDescent="0.25">
      <c r="F432" s="587"/>
    </row>
    <row r="433" spans="6:6" ht="15.75" customHeight="1" x14ac:dyDescent="0.25">
      <c r="F433" s="587"/>
    </row>
    <row r="434" spans="6:6" ht="15.75" customHeight="1" x14ac:dyDescent="0.25">
      <c r="F434" s="587"/>
    </row>
    <row r="435" spans="6:6" ht="15.75" customHeight="1" x14ac:dyDescent="0.25">
      <c r="F435" s="587"/>
    </row>
    <row r="436" spans="6:6" ht="15.75" customHeight="1" x14ac:dyDescent="0.25">
      <c r="F436" s="587"/>
    </row>
    <row r="437" spans="6:6" ht="15.75" customHeight="1" x14ac:dyDescent="0.25">
      <c r="F437" s="587"/>
    </row>
    <row r="438" spans="6:6" ht="15.75" customHeight="1" x14ac:dyDescent="0.25">
      <c r="F438" s="587"/>
    </row>
    <row r="439" spans="6:6" ht="15.75" customHeight="1" x14ac:dyDescent="0.25">
      <c r="F439" s="587"/>
    </row>
    <row r="440" spans="6:6" ht="15.75" customHeight="1" x14ac:dyDescent="0.25">
      <c r="F440" s="587"/>
    </row>
    <row r="441" spans="6:6" ht="15.75" customHeight="1" x14ac:dyDescent="0.25">
      <c r="F441" s="587"/>
    </row>
    <row r="442" spans="6:6" ht="15.75" customHeight="1" x14ac:dyDescent="0.25">
      <c r="F442" s="587"/>
    </row>
    <row r="443" spans="6:6" ht="15.75" customHeight="1" x14ac:dyDescent="0.25">
      <c r="F443" s="587"/>
    </row>
    <row r="444" spans="6:6" ht="15.75" customHeight="1" x14ac:dyDescent="0.25">
      <c r="F444" s="587"/>
    </row>
    <row r="445" spans="6:6" ht="15.75" customHeight="1" x14ac:dyDescent="0.25">
      <c r="F445" s="587"/>
    </row>
    <row r="446" spans="6:6" ht="15.75" customHeight="1" x14ac:dyDescent="0.25">
      <c r="F446" s="587"/>
    </row>
    <row r="447" spans="6:6" ht="15.75" customHeight="1" x14ac:dyDescent="0.25">
      <c r="F447" s="587"/>
    </row>
    <row r="448" spans="6:6" ht="15.75" customHeight="1" x14ac:dyDescent="0.25">
      <c r="F448" s="587"/>
    </row>
    <row r="449" spans="6:6" ht="15.75" customHeight="1" x14ac:dyDescent="0.25">
      <c r="F449" s="587"/>
    </row>
    <row r="450" spans="6:6" ht="15.75" customHeight="1" x14ac:dyDescent="0.25">
      <c r="F450" s="587"/>
    </row>
    <row r="451" spans="6:6" ht="15.75" customHeight="1" x14ac:dyDescent="0.25">
      <c r="F451" s="587"/>
    </row>
    <row r="452" spans="6:6" ht="15.75" customHeight="1" x14ac:dyDescent="0.25">
      <c r="F452" s="587"/>
    </row>
    <row r="453" spans="6:6" ht="15.75" customHeight="1" x14ac:dyDescent="0.25">
      <c r="F453" s="587"/>
    </row>
    <row r="454" spans="6:6" ht="15.75" customHeight="1" x14ac:dyDescent="0.25">
      <c r="F454" s="587"/>
    </row>
    <row r="455" spans="6:6" ht="15.75" customHeight="1" x14ac:dyDescent="0.25">
      <c r="F455" s="587"/>
    </row>
    <row r="456" spans="6:6" ht="15.75" customHeight="1" x14ac:dyDescent="0.25">
      <c r="F456" s="587"/>
    </row>
    <row r="457" spans="6:6" ht="15.75" customHeight="1" x14ac:dyDescent="0.25">
      <c r="F457" s="587"/>
    </row>
    <row r="458" spans="6:6" ht="15.75" customHeight="1" x14ac:dyDescent="0.25">
      <c r="F458" s="587"/>
    </row>
    <row r="459" spans="6:6" ht="15.75" customHeight="1" x14ac:dyDescent="0.25">
      <c r="F459" s="587"/>
    </row>
    <row r="460" spans="6:6" ht="15.75" customHeight="1" x14ac:dyDescent="0.25">
      <c r="F460" s="587"/>
    </row>
    <row r="461" spans="6:6" ht="15.75" customHeight="1" x14ac:dyDescent="0.25">
      <c r="F461" s="587"/>
    </row>
    <row r="462" spans="6:6" ht="15.75" customHeight="1" x14ac:dyDescent="0.25">
      <c r="F462" s="587"/>
    </row>
    <row r="463" spans="6:6" ht="15.75" customHeight="1" x14ac:dyDescent="0.25">
      <c r="F463" s="587"/>
    </row>
    <row r="464" spans="6:6" ht="15.75" customHeight="1" x14ac:dyDescent="0.25">
      <c r="F464" s="587"/>
    </row>
    <row r="465" spans="6:6" ht="15.75" customHeight="1" x14ac:dyDescent="0.25">
      <c r="F465" s="587"/>
    </row>
    <row r="466" spans="6:6" ht="15.75" customHeight="1" x14ac:dyDescent="0.25">
      <c r="F466" s="587"/>
    </row>
    <row r="467" spans="6:6" ht="15.75" customHeight="1" x14ac:dyDescent="0.25">
      <c r="F467" s="587"/>
    </row>
    <row r="468" spans="6:6" ht="15.75" customHeight="1" x14ac:dyDescent="0.25">
      <c r="F468" s="587"/>
    </row>
    <row r="469" spans="6:6" ht="15.75" customHeight="1" x14ac:dyDescent="0.25">
      <c r="F469" s="587"/>
    </row>
    <row r="470" spans="6:6" ht="15.75" customHeight="1" x14ac:dyDescent="0.25">
      <c r="F470" s="587"/>
    </row>
    <row r="471" spans="6:6" ht="15.75" customHeight="1" x14ac:dyDescent="0.25">
      <c r="F471" s="587"/>
    </row>
    <row r="472" spans="6:6" ht="15.75" customHeight="1" x14ac:dyDescent="0.25">
      <c r="F472" s="587"/>
    </row>
    <row r="473" spans="6:6" ht="15.75" customHeight="1" x14ac:dyDescent="0.25">
      <c r="F473" s="587"/>
    </row>
    <row r="474" spans="6:6" ht="15.75" customHeight="1" x14ac:dyDescent="0.25">
      <c r="F474" s="587"/>
    </row>
    <row r="475" spans="6:6" ht="15.75" customHeight="1" x14ac:dyDescent="0.25">
      <c r="F475" s="587"/>
    </row>
    <row r="476" spans="6:6" ht="15.75" customHeight="1" x14ac:dyDescent="0.25">
      <c r="F476" s="587"/>
    </row>
    <row r="477" spans="6:6" ht="15.75" customHeight="1" x14ac:dyDescent="0.25">
      <c r="F477" s="587"/>
    </row>
    <row r="478" spans="6:6" ht="15.75" customHeight="1" x14ac:dyDescent="0.25">
      <c r="F478" s="587"/>
    </row>
    <row r="479" spans="6:6" ht="15.75" customHeight="1" x14ac:dyDescent="0.25">
      <c r="F479" s="587"/>
    </row>
    <row r="480" spans="6:6" ht="15.75" customHeight="1" x14ac:dyDescent="0.25">
      <c r="F480" s="587"/>
    </row>
    <row r="481" spans="6:6" ht="15.75" customHeight="1" x14ac:dyDescent="0.25">
      <c r="F481" s="587"/>
    </row>
    <row r="482" spans="6:6" ht="15.75" customHeight="1" x14ac:dyDescent="0.25">
      <c r="F482" s="587"/>
    </row>
    <row r="483" spans="6:6" ht="15.75" customHeight="1" x14ac:dyDescent="0.25">
      <c r="F483" s="587"/>
    </row>
    <row r="484" spans="6:6" ht="15.75" customHeight="1" x14ac:dyDescent="0.25">
      <c r="F484" s="587"/>
    </row>
    <row r="485" spans="6:6" ht="15.75" customHeight="1" x14ac:dyDescent="0.25">
      <c r="F485" s="587"/>
    </row>
    <row r="486" spans="6:6" ht="15.75" customHeight="1" x14ac:dyDescent="0.25">
      <c r="F486" s="587"/>
    </row>
    <row r="487" spans="6:6" ht="15.75" customHeight="1" x14ac:dyDescent="0.25">
      <c r="F487" s="587"/>
    </row>
    <row r="488" spans="6:6" ht="15.75" customHeight="1" x14ac:dyDescent="0.25">
      <c r="F488" s="587"/>
    </row>
    <row r="489" spans="6:6" ht="15.75" customHeight="1" x14ac:dyDescent="0.25">
      <c r="F489" s="587"/>
    </row>
    <row r="490" spans="6:6" ht="15.75" customHeight="1" x14ac:dyDescent="0.25">
      <c r="F490" s="587"/>
    </row>
    <row r="491" spans="6:6" ht="15.75" customHeight="1" x14ac:dyDescent="0.25">
      <c r="F491" s="587"/>
    </row>
    <row r="492" spans="6:6" ht="15.75" customHeight="1" x14ac:dyDescent="0.25">
      <c r="F492" s="587"/>
    </row>
    <row r="493" spans="6:6" ht="15.75" customHeight="1" x14ac:dyDescent="0.25">
      <c r="F493" s="587"/>
    </row>
    <row r="494" spans="6:6" ht="15.75" customHeight="1" x14ac:dyDescent="0.25">
      <c r="F494" s="587"/>
    </row>
    <row r="495" spans="6:6" ht="15.75" customHeight="1" x14ac:dyDescent="0.25">
      <c r="F495" s="587"/>
    </row>
    <row r="496" spans="6:6" ht="15.75" customHeight="1" x14ac:dyDescent="0.25">
      <c r="F496" s="587"/>
    </row>
    <row r="497" spans="6:6" ht="15.75" customHeight="1" x14ac:dyDescent="0.25">
      <c r="F497" s="587"/>
    </row>
    <row r="498" spans="6:6" ht="15.75" customHeight="1" x14ac:dyDescent="0.25">
      <c r="F498" s="587"/>
    </row>
    <row r="499" spans="6:6" ht="15.75" customHeight="1" x14ac:dyDescent="0.25">
      <c r="F499" s="587"/>
    </row>
    <row r="500" spans="6:6" ht="15.75" customHeight="1" x14ac:dyDescent="0.25">
      <c r="F500" s="587"/>
    </row>
    <row r="501" spans="6:6" ht="15.75" customHeight="1" x14ac:dyDescent="0.25">
      <c r="F501" s="587"/>
    </row>
    <row r="502" spans="6:6" ht="15.75" customHeight="1" x14ac:dyDescent="0.25">
      <c r="F502" s="587"/>
    </row>
    <row r="503" spans="6:6" ht="15.75" customHeight="1" x14ac:dyDescent="0.25">
      <c r="F503" s="587"/>
    </row>
    <row r="504" spans="6:6" ht="15.75" customHeight="1" x14ac:dyDescent="0.25">
      <c r="F504" s="587"/>
    </row>
    <row r="505" spans="6:6" ht="15.75" customHeight="1" x14ac:dyDescent="0.25">
      <c r="F505" s="587"/>
    </row>
    <row r="506" spans="6:6" ht="15.75" customHeight="1" x14ac:dyDescent="0.25">
      <c r="F506" s="587"/>
    </row>
    <row r="507" spans="6:6" ht="15.75" customHeight="1" x14ac:dyDescent="0.25">
      <c r="F507" s="587"/>
    </row>
    <row r="508" spans="6:6" ht="15.75" customHeight="1" x14ac:dyDescent="0.25">
      <c r="F508" s="587"/>
    </row>
    <row r="509" spans="6:6" ht="15.75" customHeight="1" x14ac:dyDescent="0.25">
      <c r="F509" s="587"/>
    </row>
    <row r="510" spans="6:6" ht="15.75" customHeight="1" x14ac:dyDescent="0.25">
      <c r="F510" s="587"/>
    </row>
    <row r="511" spans="6:6" ht="15.75" customHeight="1" x14ac:dyDescent="0.25">
      <c r="F511" s="587"/>
    </row>
    <row r="512" spans="6:6" ht="15.75" customHeight="1" x14ac:dyDescent="0.25">
      <c r="F512" s="587"/>
    </row>
    <row r="513" spans="6:6" ht="15.75" customHeight="1" x14ac:dyDescent="0.25">
      <c r="F513" s="587"/>
    </row>
    <row r="514" spans="6:6" ht="15.75" customHeight="1" x14ac:dyDescent="0.25">
      <c r="F514" s="587"/>
    </row>
    <row r="515" spans="6:6" ht="15.75" customHeight="1" x14ac:dyDescent="0.25">
      <c r="F515" s="587"/>
    </row>
    <row r="516" spans="6:6" ht="15.75" customHeight="1" x14ac:dyDescent="0.25">
      <c r="F516" s="587"/>
    </row>
    <row r="517" spans="6:6" ht="15.75" customHeight="1" x14ac:dyDescent="0.25">
      <c r="F517" s="587"/>
    </row>
    <row r="518" spans="6:6" ht="15.75" customHeight="1" x14ac:dyDescent="0.25">
      <c r="F518" s="587"/>
    </row>
    <row r="519" spans="6:6" ht="15.75" customHeight="1" x14ac:dyDescent="0.25">
      <c r="F519" s="587"/>
    </row>
    <row r="520" spans="6:6" ht="15.75" customHeight="1" x14ac:dyDescent="0.25">
      <c r="F520" s="587"/>
    </row>
    <row r="521" spans="6:6" ht="15.75" customHeight="1" x14ac:dyDescent="0.25">
      <c r="F521" s="587"/>
    </row>
    <row r="522" spans="6:6" ht="15.75" customHeight="1" x14ac:dyDescent="0.25">
      <c r="F522" s="587"/>
    </row>
    <row r="523" spans="6:6" ht="15.75" customHeight="1" x14ac:dyDescent="0.25">
      <c r="F523" s="587"/>
    </row>
    <row r="524" spans="6:6" ht="15.75" customHeight="1" x14ac:dyDescent="0.25">
      <c r="F524" s="587"/>
    </row>
    <row r="525" spans="6:6" ht="15.75" customHeight="1" x14ac:dyDescent="0.25">
      <c r="F525" s="587"/>
    </row>
    <row r="526" spans="6:6" ht="15.75" customHeight="1" x14ac:dyDescent="0.25">
      <c r="F526" s="587"/>
    </row>
    <row r="527" spans="6:6" ht="15.75" customHeight="1" x14ac:dyDescent="0.25">
      <c r="F527" s="587"/>
    </row>
    <row r="528" spans="6:6" ht="15.75" customHeight="1" x14ac:dyDescent="0.25">
      <c r="F528" s="587"/>
    </row>
    <row r="529" spans="6:6" ht="15.75" customHeight="1" x14ac:dyDescent="0.25">
      <c r="F529" s="587"/>
    </row>
    <row r="530" spans="6:6" ht="15.75" customHeight="1" x14ac:dyDescent="0.25">
      <c r="F530" s="587"/>
    </row>
    <row r="531" spans="6:6" ht="15.75" customHeight="1" x14ac:dyDescent="0.25">
      <c r="F531" s="587"/>
    </row>
    <row r="532" spans="6:6" ht="15.75" customHeight="1" x14ac:dyDescent="0.25">
      <c r="F532" s="587"/>
    </row>
    <row r="533" spans="6:6" ht="15.75" customHeight="1" x14ac:dyDescent="0.25">
      <c r="F533" s="587"/>
    </row>
    <row r="534" spans="6:6" ht="15.75" customHeight="1" x14ac:dyDescent="0.25">
      <c r="F534" s="587"/>
    </row>
    <row r="535" spans="6:6" ht="15.75" customHeight="1" x14ac:dyDescent="0.25">
      <c r="F535" s="587"/>
    </row>
    <row r="536" spans="6:6" ht="15.75" customHeight="1" x14ac:dyDescent="0.25">
      <c r="F536" s="587"/>
    </row>
    <row r="537" spans="6:6" ht="15.75" customHeight="1" x14ac:dyDescent="0.25">
      <c r="F537" s="587"/>
    </row>
    <row r="538" spans="6:6" ht="15.75" customHeight="1" x14ac:dyDescent="0.25">
      <c r="F538" s="587"/>
    </row>
    <row r="539" spans="6:6" ht="15.75" customHeight="1" x14ac:dyDescent="0.25">
      <c r="F539" s="587"/>
    </row>
    <row r="540" spans="6:6" ht="15.75" customHeight="1" x14ac:dyDescent="0.25">
      <c r="F540" s="587"/>
    </row>
    <row r="541" spans="6:6" ht="15.75" customHeight="1" x14ac:dyDescent="0.25">
      <c r="F541" s="587"/>
    </row>
    <row r="542" spans="6:6" ht="15.75" customHeight="1" x14ac:dyDescent="0.25">
      <c r="F542" s="587"/>
    </row>
    <row r="543" spans="6:6" ht="15.75" customHeight="1" x14ac:dyDescent="0.25">
      <c r="F543" s="587"/>
    </row>
    <row r="544" spans="6:6" ht="15.75" customHeight="1" x14ac:dyDescent="0.25">
      <c r="F544" s="587"/>
    </row>
    <row r="545" spans="6:6" ht="15.75" customHeight="1" x14ac:dyDescent="0.25">
      <c r="F545" s="587"/>
    </row>
    <row r="546" spans="6:6" ht="15.75" customHeight="1" x14ac:dyDescent="0.25">
      <c r="F546" s="587"/>
    </row>
    <row r="547" spans="6:6" ht="15.75" customHeight="1" x14ac:dyDescent="0.25">
      <c r="F547" s="587"/>
    </row>
    <row r="548" spans="6:6" ht="15.75" customHeight="1" x14ac:dyDescent="0.25">
      <c r="F548" s="587"/>
    </row>
    <row r="549" spans="6:6" ht="15.75" customHeight="1" x14ac:dyDescent="0.25">
      <c r="F549" s="587"/>
    </row>
    <row r="550" spans="6:6" ht="15.75" customHeight="1" x14ac:dyDescent="0.25">
      <c r="F550" s="587"/>
    </row>
    <row r="551" spans="6:6" ht="15.75" customHeight="1" x14ac:dyDescent="0.25">
      <c r="F551" s="587"/>
    </row>
    <row r="552" spans="6:6" ht="15.75" customHeight="1" x14ac:dyDescent="0.25">
      <c r="F552" s="587"/>
    </row>
    <row r="553" spans="6:6" ht="15.75" customHeight="1" x14ac:dyDescent="0.25">
      <c r="F553" s="587"/>
    </row>
    <row r="554" spans="6:6" ht="15.75" customHeight="1" x14ac:dyDescent="0.25">
      <c r="F554" s="587"/>
    </row>
    <row r="555" spans="6:6" ht="15.75" customHeight="1" x14ac:dyDescent="0.25">
      <c r="F555" s="587"/>
    </row>
    <row r="556" spans="6:6" ht="15.75" customHeight="1" x14ac:dyDescent="0.25">
      <c r="F556" s="587"/>
    </row>
    <row r="557" spans="6:6" ht="15.75" customHeight="1" x14ac:dyDescent="0.25">
      <c r="F557" s="587"/>
    </row>
    <row r="558" spans="6:6" ht="15.75" customHeight="1" x14ac:dyDescent="0.25">
      <c r="F558" s="587"/>
    </row>
    <row r="559" spans="6:6" ht="15.75" customHeight="1" x14ac:dyDescent="0.25">
      <c r="F559" s="587"/>
    </row>
    <row r="560" spans="6:6" ht="15.75" customHeight="1" x14ac:dyDescent="0.25">
      <c r="F560" s="587"/>
    </row>
    <row r="561" spans="6:6" ht="15.75" customHeight="1" x14ac:dyDescent="0.25">
      <c r="F561" s="587"/>
    </row>
    <row r="562" spans="6:6" ht="15.75" customHeight="1" x14ac:dyDescent="0.25">
      <c r="F562" s="587"/>
    </row>
    <row r="563" spans="6:6" ht="15.75" customHeight="1" x14ac:dyDescent="0.25">
      <c r="F563" s="587"/>
    </row>
    <row r="564" spans="6:6" ht="15.75" customHeight="1" x14ac:dyDescent="0.25">
      <c r="F564" s="587"/>
    </row>
    <row r="565" spans="6:6" ht="15.75" customHeight="1" x14ac:dyDescent="0.25">
      <c r="F565" s="587"/>
    </row>
    <row r="566" spans="6:6" ht="15.75" customHeight="1" x14ac:dyDescent="0.25">
      <c r="F566" s="587"/>
    </row>
    <row r="567" spans="6:6" ht="15.75" customHeight="1" x14ac:dyDescent="0.25">
      <c r="F567" s="587"/>
    </row>
    <row r="568" spans="6:6" ht="15.75" customHeight="1" x14ac:dyDescent="0.25">
      <c r="F568" s="587"/>
    </row>
    <row r="569" spans="6:6" ht="15.75" customHeight="1" x14ac:dyDescent="0.25">
      <c r="F569" s="587"/>
    </row>
    <row r="570" spans="6:6" ht="15.75" customHeight="1" x14ac:dyDescent="0.25">
      <c r="F570" s="587"/>
    </row>
    <row r="571" spans="6:6" ht="15.75" customHeight="1" x14ac:dyDescent="0.25">
      <c r="F571" s="587"/>
    </row>
    <row r="572" spans="6:6" ht="15.75" customHeight="1" x14ac:dyDescent="0.25">
      <c r="F572" s="587"/>
    </row>
    <row r="573" spans="6:6" ht="15.75" customHeight="1" x14ac:dyDescent="0.25">
      <c r="F573" s="587"/>
    </row>
    <row r="574" spans="6:6" ht="15.75" customHeight="1" x14ac:dyDescent="0.25">
      <c r="F574" s="587"/>
    </row>
    <row r="575" spans="6:6" ht="15.75" customHeight="1" x14ac:dyDescent="0.25">
      <c r="F575" s="587"/>
    </row>
    <row r="576" spans="6:6" ht="15.75" customHeight="1" x14ac:dyDescent="0.25">
      <c r="F576" s="587"/>
    </row>
    <row r="577" spans="6:6" ht="15.75" customHeight="1" x14ac:dyDescent="0.25">
      <c r="F577" s="587"/>
    </row>
    <row r="578" spans="6:6" ht="15.75" customHeight="1" x14ac:dyDescent="0.25">
      <c r="F578" s="587"/>
    </row>
    <row r="579" spans="6:6" ht="15.75" customHeight="1" x14ac:dyDescent="0.25">
      <c r="F579" s="587"/>
    </row>
    <row r="580" spans="6:6" ht="15.75" customHeight="1" x14ac:dyDescent="0.25">
      <c r="F580" s="587"/>
    </row>
    <row r="581" spans="6:6" ht="15.75" customHeight="1" x14ac:dyDescent="0.25">
      <c r="F581" s="587"/>
    </row>
    <row r="582" spans="6:6" ht="15.75" customHeight="1" x14ac:dyDescent="0.25">
      <c r="F582" s="587"/>
    </row>
    <row r="583" spans="6:6" ht="15.75" customHeight="1" x14ac:dyDescent="0.25">
      <c r="F583" s="587"/>
    </row>
    <row r="584" spans="6:6" ht="15.75" customHeight="1" x14ac:dyDescent="0.25">
      <c r="F584" s="587"/>
    </row>
    <row r="585" spans="6:6" ht="15.75" customHeight="1" x14ac:dyDescent="0.25">
      <c r="F585" s="587"/>
    </row>
    <row r="586" spans="6:6" ht="15.75" customHeight="1" x14ac:dyDescent="0.25">
      <c r="F586" s="587"/>
    </row>
    <row r="587" spans="6:6" ht="15.75" customHeight="1" x14ac:dyDescent="0.25">
      <c r="F587" s="587"/>
    </row>
    <row r="588" spans="6:6" ht="15.75" customHeight="1" x14ac:dyDescent="0.25">
      <c r="F588" s="587"/>
    </row>
    <row r="589" spans="6:6" ht="15.75" customHeight="1" x14ac:dyDescent="0.25">
      <c r="F589" s="587"/>
    </row>
    <row r="590" spans="6:6" ht="15.75" customHeight="1" x14ac:dyDescent="0.25">
      <c r="F590" s="587"/>
    </row>
    <row r="591" spans="6:6" ht="15.75" customHeight="1" x14ac:dyDescent="0.25">
      <c r="F591" s="587"/>
    </row>
    <row r="592" spans="6:6" ht="15.75" customHeight="1" x14ac:dyDescent="0.25">
      <c r="F592" s="587"/>
    </row>
    <row r="593" spans="6:6" ht="15.75" customHeight="1" x14ac:dyDescent="0.25">
      <c r="F593" s="587"/>
    </row>
    <row r="594" spans="6:6" ht="15.75" customHeight="1" x14ac:dyDescent="0.25">
      <c r="F594" s="587"/>
    </row>
    <row r="595" spans="6:6" ht="15.75" customHeight="1" x14ac:dyDescent="0.25">
      <c r="F595" s="587"/>
    </row>
    <row r="596" spans="6:6" ht="15.75" customHeight="1" x14ac:dyDescent="0.25">
      <c r="F596" s="587"/>
    </row>
    <row r="597" spans="6:6" ht="15.75" customHeight="1" x14ac:dyDescent="0.25">
      <c r="F597" s="587"/>
    </row>
    <row r="598" spans="6:6" ht="15.75" customHeight="1" x14ac:dyDescent="0.25">
      <c r="F598" s="587"/>
    </row>
    <row r="599" spans="6:6" ht="15.75" customHeight="1" x14ac:dyDescent="0.25">
      <c r="F599" s="587"/>
    </row>
    <row r="600" spans="6:6" ht="15.75" customHeight="1" x14ac:dyDescent="0.25">
      <c r="F600" s="587"/>
    </row>
    <row r="601" spans="6:6" ht="15.75" customHeight="1" x14ac:dyDescent="0.25">
      <c r="F601" s="587"/>
    </row>
    <row r="602" spans="6:6" ht="15.75" customHeight="1" x14ac:dyDescent="0.25">
      <c r="F602" s="587"/>
    </row>
    <row r="603" spans="6:6" ht="15.75" customHeight="1" x14ac:dyDescent="0.25">
      <c r="F603" s="587"/>
    </row>
    <row r="604" spans="6:6" ht="15.75" customHeight="1" x14ac:dyDescent="0.25">
      <c r="F604" s="587"/>
    </row>
    <row r="605" spans="6:6" ht="15.75" customHeight="1" x14ac:dyDescent="0.25">
      <c r="F605" s="587"/>
    </row>
    <row r="606" spans="6:6" ht="15.75" customHeight="1" x14ac:dyDescent="0.25">
      <c r="F606" s="587"/>
    </row>
    <row r="607" spans="6:6" ht="15.75" customHeight="1" x14ac:dyDescent="0.25">
      <c r="F607" s="587"/>
    </row>
    <row r="608" spans="6:6" ht="15.75" customHeight="1" x14ac:dyDescent="0.25">
      <c r="F608" s="587"/>
    </row>
    <row r="609" spans="6:6" ht="15.75" customHeight="1" x14ac:dyDescent="0.25">
      <c r="F609" s="587"/>
    </row>
    <row r="610" spans="6:6" ht="15.75" customHeight="1" x14ac:dyDescent="0.25">
      <c r="F610" s="587"/>
    </row>
    <row r="611" spans="6:6" ht="15.75" customHeight="1" x14ac:dyDescent="0.25">
      <c r="F611" s="587"/>
    </row>
    <row r="612" spans="6:6" ht="15.75" customHeight="1" x14ac:dyDescent="0.25">
      <c r="F612" s="587"/>
    </row>
    <row r="613" spans="6:6" ht="15.75" customHeight="1" x14ac:dyDescent="0.25">
      <c r="F613" s="587"/>
    </row>
    <row r="614" spans="6:6" ht="15.75" customHeight="1" x14ac:dyDescent="0.25">
      <c r="F614" s="587"/>
    </row>
    <row r="615" spans="6:6" ht="15.75" customHeight="1" x14ac:dyDescent="0.25">
      <c r="F615" s="587"/>
    </row>
    <row r="616" spans="6:6" ht="15.75" customHeight="1" x14ac:dyDescent="0.25">
      <c r="F616" s="587"/>
    </row>
    <row r="617" spans="6:6" ht="15.75" customHeight="1" x14ac:dyDescent="0.25">
      <c r="F617" s="587"/>
    </row>
    <row r="618" spans="6:6" ht="15.75" customHeight="1" x14ac:dyDescent="0.25">
      <c r="F618" s="587"/>
    </row>
    <row r="619" spans="6:6" ht="15.75" customHeight="1" x14ac:dyDescent="0.25">
      <c r="F619" s="587"/>
    </row>
    <row r="620" spans="6:6" ht="15.75" customHeight="1" x14ac:dyDescent="0.25">
      <c r="F620" s="587"/>
    </row>
    <row r="621" spans="6:6" ht="15.75" customHeight="1" x14ac:dyDescent="0.25">
      <c r="F621" s="587"/>
    </row>
    <row r="622" spans="6:6" ht="15.75" customHeight="1" x14ac:dyDescent="0.25">
      <c r="F622" s="587"/>
    </row>
    <row r="623" spans="6:6" ht="15.75" customHeight="1" x14ac:dyDescent="0.25">
      <c r="F623" s="587"/>
    </row>
    <row r="624" spans="6:6" ht="15.75" customHeight="1" x14ac:dyDescent="0.25">
      <c r="F624" s="587"/>
    </row>
    <row r="625" spans="6:6" ht="15.75" customHeight="1" x14ac:dyDescent="0.25">
      <c r="F625" s="587"/>
    </row>
    <row r="626" spans="6:6" ht="15.75" customHeight="1" x14ac:dyDescent="0.25">
      <c r="F626" s="587"/>
    </row>
    <row r="627" spans="6:6" ht="15.75" customHeight="1" x14ac:dyDescent="0.25">
      <c r="F627" s="587"/>
    </row>
    <row r="628" spans="6:6" ht="15.75" customHeight="1" x14ac:dyDescent="0.25">
      <c r="F628" s="587"/>
    </row>
    <row r="629" spans="6:6" ht="15.75" customHeight="1" x14ac:dyDescent="0.25">
      <c r="F629" s="587"/>
    </row>
    <row r="630" spans="6:6" ht="15.75" customHeight="1" x14ac:dyDescent="0.25">
      <c r="F630" s="587"/>
    </row>
    <row r="631" spans="6:6" ht="15.75" customHeight="1" x14ac:dyDescent="0.25">
      <c r="F631" s="587"/>
    </row>
    <row r="632" spans="6:6" ht="15.75" customHeight="1" x14ac:dyDescent="0.25">
      <c r="F632" s="587"/>
    </row>
    <row r="633" spans="6:6" ht="15.75" customHeight="1" x14ac:dyDescent="0.25">
      <c r="F633" s="587"/>
    </row>
    <row r="634" spans="6:6" ht="15.75" customHeight="1" x14ac:dyDescent="0.25">
      <c r="F634" s="587"/>
    </row>
    <row r="635" spans="6:6" ht="15.75" customHeight="1" x14ac:dyDescent="0.25">
      <c r="F635" s="587"/>
    </row>
    <row r="636" spans="6:6" ht="15.75" customHeight="1" x14ac:dyDescent="0.25">
      <c r="F636" s="587"/>
    </row>
    <row r="637" spans="6:6" ht="15.75" customHeight="1" x14ac:dyDescent="0.25">
      <c r="F637" s="587"/>
    </row>
    <row r="638" spans="6:6" ht="15.75" customHeight="1" x14ac:dyDescent="0.25">
      <c r="F638" s="587"/>
    </row>
    <row r="639" spans="6:6" ht="15.75" customHeight="1" x14ac:dyDescent="0.25">
      <c r="F639" s="587"/>
    </row>
    <row r="640" spans="6:6" ht="15.75" customHeight="1" x14ac:dyDescent="0.25">
      <c r="F640" s="587"/>
    </row>
    <row r="641" spans="6:6" ht="15.75" customHeight="1" x14ac:dyDescent="0.25">
      <c r="F641" s="587"/>
    </row>
    <row r="642" spans="6:6" ht="15.75" customHeight="1" x14ac:dyDescent="0.25">
      <c r="F642" s="587"/>
    </row>
    <row r="643" spans="6:6" ht="15.75" customHeight="1" x14ac:dyDescent="0.25">
      <c r="F643" s="587"/>
    </row>
    <row r="644" spans="6:6" ht="15.75" customHeight="1" x14ac:dyDescent="0.25">
      <c r="F644" s="587"/>
    </row>
    <row r="645" spans="6:6" ht="15.75" customHeight="1" x14ac:dyDescent="0.25">
      <c r="F645" s="587"/>
    </row>
    <row r="646" spans="6:6" ht="15.75" customHeight="1" x14ac:dyDescent="0.25">
      <c r="F646" s="587"/>
    </row>
    <row r="647" spans="6:6" ht="15.75" customHeight="1" x14ac:dyDescent="0.25">
      <c r="F647" s="587"/>
    </row>
    <row r="648" spans="6:6" ht="15.75" customHeight="1" x14ac:dyDescent="0.25">
      <c r="F648" s="587"/>
    </row>
    <row r="649" spans="6:6" ht="15.75" customHeight="1" x14ac:dyDescent="0.25">
      <c r="F649" s="587"/>
    </row>
    <row r="650" spans="6:6" ht="15.75" customHeight="1" x14ac:dyDescent="0.25">
      <c r="F650" s="587"/>
    </row>
    <row r="651" spans="6:6" ht="15.75" customHeight="1" x14ac:dyDescent="0.25">
      <c r="F651" s="587"/>
    </row>
    <row r="652" spans="6:6" ht="15.75" customHeight="1" x14ac:dyDescent="0.25">
      <c r="F652" s="587"/>
    </row>
    <row r="653" spans="6:6" ht="15.75" customHeight="1" x14ac:dyDescent="0.25">
      <c r="F653" s="587"/>
    </row>
    <row r="654" spans="6:6" ht="15.75" customHeight="1" x14ac:dyDescent="0.25">
      <c r="F654" s="587"/>
    </row>
    <row r="655" spans="6:6" ht="15.75" customHeight="1" x14ac:dyDescent="0.25">
      <c r="F655" s="587"/>
    </row>
    <row r="656" spans="6:6" ht="15.75" customHeight="1" x14ac:dyDescent="0.25">
      <c r="F656" s="587"/>
    </row>
    <row r="657" spans="6:6" ht="15.75" customHeight="1" x14ac:dyDescent="0.25">
      <c r="F657" s="587"/>
    </row>
    <row r="658" spans="6:6" ht="15.75" customHeight="1" x14ac:dyDescent="0.25">
      <c r="F658" s="587"/>
    </row>
    <row r="659" spans="6:6" ht="15.75" customHeight="1" x14ac:dyDescent="0.25">
      <c r="F659" s="587"/>
    </row>
    <row r="660" spans="6:6" ht="15.75" customHeight="1" x14ac:dyDescent="0.25">
      <c r="F660" s="587"/>
    </row>
    <row r="661" spans="6:6" ht="15.75" customHeight="1" x14ac:dyDescent="0.25">
      <c r="F661" s="587"/>
    </row>
    <row r="662" spans="6:6" ht="15.75" customHeight="1" x14ac:dyDescent="0.25">
      <c r="F662" s="587"/>
    </row>
    <row r="663" spans="6:6" ht="15.75" customHeight="1" x14ac:dyDescent="0.25">
      <c r="F663" s="587"/>
    </row>
    <row r="664" spans="6:6" ht="15.75" customHeight="1" x14ac:dyDescent="0.25">
      <c r="F664" s="587"/>
    </row>
    <row r="665" spans="6:6" ht="15.75" customHeight="1" x14ac:dyDescent="0.25">
      <c r="F665" s="587"/>
    </row>
    <row r="666" spans="6:6" ht="15.75" customHeight="1" x14ac:dyDescent="0.25">
      <c r="F666" s="587"/>
    </row>
    <row r="667" spans="6:6" ht="15.75" customHeight="1" x14ac:dyDescent="0.25">
      <c r="F667" s="587"/>
    </row>
    <row r="668" spans="6:6" ht="15.75" customHeight="1" x14ac:dyDescent="0.25">
      <c r="F668" s="587"/>
    </row>
    <row r="669" spans="6:6" ht="15.75" customHeight="1" x14ac:dyDescent="0.25">
      <c r="F669" s="587"/>
    </row>
    <row r="670" spans="6:6" ht="15.75" customHeight="1" x14ac:dyDescent="0.25">
      <c r="F670" s="587"/>
    </row>
    <row r="671" spans="6:6" ht="15.75" customHeight="1" x14ac:dyDescent="0.25">
      <c r="F671" s="587"/>
    </row>
    <row r="672" spans="6:6" ht="15.75" customHeight="1" x14ac:dyDescent="0.25">
      <c r="F672" s="587"/>
    </row>
    <row r="673" spans="6:6" ht="15.75" customHeight="1" x14ac:dyDescent="0.25">
      <c r="F673" s="587"/>
    </row>
    <row r="674" spans="6:6" ht="15.75" customHeight="1" x14ac:dyDescent="0.25">
      <c r="F674" s="587"/>
    </row>
    <row r="675" spans="6:6" ht="15.75" customHeight="1" x14ac:dyDescent="0.25">
      <c r="F675" s="587"/>
    </row>
    <row r="676" spans="6:6" ht="15.75" customHeight="1" x14ac:dyDescent="0.25">
      <c r="F676" s="587"/>
    </row>
    <row r="677" spans="6:6" ht="15.75" customHeight="1" x14ac:dyDescent="0.25">
      <c r="F677" s="587"/>
    </row>
    <row r="678" spans="6:6" ht="15.75" customHeight="1" x14ac:dyDescent="0.25">
      <c r="F678" s="587"/>
    </row>
    <row r="679" spans="6:6" ht="15.75" customHeight="1" x14ac:dyDescent="0.25">
      <c r="F679" s="587"/>
    </row>
    <row r="680" spans="6:6" ht="15.75" customHeight="1" x14ac:dyDescent="0.25">
      <c r="F680" s="587"/>
    </row>
    <row r="681" spans="6:6" ht="15.75" customHeight="1" x14ac:dyDescent="0.25">
      <c r="F681" s="587"/>
    </row>
    <row r="682" spans="6:6" ht="15.75" customHeight="1" x14ac:dyDescent="0.25">
      <c r="F682" s="587"/>
    </row>
    <row r="683" spans="6:6" ht="15.75" customHeight="1" x14ac:dyDescent="0.25">
      <c r="F683" s="587"/>
    </row>
    <row r="684" spans="6:6" ht="15.75" customHeight="1" x14ac:dyDescent="0.25">
      <c r="F684" s="587"/>
    </row>
    <row r="685" spans="6:6" ht="15.75" customHeight="1" x14ac:dyDescent="0.25">
      <c r="F685" s="587"/>
    </row>
    <row r="686" spans="6:6" ht="15.75" customHeight="1" x14ac:dyDescent="0.25">
      <c r="F686" s="587"/>
    </row>
    <row r="687" spans="6:6" ht="15.75" customHeight="1" x14ac:dyDescent="0.25">
      <c r="F687" s="587"/>
    </row>
    <row r="688" spans="6:6" ht="15.75" customHeight="1" x14ac:dyDescent="0.25">
      <c r="F688" s="587"/>
    </row>
    <row r="689" spans="6:6" ht="15.75" customHeight="1" x14ac:dyDescent="0.25">
      <c r="F689" s="587"/>
    </row>
    <row r="690" spans="6:6" ht="15.75" customHeight="1" x14ac:dyDescent="0.25">
      <c r="F690" s="587"/>
    </row>
    <row r="691" spans="6:6" ht="15.75" customHeight="1" x14ac:dyDescent="0.25">
      <c r="F691" s="587"/>
    </row>
    <row r="692" spans="6:6" ht="15.75" customHeight="1" x14ac:dyDescent="0.25">
      <c r="F692" s="587"/>
    </row>
    <row r="693" spans="6:6" ht="15.75" customHeight="1" x14ac:dyDescent="0.25">
      <c r="F693" s="587"/>
    </row>
    <row r="694" spans="6:6" ht="15.75" customHeight="1" x14ac:dyDescent="0.25">
      <c r="F694" s="587"/>
    </row>
    <row r="695" spans="6:6" ht="15.75" customHeight="1" x14ac:dyDescent="0.25">
      <c r="F695" s="587"/>
    </row>
    <row r="696" spans="6:6" ht="15.75" customHeight="1" x14ac:dyDescent="0.25">
      <c r="F696" s="587"/>
    </row>
    <row r="697" spans="6:6" ht="15.75" customHeight="1" x14ac:dyDescent="0.25">
      <c r="F697" s="587"/>
    </row>
    <row r="698" spans="6:6" ht="15.75" customHeight="1" x14ac:dyDescent="0.25">
      <c r="F698" s="587"/>
    </row>
    <row r="699" spans="6:6" ht="15.75" customHeight="1" x14ac:dyDescent="0.25">
      <c r="F699" s="587"/>
    </row>
    <row r="700" spans="6:6" ht="15.75" customHeight="1" x14ac:dyDescent="0.25">
      <c r="F700" s="587"/>
    </row>
    <row r="701" spans="6:6" ht="15.75" customHeight="1" x14ac:dyDescent="0.25">
      <c r="F701" s="587"/>
    </row>
    <row r="702" spans="6:6" ht="15.75" customHeight="1" x14ac:dyDescent="0.25">
      <c r="F702" s="587"/>
    </row>
    <row r="703" spans="6:6" ht="15.75" customHeight="1" x14ac:dyDescent="0.25">
      <c r="F703" s="587"/>
    </row>
    <row r="704" spans="6:6" ht="15.75" customHeight="1" x14ac:dyDescent="0.25">
      <c r="F704" s="587"/>
    </row>
    <row r="705" spans="6:6" ht="15.75" customHeight="1" x14ac:dyDescent="0.25">
      <c r="F705" s="587"/>
    </row>
    <row r="706" spans="6:6" ht="15.75" customHeight="1" x14ac:dyDescent="0.25">
      <c r="F706" s="587"/>
    </row>
    <row r="707" spans="6:6" ht="15.75" customHeight="1" x14ac:dyDescent="0.25">
      <c r="F707" s="587"/>
    </row>
    <row r="708" spans="6:6" ht="15.75" customHeight="1" x14ac:dyDescent="0.25">
      <c r="F708" s="587"/>
    </row>
    <row r="709" spans="6:6" ht="15.75" customHeight="1" x14ac:dyDescent="0.25">
      <c r="F709" s="587"/>
    </row>
    <row r="710" spans="6:6" ht="15.75" customHeight="1" x14ac:dyDescent="0.25">
      <c r="F710" s="587"/>
    </row>
    <row r="711" spans="6:6" ht="15.75" customHeight="1" x14ac:dyDescent="0.25">
      <c r="F711" s="587"/>
    </row>
    <row r="712" spans="6:6" ht="15.75" customHeight="1" x14ac:dyDescent="0.25">
      <c r="F712" s="587"/>
    </row>
    <row r="713" spans="6:6" ht="15.75" customHeight="1" x14ac:dyDescent="0.25">
      <c r="F713" s="587"/>
    </row>
    <row r="714" spans="6:6" ht="15.75" customHeight="1" x14ac:dyDescent="0.25">
      <c r="F714" s="587"/>
    </row>
    <row r="715" spans="6:6" ht="15.75" customHeight="1" x14ac:dyDescent="0.25">
      <c r="F715" s="587"/>
    </row>
    <row r="716" spans="6:6" ht="15.75" customHeight="1" x14ac:dyDescent="0.25">
      <c r="F716" s="587"/>
    </row>
    <row r="717" spans="6:6" ht="15.75" customHeight="1" x14ac:dyDescent="0.25">
      <c r="F717" s="587"/>
    </row>
    <row r="718" spans="6:6" ht="15.75" customHeight="1" x14ac:dyDescent="0.25">
      <c r="F718" s="587"/>
    </row>
    <row r="719" spans="6:6" ht="15.75" customHeight="1" x14ac:dyDescent="0.25">
      <c r="F719" s="587"/>
    </row>
    <row r="720" spans="6:6" ht="15.75" customHeight="1" x14ac:dyDescent="0.25">
      <c r="F720" s="587"/>
    </row>
    <row r="721" spans="6:6" ht="15.75" customHeight="1" x14ac:dyDescent="0.25">
      <c r="F721" s="587"/>
    </row>
    <row r="722" spans="6:6" ht="15.75" customHeight="1" x14ac:dyDescent="0.25">
      <c r="F722" s="587"/>
    </row>
    <row r="723" spans="6:6" ht="15.75" customHeight="1" x14ac:dyDescent="0.25">
      <c r="F723" s="587"/>
    </row>
    <row r="724" spans="6:6" ht="15.75" customHeight="1" x14ac:dyDescent="0.25">
      <c r="F724" s="587"/>
    </row>
    <row r="725" spans="6:6" ht="15.75" customHeight="1" x14ac:dyDescent="0.25">
      <c r="F725" s="587"/>
    </row>
    <row r="726" spans="6:6" ht="15.75" customHeight="1" x14ac:dyDescent="0.25">
      <c r="F726" s="587"/>
    </row>
    <row r="727" spans="6:6" ht="15.75" customHeight="1" x14ac:dyDescent="0.25">
      <c r="F727" s="587"/>
    </row>
    <row r="728" spans="6:6" ht="15.75" customHeight="1" x14ac:dyDescent="0.25">
      <c r="F728" s="587"/>
    </row>
    <row r="729" spans="6:6" ht="15.75" customHeight="1" x14ac:dyDescent="0.25">
      <c r="F729" s="587"/>
    </row>
    <row r="730" spans="6:6" ht="15.75" customHeight="1" x14ac:dyDescent="0.25">
      <c r="F730" s="587"/>
    </row>
    <row r="731" spans="6:6" ht="15.75" customHeight="1" x14ac:dyDescent="0.25">
      <c r="F731" s="587"/>
    </row>
    <row r="732" spans="6:6" ht="15.75" customHeight="1" x14ac:dyDescent="0.25">
      <c r="F732" s="587"/>
    </row>
    <row r="733" spans="6:6" ht="15.75" customHeight="1" x14ac:dyDescent="0.25">
      <c r="F733" s="587"/>
    </row>
    <row r="734" spans="6:6" ht="15.75" customHeight="1" x14ac:dyDescent="0.25">
      <c r="F734" s="587"/>
    </row>
    <row r="735" spans="6:6" ht="15.75" customHeight="1" x14ac:dyDescent="0.25">
      <c r="F735" s="587"/>
    </row>
    <row r="736" spans="6:6" ht="15.75" customHeight="1" x14ac:dyDescent="0.25">
      <c r="F736" s="587"/>
    </row>
    <row r="737" spans="6:6" ht="15.75" customHeight="1" x14ac:dyDescent="0.25">
      <c r="F737" s="587"/>
    </row>
    <row r="738" spans="6:6" ht="15.75" customHeight="1" x14ac:dyDescent="0.25">
      <c r="F738" s="587"/>
    </row>
    <row r="739" spans="6:6" ht="15.75" customHeight="1" x14ac:dyDescent="0.25">
      <c r="F739" s="587"/>
    </row>
    <row r="740" spans="6:6" ht="15.75" customHeight="1" x14ac:dyDescent="0.25">
      <c r="F740" s="587"/>
    </row>
    <row r="741" spans="6:6" ht="15.75" customHeight="1" x14ac:dyDescent="0.25">
      <c r="F741" s="587"/>
    </row>
    <row r="742" spans="6:6" ht="15.75" customHeight="1" x14ac:dyDescent="0.25">
      <c r="F742" s="587"/>
    </row>
    <row r="743" spans="6:6" ht="15.75" customHeight="1" x14ac:dyDescent="0.25">
      <c r="F743" s="587"/>
    </row>
    <row r="744" spans="6:6" ht="15.75" customHeight="1" x14ac:dyDescent="0.25">
      <c r="F744" s="587"/>
    </row>
    <row r="745" spans="6:6" ht="15.75" customHeight="1" x14ac:dyDescent="0.25">
      <c r="F745" s="587"/>
    </row>
    <row r="746" spans="6:6" ht="15.75" customHeight="1" x14ac:dyDescent="0.25">
      <c r="F746" s="587"/>
    </row>
    <row r="747" spans="6:6" ht="15.75" customHeight="1" x14ac:dyDescent="0.25">
      <c r="F747" s="587"/>
    </row>
    <row r="748" spans="6:6" ht="15.75" customHeight="1" x14ac:dyDescent="0.25">
      <c r="F748" s="587"/>
    </row>
    <row r="749" spans="6:6" ht="15.75" customHeight="1" x14ac:dyDescent="0.25">
      <c r="F749" s="587"/>
    </row>
    <row r="750" spans="6:6" ht="15.75" customHeight="1" x14ac:dyDescent="0.25">
      <c r="F750" s="587"/>
    </row>
    <row r="751" spans="6:6" ht="15.75" customHeight="1" x14ac:dyDescent="0.25">
      <c r="F751" s="587"/>
    </row>
    <row r="752" spans="6:6" ht="15.75" customHeight="1" x14ac:dyDescent="0.25">
      <c r="F752" s="587"/>
    </row>
    <row r="753" spans="6:6" ht="15.75" customHeight="1" x14ac:dyDescent="0.25">
      <c r="F753" s="587"/>
    </row>
    <row r="754" spans="6:6" ht="15.75" customHeight="1" x14ac:dyDescent="0.25">
      <c r="F754" s="587"/>
    </row>
    <row r="755" spans="6:6" ht="15.75" customHeight="1" x14ac:dyDescent="0.25">
      <c r="F755" s="587"/>
    </row>
    <row r="756" spans="6:6" ht="15.75" customHeight="1" x14ac:dyDescent="0.25">
      <c r="F756" s="587"/>
    </row>
    <row r="757" spans="6:6" ht="15.75" customHeight="1" x14ac:dyDescent="0.25">
      <c r="F757" s="587"/>
    </row>
    <row r="758" spans="6:6" ht="15.75" customHeight="1" x14ac:dyDescent="0.25">
      <c r="F758" s="587"/>
    </row>
    <row r="759" spans="6:6" ht="15.75" customHeight="1" x14ac:dyDescent="0.25">
      <c r="F759" s="587"/>
    </row>
    <row r="760" spans="6:6" ht="15.75" customHeight="1" x14ac:dyDescent="0.25">
      <c r="F760" s="587"/>
    </row>
    <row r="761" spans="6:6" ht="15.75" customHeight="1" x14ac:dyDescent="0.25">
      <c r="F761" s="587"/>
    </row>
    <row r="762" spans="6:6" ht="15.75" customHeight="1" x14ac:dyDescent="0.25">
      <c r="F762" s="587"/>
    </row>
    <row r="763" spans="6:6" ht="15.75" customHeight="1" x14ac:dyDescent="0.25">
      <c r="F763" s="587"/>
    </row>
    <row r="764" spans="6:6" ht="15.75" customHeight="1" x14ac:dyDescent="0.25">
      <c r="F764" s="587"/>
    </row>
    <row r="765" spans="6:6" ht="15.75" customHeight="1" x14ac:dyDescent="0.25">
      <c r="F765" s="587"/>
    </row>
    <row r="766" spans="6:6" ht="15.75" customHeight="1" x14ac:dyDescent="0.25">
      <c r="F766" s="587"/>
    </row>
    <row r="767" spans="6:6" ht="15.75" customHeight="1" x14ac:dyDescent="0.25">
      <c r="F767" s="587"/>
    </row>
    <row r="768" spans="6:6" ht="15.75" customHeight="1" x14ac:dyDescent="0.25">
      <c r="F768" s="587"/>
    </row>
    <row r="769" spans="6:6" ht="15.75" customHeight="1" x14ac:dyDescent="0.25">
      <c r="F769" s="587"/>
    </row>
    <row r="770" spans="6:6" ht="15.75" customHeight="1" x14ac:dyDescent="0.25">
      <c r="F770" s="587"/>
    </row>
    <row r="771" spans="6:6" ht="15.75" customHeight="1" x14ac:dyDescent="0.25">
      <c r="F771" s="587"/>
    </row>
    <row r="772" spans="6:6" ht="15.75" customHeight="1" x14ac:dyDescent="0.25">
      <c r="F772" s="587"/>
    </row>
    <row r="773" spans="6:6" ht="15.75" customHeight="1" x14ac:dyDescent="0.25">
      <c r="F773" s="587"/>
    </row>
    <row r="774" spans="6:6" ht="15.75" customHeight="1" x14ac:dyDescent="0.25">
      <c r="F774" s="587"/>
    </row>
    <row r="775" spans="6:6" ht="15.75" customHeight="1" x14ac:dyDescent="0.25">
      <c r="F775" s="587"/>
    </row>
    <row r="776" spans="6:6" ht="15.75" customHeight="1" x14ac:dyDescent="0.25">
      <c r="F776" s="587"/>
    </row>
    <row r="777" spans="6:6" ht="15.75" customHeight="1" x14ac:dyDescent="0.25">
      <c r="F777" s="587"/>
    </row>
    <row r="778" spans="6:6" ht="15.75" customHeight="1" x14ac:dyDescent="0.25">
      <c r="F778" s="587"/>
    </row>
    <row r="779" spans="6:6" ht="15.75" customHeight="1" x14ac:dyDescent="0.25">
      <c r="F779" s="587"/>
    </row>
    <row r="780" spans="6:6" ht="15.75" customHeight="1" x14ac:dyDescent="0.25">
      <c r="F780" s="587"/>
    </row>
    <row r="781" spans="6:6" ht="15.75" customHeight="1" x14ac:dyDescent="0.25">
      <c r="F781" s="587"/>
    </row>
    <row r="782" spans="6:6" ht="15.75" customHeight="1" x14ac:dyDescent="0.25">
      <c r="F782" s="587"/>
    </row>
    <row r="783" spans="6:6" ht="15.75" customHeight="1" x14ac:dyDescent="0.25">
      <c r="F783" s="587"/>
    </row>
    <row r="784" spans="6:6" ht="15.75" customHeight="1" x14ac:dyDescent="0.25">
      <c r="F784" s="587"/>
    </row>
    <row r="785" spans="6:6" ht="15.75" customHeight="1" x14ac:dyDescent="0.25">
      <c r="F785" s="587"/>
    </row>
    <row r="786" spans="6:6" ht="15.75" customHeight="1" x14ac:dyDescent="0.25">
      <c r="F786" s="587"/>
    </row>
    <row r="787" spans="6:6" ht="15.75" customHeight="1" x14ac:dyDescent="0.25">
      <c r="F787" s="587"/>
    </row>
    <row r="788" spans="6:6" ht="15.75" customHeight="1" x14ac:dyDescent="0.25">
      <c r="F788" s="587"/>
    </row>
    <row r="789" spans="6:6" ht="15.75" customHeight="1" x14ac:dyDescent="0.25">
      <c r="F789" s="587"/>
    </row>
    <row r="790" spans="6:6" ht="15.75" customHeight="1" x14ac:dyDescent="0.25">
      <c r="F790" s="587"/>
    </row>
    <row r="791" spans="6:6" ht="15.75" customHeight="1" x14ac:dyDescent="0.25">
      <c r="F791" s="587"/>
    </row>
    <row r="792" spans="6:6" ht="15.75" customHeight="1" x14ac:dyDescent="0.25">
      <c r="F792" s="587"/>
    </row>
    <row r="793" spans="6:6" ht="15.75" customHeight="1" x14ac:dyDescent="0.25">
      <c r="F793" s="587"/>
    </row>
    <row r="794" spans="6:6" ht="15.75" customHeight="1" x14ac:dyDescent="0.25">
      <c r="F794" s="587"/>
    </row>
    <row r="795" spans="6:6" ht="15.75" customHeight="1" x14ac:dyDescent="0.25">
      <c r="F795" s="587"/>
    </row>
    <row r="796" spans="6:6" ht="15.75" customHeight="1" x14ac:dyDescent="0.25">
      <c r="F796" s="587"/>
    </row>
    <row r="797" spans="6:6" ht="15.75" customHeight="1" x14ac:dyDescent="0.25">
      <c r="F797" s="587"/>
    </row>
    <row r="798" spans="6:6" ht="15.75" customHeight="1" x14ac:dyDescent="0.25">
      <c r="F798" s="587"/>
    </row>
    <row r="799" spans="6:6" ht="15.75" customHeight="1" x14ac:dyDescent="0.25">
      <c r="F799" s="587"/>
    </row>
    <row r="800" spans="6:6" ht="15.75" customHeight="1" x14ac:dyDescent="0.25">
      <c r="F800" s="587"/>
    </row>
    <row r="801" spans="6:6" ht="15.75" customHeight="1" x14ac:dyDescent="0.25">
      <c r="F801" s="587"/>
    </row>
    <row r="802" spans="6:6" ht="15.75" customHeight="1" x14ac:dyDescent="0.25">
      <c r="F802" s="587"/>
    </row>
    <row r="803" spans="6:6" ht="15.75" customHeight="1" x14ac:dyDescent="0.25">
      <c r="F803" s="587"/>
    </row>
    <row r="804" spans="6:6" ht="15.75" customHeight="1" x14ac:dyDescent="0.25">
      <c r="F804" s="587"/>
    </row>
    <row r="805" spans="6:6" ht="15.75" customHeight="1" x14ac:dyDescent="0.25">
      <c r="F805" s="587"/>
    </row>
    <row r="806" spans="6:6" ht="15.75" customHeight="1" x14ac:dyDescent="0.25">
      <c r="F806" s="587"/>
    </row>
    <row r="807" spans="6:6" ht="15.75" customHeight="1" x14ac:dyDescent="0.25">
      <c r="F807" s="587"/>
    </row>
    <row r="808" spans="6:6" ht="15.75" customHeight="1" x14ac:dyDescent="0.25">
      <c r="F808" s="587"/>
    </row>
    <row r="809" spans="6:6" ht="15.75" customHeight="1" x14ac:dyDescent="0.25">
      <c r="F809" s="587"/>
    </row>
    <row r="810" spans="6:6" ht="15.75" customHeight="1" x14ac:dyDescent="0.25">
      <c r="F810" s="587"/>
    </row>
    <row r="811" spans="6:6" ht="15.75" customHeight="1" x14ac:dyDescent="0.25">
      <c r="F811" s="587"/>
    </row>
    <row r="812" spans="6:6" ht="15.75" customHeight="1" x14ac:dyDescent="0.25">
      <c r="F812" s="587"/>
    </row>
    <row r="813" spans="6:6" ht="15.75" customHeight="1" x14ac:dyDescent="0.25">
      <c r="F813" s="587"/>
    </row>
    <row r="814" spans="6:6" ht="15.75" customHeight="1" x14ac:dyDescent="0.25">
      <c r="F814" s="587"/>
    </row>
    <row r="815" spans="6:6" ht="15.75" customHeight="1" x14ac:dyDescent="0.25">
      <c r="F815" s="587"/>
    </row>
    <row r="816" spans="6:6" ht="15.75" customHeight="1" x14ac:dyDescent="0.25">
      <c r="F816" s="587"/>
    </row>
    <row r="817" spans="6:6" ht="15.75" customHeight="1" x14ac:dyDescent="0.25">
      <c r="F817" s="587"/>
    </row>
    <row r="818" spans="6:6" ht="15.75" customHeight="1" x14ac:dyDescent="0.25">
      <c r="F818" s="587"/>
    </row>
    <row r="819" spans="6:6" ht="15.75" customHeight="1" x14ac:dyDescent="0.25">
      <c r="F819" s="587"/>
    </row>
    <row r="820" spans="6:6" ht="15.75" customHeight="1" x14ac:dyDescent="0.25">
      <c r="F820" s="587"/>
    </row>
    <row r="821" spans="6:6" ht="15.75" customHeight="1" x14ac:dyDescent="0.25">
      <c r="F821" s="587"/>
    </row>
    <row r="822" spans="6:6" ht="15.75" customHeight="1" x14ac:dyDescent="0.25">
      <c r="F822" s="587"/>
    </row>
    <row r="823" spans="6:6" ht="15.75" customHeight="1" x14ac:dyDescent="0.25">
      <c r="F823" s="587"/>
    </row>
    <row r="824" spans="6:6" ht="15.75" customHeight="1" x14ac:dyDescent="0.25">
      <c r="F824" s="587"/>
    </row>
    <row r="825" spans="6:6" ht="15.75" customHeight="1" x14ac:dyDescent="0.25">
      <c r="F825" s="587"/>
    </row>
    <row r="826" spans="6:6" ht="15.75" customHeight="1" x14ac:dyDescent="0.25">
      <c r="F826" s="587"/>
    </row>
    <row r="827" spans="6:6" ht="15.75" customHeight="1" x14ac:dyDescent="0.25">
      <c r="F827" s="587"/>
    </row>
    <row r="828" spans="6:6" ht="15.75" customHeight="1" x14ac:dyDescent="0.25">
      <c r="F828" s="587"/>
    </row>
    <row r="829" spans="6:6" ht="15.75" customHeight="1" x14ac:dyDescent="0.25">
      <c r="F829" s="587"/>
    </row>
    <row r="830" spans="6:6" ht="15.75" customHeight="1" x14ac:dyDescent="0.25">
      <c r="F830" s="587"/>
    </row>
    <row r="831" spans="6:6" ht="15.75" customHeight="1" x14ac:dyDescent="0.25">
      <c r="F831" s="587"/>
    </row>
    <row r="832" spans="6:6" ht="15.75" customHeight="1" x14ac:dyDescent="0.25">
      <c r="F832" s="587"/>
    </row>
    <row r="833" spans="6:6" ht="15.75" customHeight="1" x14ac:dyDescent="0.25">
      <c r="F833" s="587"/>
    </row>
    <row r="834" spans="6:6" ht="15.75" customHeight="1" x14ac:dyDescent="0.25">
      <c r="F834" s="587"/>
    </row>
    <row r="835" spans="6:6" ht="15.75" customHeight="1" x14ac:dyDescent="0.25">
      <c r="F835" s="587"/>
    </row>
    <row r="836" spans="6:6" ht="15.75" customHeight="1" x14ac:dyDescent="0.25">
      <c r="F836" s="587"/>
    </row>
    <row r="837" spans="6:6" ht="15.75" customHeight="1" x14ac:dyDescent="0.25">
      <c r="F837" s="587"/>
    </row>
    <row r="838" spans="6:6" ht="15.75" customHeight="1" x14ac:dyDescent="0.25">
      <c r="F838" s="587"/>
    </row>
    <row r="839" spans="6:6" ht="15.75" customHeight="1" x14ac:dyDescent="0.25">
      <c r="F839" s="587"/>
    </row>
    <row r="840" spans="6:6" ht="15.75" customHeight="1" x14ac:dyDescent="0.25">
      <c r="F840" s="587"/>
    </row>
    <row r="841" spans="6:6" ht="15.75" customHeight="1" x14ac:dyDescent="0.25">
      <c r="F841" s="587"/>
    </row>
    <row r="842" spans="6:6" ht="15.75" customHeight="1" x14ac:dyDescent="0.25">
      <c r="F842" s="587"/>
    </row>
    <row r="843" spans="6:6" ht="15.75" customHeight="1" x14ac:dyDescent="0.25">
      <c r="F843" s="587"/>
    </row>
    <row r="844" spans="6:6" ht="15.75" customHeight="1" x14ac:dyDescent="0.25">
      <c r="F844" s="587"/>
    </row>
    <row r="845" spans="6:6" ht="15.75" customHeight="1" x14ac:dyDescent="0.25">
      <c r="F845" s="587"/>
    </row>
    <row r="846" spans="6:6" ht="15.75" customHeight="1" x14ac:dyDescent="0.25">
      <c r="F846" s="587"/>
    </row>
    <row r="847" spans="6:6" ht="15.75" customHeight="1" x14ac:dyDescent="0.25">
      <c r="F847" s="587"/>
    </row>
    <row r="848" spans="6:6" ht="15.75" customHeight="1" x14ac:dyDescent="0.25">
      <c r="F848" s="587"/>
    </row>
    <row r="849" spans="6:6" ht="15.75" customHeight="1" x14ac:dyDescent="0.25">
      <c r="F849" s="587"/>
    </row>
    <row r="850" spans="6:6" ht="15.75" customHeight="1" x14ac:dyDescent="0.25">
      <c r="F850" s="587"/>
    </row>
    <row r="851" spans="6:6" ht="15.75" customHeight="1" x14ac:dyDescent="0.25">
      <c r="F851" s="587"/>
    </row>
    <row r="852" spans="6:6" ht="15.75" customHeight="1" x14ac:dyDescent="0.25">
      <c r="F852" s="587"/>
    </row>
    <row r="853" spans="6:6" ht="15.75" customHeight="1" x14ac:dyDescent="0.25">
      <c r="F853" s="587"/>
    </row>
    <row r="854" spans="6:6" ht="15.75" customHeight="1" x14ac:dyDescent="0.25">
      <c r="F854" s="587"/>
    </row>
    <row r="855" spans="6:6" ht="15.75" customHeight="1" x14ac:dyDescent="0.25">
      <c r="F855" s="587"/>
    </row>
    <row r="856" spans="6:6" ht="15.75" customHeight="1" x14ac:dyDescent="0.25">
      <c r="F856" s="587"/>
    </row>
    <row r="857" spans="6:6" ht="15.75" customHeight="1" x14ac:dyDescent="0.25">
      <c r="F857" s="587"/>
    </row>
    <row r="858" spans="6:6" ht="15.75" customHeight="1" x14ac:dyDescent="0.25">
      <c r="F858" s="587"/>
    </row>
    <row r="859" spans="6:6" ht="15.75" customHeight="1" x14ac:dyDescent="0.25">
      <c r="F859" s="587"/>
    </row>
    <row r="860" spans="6:6" ht="15.75" customHeight="1" x14ac:dyDescent="0.25">
      <c r="F860" s="587"/>
    </row>
    <row r="861" spans="6:6" ht="15.75" customHeight="1" x14ac:dyDescent="0.25">
      <c r="F861" s="587"/>
    </row>
    <row r="862" spans="6:6" ht="15.75" customHeight="1" x14ac:dyDescent="0.25">
      <c r="F862" s="587"/>
    </row>
    <row r="863" spans="6:6" ht="15.75" customHeight="1" x14ac:dyDescent="0.25">
      <c r="F863" s="587"/>
    </row>
    <row r="864" spans="6:6" ht="15.75" customHeight="1" x14ac:dyDescent="0.25">
      <c r="F864" s="587"/>
    </row>
    <row r="865" spans="6:6" ht="15.75" customHeight="1" x14ac:dyDescent="0.25">
      <c r="F865" s="587"/>
    </row>
    <row r="866" spans="6:6" ht="15.75" customHeight="1" x14ac:dyDescent="0.25">
      <c r="F866" s="587"/>
    </row>
    <row r="867" spans="6:6" ht="15.75" customHeight="1" x14ac:dyDescent="0.25">
      <c r="F867" s="587"/>
    </row>
    <row r="868" spans="6:6" ht="15.75" customHeight="1" x14ac:dyDescent="0.25">
      <c r="F868" s="587"/>
    </row>
    <row r="869" spans="6:6" ht="15.75" customHeight="1" x14ac:dyDescent="0.25">
      <c r="F869" s="587"/>
    </row>
    <row r="870" spans="6:6" ht="15.75" customHeight="1" x14ac:dyDescent="0.25">
      <c r="F870" s="587"/>
    </row>
    <row r="871" spans="6:6" ht="15.75" customHeight="1" x14ac:dyDescent="0.25">
      <c r="F871" s="587"/>
    </row>
    <row r="872" spans="6:6" ht="15.75" customHeight="1" x14ac:dyDescent="0.25">
      <c r="F872" s="587"/>
    </row>
    <row r="873" spans="6:6" ht="15.75" customHeight="1" x14ac:dyDescent="0.25">
      <c r="F873" s="587"/>
    </row>
    <row r="874" spans="6:6" ht="15.75" customHeight="1" x14ac:dyDescent="0.25">
      <c r="F874" s="587"/>
    </row>
    <row r="875" spans="6:6" ht="15.75" customHeight="1" x14ac:dyDescent="0.25">
      <c r="F875" s="587"/>
    </row>
    <row r="876" spans="6:6" ht="15.75" customHeight="1" x14ac:dyDescent="0.25">
      <c r="F876" s="587"/>
    </row>
    <row r="877" spans="6:6" ht="15.75" customHeight="1" x14ac:dyDescent="0.25">
      <c r="F877" s="587"/>
    </row>
    <row r="878" spans="6:6" ht="15.75" customHeight="1" x14ac:dyDescent="0.25">
      <c r="F878" s="587"/>
    </row>
    <row r="879" spans="6:6" ht="15.75" customHeight="1" x14ac:dyDescent="0.25">
      <c r="F879" s="587"/>
    </row>
    <row r="880" spans="6:6" ht="15.75" customHeight="1" x14ac:dyDescent="0.25">
      <c r="F880" s="587"/>
    </row>
    <row r="881" spans="6:6" ht="15.75" customHeight="1" x14ac:dyDescent="0.25">
      <c r="F881" s="587"/>
    </row>
    <row r="882" spans="6:6" ht="15.75" customHeight="1" x14ac:dyDescent="0.25">
      <c r="F882" s="587"/>
    </row>
    <row r="883" spans="6:6" ht="15.75" customHeight="1" x14ac:dyDescent="0.25">
      <c r="F883" s="587"/>
    </row>
    <row r="884" spans="6:6" ht="15.75" customHeight="1" x14ac:dyDescent="0.25">
      <c r="F884" s="587"/>
    </row>
    <row r="885" spans="6:6" ht="15.75" customHeight="1" x14ac:dyDescent="0.25">
      <c r="F885" s="587"/>
    </row>
    <row r="886" spans="6:6" ht="15.75" customHeight="1" x14ac:dyDescent="0.25">
      <c r="F886" s="587"/>
    </row>
    <row r="887" spans="6:6" ht="15.75" customHeight="1" x14ac:dyDescent="0.25">
      <c r="F887" s="587"/>
    </row>
    <row r="888" spans="6:6" ht="15.75" customHeight="1" x14ac:dyDescent="0.25">
      <c r="F888" s="587"/>
    </row>
    <row r="889" spans="6:6" ht="15.75" customHeight="1" x14ac:dyDescent="0.25">
      <c r="F889" s="587"/>
    </row>
    <row r="890" spans="6:6" ht="15.75" customHeight="1" x14ac:dyDescent="0.25">
      <c r="F890" s="587"/>
    </row>
    <row r="891" spans="6:6" ht="15.75" customHeight="1" x14ac:dyDescent="0.25">
      <c r="F891" s="587"/>
    </row>
    <row r="892" spans="6:6" ht="15.75" customHeight="1" x14ac:dyDescent="0.25">
      <c r="F892" s="587"/>
    </row>
    <row r="893" spans="6:6" ht="15.75" customHeight="1" x14ac:dyDescent="0.25">
      <c r="F893" s="587"/>
    </row>
    <row r="894" spans="6:6" ht="15.75" customHeight="1" x14ac:dyDescent="0.25">
      <c r="F894" s="587"/>
    </row>
    <row r="895" spans="6:6" ht="15.75" customHeight="1" x14ac:dyDescent="0.25">
      <c r="F895" s="587"/>
    </row>
    <row r="896" spans="6:6" ht="15.75" customHeight="1" x14ac:dyDescent="0.25">
      <c r="F896" s="587"/>
    </row>
    <row r="897" spans="6:6" ht="15.75" customHeight="1" x14ac:dyDescent="0.25">
      <c r="F897" s="587"/>
    </row>
    <row r="898" spans="6:6" ht="15.75" customHeight="1" x14ac:dyDescent="0.25">
      <c r="F898" s="587"/>
    </row>
    <row r="899" spans="6:6" ht="15.75" customHeight="1" x14ac:dyDescent="0.25">
      <c r="F899" s="587"/>
    </row>
    <row r="900" spans="6:6" ht="15.75" customHeight="1" x14ac:dyDescent="0.25">
      <c r="F900" s="587"/>
    </row>
    <row r="901" spans="6:6" ht="15.75" customHeight="1" x14ac:dyDescent="0.25">
      <c r="F901" s="587"/>
    </row>
    <row r="902" spans="6:6" ht="15.75" customHeight="1" x14ac:dyDescent="0.25">
      <c r="F902" s="587"/>
    </row>
    <row r="903" spans="6:6" ht="15.75" customHeight="1" x14ac:dyDescent="0.25">
      <c r="F903" s="587"/>
    </row>
    <row r="904" spans="6:6" ht="15.75" customHeight="1" x14ac:dyDescent="0.25">
      <c r="F904" s="587"/>
    </row>
    <row r="905" spans="6:6" ht="15.75" customHeight="1" x14ac:dyDescent="0.25">
      <c r="F905" s="587"/>
    </row>
    <row r="906" spans="6:6" ht="15.75" customHeight="1" x14ac:dyDescent="0.25">
      <c r="F906" s="587"/>
    </row>
    <row r="907" spans="6:6" ht="15.75" customHeight="1" x14ac:dyDescent="0.25">
      <c r="F907" s="587"/>
    </row>
    <row r="908" spans="6:6" ht="15.75" customHeight="1" x14ac:dyDescent="0.25">
      <c r="F908" s="587"/>
    </row>
    <row r="909" spans="6:6" ht="15.75" customHeight="1" x14ac:dyDescent="0.25">
      <c r="F909" s="587"/>
    </row>
    <row r="910" spans="6:6" ht="15.75" customHeight="1" x14ac:dyDescent="0.25">
      <c r="F910" s="587"/>
    </row>
    <row r="911" spans="6:6" ht="15.75" customHeight="1" x14ac:dyDescent="0.25">
      <c r="F911" s="587"/>
    </row>
    <row r="912" spans="6:6" ht="15.75" customHeight="1" x14ac:dyDescent="0.25">
      <c r="F912" s="587"/>
    </row>
    <row r="913" spans="6:6" ht="15.75" customHeight="1" x14ac:dyDescent="0.25">
      <c r="F913" s="587"/>
    </row>
    <row r="914" spans="6:6" ht="15.75" customHeight="1" x14ac:dyDescent="0.25">
      <c r="F914" s="587"/>
    </row>
    <row r="915" spans="6:6" ht="15.75" customHeight="1" x14ac:dyDescent="0.25">
      <c r="F915" s="587"/>
    </row>
    <row r="916" spans="6:6" ht="15.75" customHeight="1" x14ac:dyDescent="0.25">
      <c r="F916" s="587"/>
    </row>
    <row r="917" spans="6:6" ht="15.75" customHeight="1" x14ac:dyDescent="0.25">
      <c r="F917" s="587"/>
    </row>
    <row r="918" spans="6:6" ht="15.75" customHeight="1" x14ac:dyDescent="0.25">
      <c r="F918" s="587"/>
    </row>
    <row r="919" spans="6:6" ht="15.75" customHeight="1" x14ac:dyDescent="0.25">
      <c r="F919" s="587"/>
    </row>
    <row r="920" spans="6:6" ht="15.75" customHeight="1" x14ac:dyDescent="0.25">
      <c r="F920" s="587"/>
    </row>
    <row r="921" spans="6:6" ht="15.75" customHeight="1" x14ac:dyDescent="0.25">
      <c r="F921" s="587"/>
    </row>
    <row r="922" spans="6:6" ht="15.75" customHeight="1" x14ac:dyDescent="0.25">
      <c r="F922" s="587"/>
    </row>
    <row r="923" spans="6:6" ht="15.75" customHeight="1" x14ac:dyDescent="0.25">
      <c r="F923" s="587"/>
    </row>
    <row r="924" spans="6:6" ht="15.75" customHeight="1" x14ac:dyDescent="0.25">
      <c r="F924" s="587"/>
    </row>
    <row r="925" spans="6:6" ht="15.75" customHeight="1" x14ac:dyDescent="0.25">
      <c r="F925" s="587"/>
    </row>
    <row r="926" spans="6:6" ht="15.75" customHeight="1" x14ac:dyDescent="0.25">
      <c r="F926" s="587"/>
    </row>
    <row r="927" spans="6:6" ht="15.75" customHeight="1" x14ac:dyDescent="0.25">
      <c r="F927" s="587"/>
    </row>
    <row r="928" spans="6:6" ht="15.75" customHeight="1" x14ac:dyDescent="0.25">
      <c r="F928" s="587"/>
    </row>
    <row r="929" spans="6:6" ht="15.75" customHeight="1" x14ac:dyDescent="0.25">
      <c r="F929" s="587"/>
    </row>
    <row r="930" spans="6:6" ht="15.75" customHeight="1" x14ac:dyDescent="0.25">
      <c r="F930" s="587"/>
    </row>
    <row r="931" spans="6:6" ht="15.75" customHeight="1" x14ac:dyDescent="0.25">
      <c r="F931" s="587"/>
    </row>
    <row r="932" spans="6:6" ht="15.75" customHeight="1" x14ac:dyDescent="0.25">
      <c r="F932" s="587"/>
    </row>
    <row r="933" spans="6:6" ht="15.75" customHeight="1" x14ac:dyDescent="0.25">
      <c r="F933" s="587"/>
    </row>
    <row r="934" spans="6:6" ht="15.75" customHeight="1" x14ac:dyDescent="0.25">
      <c r="F934" s="587"/>
    </row>
    <row r="935" spans="6:6" ht="15.75" customHeight="1" x14ac:dyDescent="0.25">
      <c r="F935" s="587"/>
    </row>
    <row r="936" spans="6:6" ht="15.75" customHeight="1" x14ac:dyDescent="0.25">
      <c r="F936" s="587"/>
    </row>
    <row r="937" spans="6:6" ht="15.75" customHeight="1" x14ac:dyDescent="0.25">
      <c r="F937" s="587"/>
    </row>
    <row r="938" spans="6:6" ht="15.75" customHeight="1" x14ac:dyDescent="0.25">
      <c r="F938" s="587"/>
    </row>
    <row r="939" spans="6:6" ht="15.75" customHeight="1" x14ac:dyDescent="0.25">
      <c r="F939" s="587"/>
    </row>
    <row r="940" spans="6:6" ht="15.75" customHeight="1" x14ac:dyDescent="0.25">
      <c r="F940" s="587"/>
    </row>
    <row r="941" spans="6:6" ht="15.75" customHeight="1" x14ac:dyDescent="0.25">
      <c r="F941" s="587"/>
    </row>
    <row r="942" spans="6:6" ht="15.75" customHeight="1" x14ac:dyDescent="0.25">
      <c r="F942" s="587"/>
    </row>
    <row r="943" spans="6:6" ht="15.75" customHeight="1" x14ac:dyDescent="0.25">
      <c r="F943" s="587"/>
    </row>
    <row r="944" spans="6:6" ht="15.75" customHeight="1" x14ac:dyDescent="0.25">
      <c r="F944" s="587"/>
    </row>
    <row r="945" spans="6:6" ht="15.75" customHeight="1" x14ac:dyDescent="0.25">
      <c r="F945" s="587"/>
    </row>
    <row r="946" spans="6:6" ht="15.75" customHeight="1" x14ac:dyDescent="0.25">
      <c r="F946" s="587"/>
    </row>
    <row r="947" spans="6:6" ht="15.75" customHeight="1" x14ac:dyDescent="0.25">
      <c r="F947" s="587"/>
    </row>
    <row r="948" spans="6:6" ht="15.75" customHeight="1" x14ac:dyDescent="0.25">
      <c r="F948" s="587"/>
    </row>
    <row r="949" spans="6:6" ht="15.75" customHeight="1" x14ac:dyDescent="0.25">
      <c r="F949" s="587"/>
    </row>
    <row r="950" spans="6:6" ht="15.75" customHeight="1" x14ac:dyDescent="0.25">
      <c r="F950" s="587"/>
    </row>
    <row r="951" spans="6:6" ht="15.75" customHeight="1" x14ac:dyDescent="0.25">
      <c r="F951" s="587"/>
    </row>
    <row r="952" spans="6:6" ht="15.75" customHeight="1" x14ac:dyDescent="0.25">
      <c r="F952" s="587"/>
    </row>
    <row r="953" spans="6:6" ht="15.75" customHeight="1" x14ac:dyDescent="0.25">
      <c r="F953" s="587"/>
    </row>
    <row r="954" spans="6:6" ht="15.75" customHeight="1" x14ac:dyDescent="0.25">
      <c r="F954" s="587"/>
    </row>
    <row r="955" spans="6:6" ht="15.75" customHeight="1" x14ac:dyDescent="0.25">
      <c r="F955" s="587"/>
    </row>
    <row r="956" spans="6:6" ht="15.75" customHeight="1" x14ac:dyDescent="0.25">
      <c r="F956" s="587"/>
    </row>
    <row r="957" spans="6:6" ht="15.75" customHeight="1" x14ac:dyDescent="0.25">
      <c r="F957" s="587"/>
    </row>
    <row r="958" spans="6:6" ht="15.75" customHeight="1" x14ac:dyDescent="0.25">
      <c r="F958" s="587"/>
    </row>
    <row r="959" spans="6:6" ht="15.75" customHeight="1" x14ac:dyDescent="0.25">
      <c r="F959" s="587"/>
    </row>
    <row r="960" spans="6:6" ht="15.75" customHeight="1" x14ac:dyDescent="0.25">
      <c r="F960" s="587"/>
    </row>
    <row r="961" spans="6:6" ht="15.75" customHeight="1" x14ac:dyDescent="0.25">
      <c r="F961" s="587"/>
    </row>
    <row r="962" spans="6:6" ht="15.75" customHeight="1" x14ac:dyDescent="0.25">
      <c r="F962" s="587"/>
    </row>
    <row r="963" spans="6:6" ht="15.75" customHeight="1" x14ac:dyDescent="0.25">
      <c r="F963" s="587"/>
    </row>
    <row r="964" spans="6:6" ht="15.75" customHeight="1" x14ac:dyDescent="0.25">
      <c r="F964" s="587"/>
    </row>
    <row r="965" spans="6:6" ht="15.75" customHeight="1" x14ac:dyDescent="0.25">
      <c r="F965" s="587"/>
    </row>
    <row r="966" spans="6:6" ht="15.75" customHeight="1" x14ac:dyDescent="0.25">
      <c r="F966" s="587"/>
    </row>
    <row r="967" spans="6:6" ht="15.75" customHeight="1" x14ac:dyDescent="0.25">
      <c r="F967" s="587"/>
    </row>
    <row r="968" spans="6:6" ht="15.75" customHeight="1" x14ac:dyDescent="0.25">
      <c r="F968" s="587"/>
    </row>
    <row r="969" spans="6:6" ht="15.75" customHeight="1" x14ac:dyDescent="0.25">
      <c r="F969" s="587"/>
    </row>
    <row r="970" spans="6:6" ht="15.75" customHeight="1" x14ac:dyDescent="0.25">
      <c r="F970" s="587"/>
    </row>
    <row r="971" spans="6:6" ht="15.75" customHeight="1" x14ac:dyDescent="0.25">
      <c r="F971" s="587"/>
    </row>
    <row r="972" spans="6:6" ht="15.75" customHeight="1" x14ac:dyDescent="0.25">
      <c r="F972" s="587"/>
    </row>
    <row r="973" spans="6:6" ht="15.75" customHeight="1" x14ac:dyDescent="0.25">
      <c r="F973" s="587"/>
    </row>
    <row r="974" spans="6:6" ht="15.75" customHeight="1" x14ac:dyDescent="0.25">
      <c r="F974" s="587"/>
    </row>
    <row r="975" spans="6:6" ht="15.75" customHeight="1" x14ac:dyDescent="0.25">
      <c r="F975" s="587"/>
    </row>
    <row r="976" spans="6:6" ht="15.75" customHeight="1" x14ac:dyDescent="0.25">
      <c r="F976" s="587"/>
    </row>
    <row r="977" spans="6:6" ht="15.75" customHeight="1" x14ac:dyDescent="0.25">
      <c r="F977" s="587"/>
    </row>
    <row r="978" spans="6:6" ht="15.75" customHeight="1" x14ac:dyDescent="0.25">
      <c r="F978" s="587"/>
    </row>
    <row r="979" spans="6:6" ht="15.75" customHeight="1" x14ac:dyDescent="0.25">
      <c r="F979" s="587"/>
    </row>
    <row r="980" spans="6:6" ht="15.75" customHeight="1" x14ac:dyDescent="0.25">
      <c r="F980" s="587"/>
    </row>
    <row r="981" spans="6:6" ht="15.75" customHeight="1" x14ac:dyDescent="0.25">
      <c r="F981" s="587"/>
    </row>
    <row r="982" spans="6:6" ht="15.75" customHeight="1" x14ac:dyDescent="0.25">
      <c r="F982" s="587"/>
    </row>
    <row r="983" spans="6:6" ht="15.75" customHeight="1" x14ac:dyDescent="0.25">
      <c r="F983" s="587"/>
    </row>
    <row r="984" spans="6:6" ht="15.75" customHeight="1" x14ac:dyDescent="0.25">
      <c r="F984" s="587"/>
    </row>
    <row r="985" spans="6:6" ht="15.75" customHeight="1" x14ac:dyDescent="0.25">
      <c r="F985" s="587"/>
    </row>
    <row r="986" spans="6:6" ht="15.75" customHeight="1" x14ac:dyDescent="0.25">
      <c r="F986" s="587"/>
    </row>
    <row r="987" spans="6:6" ht="15.75" customHeight="1" x14ac:dyDescent="0.25">
      <c r="F987" s="587"/>
    </row>
    <row r="988" spans="6:6" ht="15.75" customHeight="1" x14ac:dyDescent="0.25">
      <c r="F988" s="587"/>
    </row>
    <row r="989" spans="6:6" ht="15.75" customHeight="1" x14ac:dyDescent="0.25">
      <c r="F989" s="587"/>
    </row>
    <row r="990" spans="6:6" ht="15.75" customHeight="1" x14ac:dyDescent="0.25">
      <c r="F990" s="587"/>
    </row>
    <row r="991" spans="6:6" ht="15.75" customHeight="1" x14ac:dyDescent="0.25">
      <c r="F991" s="587"/>
    </row>
    <row r="992" spans="6:6" ht="15.75" customHeight="1" x14ac:dyDescent="0.25">
      <c r="F992" s="587"/>
    </row>
    <row r="993" spans="6:6" ht="15.75" customHeight="1" x14ac:dyDescent="0.25">
      <c r="F993" s="587"/>
    </row>
    <row r="994" spans="6:6" ht="15.75" customHeight="1" x14ac:dyDescent="0.25">
      <c r="F994" s="587"/>
    </row>
    <row r="995" spans="6:6" ht="15.75" customHeight="1" x14ac:dyDescent="0.25">
      <c r="F995" s="587"/>
    </row>
    <row r="996" spans="6:6" ht="15.75" customHeight="1" x14ac:dyDescent="0.25">
      <c r="F996" s="587"/>
    </row>
    <row r="997" spans="6:6" ht="15.75" customHeight="1" x14ac:dyDescent="0.25">
      <c r="F997" s="587"/>
    </row>
    <row r="998" spans="6:6" ht="15.75" customHeight="1" x14ac:dyDescent="0.25">
      <c r="F998" s="587"/>
    </row>
    <row r="999" spans="6:6" ht="15.75" customHeight="1" x14ac:dyDescent="0.25">
      <c r="F999" s="587"/>
    </row>
  </sheetData>
  <mergeCells count="1">
    <mergeCell ref="A4:B4"/>
  </mergeCells>
  <conditionalFormatting sqref="D13">
    <cfRule type="duplicateValues" dxfId="3" priority="1"/>
    <cfRule type="duplicateValues" dxfId="2" priority="2"/>
    <cfRule type="duplicateValues" dxfId="1" priority="3"/>
    <cfRule type="duplicateValues" dxfId="0" priority="4"/>
  </conditionalFormatting>
  <printOptions horizontalCentered="1"/>
  <pageMargins left="0.70866141732283472" right="0.70866141732283472" top="0.74803149606299213" bottom="0.74803149606299213" header="0" footer="0"/>
  <pageSetup paperSize="5" scale="8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C997"/>
  <sheetViews>
    <sheetView showGridLines="0" zoomScale="55" workbookViewId="0">
      <selection activeCell="G17" sqref="G17"/>
    </sheetView>
  </sheetViews>
  <sheetFormatPr baseColWidth="10" defaultColWidth="14.42578125" defaultRowHeight="15" customHeight="1" x14ac:dyDescent="0.25"/>
  <cols>
    <col min="1" max="1" width="38.28515625" style="41" customWidth="1"/>
    <col min="2" max="2" width="19.5703125" style="41" customWidth="1"/>
    <col min="3" max="3" width="17.85546875" style="41" customWidth="1"/>
    <col min="4" max="10" width="10.7109375" style="41" customWidth="1"/>
    <col min="11" max="16384" width="14.42578125" style="41"/>
  </cols>
  <sheetData>
    <row r="1" spans="1:3" x14ac:dyDescent="0.25">
      <c r="A1" s="60" t="s">
        <v>1</v>
      </c>
    </row>
    <row r="4" spans="1:3" x14ac:dyDescent="0.25">
      <c r="A4" s="793" t="s">
        <v>1676</v>
      </c>
      <c r="B4" s="758"/>
      <c r="C4" s="758"/>
    </row>
    <row r="5" spans="1:3" x14ac:dyDescent="0.25">
      <c r="A5" s="794" t="s">
        <v>120</v>
      </c>
      <c r="B5" s="789"/>
    </row>
    <row r="6" spans="1:3" x14ac:dyDescent="0.25">
      <c r="A6" s="60" t="s">
        <v>1677</v>
      </c>
      <c r="B6" s="582">
        <v>45473</v>
      </c>
      <c r="C6" s="582">
        <v>45291</v>
      </c>
    </row>
    <row r="7" spans="1:3" x14ac:dyDescent="0.25">
      <c r="A7" s="41" t="s">
        <v>1678</v>
      </c>
      <c r="B7" s="444">
        <v>21000000</v>
      </c>
      <c r="C7" s="55">
        <v>20000000</v>
      </c>
    </row>
    <row r="8" spans="1:3" x14ac:dyDescent="0.25">
      <c r="A8" s="41" t="s">
        <v>1679</v>
      </c>
      <c r="B8" s="55">
        <v>17147200</v>
      </c>
      <c r="C8" s="55">
        <v>14192600</v>
      </c>
    </row>
    <row r="9" spans="1:3" x14ac:dyDescent="0.25">
      <c r="A9" s="41" t="s">
        <v>211</v>
      </c>
      <c r="B9" s="55">
        <v>-1717100</v>
      </c>
      <c r="C9" s="55">
        <v>-1717100</v>
      </c>
    </row>
    <row r="10" spans="1:3" x14ac:dyDescent="0.25">
      <c r="A10" s="41" t="s">
        <v>1680</v>
      </c>
      <c r="B10" s="386">
        <v>17147.2</v>
      </c>
      <c r="C10" s="386">
        <v>14192.6</v>
      </c>
    </row>
    <row r="11" spans="1:3" x14ac:dyDescent="0.25">
      <c r="A11" s="280" t="s">
        <v>1681</v>
      </c>
      <c r="B11" s="387">
        <v>100</v>
      </c>
      <c r="C11" s="176">
        <v>100</v>
      </c>
    </row>
    <row r="12" spans="1:3" x14ac:dyDescent="0.25">
      <c r="A12" s="41" t="s">
        <v>216</v>
      </c>
      <c r="B12" s="55">
        <v>15430100</v>
      </c>
      <c r="C12" s="55">
        <v>12475500</v>
      </c>
    </row>
    <row r="13" spans="1:3" ht="15" customHeight="1" x14ac:dyDescent="0.25">
      <c r="B13" s="55"/>
      <c r="C13" s="55"/>
    </row>
    <row r="14" spans="1:3" ht="15" customHeight="1" x14ac:dyDescent="0.25">
      <c r="C14" s="357"/>
    </row>
    <row r="15" spans="1:3" ht="15" customHeight="1" x14ac:dyDescent="0.25">
      <c r="A15" s="60" t="s">
        <v>1677</v>
      </c>
      <c r="B15" s="582">
        <v>45473</v>
      </c>
      <c r="C15" s="582">
        <v>45291</v>
      </c>
    </row>
    <row r="16" spans="1:3" ht="15" customHeight="1" x14ac:dyDescent="0.25">
      <c r="A16" s="175" t="s">
        <v>219</v>
      </c>
      <c r="B16" s="55">
        <v>1267186</v>
      </c>
      <c r="C16" s="373">
        <v>2657186</v>
      </c>
    </row>
    <row r="17" spans="1:3" ht="15" customHeight="1" x14ac:dyDescent="0.25">
      <c r="A17" s="175" t="s">
        <v>1682</v>
      </c>
      <c r="B17" s="425">
        <v>2004232.5659999999</v>
      </c>
      <c r="C17" s="375">
        <v>1892952.611</v>
      </c>
    </row>
    <row r="18" spans="1:3" ht="15.75" customHeight="1" x14ac:dyDescent="0.25">
      <c r="A18" s="41" t="s">
        <v>216</v>
      </c>
      <c r="B18" s="374">
        <v>3271418.5659999996</v>
      </c>
      <c r="C18" s="374">
        <v>4550138.6109999996</v>
      </c>
    </row>
    <row r="19" spans="1:3" ht="15.75" customHeight="1" x14ac:dyDescent="0.25">
      <c r="B19" s="54"/>
      <c r="C19" s="54"/>
    </row>
    <row r="20" spans="1:3" ht="15.75" customHeight="1" x14ac:dyDescent="0.25">
      <c r="C20" s="357"/>
    </row>
    <row r="21" spans="1:3" ht="15.75" customHeight="1" x14ac:dyDescent="0.25">
      <c r="C21" s="357"/>
    </row>
    <row r="22" spans="1:3" ht="15.75" customHeight="1" x14ac:dyDescent="0.25">
      <c r="C22" s="357"/>
    </row>
    <row r="23" spans="1:3" ht="15.75" customHeight="1" x14ac:dyDescent="0.25">
      <c r="C23" s="357"/>
    </row>
    <row r="24" spans="1:3" ht="15.75" customHeight="1" x14ac:dyDescent="0.25">
      <c r="C24" s="466"/>
    </row>
    <row r="25" spans="1:3" ht="15.75" customHeight="1" x14ac:dyDescent="0.25">
      <c r="B25" s="55"/>
      <c r="C25" s="54"/>
    </row>
    <row r="26" spans="1:3" ht="15.75" customHeight="1" x14ac:dyDescent="0.25">
      <c r="B26" s="55"/>
      <c r="C26" s="54"/>
    </row>
    <row r="27" spans="1:3" ht="15.75" customHeight="1" x14ac:dyDescent="0.25">
      <c r="C27" s="54"/>
    </row>
    <row r="28" spans="1:3" ht="15.75" customHeight="1" x14ac:dyDescent="0.25"/>
    <row r="29" spans="1:3" ht="15.75" customHeight="1" x14ac:dyDescent="0.25">
      <c r="B29" s="55"/>
      <c r="C29" s="54"/>
    </row>
    <row r="30" spans="1:3" ht="15.75" customHeight="1" x14ac:dyDescent="0.25">
      <c r="B30" s="55"/>
      <c r="C30" s="54"/>
    </row>
    <row r="31" spans="1:3" ht="15.75" customHeight="1" x14ac:dyDescent="0.25">
      <c r="B31" s="55"/>
      <c r="C31" s="54"/>
    </row>
    <row r="32" spans="1:3" ht="15.75" customHeight="1" x14ac:dyDescent="0.25">
      <c r="B32" s="55"/>
    </row>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sheetData>
  <mergeCells count="2">
    <mergeCell ref="A4:C4"/>
    <mergeCell ref="A5:B5"/>
  </mergeCells>
  <pageMargins left="0.70866141732283472" right="0.70866141732283472" top="0.74803149606299213" bottom="0.74803149606299213" header="0" footer="0"/>
  <pageSetup paperSize="9" scale="8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N996"/>
  <sheetViews>
    <sheetView zoomScale="81" workbookViewId="0">
      <selection activeCell="J7" sqref="J7"/>
    </sheetView>
  </sheetViews>
  <sheetFormatPr baseColWidth="10" defaultColWidth="14.42578125" defaultRowHeight="15" customHeight="1" x14ac:dyDescent="0.25"/>
  <cols>
    <col min="1" max="1" width="24.85546875" style="41" customWidth="1"/>
    <col min="2" max="2" width="18.5703125" style="41" customWidth="1"/>
    <col min="3" max="3" width="16.7109375" style="41" customWidth="1"/>
    <col min="4" max="14" width="11.42578125" style="41" customWidth="1"/>
    <col min="15" max="25" width="10.7109375" style="41" customWidth="1"/>
    <col min="26" max="16384" width="14.42578125" style="41"/>
  </cols>
  <sheetData>
    <row r="1" spans="1:14" x14ac:dyDescent="0.25">
      <c r="A1" s="250" t="s">
        <v>1</v>
      </c>
      <c r="B1" s="247"/>
      <c r="C1" s="175"/>
      <c r="D1" s="175"/>
      <c r="E1" s="238" t="s">
        <v>22</v>
      </c>
      <c r="F1" s="175"/>
      <c r="G1" s="175"/>
      <c r="H1" s="175"/>
      <c r="I1" s="175"/>
      <c r="J1" s="175"/>
      <c r="K1" s="175"/>
      <c r="L1" s="175"/>
      <c r="M1" s="175"/>
      <c r="N1" s="175"/>
    </row>
    <row r="2" spans="1:14" x14ac:dyDescent="0.25">
      <c r="A2" s="175"/>
      <c r="B2" s="247"/>
      <c r="C2" s="175"/>
      <c r="D2" s="175"/>
      <c r="E2" s="175"/>
      <c r="F2" s="175"/>
      <c r="G2" s="175"/>
      <c r="H2" s="175"/>
      <c r="I2" s="175"/>
      <c r="J2" s="175"/>
      <c r="K2" s="175"/>
      <c r="L2" s="175"/>
      <c r="M2" s="175"/>
      <c r="N2" s="175"/>
    </row>
    <row r="3" spans="1:14" x14ac:dyDescent="0.25">
      <c r="A3" s="175"/>
      <c r="B3" s="247"/>
      <c r="C3" s="175"/>
      <c r="D3" s="175"/>
      <c r="E3" s="175"/>
      <c r="F3" s="175"/>
      <c r="G3" s="175"/>
      <c r="H3" s="175"/>
      <c r="I3" s="182"/>
      <c r="J3" s="182"/>
      <c r="K3" s="175"/>
      <c r="L3" s="175"/>
      <c r="M3" s="175"/>
      <c r="N3" s="175"/>
    </row>
    <row r="4" spans="1:14" x14ac:dyDescent="0.25">
      <c r="A4" s="777" t="s">
        <v>1683</v>
      </c>
      <c r="B4" s="758"/>
      <c r="C4" s="758"/>
      <c r="D4" s="758"/>
      <c r="E4" s="758"/>
      <c r="F4" s="293"/>
      <c r="G4" s="293"/>
      <c r="H4" s="293"/>
      <c r="I4" s="182"/>
      <c r="J4" s="182"/>
      <c r="K4" s="293"/>
      <c r="L4" s="293"/>
      <c r="M4" s="175"/>
      <c r="N4" s="175"/>
    </row>
    <row r="5" spans="1:14" x14ac:dyDescent="0.25">
      <c r="A5" s="175"/>
      <c r="B5" s="247"/>
      <c r="C5" s="175"/>
      <c r="D5" s="175"/>
      <c r="E5" s="175"/>
      <c r="F5" s="175"/>
      <c r="G5" s="175"/>
      <c r="H5" s="175"/>
      <c r="I5" s="182"/>
      <c r="J5" s="182"/>
      <c r="K5" s="175"/>
      <c r="L5" s="175"/>
      <c r="M5" s="175"/>
      <c r="N5" s="175"/>
    </row>
    <row r="6" spans="1:14" x14ac:dyDescent="0.25">
      <c r="A6" s="175"/>
      <c r="B6" s="795" t="s">
        <v>276</v>
      </c>
      <c r="C6" s="785"/>
      <c r="D6" s="175"/>
      <c r="E6" s="175"/>
      <c r="F6" s="175"/>
      <c r="G6" s="175"/>
      <c r="H6" s="175"/>
      <c r="I6" s="175"/>
      <c r="J6" s="175"/>
      <c r="K6" s="175"/>
      <c r="L6" s="175"/>
      <c r="M6" s="175"/>
      <c r="N6" s="175"/>
    </row>
    <row r="7" spans="1:14" x14ac:dyDescent="0.25">
      <c r="A7" s="175"/>
      <c r="B7" s="582">
        <v>45473</v>
      </c>
      <c r="C7" s="582">
        <v>45291</v>
      </c>
      <c r="D7" s="175"/>
      <c r="E7" s="175"/>
      <c r="F7" s="175"/>
      <c r="G7" s="175"/>
      <c r="H7" s="175"/>
      <c r="I7" s="175"/>
      <c r="J7" s="175"/>
      <c r="K7" s="175"/>
      <c r="L7" s="175"/>
      <c r="M7" s="175"/>
      <c r="N7" s="175"/>
    </row>
    <row r="8" spans="1:14" x14ac:dyDescent="0.25">
      <c r="A8" s="177" t="s">
        <v>1684</v>
      </c>
      <c r="B8" s="178">
        <v>35270.063999999998</v>
      </c>
      <c r="C8" s="178">
        <v>35270</v>
      </c>
      <c r="D8" s="175"/>
      <c r="E8" s="175"/>
      <c r="F8" s="175"/>
      <c r="G8" s="175"/>
      <c r="H8" s="179"/>
      <c r="I8" s="175"/>
      <c r="J8" s="175"/>
      <c r="K8" s="175"/>
      <c r="L8" s="175"/>
      <c r="M8" s="175"/>
      <c r="N8" s="175"/>
    </row>
    <row r="9" spans="1:14" x14ac:dyDescent="0.25">
      <c r="A9" s="250"/>
      <c r="B9" s="248"/>
      <c r="C9" s="175"/>
      <c r="D9" s="175"/>
      <c r="E9" s="175"/>
      <c r="F9" s="175"/>
      <c r="G9" s="175"/>
      <c r="H9" s="179"/>
      <c r="I9" s="175"/>
      <c r="J9" s="175"/>
      <c r="K9" s="175"/>
      <c r="L9" s="175"/>
      <c r="M9" s="175"/>
      <c r="N9" s="175"/>
    </row>
    <row r="10" spans="1:14" x14ac:dyDescent="0.25">
      <c r="A10" s="250"/>
      <c r="B10" s="248"/>
      <c r="C10" s="175"/>
      <c r="D10" s="175"/>
      <c r="E10" s="175"/>
      <c r="F10" s="175"/>
      <c r="G10" s="175"/>
      <c r="H10" s="179"/>
      <c r="I10" s="175"/>
      <c r="J10" s="175"/>
      <c r="K10" s="175"/>
      <c r="L10" s="175"/>
      <c r="M10" s="175"/>
      <c r="N10" s="175"/>
    </row>
    <row r="11" spans="1:14" x14ac:dyDescent="0.25">
      <c r="A11" s="250"/>
      <c r="B11" s="248"/>
      <c r="C11" s="175"/>
      <c r="D11" s="175"/>
      <c r="E11" s="175"/>
      <c r="F11" s="175"/>
      <c r="G11" s="175"/>
      <c r="H11" s="179"/>
      <c r="I11" s="175"/>
      <c r="J11" s="175"/>
      <c r="K11" s="175"/>
      <c r="L11" s="175"/>
      <c r="M11" s="175"/>
      <c r="N11" s="175"/>
    </row>
    <row r="12" spans="1:14" x14ac:dyDescent="0.25">
      <c r="A12" s="177" t="s">
        <v>1685</v>
      </c>
      <c r="B12" s="178">
        <v>622485.62800000003</v>
      </c>
      <c r="C12" s="178">
        <v>510112</v>
      </c>
      <c r="D12" s="175"/>
      <c r="E12" s="175"/>
      <c r="F12" s="175"/>
      <c r="G12" s="175"/>
      <c r="H12" s="179"/>
      <c r="I12" s="175"/>
      <c r="J12" s="175"/>
      <c r="K12" s="175"/>
      <c r="L12" s="175"/>
      <c r="M12" s="175"/>
      <c r="N12" s="175"/>
    </row>
    <row r="13" spans="1:14" x14ac:dyDescent="0.25">
      <c r="A13" s="250"/>
      <c r="B13" s="248"/>
      <c r="C13" s="179"/>
      <c r="D13" s="175"/>
      <c r="E13" s="175"/>
      <c r="F13" s="175"/>
      <c r="G13" s="175"/>
      <c r="H13" s="179"/>
      <c r="I13" s="175"/>
      <c r="J13" s="175"/>
      <c r="K13" s="175"/>
      <c r="L13" s="175"/>
      <c r="M13" s="175"/>
      <c r="N13" s="175"/>
    </row>
    <row r="14" spans="1:14" x14ac:dyDescent="0.25">
      <c r="A14" s="250"/>
      <c r="B14" s="248"/>
      <c r="C14" s="175"/>
      <c r="D14" s="175"/>
      <c r="E14" s="175"/>
      <c r="F14" s="175"/>
      <c r="G14" s="175"/>
      <c r="H14" s="179"/>
      <c r="I14" s="175"/>
      <c r="J14" s="175"/>
      <c r="K14" s="175"/>
      <c r="L14" s="175"/>
      <c r="M14" s="175"/>
      <c r="N14" s="175"/>
    </row>
    <row r="15" spans="1:14" x14ac:dyDescent="0.25">
      <c r="A15" s="250"/>
      <c r="B15" s="248"/>
      <c r="C15" s="175"/>
      <c r="D15" s="175"/>
      <c r="E15" s="175"/>
      <c r="F15" s="175"/>
      <c r="G15" s="175"/>
      <c r="H15" s="179"/>
      <c r="I15" s="175"/>
      <c r="J15" s="175"/>
      <c r="K15" s="175"/>
      <c r="L15" s="175"/>
      <c r="M15" s="175"/>
      <c r="N15" s="175"/>
    </row>
    <row r="16" spans="1:14" ht="30.75" customHeight="1" x14ac:dyDescent="0.25">
      <c r="A16" s="177" t="s">
        <v>1686</v>
      </c>
      <c r="B16" s="178">
        <v>95946.273000000001</v>
      </c>
      <c r="C16" s="178">
        <v>288506.80800000002</v>
      </c>
      <c r="D16" s="175"/>
      <c r="E16" s="175"/>
      <c r="F16" s="175"/>
      <c r="G16" s="175"/>
      <c r="H16" s="179"/>
      <c r="I16" s="175"/>
      <c r="J16" s="175"/>
      <c r="K16" s="175"/>
      <c r="L16" s="175"/>
      <c r="M16" s="175"/>
      <c r="N16" s="175"/>
    </row>
    <row r="17" spans="1:14" x14ac:dyDescent="0.25">
      <c r="A17" s="250"/>
      <c r="B17" s="248"/>
      <c r="C17" s="175"/>
      <c r="D17" s="175"/>
      <c r="E17" s="175"/>
      <c r="F17" s="175"/>
      <c r="G17" s="175"/>
      <c r="H17" s="175"/>
      <c r="I17" s="175"/>
      <c r="J17" s="175"/>
      <c r="K17" s="175"/>
      <c r="L17" s="175"/>
      <c r="M17" s="175"/>
      <c r="N17" s="175"/>
    </row>
    <row r="18" spans="1:14" x14ac:dyDescent="0.25">
      <c r="A18" s="250"/>
      <c r="B18" s="248"/>
      <c r="C18" s="175"/>
      <c r="D18" s="175"/>
      <c r="E18" s="175"/>
      <c r="F18" s="175"/>
      <c r="G18" s="175"/>
      <c r="H18" s="175"/>
      <c r="I18" s="175"/>
      <c r="J18" s="175"/>
      <c r="K18" s="175"/>
      <c r="L18" s="175"/>
      <c r="M18" s="175"/>
      <c r="N18" s="175"/>
    </row>
    <row r="19" spans="1:14" x14ac:dyDescent="0.25">
      <c r="A19" s="250"/>
      <c r="B19" s="248"/>
      <c r="C19" s="175"/>
      <c r="D19" s="175"/>
      <c r="E19" s="175"/>
      <c r="F19" s="175"/>
      <c r="G19" s="175"/>
      <c r="H19" s="175"/>
      <c r="I19" s="175"/>
      <c r="J19" s="175"/>
      <c r="K19" s="175"/>
      <c r="L19" s="175"/>
      <c r="M19" s="175"/>
      <c r="N19" s="175"/>
    </row>
    <row r="20" spans="1:14" ht="15.75" customHeight="1" x14ac:dyDescent="0.25">
      <c r="A20" s="175"/>
      <c r="B20" s="248"/>
      <c r="C20" s="175"/>
      <c r="D20" s="175"/>
      <c r="E20" s="175"/>
      <c r="F20" s="175"/>
      <c r="G20" s="175"/>
      <c r="H20" s="175"/>
      <c r="I20" s="175"/>
      <c r="J20" s="175"/>
      <c r="K20" s="175"/>
      <c r="L20" s="175"/>
      <c r="M20" s="175"/>
      <c r="N20" s="175"/>
    </row>
    <row r="21" spans="1:14" ht="15.75" customHeight="1" x14ac:dyDescent="0.25">
      <c r="A21" s="175"/>
      <c r="B21" s="248"/>
      <c r="C21" s="175"/>
      <c r="D21" s="175"/>
      <c r="E21" s="175"/>
      <c r="F21" s="175"/>
      <c r="G21" s="175"/>
      <c r="H21" s="175"/>
      <c r="I21" s="175"/>
      <c r="J21" s="175"/>
      <c r="K21" s="175"/>
      <c r="L21" s="175"/>
      <c r="M21" s="175"/>
      <c r="N21" s="175"/>
    </row>
    <row r="22" spans="1:14" ht="15.75" customHeight="1" x14ac:dyDescent="0.25">
      <c r="A22" s="175"/>
      <c r="B22" s="248"/>
      <c r="C22" s="175"/>
      <c r="D22" s="175"/>
      <c r="E22" s="175"/>
      <c r="F22" s="175"/>
      <c r="G22" s="175"/>
      <c r="H22" s="175"/>
      <c r="I22" s="175"/>
      <c r="J22" s="175"/>
      <c r="K22" s="175"/>
      <c r="L22" s="175"/>
      <c r="M22" s="175"/>
      <c r="N22" s="175"/>
    </row>
    <row r="23" spans="1:14" ht="15.75" customHeight="1" x14ac:dyDescent="0.25">
      <c r="A23" s="175"/>
      <c r="B23" s="248"/>
      <c r="C23" s="175"/>
      <c r="D23" s="175"/>
      <c r="E23" s="175"/>
      <c r="F23" s="175"/>
      <c r="G23" s="175"/>
      <c r="H23" s="175"/>
      <c r="I23" s="175"/>
      <c r="J23" s="175"/>
      <c r="K23" s="175"/>
      <c r="L23" s="175"/>
      <c r="M23" s="175"/>
      <c r="N23" s="175"/>
    </row>
    <row r="24" spans="1:14" ht="15.75" customHeight="1" x14ac:dyDescent="0.25">
      <c r="A24" s="175"/>
      <c r="B24" s="248"/>
      <c r="C24" s="175"/>
      <c r="D24" s="175"/>
      <c r="E24" s="175"/>
      <c r="F24" s="175"/>
      <c r="G24" s="175"/>
      <c r="H24" s="175"/>
      <c r="I24" s="175"/>
      <c r="J24" s="175"/>
      <c r="K24" s="175"/>
      <c r="L24" s="175"/>
      <c r="M24" s="175"/>
      <c r="N24" s="175"/>
    </row>
    <row r="25" spans="1:14" ht="15.75" customHeight="1" x14ac:dyDescent="0.25">
      <c r="A25" s="175"/>
      <c r="B25" s="248"/>
      <c r="C25" s="175"/>
      <c r="D25" s="175"/>
      <c r="E25" s="175"/>
      <c r="F25" s="175"/>
      <c r="G25" s="175"/>
      <c r="H25" s="175"/>
      <c r="I25" s="175"/>
      <c r="J25" s="175"/>
      <c r="K25" s="175"/>
      <c r="L25" s="175"/>
      <c r="M25" s="175"/>
      <c r="N25" s="175"/>
    </row>
    <row r="26" spans="1:14" ht="15.75" customHeight="1" x14ac:dyDescent="0.25">
      <c r="A26" s="175"/>
      <c r="B26" s="248"/>
      <c r="C26" s="175"/>
      <c r="D26" s="175"/>
      <c r="E26" s="175"/>
      <c r="F26" s="175"/>
      <c r="G26" s="175"/>
      <c r="H26" s="175"/>
      <c r="I26" s="175"/>
      <c r="J26" s="175"/>
      <c r="K26" s="175"/>
      <c r="L26" s="175"/>
      <c r="M26" s="175"/>
      <c r="N26" s="175"/>
    </row>
    <row r="27" spans="1:14" ht="15.75" customHeight="1" x14ac:dyDescent="0.25">
      <c r="A27" s="175"/>
      <c r="B27" s="248"/>
      <c r="C27" s="175"/>
      <c r="D27" s="175"/>
      <c r="E27" s="175"/>
      <c r="F27" s="175"/>
      <c r="G27" s="175"/>
      <c r="H27" s="175"/>
      <c r="I27" s="175"/>
      <c r="J27" s="175"/>
      <c r="K27" s="175"/>
      <c r="L27" s="175"/>
      <c r="M27" s="175"/>
      <c r="N27" s="175"/>
    </row>
    <row r="28" spans="1:14" ht="15.75" customHeight="1" x14ac:dyDescent="0.25">
      <c r="A28" s="175"/>
      <c r="B28" s="248"/>
      <c r="C28" s="175"/>
      <c r="D28" s="175"/>
      <c r="E28" s="175"/>
      <c r="F28" s="175"/>
      <c r="G28" s="175"/>
      <c r="H28" s="175"/>
      <c r="I28" s="175"/>
      <c r="J28" s="175"/>
      <c r="K28" s="175"/>
      <c r="L28" s="175"/>
      <c r="M28" s="175"/>
      <c r="N28" s="175"/>
    </row>
    <row r="29" spans="1:14" ht="15.75" customHeight="1" x14ac:dyDescent="0.25">
      <c r="A29" s="175"/>
      <c r="B29" s="248"/>
      <c r="C29" s="175"/>
      <c r="D29" s="175"/>
      <c r="E29" s="175"/>
      <c r="F29" s="175"/>
      <c r="G29" s="175"/>
      <c r="H29" s="175"/>
      <c r="I29" s="175"/>
      <c r="J29" s="175"/>
      <c r="K29" s="175"/>
      <c r="L29" s="175"/>
      <c r="M29" s="175"/>
      <c r="N29" s="175"/>
    </row>
    <row r="30" spans="1:14" ht="15.75" customHeight="1" x14ac:dyDescent="0.25">
      <c r="A30" s="175"/>
      <c r="B30" s="248"/>
      <c r="C30" s="175"/>
      <c r="D30" s="175"/>
      <c r="E30" s="175"/>
      <c r="F30" s="175"/>
      <c r="G30" s="175"/>
      <c r="H30" s="175"/>
      <c r="I30" s="175"/>
      <c r="J30" s="175"/>
      <c r="K30" s="175"/>
      <c r="L30" s="175"/>
      <c r="M30" s="175"/>
      <c r="N30" s="175"/>
    </row>
    <row r="31" spans="1:14" ht="15.75" customHeight="1" x14ac:dyDescent="0.25">
      <c r="A31" s="175"/>
      <c r="B31" s="248"/>
      <c r="C31" s="175"/>
      <c r="D31" s="175"/>
      <c r="E31" s="175"/>
      <c r="F31" s="175"/>
      <c r="G31" s="175"/>
      <c r="H31" s="175"/>
      <c r="I31" s="175"/>
      <c r="J31" s="175"/>
      <c r="K31" s="175"/>
      <c r="L31" s="175"/>
      <c r="M31" s="175"/>
      <c r="N31" s="175"/>
    </row>
    <row r="32" spans="1:14" ht="15.75" customHeight="1" x14ac:dyDescent="0.25">
      <c r="A32" s="175"/>
      <c r="B32" s="248"/>
      <c r="C32" s="175"/>
      <c r="D32" s="175"/>
      <c r="E32" s="175"/>
      <c r="F32" s="175"/>
      <c r="G32" s="175"/>
      <c r="H32" s="175"/>
      <c r="I32" s="175"/>
      <c r="J32" s="175"/>
      <c r="K32" s="175"/>
      <c r="L32" s="175"/>
      <c r="M32" s="175"/>
      <c r="N32" s="175"/>
    </row>
    <row r="33" spans="1:14" ht="15.75" customHeight="1" x14ac:dyDescent="0.25">
      <c r="A33" s="175"/>
      <c r="B33" s="247"/>
      <c r="C33" s="175"/>
      <c r="D33" s="175"/>
      <c r="E33" s="175"/>
      <c r="F33" s="175"/>
      <c r="G33" s="175"/>
      <c r="H33" s="175"/>
      <c r="I33" s="175"/>
      <c r="J33" s="175"/>
      <c r="K33" s="175"/>
      <c r="L33" s="175"/>
      <c r="M33" s="175"/>
      <c r="N33" s="175"/>
    </row>
    <row r="34" spans="1:14" ht="15.75" customHeight="1" x14ac:dyDescent="0.25">
      <c r="A34" s="175"/>
      <c r="B34" s="247"/>
      <c r="C34" s="175"/>
      <c r="D34" s="175"/>
      <c r="E34" s="175"/>
      <c r="F34" s="175"/>
      <c r="G34" s="175"/>
      <c r="H34" s="175"/>
      <c r="I34" s="175"/>
      <c r="J34" s="175"/>
      <c r="K34" s="175"/>
      <c r="L34" s="175"/>
      <c r="M34" s="175"/>
      <c r="N34" s="175"/>
    </row>
    <row r="35" spans="1:14" ht="15.75" customHeight="1" x14ac:dyDescent="0.25">
      <c r="A35" s="175"/>
      <c r="B35" s="247"/>
      <c r="C35" s="175"/>
      <c r="D35" s="175"/>
      <c r="E35" s="175"/>
      <c r="F35" s="175"/>
      <c r="G35" s="175"/>
      <c r="H35" s="175"/>
      <c r="I35" s="175"/>
      <c r="J35" s="175"/>
      <c r="K35" s="175"/>
      <c r="L35" s="175"/>
      <c r="M35" s="175"/>
      <c r="N35" s="175"/>
    </row>
    <row r="36" spans="1:14" ht="15.75" customHeight="1" x14ac:dyDescent="0.25">
      <c r="A36" s="175"/>
      <c r="B36" s="247"/>
      <c r="C36" s="175"/>
      <c r="D36" s="175"/>
      <c r="E36" s="175"/>
      <c r="F36" s="175"/>
      <c r="G36" s="175"/>
      <c r="H36" s="175"/>
      <c r="I36" s="175"/>
      <c r="J36" s="175"/>
      <c r="K36" s="175"/>
      <c r="L36" s="175"/>
      <c r="M36" s="175"/>
      <c r="N36" s="175"/>
    </row>
    <row r="37" spans="1:14" ht="15.75" customHeight="1" x14ac:dyDescent="0.25">
      <c r="A37" s="175"/>
      <c r="B37" s="247"/>
      <c r="C37" s="175"/>
      <c r="D37" s="175"/>
      <c r="E37" s="175"/>
      <c r="F37" s="175"/>
      <c r="G37" s="175"/>
      <c r="H37" s="175"/>
      <c r="I37" s="175"/>
      <c r="J37" s="175"/>
      <c r="K37" s="175"/>
      <c r="L37" s="175"/>
      <c r="M37" s="175"/>
      <c r="N37" s="175"/>
    </row>
    <row r="38" spans="1:14" ht="15.75" customHeight="1" x14ac:dyDescent="0.25">
      <c r="A38" s="175"/>
      <c r="B38" s="247"/>
      <c r="C38" s="175"/>
      <c r="D38" s="175"/>
      <c r="E38" s="175"/>
      <c r="F38" s="175"/>
      <c r="G38" s="175"/>
      <c r="H38" s="175"/>
      <c r="I38" s="175"/>
      <c r="J38" s="175"/>
      <c r="K38" s="175"/>
      <c r="L38" s="175"/>
      <c r="M38" s="175"/>
      <c r="N38" s="175"/>
    </row>
    <row r="39" spans="1:14" ht="15.75" customHeight="1" x14ac:dyDescent="0.25">
      <c r="A39" s="175"/>
      <c r="B39" s="247"/>
      <c r="C39" s="175"/>
      <c r="D39" s="175"/>
      <c r="E39" s="175"/>
      <c r="F39" s="175"/>
      <c r="G39" s="175"/>
      <c r="H39" s="175"/>
      <c r="I39" s="175"/>
      <c r="J39" s="175"/>
      <c r="K39" s="175"/>
      <c r="L39" s="175"/>
      <c r="M39" s="175"/>
      <c r="N39" s="175"/>
    </row>
    <row r="40" spans="1:14" ht="15.75" customHeight="1" x14ac:dyDescent="0.25">
      <c r="A40" s="175"/>
      <c r="B40" s="247"/>
      <c r="C40" s="175"/>
      <c r="D40" s="175"/>
      <c r="E40" s="175"/>
      <c r="F40" s="175"/>
      <c r="G40" s="175"/>
      <c r="H40" s="175"/>
      <c r="I40" s="175"/>
      <c r="J40" s="175"/>
      <c r="K40" s="175"/>
      <c r="L40" s="175"/>
      <c r="M40" s="175"/>
      <c r="N40" s="175"/>
    </row>
    <row r="41" spans="1:14" ht="15.75" customHeight="1" x14ac:dyDescent="0.25">
      <c r="A41" s="175"/>
      <c r="B41" s="247"/>
      <c r="C41" s="175"/>
      <c r="D41" s="175"/>
      <c r="E41" s="175"/>
      <c r="F41" s="175"/>
      <c r="G41" s="175"/>
      <c r="H41" s="175"/>
      <c r="I41" s="175"/>
      <c r="J41" s="175"/>
      <c r="K41" s="175"/>
      <c r="L41" s="175"/>
      <c r="M41" s="175"/>
      <c r="N41" s="175"/>
    </row>
    <row r="42" spans="1:14" ht="15.75" customHeight="1" x14ac:dyDescent="0.25">
      <c r="A42" s="175"/>
      <c r="B42" s="247"/>
      <c r="C42" s="175"/>
      <c r="D42" s="175"/>
      <c r="E42" s="175"/>
      <c r="F42" s="175"/>
      <c r="G42" s="175"/>
      <c r="H42" s="175"/>
      <c r="I42" s="175"/>
      <c r="J42" s="175"/>
      <c r="K42" s="175"/>
      <c r="L42" s="175"/>
      <c r="M42" s="175"/>
      <c r="N42" s="175"/>
    </row>
    <row r="43" spans="1:14" ht="15.75" customHeight="1" x14ac:dyDescent="0.25">
      <c r="A43" s="175"/>
      <c r="B43" s="247"/>
      <c r="C43" s="175"/>
      <c r="D43" s="175"/>
      <c r="E43" s="175"/>
      <c r="F43" s="175"/>
      <c r="G43" s="175"/>
      <c r="H43" s="175"/>
      <c r="I43" s="175"/>
      <c r="J43" s="175"/>
      <c r="K43" s="175"/>
      <c r="L43" s="175"/>
      <c r="M43" s="175"/>
      <c r="N43" s="175"/>
    </row>
    <row r="44" spans="1:14" ht="15.75" customHeight="1" x14ac:dyDescent="0.25">
      <c r="A44" s="175"/>
      <c r="B44" s="247"/>
      <c r="C44" s="175"/>
      <c r="D44" s="175"/>
      <c r="E44" s="175"/>
      <c r="F44" s="175"/>
      <c r="G44" s="175"/>
      <c r="H44" s="175"/>
      <c r="I44" s="175"/>
      <c r="J44" s="175"/>
      <c r="K44" s="175"/>
      <c r="L44" s="175"/>
      <c r="M44" s="175"/>
      <c r="N44" s="175"/>
    </row>
    <row r="45" spans="1:14" ht="15.75" customHeight="1" x14ac:dyDescent="0.25">
      <c r="A45" s="175"/>
      <c r="B45" s="247"/>
      <c r="C45" s="175"/>
      <c r="D45" s="175"/>
      <c r="E45" s="175"/>
      <c r="F45" s="175"/>
      <c r="G45" s="175"/>
      <c r="H45" s="175"/>
      <c r="I45" s="175"/>
      <c r="J45" s="175"/>
      <c r="K45" s="175"/>
      <c r="L45" s="175"/>
      <c r="M45" s="175"/>
      <c r="N45" s="175"/>
    </row>
    <row r="46" spans="1:14" ht="15.75" customHeight="1" x14ac:dyDescent="0.25">
      <c r="A46" s="175"/>
      <c r="B46" s="247"/>
      <c r="C46" s="175"/>
      <c r="D46" s="175"/>
      <c r="E46" s="175"/>
      <c r="F46" s="175"/>
      <c r="G46" s="175"/>
      <c r="H46" s="175"/>
      <c r="I46" s="175"/>
      <c r="J46" s="175"/>
      <c r="K46" s="175"/>
      <c r="L46" s="175"/>
      <c r="M46" s="175"/>
      <c r="N46" s="175"/>
    </row>
    <row r="47" spans="1:14" ht="15.75" customHeight="1" x14ac:dyDescent="0.25">
      <c r="A47" s="175"/>
      <c r="B47" s="247"/>
      <c r="C47" s="175"/>
      <c r="D47" s="175"/>
      <c r="E47" s="175"/>
      <c r="F47" s="175"/>
      <c r="G47" s="175"/>
      <c r="H47" s="175"/>
      <c r="I47" s="175"/>
      <c r="J47" s="175"/>
      <c r="K47" s="175"/>
      <c r="L47" s="175"/>
      <c r="M47" s="175"/>
      <c r="N47" s="175"/>
    </row>
    <row r="48" spans="1:14" ht="15.75" customHeight="1" x14ac:dyDescent="0.25">
      <c r="A48" s="175"/>
      <c r="B48" s="247"/>
      <c r="C48" s="175"/>
      <c r="D48" s="175"/>
      <c r="E48" s="175"/>
      <c r="F48" s="175"/>
      <c r="G48" s="175"/>
      <c r="H48" s="175"/>
      <c r="I48" s="175"/>
      <c r="J48" s="175"/>
      <c r="K48" s="175"/>
      <c r="L48" s="175"/>
      <c r="M48" s="175"/>
      <c r="N48" s="175"/>
    </row>
    <row r="49" spans="1:14" ht="15.75" customHeight="1" x14ac:dyDescent="0.25">
      <c r="A49" s="175"/>
      <c r="B49" s="247"/>
      <c r="C49" s="175"/>
      <c r="D49" s="175"/>
      <c r="E49" s="175"/>
      <c r="F49" s="175"/>
      <c r="G49" s="175"/>
      <c r="H49" s="175"/>
      <c r="I49" s="175"/>
      <c r="J49" s="175"/>
      <c r="K49" s="175"/>
      <c r="L49" s="175"/>
      <c r="M49" s="175"/>
      <c r="N49" s="175"/>
    </row>
    <row r="50" spans="1:14" ht="15.75" customHeight="1" x14ac:dyDescent="0.25">
      <c r="A50" s="175"/>
      <c r="B50" s="247"/>
      <c r="C50" s="175"/>
      <c r="D50" s="175"/>
      <c r="E50" s="175"/>
      <c r="F50" s="175"/>
      <c r="G50" s="175"/>
      <c r="H50" s="175"/>
      <c r="I50" s="175"/>
      <c r="J50" s="175"/>
      <c r="K50" s="175"/>
      <c r="L50" s="175"/>
      <c r="M50" s="175"/>
      <c r="N50" s="175"/>
    </row>
    <row r="51" spans="1:14" ht="15.75" customHeight="1" x14ac:dyDescent="0.25">
      <c r="A51" s="175"/>
      <c r="B51" s="247"/>
      <c r="C51" s="175"/>
      <c r="D51" s="175"/>
      <c r="E51" s="175"/>
      <c r="F51" s="175"/>
      <c r="G51" s="175"/>
      <c r="H51" s="175"/>
      <c r="I51" s="175"/>
      <c r="J51" s="175"/>
      <c r="K51" s="175"/>
      <c r="L51" s="175"/>
      <c r="M51" s="175"/>
      <c r="N51" s="175"/>
    </row>
    <row r="52" spans="1:14" ht="15.75" customHeight="1" x14ac:dyDescent="0.25">
      <c r="A52" s="175"/>
      <c r="B52" s="247"/>
      <c r="C52" s="175"/>
      <c r="D52" s="175"/>
      <c r="E52" s="175"/>
      <c r="F52" s="175"/>
      <c r="G52" s="175"/>
      <c r="H52" s="175"/>
      <c r="I52" s="175"/>
      <c r="J52" s="175"/>
      <c r="K52" s="175"/>
      <c r="L52" s="175"/>
      <c r="M52" s="175"/>
      <c r="N52" s="175"/>
    </row>
    <row r="53" spans="1:14" ht="15.75" customHeight="1" x14ac:dyDescent="0.25">
      <c r="A53" s="175"/>
      <c r="B53" s="247"/>
      <c r="C53" s="175"/>
      <c r="D53" s="175"/>
      <c r="E53" s="175"/>
      <c r="F53" s="175"/>
      <c r="G53" s="175"/>
      <c r="H53" s="175"/>
      <c r="I53" s="175"/>
      <c r="J53" s="175"/>
      <c r="K53" s="175"/>
      <c r="L53" s="175"/>
      <c r="M53" s="175"/>
      <c r="N53" s="175"/>
    </row>
    <row r="54" spans="1:14" ht="15.75" customHeight="1" x14ac:dyDescent="0.25">
      <c r="A54" s="175"/>
      <c r="B54" s="247"/>
      <c r="C54" s="175"/>
      <c r="D54" s="175"/>
      <c r="E54" s="175"/>
      <c r="F54" s="175"/>
      <c r="G54" s="175"/>
      <c r="H54" s="175"/>
      <c r="I54" s="175"/>
      <c r="J54" s="175"/>
      <c r="K54" s="175"/>
      <c r="L54" s="175"/>
      <c r="M54" s="175"/>
      <c r="N54" s="175"/>
    </row>
    <row r="55" spans="1:14" ht="15.75" customHeight="1" x14ac:dyDescent="0.25">
      <c r="A55" s="175"/>
      <c r="B55" s="247"/>
      <c r="C55" s="175"/>
      <c r="D55" s="175"/>
      <c r="E55" s="175"/>
      <c r="F55" s="175"/>
      <c r="G55" s="175"/>
      <c r="H55" s="175"/>
      <c r="I55" s="175"/>
      <c r="J55" s="175"/>
      <c r="K55" s="175"/>
      <c r="L55" s="175"/>
      <c r="M55" s="175"/>
      <c r="N55" s="175"/>
    </row>
    <row r="56" spans="1:14" ht="15.75" customHeight="1" x14ac:dyDescent="0.25">
      <c r="A56" s="175"/>
      <c r="B56" s="247"/>
      <c r="C56" s="175"/>
      <c r="D56" s="175"/>
      <c r="E56" s="175"/>
      <c r="F56" s="175"/>
      <c r="G56" s="175"/>
      <c r="H56" s="175"/>
      <c r="I56" s="175"/>
      <c r="J56" s="175"/>
      <c r="K56" s="175"/>
      <c r="L56" s="175"/>
      <c r="M56" s="175"/>
      <c r="N56" s="175"/>
    </row>
    <row r="57" spans="1:14" ht="15.75" customHeight="1" x14ac:dyDescent="0.25">
      <c r="A57" s="175"/>
      <c r="B57" s="247"/>
      <c r="C57" s="175"/>
      <c r="D57" s="175"/>
      <c r="E57" s="175"/>
      <c r="F57" s="175"/>
      <c r="G57" s="175"/>
      <c r="H57" s="175"/>
      <c r="I57" s="175"/>
      <c r="J57" s="175"/>
      <c r="K57" s="175"/>
      <c r="L57" s="175"/>
      <c r="M57" s="175"/>
      <c r="N57" s="175"/>
    </row>
    <row r="58" spans="1:14" ht="15.75" customHeight="1" x14ac:dyDescent="0.25">
      <c r="A58" s="175"/>
      <c r="B58" s="247"/>
      <c r="C58" s="175"/>
      <c r="D58" s="175"/>
      <c r="E58" s="175"/>
      <c r="F58" s="175"/>
      <c r="G58" s="175"/>
      <c r="H58" s="175"/>
      <c r="I58" s="175"/>
      <c r="J58" s="175"/>
      <c r="K58" s="175"/>
      <c r="L58" s="175"/>
      <c r="M58" s="175"/>
      <c r="N58" s="175"/>
    </row>
    <row r="59" spans="1:14" ht="15.75" customHeight="1" x14ac:dyDescent="0.25">
      <c r="A59" s="175"/>
      <c r="B59" s="247"/>
      <c r="C59" s="175"/>
      <c r="D59" s="175"/>
      <c r="E59" s="175"/>
      <c r="F59" s="175"/>
      <c r="G59" s="175"/>
      <c r="H59" s="175"/>
      <c r="I59" s="175"/>
      <c r="J59" s="175"/>
      <c r="K59" s="175"/>
      <c r="L59" s="175"/>
      <c r="M59" s="175"/>
      <c r="N59" s="175"/>
    </row>
    <row r="60" spans="1:14" ht="15.75" customHeight="1" x14ac:dyDescent="0.25">
      <c r="A60" s="175"/>
      <c r="B60" s="247"/>
      <c r="C60" s="175"/>
      <c r="D60" s="175"/>
      <c r="E60" s="175"/>
      <c r="F60" s="175"/>
      <c r="G60" s="175"/>
      <c r="H60" s="175"/>
      <c r="I60" s="175"/>
      <c r="J60" s="175"/>
      <c r="K60" s="175"/>
      <c r="L60" s="175"/>
      <c r="M60" s="175"/>
      <c r="N60" s="175"/>
    </row>
    <row r="61" spans="1:14" ht="15.75" customHeight="1" x14ac:dyDescent="0.25">
      <c r="A61" s="175"/>
      <c r="B61" s="247"/>
      <c r="C61" s="175"/>
      <c r="D61" s="175"/>
      <c r="E61" s="175"/>
      <c r="F61" s="175"/>
      <c r="G61" s="175"/>
      <c r="H61" s="175"/>
      <c r="I61" s="175"/>
      <c r="J61" s="175"/>
      <c r="K61" s="175"/>
      <c r="L61" s="175"/>
      <c r="M61" s="175"/>
      <c r="N61" s="175"/>
    </row>
    <row r="62" spans="1:14" ht="15.75" customHeight="1" x14ac:dyDescent="0.25">
      <c r="A62" s="175"/>
      <c r="B62" s="247"/>
      <c r="C62" s="175"/>
      <c r="D62" s="175"/>
      <c r="E62" s="175"/>
      <c r="F62" s="175"/>
      <c r="G62" s="175"/>
      <c r="H62" s="175"/>
      <c r="I62" s="175"/>
      <c r="J62" s="175"/>
      <c r="K62" s="175"/>
      <c r="L62" s="175"/>
      <c r="M62" s="175"/>
      <c r="N62" s="175"/>
    </row>
    <row r="63" spans="1:14" ht="15.75" customHeight="1" x14ac:dyDescent="0.25">
      <c r="A63" s="175"/>
      <c r="B63" s="247"/>
      <c r="C63" s="175"/>
      <c r="D63" s="175"/>
      <c r="E63" s="175"/>
      <c r="F63" s="175"/>
      <c r="G63" s="175"/>
      <c r="H63" s="175"/>
      <c r="I63" s="175"/>
      <c r="J63" s="175"/>
      <c r="K63" s="175"/>
      <c r="L63" s="175"/>
      <c r="M63" s="175"/>
      <c r="N63" s="175"/>
    </row>
    <row r="64" spans="1:14" ht="15.75" customHeight="1" x14ac:dyDescent="0.25">
      <c r="A64" s="175"/>
      <c r="B64" s="247"/>
      <c r="C64" s="175"/>
      <c r="D64" s="175"/>
      <c r="E64" s="175"/>
      <c r="F64" s="175"/>
      <c r="G64" s="175"/>
      <c r="H64" s="175"/>
      <c r="I64" s="175"/>
      <c r="J64" s="175"/>
      <c r="K64" s="175"/>
      <c r="L64" s="175"/>
      <c r="M64" s="175"/>
      <c r="N64" s="175"/>
    </row>
    <row r="65" spans="1:14" ht="15.75" customHeight="1" x14ac:dyDescent="0.25">
      <c r="A65" s="175"/>
      <c r="B65" s="247"/>
      <c r="C65" s="175"/>
      <c r="D65" s="175"/>
      <c r="E65" s="175"/>
      <c r="F65" s="175"/>
      <c r="G65" s="175"/>
      <c r="H65" s="175"/>
      <c r="I65" s="175"/>
      <c r="J65" s="175"/>
      <c r="K65" s="175"/>
      <c r="L65" s="175"/>
      <c r="M65" s="175"/>
      <c r="N65" s="175"/>
    </row>
    <row r="66" spans="1:14" ht="15.75" customHeight="1" x14ac:dyDescent="0.25">
      <c r="A66" s="175"/>
      <c r="B66" s="247"/>
      <c r="C66" s="175"/>
      <c r="D66" s="175"/>
      <c r="E66" s="175"/>
      <c r="F66" s="175"/>
      <c r="G66" s="175"/>
      <c r="H66" s="175"/>
      <c r="I66" s="175"/>
      <c r="J66" s="175"/>
      <c r="K66" s="175"/>
      <c r="L66" s="175"/>
      <c r="M66" s="175"/>
      <c r="N66" s="175"/>
    </row>
    <row r="67" spans="1:14" ht="15.75" customHeight="1" x14ac:dyDescent="0.25">
      <c r="A67" s="175"/>
      <c r="B67" s="247"/>
      <c r="C67" s="175"/>
      <c r="D67" s="175"/>
      <c r="E67" s="175"/>
      <c r="F67" s="175"/>
      <c r="G67" s="175"/>
      <c r="H67" s="175"/>
      <c r="I67" s="175"/>
      <c r="J67" s="175"/>
      <c r="K67" s="175"/>
      <c r="L67" s="175"/>
      <c r="M67" s="175"/>
      <c r="N67" s="175"/>
    </row>
    <row r="68" spans="1:14" ht="15.75" customHeight="1" x14ac:dyDescent="0.25">
      <c r="A68" s="175"/>
      <c r="B68" s="247"/>
      <c r="C68" s="175"/>
      <c r="D68" s="175"/>
      <c r="E68" s="175"/>
      <c r="F68" s="175"/>
      <c r="G68" s="175"/>
      <c r="H68" s="175"/>
      <c r="I68" s="175"/>
      <c r="J68" s="175"/>
      <c r="K68" s="175"/>
      <c r="L68" s="175"/>
      <c r="M68" s="175"/>
      <c r="N68" s="175"/>
    </row>
    <row r="69" spans="1:14" ht="15.75" customHeight="1" x14ac:dyDescent="0.25">
      <c r="A69" s="175"/>
      <c r="B69" s="247"/>
      <c r="C69" s="175"/>
      <c r="D69" s="175"/>
      <c r="E69" s="175"/>
      <c r="F69" s="175"/>
      <c r="G69" s="175"/>
      <c r="H69" s="175"/>
      <c r="I69" s="175"/>
      <c r="J69" s="175"/>
      <c r="K69" s="175"/>
      <c r="L69" s="175"/>
      <c r="M69" s="175"/>
      <c r="N69" s="175"/>
    </row>
    <row r="70" spans="1:14" ht="15.75" customHeight="1" x14ac:dyDescent="0.25">
      <c r="A70" s="175"/>
      <c r="B70" s="247"/>
      <c r="C70" s="175"/>
      <c r="D70" s="175"/>
      <c r="E70" s="175"/>
      <c r="F70" s="175"/>
      <c r="G70" s="175"/>
      <c r="H70" s="175"/>
      <c r="I70" s="175"/>
      <c r="J70" s="175"/>
      <c r="K70" s="175"/>
      <c r="L70" s="175"/>
      <c r="M70" s="175"/>
      <c r="N70" s="175"/>
    </row>
    <row r="71" spans="1:14" ht="15.75" customHeight="1" x14ac:dyDescent="0.25">
      <c r="A71" s="175"/>
      <c r="B71" s="247"/>
      <c r="C71" s="175"/>
      <c r="D71" s="175"/>
      <c r="E71" s="175"/>
      <c r="F71" s="175"/>
      <c r="G71" s="175"/>
      <c r="H71" s="175"/>
      <c r="I71" s="175"/>
      <c r="J71" s="175"/>
      <c r="K71" s="175"/>
      <c r="L71" s="175"/>
      <c r="M71" s="175"/>
      <c r="N71" s="175"/>
    </row>
    <row r="72" spans="1:14" ht="15.75" customHeight="1" x14ac:dyDescent="0.25">
      <c r="A72" s="175"/>
      <c r="B72" s="247"/>
      <c r="C72" s="175"/>
      <c r="D72" s="175"/>
      <c r="E72" s="175"/>
      <c r="F72" s="175"/>
      <c r="G72" s="175"/>
      <c r="H72" s="175"/>
      <c r="I72" s="175"/>
      <c r="J72" s="175"/>
      <c r="K72" s="175"/>
      <c r="L72" s="175"/>
      <c r="M72" s="175"/>
      <c r="N72" s="175"/>
    </row>
    <row r="73" spans="1:14" ht="15.75" customHeight="1" x14ac:dyDescent="0.25">
      <c r="A73" s="175"/>
      <c r="B73" s="247"/>
      <c r="C73" s="175"/>
      <c r="D73" s="175"/>
      <c r="E73" s="175"/>
      <c r="F73" s="175"/>
      <c r="G73" s="175"/>
      <c r="H73" s="175"/>
      <c r="I73" s="175"/>
      <c r="J73" s="175"/>
      <c r="K73" s="175"/>
      <c r="L73" s="175"/>
      <c r="M73" s="175"/>
      <c r="N73" s="175"/>
    </row>
    <row r="74" spans="1:14" ht="15.75" customHeight="1" x14ac:dyDescent="0.25">
      <c r="A74" s="175"/>
      <c r="B74" s="247"/>
      <c r="C74" s="175"/>
      <c r="D74" s="175"/>
      <c r="E74" s="175"/>
      <c r="F74" s="175"/>
      <c r="G74" s="175"/>
      <c r="H74" s="175"/>
      <c r="I74" s="175"/>
      <c r="J74" s="175"/>
      <c r="K74" s="175"/>
      <c r="L74" s="175"/>
      <c r="M74" s="175"/>
      <c r="N74" s="175"/>
    </row>
    <row r="75" spans="1:14" ht="15.75" customHeight="1" x14ac:dyDescent="0.25">
      <c r="A75" s="175"/>
      <c r="B75" s="247"/>
      <c r="C75" s="175"/>
      <c r="D75" s="175"/>
      <c r="E75" s="175"/>
      <c r="F75" s="175"/>
      <c r="G75" s="175"/>
      <c r="H75" s="175"/>
      <c r="I75" s="175"/>
      <c r="J75" s="175"/>
      <c r="K75" s="175"/>
      <c r="L75" s="175"/>
      <c r="M75" s="175"/>
      <c r="N75" s="175"/>
    </row>
    <row r="76" spans="1:14" ht="15.75" customHeight="1" x14ac:dyDescent="0.25">
      <c r="A76" s="175"/>
      <c r="B76" s="247"/>
      <c r="C76" s="175"/>
      <c r="D76" s="175"/>
      <c r="E76" s="175"/>
      <c r="F76" s="175"/>
      <c r="G76" s="175"/>
      <c r="H76" s="175"/>
      <c r="I76" s="175"/>
      <c r="J76" s="175"/>
      <c r="K76" s="175"/>
      <c r="L76" s="175"/>
      <c r="M76" s="175"/>
      <c r="N76" s="175"/>
    </row>
    <row r="77" spans="1:14" ht="15.75" customHeight="1" x14ac:dyDescent="0.25">
      <c r="A77" s="175"/>
      <c r="B77" s="247"/>
      <c r="C77" s="175"/>
      <c r="D77" s="175"/>
      <c r="E77" s="175"/>
      <c r="F77" s="175"/>
      <c r="G77" s="175"/>
      <c r="H77" s="175"/>
      <c r="I77" s="175"/>
      <c r="J77" s="175"/>
      <c r="K77" s="175"/>
      <c r="L77" s="175"/>
      <c r="M77" s="175"/>
      <c r="N77" s="175"/>
    </row>
    <row r="78" spans="1:14" ht="15.75" customHeight="1" x14ac:dyDescent="0.25">
      <c r="A78" s="175"/>
      <c r="B78" s="247"/>
      <c r="C78" s="175"/>
      <c r="D78" s="175"/>
      <c r="E78" s="175"/>
      <c r="F78" s="175"/>
      <c r="G78" s="175"/>
      <c r="H78" s="175"/>
      <c r="I78" s="175"/>
      <c r="J78" s="175"/>
      <c r="K78" s="175"/>
      <c r="L78" s="175"/>
      <c r="M78" s="175"/>
      <c r="N78" s="175"/>
    </row>
    <row r="79" spans="1:14" ht="15.75" customHeight="1" x14ac:dyDescent="0.25">
      <c r="A79" s="175"/>
      <c r="B79" s="247"/>
      <c r="C79" s="175"/>
      <c r="D79" s="175"/>
      <c r="E79" s="175"/>
      <c r="F79" s="175"/>
      <c r="G79" s="175"/>
      <c r="H79" s="175"/>
      <c r="I79" s="175"/>
      <c r="J79" s="175"/>
      <c r="K79" s="175"/>
      <c r="L79" s="175"/>
      <c r="M79" s="175"/>
      <c r="N79" s="175"/>
    </row>
    <row r="80" spans="1:14" ht="15.75" customHeight="1" x14ac:dyDescent="0.25">
      <c r="A80" s="175"/>
      <c r="B80" s="247"/>
      <c r="C80" s="175"/>
      <c r="D80" s="175"/>
      <c r="E80" s="175"/>
      <c r="F80" s="175"/>
      <c r="G80" s="175"/>
      <c r="H80" s="175"/>
      <c r="I80" s="175"/>
      <c r="J80" s="175"/>
      <c r="K80" s="175"/>
      <c r="L80" s="175"/>
      <c r="M80" s="175"/>
      <c r="N80" s="175"/>
    </row>
    <row r="81" spans="1:14" ht="15.75" customHeight="1" x14ac:dyDescent="0.25">
      <c r="A81" s="175"/>
      <c r="B81" s="247"/>
      <c r="C81" s="175"/>
      <c r="D81" s="175"/>
      <c r="E81" s="175"/>
      <c r="F81" s="175"/>
      <c r="G81" s="175"/>
      <c r="H81" s="175"/>
      <c r="I81" s="175"/>
      <c r="J81" s="175"/>
      <c r="K81" s="175"/>
      <c r="L81" s="175"/>
      <c r="M81" s="175"/>
      <c r="N81" s="175"/>
    </row>
    <row r="82" spans="1:14" ht="15.75" customHeight="1" x14ac:dyDescent="0.25">
      <c r="A82" s="175"/>
      <c r="B82" s="247"/>
      <c r="C82" s="175"/>
      <c r="D82" s="175"/>
      <c r="E82" s="175"/>
      <c r="F82" s="175"/>
      <c r="G82" s="175"/>
      <c r="H82" s="175"/>
      <c r="I82" s="175"/>
      <c r="J82" s="175"/>
      <c r="K82" s="175"/>
      <c r="L82" s="175"/>
      <c r="M82" s="175"/>
      <c r="N82" s="175"/>
    </row>
    <row r="83" spans="1:14" ht="15.75" customHeight="1" x14ac:dyDescent="0.25">
      <c r="A83" s="175"/>
      <c r="B83" s="247"/>
      <c r="C83" s="175"/>
      <c r="D83" s="175"/>
      <c r="E83" s="175"/>
      <c r="F83" s="175"/>
      <c r="G83" s="175"/>
      <c r="H83" s="175"/>
      <c r="I83" s="175"/>
      <c r="J83" s="175"/>
      <c r="K83" s="175"/>
      <c r="L83" s="175"/>
      <c r="M83" s="175"/>
      <c r="N83" s="175"/>
    </row>
    <row r="84" spans="1:14" ht="15.75" customHeight="1" x14ac:dyDescent="0.25">
      <c r="A84" s="175"/>
      <c r="B84" s="247"/>
      <c r="C84" s="175"/>
      <c r="D84" s="175"/>
      <c r="E84" s="175"/>
      <c r="F84" s="175"/>
      <c r="G84" s="175"/>
      <c r="H84" s="175"/>
      <c r="I84" s="175"/>
      <c r="J84" s="175"/>
      <c r="K84" s="175"/>
      <c r="L84" s="175"/>
      <c r="M84" s="175"/>
      <c r="N84" s="175"/>
    </row>
    <row r="85" spans="1:14" ht="15.75" customHeight="1" x14ac:dyDescent="0.25">
      <c r="A85" s="175"/>
      <c r="B85" s="247"/>
      <c r="C85" s="175"/>
      <c r="D85" s="175"/>
      <c r="E85" s="175"/>
      <c r="F85" s="175"/>
      <c r="G85" s="175"/>
      <c r="H85" s="175"/>
      <c r="I85" s="175"/>
      <c r="J85" s="175"/>
      <c r="K85" s="175"/>
      <c r="L85" s="175"/>
      <c r="M85" s="175"/>
      <c r="N85" s="175"/>
    </row>
    <row r="86" spans="1:14" ht="15.75" customHeight="1" x14ac:dyDescent="0.25">
      <c r="A86" s="175"/>
      <c r="B86" s="247"/>
      <c r="C86" s="175"/>
      <c r="D86" s="175"/>
      <c r="E86" s="175"/>
      <c r="F86" s="175"/>
      <c r="G86" s="175"/>
      <c r="H86" s="175"/>
      <c r="I86" s="175"/>
      <c r="J86" s="175"/>
      <c r="K86" s="175"/>
      <c r="L86" s="175"/>
      <c r="M86" s="175"/>
      <c r="N86" s="175"/>
    </row>
    <row r="87" spans="1:14" ht="15.75" customHeight="1" x14ac:dyDescent="0.25">
      <c r="A87" s="175"/>
      <c r="B87" s="247"/>
      <c r="C87" s="175"/>
      <c r="D87" s="175"/>
      <c r="E87" s="175"/>
      <c r="F87" s="175"/>
      <c r="G87" s="175"/>
      <c r="H87" s="175"/>
      <c r="I87" s="175"/>
      <c r="J87" s="175"/>
      <c r="K87" s="175"/>
      <c r="L87" s="175"/>
      <c r="M87" s="175"/>
      <c r="N87" s="175"/>
    </row>
    <row r="88" spans="1:14" ht="15.75" customHeight="1" x14ac:dyDescent="0.25">
      <c r="A88" s="175"/>
      <c r="B88" s="247"/>
      <c r="C88" s="175"/>
      <c r="D88" s="175"/>
      <c r="E88" s="175"/>
      <c r="F88" s="175"/>
      <c r="G88" s="175"/>
      <c r="H88" s="175"/>
      <c r="I88" s="175"/>
      <c r="J88" s="175"/>
      <c r="K88" s="175"/>
      <c r="L88" s="175"/>
      <c r="M88" s="175"/>
      <c r="N88" s="175"/>
    </row>
    <row r="89" spans="1:14" ht="15.75" customHeight="1" x14ac:dyDescent="0.25">
      <c r="A89" s="175"/>
      <c r="B89" s="247"/>
      <c r="C89" s="175"/>
      <c r="D89" s="175"/>
      <c r="E89" s="175"/>
      <c r="F89" s="175"/>
      <c r="G89" s="175"/>
      <c r="H89" s="175"/>
      <c r="I89" s="175"/>
      <c r="J89" s="175"/>
      <c r="K89" s="175"/>
      <c r="L89" s="175"/>
      <c r="M89" s="175"/>
      <c r="N89" s="175"/>
    </row>
    <row r="90" spans="1:14" ht="15.75" customHeight="1" x14ac:dyDescent="0.25">
      <c r="A90" s="175"/>
      <c r="B90" s="247"/>
      <c r="C90" s="175"/>
      <c r="D90" s="175"/>
      <c r="E90" s="175"/>
      <c r="F90" s="175"/>
      <c r="G90" s="175"/>
      <c r="H90" s="175"/>
      <c r="I90" s="175"/>
      <c r="J90" s="175"/>
      <c r="K90" s="175"/>
      <c r="L90" s="175"/>
      <c r="M90" s="175"/>
      <c r="N90" s="175"/>
    </row>
    <row r="91" spans="1:14" ht="15.75" customHeight="1" x14ac:dyDescent="0.25">
      <c r="A91" s="175"/>
      <c r="B91" s="247"/>
      <c r="C91" s="175"/>
      <c r="D91" s="175"/>
      <c r="E91" s="175"/>
      <c r="F91" s="175"/>
      <c r="G91" s="175"/>
      <c r="H91" s="175"/>
      <c r="I91" s="175"/>
      <c r="J91" s="175"/>
      <c r="K91" s="175"/>
      <c r="L91" s="175"/>
      <c r="M91" s="175"/>
      <c r="N91" s="175"/>
    </row>
    <row r="92" spans="1:14" ht="15.75" customHeight="1" x14ac:dyDescent="0.25">
      <c r="A92" s="175"/>
      <c r="B92" s="247"/>
      <c r="C92" s="175"/>
      <c r="D92" s="175"/>
      <c r="E92" s="175"/>
      <c r="F92" s="175"/>
      <c r="G92" s="175"/>
      <c r="H92" s="175"/>
      <c r="I92" s="175"/>
      <c r="J92" s="175"/>
      <c r="K92" s="175"/>
      <c r="L92" s="175"/>
      <c r="M92" s="175"/>
      <c r="N92" s="175"/>
    </row>
    <row r="93" spans="1:14" ht="15.75" customHeight="1" x14ac:dyDescent="0.25">
      <c r="A93" s="175"/>
      <c r="B93" s="247"/>
      <c r="C93" s="175"/>
      <c r="D93" s="175"/>
      <c r="E93" s="175"/>
      <c r="F93" s="175"/>
      <c r="G93" s="175"/>
      <c r="H93" s="175"/>
      <c r="I93" s="175"/>
      <c r="J93" s="175"/>
      <c r="K93" s="175"/>
      <c r="L93" s="175"/>
      <c r="M93" s="175"/>
      <c r="N93" s="175"/>
    </row>
    <row r="94" spans="1:14" ht="15.75" customHeight="1" x14ac:dyDescent="0.25">
      <c r="A94" s="175"/>
      <c r="B94" s="247"/>
      <c r="C94" s="175"/>
      <c r="D94" s="175"/>
      <c r="E94" s="175"/>
      <c r="F94" s="175"/>
      <c r="G94" s="175"/>
      <c r="H94" s="175"/>
      <c r="I94" s="175"/>
      <c r="J94" s="175"/>
      <c r="K94" s="175"/>
      <c r="L94" s="175"/>
      <c r="M94" s="175"/>
      <c r="N94" s="175"/>
    </row>
    <row r="95" spans="1:14" ht="15.75" customHeight="1" x14ac:dyDescent="0.25">
      <c r="A95" s="175"/>
      <c r="B95" s="247"/>
      <c r="C95" s="175"/>
      <c r="D95" s="175"/>
      <c r="E95" s="175"/>
      <c r="F95" s="175"/>
      <c r="G95" s="175"/>
      <c r="H95" s="175"/>
      <c r="I95" s="175"/>
      <c r="J95" s="175"/>
      <c r="K95" s="175"/>
      <c r="L95" s="175"/>
      <c r="M95" s="175"/>
      <c r="N95" s="175"/>
    </row>
    <row r="96" spans="1:14" ht="15.75" customHeight="1" x14ac:dyDescent="0.25">
      <c r="A96" s="175"/>
      <c r="B96" s="247"/>
      <c r="C96" s="175"/>
      <c r="D96" s="175"/>
      <c r="E96" s="175"/>
      <c r="F96" s="175"/>
      <c r="G96" s="175"/>
      <c r="H96" s="175"/>
      <c r="I96" s="175"/>
      <c r="J96" s="175"/>
      <c r="K96" s="175"/>
      <c r="L96" s="175"/>
      <c r="M96" s="175"/>
      <c r="N96" s="175"/>
    </row>
    <row r="97" spans="1:14" ht="15.75" customHeight="1" x14ac:dyDescent="0.25">
      <c r="A97" s="175"/>
      <c r="B97" s="247"/>
      <c r="C97" s="175"/>
      <c r="D97" s="175"/>
      <c r="E97" s="175"/>
      <c r="F97" s="175"/>
      <c r="G97" s="175"/>
      <c r="H97" s="175"/>
      <c r="I97" s="175"/>
      <c r="J97" s="175"/>
      <c r="K97" s="175"/>
      <c r="L97" s="175"/>
      <c r="M97" s="175"/>
      <c r="N97" s="175"/>
    </row>
    <row r="98" spans="1:14" ht="15.75" customHeight="1" x14ac:dyDescent="0.25">
      <c r="A98" s="175"/>
      <c r="B98" s="247"/>
      <c r="C98" s="175"/>
      <c r="D98" s="175"/>
      <c r="E98" s="175"/>
      <c r="F98" s="175"/>
      <c r="G98" s="175"/>
      <c r="H98" s="175"/>
      <c r="I98" s="175"/>
      <c r="J98" s="175"/>
      <c r="K98" s="175"/>
      <c r="L98" s="175"/>
      <c r="M98" s="175"/>
      <c r="N98" s="175"/>
    </row>
    <row r="99" spans="1:14" ht="15.75" customHeight="1" x14ac:dyDescent="0.25">
      <c r="A99" s="175"/>
      <c r="B99" s="247"/>
      <c r="C99" s="175"/>
      <c r="D99" s="175"/>
      <c r="E99" s="175"/>
      <c r="F99" s="175"/>
      <c r="G99" s="175"/>
      <c r="H99" s="175"/>
      <c r="I99" s="175"/>
      <c r="J99" s="175"/>
      <c r="K99" s="175"/>
      <c r="L99" s="175"/>
      <c r="M99" s="175"/>
      <c r="N99" s="175"/>
    </row>
    <row r="100" spans="1:14" ht="15.75" customHeight="1" x14ac:dyDescent="0.25">
      <c r="A100" s="175"/>
      <c r="B100" s="247"/>
      <c r="C100" s="175"/>
      <c r="D100" s="175"/>
      <c r="E100" s="175"/>
      <c r="F100" s="175"/>
      <c r="G100" s="175"/>
      <c r="H100" s="175"/>
      <c r="I100" s="175"/>
      <c r="J100" s="175"/>
      <c r="K100" s="175"/>
      <c r="L100" s="175"/>
      <c r="M100" s="175"/>
      <c r="N100" s="175"/>
    </row>
    <row r="101" spans="1:14" ht="15.75" customHeight="1" x14ac:dyDescent="0.25">
      <c r="A101" s="175"/>
      <c r="B101" s="247"/>
      <c r="C101" s="175"/>
      <c r="D101" s="175"/>
      <c r="E101" s="175"/>
      <c r="F101" s="175"/>
      <c r="G101" s="175"/>
      <c r="H101" s="175"/>
      <c r="I101" s="175"/>
      <c r="J101" s="175"/>
      <c r="K101" s="175"/>
      <c r="L101" s="175"/>
      <c r="M101" s="175"/>
      <c r="N101" s="175"/>
    </row>
    <row r="102" spans="1:14" ht="15.75" customHeight="1" x14ac:dyDescent="0.25">
      <c r="A102" s="175"/>
      <c r="B102" s="247"/>
      <c r="C102" s="175"/>
      <c r="D102" s="175"/>
      <c r="E102" s="175"/>
      <c r="F102" s="175"/>
      <c r="G102" s="175"/>
      <c r="H102" s="175"/>
      <c r="I102" s="175"/>
      <c r="J102" s="175"/>
      <c r="K102" s="175"/>
      <c r="L102" s="175"/>
      <c r="M102" s="175"/>
      <c r="N102" s="175"/>
    </row>
    <row r="103" spans="1:14" ht="15.75" customHeight="1" x14ac:dyDescent="0.25">
      <c r="A103" s="175"/>
      <c r="B103" s="247"/>
      <c r="C103" s="175"/>
      <c r="D103" s="175"/>
      <c r="E103" s="175"/>
      <c r="F103" s="175"/>
      <c r="G103" s="175"/>
      <c r="H103" s="175"/>
      <c r="I103" s="175"/>
      <c r="J103" s="175"/>
      <c r="K103" s="175"/>
      <c r="L103" s="175"/>
      <c r="M103" s="175"/>
      <c r="N103" s="175"/>
    </row>
    <row r="104" spans="1:14" ht="15.75" customHeight="1" x14ac:dyDescent="0.25">
      <c r="A104" s="175"/>
      <c r="B104" s="247"/>
      <c r="C104" s="175"/>
      <c r="D104" s="175"/>
      <c r="E104" s="175"/>
      <c r="F104" s="175"/>
      <c r="G104" s="175"/>
      <c r="H104" s="175"/>
      <c r="I104" s="175"/>
      <c r="J104" s="175"/>
      <c r="K104" s="175"/>
      <c r="L104" s="175"/>
      <c r="M104" s="175"/>
      <c r="N104" s="175"/>
    </row>
    <row r="105" spans="1:14" ht="15.75" customHeight="1" x14ac:dyDescent="0.25">
      <c r="A105" s="175"/>
      <c r="B105" s="247"/>
      <c r="C105" s="175"/>
      <c r="D105" s="175"/>
      <c r="E105" s="175"/>
      <c r="F105" s="175"/>
      <c r="G105" s="175"/>
      <c r="H105" s="175"/>
      <c r="I105" s="175"/>
      <c r="J105" s="175"/>
      <c r="K105" s="175"/>
      <c r="L105" s="175"/>
      <c r="M105" s="175"/>
      <c r="N105" s="175"/>
    </row>
    <row r="106" spans="1:14" ht="15.75" customHeight="1" x14ac:dyDescent="0.25">
      <c r="A106" s="175"/>
      <c r="B106" s="247"/>
      <c r="C106" s="175"/>
      <c r="D106" s="175"/>
      <c r="E106" s="175"/>
      <c r="F106" s="175"/>
      <c r="G106" s="175"/>
      <c r="H106" s="175"/>
      <c r="I106" s="175"/>
      <c r="J106" s="175"/>
      <c r="K106" s="175"/>
      <c r="L106" s="175"/>
      <c r="M106" s="175"/>
      <c r="N106" s="175"/>
    </row>
    <row r="107" spans="1:14" ht="15.75" customHeight="1" x14ac:dyDescent="0.25">
      <c r="A107" s="175"/>
      <c r="B107" s="247"/>
      <c r="C107" s="175"/>
      <c r="D107" s="175"/>
      <c r="E107" s="175"/>
      <c r="F107" s="175"/>
      <c r="G107" s="175"/>
      <c r="H107" s="175"/>
      <c r="I107" s="175"/>
      <c r="J107" s="175"/>
      <c r="K107" s="175"/>
      <c r="L107" s="175"/>
      <c r="M107" s="175"/>
      <c r="N107" s="175"/>
    </row>
    <row r="108" spans="1:14" ht="15.75" customHeight="1" x14ac:dyDescent="0.25">
      <c r="A108" s="175"/>
      <c r="B108" s="247"/>
      <c r="C108" s="175"/>
      <c r="D108" s="175"/>
      <c r="E108" s="175"/>
      <c r="F108" s="175"/>
      <c r="G108" s="175"/>
      <c r="H108" s="175"/>
      <c r="I108" s="175"/>
      <c r="J108" s="175"/>
      <c r="K108" s="175"/>
      <c r="L108" s="175"/>
      <c r="M108" s="175"/>
      <c r="N108" s="175"/>
    </row>
    <row r="109" spans="1:14" ht="15.75" customHeight="1" x14ac:dyDescent="0.25">
      <c r="A109" s="175"/>
      <c r="B109" s="247"/>
      <c r="C109" s="175"/>
      <c r="D109" s="175"/>
      <c r="E109" s="175"/>
      <c r="F109" s="175"/>
      <c r="G109" s="175"/>
      <c r="H109" s="175"/>
      <c r="I109" s="175"/>
      <c r="J109" s="175"/>
      <c r="K109" s="175"/>
      <c r="L109" s="175"/>
      <c r="M109" s="175"/>
      <c r="N109" s="175"/>
    </row>
    <row r="110" spans="1:14" ht="15.75" customHeight="1" x14ac:dyDescent="0.25">
      <c r="A110" s="175"/>
      <c r="B110" s="247"/>
      <c r="C110" s="175"/>
      <c r="D110" s="175"/>
      <c r="E110" s="175"/>
      <c r="F110" s="175"/>
      <c r="G110" s="175"/>
      <c r="H110" s="175"/>
      <c r="I110" s="175"/>
      <c r="J110" s="175"/>
      <c r="K110" s="175"/>
      <c r="L110" s="175"/>
      <c r="M110" s="175"/>
      <c r="N110" s="175"/>
    </row>
    <row r="111" spans="1:14" ht="15.75" customHeight="1" x14ac:dyDescent="0.25">
      <c r="A111" s="175"/>
      <c r="B111" s="247"/>
      <c r="C111" s="175"/>
      <c r="D111" s="175"/>
      <c r="E111" s="175"/>
      <c r="F111" s="175"/>
      <c r="G111" s="175"/>
      <c r="H111" s="175"/>
      <c r="I111" s="175"/>
      <c r="J111" s="175"/>
      <c r="K111" s="175"/>
      <c r="L111" s="175"/>
      <c r="M111" s="175"/>
      <c r="N111" s="175"/>
    </row>
    <row r="112" spans="1:14" ht="15.75" customHeight="1" x14ac:dyDescent="0.25">
      <c r="A112" s="175"/>
      <c r="B112" s="247"/>
      <c r="C112" s="175"/>
      <c r="D112" s="175"/>
      <c r="E112" s="175"/>
      <c r="F112" s="175"/>
      <c r="G112" s="175"/>
      <c r="H112" s="175"/>
      <c r="I112" s="175"/>
      <c r="J112" s="175"/>
      <c r="K112" s="175"/>
      <c r="L112" s="175"/>
      <c r="M112" s="175"/>
      <c r="N112" s="175"/>
    </row>
    <row r="113" spans="1:14" ht="15.75" customHeight="1" x14ac:dyDescent="0.25">
      <c r="A113" s="175"/>
      <c r="B113" s="247"/>
      <c r="C113" s="175"/>
      <c r="D113" s="175"/>
      <c r="E113" s="175"/>
      <c r="F113" s="175"/>
      <c r="G113" s="175"/>
      <c r="H113" s="175"/>
      <c r="I113" s="175"/>
      <c r="J113" s="175"/>
      <c r="K113" s="175"/>
      <c r="L113" s="175"/>
      <c r="M113" s="175"/>
      <c r="N113" s="175"/>
    </row>
    <row r="114" spans="1:14" ht="15.75" customHeight="1" x14ac:dyDescent="0.25">
      <c r="A114" s="175"/>
      <c r="B114" s="247"/>
      <c r="C114" s="175"/>
      <c r="D114" s="175"/>
      <c r="E114" s="175"/>
      <c r="F114" s="175"/>
      <c r="G114" s="175"/>
      <c r="H114" s="175"/>
      <c r="I114" s="175"/>
      <c r="J114" s="175"/>
      <c r="K114" s="175"/>
      <c r="L114" s="175"/>
      <c r="M114" s="175"/>
      <c r="N114" s="175"/>
    </row>
    <row r="115" spans="1:14" ht="15.75" customHeight="1" x14ac:dyDescent="0.25">
      <c r="A115" s="175"/>
      <c r="B115" s="247"/>
      <c r="C115" s="175"/>
      <c r="D115" s="175"/>
      <c r="E115" s="175"/>
      <c r="F115" s="175"/>
      <c r="G115" s="175"/>
      <c r="H115" s="175"/>
      <c r="I115" s="175"/>
      <c r="J115" s="175"/>
      <c r="K115" s="175"/>
      <c r="L115" s="175"/>
      <c r="M115" s="175"/>
      <c r="N115" s="175"/>
    </row>
    <row r="116" spans="1:14" ht="15.75" customHeight="1" x14ac:dyDescent="0.25">
      <c r="A116" s="175"/>
      <c r="B116" s="247"/>
      <c r="C116" s="175"/>
      <c r="D116" s="175"/>
      <c r="E116" s="175"/>
      <c r="F116" s="175"/>
      <c r="G116" s="175"/>
      <c r="H116" s="175"/>
      <c r="I116" s="175"/>
      <c r="J116" s="175"/>
      <c r="K116" s="175"/>
      <c r="L116" s="175"/>
      <c r="M116" s="175"/>
      <c r="N116" s="175"/>
    </row>
    <row r="117" spans="1:14" ht="15.75" customHeight="1" x14ac:dyDescent="0.25">
      <c r="A117" s="175"/>
      <c r="B117" s="247"/>
      <c r="C117" s="175"/>
      <c r="D117" s="175"/>
      <c r="E117" s="175"/>
      <c r="F117" s="175"/>
      <c r="G117" s="175"/>
      <c r="H117" s="175"/>
      <c r="I117" s="175"/>
      <c r="J117" s="175"/>
      <c r="K117" s="175"/>
      <c r="L117" s="175"/>
      <c r="M117" s="175"/>
      <c r="N117" s="175"/>
    </row>
    <row r="118" spans="1:14" ht="15.75" customHeight="1" x14ac:dyDescent="0.25">
      <c r="A118" s="175"/>
      <c r="B118" s="247"/>
      <c r="C118" s="175"/>
      <c r="D118" s="175"/>
      <c r="E118" s="175"/>
      <c r="F118" s="175"/>
      <c r="G118" s="175"/>
      <c r="H118" s="175"/>
      <c r="I118" s="175"/>
      <c r="J118" s="175"/>
      <c r="K118" s="175"/>
      <c r="L118" s="175"/>
      <c r="M118" s="175"/>
      <c r="N118" s="175"/>
    </row>
    <row r="119" spans="1:14" ht="15.75" customHeight="1" x14ac:dyDescent="0.25">
      <c r="A119" s="175"/>
      <c r="B119" s="247"/>
      <c r="C119" s="175"/>
      <c r="D119" s="175"/>
      <c r="E119" s="175"/>
      <c r="F119" s="175"/>
      <c r="G119" s="175"/>
      <c r="H119" s="175"/>
      <c r="I119" s="175"/>
      <c r="J119" s="175"/>
      <c r="K119" s="175"/>
      <c r="L119" s="175"/>
      <c r="M119" s="175"/>
      <c r="N119" s="175"/>
    </row>
    <row r="120" spans="1:14" ht="15.75" customHeight="1" x14ac:dyDescent="0.25">
      <c r="A120" s="175"/>
      <c r="B120" s="247"/>
      <c r="C120" s="175"/>
      <c r="D120" s="175"/>
      <c r="E120" s="175"/>
      <c r="F120" s="175"/>
      <c r="G120" s="175"/>
      <c r="H120" s="175"/>
      <c r="I120" s="175"/>
      <c r="J120" s="175"/>
      <c r="K120" s="175"/>
      <c r="L120" s="175"/>
      <c r="M120" s="175"/>
      <c r="N120" s="175"/>
    </row>
    <row r="121" spans="1:14" ht="15.75" customHeight="1" x14ac:dyDescent="0.25">
      <c r="A121" s="175"/>
      <c r="B121" s="247"/>
      <c r="C121" s="175"/>
      <c r="D121" s="175"/>
      <c r="E121" s="175"/>
      <c r="F121" s="175"/>
      <c r="G121" s="175"/>
      <c r="H121" s="175"/>
      <c r="I121" s="175"/>
      <c r="J121" s="175"/>
      <c r="K121" s="175"/>
      <c r="L121" s="175"/>
      <c r="M121" s="175"/>
      <c r="N121" s="175"/>
    </row>
    <row r="122" spans="1:14" ht="15.75" customHeight="1" x14ac:dyDescent="0.25">
      <c r="A122" s="175"/>
      <c r="B122" s="247"/>
      <c r="C122" s="175"/>
      <c r="D122" s="175"/>
      <c r="E122" s="175"/>
      <c r="F122" s="175"/>
      <c r="G122" s="175"/>
      <c r="H122" s="175"/>
      <c r="I122" s="175"/>
      <c r="J122" s="175"/>
      <c r="K122" s="175"/>
      <c r="L122" s="175"/>
      <c r="M122" s="175"/>
      <c r="N122" s="175"/>
    </row>
    <row r="123" spans="1:14" ht="15.75" customHeight="1" x14ac:dyDescent="0.25">
      <c r="A123" s="175"/>
      <c r="B123" s="247"/>
      <c r="C123" s="175"/>
      <c r="D123" s="175"/>
      <c r="E123" s="175"/>
      <c r="F123" s="175"/>
      <c r="G123" s="175"/>
      <c r="H123" s="175"/>
      <c r="I123" s="175"/>
      <c r="J123" s="175"/>
      <c r="K123" s="175"/>
      <c r="L123" s="175"/>
      <c r="M123" s="175"/>
      <c r="N123" s="175"/>
    </row>
    <row r="124" spans="1:14" ht="15.75" customHeight="1" x14ac:dyDescent="0.25">
      <c r="A124" s="175"/>
      <c r="B124" s="247"/>
      <c r="C124" s="175"/>
      <c r="D124" s="175"/>
      <c r="E124" s="175"/>
      <c r="F124" s="175"/>
      <c r="G124" s="175"/>
      <c r="H124" s="175"/>
      <c r="I124" s="175"/>
      <c r="J124" s="175"/>
      <c r="K124" s="175"/>
      <c r="L124" s="175"/>
      <c r="M124" s="175"/>
      <c r="N124" s="175"/>
    </row>
    <row r="125" spans="1:14" ht="15.75" customHeight="1" x14ac:dyDescent="0.25">
      <c r="A125" s="175"/>
      <c r="B125" s="247"/>
      <c r="C125" s="175"/>
      <c r="D125" s="175"/>
      <c r="E125" s="175"/>
      <c r="F125" s="175"/>
      <c r="G125" s="175"/>
      <c r="H125" s="175"/>
      <c r="I125" s="175"/>
      <c r="J125" s="175"/>
      <c r="K125" s="175"/>
      <c r="L125" s="175"/>
      <c r="M125" s="175"/>
      <c r="N125" s="175"/>
    </row>
    <row r="126" spans="1:14" ht="15.75" customHeight="1" x14ac:dyDescent="0.25">
      <c r="A126" s="175"/>
      <c r="B126" s="247"/>
      <c r="C126" s="175"/>
      <c r="D126" s="175"/>
      <c r="E126" s="175"/>
      <c r="F126" s="175"/>
      <c r="G126" s="175"/>
      <c r="H126" s="175"/>
      <c r="I126" s="175"/>
      <c r="J126" s="175"/>
      <c r="K126" s="175"/>
      <c r="L126" s="175"/>
      <c r="M126" s="175"/>
      <c r="N126" s="175"/>
    </row>
    <row r="127" spans="1:14" ht="15.75" customHeight="1" x14ac:dyDescent="0.25">
      <c r="A127" s="175"/>
      <c r="B127" s="247"/>
      <c r="C127" s="175"/>
      <c r="D127" s="175"/>
      <c r="E127" s="175"/>
      <c r="F127" s="175"/>
      <c r="G127" s="175"/>
      <c r="H127" s="175"/>
      <c r="I127" s="175"/>
      <c r="J127" s="175"/>
      <c r="K127" s="175"/>
      <c r="L127" s="175"/>
      <c r="M127" s="175"/>
      <c r="N127" s="175"/>
    </row>
    <row r="128" spans="1:14" ht="15.75" customHeight="1" x14ac:dyDescent="0.25">
      <c r="A128" s="175"/>
      <c r="B128" s="247"/>
      <c r="C128" s="175"/>
      <c r="D128" s="175"/>
      <c r="E128" s="175"/>
      <c r="F128" s="175"/>
      <c r="G128" s="175"/>
      <c r="H128" s="175"/>
      <c r="I128" s="175"/>
      <c r="J128" s="175"/>
      <c r="K128" s="175"/>
      <c r="L128" s="175"/>
      <c r="M128" s="175"/>
      <c r="N128" s="175"/>
    </row>
    <row r="129" spans="1:14" ht="15.75" customHeight="1" x14ac:dyDescent="0.25">
      <c r="A129" s="175"/>
      <c r="B129" s="247"/>
      <c r="C129" s="175"/>
      <c r="D129" s="175"/>
      <c r="E129" s="175"/>
      <c r="F129" s="175"/>
      <c r="G129" s="175"/>
      <c r="H129" s="175"/>
      <c r="I129" s="175"/>
      <c r="J129" s="175"/>
      <c r="K129" s="175"/>
      <c r="L129" s="175"/>
      <c r="M129" s="175"/>
      <c r="N129" s="175"/>
    </row>
    <row r="130" spans="1:14" ht="15.75" customHeight="1" x14ac:dyDescent="0.25">
      <c r="A130" s="175"/>
      <c r="B130" s="247"/>
      <c r="C130" s="175"/>
      <c r="D130" s="175"/>
      <c r="E130" s="175"/>
      <c r="F130" s="175"/>
      <c r="G130" s="175"/>
      <c r="H130" s="175"/>
      <c r="I130" s="175"/>
      <c r="J130" s="175"/>
      <c r="K130" s="175"/>
      <c r="L130" s="175"/>
      <c r="M130" s="175"/>
      <c r="N130" s="175"/>
    </row>
    <row r="131" spans="1:14" ht="15.75" customHeight="1" x14ac:dyDescent="0.25">
      <c r="A131" s="175"/>
      <c r="B131" s="247"/>
      <c r="C131" s="175"/>
      <c r="D131" s="175"/>
      <c r="E131" s="175"/>
      <c r="F131" s="175"/>
      <c r="G131" s="175"/>
      <c r="H131" s="175"/>
      <c r="I131" s="175"/>
      <c r="J131" s="175"/>
      <c r="K131" s="175"/>
      <c r="L131" s="175"/>
      <c r="M131" s="175"/>
      <c r="N131" s="175"/>
    </row>
    <row r="132" spans="1:14" ht="15.75" customHeight="1" x14ac:dyDescent="0.25">
      <c r="A132" s="175"/>
      <c r="B132" s="247"/>
      <c r="C132" s="175"/>
      <c r="D132" s="175"/>
      <c r="E132" s="175"/>
      <c r="F132" s="175"/>
      <c r="G132" s="175"/>
      <c r="H132" s="175"/>
      <c r="I132" s="175"/>
      <c r="J132" s="175"/>
      <c r="K132" s="175"/>
      <c r="L132" s="175"/>
      <c r="M132" s="175"/>
      <c r="N132" s="175"/>
    </row>
    <row r="133" spans="1:14" ht="15.75" customHeight="1" x14ac:dyDescent="0.25">
      <c r="A133" s="175"/>
      <c r="B133" s="247"/>
      <c r="C133" s="175"/>
      <c r="D133" s="175"/>
      <c r="E133" s="175"/>
      <c r="F133" s="175"/>
      <c r="G133" s="175"/>
      <c r="H133" s="175"/>
      <c r="I133" s="175"/>
      <c r="J133" s="175"/>
      <c r="K133" s="175"/>
      <c r="L133" s="175"/>
      <c r="M133" s="175"/>
      <c r="N133" s="175"/>
    </row>
    <row r="134" spans="1:14" ht="15.75" customHeight="1" x14ac:dyDescent="0.25">
      <c r="A134" s="175"/>
      <c r="B134" s="247"/>
      <c r="C134" s="175"/>
      <c r="D134" s="175"/>
      <c r="E134" s="175"/>
      <c r="F134" s="175"/>
      <c r="G134" s="175"/>
      <c r="H134" s="175"/>
      <c r="I134" s="175"/>
      <c r="J134" s="175"/>
      <c r="K134" s="175"/>
      <c r="L134" s="175"/>
      <c r="M134" s="175"/>
      <c r="N134" s="175"/>
    </row>
    <row r="135" spans="1:14" ht="15.75" customHeight="1" x14ac:dyDescent="0.25">
      <c r="A135" s="175"/>
      <c r="B135" s="247"/>
      <c r="C135" s="175"/>
      <c r="D135" s="175"/>
      <c r="E135" s="175"/>
      <c r="F135" s="175"/>
      <c r="G135" s="175"/>
      <c r="H135" s="175"/>
      <c r="I135" s="175"/>
      <c r="J135" s="175"/>
      <c r="K135" s="175"/>
      <c r="L135" s="175"/>
      <c r="M135" s="175"/>
      <c r="N135" s="175"/>
    </row>
    <row r="136" spans="1:14" ht="15.75" customHeight="1" x14ac:dyDescent="0.25">
      <c r="A136" s="175"/>
      <c r="B136" s="247"/>
      <c r="C136" s="175"/>
      <c r="D136" s="175"/>
      <c r="E136" s="175"/>
      <c r="F136" s="175"/>
      <c r="G136" s="175"/>
      <c r="H136" s="175"/>
      <c r="I136" s="175"/>
      <c r="J136" s="175"/>
      <c r="K136" s="175"/>
      <c r="L136" s="175"/>
      <c r="M136" s="175"/>
      <c r="N136" s="175"/>
    </row>
    <row r="137" spans="1:14" ht="15.75" customHeight="1" x14ac:dyDescent="0.25">
      <c r="A137" s="175"/>
      <c r="B137" s="247"/>
      <c r="C137" s="175"/>
      <c r="D137" s="175"/>
      <c r="E137" s="175"/>
      <c r="F137" s="175"/>
      <c r="G137" s="175"/>
      <c r="H137" s="175"/>
      <c r="I137" s="175"/>
      <c r="J137" s="175"/>
      <c r="K137" s="175"/>
      <c r="L137" s="175"/>
      <c r="M137" s="175"/>
      <c r="N137" s="175"/>
    </row>
    <row r="138" spans="1:14" ht="15.75" customHeight="1" x14ac:dyDescent="0.25">
      <c r="A138" s="175"/>
      <c r="B138" s="247"/>
      <c r="C138" s="175"/>
      <c r="D138" s="175"/>
      <c r="E138" s="175"/>
      <c r="F138" s="175"/>
      <c r="G138" s="175"/>
      <c r="H138" s="175"/>
      <c r="I138" s="175"/>
      <c r="J138" s="175"/>
      <c r="K138" s="175"/>
      <c r="L138" s="175"/>
      <c r="M138" s="175"/>
      <c r="N138" s="175"/>
    </row>
    <row r="139" spans="1:14" ht="15.75" customHeight="1" x14ac:dyDescent="0.25">
      <c r="A139" s="175"/>
      <c r="B139" s="247"/>
      <c r="C139" s="175"/>
      <c r="D139" s="175"/>
      <c r="E139" s="175"/>
      <c r="F139" s="175"/>
      <c r="G139" s="175"/>
      <c r="H139" s="175"/>
      <c r="I139" s="175"/>
      <c r="J139" s="175"/>
      <c r="K139" s="175"/>
      <c r="L139" s="175"/>
      <c r="M139" s="175"/>
      <c r="N139" s="175"/>
    </row>
    <row r="140" spans="1:14" ht="15.75" customHeight="1" x14ac:dyDescent="0.25">
      <c r="A140" s="175"/>
      <c r="B140" s="247"/>
      <c r="C140" s="175"/>
      <c r="D140" s="175"/>
      <c r="E140" s="175"/>
      <c r="F140" s="175"/>
      <c r="G140" s="175"/>
      <c r="H140" s="175"/>
      <c r="I140" s="175"/>
      <c r="J140" s="175"/>
      <c r="K140" s="175"/>
      <c r="L140" s="175"/>
      <c r="M140" s="175"/>
      <c r="N140" s="175"/>
    </row>
    <row r="141" spans="1:14" ht="15.75" customHeight="1" x14ac:dyDescent="0.25">
      <c r="A141" s="175"/>
      <c r="B141" s="247"/>
      <c r="C141" s="175"/>
      <c r="D141" s="175"/>
      <c r="E141" s="175"/>
      <c r="F141" s="175"/>
      <c r="G141" s="175"/>
      <c r="H141" s="175"/>
      <c r="I141" s="175"/>
      <c r="J141" s="175"/>
      <c r="K141" s="175"/>
      <c r="L141" s="175"/>
      <c r="M141" s="175"/>
      <c r="N141" s="175"/>
    </row>
    <row r="142" spans="1:14" ht="15.75" customHeight="1" x14ac:dyDescent="0.25">
      <c r="A142" s="175"/>
      <c r="B142" s="247"/>
      <c r="C142" s="175"/>
      <c r="D142" s="175"/>
      <c r="E142" s="175"/>
      <c r="F142" s="175"/>
      <c r="G142" s="175"/>
      <c r="H142" s="175"/>
      <c r="I142" s="175"/>
      <c r="J142" s="175"/>
      <c r="K142" s="175"/>
      <c r="L142" s="175"/>
      <c r="M142" s="175"/>
      <c r="N142" s="175"/>
    </row>
    <row r="143" spans="1:14" ht="15.75" customHeight="1" x14ac:dyDescent="0.25">
      <c r="A143" s="175"/>
      <c r="B143" s="247"/>
      <c r="C143" s="175"/>
      <c r="D143" s="175"/>
      <c r="E143" s="175"/>
      <c r="F143" s="175"/>
      <c r="G143" s="175"/>
      <c r="H143" s="175"/>
      <c r="I143" s="175"/>
      <c r="J143" s="175"/>
      <c r="K143" s="175"/>
      <c r="L143" s="175"/>
      <c r="M143" s="175"/>
      <c r="N143" s="175"/>
    </row>
    <row r="144" spans="1:14" ht="15.75" customHeight="1" x14ac:dyDescent="0.25">
      <c r="A144" s="175"/>
      <c r="B144" s="247"/>
      <c r="C144" s="175"/>
      <c r="D144" s="175"/>
      <c r="E144" s="175"/>
      <c r="F144" s="175"/>
      <c r="G144" s="175"/>
      <c r="H144" s="175"/>
      <c r="I144" s="175"/>
      <c r="J144" s="175"/>
      <c r="K144" s="175"/>
      <c r="L144" s="175"/>
      <c r="M144" s="175"/>
      <c r="N144" s="175"/>
    </row>
    <row r="145" spans="1:14" ht="15.75" customHeight="1" x14ac:dyDescent="0.25">
      <c r="A145" s="175"/>
      <c r="B145" s="247"/>
      <c r="C145" s="175"/>
      <c r="D145" s="175"/>
      <c r="E145" s="175"/>
      <c r="F145" s="175"/>
      <c r="G145" s="175"/>
      <c r="H145" s="175"/>
      <c r="I145" s="175"/>
      <c r="J145" s="175"/>
      <c r="K145" s="175"/>
      <c r="L145" s="175"/>
      <c r="M145" s="175"/>
      <c r="N145" s="175"/>
    </row>
    <row r="146" spans="1:14" ht="15.75" customHeight="1" x14ac:dyDescent="0.25">
      <c r="A146" s="175"/>
      <c r="B146" s="247"/>
      <c r="C146" s="175"/>
      <c r="D146" s="175"/>
      <c r="E146" s="175"/>
      <c r="F146" s="175"/>
      <c r="G146" s="175"/>
      <c r="H146" s="175"/>
      <c r="I146" s="175"/>
      <c r="J146" s="175"/>
      <c r="K146" s="175"/>
      <c r="L146" s="175"/>
      <c r="M146" s="175"/>
      <c r="N146" s="175"/>
    </row>
    <row r="147" spans="1:14" ht="15.75" customHeight="1" x14ac:dyDescent="0.25">
      <c r="A147" s="175"/>
      <c r="B147" s="247"/>
      <c r="C147" s="175"/>
      <c r="D147" s="175"/>
      <c r="E147" s="175"/>
      <c r="F147" s="175"/>
      <c r="G147" s="175"/>
      <c r="H147" s="175"/>
      <c r="I147" s="175"/>
      <c r="J147" s="175"/>
      <c r="K147" s="175"/>
      <c r="L147" s="175"/>
      <c r="M147" s="175"/>
      <c r="N147" s="175"/>
    </row>
    <row r="148" spans="1:14" ht="15.75" customHeight="1" x14ac:dyDescent="0.25">
      <c r="A148" s="175"/>
      <c r="B148" s="247"/>
      <c r="C148" s="175"/>
      <c r="D148" s="175"/>
      <c r="E148" s="175"/>
      <c r="F148" s="175"/>
      <c r="G148" s="175"/>
      <c r="H148" s="175"/>
      <c r="I148" s="175"/>
      <c r="J148" s="175"/>
      <c r="K148" s="175"/>
      <c r="L148" s="175"/>
      <c r="M148" s="175"/>
      <c r="N148" s="175"/>
    </row>
    <row r="149" spans="1:14" ht="15.75" customHeight="1" x14ac:dyDescent="0.25">
      <c r="A149" s="175"/>
      <c r="B149" s="247"/>
      <c r="C149" s="175"/>
      <c r="D149" s="175"/>
      <c r="E149" s="175"/>
      <c r="F149" s="175"/>
      <c r="G149" s="175"/>
      <c r="H149" s="175"/>
      <c r="I149" s="175"/>
      <c r="J149" s="175"/>
      <c r="K149" s="175"/>
      <c r="L149" s="175"/>
      <c r="M149" s="175"/>
      <c r="N149" s="175"/>
    </row>
    <row r="150" spans="1:14" ht="15.75" customHeight="1" x14ac:dyDescent="0.25">
      <c r="A150" s="175"/>
      <c r="B150" s="247"/>
      <c r="C150" s="175"/>
      <c r="D150" s="175"/>
      <c r="E150" s="175"/>
      <c r="F150" s="175"/>
      <c r="G150" s="175"/>
      <c r="H150" s="175"/>
      <c r="I150" s="175"/>
      <c r="J150" s="175"/>
      <c r="K150" s="175"/>
      <c r="L150" s="175"/>
      <c r="M150" s="175"/>
      <c r="N150" s="175"/>
    </row>
    <row r="151" spans="1:14" ht="15.75" customHeight="1" x14ac:dyDescent="0.25">
      <c r="A151" s="175"/>
      <c r="B151" s="247"/>
      <c r="C151" s="175"/>
      <c r="D151" s="175"/>
      <c r="E151" s="175"/>
      <c r="F151" s="175"/>
      <c r="G151" s="175"/>
      <c r="H151" s="175"/>
      <c r="I151" s="175"/>
      <c r="J151" s="175"/>
      <c r="K151" s="175"/>
      <c r="L151" s="175"/>
      <c r="M151" s="175"/>
      <c r="N151" s="175"/>
    </row>
    <row r="152" spans="1:14" ht="15.75" customHeight="1" x14ac:dyDescent="0.25">
      <c r="A152" s="175"/>
      <c r="B152" s="247"/>
      <c r="C152" s="175"/>
      <c r="D152" s="175"/>
      <c r="E152" s="175"/>
      <c r="F152" s="175"/>
      <c r="G152" s="175"/>
      <c r="H152" s="175"/>
      <c r="I152" s="175"/>
      <c r="J152" s="175"/>
      <c r="K152" s="175"/>
      <c r="L152" s="175"/>
      <c r="M152" s="175"/>
      <c r="N152" s="175"/>
    </row>
    <row r="153" spans="1:14" ht="15.75" customHeight="1" x14ac:dyDescent="0.25">
      <c r="A153" s="175"/>
      <c r="B153" s="247"/>
      <c r="C153" s="175"/>
      <c r="D153" s="175"/>
      <c r="E153" s="175"/>
      <c r="F153" s="175"/>
      <c r="G153" s="175"/>
      <c r="H153" s="175"/>
      <c r="I153" s="175"/>
      <c r="J153" s="175"/>
      <c r="K153" s="175"/>
      <c r="L153" s="175"/>
      <c r="M153" s="175"/>
      <c r="N153" s="175"/>
    </row>
    <row r="154" spans="1:14" ht="15.75" customHeight="1" x14ac:dyDescent="0.25">
      <c r="A154" s="175"/>
      <c r="B154" s="247"/>
      <c r="C154" s="175"/>
      <c r="D154" s="175"/>
      <c r="E154" s="175"/>
      <c r="F154" s="175"/>
      <c r="G154" s="175"/>
      <c r="H154" s="175"/>
      <c r="I154" s="175"/>
      <c r="J154" s="175"/>
      <c r="K154" s="175"/>
      <c r="L154" s="175"/>
      <c r="M154" s="175"/>
      <c r="N154" s="175"/>
    </row>
    <row r="155" spans="1:14" ht="15.75" customHeight="1" x14ac:dyDescent="0.25">
      <c r="A155" s="175"/>
      <c r="B155" s="247"/>
      <c r="C155" s="175"/>
      <c r="D155" s="175"/>
      <c r="E155" s="175"/>
      <c r="F155" s="175"/>
      <c r="G155" s="175"/>
      <c r="H155" s="175"/>
      <c r="I155" s="175"/>
      <c r="J155" s="175"/>
      <c r="K155" s="175"/>
      <c r="L155" s="175"/>
      <c r="M155" s="175"/>
      <c r="N155" s="175"/>
    </row>
    <row r="156" spans="1:14" ht="15.75" customHeight="1" x14ac:dyDescent="0.25">
      <c r="A156" s="175"/>
      <c r="B156" s="247"/>
      <c r="C156" s="175"/>
      <c r="D156" s="175"/>
      <c r="E156" s="175"/>
      <c r="F156" s="175"/>
      <c r="G156" s="175"/>
      <c r="H156" s="175"/>
      <c r="I156" s="175"/>
      <c r="J156" s="175"/>
      <c r="K156" s="175"/>
      <c r="L156" s="175"/>
      <c r="M156" s="175"/>
      <c r="N156" s="175"/>
    </row>
    <row r="157" spans="1:14" ht="15.75" customHeight="1" x14ac:dyDescent="0.25">
      <c r="A157" s="175"/>
      <c r="B157" s="247"/>
      <c r="C157" s="175"/>
      <c r="D157" s="175"/>
      <c r="E157" s="175"/>
      <c r="F157" s="175"/>
      <c r="G157" s="175"/>
      <c r="H157" s="175"/>
      <c r="I157" s="175"/>
      <c r="J157" s="175"/>
      <c r="K157" s="175"/>
      <c r="L157" s="175"/>
      <c r="M157" s="175"/>
      <c r="N157" s="175"/>
    </row>
    <row r="158" spans="1:14" ht="15.75" customHeight="1" x14ac:dyDescent="0.25">
      <c r="A158" s="175"/>
      <c r="B158" s="247"/>
      <c r="C158" s="175"/>
      <c r="D158" s="175"/>
      <c r="E158" s="175"/>
      <c r="F158" s="175"/>
      <c r="G158" s="175"/>
      <c r="H158" s="175"/>
      <c r="I158" s="175"/>
      <c r="J158" s="175"/>
      <c r="K158" s="175"/>
      <c r="L158" s="175"/>
      <c r="M158" s="175"/>
      <c r="N158" s="175"/>
    </row>
    <row r="159" spans="1:14" ht="15.75" customHeight="1" x14ac:dyDescent="0.25">
      <c r="A159" s="175"/>
      <c r="B159" s="247"/>
      <c r="C159" s="175"/>
      <c r="D159" s="175"/>
      <c r="E159" s="175"/>
      <c r="F159" s="175"/>
      <c r="G159" s="175"/>
      <c r="H159" s="175"/>
      <c r="I159" s="175"/>
      <c r="J159" s="175"/>
      <c r="K159" s="175"/>
      <c r="L159" s="175"/>
      <c r="M159" s="175"/>
      <c r="N159" s="175"/>
    </row>
    <row r="160" spans="1:14" ht="15.75" customHeight="1" x14ac:dyDescent="0.25">
      <c r="A160" s="175"/>
      <c r="B160" s="247"/>
      <c r="C160" s="175"/>
      <c r="D160" s="175"/>
      <c r="E160" s="175"/>
      <c r="F160" s="175"/>
      <c r="G160" s="175"/>
      <c r="H160" s="175"/>
      <c r="I160" s="175"/>
      <c r="J160" s="175"/>
      <c r="K160" s="175"/>
      <c r="L160" s="175"/>
      <c r="M160" s="175"/>
      <c r="N160" s="175"/>
    </row>
    <row r="161" spans="1:14" ht="15.75" customHeight="1" x14ac:dyDescent="0.25">
      <c r="A161" s="175"/>
      <c r="B161" s="247"/>
      <c r="C161" s="175"/>
      <c r="D161" s="175"/>
      <c r="E161" s="175"/>
      <c r="F161" s="175"/>
      <c r="G161" s="175"/>
      <c r="H161" s="175"/>
      <c r="I161" s="175"/>
      <c r="J161" s="175"/>
      <c r="K161" s="175"/>
      <c r="L161" s="175"/>
      <c r="M161" s="175"/>
      <c r="N161" s="175"/>
    </row>
    <row r="162" spans="1:14" ht="15.75" customHeight="1" x14ac:dyDescent="0.25">
      <c r="A162" s="175"/>
      <c r="B162" s="247"/>
      <c r="C162" s="175"/>
      <c r="D162" s="175"/>
      <c r="E162" s="175"/>
      <c r="F162" s="175"/>
      <c r="G162" s="175"/>
      <c r="H162" s="175"/>
      <c r="I162" s="175"/>
      <c r="J162" s="175"/>
      <c r="K162" s="175"/>
      <c r="L162" s="175"/>
      <c r="M162" s="175"/>
      <c r="N162" s="175"/>
    </row>
    <row r="163" spans="1:14" ht="15.75" customHeight="1" x14ac:dyDescent="0.25">
      <c r="A163" s="175"/>
      <c r="B163" s="247"/>
      <c r="C163" s="175"/>
      <c r="D163" s="175"/>
      <c r="E163" s="175"/>
      <c r="F163" s="175"/>
      <c r="G163" s="175"/>
      <c r="H163" s="175"/>
      <c r="I163" s="175"/>
      <c r="J163" s="175"/>
      <c r="K163" s="175"/>
      <c r="L163" s="175"/>
      <c r="M163" s="175"/>
      <c r="N163" s="175"/>
    </row>
    <row r="164" spans="1:14" ht="15.75" customHeight="1" x14ac:dyDescent="0.25">
      <c r="A164" s="175"/>
      <c r="B164" s="247"/>
      <c r="C164" s="175"/>
      <c r="D164" s="175"/>
      <c r="E164" s="175"/>
      <c r="F164" s="175"/>
      <c r="G164" s="175"/>
      <c r="H164" s="175"/>
      <c r="I164" s="175"/>
      <c r="J164" s="175"/>
      <c r="K164" s="175"/>
      <c r="L164" s="175"/>
      <c r="M164" s="175"/>
      <c r="N164" s="175"/>
    </row>
    <row r="165" spans="1:14" ht="15.75" customHeight="1" x14ac:dyDescent="0.25">
      <c r="A165" s="175"/>
      <c r="B165" s="247"/>
      <c r="C165" s="175"/>
      <c r="D165" s="175"/>
      <c r="E165" s="175"/>
      <c r="F165" s="175"/>
      <c r="G165" s="175"/>
      <c r="H165" s="175"/>
      <c r="I165" s="175"/>
      <c r="J165" s="175"/>
      <c r="K165" s="175"/>
      <c r="L165" s="175"/>
      <c r="M165" s="175"/>
      <c r="N165" s="175"/>
    </row>
    <row r="166" spans="1:14" ht="15.75" customHeight="1" x14ac:dyDescent="0.25">
      <c r="A166" s="175"/>
      <c r="B166" s="247"/>
      <c r="C166" s="175"/>
      <c r="D166" s="175"/>
      <c r="E166" s="175"/>
      <c r="F166" s="175"/>
      <c r="G166" s="175"/>
      <c r="H166" s="175"/>
      <c r="I166" s="175"/>
      <c r="J166" s="175"/>
      <c r="K166" s="175"/>
      <c r="L166" s="175"/>
      <c r="M166" s="175"/>
      <c r="N166" s="175"/>
    </row>
    <row r="167" spans="1:14" ht="15.75" customHeight="1" x14ac:dyDescent="0.25">
      <c r="A167" s="175"/>
      <c r="B167" s="247"/>
      <c r="C167" s="175"/>
      <c r="D167" s="175"/>
      <c r="E167" s="175"/>
      <c r="F167" s="175"/>
      <c r="G167" s="175"/>
      <c r="H167" s="175"/>
      <c r="I167" s="175"/>
      <c r="J167" s="175"/>
      <c r="K167" s="175"/>
      <c r="L167" s="175"/>
      <c r="M167" s="175"/>
      <c r="N167" s="175"/>
    </row>
    <row r="168" spans="1:14" ht="15.75" customHeight="1" x14ac:dyDescent="0.25">
      <c r="A168" s="175"/>
      <c r="B168" s="247"/>
      <c r="C168" s="175"/>
      <c r="D168" s="175"/>
      <c r="E168" s="175"/>
      <c r="F168" s="175"/>
      <c r="G168" s="175"/>
      <c r="H168" s="175"/>
      <c r="I168" s="175"/>
      <c r="J168" s="175"/>
      <c r="K168" s="175"/>
      <c r="L168" s="175"/>
      <c r="M168" s="175"/>
      <c r="N168" s="175"/>
    </row>
    <row r="169" spans="1:14" ht="15.75" customHeight="1" x14ac:dyDescent="0.25">
      <c r="A169" s="175"/>
      <c r="B169" s="247"/>
      <c r="C169" s="175"/>
      <c r="D169" s="175"/>
      <c r="E169" s="175"/>
      <c r="F169" s="175"/>
      <c r="G169" s="175"/>
      <c r="H169" s="175"/>
      <c r="I169" s="175"/>
      <c r="J169" s="175"/>
      <c r="K169" s="175"/>
      <c r="L169" s="175"/>
      <c r="M169" s="175"/>
      <c r="N169" s="175"/>
    </row>
    <row r="170" spans="1:14" ht="15.75" customHeight="1" x14ac:dyDescent="0.25">
      <c r="A170" s="175"/>
      <c r="B170" s="247"/>
      <c r="C170" s="175"/>
      <c r="D170" s="175"/>
      <c r="E170" s="175"/>
      <c r="F170" s="175"/>
      <c r="G170" s="175"/>
      <c r="H170" s="175"/>
      <c r="I170" s="175"/>
      <c r="J170" s="175"/>
      <c r="K170" s="175"/>
      <c r="L170" s="175"/>
      <c r="M170" s="175"/>
      <c r="N170" s="175"/>
    </row>
    <row r="171" spans="1:14" ht="15.75" customHeight="1" x14ac:dyDescent="0.25">
      <c r="A171" s="175"/>
      <c r="B171" s="247"/>
      <c r="C171" s="175"/>
      <c r="D171" s="175"/>
      <c r="E171" s="175"/>
      <c r="F171" s="175"/>
      <c r="G171" s="175"/>
      <c r="H171" s="175"/>
      <c r="I171" s="175"/>
      <c r="J171" s="175"/>
      <c r="K171" s="175"/>
      <c r="L171" s="175"/>
      <c r="M171" s="175"/>
      <c r="N171" s="175"/>
    </row>
    <row r="172" spans="1:14" ht="15.75" customHeight="1" x14ac:dyDescent="0.25">
      <c r="A172" s="175"/>
      <c r="B172" s="247"/>
      <c r="C172" s="175"/>
      <c r="D172" s="175"/>
      <c r="E172" s="175"/>
      <c r="F172" s="175"/>
      <c r="G172" s="175"/>
      <c r="H172" s="175"/>
      <c r="I172" s="175"/>
      <c r="J172" s="175"/>
      <c r="K172" s="175"/>
      <c r="L172" s="175"/>
      <c r="M172" s="175"/>
      <c r="N172" s="175"/>
    </row>
    <row r="173" spans="1:14" ht="15.75" customHeight="1" x14ac:dyDescent="0.25">
      <c r="A173" s="175"/>
      <c r="B173" s="247"/>
      <c r="C173" s="175"/>
      <c r="D173" s="175"/>
      <c r="E173" s="175"/>
      <c r="F173" s="175"/>
      <c r="G173" s="175"/>
      <c r="H173" s="175"/>
      <c r="I173" s="175"/>
      <c r="J173" s="175"/>
      <c r="K173" s="175"/>
      <c r="L173" s="175"/>
      <c r="M173" s="175"/>
      <c r="N173" s="175"/>
    </row>
    <row r="174" spans="1:14" ht="15.75" customHeight="1" x14ac:dyDescent="0.25">
      <c r="A174" s="175"/>
      <c r="B174" s="247"/>
      <c r="C174" s="175"/>
      <c r="D174" s="175"/>
      <c r="E174" s="175"/>
      <c r="F174" s="175"/>
      <c r="G174" s="175"/>
      <c r="H174" s="175"/>
      <c r="I174" s="175"/>
      <c r="J174" s="175"/>
      <c r="K174" s="175"/>
      <c r="L174" s="175"/>
      <c r="M174" s="175"/>
      <c r="N174" s="175"/>
    </row>
    <row r="175" spans="1:14" ht="15.75" customHeight="1" x14ac:dyDescent="0.25">
      <c r="A175" s="175"/>
      <c r="B175" s="247"/>
      <c r="C175" s="175"/>
      <c r="D175" s="175"/>
      <c r="E175" s="175"/>
      <c r="F175" s="175"/>
      <c r="G175" s="175"/>
      <c r="H175" s="175"/>
      <c r="I175" s="175"/>
      <c r="J175" s="175"/>
      <c r="K175" s="175"/>
      <c r="L175" s="175"/>
      <c r="M175" s="175"/>
      <c r="N175" s="175"/>
    </row>
    <row r="176" spans="1:14" ht="15.75" customHeight="1" x14ac:dyDescent="0.25">
      <c r="A176" s="175"/>
      <c r="B176" s="247"/>
      <c r="C176" s="175"/>
      <c r="D176" s="175"/>
      <c r="E176" s="175"/>
      <c r="F176" s="175"/>
      <c r="G176" s="175"/>
      <c r="H176" s="175"/>
      <c r="I176" s="175"/>
      <c r="J176" s="175"/>
      <c r="K176" s="175"/>
      <c r="L176" s="175"/>
      <c r="M176" s="175"/>
      <c r="N176" s="175"/>
    </row>
    <row r="177" spans="1:14" ht="15.75" customHeight="1" x14ac:dyDescent="0.25">
      <c r="A177" s="175"/>
      <c r="B177" s="247"/>
      <c r="C177" s="175"/>
      <c r="D177" s="175"/>
      <c r="E177" s="175"/>
      <c r="F177" s="175"/>
      <c r="G177" s="175"/>
      <c r="H177" s="175"/>
      <c r="I177" s="175"/>
      <c r="J177" s="175"/>
      <c r="K177" s="175"/>
      <c r="L177" s="175"/>
      <c r="M177" s="175"/>
      <c r="N177" s="175"/>
    </row>
    <row r="178" spans="1:14" ht="15.75" customHeight="1" x14ac:dyDescent="0.25">
      <c r="A178" s="175"/>
      <c r="B178" s="247"/>
      <c r="C178" s="175"/>
      <c r="D178" s="175"/>
      <c r="E178" s="175"/>
      <c r="F178" s="175"/>
      <c r="G178" s="175"/>
      <c r="H178" s="175"/>
      <c r="I178" s="175"/>
      <c r="J178" s="175"/>
      <c r="K178" s="175"/>
      <c r="L178" s="175"/>
      <c r="M178" s="175"/>
      <c r="N178" s="175"/>
    </row>
    <row r="179" spans="1:14" ht="15.75" customHeight="1" x14ac:dyDescent="0.25">
      <c r="A179" s="175"/>
      <c r="B179" s="247"/>
      <c r="C179" s="175"/>
      <c r="D179" s="175"/>
      <c r="E179" s="175"/>
      <c r="F179" s="175"/>
      <c r="G179" s="175"/>
      <c r="H179" s="175"/>
      <c r="I179" s="175"/>
      <c r="J179" s="175"/>
      <c r="K179" s="175"/>
      <c r="L179" s="175"/>
      <c r="M179" s="175"/>
      <c r="N179" s="175"/>
    </row>
    <row r="180" spans="1:14" ht="15.75" customHeight="1" x14ac:dyDescent="0.25">
      <c r="A180" s="175"/>
      <c r="B180" s="247"/>
      <c r="C180" s="175"/>
      <c r="D180" s="175"/>
      <c r="E180" s="175"/>
      <c r="F180" s="175"/>
      <c r="G180" s="175"/>
      <c r="H180" s="175"/>
      <c r="I180" s="175"/>
      <c r="J180" s="175"/>
      <c r="K180" s="175"/>
      <c r="L180" s="175"/>
      <c r="M180" s="175"/>
      <c r="N180" s="175"/>
    </row>
    <row r="181" spans="1:14" ht="15.75" customHeight="1" x14ac:dyDescent="0.25">
      <c r="A181" s="175"/>
      <c r="B181" s="247"/>
      <c r="C181" s="175"/>
      <c r="D181" s="175"/>
      <c r="E181" s="175"/>
      <c r="F181" s="175"/>
      <c r="G181" s="175"/>
      <c r="H181" s="175"/>
      <c r="I181" s="175"/>
      <c r="J181" s="175"/>
      <c r="K181" s="175"/>
      <c r="L181" s="175"/>
      <c r="M181" s="175"/>
      <c r="N181" s="175"/>
    </row>
    <row r="182" spans="1:14" ht="15.75" customHeight="1" x14ac:dyDescent="0.25">
      <c r="A182" s="175"/>
      <c r="B182" s="247"/>
      <c r="C182" s="175"/>
      <c r="D182" s="175"/>
      <c r="E182" s="175"/>
      <c r="F182" s="175"/>
      <c r="G182" s="175"/>
      <c r="H182" s="175"/>
      <c r="I182" s="175"/>
      <c r="J182" s="175"/>
      <c r="K182" s="175"/>
      <c r="L182" s="175"/>
      <c r="M182" s="175"/>
      <c r="N182" s="175"/>
    </row>
    <row r="183" spans="1:14" ht="15.75" customHeight="1" x14ac:dyDescent="0.25">
      <c r="A183" s="175"/>
      <c r="B183" s="247"/>
      <c r="C183" s="175"/>
      <c r="D183" s="175"/>
      <c r="E183" s="175"/>
      <c r="F183" s="175"/>
      <c r="G183" s="175"/>
      <c r="H183" s="175"/>
      <c r="I183" s="175"/>
      <c r="J183" s="175"/>
      <c r="K183" s="175"/>
      <c r="L183" s="175"/>
      <c r="M183" s="175"/>
      <c r="N183" s="175"/>
    </row>
    <row r="184" spans="1:14" ht="15.75" customHeight="1" x14ac:dyDescent="0.25">
      <c r="A184" s="175"/>
      <c r="B184" s="247"/>
      <c r="C184" s="175"/>
      <c r="D184" s="175"/>
      <c r="E184" s="175"/>
      <c r="F184" s="175"/>
      <c r="G184" s="175"/>
      <c r="H184" s="175"/>
      <c r="I184" s="175"/>
      <c r="J184" s="175"/>
      <c r="K184" s="175"/>
      <c r="L184" s="175"/>
      <c r="M184" s="175"/>
      <c r="N184" s="175"/>
    </row>
    <row r="185" spans="1:14" ht="15.75" customHeight="1" x14ac:dyDescent="0.25">
      <c r="A185" s="175"/>
      <c r="B185" s="247"/>
      <c r="C185" s="175"/>
      <c r="D185" s="175"/>
      <c r="E185" s="175"/>
      <c r="F185" s="175"/>
      <c r="G185" s="175"/>
      <c r="H185" s="175"/>
      <c r="I185" s="175"/>
      <c r="J185" s="175"/>
      <c r="K185" s="175"/>
      <c r="L185" s="175"/>
      <c r="M185" s="175"/>
      <c r="N185" s="175"/>
    </row>
    <row r="186" spans="1:14" ht="15.75" customHeight="1" x14ac:dyDescent="0.25">
      <c r="A186" s="175"/>
      <c r="B186" s="247"/>
      <c r="C186" s="175"/>
      <c r="D186" s="175"/>
      <c r="E186" s="175"/>
      <c r="F186" s="175"/>
      <c r="G186" s="175"/>
      <c r="H186" s="175"/>
      <c r="I186" s="175"/>
      <c r="J186" s="175"/>
      <c r="K186" s="175"/>
      <c r="L186" s="175"/>
      <c r="M186" s="175"/>
      <c r="N186" s="175"/>
    </row>
    <row r="187" spans="1:14" ht="15.75" customHeight="1" x14ac:dyDescent="0.25">
      <c r="A187" s="175"/>
      <c r="B187" s="247"/>
      <c r="C187" s="175"/>
      <c r="D187" s="175"/>
      <c r="E187" s="175"/>
      <c r="F187" s="175"/>
      <c r="G187" s="175"/>
      <c r="H187" s="175"/>
      <c r="I187" s="175"/>
      <c r="J187" s="175"/>
      <c r="K187" s="175"/>
      <c r="L187" s="175"/>
      <c r="M187" s="175"/>
      <c r="N187" s="175"/>
    </row>
    <row r="188" spans="1:14" ht="15.75" customHeight="1" x14ac:dyDescent="0.25">
      <c r="A188" s="175"/>
      <c r="B188" s="247"/>
      <c r="C188" s="175"/>
      <c r="D188" s="175"/>
      <c r="E188" s="175"/>
      <c r="F188" s="175"/>
      <c r="G188" s="175"/>
      <c r="H188" s="175"/>
      <c r="I188" s="175"/>
      <c r="J188" s="175"/>
      <c r="K188" s="175"/>
      <c r="L188" s="175"/>
      <c r="M188" s="175"/>
      <c r="N188" s="175"/>
    </row>
    <row r="189" spans="1:14" ht="15.75" customHeight="1" x14ac:dyDescent="0.25">
      <c r="A189" s="175"/>
      <c r="B189" s="247"/>
      <c r="C189" s="175"/>
      <c r="D189" s="175"/>
      <c r="E189" s="175"/>
      <c r="F189" s="175"/>
      <c r="G189" s="175"/>
      <c r="H189" s="175"/>
      <c r="I189" s="175"/>
      <c r="J189" s="175"/>
      <c r="K189" s="175"/>
      <c r="L189" s="175"/>
      <c r="M189" s="175"/>
      <c r="N189" s="175"/>
    </row>
    <row r="190" spans="1:14" ht="15.75" customHeight="1" x14ac:dyDescent="0.25">
      <c r="A190" s="175"/>
      <c r="B190" s="247"/>
      <c r="C190" s="175"/>
      <c r="D190" s="175"/>
      <c r="E190" s="175"/>
      <c r="F190" s="175"/>
      <c r="G190" s="175"/>
      <c r="H190" s="175"/>
      <c r="I190" s="175"/>
      <c r="J190" s="175"/>
      <c r="K190" s="175"/>
      <c r="L190" s="175"/>
      <c r="M190" s="175"/>
      <c r="N190" s="175"/>
    </row>
    <row r="191" spans="1:14" ht="15.75" customHeight="1" x14ac:dyDescent="0.25">
      <c r="A191" s="175"/>
      <c r="B191" s="247"/>
      <c r="C191" s="175"/>
      <c r="D191" s="175"/>
      <c r="E191" s="175"/>
      <c r="F191" s="175"/>
      <c r="G191" s="175"/>
      <c r="H191" s="175"/>
      <c r="I191" s="175"/>
      <c r="J191" s="175"/>
      <c r="K191" s="175"/>
      <c r="L191" s="175"/>
      <c r="M191" s="175"/>
      <c r="N191" s="175"/>
    </row>
    <row r="192" spans="1:14" ht="15.75" customHeight="1" x14ac:dyDescent="0.25">
      <c r="A192" s="175"/>
      <c r="B192" s="247"/>
      <c r="C192" s="175"/>
      <c r="D192" s="175"/>
      <c r="E192" s="175"/>
      <c r="F192" s="175"/>
      <c r="G192" s="175"/>
      <c r="H192" s="175"/>
      <c r="I192" s="175"/>
      <c r="J192" s="175"/>
      <c r="K192" s="175"/>
      <c r="L192" s="175"/>
      <c r="M192" s="175"/>
      <c r="N192" s="175"/>
    </row>
    <row r="193" spans="1:14" ht="15.75" customHeight="1" x14ac:dyDescent="0.25">
      <c r="A193" s="175"/>
      <c r="B193" s="247"/>
      <c r="C193" s="175"/>
      <c r="D193" s="175"/>
      <c r="E193" s="175"/>
      <c r="F193" s="175"/>
      <c r="G193" s="175"/>
      <c r="H193" s="175"/>
      <c r="I193" s="175"/>
      <c r="J193" s="175"/>
      <c r="K193" s="175"/>
      <c r="L193" s="175"/>
      <c r="M193" s="175"/>
      <c r="N193" s="175"/>
    </row>
    <row r="194" spans="1:14" ht="15.75" customHeight="1" x14ac:dyDescent="0.25">
      <c r="A194" s="175"/>
      <c r="B194" s="247"/>
      <c r="C194" s="175"/>
      <c r="D194" s="175"/>
      <c r="E194" s="175"/>
      <c r="F194" s="175"/>
      <c r="G194" s="175"/>
      <c r="H194" s="175"/>
      <c r="I194" s="175"/>
      <c r="J194" s="175"/>
      <c r="K194" s="175"/>
      <c r="L194" s="175"/>
      <c r="M194" s="175"/>
      <c r="N194" s="175"/>
    </row>
    <row r="195" spans="1:14" ht="15.75" customHeight="1" x14ac:dyDescent="0.25">
      <c r="A195" s="175"/>
      <c r="B195" s="247"/>
      <c r="C195" s="175"/>
      <c r="D195" s="175"/>
      <c r="E195" s="175"/>
      <c r="F195" s="175"/>
      <c r="G195" s="175"/>
      <c r="H195" s="175"/>
      <c r="I195" s="175"/>
      <c r="J195" s="175"/>
      <c r="K195" s="175"/>
      <c r="L195" s="175"/>
      <c r="M195" s="175"/>
      <c r="N195" s="175"/>
    </row>
    <row r="196" spans="1:14" ht="15.75" customHeight="1" x14ac:dyDescent="0.25">
      <c r="A196" s="175"/>
      <c r="B196" s="247"/>
      <c r="C196" s="175"/>
      <c r="D196" s="175"/>
      <c r="E196" s="175"/>
      <c r="F196" s="175"/>
      <c r="G196" s="175"/>
      <c r="H196" s="175"/>
      <c r="I196" s="175"/>
      <c r="J196" s="175"/>
      <c r="K196" s="175"/>
      <c r="L196" s="175"/>
      <c r="M196" s="175"/>
      <c r="N196" s="175"/>
    </row>
    <row r="197" spans="1:14" ht="15.75" customHeight="1" x14ac:dyDescent="0.25">
      <c r="A197" s="175"/>
      <c r="B197" s="247"/>
      <c r="C197" s="175"/>
      <c r="D197" s="175"/>
      <c r="E197" s="175"/>
      <c r="F197" s="175"/>
      <c r="G197" s="175"/>
      <c r="H197" s="175"/>
      <c r="I197" s="175"/>
      <c r="J197" s="175"/>
      <c r="K197" s="175"/>
      <c r="L197" s="175"/>
      <c r="M197" s="175"/>
      <c r="N197" s="175"/>
    </row>
    <row r="198" spans="1:14" ht="15.75" customHeight="1" x14ac:dyDescent="0.25">
      <c r="A198" s="175"/>
      <c r="B198" s="247"/>
      <c r="C198" s="175"/>
      <c r="D198" s="175"/>
      <c r="E198" s="175"/>
      <c r="F198" s="175"/>
      <c r="G198" s="175"/>
      <c r="H198" s="175"/>
      <c r="I198" s="175"/>
      <c r="J198" s="175"/>
      <c r="K198" s="175"/>
      <c r="L198" s="175"/>
      <c r="M198" s="175"/>
      <c r="N198" s="175"/>
    </row>
    <row r="199" spans="1:14" ht="15.75" customHeight="1" x14ac:dyDescent="0.25">
      <c r="A199" s="175"/>
      <c r="B199" s="247"/>
      <c r="C199" s="175"/>
      <c r="D199" s="175"/>
      <c r="E199" s="175"/>
      <c r="F199" s="175"/>
      <c r="G199" s="175"/>
      <c r="H199" s="175"/>
      <c r="I199" s="175"/>
      <c r="J199" s="175"/>
      <c r="K199" s="175"/>
      <c r="L199" s="175"/>
      <c r="M199" s="175"/>
      <c r="N199" s="175"/>
    </row>
    <row r="200" spans="1:14" ht="15.75" customHeight="1" x14ac:dyDescent="0.25">
      <c r="A200" s="175"/>
      <c r="B200" s="247"/>
      <c r="C200" s="175"/>
      <c r="D200" s="175"/>
      <c r="E200" s="175"/>
      <c r="F200" s="175"/>
      <c r="G200" s="175"/>
      <c r="H200" s="175"/>
      <c r="I200" s="175"/>
      <c r="J200" s="175"/>
      <c r="K200" s="175"/>
      <c r="L200" s="175"/>
      <c r="M200" s="175"/>
      <c r="N200" s="175"/>
    </row>
    <row r="201" spans="1:14" ht="15.75" customHeight="1" x14ac:dyDescent="0.25">
      <c r="A201" s="175"/>
      <c r="B201" s="247"/>
      <c r="C201" s="175"/>
      <c r="D201" s="175"/>
      <c r="E201" s="175"/>
      <c r="F201" s="175"/>
      <c r="G201" s="175"/>
      <c r="H201" s="175"/>
      <c r="I201" s="175"/>
      <c r="J201" s="175"/>
      <c r="K201" s="175"/>
      <c r="L201" s="175"/>
      <c r="M201" s="175"/>
      <c r="N201" s="175"/>
    </row>
    <row r="202" spans="1:14" ht="15.75" customHeight="1" x14ac:dyDescent="0.25">
      <c r="A202" s="175"/>
      <c r="B202" s="247"/>
      <c r="C202" s="175"/>
      <c r="D202" s="175"/>
      <c r="E202" s="175"/>
      <c r="F202" s="175"/>
      <c r="G202" s="175"/>
      <c r="H202" s="175"/>
      <c r="I202" s="175"/>
      <c r="J202" s="175"/>
      <c r="K202" s="175"/>
      <c r="L202" s="175"/>
      <c r="M202" s="175"/>
      <c r="N202" s="175"/>
    </row>
    <row r="203" spans="1:14" ht="15.75" customHeight="1" x14ac:dyDescent="0.25">
      <c r="A203" s="175"/>
      <c r="B203" s="247"/>
      <c r="C203" s="175"/>
      <c r="D203" s="175"/>
      <c r="E203" s="175"/>
      <c r="F203" s="175"/>
      <c r="G203" s="175"/>
      <c r="H203" s="175"/>
      <c r="I203" s="175"/>
      <c r="J203" s="175"/>
      <c r="K203" s="175"/>
      <c r="L203" s="175"/>
      <c r="M203" s="175"/>
      <c r="N203" s="175"/>
    </row>
    <row r="204" spans="1:14" ht="15.75" customHeight="1" x14ac:dyDescent="0.25">
      <c r="A204" s="175"/>
      <c r="B204" s="247"/>
      <c r="C204" s="175"/>
      <c r="D204" s="175"/>
      <c r="E204" s="175"/>
      <c r="F204" s="175"/>
      <c r="G204" s="175"/>
      <c r="H204" s="175"/>
      <c r="I204" s="175"/>
      <c r="J204" s="175"/>
      <c r="K204" s="175"/>
      <c r="L204" s="175"/>
      <c r="M204" s="175"/>
      <c r="N204" s="175"/>
    </row>
    <row r="205" spans="1:14" ht="15.75" customHeight="1" x14ac:dyDescent="0.25">
      <c r="A205" s="175"/>
      <c r="B205" s="247"/>
      <c r="C205" s="175"/>
      <c r="D205" s="175"/>
      <c r="E205" s="175"/>
      <c r="F205" s="175"/>
      <c r="G205" s="175"/>
      <c r="H205" s="175"/>
      <c r="I205" s="175"/>
      <c r="J205" s="175"/>
      <c r="K205" s="175"/>
      <c r="L205" s="175"/>
      <c r="M205" s="175"/>
      <c r="N205" s="175"/>
    </row>
    <row r="206" spans="1:14" ht="15.75" customHeight="1" x14ac:dyDescent="0.25">
      <c r="A206" s="175"/>
      <c r="B206" s="247"/>
      <c r="C206" s="175"/>
      <c r="D206" s="175"/>
      <c r="E206" s="175"/>
      <c r="F206" s="175"/>
      <c r="G206" s="175"/>
      <c r="H206" s="175"/>
      <c r="I206" s="175"/>
      <c r="J206" s="175"/>
      <c r="K206" s="175"/>
      <c r="L206" s="175"/>
      <c r="M206" s="175"/>
      <c r="N206" s="175"/>
    </row>
    <row r="207" spans="1:14" ht="15.75" customHeight="1" x14ac:dyDescent="0.25">
      <c r="A207" s="175"/>
      <c r="B207" s="247"/>
      <c r="C207" s="175"/>
      <c r="D207" s="175"/>
      <c r="E207" s="175"/>
      <c r="F207" s="175"/>
      <c r="G207" s="175"/>
      <c r="H207" s="175"/>
      <c r="I207" s="175"/>
      <c r="J207" s="175"/>
      <c r="K207" s="175"/>
      <c r="L207" s="175"/>
      <c r="M207" s="175"/>
      <c r="N207" s="175"/>
    </row>
    <row r="208" spans="1:14" ht="15.75" customHeight="1" x14ac:dyDescent="0.25">
      <c r="A208" s="175"/>
      <c r="B208" s="247"/>
      <c r="C208" s="175"/>
      <c r="D208" s="175"/>
      <c r="E208" s="175"/>
      <c r="F208" s="175"/>
      <c r="G208" s="175"/>
      <c r="H208" s="175"/>
      <c r="I208" s="175"/>
      <c r="J208" s="175"/>
      <c r="K208" s="175"/>
      <c r="L208" s="175"/>
      <c r="M208" s="175"/>
      <c r="N208" s="175"/>
    </row>
    <row r="209" spans="1:14" ht="15.75" customHeight="1" x14ac:dyDescent="0.25">
      <c r="A209" s="175"/>
      <c r="B209" s="247"/>
      <c r="C209" s="175"/>
      <c r="D209" s="175"/>
      <c r="E209" s="175"/>
      <c r="F209" s="175"/>
      <c r="G209" s="175"/>
      <c r="H209" s="175"/>
      <c r="I209" s="175"/>
      <c r="J209" s="175"/>
      <c r="K209" s="175"/>
      <c r="L209" s="175"/>
      <c r="M209" s="175"/>
      <c r="N209" s="175"/>
    </row>
    <row r="210" spans="1:14" ht="15.75" customHeight="1" x14ac:dyDescent="0.25">
      <c r="A210" s="175"/>
      <c r="B210" s="247"/>
      <c r="C210" s="175"/>
      <c r="D210" s="175"/>
      <c r="E210" s="175"/>
      <c r="F210" s="175"/>
      <c r="G210" s="175"/>
      <c r="H210" s="175"/>
      <c r="I210" s="175"/>
      <c r="J210" s="175"/>
      <c r="K210" s="175"/>
      <c r="L210" s="175"/>
      <c r="M210" s="175"/>
      <c r="N210" s="175"/>
    </row>
    <row r="211" spans="1:14" ht="15.75" customHeight="1" x14ac:dyDescent="0.25">
      <c r="A211" s="175"/>
      <c r="B211" s="247"/>
      <c r="C211" s="175"/>
      <c r="D211" s="175"/>
      <c r="E211" s="175"/>
      <c r="F211" s="175"/>
      <c r="G211" s="175"/>
      <c r="H211" s="175"/>
      <c r="I211" s="175"/>
      <c r="J211" s="175"/>
      <c r="K211" s="175"/>
      <c r="L211" s="175"/>
      <c r="M211" s="175"/>
      <c r="N211" s="175"/>
    </row>
    <row r="212" spans="1:14" ht="15.75" customHeight="1" x14ac:dyDescent="0.25">
      <c r="A212" s="175"/>
      <c r="B212" s="247"/>
      <c r="C212" s="175"/>
      <c r="D212" s="175"/>
      <c r="E212" s="175"/>
      <c r="F212" s="175"/>
      <c r="G212" s="175"/>
      <c r="H212" s="175"/>
      <c r="I212" s="175"/>
      <c r="J212" s="175"/>
      <c r="K212" s="175"/>
      <c r="L212" s="175"/>
      <c r="M212" s="175"/>
      <c r="N212" s="175"/>
    </row>
    <row r="213" spans="1:14" ht="15.75" customHeight="1" x14ac:dyDescent="0.25">
      <c r="A213" s="175"/>
      <c r="B213" s="247"/>
      <c r="C213" s="175"/>
      <c r="D213" s="175"/>
      <c r="E213" s="175"/>
      <c r="F213" s="175"/>
      <c r="G213" s="175"/>
      <c r="H213" s="175"/>
      <c r="I213" s="175"/>
      <c r="J213" s="175"/>
      <c r="K213" s="175"/>
      <c r="L213" s="175"/>
      <c r="M213" s="175"/>
      <c r="N213" s="175"/>
    </row>
    <row r="214" spans="1:14" ht="15.75" customHeight="1" x14ac:dyDescent="0.25">
      <c r="A214" s="175"/>
      <c r="B214" s="247"/>
      <c r="C214" s="175"/>
      <c r="D214" s="175"/>
      <c r="E214" s="175"/>
      <c r="F214" s="175"/>
      <c r="G214" s="175"/>
      <c r="H214" s="175"/>
      <c r="I214" s="175"/>
      <c r="J214" s="175"/>
      <c r="K214" s="175"/>
      <c r="L214" s="175"/>
      <c r="M214" s="175"/>
      <c r="N214" s="175"/>
    </row>
    <row r="215" spans="1:14" ht="15.75" customHeight="1" x14ac:dyDescent="0.25">
      <c r="A215" s="175"/>
      <c r="B215" s="247"/>
      <c r="C215" s="175"/>
      <c r="D215" s="175"/>
      <c r="E215" s="175"/>
      <c r="F215" s="175"/>
      <c r="G215" s="175"/>
      <c r="H215" s="175"/>
      <c r="I215" s="175"/>
      <c r="J215" s="175"/>
      <c r="K215" s="175"/>
      <c r="L215" s="175"/>
      <c r="M215" s="175"/>
      <c r="N215" s="175"/>
    </row>
    <row r="216" spans="1:14" ht="15.75" customHeight="1" x14ac:dyDescent="0.25">
      <c r="A216" s="175"/>
      <c r="B216" s="247"/>
      <c r="C216" s="175"/>
      <c r="D216" s="175"/>
      <c r="E216" s="175"/>
      <c r="F216" s="175"/>
      <c r="G216" s="175"/>
      <c r="H216" s="175"/>
      <c r="I216" s="175"/>
      <c r="J216" s="175"/>
      <c r="K216" s="175"/>
      <c r="L216" s="175"/>
      <c r="M216" s="175"/>
      <c r="N216" s="175"/>
    </row>
    <row r="217" spans="1:14" ht="15.75" customHeight="1" x14ac:dyDescent="0.25">
      <c r="A217" s="175"/>
      <c r="B217" s="247"/>
      <c r="C217" s="175"/>
      <c r="D217" s="175"/>
      <c r="E217" s="175"/>
      <c r="F217" s="175"/>
      <c r="G217" s="175"/>
      <c r="H217" s="175"/>
      <c r="I217" s="175"/>
      <c r="J217" s="175"/>
      <c r="K217" s="175"/>
      <c r="L217" s="175"/>
      <c r="M217" s="175"/>
      <c r="N217" s="175"/>
    </row>
    <row r="218" spans="1:14" ht="15.75" customHeight="1" x14ac:dyDescent="0.25">
      <c r="A218" s="175"/>
      <c r="B218" s="247"/>
      <c r="C218" s="175"/>
      <c r="D218" s="175"/>
      <c r="E218" s="175"/>
      <c r="F218" s="175"/>
      <c r="G218" s="175"/>
      <c r="H218" s="175"/>
      <c r="I218" s="175"/>
      <c r="J218" s="175"/>
      <c r="K218" s="175"/>
      <c r="L218" s="175"/>
      <c r="M218" s="175"/>
      <c r="N218" s="175"/>
    </row>
    <row r="219" spans="1:14" ht="15.75" customHeight="1" x14ac:dyDescent="0.25">
      <c r="A219" s="175"/>
      <c r="B219" s="247"/>
      <c r="C219" s="175"/>
      <c r="D219" s="175"/>
      <c r="E219" s="175"/>
      <c r="F219" s="175"/>
      <c r="G219" s="175"/>
      <c r="H219" s="175"/>
      <c r="I219" s="175"/>
      <c r="J219" s="175"/>
      <c r="K219" s="175"/>
      <c r="L219" s="175"/>
      <c r="M219" s="175"/>
      <c r="N219" s="175"/>
    </row>
    <row r="220" spans="1:14" ht="15.75" customHeight="1" x14ac:dyDescent="0.25">
      <c r="A220" s="175"/>
      <c r="B220" s="247"/>
      <c r="C220" s="175"/>
      <c r="D220" s="175"/>
      <c r="E220" s="175"/>
      <c r="F220" s="175"/>
      <c r="G220" s="175"/>
      <c r="H220" s="175"/>
      <c r="I220" s="175"/>
      <c r="J220" s="175"/>
      <c r="K220" s="175"/>
      <c r="L220" s="175"/>
      <c r="M220" s="175"/>
      <c r="N220" s="175"/>
    </row>
    <row r="221" spans="1:14" ht="15.75" customHeight="1" x14ac:dyDescent="0.25">
      <c r="A221" s="175"/>
      <c r="B221" s="247"/>
      <c r="C221" s="175"/>
      <c r="D221" s="175"/>
      <c r="E221" s="175"/>
      <c r="F221" s="175"/>
      <c r="G221" s="175"/>
      <c r="H221" s="175"/>
      <c r="I221" s="175"/>
      <c r="J221" s="175"/>
      <c r="K221" s="175"/>
      <c r="L221" s="175"/>
      <c r="M221" s="175"/>
      <c r="N221" s="175"/>
    </row>
    <row r="222" spans="1:14" ht="15.75" customHeight="1" x14ac:dyDescent="0.25">
      <c r="A222" s="175"/>
      <c r="B222" s="247"/>
      <c r="C222" s="175"/>
      <c r="D222" s="175"/>
      <c r="E222" s="175"/>
      <c r="F222" s="175"/>
      <c r="G222" s="175"/>
      <c r="H222" s="175"/>
      <c r="I222" s="175"/>
      <c r="J222" s="175"/>
      <c r="K222" s="175"/>
      <c r="L222" s="175"/>
      <c r="M222" s="175"/>
      <c r="N222" s="175"/>
    </row>
    <row r="223" spans="1:14" ht="15.75" customHeight="1" x14ac:dyDescent="0.25">
      <c r="A223" s="175"/>
      <c r="B223" s="247"/>
      <c r="C223" s="175"/>
      <c r="D223" s="175"/>
      <c r="E223" s="175"/>
      <c r="F223" s="175"/>
      <c r="G223" s="175"/>
      <c r="H223" s="175"/>
      <c r="I223" s="175"/>
      <c r="J223" s="175"/>
      <c r="K223" s="175"/>
      <c r="L223" s="175"/>
      <c r="M223" s="175"/>
      <c r="N223" s="175"/>
    </row>
    <row r="224" spans="1:14" ht="15.75" customHeight="1" x14ac:dyDescent="0.25">
      <c r="A224" s="175"/>
      <c r="B224" s="247"/>
      <c r="C224" s="175"/>
      <c r="D224" s="175"/>
      <c r="E224" s="175"/>
      <c r="F224" s="175"/>
      <c r="G224" s="175"/>
      <c r="H224" s="175"/>
      <c r="I224" s="175"/>
      <c r="J224" s="175"/>
      <c r="K224" s="175"/>
      <c r="L224" s="175"/>
      <c r="M224" s="175"/>
      <c r="N224" s="175"/>
    </row>
    <row r="225" spans="1:14" ht="15.75" customHeight="1" x14ac:dyDescent="0.25">
      <c r="A225" s="175"/>
      <c r="B225" s="247"/>
      <c r="C225" s="175"/>
      <c r="D225" s="175"/>
      <c r="E225" s="175"/>
      <c r="F225" s="175"/>
      <c r="G225" s="175"/>
      <c r="H225" s="175"/>
      <c r="I225" s="175"/>
      <c r="J225" s="175"/>
      <c r="K225" s="175"/>
      <c r="L225" s="175"/>
      <c r="M225" s="175"/>
      <c r="N225" s="175"/>
    </row>
    <row r="226" spans="1:14" ht="15.75" customHeight="1" x14ac:dyDescent="0.25">
      <c r="A226" s="175"/>
      <c r="B226" s="247"/>
      <c r="C226" s="175"/>
      <c r="D226" s="175"/>
      <c r="E226" s="175"/>
      <c r="F226" s="175"/>
      <c r="G226" s="175"/>
      <c r="H226" s="175"/>
      <c r="I226" s="175"/>
      <c r="J226" s="175"/>
      <c r="K226" s="175"/>
      <c r="L226" s="175"/>
      <c r="M226" s="175"/>
      <c r="N226" s="175"/>
    </row>
    <row r="227" spans="1:14" ht="15.75" customHeight="1" x14ac:dyDescent="0.25">
      <c r="A227" s="175"/>
      <c r="B227" s="247"/>
      <c r="C227" s="175"/>
      <c r="D227" s="175"/>
      <c r="E227" s="175"/>
      <c r="F227" s="175"/>
      <c r="G227" s="175"/>
      <c r="H227" s="175"/>
      <c r="I227" s="175"/>
      <c r="J227" s="175"/>
      <c r="K227" s="175"/>
      <c r="L227" s="175"/>
      <c r="M227" s="175"/>
      <c r="N227" s="175"/>
    </row>
    <row r="228" spans="1:14" ht="15.75" customHeight="1" x14ac:dyDescent="0.25">
      <c r="A228" s="175"/>
      <c r="B228" s="247"/>
      <c r="C228" s="175"/>
      <c r="D228" s="175"/>
      <c r="E228" s="175"/>
      <c r="F228" s="175"/>
      <c r="G228" s="175"/>
      <c r="H228" s="175"/>
      <c r="I228" s="175"/>
      <c r="J228" s="175"/>
      <c r="K228" s="175"/>
      <c r="L228" s="175"/>
      <c r="M228" s="175"/>
      <c r="N228" s="175"/>
    </row>
    <row r="229" spans="1:14" ht="15.75" customHeight="1" x14ac:dyDescent="0.25">
      <c r="A229" s="175"/>
      <c r="B229" s="247"/>
      <c r="C229" s="175"/>
      <c r="D229" s="175"/>
      <c r="E229" s="175"/>
      <c r="F229" s="175"/>
      <c r="G229" s="175"/>
      <c r="H229" s="175"/>
      <c r="I229" s="175"/>
      <c r="J229" s="175"/>
      <c r="K229" s="175"/>
      <c r="L229" s="175"/>
      <c r="M229" s="175"/>
      <c r="N229" s="175"/>
    </row>
    <row r="230" spans="1:14" ht="15.75" customHeight="1" x14ac:dyDescent="0.25">
      <c r="A230" s="175"/>
      <c r="B230" s="247"/>
      <c r="C230" s="175"/>
      <c r="D230" s="175"/>
      <c r="E230" s="175"/>
      <c r="F230" s="175"/>
      <c r="G230" s="175"/>
      <c r="H230" s="175"/>
      <c r="I230" s="175"/>
      <c r="J230" s="175"/>
      <c r="K230" s="175"/>
      <c r="L230" s="175"/>
      <c r="M230" s="175"/>
      <c r="N230" s="175"/>
    </row>
    <row r="231" spans="1:14" ht="15.75" customHeight="1" x14ac:dyDescent="0.25">
      <c r="A231" s="175"/>
      <c r="B231" s="247"/>
      <c r="C231" s="175"/>
      <c r="D231" s="175"/>
      <c r="E231" s="175"/>
      <c r="F231" s="175"/>
      <c r="G231" s="175"/>
      <c r="H231" s="175"/>
      <c r="I231" s="175"/>
      <c r="J231" s="175"/>
      <c r="K231" s="175"/>
      <c r="L231" s="175"/>
      <c r="M231" s="175"/>
      <c r="N231" s="175"/>
    </row>
    <row r="232" spans="1:14" ht="15.75" customHeight="1" x14ac:dyDescent="0.25">
      <c r="A232" s="175"/>
      <c r="B232" s="247"/>
      <c r="C232" s="175"/>
      <c r="D232" s="175"/>
      <c r="E232" s="175"/>
      <c r="F232" s="175"/>
      <c r="G232" s="175"/>
      <c r="H232" s="175"/>
      <c r="I232" s="175"/>
      <c r="J232" s="175"/>
      <c r="K232" s="175"/>
      <c r="L232" s="175"/>
      <c r="M232" s="175"/>
      <c r="N232" s="175"/>
    </row>
    <row r="233" spans="1:14" ht="15.75" customHeight="1" x14ac:dyDescent="0.25">
      <c r="A233" s="175"/>
      <c r="B233" s="247"/>
      <c r="C233" s="175"/>
      <c r="D233" s="175"/>
      <c r="E233" s="175"/>
      <c r="F233" s="175"/>
      <c r="G233" s="175"/>
      <c r="H233" s="175"/>
      <c r="I233" s="175"/>
      <c r="J233" s="175"/>
      <c r="K233" s="175"/>
      <c r="L233" s="175"/>
      <c r="M233" s="175"/>
      <c r="N233" s="175"/>
    </row>
    <row r="234" spans="1:14" ht="15.75" customHeight="1" x14ac:dyDescent="0.25">
      <c r="A234" s="175"/>
      <c r="B234" s="247"/>
      <c r="C234" s="175"/>
      <c r="D234" s="175"/>
      <c r="E234" s="175"/>
      <c r="F234" s="175"/>
      <c r="G234" s="175"/>
      <c r="H234" s="175"/>
      <c r="I234" s="175"/>
      <c r="J234" s="175"/>
      <c r="K234" s="175"/>
      <c r="L234" s="175"/>
      <c r="M234" s="175"/>
      <c r="N234" s="175"/>
    </row>
    <row r="235" spans="1:14" ht="15.75" customHeight="1" x14ac:dyDescent="0.25">
      <c r="A235" s="175"/>
      <c r="B235" s="247"/>
      <c r="C235" s="175"/>
      <c r="D235" s="175"/>
      <c r="E235" s="175"/>
      <c r="F235" s="175"/>
      <c r="G235" s="175"/>
      <c r="H235" s="175"/>
      <c r="I235" s="175"/>
      <c r="J235" s="175"/>
      <c r="K235" s="175"/>
      <c r="L235" s="175"/>
      <c r="M235" s="175"/>
      <c r="N235" s="175"/>
    </row>
    <row r="236" spans="1:14" ht="15.75" customHeight="1" x14ac:dyDescent="0.25">
      <c r="A236" s="175"/>
      <c r="B236" s="247"/>
      <c r="C236" s="175"/>
      <c r="D236" s="175"/>
      <c r="E236" s="175"/>
      <c r="F236" s="175"/>
      <c r="G236" s="175"/>
      <c r="H236" s="175"/>
      <c r="I236" s="175"/>
      <c r="J236" s="175"/>
      <c r="K236" s="175"/>
      <c r="L236" s="175"/>
      <c r="M236" s="175"/>
      <c r="N236" s="175"/>
    </row>
    <row r="237" spans="1:14" ht="15.75" customHeight="1" x14ac:dyDescent="0.25">
      <c r="A237" s="175"/>
      <c r="B237" s="247"/>
      <c r="C237" s="175"/>
      <c r="D237" s="175"/>
      <c r="E237" s="175"/>
      <c r="F237" s="175"/>
      <c r="G237" s="175"/>
      <c r="H237" s="175"/>
      <c r="I237" s="175"/>
      <c r="J237" s="175"/>
      <c r="K237" s="175"/>
      <c r="L237" s="175"/>
      <c r="M237" s="175"/>
      <c r="N237" s="175"/>
    </row>
    <row r="238" spans="1:14" ht="15.75" customHeight="1" x14ac:dyDescent="0.25">
      <c r="A238" s="175"/>
      <c r="B238" s="247"/>
      <c r="C238" s="175"/>
      <c r="D238" s="175"/>
      <c r="E238" s="175"/>
      <c r="F238" s="175"/>
      <c r="G238" s="175"/>
      <c r="H238" s="175"/>
      <c r="I238" s="175"/>
      <c r="J238" s="175"/>
      <c r="K238" s="175"/>
      <c r="L238" s="175"/>
      <c r="M238" s="175"/>
      <c r="N238" s="175"/>
    </row>
    <row r="239" spans="1:14" ht="15.75" customHeight="1" x14ac:dyDescent="0.25">
      <c r="A239" s="175"/>
      <c r="B239" s="247"/>
      <c r="C239" s="175"/>
      <c r="D239" s="175"/>
      <c r="E239" s="175"/>
      <c r="F239" s="175"/>
      <c r="G239" s="175"/>
      <c r="H239" s="175"/>
      <c r="I239" s="175"/>
      <c r="J239" s="175"/>
      <c r="K239" s="175"/>
      <c r="L239" s="175"/>
      <c r="M239" s="175"/>
      <c r="N239" s="175"/>
    </row>
    <row r="240" spans="1:14" ht="15.75" customHeight="1" x14ac:dyDescent="0.25">
      <c r="A240" s="175"/>
      <c r="B240" s="247"/>
      <c r="C240" s="175"/>
      <c r="D240" s="175"/>
      <c r="E240" s="175"/>
      <c r="F240" s="175"/>
      <c r="G240" s="175"/>
      <c r="H240" s="175"/>
      <c r="I240" s="175"/>
      <c r="J240" s="175"/>
      <c r="K240" s="175"/>
      <c r="L240" s="175"/>
      <c r="M240" s="175"/>
      <c r="N240" s="175"/>
    </row>
    <row r="241" spans="1:14" ht="15.75" customHeight="1" x14ac:dyDescent="0.25">
      <c r="A241" s="175"/>
      <c r="B241" s="247"/>
      <c r="C241" s="175"/>
      <c r="D241" s="175"/>
      <c r="E241" s="175"/>
      <c r="F241" s="175"/>
      <c r="G241" s="175"/>
      <c r="H241" s="175"/>
      <c r="I241" s="175"/>
      <c r="J241" s="175"/>
      <c r="K241" s="175"/>
      <c r="L241" s="175"/>
      <c r="M241" s="175"/>
      <c r="N241" s="175"/>
    </row>
    <row r="242" spans="1:14" ht="15.75" customHeight="1" x14ac:dyDescent="0.25">
      <c r="A242" s="175"/>
      <c r="B242" s="247"/>
      <c r="C242" s="175"/>
      <c r="D242" s="175"/>
      <c r="E242" s="175"/>
      <c r="F242" s="175"/>
      <c r="G242" s="175"/>
      <c r="H242" s="175"/>
      <c r="I242" s="175"/>
      <c r="J242" s="175"/>
      <c r="K242" s="175"/>
      <c r="L242" s="175"/>
      <c r="M242" s="175"/>
      <c r="N242" s="175"/>
    </row>
    <row r="243" spans="1:14" ht="15.75" customHeight="1" x14ac:dyDescent="0.25">
      <c r="A243" s="175"/>
      <c r="B243" s="247"/>
      <c r="C243" s="175"/>
      <c r="D243" s="175"/>
      <c r="E243" s="175"/>
      <c r="F243" s="175"/>
      <c r="G243" s="175"/>
      <c r="H243" s="175"/>
      <c r="I243" s="175"/>
      <c r="J243" s="175"/>
      <c r="K243" s="175"/>
      <c r="L243" s="175"/>
      <c r="M243" s="175"/>
      <c r="N243" s="175"/>
    </row>
    <row r="244" spans="1:14" ht="15.75" customHeight="1" x14ac:dyDescent="0.25">
      <c r="A244" s="175"/>
      <c r="B244" s="247"/>
      <c r="C244" s="175"/>
      <c r="D244" s="175"/>
      <c r="E244" s="175"/>
      <c r="F244" s="175"/>
      <c r="G244" s="175"/>
      <c r="H244" s="175"/>
      <c r="I244" s="175"/>
      <c r="J244" s="175"/>
      <c r="K244" s="175"/>
      <c r="L244" s="175"/>
      <c r="M244" s="175"/>
      <c r="N244" s="175"/>
    </row>
    <row r="245" spans="1:14" ht="15.75" customHeight="1" x14ac:dyDescent="0.25">
      <c r="A245" s="175"/>
      <c r="B245" s="247"/>
      <c r="C245" s="175"/>
      <c r="D245" s="175"/>
      <c r="E245" s="175"/>
      <c r="F245" s="175"/>
      <c r="G245" s="175"/>
      <c r="H245" s="175"/>
      <c r="I245" s="175"/>
      <c r="J245" s="175"/>
      <c r="K245" s="175"/>
      <c r="L245" s="175"/>
      <c r="M245" s="175"/>
      <c r="N245" s="175"/>
    </row>
    <row r="246" spans="1:14" ht="15.75" customHeight="1" x14ac:dyDescent="0.25">
      <c r="A246" s="175"/>
      <c r="B246" s="247"/>
      <c r="C246" s="175"/>
      <c r="D246" s="175"/>
      <c r="E246" s="175"/>
      <c r="F246" s="175"/>
      <c r="G246" s="175"/>
      <c r="H246" s="175"/>
      <c r="I246" s="175"/>
      <c r="J246" s="175"/>
      <c r="K246" s="175"/>
      <c r="L246" s="175"/>
      <c r="M246" s="175"/>
      <c r="N246" s="175"/>
    </row>
    <row r="247" spans="1:14" ht="15.75" customHeight="1" x14ac:dyDescent="0.25">
      <c r="A247" s="175"/>
      <c r="B247" s="247"/>
      <c r="C247" s="175"/>
      <c r="D247" s="175"/>
      <c r="E247" s="175"/>
      <c r="F247" s="175"/>
      <c r="G247" s="175"/>
      <c r="H247" s="175"/>
      <c r="I247" s="175"/>
      <c r="J247" s="175"/>
      <c r="K247" s="175"/>
      <c r="L247" s="175"/>
      <c r="M247" s="175"/>
      <c r="N247" s="175"/>
    </row>
    <row r="248" spans="1:14" ht="15.75" customHeight="1" x14ac:dyDescent="0.25">
      <c r="A248" s="175"/>
      <c r="B248" s="247"/>
      <c r="C248" s="175"/>
      <c r="D248" s="175"/>
      <c r="E248" s="175"/>
      <c r="F248" s="175"/>
      <c r="G248" s="175"/>
      <c r="H248" s="175"/>
      <c r="I248" s="175"/>
      <c r="J248" s="175"/>
      <c r="K248" s="175"/>
      <c r="L248" s="175"/>
      <c r="M248" s="175"/>
      <c r="N248" s="175"/>
    </row>
    <row r="249" spans="1:14" ht="15.75" customHeight="1" x14ac:dyDescent="0.25">
      <c r="A249" s="175"/>
      <c r="B249" s="247"/>
      <c r="C249" s="175"/>
      <c r="D249" s="175"/>
      <c r="E249" s="175"/>
      <c r="F249" s="175"/>
      <c r="G249" s="175"/>
      <c r="H249" s="175"/>
      <c r="I249" s="175"/>
      <c r="J249" s="175"/>
      <c r="K249" s="175"/>
      <c r="L249" s="175"/>
      <c r="M249" s="175"/>
      <c r="N249" s="175"/>
    </row>
    <row r="250" spans="1:14" ht="15.75" customHeight="1" x14ac:dyDescent="0.25">
      <c r="A250" s="175"/>
      <c r="B250" s="247"/>
      <c r="C250" s="175"/>
      <c r="D250" s="175"/>
      <c r="E250" s="175"/>
      <c r="F250" s="175"/>
      <c r="G250" s="175"/>
      <c r="H250" s="175"/>
      <c r="I250" s="175"/>
      <c r="J250" s="175"/>
      <c r="K250" s="175"/>
      <c r="L250" s="175"/>
      <c r="M250" s="175"/>
      <c r="N250" s="175"/>
    </row>
    <row r="251" spans="1:14" ht="15.75" customHeight="1" x14ac:dyDescent="0.25">
      <c r="A251" s="175"/>
      <c r="B251" s="247"/>
      <c r="C251" s="175"/>
      <c r="D251" s="175"/>
      <c r="E251" s="175"/>
      <c r="F251" s="175"/>
      <c r="G251" s="175"/>
      <c r="H251" s="175"/>
      <c r="I251" s="175"/>
      <c r="J251" s="175"/>
      <c r="K251" s="175"/>
      <c r="L251" s="175"/>
      <c r="M251" s="175"/>
      <c r="N251" s="175"/>
    </row>
    <row r="252" spans="1:14" ht="15.75" customHeight="1" x14ac:dyDescent="0.25">
      <c r="A252" s="175"/>
      <c r="B252" s="247"/>
      <c r="C252" s="175"/>
      <c r="D252" s="175"/>
      <c r="E252" s="175"/>
      <c r="F252" s="175"/>
      <c r="G252" s="175"/>
      <c r="H252" s="175"/>
      <c r="I252" s="175"/>
      <c r="J252" s="175"/>
      <c r="K252" s="175"/>
      <c r="L252" s="175"/>
      <c r="M252" s="175"/>
      <c r="N252" s="175"/>
    </row>
    <row r="253" spans="1:14" ht="15.75" customHeight="1" x14ac:dyDescent="0.25">
      <c r="A253" s="175"/>
      <c r="B253" s="247"/>
      <c r="C253" s="175"/>
      <c r="D253" s="175"/>
      <c r="E253" s="175"/>
      <c r="F253" s="175"/>
      <c r="G253" s="175"/>
      <c r="H253" s="175"/>
      <c r="I253" s="175"/>
      <c r="J253" s="175"/>
      <c r="K253" s="175"/>
      <c r="L253" s="175"/>
      <c r="M253" s="175"/>
      <c r="N253" s="175"/>
    </row>
    <row r="254" spans="1:14" ht="15.75" customHeight="1" x14ac:dyDescent="0.25">
      <c r="A254" s="175"/>
      <c r="B254" s="247"/>
      <c r="C254" s="175"/>
      <c r="D254" s="175"/>
      <c r="E254" s="175"/>
      <c r="F254" s="175"/>
      <c r="G254" s="175"/>
      <c r="H254" s="175"/>
      <c r="I254" s="175"/>
      <c r="J254" s="175"/>
      <c r="K254" s="175"/>
      <c r="L254" s="175"/>
      <c r="M254" s="175"/>
      <c r="N254" s="175"/>
    </row>
    <row r="255" spans="1:14" ht="15.75" customHeight="1" x14ac:dyDescent="0.25">
      <c r="A255" s="175"/>
      <c r="B255" s="247"/>
      <c r="C255" s="175"/>
      <c r="D255" s="175"/>
      <c r="E255" s="175"/>
      <c r="F255" s="175"/>
      <c r="G255" s="175"/>
      <c r="H255" s="175"/>
      <c r="I255" s="175"/>
      <c r="J255" s="175"/>
      <c r="K255" s="175"/>
      <c r="L255" s="175"/>
      <c r="M255" s="175"/>
      <c r="N255" s="175"/>
    </row>
    <row r="256" spans="1:14" ht="15.75" customHeight="1" x14ac:dyDescent="0.25">
      <c r="A256" s="175"/>
      <c r="B256" s="247"/>
      <c r="C256" s="175"/>
      <c r="D256" s="175"/>
      <c r="E256" s="175"/>
      <c r="F256" s="175"/>
      <c r="G256" s="175"/>
      <c r="H256" s="175"/>
      <c r="I256" s="175"/>
      <c r="J256" s="175"/>
      <c r="K256" s="175"/>
      <c r="L256" s="175"/>
      <c r="M256" s="175"/>
      <c r="N256" s="175"/>
    </row>
    <row r="257" spans="1:14" ht="15.75" customHeight="1" x14ac:dyDescent="0.25">
      <c r="A257" s="175"/>
      <c r="B257" s="247"/>
      <c r="C257" s="175"/>
      <c r="D257" s="175"/>
      <c r="E257" s="175"/>
      <c r="F257" s="175"/>
      <c r="G257" s="175"/>
      <c r="H257" s="175"/>
      <c r="I257" s="175"/>
      <c r="J257" s="175"/>
      <c r="K257" s="175"/>
      <c r="L257" s="175"/>
      <c r="M257" s="175"/>
      <c r="N257" s="175"/>
    </row>
    <row r="258" spans="1:14" ht="15.75" customHeight="1" x14ac:dyDescent="0.25">
      <c r="A258" s="175"/>
      <c r="B258" s="247"/>
      <c r="C258" s="175"/>
      <c r="D258" s="175"/>
      <c r="E258" s="175"/>
      <c r="F258" s="175"/>
      <c r="G258" s="175"/>
      <c r="H258" s="175"/>
      <c r="I258" s="175"/>
      <c r="J258" s="175"/>
      <c r="K258" s="175"/>
      <c r="L258" s="175"/>
      <c r="M258" s="175"/>
      <c r="N258" s="175"/>
    </row>
    <row r="259" spans="1:14" ht="15.75" customHeight="1" x14ac:dyDescent="0.25">
      <c r="A259" s="175"/>
      <c r="B259" s="247"/>
      <c r="C259" s="175"/>
      <c r="D259" s="175"/>
      <c r="E259" s="175"/>
      <c r="F259" s="175"/>
      <c r="G259" s="175"/>
      <c r="H259" s="175"/>
      <c r="I259" s="175"/>
      <c r="J259" s="175"/>
      <c r="K259" s="175"/>
      <c r="L259" s="175"/>
      <c r="M259" s="175"/>
      <c r="N259" s="175"/>
    </row>
    <row r="260" spans="1:14" ht="15.75" customHeight="1" x14ac:dyDescent="0.25">
      <c r="A260" s="175"/>
      <c r="B260" s="247"/>
      <c r="C260" s="175"/>
      <c r="D260" s="175"/>
      <c r="E260" s="175"/>
      <c r="F260" s="175"/>
      <c r="G260" s="175"/>
      <c r="H260" s="175"/>
      <c r="I260" s="175"/>
      <c r="J260" s="175"/>
      <c r="K260" s="175"/>
      <c r="L260" s="175"/>
      <c r="M260" s="175"/>
      <c r="N260" s="175"/>
    </row>
    <row r="261" spans="1:14" ht="15.75" customHeight="1" x14ac:dyDescent="0.25">
      <c r="A261" s="175"/>
      <c r="B261" s="247"/>
      <c r="C261" s="175"/>
      <c r="D261" s="175"/>
      <c r="E261" s="175"/>
      <c r="F261" s="175"/>
      <c r="G261" s="175"/>
      <c r="H261" s="175"/>
      <c r="I261" s="175"/>
      <c r="J261" s="175"/>
      <c r="K261" s="175"/>
      <c r="L261" s="175"/>
      <c r="M261" s="175"/>
      <c r="N261" s="175"/>
    </row>
    <row r="262" spans="1:14" ht="15.75" customHeight="1" x14ac:dyDescent="0.25">
      <c r="A262" s="175"/>
      <c r="B262" s="247"/>
      <c r="C262" s="175"/>
      <c r="D262" s="175"/>
      <c r="E262" s="175"/>
      <c r="F262" s="175"/>
      <c r="G262" s="175"/>
      <c r="H262" s="175"/>
      <c r="I262" s="175"/>
      <c r="J262" s="175"/>
      <c r="K262" s="175"/>
      <c r="L262" s="175"/>
      <c r="M262" s="175"/>
      <c r="N262" s="175"/>
    </row>
    <row r="263" spans="1:14" ht="15.75" customHeight="1" x14ac:dyDescent="0.25">
      <c r="A263" s="175"/>
      <c r="B263" s="247"/>
      <c r="C263" s="175"/>
      <c r="D263" s="175"/>
      <c r="E263" s="175"/>
      <c r="F263" s="175"/>
      <c r="G263" s="175"/>
      <c r="H263" s="175"/>
      <c r="I263" s="175"/>
      <c r="J263" s="175"/>
      <c r="K263" s="175"/>
      <c r="L263" s="175"/>
      <c r="M263" s="175"/>
      <c r="N263" s="175"/>
    </row>
    <row r="264" spans="1:14" ht="15.75" customHeight="1" x14ac:dyDescent="0.25">
      <c r="A264" s="175"/>
      <c r="B264" s="247"/>
      <c r="C264" s="175"/>
      <c r="D264" s="175"/>
      <c r="E264" s="175"/>
      <c r="F264" s="175"/>
      <c r="G264" s="175"/>
      <c r="H264" s="175"/>
      <c r="I264" s="175"/>
      <c r="J264" s="175"/>
      <c r="K264" s="175"/>
      <c r="L264" s="175"/>
      <c r="M264" s="175"/>
      <c r="N264" s="175"/>
    </row>
    <row r="265" spans="1:14" ht="15.75" customHeight="1" x14ac:dyDescent="0.25">
      <c r="A265" s="175"/>
      <c r="B265" s="247"/>
      <c r="C265" s="175"/>
      <c r="D265" s="175"/>
      <c r="E265" s="175"/>
      <c r="F265" s="175"/>
      <c r="G265" s="175"/>
      <c r="H265" s="175"/>
      <c r="I265" s="175"/>
      <c r="J265" s="175"/>
      <c r="K265" s="175"/>
      <c r="L265" s="175"/>
      <c r="M265" s="175"/>
      <c r="N265" s="175"/>
    </row>
    <row r="266" spans="1:14" ht="15.75" customHeight="1" x14ac:dyDescent="0.25">
      <c r="A266" s="175"/>
      <c r="B266" s="247"/>
      <c r="C266" s="175"/>
      <c r="D266" s="175"/>
      <c r="E266" s="175"/>
      <c r="F266" s="175"/>
      <c r="G266" s="175"/>
      <c r="H266" s="175"/>
      <c r="I266" s="175"/>
      <c r="J266" s="175"/>
      <c r="K266" s="175"/>
      <c r="L266" s="175"/>
      <c r="M266" s="175"/>
      <c r="N266" s="175"/>
    </row>
    <row r="267" spans="1:14" ht="15.75" customHeight="1" x14ac:dyDescent="0.25">
      <c r="A267" s="175"/>
      <c r="B267" s="247"/>
      <c r="C267" s="175"/>
      <c r="D267" s="175"/>
      <c r="E267" s="175"/>
      <c r="F267" s="175"/>
      <c r="G267" s="175"/>
      <c r="H267" s="175"/>
      <c r="I267" s="175"/>
      <c r="J267" s="175"/>
      <c r="K267" s="175"/>
      <c r="L267" s="175"/>
      <c r="M267" s="175"/>
      <c r="N267" s="175"/>
    </row>
    <row r="268" spans="1:14" ht="15.75" customHeight="1" x14ac:dyDescent="0.25">
      <c r="A268" s="175"/>
      <c r="B268" s="247"/>
      <c r="C268" s="175"/>
      <c r="D268" s="175"/>
      <c r="E268" s="175"/>
      <c r="F268" s="175"/>
      <c r="G268" s="175"/>
      <c r="H268" s="175"/>
      <c r="I268" s="175"/>
      <c r="J268" s="175"/>
      <c r="K268" s="175"/>
      <c r="L268" s="175"/>
      <c r="M268" s="175"/>
      <c r="N268" s="175"/>
    </row>
    <row r="269" spans="1:14" ht="15.75" customHeight="1" x14ac:dyDescent="0.25">
      <c r="A269" s="175"/>
      <c r="B269" s="247"/>
      <c r="C269" s="175"/>
      <c r="D269" s="175"/>
      <c r="E269" s="175"/>
      <c r="F269" s="175"/>
      <c r="G269" s="175"/>
      <c r="H269" s="175"/>
      <c r="I269" s="175"/>
      <c r="J269" s="175"/>
      <c r="K269" s="175"/>
      <c r="L269" s="175"/>
      <c r="M269" s="175"/>
      <c r="N269" s="175"/>
    </row>
    <row r="270" spans="1:14" ht="15.75" customHeight="1" x14ac:dyDescent="0.25">
      <c r="A270" s="175"/>
      <c r="B270" s="247"/>
      <c r="C270" s="175"/>
      <c r="D270" s="175"/>
      <c r="E270" s="175"/>
      <c r="F270" s="175"/>
      <c r="G270" s="175"/>
      <c r="H270" s="175"/>
      <c r="I270" s="175"/>
      <c r="J270" s="175"/>
      <c r="K270" s="175"/>
      <c r="L270" s="175"/>
      <c r="M270" s="175"/>
      <c r="N270" s="175"/>
    </row>
    <row r="271" spans="1:14" ht="15.75" customHeight="1" x14ac:dyDescent="0.25">
      <c r="A271" s="175"/>
      <c r="B271" s="247"/>
      <c r="C271" s="175"/>
      <c r="D271" s="175"/>
      <c r="E271" s="175"/>
      <c r="F271" s="175"/>
      <c r="G271" s="175"/>
      <c r="H271" s="175"/>
      <c r="I271" s="175"/>
      <c r="J271" s="175"/>
      <c r="K271" s="175"/>
      <c r="L271" s="175"/>
      <c r="M271" s="175"/>
      <c r="N271" s="175"/>
    </row>
    <row r="272" spans="1:14" ht="15.75" customHeight="1" x14ac:dyDescent="0.25">
      <c r="A272" s="175"/>
      <c r="B272" s="247"/>
      <c r="C272" s="175"/>
      <c r="D272" s="175"/>
      <c r="E272" s="175"/>
      <c r="F272" s="175"/>
      <c r="G272" s="175"/>
      <c r="H272" s="175"/>
      <c r="I272" s="175"/>
      <c r="J272" s="175"/>
      <c r="K272" s="175"/>
      <c r="L272" s="175"/>
      <c r="M272" s="175"/>
      <c r="N272" s="175"/>
    </row>
    <row r="273" spans="1:14" ht="15.75" customHeight="1" x14ac:dyDescent="0.25">
      <c r="A273" s="175"/>
      <c r="B273" s="247"/>
      <c r="C273" s="175"/>
      <c r="D273" s="175"/>
      <c r="E273" s="175"/>
      <c r="F273" s="175"/>
      <c r="G273" s="175"/>
      <c r="H273" s="175"/>
      <c r="I273" s="175"/>
      <c r="J273" s="175"/>
      <c r="K273" s="175"/>
      <c r="L273" s="175"/>
      <c r="M273" s="175"/>
      <c r="N273" s="175"/>
    </row>
    <row r="274" spans="1:14" ht="15.75" customHeight="1" x14ac:dyDescent="0.25">
      <c r="A274" s="175"/>
      <c r="B274" s="247"/>
      <c r="C274" s="175"/>
      <c r="D274" s="175"/>
      <c r="E274" s="175"/>
      <c r="F274" s="175"/>
      <c r="G274" s="175"/>
      <c r="H274" s="175"/>
      <c r="I274" s="175"/>
      <c r="J274" s="175"/>
      <c r="K274" s="175"/>
      <c r="L274" s="175"/>
      <c r="M274" s="175"/>
      <c r="N274" s="175"/>
    </row>
    <row r="275" spans="1:14" ht="15.75" customHeight="1" x14ac:dyDescent="0.25">
      <c r="A275" s="175"/>
      <c r="B275" s="247"/>
      <c r="C275" s="175"/>
      <c r="D275" s="175"/>
      <c r="E275" s="175"/>
      <c r="F275" s="175"/>
      <c r="G275" s="175"/>
      <c r="H275" s="175"/>
      <c r="I275" s="175"/>
      <c r="J275" s="175"/>
      <c r="K275" s="175"/>
      <c r="L275" s="175"/>
      <c r="M275" s="175"/>
      <c r="N275" s="175"/>
    </row>
    <row r="276" spans="1:14" ht="15.75" customHeight="1" x14ac:dyDescent="0.25">
      <c r="A276" s="175"/>
      <c r="B276" s="247"/>
      <c r="C276" s="175"/>
      <c r="D276" s="175"/>
      <c r="E276" s="175"/>
      <c r="F276" s="175"/>
      <c r="G276" s="175"/>
      <c r="H276" s="175"/>
      <c r="I276" s="175"/>
      <c r="J276" s="175"/>
      <c r="K276" s="175"/>
      <c r="L276" s="175"/>
      <c r="M276" s="175"/>
      <c r="N276" s="175"/>
    </row>
    <row r="277" spans="1:14" ht="15.75" customHeight="1" x14ac:dyDescent="0.25">
      <c r="A277" s="175"/>
      <c r="B277" s="247"/>
      <c r="C277" s="175"/>
      <c r="D277" s="175"/>
      <c r="E277" s="175"/>
      <c r="F277" s="175"/>
      <c r="G277" s="175"/>
      <c r="H277" s="175"/>
      <c r="I277" s="175"/>
      <c r="J277" s="175"/>
      <c r="K277" s="175"/>
      <c r="L277" s="175"/>
      <c r="M277" s="175"/>
      <c r="N277" s="175"/>
    </row>
    <row r="278" spans="1:14" ht="15.75" customHeight="1" x14ac:dyDescent="0.25">
      <c r="A278" s="175"/>
      <c r="B278" s="247"/>
      <c r="C278" s="175"/>
      <c r="D278" s="175"/>
      <c r="E278" s="175"/>
      <c r="F278" s="175"/>
      <c r="G278" s="175"/>
      <c r="H278" s="175"/>
      <c r="I278" s="175"/>
      <c r="J278" s="175"/>
      <c r="K278" s="175"/>
      <c r="L278" s="175"/>
      <c r="M278" s="175"/>
      <c r="N278" s="175"/>
    </row>
    <row r="279" spans="1:14" ht="15.75" customHeight="1" x14ac:dyDescent="0.25">
      <c r="A279" s="175"/>
      <c r="B279" s="247"/>
      <c r="C279" s="175"/>
      <c r="D279" s="175"/>
      <c r="E279" s="175"/>
      <c r="F279" s="175"/>
      <c r="G279" s="175"/>
      <c r="H279" s="175"/>
      <c r="I279" s="175"/>
      <c r="J279" s="175"/>
      <c r="K279" s="175"/>
      <c r="L279" s="175"/>
      <c r="M279" s="175"/>
      <c r="N279" s="175"/>
    </row>
    <row r="280" spans="1:14" ht="15.75" customHeight="1" x14ac:dyDescent="0.25">
      <c r="A280" s="175"/>
      <c r="B280" s="247"/>
      <c r="C280" s="175"/>
      <c r="D280" s="175"/>
      <c r="E280" s="175"/>
      <c r="F280" s="175"/>
      <c r="G280" s="175"/>
      <c r="H280" s="175"/>
      <c r="I280" s="175"/>
      <c r="J280" s="175"/>
      <c r="K280" s="175"/>
      <c r="L280" s="175"/>
      <c r="M280" s="175"/>
      <c r="N280" s="175"/>
    </row>
    <row r="281" spans="1:14" ht="15.75" customHeight="1" x14ac:dyDescent="0.25">
      <c r="A281" s="175"/>
      <c r="B281" s="247"/>
      <c r="C281" s="175"/>
      <c r="D281" s="175"/>
      <c r="E281" s="175"/>
      <c r="F281" s="175"/>
      <c r="G281" s="175"/>
      <c r="H281" s="175"/>
      <c r="I281" s="175"/>
      <c r="J281" s="175"/>
      <c r="K281" s="175"/>
      <c r="L281" s="175"/>
      <c r="M281" s="175"/>
      <c r="N281" s="175"/>
    </row>
    <row r="282" spans="1:14" ht="15.75" customHeight="1" x14ac:dyDescent="0.25">
      <c r="A282" s="175"/>
      <c r="B282" s="247"/>
      <c r="C282" s="175"/>
      <c r="D282" s="175"/>
      <c r="E282" s="175"/>
      <c r="F282" s="175"/>
      <c r="G282" s="175"/>
      <c r="H282" s="175"/>
      <c r="I282" s="175"/>
      <c r="J282" s="175"/>
      <c r="K282" s="175"/>
      <c r="L282" s="175"/>
      <c r="M282" s="175"/>
      <c r="N282" s="175"/>
    </row>
    <row r="283" spans="1:14" ht="15.75" customHeight="1" x14ac:dyDescent="0.25">
      <c r="A283" s="175"/>
      <c r="B283" s="247"/>
      <c r="C283" s="175"/>
      <c r="D283" s="175"/>
      <c r="E283" s="175"/>
      <c r="F283" s="175"/>
      <c r="G283" s="175"/>
      <c r="H283" s="175"/>
      <c r="I283" s="175"/>
      <c r="J283" s="175"/>
      <c r="K283" s="175"/>
      <c r="L283" s="175"/>
      <c r="M283" s="175"/>
      <c r="N283" s="175"/>
    </row>
    <row r="284" spans="1:14" ht="15.75" customHeight="1" x14ac:dyDescent="0.25">
      <c r="A284" s="175"/>
      <c r="B284" s="247"/>
      <c r="C284" s="175"/>
      <c r="D284" s="175"/>
      <c r="E284" s="175"/>
      <c r="F284" s="175"/>
      <c r="G284" s="175"/>
      <c r="H284" s="175"/>
      <c r="I284" s="175"/>
      <c r="J284" s="175"/>
      <c r="K284" s="175"/>
      <c r="L284" s="175"/>
      <c r="M284" s="175"/>
      <c r="N284" s="175"/>
    </row>
    <row r="285" spans="1:14" ht="15.75" customHeight="1" x14ac:dyDescent="0.25">
      <c r="A285" s="175"/>
      <c r="B285" s="247"/>
      <c r="C285" s="175"/>
      <c r="D285" s="175"/>
      <c r="E285" s="175"/>
      <c r="F285" s="175"/>
      <c r="G285" s="175"/>
      <c r="H285" s="175"/>
      <c r="I285" s="175"/>
      <c r="J285" s="175"/>
      <c r="K285" s="175"/>
      <c r="L285" s="175"/>
      <c r="M285" s="175"/>
      <c r="N285" s="175"/>
    </row>
    <row r="286" spans="1:14" ht="15.75" customHeight="1" x14ac:dyDescent="0.25">
      <c r="A286" s="175"/>
      <c r="B286" s="247"/>
      <c r="C286" s="175"/>
      <c r="D286" s="175"/>
      <c r="E286" s="175"/>
      <c r="F286" s="175"/>
      <c r="G286" s="175"/>
      <c r="H286" s="175"/>
      <c r="I286" s="175"/>
      <c r="J286" s="175"/>
      <c r="K286" s="175"/>
      <c r="L286" s="175"/>
      <c r="M286" s="175"/>
      <c r="N286" s="175"/>
    </row>
    <row r="287" spans="1:14" ht="15.75" customHeight="1" x14ac:dyDescent="0.25">
      <c r="A287" s="175"/>
      <c r="B287" s="247"/>
      <c r="C287" s="175"/>
      <c r="D287" s="175"/>
      <c r="E287" s="175"/>
      <c r="F287" s="175"/>
      <c r="G287" s="175"/>
      <c r="H287" s="175"/>
      <c r="I287" s="175"/>
      <c r="J287" s="175"/>
      <c r="K287" s="175"/>
      <c r="L287" s="175"/>
      <c r="M287" s="175"/>
      <c r="N287" s="175"/>
    </row>
    <row r="288" spans="1:14" ht="15.75" customHeight="1" x14ac:dyDescent="0.25">
      <c r="A288" s="175"/>
      <c r="B288" s="247"/>
      <c r="C288" s="175"/>
      <c r="D288" s="175"/>
      <c r="E288" s="175"/>
      <c r="F288" s="175"/>
      <c r="G288" s="175"/>
      <c r="H288" s="175"/>
      <c r="I288" s="175"/>
      <c r="J288" s="175"/>
      <c r="K288" s="175"/>
      <c r="L288" s="175"/>
      <c r="M288" s="175"/>
      <c r="N288" s="175"/>
    </row>
    <row r="289" spans="1:14" ht="15.75" customHeight="1" x14ac:dyDescent="0.25">
      <c r="A289" s="175"/>
      <c r="B289" s="247"/>
      <c r="C289" s="175"/>
      <c r="D289" s="175"/>
      <c r="E289" s="175"/>
      <c r="F289" s="175"/>
      <c r="G289" s="175"/>
      <c r="H289" s="175"/>
      <c r="I289" s="175"/>
      <c r="J289" s="175"/>
      <c r="K289" s="175"/>
      <c r="L289" s="175"/>
      <c r="M289" s="175"/>
      <c r="N289" s="175"/>
    </row>
    <row r="290" spans="1:14" ht="15.75" customHeight="1" x14ac:dyDescent="0.25">
      <c r="A290" s="175"/>
      <c r="B290" s="247"/>
      <c r="C290" s="175"/>
      <c r="D290" s="175"/>
      <c r="E290" s="175"/>
      <c r="F290" s="175"/>
      <c r="G290" s="175"/>
      <c r="H290" s="175"/>
      <c r="I290" s="175"/>
      <c r="J290" s="175"/>
      <c r="K290" s="175"/>
      <c r="L290" s="175"/>
      <c r="M290" s="175"/>
      <c r="N290" s="175"/>
    </row>
    <row r="291" spans="1:14" ht="15.75" customHeight="1" x14ac:dyDescent="0.25">
      <c r="A291" s="175"/>
      <c r="B291" s="247"/>
      <c r="C291" s="175"/>
      <c r="D291" s="175"/>
      <c r="E291" s="175"/>
      <c r="F291" s="175"/>
      <c r="G291" s="175"/>
      <c r="H291" s="175"/>
      <c r="I291" s="175"/>
      <c r="J291" s="175"/>
      <c r="K291" s="175"/>
      <c r="L291" s="175"/>
      <c r="M291" s="175"/>
      <c r="N291" s="175"/>
    </row>
    <row r="292" spans="1:14" ht="15.75" customHeight="1" x14ac:dyDescent="0.25">
      <c r="A292" s="175"/>
      <c r="B292" s="247"/>
      <c r="C292" s="175"/>
      <c r="D292" s="175"/>
      <c r="E292" s="175"/>
      <c r="F292" s="175"/>
      <c r="G292" s="175"/>
      <c r="H292" s="175"/>
      <c r="I292" s="175"/>
      <c r="J292" s="175"/>
      <c r="K292" s="175"/>
      <c r="L292" s="175"/>
      <c r="M292" s="175"/>
      <c r="N292" s="175"/>
    </row>
    <row r="293" spans="1:14" ht="15.75" customHeight="1" x14ac:dyDescent="0.25">
      <c r="A293" s="175"/>
      <c r="B293" s="247"/>
      <c r="C293" s="175"/>
      <c r="D293" s="175"/>
      <c r="E293" s="175"/>
      <c r="F293" s="175"/>
      <c r="G293" s="175"/>
      <c r="H293" s="175"/>
      <c r="I293" s="175"/>
      <c r="J293" s="175"/>
      <c r="K293" s="175"/>
      <c r="L293" s="175"/>
      <c r="M293" s="175"/>
      <c r="N293" s="175"/>
    </row>
    <row r="294" spans="1:14" ht="15.75" customHeight="1" x14ac:dyDescent="0.25">
      <c r="A294" s="175"/>
      <c r="B294" s="247"/>
      <c r="C294" s="175"/>
      <c r="D294" s="175"/>
      <c r="E294" s="175"/>
      <c r="F294" s="175"/>
      <c r="G294" s="175"/>
      <c r="H294" s="175"/>
      <c r="I294" s="175"/>
      <c r="J294" s="175"/>
      <c r="K294" s="175"/>
      <c r="L294" s="175"/>
      <c r="M294" s="175"/>
      <c r="N294" s="175"/>
    </row>
    <row r="295" spans="1:14" ht="15.75" customHeight="1" x14ac:dyDescent="0.25">
      <c r="A295" s="175"/>
      <c r="B295" s="247"/>
      <c r="C295" s="175"/>
      <c r="D295" s="175"/>
      <c r="E295" s="175"/>
      <c r="F295" s="175"/>
      <c r="G295" s="175"/>
      <c r="H295" s="175"/>
      <c r="I295" s="175"/>
      <c r="J295" s="175"/>
      <c r="K295" s="175"/>
      <c r="L295" s="175"/>
      <c r="M295" s="175"/>
      <c r="N295" s="175"/>
    </row>
    <row r="296" spans="1:14" ht="15.75" customHeight="1" x14ac:dyDescent="0.25">
      <c r="A296" s="175"/>
      <c r="B296" s="247"/>
      <c r="C296" s="175"/>
      <c r="D296" s="175"/>
      <c r="E296" s="175"/>
      <c r="F296" s="175"/>
      <c r="G296" s="175"/>
      <c r="H296" s="175"/>
      <c r="I296" s="175"/>
      <c r="J296" s="175"/>
      <c r="K296" s="175"/>
      <c r="L296" s="175"/>
      <c r="M296" s="175"/>
      <c r="N296" s="175"/>
    </row>
    <row r="297" spans="1:14" ht="15.75" customHeight="1" x14ac:dyDescent="0.25">
      <c r="A297" s="175"/>
      <c r="B297" s="247"/>
      <c r="C297" s="175"/>
      <c r="D297" s="175"/>
      <c r="E297" s="175"/>
      <c r="F297" s="175"/>
      <c r="G297" s="175"/>
      <c r="H297" s="175"/>
      <c r="I297" s="175"/>
      <c r="J297" s="175"/>
      <c r="K297" s="175"/>
      <c r="L297" s="175"/>
      <c r="M297" s="175"/>
      <c r="N297" s="175"/>
    </row>
    <row r="298" spans="1:14" ht="15.75" customHeight="1" x14ac:dyDescent="0.25">
      <c r="A298" s="175"/>
      <c r="B298" s="247"/>
      <c r="C298" s="175"/>
      <c r="D298" s="175"/>
      <c r="E298" s="175"/>
      <c r="F298" s="175"/>
      <c r="G298" s="175"/>
      <c r="H298" s="175"/>
      <c r="I298" s="175"/>
      <c r="J298" s="175"/>
      <c r="K298" s="175"/>
      <c r="L298" s="175"/>
      <c r="M298" s="175"/>
      <c r="N298" s="175"/>
    </row>
    <row r="299" spans="1:14" ht="15.75" customHeight="1" x14ac:dyDescent="0.25">
      <c r="A299" s="175"/>
      <c r="B299" s="247"/>
      <c r="C299" s="175"/>
      <c r="D299" s="175"/>
      <c r="E299" s="175"/>
      <c r="F299" s="175"/>
      <c r="G299" s="175"/>
      <c r="H299" s="175"/>
      <c r="I299" s="175"/>
      <c r="J299" s="175"/>
      <c r="K299" s="175"/>
      <c r="L299" s="175"/>
      <c r="M299" s="175"/>
      <c r="N299" s="175"/>
    </row>
    <row r="300" spans="1:14" ht="15.75" customHeight="1" x14ac:dyDescent="0.25">
      <c r="A300" s="175"/>
      <c r="B300" s="247"/>
      <c r="C300" s="175"/>
      <c r="D300" s="175"/>
      <c r="E300" s="175"/>
      <c r="F300" s="175"/>
      <c r="G300" s="175"/>
      <c r="H300" s="175"/>
      <c r="I300" s="175"/>
      <c r="J300" s="175"/>
      <c r="K300" s="175"/>
      <c r="L300" s="175"/>
      <c r="M300" s="175"/>
      <c r="N300" s="175"/>
    </row>
    <row r="301" spans="1:14" ht="15.75" customHeight="1" x14ac:dyDescent="0.25">
      <c r="A301" s="175"/>
      <c r="B301" s="247"/>
      <c r="C301" s="175"/>
      <c r="D301" s="175"/>
      <c r="E301" s="175"/>
      <c r="F301" s="175"/>
      <c r="G301" s="175"/>
      <c r="H301" s="175"/>
      <c r="I301" s="175"/>
      <c r="J301" s="175"/>
      <c r="K301" s="175"/>
      <c r="L301" s="175"/>
      <c r="M301" s="175"/>
      <c r="N301" s="175"/>
    </row>
    <row r="302" spans="1:14" ht="15.75" customHeight="1" x14ac:dyDescent="0.25">
      <c r="A302" s="175"/>
      <c r="B302" s="247"/>
      <c r="C302" s="175"/>
      <c r="D302" s="175"/>
      <c r="E302" s="175"/>
      <c r="F302" s="175"/>
      <c r="G302" s="175"/>
      <c r="H302" s="175"/>
      <c r="I302" s="175"/>
      <c r="J302" s="175"/>
      <c r="K302" s="175"/>
      <c r="L302" s="175"/>
      <c r="M302" s="175"/>
      <c r="N302" s="175"/>
    </row>
    <row r="303" spans="1:14" ht="15.75" customHeight="1" x14ac:dyDescent="0.25">
      <c r="A303" s="175"/>
      <c r="B303" s="247"/>
      <c r="C303" s="175"/>
      <c r="D303" s="175"/>
      <c r="E303" s="175"/>
      <c r="F303" s="175"/>
      <c r="G303" s="175"/>
      <c r="H303" s="175"/>
      <c r="I303" s="175"/>
      <c r="J303" s="175"/>
      <c r="K303" s="175"/>
      <c r="L303" s="175"/>
      <c r="M303" s="175"/>
      <c r="N303" s="175"/>
    </row>
    <row r="304" spans="1:14" ht="15.75" customHeight="1" x14ac:dyDescent="0.25">
      <c r="A304" s="175"/>
      <c r="B304" s="247"/>
      <c r="C304" s="175"/>
      <c r="D304" s="175"/>
      <c r="E304" s="175"/>
      <c r="F304" s="175"/>
      <c r="G304" s="175"/>
      <c r="H304" s="175"/>
      <c r="I304" s="175"/>
      <c r="J304" s="175"/>
      <c r="K304" s="175"/>
      <c r="L304" s="175"/>
      <c r="M304" s="175"/>
      <c r="N304" s="175"/>
    </row>
    <row r="305" spans="1:14" ht="15.75" customHeight="1" x14ac:dyDescent="0.25">
      <c r="A305" s="175"/>
      <c r="B305" s="247"/>
      <c r="C305" s="175"/>
      <c r="D305" s="175"/>
      <c r="E305" s="175"/>
      <c r="F305" s="175"/>
      <c r="G305" s="175"/>
      <c r="H305" s="175"/>
      <c r="I305" s="175"/>
      <c r="J305" s="175"/>
      <c r="K305" s="175"/>
      <c r="L305" s="175"/>
      <c r="M305" s="175"/>
      <c r="N305" s="175"/>
    </row>
    <row r="306" spans="1:14" ht="15.75" customHeight="1" x14ac:dyDescent="0.25">
      <c r="A306" s="175"/>
      <c r="B306" s="247"/>
      <c r="C306" s="175"/>
      <c r="D306" s="175"/>
      <c r="E306" s="175"/>
      <c r="F306" s="175"/>
      <c r="G306" s="175"/>
      <c r="H306" s="175"/>
      <c r="I306" s="175"/>
      <c r="J306" s="175"/>
      <c r="K306" s="175"/>
      <c r="L306" s="175"/>
      <c r="M306" s="175"/>
      <c r="N306" s="175"/>
    </row>
    <row r="307" spans="1:14" ht="15.75" customHeight="1" x14ac:dyDescent="0.25">
      <c r="A307" s="175"/>
      <c r="B307" s="247"/>
      <c r="C307" s="175"/>
      <c r="D307" s="175"/>
      <c r="E307" s="175"/>
      <c r="F307" s="175"/>
      <c r="G307" s="175"/>
      <c r="H307" s="175"/>
      <c r="I307" s="175"/>
      <c r="J307" s="175"/>
      <c r="K307" s="175"/>
      <c r="L307" s="175"/>
      <c r="M307" s="175"/>
      <c r="N307" s="175"/>
    </row>
    <row r="308" spans="1:14" ht="15.75" customHeight="1" x14ac:dyDescent="0.25">
      <c r="A308" s="175"/>
      <c r="B308" s="247"/>
      <c r="C308" s="175"/>
      <c r="D308" s="175"/>
      <c r="E308" s="175"/>
      <c r="F308" s="175"/>
      <c r="G308" s="175"/>
      <c r="H308" s="175"/>
      <c r="I308" s="175"/>
      <c r="J308" s="175"/>
      <c r="K308" s="175"/>
      <c r="L308" s="175"/>
      <c r="M308" s="175"/>
      <c r="N308" s="175"/>
    </row>
    <row r="309" spans="1:14" ht="15.75" customHeight="1" x14ac:dyDescent="0.25">
      <c r="A309" s="175"/>
      <c r="B309" s="247"/>
      <c r="C309" s="175"/>
      <c r="D309" s="175"/>
      <c r="E309" s="175"/>
      <c r="F309" s="175"/>
      <c r="G309" s="175"/>
      <c r="H309" s="175"/>
      <c r="I309" s="175"/>
      <c r="J309" s="175"/>
      <c r="K309" s="175"/>
      <c r="L309" s="175"/>
      <c r="M309" s="175"/>
      <c r="N309" s="175"/>
    </row>
    <row r="310" spans="1:14" ht="15.75" customHeight="1" x14ac:dyDescent="0.25">
      <c r="A310" s="175"/>
      <c r="B310" s="247"/>
      <c r="C310" s="175"/>
      <c r="D310" s="175"/>
      <c r="E310" s="175"/>
      <c r="F310" s="175"/>
      <c r="G310" s="175"/>
      <c r="H310" s="175"/>
      <c r="I310" s="175"/>
      <c r="J310" s="175"/>
      <c r="K310" s="175"/>
      <c r="L310" s="175"/>
      <c r="M310" s="175"/>
      <c r="N310" s="175"/>
    </row>
    <row r="311" spans="1:14" ht="15.75" customHeight="1" x14ac:dyDescent="0.25">
      <c r="A311" s="175"/>
      <c r="B311" s="247"/>
      <c r="C311" s="175"/>
      <c r="D311" s="175"/>
      <c r="E311" s="175"/>
      <c r="F311" s="175"/>
      <c r="G311" s="175"/>
      <c r="H311" s="175"/>
      <c r="I311" s="175"/>
      <c r="J311" s="175"/>
      <c r="K311" s="175"/>
      <c r="L311" s="175"/>
      <c r="M311" s="175"/>
      <c r="N311" s="175"/>
    </row>
    <row r="312" spans="1:14" ht="15.75" customHeight="1" x14ac:dyDescent="0.25">
      <c r="A312" s="175"/>
      <c r="B312" s="247"/>
      <c r="C312" s="175"/>
      <c r="D312" s="175"/>
      <c r="E312" s="175"/>
      <c r="F312" s="175"/>
      <c r="G312" s="175"/>
      <c r="H312" s="175"/>
      <c r="I312" s="175"/>
      <c r="J312" s="175"/>
      <c r="K312" s="175"/>
      <c r="L312" s="175"/>
      <c r="M312" s="175"/>
      <c r="N312" s="175"/>
    </row>
    <row r="313" spans="1:14" ht="15.75" customHeight="1" x14ac:dyDescent="0.25">
      <c r="A313" s="175"/>
      <c r="B313" s="247"/>
      <c r="C313" s="175"/>
      <c r="D313" s="175"/>
      <c r="E313" s="175"/>
      <c r="F313" s="175"/>
      <c r="G313" s="175"/>
      <c r="H313" s="175"/>
      <c r="I313" s="175"/>
      <c r="J313" s="175"/>
      <c r="K313" s="175"/>
      <c r="L313" s="175"/>
      <c r="M313" s="175"/>
      <c r="N313" s="175"/>
    </row>
    <row r="314" spans="1:14" ht="15.75" customHeight="1" x14ac:dyDescent="0.25">
      <c r="A314" s="175"/>
      <c r="B314" s="247"/>
      <c r="C314" s="175"/>
      <c r="D314" s="175"/>
      <c r="E314" s="175"/>
      <c r="F314" s="175"/>
      <c r="G314" s="175"/>
      <c r="H314" s="175"/>
      <c r="I314" s="175"/>
      <c r="J314" s="175"/>
      <c r="K314" s="175"/>
      <c r="L314" s="175"/>
      <c r="M314" s="175"/>
      <c r="N314" s="175"/>
    </row>
    <row r="315" spans="1:14" ht="15.75" customHeight="1" x14ac:dyDescent="0.25">
      <c r="A315" s="175"/>
      <c r="B315" s="247"/>
      <c r="C315" s="175"/>
      <c r="D315" s="175"/>
      <c r="E315" s="175"/>
      <c r="F315" s="175"/>
      <c r="G315" s="175"/>
      <c r="H315" s="175"/>
      <c r="I315" s="175"/>
      <c r="J315" s="175"/>
      <c r="K315" s="175"/>
      <c r="L315" s="175"/>
      <c r="M315" s="175"/>
      <c r="N315" s="175"/>
    </row>
    <row r="316" spans="1:14" ht="15.75" customHeight="1" x14ac:dyDescent="0.25">
      <c r="A316" s="175"/>
      <c r="B316" s="247"/>
      <c r="C316" s="175"/>
      <c r="D316" s="175"/>
      <c r="E316" s="175"/>
      <c r="F316" s="175"/>
      <c r="G316" s="175"/>
      <c r="H316" s="175"/>
      <c r="I316" s="175"/>
      <c r="J316" s="175"/>
      <c r="K316" s="175"/>
      <c r="L316" s="175"/>
      <c r="M316" s="175"/>
      <c r="N316" s="175"/>
    </row>
    <row r="317" spans="1:14" ht="15.75" customHeight="1" x14ac:dyDescent="0.25">
      <c r="A317" s="175"/>
      <c r="B317" s="247"/>
      <c r="C317" s="175"/>
      <c r="D317" s="175"/>
      <c r="E317" s="175"/>
      <c r="F317" s="175"/>
      <c r="G317" s="175"/>
      <c r="H317" s="175"/>
      <c r="I317" s="175"/>
      <c r="J317" s="175"/>
      <c r="K317" s="175"/>
      <c r="L317" s="175"/>
      <c r="M317" s="175"/>
      <c r="N317" s="175"/>
    </row>
    <row r="318" spans="1:14" ht="15.75" customHeight="1" x14ac:dyDescent="0.25">
      <c r="A318" s="175"/>
      <c r="B318" s="247"/>
      <c r="C318" s="175"/>
      <c r="D318" s="175"/>
      <c r="E318" s="175"/>
      <c r="F318" s="175"/>
      <c r="G318" s="175"/>
      <c r="H318" s="175"/>
      <c r="I318" s="175"/>
      <c r="J318" s="175"/>
      <c r="K318" s="175"/>
      <c r="L318" s="175"/>
      <c r="M318" s="175"/>
      <c r="N318" s="175"/>
    </row>
    <row r="319" spans="1:14" ht="15.75" customHeight="1" x14ac:dyDescent="0.25">
      <c r="A319" s="175"/>
      <c r="B319" s="247"/>
      <c r="C319" s="175"/>
      <c r="D319" s="175"/>
      <c r="E319" s="175"/>
      <c r="F319" s="175"/>
      <c r="G319" s="175"/>
      <c r="H319" s="175"/>
      <c r="I319" s="175"/>
      <c r="J319" s="175"/>
      <c r="K319" s="175"/>
      <c r="L319" s="175"/>
      <c r="M319" s="175"/>
      <c r="N319" s="175"/>
    </row>
    <row r="320" spans="1:14" ht="15.75" customHeight="1" x14ac:dyDescent="0.25">
      <c r="A320" s="175"/>
      <c r="B320" s="247"/>
      <c r="C320" s="175"/>
      <c r="D320" s="175"/>
      <c r="E320" s="175"/>
      <c r="F320" s="175"/>
      <c r="G320" s="175"/>
      <c r="H320" s="175"/>
      <c r="I320" s="175"/>
      <c r="J320" s="175"/>
      <c r="K320" s="175"/>
      <c r="L320" s="175"/>
      <c r="M320" s="175"/>
      <c r="N320" s="175"/>
    </row>
    <row r="321" spans="1:14" ht="15.75" customHeight="1" x14ac:dyDescent="0.25">
      <c r="A321" s="175"/>
      <c r="B321" s="247"/>
      <c r="C321" s="175"/>
      <c r="D321" s="175"/>
      <c r="E321" s="175"/>
      <c r="F321" s="175"/>
      <c r="G321" s="175"/>
      <c r="H321" s="175"/>
      <c r="I321" s="175"/>
      <c r="J321" s="175"/>
      <c r="K321" s="175"/>
      <c r="L321" s="175"/>
      <c r="M321" s="175"/>
      <c r="N321" s="175"/>
    </row>
    <row r="322" spans="1:14" ht="15.75" customHeight="1" x14ac:dyDescent="0.25">
      <c r="A322" s="175"/>
      <c r="B322" s="247"/>
      <c r="C322" s="175"/>
      <c r="D322" s="175"/>
      <c r="E322" s="175"/>
      <c r="F322" s="175"/>
      <c r="G322" s="175"/>
      <c r="H322" s="175"/>
      <c r="I322" s="175"/>
      <c r="J322" s="175"/>
      <c r="K322" s="175"/>
      <c r="L322" s="175"/>
      <c r="M322" s="175"/>
      <c r="N322" s="175"/>
    </row>
    <row r="323" spans="1:14" ht="15.75" customHeight="1" x14ac:dyDescent="0.25">
      <c r="A323" s="175"/>
      <c r="B323" s="247"/>
      <c r="C323" s="175"/>
      <c r="D323" s="175"/>
      <c r="E323" s="175"/>
      <c r="F323" s="175"/>
      <c r="G323" s="175"/>
      <c r="H323" s="175"/>
      <c r="I323" s="175"/>
      <c r="J323" s="175"/>
      <c r="K323" s="175"/>
      <c r="L323" s="175"/>
      <c r="M323" s="175"/>
      <c r="N323" s="175"/>
    </row>
    <row r="324" spans="1:14" ht="15.75" customHeight="1" x14ac:dyDescent="0.25">
      <c r="A324" s="175"/>
      <c r="B324" s="247"/>
      <c r="C324" s="175"/>
      <c r="D324" s="175"/>
      <c r="E324" s="175"/>
      <c r="F324" s="175"/>
      <c r="G324" s="175"/>
      <c r="H324" s="175"/>
      <c r="I324" s="175"/>
      <c r="J324" s="175"/>
      <c r="K324" s="175"/>
      <c r="L324" s="175"/>
      <c r="M324" s="175"/>
      <c r="N324" s="175"/>
    </row>
    <row r="325" spans="1:14" ht="15.75" customHeight="1" x14ac:dyDescent="0.25">
      <c r="A325" s="175"/>
      <c r="B325" s="247"/>
      <c r="C325" s="175"/>
      <c r="D325" s="175"/>
      <c r="E325" s="175"/>
      <c r="F325" s="175"/>
      <c r="G325" s="175"/>
      <c r="H325" s="175"/>
      <c r="I325" s="175"/>
      <c r="J325" s="175"/>
      <c r="K325" s="175"/>
      <c r="L325" s="175"/>
      <c r="M325" s="175"/>
      <c r="N325" s="175"/>
    </row>
    <row r="326" spans="1:14" ht="15.75" customHeight="1" x14ac:dyDescent="0.25">
      <c r="A326" s="175"/>
      <c r="B326" s="247"/>
      <c r="C326" s="175"/>
      <c r="D326" s="175"/>
      <c r="E326" s="175"/>
      <c r="F326" s="175"/>
      <c r="G326" s="175"/>
      <c r="H326" s="175"/>
      <c r="I326" s="175"/>
      <c r="J326" s="175"/>
      <c r="K326" s="175"/>
      <c r="L326" s="175"/>
      <c r="M326" s="175"/>
      <c r="N326" s="175"/>
    </row>
    <row r="327" spans="1:14" ht="15.75" customHeight="1" x14ac:dyDescent="0.25">
      <c r="A327" s="175"/>
      <c r="B327" s="247"/>
      <c r="C327" s="175"/>
      <c r="D327" s="175"/>
      <c r="E327" s="175"/>
      <c r="F327" s="175"/>
      <c r="G327" s="175"/>
      <c r="H327" s="175"/>
      <c r="I327" s="175"/>
      <c r="J327" s="175"/>
      <c r="K327" s="175"/>
      <c r="L327" s="175"/>
      <c r="M327" s="175"/>
      <c r="N327" s="175"/>
    </row>
    <row r="328" spans="1:14" ht="15.75" customHeight="1" x14ac:dyDescent="0.25">
      <c r="A328" s="175"/>
      <c r="B328" s="247"/>
      <c r="C328" s="175"/>
      <c r="D328" s="175"/>
      <c r="E328" s="175"/>
      <c r="F328" s="175"/>
      <c r="G328" s="175"/>
      <c r="H328" s="175"/>
      <c r="I328" s="175"/>
      <c r="J328" s="175"/>
      <c r="K328" s="175"/>
      <c r="L328" s="175"/>
      <c r="M328" s="175"/>
      <c r="N328" s="175"/>
    </row>
    <row r="329" spans="1:14" ht="15.75" customHeight="1" x14ac:dyDescent="0.25">
      <c r="A329" s="175"/>
      <c r="B329" s="247"/>
      <c r="C329" s="175"/>
      <c r="D329" s="175"/>
      <c r="E329" s="175"/>
      <c r="F329" s="175"/>
      <c r="G329" s="175"/>
      <c r="H329" s="175"/>
      <c r="I329" s="175"/>
      <c r="J329" s="175"/>
      <c r="K329" s="175"/>
      <c r="L329" s="175"/>
      <c r="M329" s="175"/>
      <c r="N329" s="175"/>
    </row>
    <row r="330" spans="1:14" ht="15.75" customHeight="1" x14ac:dyDescent="0.25">
      <c r="A330" s="175"/>
      <c r="B330" s="247"/>
      <c r="C330" s="175"/>
      <c r="D330" s="175"/>
      <c r="E330" s="175"/>
      <c r="F330" s="175"/>
      <c r="G330" s="175"/>
      <c r="H330" s="175"/>
      <c r="I330" s="175"/>
      <c r="J330" s="175"/>
      <c r="K330" s="175"/>
      <c r="L330" s="175"/>
      <c r="M330" s="175"/>
      <c r="N330" s="175"/>
    </row>
    <row r="331" spans="1:14" ht="15.75" customHeight="1" x14ac:dyDescent="0.25">
      <c r="A331" s="175"/>
      <c r="B331" s="247"/>
      <c r="C331" s="175"/>
      <c r="D331" s="175"/>
      <c r="E331" s="175"/>
      <c r="F331" s="175"/>
      <c r="G331" s="175"/>
      <c r="H331" s="175"/>
      <c r="I331" s="175"/>
      <c r="J331" s="175"/>
      <c r="K331" s="175"/>
      <c r="L331" s="175"/>
      <c r="M331" s="175"/>
      <c r="N331" s="175"/>
    </row>
    <row r="332" spans="1:14" ht="15.75" customHeight="1" x14ac:dyDescent="0.25">
      <c r="A332" s="175"/>
      <c r="B332" s="247"/>
      <c r="C332" s="175"/>
      <c r="D332" s="175"/>
      <c r="E332" s="175"/>
      <c r="F332" s="175"/>
      <c r="G332" s="175"/>
      <c r="H332" s="175"/>
      <c r="I332" s="175"/>
      <c r="J332" s="175"/>
      <c r="K332" s="175"/>
      <c r="L332" s="175"/>
      <c r="M332" s="175"/>
      <c r="N332" s="175"/>
    </row>
    <row r="333" spans="1:14" ht="15.75" customHeight="1" x14ac:dyDescent="0.25">
      <c r="A333" s="175"/>
      <c r="B333" s="247"/>
      <c r="C333" s="175"/>
      <c r="D333" s="175"/>
      <c r="E333" s="175"/>
      <c r="F333" s="175"/>
      <c r="G333" s="175"/>
      <c r="H333" s="175"/>
      <c r="I333" s="175"/>
      <c r="J333" s="175"/>
      <c r="K333" s="175"/>
      <c r="L333" s="175"/>
      <c r="M333" s="175"/>
      <c r="N333" s="175"/>
    </row>
    <row r="334" spans="1:14" ht="15.75" customHeight="1" x14ac:dyDescent="0.25">
      <c r="A334" s="175"/>
      <c r="B334" s="247"/>
      <c r="C334" s="175"/>
      <c r="D334" s="175"/>
      <c r="E334" s="175"/>
      <c r="F334" s="175"/>
      <c r="G334" s="175"/>
      <c r="H334" s="175"/>
      <c r="I334" s="175"/>
      <c r="J334" s="175"/>
      <c r="K334" s="175"/>
      <c r="L334" s="175"/>
      <c r="M334" s="175"/>
      <c r="N334" s="175"/>
    </row>
    <row r="335" spans="1:14" ht="15.75" customHeight="1" x14ac:dyDescent="0.25">
      <c r="A335" s="175"/>
      <c r="B335" s="247"/>
      <c r="C335" s="175"/>
      <c r="D335" s="175"/>
      <c r="E335" s="175"/>
      <c r="F335" s="175"/>
      <c r="G335" s="175"/>
      <c r="H335" s="175"/>
      <c r="I335" s="175"/>
      <c r="J335" s="175"/>
      <c r="K335" s="175"/>
      <c r="L335" s="175"/>
      <c r="M335" s="175"/>
      <c r="N335" s="175"/>
    </row>
    <row r="336" spans="1:14" ht="15.75" customHeight="1" x14ac:dyDescent="0.25">
      <c r="A336" s="175"/>
      <c r="B336" s="247"/>
      <c r="C336" s="175"/>
      <c r="D336" s="175"/>
      <c r="E336" s="175"/>
      <c r="F336" s="175"/>
      <c r="G336" s="175"/>
      <c r="H336" s="175"/>
      <c r="I336" s="175"/>
      <c r="J336" s="175"/>
      <c r="K336" s="175"/>
      <c r="L336" s="175"/>
      <c r="M336" s="175"/>
      <c r="N336" s="175"/>
    </row>
    <row r="337" spans="1:14" ht="15.75" customHeight="1" x14ac:dyDescent="0.25">
      <c r="A337" s="175"/>
      <c r="B337" s="247"/>
      <c r="C337" s="175"/>
      <c r="D337" s="175"/>
      <c r="E337" s="175"/>
      <c r="F337" s="175"/>
      <c r="G337" s="175"/>
      <c r="H337" s="175"/>
      <c r="I337" s="175"/>
      <c r="J337" s="175"/>
      <c r="K337" s="175"/>
      <c r="L337" s="175"/>
      <c r="M337" s="175"/>
      <c r="N337" s="175"/>
    </row>
    <row r="338" spans="1:14" ht="15.75" customHeight="1" x14ac:dyDescent="0.25">
      <c r="A338" s="175"/>
      <c r="B338" s="247"/>
      <c r="C338" s="175"/>
      <c r="D338" s="175"/>
      <c r="E338" s="175"/>
      <c r="F338" s="175"/>
      <c r="G338" s="175"/>
      <c r="H338" s="175"/>
      <c r="I338" s="175"/>
      <c r="J338" s="175"/>
      <c r="K338" s="175"/>
      <c r="L338" s="175"/>
      <c r="M338" s="175"/>
      <c r="N338" s="175"/>
    </row>
    <row r="339" spans="1:14" ht="15.75" customHeight="1" x14ac:dyDescent="0.25">
      <c r="A339" s="175"/>
      <c r="B339" s="247"/>
      <c r="C339" s="175"/>
      <c r="D339" s="175"/>
      <c r="E339" s="175"/>
      <c r="F339" s="175"/>
      <c r="G339" s="175"/>
      <c r="H339" s="175"/>
      <c r="I339" s="175"/>
      <c r="J339" s="175"/>
      <c r="K339" s="175"/>
      <c r="L339" s="175"/>
      <c r="M339" s="175"/>
      <c r="N339" s="175"/>
    </row>
    <row r="340" spans="1:14" ht="15.75" customHeight="1" x14ac:dyDescent="0.25">
      <c r="A340" s="175"/>
      <c r="B340" s="247"/>
      <c r="C340" s="175"/>
      <c r="D340" s="175"/>
      <c r="E340" s="175"/>
      <c r="F340" s="175"/>
      <c r="G340" s="175"/>
      <c r="H340" s="175"/>
      <c r="I340" s="175"/>
      <c r="J340" s="175"/>
      <c r="K340" s="175"/>
      <c r="L340" s="175"/>
      <c r="M340" s="175"/>
      <c r="N340" s="175"/>
    </row>
    <row r="341" spans="1:14" ht="15.75" customHeight="1" x14ac:dyDescent="0.25">
      <c r="A341" s="175"/>
      <c r="B341" s="247"/>
      <c r="C341" s="175"/>
      <c r="D341" s="175"/>
      <c r="E341" s="175"/>
      <c r="F341" s="175"/>
      <c r="G341" s="175"/>
      <c r="H341" s="175"/>
      <c r="I341" s="175"/>
      <c r="J341" s="175"/>
      <c r="K341" s="175"/>
      <c r="L341" s="175"/>
      <c r="M341" s="175"/>
      <c r="N341" s="175"/>
    </row>
    <row r="342" spans="1:14" ht="15.75" customHeight="1" x14ac:dyDescent="0.25">
      <c r="A342" s="175"/>
      <c r="B342" s="247"/>
      <c r="C342" s="175"/>
      <c r="D342" s="175"/>
      <c r="E342" s="175"/>
      <c r="F342" s="175"/>
      <c r="G342" s="175"/>
      <c r="H342" s="175"/>
      <c r="I342" s="175"/>
      <c r="J342" s="175"/>
      <c r="K342" s="175"/>
      <c r="L342" s="175"/>
      <c r="M342" s="175"/>
      <c r="N342" s="175"/>
    </row>
    <row r="343" spans="1:14" ht="15.75" customHeight="1" x14ac:dyDescent="0.25">
      <c r="A343" s="175"/>
      <c r="B343" s="247"/>
      <c r="C343" s="175"/>
      <c r="D343" s="175"/>
      <c r="E343" s="175"/>
      <c r="F343" s="175"/>
      <c r="G343" s="175"/>
      <c r="H343" s="175"/>
      <c r="I343" s="175"/>
      <c r="J343" s="175"/>
      <c r="K343" s="175"/>
      <c r="L343" s="175"/>
      <c r="M343" s="175"/>
      <c r="N343" s="175"/>
    </row>
    <row r="344" spans="1:14" ht="15.75" customHeight="1" x14ac:dyDescent="0.25">
      <c r="A344" s="175"/>
      <c r="B344" s="247"/>
      <c r="C344" s="175"/>
      <c r="D344" s="175"/>
      <c r="E344" s="175"/>
      <c r="F344" s="175"/>
      <c r="G344" s="175"/>
      <c r="H344" s="175"/>
      <c r="I344" s="175"/>
      <c r="J344" s="175"/>
      <c r="K344" s="175"/>
      <c r="L344" s="175"/>
      <c r="M344" s="175"/>
      <c r="N344" s="175"/>
    </row>
    <row r="345" spans="1:14" ht="15.75" customHeight="1" x14ac:dyDescent="0.25">
      <c r="A345" s="175"/>
      <c r="B345" s="247"/>
      <c r="C345" s="175"/>
      <c r="D345" s="175"/>
      <c r="E345" s="175"/>
      <c r="F345" s="175"/>
      <c r="G345" s="175"/>
      <c r="H345" s="175"/>
      <c r="I345" s="175"/>
      <c r="J345" s="175"/>
      <c r="K345" s="175"/>
      <c r="L345" s="175"/>
      <c r="M345" s="175"/>
      <c r="N345" s="175"/>
    </row>
    <row r="346" spans="1:14" ht="15.75" customHeight="1" x14ac:dyDescent="0.25">
      <c r="A346" s="175"/>
      <c r="B346" s="247"/>
      <c r="C346" s="175"/>
      <c r="D346" s="175"/>
      <c r="E346" s="175"/>
      <c r="F346" s="175"/>
      <c r="G346" s="175"/>
      <c r="H346" s="175"/>
      <c r="I346" s="175"/>
      <c r="J346" s="175"/>
      <c r="K346" s="175"/>
      <c r="L346" s="175"/>
      <c r="M346" s="175"/>
      <c r="N346" s="175"/>
    </row>
    <row r="347" spans="1:14" ht="15.75" customHeight="1" x14ac:dyDescent="0.25">
      <c r="A347" s="175"/>
      <c r="B347" s="247"/>
      <c r="C347" s="175"/>
      <c r="D347" s="175"/>
      <c r="E347" s="175"/>
      <c r="F347" s="175"/>
      <c r="G347" s="175"/>
      <c r="H347" s="175"/>
      <c r="I347" s="175"/>
      <c r="J347" s="175"/>
      <c r="K347" s="175"/>
      <c r="L347" s="175"/>
      <c r="M347" s="175"/>
      <c r="N347" s="175"/>
    </row>
    <row r="348" spans="1:14" ht="15.75" customHeight="1" x14ac:dyDescent="0.25">
      <c r="A348" s="175"/>
      <c r="B348" s="247"/>
      <c r="C348" s="175"/>
      <c r="D348" s="175"/>
      <c r="E348" s="175"/>
      <c r="F348" s="175"/>
      <c r="G348" s="175"/>
      <c r="H348" s="175"/>
      <c r="I348" s="175"/>
      <c r="J348" s="175"/>
      <c r="K348" s="175"/>
      <c r="L348" s="175"/>
      <c r="M348" s="175"/>
      <c r="N348" s="175"/>
    </row>
    <row r="349" spans="1:14" ht="15.75" customHeight="1" x14ac:dyDescent="0.25">
      <c r="A349" s="175"/>
      <c r="B349" s="247"/>
      <c r="C349" s="175"/>
      <c r="D349" s="175"/>
      <c r="E349" s="175"/>
      <c r="F349" s="175"/>
      <c r="G349" s="175"/>
      <c r="H349" s="175"/>
      <c r="I349" s="175"/>
      <c r="J349" s="175"/>
      <c r="K349" s="175"/>
      <c r="L349" s="175"/>
      <c r="M349" s="175"/>
      <c r="N349" s="175"/>
    </row>
    <row r="350" spans="1:14" ht="15.75" customHeight="1" x14ac:dyDescent="0.25">
      <c r="A350" s="175"/>
      <c r="B350" s="247"/>
      <c r="C350" s="175"/>
      <c r="D350" s="175"/>
      <c r="E350" s="175"/>
      <c r="F350" s="175"/>
      <c r="G350" s="175"/>
      <c r="H350" s="175"/>
      <c r="I350" s="175"/>
      <c r="J350" s="175"/>
      <c r="K350" s="175"/>
      <c r="L350" s="175"/>
      <c r="M350" s="175"/>
      <c r="N350" s="175"/>
    </row>
    <row r="351" spans="1:14" ht="15.75" customHeight="1" x14ac:dyDescent="0.25">
      <c r="A351" s="175"/>
      <c r="B351" s="247"/>
      <c r="C351" s="175"/>
      <c r="D351" s="175"/>
      <c r="E351" s="175"/>
      <c r="F351" s="175"/>
      <c r="G351" s="175"/>
      <c r="H351" s="175"/>
      <c r="I351" s="175"/>
      <c r="J351" s="175"/>
      <c r="K351" s="175"/>
      <c r="L351" s="175"/>
      <c r="M351" s="175"/>
      <c r="N351" s="175"/>
    </row>
    <row r="352" spans="1:14" ht="15.75" customHeight="1" x14ac:dyDescent="0.25">
      <c r="A352" s="175"/>
      <c r="B352" s="247"/>
      <c r="C352" s="175"/>
      <c r="D352" s="175"/>
      <c r="E352" s="175"/>
      <c r="F352" s="175"/>
      <c r="G352" s="175"/>
      <c r="H352" s="175"/>
      <c r="I352" s="175"/>
      <c r="J352" s="175"/>
      <c r="K352" s="175"/>
      <c r="L352" s="175"/>
      <c r="M352" s="175"/>
      <c r="N352" s="175"/>
    </row>
    <row r="353" spans="1:14" ht="15.75" customHeight="1" x14ac:dyDescent="0.25">
      <c r="A353" s="175"/>
      <c r="B353" s="247"/>
      <c r="C353" s="175"/>
      <c r="D353" s="175"/>
      <c r="E353" s="175"/>
      <c r="F353" s="175"/>
      <c r="G353" s="175"/>
      <c r="H353" s="175"/>
      <c r="I353" s="175"/>
      <c r="J353" s="175"/>
      <c r="K353" s="175"/>
      <c r="L353" s="175"/>
      <c r="M353" s="175"/>
      <c r="N353" s="175"/>
    </row>
    <row r="354" spans="1:14" ht="15.75" customHeight="1" x14ac:dyDescent="0.25">
      <c r="A354" s="175"/>
      <c r="B354" s="247"/>
      <c r="C354" s="175"/>
      <c r="D354" s="175"/>
      <c r="E354" s="175"/>
      <c r="F354" s="175"/>
      <c r="G354" s="175"/>
      <c r="H354" s="175"/>
      <c r="I354" s="175"/>
      <c r="J354" s="175"/>
      <c r="K354" s="175"/>
      <c r="L354" s="175"/>
      <c r="M354" s="175"/>
      <c r="N354" s="175"/>
    </row>
    <row r="355" spans="1:14" ht="15.75" customHeight="1" x14ac:dyDescent="0.25">
      <c r="A355" s="175"/>
      <c r="B355" s="247"/>
      <c r="C355" s="175"/>
      <c r="D355" s="175"/>
      <c r="E355" s="175"/>
      <c r="F355" s="175"/>
      <c r="G355" s="175"/>
      <c r="H355" s="175"/>
      <c r="I355" s="175"/>
      <c r="J355" s="175"/>
      <c r="K355" s="175"/>
      <c r="L355" s="175"/>
      <c r="M355" s="175"/>
      <c r="N355" s="175"/>
    </row>
    <row r="356" spans="1:14" ht="15.75" customHeight="1" x14ac:dyDescent="0.25">
      <c r="A356" s="175"/>
      <c r="B356" s="247"/>
      <c r="C356" s="175"/>
      <c r="D356" s="175"/>
      <c r="E356" s="175"/>
      <c r="F356" s="175"/>
      <c r="G356" s="175"/>
      <c r="H356" s="175"/>
      <c r="I356" s="175"/>
      <c r="J356" s="175"/>
      <c r="K356" s="175"/>
      <c r="L356" s="175"/>
      <c r="M356" s="175"/>
      <c r="N356" s="175"/>
    </row>
    <row r="357" spans="1:14" ht="15.75" customHeight="1" x14ac:dyDescent="0.25">
      <c r="A357" s="175"/>
      <c r="B357" s="247"/>
      <c r="C357" s="175"/>
      <c r="D357" s="175"/>
      <c r="E357" s="175"/>
      <c r="F357" s="175"/>
      <c r="G357" s="175"/>
      <c r="H357" s="175"/>
      <c r="I357" s="175"/>
      <c r="J357" s="175"/>
      <c r="K357" s="175"/>
      <c r="L357" s="175"/>
      <c r="M357" s="175"/>
      <c r="N357" s="175"/>
    </row>
    <row r="358" spans="1:14" ht="15.75" customHeight="1" x14ac:dyDescent="0.25">
      <c r="A358" s="175"/>
      <c r="B358" s="247"/>
      <c r="C358" s="175"/>
      <c r="D358" s="175"/>
      <c r="E358" s="175"/>
      <c r="F358" s="175"/>
      <c r="G358" s="175"/>
      <c r="H358" s="175"/>
      <c r="I358" s="175"/>
      <c r="J358" s="175"/>
      <c r="K358" s="175"/>
      <c r="L358" s="175"/>
      <c r="M358" s="175"/>
      <c r="N358" s="175"/>
    </row>
    <row r="359" spans="1:14" ht="15.75" customHeight="1" x14ac:dyDescent="0.25">
      <c r="A359" s="175"/>
      <c r="B359" s="247"/>
      <c r="C359" s="175"/>
      <c r="D359" s="175"/>
      <c r="E359" s="175"/>
      <c r="F359" s="175"/>
      <c r="G359" s="175"/>
      <c r="H359" s="175"/>
      <c r="I359" s="175"/>
      <c r="J359" s="175"/>
      <c r="K359" s="175"/>
      <c r="L359" s="175"/>
      <c r="M359" s="175"/>
      <c r="N359" s="175"/>
    </row>
    <row r="360" spans="1:14" ht="15.75" customHeight="1" x14ac:dyDescent="0.25">
      <c r="A360" s="175"/>
      <c r="B360" s="247"/>
      <c r="C360" s="175"/>
      <c r="D360" s="175"/>
      <c r="E360" s="175"/>
      <c r="F360" s="175"/>
      <c r="G360" s="175"/>
      <c r="H360" s="175"/>
      <c r="I360" s="175"/>
      <c r="J360" s="175"/>
      <c r="K360" s="175"/>
      <c r="L360" s="175"/>
      <c r="M360" s="175"/>
      <c r="N360" s="175"/>
    </row>
    <row r="361" spans="1:14" ht="15.75" customHeight="1" x14ac:dyDescent="0.25">
      <c r="A361" s="175"/>
      <c r="B361" s="247"/>
      <c r="C361" s="175"/>
      <c r="D361" s="175"/>
      <c r="E361" s="175"/>
      <c r="F361" s="175"/>
      <c r="G361" s="175"/>
      <c r="H361" s="175"/>
      <c r="I361" s="175"/>
      <c r="J361" s="175"/>
      <c r="K361" s="175"/>
      <c r="L361" s="175"/>
      <c r="M361" s="175"/>
      <c r="N361" s="175"/>
    </row>
    <row r="362" spans="1:14" ht="15.75" customHeight="1" x14ac:dyDescent="0.25">
      <c r="A362" s="175"/>
      <c r="B362" s="247"/>
      <c r="C362" s="175"/>
      <c r="D362" s="175"/>
      <c r="E362" s="175"/>
      <c r="F362" s="175"/>
      <c r="G362" s="175"/>
      <c r="H362" s="175"/>
      <c r="I362" s="175"/>
      <c r="J362" s="175"/>
      <c r="K362" s="175"/>
      <c r="L362" s="175"/>
      <c r="M362" s="175"/>
      <c r="N362" s="175"/>
    </row>
    <row r="363" spans="1:14" ht="15.75" customHeight="1" x14ac:dyDescent="0.25">
      <c r="A363" s="175"/>
      <c r="B363" s="247"/>
      <c r="C363" s="175"/>
      <c r="D363" s="175"/>
      <c r="E363" s="175"/>
      <c r="F363" s="175"/>
      <c r="G363" s="175"/>
      <c r="H363" s="175"/>
      <c r="I363" s="175"/>
      <c r="J363" s="175"/>
      <c r="K363" s="175"/>
      <c r="L363" s="175"/>
      <c r="M363" s="175"/>
      <c r="N363" s="175"/>
    </row>
    <row r="364" spans="1:14" ht="15.75" customHeight="1" x14ac:dyDescent="0.25">
      <c r="A364" s="175"/>
      <c r="B364" s="247"/>
      <c r="C364" s="175"/>
      <c r="D364" s="175"/>
      <c r="E364" s="175"/>
      <c r="F364" s="175"/>
      <c r="G364" s="175"/>
      <c r="H364" s="175"/>
      <c r="I364" s="175"/>
      <c r="J364" s="175"/>
      <c r="K364" s="175"/>
      <c r="L364" s="175"/>
      <c r="M364" s="175"/>
      <c r="N364" s="175"/>
    </row>
    <row r="365" spans="1:14" ht="15.75" customHeight="1" x14ac:dyDescent="0.25">
      <c r="A365" s="175"/>
      <c r="B365" s="247"/>
      <c r="C365" s="175"/>
      <c r="D365" s="175"/>
      <c r="E365" s="175"/>
      <c r="F365" s="175"/>
      <c r="G365" s="175"/>
      <c r="H365" s="175"/>
      <c r="I365" s="175"/>
      <c r="J365" s="175"/>
      <c r="K365" s="175"/>
      <c r="L365" s="175"/>
      <c r="M365" s="175"/>
      <c r="N365" s="175"/>
    </row>
    <row r="366" spans="1:14" ht="15.75" customHeight="1" x14ac:dyDescent="0.25">
      <c r="A366" s="175"/>
      <c r="B366" s="247"/>
      <c r="C366" s="175"/>
      <c r="D366" s="175"/>
      <c r="E366" s="175"/>
      <c r="F366" s="175"/>
      <c r="G366" s="175"/>
      <c r="H366" s="175"/>
      <c r="I366" s="175"/>
      <c r="J366" s="175"/>
      <c r="K366" s="175"/>
      <c r="L366" s="175"/>
      <c r="M366" s="175"/>
      <c r="N366" s="175"/>
    </row>
    <row r="367" spans="1:14" ht="15.75" customHeight="1" x14ac:dyDescent="0.25">
      <c r="A367" s="175"/>
      <c r="B367" s="247"/>
      <c r="C367" s="175"/>
      <c r="D367" s="175"/>
      <c r="E367" s="175"/>
      <c r="F367" s="175"/>
      <c r="G367" s="175"/>
      <c r="H367" s="175"/>
      <c r="I367" s="175"/>
      <c r="J367" s="175"/>
      <c r="K367" s="175"/>
      <c r="L367" s="175"/>
      <c r="M367" s="175"/>
      <c r="N367" s="175"/>
    </row>
    <row r="368" spans="1:14" ht="15.75" customHeight="1" x14ac:dyDescent="0.25">
      <c r="A368" s="175"/>
      <c r="B368" s="247"/>
      <c r="C368" s="175"/>
      <c r="D368" s="175"/>
      <c r="E368" s="175"/>
      <c r="F368" s="175"/>
      <c r="G368" s="175"/>
      <c r="H368" s="175"/>
      <c r="I368" s="175"/>
      <c r="J368" s="175"/>
      <c r="K368" s="175"/>
      <c r="L368" s="175"/>
      <c r="M368" s="175"/>
      <c r="N368" s="175"/>
    </row>
    <row r="369" spans="1:14" ht="15.75" customHeight="1" x14ac:dyDescent="0.25">
      <c r="A369" s="175"/>
      <c r="B369" s="247"/>
      <c r="C369" s="175"/>
      <c r="D369" s="175"/>
      <c r="E369" s="175"/>
      <c r="F369" s="175"/>
      <c r="G369" s="175"/>
      <c r="H369" s="175"/>
      <c r="I369" s="175"/>
      <c r="J369" s="175"/>
      <c r="K369" s="175"/>
      <c r="L369" s="175"/>
      <c r="M369" s="175"/>
      <c r="N369" s="175"/>
    </row>
    <row r="370" spans="1:14" ht="15.75" customHeight="1" x14ac:dyDescent="0.25">
      <c r="A370" s="175"/>
      <c r="B370" s="247"/>
      <c r="C370" s="175"/>
      <c r="D370" s="175"/>
      <c r="E370" s="175"/>
      <c r="F370" s="175"/>
      <c r="G370" s="175"/>
      <c r="H370" s="175"/>
      <c r="I370" s="175"/>
      <c r="J370" s="175"/>
      <c r="K370" s="175"/>
      <c r="L370" s="175"/>
      <c r="M370" s="175"/>
      <c r="N370" s="175"/>
    </row>
    <row r="371" spans="1:14" ht="15.75" customHeight="1" x14ac:dyDescent="0.25">
      <c r="A371" s="175"/>
      <c r="B371" s="247"/>
      <c r="C371" s="175"/>
      <c r="D371" s="175"/>
      <c r="E371" s="175"/>
      <c r="F371" s="175"/>
      <c r="G371" s="175"/>
      <c r="H371" s="175"/>
      <c r="I371" s="175"/>
      <c r="J371" s="175"/>
      <c r="K371" s="175"/>
      <c r="L371" s="175"/>
      <c r="M371" s="175"/>
      <c r="N371" s="175"/>
    </row>
    <row r="372" spans="1:14" ht="15.75" customHeight="1" x14ac:dyDescent="0.25">
      <c r="A372" s="175"/>
      <c r="B372" s="247"/>
      <c r="C372" s="175"/>
      <c r="D372" s="175"/>
      <c r="E372" s="175"/>
      <c r="F372" s="175"/>
      <c r="G372" s="175"/>
      <c r="H372" s="175"/>
      <c r="I372" s="175"/>
      <c r="J372" s="175"/>
      <c r="K372" s="175"/>
      <c r="L372" s="175"/>
      <c r="M372" s="175"/>
      <c r="N372" s="175"/>
    </row>
    <row r="373" spans="1:14" ht="15.75" customHeight="1" x14ac:dyDescent="0.25">
      <c r="A373" s="175"/>
      <c r="B373" s="247"/>
      <c r="C373" s="175"/>
      <c r="D373" s="175"/>
      <c r="E373" s="175"/>
      <c r="F373" s="175"/>
      <c r="G373" s="175"/>
      <c r="H373" s="175"/>
      <c r="I373" s="175"/>
      <c r="J373" s="175"/>
      <c r="K373" s="175"/>
      <c r="L373" s="175"/>
      <c r="M373" s="175"/>
      <c r="N373" s="175"/>
    </row>
    <row r="374" spans="1:14" ht="15.75" customHeight="1" x14ac:dyDescent="0.25">
      <c r="A374" s="175"/>
      <c r="B374" s="247"/>
      <c r="C374" s="175"/>
      <c r="D374" s="175"/>
      <c r="E374" s="175"/>
      <c r="F374" s="175"/>
      <c r="G374" s="175"/>
      <c r="H374" s="175"/>
      <c r="I374" s="175"/>
      <c r="J374" s="175"/>
      <c r="K374" s="175"/>
      <c r="L374" s="175"/>
      <c r="M374" s="175"/>
      <c r="N374" s="175"/>
    </row>
    <row r="375" spans="1:14" ht="15.75" customHeight="1" x14ac:dyDescent="0.25">
      <c r="A375" s="175"/>
      <c r="B375" s="247"/>
      <c r="C375" s="175"/>
      <c r="D375" s="175"/>
      <c r="E375" s="175"/>
      <c r="F375" s="175"/>
      <c r="G375" s="175"/>
      <c r="H375" s="175"/>
      <c r="I375" s="175"/>
      <c r="J375" s="175"/>
      <c r="K375" s="175"/>
      <c r="L375" s="175"/>
      <c r="M375" s="175"/>
      <c r="N375" s="175"/>
    </row>
    <row r="376" spans="1:14" ht="15.75" customHeight="1" x14ac:dyDescent="0.25">
      <c r="A376" s="175"/>
      <c r="B376" s="247"/>
      <c r="C376" s="175"/>
      <c r="D376" s="175"/>
      <c r="E376" s="175"/>
      <c r="F376" s="175"/>
      <c r="G376" s="175"/>
      <c r="H376" s="175"/>
      <c r="I376" s="175"/>
      <c r="J376" s="175"/>
      <c r="K376" s="175"/>
      <c r="L376" s="175"/>
      <c r="M376" s="175"/>
      <c r="N376" s="175"/>
    </row>
    <row r="377" spans="1:14" ht="15.75" customHeight="1" x14ac:dyDescent="0.25">
      <c r="A377" s="175"/>
      <c r="B377" s="247"/>
      <c r="C377" s="175"/>
      <c r="D377" s="175"/>
      <c r="E377" s="175"/>
      <c r="F377" s="175"/>
      <c r="G377" s="175"/>
      <c r="H377" s="175"/>
      <c r="I377" s="175"/>
      <c r="J377" s="175"/>
      <c r="K377" s="175"/>
      <c r="L377" s="175"/>
      <c r="M377" s="175"/>
      <c r="N377" s="175"/>
    </row>
    <row r="378" spans="1:14" ht="15.75" customHeight="1" x14ac:dyDescent="0.25">
      <c r="A378" s="175"/>
      <c r="B378" s="247"/>
      <c r="C378" s="175"/>
      <c r="D378" s="175"/>
      <c r="E378" s="175"/>
      <c r="F378" s="175"/>
      <c r="G378" s="175"/>
      <c r="H378" s="175"/>
      <c r="I378" s="175"/>
      <c r="J378" s="175"/>
      <c r="K378" s="175"/>
      <c r="L378" s="175"/>
      <c r="M378" s="175"/>
      <c r="N378" s="175"/>
    </row>
    <row r="379" spans="1:14" ht="15.75" customHeight="1" x14ac:dyDescent="0.25">
      <c r="A379" s="175"/>
      <c r="B379" s="247"/>
      <c r="C379" s="175"/>
      <c r="D379" s="175"/>
      <c r="E379" s="175"/>
      <c r="F379" s="175"/>
      <c r="G379" s="175"/>
      <c r="H379" s="175"/>
      <c r="I379" s="175"/>
      <c r="J379" s="175"/>
      <c r="K379" s="175"/>
      <c r="L379" s="175"/>
      <c r="M379" s="175"/>
      <c r="N379" s="175"/>
    </row>
    <row r="380" spans="1:14" ht="15.75" customHeight="1" x14ac:dyDescent="0.25">
      <c r="A380" s="175"/>
      <c r="B380" s="247"/>
      <c r="C380" s="175"/>
      <c r="D380" s="175"/>
      <c r="E380" s="175"/>
      <c r="F380" s="175"/>
      <c r="G380" s="175"/>
      <c r="H380" s="175"/>
      <c r="I380" s="175"/>
      <c r="J380" s="175"/>
      <c r="K380" s="175"/>
      <c r="L380" s="175"/>
      <c r="M380" s="175"/>
      <c r="N380" s="175"/>
    </row>
    <row r="381" spans="1:14" ht="15.75" customHeight="1" x14ac:dyDescent="0.25">
      <c r="A381" s="175"/>
      <c r="B381" s="247"/>
      <c r="C381" s="175"/>
      <c r="D381" s="175"/>
      <c r="E381" s="175"/>
      <c r="F381" s="175"/>
      <c r="G381" s="175"/>
      <c r="H381" s="175"/>
      <c r="I381" s="175"/>
      <c r="J381" s="175"/>
      <c r="K381" s="175"/>
      <c r="L381" s="175"/>
      <c r="M381" s="175"/>
      <c r="N381" s="175"/>
    </row>
    <row r="382" spans="1:14" ht="15.75" customHeight="1" x14ac:dyDescent="0.25">
      <c r="A382" s="175"/>
      <c r="B382" s="247"/>
      <c r="C382" s="175"/>
      <c r="D382" s="175"/>
      <c r="E382" s="175"/>
      <c r="F382" s="175"/>
      <c r="G382" s="175"/>
      <c r="H382" s="175"/>
      <c r="I382" s="175"/>
      <c r="J382" s="175"/>
      <c r="K382" s="175"/>
      <c r="L382" s="175"/>
      <c r="M382" s="175"/>
      <c r="N382" s="175"/>
    </row>
    <row r="383" spans="1:14" ht="15.75" customHeight="1" x14ac:dyDescent="0.25">
      <c r="A383" s="175"/>
      <c r="B383" s="247"/>
      <c r="C383" s="175"/>
      <c r="D383" s="175"/>
      <c r="E383" s="175"/>
      <c r="F383" s="175"/>
      <c r="G383" s="175"/>
      <c r="H383" s="175"/>
      <c r="I383" s="175"/>
      <c r="J383" s="175"/>
      <c r="K383" s="175"/>
      <c r="L383" s="175"/>
      <c r="M383" s="175"/>
      <c r="N383" s="175"/>
    </row>
    <row r="384" spans="1:14" ht="15.75" customHeight="1" x14ac:dyDescent="0.25">
      <c r="A384" s="175"/>
      <c r="B384" s="247"/>
      <c r="C384" s="175"/>
      <c r="D384" s="175"/>
      <c r="E384" s="175"/>
      <c r="F384" s="175"/>
      <c r="G384" s="175"/>
      <c r="H384" s="175"/>
      <c r="I384" s="175"/>
      <c r="J384" s="175"/>
      <c r="K384" s="175"/>
      <c r="L384" s="175"/>
      <c r="M384" s="175"/>
      <c r="N384" s="175"/>
    </row>
    <row r="385" spans="1:14" ht="15.75" customHeight="1" x14ac:dyDescent="0.25">
      <c r="A385" s="175"/>
      <c r="B385" s="247"/>
      <c r="C385" s="175"/>
      <c r="D385" s="175"/>
      <c r="E385" s="175"/>
      <c r="F385" s="175"/>
      <c r="G385" s="175"/>
      <c r="H385" s="175"/>
      <c r="I385" s="175"/>
      <c r="J385" s="175"/>
      <c r="K385" s="175"/>
      <c r="L385" s="175"/>
      <c r="M385" s="175"/>
      <c r="N385" s="175"/>
    </row>
    <row r="386" spans="1:14" ht="15.75" customHeight="1" x14ac:dyDescent="0.25">
      <c r="A386" s="175"/>
      <c r="B386" s="247"/>
      <c r="C386" s="175"/>
      <c r="D386" s="175"/>
      <c r="E386" s="175"/>
      <c r="F386" s="175"/>
      <c r="G386" s="175"/>
      <c r="H386" s="175"/>
      <c r="I386" s="175"/>
      <c r="J386" s="175"/>
      <c r="K386" s="175"/>
      <c r="L386" s="175"/>
      <c r="M386" s="175"/>
      <c r="N386" s="175"/>
    </row>
    <row r="387" spans="1:14" ht="15.75" customHeight="1" x14ac:dyDescent="0.25">
      <c r="A387" s="175"/>
      <c r="B387" s="247"/>
      <c r="C387" s="175"/>
      <c r="D387" s="175"/>
      <c r="E387" s="175"/>
      <c r="F387" s="175"/>
      <c r="G387" s="175"/>
      <c r="H387" s="175"/>
      <c r="I387" s="175"/>
      <c r="J387" s="175"/>
      <c r="K387" s="175"/>
      <c r="L387" s="175"/>
      <c r="M387" s="175"/>
      <c r="N387" s="175"/>
    </row>
    <row r="388" spans="1:14" ht="15.75" customHeight="1" x14ac:dyDescent="0.25">
      <c r="A388" s="175"/>
      <c r="B388" s="247"/>
      <c r="C388" s="175"/>
      <c r="D388" s="175"/>
      <c r="E388" s="175"/>
      <c r="F388" s="175"/>
      <c r="G388" s="175"/>
      <c r="H388" s="175"/>
      <c r="I388" s="175"/>
      <c r="J388" s="175"/>
      <c r="K388" s="175"/>
      <c r="L388" s="175"/>
      <c r="M388" s="175"/>
      <c r="N388" s="175"/>
    </row>
    <row r="389" spans="1:14" ht="15.75" customHeight="1" x14ac:dyDescent="0.25">
      <c r="A389" s="175"/>
      <c r="B389" s="247"/>
      <c r="C389" s="175"/>
      <c r="D389" s="175"/>
      <c r="E389" s="175"/>
      <c r="F389" s="175"/>
      <c r="G389" s="175"/>
      <c r="H389" s="175"/>
      <c r="I389" s="175"/>
      <c r="J389" s="175"/>
      <c r="K389" s="175"/>
      <c r="L389" s="175"/>
      <c r="M389" s="175"/>
      <c r="N389" s="175"/>
    </row>
    <row r="390" spans="1:14" ht="15.75" customHeight="1" x14ac:dyDescent="0.25">
      <c r="A390" s="175"/>
      <c r="B390" s="247"/>
      <c r="C390" s="175"/>
      <c r="D390" s="175"/>
      <c r="E390" s="175"/>
      <c r="F390" s="175"/>
      <c r="G390" s="175"/>
      <c r="H390" s="175"/>
      <c r="I390" s="175"/>
      <c r="J390" s="175"/>
      <c r="K390" s="175"/>
      <c r="L390" s="175"/>
      <c r="M390" s="175"/>
      <c r="N390" s="175"/>
    </row>
    <row r="391" spans="1:14" ht="15.75" customHeight="1" x14ac:dyDescent="0.25">
      <c r="A391" s="175"/>
      <c r="B391" s="247"/>
      <c r="C391" s="175"/>
      <c r="D391" s="175"/>
      <c r="E391" s="175"/>
      <c r="F391" s="175"/>
      <c r="G391" s="175"/>
      <c r="H391" s="175"/>
      <c r="I391" s="175"/>
      <c r="J391" s="175"/>
      <c r="K391" s="175"/>
      <c r="L391" s="175"/>
      <c r="M391" s="175"/>
      <c r="N391" s="175"/>
    </row>
    <row r="392" spans="1:14" ht="15.75" customHeight="1" x14ac:dyDescent="0.25">
      <c r="A392" s="175"/>
      <c r="B392" s="247"/>
      <c r="C392" s="175"/>
      <c r="D392" s="175"/>
      <c r="E392" s="175"/>
      <c r="F392" s="175"/>
      <c r="G392" s="175"/>
      <c r="H392" s="175"/>
      <c r="I392" s="175"/>
      <c r="J392" s="175"/>
      <c r="K392" s="175"/>
      <c r="L392" s="175"/>
      <c r="M392" s="175"/>
      <c r="N392" s="175"/>
    </row>
    <row r="393" spans="1:14" ht="15.75" customHeight="1" x14ac:dyDescent="0.25">
      <c r="A393" s="175"/>
      <c r="B393" s="247"/>
      <c r="C393" s="175"/>
      <c r="D393" s="175"/>
      <c r="E393" s="175"/>
      <c r="F393" s="175"/>
      <c r="G393" s="175"/>
      <c r="H393" s="175"/>
      <c r="I393" s="175"/>
      <c r="J393" s="175"/>
      <c r="K393" s="175"/>
      <c r="L393" s="175"/>
      <c r="M393" s="175"/>
      <c r="N393" s="175"/>
    </row>
    <row r="394" spans="1:14" ht="15.75" customHeight="1" x14ac:dyDescent="0.25">
      <c r="A394" s="175"/>
      <c r="B394" s="247"/>
      <c r="C394" s="175"/>
      <c r="D394" s="175"/>
      <c r="E394" s="175"/>
      <c r="F394" s="175"/>
      <c r="G394" s="175"/>
      <c r="H394" s="175"/>
      <c r="I394" s="175"/>
      <c r="J394" s="175"/>
      <c r="K394" s="175"/>
      <c r="L394" s="175"/>
      <c r="M394" s="175"/>
      <c r="N394" s="175"/>
    </row>
    <row r="395" spans="1:14" ht="15.75" customHeight="1" x14ac:dyDescent="0.25">
      <c r="A395" s="175"/>
      <c r="B395" s="247"/>
      <c r="C395" s="175"/>
      <c r="D395" s="175"/>
      <c r="E395" s="175"/>
      <c r="F395" s="175"/>
      <c r="G395" s="175"/>
      <c r="H395" s="175"/>
      <c r="I395" s="175"/>
      <c r="J395" s="175"/>
      <c r="K395" s="175"/>
      <c r="L395" s="175"/>
      <c r="M395" s="175"/>
      <c r="N395" s="175"/>
    </row>
    <row r="396" spans="1:14" ht="15.75" customHeight="1" x14ac:dyDescent="0.25">
      <c r="A396" s="175"/>
      <c r="B396" s="247"/>
      <c r="C396" s="175"/>
      <c r="D396" s="175"/>
      <c r="E396" s="175"/>
      <c r="F396" s="175"/>
      <c r="G396" s="175"/>
      <c r="H396" s="175"/>
      <c r="I396" s="175"/>
      <c r="J396" s="175"/>
      <c r="K396" s="175"/>
      <c r="L396" s="175"/>
      <c r="M396" s="175"/>
      <c r="N396" s="175"/>
    </row>
    <row r="397" spans="1:14" ht="15.75" customHeight="1" x14ac:dyDescent="0.25">
      <c r="A397" s="175"/>
      <c r="B397" s="247"/>
      <c r="C397" s="175"/>
      <c r="D397" s="175"/>
      <c r="E397" s="175"/>
      <c r="F397" s="175"/>
      <c r="G397" s="175"/>
      <c r="H397" s="175"/>
      <c r="I397" s="175"/>
      <c r="J397" s="175"/>
      <c r="K397" s="175"/>
      <c r="L397" s="175"/>
      <c r="M397" s="175"/>
      <c r="N397" s="175"/>
    </row>
    <row r="398" spans="1:14" ht="15.75" customHeight="1" x14ac:dyDescent="0.25">
      <c r="A398" s="175"/>
      <c r="B398" s="247"/>
      <c r="C398" s="175"/>
      <c r="D398" s="175"/>
      <c r="E398" s="175"/>
      <c r="F398" s="175"/>
      <c r="G398" s="175"/>
      <c r="H398" s="175"/>
      <c r="I398" s="175"/>
      <c r="J398" s="175"/>
      <c r="K398" s="175"/>
      <c r="L398" s="175"/>
      <c r="M398" s="175"/>
      <c r="N398" s="175"/>
    </row>
    <row r="399" spans="1:14" ht="15.75" customHeight="1" x14ac:dyDescent="0.25">
      <c r="A399" s="175"/>
      <c r="B399" s="247"/>
      <c r="C399" s="175"/>
      <c r="D399" s="175"/>
      <c r="E399" s="175"/>
      <c r="F399" s="175"/>
      <c r="G399" s="175"/>
      <c r="H399" s="175"/>
      <c r="I399" s="175"/>
      <c r="J399" s="175"/>
      <c r="K399" s="175"/>
      <c r="L399" s="175"/>
      <c r="M399" s="175"/>
      <c r="N399" s="175"/>
    </row>
    <row r="400" spans="1:14" ht="15.75" customHeight="1" x14ac:dyDescent="0.25">
      <c r="A400" s="175"/>
      <c r="B400" s="247"/>
      <c r="C400" s="175"/>
      <c r="D400" s="175"/>
      <c r="E400" s="175"/>
      <c r="F400" s="175"/>
      <c r="G400" s="175"/>
      <c r="H400" s="175"/>
      <c r="I400" s="175"/>
      <c r="J400" s="175"/>
      <c r="K400" s="175"/>
      <c r="L400" s="175"/>
      <c r="M400" s="175"/>
      <c r="N400" s="175"/>
    </row>
    <row r="401" spans="1:14" ht="15.75" customHeight="1" x14ac:dyDescent="0.25">
      <c r="A401" s="175"/>
      <c r="B401" s="247"/>
      <c r="C401" s="175"/>
      <c r="D401" s="175"/>
      <c r="E401" s="175"/>
      <c r="F401" s="175"/>
      <c r="G401" s="175"/>
      <c r="H401" s="175"/>
      <c r="I401" s="175"/>
      <c r="J401" s="175"/>
      <c r="K401" s="175"/>
      <c r="L401" s="175"/>
      <c r="M401" s="175"/>
      <c r="N401" s="175"/>
    </row>
    <row r="402" spans="1:14" ht="15.75" customHeight="1" x14ac:dyDescent="0.25">
      <c r="A402" s="175"/>
      <c r="B402" s="247"/>
      <c r="C402" s="175"/>
      <c r="D402" s="175"/>
      <c r="E402" s="175"/>
      <c r="F402" s="175"/>
      <c r="G402" s="175"/>
      <c r="H402" s="175"/>
      <c r="I402" s="175"/>
      <c r="J402" s="175"/>
      <c r="K402" s="175"/>
      <c r="L402" s="175"/>
      <c r="M402" s="175"/>
      <c r="N402" s="175"/>
    </row>
    <row r="403" spans="1:14" ht="15.75" customHeight="1" x14ac:dyDescent="0.25">
      <c r="A403" s="175"/>
      <c r="B403" s="247"/>
      <c r="C403" s="175"/>
      <c r="D403" s="175"/>
      <c r="E403" s="175"/>
      <c r="F403" s="175"/>
      <c r="G403" s="175"/>
      <c r="H403" s="175"/>
      <c r="I403" s="175"/>
      <c r="J403" s="175"/>
      <c r="K403" s="175"/>
      <c r="L403" s="175"/>
      <c r="M403" s="175"/>
      <c r="N403" s="175"/>
    </row>
    <row r="404" spans="1:14" ht="15.75" customHeight="1" x14ac:dyDescent="0.25">
      <c r="A404" s="175"/>
      <c r="B404" s="247"/>
      <c r="C404" s="175"/>
      <c r="D404" s="175"/>
      <c r="E404" s="175"/>
      <c r="F404" s="175"/>
      <c r="G404" s="175"/>
      <c r="H404" s="175"/>
      <c r="I404" s="175"/>
      <c r="J404" s="175"/>
      <c r="K404" s="175"/>
      <c r="L404" s="175"/>
      <c r="M404" s="175"/>
      <c r="N404" s="175"/>
    </row>
    <row r="405" spans="1:14" ht="15.75" customHeight="1" x14ac:dyDescent="0.25">
      <c r="A405" s="175"/>
      <c r="B405" s="247"/>
      <c r="C405" s="175"/>
      <c r="D405" s="175"/>
      <c r="E405" s="175"/>
      <c r="F405" s="175"/>
      <c r="G405" s="175"/>
      <c r="H405" s="175"/>
      <c r="I405" s="175"/>
      <c r="J405" s="175"/>
      <c r="K405" s="175"/>
      <c r="L405" s="175"/>
      <c r="M405" s="175"/>
      <c r="N405" s="175"/>
    </row>
    <row r="406" spans="1:14" ht="15.75" customHeight="1" x14ac:dyDescent="0.25">
      <c r="A406" s="175"/>
      <c r="B406" s="247"/>
      <c r="C406" s="175"/>
      <c r="D406" s="175"/>
      <c r="E406" s="175"/>
      <c r="F406" s="175"/>
      <c r="G406" s="175"/>
      <c r="H406" s="175"/>
      <c r="I406" s="175"/>
      <c r="J406" s="175"/>
      <c r="K406" s="175"/>
      <c r="L406" s="175"/>
      <c r="M406" s="175"/>
      <c r="N406" s="175"/>
    </row>
    <row r="407" spans="1:14" ht="15.75" customHeight="1" x14ac:dyDescent="0.25">
      <c r="A407" s="175"/>
      <c r="B407" s="247"/>
      <c r="C407" s="175"/>
      <c r="D407" s="175"/>
      <c r="E407" s="175"/>
      <c r="F407" s="175"/>
      <c r="G407" s="175"/>
      <c r="H407" s="175"/>
      <c r="I407" s="175"/>
      <c r="J407" s="175"/>
      <c r="K407" s="175"/>
      <c r="L407" s="175"/>
      <c r="M407" s="175"/>
      <c r="N407" s="175"/>
    </row>
    <row r="408" spans="1:14" ht="15.75" customHeight="1" x14ac:dyDescent="0.25">
      <c r="A408" s="175"/>
      <c r="B408" s="247"/>
      <c r="C408" s="175"/>
      <c r="D408" s="175"/>
      <c r="E408" s="175"/>
      <c r="F408" s="175"/>
      <c r="G408" s="175"/>
      <c r="H408" s="175"/>
      <c r="I408" s="175"/>
      <c r="J408" s="175"/>
      <c r="K408" s="175"/>
      <c r="L408" s="175"/>
      <c r="M408" s="175"/>
      <c r="N408" s="175"/>
    </row>
    <row r="409" spans="1:14" ht="15.75" customHeight="1" x14ac:dyDescent="0.25">
      <c r="A409" s="175"/>
      <c r="B409" s="247"/>
      <c r="C409" s="175"/>
      <c r="D409" s="175"/>
      <c r="E409" s="175"/>
      <c r="F409" s="175"/>
      <c r="G409" s="175"/>
      <c r="H409" s="175"/>
      <c r="I409" s="175"/>
      <c r="J409" s="175"/>
      <c r="K409" s="175"/>
      <c r="L409" s="175"/>
      <c r="M409" s="175"/>
      <c r="N409" s="175"/>
    </row>
    <row r="410" spans="1:14" ht="15.75" customHeight="1" x14ac:dyDescent="0.25">
      <c r="A410" s="175"/>
      <c r="B410" s="247"/>
      <c r="C410" s="175"/>
      <c r="D410" s="175"/>
      <c r="E410" s="175"/>
      <c r="F410" s="175"/>
      <c r="G410" s="175"/>
      <c r="H410" s="175"/>
      <c r="I410" s="175"/>
      <c r="J410" s="175"/>
      <c r="K410" s="175"/>
      <c r="L410" s="175"/>
      <c r="M410" s="175"/>
      <c r="N410" s="175"/>
    </row>
    <row r="411" spans="1:14" ht="15.75" customHeight="1" x14ac:dyDescent="0.25">
      <c r="A411" s="175"/>
      <c r="B411" s="247"/>
      <c r="C411" s="175"/>
      <c r="D411" s="175"/>
      <c r="E411" s="175"/>
      <c r="F411" s="175"/>
      <c r="G411" s="175"/>
      <c r="H411" s="175"/>
      <c r="I411" s="175"/>
      <c r="J411" s="175"/>
      <c r="K411" s="175"/>
      <c r="L411" s="175"/>
      <c r="M411" s="175"/>
      <c r="N411" s="175"/>
    </row>
    <row r="412" spans="1:14" ht="15.75" customHeight="1" x14ac:dyDescent="0.25">
      <c r="A412" s="175"/>
      <c r="B412" s="247"/>
      <c r="C412" s="175"/>
      <c r="D412" s="175"/>
      <c r="E412" s="175"/>
      <c r="F412" s="175"/>
      <c r="G412" s="175"/>
      <c r="H412" s="175"/>
      <c r="I412" s="175"/>
      <c r="J412" s="175"/>
      <c r="K412" s="175"/>
      <c r="L412" s="175"/>
      <c r="M412" s="175"/>
      <c r="N412" s="175"/>
    </row>
    <row r="413" spans="1:14" ht="15.75" customHeight="1" x14ac:dyDescent="0.25">
      <c r="A413" s="175"/>
      <c r="B413" s="247"/>
      <c r="C413" s="175"/>
      <c r="D413" s="175"/>
      <c r="E413" s="175"/>
      <c r="F413" s="175"/>
      <c r="G413" s="175"/>
      <c r="H413" s="175"/>
      <c r="I413" s="175"/>
      <c r="J413" s="175"/>
      <c r="K413" s="175"/>
      <c r="L413" s="175"/>
      <c r="M413" s="175"/>
      <c r="N413" s="175"/>
    </row>
    <row r="414" spans="1:14" ht="15.75" customHeight="1" x14ac:dyDescent="0.25">
      <c r="A414" s="175"/>
      <c r="B414" s="247"/>
      <c r="C414" s="175"/>
      <c r="D414" s="175"/>
      <c r="E414" s="175"/>
      <c r="F414" s="175"/>
      <c r="G414" s="175"/>
      <c r="H414" s="175"/>
      <c r="I414" s="175"/>
      <c r="J414" s="175"/>
      <c r="K414" s="175"/>
      <c r="L414" s="175"/>
      <c r="M414" s="175"/>
      <c r="N414" s="175"/>
    </row>
    <row r="415" spans="1:14" ht="15.75" customHeight="1" x14ac:dyDescent="0.25">
      <c r="A415" s="175"/>
      <c r="B415" s="247"/>
      <c r="C415" s="175"/>
      <c r="D415" s="175"/>
      <c r="E415" s="175"/>
      <c r="F415" s="175"/>
      <c r="G415" s="175"/>
      <c r="H415" s="175"/>
      <c r="I415" s="175"/>
      <c r="J415" s="175"/>
      <c r="K415" s="175"/>
      <c r="L415" s="175"/>
      <c r="M415" s="175"/>
      <c r="N415" s="175"/>
    </row>
    <row r="416" spans="1:14" ht="15.75" customHeight="1" x14ac:dyDescent="0.25">
      <c r="A416" s="175"/>
      <c r="B416" s="247"/>
      <c r="C416" s="175"/>
      <c r="D416" s="175"/>
      <c r="E416" s="175"/>
      <c r="F416" s="175"/>
      <c r="G416" s="175"/>
      <c r="H416" s="175"/>
      <c r="I416" s="175"/>
      <c r="J416" s="175"/>
      <c r="K416" s="175"/>
      <c r="L416" s="175"/>
      <c r="M416" s="175"/>
      <c r="N416" s="175"/>
    </row>
    <row r="417" spans="1:14" ht="15.75" customHeight="1" x14ac:dyDescent="0.25">
      <c r="A417" s="175"/>
      <c r="B417" s="247"/>
      <c r="C417" s="175"/>
      <c r="D417" s="175"/>
      <c r="E417" s="175"/>
      <c r="F417" s="175"/>
      <c r="G417" s="175"/>
      <c r="H417" s="175"/>
      <c r="I417" s="175"/>
      <c r="J417" s="175"/>
      <c r="K417" s="175"/>
      <c r="L417" s="175"/>
      <c r="M417" s="175"/>
      <c r="N417" s="175"/>
    </row>
    <row r="418" spans="1:14" ht="15.75" customHeight="1" x14ac:dyDescent="0.25">
      <c r="A418" s="175"/>
      <c r="B418" s="247"/>
      <c r="C418" s="175"/>
      <c r="D418" s="175"/>
      <c r="E418" s="175"/>
      <c r="F418" s="175"/>
      <c r="G418" s="175"/>
      <c r="H418" s="175"/>
      <c r="I418" s="175"/>
      <c r="J418" s="175"/>
      <c r="K418" s="175"/>
      <c r="L418" s="175"/>
      <c r="M418" s="175"/>
      <c r="N418" s="175"/>
    </row>
    <row r="419" spans="1:14" ht="15.75" customHeight="1" x14ac:dyDescent="0.25">
      <c r="A419" s="175"/>
      <c r="B419" s="247"/>
      <c r="C419" s="175"/>
      <c r="D419" s="175"/>
      <c r="E419" s="175"/>
      <c r="F419" s="175"/>
      <c r="G419" s="175"/>
      <c r="H419" s="175"/>
      <c r="I419" s="175"/>
      <c r="J419" s="175"/>
      <c r="K419" s="175"/>
      <c r="L419" s="175"/>
      <c r="M419" s="175"/>
      <c r="N419" s="175"/>
    </row>
    <row r="420" spans="1:14" ht="15.75" customHeight="1" x14ac:dyDescent="0.25">
      <c r="A420" s="175"/>
      <c r="B420" s="247"/>
      <c r="C420" s="175"/>
      <c r="D420" s="175"/>
      <c r="E420" s="175"/>
      <c r="F420" s="175"/>
      <c r="G420" s="175"/>
      <c r="H420" s="175"/>
      <c r="I420" s="175"/>
      <c r="J420" s="175"/>
      <c r="K420" s="175"/>
      <c r="L420" s="175"/>
      <c r="M420" s="175"/>
      <c r="N420" s="175"/>
    </row>
    <row r="421" spans="1:14" ht="15.75" customHeight="1" x14ac:dyDescent="0.25">
      <c r="A421" s="175"/>
      <c r="B421" s="247"/>
      <c r="C421" s="175"/>
      <c r="D421" s="175"/>
      <c r="E421" s="175"/>
      <c r="F421" s="175"/>
      <c r="G421" s="175"/>
      <c r="H421" s="175"/>
      <c r="I421" s="175"/>
      <c r="J421" s="175"/>
      <c r="K421" s="175"/>
      <c r="L421" s="175"/>
      <c r="M421" s="175"/>
      <c r="N421" s="175"/>
    </row>
    <row r="422" spans="1:14" ht="15.75" customHeight="1" x14ac:dyDescent="0.25">
      <c r="A422" s="175"/>
      <c r="B422" s="247"/>
      <c r="C422" s="175"/>
      <c r="D422" s="175"/>
      <c r="E422" s="175"/>
      <c r="F422" s="175"/>
      <c r="G422" s="175"/>
      <c r="H422" s="175"/>
      <c r="I422" s="175"/>
      <c r="J422" s="175"/>
      <c r="K422" s="175"/>
      <c r="L422" s="175"/>
      <c r="M422" s="175"/>
      <c r="N422" s="175"/>
    </row>
    <row r="423" spans="1:14" ht="15.75" customHeight="1" x14ac:dyDescent="0.25">
      <c r="A423" s="175"/>
      <c r="B423" s="247"/>
      <c r="C423" s="175"/>
      <c r="D423" s="175"/>
      <c r="E423" s="175"/>
      <c r="F423" s="175"/>
      <c r="G423" s="175"/>
      <c r="H423" s="175"/>
      <c r="I423" s="175"/>
      <c r="J423" s="175"/>
      <c r="K423" s="175"/>
      <c r="L423" s="175"/>
      <c r="M423" s="175"/>
      <c r="N423" s="175"/>
    </row>
    <row r="424" spans="1:14" ht="15.75" customHeight="1" x14ac:dyDescent="0.25">
      <c r="A424" s="175"/>
      <c r="B424" s="247"/>
      <c r="C424" s="175"/>
      <c r="D424" s="175"/>
      <c r="E424" s="175"/>
      <c r="F424" s="175"/>
      <c r="G424" s="175"/>
      <c r="H424" s="175"/>
      <c r="I424" s="175"/>
      <c r="J424" s="175"/>
      <c r="K424" s="175"/>
      <c r="L424" s="175"/>
      <c r="M424" s="175"/>
      <c r="N424" s="175"/>
    </row>
    <row r="425" spans="1:14" ht="15.75" customHeight="1" x14ac:dyDescent="0.25">
      <c r="A425" s="175"/>
      <c r="B425" s="247"/>
      <c r="C425" s="175"/>
      <c r="D425" s="175"/>
      <c r="E425" s="175"/>
      <c r="F425" s="175"/>
      <c r="G425" s="175"/>
      <c r="H425" s="175"/>
      <c r="I425" s="175"/>
      <c r="J425" s="175"/>
      <c r="K425" s="175"/>
      <c r="L425" s="175"/>
      <c r="M425" s="175"/>
      <c r="N425" s="175"/>
    </row>
    <row r="426" spans="1:14" ht="15.75" customHeight="1" x14ac:dyDescent="0.25">
      <c r="A426" s="175"/>
      <c r="B426" s="247"/>
      <c r="C426" s="175"/>
      <c r="D426" s="175"/>
      <c r="E426" s="175"/>
      <c r="F426" s="175"/>
      <c r="G426" s="175"/>
      <c r="H426" s="175"/>
      <c r="I426" s="175"/>
      <c r="J426" s="175"/>
      <c r="K426" s="175"/>
      <c r="L426" s="175"/>
      <c r="M426" s="175"/>
      <c r="N426" s="175"/>
    </row>
    <row r="427" spans="1:14" ht="15.75" customHeight="1" x14ac:dyDescent="0.25">
      <c r="A427" s="175"/>
      <c r="B427" s="247"/>
      <c r="C427" s="175"/>
      <c r="D427" s="175"/>
      <c r="E427" s="175"/>
      <c r="F427" s="175"/>
      <c r="G427" s="175"/>
      <c r="H427" s="175"/>
      <c r="I427" s="175"/>
      <c r="J427" s="175"/>
      <c r="K427" s="175"/>
      <c r="L427" s="175"/>
      <c r="M427" s="175"/>
      <c r="N427" s="175"/>
    </row>
    <row r="428" spans="1:14" ht="15.75" customHeight="1" x14ac:dyDescent="0.25">
      <c r="A428" s="175"/>
      <c r="B428" s="247"/>
      <c r="C428" s="175"/>
      <c r="D428" s="175"/>
      <c r="E428" s="175"/>
      <c r="F428" s="175"/>
      <c r="G428" s="175"/>
      <c r="H428" s="175"/>
      <c r="I428" s="175"/>
      <c r="J428" s="175"/>
      <c r="K428" s="175"/>
      <c r="L428" s="175"/>
      <c r="M428" s="175"/>
      <c r="N428" s="175"/>
    </row>
    <row r="429" spans="1:14" ht="15.75" customHeight="1" x14ac:dyDescent="0.25">
      <c r="A429" s="175"/>
      <c r="B429" s="247"/>
      <c r="C429" s="175"/>
      <c r="D429" s="175"/>
      <c r="E429" s="175"/>
      <c r="F429" s="175"/>
      <c r="G429" s="175"/>
      <c r="H429" s="175"/>
      <c r="I429" s="175"/>
      <c r="J429" s="175"/>
      <c r="K429" s="175"/>
      <c r="L429" s="175"/>
      <c r="M429" s="175"/>
      <c r="N429" s="175"/>
    </row>
    <row r="430" spans="1:14" ht="15.75" customHeight="1" x14ac:dyDescent="0.25">
      <c r="A430" s="175"/>
      <c r="B430" s="247"/>
      <c r="C430" s="175"/>
      <c r="D430" s="175"/>
      <c r="E430" s="175"/>
      <c r="F430" s="175"/>
      <c r="G430" s="175"/>
      <c r="H430" s="175"/>
      <c r="I430" s="175"/>
      <c r="J430" s="175"/>
      <c r="K430" s="175"/>
      <c r="L430" s="175"/>
      <c r="M430" s="175"/>
      <c r="N430" s="175"/>
    </row>
    <row r="431" spans="1:14" ht="15.75" customHeight="1" x14ac:dyDescent="0.25">
      <c r="A431" s="175"/>
      <c r="B431" s="247"/>
      <c r="C431" s="175"/>
      <c r="D431" s="175"/>
      <c r="E431" s="175"/>
      <c r="F431" s="175"/>
      <c r="G431" s="175"/>
      <c r="H431" s="175"/>
      <c r="I431" s="175"/>
      <c r="J431" s="175"/>
      <c r="K431" s="175"/>
      <c r="L431" s="175"/>
      <c r="M431" s="175"/>
      <c r="N431" s="175"/>
    </row>
    <row r="432" spans="1:14" ht="15.75" customHeight="1" x14ac:dyDescent="0.25">
      <c r="A432" s="175"/>
      <c r="B432" s="247"/>
      <c r="C432" s="175"/>
      <c r="D432" s="175"/>
      <c r="E432" s="175"/>
      <c r="F432" s="175"/>
      <c r="G432" s="175"/>
      <c r="H432" s="175"/>
      <c r="I432" s="175"/>
      <c r="J432" s="175"/>
      <c r="K432" s="175"/>
      <c r="L432" s="175"/>
      <c r="M432" s="175"/>
      <c r="N432" s="175"/>
    </row>
    <row r="433" spans="1:14" ht="15.75" customHeight="1" x14ac:dyDescent="0.25">
      <c r="A433" s="175"/>
      <c r="B433" s="247"/>
      <c r="C433" s="175"/>
      <c r="D433" s="175"/>
      <c r="E433" s="175"/>
      <c r="F433" s="175"/>
      <c r="G433" s="175"/>
      <c r="H433" s="175"/>
      <c r="I433" s="175"/>
      <c r="J433" s="175"/>
      <c r="K433" s="175"/>
      <c r="L433" s="175"/>
      <c r="M433" s="175"/>
      <c r="N433" s="175"/>
    </row>
    <row r="434" spans="1:14" ht="15.75" customHeight="1" x14ac:dyDescent="0.25">
      <c r="A434" s="175"/>
      <c r="B434" s="247"/>
      <c r="C434" s="175"/>
      <c r="D434" s="175"/>
      <c r="E434" s="175"/>
      <c r="F434" s="175"/>
      <c r="G434" s="175"/>
      <c r="H434" s="175"/>
      <c r="I434" s="175"/>
      <c r="J434" s="175"/>
      <c r="K434" s="175"/>
      <c r="L434" s="175"/>
      <c r="M434" s="175"/>
      <c r="N434" s="175"/>
    </row>
    <row r="435" spans="1:14" ht="15.75" customHeight="1" x14ac:dyDescent="0.25">
      <c r="A435" s="175"/>
      <c r="B435" s="247"/>
      <c r="C435" s="175"/>
      <c r="D435" s="175"/>
      <c r="E435" s="175"/>
      <c r="F435" s="175"/>
      <c r="G435" s="175"/>
      <c r="H435" s="175"/>
      <c r="I435" s="175"/>
      <c r="J435" s="175"/>
      <c r="K435" s="175"/>
      <c r="L435" s="175"/>
      <c r="M435" s="175"/>
      <c r="N435" s="175"/>
    </row>
    <row r="436" spans="1:14" ht="15.75" customHeight="1" x14ac:dyDescent="0.25">
      <c r="A436" s="175"/>
      <c r="B436" s="247"/>
      <c r="C436" s="175"/>
      <c r="D436" s="175"/>
      <c r="E436" s="175"/>
      <c r="F436" s="175"/>
      <c r="G436" s="175"/>
      <c r="H436" s="175"/>
      <c r="I436" s="175"/>
      <c r="J436" s="175"/>
      <c r="K436" s="175"/>
      <c r="L436" s="175"/>
      <c r="M436" s="175"/>
      <c r="N436" s="175"/>
    </row>
    <row r="437" spans="1:14" ht="15.75" customHeight="1" x14ac:dyDescent="0.25">
      <c r="A437" s="175"/>
      <c r="B437" s="247"/>
      <c r="C437" s="175"/>
      <c r="D437" s="175"/>
      <c r="E437" s="175"/>
      <c r="F437" s="175"/>
      <c r="G437" s="175"/>
      <c r="H437" s="175"/>
      <c r="I437" s="175"/>
      <c r="J437" s="175"/>
      <c r="K437" s="175"/>
      <c r="L437" s="175"/>
      <c r="M437" s="175"/>
      <c r="N437" s="175"/>
    </row>
    <row r="438" spans="1:14" ht="15.75" customHeight="1" x14ac:dyDescent="0.25">
      <c r="A438" s="175"/>
      <c r="B438" s="247"/>
      <c r="C438" s="175"/>
      <c r="D438" s="175"/>
      <c r="E438" s="175"/>
      <c r="F438" s="175"/>
      <c r="G438" s="175"/>
      <c r="H438" s="175"/>
      <c r="I438" s="175"/>
      <c r="J438" s="175"/>
      <c r="K438" s="175"/>
      <c r="L438" s="175"/>
      <c r="M438" s="175"/>
      <c r="N438" s="175"/>
    </row>
    <row r="439" spans="1:14" ht="15.75" customHeight="1" x14ac:dyDescent="0.25">
      <c r="A439" s="175"/>
      <c r="B439" s="247"/>
      <c r="C439" s="175"/>
      <c r="D439" s="175"/>
      <c r="E439" s="175"/>
      <c r="F439" s="175"/>
      <c r="G439" s="175"/>
      <c r="H439" s="175"/>
      <c r="I439" s="175"/>
      <c r="J439" s="175"/>
      <c r="K439" s="175"/>
      <c r="L439" s="175"/>
      <c r="M439" s="175"/>
      <c r="N439" s="175"/>
    </row>
    <row r="440" spans="1:14" ht="15.75" customHeight="1" x14ac:dyDescent="0.25">
      <c r="A440" s="175"/>
      <c r="B440" s="247"/>
      <c r="C440" s="175"/>
      <c r="D440" s="175"/>
      <c r="E440" s="175"/>
      <c r="F440" s="175"/>
      <c r="G440" s="175"/>
      <c r="H440" s="175"/>
      <c r="I440" s="175"/>
      <c r="J440" s="175"/>
      <c r="K440" s="175"/>
      <c r="L440" s="175"/>
      <c r="M440" s="175"/>
      <c r="N440" s="175"/>
    </row>
    <row r="441" spans="1:14" ht="15.75" customHeight="1" x14ac:dyDescent="0.25">
      <c r="A441" s="175"/>
      <c r="B441" s="247"/>
      <c r="C441" s="175"/>
      <c r="D441" s="175"/>
      <c r="E441" s="175"/>
      <c r="F441" s="175"/>
      <c r="G441" s="175"/>
      <c r="H441" s="175"/>
      <c r="I441" s="175"/>
      <c r="J441" s="175"/>
      <c r="K441" s="175"/>
      <c r="L441" s="175"/>
      <c r="M441" s="175"/>
      <c r="N441" s="175"/>
    </row>
    <row r="442" spans="1:14" ht="15.75" customHeight="1" x14ac:dyDescent="0.25">
      <c r="A442" s="175"/>
      <c r="B442" s="247"/>
      <c r="C442" s="175"/>
      <c r="D442" s="175"/>
      <c r="E442" s="175"/>
      <c r="F442" s="175"/>
      <c r="G442" s="175"/>
      <c r="H442" s="175"/>
      <c r="I442" s="175"/>
      <c r="J442" s="175"/>
      <c r="K442" s="175"/>
      <c r="L442" s="175"/>
      <c r="M442" s="175"/>
      <c r="N442" s="175"/>
    </row>
    <row r="443" spans="1:14" ht="15.75" customHeight="1" x14ac:dyDescent="0.25">
      <c r="A443" s="175"/>
      <c r="B443" s="247"/>
      <c r="C443" s="175"/>
      <c r="D443" s="175"/>
      <c r="E443" s="175"/>
      <c r="F443" s="175"/>
      <c r="G443" s="175"/>
      <c r="H443" s="175"/>
      <c r="I443" s="175"/>
      <c r="J443" s="175"/>
      <c r="K443" s="175"/>
      <c r="L443" s="175"/>
      <c r="M443" s="175"/>
      <c r="N443" s="175"/>
    </row>
    <row r="444" spans="1:14" ht="15.75" customHeight="1" x14ac:dyDescent="0.25">
      <c r="A444" s="175"/>
      <c r="B444" s="247"/>
      <c r="C444" s="175"/>
      <c r="D444" s="175"/>
      <c r="E444" s="175"/>
      <c r="F444" s="175"/>
      <c r="G444" s="175"/>
      <c r="H444" s="175"/>
      <c r="I444" s="175"/>
      <c r="J444" s="175"/>
      <c r="K444" s="175"/>
      <c r="L444" s="175"/>
      <c r="M444" s="175"/>
      <c r="N444" s="175"/>
    </row>
    <row r="445" spans="1:14" ht="15.75" customHeight="1" x14ac:dyDescent="0.25">
      <c r="A445" s="175"/>
      <c r="B445" s="247"/>
      <c r="C445" s="175"/>
      <c r="D445" s="175"/>
      <c r="E445" s="175"/>
      <c r="F445" s="175"/>
      <c r="G445" s="175"/>
      <c r="H445" s="175"/>
      <c r="I445" s="175"/>
      <c r="J445" s="175"/>
      <c r="K445" s="175"/>
      <c r="L445" s="175"/>
      <c r="M445" s="175"/>
      <c r="N445" s="175"/>
    </row>
    <row r="446" spans="1:14" ht="15.75" customHeight="1" x14ac:dyDescent="0.25">
      <c r="A446" s="175"/>
      <c r="B446" s="247"/>
      <c r="C446" s="175"/>
      <c r="D446" s="175"/>
      <c r="E446" s="175"/>
      <c r="F446" s="175"/>
      <c r="G446" s="175"/>
      <c r="H446" s="175"/>
      <c r="I446" s="175"/>
      <c r="J446" s="175"/>
      <c r="K446" s="175"/>
      <c r="L446" s="175"/>
      <c r="M446" s="175"/>
      <c r="N446" s="175"/>
    </row>
    <row r="447" spans="1:14" ht="15.75" customHeight="1" x14ac:dyDescent="0.25">
      <c r="A447" s="175"/>
      <c r="B447" s="247"/>
      <c r="C447" s="175"/>
      <c r="D447" s="175"/>
      <c r="E447" s="175"/>
      <c r="F447" s="175"/>
      <c r="G447" s="175"/>
      <c r="H447" s="175"/>
      <c r="I447" s="175"/>
      <c r="J447" s="175"/>
      <c r="K447" s="175"/>
      <c r="L447" s="175"/>
      <c r="M447" s="175"/>
      <c r="N447" s="175"/>
    </row>
    <row r="448" spans="1:14" ht="15.75" customHeight="1" x14ac:dyDescent="0.25">
      <c r="A448" s="175"/>
      <c r="B448" s="247"/>
      <c r="C448" s="175"/>
      <c r="D448" s="175"/>
      <c r="E448" s="175"/>
      <c r="F448" s="175"/>
      <c r="G448" s="175"/>
      <c r="H448" s="175"/>
      <c r="I448" s="175"/>
      <c r="J448" s="175"/>
      <c r="K448" s="175"/>
      <c r="L448" s="175"/>
      <c r="M448" s="175"/>
      <c r="N448" s="175"/>
    </row>
    <row r="449" spans="1:14" ht="15.75" customHeight="1" x14ac:dyDescent="0.25">
      <c r="A449" s="175"/>
      <c r="B449" s="247"/>
      <c r="C449" s="175"/>
      <c r="D449" s="175"/>
      <c r="E449" s="175"/>
      <c r="F449" s="175"/>
      <c r="G449" s="175"/>
      <c r="H449" s="175"/>
      <c r="I449" s="175"/>
      <c r="J449" s="175"/>
      <c r="K449" s="175"/>
      <c r="L449" s="175"/>
      <c r="M449" s="175"/>
      <c r="N449" s="175"/>
    </row>
    <row r="450" spans="1:14" ht="15.75" customHeight="1" x14ac:dyDescent="0.25">
      <c r="A450" s="175"/>
      <c r="B450" s="247"/>
      <c r="C450" s="175"/>
      <c r="D450" s="175"/>
      <c r="E450" s="175"/>
      <c r="F450" s="175"/>
      <c r="G450" s="175"/>
      <c r="H450" s="175"/>
      <c r="I450" s="175"/>
      <c r="J450" s="175"/>
      <c r="K450" s="175"/>
      <c r="L450" s="175"/>
      <c r="M450" s="175"/>
      <c r="N450" s="175"/>
    </row>
    <row r="451" spans="1:14" ht="15.75" customHeight="1" x14ac:dyDescent="0.25">
      <c r="A451" s="175"/>
      <c r="B451" s="247"/>
      <c r="C451" s="175"/>
      <c r="D451" s="175"/>
      <c r="E451" s="175"/>
      <c r="F451" s="175"/>
      <c r="G451" s="175"/>
      <c r="H451" s="175"/>
      <c r="I451" s="175"/>
      <c r="J451" s="175"/>
      <c r="K451" s="175"/>
      <c r="L451" s="175"/>
      <c r="M451" s="175"/>
      <c r="N451" s="175"/>
    </row>
    <row r="452" spans="1:14" ht="15.75" customHeight="1" x14ac:dyDescent="0.25">
      <c r="A452" s="175"/>
      <c r="B452" s="247"/>
      <c r="C452" s="175"/>
      <c r="D452" s="175"/>
      <c r="E452" s="175"/>
      <c r="F452" s="175"/>
      <c r="G452" s="175"/>
      <c r="H452" s="175"/>
      <c r="I452" s="175"/>
      <c r="J452" s="175"/>
      <c r="K452" s="175"/>
      <c r="L452" s="175"/>
      <c r="M452" s="175"/>
      <c r="N452" s="175"/>
    </row>
    <row r="453" spans="1:14" ht="15.75" customHeight="1" x14ac:dyDescent="0.25">
      <c r="A453" s="175"/>
      <c r="B453" s="247"/>
      <c r="C453" s="175"/>
      <c r="D453" s="175"/>
      <c r="E453" s="175"/>
      <c r="F453" s="175"/>
      <c r="G453" s="175"/>
      <c r="H453" s="175"/>
      <c r="I453" s="175"/>
      <c r="J453" s="175"/>
      <c r="K453" s="175"/>
      <c r="L453" s="175"/>
      <c r="M453" s="175"/>
      <c r="N453" s="175"/>
    </row>
    <row r="454" spans="1:14" ht="15.75" customHeight="1" x14ac:dyDescent="0.25">
      <c r="A454" s="175"/>
      <c r="B454" s="247"/>
      <c r="C454" s="175"/>
      <c r="D454" s="175"/>
      <c r="E454" s="175"/>
      <c r="F454" s="175"/>
      <c r="G454" s="175"/>
      <c r="H454" s="175"/>
      <c r="I454" s="175"/>
      <c r="J454" s="175"/>
      <c r="K454" s="175"/>
      <c r="L454" s="175"/>
      <c r="M454" s="175"/>
      <c r="N454" s="175"/>
    </row>
    <row r="455" spans="1:14" ht="15.75" customHeight="1" x14ac:dyDescent="0.25">
      <c r="A455" s="175"/>
      <c r="B455" s="247"/>
      <c r="C455" s="175"/>
      <c r="D455" s="175"/>
      <c r="E455" s="175"/>
      <c r="F455" s="175"/>
      <c r="G455" s="175"/>
      <c r="H455" s="175"/>
      <c r="I455" s="175"/>
      <c r="J455" s="175"/>
      <c r="K455" s="175"/>
      <c r="L455" s="175"/>
      <c r="M455" s="175"/>
      <c r="N455" s="175"/>
    </row>
    <row r="456" spans="1:14" ht="15.75" customHeight="1" x14ac:dyDescent="0.25">
      <c r="A456" s="175"/>
      <c r="B456" s="247"/>
      <c r="C456" s="175"/>
      <c r="D456" s="175"/>
      <c r="E456" s="175"/>
      <c r="F456" s="175"/>
      <c r="G456" s="175"/>
      <c r="H456" s="175"/>
      <c r="I456" s="175"/>
      <c r="J456" s="175"/>
      <c r="K456" s="175"/>
      <c r="L456" s="175"/>
      <c r="M456" s="175"/>
      <c r="N456" s="175"/>
    </row>
    <row r="457" spans="1:14" ht="15.75" customHeight="1" x14ac:dyDescent="0.25">
      <c r="A457" s="175"/>
      <c r="B457" s="247"/>
      <c r="C457" s="175"/>
      <c r="D457" s="175"/>
      <c r="E457" s="175"/>
      <c r="F457" s="175"/>
      <c r="G457" s="175"/>
      <c r="H457" s="175"/>
      <c r="I457" s="175"/>
      <c r="J457" s="175"/>
      <c r="K457" s="175"/>
      <c r="L457" s="175"/>
      <c r="M457" s="175"/>
      <c r="N457" s="175"/>
    </row>
    <row r="458" spans="1:14" ht="15.75" customHeight="1" x14ac:dyDescent="0.25">
      <c r="A458" s="175"/>
      <c r="B458" s="247"/>
      <c r="C458" s="175"/>
      <c r="D458" s="175"/>
      <c r="E458" s="175"/>
      <c r="F458" s="175"/>
      <c r="G458" s="175"/>
      <c r="H458" s="175"/>
      <c r="I458" s="175"/>
      <c r="J458" s="175"/>
      <c r="K458" s="175"/>
      <c r="L458" s="175"/>
      <c r="M458" s="175"/>
      <c r="N458" s="175"/>
    </row>
    <row r="459" spans="1:14" ht="15.75" customHeight="1" x14ac:dyDescent="0.25">
      <c r="A459" s="175"/>
      <c r="B459" s="247"/>
      <c r="C459" s="175"/>
      <c r="D459" s="175"/>
      <c r="E459" s="175"/>
      <c r="F459" s="175"/>
      <c r="G459" s="175"/>
      <c r="H459" s="175"/>
      <c r="I459" s="175"/>
      <c r="J459" s="175"/>
      <c r="K459" s="175"/>
      <c r="L459" s="175"/>
      <c r="M459" s="175"/>
      <c r="N459" s="175"/>
    </row>
    <row r="460" spans="1:14" ht="15.75" customHeight="1" x14ac:dyDescent="0.25">
      <c r="A460" s="175"/>
      <c r="B460" s="247"/>
      <c r="C460" s="175"/>
      <c r="D460" s="175"/>
      <c r="E460" s="175"/>
      <c r="F460" s="175"/>
      <c r="G460" s="175"/>
      <c r="H460" s="175"/>
      <c r="I460" s="175"/>
      <c r="J460" s="175"/>
      <c r="K460" s="175"/>
      <c r="L460" s="175"/>
      <c r="M460" s="175"/>
      <c r="N460" s="175"/>
    </row>
    <row r="461" spans="1:14" ht="15.75" customHeight="1" x14ac:dyDescent="0.25">
      <c r="A461" s="175"/>
      <c r="B461" s="247"/>
      <c r="C461" s="175"/>
      <c r="D461" s="175"/>
      <c r="E461" s="175"/>
      <c r="F461" s="175"/>
      <c r="G461" s="175"/>
      <c r="H461" s="175"/>
      <c r="I461" s="175"/>
      <c r="J461" s="175"/>
      <c r="K461" s="175"/>
      <c r="L461" s="175"/>
      <c r="M461" s="175"/>
      <c r="N461" s="175"/>
    </row>
    <row r="462" spans="1:14" ht="15.75" customHeight="1" x14ac:dyDescent="0.25">
      <c r="A462" s="175"/>
      <c r="B462" s="247"/>
      <c r="C462" s="175"/>
      <c r="D462" s="175"/>
      <c r="E462" s="175"/>
      <c r="F462" s="175"/>
      <c r="G462" s="175"/>
      <c r="H462" s="175"/>
      <c r="I462" s="175"/>
      <c r="J462" s="175"/>
      <c r="K462" s="175"/>
      <c r="L462" s="175"/>
      <c r="M462" s="175"/>
      <c r="N462" s="175"/>
    </row>
    <row r="463" spans="1:14" ht="15.75" customHeight="1" x14ac:dyDescent="0.25">
      <c r="A463" s="175"/>
      <c r="B463" s="247"/>
      <c r="C463" s="175"/>
      <c r="D463" s="175"/>
      <c r="E463" s="175"/>
      <c r="F463" s="175"/>
      <c r="G463" s="175"/>
      <c r="H463" s="175"/>
      <c r="I463" s="175"/>
      <c r="J463" s="175"/>
      <c r="K463" s="175"/>
      <c r="L463" s="175"/>
      <c r="M463" s="175"/>
      <c r="N463" s="175"/>
    </row>
    <row r="464" spans="1:14" ht="15.75" customHeight="1" x14ac:dyDescent="0.25">
      <c r="A464" s="175"/>
      <c r="B464" s="247"/>
      <c r="C464" s="175"/>
      <c r="D464" s="175"/>
      <c r="E464" s="175"/>
      <c r="F464" s="175"/>
      <c r="G464" s="175"/>
      <c r="H464" s="175"/>
      <c r="I464" s="175"/>
      <c r="J464" s="175"/>
      <c r="K464" s="175"/>
      <c r="L464" s="175"/>
      <c r="M464" s="175"/>
      <c r="N464" s="175"/>
    </row>
    <row r="465" spans="1:14" ht="15.75" customHeight="1" x14ac:dyDescent="0.25">
      <c r="A465" s="175"/>
      <c r="B465" s="247"/>
      <c r="C465" s="175"/>
      <c r="D465" s="175"/>
      <c r="E465" s="175"/>
      <c r="F465" s="175"/>
      <c r="G465" s="175"/>
      <c r="H465" s="175"/>
      <c r="I465" s="175"/>
      <c r="J465" s="175"/>
      <c r="K465" s="175"/>
      <c r="L465" s="175"/>
      <c r="M465" s="175"/>
      <c r="N465" s="175"/>
    </row>
    <row r="466" spans="1:14" ht="15.75" customHeight="1" x14ac:dyDescent="0.25">
      <c r="A466" s="175"/>
      <c r="B466" s="247"/>
      <c r="C466" s="175"/>
      <c r="D466" s="175"/>
      <c r="E466" s="175"/>
      <c r="F466" s="175"/>
      <c r="G466" s="175"/>
      <c r="H466" s="175"/>
      <c r="I466" s="175"/>
      <c r="J466" s="175"/>
      <c r="K466" s="175"/>
      <c r="L466" s="175"/>
      <c r="M466" s="175"/>
      <c r="N466" s="175"/>
    </row>
    <row r="467" spans="1:14" ht="15.75" customHeight="1" x14ac:dyDescent="0.25">
      <c r="A467" s="175"/>
      <c r="B467" s="247"/>
      <c r="C467" s="175"/>
      <c r="D467" s="175"/>
      <c r="E467" s="175"/>
      <c r="F467" s="175"/>
      <c r="G467" s="175"/>
      <c r="H467" s="175"/>
      <c r="I467" s="175"/>
      <c r="J467" s="175"/>
      <c r="K467" s="175"/>
      <c r="L467" s="175"/>
      <c r="M467" s="175"/>
      <c r="N467" s="175"/>
    </row>
    <row r="468" spans="1:14" ht="15.75" customHeight="1" x14ac:dyDescent="0.25">
      <c r="A468" s="175"/>
      <c r="B468" s="247"/>
      <c r="C468" s="175"/>
      <c r="D468" s="175"/>
      <c r="E468" s="175"/>
      <c r="F468" s="175"/>
      <c r="G468" s="175"/>
      <c r="H468" s="175"/>
      <c r="I468" s="175"/>
      <c r="J468" s="175"/>
      <c r="K468" s="175"/>
      <c r="L468" s="175"/>
      <c r="M468" s="175"/>
      <c r="N468" s="175"/>
    </row>
    <row r="469" spans="1:14" ht="15.75" customHeight="1" x14ac:dyDescent="0.25">
      <c r="A469" s="175"/>
      <c r="B469" s="247"/>
      <c r="C469" s="175"/>
      <c r="D469" s="175"/>
      <c r="E469" s="175"/>
      <c r="F469" s="175"/>
      <c r="G469" s="175"/>
      <c r="H469" s="175"/>
      <c r="I469" s="175"/>
      <c r="J469" s="175"/>
      <c r="K469" s="175"/>
      <c r="L469" s="175"/>
      <c r="M469" s="175"/>
      <c r="N469" s="175"/>
    </row>
    <row r="470" spans="1:14" ht="15.75" customHeight="1" x14ac:dyDescent="0.25">
      <c r="A470" s="175"/>
      <c r="B470" s="247"/>
      <c r="C470" s="175"/>
      <c r="D470" s="175"/>
      <c r="E470" s="175"/>
      <c r="F470" s="175"/>
      <c r="G470" s="175"/>
      <c r="H470" s="175"/>
      <c r="I470" s="175"/>
      <c r="J470" s="175"/>
      <c r="K470" s="175"/>
      <c r="L470" s="175"/>
      <c r="M470" s="175"/>
      <c r="N470" s="175"/>
    </row>
    <row r="471" spans="1:14" ht="15.75" customHeight="1" x14ac:dyDescent="0.25">
      <c r="A471" s="175"/>
      <c r="B471" s="247"/>
      <c r="C471" s="175"/>
      <c r="D471" s="175"/>
      <c r="E471" s="175"/>
      <c r="F471" s="175"/>
      <c r="G471" s="175"/>
      <c r="H471" s="175"/>
      <c r="I471" s="175"/>
      <c r="J471" s="175"/>
      <c r="K471" s="175"/>
      <c r="L471" s="175"/>
      <c r="M471" s="175"/>
      <c r="N471" s="175"/>
    </row>
    <row r="472" spans="1:14" ht="15.75" customHeight="1" x14ac:dyDescent="0.25">
      <c r="A472" s="175"/>
      <c r="B472" s="247"/>
      <c r="C472" s="175"/>
      <c r="D472" s="175"/>
      <c r="E472" s="175"/>
      <c r="F472" s="175"/>
      <c r="G472" s="175"/>
      <c r="H472" s="175"/>
      <c r="I472" s="175"/>
      <c r="J472" s="175"/>
      <c r="K472" s="175"/>
      <c r="L472" s="175"/>
      <c r="M472" s="175"/>
      <c r="N472" s="175"/>
    </row>
    <row r="473" spans="1:14" ht="15.75" customHeight="1" x14ac:dyDescent="0.25">
      <c r="A473" s="175"/>
      <c r="B473" s="247"/>
      <c r="C473" s="175"/>
      <c r="D473" s="175"/>
      <c r="E473" s="175"/>
      <c r="F473" s="175"/>
      <c r="G473" s="175"/>
      <c r="H473" s="175"/>
      <c r="I473" s="175"/>
      <c r="J473" s="175"/>
      <c r="K473" s="175"/>
      <c r="L473" s="175"/>
      <c r="M473" s="175"/>
      <c r="N473" s="175"/>
    </row>
    <row r="474" spans="1:14" ht="15.75" customHeight="1" x14ac:dyDescent="0.25">
      <c r="A474" s="175"/>
      <c r="B474" s="247"/>
      <c r="C474" s="175"/>
      <c r="D474" s="175"/>
      <c r="E474" s="175"/>
      <c r="F474" s="175"/>
      <c r="G474" s="175"/>
      <c r="H474" s="175"/>
      <c r="I474" s="175"/>
      <c r="J474" s="175"/>
      <c r="K474" s="175"/>
      <c r="L474" s="175"/>
      <c r="M474" s="175"/>
      <c r="N474" s="175"/>
    </row>
    <row r="475" spans="1:14" ht="15.75" customHeight="1" x14ac:dyDescent="0.25">
      <c r="A475" s="175"/>
      <c r="B475" s="247"/>
      <c r="C475" s="175"/>
      <c r="D475" s="175"/>
      <c r="E475" s="175"/>
      <c r="F475" s="175"/>
      <c r="G475" s="175"/>
      <c r="H475" s="175"/>
      <c r="I475" s="175"/>
      <c r="J475" s="175"/>
      <c r="K475" s="175"/>
      <c r="L475" s="175"/>
      <c r="M475" s="175"/>
      <c r="N475" s="175"/>
    </row>
    <row r="476" spans="1:14" ht="15.75" customHeight="1" x14ac:dyDescent="0.25">
      <c r="A476" s="175"/>
      <c r="B476" s="247"/>
      <c r="C476" s="175"/>
      <c r="D476" s="175"/>
      <c r="E476" s="175"/>
      <c r="F476" s="175"/>
      <c r="G476" s="175"/>
      <c r="H476" s="175"/>
      <c r="I476" s="175"/>
      <c r="J476" s="175"/>
      <c r="K476" s="175"/>
      <c r="L476" s="175"/>
      <c r="M476" s="175"/>
      <c r="N476" s="175"/>
    </row>
    <row r="477" spans="1:14" ht="15.75" customHeight="1" x14ac:dyDescent="0.25">
      <c r="A477" s="175"/>
      <c r="B477" s="247"/>
      <c r="C477" s="175"/>
      <c r="D477" s="175"/>
      <c r="E477" s="175"/>
      <c r="F477" s="175"/>
      <c r="G477" s="175"/>
      <c r="H477" s="175"/>
      <c r="I477" s="175"/>
      <c r="J477" s="175"/>
      <c r="K477" s="175"/>
      <c r="L477" s="175"/>
      <c r="M477" s="175"/>
      <c r="N477" s="175"/>
    </row>
    <row r="478" spans="1:14" ht="15.75" customHeight="1" x14ac:dyDescent="0.25">
      <c r="A478" s="175"/>
      <c r="B478" s="247"/>
      <c r="C478" s="175"/>
      <c r="D478" s="175"/>
      <c r="E478" s="175"/>
      <c r="F478" s="175"/>
      <c r="G478" s="175"/>
      <c r="H478" s="175"/>
      <c r="I478" s="175"/>
      <c r="J478" s="175"/>
      <c r="K478" s="175"/>
      <c r="L478" s="175"/>
      <c r="M478" s="175"/>
      <c r="N478" s="175"/>
    </row>
    <row r="479" spans="1:14" ht="15.75" customHeight="1" x14ac:dyDescent="0.25">
      <c r="A479" s="175"/>
      <c r="B479" s="247"/>
      <c r="C479" s="175"/>
      <c r="D479" s="175"/>
      <c r="E479" s="175"/>
      <c r="F479" s="175"/>
      <c r="G479" s="175"/>
      <c r="H479" s="175"/>
      <c r="I479" s="175"/>
      <c r="J479" s="175"/>
      <c r="K479" s="175"/>
      <c r="L479" s="175"/>
      <c r="M479" s="175"/>
      <c r="N479" s="175"/>
    </row>
    <row r="480" spans="1:14" ht="15.75" customHeight="1" x14ac:dyDescent="0.25">
      <c r="A480" s="175"/>
      <c r="B480" s="247"/>
      <c r="C480" s="175"/>
      <c r="D480" s="175"/>
      <c r="E480" s="175"/>
      <c r="F480" s="175"/>
      <c r="G480" s="175"/>
      <c r="H480" s="175"/>
      <c r="I480" s="175"/>
      <c r="J480" s="175"/>
      <c r="K480" s="175"/>
      <c r="L480" s="175"/>
      <c r="M480" s="175"/>
      <c r="N480" s="175"/>
    </row>
    <row r="481" spans="1:14" ht="15.75" customHeight="1" x14ac:dyDescent="0.25">
      <c r="A481" s="175"/>
      <c r="B481" s="247"/>
      <c r="C481" s="175"/>
      <c r="D481" s="175"/>
      <c r="E481" s="175"/>
      <c r="F481" s="175"/>
      <c r="G481" s="175"/>
      <c r="H481" s="175"/>
      <c r="I481" s="175"/>
      <c r="J481" s="175"/>
      <c r="K481" s="175"/>
      <c r="L481" s="175"/>
      <c r="M481" s="175"/>
      <c r="N481" s="175"/>
    </row>
    <row r="482" spans="1:14" ht="15.75" customHeight="1" x14ac:dyDescent="0.25">
      <c r="A482" s="175"/>
      <c r="B482" s="247"/>
      <c r="C482" s="175"/>
      <c r="D482" s="175"/>
      <c r="E482" s="175"/>
      <c r="F482" s="175"/>
      <c r="G482" s="175"/>
      <c r="H482" s="175"/>
      <c r="I482" s="175"/>
      <c r="J482" s="175"/>
      <c r="K482" s="175"/>
      <c r="L482" s="175"/>
      <c r="M482" s="175"/>
      <c r="N482" s="175"/>
    </row>
    <row r="483" spans="1:14" ht="15.75" customHeight="1" x14ac:dyDescent="0.25">
      <c r="A483" s="175"/>
      <c r="B483" s="247"/>
      <c r="C483" s="175"/>
      <c r="D483" s="175"/>
      <c r="E483" s="175"/>
      <c r="F483" s="175"/>
      <c r="G483" s="175"/>
      <c r="H483" s="175"/>
      <c r="I483" s="175"/>
      <c r="J483" s="175"/>
      <c r="K483" s="175"/>
      <c r="L483" s="175"/>
      <c r="M483" s="175"/>
      <c r="N483" s="175"/>
    </row>
    <row r="484" spans="1:14" ht="15.75" customHeight="1" x14ac:dyDescent="0.25">
      <c r="A484" s="175"/>
      <c r="B484" s="247"/>
      <c r="C484" s="175"/>
      <c r="D484" s="175"/>
      <c r="E484" s="175"/>
      <c r="F484" s="175"/>
      <c r="G484" s="175"/>
      <c r="H484" s="175"/>
      <c r="I484" s="175"/>
      <c r="J484" s="175"/>
      <c r="K484" s="175"/>
      <c r="L484" s="175"/>
      <c r="M484" s="175"/>
      <c r="N484" s="175"/>
    </row>
    <row r="485" spans="1:14" ht="15.75" customHeight="1" x14ac:dyDescent="0.25">
      <c r="A485" s="175"/>
      <c r="B485" s="247"/>
      <c r="C485" s="175"/>
      <c r="D485" s="175"/>
      <c r="E485" s="175"/>
      <c r="F485" s="175"/>
      <c r="G485" s="175"/>
      <c r="H485" s="175"/>
      <c r="I485" s="175"/>
      <c r="J485" s="175"/>
      <c r="K485" s="175"/>
      <c r="L485" s="175"/>
      <c r="M485" s="175"/>
      <c r="N485" s="175"/>
    </row>
    <row r="486" spans="1:14" ht="15.75" customHeight="1" x14ac:dyDescent="0.25">
      <c r="A486" s="175"/>
      <c r="B486" s="247"/>
      <c r="C486" s="175"/>
      <c r="D486" s="175"/>
      <c r="E486" s="175"/>
      <c r="F486" s="175"/>
      <c r="G486" s="175"/>
      <c r="H486" s="175"/>
      <c r="I486" s="175"/>
      <c r="J486" s="175"/>
      <c r="K486" s="175"/>
      <c r="L486" s="175"/>
      <c r="M486" s="175"/>
      <c r="N486" s="175"/>
    </row>
    <row r="487" spans="1:14" ht="15.75" customHeight="1" x14ac:dyDescent="0.25">
      <c r="A487" s="175"/>
      <c r="B487" s="247"/>
      <c r="C487" s="175"/>
      <c r="D487" s="175"/>
      <c r="E487" s="175"/>
      <c r="F487" s="175"/>
      <c r="G487" s="175"/>
      <c r="H487" s="175"/>
      <c r="I487" s="175"/>
      <c r="J487" s="175"/>
      <c r="K487" s="175"/>
      <c r="L487" s="175"/>
      <c r="M487" s="175"/>
      <c r="N487" s="175"/>
    </row>
    <row r="488" spans="1:14" ht="15.75" customHeight="1" x14ac:dyDescent="0.25">
      <c r="A488" s="175"/>
      <c r="B488" s="247"/>
      <c r="C488" s="175"/>
      <c r="D488" s="175"/>
      <c r="E488" s="175"/>
      <c r="F488" s="175"/>
      <c r="G488" s="175"/>
      <c r="H488" s="175"/>
      <c r="I488" s="175"/>
      <c r="J488" s="175"/>
      <c r="K488" s="175"/>
      <c r="L488" s="175"/>
      <c r="M488" s="175"/>
      <c r="N488" s="175"/>
    </row>
    <row r="489" spans="1:14" ht="15.75" customHeight="1" x14ac:dyDescent="0.25">
      <c r="A489" s="175"/>
      <c r="B489" s="247"/>
      <c r="C489" s="175"/>
      <c r="D489" s="175"/>
      <c r="E489" s="175"/>
      <c r="F489" s="175"/>
      <c r="G489" s="175"/>
      <c r="H489" s="175"/>
      <c r="I489" s="175"/>
      <c r="J489" s="175"/>
      <c r="K489" s="175"/>
      <c r="L489" s="175"/>
      <c r="M489" s="175"/>
      <c r="N489" s="175"/>
    </row>
    <row r="490" spans="1:14" ht="15.75" customHeight="1" x14ac:dyDescent="0.25">
      <c r="A490" s="175"/>
      <c r="B490" s="247"/>
      <c r="C490" s="175"/>
      <c r="D490" s="175"/>
      <c r="E490" s="175"/>
      <c r="F490" s="175"/>
      <c r="G490" s="175"/>
      <c r="H490" s="175"/>
      <c r="I490" s="175"/>
      <c r="J490" s="175"/>
      <c r="K490" s="175"/>
      <c r="L490" s="175"/>
      <c r="M490" s="175"/>
      <c r="N490" s="175"/>
    </row>
    <row r="491" spans="1:14" ht="15.75" customHeight="1" x14ac:dyDescent="0.25">
      <c r="A491" s="175"/>
      <c r="B491" s="247"/>
      <c r="C491" s="175"/>
      <c r="D491" s="175"/>
      <c r="E491" s="175"/>
      <c r="F491" s="175"/>
      <c r="G491" s="175"/>
      <c r="H491" s="175"/>
      <c r="I491" s="175"/>
      <c r="J491" s="175"/>
      <c r="K491" s="175"/>
      <c r="L491" s="175"/>
      <c r="M491" s="175"/>
      <c r="N491" s="175"/>
    </row>
    <row r="492" spans="1:14" ht="15.75" customHeight="1" x14ac:dyDescent="0.25">
      <c r="A492" s="175"/>
      <c r="B492" s="247"/>
      <c r="C492" s="175"/>
      <c r="D492" s="175"/>
      <c r="E492" s="175"/>
      <c r="F492" s="175"/>
      <c r="G492" s="175"/>
      <c r="H492" s="175"/>
      <c r="I492" s="175"/>
      <c r="J492" s="175"/>
      <c r="K492" s="175"/>
      <c r="L492" s="175"/>
      <c r="M492" s="175"/>
      <c r="N492" s="175"/>
    </row>
    <row r="493" spans="1:14" ht="15.75" customHeight="1" x14ac:dyDescent="0.25">
      <c r="A493" s="175"/>
      <c r="B493" s="247"/>
      <c r="C493" s="175"/>
      <c r="D493" s="175"/>
      <c r="E493" s="175"/>
      <c r="F493" s="175"/>
      <c r="G493" s="175"/>
      <c r="H493" s="175"/>
      <c r="I493" s="175"/>
      <c r="J493" s="175"/>
      <c r="K493" s="175"/>
      <c r="L493" s="175"/>
      <c r="M493" s="175"/>
      <c r="N493" s="175"/>
    </row>
    <row r="494" spans="1:14" ht="15.75" customHeight="1" x14ac:dyDescent="0.25">
      <c r="A494" s="175"/>
      <c r="B494" s="247"/>
      <c r="C494" s="175"/>
      <c r="D494" s="175"/>
      <c r="E494" s="175"/>
      <c r="F494" s="175"/>
      <c r="G494" s="175"/>
      <c r="H494" s="175"/>
      <c r="I494" s="175"/>
      <c r="J494" s="175"/>
      <c r="K494" s="175"/>
      <c r="L494" s="175"/>
      <c r="M494" s="175"/>
      <c r="N494" s="175"/>
    </row>
    <row r="495" spans="1:14" ht="15.75" customHeight="1" x14ac:dyDescent="0.25">
      <c r="A495" s="175"/>
      <c r="B495" s="247"/>
      <c r="C495" s="175"/>
      <c r="D495" s="175"/>
      <c r="E495" s="175"/>
      <c r="F495" s="175"/>
      <c r="G495" s="175"/>
      <c r="H495" s="175"/>
      <c r="I495" s="175"/>
      <c r="J495" s="175"/>
      <c r="K495" s="175"/>
      <c r="L495" s="175"/>
      <c r="M495" s="175"/>
      <c r="N495" s="175"/>
    </row>
    <row r="496" spans="1:14" ht="15.75" customHeight="1" x14ac:dyDescent="0.25">
      <c r="A496" s="175"/>
      <c r="B496" s="247"/>
      <c r="C496" s="175"/>
      <c r="D496" s="175"/>
      <c r="E496" s="175"/>
      <c r="F496" s="175"/>
      <c r="G496" s="175"/>
      <c r="H496" s="175"/>
      <c r="I496" s="175"/>
      <c r="J496" s="175"/>
      <c r="K496" s="175"/>
      <c r="L496" s="175"/>
      <c r="M496" s="175"/>
      <c r="N496" s="175"/>
    </row>
    <row r="497" spans="1:14" ht="15.75" customHeight="1" x14ac:dyDescent="0.25">
      <c r="A497" s="175"/>
      <c r="B497" s="247"/>
      <c r="C497" s="175"/>
      <c r="D497" s="175"/>
      <c r="E497" s="175"/>
      <c r="F497" s="175"/>
      <c r="G497" s="175"/>
      <c r="H497" s="175"/>
      <c r="I497" s="175"/>
      <c r="J497" s="175"/>
      <c r="K497" s="175"/>
      <c r="L497" s="175"/>
      <c r="M497" s="175"/>
      <c r="N497" s="175"/>
    </row>
    <row r="498" spans="1:14" ht="15.75" customHeight="1" x14ac:dyDescent="0.25">
      <c r="A498" s="175"/>
      <c r="B498" s="247"/>
      <c r="C498" s="175"/>
      <c r="D498" s="175"/>
      <c r="E498" s="175"/>
      <c r="F498" s="175"/>
      <c r="G498" s="175"/>
      <c r="H498" s="175"/>
      <c r="I498" s="175"/>
      <c r="J498" s="175"/>
      <c r="K498" s="175"/>
      <c r="L498" s="175"/>
      <c r="M498" s="175"/>
      <c r="N498" s="175"/>
    </row>
    <row r="499" spans="1:14" ht="15.75" customHeight="1" x14ac:dyDescent="0.25">
      <c r="A499" s="175"/>
      <c r="B499" s="247"/>
      <c r="C499" s="175"/>
      <c r="D499" s="175"/>
      <c r="E499" s="175"/>
      <c r="F499" s="175"/>
      <c r="G499" s="175"/>
      <c r="H499" s="175"/>
      <c r="I499" s="175"/>
      <c r="J499" s="175"/>
      <c r="K499" s="175"/>
      <c r="L499" s="175"/>
      <c r="M499" s="175"/>
      <c r="N499" s="175"/>
    </row>
    <row r="500" spans="1:14" ht="15.75" customHeight="1" x14ac:dyDescent="0.25">
      <c r="A500" s="175"/>
      <c r="B500" s="247"/>
      <c r="C500" s="175"/>
      <c r="D500" s="175"/>
      <c r="E500" s="175"/>
      <c r="F500" s="175"/>
      <c r="G500" s="175"/>
      <c r="H500" s="175"/>
      <c r="I500" s="175"/>
      <c r="J500" s="175"/>
      <c r="K500" s="175"/>
      <c r="L500" s="175"/>
      <c r="M500" s="175"/>
      <c r="N500" s="175"/>
    </row>
    <row r="501" spans="1:14" ht="15.75" customHeight="1" x14ac:dyDescent="0.25">
      <c r="A501" s="175"/>
      <c r="B501" s="247"/>
      <c r="C501" s="175"/>
      <c r="D501" s="175"/>
      <c r="E501" s="175"/>
      <c r="F501" s="175"/>
      <c r="G501" s="175"/>
      <c r="H501" s="175"/>
      <c r="I501" s="175"/>
      <c r="J501" s="175"/>
      <c r="K501" s="175"/>
      <c r="L501" s="175"/>
      <c r="M501" s="175"/>
      <c r="N501" s="175"/>
    </row>
    <row r="502" spans="1:14" ht="15.75" customHeight="1" x14ac:dyDescent="0.25">
      <c r="A502" s="175"/>
      <c r="B502" s="247"/>
      <c r="C502" s="175"/>
      <c r="D502" s="175"/>
      <c r="E502" s="175"/>
      <c r="F502" s="175"/>
      <c r="G502" s="175"/>
      <c r="H502" s="175"/>
      <c r="I502" s="175"/>
      <c r="J502" s="175"/>
      <c r="K502" s="175"/>
      <c r="L502" s="175"/>
      <c r="M502" s="175"/>
      <c r="N502" s="175"/>
    </row>
    <row r="503" spans="1:14" ht="15.75" customHeight="1" x14ac:dyDescent="0.25">
      <c r="A503" s="175"/>
      <c r="B503" s="247"/>
      <c r="C503" s="175"/>
      <c r="D503" s="175"/>
      <c r="E503" s="175"/>
      <c r="F503" s="175"/>
      <c r="G503" s="175"/>
      <c r="H503" s="175"/>
      <c r="I503" s="175"/>
      <c r="J503" s="175"/>
      <c r="K503" s="175"/>
      <c r="L503" s="175"/>
      <c r="M503" s="175"/>
      <c r="N503" s="175"/>
    </row>
    <row r="504" spans="1:14" ht="15.75" customHeight="1" x14ac:dyDescent="0.25">
      <c r="A504" s="175"/>
      <c r="B504" s="247"/>
      <c r="C504" s="175"/>
      <c r="D504" s="175"/>
      <c r="E504" s="175"/>
      <c r="F504" s="175"/>
      <c r="G504" s="175"/>
      <c r="H504" s="175"/>
      <c r="I504" s="175"/>
      <c r="J504" s="175"/>
      <c r="K504" s="175"/>
      <c r="L504" s="175"/>
      <c r="M504" s="175"/>
      <c r="N504" s="175"/>
    </row>
    <row r="505" spans="1:14" ht="15.75" customHeight="1" x14ac:dyDescent="0.25">
      <c r="A505" s="175"/>
      <c r="B505" s="247"/>
      <c r="C505" s="175"/>
      <c r="D505" s="175"/>
      <c r="E505" s="175"/>
      <c r="F505" s="175"/>
      <c r="G505" s="175"/>
      <c r="H505" s="175"/>
      <c r="I505" s="175"/>
      <c r="J505" s="175"/>
      <c r="K505" s="175"/>
      <c r="L505" s="175"/>
      <c r="M505" s="175"/>
      <c r="N505" s="175"/>
    </row>
    <row r="506" spans="1:14" ht="15.75" customHeight="1" x14ac:dyDescent="0.25">
      <c r="A506" s="175"/>
      <c r="B506" s="247"/>
      <c r="C506" s="175"/>
      <c r="D506" s="175"/>
      <c r="E506" s="175"/>
      <c r="F506" s="175"/>
      <c r="G506" s="175"/>
      <c r="H506" s="175"/>
      <c r="I506" s="175"/>
      <c r="J506" s="175"/>
      <c r="K506" s="175"/>
      <c r="L506" s="175"/>
      <c r="M506" s="175"/>
      <c r="N506" s="175"/>
    </row>
    <row r="507" spans="1:14" ht="15.75" customHeight="1" x14ac:dyDescent="0.25">
      <c r="A507" s="175"/>
      <c r="B507" s="247"/>
      <c r="C507" s="175"/>
      <c r="D507" s="175"/>
      <c r="E507" s="175"/>
      <c r="F507" s="175"/>
      <c r="G507" s="175"/>
      <c r="H507" s="175"/>
      <c r="I507" s="175"/>
      <c r="J507" s="175"/>
      <c r="K507" s="175"/>
      <c r="L507" s="175"/>
      <c r="M507" s="175"/>
      <c r="N507" s="175"/>
    </row>
    <row r="508" spans="1:14" ht="15.75" customHeight="1" x14ac:dyDescent="0.25">
      <c r="A508" s="175"/>
      <c r="B508" s="247"/>
      <c r="C508" s="175"/>
      <c r="D508" s="175"/>
      <c r="E508" s="175"/>
      <c r="F508" s="175"/>
      <c r="G508" s="175"/>
      <c r="H508" s="175"/>
      <c r="I508" s="175"/>
      <c r="J508" s="175"/>
      <c r="K508" s="175"/>
      <c r="L508" s="175"/>
      <c r="M508" s="175"/>
      <c r="N508" s="175"/>
    </row>
    <row r="509" spans="1:14" ht="15.75" customHeight="1" x14ac:dyDescent="0.25">
      <c r="A509" s="175"/>
      <c r="B509" s="247"/>
      <c r="C509" s="175"/>
      <c r="D509" s="175"/>
      <c r="E509" s="175"/>
      <c r="F509" s="175"/>
      <c r="G509" s="175"/>
      <c r="H509" s="175"/>
      <c r="I509" s="175"/>
      <c r="J509" s="175"/>
      <c r="K509" s="175"/>
      <c r="L509" s="175"/>
      <c r="M509" s="175"/>
      <c r="N509" s="175"/>
    </row>
    <row r="510" spans="1:14" ht="15.75" customHeight="1" x14ac:dyDescent="0.25">
      <c r="A510" s="175"/>
      <c r="B510" s="247"/>
      <c r="C510" s="175"/>
      <c r="D510" s="175"/>
      <c r="E510" s="175"/>
      <c r="F510" s="175"/>
      <c r="G510" s="175"/>
      <c r="H510" s="175"/>
      <c r="I510" s="175"/>
      <c r="J510" s="175"/>
      <c r="K510" s="175"/>
      <c r="L510" s="175"/>
      <c r="M510" s="175"/>
      <c r="N510" s="175"/>
    </row>
    <row r="511" spans="1:14" ht="15.75" customHeight="1" x14ac:dyDescent="0.25">
      <c r="A511" s="175"/>
      <c r="B511" s="247"/>
      <c r="C511" s="175"/>
      <c r="D511" s="175"/>
      <c r="E511" s="175"/>
      <c r="F511" s="175"/>
      <c r="G511" s="175"/>
      <c r="H511" s="175"/>
      <c r="I511" s="175"/>
      <c r="J511" s="175"/>
      <c r="K511" s="175"/>
      <c r="L511" s="175"/>
      <c r="M511" s="175"/>
      <c r="N511" s="175"/>
    </row>
    <row r="512" spans="1:14" ht="15.75" customHeight="1" x14ac:dyDescent="0.25">
      <c r="A512" s="175"/>
      <c r="B512" s="247"/>
      <c r="C512" s="175"/>
      <c r="D512" s="175"/>
      <c r="E512" s="175"/>
      <c r="F512" s="175"/>
      <c r="G512" s="175"/>
      <c r="H512" s="175"/>
      <c r="I512" s="175"/>
      <c r="J512" s="175"/>
      <c r="K512" s="175"/>
      <c r="L512" s="175"/>
      <c r="M512" s="175"/>
      <c r="N512" s="175"/>
    </row>
    <row r="513" spans="1:14" ht="15.75" customHeight="1" x14ac:dyDescent="0.25">
      <c r="A513" s="175"/>
      <c r="B513" s="247"/>
      <c r="C513" s="175"/>
      <c r="D513" s="175"/>
      <c r="E513" s="175"/>
      <c r="F513" s="175"/>
      <c r="G513" s="175"/>
      <c r="H513" s="175"/>
      <c r="I513" s="175"/>
      <c r="J513" s="175"/>
      <c r="K513" s="175"/>
      <c r="L513" s="175"/>
      <c r="M513" s="175"/>
      <c r="N513" s="175"/>
    </row>
    <row r="514" spans="1:14" ht="15.75" customHeight="1" x14ac:dyDescent="0.25">
      <c r="A514" s="175"/>
      <c r="B514" s="247"/>
      <c r="C514" s="175"/>
      <c r="D514" s="175"/>
      <c r="E514" s="175"/>
      <c r="F514" s="175"/>
      <c r="G514" s="175"/>
      <c r="H514" s="175"/>
      <c r="I514" s="175"/>
      <c r="J514" s="175"/>
      <c r="K514" s="175"/>
      <c r="L514" s="175"/>
      <c r="M514" s="175"/>
      <c r="N514" s="175"/>
    </row>
    <row r="515" spans="1:14" ht="15.75" customHeight="1" x14ac:dyDescent="0.25">
      <c r="A515" s="175"/>
      <c r="B515" s="247"/>
      <c r="C515" s="175"/>
      <c r="D515" s="175"/>
      <c r="E515" s="175"/>
      <c r="F515" s="175"/>
      <c r="G515" s="175"/>
      <c r="H515" s="175"/>
      <c r="I515" s="175"/>
      <c r="J515" s="175"/>
      <c r="K515" s="175"/>
      <c r="L515" s="175"/>
      <c r="M515" s="175"/>
      <c r="N515" s="175"/>
    </row>
    <row r="516" spans="1:14" ht="15.75" customHeight="1" x14ac:dyDescent="0.25">
      <c r="A516" s="175"/>
      <c r="B516" s="247"/>
      <c r="C516" s="175"/>
      <c r="D516" s="175"/>
      <c r="E516" s="175"/>
      <c r="F516" s="175"/>
      <c r="G516" s="175"/>
      <c r="H516" s="175"/>
      <c r="I516" s="175"/>
      <c r="J516" s="175"/>
      <c r="K516" s="175"/>
      <c r="L516" s="175"/>
      <c r="M516" s="175"/>
      <c r="N516" s="175"/>
    </row>
    <row r="517" spans="1:14" ht="15.75" customHeight="1" x14ac:dyDescent="0.25">
      <c r="A517" s="175"/>
      <c r="B517" s="247"/>
      <c r="C517" s="175"/>
      <c r="D517" s="175"/>
      <c r="E517" s="175"/>
      <c r="F517" s="175"/>
      <c r="G517" s="175"/>
      <c r="H517" s="175"/>
      <c r="I517" s="175"/>
      <c r="J517" s="175"/>
      <c r="K517" s="175"/>
      <c r="L517" s="175"/>
      <c r="M517" s="175"/>
      <c r="N517" s="175"/>
    </row>
    <row r="518" spans="1:14" ht="15.75" customHeight="1" x14ac:dyDescent="0.25">
      <c r="A518" s="175"/>
      <c r="B518" s="247"/>
      <c r="C518" s="175"/>
      <c r="D518" s="175"/>
      <c r="E518" s="175"/>
      <c r="F518" s="175"/>
      <c r="G518" s="175"/>
      <c r="H518" s="175"/>
      <c r="I518" s="175"/>
      <c r="J518" s="175"/>
      <c r="K518" s="175"/>
      <c r="L518" s="175"/>
      <c r="M518" s="175"/>
      <c r="N518" s="175"/>
    </row>
    <row r="519" spans="1:14" ht="15.75" customHeight="1" x14ac:dyDescent="0.25">
      <c r="A519" s="175"/>
      <c r="B519" s="247"/>
      <c r="C519" s="175"/>
      <c r="D519" s="175"/>
      <c r="E519" s="175"/>
      <c r="F519" s="175"/>
      <c r="G519" s="175"/>
      <c r="H519" s="175"/>
      <c r="I519" s="175"/>
      <c r="J519" s="175"/>
      <c r="K519" s="175"/>
      <c r="L519" s="175"/>
      <c r="M519" s="175"/>
      <c r="N519" s="175"/>
    </row>
    <row r="520" spans="1:14" ht="15.75" customHeight="1" x14ac:dyDescent="0.25">
      <c r="A520" s="175"/>
      <c r="B520" s="247"/>
      <c r="C520" s="175"/>
      <c r="D520" s="175"/>
      <c r="E520" s="175"/>
      <c r="F520" s="175"/>
      <c r="G520" s="175"/>
      <c r="H520" s="175"/>
      <c r="I520" s="175"/>
      <c r="J520" s="175"/>
      <c r="K520" s="175"/>
      <c r="L520" s="175"/>
      <c r="M520" s="175"/>
      <c r="N520" s="175"/>
    </row>
    <row r="521" spans="1:14" ht="15.75" customHeight="1" x14ac:dyDescent="0.25">
      <c r="A521" s="175"/>
      <c r="B521" s="247"/>
      <c r="C521" s="175"/>
      <c r="D521" s="175"/>
      <c r="E521" s="175"/>
      <c r="F521" s="175"/>
      <c r="G521" s="175"/>
      <c r="H521" s="175"/>
      <c r="I521" s="175"/>
      <c r="J521" s="175"/>
      <c r="K521" s="175"/>
      <c r="L521" s="175"/>
      <c r="M521" s="175"/>
      <c r="N521" s="175"/>
    </row>
    <row r="522" spans="1:14" ht="15.75" customHeight="1" x14ac:dyDescent="0.25">
      <c r="A522" s="175"/>
      <c r="B522" s="247"/>
      <c r="C522" s="175"/>
      <c r="D522" s="175"/>
      <c r="E522" s="175"/>
      <c r="F522" s="175"/>
      <c r="G522" s="175"/>
      <c r="H522" s="175"/>
      <c r="I522" s="175"/>
      <c r="J522" s="175"/>
      <c r="K522" s="175"/>
      <c r="L522" s="175"/>
      <c r="M522" s="175"/>
      <c r="N522" s="175"/>
    </row>
    <row r="523" spans="1:14" ht="15.75" customHeight="1" x14ac:dyDescent="0.25">
      <c r="A523" s="175"/>
      <c r="B523" s="247"/>
      <c r="C523" s="175"/>
      <c r="D523" s="175"/>
      <c r="E523" s="175"/>
      <c r="F523" s="175"/>
      <c r="G523" s="175"/>
      <c r="H523" s="175"/>
      <c r="I523" s="175"/>
      <c r="J523" s="175"/>
      <c r="K523" s="175"/>
      <c r="L523" s="175"/>
      <c r="M523" s="175"/>
      <c r="N523" s="175"/>
    </row>
    <row r="524" spans="1:14" ht="15.75" customHeight="1" x14ac:dyDescent="0.25">
      <c r="A524" s="175"/>
      <c r="B524" s="247"/>
      <c r="C524" s="175"/>
      <c r="D524" s="175"/>
      <c r="E524" s="175"/>
      <c r="F524" s="175"/>
      <c r="G524" s="175"/>
      <c r="H524" s="175"/>
      <c r="I524" s="175"/>
      <c r="J524" s="175"/>
      <c r="K524" s="175"/>
      <c r="L524" s="175"/>
      <c r="M524" s="175"/>
      <c r="N524" s="175"/>
    </row>
    <row r="525" spans="1:14" ht="15.75" customHeight="1" x14ac:dyDescent="0.25">
      <c r="A525" s="175"/>
      <c r="B525" s="247"/>
      <c r="C525" s="175"/>
      <c r="D525" s="175"/>
      <c r="E525" s="175"/>
      <c r="F525" s="175"/>
      <c r="G525" s="175"/>
      <c r="H525" s="175"/>
      <c r="I525" s="175"/>
      <c r="J525" s="175"/>
      <c r="K525" s="175"/>
      <c r="L525" s="175"/>
      <c r="M525" s="175"/>
      <c r="N525" s="175"/>
    </row>
    <row r="526" spans="1:14" ht="15.75" customHeight="1" x14ac:dyDescent="0.25">
      <c r="A526" s="175"/>
      <c r="B526" s="247"/>
      <c r="C526" s="175"/>
      <c r="D526" s="175"/>
      <c r="E526" s="175"/>
      <c r="F526" s="175"/>
      <c r="G526" s="175"/>
      <c r="H526" s="175"/>
      <c r="I526" s="175"/>
      <c r="J526" s="175"/>
      <c r="K526" s="175"/>
      <c r="L526" s="175"/>
      <c r="M526" s="175"/>
      <c r="N526" s="175"/>
    </row>
    <row r="527" spans="1:14" ht="15.75" customHeight="1" x14ac:dyDescent="0.25">
      <c r="A527" s="175"/>
      <c r="B527" s="247"/>
      <c r="C527" s="175"/>
      <c r="D527" s="175"/>
      <c r="E527" s="175"/>
      <c r="F527" s="175"/>
      <c r="G527" s="175"/>
      <c r="H527" s="175"/>
      <c r="I527" s="175"/>
      <c r="J527" s="175"/>
      <c r="K527" s="175"/>
      <c r="L527" s="175"/>
      <c r="M527" s="175"/>
      <c r="N527" s="175"/>
    </row>
    <row r="528" spans="1:14" ht="15.75" customHeight="1" x14ac:dyDescent="0.25">
      <c r="A528" s="175"/>
      <c r="B528" s="247"/>
      <c r="C528" s="175"/>
      <c r="D528" s="175"/>
      <c r="E528" s="175"/>
      <c r="F528" s="175"/>
      <c r="G528" s="175"/>
      <c r="H528" s="175"/>
      <c r="I528" s="175"/>
      <c r="J528" s="175"/>
      <c r="K528" s="175"/>
      <c r="L528" s="175"/>
      <c r="M528" s="175"/>
      <c r="N528" s="175"/>
    </row>
    <row r="529" spans="1:14" ht="15.75" customHeight="1" x14ac:dyDescent="0.25">
      <c r="A529" s="175"/>
      <c r="B529" s="247"/>
      <c r="C529" s="175"/>
      <c r="D529" s="175"/>
      <c r="E529" s="175"/>
      <c r="F529" s="175"/>
      <c r="G529" s="175"/>
      <c r="H529" s="175"/>
      <c r="I529" s="175"/>
      <c r="J529" s="175"/>
      <c r="K529" s="175"/>
      <c r="L529" s="175"/>
      <c r="M529" s="175"/>
      <c r="N529" s="175"/>
    </row>
    <row r="530" spans="1:14" ht="15.75" customHeight="1" x14ac:dyDescent="0.25">
      <c r="A530" s="175"/>
      <c r="B530" s="247"/>
      <c r="C530" s="175"/>
      <c r="D530" s="175"/>
      <c r="E530" s="175"/>
      <c r="F530" s="175"/>
      <c r="G530" s="175"/>
      <c r="H530" s="175"/>
      <c r="I530" s="175"/>
      <c r="J530" s="175"/>
      <c r="K530" s="175"/>
      <c r="L530" s="175"/>
      <c r="M530" s="175"/>
      <c r="N530" s="175"/>
    </row>
    <row r="531" spans="1:14" ht="15.75" customHeight="1" x14ac:dyDescent="0.25">
      <c r="A531" s="175"/>
      <c r="B531" s="247"/>
      <c r="C531" s="175"/>
      <c r="D531" s="175"/>
      <c r="E531" s="175"/>
      <c r="F531" s="175"/>
      <c r="G531" s="175"/>
      <c r="H531" s="175"/>
      <c r="I531" s="175"/>
      <c r="J531" s="175"/>
      <c r="K531" s="175"/>
      <c r="L531" s="175"/>
      <c r="M531" s="175"/>
      <c r="N531" s="175"/>
    </row>
    <row r="532" spans="1:14" ht="15.75" customHeight="1" x14ac:dyDescent="0.25">
      <c r="A532" s="175"/>
      <c r="B532" s="247"/>
      <c r="C532" s="175"/>
      <c r="D532" s="175"/>
      <c r="E532" s="175"/>
      <c r="F532" s="175"/>
      <c r="G532" s="175"/>
      <c r="H532" s="175"/>
      <c r="I532" s="175"/>
      <c r="J532" s="175"/>
      <c r="K532" s="175"/>
      <c r="L532" s="175"/>
      <c r="M532" s="175"/>
      <c r="N532" s="175"/>
    </row>
    <row r="533" spans="1:14" ht="15.75" customHeight="1" x14ac:dyDescent="0.25">
      <c r="A533" s="175"/>
      <c r="B533" s="247"/>
      <c r="C533" s="175"/>
      <c r="D533" s="175"/>
      <c r="E533" s="175"/>
      <c r="F533" s="175"/>
      <c r="G533" s="175"/>
      <c r="H533" s="175"/>
      <c r="I533" s="175"/>
      <c r="J533" s="175"/>
      <c r="K533" s="175"/>
      <c r="L533" s="175"/>
      <c r="M533" s="175"/>
      <c r="N533" s="175"/>
    </row>
    <row r="534" spans="1:14" ht="15.75" customHeight="1" x14ac:dyDescent="0.25">
      <c r="A534" s="175"/>
      <c r="B534" s="247"/>
      <c r="C534" s="175"/>
      <c r="D534" s="175"/>
      <c r="E534" s="175"/>
      <c r="F534" s="175"/>
      <c r="G534" s="175"/>
      <c r="H534" s="175"/>
      <c r="I534" s="175"/>
      <c r="J534" s="175"/>
      <c r="K534" s="175"/>
      <c r="L534" s="175"/>
      <c r="M534" s="175"/>
      <c r="N534" s="175"/>
    </row>
    <row r="535" spans="1:14" ht="15.75" customHeight="1" x14ac:dyDescent="0.25">
      <c r="A535" s="175"/>
      <c r="B535" s="247"/>
      <c r="C535" s="175"/>
      <c r="D535" s="175"/>
      <c r="E535" s="175"/>
      <c r="F535" s="175"/>
      <c r="G535" s="175"/>
      <c r="H535" s="175"/>
      <c r="I535" s="175"/>
      <c r="J535" s="175"/>
      <c r="K535" s="175"/>
      <c r="L535" s="175"/>
      <c r="M535" s="175"/>
      <c r="N535" s="175"/>
    </row>
    <row r="536" spans="1:14" ht="15.75" customHeight="1" x14ac:dyDescent="0.25">
      <c r="A536" s="175"/>
      <c r="B536" s="247"/>
      <c r="C536" s="175"/>
      <c r="D536" s="175"/>
      <c r="E536" s="175"/>
      <c r="F536" s="175"/>
      <c r="G536" s="175"/>
      <c r="H536" s="175"/>
      <c r="I536" s="175"/>
      <c r="J536" s="175"/>
      <c r="K536" s="175"/>
      <c r="L536" s="175"/>
      <c r="M536" s="175"/>
      <c r="N536" s="175"/>
    </row>
    <row r="537" spans="1:14" ht="15.75" customHeight="1" x14ac:dyDescent="0.25">
      <c r="A537" s="175"/>
      <c r="B537" s="247"/>
      <c r="C537" s="175"/>
      <c r="D537" s="175"/>
      <c r="E537" s="175"/>
      <c r="F537" s="175"/>
      <c r="G537" s="175"/>
      <c r="H537" s="175"/>
      <c r="I537" s="175"/>
      <c r="J537" s="175"/>
      <c r="K537" s="175"/>
      <c r="L537" s="175"/>
      <c r="M537" s="175"/>
      <c r="N537" s="175"/>
    </row>
    <row r="538" spans="1:14" ht="15.75" customHeight="1" x14ac:dyDescent="0.25">
      <c r="A538" s="175"/>
      <c r="B538" s="247"/>
      <c r="C538" s="175"/>
      <c r="D538" s="175"/>
      <c r="E538" s="175"/>
      <c r="F538" s="175"/>
      <c r="G538" s="175"/>
      <c r="H538" s="175"/>
      <c r="I538" s="175"/>
      <c r="J538" s="175"/>
      <c r="K538" s="175"/>
      <c r="L538" s="175"/>
      <c r="M538" s="175"/>
      <c r="N538" s="175"/>
    </row>
    <row r="539" spans="1:14" ht="15.75" customHeight="1" x14ac:dyDescent="0.25">
      <c r="A539" s="175"/>
      <c r="B539" s="247"/>
      <c r="C539" s="175"/>
      <c r="D539" s="175"/>
      <c r="E539" s="175"/>
      <c r="F539" s="175"/>
      <c r="G539" s="175"/>
      <c r="H539" s="175"/>
      <c r="I539" s="175"/>
      <c r="J539" s="175"/>
      <c r="K539" s="175"/>
      <c r="L539" s="175"/>
      <c r="M539" s="175"/>
      <c r="N539" s="175"/>
    </row>
    <row r="540" spans="1:14" ht="15.75" customHeight="1" x14ac:dyDescent="0.25">
      <c r="A540" s="175"/>
      <c r="B540" s="247"/>
      <c r="C540" s="175"/>
      <c r="D540" s="175"/>
      <c r="E540" s="175"/>
      <c r="F540" s="175"/>
      <c r="G540" s="175"/>
      <c r="H540" s="175"/>
      <c r="I540" s="175"/>
      <c r="J540" s="175"/>
      <c r="K540" s="175"/>
      <c r="L540" s="175"/>
      <c r="M540" s="175"/>
      <c r="N540" s="175"/>
    </row>
    <row r="541" spans="1:14" ht="15.75" customHeight="1" x14ac:dyDescent="0.25">
      <c r="A541" s="175"/>
      <c r="B541" s="247"/>
      <c r="C541" s="175"/>
      <c r="D541" s="175"/>
      <c r="E541" s="175"/>
      <c r="F541" s="175"/>
      <c r="G541" s="175"/>
      <c r="H541" s="175"/>
      <c r="I541" s="175"/>
      <c r="J541" s="175"/>
      <c r="K541" s="175"/>
      <c r="L541" s="175"/>
      <c r="M541" s="175"/>
      <c r="N541" s="175"/>
    </row>
    <row r="542" spans="1:14" ht="15.75" customHeight="1" x14ac:dyDescent="0.25">
      <c r="A542" s="175"/>
      <c r="B542" s="247"/>
      <c r="C542" s="175"/>
      <c r="D542" s="175"/>
      <c r="E542" s="175"/>
      <c r="F542" s="175"/>
      <c r="G542" s="175"/>
      <c r="H542" s="175"/>
      <c r="I542" s="175"/>
      <c r="J542" s="175"/>
      <c r="K542" s="175"/>
      <c r="L542" s="175"/>
      <c r="M542" s="175"/>
      <c r="N542" s="175"/>
    </row>
    <row r="543" spans="1:14" ht="15.75" customHeight="1" x14ac:dyDescent="0.25">
      <c r="A543" s="175"/>
      <c r="B543" s="247"/>
      <c r="C543" s="175"/>
      <c r="D543" s="175"/>
      <c r="E543" s="175"/>
      <c r="F543" s="175"/>
      <c r="G543" s="175"/>
      <c r="H543" s="175"/>
      <c r="I543" s="175"/>
      <c r="J543" s="175"/>
      <c r="K543" s="175"/>
      <c r="L543" s="175"/>
      <c r="M543" s="175"/>
      <c r="N543" s="175"/>
    </row>
    <row r="544" spans="1:14" ht="15.75" customHeight="1" x14ac:dyDescent="0.25">
      <c r="A544" s="175"/>
      <c r="B544" s="247"/>
      <c r="C544" s="175"/>
      <c r="D544" s="175"/>
      <c r="E544" s="175"/>
      <c r="F544" s="175"/>
      <c r="G544" s="175"/>
      <c r="H544" s="175"/>
      <c r="I544" s="175"/>
      <c r="J544" s="175"/>
      <c r="K544" s="175"/>
      <c r="L544" s="175"/>
      <c r="M544" s="175"/>
      <c r="N544" s="175"/>
    </row>
    <row r="545" spans="1:14" ht="15.75" customHeight="1" x14ac:dyDescent="0.25">
      <c r="A545" s="175"/>
      <c r="B545" s="247"/>
      <c r="C545" s="175"/>
      <c r="D545" s="175"/>
      <c r="E545" s="175"/>
      <c r="F545" s="175"/>
      <c r="G545" s="175"/>
      <c r="H545" s="175"/>
      <c r="I545" s="175"/>
      <c r="J545" s="175"/>
      <c r="K545" s="175"/>
      <c r="L545" s="175"/>
      <c r="M545" s="175"/>
      <c r="N545" s="175"/>
    </row>
    <row r="546" spans="1:14" ht="15.75" customHeight="1" x14ac:dyDescent="0.25">
      <c r="A546" s="175"/>
      <c r="B546" s="247"/>
      <c r="C546" s="175"/>
      <c r="D546" s="175"/>
      <c r="E546" s="175"/>
      <c r="F546" s="175"/>
      <c r="G546" s="175"/>
      <c r="H546" s="175"/>
      <c r="I546" s="175"/>
      <c r="J546" s="175"/>
      <c r="K546" s="175"/>
      <c r="L546" s="175"/>
      <c r="M546" s="175"/>
      <c r="N546" s="175"/>
    </row>
    <row r="547" spans="1:14" ht="15.75" customHeight="1" x14ac:dyDescent="0.25">
      <c r="A547" s="175"/>
      <c r="B547" s="247"/>
      <c r="C547" s="175"/>
      <c r="D547" s="175"/>
      <c r="E547" s="175"/>
      <c r="F547" s="175"/>
      <c r="G547" s="175"/>
      <c r="H547" s="175"/>
      <c r="I547" s="175"/>
      <c r="J547" s="175"/>
      <c r="K547" s="175"/>
      <c r="L547" s="175"/>
      <c r="M547" s="175"/>
      <c r="N547" s="175"/>
    </row>
    <row r="548" spans="1:14" ht="15.75" customHeight="1" x14ac:dyDescent="0.25">
      <c r="A548" s="175"/>
      <c r="B548" s="247"/>
      <c r="C548" s="175"/>
      <c r="D548" s="175"/>
      <c r="E548" s="175"/>
      <c r="F548" s="175"/>
      <c r="G548" s="175"/>
      <c r="H548" s="175"/>
      <c r="I548" s="175"/>
      <c r="J548" s="175"/>
      <c r="K548" s="175"/>
      <c r="L548" s="175"/>
      <c r="M548" s="175"/>
      <c r="N548" s="175"/>
    </row>
    <row r="549" spans="1:14" ht="15.75" customHeight="1" x14ac:dyDescent="0.25">
      <c r="A549" s="175"/>
      <c r="B549" s="247"/>
      <c r="C549" s="175"/>
      <c r="D549" s="175"/>
      <c r="E549" s="175"/>
      <c r="F549" s="175"/>
      <c r="G549" s="175"/>
      <c r="H549" s="175"/>
      <c r="I549" s="175"/>
      <c r="J549" s="175"/>
      <c r="K549" s="175"/>
      <c r="L549" s="175"/>
      <c r="M549" s="175"/>
      <c r="N549" s="175"/>
    </row>
    <row r="550" spans="1:14" ht="15.75" customHeight="1" x14ac:dyDescent="0.25">
      <c r="A550" s="175"/>
      <c r="B550" s="247"/>
      <c r="C550" s="175"/>
      <c r="D550" s="175"/>
      <c r="E550" s="175"/>
      <c r="F550" s="175"/>
      <c r="G550" s="175"/>
      <c r="H550" s="175"/>
      <c r="I550" s="175"/>
      <c r="J550" s="175"/>
      <c r="K550" s="175"/>
      <c r="L550" s="175"/>
      <c r="M550" s="175"/>
      <c r="N550" s="175"/>
    </row>
    <row r="551" spans="1:14" ht="15.75" customHeight="1" x14ac:dyDescent="0.25">
      <c r="A551" s="175"/>
      <c r="B551" s="247"/>
      <c r="C551" s="175"/>
      <c r="D551" s="175"/>
      <c r="E551" s="175"/>
      <c r="F551" s="175"/>
      <c r="G551" s="175"/>
      <c r="H551" s="175"/>
      <c r="I551" s="175"/>
      <c r="J551" s="175"/>
      <c r="K551" s="175"/>
      <c r="L551" s="175"/>
      <c r="M551" s="175"/>
      <c r="N551" s="175"/>
    </row>
    <row r="552" spans="1:14" ht="15.75" customHeight="1" x14ac:dyDescent="0.25">
      <c r="A552" s="175"/>
      <c r="B552" s="247"/>
      <c r="C552" s="175"/>
      <c r="D552" s="175"/>
      <c r="E552" s="175"/>
      <c r="F552" s="175"/>
      <c r="G552" s="175"/>
      <c r="H552" s="175"/>
      <c r="I552" s="175"/>
      <c r="J552" s="175"/>
      <c r="K552" s="175"/>
      <c r="L552" s="175"/>
      <c r="M552" s="175"/>
      <c r="N552" s="175"/>
    </row>
    <row r="553" spans="1:14" ht="15.75" customHeight="1" x14ac:dyDescent="0.25">
      <c r="A553" s="175"/>
      <c r="B553" s="247"/>
      <c r="C553" s="175"/>
      <c r="D553" s="175"/>
      <c r="E553" s="175"/>
      <c r="F553" s="175"/>
      <c r="G553" s="175"/>
      <c r="H553" s="175"/>
      <c r="I553" s="175"/>
      <c r="J553" s="175"/>
      <c r="K553" s="175"/>
      <c r="L553" s="175"/>
      <c r="M553" s="175"/>
      <c r="N553" s="175"/>
    </row>
    <row r="554" spans="1:14" ht="15.75" customHeight="1" x14ac:dyDescent="0.25">
      <c r="A554" s="175"/>
      <c r="B554" s="247"/>
      <c r="C554" s="175"/>
      <c r="D554" s="175"/>
      <c r="E554" s="175"/>
      <c r="F554" s="175"/>
      <c r="G554" s="175"/>
      <c r="H554" s="175"/>
      <c r="I554" s="175"/>
      <c r="J554" s="175"/>
      <c r="K554" s="175"/>
      <c r="L554" s="175"/>
      <c r="M554" s="175"/>
      <c r="N554" s="175"/>
    </row>
    <row r="555" spans="1:14" ht="15.75" customHeight="1" x14ac:dyDescent="0.25">
      <c r="A555" s="175"/>
      <c r="B555" s="247"/>
      <c r="C555" s="175"/>
      <c r="D555" s="175"/>
      <c r="E555" s="175"/>
      <c r="F555" s="175"/>
      <c r="G555" s="175"/>
      <c r="H555" s="175"/>
      <c r="I555" s="175"/>
      <c r="J555" s="175"/>
      <c r="K555" s="175"/>
      <c r="L555" s="175"/>
      <c r="M555" s="175"/>
      <c r="N555" s="175"/>
    </row>
    <row r="556" spans="1:14" ht="15.75" customHeight="1" x14ac:dyDescent="0.25">
      <c r="A556" s="175"/>
      <c r="B556" s="247"/>
      <c r="C556" s="175"/>
      <c r="D556" s="175"/>
      <c r="E556" s="175"/>
      <c r="F556" s="175"/>
      <c r="G556" s="175"/>
      <c r="H556" s="175"/>
      <c r="I556" s="175"/>
      <c r="J556" s="175"/>
      <c r="K556" s="175"/>
      <c r="L556" s="175"/>
      <c r="M556" s="175"/>
      <c r="N556" s="175"/>
    </row>
    <row r="557" spans="1:14" ht="15.75" customHeight="1" x14ac:dyDescent="0.25">
      <c r="A557" s="175"/>
      <c r="B557" s="247"/>
      <c r="C557" s="175"/>
      <c r="D557" s="175"/>
      <c r="E557" s="175"/>
      <c r="F557" s="175"/>
      <c r="G557" s="175"/>
      <c r="H557" s="175"/>
      <c r="I557" s="175"/>
      <c r="J557" s="175"/>
      <c r="K557" s="175"/>
      <c r="L557" s="175"/>
      <c r="M557" s="175"/>
      <c r="N557" s="175"/>
    </row>
    <row r="558" spans="1:14" ht="15.75" customHeight="1" x14ac:dyDescent="0.25">
      <c r="A558" s="175"/>
      <c r="B558" s="247"/>
      <c r="C558" s="175"/>
      <c r="D558" s="175"/>
      <c r="E558" s="175"/>
      <c r="F558" s="175"/>
      <c r="G558" s="175"/>
      <c r="H558" s="175"/>
      <c r="I558" s="175"/>
      <c r="J558" s="175"/>
      <c r="K558" s="175"/>
      <c r="L558" s="175"/>
      <c r="M558" s="175"/>
      <c r="N558" s="175"/>
    </row>
    <row r="559" spans="1:14" ht="15.75" customHeight="1" x14ac:dyDescent="0.25">
      <c r="A559" s="175"/>
      <c r="B559" s="247"/>
      <c r="C559" s="175"/>
      <c r="D559" s="175"/>
      <c r="E559" s="175"/>
      <c r="F559" s="175"/>
      <c r="G559" s="175"/>
      <c r="H559" s="175"/>
      <c r="I559" s="175"/>
      <c r="J559" s="175"/>
      <c r="K559" s="175"/>
      <c r="L559" s="175"/>
      <c r="M559" s="175"/>
      <c r="N559" s="175"/>
    </row>
    <row r="560" spans="1:14" ht="15.75" customHeight="1" x14ac:dyDescent="0.25">
      <c r="A560" s="175"/>
      <c r="B560" s="247"/>
      <c r="C560" s="175"/>
      <c r="D560" s="175"/>
      <c r="E560" s="175"/>
      <c r="F560" s="175"/>
      <c r="G560" s="175"/>
      <c r="H560" s="175"/>
      <c r="I560" s="175"/>
      <c r="J560" s="175"/>
      <c r="K560" s="175"/>
      <c r="L560" s="175"/>
      <c r="M560" s="175"/>
      <c r="N560" s="175"/>
    </row>
    <row r="561" spans="1:14" ht="15.75" customHeight="1" x14ac:dyDescent="0.25">
      <c r="A561" s="175"/>
      <c r="B561" s="247"/>
      <c r="C561" s="175"/>
      <c r="D561" s="175"/>
      <c r="E561" s="175"/>
      <c r="F561" s="175"/>
      <c r="G561" s="175"/>
      <c r="H561" s="175"/>
      <c r="I561" s="175"/>
      <c r="J561" s="175"/>
      <c r="K561" s="175"/>
      <c r="L561" s="175"/>
      <c r="M561" s="175"/>
      <c r="N561" s="175"/>
    </row>
    <row r="562" spans="1:14" ht="15.75" customHeight="1" x14ac:dyDescent="0.25">
      <c r="A562" s="175"/>
      <c r="B562" s="247"/>
      <c r="C562" s="175"/>
      <c r="D562" s="175"/>
      <c r="E562" s="175"/>
      <c r="F562" s="175"/>
      <c r="G562" s="175"/>
      <c r="H562" s="175"/>
      <c r="I562" s="175"/>
      <c r="J562" s="175"/>
      <c r="K562" s="175"/>
      <c r="L562" s="175"/>
      <c r="M562" s="175"/>
      <c r="N562" s="175"/>
    </row>
    <row r="563" spans="1:14" ht="15.75" customHeight="1" x14ac:dyDescent="0.25">
      <c r="A563" s="175"/>
      <c r="B563" s="247"/>
      <c r="C563" s="175"/>
      <c r="D563" s="175"/>
      <c r="E563" s="175"/>
      <c r="F563" s="175"/>
      <c r="G563" s="175"/>
      <c r="H563" s="175"/>
      <c r="I563" s="175"/>
      <c r="J563" s="175"/>
      <c r="K563" s="175"/>
      <c r="L563" s="175"/>
      <c r="M563" s="175"/>
      <c r="N563" s="175"/>
    </row>
    <row r="564" spans="1:14" ht="15.75" customHeight="1" x14ac:dyDescent="0.25">
      <c r="A564" s="175"/>
      <c r="B564" s="247"/>
      <c r="C564" s="175"/>
      <c r="D564" s="175"/>
      <c r="E564" s="175"/>
      <c r="F564" s="175"/>
      <c r="G564" s="175"/>
      <c r="H564" s="175"/>
      <c r="I564" s="175"/>
      <c r="J564" s="175"/>
      <c r="K564" s="175"/>
      <c r="L564" s="175"/>
      <c r="M564" s="175"/>
      <c r="N564" s="175"/>
    </row>
    <row r="565" spans="1:14" ht="15.75" customHeight="1" x14ac:dyDescent="0.25">
      <c r="A565" s="175"/>
      <c r="B565" s="247"/>
      <c r="C565" s="175"/>
      <c r="D565" s="175"/>
      <c r="E565" s="175"/>
      <c r="F565" s="175"/>
      <c r="G565" s="175"/>
      <c r="H565" s="175"/>
      <c r="I565" s="175"/>
      <c r="J565" s="175"/>
      <c r="K565" s="175"/>
      <c r="L565" s="175"/>
      <c r="M565" s="175"/>
      <c r="N565" s="175"/>
    </row>
    <row r="566" spans="1:14" ht="15.75" customHeight="1" x14ac:dyDescent="0.25">
      <c r="A566" s="175"/>
      <c r="B566" s="247"/>
      <c r="C566" s="175"/>
      <c r="D566" s="175"/>
      <c r="E566" s="175"/>
      <c r="F566" s="175"/>
      <c r="G566" s="175"/>
      <c r="H566" s="175"/>
      <c r="I566" s="175"/>
      <c r="J566" s="175"/>
      <c r="K566" s="175"/>
      <c r="L566" s="175"/>
      <c r="M566" s="175"/>
      <c r="N566" s="175"/>
    </row>
    <row r="567" spans="1:14" ht="15.75" customHeight="1" x14ac:dyDescent="0.25">
      <c r="A567" s="175"/>
      <c r="B567" s="247"/>
      <c r="C567" s="175"/>
      <c r="D567" s="175"/>
      <c r="E567" s="175"/>
      <c r="F567" s="175"/>
      <c r="G567" s="175"/>
      <c r="H567" s="175"/>
      <c r="I567" s="175"/>
      <c r="J567" s="175"/>
      <c r="K567" s="175"/>
      <c r="L567" s="175"/>
      <c r="M567" s="175"/>
      <c r="N567" s="175"/>
    </row>
    <row r="568" spans="1:14" ht="15.75" customHeight="1" x14ac:dyDescent="0.25">
      <c r="A568" s="175"/>
      <c r="B568" s="247"/>
      <c r="C568" s="175"/>
      <c r="D568" s="175"/>
      <c r="E568" s="175"/>
      <c r="F568" s="175"/>
      <c r="G568" s="175"/>
      <c r="H568" s="175"/>
      <c r="I568" s="175"/>
      <c r="J568" s="175"/>
      <c r="K568" s="175"/>
      <c r="L568" s="175"/>
      <c r="M568" s="175"/>
      <c r="N568" s="175"/>
    </row>
    <row r="569" spans="1:14" ht="15.75" customHeight="1" x14ac:dyDescent="0.25">
      <c r="A569" s="175"/>
      <c r="B569" s="247"/>
      <c r="C569" s="175"/>
      <c r="D569" s="175"/>
      <c r="E569" s="175"/>
      <c r="F569" s="175"/>
      <c r="G569" s="175"/>
      <c r="H569" s="175"/>
      <c r="I569" s="175"/>
      <c r="J569" s="175"/>
      <c r="K569" s="175"/>
      <c r="L569" s="175"/>
      <c r="M569" s="175"/>
      <c r="N569" s="175"/>
    </row>
    <row r="570" spans="1:14" ht="15.75" customHeight="1" x14ac:dyDescent="0.25">
      <c r="A570" s="175"/>
      <c r="B570" s="247"/>
      <c r="C570" s="175"/>
      <c r="D570" s="175"/>
      <c r="E570" s="175"/>
      <c r="F570" s="175"/>
      <c r="G570" s="175"/>
      <c r="H570" s="175"/>
      <c r="I570" s="175"/>
      <c r="J570" s="175"/>
      <c r="K570" s="175"/>
      <c r="L570" s="175"/>
      <c r="M570" s="175"/>
      <c r="N570" s="175"/>
    </row>
    <row r="571" spans="1:14" ht="15.75" customHeight="1" x14ac:dyDescent="0.25">
      <c r="A571" s="175"/>
      <c r="B571" s="247"/>
      <c r="C571" s="175"/>
      <c r="D571" s="175"/>
      <c r="E571" s="175"/>
      <c r="F571" s="175"/>
      <c r="G571" s="175"/>
      <c r="H571" s="175"/>
      <c r="I571" s="175"/>
      <c r="J571" s="175"/>
      <c r="K571" s="175"/>
      <c r="L571" s="175"/>
      <c r="M571" s="175"/>
      <c r="N571" s="175"/>
    </row>
    <row r="572" spans="1:14" ht="15.75" customHeight="1" x14ac:dyDescent="0.25">
      <c r="A572" s="175"/>
      <c r="B572" s="247"/>
      <c r="C572" s="175"/>
      <c r="D572" s="175"/>
      <c r="E572" s="175"/>
      <c r="F572" s="175"/>
      <c r="G572" s="175"/>
      <c r="H572" s="175"/>
      <c r="I572" s="175"/>
      <c r="J572" s="175"/>
      <c r="K572" s="175"/>
      <c r="L572" s="175"/>
      <c r="M572" s="175"/>
      <c r="N572" s="175"/>
    </row>
    <row r="573" spans="1:14" ht="15.75" customHeight="1" x14ac:dyDescent="0.25">
      <c r="A573" s="175"/>
      <c r="B573" s="247"/>
      <c r="C573" s="175"/>
      <c r="D573" s="175"/>
      <c r="E573" s="175"/>
      <c r="F573" s="175"/>
      <c r="G573" s="175"/>
      <c r="H573" s="175"/>
      <c r="I573" s="175"/>
      <c r="J573" s="175"/>
      <c r="K573" s="175"/>
      <c r="L573" s="175"/>
      <c r="M573" s="175"/>
      <c r="N573" s="175"/>
    </row>
    <row r="574" spans="1:14" ht="15.75" customHeight="1" x14ac:dyDescent="0.25">
      <c r="A574" s="175"/>
      <c r="B574" s="247"/>
      <c r="C574" s="175"/>
      <c r="D574" s="175"/>
      <c r="E574" s="175"/>
      <c r="F574" s="175"/>
      <c r="G574" s="175"/>
      <c r="H574" s="175"/>
      <c r="I574" s="175"/>
      <c r="J574" s="175"/>
      <c r="K574" s="175"/>
      <c r="L574" s="175"/>
      <c r="M574" s="175"/>
      <c r="N574" s="175"/>
    </row>
    <row r="575" spans="1:14" ht="15.75" customHeight="1" x14ac:dyDescent="0.25">
      <c r="A575" s="175"/>
      <c r="B575" s="247"/>
      <c r="C575" s="175"/>
      <c r="D575" s="175"/>
      <c r="E575" s="175"/>
      <c r="F575" s="175"/>
      <c r="G575" s="175"/>
      <c r="H575" s="175"/>
      <c r="I575" s="175"/>
      <c r="J575" s="175"/>
      <c r="K575" s="175"/>
      <c r="L575" s="175"/>
      <c r="M575" s="175"/>
      <c r="N575" s="175"/>
    </row>
    <row r="576" spans="1:14" ht="15.75" customHeight="1" x14ac:dyDescent="0.25">
      <c r="A576" s="175"/>
      <c r="B576" s="247"/>
      <c r="C576" s="175"/>
      <c r="D576" s="175"/>
      <c r="E576" s="175"/>
      <c r="F576" s="175"/>
      <c r="G576" s="175"/>
      <c r="H576" s="175"/>
      <c r="I576" s="175"/>
      <c r="J576" s="175"/>
      <c r="K576" s="175"/>
      <c r="L576" s="175"/>
      <c r="M576" s="175"/>
      <c r="N576" s="175"/>
    </row>
    <row r="577" spans="1:14" ht="15.75" customHeight="1" x14ac:dyDescent="0.25">
      <c r="A577" s="175"/>
      <c r="B577" s="247"/>
      <c r="C577" s="175"/>
      <c r="D577" s="175"/>
      <c r="E577" s="175"/>
      <c r="F577" s="175"/>
      <c r="G577" s="175"/>
      <c r="H577" s="175"/>
      <c r="I577" s="175"/>
      <c r="J577" s="175"/>
      <c r="K577" s="175"/>
      <c r="L577" s="175"/>
      <c r="M577" s="175"/>
      <c r="N577" s="175"/>
    </row>
    <row r="578" spans="1:14" ht="15.75" customHeight="1" x14ac:dyDescent="0.25">
      <c r="A578" s="175"/>
      <c r="B578" s="247"/>
      <c r="C578" s="175"/>
      <c r="D578" s="175"/>
      <c r="E578" s="175"/>
      <c r="F578" s="175"/>
      <c r="G578" s="175"/>
      <c r="H578" s="175"/>
      <c r="I578" s="175"/>
      <c r="J578" s="175"/>
      <c r="K578" s="175"/>
      <c r="L578" s="175"/>
      <c r="M578" s="175"/>
      <c r="N578" s="175"/>
    </row>
    <row r="579" spans="1:14" ht="15.75" customHeight="1" x14ac:dyDescent="0.25">
      <c r="A579" s="175"/>
      <c r="B579" s="247"/>
      <c r="C579" s="175"/>
      <c r="D579" s="175"/>
      <c r="E579" s="175"/>
      <c r="F579" s="175"/>
      <c r="G579" s="175"/>
      <c r="H579" s="175"/>
      <c r="I579" s="175"/>
      <c r="J579" s="175"/>
      <c r="K579" s="175"/>
      <c r="L579" s="175"/>
      <c r="M579" s="175"/>
      <c r="N579" s="175"/>
    </row>
    <row r="580" spans="1:14" ht="15.75" customHeight="1" x14ac:dyDescent="0.25">
      <c r="A580" s="175"/>
      <c r="B580" s="247"/>
      <c r="C580" s="175"/>
      <c r="D580" s="175"/>
      <c r="E580" s="175"/>
      <c r="F580" s="175"/>
      <c r="G580" s="175"/>
      <c r="H580" s="175"/>
      <c r="I580" s="175"/>
      <c r="J580" s="175"/>
      <c r="K580" s="175"/>
      <c r="L580" s="175"/>
      <c r="M580" s="175"/>
      <c r="N580" s="175"/>
    </row>
    <row r="581" spans="1:14" ht="15.75" customHeight="1" x14ac:dyDescent="0.25">
      <c r="A581" s="175"/>
      <c r="B581" s="247"/>
      <c r="C581" s="175"/>
      <c r="D581" s="175"/>
      <c r="E581" s="175"/>
      <c r="F581" s="175"/>
      <c r="G581" s="175"/>
      <c r="H581" s="175"/>
      <c r="I581" s="175"/>
      <c r="J581" s="175"/>
      <c r="K581" s="175"/>
      <c r="L581" s="175"/>
      <c r="M581" s="175"/>
      <c r="N581" s="175"/>
    </row>
    <row r="582" spans="1:14" ht="15.75" customHeight="1" x14ac:dyDescent="0.25">
      <c r="A582" s="175"/>
      <c r="B582" s="247"/>
      <c r="C582" s="175"/>
      <c r="D582" s="175"/>
      <c r="E582" s="175"/>
      <c r="F582" s="175"/>
      <c r="G582" s="175"/>
      <c r="H582" s="175"/>
      <c r="I582" s="175"/>
      <c r="J582" s="175"/>
      <c r="K582" s="175"/>
      <c r="L582" s="175"/>
      <c r="M582" s="175"/>
      <c r="N582" s="175"/>
    </row>
    <row r="583" spans="1:14" ht="15.75" customHeight="1" x14ac:dyDescent="0.25">
      <c r="A583" s="175"/>
      <c r="B583" s="247"/>
      <c r="C583" s="175"/>
      <c r="D583" s="175"/>
      <c r="E583" s="175"/>
      <c r="F583" s="175"/>
      <c r="G583" s="175"/>
      <c r="H583" s="175"/>
      <c r="I583" s="175"/>
      <c r="J583" s="175"/>
      <c r="K583" s="175"/>
      <c r="L583" s="175"/>
      <c r="M583" s="175"/>
      <c r="N583" s="175"/>
    </row>
    <row r="584" spans="1:14" ht="15.75" customHeight="1" x14ac:dyDescent="0.25">
      <c r="A584" s="175"/>
      <c r="B584" s="247"/>
      <c r="C584" s="175"/>
      <c r="D584" s="175"/>
      <c r="E584" s="175"/>
      <c r="F584" s="175"/>
      <c r="G584" s="175"/>
      <c r="H584" s="175"/>
      <c r="I584" s="175"/>
      <c r="J584" s="175"/>
      <c r="K584" s="175"/>
      <c r="L584" s="175"/>
      <c r="M584" s="175"/>
      <c r="N584" s="175"/>
    </row>
    <row r="585" spans="1:14" ht="15.75" customHeight="1" x14ac:dyDescent="0.25">
      <c r="A585" s="175"/>
      <c r="B585" s="247"/>
      <c r="C585" s="175"/>
      <c r="D585" s="175"/>
      <c r="E585" s="175"/>
      <c r="F585" s="175"/>
      <c r="G585" s="175"/>
      <c r="H585" s="175"/>
      <c r="I585" s="175"/>
      <c r="J585" s="175"/>
      <c r="K585" s="175"/>
      <c r="L585" s="175"/>
      <c r="M585" s="175"/>
      <c r="N585" s="175"/>
    </row>
    <row r="586" spans="1:14" ht="15.75" customHeight="1" x14ac:dyDescent="0.25">
      <c r="A586" s="175"/>
      <c r="B586" s="247"/>
      <c r="C586" s="175"/>
      <c r="D586" s="175"/>
      <c r="E586" s="175"/>
      <c r="F586" s="175"/>
      <c r="G586" s="175"/>
      <c r="H586" s="175"/>
      <c r="I586" s="175"/>
      <c r="J586" s="175"/>
      <c r="K586" s="175"/>
      <c r="L586" s="175"/>
      <c r="M586" s="175"/>
      <c r="N586" s="175"/>
    </row>
    <row r="587" spans="1:14" ht="15.75" customHeight="1" x14ac:dyDescent="0.25">
      <c r="A587" s="175"/>
      <c r="B587" s="247"/>
      <c r="C587" s="175"/>
      <c r="D587" s="175"/>
      <c r="E587" s="175"/>
      <c r="F587" s="175"/>
      <c r="G587" s="175"/>
      <c r="H587" s="175"/>
      <c r="I587" s="175"/>
      <c r="J587" s="175"/>
      <c r="K587" s="175"/>
      <c r="L587" s="175"/>
      <c r="M587" s="175"/>
      <c r="N587" s="175"/>
    </row>
    <row r="588" spans="1:14" ht="15.75" customHeight="1" x14ac:dyDescent="0.25">
      <c r="A588" s="175"/>
      <c r="B588" s="247"/>
      <c r="C588" s="175"/>
      <c r="D588" s="175"/>
      <c r="E588" s="175"/>
      <c r="F588" s="175"/>
      <c r="G588" s="175"/>
      <c r="H588" s="175"/>
      <c r="I588" s="175"/>
      <c r="J588" s="175"/>
      <c r="K588" s="175"/>
      <c r="L588" s="175"/>
      <c r="M588" s="175"/>
      <c r="N588" s="175"/>
    </row>
    <row r="589" spans="1:14" ht="15.75" customHeight="1" x14ac:dyDescent="0.25">
      <c r="A589" s="175"/>
      <c r="B589" s="247"/>
      <c r="C589" s="175"/>
      <c r="D589" s="175"/>
      <c r="E589" s="175"/>
      <c r="F589" s="175"/>
      <c r="G589" s="175"/>
      <c r="H589" s="175"/>
      <c r="I589" s="175"/>
      <c r="J589" s="175"/>
      <c r="K589" s="175"/>
      <c r="L589" s="175"/>
      <c r="M589" s="175"/>
      <c r="N589" s="175"/>
    </row>
    <row r="590" spans="1:14" ht="15.75" customHeight="1" x14ac:dyDescent="0.25">
      <c r="A590" s="175"/>
      <c r="B590" s="247"/>
      <c r="C590" s="175"/>
      <c r="D590" s="175"/>
      <c r="E590" s="175"/>
      <c r="F590" s="175"/>
      <c r="G590" s="175"/>
      <c r="H590" s="175"/>
      <c r="I590" s="175"/>
      <c r="J590" s="175"/>
      <c r="K590" s="175"/>
      <c r="L590" s="175"/>
      <c r="M590" s="175"/>
      <c r="N590" s="175"/>
    </row>
    <row r="591" spans="1:14" ht="15.75" customHeight="1" x14ac:dyDescent="0.25">
      <c r="A591" s="175"/>
      <c r="B591" s="247"/>
      <c r="C591" s="175"/>
      <c r="D591" s="175"/>
      <c r="E591" s="175"/>
      <c r="F591" s="175"/>
      <c r="G591" s="175"/>
      <c r="H591" s="175"/>
      <c r="I591" s="175"/>
      <c r="J591" s="175"/>
      <c r="K591" s="175"/>
      <c r="L591" s="175"/>
      <c r="M591" s="175"/>
      <c r="N591" s="175"/>
    </row>
    <row r="592" spans="1:14" ht="15.75" customHeight="1" x14ac:dyDescent="0.25">
      <c r="A592" s="175"/>
      <c r="B592" s="247"/>
      <c r="C592" s="175"/>
      <c r="D592" s="175"/>
      <c r="E592" s="175"/>
      <c r="F592" s="175"/>
      <c r="G592" s="175"/>
      <c r="H592" s="175"/>
      <c r="I592" s="175"/>
      <c r="J592" s="175"/>
      <c r="K592" s="175"/>
      <c r="L592" s="175"/>
      <c r="M592" s="175"/>
      <c r="N592" s="175"/>
    </row>
    <row r="593" spans="1:14" ht="15.75" customHeight="1" x14ac:dyDescent="0.25">
      <c r="A593" s="175"/>
      <c r="B593" s="247"/>
      <c r="C593" s="175"/>
      <c r="D593" s="175"/>
      <c r="E593" s="175"/>
      <c r="F593" s="175"/>
      <c r="G593" s="175"/>
      <c r="H593" s="175"/>
      <c r="I593" s="175"/>
      <c r="J593" s="175"/>
      <c r="K593" s="175"/>
      <c r="L593" s="175"/>
      <c r="M593" s="175"/>
      <c r="N593" s="175"/>
    </row>
    <row r="594" spans="1:14" ht="15.75" customHeight="1" x14ac:dyDescent="0.25">
      <c r="A594" s="175"/>
      <c r="B594" s="247"/>
      <c r="C594" s="175"/>
      <c r="D594" s="175"/>
      <c r="E594" s="175"/>
      <c r="F594" s="175"/>
      <c r="G594" s="175"/>
      <c r="H594" s="175"/>
      <c r="I594" s="175"/>
      <c r="J594" s="175"/>
      <c r="K594" s="175"/>
      <c r="L594" s="175"/>
      <c r="M594" s="175"/>
      <c r="N594" s="175"/>
    </row>
    <row r="595" spans="1:14" ht="15.75" customHeight="1" x14ac:dyDescent="0.25">
      <c r="A595" s="175"/>
      <c r="B595" s="247"/>
      <c r="C595" s="175"/>
      <c r="D595" s="175"/>
      <c r="E595" s="175"/>
      <c r="F595" s="175"/>
      <c r="G595" s="175"/>
      <c r="H595" s="175"/>
      <c r="I595" s="175"/>
      <c r="J595" s="175"/>
      <c r="K595" s="175"/>
      <c r="L595" s="175"/>
      <c r="M595" s="175"/>
      <c r="N595" s="175"/>
    </row>
    <row r="596" spans="1:14" ht="15.75" customHeight="1" x14ac:dyDescent="0.25">
      <c r="A596" s="175"/>
      <c r="B596" s="247"/>
      <c r="C596" s="175"/>
      <c r="D596" s="175"/>
      <c r="E596" s="175"/>
      <c r="F596" s="175"/>
      <c r="G596" s="175"/>
      <c r="H596" s="175"/>
      <c r="I596" s="175"/>
      <c r="J596" s="175"/>
      <c r="K596" s="175"/>
      <c r="L596" s="175"/>
      <c r="M596" s="175"/>
      <c r="N596" s="175"/>
    </row>
    <row r="597" spans="1:14" ht="15.75" customHeight="1" x14ac:dyDescent="0.25">
      <c r="A597" s="175"/>
      <c r="B597" s="247"/>
      <c r="C597" s="175"/>
      <c r="D597" s="175"/>
      <c r="E597" s="175"/>
      <c r="F597" s="175"/>
      <c r="G597" s="175"/>
      <c r="H597" s="175"/>
      <c r="I597" s="175"/>
      <c r="J597" s="175"/>
      <c r="K597" s="175"/>
      <c r="L597" s="175"/>
      <c r="M597" s="175"/>
      <c r="N597" s="175"/>
    </row>
    <row r="598" spans="1:14" ht="15.75" customHeight="1" x14ac:dyDescent="0.25">
      <c r="A598" s="175"/>
      <c r="B598" s="247"/>
      <c r="C598" s="175"/>
      <c r="D598" s="175"/>
      <c r="E598" s="175"/>
      <c r="F598" s="175"/>
      <c r="G598" s="175"/>
      <c r="H598" s="175"/>
      <c r="I598" s="175"/>
      <c r="J598" s="175"/>
      <c r="K598" s="175"/>
      <c r="L598" s="175"/>
      <c r="M598" s="175"/>
      <c r="N598" s="175"/>
    </row>
    <row r="599" spans="1:14" ht="15.75" customHeight="1" x14ac:dyDescent="0.25">
      <c r="A599" s="175"/>
      <c r="B599" s="247"/>
      <c r="C599" s="175"/>
      <c r="D599" s="175"/>
      <c r="E599" s="175"/>
      <c r="F599" s="175"/>
      <c r="G599" s="175"/>
      <c r="H599" s="175"/>
      <c r="I599" s="175"/>
      <c r="J599" s="175"/>
      <c r="K599" s="175"/>
      <c r="L599" s="175"/>
      <c r="M599" s="175"/>
      <c r="N599" s="175"/>
    </row>
    <row r="600" spans="1:14" ht="15.75" customHeight="1" x14ac:dyDescent="0.25">
      <c r="A600" s="175"/>
      <c r="B600" s="247"/>
      <c r="C600" s="175"/>
      <c r="D600" s="175"/>
      <c r="E600" s="175"/>
      <c r="F600" s="175"/>
      <c r="G600" s="175"/>
      <c r="H600" s="175"/>
      <c r="I600" s="175"/>
      <c r="J600" s="175"/>
      <c r="K600" s="175"/>
      <c r="L600" s="175"/>
      <c r="M600" s="175"/>
      <c r="N600" s="175"/>
    </row>
    <row r="601" spans="1:14" ht="15.75" customHeight="1" x14ac:dyDescent="0.25">
      <c r="A601" s="175"/>
      <c r="B601" s="247"/>
      <c r="C601" s="175"/>
      <c r="D601" s="175"/>
      <c r="E601" s="175"/>
      <c r="F601" s="175"/>
      <c r="G601" s="175"/>
      <c r="H601" s="175"/>
      <c r="I601" s="175"/>
      <c r="J601" s="175"/>
      <c r="K601" s="175"/>
      <c r="L601" s="175"/>
      <c r="M601" s="175"/>
      <c r="N601" s="175"/>
    </row>
    <row r="602" spans="1:14" ht="15.75" customHeight="1" x14ac:dyDescent="0.25">
      <c r="A602" s="175"/>
      <c r="B602" s="247"/>
      <c r="C602" s="175"/>
      <c r="D602" s="175"/>
      <c r="E602" s="175"/>
      <c r="F602" s="175"/>
      <c r="G602" s="175"/>
      <c r="H602" s="175"/>
      <c r="I602" s="175"/>
      <c r="J602" s="175"/>
      <c r="K602" s="175"/>
      <c r="L602" s="175"/>
      <c r="M602" s="175"/>
      <c r="N602" s="175"/>
    </row>
    <row r="603" spans="1:14" ht="15.75" customHeight="1" x14ac:dyDescent="0.25">
      <c r="A603" s="175"/>
      <c r="B603" s="247"/>
      <c r="C603" s="175"/>
      <c r="D603" s="175"/>
      <c r="E603" s="175"/>
      <c r="F603" s="175"/>
      <c r="G603" s="175"/>
      <c r="H603" s="175"/>
      <c r="I603" s="175"/>
      <c r="J603" s="175"/>
      <c r="K603" s="175"/>
      <c r="L603" s="175"/>
      <c r="M603" s="175"/>
      <c r="N603" s="175"/>
    </row>
    <row r="604" spans="1:14" ht="15.75" customHeight="1" x14ac:dyDescent="0.25">
      <c r="A604" s="175"/>
      <c r="B604" s="247"/>
      <c r="C604" s="175"/>
      <c r="D604" s="175"/>
      <c r="E604" s="175"/>
      <c r="F604" s="175"/>
      <c r="G604" s="175"/>
      <c r="H604" s="175"/>
      <c r="I604" s="175"/>
      <c r="J604" s="175"/>
      <c r="K604" s="175"/>
      <c r="L604" s="175"/>
      <c r="M604" s="175"/>
      <c r="N604" s="175"/>
    </row>
    <row r="605" spans="1:14" ht="15.75" customHeight="1" x14ac:dyDescent="0.25">
      <c r="A605" s="175"/>
      <c r="B605" s="247"/>
      <c r="C605" s="175"/>
      <c r="D605" s="175"/>
      <c r="E605" s="175"/>
      <c r="F605" s="175"/>
      <c r="G605" s="175"/>
      <c r="H605" s="175"/>
      <c r="I605" s="175"/>
      <c r="J605" s="175"/>
      <c r="K605" s="175"/>
      <c r="L605" s="175"/>
      <c r="M605" s="175"/>
      <c r="N605" s="175"/>
    </row>
    <row r="606" spans="1:14" ht="15.75" customHeight="1" x14ac:dyDescent="0.25">
      <c r="A606" s="175"/>
      <c r="B606" s="247"/>
      <c r="C606" s="175"/>
      <c r="D606" s="175"/>
      <c r="E606" s="175"/>
      <c r="F606" s="175"/>
      <c r="G606" s="175"/>
      <c r="H606" s="175"/>
      <c r="I606" s="175"/>
      <c r="J606" s="175"/>
      <c r="K606" s="175"/>
      <c r="L606" s="175"/>
      <c r="M606" s="175"/>
      <c r="N606" s="175"/>
    </row>
    <row r="607" spans="1:14" ht="15.75" customHeight="1" x14ac:dyDescent="0.25">
      <c r="A607" s="175"/>
      <c r="B607" s="247"/>
      <c r="C607" s="175"/>
      <c r="D607" s="175"/>
      <c r="E607" s="175"/>
      <c r="F607" s="175"/>
      <c r="G607" s="175"/>
      <c r="H607" s="175"/>
      <c r="I607" s="175"/>
      <c r="J607" s="175"/>
      <c r="K607" s="175"/>
      <c r="L607" s="175"/>
      <c r="M607" s="175"/>
      <c r="N607" s="175"/>
    </row>
    <row r="608" spans="1:14" ht="15.75" customHeight="1" x14ac:dyDescent="0.25">
      <c r="A608" s="175"/>
      <c r="B608" s="247"/>
      <c r="C608" s="175"/>
      <c r="D608" s="175"/>
      <c r="E608" s="175"/>
      <c r="F608" s="175"/>
      <c r="G608" s="175"/>
      <c r="H608" s="175"/>
      <c r="I608" s="175"/>
      <c r="J608" s="175"/>
      <c r="K608" s="175"/>
      <c r="L608" s="175"/>
      <c r="M608" s="175"/>
      <c r="N608" s="175"/>
    </row>
    <row r="609" spans="1:14" ht="15.75" customHeight="1" x14ac:dyDescent="0.25">
      <c r="A609" s="175"/>
      <c r="B609" s="247"/>
      <c r="C609" s="175"/>
      <c r="D609" s="175"/>
      <c r="E609" s="175"/>
      <c r="F609" s="175"/>
      <c r="G609" s="175"/>
      <c r="H609" s="175"/>
      <c r="I609" s="175"/>
      <c r="J609" s="175"/>
      <c r="K609" s="175"/>
      <c r="L609" s="175"/>
      <c r="M609" s="175"/>
      <c r="N609" s="175"/>
    </row>
    <row r="610" spans="1:14" ht="15.75" customHeight="1" x14ac:dyDescent="0.25">
      <c r="A610" s="175"/>
      <c r="B610" s="247"/>
      <c r="C610" s="175"/>
      <c r="D610" s="175"/>
      <c r="E610" s="175"/>
      <c r="F610" s="175"/>
      <c r="G610" s="175"/>
      <c r="H610" s="175"/>
      <c r="I610" s="175"/>
      <c r="J610" s="175"/>
      <c r="K610" s="175"/>
      <c r="L610" s="175"/>
      <c r="M610" s="175"/>
      <c r="N610" s="175"/>
    </row>
    <row r="611" spans="1:14" ht="15.75" customHeight="1" x14ac:dyDescent="0.25">
      <c r="A611" s="175"/>
      <c r="B611" s="247"/>
      <c r="C611" s="175"/>
      <c r="D611" s="175"/>
      <c r="E611" s="175"/>
      <c r="F611" s="175"/>
      <c r="G611" s="175"/>
      <c r="H611" s="175"/>
      <c r="I611" s="175"/>
      <c r="J611" s="175"/>
      <c r="K611" s="175"/>
      <c r="L611" s="175"/>
      <c r="M611" s="175"/>
      <c r="N611" s="175"/>
    </row>
    <row r="612" spans="1:14" ht="15.75" customHeight="1" x14ac:dyDescent="0.25">
      <c r="A612" s="175"/>
      <c r="B612" s="247"/>
      <c r="C612" s="175"/>
      <c r="D612" s="175"/>
      <c r="E612" s="175"/>
      <c r="F612" s="175"/>
      <c r="G612" s="175"/>
      <c r="H612" s="175"/>
      <c r="I612" s="175"/>
      <c r="J612" s="175"/>
      <c r="K612" s="175"/>
      <c r="L612" s="175"/>
      <c r="M612" s="175"/>
      <c r="N612" s="175"/>
    </row>
    <row r="613" spans="1:14" ht="15.75" customHeight="1" x14ac:dyDescent="0.25">
      <c r="A613" s="175"/>
      <c r="B613" s="247"/>
      <c r="C613" s="175"/>
      <c r="D613" s="175"/>
      <c r="E613" s="175"/>
      <c r="F613" s="175"/>
      <c r="G613" s="175"/>
      <c r="H613" s="175"/>
      <c r="I613" s="175"/>
      <c r="J613" s="175"/>
      <c r="K613" s="175"/>
      <c r="L613" s="175"/>
      <c r="M613" s="175"/>
      <c r="N613" s="175"/>
    </row>
    <row r="614" spans="1:14" ht="15.75" customHeight="1" x14ac:dyDescent="0.25">
      <c r="A614" s="175"/>
      <c r="B614" s="247"/>
      <c r="C614" s="175"/>
      <c r="D614" s="175"/>
      <c r="E614" s="175"/>
      <c r="F614" s="175"/>
      <c r="G614" s="175"/>
      <c r="H614" s="175"/>
      <c r="I614" s="175"/>
      <c r="J614" s="175"/>
      <c r="K614" s="175"/>
      <c r="L614" s="175"/>
      <c r="M614" s="175"/>
      <c r="N614" s="175"/>
    </row>
    <row r="615" spans="1:14" ht="15.75" customHeight="1" x14ac:dyDescent="0.25">
      <c r="A615" s="175"/>
      <c r="B615" s="247"/>
      <c r="C615" s="175"/>
      <c r="D615" s="175"/>
      <c r="E615" s="175"/>
      <c r="F615" s="175"/>
      <c r="G615" s="175"/>
      <c r="H615" s="175"/>
      <c r="I615" s="175"/>
      <c r="J615" s="175"/>
      <c r="K615" s="175"/>
      <c r="L615" s="175"/>
      <c r="M615" s="175"/>
      <c r="N615" s="175"/>
    </row>
    <row r="616" spans="1:14" ht="15.75" customHeight="1" x14ac:dyDescent="0.25">
      <c r="A616" s="175"/>
      <c r="B616" s="247"/>
      <c r="C616" s="175"/>
      <c r="D616" s="175"/>
      <c r="E616" s="175"/>
      <c r="F616" s="175"/>
      <c r="G616" s="175"/>
      <c r="H616" s="175"/>
      <c r="I616" s="175"/>
      <c r="J616" s="175"/>
      <c r="K616" s="175"/>
      <c r="L616" s="175"/>
      <c r="M616" s="175"/>
      <c r="N616" s="175"/>
    </row>
    <row r="617" spans="1:14" ht="15.75" customHeight="1" x14ac:dyDescent="0.25">
      <c r="A617" s="175"/>
      <c r="B617" s="247"/>
      <c r="C617" s="175"/>
      <c r="D617" s="175"/>
      <c r="E617" s="175"/>
      <c r="F617" s="175"/>
      <c r="G617" s="175"/>
      <c r="H617" s="175"/>
      <c r="I617" s="175"/>
      <c r="J617" s="175"/>
      <c r="K617" s="175"/>
      <c r="L617" s="175"/>
      <c r="M617" s="175"/>
      <c r="N617" s="175"/>
    </row>
    <row r="618" spans="1:14" ht="15.75" customHeight="1" x14ac:dyDescent="0.25">
      <c r="A618" s="175"/>
      <c r="B618" s="247"/>
      <c r="C618" s="175"/>
      <c r="D618" s="175"/>
      <c r="E618" s="175"/>
      <c r="F618" s="175"/>
      <c r="G618" s="175"/>
      <c r="H618" s="175"/>
      <c r="I618" s="175"/>
      <c r="J618" s="175"/>
      <c r="K618" s="175"/>
      <c r="L618" s="175"/>
      <c r="M618" s="175"/>
      <c r="N618" s="175"/>
    </row>
    <row r="619" spans="1:14" ht="15.75" customHeight="1" x14ac:dyDescent="0.25">
      <c r="A619" s="175"/>
      <c r="B619" s="247"/>
      <c r="C619" s="175"/>
      <c r="D619" s="175"/>
      <c r="E619" s="175"/>
      <c r="F619" s="175"/>
      <c r="G619" s="175"/>
      <c r="H619" s="175"/>
      <c r="I619" s="175"/>
      <c r="J619" s="175"/>
      <c r="K619" s="175"/>
      <c r="L619" s="175"/>
      <c r="M619" s="175"/>
      <c r="N619" s="175"/>
    </row>
    <row r="620" spans="1:14" ht="15.75" customHeight="1" x14ac:dyDescent="0.25">
      <c r="A620" s="175"/>
      <c r="B620" s="247"/>
      <c r="C620" s="175"/>
      <c r="D620" s="175"/>
      <c r="E620" s="175"/>
      <c r="F620" s="175"/>
      <c r="G620" s="175"/>
      <c r="H620" s="175"/>
      <c r="I620" s="175"/>
      <c r="J620" s="175"/>
      <c r="K620" s="175"/>
      <c r="L620" s="175"/>
      <c r="M620" s="175"/>
      <c r="N620" s="175"/>
    </row>
    <row r="621" spans="1:14" ht="15.75" customHeight="1" x14ac:dyDescent="0.25">
      <c r="A621" s="175"/>
      <c r="B621" s="247"/>
      <c r="C621" s="175"/>
      <c r="D621" s="175"/>
      <c r="E621" s="175"/>
      <c r="F621" s="175"/>
      <c r="G621" s="175"/>
      <c r="H621" s="175"/>
      <c r="I621" s="175"/>
      <c r="J621" s="175"/>
      <c r="K621" s="175"/>
      <c r="L621" s="175"/>
      <c r="M621" s="175"/>
      <c r="N621" s="175"/>
    </row>
    <row r="622" spans="1:14" ht="15.75" customHeight="1" x14ac:dyDescent="0.25">
      <c r="A622" s="175"/>
      <c r="B622" s="247"/>
      <c r="C622" s="175"/>
      <c r="D622" s="175"/>
      <c r="E622" s="175"/>
      <c r="F622" s="175"/>
      <c r="G622" s="175"/>
      <c r="H622" s="175"/>
      <c r="I622" s="175"/>
      <c r="J622" s="175"/>
      <c r="K622" s="175"/>
      <c r="L622" s="175"/>
      <c r="M622" s="175"/>
      <c r="N622" s="175"/>
    </row>
    <row r="623" spans="1:14" ht="15.75" customHeight="1" x14ac:dyDescent="0.25">
      <c r="A623" s="175"/>
      <c r="B623" s="247"/>
      <c r="C623" s="175"/>
      <c r="D623" s="175"/>
      <c r="E623" s="175"/>
      <c r="F623" s="175"/>
      <c r="G623" s="175"/>
      <c r="H623" s="175"/>
      <c r="I623" s="175"/>
      <c r="J623" s="175"/>
      <c r="K623" s="175"/>
      <c r="L623" s="175"/>
      <c r="M623" s="175"/>
      <c r="N623" s="175"/>
    </row>
    <row r="624" spans="1:14" ht="15.75" customHeight="1" x14ac:dyDescent="0.25">
      <c r="A624" s="175"/>
      <c r="B624" s="247"/>
      <c r="C624" s="175"/>
      <c r="D624" s="175"/>
      <c r="E624" s="175"/>
      <c r="F624" s="175"/>
      <c r="G624" s="175"/>
      <c r="H624" s="175"/>
      <c r="I624" s="175"/>
      <c r="J624" s="175"/>
      <c r="K624" s="175"/>
      <c r="L624" s="175"/>
      <c r="M624" s="175"/>
      <c r="N624" s="175"/>
    </row>
    <row r="625" spans="1:14" ht="15.75" customHeight="1" x14ac:dyDescent="0.25">
      <c r="A625" s="175"/>
      <c r="B625" s="247"/>
      <c r="C625" s="175"/>
      <c r="D625" s="175"/>
      <c r="E625" s="175"/>
      <c r="F625" s="175"/>
      <c r="G625" s="175"/>
      <c r="H625" s="175"/>
      <c r="I625" s="175"/>
      <c r="J625" s="175"/>
      <c r="K625" s="175"/>
      <c r="L625" s="175"/>
      <c r="M625" s="175"/>
      <c r="N625" s="175"/>
    </row>
    <row r="626" spans="1:14" ht="15.75" customHeight="1" x14ac:dyDescent="0.25">
      <c r="A626" s="175"/>
      <c r="B626" s="247"/>
      <c r="C626" s="175"/>
      <c r="D626" s="175"/>
      <c r="E626" s="175"/>
      <c r="F626" s="175"/>
      <c r="G626" s="175"/>
      <c r="H626" s="175"/>
      <c r="I626" s="175"/>
      <c r="J626" s="175"/>
      <c r="K626" s="175"/>
      <c r="L626" s="175"/>
      <c r="M626" s="175"/>
      <c r="N626" s="175"/>
    </row>
    <row r="627" spans="1:14" ht="15.75" customHeight="1" x14ac:dyDescent="0.25">
      <c r="A627" s="175"/>
      <c r="B627" s="247"/>
      <c r="C627" s="175"/>
      <c r="D627" s="175"/>
      <c r="E627" s="175"/>
      <c r="F627" s="175"/>
      <c r="G627" s="175"/>
      <c r="H627" s="175"/>
      <c r="I627" s="175"/>
      <c r="J627" s="175"/>
      <c r="K627" s="175"/>
      <c r="L627" s="175"/>
      <c r="M627" s="175"/>
      <c r="N627" s="175"/>
    </row>
    <row r="628" spans="1:14" ht="15.75" customHeight="1" x14ac:dyDescent="0.25">
      <c r="A628" s="175"/>
      <c r="B628" s="247"/>
      <c r="C628" s="175"/>
      <c r="D628" s="175"/>
      <c r="E628" s="175"/>
      <c r="F628" s="175"/>
      <c r="G628" s="175"/>
      <c r="H628" s="175"/>
      <c r="I628" s="175"/>
      <c r="J628" s="175"/>
      <c r="K628" s="175"/>
      <c r="L628" s="175"/>
      <c r="M628" s="175"/>
      <c r="N628" s="175"/>
    </row>
    <row r="629" spans="1:14" ht="15.75" customHeight="1" x14ac:dyDescent="0.25">
      <c r="A629" s="175"/>
      <c r="B629" s="247"/>
      <c r="C629" s="175"/>
      <c r="D629" s="175"/>
      <c r="E629" s="175"/>
      <c r="F629" s="175"/>
      <c r="G629" s="175"/>
      <c r="H629" s="175"/>
      <c r="I629" s="175"/>
      <c r="J629" s="175"/>
      <c r="K629" s="175"/>
      <c r="L629" s="175"/>
      <c r="M629" s="175"/>
      <c r="N629" s="175"/>
    </row>
    <row r="630" spans="1:14" ht="15.75" customHeight="1" x14ac:dyDescent="0.25">
      <c r="A630" s="175"/>
      <c r="B630" s="247"/>
      <c r="C630" s="175"/>
      <c r="D630" s="175"/>
      <c r="E630" s="175"/>
      <c r="F630" s="175"/>
      <c r="G630" s="175"/>
      <c r="H630" s="175"/>
      <c r="I630" s="175"/>
      <c r="J630" s="175"/>
      <c r="K630" s="175"/>
      <c r="L630" s="175"/>
      <c r="M630" s="175"/>
      <c r="N630" s="175"/>
    </row>
    <row r="631" spans="1:14" ht="15.75" customHeight="1" x14ac:dyDescent="0.25">
      <c r="A631" s="175"/>
      <c r="B631" s="247"/>
      <c r="C631" s="175"/>
      <c r="D631" s="175"/>
      <c r="E631" s="175"/>
      <c r="F631" s="175"/>
      <c r="G631" s="175"/>
      <c r="H631" s="175"/>
      <c r="I631" s="175"/>
      <c r="J631" s="175"/>
      <c r="K631" s="175"/>
      <c r="L631" s="175"/>
      <c r="M631" s="175"/>
      <c r="N631" s="175"/>
    </row>
    <row r="632" spans="1:14" ht="15.75" customHeight="1" x14ac:dyDescent="0.25">
      <c r="A632" s="175"/>
      <c r="B632" s="247"/>
      <c r="C632" s="175"/>
      <c r="D632" s="175"/>
      <c r="E632" s="175"/>
      <c r="F632" s="175"/>
      <c r="G632" s="175"/>
      <c r="H632" s="175"/>
      <c r="I632" s="175"/>
      <c r="J632" s="175"/>
      <c r="K632" s="175"/>
      <c r="L632" s="175"/>
      <c r="M632" s="175"/>
      <c r="N632" s="175"/>
    </row>
    <row r="633" spans="1:14" ht="15.75" customHeight="1" x14ac:dyDescent="0.25">
      <c r="A633" s="175"/>
      <c r="B633" s="247"/>
      <c r="C633" s="175"/>
      <c r="D633" s="175"/>
      <c r="E633" s="175"/>
      <c r="F633" s="175"/>
      <c r="G633" s="175"/>
      <c r="H633" s="175"/>
      <c r="I633" s="175"/>
      <c r="J633" s="175"/>
      <c r="K633" s="175"/>
      <c r="L633" s="175"/>
      <c r="M633" s="175"/>
      <c r="N633" s="175"/>
    </row>
    <row r="634" spans="1:14" ht="15.75" customHeight="1" x14ac:dyDescent="0.25">
      <c r="A634" s="175"/>
      <c r="B634" s="247"/>
      <c r="C634" s="175"/>
      <c r="D634" s="175"/>
      <c r="E634" s="175"/>
      <c r="F634" s="175"/>
      <c r="G634" s="175"/>
      <c r="H634" s="175"/>
      <c r="I634" s="175"/>
      <c r="J634" s="175"/>
      <c r="K634" s="175"/>
      <c r="L634" s="175"/>
      <c r="M634" s="175"/>
      <c r="N634" s="175"/>
    </row>
    <row r="635" spans="1:14" ht="15.75" customHeight="1" x14ac:dyDescent="0.25">
      <c r="A635" s="175"/>
      <c r="B635" s="247"/>
      <c r="C635" s="175"/>
      <c r="D635" s="175"/>
      <c r="E635" s="175"/>
      <c r="F635" s="175"/>
      <c r="G635" s="175"/>
      <c r="H635" s="175"/>
      <c r="I635" s="175"/>
      <c r="J635" s="175"/>
      <c r="K635" s="175"/>
      <c r="L635" s="175"/>
      <c r="M635" s="175"/>
      <c r="N635" s="175"/>
    </row>
    <row r="636" spans="1:14" ht="15.75" customHeight="1" x14ac:dyDescent="0.25">
      <c r="A636" s="175"/>
      <c r="B636" s="247"/>
      <c r="C636" s="175"/>
      <c r="D636" s="175"/>
      <c r="E636" s="175"/>
      <c r="F636" s="175"/>
      <c r="G636" s="175"/>
      <c r="H636" s="175"/>
      <c r="I636" s="175"/>
      <c r="J636" s="175"/>
      <c r="K636" s="175"/>
      <c r="L636" s="175"/>
      <c r="M636" s="175"/>
      <c r="N636" s="175"/>
    </row>
    <row r="637" spans="1:14" ht="15.75" customHeight="1" x14ac:dyDescent="0.25">
      <c r="A637" s="175"/>
      <c r="B637" s="247"/>
      <c r="C637" s="175"/>
      <c r="D637" s="175"/>
      <c r="E637" s="175"/>
      <c r="F637" s="175"/>
      <c r="G637" s="175"/>
      <c r="H637" s="175"/>
      <c r="I637" s="175"/>
      <c r="J637" s="175"/>
      <c r="K637" s="175"/>
      <c r="L637" s="175"/>
      <c r="M637" s="175"/>
      <c r="N637" s="175"/>
    </row>
    <row r="638" spans="1:14" ht="15.75" customHeight="1" x14ac:dyDescent="0.25">
      <c r="A638" s="175"/>
      <c r="B638" s="247"/>
      <c r="C638" s="175"/>
      <c r="D638" s="175"/>
      <c r="E638" s="175"/>
      <c r="F638" s="175"/>
      <c r="G638" s="175"/>
      <c r="H638" s="175"/>
      <c r="I638" s="175"/>
      <c r="J638" s="175"/>
      <c r="K638" s="175"/>
      <c r="L638" s="175"/>
      <c r="M638" s="175"/>
      <c r="N638" s="175"/>
    </row>
    <row r="639" spans="1:14" ht="15.75" customHeight="1" x14ac:dyDescent="0.25">
      <c r="A639" s="175"/>
      <c r="B639" s="247"/>
      <c r="C639" s="175"/>
      <c r="D639" s="175"/>
      <c r="E639" s="175"/>
      <c r="F639" s="175"/>
      <c r="G639" s="175"/>
      <c r="H639" s="175"/>
      <c r="I639" s="175"/>
      <c r="J639" s="175"/>
      <c r="K639" s="175"/>
      <c r="L639" s="175"/>
      <c r="M639" s="175"/>
      <c r="N639" s="175"/>
    </row>
    <row r="640" spans="1:14" ht="15.75" customHeight="1" x14ac:dyDescent="0.25">
      <c r="A640" s="175"/>
      <c r="B640" s="247"/>
      <c r="C640" s="175"/>
      <c r="D640" s="175"/>
      <c r="E640" s="175"/>
      <c r="F640" s="175"/>
      <c r="G640" s="175"/>
      <c r="H640" s="175"/>
      <c r="I640" s="175"/>
      <c r="J640" s="175"/>
      <c r="K640" s="175"/>
      <c r="L640" s="175"/>
      <c r="M640" s="175"/>
      <c r="N640" s="175"/>
    </row>
    <row r="641" spans="1:14" ht="15.75" customHeight="1" x14ac:dyDescent="0.25">
      <c r="A641" s="175"/>
      <c r="B641" s="247"/>
      <c r="C641" s="175"/>
      <c r="D641" s="175"/>
      <c r="E641" s="175"/>
      <c r="F641" s="175"/>
      <c r="G641" s="175"/>
      <c r="H641" s="175"/>
      <c r="I641" s="175"/>
      <c r="J641" s="175"/>
      <c r="K641" s="175"/>
      <c r="L641" s="175"/>
      <c r="M641" s="175"/>
      <c r="N641" s="175"/>
    </row>
    <row r="642" spans="1:14" ht="15.75" customHeight="1" x14ac:dyDescent="0.25">
      <c r="A642" s="175"/>
      <c r="B642" s="247"/>
      <c r="C642" s="175"/>
      <c r="D642" s="175"/>
      <c r="E642" s="175"/>
      <c r="F642" s="175"/>
      <c r="G642" s="175"/>
      <c r="H642" s="175"/>
      <c r="I642" s="175"/>
      <c r="J642" s="175"/>
      <c r="K642" s="175"/>
      <c r="L642" s="175"/>
      <c r="M642" s="175"/>
      <c r="N642" s="175"/>
    </row>
    <row r="643" spans="1:14" ht="15.75" customHeight="1" x14ac:dyDescent="0.25">
      <c r="A643" s="175"/>
      <c r="B643" s="247"/>
      <c r="C643" s="175"/>
      <c r="D643" s="175"/>
      <c r="E643" s="175"/>
      <c r="F643" s="175"/>
      <c r="G643" s="175"/>
      <c r="H643" s="175"/>
      <c r="I643" s="175"/>
      <c r="J643" s="175"/>
      <c r="K643" s="175"/>
      <c r="L643" s="175"/>
      <c r="M643" s="175"/>
      <c r="N643" s="175"/>
    </row>
    <row r="644" spans="1:14" ht="15.75" customHeight="1" x14ac:dyDescent="0.25">
      <c r="A644" s="175"/>
      <c r="B644" s="247"/>
      <c r="C644" s="175"/>
      <c r="D644" s="175"/>
      <c r="E644" s="175"/>
      <c r="F644" s="175"/>
      <c r="G644" s="175"/>
      <c r="H644" s="175"/>
      <c r="I644" s="175"/>
      <c r="J644" s="175"/>
      <c r="K644" s="175"/>
      <c r="L644" s="175"/>
      <c r="M644" s="175"/>
      <c r="N644" s="175"/>
    </row>
    <row r="645" spans="1:14" ht="15.75" customHeight="1" x14ac:dyDescent="0.25">
      <c r="A645" s="175"/>
      <c r="B645" s="247"/>
      <c r="C645" s="175"/>
      <c r="D645" s="175"/>
      <c r="E645" s="175"/>
      <c r="F645" s="175"/>
      <c r="G645" s="175"/>
      <c r="H645" s="175"/>
      <c r="I645" s="175"/>
      <c r="J645" s="175"/>
      <c r="K645" s="175"/>
      <c r="L645" s="175"/>
      <c r="M645" s="175"/>
      <c r="N645" s="175"/>
    </row>
    <row r="646" spans="1:14" ht="15.75" customHeight="1" x14ac:dyDescent="0.25">
      <c r="A646" s="175"/>
      <c r="B646" s="247"/>
      <c r="C646" s="175"/>
      <c r="D646" s="175"/>
      <c r="E646" s="175"/>
      <c r="F646" s="175"/>
      <c r="G646" s="175"/>
      <c r="H646" s="175"/>
      <c r="I646" s="175"/>
      <c r="J646" s="175"/>
      <c r="K646" s="175"/>
      <c r="L646" s="175"/>
      <c r="M646" s="175"/>
      <c r="N646" s="175"/>
    </row>
    <row r="647" spans="1:14" ht="15.75" customHeight="1" x14ac:dyDescent="0.25">
      <c r="A647" s="175"/>
      <c r="B647" s="247"/>
      <c r="C647" s="175"/>
      <c r="D647" s="175"/>
      <c r="E647" s="175"/>
      <c r="F647" s="175"/>
      <c r="G647" s="175"/>
      <c r="H647" s="175"/>
      <c r="I647" s="175"/>
      <c r="J647" s="175"/>
      <c r="K647" s="175"/>
      <c r="L647" s="175"/>
      <c r="M647" s="175"/>
      <c r="N647" s="175"/>
    </row>
    <row r="648" spans="1:14" ht="15.75" customHeight="1" x14ac:dyDescent="0.25">
      <c r="A648" s="175"/>
      <c r="B648" s="247"/>
      <c r="C648" s="175"/>
      <c r="D648" s="175"/>
      <c r="E648" s="175"/>
      <c r="F648" s="175"/>
      <c r="G648" s="175"/>
      <c r="H648" s="175"/>
      <c r="I648" s="175"/>
      <c r="J648" s="175"/>
      <c r="K648" s="175"/>
      <c r="L648" s="175"/>
      <c r="M648" s="175"/>
      <c r="N648" s="175"/>
    </row>
    <row r="649" spans="1:14" ht="15.75" customHeight="1" x14ac:dyDescent="0.25">
      <c r="A649" s="175"/>
      <c r="B649" s="247"/>
      <c r="C649" s="175"/>
      <c r="D649" s="175"/>
      <c r="E649" s="175"/>
      <c r="F649" s="175"/>
      <c r="G649" s="175"/>
      <c r="H649" s="175"/>
      <c r="I649" s="175"/>
      <c r="J649" s="175"/>
      <c r="K649" s="175"/>
      <c r="L649" s="175"/>
      <c r="M649" s="175"/>
      <c r="N649" s="175"/>
    </row>
    <row r="650" spans="1:14" ht="15.75" customHeight="1" x14ac:dyDescent="0.25">
      <c r="A650" s="175"/>
      <c r="B650" s="247"/>
      <c r="C650" s="175"/>
      <c r="D650" s="175"/>
      <c r="E650" s="175"/>
      <c r="F650" s="175"/>
      <c r="G650" s="175"/>
      <c r="H650" s="175"/>
      <c r="I650" s="175"/>
      <c r="J650" s="175"/>
      <c r="K650" s="175"/>
      <c r="L650" s="175"/>
      <c r="M650" s="175"/>
      <c r="N650" s="175"/>
    </row>
    <row r="651" spans="1:14" ht="15.75" customHeight="1" x14ac:dyDescent="0.25">
      <c r="A651" s="175"/>
      <c r="B651" s="247"/>
      <c r="C651" s="175"/>
      <c r="D651" s="175"/>
      <c r="E651" s="175"/>
      <c r="F651" s="175"/>
      <c r="G651" s="175"/>
      <c r="H651" s="175"/>
      <c r="I651" s="175"/>
      <c r="J651" s="175"/>
      <c r="K651" s="175"/>
      <c r="L651" s="175"/>
      <c r="M651" s="175"/>
      <c r="N651" s="175"/>
    </row>
    <row r="652" spans="1:14" ht="15.75" customHeight="1" x14ac:dyDescent="0.25">
      <c r="A652" s="175"/>
      <c r="B652" s="247"/>
      <c r="C652" s="175"/>
      <c r="D652" s="175"/>
      <c r="E652" s="175"/>
      <c r="F652" s="175"/>
      <c r="G652" s="175"/>
      <c r="H652" s="175"/>
      <c r="I652" s="175"/>
      <c r="J652" s="175"/>
      <c r="K652" s="175"/>
      <c r="L652" s="175"/>
      <c r="M652" s="175"/>
      <c r="N652" s="175"/>
    </row>
    <row r="653" spans="1:14" ht="15.75" customHeight="1" x14ac:dyDescent="0.25">
      <c r="A653" s="175"/>
      <c r="B653" s="247"/>
      <c r="C653" s="175"/>
      <c r="D653" s="175"/>
      <c r="E653" s="175"/>
      <c r="F653" s="175"/>
      <c r="G653" s="175"/>
      <c r="H653" s="175"/>
      <c r="I653" s="175"/>
      <c r="J653" s="175"/>
      <c r="K653" s="175"/>
      <c r="L653" s="175"/>
      <c r="M653" s="175"/>
      <c r="N653" s="175"/>
    </row>
    <row r="654" spans="1:14" ht="15.75" customHeight="1" x14ac:dyDescent="0.25">
      <c r="A654" s="175"/>
      <c r="B654" s="247"/>
      <c r="C654" s="175"/>
      <c r="D654" s="175"/>
      <c r="E654" s="175"/>
      <c r="F654" s="175"/>
      <c r="G654" s="175"/>
      <c r="H654" s="175"/>
      <c r="I654" s="175"/>
      <c r="J654" s="175"/>
      <c r="K654" s="175"/>
      <c r="L654" s="175"/>
      <c r="M654" s="175"/>
      <c r="N654" s="175"/>
    </row>
    <row r="655" spans="1:14" ht="15.75" customHeight="1" x14ac:dyDescent="0.25">
      <c r="A655" s="175"/>
      <c r="B655" s="247"/>
      <c r="C655" s="175"/>
      <c r="D655" s="175"/>
      <c r="E655" s="175"/>
      <c r="F655" s="175"/>
      <c r="G655" s="175"/>
      <c r="H655" s="175"/>
      <c r="I655" s="175"/>
      <c r="J655" s="175"/>
      <c r="K655" s="175"/>
      <c r="L655" s="175"/>
      <c r="M655" s="175"/>
      <c r="N655" s="175"/>
    </row>
    <row r="656" spans="1:14" ht="15.75" customHeight="1" x14ac:dyDescent="0.25">
      <c r="A656" s="175"/>
      <c r="B656" s="247"/>
      <c r="C656" s="175"/>
      <c r="D656" s="175"/>
      <c r="E656" s="175"/>
      <c r="F656" s="175"/>
      <c r="G656" s="175"/>
      <c r="H656" s="175"/>
      <c r="I656" s="175"/>
      <c r="J656" s="175"/>
      <c r="K656" s="175"/>
      <c r="L656" s="175"/>
      <c r="M656" s="175"/>
      <c r="N656" s="175"/>
    </row>
    <row r="657" spans="1:14" ht="15.75" customHeight="1" x14ac:dyDescent="0.25">
      <c r="A657" s="175"/>
      <c r="B657" s="247"/>
      <c r="C657" s="175"/>
      <c r="D657" s="175"/>
      <c r="E657" s="175"/>
      <c r="F657" s="175"/>
      <c r="G657" s="175"/>
      <c r="H657" s="175"/>
      <c r="I657" s="175"/>
      <c r="J657" s="175"/>
      <c r="K657" s="175"/>
      <c r="L657" s="175"/>
      <c r="M657" s="175"/>
      <c r="N657" s="175"/>
    </row>
    <row r="658" spans="1:14" ht="15.75" customHeight="1" x14ac:dyDescent="0.25">
      <c r="A658" s="175"/>
      <c r="B658" s="247"/>
      <c r="C658" s="175"/>
      <c r="D658" s="175"/>
      <c r="E658" s="175"/>
      <c r="F658" s="175"/>
      <c r="G658" s="175"/>
      <c r="H658" s="175"/>
      <c r="I658" s="175"/>
      <c r="J658" s="175"/>
      <c r="K658" s="175"/>
      <c r="L658" s="175"/>
      <c r="M658" s="175"/>
      <c r="N658" s="175"/>
    </row>
    <row r="659" spans="1:14" ht="15.75" customHeight="1" x14ac:dyDescent="0.25">
      <c r="A659" s="175"/>
      <c r="B659" s="247"/>
      <c r="C659" s="175"/>
      <c r="D659" s="175"/>
      <c r="E659" s="175"/>
      <c r="F659" s="175"/>
      <c r="G659" s="175"/>
      <c r="H659" s="175"/>
      <c r="I659" s="175"/>
      <c r="J659" s="175"/>
      <c r="K659" s="175"/>
      <c r="L659" s="175"/>
      <c r="M659" s="175"/>
      <c r="N659" s="175"/>
    </row>
    <row r="660" spans="1:14" ht="15.75" customHeight="1" x14ac:dyDescent="0.25">
      <c r="A660" s="175"/>
      <c r="B660" s="247"/>
      <c r="C660" s="175"/>
      <c r="D660" s="175"/>
      <c r="E660" s="175"/>
      <c r="F660" s="175"/>
      <c r="G660" s="175"/>
      <c r="H660" s="175"/>
      <c r="I660" s="175"/>
      <c r="J660" s="175"/>
      <c r="K660" s="175"/>
      <c r="L660" s="175"/>
      <c r="M660" s="175"/>
      <c r="N660" s="175"/>
    </row>
    <row r="661" spans="1:14" ht="15.75" customHeight="1" x14ac:dyDescent="0.25">
      <c r="A661" s="175"/>
      <c r="B661" s="247"/>
      <c r="C661" s="175"/>
      <c r="D661" s="175"/>
      <c r="E661" s="175"/>
      <c r="F661" s="175"/>
      <c r="G661" s="175"/>
      <c r="H661" s="175"/>
      <c r="I661" s="175"/>
      <c r="J661" s="175"/>
      <c r="K661" s="175"/>
      <c r="L661" s="175"/>
      <c r="M661" s="175"/>
      <c r="N661" s="175"/>
    </row>
    <row r="662" spans="1:14" ht="15.75" customHeight="1" x14ac:dyDescent="0.25">
      <c r="A662" s="175"/>
      <c r="B662" s="247"/>
      <c r="C662" s="175"/>
      <c r="D662" s="175"/>
      <c r="E662" s="175"/>
      <c r="F662" s="175"/>
      <c r="G662" s="175"/>
      <c r="H662" s="175"/>
      <c r="I662" s="175"/>
      <c r="J662" s="175"/>
      <c r="K662" s="175"/>
      <c r="L662" s="175"/>
      <c r="M662" s="175"/>
      <c r="N662" s="175"/>
    </row>
    <row r="663" spans="1:14" ht="15.75" customHeight="1" x14ac:dyDescent="0.25">
      <c r="A663" s="175"/>
      <c r="B663" s="247"/>
      <c r="C663" s="175"/>
      <c r="D663" s="175"/>
      <c r="E663" s="175"/>
      <c r="F663" s="175"/>
      <c r="G663" s="175"/>
      <c r="H663" s="175"/>
      <c r="I663" s="175"/>
      <c r="J663" s="175"/>
      <c r="K663" s="175"/>
      <c r="L663" s="175"/>
      <c r="M663" s="175"/>
      <c r="N663" s="175"/>
    </row>
    <row r="664" spans="1:14" ht="15.75" customHeight="1" x14ac:dyDescent="0.25">
      <c r="A664" s="175"/>
      <c r="B664" s="247"/>
      <c r="C664" s="175"/>
      <c r="D664" s="175"/>
      <c r="E664" s="175"/>
      <c r="F664" s="175"/>
      <c r="G664" s="175"/>
      <c r="H664" s="175"/>
      <c r="I664" s="175"/>
      <c r="J664" s="175"/>
      <c r="K664" s="175"/>
      <c r="L664" s="175"/>
      <c r="M664" s="175"/>
      <c r="N664" s="175"/>
    </row>
    <row r="665" spans="1:14" ht="15.75" customHeight="1" x14ac:dyDescent="0.25">
      <c r="A665" s="175"/>
      <c r="B665" s="247"/>
      <c r="C665" s="175"/>
      <c r="D665" s="175"/>
      <c r="E665" s="175"/>
      <c r="F665" s="175"/>
      <c r="G665" s="175"/>
      <c r="H665" s="175"/>
      <c r="I665" s="175"/>
      <c r="J665" s="175"/>
      <c r="K665" s="175"/>
      <c r="L665" s="175"/>
      <c r="M665" s="175"/>
      <c r="N665" s="175"/>
    </row>
    <row r="666" spans="1:14" ht="15.75" customHeight="1" x14ac:dyDescent="0.25">
      <c r="A666" s="175"/>
      <c r="B666" s="247"/>
      <c r="C666" s="175"/>
      <c r="D666" s="175"/>
      <c r="E666" s="175"/>
      <c r="F666" s="175"/>
      <c r="G666" s="175"/>
      <c r="H666" s="175"/>
      <c r="I666" s="175"/>
      <c r="J666" s="175"/>
      <c r="K666" s="175"/>
      <c r="L666" s="175"/>
      <c r="M666" s="175"/>
      <c r="N666" s="175"/>
    </row>
    <row r="667" spans="1:14" ht="15.75" customHeight="1" x14ac:dyDescent="0.25">
      <c r="A667" s="175"/>
      <c r="B667" s="247"/>
      <c r="C667" s="175"/>
      <c r="D667" s="175"/>
      <c r="E667" s="175"/>
      <c r="F667" s="175"/>
      <c r="G667" s="175"/>
      <c r="H667" s="175"/>
      <c r="I667" s="175"/>
      <c r="J667" s="175"/>
      <c r="K667" s="175"/>
      <c r="L667" s="175"/>
      <c r="M667" s="175"/>
      <c r="N667" s="175"/>
    </row>
    <row r="668" spans="1:14" ht="15.75" customHeight="1" x14ac:dyDescent="0.25">
      <c r="A668" s="175"/>
      <c r="B668" s="247"/>
      <c r="C668" s="175"/>
      <c r="D668" s="175"/>
      <c r="E668" s="175"/>
      <c r="F668" s="175"/>
      <c r="G668" s="175"/>
      <c r="H668" s="175"/>
      <c r="I668" s="175"/>
      <c r="J668" s="175"/>
      <c r="K668" s="175"/>
      <c r="L668" s="175"/>
      <c r="M668" s="175"/>
      <c r="N668" s="175"/>
    </row>
    <row r="669" spans="1:14" ht="15.75" customHeight="1" x14ac:dyDescent="0.25">
      <c r="A669" s="175"/>
      <c r="B669" s="247"/>
      <c r="C669" s="175"/>
      <c r="D669" s="175"/>
      <c r="E669" s="175"/>
      <c r="F669" s="175"/>
      <c r="G669" s="175"/>
      <c r="H669" s="175"/>
      <c r="I669" s="175"/>
      <c r="J669" s="175"/>
      <c r="K669" s="175"/>
      <c r="L669" s="175"/>
      <c r="M669" s="175"/>
      <c r="N669" s="175"/>
    </row>
    <row r="670" spans="1:14" ht="15.75" customHeight="1" x14ac:dyDescent="0.25">
      <c r="A670" s="175"/>
      <c r="B670" s="247"/>
      <c r="C670" s="175"/>
      <c r="D670" s="175"/>
      <c r="E670" s="175"/>
      <c r="F670" s="175"/>
      <c r="G670" s="175"/>
      <c r="H670" s="175"/>
      <c r="I670" s="175"/>
      <c r="J670" s="175"/>
      <c r="K670" s="175"/>
      <c r="L670" s="175"/>
      <c r="M670" s="175"/>
      <c r="N670" s="175"/>
    </row>
    <row r="671" spans="1:14" ht="15.75" customHeight="1" x14ac:dyDescent="0.25">
      <c r="A671" s="175"/>
      <c r="B671" s="247"/>
      <c r="C671" s="175"/>
      <c r="D671" s="175"/>
      <c r="E671" s="175"/>
      <c r="F671" s="175"/>
      <c r="G671" s="175"/>
      <c r="H671" s="175"/>
      <c r="I671" s="175"/>
      <c r="J671" s="175"/>
      <c r="K671" s="175"/>
      <c r="L671" s="175"/>
      <c r="M671" s="175"/>
      <c r="N671" s="175"/>
    </row>
    <row r="672" spans="1:14" ht="15.75" customHeight="1" x14ac:dyDescent="0.25">
      <c r="A672" s="175"/>
      <c r="B672" s="247"/>
      <c r="C672" s="175"/>
      <c r="D672" s="175"/>
      <c r="E672" s="175"/>
      <c r="F672" s="175"/>
      <c r="G672" s="175"/>
      <c r="H672" s="175"/>
      <c r="I672" s="175"/>
      <c r="J672" s="175"/>
      <c r="K672" s="175"/>
      <c r="L672" s="175"/>
      <c r="M672" s="175"/>
      <c r="N672" s="175"/>
    </row>
    <row r="673" spans="1:14" ht="15.75" customHeight="1" x14ac:dyDescent="0.25">
      <c r="A673" s="175"/>
      <c r="B673" s="247"/>
      <c r="C673" s="175"/>
      <c r="D673" s="175"/>
      <c r="E673" s="175"/>
      <c r="F673" s="175"/>
      <c r="G673" s="175"/>
      <c r="H673" s="175"/>
      <c r="I673" s="175"/>
      <c r="J673" s="175"/>
      <c r="K673" s="175"/>
      <c r="L673" s="175"/>
      <c r="M673" s="175"/>
      <c r="N673" s="175"/>
    </row>
    <row r="674" spans="1:14" ht="15.75" customHeight="1" x14ac:dyDescent="0.25">
      <c r="A674" s="175"/>
      <c r="B674" s="247"/>
      <c r="C674" s="175"/>
      <c r="D674" s="175"/>
      <c r="E674" s="175"/>
      <c r="F674" s="175"/>
      <c r="G674" s="175"/>
      <c r="H674" s="175"/>
      <c r="I674" s="175"/>
      <c r="J674" s="175"/>
      <c r="K674" s="175"/>
      <c r="L674" s="175"/>
      <c r="M674" s="175"/>
      <c r="N674" s="175"/>
    </row>
    <row r="675" spans="1:14" ht="15.75" customHeight="1" x14ac:dyDescent="0.25">
      <c r="A675" s="175"/>
      <c r="B675" s="247"/>
      <c r="C675" s="175"/>
      <c r="D675" s="175"/>
      <c r="E675" s="175"/>
      <c r="F675" s="175"/>
      <c r="G675" s="175"/>
      <c r="H675" s="175"/>
      <c r="I675" s="175"/>
      <c r="J675" s="175"/>
      <c r="K675" s="175"/>
      <c r="L675" s="175"/>
      <c r="M675" s="175"/>
      <c r="N675" s="175"/>
    </row>
    <row r="676" spans="1:14" ht="15.75" customHeight="1" x14ac:dyDescent="0.25">
      <c r="A676" s="175"/>
      <c r="B676" s="247"/>
      <c r="C676" s="175"/>
      <c r="D676" s="175"/>
      <c r="E676" s="175"/>
      <c r="F676" s="175"/>
      <c r="G676" s="175"/>
      <c r="H676" s="175"/>
      <c r="I676" s="175"/>
      <c r="J676" s="175"/>
      <c r="K676" s="175"/>
      <c r="L676" s="175"/>
      <c r="M676" s="175"/>
      <c r="N676" s="175"/>
    </row>
    <row r="677" spans="1:14" ht="15.75" customHeight="1" x14ac:dyDescent="0.25">
      <c r="A677" s="175"/>
      <c r="B677" s="247"/>
      <c r="C677" s="175"/>
      <c r="D677" s="175"/>
      <c r="E677" s="175"/>
      <c r="F677" s="175"/>
      <c r="G677" s="175"/>
      <c r="H677" s="175"/>
      <c r="I677" s="175"/>
      <c r="J677" s="175"/>
      <c r="K677" s="175"/>
      <c r="L677" s="175"/>
      <c r="M677" s="175"/>
      <c r="N677" s="175"/>
    </row>
    <row r="678" spans="1:14" ht="15.75" customHeight="1" x14ac:dyDescent="0.25">
      <c r="A678" s="175"/>
      <c r="B678" s="247"/>
      <c r="C678" s="175"/>
      <c r="D678" s="175"/>
      <c r="E678" s="175"/>
      <c r="F678" s="175"/>
      <c r="G678" s="175"/>
      <c r="H678" s="175"/>
      <c r="I678" s="175"/>
      <c r="J678" s="175"/>
      <c r="K678" s="175"/>
      <c r="L678" s="175"/>
      <c r="M678" s="175"/>
      <c r="N678" s="175"/>
    </row>
    <row r="679" spans="1:14" ht="15.75" customHeight="1" x14ac:dyDescent="0.25">
      <c r="A679" s="175"/>
      <c r="B679" s="247"/>
      <c r="C679" s="175"/>
      <c r="D679" s="175"/>
      <c r="E679" s="175"/>
      <c r="F679" s="175"/>
      <c r="G679" s="175"/>
      <c r="H679" s="175"/>
      <c r="I679" s="175"/>
      <c r="J679" s="175"/>
      <c r="K679" s="175"/>
      <c r="L679" s="175"/>
      <c r="M679" s="175"/>
      <c r="N679" s="175"/>
    </row>
    <row r="680" spans="1:14" ht="15.75" customHeight="1" x14ac:dyDescent="0.25">
      <c r="A680" s="175"/>
      <c r="B680" s="247"/>
      <c r="C680" s="175"/>
      <c r="D680" s="175"/>
      <c r="E680" s="175"/>
      <c r="F680" s="175"/>
      <c r="G680" s="175"/>
      <c r="H680" s="175"/>
      <c r="I680" s="175"/>
      <c r="J680" s="175"/>
      <c r="K680" s="175"/>
      <c r="L680" s="175"/>
      <c r="M680" s="175"/>
      <c r="N680" s="175"/>
    </row>
    <row r="681" spans="1:14" ht="15.75" customHeight="1" x14ac:dyDescent="0.25">
      <c r="A681" s="175"/>
      <c r="B681" s="247"/>
      <c r="C681" s="175"/>
      <c r="D681" s="175"/>
      <c r="E681" s="175"/>
      <c r="F681" s="175"/>
      <c r="G681" s="175"/>
      <c r="H681" s="175"/>
      <c r="I681" s="175"/>
      <c r="J681" s="175"/>
      <c r="K681" s="175"/>
      <c r="L681" s="175"/>
      <c r="M681" s="175"/>
      <c r="N681" s="175"/>
    </row>
    <row r="682" spans="1:14" ht="15.75" customHeight="1" x14ac:dyDescent="0.25">
      <c r="A682" s="175"/>
      <c r="B682" s="247"/>
      <c r="C682" s="175"/>
      <c r="D682" s="175"/>
      <c r="E682" s="175"/>
      <c r="F682" s="175"/>
      <c r="G682" s="175"/>
      <c r="H682" s="175"/>
      <c r="I682" s="175"/>
      <c r="J682" s="175"/>
      <c r="K682" s="175"/>
      <c r="L682" s="175"/>
      <c r="M682" s="175"/>
      <c r="N682" s="175"/>
    </row>
    <row r="683" spans="1:14" ht="15.75" customHeight="1" x14ac:dyDescent="0.25">
      <c r="A683" s="175"/>
      <c r="B683" s="247"/>
      <c r="C683" s="175"/>
      <c r="D683" s="175"/>
      <c r="E683" s="175"/>
      <c r="F683" s="175"/>
      <c r="G683" s="175"/>
      <c r="H683" s="175"/>
      <c r="I683" s="175"/>
      <c r="J683" s="175"/>
      <c r="K683" s="175"/>
      <c r="L683" s="175"/>
      <c r="M683" s="175"/>
      <c r="N683" s="175"/>
    </row>
    <row r="684" spans="1:14" ht="15.75" customHeight="1" x14ac:dyDescent="0.25">
      <c r="A684" s="175"/>
      <c r="B684" s="247"/>
      <c r="C684" s="175"/>
      <c r="D684" s="175"/>
      <c r="E684" s="175"/>
      <c r="F684" s="175"/>
      <c r="G684" s="175"/>
      <c r="H684" s="175"/>
      <c r="I684" s="175"/>
      <c r="J684" s="175"/>
      <c r="K684" s="175"/>
      <c r="L684" s="175"/>
      <c r="M684" s="175"/>
      <c r="N684" s="175"/>
    </row>
    <row r="685" spans="1:14" ht="15.75" customHeight="1" x14ac:dyDescent="0.25">
      <c r="A685" s="175"/>
      <c r="B685" s="247"/>
      <c r="C685" s="175"/>
      <c r="D685" s="175"/>
      <c r="E685" s="175"/>
      <c r="F685" s="175"/>
      <c r="G685" s="175"/>
      <c r="H685" s="175"/>
      <c r="I685" s="175"/>
      <c r="J685" s="175"/>
      <c r="K685" s="175"/>
      <c r="L685" s="175"/>
      <c r="M685" s="175"/>
      <c r="N685" s="175"/>
    </row>
    <row r="686" spans="1:14" ht="15.75" customHeight="1" x14ac:dyDescent="0.25">
      <c r="A686" s="175"/>
      <c r="B686" s="247"/>
      <c r="C686" s="175"/>
      <c r="D686" s="175"/>
      <c r="E686" s="175"/>
      <c r="F686" s="175"/>
      <c r="G686" s="175"/>
      <c r="H686" s="175"/>
      <c r="I686" s="175"/>
      <c r="J686" s="175"/>
      <c r="K686" s="175"/>
      <c r="L686" s="175"/>
      <c r="M686" s="175"/>
      <c r="N686" s="175"/>
    </row>
    <row r="687" spans="1:14" ht="15.75" customHeight="1" x14ac:dyDescent="0.25">
      <c r="A687" s="175"/>
      <c r="B687" s="247"/>
      <c r="C687" s="175"/>
      <c r="D687" s="175"/>
      <c r="E687" s="175"/>
      <c r="F687" s="175"/>
      <c r="G687" s="175"/>
      <c r="H687" s="175"/>
      <c r="I687" s="175"/>
      <c r="J687" s="175"/>
      <c r="K687" s="175"/>
      <c r="L687" s="175"/>
      <c r="M687" s="175"/>
      <c r="N687" s="175"/>
    </row>
    <row r="688" spans="1:14" ht="15.75" customHeight="1" x14ac:dyDescent="0.25">
      <c r="A688" s="175"/>
      <c r="B688" s="247"/>
      <c r="C688" s="175"/>
      <c r="D688" s="175"/>
      <c r="E688" s="175"/>
      <c r="F688" s="175"/>
      <c r="G688" s="175"/>
      <c r="H688" s="175"/>
      <c r="I688" s="175"/>
      <c r="J688" s="175"/>
      <c r="K688" s="175"/>
      <c r="L688" s="175"/>
      <c r="M688" s="175"/>
      <c r="N688" s="175"/>
    </row>
    <row r="689" spans="1:14" ht="15.75" customHeight="1" x14ac:dyDescent="0.25">
      <c r="A689" s="175"/>
      <c r="B689" s="247"/>
      <c r="C689" s="175"/>
      <c r="D689" s="175"/>
      <c r="E689" s="175"/>
      <c r="F689" s="175"/>
      <c r="G689" s="175"/>
      <c r="H689" s="175"/>
      <c r="I689" s="175"/>
      <c r="J689" s="175"/>
      <c r="K689" s="175"/>
      <c r="L689" s="175"/>
      <c r="M689" s="175"/>
      <c r="N689" s="175"/>
    </row>
    <row r="690" spans="1:14" ht="15.75" customHeight="1" x14ac:dyDescent="0.25">
      <c r="A690" s="175"/>
      <c r="B690" s="247"/>
      <c r="C690" s="175"/>
      <c r="D690" s="175"/>
      <c r="E690" s="175"/>
      <c r="F690" s="175"/>
      <c r="G690" s="175"/>
      <c r="H690" s="175"/>
      <c r="I690" s="175"/>
      <c r="J690" s="175"/>
      <c r="K690" s="175"/>
      <c r="L690" s="175"/>
      <c r="M690" s="175"/>
      <c r="N690" s="175"/>
    </row>
    <row r="691" spans="1:14" ht="15.75" customHeight="1" x14ac:dyDescent="0.25">
      <c r="A691" s="175"/>
      <c r="B691" s="247"/>
      <c r="C691" s="175"/>
      <c r="D691" s="175"/>
      <c r="E691" s="175"/>
      <c r="F691" s="175"/>
      <c r="G691" s="175"/>
      <c r="H691" s="175"/>
      <c r="I691" s="175"/>
      <c r="J691" s="175"/>
      <c r="K691" s="175"/>
      <c r="L691" s="175"/>
      <c r="M691" s="175"/>
      <c r="N691" s="175"/>
    </row>
    <row r="692" spans="1:14" ht="15.75" customHeight="1" x14ac:dyDescent="0.25">
      <c r="A692" s="175"/>
      <c r="B692" s="247"/>
      <c r="C692" s="175"/>
      <c r="D692" s="175"/>
      <c r="E692" s="175"/>
      <c r="F692" s="175"/>
      <c r="G692" s="175"/>
      <c r="H692" s="175"/>
      <c r="I692" s="175"/>
      <c r="J692" s="175"/>
      <c r="K692" s="175"/>
      <c r="L692" s="175"/>
      <c r="M692" s="175"/>
      <c r="N692" s="175"/>
    </row>
    <row r="693" spans="1:14" ht="15.75" customHeight="1" x14ac:dyDescent="0.25">
      <c r="A693" s="175"/>
      <c r="B693" s="247"/>
      <c r="C693" s="175"/>
      <c r="D693" s="175"/>
      <c r="E693" s="175"/>
      <c r="F693" s="175"/>
      <c r="G693" s="175"/>
      <c r="H693" s="175"/>
      <c r="I693" s="175"/>
      <c r="J693" s="175"/>
      <c r="K693" s="175"/>
      <c r="L693" s="175"/>
      <c r="M693" s="175"/>
      <c r="N693" s="175"/>
    </row>
    <row r="694" spans="1:14" ht="15.75" customHeight="1" x14ac:dyDescent="0.25">
      <c r="A694" s="175"/>
      <c r="B694" s="247"/>
      <c r="C694" s="175"/>
      <c r="D694" s="175"/>
      <c r="E694" s="175"/>
      <c r="F694" s="175"/>
      <c r="G694" s="175"/>
      <c r="H694" s="175"/>
      <c r="I694" s="175"/>
      <c r="J694" s="175"/>
      <c r="K694" s="175"/>
      <c r="L694" s="175"/>
      <c r="M694" s="175"/>
      <c r="N694" s="175"/>
    </row>
    <row r="695" spans="1:14" ht="15.75" customHeight="1" x14ac:dyDescent="0.25">
      <c r="A695" s="175"/>
      <c r="B695" s="247"/>
      <c r="C695" s="175"/>
      <c r="D695" s="175"/>
      <c r="E695" s="175"/>
      <c r="F695" s="175"/>
      <c r="G695" s="175"/>
      <c r="H695" s="175"/>
      <c r="I695" s="175"/>
      <c r="J695" s="175"/>
      <c r="K695" s="175"/>
      <c r="L695" s="175"/>
      <c r="M695" s="175"/>
      <c r="N695" s="175"/>
    </row>
    <row r="696" spans="1:14" ht="15.75" customHeight="1" x14ac:dyDescent="0.25">
      <c r="A696" s="175"/>
      <c r="B696" s="247"/>
      <c r="C696" s="175"/>
      <c r="D696" s="175"/>
      <c r="E696" s="175"/>
      <c r="F696" s="175"/>
      <c r="G696" s="175"/>
      <c r="H696" s="175"/>
      <c r="I696" s="175"/>
      <c r="J696" s="175"/>
      <c r="K696" s="175"/>
      <c r="L696" s="175"/>
      <c r="M696" s="175"/>
      <c r="N696" s="175"/>
    </row>
    <row r="697" spans="1:14" ht="15.75" customHeight="1" x14ac:dyDescent="0.25">
      <c r="A697" s="175"/>
      <c r="B697" s="247"/>
      <c r="C697" s="175"/>
      <c r="D697" s="175"/>
      <c r="E697" s="175"/>
      <c r="F697" s="175"/>
      <c r="G697" s="175"/>
      <c r="H697" s="175"/>
      <c r="I697" s="175"/>
      <c r="J697" s="175"/>
      <c r="K697" s="175"/>
      <c r="L697" s="175"/>
      <c r="M697" s="175"/>
      <c r="N697" s="175"/>
    </row>
    <row r="698" spans="1:14" ht="15.75" customHeight="1" x14ac:dyDescent="0.25">
      <c r="A698" s="175"/>
      <c r="B698" s="247"/>
      <c r="C698" s="175"/>
      <c r="D698" s="175"/>
      <c r="E698" s="175"/>
      <c r="F698" s="175"/>
      <c r="G698" s="175"/>
      <c r="H698" s="175"/>
      <c r="I698" s="175"/>
      <c r="J698" s="175"/>
      <c r="K698" s="175"/>
      <c r="L698" s="175"/>
      <c r="M698" s="175"/>
      <c r="N698" s="175"/>
    </row>
    <row r="699" spans="1:14" ht="15.75" customHeight="1" x14ac:dyDescent="0.25">
      <c r="A699" s="175"/>
      <c r="B699" s="247"/>
      <c r="C699" s="175"/>
      <c r="D699" s="175"/>
      <c r="E699" s="175"/>
      <c r="F699" s="175"/>
      <c r="G699" s="175"/>
      <c r="H699" s="175"/>
      <c r="I699" s="175"/>
      <c r="J699" s="175"/>
      <c r="K699" s="175"/>
      <c r="L699" s="175"/>
      <c r="M699" s="175"/>
      <c r="N699" s="175"/>
    </row>
    <row r="700" spans="1:14" ht="15.75" customHeight="1" x14ac:dyDescent="0.25">
      <c r="A700" s="175"/>
      <c r="B700" s="247"/>
      <c r="C700" s="175"/>
      <c r="D700" s="175"/>
      <c r="E700" s="175"/>
      <c r="F700" s="175"/>
      <c r="G700" s="175"/>
      <c r="H700" s="175"/>
      <c r="I700" s="175"/>
      <c r="J700" s="175"/>
      <c r="K700" s="175"/>
      <c r="L700" s="175"/>
      <c r="M700" s="175"/>
      <c r="N700" s="175"/>
    </row>
    <row r="701" spans="1:14" ht="15.75" customHeight="1" x14ac:dyDescent="0.25">
      <c r="A701" s="175"/>
      <c r="B701" s="247"/>
      <c r="C701" s="175"/>
      <c r="D701" s="175"/>
      <c r="E701" s="175"/>
      <c r="F701" s="175"/>
      <c r="G701" s="175"/>
      <c r="H701" s="175"/>
      <c r="I701" s="175"/>
      <c r="J701" s="175"/>
      <c r="K701" s="175"/>
      <c r="L701" s="175"/>
      <c r="M701" s="175"/>
      <c r="N701" s="175"/>
    </row>
    <row r="702" spans="1:14" ht="15.75" customHeight="1" x14ac:dyDescent="0.25">
      <c r="A702" s="175"/>
      <c r="B702" s="247"/>
      <c r="C702" s="175"/>
      <c r="D702" s="175"/>
      <c r="E702" s="175"/>
      <c r="F702" s="175"/>
      <c r="G702" s="175"/>
      <c r="H702" s="175"/>
      <c r="I702" s="175"/>
      <c r="J702" s="175"/>
      <c r="K702" s="175"/>
      <c r="L702" s="175"/>
      <c r="M702" s="175"/>
      <c r="N702" s="175"/>
    </row>
    <row r="703" spans="1:14" ht="15.75" customHeight="1" x14ac:dyDescent="0.25">
      <c r="A703" s="175"/>
      <c r="B703" s="247"/>
      <c r="C703" s="175"/>
      <c r="D703" s="175"/>
      <c r="E703" s="175"/>
      <c r="F703" s="175"/>
      <c r="G703" s="175"/>
      <c r="H703" s="175"/>
      <c r="I703" s="175"/>
      <c r="J703" s="175"/>
      <c r="K703" s="175"/>
      <c r="L703" s="175"/>
      <c r="M703" s="175"/>
      <c r="N703" s="175"/>
    </row>
    <row r="704" spans="1:14" ht="15.75" customHeight="1" x14ac:dyDescent="0.25">
      <c r="A704" s="175"/>
      <c r="B704" s="247"/>
      <c r="C704" s="175"/>
      <c r="D704" s="175"/>
      <c r="E704" s="175"/>
      <c r="F704" s="175"/>
      <c r="G704" s="175"/>
      <c r="H704" s="175"/>
      <c r="I704" s="175"/>
      <c r="J704" s="175"/>
      <c r="K704" s="175"/>
      <c r="L704" s="175"/>
      <c r="M704" s="175"/>
      <c r="N704" s="175"/>
    </row>
    <row r="705" spans="1:14" ht="15.75" customHeight="1" x14ac:dyDescent="0.25">
      <c r="A705" s="175"/>
      <c r="B705" s="247"/>
      <c r="C705" s="175"/>
      <c r="D705" s="175"/>
      <c r="E705" s="175"/>
      <c r="F705" s="175"/>
      <c r="G705" s="175"/>
      <c r="H705" s="175"/>
      <c r="I705" s="175"/>
      <c r="J705" s="175"/>
      <c r="K705" s="175"/>
      <c r="L705" s="175"/>
      <c r="M705" s="175"/>
      <c r="N705" s="175"/>
    </row>
    <row r="706" spans="1:14" ht="15.75" customHeight="1" x14ac:dyDescent="0.25">
      <c r="A706" s="175"/>
      <c r="B706" s="247"/>
      <c r="C706" s="175"/>
      <c r="D706" s="175"/>
      <c r="E706" s="175"/>
      <c r="F706" s="175"/>
      <c r="G706" s="175"/>
      <c r="H706" s="175"/>
      <c r="I706" s="175"/>
      <c r="J706" s="175"/>
      <c r="K706" s="175"/>
      <c r="L706" s="175"/>
      <c r="M706" s="175"/>
      <c r="N706" s="175"/>
    </row>
    <row r="707" spans="1:14" ht="15.75" customHeight="1" x14ac:dyDescent="0.25">
      <c r="A707" s="175"/>
      <c r="B707" s="247"/>
      <c r="C707" s="175"/>
      <c r="D707" s="175"/>
      <c r="E707" s="175"/>
      <c r="F707" s="175"/>
      <c r="G707" s="175"/>
      <c r="H707" s="175"/>
      <c r="I707" s="175"/>
      <c r="J707" s="175"/>
      <c r="K707" s="175"/>
      <c r="L707" s="175"/>
      <c r="M707" s="175"/>
      <c r="N707" s="175"/>
    </row>
    <row r="708" spans="1:14" ht="15.75" customHeight="1" x14ac:dyDescent="0.25">
      <c r="A708" s="175"/>
      <c r="B708" s="247"/>
      <c r="C708" s="175"/>
      <c r="D708" s="175"/>
      <c r="E708" s="175"/>
      <c r="F708" s="175"/>
      <c r="G708" s="175"/>
      <c r="H708" s="175"/>
      <c r="I708" s="175"/>
      <c r="J708" s="175"/>
      <c r="K708" s="175"/>
      <c r="L708" s="175"/>
      <c r="M708" s="175"/>
      <c r="N708" s="175"/>
    </row>
    <row r="709" spans="1:14" ht="15.75" customHeight="1" x14ac:dyDescent="0.25">
      <c r="A709" s="175"/>
      <c r="B709" s="247"/>
      <c r="C709" s="175"/>
      <c r="D709" s="175"/>
      <c r="E709" s="175"/>
      <c r="F709" s="175"/>
      <c r="G709" s="175"/>
      <c r="H709" s="175"/>
      <c r="I709" s="175"/>
      <c r="J709" s="175"/>
      <c r="K709" s="175"/>
      <c r="L709" s="175"/>
      <c r="M709" s="175"/>
      <c r="N709" s="175"/>
    </row>
    <row r="710" spans="1:14" ht="15.75" customHeight="1" x14ac:dyDescent="0.25">
      <c r="A710" s="175"/>
      <c r="B710" s="247"/>
      <c r="C710" s="175"/>
      <c r="D710" s="175"/>
      <c r="E710" s="175"/>
      <c r="F710" s="175"/>
      <c r="G710" s="175"/>
      <c r="H710" s="175"/>
      <c r="I710" s="175"/>
      <c r="J710" s="175"/>
      <c r="K710" s="175"/>
      <c r="L710" s="175"/>
      <c r="M710" s="175"/>
      <c r="N710" s="175"/>
    </row>
    <row r="711" spans="1:14" ht="15.75" customHeight="1" x14ac:dyDescent="0.25">
      <c r="A711" s="175"/>
      <c r="B711" s="247"/>
      <c r="C711" s="175"/>
      <c r="D711" s="175"/>
      <c r="E711" s="175"/>
      <c r="F711" s="175"/>
      <c r="G711" s="175"/>
      <c r="H711" s="175"/>
      <c r="I711" s="175"/>
      <c r="J711" s="175"/>
      <c r="K711" s="175"/>
      <c r="L711" s="175"/>
      <c r="M711" s="175"/>
      <c r="N711" s="175"/>
    </row>
    <row r="712" spans="1:14" ht="15.75" customHeight="1" x14ac:dyDescent="0.25">
      <c r="A712" s="175"/>
      <c r="B712" s="247"/>
      <c r="C712" s="175"/>
      <c r="D712" s="175"/>
      <c r="E712" s="175"/>
      <c r="F712" s="175"/>
      <c r="G712" s="175"/>
      <c r="H712" s="175"/>
      <c r="I712" s="175"/>
      <c r="J712" s="175"/>
      <c r="K712" s="175"/>
      <c r="L712" s="175"/>
      <c r="M712" s="175"/>
      <c r="N712" s="175"/>
    </row>
    <row r="713" spans="1:14" ht="15.75" customHeight="1" x14ac:dyDescent="0.25">
      <c r="A713" s="175"/>
      <c r="B713" s="247"/>
      <c r="C713" s="175"/>
      <c r="D713" s="175"/>
      <c r="E713" s="175"/>
      <c r="F713" s="175"/>
      <c r="G713" s="175"/>
      <c r="H713" s="175"/>
      <c r="I713" s="175"/>
      <c r="J713" s="175"/>
      <c r="K713" s="175"/>
      <c r="L713" s="175"/>
      <c r="M713" s="175"/>
      <c r="N713" s="175"/>
    </row>
    <row r="714" spans="1:14" ht="15.75" customHeight="1" x14ac:dyDescent="0.25">
      <c r="A714" s="175"/>
      <c r="B714" s="247"/>
      <c r="C714" s="175"/>
      <c r="D714" s="175"/>
      <c r="E714" s="175"/>
      <c r="F714" s="175"/>
      <c r="G714" s="175"/>
      <c r="H714" s="175"/>
      <c r="I714" s="175"/>
      <c r="J714" s="175"/>
      <c r="K714" s="175"/>
      <c r="L714" s="175"/>
      <c r="M714" s="175"/>
      <c r="N714" s="175"/>
    </row>
    <row r="715" spans="1:14" ht="15.75" customHeight="1" x14ac:dyDescent="0.25">
      <c r="A715" s="175"/>
      <c r="B715" s="247"/>
      <c r="C715" s="175"/>
      <c r="D715" s="175"/>
      <c r="E715" s="175"/>
      <c r="F715" s="175"/>
      <c r="G715" s="175"/>
      <c r="H715" s="175"/>
      <c r="I715" s="175"/>
      <c r="J715" s="175"/>
      <c r="K715" s="175"/>
      <c r="L715" s="175"/>
      <c r="M715" s="175"/>
      <c r="N715" s="175"/>
    </row>
    <row r="716" spans="1:14" ht="15.75" customHeight="1" x14ac:dyDescent="0.25">
      <c r="A716" s="175"/>
      <c r="B716" s="247"/>
      <c r="C716" s="175"/>
      <c r="D716" s="175"/>
      <c r="E716" s="175"/>
      <c r="F716" s="175"/>
      <c r="G716" s="175"/>
      <c r="H716" s="175"/>
      <c r="I716" s="175"/>
      <c r="J716" s="175"/>
      <c r="K716" s="175"/>
      <c r="L716" s="175"/>
      <c r="M716" s="175"/>
      <c r="N716" s="175"/>
    </row>
    <row r="717" spans="1:14" ht="15.75" customHeight="1" x14ac:dyDescent="0.25">
      <c r="A717" s="175"/>
      <c r="B717" s="247"/>
      <c r="C717" s="175"/>
      <c r="D717" s="175"/>
      <c r="E717" s="175"/>
      <c r="F717" s="175"/>
      <c r="G717" s="175"/>
      <c r="H717" s="175"/>
      <c r="I717" s="175"/>
      <c r="J717" s="175"/>
      <c r="K717" s="175"/>
      <c r="L717" s="175"/>
      <c r="M717" s="175"/>
      <c r="N717" s="175"/>
    </row>
    <row r="718" spans="1:14" ht="15.75" customHeight="1" x14ac:dyDescent="0.25">
      <c r="A718" s="175"/>
      <c r="B718" s="247"/>
      <c r="C718" s="175"/>
      <c r="D718" s="175"/>
      <c r="E718" s="175"/>
      <c r="F718" s="175"/>
      <c r="G718" s="175"/>
      <c r="H718" s="175"/>
      <c r="I718" s="175"/>
      <c r="J718" s="175"/>
      <c r="K718" s="175"/>
      <c r="L718" s="175"/>
      <c r="M718" s="175"/>
      <c r="N718" s="175"/>
    </row>
    <row r="719" spans="1:14" ht="15.75" customHeight="1" x14ac:dyDescent="0.25">
      <c r="A719" s="175"/>
      <c r="B719" s="247"/>
      <c r="C719" s="175"/>
      <c r="D719" s="175"/>
      <c r="E719" s="175"/>
      <c r="F719" s="175"/>
      <c r="G719" s="175"/>
      <c r="H719" s="175"/>
      <c r="I719" s="175"/>
      <c r="J719" s="175"/>
      <c r="K719" s="175"/>
      <c r="L719" s="175"/>
      <c r="M719" s="175"/>
      <c r="N719" s="175"/>
    </row>
    <row r="720" spans="1:14" ht="15.75" customHeight="1" x14ac:dyDescent="0.25">
      <c r="A720" s="175"/>
      <c r="B720" s="247"/>
      <c r="C720" s="175"/>
      <c r="D720" s="175"/>
      <c r="E720" s="175"/>
      <c r="F720" s="175"/>
      <c r="G720" s="175"/>
      <c r="H720" s="175"/>
      <c r="I720" s="175"/>
      <c r="J720" s="175"/>
      <c r="K720" s="175"/>
      <c r="L720" s="175"/>
      <c r="M720" s="175"/>
      <c r="N720" s="175"/>
    </row>
    <row r="721" spans="1:14" ht="15.75" customHeight="1" x14ac:dyDescent="0.25">
      <c r="A721" s="175"/>
      <c r="B721" s="247"/>
      <c r="C721" s="175"/>
      <c r="D721" s="175"/>
      <c r="E721" s="175"/>
      <c r="F721" s="175"/>
      <c r="G721" s="175"/>
      <c r="H721" s="175"/>
      <c r="I721" s="175"/>
      <c r="J721" s="175"/>
      <c r="K721" s="175"/>
      <c r="L721" s="175"/>
      <c r="M721" s="175"/>
      <c r="N721" s="175"/>
    </row>
    <row r="722" spans="1:14" ht="15.75" customHeight="1" x14ac:dyDescent="0.25">
      <c r="A722" s="175"/>
      <c r="B722" s="247"/>
      <c r="C722" s="175"/>
      <c r="D722" s="175"/>
      <c r="E722" s="175"/>
      <c r="F722" s="175"/>
      <c r="G722" s="175"/>
      <c r="H722" s="175"/>
      <c r="I722" s="175"/>
      <c r="J722" s="175"/>
      <c r="K722" s="175"/>
      <c r="L722" s="175"/>
      <c r="M722" s="175"/>
      <c r="N722" s="175"/>
    </row>
    <row r="723" spans="1:14" ht="15.75" customHeight="1" x14ac:dyDescent="0.25">
      <c r="A723" s="175"/>
      <c r="B723" s="247"/>
      <c r="C723" s="175"/>
      <c r="D723" s="175"/>
      <c r="E723" s="175"/>
      <c r="F723" s="175"/>
      <c r="G723" s="175"/>
      <c r="H723" s="175"/>
      <c r="I723" s="175"/>
      <c r="J723" s="175"/>
      <c r="K723" s="175"/>
      <c r="L723" s="175"/>
      <c r="M723" s="175"/>
      <c r="N723" s="175"/>
    </row>
    <row r="724" spans="1:14" ht="15.75" customHeight="1" x14ac:dyDescent="0.25">
      <c r="A724" s="175"/>
      <c r="B724" s="247"/>
      <c r="C724" s="175"/>
      <c r="D724" s="175"/>
      <c r="E724" s="175"/>
      <c r="F724" s="175"/>
      <c r="G724" s="175"/>
      <c r="H724" s="175"/>
      <c r="I724" s="175"/>
      <c r="J724" s="175"/>
      <c r="K724" s="175"/>
      <c r="L724" s="175"/>
      <c r="M724" s="175"/>
      <c r="N724" s="175"/>
    </row>
    <row r="725" spans="1:14" ht="15.75" customHeight="1" x14ac:dyDescent="0.25">
      <c r="A725" s="175"/>
      <c r="B725" s="247"/>
      <c r="C725" s="175"/>
      <c r="D725" s="175"/>
      <c r="E725" s="175"/>
      <c r="F725" s="175"/>
      <c r="G725" s="175"/>
      <c r="H725" s="175"/>
      <c r="I725" s="175"/>
      <c r="J725" s="175"/>
      <c r="K725" s="175"/>
      <c r="L725" s="175"/>
      <c r="M725" s="175"/>
      <c r="N725" s="175"/>
    </row>
    <row r="726" spans="1:14" ht="15.75" customHeight="1" x14ac:dyDescent="0.25">
      <c r="A726" s="175"/>
      <c r="B726" s="247"/>
      <c r="C726" s="175"/>
      <c r="D726" s="175"/>
      <c r="E726" s="175"/>
      <c r="F726" s="175"/>
      <c r="G726" s="175"/>
      <c r="H726" s="175"/>
      <c r="I726" s="175"/>
      <c r="J726" s="175"/>
      <c r="K726" s="175"/>
      <c r="L726" s="175"/>
      <c r="M726" s="175"/>
      <c r="N726" s="175"/>
    </row>
    <row r="727" spans="1:14" ht="15.75" customHeight="1" x14ac:dyDescent="0.25">
      <c r="A727" s="175"/>
      <c r="B727" s="247"/>
      <c r="C727" s="175"/>
      <c r="D727" s="175"/>
      <c r="E727" s="175"/>
      <c r="F727" s="175"/>
      <c r="G727" s="175"/>
      <c r="H727" s="175"/>
      <c r="I727" s="175"/>
      <c r="J727" s="175"/>
      <c r="K727" s="175"/>
      <c r="L727" s="175"/>
      <c r="M727" s="175"/>
      <c r="N727" s="175"/>
    </row>
    <row r="728" spans="1:14" ht="15.75" customHeight="1" x14ac:dyDescent="0.25">
      <c r="A728" s="175"/>
      <c r="B728" s="247"/>
      <c r="C728" s="175"/>
      <c r="D728" s="175"/>
      <c r="E728" s="175"/>
      <c r="F728" s="175"/>
      <c r="G728" s="175"/>
      <c r="H728" s="175"/>
      <c r="I728" s="175"/>
      <c r="J728" s="175"/>
      <c r="K728" s="175"/>
      <c r="L728" s="175"/>
      <c r="M728" s="175"/>
      <c r="N728" s="175"/>
    </row>
    <row r="729" spans="1:14" ht="15.75" customHeight="1" x14ac:dyDescent="0.25">
      <c r="A729" s="175"/>
      <c r="B729" s="247"/>
      <c r="C729" s="175"/>
      <c r="D729" s="175"/>
      <c r="E729" s="175"/>
      <c r="F729" s="175"/>
      <c r="G729" s="175"/>
      <c r="H729" s="175"/>
      <c r="I729" s="175"/>
      <c r="J729" s="175"/>
      <c r="K729" s="175"/>
      <c r="L729" s="175"/>
      <c r="M729" s="175"/>
      <c r="N729" s="175"/>
    </row>
    <row r="730" spans="1:14" ht="15.75" customHeight="1" x14ac:dyDescent="0.25">
      <c r="A730" s="175"/>
      <c r="B730" s="247"/>
      <c r="C730" s="175"/>
      <c r="D730" s="175"/>
      <c r="E730" s="175"/>
      <c r="F730" s="175"/>
      <c r="G730" s="175"/>
      <c r="H730" s="175"/>
      <c r="I730" s="175"/>
      <c r="J730" s="175"/>
      <c r="K730" s="175"/>
      <c r="L730" s="175"/>
      <c r="M730" s="175"/>
      <c r="N730" s="175"/>
    </row>
    <row r="731" spans="1:14" ht="15.75" customHeight="1" x14ac:dyDescent="0.25">
      <c r="A731" s="175"/>
      <c r="B731" s="247"/>
      <c r="C731" s="175"/>
      <c r="D731" s="175"/>
      <c r="E731" s="175"/>
      <c r="F731" s="175"/>
      <c r="G731" s="175"/>
      <c r="H731" s="175"/>
      <c r="I731" s="175"/>
      <c r="J731" s="175"/>
      <c r="K731" s="175"/>
      <c r="L731" s="175"/>
      <c r="M731" s="175"/>
      <c r="N731" s="175"/>
    </row>
    <row r="732" spans="1:14" ht="15.75" customHeight="1" x14ac:dyDescent="0.25">
      <c r="A732" s="175"/>
      <c r="B732" s="247"/>
      <c r="C732" s="175"/>
      <c r="D732" s="175"/>
      <c r="E732" s="175"/>
      <c r="F732" s="175"/>
      <c r="G732" s="175"/>
      <c r="H732" s="175"/>
      <c r="I732" s="175"/>
      <c r="J732" s="175"/>
      <c r="K732" s="175"/>
      <c r="L732" s="175"/>
      <c r="M732" s="175"/>
      <c r="N732" s="175"/>
    </row>
    <row r="733" spans="1:14" ht="15.75" customHeight="1" x14ac:dyDescent="0.25">
      <c r="A733" s="175"/>
      <c r="B733" s="247"/>
      <c r="C733" s="175"/>
      <c r="D733" s="175"/>
      <c r="E733" s="175"/>
      <c r="F733" s="175"/>
      <c r="G733" s="175"/>
      <c r="H733" s="175"/>
      <c r="I733" s="175"/>
      <c r="J733" s="175"/>
      <c r="K733" s="175"/>
      <c r="L733" s="175"/>
      <c r="M733" s="175"/>
      <c r="N733" s="175"/>
    </row>
    <row r="734" spans="1:14" ht="15.75" customHeight="1" x14ac:dyDescent="0.25">
      <c r="A734" s="175"/>
      <c r="B734" s="247"/>
      <c r="C734" s="175"/>
      <c r="D734" s="175"/>
      <c r="E734" s="175"/>
      <c r="F734" s="175"/>
      <c r="G734" s="175"/>
      <c r="H734" s="175"/>
      <c r="I734" s="175"/>
      <c r="J734" s="175"/>
      <c r="K734" s="175"/>
      <c r="L734" s="175"/>
      <c r="M734" s="175"/>
      <c r="N734" s="175"/>
    </row>
    <row r="735" spans="1:14" ht="15.75" customHeight="1" x14ac:dyDescent="0.25">
      <c r="A735" s="175"/>
      <c r="B735" s="247"/>
      <c r="C735" s="175"/>
      <c r="D735" s="175"/>
      <c r="E735" s="175"/>
      <c r="F735" s="175"/>
      <c r="G735" s="175"/>
      <c r="H735" s="175"/>
      <c r="I735" s="175"/>
      <c r="J735" s="175"/>
      <c r="K735" s="175"/>
      <c r="L735" s="175"/>
      <c r="M735" s="175"/>
      <c r="N735" s="175"/>
    </row>
    <row r="736" spans="1:14" ht="15.75" customHeight="1" x14ac:dyDescent="0.25">
      <c r="A736" s="175"/>
      <c r="B736" s="247"/>
      <c r="C736" s="175"/>
      <c r="D736" s="175"/>
      <c r="E736" s="175"/>
      <c r="F736" s="175"/>
      <c r="G736" s="175"/>
      <c r="H736" s="175"/>
      <c r="I736" s="175"/>
      <c r="J736" s="175"/>
      <c r="K736" s="175"/>
      <c r="L736" s="175"/>
      <c r="M736" s="175"/>
      <c r="N736" s="175"/>
    </row>
    <row r="737" spans="1:14" ht="15.75" customHeight="1" x14ac:dyDescent="0.25">
      <c r="A737" s="175"/>
      <c r="B737" s="247"/>
      <c r="C737" s="175"/>
      <c r="D737" s="175"/>
      <c r="E737" s="175"/>
      <c r="F737" s="175"/>
      <c r="G737" s="175"/>
      <c r="H737" s="175"/>
      <c r="I737" s="175"/>
      <c r="J737" s="175"/>
      <c r="K737" s="175"/>
      <c r="L737" s="175"/>
      <c r="M737" s="175"/>
      <c r="N737" s="175"/>
    </row>
    <row r="738" spans="1:14" ht="15.75" customHeight="1" x14ac:dyDescent="0.25">
      <c r="A738" s="175"/>
      <c r="B738" s="247"/>
      <c r="C738" s="175"/>
      <c r="D738" s="175"/>
      <c r="E738" s="175"/>
      <c r="F738" s="175"/>
      <c r="G738" s="175"/>
      <c r="H738" s="175"/>
      <c r="I738" s="175"/>
      <c r="J738" s="175"/>
      <c r="K738" s="175"/>
      <c r="L738" s="175"/>
      <c r="M738" s="175"/>
      <c r="N738" s="175"/>
    </row>
    <row r="739" spans="1:14" ht="15.75" customHeight="1" x14ac:dyDescent="0.25">
      <c r="A739" s="175"/>
      <c r="B739" s="247"/>
      <c r="C739" s="175"/>
      <c r="D739" s="175"/>
      <c r="E739" s="175"/>
      <c r="F739" s="175"/>
      <c r="G739" s="175"/>
      <c r="H739" s="175"/>
      <c r="I739" s="175"/>
      <c r="J739" s="175"/>
      <c r="K739" s="175"/>
      <c r="L739" s="175"/>
      <c r="M739" s="175"/>
      <c r="N739" s="175"/>
    </row>
    <row r="740" spans="1:14" ht="15.75" customHeight="1" x14ac:dyDescent="0.25">
      <c r="A740" s="175"/>
      <c r="B740" s="247"/>
      <c r="C740" s="175"/>
      <c r="D740" s="175"/>
      <c r="E740" s="175"/>
      <c r="F740" s="175"/>
      <c r="G740" s="175"/>
      <c r="H740" s="175"/>
      <c r="I740" s="175"/>
      <c r="J740" s="175"/>
      <c r="K740" s="175"/>
      <c r="L740" s="175"/>
      <c r="M740" s="175"/>
      <c r="N740" s="175"/>
    </row>
    <row r="741" spans="1:14" ht="15.75" customHeight="1" x14ac:dyDescent="0.25">
      <c r="A741" s="175"/>
      <c r="B741" s="247"/>
      <c r="C741" s="175"/>
      <c r="D741" s="175"/>
      <c r="E741" s="175"/>
      <c r="F741" s="175"/>
      <c r="G741" s="175"/>
      <c r="H741" s="175"/>
      <c r="I741" s="175"/>
      <c r="J741" s="175"/>
      <c r="K741" s="175"/>
      <c r="L741" s="175"/>
      <c r="M741" s="175"/>
      <c r="N741" s="175"/>
    </row>
    <row r="742" spans="1:14" ht="15.75" customHeight="1" x14ac:dyDescent="0.25">
      <c r="A742" s="175"/>
      <c r="B742" s="247"/>
      <c r="C742" s="175"/>
      <c r="D742" s="175"/>
      <c r="E742" s="175"/>
      <c r="F742" s="175"/>
      <c r="G742" s="175"/>
      <c r="H742" s="175"/>
      <c r="I742" s="175"/>
      <c r="J742" s="175"/>
      <c r="K742" s="175"/>
      <c r="L742" s="175"/>
      <c r="M742" s="175"/>
      <c r="N742" s="175"/>
    </row>
    <row r="743" spans="1:14" ht="15.75" customHeight="1" x14ac:dyDescent="0.25">
      <c r="A743" s="175"/>
      <c r="B743" s="247"/>
      <c r="C743" s="175"/>
      <c r="D743" s="175"/>
      <c r="E743" s="175"/>
      <c r="F743" s="175"/>
      <c r="G743" s="175"/>
      <c r="H743" s="175"/>
      <c r="I743" s="175"/>
      <c r="J743" s="175"/>
      <c r="K743" s="175"/>
      <c r="L743" s="175"/>
      <c r="M743" s="175"/>
      <c r="N743" s="175"/>
    </row>
    <row r="744" spans="1:14" ht="15.75" customHeight="1" x14ac:dyDescent="0.25">
      <c r="A744" s="175"/>
      <c r="B744" s="247"/>
      <c r="C744" s="175"/>
      <c r="D744" s="175"/>
      <c r="E744" s="175"/>
      <c r="F744" s="175"/>
      <c r="G744" s="175"/>
      <c r="H744" s="175"/>
      <c r="I744" s="175"/>
      <c r="J744" s="175"/>
      <c r="K744" s="175"/>
      <c r="L744" s="175"/>
      <c r="M744" s="175"/>
      <c r="N744" s="175"/>
    </row>
    <row r="745" spans="1:14" ht="15.75" customHeight="1" x14ac:dyDescent="0.25">
      <c r="A745" s="175"/>
      <c r="B745" s="247"/>
      <c r="C745" s="175"/>
      <c r="D745" s="175"/>
      <c r="E745" s="175"/>
      <c r="F745" s="175"/>
      <c r="G745" s="175"/>
      <c r="H745" s="175"/>
      <c r="I745" s="175"/>
      <c r="J745" s="175"/>
      <c r="K745" s="175"/>
      <c r="L745" s="175"/>
      <c r="M745" s="175"/>
      <c r="N745" s="175"/>
    </row>
    <row r="746" spans="1:14" ht="15.75" customHeight="1" x14ac:dyDescent="0.25">
      <c r="A746" s="175"/>
      <c r="B746" s="247"/>
      <c r="C746" s="175"/>
      <c r="D746" s="175"/>
      <c r="E746" s="175"/>
      <c r="F746" s="175"/>
      <c r="G746" s="175"/>
      <c r="H746" s="175"/>
      <c r="I746" s="175"/>
      <c r="J746" s="175"/>
      <c r="K746" s="175"/>
      <c r="L746" s="175"/>
      <c r="M746" s="175"/>
      <c r="N746" s="175"/>
    </row>
    <row r="747" spans="1:14" ht="15.75" customHeight="1" x14ac:dyDescent="0.25">
      <c r="A747" s="175"/>
      <c r="B747" s="247"/>
      <c r="C747" s="175"/>
      <c r="D747" s="175"/>
      <c r="E747" s="175"/>
      <c r="F747" s="175"/>
      <c r="G747" s="175"/>
      <c r="H747" s="175"/>
      <c r="I747" s="175"/>
      <c r="J747" s="175"/>
      <c r="K747" s="175"/>
      <c r="L747" s="175"/>
      <c r="M747" s="175"/>
      <c r="N747" s="175"/>
    </row>
    <row r="748" spans="1:14" ht="15.75" customHeight="1" x14ac:dyDescent="0.25">
      <c r="A748" s="175"/>
      <c r="B748" s="247"/>
      <c r="C748" s="175"/>
      <c r="D748" s="175"/>
      <c r="E748" s="175"/>
      <c r="F748" s="175"/>
      <c r="G748" s="175"/>
      <c r="H748" s="175"/>
      <c r="I748" s="175"/>
      <c r="J748" s="175"/>
      <c r="K748" s="175"/>
      <c r="L748" s="175"/>
      <c r="M748" s="175"/>
      <c r="N748" s="175"/>
    </row>
    <row r="749" spans="1:14" ht="15.75" customHeight="1" x14ac:dyDescent="0.25">
      <c r="A749" s="175"/>
      <c r="B749" s="247"/>
      <c r="C749" s="175"/>
      <c r="D749" s="175"/>
      <c r="E749" s="175"/>
      <c r="F749" s="175"/>
      <c r="G749" s="175"/>
      <c r="H749" s="175"/>
      <c r="I749" s="175"/>
      <c r="J749" s="175"/>
      <c r="K749" s="175"/>
      <c r="L749" s="175"/>
      <c r="M749" s="175"/>
      <c r="N749" s="175"/>
    </row>
    <row r="750" spans="1:14" ht="15.75" customHeight="1" x14ac:dyDescent="0.25">
      <c r="A750" s="175"/>
      <c r="B750" s="247"/>
      <c r="C750" s="175"/>
      <c r="D750" s="175"/>
      <c r="E750" s="175"/>
      <c r="F750" s="175"/>
      <c r="G750" s="175"/>
      <c r="H750" s="175"/>
      <c r="I750" s="175"/>
      <c r="J750" s="175"/>
      <c r="K750" s="175"/>
      <c r="L750" s="175"/>
      <c r="M750" s="175"/>
      <c r="N750" s="175"/>
    </row>
    <row r="751" spans="1:14" ht="15.75" customHeight="1" x14ac:dyDescent="0.25">
      <c r="A751" s="175"/>
      <c r="B751" s="247"/>
      <c r="C751" s="175"/>
      <c r="D751" s="175"/>
      <c r="E751" s="175"/>
      <c r="F751" s="175"/>
      <c r="G751" s="175"/>
      <c r="H751" s="175"/>
      <c r="I751" s="175"/>
      <c r="J751" s="175"/>
      <c r="K751" s="175"/>
      <c r="L751" s="175"/>
      <c r="M751" s="175"/>
      <c r="N751" s="175"/>
    </row>
    <row r="752" spans="1:14" ht="15.75" customHeight="1" x14ac:dyDescent="0.25">
      <c r="A752" s="175"/>
      <c r="B752" s="247"/>
      <c r="C752" s="175"/>
      <c r="D752" s="175"/>
      <c r="E752" s="175"/>
      <c r="F752" s="175"/>
      <c r="G752" s="175"/>
      <c r="H752" s="175"/>
      <c r="I752" s="175"/>
      <c r="J752" s="175"/>
      <c r="K752" s="175"/>
      <c r="L752" s="175"/>
      <c r="M752" s="175"/>
      <c r="N752" s="175"/>
    </row>
    <row r="753" spans="1:14" ht="15.75" customHeight="1" x14ac:dyDescent="0.25">
      <c r="A753" s="175"/>
      <c r="B753" s="247"/>
      <c r="C753" s="175"/>
      <c r="D753" s="175"/>
      <c r="E753" s="175"/>
      <c r="F753" s="175"/>
      <c r="G753" s="175"/>
      <c r="H753" s="175"/>
      <c r="I753" s="175"/>
      <c r="J753" s="175"/>
      <c r="K753" s="175"/>
      <c r="L753" s="175"/>
      <c r="M753" s="175"/>
      <c r="N753" s="175"/>
    </row>
    <row r="754" spans="1:14" ht="15.75" customHeight="1" x14ac:dyDescent="0.25">
      <c r="A754" s="175"/>
      <c r="B754" s="247"/>
      <c r="C754" s="175"/>
      <c r="D754" s="175"/>
      <c r="E754" s="175"/>
      <c r="F754" s="175"/>
      <c r="G754" s="175"/>
      <c r="H754" s="175"/>
      <c r="I754" s="175"/>
      <c r="J754" s="175"/>
      <c r="K754" s="175"/>
      <c r="L754" s="175"/>
      <c r="M754" s="175"/>
      <c r="N754" s="175"/>
    </row>
    <row r="755" spans="1:14" ht="15.75" customHeight="1" x14ac:dyDescent="0.25">
      <c r="A755" s="175"/>
      <c r="B755" s="247"/>
      <c r="C755" s="175"/>
      <c r="D755" s="175"/>
      <c r="E755" s="175"/>
      <c r="F755" s="175"/>
      <c r="G755" s="175"/>
      <c r="H755" s="175"/>
      <c r="I755" s="175"/>
      <c r="J755" s="175"/>
      <c r="K755" s="175"/>
      <c r="L755" s="175"/>
      <c r="M755" s="175"/>
      <c r="N755" s="175"/>
    </row>
    <row r="756" spans="1:14" ht="15.75" customHeight="1" x14ac:dyDescent="0.25">
      <c r="A756" s="175"/>
      <c r="B756" s="247"/>
      <c r="C756" s="175"/>
      <c r="D756" s="175"/>
      <c r="E756" s="175"/>
      <c r="F756" s="175"/>
      <c r="G756" s="175"/>
      <c r="H756" s="175"/>
      <c r="I756" s="175"/>
      <c r="J756" s="175"/>
      <c r="K756" s="175"/>
      <c r="L756" s="175"/>
      <c r="M756" s="175"/>
      <c r="N756" s="175"/>
    </row>
    <row r="757" spans="1:14" ht="15.75" customHeight="1" x14ac:dyDescent="0.25">
      <c r="A757" s="175"/>
      <c r="B757" s="247"/>
      <c r="C757" s="175"/>
      <c r="D757" s="175"/>
      <c r="E757" s="175"/>
      <c r="F757" s="175"/>
      <c r="G757" s="175"/>
      <c r="H757" s="175"/>
      <c r="I757" s="175"/>
      <c r="J757" s="175"/>
      <c r="K757" s="175"/>
      <c r="L757" s="175"/>
      <c r="M757" s="175"/>
      <c r="N757" s="175"/>
    </row>
    <row r="758" spans="1:14" ht="15.75" customHeight="1" x14ac:dyDescent="0.25">
      <c r="A758" s="175"/>
      <c r="B758" s="247"/>
      <c r="C758" s="175"/>
      <c r="D758" s="175"/>
      <c r="E758" s="175"/>
      <c r="F758" s="175"/>
      <c r="G758" s="175"/>
      <c r="H758" s="175"/>
      <c r="I758" s="175"/>
      <c r="J758" s="175"/>
      <c r="K758" s="175"/>
      <c r="L758" s="175"/>
      <c r="M758" s="175"/>
      <c r="N758" s="175"/>
    </row>
    <row r="759" spans="1:14" ht="15.75" customHeight="1" x14ac:dyDescent="0.25">
      <c r="A759" s="175"/>
      <c r="B759" s="247"/>
      <c r="C759" s="175"/>
      <c r="D759" s="175"/>
      <c r="E759" s="175"/>
      <c r="F759" s="175"/>
      <c r="G759" s="175"/>
      <c r="H759" s="175"/>
      <c r="I759" s="175"/>
      <c r="J759" s="175"/>
      <c r="K759" s="175"/>
      <c r="L759" s="175"/>
      <c r="M759" s="175"/>
      <c r="N759" s="175"/>
    </row>
    <row r="760" spans="1:14" ht="15.75" customHeight="1" x14ac:dyDescent="0.25">
      <c r="A760" s="175"/>
      <c r="B760" s="247"/>
      <c r="C760" s="175"/>
      <c r="D760" s="175"/>
      <c r="E760" s="175"/>
      <c r="F760" s="175"/>
      <c r="G760" s="175"/>
      <c r="H760" s="175"/>
      <c r="I760" s="175"/>
      <c r="J760" s="175"/>
      <c r="K760" s="175"/>
      <c r="L760" s="175"/>
      <c r="M760" s="175"/>
      <c r="N760" s="175"/>
    </row>
    <row r="761" spans="1:14" ht="15.75" customHeight="1" x14ac:dyDescent="0.25">
      <c r="A761" s="175"/>
      <c r="B761" s="247"/>
      <c r="C761" s="175"/>
      <c r="D761" s="175"/>
      <c r="E761" s="175"/>
      <c r="F761" s="175"/>
      <c r="G761" s="175"/>
      <c r="H761" s="175"/>
      <c r="I761" s="175"/>
      <c r="J761" s="175"/>
      <c r="K761" s="175"/>
      <c r="L761" s="175"/>
      <c r="M761" s="175"/>
      <c r="N761" s="175"/>
    </row>
    <row r="762" spans="1:14" ht="15.75" customHeight="1" x14ac:dyDescent="0.25">
      <c r="A762" s="175"/>
      <c r="B762" s="247"/>
      <c r="C762" s="175"/>
      <c r="D762" s="175"/>
      <c r="E762" s="175"/>
      <c r="F762" s="175"/>
      <c r="G762" s="175"/>
      <c r="H762" s="175"/>
      <c r="I762" s="175"/>
      <c r="J762" s="175"/>
      <c r="K762" s="175"/>
      <c r="L762" s="175"/>
      <c r="M762" s="175"/>
      <c r="N762" s="175"/>
    </row>
    <row r="763" spans="1:14" ht="15.75" customHeight="1" x14ac:dyDescent="0.25">
      <c r="A763" s="175"/>
      <c r="B763" s="247"/>
      <c r="C763" s="175"/>
      <c r="D763" s="175"/>
      <c r="E763" s="175"/>
      <c r="F763" s="175"/>
      <c r="G763" s="175"/>
      <c r="H763" s="175"/>
      <c r="I763" s="175"/>
      <c r="J763" s="175"/>
      <c r="K763" s="175"/>
      <c r="L763" s="175"/>
      <c r="M763" s="175"/>
      <c r="N763" s="175"/>
    </row>
    <row r="764" spans="1:14" ht="15.75" customHeight="1" x14ac:dyDescent="0.25">
      <c r="A764" s="175"/>
      <c r="B764" s="247"/>
      <c r="C764" s="175"/>
      <c r="D764" s="175"/>
      <c r="E764" s="175"/>
      <c r="F764" s="175"/>
      <c r="G764" s="175"/>
      <c r="H764" s="175"/>
      <c r="I764" s="175"/>
      <c r="J764" s="175"/>
      <c r="K764" s="175"/>
      <c r="L764" s="175"/>
      <c r="M764" s="175"/>
      <c r="N764" s="175"/>
    </row>
    <row r="765" spans="1:14" ht="15.75" customHeight="1" x14ac:dyDescent="0.25">
      <c r="A765" s="175"/>
      <c r="B765" s="247"/>
      <c r="C765" s="175"/>
      <c r="D765" s="175"/>
      <c r="E765" s="175"/>
      <c r="F765" s="175"/>
      <c r="G765" s="175"/>
      <c r="H765" s="175"/>
      <c r="I765" s="175"/>
      <c r="J765" s="175"/>
      <c r="K765" s="175"/>
      <c r="L765" s="175"/>
      <c r="M765" s="175"/>
      <c r="N765" s="175"/>
    </row>
    <row r="766" spans="1:14" ht="15.75" customHeight="1" x14ac:dyDescent="0.25">
      <c r="A766" s="175"/>
      <c r="B766" s="247"/>
      <c r="C766" s="175"/>
      <c r="D766" s="175"/>
      <c r="E766" s="175"/>
      <c r="F766" s="175"/>
      <c r="G766" s="175"/>
      <c r="H766" s="175"/>
      <c r="I766" s="175"/>
      <c r="J766" s="175"/>
      <c r="K766" s="175"/>
      <c r="L766" s="175"/>
      <c r="M766" s="175"/>
      <c r="N766" s="175"/>
    </row>
    <row r="767" spans="1:14" ht="15.75" customHeight="1" x14ac:dyDescent="0.25">
      <c r="A767" s="175"/>
      <c r="B767" s="247"/>
      <c r="C767" s="175"/>
      <c r="D767" s="175"/>
      <c r="E767" s="175"/>
      <c r="F767" s="175"/>
      <c r="G767" s="175"/>
      <c r="H767" s="175"/>
      <c r="I767" s="175"/>
      <c r="J767" s="175"/>
      <c r="K767" s="175"/>
      <c r="L767" s="175"/>
      <c r="M767" s="175"/>
      <c r="N767" s="175"/>
    </row>
    <row r="768" spans="1:14" ht="15.75" customHeight="1" x14ac:dyDescent="0.25">
      <c r="A768" s="175"/>
      <c r="B768" s="247"/>
      <c r="C768" s="175"/>
      <c r="D768" s="175"/>
      <c r="E768" s="175"/>
      <c r="F768" s="175"/>
      <c r="G768" s="175"/>
      <c r="H768" s="175"/>
      <c r="I768" s="175"/>
      <c r="J768" s="175"/>
      <c r="K768" s="175"/>
      <c r="L768" s="175"/>
      <c r="M768" s="175"/>
      <c r="N768" s="175"/>
    </row>
    <row r="769" spans="1:14" ht="15.75" customHeight="1" x14ac:dyDescent="0.25">
      <c r="A769" s="175"/>
      <c r="B769" s="247"/>
      <c r="C769" s="175"/>
      <c r="D769" s="175"/>
      <c r="E769" s="175"/>
      <c r="F769" s="175"/>
      <c r="G769" s="175"/>
      <c r="H769" s="175"/>
      <c r="I769" s="175"/>
      <c r="J769" s="175"/>
      <c r="K769" s="175"/>
      <c r="L769" s="175"/>
      <c r="M769" s="175"/>
      <c r="N769" s="175"/>
    </row>
    <row r="770" spans="1:14" ht="15.75" customHeight="1" x14ac:dyDescent="0.25">
      <c r="A770" s="175"/>
      <c r="B770" s="247"/>
      <c r="C770" s="175"/>
      <c r="D770" s="175"/>
      <c r="E770" s="175"/>
      <c r="F770" s="175"/>
      <c r="G770" s="175"/>
      <c r="H770" s="175"/>
      <c r="I770" s="175"/>
      <c r="J770" s="175"/>
      <c r="K770" s="175"/>
      <c r="L770" s="175"/>
      <c r="M770" s="175"/>
      <c r="N770" s="175"/>
    </row>
    <row r="771" spans="1:14" ht="15.75" customHeight="1" x14ac:dyDescent="0.25">
      <c r="A771" s="175"/>
      <c r="B771" s="247"/>
      <c r="C771" s="175"/>
      <c r="D771" s="175"/>
      <c r="E771" s="175"/>
      <c r="F771" s="175"/>
      <c r="G771" s="175"/>
      <c r="H771" s="175"/>
      <c r="I771" s="175"/>
      <c r="J771" s="175"/>
      <c r="K771" s="175"/>
      <c r="L771" s="175"/>
      <c r="M771" s="175"/>
      <c r="N771" s="175"/>
    </row>
    <row r="772" spans="1:14" ht="15.75" customHeight="1" x14ac:dyDescent="0.25">
      <c r="A772" s="175"/>
      <c r="B772" s="247"/>
      <c r="C772" s="175"/>
      <c r="D772" s="175"/>
      <c r="E772" s="175"/>
      <c r="F772" s="175"/>
      <c r="G772" s="175"/>
      <c r="H772" s="175"/>
      <c r="I772" s="175"/>
      <c r="J772" s="175"/>
      <c r="K772" s="175"/>
      <c r="L772" s="175"/>
      <c r="M772" s="175"/>
      <c r="N772" s="175"/>
    </row>
    <row r="773" spans="1:14" ht="15.75" customHeight="1" x14ac:dyDescent="0.25">
      <c r="A773" s="175"/>
      <c r="B773" s="247"/>
      <c r="C773" s="175"/>
      <c r="D773" s="175"/>
      <c r="E773" s="175"/>
      <c r="F773" s="175"/>
      <c r="G773" s="175"/>
      <c r="H773" s="175"/>
      <c r="I773" s="175"/>
      <c r="J773" s="175"/>
      <c r="K773" s="175"/>
      <c r="L773" s="175"/>
      <c r="M773" s="175"/>
      <c r="N773" s="175"/>
    </row>
    <row r="774" spans="1:14" ht="15.75" customHeight="1" x14ac:dyDescent="0.25">
      <c r="A774" s="175"/>
      <c r="B774" s="247"/>
      <c r="C774" s="175"/>
      <c r="D774" s="175"/>
      <c r="E774" s="175"/>
      <c r="F774" s="175"/>
      <c r="G774" s="175"/>
      <c r="H774" s="175"/>
      <c r="I774" s="175"/>
      <c r="J774" s="175"/>
      <c r="K774" s="175"/>
      <c r="L774" s="175"/>
      <c r="M774" s="175"/>
      <c r="N774" s="175"/>
    </row>
    <row r="775" spans="1:14" ht="15.75" customHeight="1" x14ac:dyDescent="0.25">
      <c r="A775" s="175"/>
      <c r="B775" s="247"/>
      <c r="C775" s="175"/>
      <c r="D775" s="175"/>
      <c r="E775" s="175"/>
      <c r="F775" s="175"/>
      <c r="G775" s="175"/>
      <c r="H775" s="175"/>
      <c r="I775" s="175"/>
      <c r="J775" s="175"/>
      <c r="K775" s="175"/>
      <c r="L775" s="175"/>
      <c r="M775" s="175"/>
      <c r="N775" s="175"/>
    </row>
    <row r="776" spans="1:14" ht="15.75" customHeight="1" x14ac:dyDescent="0.25">
      <c r="A776" s="175"/>
      <c r="B776" s="247"/>
      <c r="C776" s="175"/>
      <c r="D776" s="175"/>
      <c r="E776" s="175"/>
      <c r="F776" s="175"/>
      <c r="G776" s="175"/>
      <c r="H776" s="175"/>
      <c r="I776" s="175"/>
      <c r="J776" s="175"/>
      <c r="K776" s="175"/>
      <c r="L776" s="175"/>
      <c r="M776" s="175"/>
      <c r="N776" s="175"/>
    </row>
    <row r="777" spans="1:14" ht="15.75" customHeight="1" x14ac:dyDescent="0.25">
      <c r="A777" s="175"/>
      <c r="B777" s="247"/>
      <c r="C777" s="175"/>
      <c r="D777" s="175"/>
      <c r="E777" s="175"/>
      <c r="F777" s="175"/>
      <c r="G777" s="175"/>
      <c r="H777" s="175"/>
      <c r="I777" s="175"/>
      <c r="J777" s="175"/>
      <c r="K777" s="175"/>
      <c r="L777" s="175"/>
      <c r="M777" s="175"/>
      <c r="N777" s="175"/>
    </row>
    <row r="778" spans="1:14" ht="15.75" customHeight="1" x14ac:dyDescent="0.25">
      <c r="A778" s="175"/>
      <c r="B778" s="247"/>
      <c r="C778" s="175"/>
      <c r="D778" s="175"/>
      <c r="E778" s="175"/>
      <c r="F778" s="175"/>
      <c r="G778" s="175"/>
      <c r="H778" s="175"/>
      <c r="I778" s="175"/>
      <c r="J778" s="175"/>
      <c r="K778" s="175"/>
      <c r="L778" s="175"/>
      <c r="M778" s="175"/>
      <c r="N778" s="175"/>
    </row>
    <row r="779" spans="1:14" ht="15.75" customHeight="1" x14ac:dyDescent="0.25">
      <c r="A779" s="175"/>
      <c r="B779" s="247"/>
      <c r="C779" s="175"/>
      <c r="D779" s="175"/>
      <c r="E779" s="175"/>
      <c r="F779" s="175"/>
      <c r="G779" s="175"/>
      <c r="H779" s="175"/>
      <c r="I779" s="175"/>
      <c r="J779" s="175"/>
      <c r="K779" s="175"/>
      <c r="L779" s="175"/>
      <c r="M779" s="175"/>
      <c r="N779" s="175"/>
    </row>
    <row r="780" spans="1:14" ht="15.75" customHeight="1" x14ac:dyDescent="0.25">
      <c r="A780" s="175"/>
      <c r="B780" s="247"/>
      <c r="C780" s="175"/>
      <c r="D780" s="175"/>
      <c r="E780" s="175"/>
      <c r="F780" s="175"/>
      <c r="G780" s="175"/>
      <c r="H780" s="175"/>
      <c r="I780" s="175"/>
      <c r="J780" s="175"/>
      <c r="K780" s="175"/>
      <c r="L780" s="175"/>
      <c r="M780" s="175"/>
      <c r="N780" s="175"/>
    </row>
    <row r="781" spans="1:14" ht="15.75" customHeight="1" x14ac:dyDescent="0.25">
      <c r="A781" s="175"/>
      <c r="B781" s="247"/>
      <c r="C781" s="175"/>
      <c r="D781" s="175"/>
      <c r="E781" s="175"/>
      <c r="F781" s="175"/>
      <c r="G781" s="175"/>
      <c r="H781" s="175"/>
      <c r="I781" s="175"/>
      <c r="J781" s="175"/>
      <c r="K781" s="175"/>
      <c r="L781" s="175"/>
      <c r="M781" s="175"/>
      <c r="N781" s="175"/>
    </row>
    <row r="782" spans="1:14" ht="15.75" customHeight="1" x14ac:dyDescent="0.25">
      <c r="A782" s="175"/>
      <c r="B782" s="247"/>
      <c r="C782" s="175"/>
      <c r="D782" s="175"/>
      <c r="E782" s="175"/>
      <c r="F782" s="175"/>
      <c r="G782" s="175"/>
      <c r="H782" s="175"/>
      <c r="I782" s="175"/>
      <c r="J782" s="175"/>
      <c r="K782" s="175"/>
      <c r="L782" s="175"/>
      <c r="M782" s="175"/>
      <c r="N782" s="175"/>
    </row>
    <row r="783" spans="1:14" ht="15.75" customHeight="1" x14ac:dyDescent="0.25">
      <c r="A783" s="175"/>
      <c r="B783" s="247"/>
      <c r="C783" s="175"/>
      <c r="D783" s="175"/>
      <c r="E783" s="175"/>
      <c r="F783" s="175"/>
      <c r="G783" s="175"/>
      <c r="H783" s="175"/>
      <c r="I783" s="175"/>
      <c r="J783" s="175"/>
      <c r="K783" s="175"/>
      <c r="L783" s="175"/>
      <c r="M783" s="175"/>
      <c r="N783" s="175"/>
    </row>
    <row r="784" spans="1:14" ht="15.75" customHeight="1" x14ac:dyDescent="0.25">
      <c r="A784" s="175"/>
      <c r="B784" s="247"/>
      <c r="C784" s="175"/>
      <c r="D784" s="175"/>
      <c r="E784" s="175"/>
      <c r="F784" s="175"/>
      <c r="G784" s="175"/>
      <c r="H784" s="175"/>
      <c r="I784" s="175"/>
      <c r="J784" s="175"/>
      <c r="K784" s="175"/>
      <c r="L784" s="175"/>
      <c r="M784" s="175"/>
      <c r="N784" s="175"/>
    </row>
    <row r="785" spans="1:14" ht="15.75" customHeight="1" x14ac:dyDescent="0.25">
      <c r="A785" s="175"/>
      <c r="B785" s="247"/>
      <c r="C785" s="175"/>
      <c r="D785" s="175"/>
      <c r="E785" s="175"/>
      <c r="F785" s="175"/>
      <c r="G785" s="175"/>
      <c r="H785" s="175"/>
      <c r="I785" s="175"/>
      <c r="J785" s="175"/>
      <c r="K785" s="175"/>
      <c r="L785" s="175"/>
      <c r="M785" s="175"/>
      <c r="N785" s="175"/>
    </row>
    <row r="786" spans="1:14" ht="15.75" customHeight="1" x14ac:dyDescent="0.25">
      <c r="A786" s="175"/>
      <c r="B786" s="247"/>
      <c r="C786" s="175"/>
      <c r="D786" s="175"/>
      <c r="E786" s="175"/>
      <c r="F786" s="175"/>
      <c r="G786" s="175"/>
      <c r="H786" s="175"/>
      <c r="I786" s="175"/>
      <c r="J786" s="175"/>
      <c r="K786" s="175"/>
      <c r="L786" s="175"/>
      <c r="M786" s="175"/>
      <c r="N786" s="175"/>
    </row>
    <row r="787" spans="1:14" ht="15.75" customHeight="1" x14ac:dyDescent="0.25">
      <c r="A787" s="175"/>
      <c r="B787" s="247"/>
      <c r="C787" s="175"/>
      <c r="D787" s="175"/>
      <c r="E787" s="175"/>
      <c r="F787" s="175"/>
      <c r="G787" s="175"/>
      <c r="H787" s="175"/>
      <c r="I787" s="175"/>
      <c r="J787" s="175"/>
      <c r="K787" s="175"/>
      <c r="L787" s="175"/>
      <c r="M787" s="175"/>
      <c r="N787" s="175"/>
    </row>
    <row r="788" spans="1:14" ht="15.75" customHeight="1" x14ac:dyDescent="0.25">
      <c r="A788" s="175"/>
      <c r="B788" s="247"/>
      <c r="C788" s="175"/>
      <c r="D788" s="175"/>
      <c r="E788" s="175"/>
      <c r="F788" s="175"/>
      <c r="G788" s="175"/>
      <c r="H788" s="175"/>
      <c r="I788" s="175"/>
      <c r="J788" s="175"/>
      <c r="K788" s="175"/>
      <c r="L788" s="175"/>
      <c r="M788" s="175"/>
      <c r="N788" s="175"/>
    </row>
    <row r="789" spans="1:14" ht="15.75" customHeight="1" x14ac:dyDescent="0.25">
      <c r="A789" s="175"/>
      <c r="B789" s="247"/>
      <c r="C789" s="175"/>
      <c r="D789" s="175"/>
      <c r="E789" s="175"/>
      <c r="F789" s="175"/>
      <c r="G789" s="175"/>
      <c r="H789" s="175"/>
      <c r="I789" s="175"/>
      <c r="J789" s="175"/>
      <c r="K789" s="175"/>
      <c r="L789" s="175"/>
      <c r="M789" s="175"/>
      <c r="N789" s="175"/>
    </row>
    <row r="790" spans="1:14" ht="15.75" customHeight="1" x14ac:dyDescent="0.25">
      <c r="A790" s="175"/>
      <c r="B790" s="247"/>
      <c r="C790" s="175"/>
      <c r="D790" s="175"/>
      <c r="E790" s="175"/>
      <c r="F790" s="175"/>
      <c r="G790" s="175"/>
      <c r="H790" s="175"/>
      <c r="I790" s="175"/>
      <c r="J790" s="175"/>
      <c r="K790" s="175"/>
      <c r="L790" s="175"/>
      <c r="M790" s="175"/>
      <c r="N790" s="175"/>
    </row>
    <row r="791" spans="1:14" ht="15.75" customHeight="1" x14ac:dyDescent="0.25">
      <c r="A791" s="175"/>
      <c r="B791" s="247"/>
      <c r="C791" s="175"/>
      <c r="D791" s="175"/>
      <c r="E791" s="175"/>
      <c r="F791" s="175"/>
      <c r="G791" s="175"/>
      <c r="H791" s="175"/>
      <c r="I791" s="175"/>
      <c r="J791" s="175"/>
      <c r="K791" s="175"/>
      <c r="L791" s="175"/>
      <c r="M791" s="175"/>
      <c r="N791" s="175"/>
    </row>
    <row r="792" spans="1:14" ht="15.75" customHeight="1" x14ac:dyDescent="0.25">
      <c r="A792" s="175"/>
      <c r="B792" s="247"/>
      <c r="C792" s="175"/>
      <c r="D792" s="175"/>
      <c r="E792" s="175"/>
      <c r="F792" s="175"/>
      <c r="G792" s="175"/>
      <c r="H792" s="175"/>
      <c r="I792" s="175"/>
      <c r="J792" s="175"/>
      <c r="K792" s="175"/>
      <c r="L792" s="175"/>
      <c r="M792" s="175"/>
      <c r="N792" s="175"/>
    </row>
    <row r="793" spans="1:14" ht="15.75" customHeight="1" x14ac:dyDescent="0.25">
      <c r="A793" s="175"/>
      <c r="B793" s="247"/>
      <c r="C793" s="175"/>
      <c r="D793" s="175"/>
      <c r="E793" s="175"/>
      <c r="F793" s="175"/>
      <c r="G793" s="175"/>
      <c r="H793" s="175"/>
      <c r="I793" s="175"/>
      <c r="J793" s="175"/>
      <c r="K793" s="175"/>
      <c r="L793" s="175"/>
      <c r="M793" s="175"/>
      <c r="N793" s="175"/>
    </row>
    <row r="794" spans="1:14" ht="15.75" customHeight="1" x14ac:dyDescent="0.25">
      <c r="A794" s="175"/>
      <c r="B794" s="247"/>
      <c r="C794" s="175"/>
      <c r="D794" s="175"/>
      <c r="E794" s="175"/>
      <c r="F794" s="175"/>
      <c r="G794" s="175"/>
      <c r="H794" s="175"/>
      <c r="I794" s="175"/>
      <c r="J794" s="175"/>
      <c r="K794" s="175"/>
      <c r="L794" s="175"/>
      <c r="M794" s="175"/>
      <c r="N794" s="175"/>
    </row>
    <row r="795" spans="1:14" ht="15.75" customHeight="1" x14ac:dyDescent="0.25">
      <c r="A795" s="175"/>
      <c r="B795" s="247"/>
      <c r="C795" s="175"/>
      <c r="D795" s="175"/>
      <c r="E795" s="175"/>
      <c r="F795" s="175"/>
      <c r="G795" s="175"/>
      <c r="H795" s="175"/>
      <c r="I795" s="175"/>
      <c r="J795" s="175"/>
      <c r="K795" s="175"/>
      <c r="L795" s="175"/>
      <c r="M795" s="175"/>
      <c r="N795" s="175"/>
    </row>
    <row r="796" spans="1:14" ht="15.75" customHeight="1" x14ac:dyDescent="0.25">
      <c r="A796" s="175"/>
      <c r="B796" s="247"/>
      <c r="C796" s="175"/>
      <c r="D796" s="175"/>
      <c r="E796" s="175"/>
      <c r="F796" s="175"/>
      <c r="G796" s="175"/>
      <c r="H796" s="175"/>
      <c r="I796" s="175"/>
      <c r="J796" s="175"/>
      <c r="K796" s="175"/>
      <c r="L796" s="175"/>
      <c r="M796" s="175"/>
      <c r="N796" s="175"/>
    </row>
    <row r="797" spans="1:14" ht="15.75" customHeight="1" x14ac:dyDescent="0.25">
      <c r="A797" s="175"/>
      <c r="B797" s="247"/>
      <c r="C797" s="175"/>
      <c r="D797" s="175"/>
      <c r="E797" s="175"/>
      <c r="F797" s="175"/>
      <c r="G797" s="175"/>
      <c r="H797" s="175"/>
      <c r="I797" s="175"/>
      <c r="J797" s="175"/>
      <c r="K797" s="175"/>
      <c r="L797" s="175"/>
      <c r="M797" s="175"/>
      <c r="N797" s="175"/>
    </row>
    <row r="798" spans="1:14" ht="15.75" customHeight="1" x14ac:dyDescent="0.25">
      <c r="A798" s="175"/>
      <c r="B798" s="247"/>
      <c r="C798" s="175"/>
      <c r="D798" s="175"/>
      <c r="E798" s="175"/>
      <c r="F798" s="175"/>
      <c r="G798" s="175"/>
      <c r="H798" s="175"/>
      <c r="I798" s="175"/>
      <c r="J798" s="175"/>
      <c r="K798" s="175"/>
      <c r="L798" s="175"/>
      <c r="M798" s="175"/>
      <c r="N798" s="175"/>
    </row>
    <row r="799" spans="1:14" ht="15.75" customHeight="1" x14ac:dyDescent="0.25">
      <c r="A799" s="175"/>
      <c r="B799" s="247"/>
      <c r="C799" s="175"/>
      <c r="D799" s="175"/>
      <c r="E799" s="175"/>
      <c r="F799" s="175"/>
      <c r="G799" s="175"/>
      <c r="H799" s="175"/>
      <c r="I799" s="175"/>
      <c r="J799" s="175"/>
      <c r="K799" s="175"/>
      <c r="L799" s="175"/>
      <c r="M799" s="175"/>
      <c r="N799" s="175"/>
    </row>
    <row r="800" spans="1:14" ht="15.75" customHeight="1" x14ac:dyDescent="0.25">
      <c r="A800" s="175"/>
      <c r="B800" s="247"/>
      <c r="C800" s="175"/>
      <c r="D800" s="175"/>
      <c r="E800" s="175"/>
      <c r="F800" s="175"/>
      <c r="G800" s="175"/>
      <c r="H800" s="175"/>
      <c r="I800" s="175"/>
      <c r="J800" s="175"/>
      <c r="K800" s="175"/>
      <c r="L800" s="175"/>
      <c r="M800" s="175"/>
      <c r="N800" s="175"/>
    </row>
    <row r="801" spans="1:14" ht="15.75" customHeight="1" x14ac:dyDescent="0.25">
      <c r="A801" s="175"/>
      <c r="B801" s="247"/>
      <c r="C801" s="175"/>
      <c r="D801" s="175"/>
      <c r="E801" s="175"/>
      <c r="F801" s="175"/>
      <c r="G801" s="175"/>
      <c r="H801" s="175"/>
      <c r="I801" s="175"/>
      <c r="J801" s="175"/>
      <c r="K801" s="175"/>
      <c r="L801" s="175"/>
      <c r="M801" s="175"/>
      <c r="N801" s="175"/>
    </row>
    <row r="802" spans="1:14" ht="15.75" customHeight="1" x14ac:dyDescent="0.25">
      <c r="A802" s="175"/>
      <c r="B802" s="247"/>
      <c r="C802" s="175"/>
      <c r="D802" s="175"/>
      <c r="E802" s="175"/>
      <c r="F802" s="175"/>
      <c r="G802" s="175"/>
      <c r="H802" s="175"/>
      <c r="I802" s="175"/>
      <c r="J802" s="175"/>
      <c r="K802" s="175"/>
      <c r="L802" s="175"/>
      <c r="M802" s="175"/>
      <c r="N802" s="175"/>
    </row>
    <row r="803" spans="1:14" ht="15.75" customHeight="1" x14ac:dyDescent="0.25">
      <c r="A803" s="175"/>
      <c r="B803" s="247"/>
      <c r="C803" s="175"/>
      <c r="D803" s="175"/>
      <c r="E803" s="175"/>
      <c r="F803" s="175"/>
      <c r="G803" s="175"/>
      <c r="H803" s="175"/>
      <c r="I803" s="175"/>
      <c r="J803" s="175"/>
      <c r="K803" s="175"/>
      <c r="L803" s="175"/>
      <c r="M803" s="175"/>
      <c r="N803" s="175"/>
    </row>
    <row r="804" spans="1:14" ht="15.75" customHeight="1" x14ac:dyDescent="0.25">
      <c r="A804" s="175"/>
      <c r="B804" s="247"/>
      <c r="C804" s="175"/>
      <c r="D804" s="175"/>
      <c r="E804" s="175"/>
      <c r="F804" s="175"/>
      <c r="G804" s="175"/>
      <c r="H804" s="175"/>
      <c r="I804" s="175"/>
      <c r="J804" s="175"/>
      <c r="K804" s="175"/>
      <c r="L804" s="175"/>
      <c r="M804" s="175"/>
      <c r="N804" s="175"/>
    </row>
    <row r="805" spans="1:14" ht="15.75" customHeight="1" x14ac:dyDescent="0.25">
      <c r="A805" s="175"/>
      <c r="B805" s="247"/>
      <c r="C805" s="175"/>
      <c r="D805" s="175"/>
      <c r="E805" s="175"/>
      <c r="F805" s="175"/>
      <c r="G805" s="175"/>
      <c r="H805" s="175"/>
      <c r="I805" s="175"/>
      <c r="J805" s="175"/>
      <c r="K805" s="175"/>
      <c r="L805" s="175"/>
      <c r="M805" s="175"/>
      <c r="N805" s="175"/>
    </row>
    <row r="806" spans="1:14" ht="15.75" customHeight="1" x14ac:dyDescent="0.25">
      <c r="A806" s="175"/>
      <c r="B806" s="247"/>
      <c r="C806" s="175"/>
      <c r="D806" s="175"/>
      <c r="E806" s="175"/>
      <c r="F806" s="175"/>
      <c r="G806" s="175"/>
      <c r="H806" s="175"/>
      <c r="I806" s="175"/>
      <c r="J806" s="175"/>
      <c r="K806" s="175"/>
      <c r="L806" s="175"/>
      <c r="M806" s="175"/>
      <c r="N806" s="175"/>
    </row>
    <row r="807" spans="1:14" ht="15.75" customHeight="1" x14ac:dyDescent="0.25">
      <c r="A807" s="175"/>
      <c r="B807" s="247"/>
      <c r="C807" s="175"/>
      <c r="D807" s="175"/>
      <c r="E807" s="175"/>
      <c r="F807" s="175"/>
      <c r="G807" s="175"/>
      <c r="H807" s="175"/>
      <c r="I807" s="175"/>
      <c r="J807" s="175"/>
      <c r="K807" s="175"/>
      <c r="L807" s="175"/>
      <c r="M807" s="175"/>
      <c r="N807" s="175"/>
    </row>
    <row r="808" spans="1:14" ht="15.75" customHeight="1" x14ac:dyDescent="0.25">
      <c r="A808" s="175"/>
      <c r="B808" s="247"/>
      <c r="C808" s="175"/>
      <c r="D808" s="175"/>
      <c r="E808" s="175"/>
      <c r="F808" s="175"/>
      <c r="G808" s="175"/>
      <c r="H808" s="175"/>
      <c r="I808" s="175"/>
      <c r="J808" s="175"/>
      <c r="K808" s="175"/>
      <c r="L808" s="175"/>
      <c r="M808" s="175"/>
      <c r="N808" s="175"/>
    </row>
    <row r="809" spans="1:14" ht="15.75" customHeight="1" x14ac:dyDescent="0.25">
      <c r="A809" s="175"/>
      <c r="B809" s="247"/>
      <c r="C809" s="175"/>
      <c r="D809" s="175"/>
      <c r="E809" s="175"/>
      <c r="F809" s="175"/>
      <c r="G809" s="175"/>
      <c r="H809" s="175"/>
      <c r="I809" s="175"/>
      <c r="J809" s="175"/>
      <c r="K809" s="175"/>
      <c r="L809" s="175"/>
      <c r="M809" s="175"/>
      <c r="N809" s="175"/>
    </row>
    <row r="810" spans="1:14" ht="15.75" customHeight="1" x14ac:dyDescent="0.25">
      <c r="A810" s="175"/>
      <c r="B810" s="247"/>
      <c r="C810" s="175"/>
      <c r="D810" s="175"/>
      <c r="E810" s="175"/>
      <c r="F810" s="175"/>
      <c r="G810" s="175"/>
      <c r="H810" s="175"/>
      <c r="I810" s="175"/>
      <c r="J810" s="175"/>
      <c r="K810" s="175"/>
      <c r="L810" s="175"/>
      <c r="M810" s="175"/>
      <c r="N810" s="175"/>
    </row>
    <row r="811" spans="1:14" ht="15.75" customHeight="1" x14ac:dyDescent="0.25">
      <c r="A811" s="175"/>
      <c r="B811" s="247"/>
      <c r="C811" s="175"/>
      <c r="D811" s="175"/>
      <c r="E811" s="175"/>
      <c r="F811" s="175"/>
      <c r="G811" s="175"/>
      <c r="H811" s="175"/>
      <c r="I811" s="175"/>
      <c r="J811" s="175"/>
      <c r="K811" s="175"/>
      <c r="L811" s="175"/>
      <c r="M811" s="175"/>
      <c r="N811" s="175"/>
    </row>
    <row r="812" spans="1:14" ht="15.75" customHeight="1" x14ac:dyDescent="0.25">
      <c r="A812" s="175"/>
      <c r="B812" s="247"/>
      <c r="C812" s="175"/>
      <c r="D812" s="175"/>
      <c r="E812" s="175"/>
      <c r="F812" s="175"/>
      <c r="G812" s="175"/>
      <c r="H812" s="175"/>
      <c r="I812" s="175"/>
      <c r="J812" s="175"/>
      <c r="K812" s="175"/>
      <c r="L812" s="175"/>
      <c r="M812" s="175"/>
      <c r="N812" s="175"/>
    </row>
    <row r="813" spans="1:14" ht="15.75" customHeight="1" x14ac:dyDescent="0.25">
      <c r="A813" s="175"/>
      <c r="B813" s="247"/>
      <c r="C813" s="175"/>
      <c r="D813" s="175"/>
      <c r="E813" s="175"/>
      <c r="F813" s="175"/>
      <c r="G813" s="175"/>
      <c r="H813" s="175"/>
      <c r="I813" s="175"/>
      <c r="J813" s="175"/>
      <c r="K813" s="175"/>
      <c r="L813" s="175"/>
      <c r="M813" s="175"/>
      <c r="N813" s="175"/>
    </row>
    <row r="814" spans="1:14" ht="15.75" customHeight="1" x14ac:dyDescent="0.25">
      <c r="A814" s="175"/>
      <c r="B814" s="247"/>
      <c r="C814" s="175"/>
      <c r="D814" s="175"/>
      <c r="E814" s="175"/>
      <c r="F814" s="175"/>
      <c r="G814" s="175"/>
      <c r="H814" s="175"/>
      <c r="I814" s="175"/>
      <c r="J814" s="175"/>
      <c r="K814" s="175"/>
      <c r="L814" s="175"/>
      <c r="M814" s="175"/>
      <c r="N814" s="175"/>
    </row>
    <row r="815" spans="1:14" ht="15.75" customHeight="1" x14ac:dyDescent="0.25">
      <c r="A815" s="175"/>
      <c r="B815" s="247"/>
      <c r="C815" s="175"/>
      <c r="D815" s="175"/>
      <c r="E815" s="175"/>
      <c r="F815" s="175"/>
      <c r="G815" s="175"/>
      <c r="H815" s="175"/>
      <c r="I815" s="175"/>
      <c r="J815" s="175"/>
      <c r="K815" s="175"/>
      <c r="L815" s="175"/>
      <c r="M815" s="175"/>
      <c r="N815" s="175"/>
    </row>
    <row r="816" spans="1:14" ht="15.75" customHeight="1" x14ac:dyDescent="0.25">
      <c r="A816" s="175"/>
      <c r="B816" s="247"/>
      <c r="C816" s="175"/>
      <c r="D816" s="175"/>
      <c r="E816" s="175"/>
      <c r="F816" s="175"/>
      <c r="G816" s="175"/>
      <c r="H816" s="175"/>
      <c r="I816" s="175"/>
      <c r="J816" s="175"/>
      <c r="K816" s="175"/>
      <c r="L816" s="175"/>
      <c r="M816" s="175"/>
      <c r="N816" s="175"/>
    </row>
    <row r="817" spans="1:14" ht="15.75" customHeight="1" x14ac:dyDescent="0.25">
      <c r="A817" s="175"/>
      <c r="B817" s="247"/>
      <c r="C817" s="175"/>
      <c r="D817" s="175"/>
      <c r="E817" s="175"/>
      <c r="F817" s="175"/>
      <c r="G817" s="175"/>
      <c r="H817" s="175"/>
      <c r="I817" s="175"/>
      <c r="J817" s="175"/>
      <c r="K817" s="175"/>
      <c r="L817" s="175"/>
      <c r="M817" s="175"/>
      <c r="N817" s="175"/>
    </row>
    <row r="818" spans="1:14" ht="15.75" customHeight="1" x14ac:dyDescent="0.25">
      <c r="A818" s="175"/>
      <c r="B818" s="247"/>
      <c r="C818" s="175"/>
      <c r="D818" s="175"/>
      <c r="E818" s="175"/>
      <c r="F818" s="175"/>
      <c r="G818" s="175"/>
      <c r="H818" s="175"/>
      <c r="I818" s="175"/>
      <c r="J818" s="175"/>
      <c r="K818" s="175"/>
      <c r="L818" s="175"/>
      <c r="M818" s="175"/>
      <c r="N818" s="175"/>
    </row>
    <row r="819" spans="1:14" ht="15.75" customHeight="1" x14ac:dyDescent="0.25">
      <c r="A819" s="175"/>
      <c r="B819" s="247"/>
      <c r="C819" s="175"/>
      <c r="D819" s="175"/>
      <c r="E819" s="175"/>
      <c r="F819" s="175"/>
      <c r="G819" s="175"/>
      <c r="H819" s="175"/>
      <c r="I819" s="175"/>
      <c r="J819" s="175"/>
      <c r="K819" s="175"/>
      <c r="L819" s="175"/>
      <c r="M819" s="175"/>
      <c r="N819" s="175"/>
    </row>
    <row r="820" spans="1:14" ht="15.75" customHeight="1" x14ac:dyDescent="0.25">
      <c r="A820" s="175"/>
      <c r="B820" s="247"/>
      <c r="C820" s="175"/>
      <c r="D820" s="175"/>
      <c r="E820" s="175"/>
      <c r="F820" s="175"/>
      <c r="G820" s="175"/>
      <c r="H820" s="175"/>
      <c r="I820" s="175"/>
      <c r="J820" s="175"/>
      <c r="K820" s="175"/>
      <c r="L820" s="175"/>
      <c r="M820" s="175"/>
      <c r="N820" s="175"/>
    </row>
    <row r="821" spans="1:14" ht="15.75" customHeight="1" x14ac:dyDescent="0.25">
      <c r="A821" s="175"/>
      <c r="B821" s="247"/>
      <c r="C821" s="175"/>
      <c r="D821" s="175"/>
      <c r="E821" s="175"/>
      <c r="F821" s="175"/>
      <c r="G821" s="175"/>
      <c r="H821" s="175"/>
      <c r="I821" s="175"/>
      <c r="J821" s="175"/>
      <c r="K821" s="175"/>
      <c r="L821" s="175"/>
      <c r="M821" s="175"/>
      <c r="N821" s="175"/>
    </row>
    <row r="822" spans="1:14" ht="15.75" customHeight="1" x14ac:dyDescent="0.25">
      <c r="A822" s="175"/>
      <c r="B822" s="247"/>
      <c r="C822" s="175"/>
      <c r="D822" s="175"/>
      <c r="E822" s="175"/>
      <c r="F822" s="175"/>
      <c r="G822" s="175"/>
      <c r="H822" s="175"/>
      <c r="I822" s="175"/>
      <c r="J822" s="175"/>
      <c r="K822" s="175"/>
      <c r="L822" s="175"/>
      <c r="M822" s="175"/>
      <c r="N822" s="175"/>
    </row>
    <row r="823" spans="1:14" ht="15.75" customHeight="1" x14ac:dyDescent="0.25">
      <c r="A823" s="175"/>
      <c r="B823" s="247"/>
      <c r="C823" s="175"/>
      <c r="D823" s="175"/>
      <c r="E823" s="175"/>
      <c r="F823" s="175"/>
      <c r="G823" s="175"/>
      <c r="H823" s="175"/>
      <c r="I823" s="175"/>
      <c r="J823" s="175"/>
      <c r="K823" s="175"/>
      <c r="L823" s="175"/>
      <c r="M823" s="175"/>
      <c r="N823" s="175"/>
    </row>
    <row r="824" spans="1:14" ht="15.75" customHeight="1" x14ac:dyDescent="0.25">
      <c r="A824" s="175"/>
      <c r="B824" s="247"/>
      <c r="C824" s="175"/>
      <c r="D824" s="175"/>
      <c r="E824" s="175"/>
      <c r="F824" s="175"/>
      <c r="G824" s="175"/>
      <c r="H824" s="175"/>
      <c r="I824" s="175"/>
      <c r="J824" s="175"/>
      <c r="K824" s="175"/>
      <c r="L824" s="175"/>
      <c r="M824" s="175"/>
      <c r="N824" s="175"/>
    </row>
    <row r="825" spans="1:14" ht="15.75" customHeight="1" x14ac:dyDescent="0.25">
      <c r="A825" s="175"/>
      <c r="B825" s="247"/>
      <c r="C825" s="175"/>
      <c r="D825" s="175"/>
      <c r="E825" s="175"/>
      <c r="F825" s="175"/>
      <c r="G825" s="175"/>
      <c r="H825" s="175"/>
      <c r="I825" s="175"/>
      <c r="J825" s="175"/>
      <c r="K825" s="175"/>
      <c r="L825" s="175"/>
      <c r="M825" s="175"/>
      <c r="N825" s="175"/>
    </row>
    <row r="826" spans="1:14" ht="15.75" customHeight="1" x14ac:dyDescent="0.25">
      <c r="A826" s="175"/>
      <c r="B826" s="247"/>
      <c r="C826" s="175"/>
      <c r="D826" s="175"/>
      <c r="E826" s="175"/>
      <c r="F826" s="175"/>
      <c r="G826" s="175"/>
      <c r="H826" s="175"/>
      <c r="I826" s="175"/>
      <c r="J826" s="175"/>
      <c r="K826" s="175"/>
      <c r="L826" s="175"/>
      <c r="M826" s="175"/>
      <c r="N826" s="175"/>
    </row>
    <row r="827" spans="1:14" ht="15.75" customHeight="1" x14ac:dyDescent="0.25">
      <c r="A827" s="175"/>
      <c r="B827" s="247"/>
      <c r="C827" s="175"/>
      <c r="D827" s="175"/>
      <c r="E827" s="175"/>
      <c r="F827" s="175"/>
      <c r="G827" s="175"/>
      <c r="H827" s="175"/>
      <c r="I827" s="175"/>
      <c r="J827" s="175"/>
      <c r="K827" s="175"/>
      <c r="L827" s="175"/>
      <c r="M827" s="175"/>
      <c r="N827" s="175"/>
    </row>
    <row r="828" spans="1:14" ht="15.75" customHeight="1" x14ac:dyDescent="0.25">
      <c r="A828" s="175"/>
      <c r="B828" s="247"/>
      <c r="C828" s="175"/>
      <c r="D828" s="175"/>
      <c r="E828" s="175"/>
      <c r="F828" s="175"/>
      <c r="G828" s="175"/>
      <c r="H828" s="175"/>
      <c r="I828" s="175"/>
      <c r="J828" s="175"/>
      <c r="K828" s="175"/>
      <c r="L828" s="175"/>
      <c r="M828" s="175"/>
      <c r="N828" s="175"/>
    </row>
    <row r="829" spans="1:14" ht="15.75" customHeight="1" x14ac:dyDescent="0.25">
      <c r="A829" s="175"/>
      <c r="B829" s="247"/>
      <c r="C829" s="175"/>
      <c r="D829" s="175"/>
      <c r="E829" s="175"/>
      <c r="F829" s="175"/>
      <c r="G829" s="175"/>
      <c r="H829" s="175"/>
      <c r="I829" s="175"/>
      <c r="J829" s="175"/>
      <c r="K829" s="175"/>
      <c r="L829" s="175"/>
      <c r="M829" s="175"/>
      <c r="N829" s="175"/>
    </row>
    <row r="830" spans="1:14" ht="15.75" customHeight="1" x14ac:dyDescent="0.25">
      <c r="A830" s="175"/>
      <c r="B830" s="247"/>
      <c r="C830" s="175"/>
      <c r="D830" s="175"/>
      <c r="E830" s="175"/>
      <c r="F830" s="175"/>
      <c r="G830" s="175"/>
      <c r="H830" s="175"/>
      <c r="I830" s="175"/>
      <c r="J830" s="175"/>
      <c r="K830" s="175"/>
      <c r="L830" s="175"/>
      <c r="M830" s="175"/>
      <c r="N830" s="175"/>
    </row>
    <row r="831" spans="1:14" ht="15.75" customHeight="1" x14ac:dyDescent="0.25">
      <c r="A831" s="175"/>
      <c r="B831" s="247"/>
      <c r="C831" s="175"/>
      <c r="D831" s="175"/>
      <c r="E831" s="175"/>
      <c r="F831" s="175"/>
      <c r="G831" s="175"/>
      <c r="H831" s="175"/>
      <c r="I831" s="175"/>
      <c r="J831" s="175"/>
      <c r="K831" s="175"/>
      <c r="L831" s="175"/>
      <c r="M831" s="175"/>
      <c r="N831" s="175"/>
    </row>
    <row r="832" spans="1:14" ht="15.75" customHeight="1" x14ac:dyDescent="0.25">
      <c r="A832" s="175"/>
      <c r="B832" s="247"/>
      <c r="C832" s="175"/>
      <c r="D832" s="175"/>
      <c r="E832" s="175"/>
      <c r="F832" s="175"/>
      <c r="G832" s="175"/>
      <c r="H832" s="175"/>
      <c r="I832" s="175"/>
      <c r="J832" s="175"/>
      <c r="K832" s="175"/>
      <c r="L832" s="175"/>
      <c r="M832" s="175"/>
      <c r="N832" s="175"/>
    </row>
    <row r="833" spans="1:14" ht="15.75" customHeight="1" x14ac:dyDescent="0.25">
      <c r="A833" s="175"/>
      <c r="B833" s="247"/>
      <c r="C833" s="175"/>
      <c r="D833" s="175"/>
      <c r="E833" s="175"/>
      <c r="F833" s="175"/>
      <c r="G833" s="175"/>
      <c r="H833" s="175"/>
      <c r="I833" s="175"/>
      <c r="J833" s="175"/>
      <c r="K833" s="175"/>
      <c r="L833" s="175"/>
      <c r="M833" s="175"/>
      <c r="N833" s="175"/>
    </row>
    <row r="834" spans="1:14" ht="15.75" customHeight="1" x14ac:dyDescent="0.25">
      <c r="A834" s="175"/>
      <c r="B834" s="247"/>
      <c r="C834" s="175"/>
      <c r="D834" s="175"/>
      <c r="E834" s="175"/>
      <c r="F834" s="175"/>
      <c r="G834" s="175"/>
      <c r="H834" s="175"/>
      <c r="I834" s="175"/>
      <c r="J834" s="175"/>
      <c r="K834" s="175"/>
      <c r="L834" s="175"/>
      <c r="M834" s="175"/>
      <c r="N834" s="175"/>
    </row>
    <row r="835" spans="1:14" ht="15.75" customHeight="1" x14ac:dyDescent="0.25">
      <c r="A835" s="175"/>
      <c r="B835" s="247"/>
      <c r="C835" s="175"/>
      <c r="D835" s="175"/>
      <c r="E835" s="175"/>
      <c r="F835" s="175"/>
      <c r="G835" s="175"/>
      <c r="H835" s="175"/>
      <c r="I835" s="175"/>
      <c r="J835" s="175"/>
      <c r="K835" s="175"/>
      <c r="L835" s="175"/>
      <c r="M835" s="175"/>
      <c r="N835" s="175"/>
    </row>
    <row r="836" spans="1:14" ht="15.75" customHeight="1" x14ac:dyDescent="0.25">
      <c r="A836" s="175"/>
      <c r="B836" s="247"/>
      <c r="C836" s="175"/>
      <c r="D836" s="175"/>
      <c r="E836" s="175"/>
      <c r="F836" s="175"/>
      <c r="G836" s="175"/>
      <c r="H836" s="175"/>
      <c r="I836" s="175"/>
      <c r="J836" s="175"/>
      <c r="K836" s="175"/>
      <c r="L836" s="175"/>
      <c r="M836" s="175"/>
      <c r="N836" s="175"/>
    </row>
    <row r="837" spans="1:14" ht="15.75" customHeight="1" x14ac:dyDescent="0.25">
      <c r="A837" s="175"/>
      <c r="B837" s="247"/>
      <c r="C837" s="175"/>
      <c r="D837" s="175"/>
      <c r="E837" s="175"/>
      <c r="F837" s="175"/>
      <c r="G837" s="175"/>
      <c r="H837" s="175"/>
      <c r="I837" s="175"/>
      <c r="J837" s="175"/>
      <c r="K837" s="175"/>
      <c r="L837" s="175"/>
      <c r="M837" s="175"/>
      <c r="N837" s="175"/>
    </row>
    <row r="838" spans="1:14" ht="15.75" customHeight="1" x14ac:dyDescent="0.25">
      <c r="A838" s="175"/>
      <c r="B838" s="247"/>
      <c r="C838" s="175"/>
      <c r="D838" s="175"/>
      <c r="E838" s="175"/>
      <c r="F838" s="175"/>
      <c r="G838" s="175"/>
      <c r="H838" s="175"/>
      <c r="I838" s="175"/>
      <c r="J838" s="175"/>
      <c r="K838" s="175"/>
      <c r="L838" s="175"/>
      <c r="M838" s="175"/>
      <c r="N838" s="175"/>
    </row>
    <row r="839" spans="1:14" ht="15.75" customHeight="1" x14ac:dyDescent="0.25">
      <c r="A839" s="175"/>
      <c r="B839" s="247"/>
      <c r="C839" s="175"/>
      <c r="D839" s="175"/>
      <c r="E839" s="175"/>
      <c r="F839" s="175"/>
      <c r="G839" s="175"/>
      <c r="H839" s="175"/>
      <c r="I839" s="175"/>
      <c r="J839" s="175"/>
      <c r="K839" s="175"/>
      <c r="L839" s="175"/>
      <c r="M839" s="175"/>
      <c r="N839" s="175"/>
    </row>
    <row r="840" spans="1:14" ht="15.75" customHeight="1" x14ac:dyDescent="0.25">
      <c r="A840" s="175"/>
      <c r="B840" s="247"/>
      <c r="C840" s="175"/>
      <c r="D840" s="175"/>
      <c r="E840" s="175"/>
      <c r="F840" s="175"/>
      <c r="G840" s="175"/>
      <c r="H840" s="175"/>
      <c r="I840" s="175"/>
      <c r="J840" s="175"/>
      <c r="K840" s="175"/>
      <c r="L840" s="175"/>
      <c r="M840" s="175"/>
      <c r="N840" s="175"/>
    </row>
    <row r="841" spans="1:14" ht="15.75" customHeight="1" x14ac:dyDescent="0.25">
      <c r="A841" s="175"/>
      <c r="B841" s="247"/>
      <c r="C841" s="175"/>
      <c r="D841" s="175"/>
      <c r="E841" s="175"/>
      <c r="F841" s="175"/>
      <c r="G841" s="175"/>
      <c r="H841" s="175"/>
      <c r="I841" s="175"/>
      <c r="J841" s="175"/>
      <c r="K841" s="175"/>
      <c r="L841" s="175"/>
      <c r="M841" s="175"/>
      <c r="N841" s="175"/>
    </row>
    <row r="842" spans="1:14" ht="15.75" customHeight="1" x14ac:dyDescent="0.25">
      <c r="A842" s="175"/>
      <c r="B842" s="247"/>
      <c r="C842" s="175"/>
      <c r="D842" s="175"/>
      <c r="E842" s="175"/>
      <c r="F842" s="175"/>
      <c r="G842" s="175"/>
      <c r="H842" s="175"/>
      <c r="I842" s="175"/>
      <c r="J842" s="175"/>
      <c r="K842" s="175"/>
      <c r="L842" s="175"/>
      <c r="M842" s="175"/>
      <c r="N842" s="175"/>
    </row>
    <row r="843" spans="1:14" ht="15.75" customHeight="1" x14ac:dyDescent="0.25">
      <c r="A843" s="175"/>
      <c r="B843" s="247"/>
      <c r="C843" s="175"/>
      <c r="D843" s="175"/>
      <c r="E843" s="175"/>
      <c r="F843" s="175"/>
      <c r="G843" s="175"/>
      <c r="H843" s="175"/>
      <c r="I843" s="175"/>
      <c r="J843" s="175"/>
      <c r="K843" s="175"/>
      <c r="L843" s="175"/>
      <c r="M843" s="175"/>
      <c r="N843" s="175"/>
    </row>
    <row r="844" spans="1:14" ht="15.75" customHeight="1" x14ac:dyDescent="0.25">
      <c r="A844" s="175"/>
      <c r="B844" s="247"/>
      <c r="C844" s="175"/>
      <c r="D844" s="175"/>
      <c r="E844" s="175"/>
      <c r="F844" s="175"/>
      <c r="G844" s="175"/>
      <c r="H844" s="175"/>
      <c r="I844" s="175"/>
      <c r="J844" s="175"/>
      <c r="K844" s="175"/>
      <c r="L844" s="175"/>
      <c r="M844" s="175"/>
      <c r="N844" s="175"/>
    </row>
    <row r="845" spans="1:14" ht="15.75" customHeight="1" x14ac:dyDescent="0.25">
      <c r="A845" s="175"/>
      <c r="B845" s="247"/>
      <c r="C845" s="175"/>
      <c r="D845" s="175"/>
      <c r="E845" s="175"/>
      <c r="F845" s="175"/>
      <c r="G845" s="175"/>
      <c r="H845" s="175"/>
      <c r="I845" s="175"/>
      <c r="J845" s="175"/>
      <c r="K845" s="175"/>
      <c r="L845" s="175"/>
      <c r="M845" s="175"/>
      <c r="N845" s="175"/>
    </row>
    <row r="846" spans="1:14" ht="15.75" customHeight="1" x14ac:dyDescent="0.25">
      <c r="A846" s="175"/>
      <c r="B846" s="247"/>
      <c r="C846" s="175"/>
      <c r="D846" s="175"/>
      <c r="E846" s="175"/>
      <c r="F846" s="175"/>
      <c r="G846" s="175"/>
      <c r="H846" s="175"/>
      <c r="I846" s="175"/>
      <c r="J846" s="175"/>
      <c r="K846" s="175"/>
      <c r="L846" s="175"/>
      <c r="M846" s="175"/>
      <c r="N846" s="175"/>
    </row>
    <row r="847" spans="1:14" ht="15.75" customHeight="1" x14ac:dyDescent="0.25">
      <c r="A847" s="175"/>
      <c r="B847" s="247"/>
      <c r="C847" s="175"/>
      <c r="D847" s="175"/>
      <c r="E847" s="175"/>
      <c r="F847" s="175"/>
      <c r="G847" s="175"/>
      <c r="H847" s="175"/>
      <c r="I847" s="175"/>
      <c r="J847" s="175"/>
      <c r="K847" s="175"/>
      <c r="L847" s="175"/>
      <c r="M847" s="175"/>
      <c r="N847" s="175"/>
    </row>
    <row r="848" spans="1:14" ht="15.75" customHeight="1" x14ac:dyDescent="0.25">
      <c r="A848" s="175"/>
      <c r="B848" s="247"/>
      <c r="C848" s="175"/>
      <c r="D848" s="175"/>
      <c r="E848" s="175"/>
      <c r="F848" s="175"/>
      <c r="G848" s="175"/>
      <c r="H848" s="175"/>
      <c r="I848" s="175"/>
      <c r="J848" s="175"/>
      <c r="K848" s="175"/>
      <c r="L848" s="175"/>
      <c r="M848" s="175"/>
      <c r="N848" s="175"/>
    </row>
    <row r="849" spans="1:14" ht="15.75" customHeight="1" x14ac:dyDescent="0.25">
      <c r="A849" s="175"/>
      <c r="B849" s="247"/>
      <c r="C849" s="175"/>
      <c r="D849" s="175"/>
      <c r="E849" s="175"/>
      <c r="F849" s="175"/>
      <c r="G849" s="175"/>
      <c r="H849" s="175"/>
      <c r="I849" s="175"/>
      <c r="J849" s="175"/>
      <c r="K849" s="175"/>
      <c r="L849" s="175"/>
      <c r="M849" s="175"/>
      <c r="N849" s="175"/>
    </row>
    <row r="850" spans="1:14" ht="15.75" customHeight="1" x14ac:dyDescent="0.25">
      <c r="A850" s="175"/>
      <c r="B850" s="247"/>
      <c r="C850" s="175"/>
      <c r="D850" s="175"/>
      <c r="E850" s="175"/>
      <c r="F850" s="175"/>
      <c r="G850" s="175"/>
      <c r="H850" s="175"/>
      <c r="I850" s="175"/>
      <c r="J850" s="175"/>
      <c r="K850" s="175"/>
      <c r="L850" s="175"/>
      <c r="M850" s="175"/>
      <c r="N850" s="175"/>
    </row>
    <row r="851" spans="1:14" ht="15.75" customHeight="1" x14ac:dyDescent="0.25">
      <c r="A851" s="175"/>
      <c r="B851" s="247"/>
      <c r="C851" s="175"/>
      <c r="D851" s="175"/>
      <c r="E851" s="175"/>
      <c r="F851" s="175"/>
      <c r="G851" s="175"/>
      <c r="H851" s="175"/>
      <c r="I851" s="175"/>
      <c r="J851" s="175"/>
      <c r="K851" s="175"/>
      <c r="L851" s="175"/>
      <c r="M851" s="175"/>
      <c r="N851" s="175"/>
    </row>
    <row r="852" spans="1:14" ht="15.75" customHeight="1" x14ac:dyDescent="0.25">
      <c r="A852" s="175"/>
      <c r="B852" s="247"/>
      <c r="C852" s="175"/>
      <c r="D852" s="175"/>
      <c r="E852" s="175"/>
      <c r="F852" s="175"/>
      <c r="G852" s="175"/>
      <c r="H852" s="175"/>
      <c r="I852" s="175"/>
      <c r="J852" s="175"/>
      <c r="K852" s="175"/>
      <c r="L852" s="175"/>
      <c r="M852" s="175"/>
      <c r="N852" s="175"/>
    </row>
    <row r="853" spans="1:14" ht="15.75" customHeight="1" x14ac:dyDescent="0.25">
      <c r="A853" s="175"/>
      <c r="B853" s="247"/>
      <c r="C853" s="175"/>
      <c r="D853" s="175"/>
      <c r="E853" s="175"/>
      <c r="F853" s="175"/>
      <c r="G853" s="175"/>
      <c r="H853" s="175"/>
      <c r="I853" s="175"/>
      <c r="J853" s="175"/>
      <c r="K853" s="175"/>
      <c r="L853" s="175"/>
      <c r="M853" s="175"/>
      <c r="N853" s="175"/>
    </row>
    <row r="854" spans="1:14" ht="15.75" customHeight="1" x14ac:dyDescent="0.25">
      <c r="A854" s="175"/>
      <c r="B854" s="247"/>
      <c r="C854" s="175"/>
      <c r="D854" s="175"/>
      <c r="E854" s="175"/>
      <c r="F854" s="175"/>
      <c r="G854" s="175"/>
      <c r="H854" s="175"/>
      <c r="I854" s="175"/>
      <c r="J854" s="175"/>
      <c r="K854" s="175"/>
      <c r="L854" s="175"/>
      <c r="M854" s="175"/>
      <c r="N854" s="175"/>
    </row>
    <row r="855" spans="1:14" ht="15.75" customHeight="1" x14ac:dyDescent="0.25">
      <c r="A855" s="175"/>
      <c r="B855" s="247"/>
      <c r="C855" s="175"/>
      <c r="D855" s="175"/>
      <c r="E855" s="175"/>
      <c r="F855" s="175"/>
      <c r="G855" s="175"/>
      <c r="H855" s="175"/>
      <c r="I855" s="175"/>
      <c r="J855" s="175"/>
      <c r="K855" s="175"/>
      <c r="L855" s="175"/>
      <c r="M855" s="175"/>
      <c r="N855" s="175"/>
    </row>
    <row r="856" spans="1:14" ht="15.75" customHeight="1" x14ac:dyDescent="0.25">
      <c r="A856" s="175"/>
      <c r="B856" s="247"/>
      <c r="C856" s="175"/>
      <c r="D856" s="175"/>
      <c r="E856" s="175"/>
      <c r="F856" s="175"/>
      <c r="G856" s="175"/>
      <c r="H856" s="175"/>
      <c r="I856" s="175"/>
      <c r="J856" s="175"/>
      <c r="K856" s="175"/>
      <c r="L856" s="175"/>
      <c r="M856" s="175"/>
      <c r="N856" s="175"/>
    </row>
    <row r="857" spans="1:14" ht="15.75" customHeight="1" x14ac:dyDescent="0.25">
      <c r="A857" s="175"/>
      <c r="B857" s="247"/>
      <c r="C857" s="175"/>
      <c r="D857" s="175"/>
      <c r="E857" s="175"/>
      <c r="F857" s="175"/>
      <c r="G857" s="175"/>
      <c r="H857" s="175"/>
      <c r="I857" s="175"/>
      <c r="J857" s="175"/>
      <c r="K857" s="175"/>
      <c r="L857" s="175"/>
      <c r="M857" s="175"/>
      <c r="N857" s="175"/>
    </row>
    <row r="858" spans="1:14" ht="15.75" customHeight="1" x14ac:dyDescent="0.25">
      <c r="A858" s="175"/>
      <c r="B858" s="247"/>
      <c r="C858" s="175"/>
      <c r="D858" s="175"/>
      <c r="E858" s="175"/>
      <c r="F858" s="175"/>
      <c r="G858" s="175"/>
      <c r="H858" s="175"/>
      <c r="I858" s="175"/>
      <c r="J858" s="175"/>
      <c r="K858" s="175"/>
      <c r="L858" s="175"/>
      <c r="M858" s="175"/>
      <c r="N858" s="175"/>
    </row>
    <row r="859" spans="1:14" ht="15.75" customHeight="1" x14ac:dyDescent="0.25">
      <c r="A859" s="175"/>
      <c r="B859" s="247"/>
      <c r="C859" s="175"/>
      <c r="D859" s="175"/>
      <c r="E859" s="175"/>
      <c r="F859" s="175"/>
      <c r="G859" s="175"/>
      <c r="H859" s="175"/>
      <c r="I859" s="175"/>
      <c r="J859" s="175"/>
      <c r="K859" s="175"/>
      <c r="L859" s="175"/>
      <c r="M859" s="175"/>
      <c r="N859" s="175"/>
    </row>
    <row r="860" spans="1:14" ht="15.75" customHeight="1" x14ac:dyDescent="0.25">
      <c r="A860" s="175"/>
      <c r="B860" s="247"/>
      <c r="C860" s="175"/>
      <c r="D860" s="175"/>
      <c r="E860" s="175"/>
      <c r="F860" s="175"/>
      <c r="G860" s="175"/>
      <c r="H860" s="175"/>
      <c r="I860" s="175"/>
      <c r="J860" s="175"/>
      <c r="K860" s="175"/>
      <c r="L860" s="175"/>
      <c r="M860" s="175"/>
      <c r="N860" s="175"/>
    </row>
    <row r="861" spans="1:14" ht="15.75" customHeight="1" x14ac:dyDescent="0.25">
      <c r="A861" s="175"/>
      <c r="B861" s="247"/>
      <c r="C861" s="175"/>
      <c r="D861" s="175"/>
      <c r="E861" s="175"/>
      <c r="F861" s="175"/>
      <c r="G861" s="175"/>
      <c r="H861" s="175"/>
      <c r="I861" s="175"/>
      <c r="J861" s="175"/>
      <c r="K861" s="175"/>
      <c r="L861" s="175"/>
      <c r="M861" s="175"/>
      <c r="N861" s="175"/>
    </row>
    <row r="862" spans="1:14" ht="15.75" customHeight="1" x14ac:dyDescent="0.25">
      <c r="A862" s="175"/>
      <c r="B862" s="247"/>
      <c r="C862" s="175"/>
      <c r="D862" s="175"/>
      <c r="E862" s="175"/>
      <c r="F862" s="175"/>
      <c r="G862" s="175"/>
      <c r="H862" s="175"/>
      <c r="I862" s="175"/>
      <c r="J862" s="175"/>
      <c r="K862" s="175"/>
      <c r="L862" s="175"/>
      <c r="M862" s="175"/>
      <c r="N862" s="175"/>
    </row>
    <row r="863" spans="1:14" ht="15.75" customHeight="1" x14ac:dyDescent="0.25">
      <c r="A863" s="175"/>
      <c r="B863" s="247"/>
      <c r="C863" s="175"/>
      <c r="D863" s="175"/>
      <c r="E863" s="175"/>
      <c r="F863" s="175"/>
      <c r="G863" s="175"/>
      <c r="H863" s="175"/>
      <c r="I863" s="175"/>
      <c r="J863" s="175"/>
      <c r="K863" s="175"/>
      <c r="L863" s="175"/>
      <c r="M863" s="175"/>
      <c r="N863" s="175"/>
    </row>
    <row r="864" spans="1:14" ht="15.75" customHeight="1" x14ac:dyDescent="0.25">
      <c r="A864" s="175"/>
      <c r="B864" s="247"/>
      <c r="C864" s="175"/>
      <c r="D864" s="175"/>
      <c r="E864" s="175"/>
      <c r="F864" s="175"/>
      <c r="G864" s="175"/>
      <c r="H864" s="175"/>
      <c r="I864" s="175"/>
      <c r="J864" s="175"/>
      <c r="K864" s="175"/>
      <c r="L864" s="175"/>
      <c r="M864" s="175"/>
      <c r="N864" s="175"/>
    </row>
    <row r="865" spans="1:14" ht="15.75" customHeight="1" x14ac:dyDescent="0.25">
      <c r="A865" s="175"/>
      <c r="B865" s="247"/>
      <c r="C865" s="175"/>
      <c r="D865" s="175"/>
      <c r="E865" s="175"/>
      <c r="F865" s="175"/>
      <c r="G865" s="175"/>
      <c r="H865" s="175"/>
      <c r="I865" s="175"/>
      <c r="J865" s="175"/>
      <c r="K865" s="175"/>
      <c r="L865" s="175"/>
      <c r="M865" s="175"/>
      <c r="N865" s="175"/>
    </row>
    <row r="866" spans="1:14" ht="15.75" customHeight="1" x14ac:dyDescent="0.25">
      <c r="A866" s="175"/>
      <c r="B866" s="247"/>
      <c r="C866" s="175"/>
      <c r="D866" s="175"/>
      <c r="E866" s="175"/>
      <c r="F866" s="175"/>
      <c r="G866" s="175"/>
      <c r="H866" s="175"/>
      <c r="I866" s="175"/>
      <c r="J866" s="175"/>
      <c r="K866" s="175"/>
      <c r="L866" s="175"/>
      <c r="M866" s="175"/>
      <c r="N866" s="175"/>
    </row>
    <row r="867" spans="1:14" ht="15.75" customHeight="1" x14ac:dyDescent="0.25">
      <c r="A867" s="175"/>
      <c r="B867" s="247"/>
      <c r="C867" s="175"/>
      <c r="D867" s="175"/>
      <c r="E867" s="175"/>
      <c r="F867" s="175"/>
      <c r="G867" s="175"/>
      <c r="H867" s="175"/>
      <c r="I867" s="175"/>
      <c r="J867" s="175"/>
      <c r="K867" s="175"/>
      <c r="L867" s="175"/>
      <c r="M867" s="175"/>
      <c r="N867" s="175"/>
    </row>
    <row r="868" spans="1:14" ht="15.75" customHeight="1" x14ac:dyDescent="0.25">
      <c r="A868" s="175"/>
      <c r="B868" s="247"/>
      <c r="C868" s="175"/>
      <c r="D868" s="175"/>
      <c r="E868" s="175"/>
      <c r="F868" s="175"/>
      <c r="G868" s="175"/>
      <c r="H868" s="175"/>
      <c r="I868" s="175"/>
      <c r="J868" s="175"/>
      <c r="K868" s="175"/>
      <c r="L868" s="175"/>
      <c r="M868" s="175"/>
      <c r="N868" s="175"/>
    </row>
    <row r="869" spans="1:14" ht="15.75" customHeight="1" x14ac:dyDescent="0.25">
      <c r="A869" s="175"/>
      <c r="B869" s="247"/>
      <c r="C869" s="175"/>
      <c r="D869" s="175"/>
      <c r="E869" s="175"/>
      <c r="F869" s="175"/>
      <c r="G869" s="175"/>
      <c r="H869" s="175"/>
      <c r="I869" s="175"/>
      <c r="J869" s="175"/>
      <c r="K869" s="175"/>
      <c r="L869" s="175"/>
      <c r="M869" s="175"/>
      <c r="N869" s="175"/>
    </row>
    <row r="870" spans="1:14" ht="15.75" customHeight="1" x14ac:dyDescent="0.25">
      <c r="A870" s="175"/>
      <c r="B870" s="247"/>
      <c r="C870" s="175"/>
      <c r="D870" s="175"/>
      <c r="E870" s="175"/>
      <c r="F870" s="175"/>
      <c r="G870" s="175"/>
      <c r="H870" s="175"/>
      <c r="I870" s="175"/>
      <c r="J870" s="175"/>
      <c r="K870" s="175"/>
      <c r="L870" s="175"/>
      <c r="M870" s="175"/>
      <c r="N870" s="175"/>
    </row>
    <row r="871" spans="1:14" ht="15.75" customHeight="1" x14ac:dyDescent="0.25">
      <c r="A871" s="175"/>
      <c r="B871" s="247"/>
      <c r="C871" s="175"/>
      <c r="D871" s="175"/>
      <c r="E871" s="175"/>
      <c r="F871" s="175"/>
      <c r="G871" s="175"/>
      <c r="H871" s="175"/>
      <c r="I871" s="175"/>
      <c r="J871" s="175"/>
      <c r="K871" s="175"/>
      <c r="L871" s="175"/>
      <c r="M871" s="175"/>
      <c r="N871" s="175"/>
    </row>
    <row r="872" spans="1:14" ht="15.75" customHeight="1" x14ac:dyDescent="0.25">
      <c r="A872" s="175"/>
      <c r="B872" s="247"/>
      <c r="C872" s="175"/>
      <c r="D872" s="175"/>
      <c r="E872" s="175"/>
      <c r="F872" s="175"/>
      <c r="G872" s="175"/>
      <c r="H872" s="175"/>
      <c r="I872" s="175"/>
      <c r="J872" s="175"/>
      <c r="K872" s="175"/>
      <c r="L872" s="175"/>
      <c r="M872" s="175"/>
      <c r="N872" s="175"/>
    </row>
    <row r="873" spans="1:14" ht="15.75" customHeight="1" x14ac:dyDescent="0.25">
      <c r="A873" s="175"/>
      <c r="B873" s="247"/>
      <c r="C873" s="175"/>
      <c r="D873" s="175"/>
      <c r="E873" s="175"/>
      <c r="F873" s="175"/>
      <c r="G873" s="175"/>
      <c r="H873" s="175"/>
      <c r="I873" s="175"/>
      <c r="J873" s="175"/>
      <c r="K873" s="175"/>
      <c r="L873" s="175"/>
      <c r="M873" s="175"/>
      <c r="N873" s="175"/>
    </row>
    <row r="874" spans="1:14" ht="15.75" customHeight="1" x14ac:dyDescent="0.25">
      <c r="A874" s="175"/>
      <c r="B874" s="247"/>
      <c r="C874" s="175"/>
      <c r="D874" s="175"/>
      <c r="E874" s="175"/>
      <c r="F874" s="175"/>
      <c r="G874" s="175"/>
      <c r="H874" s="175"/>
      <c r="I874" s="175"/>
      <c r="J874" s="175"/>
      <c r="K874" s="175"/>
      <c r="L874" s="175"/>
      <c r="M874" s="175"/>
      <c r="N874" s="175"/>
    </row>
    <row r="875" spans="1:14" ht="15.75" customHeight="1" x14ac:dyDescent="0.25">
      <c r="A875" s="175"/>
      <c r="B875" s="247"/>
      <c r="C875" s="175"/>
      <c r="D875" s="175"/>
      <c r="E875" s="175"/>
      <c r="F875" s="175"/>
      <c r="G875" s="175"/>
      <c r="H875" s="175"/>
      <c r="I875" s="175"/>
      <c r="J875" s="175"/>
      <c r="K875" s="175"/>
      <c r="L875" s="175"/>
      <c r="M875" s="175"/>
      <c r="N875" s="175"/>
    </row>
    <row r="876" spans="1:14" ht="15.75" customHeight="1" x14ac:dyDescent="0.25">
      <c r="A876" s="175"/>
      <c r="B876" s="247"/>
      <c r="C876" s="175"/>
      <c r="D876" s="175"/>
      <c r="E876" s="175"/>
      <c r="F876" s="175"/>
      <c r="G876" s="175"/>
      <c r="H876" s="175"/>
      <c r="I876" s="175"/>
      <c r="J876" s="175"/>
      <c r="K876" s="175"/>
      <c r="L876" s="175"/>
      <c r="M876" s="175"/>
      <c r="N876" s="175"/>
    </row>
    <row r="877" spans="1:14" ht="15.75" customHeight="1" x14ac:dyDescent="0.25">
      <c r="A877" s="175"/>
      <c r="B877" s="247"/>
      <c r="C877" s="175"/>
      <c r="D877" s="175"/>
      <c r="E877" s="175"/>
      <c r="F877" s="175"/>
      <c r="G877" s="175"/>
      <c r="H877" s="175"/>
      <c r="I877" s="175"/>
      <c r="J877" s="175"/>
      <c r="K877" s="175"/>
      <c r="L877" s="175"/>
      <c r="M877" s="175"/>
      <c r="N877" s="175"/>
    </row>
    <row r="878" spans="1:14" ht="15.75" customHeight="1" x14ac:dyDescent="0.25">
      <c r="A878" s="175"/>
      <c r="B878" s="247"/>
      <c r="C878" s="175"/>
      <c r="D878" s="175"/>
      <c r="E878" s="175"/>
      <c r="F878" s="175"/>
      <c r="G878" s="175"/>
      <c r="H878" s="175"/>
      <c r="I878" s="175"/>
      <c r="J878" s="175"/>
      <c r="K878" s="175"/>
      <c r="L878" s="175"/>
      <c r="M878" s="175"/>
      <c r="N878" s="175"/>
    </row>
    <row r="879" spans="1:14" ht="15.75" customHeight="1" x14ac:dyDescent="0.25">
      <c r="A879" s="175"/>
      <c r="B879" s="247"/>
      <c r="C879" s="175"/>
      <c r="D879" s="175"/>
      <c r="E879" s="175"/>
      <c r="F879" s="175"/>
      <c r="G879" s="175"/>
      <c r="H879" s="175"/>
      <c r="I879" s="175"/>
      <c r="J879" s="175"/>
      <c r="K879" s="175"/>
      <c r="L879" s="175"/>
      <c r="M879" s="175"/>
      <c r="N879" s="175"/>
    </row>
    <row r="880" spans="1:14" ht="15.75" customHeight="1" x14ac:dyDescent="0.25">
      <c r="A880" s="175"/>
      <c r="B880" s="247"/>
      <c r="C880" s="175"/>
      <c r="D880" s="175"/>
      <c r="E880" s="175"/>
      <c r="F880" s="175"/>
      <c r="G880" s="175"/>
      <c r="H880" s="175"/>
      <c r="I880" s="175"/>
      <c r="J880" s="175"/>
      <c r="K880" s="175"/>
      <c r="L880" s="175"/>
      <c r="M880" s="175"/>
      <c r="N880" s="175"/>
    </row>
    <row r="881" spans="1:14" ht="15.75" customHeight="1" x14ac:dyDescent="0.25">
      <c r="A881" s="175"/>
      <c r="B881" s="247"/>
      <c r="C881" s="175"/>
      <c r="D881" s="175"/>
      <c r="E881" s="175"/>
      <c r="F881" s="175"/>
      <c r="G881" s="175"/>
      <c r="H881" s="175"/>
      <c r="I881" s="175"/>
      <c r="J881" s="175"/>
      <c r="K881" s="175"/>
      <c r="L881" s="175"/>
      <c r="M881" s="175"/>
      <c r="N881" s="175"/>
    </row>
    <row r="882" spans="1:14" ht="15.75" customHeight="1" x14ac:dyDescent="0.25">
      <c r="A882" s="175"/>
      <c r="B882" s="247"/>
      <c r="C882" s="175"/>
      <c r="D882" s="175"/>
      <c r="E882" s="175"/>
      <c r="F882" s="175"/>
      <c r="G882" s="175"/>
      <c r="H882" s="175"/>
      <c r="I882" s="175"/>
      <c r="J882" s="175"/>
      <c r="K882" s="175"/>
      <c r="L882" s="175"/>
      <c r="M882" s="175"/>
      <c r="N882" s="175"/>
    </row>
    <row r="883" spans="1:14" ht="15.75" customHeight="1" x14ac:dyDescent="0.25">
      <c r="A883" s="175"/>
      <c r="B883" s="247"/>
      <c r="C883" s="175"/>
      <c r="D883" s="175"/>
      <c r="E883" s="175"/>
      <c r="F883" s="175"/>
      <c r="G883" s="175"/>
      <c r="H883" s="175"/>
      <c r="I883" s="175"/>
      <c r="J883" s="175"/>
      <c r="K883" s="175"/>
      <c r="L883" s="175"/>
      <c r="M883" s="175"/>
      <c r="N883" s="175"/>
    </row>
    <row r="884" spans="1:14" ht="15.75" customHeight="1" x14ac:dyDescent="0.25">
      <c r="A884" s="175"/>
      <c r="B884" s="247"/>
      <c r="C884" s="175"/>
      <c r="D884" s="175"/>
      <c r="E884" s="175"/>
      <c r="F884" s="175"/>
      <c r="G884" s="175"/>
      <c r="H884" s="175"/>
      <c r="I884" s="175"/>
      <c r="J884" s="175"/>
      <c r="K884" s="175"/>
      <c r="L884" s="175"/>
      <c r="M884" s="175"/>
      <c r="N884" s="175"/>
    </row>
    <row r="885" spans="1:14" ht="15.75" customHeight="1" x14ac:dyDescent="0.25">
      <c r="A885" s="175"/>
      <c r="B885" s="247"/>
      <c r="C885" s="175"/>
      <c r="D885" s="175"/>
      <c r="E885" s="175"/>
      <c r="F885" s="175"/>
      <c r="G885" s="175"/>
      <c r="H885" s="175"/>
      <c r="I885" s="175"/>
      <c r="J885" s="175"/>
      <c r="K885" s="175"/>
      <c r="L885" s="175"/>
      <c r="M885" s="175"/>
      <c r="N885" s="175"/>
    </row>
    <row r="886" spans="1:14" ht="15.75" customHeight="1" x14ac:dyDescent="0.25">
      <c r="A886" s="175"/>
      <c r="B886" s="247"/>
      <c r="C886" s="175"/>
      <c r="D886" s="175"/>
      <c r="E886" s="175"/>
      <c r="F886" s="175"/>
      <c r="G886" s="175"/>
      <c r="H886" s="175"/>
      <c r="I886" s="175"/>
      <c r="J886" s="175"/>
      <c r="K886" s="175"/>
      <c r="L886" s="175"/>
      <c r="M886" s="175"/>
      <c r="N886" s="175"/>
    </row>
    <row r="887" spans="1:14" ht="15.75" customHeight="1" x14ac:dyDescent="0.25">
      <c r="A887" s="175"/>
      <c r="B887" s="247"/>
      <c r="C887" s="175"/>
      <c r="D887" s="175"/>
      <c r="E887" s="175"/>
      <c r="F887" s="175"/>
      <c r="G887" s="175"/>
      <c r="H887" s="175"/>
      <c r="I887" s="175"/>
      <c r="J887" s="175"/>
      <c r="K887" s="175"/>
      <c r="L887" s="175"/>
      <c r="M887" s="175"/>
      <c r="N887" s="175"/>
    </row>
    <row r="888" spans="1:14" ht="15.75" customHeight="1" x14ac:dyDescent="0.25">
      <c r="A888" s="175"/>
      <c r="B888" s="247"/>
      <c r="C888" s="175"/>
      <c r="D888" s="175"/>
      <c r="E888" s="175"/>
      <c r="F888" s="175"/>
      <c r="G888" s="175"/>
      <c r="H888" s="175"/>
      <c r="I888" s="175"/>
      <c r="J888" s="175"/>
      <c r="K888" s="175"/>
      <c r="L888" s="175"/>
      <c r="M888" s="175"/>
      <c r="N888" s="175"/>
    </row>
    <row r="889" spans="1:14" ht="15.75" customHeight="1" x14ac:dyDescent="0.25">
      <c r="A889" s="175"/>
      <c r="B889" s="247"/>
      <c r="C889" s="175"/>
      <c r="D889" s="175"/>
      <c r="E889" s="175"/>
      <c r="F889" s="175"/>
      <c r="G889" s="175"/>
      <c r="H889" s="175"/>
      <c r="I889" s="175"/>
      <c r="J889" s="175"/>
      <c r="K889" s="175"/>
      <c r="L889" s="175"/>
      <c r="M889" s="175"/>
      <c r="N889" s="175"/>
    </row>
    <row r="890" spans="1:14" ht="15.75" customHeight="1" x14ac:dyDescent="0.25">
      <c r="A890" s="175"/>
      <c r="B890" s="247"/>
      <c r="C890" s="175"/>
      <c r="D890" s="175"/>
      <c r="E890" s="175"/>
      <c r="F890" s="175"/>
      <c r="G890" s="175"/>
      <c r="H890" s="175"/>
      <c r="I890" s="175"/>
      <c r="J890" s="175"/>
      <c r="K890" s="175"/>
      <c r="L890" s="175"/>
      <c r="M890" s="175"/>
      <c r="N890" s="175"/>
    </row>
    <row r="891" spans="1:14" ht="15.75" customHeight="1" x14ac:dyDescent="0.25">
      <c r="A891" s="175"/>
      <c r="B891" s="247"/>
      <c r="C891" s="175"/>
      <c r="D891" s="175"/>
      <c r="E891" s="175"/>
      <c r="F891" s="175"/>
      <c r="G891" s="175"/>
      <c r="H891" s="175"/>
      <c r="I891" s="175"/>
      <c r="J891" s="175"/>
      <c r="K891" s="175"/>
      <c r="L891" s="175"/>
      <c r="M891" s="175"/>
      <c r="N891" s="175"/>
    </row>
    <row r="892" spans="1:14" ht="15.75" customHeight="1" x14ac:dyDescent="0.25">
      <c r="A892" s="175"/>
      <c r="B892" s="247"/>
      <c r="C892" s="175"/>
      <c r="D892" s="175"/>
      <c r="E892" s="175"/>
      <c r="F892" s="175"/>
      <c r="G892" s="175"/>
      <c r="H892" s="175"/>
      <c r="I892" s="175"/>
      <c r="J892" s="175"/>
      <c r="K892" s="175"/>
      <c r="L892" s="175"/>
      <c r="M892" s="175"/>
      <c r="N892" s="175"/>
    </row>
    <row r="893" spans="1:14" ht="15.75" customHeight="1" x14ac:dyDescent="0.25">
      <c r="A893" s="175"/>
      <c r="B893" s="247"/>
      <c r="C893" s="175"/>
      <c r="D893" s="175"/>
      <c r="E893" s="175"/>
      <c r="F893" s="175"/>
      <c r="G893" s="175"/>
      <c r="H893" s="175"/>
      <c r="I893" s="175"/>
      <c r="J893" s="175"/>
      <c r="K893" s="175"/>
      <c r="L893" s="175"/>
      <c r="M893" s="175"/>
      <c r="N893" s="175"/>
    </row>
    <row r="894" spans="1:14" ht="15.75" customHeight="1" x14ac:dyDescent="0.25">
      <c r="A894" s="175"/>
      <c r="B894" s="247"/>
      <c r="C894" s="175"/>
      <c r="D894" s="175"/>
      <c r="E894" s="175"/>
      <c r="F894" s="175"/>
      <c r="G894" s="175"/>
      <c r="H894" s="175"/>
      <c r="I894" s="175"/>
      <c r="J894" s="175"/>
      <c r="K894" s="175"/>
      <c r="L894" s="175"/>
      <c r="M894" s="175"/>
      <c r="N894" s="175"/>
    </row>
    <row r="895" spans="1:14" ht="15.75" customHeight="1" x14ac:dyDescent="0.25">
      <c r="A895" s="175"/>
      <c r="B895" s="247"/>
      <c r="C895" s="175"/>
      <c r="D895" s="175"/>
      <c r="E895" s="175"/>
      <c r="F895" s="175"/>
      <c r="G895" s="175"/>
      <c r="H895" s="175"/>
      <c r="I895" s="175"/>
      <c r="J895" s="175"/>
      <c r="K895" s="175"/>
      <c r="L895" s="175"/>
      <c r="M895" s="175"/>
      <c r="N895" s="175"/>
    </row>
    <row r="896" spans="1:14" ht="15.75" customHeight="1" x14ac:dyDescent="0.25">
      <c r="A896" s="175"/>
      <c r="B896" s="247"/>
      <c r="C896" s="175"/>
      <c r="D896" s="175"/>
      <c r="E896" s="175"/>
      <c r="F896" s="175"/>
      <c r="G896" s="175"/>
      <c r="H896" s="175"/>
      <c r="I896" s="175"/>
      <c r="J896" s="175"/>
      <c r="K896" s="175"/>
      <c r="L896" s="175"/>
      <c r="M896" s="175"/>
      <c r="N896" s="175"/>
    </row>
    <row r="897" spans="1:14" ht="15.75" customHeight="1" x14ac:dyDescent="0.25">
      <c r="A897" s="175"/>
      <c r="B897" s="247"/>
      <c r="C897" s="175"/>
      <c r="D897" s="175"/>
      <c r="E897" s="175"/>
      <c r="F897" s="175"/>
      <c r="G897" s="175"/>
      <c r="H897" s="175"/>
      <c r="I897" s="175"/>
      <c r="J897" s="175"/>
      <c r="K897" s="175"/>
      <c r="L897" s="175"/>
      <c r="M897" s="175"/>
      <c r="N897" s="175"/>
    </row>
    <row r="898" spans="1:14" ht="15.75" customHeight="1" x14ac:dyDescent="0.25">
      <c r="A898" s="175"/>
      <c r="B898" s="247"/>
      <c r="C898" s="175"/>
      <c r="D898" s="175"/>
      <c r="E898" s="175"/>
      <c r="F898" s="175"/>
      <c r="G898" s="175"/>
      <c r="H898" s="175"/>
      <c r="I898" s="175"/>
      <c r="J898" s="175"/>
      <c r="K898" s="175"/>
      <c r="L898" s="175"/>
      <c r="M898" s="175"/>
      <c r="N898" s="175"/>
    </row>
    <row r="899" spans="1:14" ht="15.75" customHeight="1" x14ac:dyDescent="0.25">
      <c r="A899" s="175"/>
      <c r="B899" s="247"/>
      <c r="C899" s="175"/>
      <c r="D899" s="175"/>
      <c r="E899" s="175"/>
      <c r="F899" s="175"/>
      <c r="G899" s="175"/>
      <c r="H899" s="175"/>
      <c r="I899" s="175"/>
      <c r="J899" s="175"/>
      <c r="K899" s="175"/>
      <c r="L899" s="175"/>
      <c r="M899" s="175"/>
      <c r="N899" s="175"/>
    </row>
    <row r="900" spans="1:14" ht="15.75" customHeight="1" x14ac:dyDescent="0.25">
      <c r="A900" s="175"/>
      <c r="B900" s="247"/>
      <c r="C900" s="175"/>
      <c r="D900" s="175"/>
      <c r="E900" s="175"/>
      <c r="F900" s="175"/>
      <c r="G900" s="175"/>
      <c r="H900" s="175"/>
      <c r="I900" s="175"/>
      <c r="J900" s="175"/>
      <c r="K900" s="175"/>
      <c r="L900" s="175"/>
      <c r="M900" s="175"/>
      <c r="N900" s="175"/>
    </row>
    <row r="901" spans="1:14" ht="15.75" customHeight="1" x14ac:dyDescent="0.25">
      <c r="A901" s="175"/>
      <c r="B901" s="247"/>
      <c r="C901" s="175"/>
      <c r="D901" s="175"/>
      <c r="E901" s="175"/>
      <c r="F901" s="175"/>
      <c r="G901" s="175"/>
      <c r="H901" s="175"/>
      <c r="I901" s="175"/>
      <c r="J901" s="175"/>
      <c r="K901" s="175"/>
      <c r="L901" s="175"/>
      <c r="M901" s="175"/>
      <c r="N901" s="175"/>
    </row>
    <row r="902" spans="1:14" ht="15.75" customHeight="1" x14ac:dyDescent="0.25">
      <c r="A902" s="175"/>
      <c r="B902" s="247"/>
      <c r="C902" s="175"/>
      <c r="D902" s="175"/>
      <c r="E902" s="175"/>
      <c r="F902" s="175"/>
      <c r="G902" s="175"/>
      <c r="H902" s="175"/>
      <c r="I902" s="175"/>
      <c r="J902" s="175"/>
      <c r="K902" s="175"/>
      <c r="L902" s="175"/>
      <c r="M902" s="175"/>
      <c r="N902" s="175"/>
    </row>
    <row r="903" spans="1:14" ht="15.75" customHeight="1" x14ac:dyDescent="0.25">
      <c r="A903" s="175"/>
      <c r="B903" s="247"/>
      <c r="C903" s="175"/>
      <c r="D903" s="175"/>
      <c r="E903" s="175"/>
      <c r="F903" s="175"/>
      <c r="G903" s="175"/>
      <c r="H903" s="175"/>
      <c r="I903" s="175"/>
      <c r="J903" s="175"/>
      <c r="K903" s="175"/>
      <c r="L903" s="175"/>
      <c r="M903" s="175"/>
      <c r="N903" s="175"/>
    </row>
    <row r="904" spans="1:14" ht="15.75" customHeight="1" x14ac:dyDescent="0.25">
      <c r="A904" s="175"/>
      <c r="B904" s="247"/>
      <c r="C904" s="175"/>
      <c r="D904" s="175"/>
      <c r="E904" s="175"/>
      <c r="F904" s="175"/>
      <c r="G904" s="175"/>
      <c r="H904" s="175"/>
      <c r="I904" s="175"/>
      <c r="J904" s="175"/>
      <c r="K904" s="175"/>
      <c r="L904" s="175"/>
      <c r="M904" s="175"/>
      <c r="N904" s="175"/>
    </row>
    <row r="905" spans="1:14" ht="15.75" customHeight="1" x14ac:dyDescent="0.25">
      <c r="A905" s="175"/>
      <c r="B905" s="247"/>
      <c r="C905" s="175"/>
      <c r="D905" s="175"/>
      <c r="E905" s="175"/>
      <c r="F905" s="175"/>
      <c r="G905" s="175"/>
      <c r="H905" s="175"/>
      <c r="I905" s="175"/>
      <c r="J905" s="175"/>
      <c r="K905" s="175"/>
      <c r="L905" s="175"/>
      <c r="M905" s="175"/>
      <c r="N905" s="175"/>
    </row>
    <row r="906" spans="1:14" ht="15.75" customHeight="1" x14ac:dyDescent="0.25">
      <c r="A906" s="175"/>
      <c r="B906" s="247"/>
      <c r="C906" s="175"/>
      <c r="D906" s="175"/>
      <c r="E906" s="175"/>
      <c r="F906" s="175"/>
      <c r="G906" s="175"/>
      <c r="H906" s="175"/>
      <c r="I906" s="175"/>
      <c r="J906" s="175"/>
      <c r="K906" s="175"/>
      <c r="L906" s="175"/>
      <c r="M906" s="175"/>
      <c r="N906" s="175"/>
    </row>
    <row r="907" spans="1:14" ht="15.75" customHeight="1" x14ac:dyDescent="0.25">
      <c r="A907" s="175"/>
      <c r="B907" s="247"/>
      <c r="C907" s="175"/>
      <c r="D907" s="175"/>
      <c r="E907" s="175"/>
      <c r="F907" s="175"/>
      <c r="G907" s="175"/>
      <c r="H907" s="175"/>
      <c r="I907" s="175"/>
      <c r="J907" s="175"/>
      <c r="K907" s="175"/>
      <c r="L907" s="175"/>
      <c r="M907" s="175"/>
      <c r="N907" s="175"/>
    </row>
    <row r="908" spans="1:14" ht="15.75" customHeight="1" x14ac:dyDescent="0.25">
      <c r="A908" s="175"/>
      <c r="B908" s="247"/>
      <c r="C908" s="175"/>
      <c r="D908" s="175"/>
      <c r="E908" s="175"/>
      <c r="F908" s="175"/>
      <c r="G908" s="175"/>
      <c r="H908" s="175"/>
      <c r="I908" s="175"/>
      <c r="J908" s="175"/>
      <c r="K908" s="175"/>
      <c r="L908" s="175"/>
      <c r="M908" s="175"/>
      <c r="N908" s="175"/>
    </row>
    <row r="909" spans="1:14" ht="15.75" customHeight="1" x14ac:dyDescent="0.25">
      <c r="A909" s="175"/>
      <c r="B909" s="247"/>
      <c r="C909" s="175"/>
      <c r="D909" s="175"/>
      <c r="E909" s="175"/>
      <c r="F909" s="175"/>
      <c r="G909" s="175"/>
      <c r="H909" s="175"/>
      <c r="I909" s="175"/>
      <c r="J909" s="175"/>
      <c r="K909" s="175"/>
      <c r="L909" s="175"/>
      <c r="M909" s="175"/>
      <c r="N909" s="175"/>
    </row>
    <row r="910" spans="1:14" ht="15.75" customHeight="1" x14ac:dyDescent="0.25">
      <c r="A910" s="175"/>
      <c r="B910" s="247"/>
      <c r="C910" s="175"/>
      <c r="D910" s="175"/>
      <c r="E910" s="175"/>
      <c r="F910" s="175"/>
      <c r="G910" s="175"/>
      <c r="H910" s="175"/>
      <c r="I910" s="175"/>
      <c r="J910" s="175"/>
      <c r="K910" s="175"/>
      <c r="L910" s="175"/>
      <c r="M910" s="175"/>
      <c r="N910" s="175"/>
    </row>
    <row r="911" spans="1:14" ht="15.75" customHeight="1" x14ac:dyDescent="0.25">
      <c r="A911" s="175"/>
      <c r="B911" s="247"/>
      <c r="C911" s="175"/>
      <c r="D911" s="175"/>
      <c r="E911" s="175"/>
      <c r="F911" s="175"/>
      <c r="G911" s="175"/>
      <c r="H911" s="175"/>
      <c r="I911" s="175"/>
      <c r="J911" s="175"/>
      <c r="K911" s="175"/>
      <c r="L911" s="175"/>
      <c r="M911" s="175"/>
      <c r="N911" s="175"/>
    </row>
    <row r="912" spans="1:14" ht="15.75" customHeight="1" x14ac:dyDescent="0.25">
      <c r="A912" s="175"/>
      <c r="B912" s="247"/>
      <c r="C912" s="175"/>
      <c r="D912" s="175"/>
      <c r="E912" s="175"/>
      <c r="F912" s="175"/>
      <c r="G912" s="175"/>
      <c r="H912" s="175"/>
      <c r="I912" s="175"/>
      <c r="J912" s="175"/>
      <c r="K912" s="175"/>
      <c r="L912" s="175"/>
      <c r="M912" s="175"/>
      <c r="N912" s="175"/>
    </row>
    <row r="913" spans="1:14" ht="15.75" customHeight="1" x14ac:dyDescent="0.25">
      <c r="A913" s="175"/>
      <c r="B913" s="247"/>
      <c r="C913" s="175"/>
      <c r="D913" s="175"/>
      <c r="E913" s="175"/>
      <c r="F913" s="175"/>
      <c r="G913" s="175"/>
      <c r="H913" s="175"/>
      <c r="I913" s="175"/>
      <c r="J913" s="175"/>
      <c r="K913" s="175"/>
      <c r="L913" s="175"/>
      <c r="M913" s="175"/>
      <c r="N913" s="175"/>
    </row>
    <row r="914" spans="1:14" ht="15.75" customHeight="1" x14ac:dyDescent="0.25">
      <c r="A914" s="175"/>
      <c r="B914" s="247"/>
      <c r="C914" s="175"/>
      <c r="D914" s="175"/>
      <c r="E914" s="175"/>
      <c r="F914" s="175"/>
      <c r="G914" s="175"/>
      <c r="H914" s="175"/>
      <c r="I914" s="175"/>
      <c r="J914" s="175"/>
      <c r="K914" s="175"/>
      <c r="L914" s="175"/>
      <c r="M914" s="175"/>
      <c r="N914" s="175"/>
    </row>
    <row r="915" spans="1:14" ht="15.75" customHeight="1" x14ac:dyDescent="0.25">
      <c r="A915" s="175"/>
      <c r="B915" s="247"/>
      <c r="C915" s="175"/>
      <c r="D915" s="175"/>
      <c r="E915" s="175"/>
      <c r="F915" s="175"/>
      <c r="G915" s="175"/>
      <c r="H915" s="175"/>
      <c r="I915" s="175"/>
      <c r="J915" s="175"/>
      <c r="K915" s="175"/>
      <c r="L915" s="175"/>
      <c r="M915" s="175"/>
      <c r="N915" s="175"/>
    </row>
    <row r="916" spans="1:14" ht="15.75" customHeight="1" x14ac:dyDescent="0.25">
      <c r="A916" s="175"/>
      <c r="B916" s="247"/>
      <c r="C916" s="175"/>
      <c r="D916" s="175"/>
      <c r="E916" s="175"/>
      <c r="F916" s="175"/>
      <c r="G916" s="175"/>
      <c r="H916" s="175"/>
      <c r="I916" s="175"/>
      <c r="J916" s="175"/>
      <c r="K916" s="175"/>
      <c r="L916" s="175"/>
      <c r="M916" s="175"/>
      <c r="N916" s="175"/>
    </row>
    <row r="917" spans="1:14" ht="15.75" customHeight="1" x14ac:dyDescent="0.25">
      <c r="A917" s="175"/>
      <c r="B917" s="247"/>
      <c r="C917" s="175"/>
      <c r="D917" s="175"/>
      <c r="E917" s="175"/>
      <c r="F917" s="175"/>
      <c r="G917" s="175"/>
      <c r="H917" s="175"/>
      <c r="I917" s="175"/>
      <c r="J917" s="175"/>
      <c r="K917" s="175"/>
      <c r="L917" s="175"/>
      <c r="M917" s="175"/>
      <c r="N917" s="175"/>
    </row>
    <row r="918" spans="1:14" ht="15.75" customHeight="1" x14ac:dyDescent="0.25">
      <c r="A918" s="175"/>
      <c r="B918" s="247"/>
      <c r="C918" s="175"/>
      <c r="D918" s="175"/>
      <c r="E918" s="175"/>
      <c r="F918" s="175"/>
      <c r="G918" s="175"/>
      <c r="H918" s="175"/>
      <c r="I918" s="175"/>
      <c r="J918" s="175"/>
      <c r="K918" s="175"/>
      <c r="L918" s="175"/>
      <c r="M918" s="175"/>
      <c r="N918" s="175"/>
    </row>
    <row r="919" spans="1:14" ht="15.75" customHeight="1" x14ac:dyDescent="0.25">
      <c r="A919" s="175"/>
      <c r="B919" s="247"/>
      <c r="C919" s="175"/>
      <c r="D919" s="175"/>
      <c r="E919" s="175"/>
      <c r="F919" s="175"/>
      <c r="G919" s="175"/>
      <c r="H919" s="175"/>
      <c r="I919" s="175"/>
      <c r="J919" s="175"/>
      <c r="K919" s="175"/>
      <c r="L919" s="175"/>
      <c r="M919" s="175"/>
      <c r="N919" s="175"/>
    </row>
    <row r="920" spans="1:14" ht="15.75" customHeight="1" x14ac:dyDescent="0.25">
      <c r="A920" s="175"/>
      <c r="B920" s="247"/>
      <c r="C920" s="175"/>
      <c r="D920" s="175"/>
      <c r="E920" s="175"/>
      <c r="F920" s="175"/>
      <c r="G920" s="175"/>
      <c r="H920" s="175"/>
      <c r="I920" s="175"/>
      <c r="J920" s="175"/>
      <c r="K920" s="175"/>
      <c r="L920" s="175"/>
      <c r="M920" s="175"/>
      <c r="N920" s="175"/>
    </row>
    <row r="921" spans="1:14" ht="15.75" customHeight="1" x14ac:dyDescent="0.25">
      <c r="A921" s="175"/>
      <c r="B921" s="247"/>
      <c r="C921" s="175"/>
      <c r="D921" s="175"/>
      <c r="E921" s="175"/>
      <c r="F921" s="175"/>
      <c r="G921" s="175"/>
      <c r="H921" s="175"/>
      <c r="I921" s="175"/>
      <c r="J921" s="175"/>
      <c r="K921" s="175"/>
      <c r="L921" s="175"/>
      <c r="M921" s="175"/>
      <c r="N921" s="175"/>
    </row>
    <row r="922" spans="1:14" ht="15.75" customHeight="1" x14ac:dyDescent="0.25">
      <c r="A922" s="175"/>
      <c r="B922" s="247"/>
      <c r="C922" s="175"/>
      <c r="D922" s="175"/>
      <c r="E922" s="175"/>
      <c r="F922" s="175"/>
      <c r="G922" s="175"/>
      <c r="H922" s="175"/>
      <c r="I922" s="175"/>
      <c r="J922" s="175"/>
      <c r="K922" s="175"/>
      <c r="L922" s="175"/>
      <c r="M922" s="175"/>
      <c r="N922" s="175"/>
    </row>
    <row r="923" spans="1:14" ht="15.75" customHeight="1" x14ac:dyDescent="0.25">
      <c r="A923" s="175"/>
      <c r="B923" s="247"/>
      <c r="C923" s="175"/>
      <c r="D923" s="175"/>
      <c r="E923" s="175"/>
      <c r="F923" s="175"/>
      <c r="G923" s="175"/>
      <c r="H923" s="175"/>
      <c r="I923" s="175"/>
      <c r="J923" s="175"/>
      <c r="K923" s="175"/>
      <c r="L923" s="175"/>
      <c r="M923" s="175"/>
      <c r="N923" s="175"/>
    </row>
    <row r="924" spans="1:14" ht="15.75" customHeight="1" x14ac:dyDescent="0.25">
      <c r="A924" s="175"/>
      <c r="B924" s="247"/>
      <c r="C924" s="175"/>
      <c r="D924" s="175"/>
      <c r="E924" s="175"/>
      <c r="F924" s="175"/>
      <c r="G924" s="175"/>
      <c r="H924" s="175"/>
      <c r="I924" s="175"/>
      <c r="J924" s="175"/>
      <c r="K924" s="175"/>
      <c r="L924" s="175"/>
      <c r="M924" s="175"/>
      <c r="N924" s="175"/>
    </row>
    <row r="925" spans="1:14" ht="15.75" customHeight="1" x14ac:dyDescent="0.25">
      <c r="A925" s="175"/>
      <c r="B925" s="247"/>
      <c r="C925" s="175"/>
      <c r="D925" s="175"/>
      <c r="E925" s="175"/>
      <c r="F925" s="175"/>
      <c r="G925" s="175"/>
      <c r="H925" s="175"/>
      <c r="I925" s="175"/>
      <c r="J925" s="175"/>
      <c r="K925" s="175"/>
      <c r="L925" s="175"/>
      <c r="M925" s="175"/>
      <c r="N925" s="175"/>
    </row>
    <row r="926" spans="1:14" ht="15.75" customHeight="1" x14ac:dyDescent="0.25">
      <c r="A926" s="175"/>
      <c r="B926" s="247"/>
      <c r="C926" s="175"/>
      <c r="D926" s="175"/>
      <c r="E926" s="175"/>
      <c r="F926" s="175"/>
      <c r="G926" s="175"/>
      <c r="H926" s="175"/>
      <c r="I926" s="175"/>
      <c r="J926" s="175"/>
      <c r="K926" s="175"/>
      <c r="L926" s="175"/>
      <c r="M926" s="175"/>
      <c r="N926" s="175"/>
    </row>
    <row r="927" spans="1:14" ht="15.75" customHeight="1" x14ac:dyDescent="0.25">
      <c r="A927" s="175"/>
      <c r="B927" s="247"/>
      <c r="C927" s="175"/>
      <c r="D927" s="175"/>
      <c r="E927" s="175"/>
      <c r="F927" s="175"/>
      <c r="G927" s="175"/>
      <c r="H927" s="175"/>
      <c r="I927" s="175"/>
      <c r="J927" s="175"/>
      <c r="K927" s="175"/>
      <c r="L927" s="175"/>
      <c r="M927" s="175"/>
      <c r="N927" s="175"/>
    </row>
    <row r="928" spans="1:14" ht="15.75" customHeight="1" x14ac:dyDescent="0.25">
      <c r="A928" s="175"/>
      <c r="B928" s="247"/>
      <c r="C928" s="175"/>
      <c r="D928" s="175"/>
      <c r="E928" s="175"/>
      <c r="F928" s="175"/>
      <c r="G928" s="175"/>
      <c r="H928" s="175"/>
      <c r="I928" s="175"/>
      <c r="J928" s="175"/>
      <c r="K928" s="175"/>
      <c r="L928" s="175"/>
      <c r="M928" s="175"/>
      <c r="N928" s="175"/>
    </row>
    <row r="929" spans="1:14" ht="15.75" customHeight="1" x14ac:dyDescent="0.25">
      <c r="A929" s="175"/>
      <c r="B929" s="247"/>
      <c r="C929" s="175"/>
      <c r="D929" s="175"/>
      <c r="E929" s="175"/>
      <c r="F929" s="175"/>
      <c r="G929" s="175"/>
      <c r="H929" s="175"/>
      <c r="I929" s="175"/>
      <c r="J929" s="175"/>
      <c r="K929" s="175"/>
      <c r="L929" s="175"/>
      <c r="M929" s="175"/>
      <c r="N929" s="175"/>
    </row>
    <row r="930" spans="1:14" ht="15.75" customHeight="1" x14ac:dyDescent="0.25">
      <c r="A930" s="175"/>
      <c r="B930" s="247"/>
      <c r="C930" s="175"/>
      <c r="D930" s="175"/>
      <c r="E930" s="175"/>
      <c r="F930" s="175"/>
      <c r="G930" s="175"/>
      <c r="H930" s="175"/>
      <c r="I930" s="175"/>
      <c r="J930" s="175"/>
      <c r="K930" s="175"/>
      <c r="L930" s="175"/>
      <c r="M930" s="175"/>
      <c r="N930" s="175"/>
    </row>
    <row r="931" spans="1:14" ht="15.75" customHeight="1" x14ac:dyDescent="0.25">
      <c r="A931" s="175"/>
      <c r="B931" s="247"/>
      <c r="C931" s="175"/>
      <c r="D931" s="175"/>
      <c r="E931" s="175"/>
      <c r="F931" s="175"/>
      <c r="G931" s="175"/>
      <c r="H931" s="175"/>
      <c r="I931" s="175"/>
      <c r="J931" s="175"/>
      <c r="K931" s="175"/>
      <c r="L931" s="175"/>
      <c r="M931" s="175"/>
      <c r="N931" s="175"/>
    </row>
    <row r="932" spans="1:14" ht="15.75" customHeight="1" x14ac:dyDescent="0.25">
      <c r="A932" s="175"/>
      <c r="B932" s="247"/>
      <c r="C932" s="175"/>
      <c r="D932" s="175"/>
      <c r="E932" s="175"/>
      <c r="F932" s="175"/>
      <c r="G932" s="175"/>
      <c r="H932" s="175"/>
      <c r="I932" s="175"/>
      <c r="J932" s="175"/>
      <c r="K932" s="175"/>
      <c r="L932" s="175"/>
      <c r="M932" s="175"/>
      <c r="N932" s="175"/>
    </row>
    <row r="933" spans="1:14" ht="15.75" customHeight="1" x14ac:dyDescent="0.25">
      <c r="A933" s="175"/>
      <c r="B933" s="247"/>
      <c r="C933" s="175"/>
      <c r="D933" s="175"/>
      <c r="E933" s="175"/>
      <c r="F933" s="175"/>
      <c r="G933" s="175"/>
      <c r="H933" s="175"/>
      <c r="I933" s="175"/>
      <c r="J933" s="175"/>
      <c r="K933" s="175"/>
      <c r="L933" s="175"/>
      <c r="M933" s="175"/>
      <c r="N933" s="175"/>
    </row>
    <row r="934" spans="1:14" ht="15.75" customHeight="1" x14ac:dyDescent="0.25">
      <c r="A934" s="175"/>
      <c r="B934" s="247"/>
      <c r="C934" s="175"/>
      <c r="D934" s="175"/>
      <c r="E934" s="175"/>
      <c r="F934" s="175"/>
      <c r="G934" s="175"/>
      <c r="H934" s="175"/>
      <c r="I934" s="175"/>
      <c r="J934" s="175"/>
      <c r="K934" s="175"/>
      <c r="L934" s="175"/>
      <c r="M934" s="175"/>
      <c r="N934" s="175"/>
    </row>
    <row r="935" spans="1:14" ht="15.75" customHeight="1" x14ac:dyDescent="0.25">
      <c r="A935" s="175"/>
      <c r="B935" s="247"/>
      <c r="C935" s="175"/>
      <c r="D935" s="175"/>
      <c r="E935" s="175"/>
      <c r="F935" s="175"/>
      <c r="G935" s="175"/>
      <c r="H935" s="175"/>
      <c r="I935" s="175"/>
      <c r="J935" s="175"/>
      <c r="K935" s="175"/>
      <c r="L935" s="175"/>
      <c r="M935" s="175"/>
      <c r="N935" s="175"/>
    </row>
    <row r="936" spans="1:14" ht="15.75" customHeight="1" x14ac:dyDescent="0.25">
      <c r="A936" s="175"/>
      <c r="B936" s="247"/>
      <c r="C936" s="175"/>
      <c r="D936" s="175"/>
      <c r="E936" s="175"/>
      <c r="F936" s="175"/>
      <c r="G936" s="175"/>
      <c r="H936" s="175"/>
      <c r="I936" s="175"/>
      <c r="J936" s="175"/>
      <c r="K936" s="175"/>
      <c r="L936" s="175"/>
      <c r="M936" s="175"/>
      <c r="N936" s="175"/>
    </row>
    <row r="937" spans="1:14" ht="15.75" customHeight="1" x14ac:dyDescent="0.25">
      <c r="A937" s="175"/>
      <c r="B937" s="247"/>
      <c r="C937" s="175"/>
      <c r="D937" s="175"/>
      <c r="E937" s="175"/>
      <c r="F937" s="175"/>
      <c r="G937" s="175"/>
      <c r="H937" s="175"/>
      <c r="I937" s="175"/>
      <c r="J937" s="175"/>
      <c r="K937" s="175"/>
      <c r="L937" s="175"/>
      <c r="M937" s="175"/>
      <c r="N937" s="175"/>
    </row>
    <row r="938" spans="1:14" ht="15.75" customHeight="1" x14ac:dyDescent="0.25">
      <c r="A938" s="175"/>
      <c r="B938" s="247"/>
      <c r="C938" s="175"/>
      <c r="D938" s="175"/>
      <c r="E938" s="175"/>
      <c r="F938" s="175"/>
      <c r="G938" s="175"/>
      <c r="H938" s="175"/>
      <c r="I938" s="175"/>
      <c r="J938" s="175"/>
      <c r="K938" s="175"/>
      <c r="L938" s="175"/>
      <c r="M938" s="175"/>
      <c r="N938" s="175"/>
    </row>
    <row r="939" spans="1:14" ht="15.75" customHeight="1" x14ac:dyDescent="0.25">
      <c r="A939" s="175"/>
      <c r="B939" s="247"/>
      <c r="C939" s="175"/>
      <c r="D939" s="175"/>
      <c r="E939" s="175"/>
      <c r="F939" s="175"/>
      <c r="G939" s="175"/>
      <c r="H939" s="175"/>
      <c r="I939" s="175"/>
      <c r="J939" s="175"/>
      <c r="K939" s="175"/>
      <c r="L939" s="175"/>
      <c r="M939" s="175"/>
      <c r="N939" s="175"/>
    </row>
    <row r="940" spans="1:14" ht="15.75" customHeight="1" x14ac:dyDescent="0.25">
      <c r="A940" s="175"/>
      <c r="B940" s="247"/>
      <c r="C940" s="175"/>
      <c r="D940" s="175"/>
      <c r="E940" s="175"/>
      <c r="F940" s="175"/>
      <c r="G940" s="175"/>
      <c r="H940" s="175"/>
      <c r="I940" s="175"/>
      <c r="J940" s="175"/>
      <c r="K940" s="175"/>
      <c r="L940" s="175"/>
      <c r="M940" s="175"/>
      <c r="N940" s="175"/>
    </row>
    <row r="941" spans="1:14" ht="15.75" customHeight="1" x14ac:dyDescent="0.25">
      <c r="A941" s="175"/>
      <c r="B941" s="247"/>
      <c r="C941" s="175"/>
      <c r="D941" s="175"/>
      <c r="E941" s="175"/>
      <c r="F941" s="175"/>
      <c r="G941" s="175"/>
      <c r="H941" s="175"/>
      <c r="I941" s="175"/>
      <c r="J941" s="175"/>
      <c r="K941" s="175"/>
      <c r="L941" s="175"/>
      <c r="M941" s="175"/>
      <c r="N941" s="175"/>
    </row>
    <row r="942" spans="1:14" ht="15.75" customHeight="1" x14ac:dyDescent="0.25">
      <c r="A942" s="175"/>
      <c r="B942" s="247"/>
      <c r="C942" s="175"/>
      <c r="D942" s="175"/>
      <c r="E942" s="175"/>
      <c r="F942" s="175"/>
      <c r="G942" s="175"/>
      <c r="H942" s="175"/>
      <c r="I942" s="175"/>
      <c r="J942" s="175"/>
      <c r="K942" s="175"/>
      <c r="L942" s="175"/>
      <c r="M942" s="175"/>
      <c r="N942" s="175"/>
    </row>
    <row r="943" spans="1:14" ht="15.75" customHeight="1" x14ac:dyDescent="0.25">
      <c r="A943" s="175"/>
      <c r="B943" s="247"/>
      <c r="C943" s="175"/>
      <c r="D943" s="175"/>
      <c r="E943" s="175"/>
      <c r="F943" s="175"/>
      <c r="G943" s="175"/>
      <c r="H943" s="175"/>
      <c r="I943" s="175"/>
      <c r="J943" s="175"/>
      <c r="K943" s="175"/>
      <c r="L943" s="175"/>
      <c r="M943" s="175"/>
      <c r="N943" s="175"/>
    </row>
    <row r="944" spans="1:14" ht="15.75" customHeight="1" x14ac:dyDescent="0.25">
      <c r="A944" s="175"/>
      <c r="B944" s="247"/>
      <c r="C944" s="175"/>
      <c r="D944" s="175"/>
      <c r="E944" s="175"/>
      <c r="F944" s="175"/>
      <c r="G944" s="175"/>
      <c r="H944" s="175"/>
      <c r="I944" s="175"/>
      <c r="J944" s="175"/>
      <c r="K944" s="175"/>
      <c r="L944" s="175"/>
      <c r="M944" s="175"/>
      <c r="N944" s="175"/>
    </row>
    <row r="945" spans="1:14" ht="15.75" customHeight="1" x14ac:dyDescent="0.25">
      <c r="A945" s="175"/>
      <c r="B945" s="247"/>
      <c r="C945" s="175"/>
      <c r="D945" s="175"/>
      <c r="E945" s="175"/>
      <c r="F945" s="175"/>
      <c r="G945" s="175"/>
      <c r="H945" s="175"/>
      <c r="I945" s="175"/>
      <c r="J945" s="175"/>
      <c r="K945" s="175"/>
      <c r="L945" s="175"/>
      <c r="M945" s="175"/>
      <c r="N945" s="175"/>
    </row>
    <row r="946" spans="1:14" ht="15.75" customHeight="1" x14ac:dyDescent="0.25">
      <c r="A946" s="175"/>
      <c r="B946" s="247"/>
      <c r="C946" s="175"/>
      <c r="D946" s="175"/>
      <c r="E946" s="175"/>
      <c r="F946" s="175"/>
      <c r="G946" s="175"/>
      <c r="H946" s="175"/>
      <c r="I946" s="175"/>
      <c r="J946" s="175"/>
      <c r="K946" s="175"/>
      <c r="L946" s="175"/>
      <c r="M946" s="175"/>
      <c r="N946" s="175"/>
    </row>
    <row r="947" spans="1:14" ht="15.75" customHeight="1" x14ac:dyDescent="0.25">
      <c r="A947" s="175"/>
      <c r="B947" s="247"/>
      <c r="C947" s="175"/>
      <c r="D947" s="175"/>
      <c r="E947" s="175"/>
      <c r="F947" s="175"/>
      <c r="G947" s="175"/>
      <c r="H947" s="175"/>
      <c r="I947" s="175"/>
      <c r="J947" s="175"/>
      <c r="K947" s="175"/>
      <c r="L947" s="175"/>
      <c r="M947" s="175"/>
      <c r="N947" s="175"/>
    </row>
    <row r="948" spans="1:14" ht="15.75" customHeight="1" x14ac:dyDescent="0.25">
      <c r="A948" s="175"/>
      <c r="B948" s="247"/>
      <c r="C948" s="175"/>
      <c r="D948" s="175"/>
      <c r="E948" s="175"/>
      <c r="F948" s="175"/>
      <c r="G948" s="175"/>
      <c r="H948" s="175"/>
      <c r="I948" s="175"/>
      <c r="J948" s="175"/>
      <c r="K948" s="175"/>
      <c r="L948" s="175"/>
      <c r="M948" s="175"/>
      <c r="N948" s="175"/>
    </row>
    <row r="949" spans="1:14" ht="15.75" customHeight="1" x14ac:dyDescent="0.25">
      <c r="A949" s="175"/>
      <c r="B949" s="247"/>
      <c r="C949" s="175"/>
      <c r="D949" s="175"/>
      <c r="E949" s="175"/>
      <c r="F949" s="175"/>
      <c r="G949" s="175"/>
      <c r="H949" s="175"/>
      <c r="I949" s="175"/>
      <c r="J949" s="175"/>
      <c r="K949" s="175"/>
      <c r="L949" s="175"/>
      <c r="M949" s="175"/>
      <c r="N949" s="175"/>
    </row>
    <row r="950" spans="1:14" ht="15.75" customHeight="1" x14ac:dyDescent="0.25">
      <c r="A950" s="175"/>
      <c r="B950" s="247"/>
      <c r="C950" s="175"/>
      <c r="D950" s="175"/>
      <c r="E950" s="175"/>
      <c r="F950" s="175"/>
      <c r="G950" s="175"/>
      <c r="H950" s="175"/>
      <c r="I950" s="175"/>
      <c r="J950" s="175"/>
      <c r="K950" s="175"/>
      <c r="L950" s="175"/>
      <c r="M950" s="175"/>
      <c r="N950" s="175"/>
    </row>
    <row r="951" spans="1:14" ht="15.75" customHeight="1" x14ac:dyDescent="0.25">
      <c r="A951" s="175"/>
      <c r="B951" s="247"/>
      <c r="C951" s="175"/>
      <c r="D951" s="175"/>
      <c r="E951" s="175"/>
      <c r="F951" s="175"/>
      <c r="G951" s="175"/>
      <c r="H951" s="175"/>
      <c r="I951" s="175"/>
      <c r="J951" s="175"/>
      <c r="K951" s="175"/>
      <c r="L951" s="175"/>
      <c r="M951" s="175"/>
      <c r="N951" s="175"/>
    </row>
    <row r="952" spans="1:14" ht="15.75" customHeight="1" x14ac:dyDescent="0.25">
      <c r="A952" s="175"/>
      <c r="B952" s="247"/>
      <c r="C952" s="175"/>
      <c r="D952" s="175"/>
      <c r="E952" s="175"/>
      <c r="F952" s="175"/>
      <c r="G952" s="175"/>
      <c r="H952" s="175"/>
      <c r="I952" s="175"/>
      <c r="J952" s="175"/>
      <c r="K952" s="175"/>
      <c r="L952" s="175"/>
      <c r="M952" s="175"/>
      <c r="N952" s="175"/>
    </row>
    <row r="953" spans="1:14" ht="15.75" customHeight="1" x14ac:dyDescent="0.25">
      <c r="A953" s="175"/>
      <c r="B953" s="247"/>
      <c r="C953" s="175"/>
      <c r="D953" s="175"/>
      <c r="E953" s="175"/>
      <c r="F953" s="175"/>
      <c r="G953" s="175"/>
      <c r="H953" s="175"/>
      <c r="I953" s="175"/>
      <c r="J953" s="175"/>
      <c r="K953" s="175"/>
      <c r="L953" s="175"/>
      <c r="M953" s="175"/>
      <c r="N953" s="175"/>
    </row>
    <row r="954" spans="1:14" ht="15.75" customHeight="1" x14ac:dyDescent="0.25">
      <c r="A954" s="175"/>
      <c r="B954" s="247"/>
      <c r="C954" s="175"/>
      <c r="D954" s="175"/>
      <c r="E954" s="175"/>
      <c r="F954" s="175"/>
      <c r="G954" s="175"/>
      <c r="H954" s="175"/>
      <c r="I954" s="175"/>
      <c r="J954" s="175"/>
      <c r="K954" s="175"/>
      <c r="L954" s="175"/>
      <c r="M954" s="175"/>
      <c r="N954" s="175"/>
    </row>
    <row r="955" spans="1:14" ht="15.75" customHeight="1" x14ac:dyDescent="0.25">
      <c r="A955" s="175"/>
      <c r="B955" s="247"/>
      <c r="C955" s="175"/>
      <c r="D955" s="175"/>
      <c r="E955" s="175"/>
      <c r="F955" s="175"/>
      <c r="G955" s="175"/>
      <c r="H955" s="175"/>
      <c r="I955" s="175"/>
      <c r="J955" s="175"/>
      <c r="K955" s="175"/>
      <c r="L955" s="175"/>
      <c r="M955" s="175"/>
      <c r="N955" s="175"/>
    </row>
    <row r="956" spans="1:14" ht="15.75" customHeight="1" x14ac:dyDescent="0.25">
      <c r="A956" s="175"/>
      <c r="B956" s="247"/>
      <c r="C956" s="175"/>
      <c r="D956" s="175"/>
      <c r="E956" s="175"/>
      <c r="F956" s="175"/>
      <c r="G956" s="175"/>
      <c r="H956" s="175"/>
      <c r="I956" s="175"/>
      <c r="J956" s="175"/>
      <c r="K956" s="175"/>
      <c r="L956" s="175"/>
      <c r="M956" s="175"/>
      <c r="N956" s="175"/>
    </row>
    <row r="957" spans="1:14" ht="15.75" customHeight="1" x14ac:dyDescent="0.25">
      <c r="A957" s="175"/>
      <c r="B957" s="247"/>
      <c r="C957" s="175"/>
      <c r="D957" s="175"/>
      <c r="E957" s="175"/>
      <c r="F957" s="175"/>
      <c r="G957" s="175"/>
      <c r="H957" s="175"/>
      <c r="I957" s="175"/>
      <c r="J957" s="175"/>
      <c r="K957" s="175"/>
      <c r="L957" s="175"/>
      <c r="M957" s="175"/>
      <c r="N957" s="175"/>
    </row>
    <row r="958" spans="1:14" ht="15.75" customHeight="1" x14ac:dyDescent="0.25">
      <c r="A958" s="175"/>
      <c r="B958" s="247"/>
      <c r="C958" s="175"/>
      <c r="D958" s="175"/>
      <c r="E958" s="175"/>
      <c r="F958" s="175"/>
      <c r="G958" s="175"/>
      <c r="H958" s="175"/>
      <c r="I958" s="175"/>
      <c r="J958" s="175"/>
      <c r="K958" s="175"/>
      <c r="L958" s="175"/>
      <c r="M958" s="175"/>
      <c r="N958" s="175"/>
    </row>
    <row r="959" spans="1:14" ht="15.75" customHeight="1" x14ac:dyDescent="0.25">
      <c r="A959" s="175"/>
      <c r="B959" s="247"/>
      <c r="C959" s="175"/>
      <c r="D959" s="175"/>
      <c r="E959" s="175"/>
      <c r="F959" s="175"/>
      <c r="G959" s="175"/>
      <c r="H959" s="175"/>
      <c r="I959" s="175"/>
      <c r="J959" s="175"/>
      <c r="K959" s="175"/>
      <c r="L959" s="175"/>
      <c r="M959" s="175"/>
      <c r="N959" s="175"/>
    </row>
    <row r="960" spans="1:14" ht="15.75" customHeight="1" x14ac:dyDescent="0.25">
      <c r="A960" s="175"/>
      <c r="B960" s="247"/>
      <c r="C960" s="175"/>
      <c r="D960" s="175"/>
      <c r="E960" s="175"/>
      <c r="F960" s="175"/>
      <c r="G960" s="175"/>
      <c r="H960" s="175"/>
      <c r="I960" s="175"/>
      <c r="J960" s="175"/>
      <c r="K960" s="175"/>
      <c r="L960" s="175"/>
      <c r="M960" s="175"/>
      <c r="N960" s="175"/>
    </row>
    <row r="961" spans="1:14" ht="15.75" customHeight="1" x14ac:dyDescent="0.25">
      <c r="A961" s="175"/>
      <c r="B961" s="247"/>
      <c r="C961" s="175"/>
      <c r="D961" s="175"/>
      <c r="E961" s="175"/>
      <c r="F961" s="175"/>
      <c r="G961" s="175"/>
      <c r="H961" s="175"/>
      <c r="I961" s="175"/>
      <c r="J961" s="175"/>
      <c r="K961" s="175"/>
      <c r="L961" s="175"/>
      <c r="M961" s="175"/>
      <c r="N961" s="175"/>
    </row>
    <row r="962" spans="1:14" ht="15.75" customHeight="1" x14ac:dyDescent="0.25">
      <c r="A962" s="175"/>
      <c r="B962" s="247"/>
      <c r="C962" s="175"/>
      <c r="D962" s="175"/>
      <c r="E962" s="175"/>
      <c r="F962" s="175"/>
      <c r="G962" s="175"/>
      <c r="H962" s="175"/>
      <c r="I962" s="175"/>
      <c r="J962" s="175"/>
      <c r="K962" s="175"/>
      <c r="L962" s="175"/>
      <c r="M962" s="175"/>
      <c r="N962" s="175"/>
    </row>
    <row r="963" spans="1:14" ht="15.75" customHeight="1" x14ac:dyDescent="0.25">
      <c r="A963" s="175"/>
      <c r="B963" s="247"/>
      <c r="C963" s="175"/>
      <c r="D963" s="175"/>
      <c r="E963" s="175"/>
      <c r="F963" s="175"/>
      <c r="G963" s="175"/>
      <c r="H963" s="175"/>
      <c r="I963" s="175"/>
      <c r="J963" s="175"/>
      <c r="K963" s="175"/>
      <c r="L963" s="175"/>
      <c r="M963" s="175"/>
      <c r="N963" s="175"/>
    </row>
    <row r="964" spans="1:14" ht="15.75" customHeight="1" x14ac:dyDescent="0.25">
      <c r="A964" s="175"/>
      <c r="B964" s="247"/>
      <c r="C964" s="175"/>
      <c r="D964" s="175"/>
      <c r="E964" s="175"/>
      <c r="F964" s="175"/>
      <c r="G964" s="175"/>
      <c r="H964" s="175"/>
      <c r="I964" s="175"/>
      <c r="J964" s="175"/>
      <c r="K964" s="175"/>
      <c r="L964" s="175"/>
      <c r="M964" s="175"/>
      <c r="N964" s="175"/>
    </row>
    <row r="965" spans="1:14" ht="15.75" customHeight="1" x14ac:dyDescent="0.25">
      <c r="A965" s="175"/>
      <c r="B965" s="247"/>
      <c r="C965" s="175"/>
      <c r="D965" s="175"/>
      <c r="E965" s="175"/>
      <c r="F965" s="175"/>
      <c r="G965" s="175"/>
      <c r="H965" s="175"/>
      <c r="I965" s="175"/>
      <c r="J965" s="175"/>
      <c r="K965" s="175"/>
      <c r="L965" s="175"/>
      <c r="M965" s="175"/>
      <c r="N965" s="175"/>
    </row>
    <row r="966" spans="1:14" ht="15.75" customHeight="1" x14ac:dyDescent="0.25">
      <c r="A966" s="175"/>
      <c r="B966" s="247"/>
      <c r="C966" s="175"/>
      <c r="D966" s="175"/>
      <c r="E966" s="175"/>
      <c r="F966" s="175"/>
      <c r="G966" s="175"/>
      <c r="H966" s="175"/>
      <c r="I966" s="175"/>
      <c r="J966" s="175"/>
      <c r="K966" s="175"/>
      <c r="L966" s="175"/>
      <c r="M966" s="175"/>
      <c r="N966" s="175"/>
    </row>
    <row r="967" spans="1:14" ht="15.75" customHeight="1" x14ac:dyDescent="0.25">
      <c r="A967" s="175"/>
      <c r="B967" s="247"/>
      <c r="C967" s="175"/>
      <c r="D967" s="175"/>
      <c r="E967" s="175"/>
      <c r="F967" s="175"/>
      <c r="G967" s="175"/>
      <c r="H967" s="175"/>
      <c r="I967" s="175"/>
      <c r="J967" s="175"/>
      <c r="K967" s="175"/>
      <c r="L967" s="175"/>
      <c r="M967" s="175"/>
      <c r="N967" s="175"/>
    </row>
    <row r="968" spans="1:14" ht="15.75" customHeight="1" x14ac:dyDescent="0.25">
      <c r="A968" s="175"/>
      <c r="B968" s="247"/>
      <c r="C968" s="175"/>
      <c r="D968" s="175"/>
      <c r="E968" s="175"/>
      <c r="F968" s="175"/>
      <c r="G968" s="175"/>
      <c r="H968" s="175"/>
      <c r="I968" s="175"/>
      <c r="J968" s="175"/>
      <c r="K968" s="175"/>
      <c r="L968" s="175"/>
      <c r="M968" s="175"/>
      <c r="N968" s="175"/>
    </row>
    <row r="969" spans="1:14" ht="15.75" customHeight="1" x14ac:dyDescent="0.25">
      <c r="A969" s="175"/>
      <c r="B969" s="247"/>
      <c r="C969" s="175"/>
      <c r="D969" s="175"/>
      <c r="E969" s="175"/>
      <c r="F969" s="175"/>
      <c r="G969" s="175"/>
      <c r="H969" s="175"/>
      <c r="I969" s="175"/>
      <c r="J969" s="175"/>
      <c r="K969" s="175"/>
      <c r="L969" s="175"/>
      <c r="M969" s="175"/>
      <c r="N969" s="175"/>
    </row>
    <row r="970" spans="1:14" ht="15.75" customHeight="1" x14ac:dyDescent="0.25">
      <c r="A970" s="175"/>
      <c r="B970" s="247"/>
      <c r="C970" s="175"/>
      <c r="D970" s="175"/>
      <c r="E970" s="175"/>
      <c r="F970" s="175"/>
      <c r="G970" s="175"/>
      <c r="H970" s="175"/>
      <c r="I970" s="175"/>
      <c r="J970" s="175"/>
      <c r="K970" s="175"/>
      <c r="L970" s="175"/>
      <c r="M970" s="175"/>
      <c r="N970" s="175"/>
    </row>
    <row r="971" spans="1:14" ht="15.75" customHeight="1" x14ac:dyDescent="0.25">
      <c r="A971" s="175"/>
      <c r="B971" s="247"/>
      <c r="C971" s="175"/>
      <c r="D971" s="175"/>
      <c r="E971" s="175"/>
      <c r="F971" s="175"/>
      <c r="G971" s="175"/>
      <c r="H971" s="175"/>
      <c r="I971" s="175"/>
      <c r="J971" s="175"/>
      <c r="K971" s="175"/>
      <c r="L971" s="175"/>
      <c r="M971" s="175"/>
      <c r="N971" s="175"/>
    </row>
    <row r="972" spans="1:14" ht="15.75" customHeight="1" x14ac:dyDescent="0.25">
      <c r="A972" s="175"/>
      <c r="B972" s="247"/>
      <c r="C972" s="175"/>
      <c r="D972" s="175"/>
      <c r="E972" s="175"/>
      <c r="F972" s="175"/>
      <c r="G972" s="175"/>
      <c r="H972" s="175"/>
      <c r="I972" s="175"/>
      <c r="J972" s="175"/>
      <c r="K972" s="175"/>
      <c r="L972" s="175"/>
      <c r="M972" s="175"/>
      <c r="N972" s="175"/>
    </row>
    <row r="973" spans="1:14" ht="15.75" customHeight="1" x14ac:dyDescent="0.25">
      <c r="A973" s="175"/>
      <c r="B973" s="247"/>
      <c r="C973" s="175"/>
      <c r="D973" s="175"/>
      <c r="E973" s="175"/>
      <c r="F973" s="175"/>
      <c r="G973" s="175"/>
      <c r="H973" s="175"/>
      <c r="I973" s="175"/>
      <c r="J973" s="175"/>
      <c r="K973" s="175"/>
      <c r="L973" s="175"/>
      <c r="M973" s="175"/>
      <c r="N973" s="175"/>
    </row>
    <row r="974" spans="1:14" ht="15.75" customHeight="1" x14ac:dyDescent="0.25">
      <c r="A974" s="175"/>
      <c r="B974" s="247"/>
      <c r="C974" s="175"/>
      <c r="D974" s="175"/>
      <c r="E974" s="175"/>
      <c r="F974" s="175"/>
      <c r="G974" s="175"/>
      <c r="H974" s="175"/>
      <c r="I974" s="175"/>
      <c r="J974" s="175"/>
      <c r="K974" s="175"/>
      <c r="L974" s="175"/>
      <c r="M974" s="175"/>
      <c r="N974" s="175"/>
    </row>
    <row r="975" spans="1:14" ht="15.75" customHeight="1" x14ac:dyDescent="0.25">
      <c r="A975" s="175"/>
      <c r="B975" s="247"/>
      <c r="C975" s="175"/>
      <c r="D975" s="175"/>
      <c r="E975" s="175"/>
      <c r="F975" s="175"/>
      <c r="G975" s="175"/>
      <c r="H975" s="175"/>
      <c r="I975" s="175"/>
      <c r="J975" s="175"/>
      <c r="K975" s="175"/>
      <c r="L975" s="175"/>
      <c r="M975" s="175"/>
      <c r="N975" s="175"/>
    </row>
    <row r="976" spans="1:14" ht="15.75" customHeight="1" x14ac:dyDescent="0.25">
      <c r="A976" s="175"/>
      <c r="B976" s="247"/>
      <c r="C976" s="175"/>
      <c r="D976" s="175"/>
      <c r="E976" s="175"/>
      <c r="F976" s="175"/>
      <c r="G976" s="175"/>
      <c r="H976" s="175"/>
      <c r="I976" s="175"/>
      <c r="J976" s="175"/>
      <c r="K976" s="175"/>
      <c r="L976" s="175"/>
      <c r="M976" s="175"/>
      <c r="N976" s="175"/>
    </row>
    <row r="977" spans="1:14" ht="15.75" customHeight="1" x14ac:dyDescent="0.25">
      <c r="A977" s="175"/>
      <c r="B977" s="247"/>
      <c r="C977" s="175"/>
      <c r="D977" s="175"/>
      <c r="E977" s="175"/>
      <c r="F977" s="175"/>
      <c r="G977" s="175"/>
      <c r="H977" s="175"/>
      <c r="I977" s="175"/>
      <c r="J977" s="175"/>
      <c r="K977" s="175"/>
      <c r="L977" s="175"/>
      <c r="M977" s="175"/>
      <c r="N977" s="175"/>
    </row>
    <row r="978" spans="1:14" ht="15.75" customHeight="1" x14ac:dyDescent="0.25">
      <c r="A978" s="175"/>
      <c r="B978" s="247"/>
      <c r="C978" s="175"/>
      <c r="D978" s="175"/>
      <c r="E978" s="175"/>
      <c r="F978" s="175"/>
      <c r="G978" s="175"/>
      <c r="H978" s="175"/>
      <c r="I978" s="175"/>
      <c r="J978" s="175"/>
      <c r="K978" s="175"/>
      <c r="L978" s="175"/>
      <c r="M978" s="175"/>
      <c r="N978" s="175"/>
    </row>
    <row r="979" spans="1:14" ht="15.75" customHeight="1" x14ac:dyDescent="0.25">
      <c r="A979" s="175"/>
      <c r="B979" s="247"/>
      <c r="C979" s="175"/>
      <c r="D979" s="175"/>
      <c r="E979" s="175"/>
      <c r="F979" s="175"/>
      <c r="G979" s="175"/>
      <c r="H979" s="175"/>
      <c r="I979" s="175"/>
      <c r="J979" s="175"/>
      <c r="K979" s="175"/>
      <c r="L979" s="175"/>
      <c r="M979" s="175"/>
      <c r="N979" s="175"/>
    </row>
    <row r="980" spans="1:14" ht="15.75" customHeight="1" x14ac:dyDescent="0.25">
      <c r="A980" s="175"/>
      <c r="B980" s="247"/>
      <c r="C980" s="175"/>
      <c r="D980" s="175"/>
      <c r="E980" s="175"/>
      <c r="F980" s="175"/>
      <c r="G980" s="175"/>
      <c r="H980" s="175"/>
      <c r="I980" s="175"/>
      <c r="J980" s="175"/>
      <c r="K980" s="175"/>
      <c r="L980" s="175"/>
      <c r="M980" s="175"/>
      <c r="N980" s="175"/>
    </row>
    <row r="981" spans="1:14" ht="15.75" customHeight="1" x14ac:dyDescent="0.25">
      <c r="A981" s="175"/>
      <c r="B981" s="247"/>
      <c r="C981" s="175"/>
      <c r="D981" s="175"/>
      <c r="E981" s="175"/>
      <c r="F981" s="175"/>
      <c r="G981" s="175"/>
      <c r="H981" s="175"/>
      <c r="I981" s="175"/>
      <c r="J981" s="175"/>
      <c r="K981" s="175"/>
      <c r="L981" s="175"/>
      <c r="M981" s="175"/>
      <c r="N981" s="175"/>
    </row>
    <row r="982" spans="1:14" ht="15.75" customHeight="1" x14ac:dyDescent="0.25">
      <c r="A982" s="175"/>
      <c r="B982" s="247"/>
      <c r="C982" s="175"/>
      <c r="D982" s="175"/>
      <c r="E982" s="175"/>
      <c r="F982" s="175"/>
      <c r="G982" s="175"/>
      <c r="H982" s="175"/>
      <c r="I982" s="175"/>
      <c r="J982" s="175"/>
      <c r="K982" s="175"/>
      <c r="L982" s="175"/>
      <c r="M982" s="175"/>
      <c r="N982" s="175"/>
    </row>
    <row r="983" spans="1:14" ht="15.75" customHeight="1" x14ac:dyDescent="0.25">
      <c r="A983" s="175"/>
      <c r="B983" s="247"/>
      <c r="C983" s="175"/>
      <c r="D983" s="175"/>
      <c r="E983" s="175"/>
      <c r="F983" s="175"/>
      <c r="G983" s="175"/>
      <c r="H983" s="175"/>
      <c r="I983" s="175"/>
      <c r="J983" s="175"/>
      <c r="K983" s="175"/>
      <c r="L983" s="175"/>
      <c r="M983" s="175"/>
      <c r="N983" s="175"/>
    </row>
    <row r="984" spans="1:14" ht="15.75" customHeight="1" x14ac:dyDescent="0.25">
      <c r="A984" s="175"/>
      <c r="B984" s="247"/>
      <c r="C984" s="175"/>
      <c r="D984" s="175"/>
      <c r="E984" s="175"/>
      <c r="F984" s="175"/>
      <c r="G984" s="175"/>
      <c r="H984" s="175"/>
      <c r="I984" s="175"/>
      <c r="J984" s="175"/>
      <c r="K984" s="175"/>
      <c r="L984" s="175"/>
      <c r="M984" s="175"/>
      <c r="N984" s="175"/>
    </row>
    <row r="985" spans="1:14" ht="15.75" customHeight="1" x14ac:dyDescent="0.25">
      <c r="A985" s="175"/>
      <c r="B985" s="247"/>
      <c r="C985" s="175"/>
      <c r="D985" s="175"/>
      <c r="E985" s="175"/>
      <c r="F985" s="175"/>
      <c r="G985" s="175"/>
      <c r="H985" s="175"/>
      <c r="I985" s="175"/>
      <c r="J985" s="175"/>
      <c r="K985" s="175"/>
      <c r="L985" s="175"/>
      <c r="M985" s="175"/>
      <c r="N985" s="175"/>
    </row>
    <row r="986" spans="1:14" ht="15.75" customHeight="1" x14ac:dyDescent="0.25">
      <c r="A986" s="175"/>
      <c r="B986" s="247"/>
      <c r="C986" s="175"/>
      <c r="D986" s="175"/>
      <c r="E986" s="175"/>
      <c r="F986" s="175"/>
      <c r="G986" s="175"/>
      <c r="H986" s="175"/>
      <c r="I986" s="175"/>
      <c r="J986" s="175"/>
      <c r="K986" s="175"/>
      <c r="L986" s="175"/>
      <c r="M986" s="175"/>
      <c r="N986" s="175"/>
    </row>
    <row r="987" spans="1:14" ht="15.75" customHeight="1" x14ac:dyDescent="0.25">
      <c r="A987" s="175"/>
      <c r="B987" s="247"/>
      <c r="C987" s="175"/>
      <c r="D987" s="175"/>
      <c r="E987" s="175"/>
      <c r="F987" s="175"/>
      <c r="G987" s="175"/>
      <c r="H987" s="175"/>
      <c r="I987" s="175"/>
      <c r="J987" s="175"/>
      <c r="K987" s="175"/>
      <c r="L987" s="175"/>
      <c r="M987" s="175"/>
      <c r="N987" s="175"/>
    </row>
    <row r="988" spans="1:14" ht="15.75" customHeight="1" x14ac:dyDescent="0.25">
      <c r="A988" s="175"/>
      <c r="B988" s="247"/>
      <c r="C988" s="175"/>
      <c r="D988" s="175"/>
      <c r="E988" s="175"/>
      <c r="F988" s="175"/>
      <c r="G988" s="175"/>
      <c r="H988" s="175"/>
      <c r="I988" s="175"/>
      <c r="J988" s="175"/>
      <c r="K988" s="175"/>
      <c r="L988" s="175"/>
      <c r="M988" s="175"/>
      <c r="N988" s="175"/>
    </row>
    <row r="989" spans="1:14" ht="15.75" customHeight="1" x14ac:dyDescent="0.25">
      <c r="A989" s="175"/>
      <c r="B989" s="247"/>
      <c r="C989" s="175"/>
      <c r="D989" s="175"/>
      <c r="E989" s="175"/>
      <c r="F989" s="175"/>
      <c r="G989" s="175"/>
      <c r="H989" s="175"/>
      <c r="I989" s="175"/>
      <c r="J989" s="175"/>
      <c r="K989" s="175"/>
      <c r="L989" s="175"/>
      <c r="M989" s="175"/>
      <c r="N989" s="175"/>
    </row>
    <row r="990" spans="1:14" ht="15.75" customHeight="1" x14ac:dyDescent="0.25">
      <c r="A990" s="175"/>
      <c r="B990" s="247"/>
      <c r="C990" s="175"/>
      <c r="D990" s="175"/>
      <c r="E990" s="175"/>
      <c r="F990" s="175"/>
      <c r="G990" s="175"/>
      <c r="H990" s="175"/>
      <c r="I990" s="175"/>
      <c r="J990" s="175"/>
      <c r="K990" s="175"/>
      <c r="L990" s="175"/>
      <c r="M990" s="175"/>
      <c r="N990" s="175"/>
    </row>
    <row r="991" spans="1:14" ht="15.75" customHeight="1" x14ac:dyDescent="0.25">
      <c r="A991" s="175"/>
      <c r="B991" s="247"/>
      <c r="C991" s="175"/>
      <c r="D991" s="175"/>
      <c r="E991" s="175"/>
      <c r="F991" s="175"/>
      <c r="G991" s="175"/>
      <c r="H991" s="175"/>
      <c r="I991" s="175"/>
      <c r="J991" s="175"/>
      <c r="K991" s="175"/>
      <c r="L991" s="175"/>
      <c r="M991" s="175"/>
      <c r="N991" s="175"/>
    </row>
    <row r="992" spans="1:14" ht="15.75" customHeight="1" x14ac:dyDescent="0.25">
      <c r="A992" s="175"/>
      <c r="B992" s="247"/>
      <c r="C992" s="175"/>
      <c r="D992" s="175"/>
      <c r="E992" s="175"/>
      <c r="F992" s="175"/>
      <c r="G992" s="175"/>
      <c r="H992" s="175"/>
      <c r="I992" s="175"/>
      <c r="J992" s="175"/>
      <c r="K992" s="175"/>
      <c r="L992" s="175"/>
      <c r="M992" s="175"/>
      <c r="N992" s="175"/>
    </row>
    <row r="993" spans="1:14" ht="15.75" customHeight="1" x14ac:dyDescent="0.25">
      <c r="A993" s="175"/>
      <c r="B993" s="247"/>
      <c r="C993" s="175"/>
      <c r="D993" s="175"/>
      <c r="E993" s="175"/>
      <c r="F993" s="175"/>
      <c r="G993" s="175"/>
      <c r="H993" s="175"/>
      <c r="I993" s="175"/>
      <c r="J993" s="175"/>
      <c r="K993" s="175"/>
      <c r="L993" s="175"/>
      <c r="M993" s="175"/>
      <c r="N993" s="175"/>
    </row>
    <row r="994" spans="1:14" ht="15.75" customHeight="1" x14ac:dyDescent="0.25">
      <c r="A994" s="175"/>
      <c r="B994" s="247"/>
      <c r="C994" s="175"/>
      <c r="D994" s="175"/>
      <c r="E994" s="175"/>
      <c r="F994" s="175"/>
      <c r="G994" s="175"/>
      <c r="H994" s="175"/>
      <c r="I994" s="175"/>
      <c r="J994" s="175"/>
      <c r="K994" s="175"/>
      <c r="L994" s="175"/>
      <c r="M994" s="175"/>
      <c r="N994" s="175"/>
    </row>
    <row r="995" spans="1:14" ht="15.75" customHeight="1" x14ac:dyDescent="0.25">
      <c r="A995" s="175"/>
      <c r="B995" s="247"/>
      <c r="C995" s="175"/>
      <c r="D995" s="175"/>
      <c r="E995" s="175"/>
      <c r="F995" s="175"/>
      <c r="G995" s="175"/>
      <c r="H995" s="175"/>
      <c r="I995" s="175"/>
      <c r="J995" s="175"/>
      <c r="K995" s="175"/>
      <c r="L995" s="175"/>
      <c r="M995" s="175"/>
      <c r="N995" s="175"/>
    </row>
    <row r="996" spans="1:14" ht="15.75" customHeight="1" x14ac:dyDescent="0.25">
      <c r="A996" s="175"/>
      <c r="B996" s="247"/>
      <c r="C996" s="175"/>
      <c r="D996" s="175"/>
      <c r="E996" s="175"/>
      <c r="F996" s="175"/>
      <c r="G996" s="175"/>
      <c r="H996" s="175"/>
      <c r="I996" s="175"/>
      <c r="J996" s="175"/>
      <c r="K996" s="175"/>
      <c r="L996" s="175"/>
      <c r="M996" s="175"/>
      <c r="N996" s="175"/>
    </row>
  </sheetData>
  <mergeCells count="2">
    <mergeCell ref="A4:E4"/>
    <mergeCell ref="B6:C6"/>
  </mergeCells>
  <hyperlinks>
    <hyperlink ref="E1" location="BG!A1" display="BG"/>
  </hyperlinks>
  <pageMargins left="0.7" right="0.7" top="0.75" bottom="0.75" header="0" footer="0"/>
  <pageSetup orientation="landscape"/>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U1000"/>
  <sheetViews>
    <sheetView workbookViewId="0"/>
  </sheetViews>
  <sheetFormatPr baseColWidth="10" defaultColWidth="14.42578125" defaultRowHeight="15" customHeight="1" x14ac:dyDescent="0.25"/>
  <cols>
    <col min="1" max="1" width="40.7109375" style="41" customWidth="1"/>
    <col min="2" max="3" width="19" style="41" customWidth="1"/>
    <col min="4" max="21" width="10.7109375" style="41" customWidth="1"/>
    <col min="22" max="16384" width="14.42578125" style="41"/>
  </cols>
  <sheetData>
    <row r="1" spans="1:21" x14ac:dyDescent="0.25">
      <c r="A1" s="184" t="s">
        <v>1</v>
      </c>
      <c r="B1" s="297"/>
      <c r="C1" s="182"/>
      <c r="D1" s="182"/>
      <c r="E1" s="182"/>
      <c r="F1" s="182"/>
      <c r="G1" s="182"/>
      <c r="H1" s="182"/>
      <c r="I1" s="182"/>
      <c r="J1" s="182"/>
      <c r="K1" s="182"/>
      <c r="L1" s="182"/>
      <c r="M1" s="182"/>
      <c r="N1" s="182"/>
      <c r="O1" s="182"/>
      <c r="P1" s="182"/>
      <c r="Q1" s="182"/>
      <c r="R1" s="182"/>
      <c r="S1" s="182"/>
      <c r="T1" s="182"/>
      <c r="U1" s="182"/>
    </row>
    <row r="2" spans="1:21" x14ac:dyDescent="0.25">
      <c r="A2" s="182"/>
      <c r="B2" s="297"/>
      <c r="C2" s="182"/>
      <c r="D2" s="182"/>
      <c r="E2" s="182"/>
      <c r="F2" s="182"/>
      <c r="G2" s="182"/>
      <c r="H2" s="182"/>
      <c r="I2" s="182"/>
      <c r="J2" s="182"/>
      <c r="K2" s="182"/>
      <c r="L2" s="182"/>
      <c r="M2" s="182"/>
      <c r="N2" s="182"/>
      <c r="O2" s="182"/>
      <c r="P2" s="182"/>
      <c r="Q2" s="182"/>
      <c r="R2" s="182"/>
      <c r="S2" s="182"/>
      <c r="T2" s="182"/>
      <c r="U2" s="182"/>
    </row>
    <row r="3" spans="1:21" x14ac:dyDescent="0.25">
      <c r="A3" s="182"/>
      <c r="B3" s="297"/>
      <c r="C3" s="182"/>
      <c r="D3" s="182"/>
      <c r="E3" s="182"/>
      <c r="F3" s="182"/>
      <c r="G3" s="182"/>
      <c r="H3" s="182"/>
      <c r="I3" s="182"/>
      <c r="J3" s="182"/>
      <c r="K3" s="182"/>
      <c r="L3" s="182"/>
      <c r="M3" s="182"/>
      <c r="N3" s="182"/>
      <c r="O3" s="182"/>
      <c r="P3" s="182"/>
      <c r="Q3" s="182"/>
      <c r="R3" s="182"/>
      <c r="S3" s="182"/>
      <c r="T3" s="182"/>
      <c r="U3" s="182"/>
    </row>
    <row r="4" spans="1:21" x14ac:dyDescent="0.25">
      <c r="A4" s="227" t="s">
        <v>1688</v>
      </c>
      <c r="B4" s="284"/>
      <c r="C4" s="227"/>
      <c r="D4" s="182"/>
      <c r="E4" s="182"/>
      <c r="F4" s="182"/>
      <c r="G4" s="182"/>
      <c r="H4" s="182"/>
      <c r="I4" s="182"/>
      <c r="J4" s="182"/>
      <c r="K4" s="182"/>
      <c r="L4" s="182"/>
      <c r="M4" s="182"/>
      <c r="N4" s="182"/>
      <c r="O4" s="182"/>
      <c r="P4" s="182"/>
      <c r="Q4" s="182"/>
      <c r="R4" s="182"/>
      <c r="S4" s="182"/>
      <c r="T4" s="182"/>
      <c r="U4" s="182"/>
    </row>
    <row r="5" spans="1:21" x14ac:dyDescent="0.25">
      <c r="A5" s="182"/>
      <c r="B5" s="297"/>
      <c r="C5" s="182"/>
      <c r="D5" s="182"/>
      <c r="E5" s="182"/>
      <c r="F5" s="182"/>
      <c r="G5" s="182"/>
      <c r="H5" s="182"/>
      <c r="I5" s="182"/>
      <c r="J5" s="182"/>
      <c r="K5" s="182"/>
      <c r="L5" s="182"/>
      <c r="M5" s="182"/>
      <c r="N5" s="182"/>
      <c r="O5" s="182"/>
      <c r="P5" s="182"/>
      <c r="Q5" s="182"/>
      <c r="R5" s="182"/>
      <c r="S5" s="182"/>
      <c r="T5" s="182"/>
      <c r="U5" s="182"/>
    </row>
    <row r="6" spans="1:21" x14ac:dyDescent="0.25">
      <c r="A6" s="182"/>
      <c r="B6" s="795" t="s">
        <v>276</v>
      </c>
      <c r="C6" s="785"/>
      <c r="D6" s="182"/>
      <c r="E6" s="182"/>
      <c r="F6" s="182"/>
      <c r="G6" s="182"/>
      <c r="H6" s="182"/>
      <c r="I6" s="182"/>
      <c r="J6" s="182"/>
      <c r="K6" s="182"/>
      <c r="L6" s="182"/>
      <c r="M6" s="182"/>
      <c r="N6" s="182"/>
      <c r="O6" s="182"/>
      <c r="P6" s="182"/>
      <c r="Q6" s="182"/>
      <c r="R6" s="182"/>
      <c r="S6" s="182"/>
      <c r="T6" s="182"/>
      <c r="U6" s="182"/>
    </row>
    <row r="7" spans="1:21" x14ac:dyDescent="0.25">
      <c r="A7" s="184"/>
      <c r="B7" s="582">
        <v>45473</v>
      </c>
      <c r="C7" s="582">
        <v>45291</v>
      </c>
      <c r="D7" s="182"/>
      <c r="E7" s="182"/>
      <c r="F7" s="182"/>
      <c r="G7" s="182"/>
      <c r="H7" s="182"/>
      <c r="I7" s="182"/>
      <c r="J7" s="182"/>
      <c r="K7" s="182"/>
      <c r="L7" s="182"/>
      <c r="M7" s="182"/>
      <c r="N7" s="182"/>
      <c r="O7" s="182"/>
      <c r="P7" s="182"/>
      <c r="Q7" s="182"/>
      <c r="R7" s="182"/>
      <c r="S7" s="182"/>
      <c r="T7" s="182"/>
      <c r="U7" s="182"/>
    </row>
    <row r="8" spans="1:21" x14ac:dyDescent="0.25">
      <c r="A8" s="182" t="s">
        <v>1689</v>
      </c>
      <c r="B8" s="179">
        <v>0</v>
      </c>
      <c r="C8" s="298">
        <v>0</v>
      </c>
      <c r="D8" s="182"/>
      <c r="E8" s="182"/>
      <c r="F8" s="182"/>
      <c r="G8" s="182"/>
      <c r="H8" s="182"/>
      <c r="I8" s="182"/>
      <c r="J8" s="182"/>
      <c r="K8" s="182"/>
      <c r="L8" s="182"/>
      <c r="M8" s="182"/>
      <c r="N8" s="182"/>
      <c r="O8" s="182"/>
      <c r="P8" s="182"/>
      <c r="Q8" s="182"/>
      <c r="R8" s="182"/>
      <c r="S8" s="182"/>
      <c r="T8" s="182"/>
      <c r="U8" s="182"/>
    </row>
    <row r="9" spans="1:21" x14ac:dyDescent="0.25">
      <c r="A9" s="182" t="s">
        <v>1690</v>
      </c>
      <c r="B9" s="179">
        <v>352317.71815299999</v>
      </c>
      <c r="C9" s="298">
        <v>2247464.99303</v>
      </c>
      <c r="D9" s="182"/>
      <c r="E9" s="182"/>
      <c r="F9" s="182"/>
      <c r="G9" s="182"/>
      <c r="H9" s="182"/>
      <c r="I9" s="182"/>
      <c r="J9" s="182"/>
      <c r="K9" s="182"/>
      <c r="L9" s="182"/>
      <c r="M9" s="182"/>
      <c r="N9" s="182"/>
      <c r="O9" s="182"/>
      <c r="P9" s="182"/>
      <c r="Q9" s="182"/>
      <c r="R9" s="182"/>
      <c r="S9" s="182"/>
      <c r="T9" s="182"/>
      <c r="U9" s="182"/>
    </row>
    <row r="10" spans="1:21" x14ac:dyDescent="0.25">
      <c r="A10" s="182" t="s">
        <v>220</v>
      </c>
      <c r="B10" s="299">
        <v>352317.71815299999</v>
      </c>
      <c r="C10" s="300">
        <v>2247464.99303</v>
      </c>
      <c r="D10" s="182"/>
      <c r="E10" s="182"/>
      <c r="F10" s="182"/>
      <c r="G10" s="182"/>
      <c r="H10" s="182"/>
      <c r="I10" s="182"/>
      <c r="J10" s="182"/>
      <c r="K10" s="182"/>
      <c r="L10" s="182"/>
      <c r="M10" s="182"/>
      <c r="N10" s="182"/>
      <c r="O10" s="182"/>
      <c r="P10" s="182"/>
      <c r="Q10" s="182"/>
      <c r="R10" s="182"/>
      <c r="S10" s="182"/>
      <c r="T10" s="182"/>
      <c r="U10" s="182"/>
    </row>
    <row r="11" spans="1:21" x14ac:dyDescent="0.25">
      <c r="A11" s="182"/>
      <c r="B11" s="183"/>
      <c r="C11" s="183"/>
      <c r="D11" s="182"/>
      <c r="E11" s="182"/>
      <c r="F11" s="182"/>
      <c r="G11" s="182"/>
      <c r="H11" s="182"/>
      <c r="I11" s="182"/>
      <c r="J11" s="182"/>
      <c r="K11" s="182"/>
      <c r="L11" s="182"/>
      <c r="M11" s="182"/>
      <c r="N11" s="182"/>
      <c r="O11" s="182"/>
      <c r="P11" s="182"/>
      <c r="Q11" s="182"/>
      <c r="R11" s="182"/>
      <c r="S11" s="182"/>
      <c r="T11" s="182"/>
      <c r="U11" s="182"/>
    </row>
    <row r="12" spans="1:21" x14ac:dyDescent="0.25">
      <c r="A12" s="182"/>
      <c r="B12" s="297"/>
      <c r="C12" s="182"/>
      <c r="D12" s="182"/>
      <c r="E12" s="182"/>
      <c r="F12" s="182"/>
      <c r="G12" s="182"/>
      <c r="H12" s="182"/>
      <c r="I12" s="182"/>
      <c r="J12" s="182"/>
      <c r="K12" s="182"/>
      <c r="L12" s="182"/>
      <c r="M12" s="182"/>
      <c r="N12" s="182"/>
      <c r="O12" s="182"/>
      <c r="P12" s="182"/>
      <c r="Q12" s="182"/>
      <c r="R12" s="182"/>
      <c r="S12" s="182"/>
      <c r="T12" s="182"/>
      <c r="U12" s="182"/>
    </row>
    <row r="13" spans="1:21" x14ac:dyDescent="0.25">
      <c r="A13" s="182"/>
      <c r="B13" s="297"/>
      <c r="C13" s="182"/>
      <c r="D13" s="182"/>
      <c r="E13" s="182"/>
      <c r="F13" s="182"/>
      <c r="G13" s="182"/>
      <c r="H13" s="182"/>
      <c r="I13" s="182"/>
      <c r="J13" s="182"/>
      <c r="K13" s="182"/>
      <c r="L13" s="182"/>
      <c r="M13" s="182"/>
      <c r="N13" s="182"/>
      <c r="O13" s="182"/>
      <c r="P13" s="182"/>
      <c r="Q13" s="182"/>
      <c r="R13" s="182"/>
      <c r="S13" s="182"/>
      <c r="T13" s="182"/>
      <c r="U13" s="182"/>
    </row>
    <row r="14" spans="1:21" x14ac:dyDescent="0.25">
      <c r="A14" s="182"/>
      <c r="B14" s="297"/>
      <c r="C14" s="182"/>
      <c r="D14" s="182"/>
      <c r="E14" s="182"/>
      <c r="F14" s="182"/>
      <c r="G14" s="182"/>
      <c r="H14" s="182"/>
      <c r="I14" s="182"/>
      <c r="J14" s="182"/>
      <c r="K14" s="182"/>
      <c r="L14" s="182"/>
      <c r="M14" s="182"/>
      <c r="N14" s="182"/>
      <c r="O14" s="182"/>
      <c r="P14" s="182"/>
      <c r="Q14" s="182"/>
      <c r="R14" s="182"/>
      <c r="S14" s="182"/>
      <c r="T14" s="182"/>
      <c r="U14" s="182"/>
    </row>
    <row r="15" spans="1:21" x14ac:dyDescent="0.25">
      <c r="A15" s="182"/>
      <c r="B15" s="297"/>
      <c r="C15" s="182"/>
      <c r="D15" s="182"/>
      <c r="E15" s="182"/>
      <c r="F15" s="182"/>
      <c r="G15" s="182"/>
      <c r="H15" s="182"/>
      <c r="I15" s="182"/>
      <c r="J15" s="182"/>
      <c r="K15" s="182"/>
      <c r="L15" s="182"/>
      <c r="M15" s="182"/>
      <c r="N15" s="182"/>
      <c r="O15" s="182"/>
      <c r="P15" s="182"/>
      <c r="Q15" s="182"/>
      <c r="R15" s="182"/>
      <c r="S15" s="182"/>
      <c r="T15" s="182"/>
      <c r="U15" s="182"/>
    </row>
    <row r="16" spans="1:21" x14ac:dyDescent="0.25">
      <c r="A16" s="182"/>
      <c r="B16" s="297"/>
      <c r="C16" s="182"/>
      <c r="D16" s="182"/>
      <c r="E16" s="182"/>
      <c r="F16" s="182"/>
      <c r="G16" s="182"/>
      <c r="H16" s="182"/>
      <c r="I16" s="182"/>
      <c r="J16" s="182"/>
      <c r="K16" s="182"/>
      <c r="L16" s="182"/>
      <c r="M16" s="182"/>
      <c r="N16" s="182"/>
      <c r="O16" s="182"/>
      <c r="P16" s="182"/>
      <c r="Q16" s="182"/>
      <c r="R16" s="182"/>
      <c r="S16" s="182"/>
      <c r="T16" s="182"/>
      <c r="U16" s="182"/>
    </row>
    <row r="17" spans="1:21" x14ac:dyDescent="0.25">
      <c r="A17" s="182"/>
      <c r="B17" s="297"/>
      <c r="C17" s="182"/>
      <c r="D17" s="182"/>
      <c r="E17" s="182"/>
      <c r="F17" s="182"/>
      <c r="G17" s="182"/>
      <c r="H17" s="182"/>
      <c r="I17" s="182"/>
      <c r="J17" s="182"/>
      <c r="K17" s="182"/>
      <c r="L17" s="182"/>
      <c r="M17" s="182"/>
      <c r="N17" s="182"/>
      <c r="O17" s="182"/>
      <c r="P17" s="182"/>
      <c r="Q17" s="182"/>
      <c r="R17" s="182"/>
      <c r="S17" s="182"/>
      <c r="T17" s="182"/>
      <c r="U17" s="182"/>
    </row>
    <row r="18" spans="1:21" x14ac:dyDescent="0.25">
      <c r="A18" s="182"/>
      <c r="B18" s="297"/>
      <c r="C18" s="182"/>
      <c r="D18" s="182"/>
      <c r="E18" s="182"/>
      <c r="F18" s="182"/>
      <c r="G18" s="182"/>
      <c r="H18" s="182"/>
      <c r="I18" s="182"/>
      <c r="J18" s="182"/>
      <c r="K18" s="182"/>
      <c r="L18" s="182"/>
      <c r="M18" s="182"/>
      <c r="N18" s="182"/>
      <c r="O18" s="182"/>
      <c r="P18" s="182"/>
      <c r="Q18" s="182"/>
      <c r="R18" s="182"/>
      <c r="S18" s="182"/>
      <c r="T18" s="182"/>
      <c r="U18" s="182"/>
    </row>
    <row r="19" spans="1:21" x14ac:dyDescent="0.25">
      <c r="A19" s="182"/>
      <c r="B19" s="297"/>
      <c r="C19" s="182"/>
      <c r="D19" s="182"/>
      <c r="E19" s="182"/>
      <c r="F19" s="182"/>
      <c r="G19" s="182"/>
      <c r="H19" s="182"/>
      <c r="I19" s="182"/>
      <c r="J19" s="182"/>
      <c r="K19" s="182"/>
      <c r="L19" s="182"/>
      <c r="M19" s="182"/>
      <c r="N19" s="182"/>
      <c r="O19" s="182"/>
      <c r="P19" s="182"/>
      <c r="Q19" s="182"/>
      <c r="R19" s="182"/>
      <c r="S19" s="182"/>
      <c r="T19" s="182"/>
      <c r="U19" s="182"/>
    </row>
    <row r="20" spans="1:21" x14ac:dyDescent="0.25">
      <c r="A20" s="182"/>
      <c r="B20" s="297"/>
      <c r="C20" s="182"/>
      <c r="D20" s="182"/>
      <c r="E20" s="182"/>
      <c r="F20" s="182"/>
      <c r="G20" s="182"/>
      <c r="H20" s="182"/>
      <c r="I20" s="182"/>
      <c r="J20" s="182"/>
      <c r="K20" s="182"/>
      <c r="L20" s="182"/>
      <c r="M20" s="182"/>
      <c r="N20" s="182"/>
      <c r="O20" s="182"/>
      <c r="P20" s="182"/>
      <c r="Q20" s="182"/>
      <c r="R20" s="182"/>
      <c r="S20" s="182"/>
      <c r="T20" s="182"/>
      <c r="U20" s="182"/>
    </row>
    <row r="21" spans="1:21" ht="15.75" customHeight="1" x14ac:dyDescent="0.25">
      <c r="A21" s="182"/>
      <c r="B21" s="297"/>
      <c r="C21" s="182"/>
      <c r="D21" s="182"/>
      <c r="E21" s="182"/>
      <c r="F21" s="182"/>
      <c r="G21" s="182"/>
      <c r="H21" s="182"/>
      <c r="I21" s="182"/>
      <c r="J21" s="182"/>
      <c r="K21" s="182"/>
      <c r="L21" s="182"/>
      <c r="M21" s="182"/>
      <c r="N21" s="182"/>
      <c r="O21" s="182"/>
      <c r="P21" s="182"/>
      <c r="Q21" s="182"/>
      <c r="R21" s="182"/>
      <c r="S21" s="182"/>
      <c r="T21" s="182"/>
      <c r="U21" s="182"/>
    </row>
    <row r="22" spans="1:21" ht="15.75" customHeight="1" x14ac:dyDescent="0.25">
      <c r="A22" s="182"/>
      <c r="B22" s="297"/>
      <c r="C22" s="182"/>
      <c r="D22" s="182"/>
      <c r="E22" s="182"/>
      <c r="F22" s="182"/>
      <c r="G22" s="182"/>
      <c r="H22" s="182"/>
      <c r="I22" s="182"/>
      <c r="J22" s="182"/>
      <c r="K22" s="182"/>
      <c r="L22" s="182"/>
      <c r="M22" s="182"/>
      <c r="N22" s="182"/>
      <c r="O22" s="182"/>
      <c r="P22" s="182"/>
      <c r="Q22" s="182"/>
      <c r="R22" s="182"/>
      <c r="S22" s="182"/>
      <c r="T22" s="182"/>
      <c r="U22" s="182"/>
    </row>
    <row r="23" spans="1:21" ht="15.75" customHeight="1" x14ac:dyDescent="0.25">
      <c r="A23" s="182"/>
      <c r="B23" s="297"/>
      <c r="C23" s="182"/>
      <c r="D23" s="182"/>
      <c r="E23" s="182"/>
      <c r="F23" s="182"/>
      <c r="G23" s="182"/>
      <c r="H23" s="182"/>
      <c r="I23" s="182"/>
      <c r="J23" s="182"/>
      <c r="K23" s="182"/>
      <c r="L23" s="182"/>
      <c r="M23" s="182"/>
      <c r="N23" s="182"/>
      <c r="O23" s="182"/>
      <c r="P23" s="182"/>
      <c r="Q23" s="182"/>
      <c r="R23" s="182"/>
      <c r="S23" s="182"/>
      <c r="T23" s="182"/>
      <c r="U23" s="182"/>
    </row>
    <row r="24" spans="1:21" ht="15.75" customHeight="1" x14ac:dyDescent="0.25">
      <c r="A24" s="182"/>
      <c r="B24" s="297"/>
      <c r="C24" s="182"/>
      <c r="D24" s="182"/>
      <c r="E24" s="182"/>
      <c r="F24" s="182"/>
      <c r="G24" s="182"/>
      <c r="H24" s="182"/>
      <c r="I24" s="182"/>
      <c r="J24" s="182"/>
      <c r="K24" s="182"/>
      <c r="L24" s="182"/>
      <c r="M24" s="182"/>
      <c r="N24" s="182"/>
      <c r="O24" s="182"/>
      <c r="P24" s="182"/>
      <c r="Q24" s="182"/>
      <c r="R24" s="182"/>
      <c r="S24" s="182"/>
      <c r="T24" s="182"/>
      <c r="U24" s="182"/>
    </row>
    <row r="25" spans="1:21" ht="15.75" customHeight="1" x14ac:dyDescent="0.25">
      <c r="A25" s="182"/>
      <c r="B25" s="297"/>
      <c r="C25" s="182"/>
      <c r="D25" s="182"/>
      <c r="E25" s="182"/>
      <c r="F25" s="182"/>
      <c r="G25" s="182"/>
      <c r="H25" s="182"/>
      <c r="I25" s="182"/>
      <c r="J25" s="182"/>
      <c r="K25" s="182"/>
      <c r="L25" s="182"/>
      <c r="M25" s="182"/>
      <c r="N25" s="182"/>
      <c r="O25" s="182"/>
      <c r="P25" s="182"/>
      <c r="Q25" s="182"/>
      <c r="R25" s="182"/>
      <c r="S25" s="182"/>
      <c r="T25" s="182"/>
      <c r="U25" s="182"/>
    </row>
    <row r="26" spans="1:21" ht="15.75" customHeight="1" x14ac:dyDescent="0.25">
      <c r="A26" s="182"/>
      <c r="B26" s="297"/>
      <c r="C26" s="182"/>
      <c r="D26" s="182"/>
      <c r="E26" s="182"/>
      <c r="F26" s="182"/>
      <c r="G26" s="182"/>
      <c r="H26" s="182"/>
      <c r="I26" s="182"/>
      <c r="J26" s="182"/>
      <c r="K26" s="182"/>
      <c r="L26" s="182"/>
      <c r="M26" s="182"/>
      <c r="N26" s="182"/>
      <c r="O26" s="182"/>
      <c r="P26" s="182"/>
      <c r="Q26" s="182"/>
      <c r="R26" s="182"/>
      <c r="S26" s="182"/>
      <c r="T26" s="182"/>
      <c r="U26" s="182"/>
    </row>
    <row r="27" spans="1:21" ht="15.75" customHeight="1" x14ac:dyDescent="0.25">
      <c r="A27" s="182"/>
      <c r="B27" s="297"/>
      <c r="C27" s="182"/>
      <c r="D27" s="182"/>
      <c r="E27" s="182"/>
      <c r="F27" s="182"/>
      <c r="G27" s="182"/>
      <c r="H27" s="182"/>
      <c r="I27" s="182"/>
      <c r="J27" s="182"/>
      <c r="K27" s="182"/>
      <c r="L27" s="182"/>
      <c r="M27" s="182"/>
      <c r="N27" s="182"/>
      <c r="O27" s="182"/>
      <c r="P27" s="182"/>
      <c r="Q27" s="182"/>
      <c r="R27" s="182"/>
      <c r="S27" s="182"/>
      <c r="T27" s="182"/>
      <c r="U27" s="182"/>
    </row>
    <row r="28" spans="1:21" ht="15.75" customHeight="1" x14ac:dyDescent="0.25">
      <c r="A28" s="182"/>
      <c r="B28" s="297"/>
      <c r="C28" s="182"/>
      <c r="D28" s="182"/>
      <c r="E28" s="182"/>
      <c r="F28" s="182"/>
      <c r="G28" s="182"/>
      <c r="H28" s="182"/>
      <c r="I28" s="182"/>
      <c r="J28" s="182"/>
      <c r="K28" s="182"/>
      <c r="L28" s="182"/>
      <c r="M28" s="182"/>
      <c r="N28" s="182"/>
      <c r="O28" s="182"/>
      <c r="P28" s="182"/>
      <c r="Q28" s="182"/>
      <c r="R28" s="182"/>
      <c r="S28" s="182"/>
      <c r="T28" s="182"/>
      <c r="U28" s="182"/>
    </row>
    <row r="29" spans="1:21" ht="15.75" customHeight="1" x14ac:dyDescent="0.25">
      <c r="A29" s="182"/>
      <c r="B29" s="297"/>
      <c r="C29" s="182"/>
      <c r="D29" s="182"/>
      <c r="E29" s="182"/>
      <c r="F29" s="182"/>
      <c r="G29" s="182"/>
      <c r="H29" s="182"/>
      <c r="I29" s="182"/>
      <c r="J29" s="182"/>
      <c r="K29" s="182"/>
      <c r="L29" s="182"/>
      <c r="M29" s="182"/>
      <c r="N29" s="182"/>
      <c r="O29" s="182"/>
      <c r="P29" s="182"/>
      <c r="Q29" s="182"/>
      <c r="R29" s="182"/>
      <c r="S29" s="182"/>
      <c r="T29" s="182"/>
      <c r="U29" s="182"/>
    </row>
    <row r="30" spans="1:21" ht="15.75" customHeight="1" x14ac:dyDescent="0.25">
      <c r="A30" s="182"/>
      <c r="B30" s="297"/>
      <c r="C30" s="182"/>
      <c r="D30" s="182"/>
      <c r="E30" s="182"/>
      <c r="F30" s="182"/>
      <c r="G30" s="182"/>
      <c r="H30" s="182"/>
      <c r="I30" s="182"/>
      <c r="J30" s="182"/>
      <c r="K30" s="182"/>
      <c r="L30" s="182"/>
      <c r="M30" s="182"/>
      <c r="N30" s="182"/>
      <c r="O30" s="182"/>
      <c r="P30" s="182"/>
      <c r="Q30" s="182"/>
      <c r="R30" s="182"/>
      <c r="S30" s="182"/>
      <c r="T30" s="182"/>
      <c r="U30" s="182"/>
    </row>
    <row r="31" spans="1:21" ht="15.75" customHeight="1" x14ac:dyDescent="0.25">
      <c r="A31" s="182"/>
      <c r="B31" s="297"/>
      <c r="C31" s="182"/>
      <c r="D31" s="182"/>
      <c r="E31" s="182"/>
      <c r="F31" s="182"/>
      <c r="G31" s="182"/>
      <c r="H31" s="182"/>
      <c r="I31" s="182"/>
      <c r="J31" s="182"/>
      <c r="K31" s="182"/>
      <c r="L31" s="182"/>
      <c r="M31" s="182"/>
      <c r="N31" s="182"/>
      <c r="O31" s="182"/>
      <c r="P31" s="182"/>
      <c r="Q31" s="182"/>
      <c r="R31" s="182"/>
      <c r="S31" s="182"/>
      <c r="T31" s="182"/>
      <c r="U31" s="182"/>
    </row>
    <row r="32" spans="1:21" ht="15.75" customHeight="1" x14ac:dyDescent="0.25">
      <c r="A32" s="182"/>
      <c r="B32" s="297"/>
      <c r="C32" s="182"/>
      <c r="D32" s="182"/>
      <c r="E32" s="182"/>
      <c r="F32" s="182"/>
      <c r="G32" s="182"/>
      <c r="H32" s="182"/>
      <c r="I32" s="182"/>
      <c r="J32" s="182"/>
      <c r="K32" s="182"/>
      <c r="L32" s="182"/>
      <c r="M32" s="182"/>
      <c r="N32" s="182"/>
      <c r="O32" s="182"/>
      <c r="P32" s="182"/>
      <c r="Q32" s="182"/>
      <c r="R32" s="182"/>
      <c r="S32" s="182"/>
      <c r="T32" s="182"/>
      <c r="U32" s="182"/>
    </row>
    <row r="33" spans="1:21" ht="15.75" customHeight="1" x14ac:dyDescent="0.25">
      <c r="A33" s="182"/>
      <c r="B33" s="297"/>
      <c r="C33" s="182"/>
      <c r="D33" s="182"/>
      <c r="E33" s="182"/>
      <c r="F33" s="182"/>
      <c r="G33" s="182"/>
      <c r="H33" s="182"/>
      <c r="I33" s="182"/>
      <c r="J33" s="182"/>
      <c r="K33" s="182"/>
      <c r="L33" s="182"/>
      <c r="M33" s="182"/>
      <c r="N33" s="182"/>
      <c r="O33" s="182"/>
      <c r="P33" s="182"/>
      <c r="Q33" s="182"/>
      <c r="R33" s="182"/>
      <c r="S33" s="182"/>
      <c r="T33" s="182"/>
      <c r="U33" s="182"/>
    </row>
    <row r="34" spans="1:21" ht="15.75" customHeight="1" x14ac:dyDescent="0.25">
      <c r="A34" s="182"/>
      <c r="B34" s="297"/>
      <c r="C34" s="182"/>
      <c r="D34" s="182"/>
      <c r="E34" s="182"/>
      <c r="F34" s="182"/>
      <c r="G34" s="182"/>
      <c r="H34" s="182"/>
      <c r="I34" s="182"/>
      <c r="J34" s="182"/>
      <c r="K34" s="182"/>
      <c r="L34" s="182"/>
      <c r="M34" s="182"/>
      <c r="N34" s="182"/>
      <c r="O34" s="182"/>
      <c r="P34" s="182"/>
      <c r="Q34" s="182"/>
      <c r="R34" s="182"/>
      <c r="S34" s="182"/>
      <c r="T34" s="182"/>
      <c r="U34" s="182"/>
    </row>
    <row r="35" spans="1:21" ht="15.75" customHeight="1" x14ac:dyDescent="0.25">
      <c r="A35" s="182"/>
      <c r="B35" s="297"/>
      <c r="C35" s="182"/>
      <c r="D35" s="182"/>
      <c r="E35" s="182"/>
      <c r="F35" s="182"/>
      <c r="G35" s="182"/>
      <c r="H35" s="182"/>
      <c r="I35" s="182"/>
      <c r="J35" s="182"/>
      <c r="K35" s="182"/>
      <c r="L35" s="182"/>
      <c r="M35" s="182"/>
      <c r="N35" s="182"/>
      <c r="O35" s="182"/>
      <c r="P35" s="182"/>
      <c r="Q35" s="182"/>
      <c r="R35" s="182"/>
      <c r="S35" s="182"/>
      <c r="T35" s="182"/>
      <c r="U35" s="182"/>
    </row>
    <row r="36" spans="1:21" ht="15.75" customHeight="1" x14ac:dyDescent="0.25">
      <c r="A36" s="182"/>
      <c r="B36" s="297"/>
      <c r="C36" s="182"/>
      <c r="D36" s="182"/>
      <c r="E36" s="182"/>
      <c r="F36" s="182"/>
      <c r="G36" s="182"/>
      <c r="H36" s="182"/>
      <c r="I36" s="182"/>
      <c r="J36" s="182"/>
      <c r="K36" s="182"/>
      <c r="L36" s="182"/>
      <c r="M36" s="182"/>
      <c r="N36" s="182"/>
      <c r="O36" s="182"/>
      <c r="P36" s="182"/>
      <c r="Q36" s="182"/>
      <c r="R36" s="182"/>
      <c r="S36" s="182"/>
      <c r="T36" s="182"/>
      <c r="U36" s="182"/>
    </row>
    <row r="37" spans="1:21" ht="15.75" customHeight="1" x14ac:dyDescent="0.25">
      <c r="A37" s="182"/>
      <c r="B37" s="297"/>
      <c r="C37" s="182"/>
      <c r="D37" s="182"/>
      <c r="E37" s="182"/>
      <c r="F37" s="182"/>
      <c r="G37" s="182"/>
      <c r="H37" s="182"/>
      <c r="I37" s="182"/>
      <c r="J37" s="182"/>
      <c r="K37" s="182"/>
      <c r="L37" s="182"/>
      <c r="M37" s="182"/>
      <c r="N37" s="182"/>
      <c r="O37" s="182"/>
      <c r="P37" s="182"/>
      <c r="Q37" s="182"/>
      <c r="R37" s="182"/>
      <c r="S37" s="182"/>
      <c r="T37" s="182"/>
      <c r="U37" s="182"/>
    </row>
    <row r="38" spans="1:21" ht="15.75" customHeight="1" x14ac:dyDescent="0.25">
      <c r="A38" s="182"/>
      <c r="B38" s="297"/>
      <c r="C38" s="182"/>
      <c r="D38" s="182"/>
      <c r="E38" s="182"/>
      <c r="F38" s="182"/>
      <c r="G38" s="182"/>
      <c r="H38" s="182"/>
      <c r="I38" s="182"/>
      <c r="J38" s="182"/>
      <c r="K38" s="182"/>
      <c r="L38" s="182"/>
      <c r="M38" s="182"/>
      <c r="N38" s="182"/>
      <c r="O38" s="182"/>
      <c r="P38" s="182"/>
      <c r="Q38" s="182"/>
      <c r="R38" s="182"/>
      <c r="S38" s="182"/>
      <c r="T38" s="182"/>
      <c r="U38" s="182"/>
    </row>
    <row r="39" spans="1:21" ht="15.75" customHeight="1" x14ac:dyDescent="0.25">
      <c r="A39" s="182"/>
      <c r="B39" s="297"/>
      <c r="C39" s="182"/>
      <c r="D39" s="182"/>
      <c r="E39" s="182"/>
      <c r="F39" s="182"/>
      <c r="G39" s="182"/>
      <c r="H39" s="182"/>
      <c r="I39" s="182"/>
      <c r="J39" s="182"/>
      <c r="K39" s="182"/>
      <c r="L39" s="182"/>
      <c r="M39" s="182"/>
      <c r="N39" s="182"/>
      <c r="O39" s="182"/>
      <c r="P39" s="182"/>
      <c r="Q39" s="182"/>
      <c r="R39" s="182"/>
      <c r="S39" s="182"/>
      <c r="T39" s="182"/>
      <c r="U39" s="182"/>
    </row>
    <row r="40" spans="1:21" ht="15.75" customHeight="1" x14ac:dyDescent="0.25">
      <c r="A40" s="182"/>
      <c r="B40" s="297"/>
      <c r="C40" s="182"/>
      <c r="D40" s="182"/>
      <c r="E40" s="182"/>
      <c r="F40" s="182"/>
      <c r="G40" s="182"/>
      <c r="H40" s="182"/>
      <c r="I40" s="182"/>
      <c r="J40" s="182"/>
      <c r="K40" s="182"/>
      <c r="L40" s="182"/>
      <c r="M40" s="182"/>
      <c r="N40" s="182"/>
      <c r="O40" s="182"/>
      <c r="P40" s="182"/>
      <c r="Q40" s="182"/>
      <c r="R40" s="182"/>
      <c r="S40" s="182"/>
      <c r="T40" s="182"/>
      <c r="U40" s="182"/>
    </row>
    <row r="41" spans="1:21" ht="15.75" customHeight="1" x14ac:dyDescent="0.25">
      <c r="A41" s="182"/>
      <c r="B41" s="297"/>
      <c r="C41" s="182"/>
      <c r="D41" s="182"/>
      <c r="E41" s="182"/>
      <c r="F41" s="182"/>
      <c r="G41" s="182"/>
      <c r="H41" s="182"/>
      <c r="I41" s="182"/>
      <c r="J41" s="182"/>
      <c r="K41" s="182"/>
      <c r="L41" s="182"/>
      <c r="M41" s="182"/>
      <c r="N41" s="182"/>
      <c r="O41" s="182"/>
      <c r="P41" s="182"/>
      <c r="Q41" s="182"/>
      <c r="R41" s="182"/>
      <c r="S41" s="182"/>
      <c r="T41" s="182"/>
      <c r="U41" s="182"/>
    </row>
    <row r="42" spans="1:21" ht="15.75" customHeight="1" x14ac:dyDescent="0.25">
      <c r="A42" s="182"/>
      <c r="B42" s="297"/>
      <c r="C42" s="182"/>
      <c r="D42" s="182"/>
      <c r="E42" s="182"/>
      <c r="F42" s="182"/>
      <c r="G42" s="182"/>
      <c r="H42" s="182"/>
      <c r="I42" s="182"/>
      <c r="J42" s="182"/>
      <c r="K42" s="182"/>
      <c r="L42" s="182"/>
      <c r="M42" s="182"/>
      <c r="N42" s="182"/>
      <c r="O42" s="182"/>
      <c r="P42" s="182"/>
      <c r="Q42" s="182"/>
      <c r="R42" s="182"/>
      <c r="S42" s="182"/>
      <c r="T42" s="182"/>
      <c r="U42" s="182"/>
    </row>
    <row r="43" spans="1:21" ht="15.75" customHeight="1" x14ac:dyDescent="0.25">
      <c r="A43" s="182"/>
      <c r="B43" s="297"/>
      <c r="C43" s="182"/>
      <c r="D43" s="182"/>
      <c r="E43" s="182"/>
      <c r="F43" s="182"/>
      <c r="G43" s="182"/>
      <c r="H43" s="182"/>
      <c r="I43" s="182"/>
      <c r="J43" s="182"/>
      <c r="K43" s="182"/>
      <c r="L43" s="182"/>
      <c r="M43" s="182"/>
      <c r="N43" s="182"/>
      <c r="O43" s="182"/>
      <c r="P43" s="182"/>
      <c r="Q43" s="182"/>
      <c r="R43" s="182"/>
      <c r="S43" s="182"/>
      <c r="T43" s="182"/>
      <c r="U43" s="182"/>
    </row>
    <row r="44" spans="1:21" ht="15.75" customHeight="1" x14ac:dyDescent="0.25">
      <c r="A44" s="182"/>
      <c r="B44" s="297"/>
      <c r="C44" s="182"/>
      <c r="D44" s="182"/>
      <c r="E44" s="182"/>
      <c r="F44" s="182"/>
      <c r="G44" s="182"/>
      <c r="H44" s="182"/>
      <c r="I44" s="182"/>
      <c r="J44" s="182"/>
      <c r="K44" s="182"/>
      <c r="L44" s="182"/>
      <c r="M44" s="182"/>
      <c r="N44" s="182"/>
      <c r="O44" s="182"/>
      <c r="P44" s="182"/>
      <c r="Q44" s="182"/>
      <c r="R44" s="182"/>
      <c r="S44" s="182"/>
      <c r="T44" s="182"/>
      <c r="U44" s="182"/>
    </row>
    <row r="45" spans="1:21" ht="15.75" customHeight="1" x14ac:dyDescent="0.25">
      <c r="A45" s="182"/>
      <c r="B45" s="297"/>
      <c r="C45" s="182"/>
      <c r="D45" s="182"/>
      <c r="E45" s="182"/>
      <c r="F45" s="182"/>
      <c r="G45" s="182"/>
      <c r="H45" s="182"/>
      <c r="I45" s="182"/>
      <c r="J45" s="182"/>
      <c r="K45" s="182"/>
      <c r="L45" s="182"/>
      <c r="M45" s="182"/>
      <c r="N45" s="182"/>
      <c r="O45" s="182"/>
      <c r="P45" s="182"/>
      <c r="Q45" s="182"/>
      <c r="R45" s="182"/>
      <c r="S45" s="182"/>
      <c r="T45" s="182"/>
      <c r="U45" s="182"/>
    </row>
    <row r="46" spans="1:21" ht="15.75" customHeight="1" x14ac:dyDescent="0.25">
      <c r="A46" s="182"/>
      <c r="B46" s="297"/>
      <c r="C46" s="182"/>
      <c r="D46" s="182"/>
      <c r="E46" s="182"/>
      <c r="F46" s="182"/>
      <c r="G46" s="182"/>
      <c r="H46" s="182"/>
      <c r="I46" s="182"/>
      <c r="J46" s="182"/>
      <c r="K46" s="182"/>
      <c r="L46" s="182"/>
      <c r="M46" s="182"/>
      <c r="N46" s="182"/>
      <c r="O46" s="182"/>
      <c r="P46" s="182"/>
      <c r="Q46" s="182"/>
      <c r="R46" s="182"/>
      <c r="S46" s="182"/>
      <c r="T46" s="182"/>
      <c r="U46" s="182"/>
    </row>
    <row r="47" spans="1:21" ht="15.75" customHeight="1" x14ac:dyDescent="0.25">
      <c r="A47" s="182"/>
      <c r="B47" s="297"/>
      <c r="C47" s="182"/>
      <c r="D47" s="182"/>
      <c r="E47" s="182"/>
      <c r="F47" s="182"/>
      <c r="G47" s="182"/>
      <c r="H47" s="182"/>
      <c r="I47" s="182"/>
      <c r="J47" s="182"/>
      <c r="K47" s="182"/>
      <c r="L47" s="182"/>
      <c r="M47" s="182"/>
      <c r="N47" s="182"/>
      <c r="O47" s="182"/>
      <c r="P47" s="182"/>
      <c r="Q47" s="182"/>
      <c r="R47" s="182"/>
      <c r="S47" s="182"/>
      <c r="T47" s="182"/>
      <c r="U47" s="182"/>
    </row>
    <row r="48" spans="1:21" ht="15.75" customHeight="1" x14ac:dyDescent="0.25">
      <c r="A48" s="182"/>
      <c r="B48" s="297"/>
      <c r="C48" s="182"/>
      <c r="D48" s="182"/>
      <c r="E48" s="182"/>
      <c r="F48" s="182"/>
      <c r="G48" s="182"/>
      <c r="H48" s="182"/>
      <c r="I48" s="182"/>
      <c r="J48" s="182"/>
      <c r="K48" s="182"/>
      <c r="L48" s="182"/>
      <c r="M48" s="182"/>
      <c r="N48" s="182"/>
      <c r="O48" s="182"/>
      <c r="P48" s="182"/>
      <c r="Q48" s="182"/>
      <c r="R48" s="182"/>
      <c r="S48" s="182"/>
      <c r="T48" s="182"/>
      <c r="U48" s="182"/>
    </row>
    <row r="49" spans="1:21" ht="15.75" customHeight="1" x14ac:dyDescent="0.25">
      <c r="A49" s="182"/>
      <c r="B49" s="297"/>
      <c r="C49" s="182"/>
      <c r="D49" s="182"/>
      <c r="E49" s="182"/>
      <c r="F49" s="182"/>
      <c r="G49" s="182"/>
      <c r="H49" s="182"/>
      <c r="I49" s="182"/>
      <c r="J49" s="182"/>
      <c r="K49" s="182"/>
      <c r="L49" s="182"/>
      <c r="M49" s="182"/>
      <c r="N49" s="182"/>
      <c r="O49" s="182"/>
      <c r="P49" s="182"/>
      <c r="Q49" s="182"/>
      <c r="R49" s="182"/>
      <c r="S49" s="182"/>
      <c r="T49" s="182"/>
      <c r="U49" s="182"/>
    </row>
    <row r="50" spans="1:21" ht="15.75" customHeight="1" x14ac:dyDescent="0.25">
      <c r="A50" s="182"/>
      <c r="B50" s="297"/>
      <c r="C50" s="182"/>
      <c r="D50" s="182"/>
      <c r="E50" s="182"/>
      <c r="F50" s="182"/>
      <c r="G50" s="182"/>
      <c r="H50" s="182"/>
      <c r="I50" s="182"/>
      <c r="J50" s="182"/>
      <c r="K50" s="182"/>
      <c r="L50" s="182"/>
      <c r="M50" s="182"/>
      <c r="N50" s="182"/>
      <c r="O50" s="182"/>
      <c r="P50" s="182"/>
      <c r="Q50" s="182"/>
      <c r="R50" s="182"/>
      <c r="S50" s="182"/>
      <c r="T50" s="182"/>
      <c r="U50" s="182"/>
    </row>
    <row r="51" spans="1:21" ht="15.75" customHeight="1" x14ac:dyDescent="0.25">
      <c r="A51" s="182"/>
      <c r="B51" s="297"/>
      <c r="C51" s="182"/>
      <c r="D51" s="182"/>
      <c r="E51" s="182"/>
      <c r="F51" s="182"/>
      <c r="G51" s="182"/>
      <c r="H51" s="182"/>
      <c r="I51" s="182"/>
      <c r="J51" s="182"/>
      <c r="K51" s="182"/>
      <c r="L51" s="182"/>
      <c r="M51" s="182"/>
      <c r="N51" s="182"/>
      <c r="O51" s="182"/>
      <c r="P51" s="182"/>
      <c r="Q51" s="182"/>
      <c r="R51" s="182"/>
      <c r="S51" s="182"/>
      <c r="T51" s="182"/>
      <c r="U51" s="182"/>
    </row>
    <row r="52" spans="1:21" ht="15.75" customHeight="1" x14ac:dyDescent="0.25">
      <c r="A52" s="182"/>
      <c r="B52" s="297"/>
      <c r="C52" s="182"/>
      <c r="D52" s="182"/>
      <c r="E52" s="182"/>
      <c r="F52" s="182"/>
      <c r="G52" s="182"/>
      <c r="H52" s="182"/>
      <c r="I52" s="182"/>
      <c r="J52" s="182"/>
      <c r="K52" s="182"/>
      <c r="L52" s="182"/>
      <c r="M52" s="182"/>
      <c r="N52" s="182"/>
      <c r="O52" s="182"/>
      <c r="P52" s="182"/>
      <c r="Q52" s="182"/>
      <c r="R52" s="182"/>
      <c r="S52" s="182"/>
      <c r="T52" s="182"/>
      <c r="U52" s="182"/>
    </row>
    <row r="53" spans="1:21" ht="15.75" customHeight="1" x14ac:dyDescent="0.25">
      <c r="A53" s="182"/>
      <c r="B53" s="297"/>
      <c r="C53" s="182"/>
      <c r="D53" s="182"/>
      <c r="E53" s="182"/>
      <c r="F53" s="182"/>
      <c r="G53" s="182"/>
      <c r="H53" s="182"/>
      <c r="I53" s="182"/>
      <c r="J53" s="182"/>
      <c r="K53" s="182"/>
      <c r="L53" s="182"/>
      <c r="M53" s="182"/>
      <c r="N53" s="182"/>
      <c r="O53" s="182"/>
      <c r="P53" s="182"/>
      <c r="Q53" s="182"/>
      <c r="R53" s="182"/>
      <c r="S53" s="182"/>
      <c r="T53" s="182"/>
      <c r="U53" s="182"/>
    </row>
    <row r="54" spans="1:21" ht="15.75" customHeight="1" x14ac:dyDescent="0.25">
      <c r="A54" s="182"/>
      <c r="B54" s="297"/>
      <c r="C54" s="182"/>
      <c r="D54" s="182"/>
      <c r="E54" s="182"/>
      <c r="F54" s="182"/>
      <c r="G54" s="182"/>
      <c r="H54" s="182"/>
      <c r="I54" s="182"/>
      <c r="J54" s="182"/>
      <c r="K54" s="182"/>
      <c r="L54" s="182"/>
      <c r="M54" s="182"/>
      <c r="N54" s="182"/>
      <c r="O54" s="182"/>
      <c r="P54" s="182"/>
      <c r="Q54" s="182"/>
      <c r="R54" s="182"/>
      <c r="S54" s="182"/>
      <c r="T54" s="182"/>
      <c r="U54" s="182"/>
    </row>
    <row r="55" spans="1:21" ht="15.75" customHeight="1" x14ac:dyDescent="0.25">
      <c r="A55" s="182"/>
      <c r="B55" s="297"/>
      <c r="C55" s="182"/>
      <c r="D55" s="182"/>
      <c r="E55" s="182"/>
      <c r="F55" s="182"/>
      <c r="G55" s="182"/>
      <c r="H55" s="182"/>
      <c r="I55" s="182"/>
      <c r="J55" s="182"/>
      <c r="K55" s="182"/>
      <c r="L55" s="182"/>
      <c r="M55" s="182"/>
      <c r="N55" s="182"/>
      <c r="O55" s="182"/>
      <c r="P55" s="182"/>
      <c r="Q55" s="182"/>
      <c r="R55" s="182"/>
      <c r="S55" s="182"/>
      <c r="T55" s="182"/>
      <c r="U55" s="182"/>
    </row>
    <row r="56" spans="1:21" ht="15.75" customHeight="1" x14ac:dyDescent="0.25">
      <c r="A56" s="182"/>
      <c r="B56" s="297"/>
      <c r="C56" s="182"/>
      <c r="D56" s="182"/>
      <c r="E56" s="182"/>
      <c r="F56" s="182"/>
      <c r="G56" s="182"/>
      <c r="H56" s="182"/>
      <c r="I56" s="182"/>
      <c r="J56" s="182"/>
      <c r="K56" s="182"/>
      <c r="L56" s="182"/>
      <c r="M56" s="182"/>
      <c r="N56" s="182"/>
      <c r="O56" s="182"/>
      <c r="P56" s="182"/>
      <c r="Q56" s="182"/>
      <c r="R56" s="182"/>
      <c r="S56" s="182"/>
      <c r="T56" s="182"/>
      <c r="U56" s="182"/>
    </row>
    <row r="57" spans="1:21" ht="15.75" customHeight="1" x14ac:dyDescent="0.25">
      <c r="A57" s="182"/>
      <c r="B57" s="297"/>
      <c r="C57" s="182"/>
      <c r="D57" s="182"/>
      <c r="E57" s="182"/>
      <c r="F57" s="182"/>
      <c r="G57" s="182"/>
      <c r="H57" s="182"/>
      <c r="I57" s="182"/>
      <c r="J57" s="182"/>
      <c r="K57" s="182"/>
      <c r="L57" s="182"/>
      <c r="M57" s="182"/>
      <c r="N57" s="182"/>
      <c r="O57" s="182"/>
      <c r="P57" s="182"/>
      <c r="Q57" s="182"/>
      <c r="R57" s="182"/>
      <c r="S57" s="182"/>
      <c r="T57" s="182"/>
      <c r="U57" s="182"/>
    </row>
    <row r="58" spans="1:21" ht="15.75" customHeight="1" x14ac:dyDescent="0.25">
      <c r="A58" s="182"/>
      <c r="B58" s="297"/>
      <c r="C58" s="182"/>
      <c r="D58" s="182"/>
      <c r="E58" s="182"/>
      <c r="F58" s="182"/>
      <c r="G58" s="182"/>
      <c r="H58" s="182"/>
      <c r="I58" s="182"/>
      <c r="J58" s="182"/>
      <c r="K58" s="182"/>
      <c r="L58" s="182"/>
      <c r="M58" s="182"/>
      <c r="N58" s="182"/>
      <c r="O58" s="182"/>
      <c r="P58" s="182"/>
      <c r="Q58" s="182"/>
      <c r="R58" s="182"/>
      <c r="S58" s="182"/>
      <c r="T58" s="182"/>
      <c r="U58" s="182"/>
    </row>
    <row r="59" spans="1:21" ht="15.75" customHeight="1" x14ac:dyDescent="0.25">
      <c r="A59" s="182"/>
      <c r="B59" s="297"/>
      <c r="C59" s="182"/>
      <c r="D59" s="182"/>
      <c r="E59" s="182"/>
      <c r="F59" s="182"/>
      <c r="G59" s="182"/>
      <c r="H59" s="182"/>
      <c r="I59" s="182"/>
      <c r="J59" s="182"/>
      <c r="K59" s="182"/>
      <c r="L59" s="182"/>
      <c r="M59" s="182"/>
      <c r="N59" s="182"/>
      <c r="O59" s="182"/>
      <c r="P59" s="182"/>
      <c r="Q59" s="182"/>
      <c r="R59" s="182"/>
      <c r="S59" s="182"/>
      <c r="T59" s="182"/>
      <c r="U59" s="182"/>
    </row>
    <row r="60" spans="1:21" ht="15.75" customHeight="1" x14ac:dyDescent="0.25">
      <c r="A60" s="182"/>
      <c r="B60" s="297"/>
      <c r="C60" s="182"/>
      <c r="D60" s="182"/>
      <c r="E60" s="182"/>
      <c r="F60" s="182"/>
      <c r="G60" s="182"/>
      <c r="H60" s="182"/>
      <c r="I60" s="182"/>
      <c r="J60" s="182"/>
      <c r="K60" s="182"/>
      <c r="L60" s="182"/>
      <c r="M60" s="182"/>
      <c r="N60" s="182"/>
      <c r="O60" s="182"/>
      <c r="P60" s="182"/>
      <c r="Q60" s="182"/>
      <c r="R60" s="182"/>
      <c r="S60" s="182"/>
      <c r="T60" s="182"/>
      <c r="U60" s="182"/>
    </row>
    <row r="61" spans="1:21" ht="15.75" customHeight="1" x14ac:dyDescent="0.25">
      <c r="A61" s="182"/>
      <c r="B61" s="297"/>
      <c r="C61" s="182"/>
      <c r="D61" s="182"/>
      <c r="E61" s="182"/>
      <c r="F61" s="182"/>
      <c r="G61" s="182"/>
      <c r="H61" s="182"/>
      <c r="I61" s="182"/>
      <c r="J61" s="182"/>
      <c r="K61" s="182"/>
      <c r="L61" s="182"/>
      <c r="M61" s="182"/>
      <c r="N61" s="182"/>
      <c r="O61" s="182"/>
      <c r="P61" s="182"/>
      <c r="Q61" s="182"/>
      <c r="R61" s="182"/>
      <c r="S61" s="182"/>
      <c r="T61" s="182"/>
      <c r="U61" s="182"/>
    </row>
    <row r="62" spans="1:21" ht="15.75" customHeight="1" x14ac:dyDescent="0.25">
      <c r="A62" s="182"/>
      <c r="B62" s="297"/>
      <c r="C62" s="182"/>
      <c r="D62" s="182"/>
      <c r="E62" s="182"/>
      <c r="F62" s="182"/>
      <c r="G62" s="182"/>
      <c r="H62" s="182"/>
      <c r="I62" s="182"/>
      <c r="J62" s="182"/>
      <c r="K62" s="182"/>
      <c r="L62" s="182"/>
      <c r="M62" s="182"/>
      <c r="N62" s="182"/>
      <c r="O62" s="182"/>
      <c r="P62" s="182"/>
      <c r="Q62" s="182"/>
      <c r="R62" s="182"/>
      <c r="S62" s="182"/>
      <c r="T62" s="182"/>
      <c r="U62" s="182"/>
    </row>
    <row r="63" spans="1:21" ht="15.75" customHeight="1" x14ac:dyDescent="0.25">
      <c r="A63" s="182"/>
      <c r="B63" s="297"/>
      <c r="C63" s="182"/>
      <c r="D63" s="182"/>
      <c r="E63" s="182"/>
      <c r="F63" s="182"/>
      <c r="G63" s="182"/>
      <c r="H63" s="182"/>
      <c r="I63" s="182"/>
      <c r="J63" s="182"/>
      <c r="K63" s="182"/>
      <c r="L63" s="182"/>
      <c r="M63" s="182"/>
      <c r="N63" s="182"/>
      <c r="O63" s="182"/>
      <c r="P63" s="182"/>
      <c r="Q63" s="182"/>
      <c r="R63" s="182"/>
      <c r="S63" s="182"/>
      <c r="T63" s="182"/>
      <c r="U63" s="182"/>
    </row>
    <row r="64" spans="1:21" ht="15.75" customHeight="1" x14ac:dyDescent="0.25">
      <c r="A64" s="182"/>
      <c r="B64" s="297"/>
      <c r="C64" s="182"/>
      <c r="D64" s="182"/>
      <c r="E64" s="182"/>
      <c r="F64" s="182"/>
      <c r="G64" s="182"/>
      <c r="H64" s="182"/>
      <c r="I64" s="182"/>
      <c r="J64" s="182"/>
      <c r="K64" s="182"/>
      <c r="L64" s="182"/>
      <c r="M64" s="182"/>
      <c r="N64" s="182"/>
      <c r="O64" s="182"/>
      <c r="P64" s="182"/>
      <c r="Q64" s="182"/>
      <c r="R64" s="182"/>
      <c r="S64" s="182"/>
      <c r="T64" s="182"/>
      <c r="U64" s="182"/>
    </row>
    <row r="65" spans="1:21" ht="15.75" customHeight="1" x14ac:dyDescent="0.25">
      <c r="A65" s="182"/>
      <c r="B65" s="297"/>
      <c r="C65" s="182"/>
      <c r="D65" s="182"/>
      <c r="E65" s="182"/>
      <c r="F65" s="182"/>
      <c r="G65" s="182"/>
      <c r="H65" s="182"/>
      <c r="I65" s="182"/>
      <c r="J65" s="182"/>
      <c r="K65" s="182"/>
      <c r="L65" s="182"/>
      <c r="M65" s="182"/>
      <c r="N65" s="182"/>
      <c r="O65" s="182"/>
      <c r="P65" s="182"/>
      <c r="Q65" s="182"/>
      <c r="R65" s="182"/>
      <c r="S65" s="182"/>
      <c r="T65" s="182"/>
      <c r="U65" s="182"/>
    </row>
    <row r="66" spans="1:21" ht="15.75" customHeight="1" x14ac:dyDescent="0.25">
      <c r="A66" s="182"/>
      <c r="B66" s="297"/>
      <c r="C66" s="182"/>
      <c r="D66" s="182"/>
      <c r="E66" s="182"/>
      <c r="F66" s="182"/>
      <c r="G66" s="182"/>
      <c r="H66" s="182"/>
      <c r="I66" s="182"/>
      <c r="J66" s="182"/>
      <c r="K66" s="182"/>
      <c r="L66" s="182"/>
      <c r="M66" s="182"/>
      <c r="N66" s="182"/>
      <c r="O66" s="182"/>
      <c r="P66" s="182"/>
      <c r="Q66" s="182"/>
      <c r="R66" s="182"/>
      <c r="S66" s="182"/>
      <c r="T66" s="182"/>
      <c r="U66" s="182"/>
    </row>
    <row r="67" spans="1:21" ht="15.75" customHeight="1" x14ac:dyDescent="0.25">
      <c r="A67" s="182"/>
      <c r="B67" s="297"/>
      <c r="C67" s="182"/>
      <c r="D67" s="182"/>
      <c r="E67" s="182"/>
      <c r="F67" s="182"/>
      <c r="G67" s="182"/>
      <c r="H67" s="182"/>
      <c r="I67" s="182"/>
      <c r="J67" s="182"/>
      <c r="K67" s="182"/>
      <c r="L67" s="182"/>
      <c r="M67" s="182"/>
      <c r="N67" s="182"/>
      <c r="O67" s="182"/>
      <c r="P67" s="182"/>
      <c r="Q67" s="182"/>
      <c r="R67" s="182"/>
      <c r="S67" s="182"/>
      <c r="T67" s="182"/>
      <c r="U67" s="182"/>
    </row>
    <row r="68" spans="1:21" ht="15.75" customHeight="1" x14ac:dyDescent="0.25">
      <c r="A68" s="182"/>
      <c r="B68" s="297"/>
      <c r="C68" s="182"/>
      <c r="D68" s="182"/>
      <c r="E68" s="182"/>
      <c r="F68" s="182"/>
      <c r="G68" s="182"/>
      <c r="H68" s="182"/>
      <c r="I68" s="182"/>
      <c r="J68" s="182"/>
      <c r="K68" s="182"/>
      <c r="L68" s="182"/>
      <c r="M68" s="182"/>
      <c r="N68" s="182"/>
      <c r="O68" s="182"/>
      <c r="P68" s="182"/>
      <c r="Q68" s="182"/>
      <c r="R68" s="182"/>
      <c r="S68" s="182"/>
      <c r="T68" s="182"/>
      <c r="U68" s="182"/>
    </row>
    <row r="69" spans="1:21" ht="15.75" customHeight="1" x14ac:dyDescent="0.25">
      <c r="A69" s="182"/>
      <c r="B69" s="297"/>
      <c r="C69" s="182"/>
      <c r="D69" s="182"/>
      <c r="E69" s="182"/>
      <c r="F69" s="182"/>
      <c r="G69" s="182"/>
      <c r="H69" s="182"/>
      <c r="I69" s="182"/>
      <c r="J69" s="182"/>
      <c r="K69" s="182"/>
      <c r="L69" s="182"/>
      <c r="M69" s="182"/>
      <c r="N69" s="182"/>
      <c r="O69" s="182"/>
      <c r="P69" s="182"/>
      <c r="Q69" s="182"/>
      <c r="R69" s="182"/>
      <c r="S69" s="182"/>
      <c r="T69" s="182"/>
      <c r="U69" s="182"/>
    </row>
    <row r="70" spans="1:21" ht="15.75" customHeight="1" x14ac:dyDescent="0.25">
      <c r="A70" s="182"/>
      <c r="B70" s="297"/>
      <c r="C70" s="182"/>
      <c r="D70" s="182"/>
      <c r="E70" s="182"/>
      <c r="F70" s="182"/>
      <c r="G70" s="182"/>
      <c r="H70" s="182"/>
      <c r="I70" s="182"/>
      <c r="J70" s="182"/>
      <c r="K70" s="182"/>
      <c r="L70" s="182"/>
      <c r="M70" s="182"/>
      <c r="N70" s="182"/>
      <c r="O70" s="182"/>
      <c r="P70" s="182"/>
      <c r="Q70" s="182"/>
      <c r="R70" s="182"/>
      <c r="S70" s="182"/>
      <c r="T70" s="182"/>
      <c r="U70" s="182"/>
    </row>
    <row r="71" spans="1:21" ht="15.75" customHeight="1" x14ac:dyDescent="0.25">
      <c r="A71" s="182"/>
      <c r="B71" s="297"/>
      <c r="C71" s="182"/>
      <c r="D71" s="182"/>
      <c r="E71" s="182"/>
      <c r="F71" s="182"/>
      <c r="G71" s="182"/>
      <c r="H71" s="182"/>
      <c r="I71" s="182"/>
      <c r="J71" s="182"/>
      <c r="K71" s="182"/>
      <c r="L71" s="182"/>
      <c r="M71" s="182"/>
      <c r="N71" s="182"/>
      <c r="O71" s="182"/>
      <c r="P71" s="182"/>
      <c r="Q71" s="182"/>
      <c r="R71" s="182"/>
      <c r="S71" s="182"/>
      <c r="T71" s="182"/>
      <c r="U71" s="182"/>
    </row>
    <row r="72" spans="1:21" ht="15.75" customHeight="1" x14ac:dyDescent="0.25">
      <c r="A72" s="182"/>
      <c r="B72" s="297"/>
      <c r="C72" s="182"/>
      <c r="D72" s="182"/>
      <c r="E72" s="182"/>
      <c r="F72" s="182"/>
      <c r="G72" s="182"/>
      <c r="H72" s="182"/>
      <c r="I72" s="182"/>
      <c r="J72" s="182"/>
      <c r="K72" s="182"/>
      <c r="L72" s="182"/>
      <c r="M72" s="182"/>
      <c r="N72" s="182"/>
      <c r="O72" s="182"/>
      <c r="P72" s="182"/>
      <c r="Q72" s="182"/>
      <c r="R72" s="182"/>
      <c r="S72" s="182"/>
      <c r="T72" s="182"/>
      <c r="U72" s="182"/>
    </row>
    <row r="73" spans="1:21" ht="15.75" customHeight="1" x14ac:dyDescent="0.25">
      <c r="A73" s="182"/>
      <c r="B73" s="297"/>
      <c r="C73" s="182"/>
      <c r="D73" s="182"/>
      <c r="E73" s="182"/>
      <c r="F73" s="182"/>
      <c r="G73" s="182"/>
      <c r="H73" s="182"/>
      <c r="I73" s="182"/>
      <c r="J73" s="182"/>
      <c r="K73" s="182"/>
      <c r="L73" s="182"/>
      <c r="M73" s="182"/>
      <c r="N73" s="182"/>
      <c r="O73" s="182"/>
      <c r="P73" s="182"/>
      <c r="Q73" s="182"/>
      <c r="R73" s="182"/>
      <c r="S73" s="182"/>
      <c r="T73" s="182"/>
      <c r="U73" s="182"/>
    </row>
    <row r="74" spans="1:21" ht="15.75" customHeight="1" x14ac:dyDescent="0.25">
      <c r="A74" s="182"/>
      <c r="B74" s="297"/>
      <c r="C74" s="182"/>
      <c r="D74" s="182"/>
      <c r="E74" s="182"/>
      <c r="F74" s="182"/>
      <c r="G74" s="182"/>
      <c r="H74" s="182"/>
      <c r="I74" s="182"/>
      <c r="J74" s="182"/>
      <c r="K74" s="182"/>
      <c r="L74" s="182"/>
      <c r="M74" s="182"/>
      <c r="N74" s="182"/>
      <c r="O74" s="182"/>
      <c r="P74" s="182"/>
      <c r="Q74" s="182"/>
      <c r="R74" s="182"/>
      <c r="S74" s="182"/>
      <c r="T74" s="182"/>
      <c r="U74" s="182"/>
    </row>
    <row r="75" spans="1:21" ht="15.75" customHeight="1" x14ac:dyDescent="0.25">
      <c r="A75" s="182"/>
      <c r="B75" s="297"/>
      <c r="C75" s="182"/>
      <c r="D75" s="182"/>
      <c r="E75" s="182"/>
      <c r="F75" s="182"/>
      <c r="G75" s="182"/>
      <c r="H75" s="182"/>
      <c r="I75" s="182"/>
      <c r="J75" s="182"/>
      <c r="K75" s="182"/>
      <c r="L75" s="182"/>
      <c r="M75" s="182"/>
      <c r="N75" s="182"/>
      <c r="O75" s="182"/>
      <c r="P75" s="182"/>
      <c r="Q75" s="182"/>
      <c r="R75" s="182"/>
      <c r="S75" s="182"/>
      <c r="T75" s="182"/>
      <c r="U75" s="182"/>
    </row>
    <row r="76" spans="1:21" ht="15.75" customHeight="1" x14ac:dyDescent="0.25">
      <c r="A76" s="182"/>
      <c r="B76" s="297"/>
      <c r="C76" s="182"/>
      <c r="D76" s="182"/>
      <c r="E76" s="182"/>
      <c r="F76" s="182"/>
      <c r="G76" s="182"/>
      <c r="H76" s="182"/>
      <c r="I76" s="182"/>
      <c r="J76" s="182"/>
      <c r="K76" s="182"/>
      <c r="L76" s="182"/>
      <c r="M76" s="182"/>
      <c r="N76" s="182"/>
      <c r="O76" s="182"/>
      <c r="P76" s="182"/>
      <c r="Q76" s="182"/>
      <c r="R76" s="182"/>
      <c r="S76" s="182"/>
      <c r="T76" s="182"/>
      <c r="U76" s="182"/>
    </row>
    <row r="77" spans="1:21" ht="15.75" customHeight="1" x14ac:dyDescent="0.25">
      <c r="A77" s="182"/>
      <c r="B77" s="297"/>
      <c r="C77" s="182"/>
      <c r="D77" s="182"/>
      <c r="E77" s="182"/>
      <c r="F77" s="182"/>
      <c r="G77" s="182"/>
      <c r="H77" s="182"/>
      <c r="I77" s="182"/>
      <c r="J77" s="182"/>
      <c r="K77" s="182"/>
      <c r="L77" s="182"/>
      <c r="M77" s="182"/>
      <c r="N77" s="182"/>
      <c r="O77" s="182"/>
      <c r="P77" s="182"/>
      <c r="Q77" s="182"/>
      <c r="R77" s="182"/>
      <c r="S77" s="182"/>
      <c r="T77" s="182"/>
      <c r="U77" s="182"/>
    </row>
    <row r="78" spans="1:21" ht="15.75" customHeight="1" x14ac:dyDescent="0.25">
      <c r="A78" s="182"/>
      <c r="B78" s="297"/>
      <c r="C78" s="182"/>
      <c r="D78" s="182"/>
      <c r="E78" s="182"/>
      <c r="F78" s="182"/>
      <c r="G78" s="182"/>
      <c r="H78" s="182"/>
      <c r="I78" s="182"/>
      <c r="J78" s="182"/>
      <c r="K78" s="182"/>
      <c r="L78" s="182"/>
      <c r="M78" s="182"/>
      <c r="N78" s="182"/>
      <c r="O78" s="182"/>
      <c r="P78" s="182"/>
      <c r="Q78" s="182"/>
      <c r="R78" s="182"/>
      <c r="S78" s="182"/>
      <c r="T78" s="182"/>
      <c r="U78" s="182"/>
    </row>
    <row r="79" spans="1:21" ht="15.75" customHeight="1" x14ac:dyDescent="0.25">
      <c r="A79" s="182"/>
      <c r="B79" s="297"/>
      <c r="C79" s="182"/>
      <c r="D79" s="182"/>
      <c r="E79" s="182"/>
      <c r="F79" s="182"/>
      <c r="G79" s="182"/>
      <c r="H79" s="182"/>
      <c r="I79" s="182"/>
      <c r="J79" s="182"/>
      <c r="K79" s="182"/>
      <c r="L79" s="182"/>
      <c r="M79" s="182"/>
      <c r="N79" s="182"/>
      <c r="O79" s="182"/>
      <c r="P79" s="182"/>
      <c r="Q79" s="182"/>
      <c r="R79" s="182"/>
      <c r="S79" s="182"/>
      <c r="T79" s="182"/>
      <c r="U79" s="182"/>
    </row>
    <row r="80" spans="1:21" ht="15.75" customHeight="1" x14ac:dyDescent="0.25">
      <c r="A80" s="182"/>
      <c r="B80" s="297"/>
      <c r="C80" s="182"/>
      <c r="D80" s="182"/>
      <c r="E80" s="182"/>
      <c r="F80" s="182"/>
      <c r="G80" s="182"/>
      <c r="H80" s="182"/>
      <c r="I80" s="182"/>
      <c r="J80" s="182"/>
      <c r="K80" s="182"/>
      <c r="L80" s="182"/>
      <c r="M80" s="182"/>
      <c r="N80" s="182"/>
      <c r="O80" s="182"/>
      <c r="P80" s="182"/>
      <c r="Q80" s="182"/>
      <c r="R80" s="182"/>
      <c r="S80" s="182"/>
      <c r="T80" s="182"/>
      <c r="U80" s="182"/>
    </row>
    <row r="81" spans="1:21" ht="15.75" customHeight="1" x14ac:dyDescent="0.25">
      <c r="A81" s="182"/>
      <c r="B81" s="297"/>
      <c r="C81" s="182"/>
      <c r="D81" s="182"/>
      <c r="E81" s="182"/>
      <c r="F81" s="182"/>
      <c r="G81" s="182"/>
      <c r="H81" s="182"/>
      <c r="I81" s="182"/>
      <c r="J81" s="182"/>
      <c r="K81" s="182"/>
      <c r="L81" s="182"/>
      <c r="M81" s="182"/>
      <c r="N81" s="182"/>
      <c r="O81" s="182"/>
      <c r="P81" s="182"/>
      <c r="Q81" s="182"/>
      <c r="R81" s="182"/>
      <c r="S81" s="182"/>
      <c r="T81" s="182"/>
      <c r="U81" s="182"/>
    </row>
    <row r="82" spans="1:21" ht="15.75" customHeight="1" x14ac:dyDescent="0.25">
      <c r="A82" s="182"/>
      <c r="B82" s="297"/>
      <c r="C82" s="182"/>
      <c r="D82" s="182"/>
      <c r="E82" s="182"/>
      <c r="F82" s="182"/>
      <c r="G82" s="182"/>
      <c r="H82" s="182"/>
      <c r="I82" s="182"/>
      <c r="J82" s="182"/>
      <c r="K82" s="182"/>
      <c r="L82" s="182"/>
      <c r="M82" s="182"/>
      <c r="N82" s="182"/>
      <c r="O82" s="182"/>
      <c r="P82" s="182"/>
      <c r="Q82" s="182"/>
      <c r="R82" s="182"/>
      <c r="S82" s="182"/>
      <c r="T82" s="182"/>
      <c r="U82" s="182"/>
    </row>
    <row r="83" spans="1:21" ht="15.75" customHeight="1" x14ac:dyDescent="0.25">
      <c r="A83" s="182"/>
      <c r="B83" s="297"/>
      <c r="C83" s="182"/>
      <c r="D83" s="182"/>
      <c r="E83" s="182"/>
      <c r="F83" s="182"/>
      <c r="G83" s="182"/>
      <c r="H83" s="182"/>
      <c r="I83" s="182"/>
      <c r="J83" s="182"/>
      <c r="K83" s="182"/>
      <c r="L83" s="182"/>
      <c r="M83" s="182"/>
      <c r="N83" s="182"/>
      <c r="O83" s="182"/>
      <c r="P83" s="182"/>
      <c r="Q83" s="182"/>
      <c r="R83" s="182"/>
      <c r="S83" s="182"/>
      <c r="T83" s="182"/>
      <c r="U83" s="182"/>
    </row>
    <row r="84" spans="1:21" ht="15.75" customHeight="1" x14ac:dyDescent="0.25">
      <c r="A84" s="182"/>
      <c r="B84" s="297"/>
      <c r="C84" s="182"/>
      <c r="D84" s="182"/>
      <c r="E84" s="182"/>
      <c r="F84" s="182"/>
      <c r="G84" s="182"/>
      <c r="H84" s="182"/>
      <c r="I84" s="182"/>
      <c r="J84" s="182"/>
      <c r="K84" s="182"/>
      <c r="L84" s="182"/>
      <c r="M84" s="182"/>
      <c r="N84" s="182"/>
      <c r="O84" s="182"/>
      <c r="P84" s="182"/>
      <c r="Q84" s="182"/>
      <c r="R84" s="182"/>
      <c r="S84" s="182"/>
      <c r="T84" s="182"/>
      <c r="U84" s="182"/>
    </row>
    <row r="85" spans="1:21" ht="15.75" customHeight="1" x14ac:dyDescent="0.25">
      <c r="A85" s="182"/>
      <c r="B85" s="297"/>
      <c r="C85" s="182"/>
      <c r="D85" s="182"/>
      <c r="E85" s="182"/>
      <c r="F85" s="182"/>
      <c r="G85" s="182"/>
      <c r="H85" s="182"/>
      <c r="I85" s="182"/>
      <c r="J85" s="182"/>
      <c r="K85" s="182"/>
      <c r="L85" s="182"/>
      <c r="M85" s="182"/>
      <c r="N85" s="182"/>
      <c r="O85" s="182"/>
      <c r="P85" s="182"/>
      <c r="Q85" s="182"/>
      <c r="R85" s="182"/>
      <c r="S85" s="182"/>
      <c r="T85" s="182"/>
      <c r="U85" s="182"/>
    </row>
    <row r="86" spans="1:21" ht="15.75" customHeight="1" x14ac:dyDescent="0.25">
      <c r="A86" s="182"/>
      <c r="B86" s="297"/>
      <c r="C86" s="182"/>
      <c r="D86" s="182"/>
      <c r="E86" s="182"/>
      <c r="F86" s="182"/>
      <c r="G86" s="182"/>
      <c r="H86" s="182"/>
      <c r="I86" s="182"/>
      <c r="J86" s="182"/>
      <c r="K86" s="182"/>
      <c r="L86" s="182"/>
      <c r="M86" s="182"/>
      <c r="N86" s="182"/>
      <c r="O86" s="182"/>
      <c r="P86" s="182"/>
      <c r="Q86" s="182"/>
      <c r="R86" s="182"/>
      <c r="S86" s="182"/>
      <c r="T86" s="182"/>
      <c r="U86" s="182"/>
    </row>
    <row r="87" spans="1:21" ht="15.75" customHeight="1" x14ac:dyDescent="0.25">
      <c r="A87" s="182"/>
      <c r="B87" s="297"/>
      <c r="C87" s="182"/>
      <c r="D87" s="182"/>
      <c r="E87" s="182"/>
      <c r="F87" s="182"/>
      <c r="G87" s="182"/>
      <c r="H87" s="182"/>
      <c r="I87" s="182"/>
      <c r="J87" s="182"/>
      <c r="K87" s="182"/>
      <c r="L87" s="182"/>
      <c r="M87" s="182"/>
      <c r="N87" s="182"/>
      <c r="O87" s="182"/>
      <c r="P87" s="182"/>
      <c r="Q87" s="182"/>
      <c r="R87" s="182"/>
      <c r="S87" s="182"/>
      <c r="T87" s="182"/>
      <c r="U87" s="182"/>
    </row>
    <row r="88" spans="1:21" ht="15.75" customHeight="1" x14ac:dyDescent="0.25">
      <c r="A88" s="182"/>
      <c r="B88" s="297"/>
      <c r="C88" s="182"/>
      <c r="D88" s="182"/>
      <c r="E88" s="182"/>
      <c r="F88" s="182"/>
      <c r="G88" s="182"/>
      <c r="H88" s="182"/>
      <c r="I88" s="182"/>
      <c r="J88" s="182"/>
      <c r="K88" s="182"/>
      <c r="L88" s="182"/>
      <c r="M88" s="182"/>
      <c r="N88" s="182"/>
      <c r="O88" s="182"/>
      <c r="P88" s="182"/>
      <c r="Q88" s="182"/>
      <c r="R88" s="182"/>
      <c r="S88" s="182"/>
      <c r="T88" s="182"/>
      <c r="U88" s="182"/>
    </row>
    <row r="89" spans="1:21" ht="15.75" customHeight="1" x14ac:dyDescent="0.25">
      <c r="A89" s="182"/>
      <c r="B89" s="297"/>
      <c r="C89" s="182"/>
      <c r="D89" s="182"/>
      <c r="E89" s="182"/>
      <c r="F89" s="182"/>
      <c r="G89" s="182"/>
      <c r="H89" s="182"/>
      <c r="I89" s="182"/>
      <c r="J89" s="182"/>
      <c r="K89" s="182"/>
      <c r="L89" s="182"/>
      <c r="M89" s="182"/>
      <c r="N89" s="182"/>
      <c r="O89" s="182"/>
      <c r="P89" s="182"/>
      <c r="Q89" s="182"/>
      <c r="R89" s="182"/>
      <c r="S89" s="182"/>
      <c r="T89" s="182"/>
      <c r="U89" s="182"/>
    </row>
    <row r="90" spans="1:21" ht="15.75" customHeight="1" x14ac:dyDescent="0.25">
      <c r="A90" s="182"/>
      <c r="B90" s="297"/>
      <c r="C90" s="182"/>
      <c r="D90" s="182"/>
      <c r="E90" s="182"/>
      <c r="F90" s="182"/>
      <c r="G90" s="182"/>
      <c r="H90" s="182"/>
      <c r="I90" s="182"/>
      <c r="J90" s="182"/>
      <c r="K90" s="182"/>
      <c r="L90" s="182"/>
      <c r="M90" s="182"/>
      <c r="N90" s="182"/>
      <c r="O90" s="182"/>
      <c r="P90" s="182"/>
      <c r="Q90" s="182"/>
      <c r="R90" s="182"/>
      <c r="S90" s="182"/>
      <c r="T90" s="182"/>
      <c r="U90" s="182"/>
    </row>
    <row r="91" spans="1:21" ht="15.75" customHeight="1" x14ac:dyDescent="0.25">
      <c r="A91" s="182"/>
      <c r="B91" s="297"/>
      <c r="C91" s="182"/>
      <c r="D91" s="182"/>
      <c r="E91" s="182"/>
      <c r="F91" s="182"/>
      <c r="G91" s="182"/>
      <c r="H91" s="182"/>
      <c r="I91" s="182"/>
      <c r="J91" s="182"/>
      <c r="K91" s="182"/>
      <c r="L91" s="182"/>
      <c r="M91" s="182"/>
      <c r="N91" s="182"/>
      <c r="O91" s="182"/>
      <c r="P91" s="182"/>
      <c r="Q91" s="182"/>
      <c r="R91" s="182"/>
      <c r="S91" s="182"/>
      <c r="T91" s="182"/>
      <c r="U91" s="182"/>
    </row>
    <row r="92" spans="1:21" ht="15.75" customHeight="1" x14ac:dyDescent="0.25">
      <c r="A92" s="182"/>
      <c r="B92" s="297"/>
      <c r="C92" s="182"/>
      <c r="D92" s="182"/>
      <c r="E92" s="182"/>
      <c r="F92" s="182"/>
      <c r="G92" s="182"/>
      <c r="H92" s="182"/>
      <c r="I92" s="182"/>
      <c r="J92" s="182"/>
      <c r="K92" s="182"/>
      <c r="L92" s="182"/>
      <c r="M92" s="182"/>
      <c r="N92" s="182"/>
      <c r="O92" s="182"/>
      <c r="P92" s="182"/>
      <c r="Q92" s="182"/>
      <c r="R92" s="182"/>
      <c r="S92" s="182"/>
      <c r="T92" s="182"/>
      <c r="U92" s="182"/>
    </row>
    <row r="93" spans="1:21" ht="15.75" customHeight="1" x14ac:dyDescent="0.25">
      <c r="A93" s="182"/>
      <c r="B93" s="297"/>
      <c r="C93" s="182"/>
      <c r="D93" s="182"/>
      <c r="E93" s="182"/>
      <c r="F93" s="182"/>
      <c r="G93" s="182"/>
      <c r="H93" s="182"/>
      <c r="I93" s="182"/>
      <c r="J93" s="182"/>
      <c r="K93" s="182"/>
      <c r="L93" s="182"/>
      <c r="M93" s="182"/>
      <c r="N93" s="182"/>
      <c r="O93" s="182"/>
      <c r="P93" s="182"/>
      <c r="Q93" s="182"/>
      <c r="R93" s="182"/>
      <c r="S93" s="182"/>
      <c r="T93" s="182"/>
      <c r="U93" s="182"/>
    </row>
    <row r="94" spans="1:21" ht="15.75" customHeight="1" x14ac:dyDescent="0.25">
      <c r="A94" s="182"/>
      <c r="B94" s="297"/>
      <c r="C94" s="182"/>
      <c r="D94" s="182"/>
      <c r="E94" s="182"/>
      <c r="F94" s="182"/>
      <c r="G94" s="182"/>
      <c r="H94" s="182"/>
      <c r="I94" s="182"/>
      <c r="J94" s="182"/>
      <c r="K94" s="182"/>
      <c r="L94" s="182"/>
      <c r="M94" s="182"/>
      <c r="N94" s="182"/>
      <c r="O94" s="182"/>
      <c r="P94" s="182"/>
      <c r="Q94" s="182"/>
      <c r="R94" s="182"/>
      <c r="S94" s="182"/>
      <c r="T94" s="182"/>
      <c r="U94" s="182"/>
    </row>
    <row r="95" spans="1:21" ht="15.75" customHeight="1" x14ac:dyDescent="0.25">
      <c r="A95" s="182"/>
      <c r="B95" s="297"/>
      <c r="C95" s="182"/>
      <c r="D95" s="182"/>
      <c r="E95" s="182"/>
      <c r="F95" s="182"/>
      <c r="G95" s="182"/>
      <c r="H95" s="182"/>
      <c r="I95" s="182"/>
      <c r="J95" s="182"/>
      <c r="K95" s="182"/>
      <c r="L95" s="182"/>
      <c r="M95" s="182"/>
      <c r="N95" s="182"/>
      <c r="O95" s="182"/>
      <c r="P95" s="182"/>
      <c r="Q95" s="182"/>
      <c r="R95" s="182"/>
      <c r="S95" s="182"/>
      <c r="T95" s="182"/>
      <c r="U95" s="182"/>
    </row>
    <row r="96" spans="1:21" ht="15.75" customHeight="1" x14ac:dyDescent="0.25">
      <c r="A96" s="182"/>
      <c r="B96" s="297"/>
      <c r="C96" s="182"/>
      <c r="D96" s="182"/>
      <c r="E96" s="182"/>
      <c r="F96" s="182"/>
      <c r="G96" s="182"/>
      <c r="H96" s="182"/>
      <c r="I96" s="182"/>
      <c r="J96" s="182"/>
      <c r="K96" s="182"/>
      <c r="L96" s="182"/>
      <c r="M96" s="182"/>
      <c r="N96" s="182"/>
      <c r="O96" s="182"/>
      <c r="P96" s="182"/>
      <c r="Q96" s="182"/>
      <c r="R96" s="182"/>
      <c r="S96" s="182"/>
      <c r="T96" s="182"/>
      <c r="U96" s="182"/>
    </row>
    <row r="97" spans="1:21" ht="15.75" customHeight="1" x14ac:dyDescent="0.25">
      <c r="A97" s="182"/>
      <c r="B97" s="297"/>
      <c r="C97" s="182"/>
      <c r="D97" s="182"/>
      <c r="E97" s="182"/>
      <c r="F97" s="182"/>
      <c r="G97" s="182"/>
      <c r="H97" s="182"/>
      <c r="I97" s="182"/>
      <c r="J97" s="182"/>
      <c r="K97" s="182"/>
      <c r="L97" s="182"/>
      <c r="M97" s="182"/>
      <c r="N97" s="182"/>
      <c r="O97" s="182"/>
      <c r="P97" s="182"/>
      <c r="Q97" s="182"/>
      <c r="R97" s="182"/>
      <c r="S97" s="182"/>
      <c r="T97" s="182"/>
      <c r="U97" s="182"/>
    </row>
    <row r="98" spans="1:21" ht="15.75" customHeight="1" x14ac:dyDescent="0.25">
      <c r="A98" s="182"/>
      <c r="B98" s="297"/>
      <c r="C98" s="182"/>
      <c r="D98" s="182"/>
      <c r="E98" s="182"/>
      <c r="F98" s="182"/>
      <c r="G98" s="182"/>
      <c r="H98" s="182"/>
      <c r="I98" s="182"/>
      <c r="J98" s="182"/>
      <c r="K98" s="182"/>
      <c r="L98" s="182"/>
      <c r="M98" s="182"/>
      <c r="N98" s="182"/>
      <c r="O98" s="182"/>
      <c r="P98" s="182"/>
      <c r="Q98" s="182"/>
      <c r="R98" s="182"/>
      <c r="S98" s="182"/>
      <c r="T98" s="182"/>
      <c r="U98" s="182"/>
    </row>
    <row r="99" spans="1:21" ht="15.75" customHeight="1" x14ac:dyDescent="0.25">
      <c r="A99" s="182"/>
      <c r="B99" s="297"/>
      <c r="C99" s="182"/>
      <c r="D99" s="182"/>
      <c r="E99" s="182"/>
      <c r="F99" s="182"/>
      <c r="G99" s="182"/>
      <c r="H99" s="182"/>
      <c r="I99" s="182"/>
      <c r="J99" s="182"/>
      <c r="K99" s="182"/>
      <c r="L99" s="182"/>
      <c r="M99" s="182"/>
      <c r="N99" s="182"/>
      <c r="O99" s="182"/>
      <c r="P99" s="182"/>
      <c r="Q99" s="182"/>
      <c r="R99" s="182"/>
      <c r="S99" s="182"/>
      <c r="T99" s="182"/>
      <c r="U99" s="182"/>
    </row>
    <row r="100" spans="1:21" ht="15.75" customHeight="1" x14ac:dyDescent="0.25">
      <c r="A100" s="182"/>
      <c r="B100" s="297"/>
      <c r="C100" s="182"/>
      <c r="D100" s="182"/>
      <c r="E100" s="182"/>
      <c r="F100" s="182"/>
      <c r="G100" s="182"/>
      <c r="H100" s="182"/>
      <c r="I100" s="182"/>
      <c r="J100" s="182"/>
      <c r="K100" s="182"/>
      <c r="L100" s="182"/>
      <c r="M100" s="182"/>
      <c r="N100" s="182"/>
      <c r="O100" s="182"/>
      <c r="P100" s="182"/>
      <c r="Q100" s="182"/>
      <c r="R100" s="182"/>
      <c r="S100" s="182"/>
      <c r="T100" s="182"/>
      <c r="U100" s="182"/>
    </row>
    <row r="101" spans="1:21" ht="15.75" customHeight="1" x14ac:dyDescent="0.25">
      <c r="A101" s="182"/>
      <c r="B101" s="297"/>
      <c r="C101" s="182"/>
      <c r="D101" s="182"/>
      <c r="E101" s="182"/>
      <c r="F101" s="182"/>
      <c r="G101" s="182"/>
      <c r="H101" s="182"/>
      <c r="I101" s="182"/>
      <c r="J101" s="182"/>
      <c r="K101" s="182"/>
      <c r="L101" s="182"/>
      <c r="M101" s="182"/>
      <c r="N101" s="182"/>
      <c r="O101" s="182"/>
      <c r="P101" s="182"/>
      <c r="Q101" s="182"/>
      <c r="R101" s="182"/>
      <c r="S101" s="182"/>
      <c r="T101" s="182"/>
      <c r="U101" s="182"/>
    </row>
    <row r="102" spans="1:21" ht="15.75" customHeight="1" x14ac:dyDescent="0.25">
      <c r="A102" s="182"/>
      <c r="B102" s="297"/>
      <c r="C102" s="182"/>
      <c r="D102" s="182"/>
      <c r="E102" s="182"/>
      <c r="F102" s="182"/>
      <c r="G102" s="182"/>
      <c r="H102" s="182"/>
      <c r="I102" s="182"/>
      <c r="J102" s="182"/>
      <c r="K102" s="182"/>
      <c r="L102" s="182"/>
      <c r="M102" s="182"/>
      <c r="N102" s="182"/>
      <c r="O102" s="182"/>
      <c r="P102" s="182"/>
      <c r="Q102" s="182"/>
      <c r="R102" s="182"/>
      <c r="S102" s="182"/>
      <c r="T102" s="182"/>
      <c r="U102" s="182"/>
    </row>
    <row r="103" spans="1:21" ht="15.75" customHeight="1" x14ac:dyDescent="0.25">
      <c r="A103" s="182"/>
      <c r="B103" s="297"/>
      <c r="C103" s="182"/>
      <c r="D103" s="182"/>
      <c r="E103" s="182"/>
      <c r="F103" s="182"/>
      <c r="G103" s="182"/>
      <c r="H103" s="182"/>
      <c r="I103" s="182"/>
      <c r="J103" s="182"/>
      <c r="K103" s="182"/>
      <c r="L103" s="182"/>
      <c r="M103" s="182"/>
      <c r="N103" s="182"/>
      <c r="O103" s="182"/>
      <c r="P103" s="182"/>
      <c r="Q103" s="182"/>
      <c r="R103" s="182"/>
      <c r="S103" s="182"/>
      <c r="T103" s="182"/>
      <c r="U103" s="182"/>
    </row>
    <row r="104" spans="1:21" ht="15.75" customHeight="1" x14ac:dyDescent="0.25">
      <c r="A104" s="182"/>
      <c r="B104" s="297"/>
      <c r="C104" s="182"/>
      <c r="D104" s="182"/>
      <c r="E104" s="182"/>
      <c r="F104" s="182"/>
      <c r="G104" s="182"/>
      <c r="H104" s="182"/>
      <c r="I104" s="182"/>
      <c r="J104" s="182"/>
      <c r="K104" s="182"/>
      <c r="L104" s="182"/>
      <c r="M104" s="182"/>
      <c r="N104" s="182"/>
      <c r="O104" s="182"/>
      <c r="P104" s="182"/>
      <c r="Q104" s="182"/>
      <c r="R104" s="182"/>
      <c r="S104" s="182"/>
      <c r="T104" s="182"/>
      <c r="U104" s="182"/>
    </row>
    <row r="105" spans="1:21" ht="15.75" customHeight="1" x14ac:dyDescent="0.25">
      <c r="A105" s="182"/>
      <c r="B105" s="297"/>
      <c r="C105" s="182"/>
      <c r="D105" s="182"/>
      <c r="E105" s="182"/>
      <c r="F105" s="182"/>
      <c r="G105" s="182"/>
      <c r="H105" s="182"/>
      <c r="I105" s="182"/>
      <c r="J105" s="182"/>
      <c r="K105" s="182"/>
      <c r="L105" s="182"/>
      <c r="M105" s="182"/>
      <c r="N105" s="182"/>
      <c r="O105" s="182"/>
      <c r="P105" s="182"/>
      <c r="Q105" s="182"/>
      <c r="R105" s="182"/>
      <c r="S105" s="182"/>
      <c r="T105" s="182"/>
      <c r="U105" s="182"/>
    </row>
    <row r="106" spans="1:21" ht="15.75" customHeight="1" x14ac:dyDescent="0.25">
      <c r="A106" s="182"/>
      <c r="B106" s="297"/>
      <c r="C106" s="182"/>
      <c r="D106" s="182"/>
      <c r="E106" s="182"/>
      <c r="F106" s="182"/>
      <c r="G106" s="182"/>
      <c r="H106" s="182"/>
      <c r="I106" s="182"/>
      <c r="J106" s="182"/>
      <c r="K106" s="182"/>
      <c r="L106" s="182"/>
      <c r="M106" s="182"/>
      <c r="N106" s="182"/>
      <c r="O106" s="182"/>
      <c r="P106" s="182"/>
      <c r="Q106" s="182"/>
      <c r="R106" s="182"/>
      <c r="S106" s="182"/>
      <c r="T106" s="182"/>
      <c r="U106" s="182"/>
    </row>
    <row r="107" spans="1:21" ht="15.75" customHeight="1" x14ac:dyDescent="0.25">
      <c r="A107" s="182"/>
      <c r="B107" s="297"/>
      <c r="C107" s="182"/>
      <c r="D107" s="182"/>
      <c r="E107" s="182"/>
      <c r="F107" s="182"/>
      <c r="G107" s="182"/>
      <c r="H107" s="182"/>
      <c r="I107" s="182"/>
      <c r="J107" s="182"/>
      <c r="K107" s="182"/>
      <c r="L107" s="182"/>
      <c r="M107" s="182"/>
      <c r="N107" s="182"/>
      <c r="O107" s="182"/>
      <c r="P107" s="182"/>
      <c r="Q107" s="182"/>
      <c r="R107" s="182"/>
      <c r="S107" s="182"/>
      <c r="T107" s="182"/>
      <c r="U107" s="182"/>
    </row>
    <row r="108" spans="1:21" ht="15.75" customHeight="1" x14ac:dyDescent="0.25">
      <c r="A108" s="182"/>
      <c r="B108" s="297"/>
      <c r="C108" s="182"/>
      <c r="D108" s="182"/>
      <c r="E108" s="182"/>
      <c r="F108" s="182"/>
      <c r="G108" s="182"/>
      <c r="H108" s="182"/>
      <c r="I108" s="182"/>
      <c r="J108" s="182"/>
      <c r="K108" s="182"/>
      <c r="L108" s="182"/>
      <c r="M108" s="182"/>
      <c r="N108" s="182"/>
      <c r="O108" s="182"/>
      <c r="P108" s="182"/>
      <c r="Q108" s="182"/>
      <c r="R108" s="182"/>
      <c r="S108" s="182"/>
      <c r="T108" s="182"/>
      <c r="U108" s="182"/>
    </row>
    <row r="109" spans="1:21" ht="15.75" customHeight="1" x14ac:dyDescent="0.25">
      <c r="A109" s="182"/>
      <c r="B109" s="297"/>
      <c r="C109" s="182"/>
      <c r="D109" s="182"/>
      <c r="E109" s="182"/>
      <c r="F109" s="182"/>
      <c r="G109" s="182"/>
      <c r="H109" s="182"/>
      <c r="I109" s="182"/>
      <c r="J109" s="182"/>
      <c r="K109" s="182"/>
      <c r="L109" s="182"/>
      <c r="M109" s="182"/>
      <c r="N109" s="182"/>
      <c r="O109" s="182"/>
      <c r="P109" s="182"/>
      <c r="Q109" s="182"/>
      <c r="R109" s="182"/>
      <c r="S109" s="182"/>
      <c r="T109" s="182"/>
      <c r="U109" s="182"/>
    </row>
    <row r="110" spans="1:21" ht="15.75" customHeight="1" x14ac:dyDescent="0.25">
      <c r="A110" s="182"/>
      <c r="B110" s="297"/>
      <c r="C110" s="182"/>
      <c r="D110" s="182"/>
      <c r="E110" s="182"/>
      <c r="F110" s="182"/>
      <c r="G110" s="182"/>
      <c r="H110" s="182"/>
      <c r="I110" s="182"/>
      <c r="J110" s="182"/>
      <c r="K110" s="182"/>
      <c r="L110" s="182"/>
      <c r="M110" s="182"/>
      <c r="N110" s="182"/>
      <c r="O110" s="182"/>
      <c r="P110" s="182"/>
      <c r="Q110" s="182"/>
      <c r="R110" s="182"/>
      <c r="S110" s="182"/>
      <c r="T110" s="182"/>
      <c r="U110" s="182"/>
    </row>
    <row r="111" spans="1:21" ht="15.75" customHeight="1" x14ac:dyDescent="0.25">
      <c r="A111" s="182"/>
      <c r="B111" s="297"/>
      <c r="C111" s="182"/>
      <c r="D111" s="182"/>
      <c r="E111" s="182"/>
      <c r="F111" s="182"/>
      <c r="G111" s="182"/>
      <c r="H111" s="182"/>
      <c r="I111" s="182"/>
      <c r="J111" s="182"/>
      <c r="K111" s="182"/>
      <c r="L111" s="182"/>
      <c r="M111" s="182"/>
      <c r="N111" s="182"/>
      <c r="O111" s="182"/>
      <c r="P111" s="182"/>
      <c r="Q111" s="182"/>
      <c r="R111" s="182"/>
      <c r="S111" s="182"/>
      <c r="T111" s="182"/>
      <c r="U111" s="182"/>
    </row>
    <row r="112" spans="1:21" ht="15.75" customHeight="1" x14ac:dyDescent="0.25">
      <c r="A112" s="182"/>
      <c r="B112" s="297"/>
      <c r="C112" s="182"/>
      <c r="D112" s="182"/>
      <c r="E112" s="182"/>
      <c r="F112" s="182"/>
      <c r="G112" s="182"/>
      <c r="H112" s="182"/>
      <c r="I112" s="182"/>
      <c r="J112" s="182"/>
      <c r="K112" s="182"/>
      <c r="L112" s="182"/>
      <c r="M112" s="182"/>
      <c r="N112" s="182"/>
      <c r="O112" s="182"/>
      <c r="P112" s="182"/>
      <c r="Q112" s="182"/>
      <c r="R112" s="182"/>
      <c r="S112" s="182"/>
      <c r="T112" s="182"/>
      <c r="U112" s="182"/>
    </row>
    <row r="113" spans="1:21" ht="15.75" customHeight="1" x14ac:dyDescent="0.25">
      <c r="A113" s="182"/>
      <c r="B113" s="297"/>
      <c r="C113" s="182"/>
      <c r="D113" s="182"/>
      <c r="E113" s="182"/>
      <c r="F113" s="182"/>
      <c r="G113" s="182"/>
      <c r="H113" s="182"/>
      <c r="I113" s="182"/>
      <c r="J113" s="182"/>
      <c r="K113" s="182"/>
      <c r="L113" s="182"/>
      <c r="M113" s="182"/>
      <c r="N113" s="182"/>
      <c r="O113" s="182"/>
      <c r="P113" s="182"/>
      <c r="Q113" s="182"/>
      <c r="R113" s="182"/>
      <c r="S113" s="182"/>
      <c r="T113" s="182"/>
      <c r="U113" s="182"/>
    </row>
    <row r="114" spans="1:21" ht="15.75" customHeight="1" x14ac:dyDescent="0.25">
      <c r="A114" s="182"/>
      <c r="B114" s="297"/>
      <c r="C114" s="182"/>
      <c r="D114" s="182"/>
      <c r="E114" s="182"/>
      <c r="F114" s="182"/>
      <c r="G114" s="182"/>
      <c r="H114" s="182"/>
      <c r="I114" s="182"/>
      <c r="J114" s="182"/>
      <c r="K114" s="182"/>
      <c r="L114" s="182"/>
      <c r="M114" s="182"/>
      <c r="N114" s="182"/>
      <c r="O114" s="182"/>
      <c r="P114" s="182"/>
      <c r="Q114" s="182"/>
      <c r="R114" s="182"/>
      <c r="S114" s="182"/>
      <c r="T114" s="182"/>
      <c r="U114" s="182"/>
    </row>
    <row r="115" spans="1:21" ht="15.75" customHeight="1" x14ac:dyDescent="0.25">
      <c r="A115" s="182"/>
      <c r="B115" s="297"/>
      <c r="C115" s="182"/>
      <c r="D115" s="182"/>
      <c r="E115" s="182"/>
      <c r="F115" s="182"/>
      <c r="G115" s="182"/>
      <c r="H115" s="182"/>
      <c r="I115" s="182"/>
      <c r="J115" s="182"/>
      <c r="K115" s="182"/>
      <c r="L115" s="182"/>
      <c r="M115" s="182"/>
      <c r="N115" s="182"/>
      <c r="O115" s="182"/>
      <c r="P115" s="182"/>
      <c r="Q115" s="182"/>
      <c r="R115" s="182"/>
      <c r="S115" s="182"/>
      <c r="T115" s="182"/>
      <c r="U115" s="182"/>
    </row>
    <row r="116" spans="1:21" ht="15.75" customHeight="1" x14ac:dyDescent="0.25">
      <c r="A116" s="182"/>
      <c r="B116" s="297"/>
      <c r="C116" s="182"/>
      <c r="D116" s="182"/>
      <c r="E116" s="182"/>
      <c r="F116" s="182"/>
      <c r="G116" s="182"/>
      <c r="H116" s="182"/>
      <c r="I116" s="182"/>
      <c r="J116" s="182"/>
      <c r="K116" s="182"/>
      <c r="L116" s="182"/>
      <c r="M116" s="182"/>
      <c r="N116" s="182"/>
      <c r="O116" s="182"/>
      <c r="P116" s="182"/>
      <c r="Q116" s="182"/>
      <c r="R116" s="182"/>
      <c r="S116" s="182"/>
      <c r="T116" s="182"/>
      <c r="U116" s="182"/>
    </row>
    <row r="117" spans="1:21" ht="15.75" customHeight="1" x14ac:dyDescent="0.25">
      <c r="A117" s="182"/>
      <c r="B117" s="297"/>
      <c r="C117" s="182"/>
      <c r="D117" s="182"/>
      <c r="E117" s="182"/>
      <c r="F117" s="182"/>
      <c r="G117" s="182"/>
      <c r="H117" s="182"/>
      <c r="I117" s="182"/>
      <c r="J117" s="182"/>
      <c r="K117" s="182"/>
      <c r="L117" s="182"/>
      <c r="M117" s="182"/>
      <c r="N117" s="182"/>
      <c r="O117" s="182"/>
      <c r="P117" s="182"/>
      <c r="Q117" s="182"/>
      <c r="R117" s="182"/>
      <c r="S117" s="182"/>
      <c r="T117" s="182"/>
      <c r="U117" s="182"/>
    </row>
    <row r="118" spans="1:21" ht="15.75" customHeight="1" x14ac:dyDescent="0.25">
      <c r="A118" s="182"/>
      <c r="B118" s="297"/>
      <c r="C118" s="182"/>
      <c r="D118" s="182"/>
      <c r="E118" s="182"/>
      <c r="F118" s="182"/>
      <c r="G118" s="182"/>
      <c r="H118" s="182"/>
      <c r="I118" s="182"/>
      <c r="J118" s="182"/>
      <c r="K118" s="182"/>
      <c r="L118" s="182"/>
      <c r="M118" s="182"/>
      <c r="N118" s="182"/>
      <c r="O118" s="182"/>
      <c r="P118" s="182"/>
      <c r="Q118" s="182"/>
      <c r="R118" s="182"/>
      <c r="S118" s="182"/>
      <c r="T118" s="182"/>
      <c r="U118" s="182"/>
    </row>
    <row r="119" spans="1:21" ht="15.75" customHeight="1" x14ac:dyDescent="0.25">
      <c r="A119" s="182"/>
      <c r="B119" s="297"/>
      <c r="C119" s="182"/>
      <c r="D119" s="182"/>
      <c r="E119" s="182"/>
      <c r="F119" s="182"/>
      <c r="G119" s="182"/>
      <c r="H119" s="182"/>
      <c r="I119" s="182"/>
      <c r="J119" s="182"/>
      <c r="K119" s="182"/>
      <c r="L119" s="182"/>
      <c r="M119" s="182"/>
      <c r="N119" s="182"/>
      <c r="O119" s="182"/>
      <c r="P119" s="182"/>
      <c r="Q119" s="182"/>
      <c r="R119" s="182"/>
      <c r="S119" s="182"/>
      <c r="T119" s="182"/>
      <c r="U119" s="182"/>
    </row>
    <row r="120" spans="1:21" ht="15.75" customHeight="1" x14ac:dyDescent="0.25">
      <c r="A120" s="182"/>
      <c r="B120" s="297"/>
      <c r="C120" s="182"/>
      <c r="D120" s="182"/>
      <c r="E120" s="182"/>
      <c r="F120" s="182"/>
      <c r="G120" s="182"/>
      <c r="H120" s="182"/>
      <c r="I120" s="182"/>
      <c r="J120" s="182"/>
      <c r="K120" s="182"/>
      <c r="L120" s="182"/>
      <c r="M120" s="182"/>
      <c r="N120" s="182"/>
      <c r="O120" s="182"/>
      <c r="P120" s="182"/>
      <c r="Q120" s="182"/>
      <c r="R120" s="182"/>
      <c r="S120" s="182"/>
      <c r="T120" s="182"/>
      <c r="U120" s="182"/>
    </row>
    <row r="121" spans="1:21" ht="15.75" customHeight="1" x14ac:dyDescent="0.25">
      <c r="A121" s="182"/>
      <c r="B121" s="297"/>
      <c r="C121" s="182"/>
      <c r="D121" s="182"/>
      <c r="E121" s="182"/>
      <c r="F121" s="182"/>
      <c r="G121" s="182"/>
      <c r="H121" s="182"/>
      <c r="I121" s="182"/>
      <c r="J121" s="182"/>
      <c r="K121" s="182"/>
      <c r="L121" s="182"/>
      <c r="M121" s="182"/>
      <c r="N121" s="182"/>
      <c r="O121" s="182"/>
      <c r="P121" s="182"/>
      <c r="Q121" s="182"/>
      <c r="R121" s="182"/>
      <c r="S121" s="182"/>
      <c r="T121" s="182"/>
      <c r="U121" s="182"/>
    </row>
    <row r="122" spans="1:21" ht="15.75" customHeight="1" x14ac:dyDescent="0.25">
      <c r="A122" s="182"/>
      <c r="B122" s="297"/>
      <c r="C122" s="182"/>
      <c r="D122" s="182"/>
      <c r="E122" s="182"/>
      <c r="F122" s="182"/>
      <c r="G122" s="182"/>
      <c r="H122" s="182"/>
      <c r="I122" s="182"/>
      <c r="J122" s="182"/>
      <c r="K122" s="182"/>
      <c r="L122" s="182"/>
      <c r="M122" s="182"/>
      <c r="N122" s="182"/>
      <c r="O122" s="182"/>
      <c r="P122" s="182"/>
      <c r="Q122" s="182"/>
      <c r="R122" s="182"/>
      <c r="S122" s="182"/>
      <c r="T122" s="182"/>
      <c r="U122" s="182"/>
    </row>
    <row r="123" spans="1:21" ht="15.75" customHeight="1" x14ac:dyDescent="0.25">
      <c r="A123" s="182"/>
      <c r="B123" s="297"/>
      <c r="C123" s="182"/>
      <c r="D123" s="182"/>
      <c r="E123" s="182"/>
      <c r="F123" s="182"/>
      <c r="G123" s="182"/>
      <c r="H123" s="182"/>
      <c r="I123" s="182"/>
      <c r="J123" s="182"/>
      <c r="K123" s="182"/>
      <c r="L123" s="182"/>
      <c r="M123" s="182"/>
      <c r="N123" s="182"/>
      <c r="O123" s="182"/>
      <c r="P123" s="182"/>
      <c r="Q123" s="182"/>
      <c r="R123" s="182"/>
      <c r="S123" s="182"/>
      <c r="T123" s="182"/>
      <c r="U123" s="182"/>
    </row>
    <row r="124" spans="1:21" ht="15.75" customHeight="1" x14ac:dyDescent="0.25">
      <c r="A124" s="182"/>
      <c r="B124" s="297"/>
      <c r="C124" s="182"/>
      <c r="D124" s="182"/>
      <c r="E124" s="182"/>
      <c r="F124" s="182"/>
      <c r="G124" s="182"/>
      <c r="H124" s="182"/>
      <c r="I124" s="182"/>
      <c r="J124" s="182"/>
      <c r="K124" s="182"/>
      <c r="L124" s="182"/>
      <c r="M124" s="182"/>
      <c r="N124" s="182"/>
      <c r="O124" s="182"/>
      <c r="P124" s="182"/>
      <c r="Q124" s="182"/>
      <c r="R124" s="182"/>
      <c r="S124" s="182"/>
      <c r="T124" s="182"/>
      <c r="U124" s="182"/>
    </row>
    <row r="125" spans="1:21" ht="15.75" customHeight="1" x14ac:dyDescent="0.25">
      <c r="A125" s="182"/>
      <c r="B125" s="297"/>
      <c r="C125" s="182"/>
      <c r="D125" s="182"/>
      <c r="E125" s="182"/>
      <c r="F125" s="182"/>
      <c r="G125" s="182"/>
      <c r="H125" s="182"/>
      <c r="I125" s="182"/>
      <c r="J125" s="182"/>
      <c r="K125" s="182"/>
      <c r="L125" s="182"/>
      <c r="M125" s="182"/>
      <c r="N125" s="182"/>
      <c r="O125" s="182"/>
      <c r="P125" s="182"/>
      <c r="Q125" s="182"/>
      <c r="R125" s="182"/>
      <c r="S125" s="182"/>
      <c r="T125" s="182"/>
      <c r="U125" s="182"/>
    </row>
    <row r="126" spans="1:21" ht="15.75" customHeight="1" x14ac:dyDescent="0.25">
      <c r="A126" s="182"/>
      <c r="B126" s="297"/>
      <c r="C126" s="182"/>
      <c r="D126" s="182"/>
      <c r="E126" s="182"/>
      <c r="F126" s="182"/>
      <c r="G126" s="182"/>
      <c r="H126" s="182"/>
      <c r="I126" s="182"/>
      <c r="J126" s="182"/>
      <c r="K126" s="182"/>
      <c r="L126" s="182"/>
      <c r="M126" s="182"/>
      <c r="N126" s="182"/>
      <c r="O126" s="182"/>
      <c r="P126" s="182"/>
      <c r="Q126" s="182"/>
      <c r="R126" s="182"/>
      <c r="S126" s="182"/>
      <c r="T126" s="182"/>
      <c r="U126" s="182"/>
    </row>
    <row r="127" spans="1:21" ht="15.75" customHeight="1" x14ac:dyDescent="0.25">
      <c r="A127" s="182"/>
      <c r="B127" s="297"/>
      <c r="C127" s="182"/>
      <c r="D127" s="182"/>
      <c r="E127" s="182"/>
      <c r="F127" s="182"/>
      <c r="G127" s="182"/>
      <c r="H127" s="182"/>
      <c r="I127" s="182"/>
      <c r="J127" s="182"/>
      <c r="K127" s="182"/>
      <c r="L127" s="182"/>
      <c r="M127" s="182"/>
      <c r="N127" s="182"/>
      <c r="O127" s="182"/>
      <c r="P127" s="182"/>
      <c r="Q127" s="182"/>
      <c r="R127" s="182"/>
      <c r="S127" s="182"/>
      <c r="T127" s="182"/>
      <c r="U127" s="182"/>
    </row>
    <row r="128" spans="1:21" ht="15.75" customHeight="1" x14ac:dyDescent="0.25">
      <c r="A128" s="182"/>
      <c r="B128" s="297"/>
      <c r="C128" s="182"/>
      <c r="D128" s="182"/>
      <c r="E128" s="182"/>
      <c r="F128" s="182"/>
      <c r="G128" s="182"/>
      <c r="H128" s="182"/>
      <c r="I128" s="182"/>
      <c r="J128" s="182"/>
      <c r="K128" s="182"/>
      <c r="L128" s="182"/>
      <c r="M128" s="182"/>
      <c r="N128" s="182"/>
      <c r="O128" s="182"/>
      <c r="P128" s="182"/>
      <c r="Q128" s="182"/>
      <c r="R128" s="182"/>
      <c r="S128" s="182"/>
      <c r="T128" s="182"/>
      <c r="U128" s="182"/>
    </row>
    <row r="129" spans="1:21" ht="15.75" customHeight="1" x14ac:dyDescent="0.25">
      <c r="A129" s="182"/>
      <c r="B129" s="297"/>
      <c r="C129" s="182"/>
      <c r="D129" s="182"/>
      <c r="E129" s="182"/>
      <c r="F129" s="182"/>
      <c r="G129" s="182"/>
      <c r="H129" s="182"/>
      <c r="I129" s="182"/>
      <c r="J129" s="182"/>
      <c r="K129" s="182"/>
      <c r="L129" s="182"/>
      <c r="M129" s="182"/>
      <c r="N129" s="182"/>
      <c r="O129" s="182"/>
      <c r="P129" s="182"/>
      <c r="Q129" s="182"/>
      <c r="R129" s="182"/>
      <c r="S129" s="182"/>
      <c r="T129" s="182"/>
      <c r="U129" s="182"/>
    </row>
    <row r="130" spans="1:21" ht="15.75" customHeight="1" x14ac:dyDescent="0.25">
      <c r="A130" s="182"/>
      <c r="B130" s="297"/>
      <c r="C130" s="182"/>
      <c r="D130" s="182"/>
      <c r="E130" s="182"/>
      <c r="F130" s="182"/>
      <c r="G130" s="182"/>
      <c r="H130" s="182"/>
      <c r="I130" s="182"/>
      <c r="J130" s="182"/>
      <c r="K130" s="182"/>
      <c r="L130" s="182"/>
      <c r="M130" s="182"/>
      <c r="N130" s="182"/>
      <c r="O130" s="182"/>
      <c r="P130" s="182"/>
      <c r="Q130" s="182"/>
      <c r="R130" s="182"/>
      <c r="S130" s="182"/>
      <c r="T130" s="182"/>
      <c r="U130" s="182"/>
    </row>
    <row r="131" spans="1:21" ht="15.75" customHeight="1" x14ac:dyDescent="0.25">
      <c r="A131" s="182"/>
      <c r="B131" s="297"/>
      <c r="C131" s="182"/>
      <c r="D131" s="182"/>
      <c r="E131" s="182"/>
      <c r="F131" s="182"/>
      <c r="G131" s="182"/>
      <c r="H131" s="182"/>
      <c r="I131" s="182"/>
      <c r="J131" s="182"/>
      <c r="K131" s="182"/>
      <c r="L131" s="182"/>
      <c r="M131" s="182"/>
      <c r="N131" s="182"/>
      <c r="O131" s="182"/>
      <c r="P131" s="182"/>
      <c r="Q131" s="182"/>
      <c r="R131" s="182"/>
      <c r="S131" s="182"/>
      <c r="T131" s="182"/>
      <c r="U131" s="182"/>
    </row>
    <row r="132" spans="1:21" ht="15.75" customHeight="1" x14ac:dyDescent="0.25">
      <c r="A132" s="182"/>
      <c r="B132" s="297"/>
      <c r="C132" s="182"/>
      <c r="D132" s="182"/>
      <c r="E132" s="182"/>
      <c r="F132" s="182"/>
      <c r="G132" s="182"/>
      <c r="H132" s="182"/>
      <c r="I132" s="182"/>
      <c r="J132" s="182"/>
      <c r="K132" s="182"/>
      <c r="L132" s="182"/>
      <c r="M132" s="182"/>
      <c r="N132" s="182"/>
      <c r="O132" s="182"/>
      <c r="P132" s="182"/>
      <c r="Q132" s="182"/>
      <c r="R132" s="182"/>
      <c r="S132" s="182"/>
      <c r="T132" s="182"/>
      <c r="U132" s="182"/>
    </row>
    <row r="133" spans="1:21" ht="15.75" customHeight="1" x14ac:dyDescent="0.25">
      <c r="A133" s="182"/>
      <c r="B133" s="297"/>
      <c r="C133" s="182"/>
      <c r="D133" s="182"/>
      <c r="E133" s="182"/>
      <c r="F133" s="182"/>
      <c r="G133" s="182"/>
      <c r="H133" s="182"/>
      <c r="I133" s="182"/>
      <c r="J133" s="182"/>
      <c r="K133" s="182"/>
      <c r="L133" s="182"/>
      <c r="M133" s="182"/>
      <c r="N133" s="182"/>
      <c r="O133" s="182"/>
      <c r="P133" s="182"/>
      <c r="Q133" s="182"/>
      <c r="R133" s="182"/>
      <c r="S133" s="182"/>
      <c r="T133" s="182"/>
      <c r="U133" s="182"/>
    </row>
    <row r="134" spans="1:21" ht="15.75" customHeight="1" x14ac:dyDescent="0.25">
      <c r="A134" s="182"/>
      <c r="B134" s="297"/>
      <c r="C134" s="182"/>
      <c r="D134" s="182"/>
      <c r="E134" s="182"/>
      <c r="F134" s="182"/>
      <c r="G134" s="182"/>
      <c r="H134" s="182"/>
      <c r="I134" s="182"/>
      <c r="J134" s="182"/>
      <c r="K134" s="182"/>
      <c r="L134" s="182"/>
      <c r="M134" s="182"/>
      <c r="N134" s="182"/>
      <c r="O134" s="182"/>
      <c r="P134" s="182"/>
      <c r="Q134" s="182"/>
      <c r="R134" s="182"/>
      <c r="S134" s="182"/>
      <c r="T134" s="182"/>
      <c r="U134" s="182"/>
    </row>
    <row r="135" spans="1:21" ht="15.75" customHeight="1" x14ac:dyDescent="0.25">
      <c r="A135" s="182"/>
      <c r="B135" s="297"/>
      <c r="C135" s="182"/>
      <c r="D135" s="182"/>
      <c r="E135" s="182"/>
      <c r="F135" s="182"/>
      <c r="G135" s="182"/>
      <c r="H135" s="182"/>
      <c r="I135" s="182"/>
      <c r="J135" s="182"/>
      <c r="K135" s="182"/>
      <c r="L135" s="182"/>
      <c r="M135" s="182"/>
      <c r="N135" s="182"/>
      <c r="O135" s="182"/>
      <c r="P135" s="182"/>
      <c r="Q135" s="182"/>
      <c r="R135" s="182"/>
      <c r="S135" s="182"/>
      <c r="T135" s="182"/>
      <c r="U135" s="182"/>
    </row>
    <row r="136" spans="1:21" ht="15.75" customHeight="1" x14ac:dyDescent="0.25">
      <c r="A136" s="182"/>
      <c r="B136" s="297"/>
      <c r="C136" s="182"/>
      <c r="D136" s="182"/>
      <c r="E136" s="182"/>
      <c r="F136" s="182"/>
      <c r="G136" s="182"/>
      <c r="H136" s="182"/>
      <c r="I136" s="182"/>
      <c r="J136" s="182"/>
      <c r="K136" s="182"/>
      <c r="L136" s="182"/>
      <c r="M136" s="182"/>
      <c r="N136" s="182"/>
      <c r="O136" s="182"/>
      <c r="P136" s="182"/>
      <c r="Q136" s="182"/>
      <c r="R136" s="182"/>
      <c r="S136" s="182"/>
      <c r="T136" s="182"/>
      <c r="U136" s="182"/>
    </row>
    <row r="137" spans="1:21" ht="15.75" customHeight="1" x14ac:dyDescent="0.25">
      <c r="A137" s="182"/>
      <c r="B137" s="297"/>
      <c r="C137" s="182"/>
      <c r="D137" s="182"/>
      <c r="E137" s="182"/>
      <c r="F137" s="182"/>
      <c r="G137" s="182"/>
      <c r="H137" s="182"/>
      <c r="I137" s="182"/>
      <c r="J137" s="182"/>
      <c r="K137" s="182"/>
      <c r="L137" s="182"/>
      <c r="M137" s="182"/>
      <c r="N137" s="182"/>
      <c r="O137" s="182"/>
      <c r="P137" s="182"/>
      <c r="Q137" s="182"/>
      <c r="R137" s="182"/>
      <c r="S137" s="182"/>
      <c r="T137" s="182"/>
      <c r="U137" s="182"/>
    </row>
    <row r="138" spans="1:21" ht="15.75" customHeight="1" x14ac:dyDescent="0.25">
      <c r="A138" s="182"/>
      <c r="B138" s="297"/>
      <c r="C138" s="182"/>
      <c r="D138" s="182"/>
      <c r="E138" s="182"/>
      <c r="F138" s="182"/>
      <c r="G138" s="182"/>
      <c r="H138" s="182"/>
      <c r="I138" s="182"/>
      <c r="J138" s="182"/>
      <c r="K138" s="182"/>
      <c r="L138" s="182"/>
      <c r="M138" s="182"/>
      <c r="N138" s="182"/>
      <c r="O138" s="182"/>
      <c r="P138" s="182"/>
      <c r="Q138" s="182"/>
      <c r="R138" s="182"/>
      <c r="S138" s="182"/>
      <c r="T138" s="182"/>
      <c r="U138" s="182"/>
    </row>
    <row r="139" spans="1:21" ht="15.75" customHeight="1" x14ac:dyDescent="0.25">
      <c r="A139" s="182"/>
      <c r="B139" s="297"/>
      <c r="C139" s="182"/>
      <c r="D139" s="182"/>
      <c r="E139" s="182"/>
      <c r="F139" s="182"/>
      <c r="G139" s="182"/>
      <c r="H139" s="182"/>
      <c r="I139" s="182"/>
      <c r="J139" s="182"/>
      <c r="K139" s="182"/>
      <c r="L139" s="182"/>
      <c r="M139" s="182"/>
      <c r="N139" s="182"/>
      <c r="O139" s="182"/>
      <c r="P139" s="182"/>
      <c r="Q139" s="182"/>
      <c r="R139" s="182"/>
      <c r="S139" s="182"/>
      <c r="T139" s="182"/>
      <c r="U139" s="182"/>
    </row>
    <row r="140" spans="1:21" ht="15.75" customHeight="1" x14ac:dyDescent="0.25">
      <c r="A140" s="182"/>
      <c r="B140" s="297"/>
      <c r="C140" s="182"/>
      <c r="D140" s="182"/>
      <c r="E140" s="182"/>
      <c r="F140" s="182"/>
      <c r="G140" s="182"/>
      <c r="H140" s="182"/>
      <c r="I140" s="182"/>
      <c r="J140" s="182"/>
      <c r="K140" s="182"/>
      <c r="L140" s="182"/>
      <c r="M140" s="182"/>
      <c r="N140" s="182"/>
      <c r="O140" s="182"/>
      <c r="P140" s="182"/>
      <c r="Q140" s="182"/>
      <c r="R140" s="182"/>
      <c r="S140" s="182"/>
      <c r="T140" s="182"/>
      <c r="U140" s="182"/>
    </row>
    <row r="141" spans="1:21" ht="15.75" customHeight="1" x14ac:dyDescent="0.25">
      <c r="A141" s="182"/>
      <c r="B141" s="297"/>
      <c r="C141" s="182"/>
      <c r="D141" s="182"/>
      <c r="E141" s="182"/>
      <c r="F141" s="182"/>
      <c r="G141" s="182"/>
      <c r="H141" s="182"/>
      <c r="I141" s="182"/>
      <c r="J141" s="182"/>
      <c r="K141" s="182"/>
      <c r="L141" s="182"/>
      <c r="M141" s="182"/>
      <c r="N141" s="182"/>
      <c r="O141" s="182"/>
      <c r="P141" s="182"/>
      <c r="Q141" s="182"/>
      <c r="R141" s="182"/>
      <c r="S141" s="182"/>
      <c r="T141" s="182"/>
      <c r="U141" s="182"/>
    </row>
    <row r="142" spans="1:21" ht="15.75" customHeight="1" x14ac:dyDescent="0.25">
      <c r="A142" s="182"/>
      <c r="B142" s="297"/>
      <c r="C142" s="182"/>
      <c r="D142" s="182"/>
      <c r="E142" s="182"/>
      <c r="F142" s="182"/>
      <c r="G142" s="182"/>
      <c r="H142" s="182"/>
      <c r="I142" s="182"/>
      <c r="J142" s="182"/>
      <c r="K142" s="182"/>
      <c r="L142" s="182"/>
      <c r="M142" s="182"/>
      <c r="N142" s="182"/>
      <c r="O142" s="182"/>
      <c r="P142" s="182"/>
      <c r="Q142" s="182"/>
      <c r="R142" s="182"/>
      <c r="S142" s="182"/>
      <c r="T142" s="182"/>
      <c r="U142" s="182"/>
    </row>
    <row r="143" spans="1:21" ht="15.75" customHeight="1" x14ac:dyDescent="0.25">
      <c r="A143" s="182"/>
      <c r="B143" s="297"/>
      <c r="C143" s="182"/>
      <c r="D143" s="182"/>
      <c r="E143" s="182"/>
      <c r="F143" s="182"/>
      <c r="G143" s="182"/>
      <c r="H143" s="182"/>
      <c r="I143" s="182"/>
      <c r="J143" s="182"/>
      <c r="K143" s="182"/>
      <c r="L143" s="182"/>
      <c r="M143" s="182"/>
      <c r="N143" s="182"/>
      <c r="O143" s="182"/>
      <c r="P143" s="182"/>
      <c r="Q143" s="182"/>
      <c r="R143" s="182"/>
      <c r="S143" s="182"/>
      <c r="T143" s="182"/>
      <c r="U143" s="182"/>
    </row>
    <row r="144" spans="1:21" ht="15.75" customHeight="1" x14ac:dyDescent="0.25">
      <c r="A144" s="182"/>
      <c r="B144" s="297"/>
      <c r="C144" s="182"/>
      <c r="D144" s="182"/>
      <c r="E144" s="182"/>
      <c r="F144" s="182"/>
      <c r="G144" s="182"/>
      <c r="H144" s="182"/>
      <c r="I144" s="182"/>
      <c r="J144" s="182"/>
      <c r="K144" s="182"/>
      <c r="L144" s="182"/>
      <c r="M144" s="182"/>
      <c r="N144" s="182"/>
      <c r="O144" s="182"/>
      <c r="P144" s="182"/>
      <c r="Q144" s="182"/>
      <c r="R144" s="182"/>
      <c r="S144" s="182"/>
      <c r="T144" s="182"/>
      <c r="U144" s="182"/>
    </row>
    <row r="145" spans="1:21" ht="15.75" customHeight="1" x14ac:dyDescent="0.25">
      <c r="A145" s="182"/>
      <c r="B145" s="297"/>
      <c r="C145" s="182"/>
      <c r="D145" s="182"/>
      <c r="E145" s="182"/>
      <c r="F145" s="182"/>
      <c r="G145" s="182"/>
      <c r="H145" s="182"/>
      <c r="I145" s="182"/>
      <c r="J145" s="182"/>
      <c r="K145" s="182"/>
      <c r="L145" s="182"/>
      <c r="M145" s="182"/>
      <c r="N145" s="182"/>
      <c r="O145" s="182"/>
      <c r="P145" s="182"/>
      <c r="Q145" s="182"/>
      <c r="R145" s="182"/>
      <c r="S145" s="182"/>
      <c r="T145" s="182"/>
      <c r="U145" s="182"/>
    </row>
    <row r="146" spans="1:21" ht="15.75" customHeight="1" x14ac:dyDescent="0.25">
      <c r="A146" s="182"/>
      <c r="B146" s="297"/>
      <c r="C146" s="182"/>
      <c r="D146" s="182"/>
      <c r="E146" s="182"/>
      <c r="F146" s="182"/>
      <c r="G146" s="182"/>
      <c r="H146" s="182"/>
      <c r="I146" s="182"/>
      <c r="J146" s="182"/>
      <c r="K146" s="182"/>
      <c r="L146" s="182"/>
      <c r="M146" s="182"/>
      <c r="N146" s="182"/>
      <c r="O146" s="182"/>
      <c r="P146" s="182"/>
      <c r="Q146" s="182"/>
      <c r="R146" s="182"/>
      <c r="S146" s="182"/>
      <c r="T146" s="182"/>
      <c r="U146" s="182"/>
    </row>
    <row r="147" spans="1:21" ht="15.75" customHeight="1" x14ac:dyDescent="0.25">
      <c r="A147" s="182"/>
      <c r="B147" s="297"/>
      <c r="C147" s="182"/>
      <c r="D147" s="182"/>
      <c r="E147" s="182"/>
      <c r="F147" s="182"/>
      <c r="G147" s="182"/>
      <c r="H147" s="182"/>
      <c r="I147" s="182"/>
      <c r="J147" s="182"/>
      <c r="K147" s="182"/>
      <c r="L147" s="182"/>
      <c r="M147" s="182"/>
      <c r="N147" s="182"/>
      <c r="O147" s="182"/>
      <c r="P147" s="182"/>
      <c r="Q147" s="182"/>
      <c r="R147" s="182"/>
      <c r="S147" s="182"/>
      <c r="T147" s="182"/>
      <c r="U147" s="182"/>
    </row>
    <row r="148" spans="1:21" ht="15.75" customHeight="1" x14ac:dyDescent="0.25">
      <c r="A148" s="182"/>
      <c r="B148" s="297"/>
      <c r="C148" s="182"/>
      <c r="D148" s="182"/>
      <c r="E148" s="182"/>
      <c r="F148" s="182"/>
      <c r="G148" s="182"/>
      <c r="H148" s="182"/>
      <c r="I148" s="182"/>
      <c r="J148" s="182"/>
      <c r="K148" s="182"/>
      <c r="L148" s="182"/>
      <c r="M148" s="182"/>
      <c r="N148" s="182"/>
      <c r="O148" s="182"/>
      <c r="P148" s="182"/>
      <c r="Q148" s="182"/>
      <c r="R148" s="182"/>
      <c r="S148" s="182"/>
      <c r="T148" s="182"/>
      <c r="U148" s="182"/>
    </row>
    <row r="149" spans="1:21" ht="15.75" customHeight="1" x14ac:dyDescent="0.25">
      <c r="A149" s="182"/>
      <c r="B149" s="297"/>
      <c r="C149" s="182"/>
      <c r="D149" s="182"/>
      <c r="E149" s="182"/>
      <c r="F149" s="182"/>
      <c r="G149" s="182"/>
      <c r="H149" s="182"/>
      <c r="I149" s="182"/>
      <c r="J149" s="182"/>
      <c r="K149" s="182"/>
      <c r="L149" s="182"/>
      <c r="M149" s="182"/>
      <c r="N149" s="182"/>
      <c r="O149" s="182"/>
      <c r="P149" s="182"/>
      <c r="Q149" s="182"/>
      <c r="R149" s="182"/>
      <c r="S149" s="182"/>
      <c r="T149" s="182"/>
      <c r="U149" s="182"/>
    </row>
    <row r="150" spans="1:21" ht="15.75" customHeight="1" x14ac:dyDescent="0.25">
      <c r="A150" s="182"/>
      <c r="B150" s="297"/>
      <c r="C150" s="182"/>
      <c r="D150" s="182"/>
      <c r="E150" s="182"/>
      <c r="F150" s="182"/>
      <c r="G150" s="182"/>
      <c r="H150" s="182"/>
      <c r="I150" s="182"/>
      <c r="J150" s="182"/>
      <c r="K150" s="182"/>
      <c r="L150" s="182"/>
      <c r="M150" s="182"/>
      <c r="N150" s="182"/>
      <c r="O150" s="182"/>
      <c r="P150" s="182"/>
      <c r="Q150" s="182"/>
      <c r="R150" s="182"/>
      <c r="S150" s="182"/>
      <c r="T150" s="182"/>
      <c r="U150" s="182"/>
    </row>
    <row r="151" spans="1:21" ht="15.75" customHeight="1" x14ac:dyDescent="0.25">
      <c r="A151" s="182"/>
      <c r="B151" s="297"/>
      <c r="C151" s="182"/>
      <c r="D151" s="182"/>
      <c r="E151" s="182"/>
      <c r="F151" s="182"/>
      <c r="G151" s="182"/>
      <c r="H151" s="182"/>
      <c r="I151" s="182"/>
      <c r="J151" s="182"/>
      <c r="K151" s="182"/>
      <c r="L151" s="182"/>
      <c r="M151" s="182"/>
      <c r="N151" s="182"/>
      <c r="O151" s="182"/>
      <c r="P151" s="182"/>
      <c r="Q151" s="182"/>
      <c r="R151" s="182"/>
      <c r="S151" s="182"/>
      <c r="T151" s="182"/>
      <c r="U151" s="182"/>
    </row>
    <row r="152" spans="1:21" ht="15.75" customHeight="1" x14ac:dyDescent="0.25">
      <c r="A152" s="182"/>
      <c r="B152" s="297"/>
      <c r="C152" s="182"/>
      <c r="D152" s="182"/>
      <c r="E152" s="182"/>
      <c r="F152" s="182"/>
      <c r="G152" s="182"/>
      <c r="H152" s="182"/>
      <c r="I152" s="182"/>
      <c r="J152" s="182"/>
      <c r="K152" s="182"/>
      <c r="L152" s="182"/>
      <c r="M152" s="182"/>
      <c r="N152" s="182"/>
      <c r="O152" s="182"/>
      <c r="P152" s="182"/>
      <c r="Q152" s="182"/>
      <c r="R152" s="182"/>
      <c r="S152" s="182"/>
      <c r="T152" s="182"/>
      <c r="U152" s="182"/>
    </row>
    <row r="153" spans="1:21" ht="15.75" customHeight="1" x14ac:dyDescent="0.25">
      <c r="A153" s="182"/>
      <c r="B153" s="297"/>
      <c r="C153" s="182"/>
      <c r="D153" s="182"/>
      <c r="E153" s="182"/>
      <c r="F153" s="182"/>
      <c r="G153" s="182"/>
      <c r="H153" s="182"/>
      <c r="I153" s="182"/>
      <c r="J153" s="182"/>
      <c r="K153" s="182"/>
      <c r="L153" s="182"/>
      <c r="M153" s="182"/>
      <c r="N153" s="182"/>
      <c r="O153" s="182"/>
      <c r="P153" s="182"/>
      <c r="Q153" s="182"/>
      <c r="R153" s="182"/>
      <c r="S153" s="182"/>
      <c r="T153" s="182"/>
      <c r="U153" s="182"/>
    </row>
    <row r="154" spans="1:21" ht="15.75" customHeight="1" x14ac:dyDescent="0.25">
      <c r="A154" s="182"/>
      <c r="B154" s="297"/>
      <c r="C154" s="182"/>
      <c r="D154" s="182"/>
      <c r="E154" s="182"/>
      <c r="F154" s="182"/>
      <c r="G154" s="182"/>
      <c r="H154" s="182"/>
      <c r="I154" s="182"/>
      <c r="J154" s="182"/>
      <c r="K154" s="182"/>
      <c r="L154" s="182"/>
      <c r="M154" s="182"/>
      <c r="N154" s="182"/>
      <c r="O154" s="182"/>
      <c r="P154" s="182"/>
      <c r="Q154" s="182"/>
      <c r="R154" s="182"/>
      <c r="S154" s="182"/>
      <c r="T154" s="182"/>
      <c r="U154" s="182"/>
    </row>
    <row r="155" spans="1:21" ht="15.75" customHeight="1" x14ac:dyDescent="0.25">
      <c r="A155" s="182"/>
      <c r="B155" s="297"/>
      <c r="C155" s="182"/>
      <c r="D155" s="182"/>
      <c r="E155" s="182"/>
      <c r="F155" s="182"/>
      <c r="G155" s="182"/>
      <c r="H155" s="182"/>
      <c r="I155" s="182"/>
      <c r="J155" s="182"/>
      <c r="K155" s="182"/>
      <c r="L155" s="182"/>
      <c r="M155" s="182"/>
      <c r="N155" s="182"/>
      <c r="O155" s="182"/>
      <c r="P155" s="182"/>
      <c r="Q155" s="182"/>
      <c r="R155" s="182"/>
      <c r="S155" s="182"/>
      <c r="T155" s="182"/>
      <c r="U155" s="182"/>
    </row>
    <row r="156" spans="1:21" ht="15.75" customHeight="1" x14ac:dyDescent="0.25">
      <c r="A156" s="182"/>
      <c r="B156" s="297"/>
      <c r="C156" s="182"/>
      <c r="D156" s="182"/>
      <c r="E156" s="182"/>
      <c r="F156" s="182"/>
      <c r="G156" s="182"/>
      <c r="H156" s="182"/>
      <c r="I156" s="182"/>
      <c r="J156" s="182"/>
      <c r="K156" s="182"/>
      <c r="L156" s="182"/>
      <c r="M156" s="182"/>
      <c r="N156" s="182"/>
      <c r="O156" s="182"/>
      <c r="P156" s="182"/>
      <c r="Q156" s="182"/>
      <c r="R156" s="182"/>
      <c r="S156" s="182"/>
      <c r="T156" s="182"/>
      <c r="U156" s="182"/>
    </row>
    <row r="157" spans="1:21" ht="15.75" customHeight="1" x14ac:dyDescent="0.25">
      <c r="A157" s="182"/>
      <c r="B157" s="297"/>
      <c r="C157" s="182"/>
      <c r="D157" s="182"/>
      <c r="E157" s="182"/>
      <c r="F157" s="182"/>
      <c r="G157" s="182"/>
      <c r="H157" s="182"/>
      <c r="I157" s="182"/>
      <c r="J157" s="182"/>
      <c r="K157" s="182"/>
      <c r="L157" s="182"/>
      <c r="M157" s="182"/>
      <c r="N157" s="182"/>
      <c r="O157" s="182"/>
      <c r="P157" s="182"/>
      <c r="Q157" s="182"/>
      <c r="R157" s="182"/>
      <c r="S157" s="182"/>
      <c r="T157" s="182"/>
      <c r="U157" s="182"/>
    </row>
    <row r="158" spans="1:21" ht="15.75" customHeight="1" x14ac:dyDescent="0.25">
      <c r="A158" s="182"/>
      <c r="B158" s="297"/>
      <c r="C158" s="182"/>
      <c r="D158" s="182"/>
      <c r="E158" s="182"/>
      <c r="F158" s="182"/>
      <c r="G158" s="182"/>
      <c r="H158" s="182"/>
      <c r="I158" s="182"/>
      <c r="J158" s="182"/>
      <c r="K158" s="182"/>
      <c r="L158" s="182"/>
      <c r="M158" s="182"/>
      <c r="N158" s="182"/>
      <c r="O158" s="182"/>
      <c r="P158" s="182"/>
      <c r="Q158" s="182"/>
      <c r="R158" s="182"/>
      <c r="S158" s="182"/>
      <c r="T158" s="182"/>
      <c r="U158" s="182"/>
    </row>
    <row r="159" spans="1:21" ht="15.75" customHeight="1" x14ac:dyDescent="0.25">
      <c r="A159" s="182"/>
      <c r="B159" s="297"/>
      <c r="C159" s="182"/>
      <c r="D159" s="182"/>
      <c r="E159" s="182"/>
      <c r="F159" s="182"/>
      <c r="G159" s="182"/>
      <c r="H159" s="182"/>
      <c r="I159" s="182"/>
      <c r="J159" s="182"/>
      <c r="K159" s="182"/>
      <c r="L159" s="182"/>
      <c r="M159" s="182"/>
      <c r="N159" s="182"/>
      <c r="O159" s="182"/>
      <c r="P159" s="182"/>
      <c r="Q159" s="182"/>
      <c r="R159" s="182"/>
      <c r="S159" s="182"/>
      <c r="T159" s="182"/>
      <c r="U159" s="182"/>
    </row>
    <row r="160" spans="1:21" ht="15.75" customHeight="1" x14ac:dyDescent="0.25">
      <c r="A160" s="182"/>
      <c r="B160" s="297"/>
      <c r="C160" s="182"/>
      <c r="D160" s="182"/>
      <c r="E160" s="182"/>
      <c r="F160" s="182"/>
      <c r="G160" s="182"/>
      <c r="H160" s="182"/>
      <c r="I160" s="182"/>
      <c r="J160" s="182"/>
      <c r="K160" s="182"/>
      <c r="L160" s="182"/>
      <c r="M160" s="182"/>
      <c r="N160" s="182"/>
      <c r="O160" s="182"/>
      <c r="P160" s="182"/>
      <c r="Q160" s="182"/>
      <c r="R160" s="182"/>
      <c r="S160" s="182"/>
      <c r="T160" s="182"/>
      <c r="U160" s="182"/>
    </row>
    <row r="161" spans="1:21" ht="15.75" customHeight="1" x14ac:dyDescent="0.25">
      <c r="A161" s="182"/>
      <c r="B161" s="297"/>
      <c r="C161" s="182"/>
      <c r="D161" s="182"/>
      <c r="E161" s="182"/>
      <c r="F161" s="182"/>
      <c r="G161" s="182"/>
      <c r="H161" s="182"/>
      <c r="I161" s="182"/>
      <c r="J161" s="182"/>
      <c r="K161" s="182"/>
      <c r="L161" s="182"/>
      <c r="M161" s="182"/>
      <c r="N161" s="182"/>
      <c r="O161" s="182"/>
      <c r="P161" s="182"/>
      <c r="Q161" s="182"/>
      <c r="R161" s="182"/>
      <c r="S161" s="182"/>
      <c r="T161" s="182"/>
      <c r="U161" s="182"/>
    </row>
    <row r="162" spans="1:21" ht="15.75" customHeight="1" x14ac:dyDescent="0.25">
      <c r="A162" s="182"/>
      <c r="B162" s="297"/>
      <c r="C162" s="182"/>
      <c r="D162" s="182"/>
      <c r="E162" s="182"/>
      <c r="F162" s="182"/>
      <c r="G162" s="182"/>
      <c r="H162" s="182"/>
      <c r="I162" s="182"/>
      <c r="J162" s="182"/>
      <c r="K162" s="182"/>
      <c r="L162" s="182"/>
      <c r="M162" s="182"/>
      <c r="N162" s="182"/>
      <c r="O162" s="182"/>
      <c r="P162" s="182"/>
      <c r="Q162" s="182"/>
      <c r="R162" s="182"/>
      <c r="S162" s="182"/>
      <c r="T162" s="182"/>
      <c r="U162" s="182"/>
    </row>
    <row r="163" spans="1:21" ht="15.75" customHeight="1" x14ac:dyDescent="0.25">
      <c r="A163" s="182"/>
      <c r="B163" s="297"/>
      <c r="C163" s="182"/>
      <c r="D163" s="182"/>
      <c r="E163" s="182"/>
      <c r="F163" s="182"/>
      <c r="G163" s="182"/>
      <c r="H163" s="182"/>
      <c r="I163" s="182"/>
      <c r="J163" s="182"/>
      <c r="K163" s="182"/>
      <c r="L163" s="182"/>
      <c r="M163" s="182"/>
      <c r="N163" s="182"/>
      <c r="O163" s="182"/>
      <c r="P163" s="182"/>
      <c r="Q163" s="182"/>
      <c r="R163" s="182"/>
      <c r="S163" s="182"/>
      <c r="T163" s="182"/>
      <c r="U163" s="182"/>
    </row>
    <row r="164" spans="1:21" ht="15.75" customHeight="1" x14ac:dyDescent="0.25">
      <c r="A164" s="182"/>
      <c r="B164" s="297"/>
      <c r="C164" s="182"/>
      <c r="D164" s="182"/>
      <c r="E164" s="182"/>
      <c r="F164" s="182"/>
      <c r="G164" s="182"/>
      <c r="H164" s="182"/>
      <c r="I164" s="182"/>
      <c r="J164" s="182"/>
      <c r="K164" s="182"/>
      <c r="L164" s="182"/>
      <c r="M164" s="182"/>
      <c r="N164" s="182"/>
      <c r="O164" s="182"/>
      <c r="P164" s="182"/>
      <c r="Q164" s="182"/>
      <c r="R164" s="182"/>
      <c r="S164" s="182"/>
      <c r="T164" s="182"/>
      <c r="U164" s="182"/>
    </row>
    <row r="165" spans="1:21" ht="15.75" customHeight="1" x14ac:dyDescent="0.25">
      <c r="A165" s="182"/>
      <c r="B165" s="297"/>
      <c r="C165" s="182"/>
      <c r="D165" s="182"/>
      <c r="E165" s="182"/>
      <c r="F165" s="182"/>
      <c r="G165" s="182"/>
      <c r="H165" s="182"/>
      <c r="I165" s="182"/>
      <c r="J165" s="182"/>
      <c r="K165" s="182"/>
      <c r="L165" s="182"/>
      <c r="M165" s="182"/>
      <c r="N165" s="182"/>
      <c r="O165" s="182"/>
      <c r="P165" s="182"/>
      <c r="Q165" s="182"/>
      <c r="R165" s="182"/>
      <c r="S165" s="182"/>
      <c r="T165" s="182"/>
      <c r="U165" s="182"/>
    </row>
    <row r="166" spans="1:21" ht="15.75" customHeight="1" x14ac:dyDescent="0.25">
      <c r="A166" s="182"/>
      <c r="B166" s="297"/>
      <c r="C166" s="182"/>
      <c r="D166" s="182"/>
      <c r="E166" s="182"/>
      <c r="F166" s="182"/>
      <c r="G166" s="182"/>
      <c r="H166" s="182"/>
      <c r="I166" s="182"/>
      <c r="J166" s="182"/>
      <c r="K166" s="182"/>
      <c r="L166" s="182"/>
      <c r="M166" s="182"/>
      <c r="N166" s="182"/>
      <c r="O166" s="182"/>
      <c r="P166" s="182"/>
      <c r="Q166" s="182"/>
      <c r="R166" s="182"/>
      <c r="S166" s="182"/>
      <c r="T166" s="182"/>
      <c r="U166" s="182"/>
    </row>
    <row r="167" spans="1:21" ht="15.75" customHeight="1" x14ac:dyDescent="0.25">
      <c r="A167" s="182"/>
      <c r="B167" s="297"/>
      <c r="C167" s="182"/>
      <c r="D167" s="182"/>
      <c r="E167" s="182"/>
      <c r="F167" s="182"/>
      <c r="G167" s="182"/>
      <c r="H167" s="182"/>
      <c r="I167" s="182"/>
      <c r="J167" s="182"/>
      <c r="K167" s="182"/>
      <c r="L167" s="182"/>
      <c r="M167" s="182"/>
      <c r="N167" s="182"/>
      <c r="O167" s="182"/>
      <c r="P167" s="182"/>
      <c r="Q167" s="182"/>
      <c r="R167" s="182"/>
      <c r="S167" s="182"/>
      <c r="T167" s="182"/>
      <c r="U167" s="182"/>
    </row>
    <row r="168" spans="1:21" ht="15.75" customHeight="1" x14ac:dyDescent="0.25">
      <c r="A168" s="182"/>
      <c r="B168" s="297"/>
      <c r="C168" s="182"/>
      <c r="D168" s="182"/>
      <c r="E168" s="182"/>
      <c r="F168" s="182"/>
      <c r="G168" s="182"/>
      <c r="H168" s="182"/>
      <c r="I168" s="182"/>
      <c r="J168" s="182"/>
      <c r="K168" s="182"/>
      <c r="L168" s="182"/>
      <c r="M168" s="182"/>
      <c r="N168" s="182"/>
      <c r="O168" s="182"/>
      <c r="P168" s="182"/>
      <c r="Q168" s="182"/>
      <c r="R168" s="182"/>
      <c r="S168" s="182"/>
      <c r="T168" s="182"/>
      <c r="U168" s="182"/>
    </row>
    <row r="169" spans="1:21" ht="15.75" customHeight="1" x14ac:dyDescent="0.25">
      <c r="A169" s="182"/>
      <c r="B169" s="297"/>
      <c r="C169" s="182"/>
      <c r="D169" s="182"/>
      <c r="E169" s="182"/>
      <c r="F169" s="182"/>
      <c r="G169" s="182"/>
      <c r="H169" s="182"/>
      <c r="I169" s="182"/>
      <c r="J169" s="182"/>
      <c r="K169" s="182"/>
      <c r="L169" s="182"/>
      <c r="M169" s="182"/>
      <c r="N169" s="182"/>
      <c r="O169" s="182"/>
      <c r="P169" s="182"/>
      <c r="Q169" s="182"/>
      <c r="R169" s="182"/>
      <c r="S169" s="182"/>
      <c r="T169" s="182"/>
      <c r="U169" s="182"/>
    </row>
    <row r="170" spans="1:21" ht="15.75" customHeight="1" x14ac:dyDescent="0.25">
      <c r="A170" s="182"/>
      <c r="B170" s="297"/>
      <c r="C170" s="182"/>
      <c r="D170" s="182"/>
      <c r="E170" s="182"/>
      <c r="F170" s="182"/>
      <c r="G170" s="182"/>
      <c r="H170" s="182"/>
      <c r="I170" s="182"/>
      <c r="J170" s="182"/>
      <c r="K170" s="182"/>
      <c r="L170" s="182"/>
      <c r="M170" s="182"/>
      <c r="N170" s="182"/>
      <c r="O170" s="182"/>
      <c r="P170" s="182"/>
      <c r="Q170" s="182"/>
      <c r="R170" s="182"/>
      <c r="S170" s="182"/>
      <c r="T170" s="182"/>
      <c r="U170" s="182"/>
    </row>
    <row r="171" spans="1:21" ht="15.75" customHeight="1" x14ac:dyDescent="0.25">
      <c r="A171" s="182"/>
      <c r="B171" s="297"/>
      <c r="C171" s="182"/>
      <c r="D171" s="182"/>
      <c r="E171" s="182"/>
      <c r="F171" s="182"/>
      <c r="G171" s="182"/>
      <c r="H171" s="182"/>
      <c r="I171" s="182"/>
      <c r="J171" s="182"/>
      <c r="K171" s="182"/>
      <c r="L171" s="182"/>
      <c r="M171" s="182"/>
      <c r="N171" s="182"/>
      <c r="O171" s="182"/>
      <c r="P171" s="182"/>
      <c r="Q171" s="182"/>
      <c r="R171" s="182"/>
      <c r="S171" s="182"/>
      <c r="T171" s="182"/>
      <c r="U171" s="182"/>
    </row>
    <row r="172" spans="1:21" ht="15.75" customHeight="1" x14ac:dyDescent="0.25">
      <c r="A172" s="182"/>
      <c r="B172" s="297"/>
      <c r="C172" s="182"/>
      <c r="D172" s="182"/>
      <c r="E172" s="182"/>
      <c r="F172" s="182"/>
      <c r="G172" s="182"/>
      <c r="H172" s="182"/>
      <c r="I172" s="182"/>
      <c r="J172" s="182"/>
      <c r="K172" s="182"/>
      <c r="L172" s="182"/>
      <c r="M172" s="182"/>
      <c r="N172" s="182"/>
      <c r="O172" s="182"/>
      <c r="P172" s="182"/>
      <c r="Q172" s="182"/>
      <c r="R172" s="182"/>
      <c r="S172" s="182"/>
      <c r="T172" s="182"/>
      <c r="U172" s="182"/>
    </row>
    <row r="173" spans="1:21" ht="15.75" customHeight="1" x14ac:dyDescent="0.25">
      <c r="A173" s="182"/>
      <c r="B173" s="297"/>
      <c r="C173" s="182"/>
      <c r="D173" s="182"/>
      <c r="E173" s="182"/>
      <c r="F173" s="182"/>
      <c r="G173" s="182"/>
      <c r="H173" s="182"/>
      <c r="I173" s="182"/>
      <c r="J173" s="182"/>
      <c r="K173" s="182"/>
      <c r="L173" s="182"/>
      <c r="M173" s="182"/>
      <c r="N173" s="182"/>
      <c r="O173" s="182"/>
      <c r="P173" s="182"/>
      <c r="Q173" s="182"/>
      <c r="R173" s="182"/>
      <c r="S173" s="182"/>
      <c r="T173" s="182"/>
      <c r="U173" s="182"/>
    </row>
    <row r="174" spans="1:21" ht="15.75" customHeight="1" x14ac:dyDescent="0.25">
      <c r="A174" s="182"/>
      <c r="B174" s="297"/>
      <c r="C174" s="182"/>
      <c r="D174" s="182"/>
      <c r="E174" s="182"/>
      <c r="F174" s="182"/>
      <c r="G174" s="182"/>
      <c r="H174" s="182"/>
      <c r="I174" s="182"/>
      <c r="J174" s="182"/>
      <c r="K174" s="182"/>
      <c r="L174" s="182"/>
      <c r="M174" s="182"/>
      <c r="N174" s="182"/>
      <c r="O174" s="182"/>
      <c r="P174" s="182"/>
      <c r="Q174" s="182"/>
      <c r="R174" s="182"/>
      <c r="S174" s="182"/>
      <c r="T174" s="182"/>
      <c r="U174" s="182"/>
    </row>
    <row r="175" spans="1:21" ht="15.75" customHeight="1" x14ac:dyDescent="0.25">
      <c r="A175" s="182"/>
      <c r="B175" s="297"/>
      <c r="C175" s="182"/>
      <c r="D175" s="182"/>
      <c r="E175" s="182"/>
      <c r="F175" s="182"/>
      <c r="G175" s="182"/>
      <c r="H175" s="182"/>
      <c r="I175" s="182"/>
      <c r="J175" s="182"/>
      <c r="K175" s="182"/>
      <c r="L175" s="182"/>
      <c r="M175" s="182"/>
      <c r="N175" s="182"/>
      <c r="O175" s="182"/>
      <c r="P175" s="182"/>
      <c r="Q175" s="182"/>
      <c r="R175" s="182"/>
      <c r="S175" s="182"/>
      <c r="T175" s="182"/>
      <c r="U175" s="182"/>
    </row>
    <row r="176" spans="1:21" ht="15.75" customHeight="1" x14ac:dyDescent="0.25">
      <c r="A176" s="182"/>
      <c r="B176" s="297"/>
      <c r="C176" s="182"/>
      <c r="D176" s="182"/>
      <c r="E176" s="182"/>
      <c r="F176" s="182"/>
      <c r="G176" s="182"/>
      <c r="H176" s="182"/>
      <c r="I176" s="182"/>
      <c r="J176" s="182"/>
      <c r="K176" s="182"/>
      <c r="L176" s="182"/>
      <c r="M176" s="182"/>
      <c r="N176" s="182"/>
      <c r="O176" s="182"/>
      <c r="P176" s="182"/>
      <c r="Q176" s="182"/>
      <c r="R176" s="182"/>
      <c r="S176" s="182"/>
      <c r="T176" s="182"/>
      <c r="U176" s="182"/>
    </row>
    <row r="177" spans="1:21" ht="15.75" customHeight="1" x14ac:dyDescent="0.25">
      <c r="A177" s="182"/>
      <c r="B177" s="297"/>
      <c r="C177" s="182"/>
      <c r="D177" s="182"/>
      <c r="E177" s="182"/>
      <c r="F177" s="182"/>
      <c r="G177" s="182"/>
      <c r="H177" s="182"/>
      <c r="I177" s="182"/>
      <c r="J177" s="182"/>
      <c r="K177" s="182"/>
      <c r="L177" s="182"/>
      <c r="M177" s="182"/>
      <c r="N177" s="182"/>
      <c r="O177" s="182"/>
      <c r="P177" s="182"/>
      <c r="Q177" s="182"/>
      <c r="R177" s="182"/>
      <c r="S177" s="182"/>
      <c r="T177" s="182"/>
      <c r="U177" s="182"/>
    </row>
    <row r="178" spans="1:21" ht="15.75" customHeight="1" x14ac:dyDescent="0.25">
      <c r="A178" s="182"/>
      <c r="B178" s="297"/>
      <c r="C178" s="182"/>
      <c r="D178" s="182"/>
      <c r="E178" s="182"/>
      <c r="F178" s="182"/>
      <c r="G178" s="182"/>
      <c r="H178" s="182"/>
      <c r="I178" s="182"/>
      <c r="J178" s="182"/>
      <c r="K178" s="182"/>
      <c r="L178" s="182"/>
      <c r="M178" s="182"/>
      <c r="N178" s="182"/>
      <c r="O178" s="182"/>
      <c r="P178" s="182"/>
      <c r="Q178" s="182"/>
      <c r="R178" s="182"/>
      <c r="S178" s="182"/>
      <c r="T178" s="182"/>
      <c r="U178" s="182"/>
    </row>
    <row r="179" spans="1:21" ht="15.75" customHeight="1" x14ac:dyDescent="0.25">
      <c r="A179" s="182"/>
      <c r="B179" s="297"/>
      <c r="C179" s="182"/>
      <c r="D179" s="182"/>
      <c r="E179" s="182"/>
      <c r="F179" s="182"/>
      <c r="G179" s="182"/>
      <c r="H179" s="182"/>
      <c r="I179" s="182"/>
      <c r="J179" s="182"/>
      <c r="K179" s="182"/>
      <c r="L179" s="182"/>
      <c r="M179" s="182"/>
      <c r="N179" s="182"/>
      <c r="O179" s="182"/>
      <c r="P179" s="182"/>
      <c r="Q179" s="182"/>
      <c r="R179" s="182"/>
      <c r="S179" s="182"/>
      <c r="T179" s="182"/>
      <c r="U179" s="182"/>
    </row>
    <row r="180" spans="1:21" ht="15.75" customHeight="1" x14ac:dyDescent="0.25">
      <c r="A180" s="182"/>
      <c r="B180" s="297"/>
      <c r="C180" s="182"/>
      <c r="D180" s="182"/>
      <c r="E180" s="182"/>
      <c r="F180" s="182"/>
      <c r="G180" s="182"/>
      <c r="H180" s="182"/>
      <c r="I180" s="182"/>
      <c r="J180" s="182"/>
      <c r="K180" s="182"/>
      <c r="L180" s="182"/>
      <c r="M180" s="182"/>
      <c r="N180" s="182"/>
      <c r="O180" s="182"/>
      <c r="P180" s="182"/>
      <c r="Q180" s="182"/>
      <c r="R180" s="182"/>
      <c r="S180" s="182"/>
      <c r="T180" s="182"/>
      <c r="U180" s="182"/>
    </row>
    <row r="181" spans="1:21" ht="15.75" customHeight="1" x14ac:dyDescent="0.25">
      <c r="A181" s="182"/>
      <c r="B181" s="297"/>
      <c r="C181" s="182"/>
      <c r="D181" s="182"/>
      <c r="E181" s="182"/>
      <c r="F181" s="182"/>
      <c r="G181" s="182"/>
      <c r="H181" s="182"/>
      <c r="I181" s="182"/>
      <c r="J181" s="182"/>
      <c r="K181" s="182"/>
      <c r="L181" s="182"/>
      <c r="M181" s="182"/>
      <c r="N181" s="182"/>
      <c r="O181" s="182"/>
      <c r="P181" s="182"/>
      <c r="Q181" s="182"/>
      <c r="R181" s="182"/>
      <c r="S181" s="182"/>
      <c r="T181" s="182"/>
      <c r="U181" s="182"/>
    </row>
    <row r="182" spans="1:21" ht="15.75" customHeight="1" x14ac:dyDescent="0.25">
      <c r="A182" s="182"/>
      <c r="B182" s="297"/>
      <c r="C182" s="182"/>
      <c r="D182" s="182"/>
      <c r="E182" s="182"/>
      <c r="F182" s="182"/>
      <c r="G182" s="182"/>
      <c r="H182" s="182"/>
      <c r="I182" s="182"/>
      <c r="J182" s="182"/>
      <c r="K182" s="182"/>
      <c r="L182" s="182"/>
      <c r="M182" s="182"/>
      <c r="N182" s="182"/>
      <c r="O182" s="182"/>
      <c r="P182" s="182"/>
      <c r="Q182" s="182"/>
      <c r="R182" s="182"/>
      <c r="S182" s="182"/>
      <c r="T182" s="182"/>
      <c r="U182" s="182"/>
    </row>
    <row r="183" spans="1:21" ht="15.75" customHeight="1" x14ac:dyDescent="0.25">
      <c r="A183" s="182"/>
      <c r="B183" s="297"/>
      <c r="C183" s="182"/>
      <c r="D183" s="182"/>
      <c r="E183" s="182"/>
      <c r="F183" s="182"/>
      <c r="G183" s="182"/>
      <c r="H183" s="182"/>
      <c r="I183" s="182"/>
      <c r="J183" s="182"/>
      <c r="K183" s="182"/>
      <c r="L183" s="182"/>
      <c r="M183" s="182"/>
      <c r="N183" s="182"/>
      <c r="O183" s="182"/>
      <c r="P183" s="182"/>
      <c r="Q183" s="182"/>
      <c r="R183" s="182"/>
      <c r="S183" s="182"/>
      <c r="T183" s="182"/>
      <c r="U183" s="182"/>
    </row>
    <row r="184" spans="1:21" ht="15.75" customHeight="1" x14ac:dyDescent="0.25">
      <c r="A184" s="182"/>
      <c r="B184" s="297"/>
      <c r="C184" s="182"/>
      <c r="D184" s="182"/>
      <c r="E184" s="182"/>
      <c r="F184" s="182"/>
      <c r="G184" s="182"/>
      <c r="H184" s="182"/>
      <c r="I184" s="182"/>
      <c r="J184" s="182"/>
      <c r="K184" s="182"/>
      <c r="L184" s="182"/>
      <c r="M184" s="182"/>
      <c r="N184" s="182"/>
      <c r="O184" s="182"/>
      <c r="P184" s="182"/>
      <c r="Q184" s="182"/>
      <c r="R184" s="182"/>
      <c r="S184" s="182"/>
      <c r="T184" s="182"/>
      <c r="U184" s="182"/>
    </row>
    <row r="185" spans="1:21" ht="15.75" customHeight="1" x14ac:dyDescent="0.25">
      <c r="A185" s="182"/>
      <c r="B185" s="297"/>
      <c r="C185" s="182"/>
      <c r="D185" s="182"/>
      <c r="E185" s="182"/>
      <c r="F185" s="182"/>
      <c r="G185" s="182"/>
      <c r="H185" s="182"/>
      <c r="I185" s="182"/>
      <c r="J185" s="182"/>
      <c r="K185" s="182"/>
      <c r="L185" s="182"/>
      <c r="M185" s="182"/>
      <c r="N185" s="182"/>
      <c r="O185" s="182"/>
      <c r="P185" s="182"/>
      <c r="Q185" s="182"/>
      <c r="R185" s="182"/>
      <c r="S185" s="182"/>
      <c r="T185" s="182"/>
      <c r="U185" s="182"/>
    </row>
    <row r="186" spans="1:21" ht="15.75" customHeight="1" x14ac:dyDescent="0.25">
      <c r="A186" s="182"/>
      <c r="B186" s="297"/>
      <c r="C186" s="182"/>
      <c r="D186" s="182"/>
      <c r="E186" s="182"/>
      <c r="F186" s="182"/>
      <c r="G186" s="182"/>
      <c r="H186" s="182"/>
      <c r="I186" s="182"/>
      <c r="J186" s="182"/>
      <c r="K186" s="182"/>
      <c r="L186" s="182"/>
      <c r="M186" s="182"/>
      <c r="N186" s="182"/>
      <c r="O186" s="182"/>
      <c r="P186" s="182"/>
      <c r="Q186" s="182"/>
      <c r="R186" s="182"/>
      <c r="S186" s="182"/>
      <c r="T186" s="182"/>
      <c r="U186" s="182"/>
    </row>
    <row r="187" spans="1:21" ht="15.75" customHeight="1" x14ac:dyDescent="0.25">
      <c r="A187" s="182"/>
      <c r="B187" s="297"/>
      <c r="C187" s="182"/>
      <c r="D187" s="182"/>
      <c r="E187" s="182"/>
      <c r="F187" s="182"/>
      <c r="G187" s="182"/>
      <c r="H187" s="182"/>
      <c r="I187" s="182"/>
      <c r="J187" s="182"/>
      <c r="K187" s="182"/>
      <c r="L187" s="182"/>
      <c r="M187" s="182"/>
      <c r="N187" s="182"/>
      <c r="O187" s="182"/>
      <c r="P187" s="182"/>
      <c r="Q187" s="182"/>
      <c r="R187" s="182"/>
      <c r="S187" s="182"/>
      <c r="T187" s="182"/>
      <c r="U187" s="182"/>
    </row>
    <row r="188" spans="1:21" ht="15.75" customHeight="1" x14ac:dyDescent="0.25">
      <c r="A188" s="182"/>
      <c r="B188" s="297"/>
      <c r="C188" s="182"/>
      <c r="D188" s="182"/>
      <c r="E188" s="182"/>
      <c r="F188" s="182"/>
      <c r="G188" s="182"/>
      <c r="H188" s="182"/>
      <c r="I188" s="182"/>
      <c r="J188" s="182"/>
      <c r="K188" s="182"/>
      <c r="L188" s="182"/>
      <c r="M188" s="182"/>
      <c r="N188" s="182"/>
      <c r="O188" s="182"/>
      <c r="P188" s="182"/>
      <c r="Q188" s="182"/>
      <c r="R188" s="182"/>
      <c r="S188" s="182"/>
      <c r="T188" s="182"/>
      <c r="U188" s="182"/>
    </row>
    <row r="189" spans="1:21" ht="15.75" customHeight="1" x14ac:dyDescent="0.25">
      <c r="A189" s="182"/>
      <c r="B189" s="297"/>
      <c r="C189" s="182"/>
      <c r="D189" s="182"/>
      <c r="E189" s="182"/>
      <c r="F189" s="182"/>
      <c r="G189" s="182"/>
      <c r="H189" s="182"/>
      <c r="I189" s="182"/>
      <c r="J189" s="182"/>
      <c r="K189" s="182"/>
      <c r="L189" s="182"/>
      <c r="M189" s="182"/>
      <c r="N189" s="182"/>
      <c r="O189" s="182"/>
      <c r="P189" s="182"/>
      <c r="Q189" s="182"/>
      <c r="R189" s="182"/>
      <c r="S189" s="182"/>
      <c r="T189" s="182"/>
      <c r="U189" s="182"/>
    </row>
    <row r="190" spans="1:21" ht="15.75" customHeight="1" x14ac:dyDescent="0.25">
      <c r="A190" s="182"/>
      <c r="B190" s="297"/>
      <c r="C190" s="182"/>
      <c r="D190" s="182"/>
      <c r="E190" s="182"/>
      <c r="F190" s="182"/>
      <c r="G190" s="182"/>
      <c r="H190" s="182"/>
      <c r="I190" s="182"/>
      <c r="J190" s="182"/>
      <c r="K190" s="182"/>
      <c r="L190" s="182"/>
      <c r="M190" s="182"/>
      <c r="N190" s="182"/>
      <c r="O190" s="182"/>
      <c r="P190" s="182"/>
      <c r="Q190" s="182"/>
      <c r="R190" s="182"/>
      <c r="S190" s="182"/>
      <c r="T190" s="182"/>
      <c r="U190" s="182"/>
    </row>
    <row r="191" spans="1:21" ht="15.75" customHeight="1" x14ac:dyDescent="0.25">
      <c r="A191" s="182"/>
      <c r="B191" s="297"/>
      <c r="C191" s="182"/>
      <c r="D191" s="182"/>
      <c r="E191" s="182"/>
      <c r="F191" s="182"/>
      <c r="G191" s="182"/>
      <c r="H191" s="182"/>
      <c r="I191" s="182"/>
      <c r="J191" s="182"/>
      <c r="K191" s="182"/>
      <c r="L191" s="182"/>
      <c r="M191" s="182"/>
      <c r="N191" s="182"/>
      <c r="O191" s="182"/>
      <c r="P191" s="182"/>
      <c r="Q191" s="182"/>
      <c r="R191" s="182"/>
      <c r="S191" s="182"/>
      <c r="T191" s="182"/>
      <c r="U191" s="182"/>
    </row>
    <row r="192" spans="1:21" ht="15.75" customHeight="1" x14ac:dyDescent="0.25">
      <c r="A192" s="182"/>
      <c r="B192" s="297"/>
      <c r="C192" s="182"/>
      <c r="D192" s="182"/>
      <c r="E192" s="182"/>
      <c r="F192" s="182"/>
      <c r="G192" s="182"/>
      <c r="H192" s="182"/>
      <c r="I192" s="182"/>
      <c r="J192" s="182"/>
      <c r="K192" s="182"/>
      <c r="L192" s="182"/>
      <c r="M192" s="182"/>
      <c r="N192" s="182"/>
      <c r="O192" s="182"/>
      <c r="P192" s="182"/>
      <c r="Q192" s="182"/>
      <c r="R192" s="182"/>
      <c r="S192" s="182"/>
      <c r="T192" s="182"/>
      <c r="U192" s="182"/>
    </row>
    <row r="193" spans="1:21" ht="15.75" customHeight="1" x14ac:dyDescent="0.25">
      <c r="A193" s="182"/>
      <c r="B193" s="297"/>
      <c r="C193" s="182"/>
      <c r="D193" s="182"/>
      <c r="E193" s="182"/>
      <c r="F193" s="182"/>
      <c r="G193" s="182"/>
      <c r="H193" s="182"/>
      <c r="I193" s="182"/>
      <c r="J193" s="182"/>
      <c r="K193" s="182"/>
      <c r="L193" s="182"/>
      <c r="M193" s="182"/>
      <c r="N193" s="182"/>
      <c r="O193" s="182"/>
      <c r="P193" s="182"/>
      <c r="Q193" s="182"/>
      <c r="R193" s="182"/>
      <c r="S193" s="182"/>
      <c r="T193" s="182"/>
      <c r="U193" s="182"/>
    </row>
    <row r="194" spans="1:21" ht="15.75" customHeight="1" x14ac:dyDescent="0.25">
      <c r="A194" s="182"/>
      <c r="B194" s="297"/>
      <c r="C194" s="182"/>
      <c r="D194" s="182"/>
      <c r="E194" s="182"/>
      <c r="F194" s="182"/>
      <c r="G194" s="182"/>
      <c r="H194" s="182"/>
      <c r="I194" s="182"/>
      <c r="J194" s="182"/>
      <c r="K194" s="182"/>
      <c r="L194" s="182"/>
      <c r="M194" s="182"/>
      <c r="N194" s="182"/>
      <c r="O194" s="182"/>
      <c r="P194" s="182"/>
      <c r="Q194" s="182"/>
      <c r="R194" s="182"/>
      <c r="S194" s="182"/>
      <c r="T194" s="182"/>
      <c r="U194" s="182"/>
    </row>
    <row r="195" spans="1:21" ht="15.75" customHeight="1" x14ac:dyDescent="0.25">
      <c r="A195" s="182"/>
      <c r="B195" s="297"/>
      <c r="C195" s="182"/>
      <c r="D195" s="182"/>
      <c r="E195" s="182"/>
      <c r="F195" s="182"/>
      <c r="G195" s="182"/>
      <c r="H195" s="182"/>
      <c r="I195" s="182"/>
      <c r="J195" s="182"/>
      <c r="K195" s="182"/>
      <c r="L195" s="182"/>
      <c r="M195" s="182"/>
      <c r="N195" s="182"/>
      <c r="O195" s="182"/>
      <c r="P195" s="182"/>
      <c r="Q195" s="182"/>
      <c r="R195" s="182"/>
      <c r="S195" s="182"/>
      <c r="T195" s="182"/>
      <c r="U195" s="182"/>
    </row>
    <row r="196" spans="1:21" ht="15.75" customHeight="1" x14ac:dyDescent="0.25">
      <c r="A196" s="182"/>
      <c r="B196" s="297"/>
      <c r="C196" s="182"/>
      <c r="D196" s="182"/>
      <c r="E196" s="182"/>
      <c r="F196" s="182"/>
      <c r="G196" s="182"/>
      <c r="H196" s="182"/>
      <c r="I196" s="182"/>
      <c r="J196" s="182"/>
      <c r="K196" s="182"/>
      <c r="L196" s="182"/>
      <c r="M196" s="182"/>
      <c r="N196" s="182"/>
      <c r="O196" s="182"/>
      <c r="P196" s="182"/>
      <c r="Q196" s="182"/>
      <c r="R196" s="182"/>
      <c r="S196" s="182"/>
      <c r="T196" s="182"/>
      <c r="U196" s="182"/>
    </row>
    <row r="197" spans="1:21" ht="15.75" customHeight="1" x14ac:dyDescent="0.25">
      <c r="A197" s="182"/>
      <c r="B197" s="297"/>
      <c r="C197" s="182"/>
      <c r="D197" s="182"/>
      <c r="E197" s="182"/>
      <c r="F197" s="182"/>
      <c r="G197" s="182"/>
      <c r="H197" s="182"/>
      <c r="I197" s="182"/>
      <c r="J197" s="182"/>
      <c r="K197" s="182"/>
      <c r="L197" s="182"/>
      <c r="M197" s="182"/>
      <c r="N197" s="182"/>
      <c r="O197" s="182"/>
      <c r="P197" s="182"/>
      <c r="Q197" s="182"/>
      <c r="R197" s="182"/>
      <c r="S197" s="182"/>
      <c r="T197" s="182"/>
      <c r="U197" s="182"/>
    </row>
    <row r="198" spans="1:21" ht="15.75" customHeight="1" x14ac:dyDescent="0.25">
      <c r="A198" s="182"/>
      <c r="B198" s="297"/>
      <c r="C198" s="182"/>
      <c r="D198" s="182"/>
      <c r="E198" s="182"/>
      <c r="F198" s="182"/>
      <c r="G198" s="182"/>
      <c r="H198" s="182"/>
      <c r="I198" s="182"/>
      <c r="J198" s="182"/>
      <c r="K198" s="182"/>
      <c r="L198" s="182"/>
      <c r="M198" s="182"/>
      <c r="N198" s="182"/>
      <c r="O198" s="182"/>
      <c r="P198" s="182"/>
      <c r="Q198" s="182"/>
      <c r="R198" s="182"/>
      <c r="S198" s="182"/>
      <c r="T198" s="182"/>
      <c r="U198" s="182"/>
    </row>
    <row r="199" spans="1:21" ht="15.75" customHeight="1" x14ac:dyDescent="0.25">
      <c r="A199" s="182"/>
      <c r="B199" s="297"/>
      <c r="C199" s="182"/>
      <c r="D199" s="182"/>
      <c r="E199" s="182"/>
      <c r="F199" s="182"/>
      <c r="G199" s="182"/>
      <c r="H199" s="182"/>
      <c r="I199" s="182"/>
      <c r="J199" s="182"/>
      <c r="K199" s="182"/>
      <c r="L199" s="182"/>
      <c r="M199" s="182"/>
      <c r="N199" s="182"/>
      <c r="O199" s="182"/>
      <c r="P199" s="182"/>
      <c r="Q199" s="182"/>
      <c r="R199" s="182"/>
      <c r="S199" s="182"/>
      <c r="T199" s="182"/>
      <c r="U199" s="182"/>
    </row>
    <row r="200" spans="1:21" ht="15.75" customHeight="1" x14ac:dyDescent="0.25">
      <c r="A200" s="182"/>
      <c r="B200" s="297"/>
      <c r="C200" s="182"/>
      <c r="D200" s="182"/>
      <c r="E200" s="182"/>
      <c r="F200" s="182"/>
      <c r="G200" s="182"/>
      <c r="H200" s="182"/>
      <c r="I200" s="182"/>
      <c r="J200" s="182"/>
      <c r="K200" s="182"/>
      <c r="L200" s="182"/>
      <c r="M200" s="182"/>
      <c r="N200" s="182"/>
      <c r="O200" s="182"/>
      <c r="P200" s="182"/>
      <c r="Q200" s="182"/>
      <c r="R200" s="182"/>
      <c r="S200" s="182"/>
      <c r="T200" s="182"/>
      <c r="U200" s="182"/>
    </row>
    <row r="201" spans="1:21" ht="15.75" customHeight="1" x14ac:dyDescent="0.25">
      <c r="A201" s="182"/>
      <c r="B201" s="297"/>
      <c r="C201" s="182"/>
      <c r="D201" s="182"/>
      <c r="E201" s="182"/>
      <c r="F201" s="182"/>
      <c r="G201" s="182"/>
      <c r="H201" s="182"/>
      <c r="I201" s="182"/>
      <c r="J201" s="182"/>
      <c r="K201" s="182"/>
      <c r="L201" s="182"/>
      <c r="M201" s="182"/>
      <c r="N201" s="182"/>
      <c r="O201" s="182"/>
      <c r="P201" s="182"/>
      <c r="Q201" s="182"/>
      <c r="R201" s="182"/>
      <c r="S201" s="182"/>
      <c r="T201" s="182"/>
      <c r="U201" s="182"/>
    </row>
    <row r="202" spans="1:21" ht="15.75" customHeight="1" x14ac:dyDescent="0.25">
      <c r="A202" s="182"/>
      <c r="B202" s="297"/>
      <c r="C202" s="182"/>
      <c r="D202" s="182"/>
      <c r="E202" s="182"/>
      <c r="F202" s="182"/>
      <c r="G202" s="182"/>
      <c r="H202" s="182"/>
      <c r="I202" s="182"/>
      <c r="J202" s="182"/>
      <c r="K202" s="182"/>
      <c r="L202" s="182"/>
      <c r="M202" s="182"/>
      <c r="N202" s="182"/>
      <c r="O202" s="182"/>
      <c r="P202" s="182"/>
      <c r="Q202" s="182"/>
      <c r="R202" s="182"/>
      <c r="S202" s="182"/>
      <c r="T202" s="182"/>
      <c r="U202" s="182"/>
    </row>
    <row r="203" spans="1:21" ht="15.75" customHeight="1" x14ac:dyDescent="0.25">
      <c r="A203" s="182"/>
      <c r="B203" s="297"/>
      <c r="C203" s="182"/>
      <c r="D203" s="182"/>
      <c r="E203" s="182"/>
      <c r="F203" s="182"/>
      <c r="G203" s="182"/>
      <c r="H203" s="182"/>
      <c r="I203" s="182"/>
      <c r="J203" s="182"/>
      <c r="K203" s="182"/>
      <c r="L203" s="182"/>
      <c r="M203" s="182"/>
      <c r="N203" s="182"/>
      <c r="O203" s="182"/>
      <c r="P203" s="182"/>
      <c r="Q203" s="182"/>
      <c r="R203" s="182"/>
      <c r="S203" s="182"/>
      <c r="T203" s="182"/>
      <c r="U203" s="182"/>
    </row>
    <row r="204" spans="1:21" ht="15.75" customHeight="1" x14ac:dyDescent="0.25">
      <c r="A204" s="182"/>
      <c r="B204" s="297"/>
      <c r="C204" s="182"/>
      <c r="D204" s="182"/>
      <c r="E204" s="182"/>
      <c r="F204" s="182"/>
      <c r="G204" s="182"/>
      <c r="H204" s="182"/>
      <c r="I204" s="182"/>
      <c r="J204" s="182"/>
      <c r="K204" s="182"/>
      <c r="L204" s="182"/>
      <c r="M204" s="182"/>
      <c r="N204" s="182"/>
      <c r="O204" s="182"/>
      <c r="P204" s="182"/>
      <c r="Q204" s="182"/>
      <c r="R204" s="182"/>
      <c r="S204" s="182"/>
      <c r="T204" s="182"/>
      <c r="U204" s="182"/>
    </row>
    <row r="205" spans="1:21" ht="15.75" customHeight="1" x14ac:dyDescent="0.25">
      <c r="A205" s="182"/>
      <c r="B205" s="297"/>
      <c r="C205" s="182"/>
      <c r="D205" s="182"/>
      <c r="E205" s="182"/>
      <c r="F205" s="182"/>
      <c r="G205" s="182"/>
      <c r="H205" s="182"/>
      <c r="I205" s="182"/>
      <c r="J205" s="182"/>
      <c r="K205" s="182"/>
      <c r="L205" s="182"/>
      <c r="M205" s="182"/>
      <c r="N205" s="182"/>
      <c r="O205" s="182"/>
      <c r="P205" s="182"/>
      <c r="Q205" s="182"/>
      <c r="R205" s="182"/>
      <c r="S205" s="182"/>
      <c r="T205" s="182"/>
      <c r="U205" s="182"/>
    </row>
    <row r="206" spans="1:21" ht="15.75" customHeight="1" x14ac:dyDescent="0.25">
      <c r="A206" s="182"/>
      <c r="B206" s="297"/>
      <c r="C206" s="182"/>
      <c r="D206" s="182"/>
      <c r="E206" s="182"/>
      <c r="F206" s="182"/>
      <c r="G206" s="182"/>
      <c r="H206" s="182"/>
      <c r="I206" s="182"/>
      <c r="J206" s="182"/>
      <c r="K206" s="182"/>
      <c r="L206" s="182"/>
      <c r="M206" s="182"/>
      <c r="N206" s="182"/>
      <c r="O206" s="182"/>
      <c r="P206" s="182"/>
      <c r="Q206" s="182"/>
      <c r="R206" s="182"/>
      <c r="S206" s="182"/>
      <c r="T206" s="182"/>
      <c r="U206" s="182"/>
    </row>
    <row r="207" spans="1:21" ht="15.75" customHeight="1" x14ac:dyDescent="0.25">
      <c r="A207" s="182"/>
      <c r="B207" s="297"/>
      <c r="C207" s="182"/>
      <c r="D207" s="182"/>
      <c r="E207" s="182"/>
      <c r="F207" s="182"/>
      <c r="G207" s="182"/>
      <c r="H207" s="182"/>
      <c r="I207" s="182"/>
      <c r="J207" s="182"/>
      <c r="K207" s="182"/>
      <c r="L207" s="182"/>
      <c r="M207" s="182"/>
      <c r="N207" s="182"/>
      <c r="O207" s="182"/>
      <c r="P207" s="182"/>
      <c r="Q207" s="182"/>
      <c r="R207" s="182"/>
      <c r="S207" s="182"/>
      <c r="T207" s="182"/>
      <c r="U207" s="182"/>
    </row>
    <row r="208" spans="1:21" ht="15.75" customHeight="1" x14ac:dyDescent="0.25">
      <c r="A208" s="182"/>
      <c r="B208" s="297"/>
      <c r="C208" s="182"/>
      <c r="D208" s="182"/>
      <c r="E208" s="182"/>
      <c r="F208" s="182"/>
      <c r="G208" s="182"/>
      <c r="H208" s="182"/>
      <c r="I208" s="182"/>
      <c r="J208" s="182"/>
      <c r="K208" s="182"/>
      <c r="L208" s="182"/>
      <c r="M208" s="182"/>
      <c r="N208" s="182"/>
      <c r="O208" s="182"/>
      <c r="P208" s="182"/>
      <c r="Q208" s="182"/>
      <c r="R208" s="182"/>
      <c r="S208" s="182"/>
      <c r="T208" s="182"/>
      <c r="U208" s="182"/>
    </row>
    <row r="209" spans="1:21" ht="15.75" customHeight="1" x14ac:dyDescent="0.25">
      <c r="A209" s="182"/>
      <c r="B209" s="297"/>
      <c r="C209" s="182"/>
      <c r="D209" s="182"/>
      <c r="E209" s="182"/>
      <c r="F209" s="182"/>
      <c r="G209" s="182"/>
      <c r="H209" s="182"/>
      <c r="I209" s="182"/>
      <c r="J209" s="182"/>
      <c r="K209" s="182"/>
      <c r="L209" s="182"/>
      <c r="M209" s="182"/>
      <c r="N209" s="182"/>
      <c r="O209" s="182"/>
      <c r="P209" s="182"/>
      <c r="Q209" s="182"/>
      <c r="R209" s="182"/>
      <c r="S209" s="182"/>
      <c r="T209" s="182"/>
      <c r="U209" s="182"/>
    </row>
    <row r="210" spans="1:21" ht="15.75" customHeight="1" x14ac:dyDescent="0.25">
      <c r="A210" s="182"/>
      <c r="B210" s="297"/>
      <c r="C210" s="182"/>
      <c r="D210" s="182"/>
      <c r="E210" s="182"/>
      <c r="F210" s="182"/>
      <c r="G210" s="182"/>
      <c r="H210" s="182"/>
      <c r="I210" s="182"/>
      <c r="J210" s="182"/>
      <c r="K210" s="182"/>
      <c r="L210" s="182"/>
      <c r="M210" s="182"/>
      <c r="N210" s="182"/>
      <c r="O210" s="182"/>
      <c r="P210" s="182"/>
      <c r="Q210" s="182"/>
      <c r="R210" s="182"/>
      <c r="S210" s="182"/>
      <c r="T210" s="182"/>
      <c r="U210" s="182"/>
    </row>
    <row r="211" spans="1:21" ht="15.75" customHeight="1" x14ac:dyDescent="0.25">
      <c r="A211" s="182"/>
      <c r="B211" s="297"/>
      <c r="C211" s="182"/>
      <c r="D211" s="182"/>
      <c r="E211" s="182"/>
      <c r="F211" s="182"/>
      <c r="G211" s="182"/>
      <c r="H211" s="182"/>
      <c r="I211" s="182"/>
      <c r="J211" s="182"/>
      <c r="K211" s="182"/>
      <c r="L211" s="182"/>
      <c r="M211" s="182"/>
      <c r="N211" s="182"/>
      <c r="O211" s="182"/>
      <c r="P211" s="182"/>
      <c r="Q211" s="182"/>
      <c r="R211" s="182"/>
      <c r="S211" s="182"/>
      <c r="T211" s="182"/>
      <c r="U211" s="182"/>
    </row>
    <row r="212" spans="1:21" ht="15.75" customHeight="1" x14ac:dyDescent="0.25">
      <c r="A212" s="182"/>
      <c r="B212" s="297"/>
      <c r="C212" s="182"/>
      <c r="D212" s="182"/>
      <c r="E212" s="182"/>
      <c r="F212" s="182"/>
      <c r="G212" s="182"/>
      <c r="H212" s="182"/>
      <c r="I212" s="182"/>
      <c r="J212" s="182"/>
      <c r="K212" s="182"/>
      <c r="L212" s="182"/>
      <c r="M212" s="182"/>
      <c r="N212" s="182"/>
      <c r="O212" s="182"/>
      <c r="P212" s="182"/>
      <c r="Q212" s="182"/>
      <c r="R212" s="182"/>
      <c r="S212" s="182"/>
      <c r="T212" s="182"/>
      <c r="U212" s="182"/>
    </row>
    <row r="213" spans="1:21" ht="15.75" customHeight="1" x14ac:dyDescent="0.25">
      <c r="A213" s="182"/>
      <c r="B213" s="297"/>
      <c r="C213" s="182"/>
      <c r="D213" s="182"/>
      <c r="E213" s="182"/>
      <c r="F213" s="182"/>
      <c r="G213" s="182"/>
      <c r="H213" s="182"/>
      <c r="I213" s="182"/>
      <c r="J213" s="182"/>
      <c r="K213" s="182"/>
      <c r="L213" s="182"/>
      <c r="M213" s="182"/>
      <c r="N213" s="182"/>
      <c r="O213" s="182"/>
      <c r="P213" s="182"/>
      <c r="Q213" s="182"/>
      <c r="R213" s="182"/>
      <c r="S213" s="182"/>
      <c r="T213" s="182"/>
      <c r="U213" s="182"/>
    </row>
    <row r="214" spans="1:21" ht="15.75" customHeight="1" x14ac:dyDescent="0.25">
      <c r="A214" s="182"/>
      <c r="B214" s="297"/>
      <c r="C214" s="182"/>
      <c r="D214" s="182"/>
      <c r="E214" s="182"/>
      <c r="F214" s="182"/>
      <c r="G214" s="182"/>
      <c r="H214" s="182"/>
      <c r="I214" s="182"/>
      <c r="J214" s="182"/>
      <c r="K214" s="182"/>
      <c r="L214" s="182"/>
      <c r="M214" s="182"/>
      <c r="N214" s="182"/>
      <c r="O214" s="182"/>
      <c r="P214" s="182"/>
      <c r="Q214" s="182"/>
      <c r="R214" s="182"/>
      <c r="S214" s="182"/>
      <c r="T214" s="182"/>
      <c r="U214" s="182"/>
    </row>
    <row r="215" spans="1:21" ht="15.75" customHeight="1" x14ac:dyDescent="0.25">
      <c r="A215" s="182"/>
      <c r="B215" s="297"/>
      <c r="C215" s="182"/>
      <c r="D215" s="182"/>
      <c r="E215" s="182"/>
      <c r="F215" s="182"/>
      <c r="G215" s="182"/>
      <c r="H215" s="182"/>
      <c r="I215" s="182"/>
      <c r="J215" s="182"/>
      <c r="K215" s="182"/>
      <c r="L215" s="182"/>
      <c r="M215" s="182"/>
      <c r="N215" s="182"/>
      <c r="O215" s="182"/>
      <c r="P215" s="182"/>
      <c r="Q215" s="182"/>
      <c r="R215" s="182"/>
      <c r="S215" s="182"/>
      <c r="T215" s="182"/>
      <c r="U215" s="182"/>
    </row>
    <row r="216" spans="1:21" ht="15.75" customHeight="1" x14ac:dyDescent="0.25">
      <c r="A216" s="182"/>
      <c r="B216" s="297"/>
      <c r="C216" s="182"/>
      <c r="D216" s="182"/>
      <c r="E216" s="182"/>
      <c r="F216" s="182"/>
      <c r="G216" s="182"/>
      <c r="H216" s="182"/>
      <c r="I216" s="182"/>
      <c r="J216" s="182"/>
      <c r="K216" s="182"/>
      <c r="L216" s="182"/>
      <c r="M216" s="182"/>
      <c r="N216" s="182"/>
      <c r="O216" s="182"/>
      <c r="P216" s="182"/>
      <c r="Q216" s="182"/>
      <c r="R216" s="182"/>
      <c r="S216" s="182"/>
      <c r="T216" s="182"/>
      <c r="U216" s="182"/>
    </row>
    <row r="217" spans="1:21" ht="15.75" customHeight="1" x14ac:dyDescent="0.25">
      <c r="A217" s="182"/>
      <c r="B217" s="297"/>
      <c r="C217" s="182"/>
      <c r="D217" s="182"/>
      <c r="E217" s="182"/>
      <c r="F217" s="182"/>
      <c r="G217" s="182"/>
      <c r="H217" s="182"/>
      <c r="I217" s="182"/>
      <c r="J217" s="182"/>
      <c r="K217" s="182"/>
      <c r="L217" s="182"/>
      <c r="M217" s="182"/>
      <c r="N217" s="182"/>
      <c r="O217" s="182"/>
      <c r="P217" s="182"/>
      <c r="Q217" s="182"/>
      <c r="R217" s="182"/>
      <c r="S217" s="182"/>
      <c r="T217" s="182"/>
      <c r="U217" s="182"/>
    </row>
    <row r="218" spans="1:21" ht="15.75" customHeight="1" x14ac:dyDescent="0.25">
      <c r="A218" s="182"/>
      <c r="B218" s="297"/>
      <c r="C218" s="182"/>
      <c r="D218" s="182"/>
      <c r="E218" s="182"/>
      <c r="F218" s="182"/>
      <c r="G218" s="182"/>
      <c r="H218" s="182"/>
      <c r="I218" s="182"/>
      <c r="J218" s="182"/>
      <c r="K218" s="182"/>
      <c r="L218" s="182"/>
      <c r="M218" s="182"/>
      <c r="N218" s="182"/>
      <c r="O218" s="182"/>
      <c r="P218" s="182"/>
      <c r="Q218" s="182"/>
      <c r="R218" s="182"/>
      <c r="S218" s="182"/>
      <c r="T218" s="182"/>
      <c r="U218" s="182"/>
    </row>
    <row r="219" spans="1:21" ht="15.75" customHeight="1" x14ac:dyDescent="0.25">
      <c r="A219" s="182"/>
      <c r="B219" s="297"/>
      <c r="C219" s="182"/>
      <c r="D219" s="182"/>
      <c r="E219" s="182"/>
      <c r="F219" s="182"/>
      <c r="G219" s="182"/>
      <c r="H219" s="182"/>
      <c r="I219" s="182"/>
      <c r="J219" s="182"/>
      <c r="K219" s="182"/>
      <c r="L219" s="182"/>
      <c r="M219" s="182"/>
      <c r="N219" s="182"/>
      <c r="O219" s="182"/>
      <c r="P219" s="182"/>
      <c r="Q219" s="182"/>
      <c r="R219" s="182"/>
      <c r="S219" s="182"/>
      <c r="T219" s="182"/>
      <c r="U219" s="182"/>
    </row>
    <row r="220" spans="1:21" ht="15.75" customHeight="1" x14ac:dyDescent="0.25">
      <c r="A220" s="182"/>
      <c r="B220" s="297"/>
      <c r="C220" s="182"/>
      <c r="D220" s="182"/>
      <c r="E220" s="182"/>
      <c r="F220" s="182"/>
      <c r="G220" s="182"/>
      <c r="H220" s="182"/>
      <c r="I220" s="182"/>
      <c r="J220" s="182"/>
      <c r="K220" s="182"/>
      <c r="L220" s="182"/>
      <c r="M220" s="182"/>
      <c r="N220" s="182"/>
      <c r="O220" s="182"/>
      <c r="P220" s="182"/>
      <c r="Q220" s="182"/>
      <c r="R220" s="182"/>
      <c r="S220" s="182"/>
      <c r="T220" s="182"/>
      <c r="U220" s="182"/>
    </row>
    <row r="221" spans="1:21" ht="15.75" customHeight="1" x14ac:dyDescent="0.25">
      <c r="A221" s="182"/>
      <c r="B221" s="297"/>
      <c r="C221" s="182"/>
      <c r="D221" s="182"/>
      <c r="E221" s="182"/>
      <c r="F221" s="182"/>
      <c r="G221" s="182"/>
      <c r="H221" s="182"/>
      <c r="I221" s="182"/>
      <c r="J221" s="182"/>
      <c r="K221" s="182"/>
      <c r="L221" s="182"/>
      <c r="M221" s="182"/>
      <c r="N221" s="182"/>
      <c r="O221" s="182"/>
      <c r="P221" s="182"/>
      <c r="Q221" s="182"/>
      <c r="R221" s="182"/>
      <c r="S221" s="182"/>
      <c r="T221" s="182"/>
      <c r="U221" s="182"/>
    </row>
    <row r="222" spans="1:21" ht="15.75" customHeight="1" x14ac:dyDescent="0.25">
      <c r="A222" s="182"/>
      <c r="B222" s="297"/>
      <c r="C222" s="182"/>
      <c r="D222" s="182"/>
      <c r="E222" s="182"/>
      <c r="F222" s="182"/>
      <c r="G222" s="182"/>
      <c r="H222" s="182"/>
      <c r="I222" s="182"/>
      <c r="J222" s="182"/>
      <c r="K222" s="182"/>
      <c r="L222" s="182"/>
      <c r="M222" s="182"/>
      <c r="N222" s="182"/>
      <c r="O222" s="182"/>
      <c r="P222" s="182"/>
      <c r="Q222" s="182"/>
      <c r="R222" s="182"/>
      <c r="S222" s="182"/>
      <c r="T222" s="182"/>
      <c r="U222" s="182"/>
    </row>
    <row r="223" spans="1:21" ht="15.75" customHeight="1" x14ac:dyDescent="0.25">
      <c r="A223" s="182"/>
      <c r="B223" s="297"/>
      <c r="C223" s="182"/>
      <c r="D223" s="182"/>
      <c r="E223" s="182"/>
      <c r="F223" s="182"/>
      <c r="G223" s="182"/>
      <c r="H223" s="182"/>
      <c r="I223" s="182"/>
      <c r="J223" s="182"/>
      <c r="K223" s="182"/>
      <c r="L223" s="182"/>
      <c r="M223" s="182"/>
      <c r="N223" s="182"/>
      <c r="O223" s="182"/>
      <c r="P223" s="182"/>
      <c r="Q223" s="182"/>
      <c r="R223" s="182"/>
      <c r="S223" s="182"/>
      <c r="T223" s="182"/>
      <c r="U223" s="182"/>
    </row>
    <row r="224" spans="1:21" ht="15.75" customHeight="1" x14ac:dyDescent="0.25">
      <c r="A224" s="182"/>
      <c r="B224" s="297"/>
      <c r="C224" s="182"/>
      <c r="D224" s="182"/>
      <c r="E224" s="182"/>
      <c r="F224" s="182"/>
      <c r="G224" s="182"/>
      <c r="H224" s="182"/>
      <c r="I224" s="182"/>
      <c r="J224" s="182"/>
      <c r="K224" s="182"/>
      <c r="L224" s="182"/>
      <c r="M224" s="182"/>
      <c r="N224" s="182"/>
      <c r="O224" s="182"/>
      <c r="P224" s="182"/>
      <c r="Q224" s="182"/>
      <c r="R224" s="182"/>
      <c r="S224" s="182"/>
      <c r="T224" s="182"/>
      <c r="U224" s="182"/>
    </row>
    <row r="225" spans="1:21" ht="15.75" customHeight="1" x14ac:dyDescent="0.25">
      <c r="A225" s="182"/>
      <c r="B225" s="297"/>
      <c r="C225" s="182"/>
      <c r="D225" s="182"/>
      <c r="E225" s="182"/>
      <c r="F225" s="182"/>
      <c r="G225" s="182"/>
      <c r="H225" s="182"/>
      <c r="I225" s="182"/>
      <c r="J225" s="182"/>
      <c r="K225" s="182"/>
      <c r="L225" s="182"/>
      <c r="M225" s="182"/>
      <c r="N225" s="182"/>
      <c r="O225" s="182"/>
      <c r="P225" s="182"/>
      <c r="Q225" s="182"/>
      <c r="R225" s="182"/>
      <c r="S225" s="182"/>
      <c r="T225" s="182"/>
      <c r="U225" s="182"/>
    </row>
    <row r="226" spans="1:21" ht="15.75" customHeight="1" x14ac:dyDescent="0.25">
      <c r="A226" s="182"/>
      <c r="B226" s="297"/>
      <c r="C226" s="182"/>
      <c r="D226" s="182"/>
      <c r="E226" s="182"/>
      <c r="F226" s="182"/>
      <c r="G226" s="182"/>
      <c r="H226" s="182"/>
      <c r="I226" s="182"/>
      <c r="J226" s="182"/>
      <c r="K226" s="182"/>
      <c r="L226" s="182"/>
      <c r="M226" s="182"/>
      <c r="N226" s="182"/>
      <c r="O226" s="182"/>
      <c r="P226" s="182"/>
      <c r="Q226" s="182"/>
      <c r="R226" s="182"/>
      <c r="S226" s="182"/>
      <c r="T226" s="182"/>
      <c r="U226" s="182"/>
    </row>
    <row r="227" spans="1:21" ht="15.75" customHeight="1" x14ac:dyDescent="0.25">
      <c r="A227" s="182"/>
      <c r="B227" s="297"/>
      <c r="C227" s="182"/>
      <c r="D227" s="182"/>
      <c r="E227" s="182"/>
      <c r="F227" s="182"/>
      <c r="G227" s="182"/>
      <c r="H227" s="182"/>
      <c r="I227" s="182"/>
      <c r="J227" s="182"/>
      <c r="K227" s="182"/>
      <c r="L227" s="182"/>
      <c r="M227" s="182"/>
      <c r="N227" s="182"/>
      <c r="O227" s="182"/>
      <c r="P227" s="182"/>
      <c r="Q227" s="182"/>
      <c r="R227" s="182"/>
      <c r="S227" s="182"/>
      <c r="T227" s="182"/>
      <c r="U227" s="182"/>
    </row>
    <row r="228" spans="1:21" ht="15.75" customHeight="1" x14ac:dyDescent="0.25">
      <c r="A228" s="182"/>
      <c r="B228" s="297"/>
      <c r="C228" s="182"/>
      <c r="D228" s="182"/>
      <c r="E228" s="182"/>
      <c r="F228" s="182"/>
      <c r="G228" s="182"/>
      <c r="H228" s="182"/>
      <c r="I228" s="182"/>
      <c r="J228" s="182"/>
      <c r="K228" s="182"/>
      <c r="L228" s="182"/>
      <c r="M228" s="182"/>
      <c r="N228" s="182"/>
      <c r="O228" s="182"/>
      <c r="P228" s="182"/>
      <c r="Q228" s="182"/>
      <c r="R228" s="182"/>
      <c r="S228" s="182"/>
      <c r="T228" s="182"/>
      <c r="U228" s="182"/>
    </row>
    <row r="229" spans="1:21" ht="15.75" customHeight="1" x14ac:dyDescent="0.25">
      <c r="A229" s="182"/>
      <c r="B229" s="297"/>
      <c r="C229" s="182"/>
      <c r="D229" s="182"/>
      <c r="E229" s="182"/>
      <c r="F229" s="182"/>
      <c r="G229" s="182"/>
      <c r="H229" s="182"/>
      <c r="I229" s="182"/>
      <c r="J229" s="182"/>
      <c r="K229" s="182"/>
      <c r="L229" s="182"/>
      <c r="M229" s="182"/>
      <c r="N229" s="182"/>
      <c r="O229" s="182"/>
      <c r="P229" s="182"/>
      <c r="Q229" s="182"/>
      <c r="R229" s="182"/>
      <c r="S229" s="182"/>
      <c r="T229" s="182"/>
      <c r="U229" s="182"/>
    </row>
    <row r="230" spans="1:21" ht="15.75" customHeight="1" x14ac:dyDescent="0.25">
      <c r="A230" s="182"/>
      <c r="B230" s="297"/>
      <c r="C230" s="182"/>
      <c r="D230" s="182"/>
      <c r="E230" s="182"/>
      <c r="F230" s="182"/>
      <c r="G230" s="182"/>
      <c r="H230" s="182"/>
      <c r="I230" s="182"/>
      <c r="J230" s="182"/>
      <c r="K230" s="182"/>
      <c r="L230" s="182"/>
      <c r="M230" s="182"/>
      <c r="N230" s="182"/>
      <c r="O230" s="182"/>
      <c r="P230" s="182"/>
      <c r="Q230" s="182"/>
      <c r="R230" s="182"/>
      <c r="S230" s="182"/>
      <c r="T230" s="182"/>
      <c r="U230" s="182"/>
    </row>
    <row r="231" spans="1:21" ht="15.75" customHeight="1" x14ac:dyDescent="0.25">
      <c r="A231" s="182"/>
      <c r="B231" s="297"/>
      <c r="C231" s="182"/>
      <c r="D231" s="182"/>
      <c r="E231" s="182"/>
      <c r="F231" s="182"/>
      <c r="G231" s="182"/>
      <c r="H231" s="182"/>
      <c r="I231" s="182"/>
      <c r="J231" s="182"/>
      <c r="K231" s="182"/>
      <c r="L231" s="182"/>
      <c r="M231" s="182"/>
      <c r="N231" s="182"/>
      <c r="O231" s="182"/>
      <c r="P231" s="182"/>
      <c r="Q231" s="182"/>
      <c r="R231" s="182"/>
      <c r="S231" s="182"/>
      <c r="T231" s="182"/>
      <c r="U231" s="182"/>
    </row>
    <row r="232" spans="1:21" ht="15.75" customHeight="1" x14ac:dyDescent="0.25">
      <c r="A232" s="182"/>
      <c r="B232" s="297"/>
      <c r="C232" s="182"/>
      <c r="D232" s="182"/>
      <c r="E232" s="182"/>
      <c r="F232" s="182"/>
      <c r="G232" s="182"/>
      <c r="H232" s="182"/>
      <c r="I232" s="182"/>
      <c r="J232" s="182"/>
      <c r="K232" s="182"/>
      <c r="L232" s="182"/>
      <c r="M232" s="182"/>
      <c r="N232" s="182"/>
      <c r="O232" s="182"/>
      <c r="P232" s="182"/>
      <c r="Q232" s="182"/>
      <c r="R232" s="182"/>
      <c r="S232" s="182"/>
      <c r="T232" s="182"/>
      <c r="U232" s="182"/>
    </row>
    <row r="233" spans="1:21" ht="15.75" customHeight="1" x14ac:dyDescent="0.25">
      <c r="A233" s="182"/>
      <c r="B233" s="297"/>
      <c r="C233" s="182"/>
      <c r="D233" s="182"/>
      <c r="E233" s="182"/>
      <c r="F233" s="182"/>
      <c r="G233" s="182"/>
      <c r="H233" s="182"/>
      <c r="I233" s="182"/>
      <c r="J233" s="182"/>
      <c r="K233" s="182"/>
      <c r="L233" s="182"/>
      <c r="M233" s="182"/>
      <c r="N233" s="182"/>
      <c r="O233" s="182"/>
      <c r="P233" s="182"/>
      <c r="Q233" s="182"/>
      <c r="R233" s="182"/>
      <c r="S233" s="182"/>
      <c r="T233" s="182"/>
      <c r="U233" s="182"/>
    </row>
    <row r="234" spans="1:21" ht="15.75" customHeight="1" x14ac:dyDescent="0.25">
      <c r="A234" s="182"/>
      <c r="B234" s="297"/>
      <c r="C234" s="182"/>
      <c r="D234" s="182"/>
      <c r="E234" s="182"/>
      <c r="F234" s="182"/>
      <c r="G234" s="182"/>
      <c r="H234" s="182"/>
      <c r="I234" s="182"/>
      <c r="J234" s="182"/>
      <c r="K234" s="182"/>
      <c r="L234" s="182"/>
      <c r="M234" s="182"/>
      <c r="N234" s="182"/>
      <c r="O234" s="182"/>
      <c r="P234" s="182"/>
      <c r="Q234" s="182"/>
      <c r="R234" s="182"/>
      <c r="S234" s="182"/>
      <c r="T234" s="182"/>
      <c r="U234" s="182"/>
    </row>
    <row r="235" spans="1:21" ht="15.75" customHeight="1" x14ac:dyDescent="0.25">
      <c r="A235" s="182"/>
      <c r="B235" s="297"/>
      <c r="C235" s="182"/>
      <c r="D235" s="182"/>
      <c r="E235" s="182"/>
      <c r="F235" s="182"/>
      <c r="G235" s="182"/>
      <c r="H235" s="182"/>
      <c r="I235" s="182"/>
      <c r="J235" s="182"/>
      <c r="K235" s="182"/>
      <c r="L235" s="182"/>
      <c r="M235" s="182"/>
      <c r="N235" s="182"/>
      <c r="O235" s="182"/>
      <c r="P235" s="182"/>
      <c r="Q235" s="182"/>
      <c r="R235" s="182"/>
      <c r="S235" s="182"/>
      <c r="T235" s="182"/>
      <c r="U235" s="182"/>
    </row>
    <row r="236" spans="1:21" ht="15.75" customHeight="1" x14ac:dyDescent="0.25">
      <c r="A236" s="182"/>
      <c r="B236" s="297"/>
      <c r="C236" s="182"/>
      <c r="D236" s="182"/>
      <c r="E236" s="182"/>
      <c r="F236" s="182"/>
      <c r="G236" s="182"/>
      <c r="H236" s="182"/>
      <c r="I236" s="182"/>
      <c r="J236" s="182"/>
      <c r="K236" s="182"/>
      <c r="L236" s="182"/>
      <c r="M236" s="182"/>
      <c r="N236" s="182"/>
      <c r="O236" s="182"/>
      <c r="P236" s="182"/>
      <c r="Q236" s="182"/>
      <c r="R236" s="182"/>
      <c r="S236" s="182"/>
      <c r="T236" s="182"/>
      <c r="U236" s="182"/>
    </row>
    <row r="237" spans="1:21" ht="15.75" customHeight="1" x14ac:dyDescent="0.25">
      <c r="A237" s="182"/>
      <c r="B237" s="297"/>
      <c r="C237" s="182"/>
      <c r="D237" s="182"/>
      <c r="E237" s="182"/>
      <c r="F237" s="182"/>
      <c r="G237" s="182"/>
      <c r="H237" s="182"/>
      <c r="I237" s="182"/>
      <c r="J237" s="182"/>
      <c r="K237" s="182"/>
      <c r="L237" s="182"/>
      <c r="M237" s="182"/>
      <c r="N237" s="182"/>
      <c r="O237" s="182"/>
      <c r="P237" s="182"/>
      <c r="Q237" s="182"/>
      <c r="R237" s="182"/>
      <c r="S237" s="182"/>
      <c r="T237" s="182"/>
      <c r="U237" s="182"/>
    </row>
    <row r="238" spans="1:21" ht="15.75" customHeight="1" x14ac:dyDescent="0.25">
      <c r="A238" s="182"/>
      <c r="B238" s="297"/>
      <c r="C238" s="182"/>
      <c r="D238" s="182"/>
      <c r="E238" s="182"/>
      <c r="F238" s="182"/>
      <c r="G238" s="182"/>
      <c r="H238" s="182"/>
      <c r="I238" s="182"/>
      <c r="J238" s="182"/>
      <c r="K238" s="182"/>
      <c r="L238" s="182"/>
      <c r="M238" s="182"/>
      <c r="N238" s="182"/>
      <c r="O238" s="182"/>
      <c r="P238" s="182"/>
      <c r="Q238" s="182"/>
      <c r="R238" s="182"/>
      <c r="S238" s="182"/>
      <c r="T238" s="182"/>
      <c r="U238" s="182"/>
    </row>
    <row r="239" spans="1:21" ht="15.75" customHeight="1" x14ac:dyDescent="0.25">
      <c r="A239" s="182"/>
      <c r="B239" s="297"/>
      <c r="C239" s="182"/>
      <c r="D239" s="182"/>
      <c r="E239" s="182"/>
      <c r="F239" s="182"/>
      <c r="G239" s="182"/>
      <c r="H239" s="182"/>
      <c r="I239" s="182"/>
      <c r="J239" s="182"/>
      <c r="K239" s="182"/>
      <c r="L239" s="182"/>
      <c r="M239" s="182"/>
      <c r="N239" s="182"/>
      <c r="O239" s="182"/>
      <c r="P239" s="182"/>
      <c r="Q239" s="182"/>
      <c r="R239" s="182"/>
      <c r="S239" s="182"/>
      <c r="T239" s="182"/>
      <c r="U239" s="182"/>
    </row>
    <row r="240" spans="1:21" ht="15.75" customHeight="1" x14ac:dyDescent="0.25">
      <c r="A240" s="182"/>
      <c r="B240" s="297"/>
      <c r="C240" s="182"/>
      <c r="D240" s="182"/>
      <c r="E240" s="182"/>
      <c r="F240" s="182"/>
      <c r="G240" s="182"/>
      <c r="H240" s="182"/>
      <c r="I240" s="182"/>
      <c r="J240" s="182"/>
      <c r="K240" s="182"/>
      <c r="L240" s="182"/>
      <c r="M240" s="182"/>
      <c r="N240" s="182"/>
      <c r="O240" s="182"/>
      <c r="P240" s="182"/>
      <c r="Q240" s="182"/>
      <c r="R240" s="182"/>
      <c r="S240" s="182"/>
      <c r="T240" s="182"/>
      <c r="U240" s="182"/>
    </row>
    <row r="241" spans="1:21" ht="15.75" customHeight="1" x14ac:dyDescent="0.25">
      <c r="A241" s="182"/>
      <c r="B241" s="297"/>
      <c r="C241" s="182"/>
      <c r="D241" s="182"/>
      <c r="E241" s="182"/>
      <c r="F241" s="182"/>
      <c r="G241" s="182"/>
      <c r="H241" s="182"/>
      <c r="I241" s="182"/>
      <c r="J241" s="182"/>
      <c r="K241" s="182"/>
      <c r="L241" s="182"/>
      <c r="M241" s="182"/>
      <c r="N241" s="182"/>
      <c r="O241" s="182"/>
      <c r="P241" s="182"/>
      <c r="Q241" s="182"/>
      <c r="R241" s="182"/>
      <c r="S241" s="182"/>
      <c r="T241" s="182"/>
      <c r="U241" s="182"/>
    </row>
    <row r="242" spans="1:21" ht="15.75" customHeight="1" x14ac:dyDescent="0.25">
      <c r="A242" s="182"/>
      <c r="B242" s="297"/>
      <c r="C242" s="182"/>
      <c r="D242" s="182"/>
      <c r="E242" s="182"/>
      <c r="F242" s="182"/>
      <c r="G242" s="182"/>
      <c r="H242" s="182"/>
      <c r="I242" s="182"/>
      <c r="J242" s="182"/>
      <c r="K242" s="182"/>
      <c r="L242" s="182"/>
      <c r="M242" s="182"/>
      <c r="N242" s="182"/>
      <c r="O242" s="182"/>
      <c r="P242" s="182"/>
      <c r="Q242" s="182"/>
      <c r="R242" s="182"/>
      <c r="S242" s="182"/>
      <c r="T242" s="182"/>
      <c r="U242" s="182"/>
    </row>
    <row r="243" spans="1:21" ht="15.75" customHeight="1" x14ac:dyDescent="0.25">
      <c r="A243" s="182"/>
      <c r="B243" s="297"/>
      <c r="C243" s="182"/>
      <c r="D243" s="182"/>
      <c r="E243" s="182"/>
      <c r="F243" s="182"/>
      <c r="G243" s="182"/>
      <c r="H243" s="182"/>
      <c r="I243" s="182"/>
      <c r="J243" s="182"/>
      <c r="K243" s="182"/>
      <c r="L243" s="182"/>
      <c r="M243" s="182"/>
      <c r="N243" s="182"/>
      <c r="O243" s="182"/>
      <c r="P243" s="182"/>
      <c r="Q243" s="182"/>
      <c r="R243" s="182"/>
      <c r="S243" s="182"/>
      <c r="T243" s="182"/>
      <c r="U243" s="182"/>
    </row>
    <row r="244" spans="1:21" ht="15.75" customHeight="1" x14ac:dyDescent="0.25">
      <c r="A244" s="182"/>
      <c r="B244" s="297"/>
      <c r="C244" s="182"/>
      <c r="D244" s="182"/>
      <c r="E244" s="182"/>
      <c r="F244" s="182"/>
      <c r="G244" s="182"/>
      <c r="H244" s="182"/>
      <c r="I244" s="182"/>
      <c r="J244" s="182"/>
      <c r="K244" s="182"/>
      <c r="L244" s="182"/>
      <c r="M244" s="182"/>
      <c r="N244" s="182"/>
      <c r="O244" s="182"/>
      <c r="P244" s="182"/>
      <c r="Q244" s="182"/>
      <c r="R244" s="182"/>
      <c r="S244" s="182"/>
      <c r="T244" s="182"/>
      <c r="U244" s="182"/>
    </row>
    <row r="245" spans="1:21" ht="15.75" customHeight="1" x14ac:dyDescent="0.25">
      <c r="A245" s="182"/>
      <c r="B245" s="297"/>
      <c r="C245" s="182"/>
      <c r="D245" s="182"/>
      <c r="E245" s="182"/>
      <c r="F245" s="182"/>
      <c r="G245" s="182"/>
      <c r="H245" s="182"/>
      <c r="I245" s="182"/>
      <c r="J245" s="182"/>
      <c r="K245" s="182"/>
      <c r="L245" s="182"/>
      <c r="M245" s="182"/>
      <c r="N245" s="182"/>
      <c r="O245" s="182"/>
      <c r="P245" s="182"/>
      <c r="Q245" s="182"/>
      <c r="R245" s="182"/>
      <c r="S245" s="182"/>
      <c r="T245" s="182"/>
      <c r="U245" s="182"/>
    </row>
    <row r="246" spans="1:21" ht="15.75" customHeight="1" x14ac:dyDescent="0.25">
      <c r="A246" s="182"/>
      <c r="B246" s="297"/>
      <c r="C246" s="182"/>
      <c r="D246" s="182"/>
      <c r="E246" s="182"/>
      <c r="F246" s="182"/>
      <c r="G246" s="182"/>
      <c r="H246" s="182"/>
      <c r="I246" s="182"/>
      <c r="J246" s="182"/>
      <c r="K246" s="182"/>
      <c r="L246" s="182"/>
      <c r="M246" s="182"/>
      <c r="N246" s="182"/>
      <c r="O246" s="182"/>
      <c r="P246" s="182"/>
      <c r="Q246" s="182"/>
      <c r="R246" s="182"/>
      <c r="S246" s="182"/>
      <c r="T246" s="182"/>
      <c r="U246" s="182"/>
    </row>
    <row r="247" spans="1:21" ht="15.75" customHeight="1" x14ac:dyDescent="0.25">
      <c r="A247" s="182"/>
      <c r="B247" s="297"/>
      <c r="C247" s="182"/>
      <c r="D247" s="182"/>
      <c r="E247" s="182"/>
      <c r="F247" s="182"/>
      <c r="G247" s="182"/>
      <c r="H247" s="182"/>
      <c r="I247" s="182"/>
      <c r="J247" s="182"/>
      <c r="K247" s="182"/>
      <c r="L247" s="182"/>
      <c r="M247" s="182"/>
      <c r="N247" s="182"/>
      <c r="O247" s="182"/>
      <c r="P247" s="182"/>
      <c r="Q247" s="182"/>
      <c r="R247" s="182"/>
      <c r="S247" s="182"/>
      <c r="T247" s="182"/>
      <c r="U247" s="182"/>
    </row>
    <row r="248" spans="1:21" ht="15.75" customHeight="1" x14ac:dyDescent="0.25">
      <c r="A248" s="182"/>
      <c r="B248" s="297"/>
      <c r="C248" s="182"/>
      <c r="D248" s="182"/>
      <c r="E248" s="182"/>
      <c r="F248" s="182"/>
      <c r="G248" s="182"/>
      <c r="H248" s="182"/>
      <c r="I248" s="182"/>
      <c r="J248" s="182"/>
      <c r="K248" s="182"/>
      <c r="L248" s="182"/>
      <c r="M248" s="182"/>
      <c r="N248" s="182"/>
      <c r="O248" s="182"/>
      <c r="P248" s="182"/>
      <c r="Q248" s="182"/>
      <c r="R248" s="182"/>
      <c r="S248" s="182"/>
      <c r="T248" s="182"/>
      <c r="U248" s="182"/>
    </row>
    <row r="249" spans="1:21" ht="15.75" customHeight="1" x14ac:dyDescent="0.25">
      <c r="A249" s="182"/>
      <c r="B249" s="297"/>
      <c r="C249" s="182"/>
      <c r="D249" s="182"/>
      <c r="E249" s="182"/>
      <c r="F249" s="182"/>
      <c r="G249" s="182"/>
      <c r="H249" s="182"/>
      <c r="I249" s="182"/>
      <c r="J249" s="182"/>
      <c r="K249" s="182"/>
      <c r="L249" s="182"/>
      <c r="M249" s="182"/>
      <c r="N249" s="182"/>
      <c r="O249" s="182"/>
      <c r="P249" s="182"/>
      <c r="Q249" s="182"/>
      <c r="R249" s="182"/>
      <c r="S249" s="182"/>
      <c r="T249" s="182"/>
      <c r="U249" s="182"/>
    </row>
    <row r="250" spans="1:21" ht="15.75" customHeight="1" x14ac:dyDescent="0.25">
      <c r="A250" s="182"/>
      <c r="B250" s="297"/>
      <c r="C250" s="182"/>
      <c r="D250" s="182"/>
      <c r="E250" s="182"/>
      <c r="F250" s="182"/>
      <c r="G250" s="182"/>
      <c r="H250" s="182"/>
      <c r="I250" s="182"/>
      <c r="J250" s="182"/>
      <c r="K250" s="182"/>
      <c r="L250" s="182"/>
      <c r="M250" s="182"/>
      <c r="N250" s="182"/>
      <c r="O250" s="182"/>
      <c r="P250" s="182"/>
      <c r="Q250" s="182"/>
      <c r="R250" s="182"/>
      <c r="S250" s="182"/>
      <c r="T250" s="182"/>
      <c r="U250" s="182"/>
    </row>
    <row r="251" spans="1:21" ht="15.75" customHeight="1" x14ac:dyDescent="0.25">
      <c r="A251" s="182"/>
      <c r="B251" s="297"/>
      <c r="C251" s="182"/>
      <c r="D251" s="182"/>
      <c r="E251" s="182"/>
      <c r="F251" s="182"/>
      <c r="G251" s="182"/>
      <c r="H251" s="182"/>
      <c r="I251" s="182"/>
      <c r="J251" s="182"/>
      <c r="K251" s="182"/>
      <c r="L251" s="182"/>
      <c r="M251" s="182"/>
      <c r="N251" s="182"/>
      <c r="O251" s="182"/>
      <c r="P251" s="182"/>
      <c r="Q251" s="182"/>
      <c r="R251" s="182"/>
      <c r="S251" s="182"/>
      <c r="T251" s="182"/>
      <c r="U251" s="182"/>
    </row>
    <row r="252" spans="1:21" ht="15.75" customHeight="1" x14ac:dyDescent="0.25">
      <c r="A252" s="182"/>
      <c r="B252" s="297"/>
      <c r="C252" s="182"/>
      <c r="D252" s="182"/>
      <c r="E252" s="182"/>
      <c r="F252" s="182"/>
      <c r="G252" s="182"/>
      <c r="H252" s="182"/>
      <c r="I252" s="182"/>
      <c r="J252" s="182"/>
      <c r="K252" s="182"/>
      <c r="L252" s="182"/>
      <c r="M252" s="182"/>
      <c r="N252" s="182"/>
      <c r="O252" s="182"/>
      <c r="P252" s="182"/>
      <c r="Q252" s="182"/>
      <c r="R252" s="182"/>
      <c r="S252" s="182"/>
      <c r="T252" s="182"/>
      <c r="U252" s="182"/>
    </row>
    <row r="253" spans="1:21" ht="15.75" customHeight="1" x14ac:dyDescent="0.25">
      <c r="A253" s="182"/>
      <c r="B253" s="297"/>
      <c r="C253" s="182"/>
      <c r="D253" s="182"/>
      <c r="E253" s="182"/>
      <c r="F253" s="182"/>
      <c r="G253" s="182"/>
      <c r="H253" s="182"/>
      <c r="I253" s="182"/>
      <c r="J253" s="182"/>
      <c r="K253" s="182"/>
      <c r="L253" s="182"/>
      <c r="M253" s="182"/>
      <c r="N253" s="182"/>
      <c r="O253" s="182"/>
      <c r="P253" s="182"/>
      <c r="Q253" s="182"/>
      <c r="R253" s="182"/>
      <c r="S253" s="182"/>
      <c r="T253" s="182"/>
      <c r="U253" s="182"/>
    </row>
    <row r="254" spans="1:21" ht="15.75" customHeight="1" x14ac:dyDescent="0.25">
      <c r="A254" s="182"/>
      <c r="B254" s="297"/>
      <c r="C254" s="182"/>
      <c r="D254" s="182"/>
      <c r="E254" s="182"/>
      <c r="F254" s="182"/>
      <c r="G254" s="182"/>
      <c r="H254" s="182"/>
      <c r="I254" s="182"/>
      <c r="J254" s="182"/>
      <c r="K254" s="182"/>
      <c r="L254" s="182"/>
      <c r="M254" s="182"/>
      <c r="N254" s="182"/>
      <c r="O254" s="182"/>
      <c r="P254" s="182"/>
      <c r="Q254" s="182"/>
      <c r="R254" s="182"/>
      <c r="S254" s="182"/>
      <c r="T254" s="182"/>
      <c r="U254" s="182"/>
    </row>
    <row r="255" spans="1:21" ht="15.75" customHeight="1" x14ac:dyDescent="0.25">
      <c r="A255" s="182"/>
      <c r="B255" s="297"/>
      <c r="C255" s="182"/>
      <c r="D255" s="182"/>
      <c r="E255" s="182"/>
      <c r="F255" s="182"/>
      <c r="G255" s="182"/>
      <c r="H255" s="182"/>
      <c r="I255" s="182"/>
      <c r="J255" s="182"/>
      <c r="K255" s="182"/>
      <c r="L255" s="182"/>
      <c r="M255" s="182"/>
      <c r="N255" s="182"/>
      <c r="O255" s="182"/>
      <c r="P255" s="182"/>
      <c r="Q255" s="182"/>
      <c r="R255" s="182"/>
      <c r="S255" s="182"/>
      <c r="T255" s="182"/>
      <c r="U255" s="182"/>
    </row>
    <row r="256" spans="1:21" ht="15.75" customHeight="1" x14ac:dyDescent="0.25">
      <c r="A256" s="182"/>
      <c r="B256" s="297"/>
      <c r="C256" s="182"/>
      <c r="D256" s="182"/>
      <c r="E256" s="182"/>
      <c r="F256" s="182"/>
      <c r="G256" s="182"/>
      <c r="H256" s="182"/>
      <c r="I256" s="182"/>
      <c r="J256" s="182"/>
      <c r="K256" s="182"/>
      <c r="L256" s="182"/>
      <c r="M256" s="182"/>
      <c r="N256" s="182"/>
      <c r="O256" s="182"/>
      <c r="P256" s="182"/>
      <c r="Q256" s="182"/>
      <c r="R256" s="182"/>
      <c r="S256" s="182"/>
      <c r="T256" s="182"/>
      <c r="U256" s="182"/>
    </row>
    <row r="257" spans="1:21" ht="15.75" customHeight="1" x14ac:dyDescent="0.25">
      <c r="A257" s="182"/>
      <c r="B257" s="297"/>
      <c r="C257" s="182"/>
      <c r="D257" s="182"/>
      <c r="E257" s="182"/>
      <c r="F257" s="182"/>
      <c r="G257" s="182"/>
      <c r="H257" s="182"/>
      <c r="I257" s="182"/>
      <c r="J257" s="182"/>
      <c r="K257" s="182"/>
      <c r="L257" s="182"/>
      <c r="M257" s="182"/>
      <c r="N257" s="182"/>
      <c r="O257" s="182"/>
      <c r="P257" s="182"/>
      <c r="Q257" s="182"/>
      <c r="R257" s="182"/>
      <c r="S257" s="182"/>
      <c r="T257" s="182"/>
      <c r="U257" s="182"/>
    </row>
    <row r="258" spans="1:21" ht="15.75" customHeight="1" x14ac:dyDescent="0.25">
      <c r="A258" s="182"/>
      <c r="B258" s="297"/>
      <c r="C258" s="182"/>
      <c r="D258" s="182"/>
      <c r="E258" s="182"/>
      <c r="F258" s="182"/>
      <c r="G258" s="182"/>
      <c r="H258" s="182"/>
      <c r="I258" s="182"/>
      <c r="J258" s="182"/>
      <c r="K258" s="182"/>
      <c r="L258" s="182"/>
      <c r="M258" s="182"/>
      <c r="N258" s="182"/>
      <c r="O258" s="182"/>
      <c r="P258" s="182"/>
      <c r="Q258" s="182"/>
      <c r="R258" s="182"/>
      <c r="S258" s="182"/>
      <c r="T258" s="182"/>
      <c r="U258" s="182"/>
    </row>
    <row r="259" spans="1:21" ht="15.75" customHeight="1" x14ac:dyDescent="0.25">
      <c r="A259" s="182"/>
      <c r="B259" s="297"/>
      <c r="C259" s="182"/>
      <c r="D259" s="182"/>
      <c r="E259" s="182"/>
      <c r="F259" s="182"/>
      <c r="G259" s="182"/>
      <c r="H259" s="182"/>
      <c r="I259" s="182"/>
      <c r="J259" s="182"/>
      <c r="K259" s="182"/>
      <c r="L259" s="182"/>
      <c r="M259" s="182"/>
      <c r="N259" s="182"/>
      <c r="O259" s="182"/>
      <c r="P259" s="182"/>
      <c r="Q259" s="182"/>
      <c r="R259" s="182"/>
      <c r="S259" s="182"/>
      <c r="T259" s="182"/>
      <c r="U259" s="182"/>
    </row>
    <row r="260" spans="1:21" ht="15.75" customHeight="1" x14ac:dyDescent="0.25">
      <c r="A260" s="182"/>
      <c r="B260" s="297"/>
      <c r="C260" s="182"/>
      <c r="D260" s="182"/>
      <c r="E260" s="182"/>
      <c r="F260" s="182"/>
      <c r="G260" s="182"/>
      <c r="H260" s="182"/>
      <c r="I260" s="182"/>
      <c r="J260" s="182"/>
      <c r="K260" s="182"/>
      <c r="L260" s="182"/>
      <c r="M260" s="182"/>
      <c r="N260" s="182"/>
      <c r="O260" s="182"/>
      <c r="P260" s="182"/>
      <c r="Q260" s="182"/>
      <c r="R260" s="182"/>
      <c r="S260" s="182"/>
      <c r="T260" s="182"/>
      <c r="U260" s="182"/>
    </row>
    <row r="261" spans="1:21" ht="15.75" customHeight="1" x14ac:dyDescent="0.25">
      <c r="A261" s="182"/>
      <c r="B261" s="297"/>
      <c r="C261" s="182"/>
      <c r="D261" s="182"/>
      <c r="E261" s="182"/>
      <c r="F261" s="182"/>
      <c r="G261" s="182"/>
      <c r="H261" s="182"/>
      <c r="I261" s="182"/>
      <c r="J261" s="182"/>
      <c r="K261" s="182"/>
      <c r="L261" s="182"/>
      <c r="M261" s="182"/>
      <c r="N261" s="182"/>
      <c r="O261" s="182"/>
      <c r="P261" s="182"/>
      <c r="Q261" s="182"/>
      <c r="R261" s="182"/>
      <c r="S261" s="182"/>
      <c r="T261" s="182"/>
      <c r="U261" s="182"/>
    </row>
    <row r="262" spans="1:21" ht="15.75" customHeight="1" x14ac:dyDescent="0.25">
      <c r="A262" s="182"/>
      <c r="B262" s="297"/>
      <c r="C262" s="182"/>
      <c r="D262" s="182"/>
      <c r="E262" s="182"/>
      <c r="F262" s="182"/>
      <c r="G262" s="182"/>
      <c r="H262" s="182"/>
      <c r="I262" s="182"/>
      <c r="J262" s="182"/>
      <c r="K262" s="182"/>
      <c r="L262" s="182"/>
      <c r="M262" s="182"/>
      <c r="N262" s="182"/>
      <c r="O262" s="182"/>
      <c r="P262" s="182"/>
      <c r="Q262" s="182"/>
      <c r="R262" s="182"/>
      <c r="S262" s="182"/>
      <c r="T262" s="182"/>
      <c r="U262" s="182"/>
    </row>
    <row r="263" spans="1:21" ht="15.75" customHeight="1" x14ac:dyDescent="0.25">
      <c r="A263" s="182"/>
      <c r="B263" s="297"/>
      <c r="C263" s="182"/>
      <c r="D263" s="182"/>
      <c r="E263" s="182"/>
      <c r="F263" s="182"/>
      <c r="G263" s="182"/>
      <c r="H263" s="182"/>
      <c r="I263" s="182"/>
      <c r="J263" s="182"/>
      <c r="K263" s="182"/>
      <c r="L263" s="182"/>
      <c r="M263" s="182"/>
      <c r="N263" s="182"/>
      <c r="O263" s="182"/>
      <c r="P263" s="182"/>
      <c r="Q263" s="182"/>
      <c r="R263" s="182"/>
      <c r="S263" s="182"/>
      <c r="T263" s="182"/>
      <c r="U263" s="182"/>
    </row>
    <row r="264" spans="1:21" ht="15.75" customHeight="1" x14ac:dyDescent="0.25">
      <c r="A264" s="182"/>
      <c r="B264" s="297"/>
      <c r="C264" s="182"/>
      <c r="D264" s="182"/>
      <c r="E264" s="182"/>
      <c r="F264" s="182"/>
      <c r="G264" s="182"/>
      <c r="H264" s="182"/>
      <c r="I264" s="182"/>
      <c r="J264" s="182"/>
      <c r="K264" s="182"/>
      <c r="L264" s="182"/>
      <c r="M264" s="182"/>
      <c r="N264" s="182"/>
      <c r="O264" s="182"/>
      <c r="P264" s="182"/>
      <c r="Q264" s="182"/>
      <c r="R264" s="182"/>
      <c r="S264" s="182"/>
      <c r="T264" s="182"/>
      <c r="U264" s="182"/>
    </row>
    <row r="265" spans="1:21" ht="15.75" customHeight="1" x14ac:dyDescent="0.25">
      <c r="A265" s="182"/>
      <c r="B265" s="297"/>
      <c r="C265" s="182"/>
      <c r="D265" s="182"/>
      <c r="E265" s="182"/>
      <c r="F265" s="182"/>
      <c r="G265" s="182"/>
      <c r="H265" s="182"/>
      <c r="I265" s="182"/>
      <c r="J265" s="182"/>
      <c r="K265" s="182"/>
      <c r="L265" s="182"/>
      <c r="M265" s="182"/>
      <c r="N265" s="182"/>
      <c r="O265" s="182"/>
      <c r="P265" s="182"/>
      <c r="Q265" s="182"/>
      <c r="R265" s="182"/>
      <c r="S265" s="182"/>
      <c r="T265" s="182"/>
      <c r="U265" s="182"/>
    </row>
    <row r="266" spans="1:21" ht="15.75" customHeight="1" x14ac:dyDescent="0.25">
      <c r="A266" s="182"/>
      <c r="B266" s="297"/>
      <c r="C266" s="182"/>
      <c r="D266" s="182"/>
      <c r="E266" s="182"/>
      <c r="F266" s="182"/>
      <c r="G266" s="182"/>
      <c r="H266" s="182"/>
      <c r="I266" s="182"/>
      <c r="J266" s="182"/>
      <c r="K266" s="182"/>
      <c r="L266" s="182"/>
      <c r="M266" s="182"/>
      <c r="N266" s="182"/>
      <c r="O266" s="182"/>
      <c r="P266" s="182"/>
      <c r="Q266" s="182"/>
      <c r="R266" s="182"/>
      <c r="S266" s="182"/>
      <c r="T266" s="182"/>
      <c r="U266" s="182"/>
    </row>
    <row r="267" spans="1:21" ht="15.75" customHeight="1" x14ac:dyDescent="0.25">
      <c r="A267" s="182"/>
      <c r="B267" s="297"/>
      <c r="C267" s="182"/>
      <c r="D267" s="182"/>
      <c r="E267" s="182"/>
      <c r="F267" s="182"/>
      <c r="G267" s="182"/>
      <c r="H267" s="182"/>
      <c r="I267" s="182"/>
      <c r="J267" s="182"/>
      <c r="K267" s="182"/>
      <c r="L267" s="182"/>
      <c r="M267" s="182"/>
      <c r="N267" s="182"/>
      <c r="O267" s="182"/>
      <c r="P267" s="182"/>
      <c r="Q267" s="182"/>
      <c r="R267" s="182"/>
      <c r="S267" s="182"/>
      <c r="T267" s="182"/>
      <c r="U267" s="182"/>
    </row>
    <row r="268" spans="1:21" ht="15.75" customHeight="1" x14ac:dyDescent="0.25">
      <c r="A268" s="182"/>
      <c r="B268" s="297"/>
      <c r="C268" s="182"/>
      <c r="D268" s="182"/>
      <c r="E268" s="182"/>
      <c r="F268" s="182"/>
      <c r="G268" s="182"/>
      <c r="H268" s="182"/>
      <c r="I268" s="182"/>
      <c r="J268" s="182"/>
      <c r="K268" s="182"/>
      <c r="L268" s="182"/>
      <c r="M268" s="182"/>
      <c r="N268" s="182"/>
      <c r="O268" s="182"/>
      <c r="P268" s="182"/>
      <c r="Q268" s="182"/>
      <c r="R268" s="182"/>
      <c r="S268" s="182"/>
      <c r="T268" s="182"/>
      <c r="U268" s="182"/>
    </row>
    <row r="269" spans="1:21" ht="15.75" customHeight="1" x14ac:dyDescent="0.25">
      <c r="A269" s="182"/>
      <c r="B269" s="297"/>
      <c r="C269" s="182"/>
      <c r="D269" s="182"/>
      <c r="E269" s="182"/>
      <c r="F269" s="182"/>
      <c r="G269" s="182"/>
      <c r="H269" s="182"/>
      <c r="I269" s="182"/>
      <c r="J269" s="182"/>
      <c r="K269" s="182"/>
      <c r="L269" s="182"/>
      <c r="M269" s="182"/>
      <c r="N269" s="182"/>
      <c r="O269" s="182"/>
      <c r="P269" s="182"/>
      <c r="Q269" s="182"/>
      <c r="R269" s="182"/>
      <c r="S269" s="182"/>
      <c r="T269" s="182"/>
      <c r="U269" s="182"/>
    </row>
    <row r="270" spans="1:21" ht="15.75" customHeight="1" x14ac:dyDescent="0.25">
      <c r="A270" s="182"/>
      <c r="B270" s="297"/>
      <c r="C270" s="182"/>
      <c r="D270" s="182"/>
      <c r="E270" s="182"/>
      <c r="F270" s="182"/>
      <c r="G270" s="182"/>
      <c r="H270" s="182"/>
      <c r="I270" s="182"/>
      <c r="J270" s="182"/>
      <c r="K270" s="182"/>
      <c r="L270" s="182"/>
      <c r="M270" s="182"/>
      <c r="N270" s="182"/>
      <c r="O270" s="182"/>
      <c r="P270" s="182"/>
      <c r="Q270" s="182"/>
      <c r="R270" s="182"/>
      <c r="S270" s="182"/>
      <c r="T270" s="182"/>
      <c r="U270" s="182"/>
    </row>
    <row r="271" spans="1:21" ht="15.75" customHeight="1" x14ac:dyDescent="0.25">
      <c r="A271" s="182"/>
      <c r="B271" s="297"/>
      <c r="C271" s="182"/>
      <c r="D271" s="182"/>
      <c r="E271" s="182"/>
      <c r="F271" s="182"/>
      <c r="G271" s="182"/>
      <c r="H271" s="182"/>
      <c r="I271" s="182"/>
      <c r="J271" s="182"/>
      <c r="K271" s="182"/>
      <c r="L271" s="182"/>
      <c r="M271" s="182"/>
      <c r="N271" s="182"/>
      <c r="O271" s="182"/>
      <c r="P271" s="182"/>
      <c r="Q271" s="182"/>
      <c r="R271" s="182"/>
      <c r="S271" s="182"/>
      <c r="T271" s="182"/>
      <c r="U271" s="182"/>
    </row>
    <row r="272" spans="1:21" ht="15.75" customHeight="1" x14ac:dyDescent="0.25">
      <c r="A272" s="182"/>
      <c r="B272" s="297"/>
      <c r="C272" s="182"/>
      <c r="D272" s="182"/>
      <c r="E272" s="182"/>
      <c r="F272" s="182"/>
      <c r="G272" s="182"/>
      <c r="H272" s="182"/>
      <c r="I272" s="182"/>
      <c r="J272" s="182"/>
      <c r="K272" s="182"/>
      <c r="L272" s="182"/>
      <c r="M272" s="182"/>
      <c r="N272" s="182"/>
      <c r="O272" s="182"/>
      <c r="P272" s="182"/>
      <c r="Q272" s="182"/>
      <c r="R272" s="182"/>
      <c r="S272" s="182"/>
      <c r="T272" s="182"/>
      <c r="U272" s="182"/>
    </row>
    <row r="273" spans="1:21" ht="15.75" customHeight="1" x14ac:dyDescent="0.25">
      <c r="A273" s="182"/>
      <c r="B273" s="297"/>
      <c r="C273" s="182"/>
      <c r="D273" s="182"/>
      <c r="E273" s="182"/>
      <c r="F273" s="182"/>
      <c r="G273" s="182"/>
      <c r="H273" s="182"/>
      <c r="I273" s="182"/>
      <c r="J273" s="182"/>
      <c r="K273" s="182"/>
      <c r="L273" s="182"/>
      <c r="M273" s="182"/>
      <c r="N273" s="182"/>
      <c r="O273" s="182"/>
      <c r="P273" s="182"/>
      <c r="Q273" s="182"/>
      <c r="R273" s="182"/>
      <c r="S273" s="182"/>
      <c r="T273" s="182"/>
      <c r="U273" s="182"/>
    </row>
    <row r="274" spans="1:21" ht="15.75" customHeight="1" x14ac:dyDescent="0.25">
      <c r="A274" s="182"/>
      <c r="B274" s="297"/>
      <c r="C274" s="182"/>
      <c r="D274" s="182"/>
      <c r="E274" s="182"/>
      <c r="F274" s="182"/>
      <c r="G274" s="182"/>
      <c r="H274" s="182"/>
      <c r="I274" s="182"/>
      <c r="J274" s="182"/>
      <c r="K274" s="182"/>
      <c r="L274" s="182"/>
      <c r="M274" s="182"/>
      <c r="N274" s="182"/>
      <c r="O274" s="182"/>
      <c r="P274" s="182"/>
      <c r="Q274" s="182"/>
      <c r="R274" s="182"/>
      <c r="S274" s="182"/>
      <c r="T274" s="182"/>
      <c r="U274" s="182"/>
    </row>
    <row r="275" spans="1:21" ht="15.75" customHeight="1" x14ac:dyDescent="0.25">
      <c r="A275" s="182"/>
      <c r="B275" s="297"/>
      <c r="C275" s="182"/>
      <c r="D275" s="182"/>
      <c r="E275" s="182"/>
      <c r="F275" s="182"/>
      <c r="G275" s="182"/>
      <c r="H275" s="182"/>
      <c r="I275" s="182"/>
      <c r="J275" s="182"/>
      <c r="K275" s="182"/>
      <c r="L275" s="182"/>
      <c r="M275" s="182"/>
      <c r="N275" s="182"/>
      <c r="O275" s="182"/>
      <c r="P275" s="182"/>
      <c r="Q275" s="182"/>
      <c r="R275" s="182"/>
      <c r="S275" s="182"/>
      <c r="T275" s="182"/>
      <c r="U275" s="182"/>
    </row>
    <row r="276" spans="1:21" ht="15.75" customHeight="1" x14ac:dyDescent="0.25">
      <c r="A276" s="182"/>
      <c r="B276" s="297"/>
      <c r="C276" s="182"/>
      <c r="D276" s="182"/>
      <c r="E276" s="182"/>
      <c r="F276" s="182"/>
      <c r="G276" s="182"/>
      <c r="H276" s="182"/>
      <c r="I276" s="182"/>
      <c r="J276" s="182"/>
      <c r="K276" s="182"/>
      <c r="L276" s="182"/>
      <c r="M276" s="182"/>
      <c r="N276" s="182"/>
      <c r="O276" s="182"/>
      <c r="P276" s="182"/>
      <c r="Q276" s="182"/>
      <c r="R276" s="182"/>
      <c r="S276" s="182"/>
      <c r="T276" s="182"/>
      <c r="U276" s="182"/>
    </row>
    <row r="277" spans="1:21" ht="15.75" customHeight="1" x14ac:dyDescent="0.25">
      <c r="A277" s="182"/>
      <c r="B277" s="297"/>
      <c r="C277" s="182"/>
      <c r="D277" s="182"/>
      <c r="E277" s="182"/>
      <c r="F277" s="182"/>
      <c r="G277" s="182"/>
      <c r="H277" s="182"/>
      <c r="I277" s="182"/>
      <c r="J277" s="182"/>
      <c r="K277" s="182"/>
      <c r="L277" s="182"/>
      <c r="M277" s="182"/>
      <c r="N277" s="182"/>
      <c r="O277" s="182"/>
      <c r="P277" s="182"/>
      <c r="Q277" s="182"/>
      <c r="R277" s="182"/>
      <c r="S277" s="182"/>
      <c r="T277" s="182"/>
      <c r="U277" s="182"/>
    </row>
    <row r="278" spans="1:21" ht="15.75" customHeight="1" x14ac:dyDescent="0.25">
      <c r="A278" s="182"/>
      <c r="B278" s="297"/>
      <c r="C278" s="182"/>
      <c r="D278" s="182"/>
      <c r="E278" s="182"/>
      <c r="F278" s="182"/>
      <c r="G278" s="182"/>
      <c r="H278" s="182"/>
      <c r="I278" s="182"/>
      <c r="J278" s="182"/>
      <c r="K278" s="182"/>
      <c r="L278" s="182"/>
      <c r="M278" s="182"/>
      <c r="N278" s="182"/>
      <c r="O278" s="182"/>
      <c r="P278" s="182"/>
      <c r="Q278" s="182"/>
      <c r="R278" s="182"/>
      <c r="S278" s="182"/>
      <c r="T278" s="182"/>
      <c r="U278" s="182"/>
    </row>
    <row r="279" spans="1:21" ht="15.75" customHeight="1" x14ac:dyDescent="0.25">
      <c r="A279" s="182"/>
      <c r="B279" s="297"/>
      <c r="C279" s="182"/>
      <c r="D279" s="182"/>
      <c r="E279" s="182"/>
      <c r="F279" s="182"/>
      <c r="G279" s="182"/>
      <c r="H279" s="182"/>
      <c r="I279" s="182"/>
      <c r="J279" s="182"/>
      <c r="K279" s="182"/>
      <c r="L279" s="182"/>
      <c r="M279" s="182"/>
      <c r="N279" s="182"/>
      <c r="O279" s="182"/>
      <c r="P279" s="182"/>
      <c r="Q279" s="182"/>
      <c r="R279" s="182"/>
      <c r="S279" s="182"/>
      <c r="T279" s="182"/>
      <c r="U279" s="182"/>
    </row>
    <row r="280" spans="1:21" ht="15.75" customHeight="1" x14ac:dyDescent="0.25">
      <c r="A280" s="182"/>
      <c r="B280" s="297"/>
      <c r="C280" s="182"/>
      <c r="D280" s="182"/>
      <c r="E280" s="182"/>
      <c r="F280" s="182"/>
      <c r="G280" s="182"/>
      <c r="H280" s="182"/>
      <c r="I280" s="182"/>
      <c r="J280" s="182"/>
      <c r="K280" s="182"/>
      <c r="L280" s="182"/>
      <c r="M280" s="182"/>
      <c r="N280" s="182"/>
      <c r="O280" s="182"/>
      <c r="P280" s="182"/>
      <c r="Q280" s="182"/>
      <c r="R280" s="182"/>
      <c r="S280" s="182"/>
      <c r="T280" s="182"/>
      <c r="U280" s="182"/>
    </row>
    <row r="281" spans="1:21" ht="15.75" customHeight="1" x14ac:dyDescent="0.25">
      <c r="A281" s="182"/>
      <c r="B281" s="297"/>
      <c r="C281" s="182"/>
      <c r="D281" s="182"/>
      <c r="E281" s="182"/>
      <c r="F281" s="182"/>
      <c r="G281" s="182"/>
      <c r="H281" s="182"/>
      <c r="I281" s="182"/>
      <c r="J281" s="182"/>
      <c r="K281" s="182"/>
      <c r="L281" s="182"/>
      <c r="M281" s="182"/>
      <c r="N281" s="182"/>
      <c r="O281" s="182"/>
      <c r="P281" s="182"/>
      <c r="Q281" s="182"/>
      <c r="R281" s="182"/>
      <c r="S281" s="182"/>
      <c r="T281" s="182"/>
      <c r="U281" s="182"/>
    </row>
    <row r="282" spans="1:21" ht="15.75" customHeight="1" x14ac:dyDescent="0.25">
      <c r="A282" s="182"/>
      <c r="B282" s="297"/>
      <c r="C282" s="182"/>
      <c r="D282" s="182"/>
      <c r="E282" s="182"/>
      <c r="F282" s="182"/>
      <c r="G282" s="182"/>
      <c r="H282" s="182"/>
      <c r="I282" s="182"/>
      <c r="J282" s="182"/>
      <c r="K282" s="182"/>
      <c r="L282" s="182"/>
      <c r="M282" s="182"/>
      <c r="N282" s="182"/>
      <c r="O282" s="182"/>
      <c r="P282" s="182"/>
      <c r="Q282" s="182"/>
      <c r="R282" s="182"/>
      <c r="S282" s="182"/>
      <c r="T282" s="182"/>
      <c r="U282" s="182"/>
    </row>
    <row r="283" spans="1:21" ht="15.75" customHeight="1" x14ac:dyDescent="0.25">
      <c r="A283" s="182"/>
      <c r="B283" s="297"/>
      <c r="C283" s="182"/>
      <c r="D283" s="182"/>
      <c r="E283" s="182"/>
      <c r="F283" s="182"/>
      <c r="G283" s="182"/>
      <c r="H283" s="182"/>
      <c r="I283" s="182"/>
      <c r="J283" s="182"/>
      <c r="K283" s="182"/>
      <c r="L283" s="182"/>
      <c r="M283" s="182"/>
      <c r="N283" s="182"/>
      <c r="O283" s="182"/>
      <c r="P283" s="182"/>
      <c r="Q283" s="182"/>
      <c r="R283" s="182"/>
      <c r="S283" s="182"/>
      <c r="T283" s="182"/>
      <c r="U283" s="182"/>
    </row>
    <row r="284" spans="1:21" ht="15.75" customHeight="1" x14ac:dyDescent="0.25">
      <c r="A284" s="182"/>
      <c r="B284" s="297"/>
      <c r="C284" s="182"/>
      <c r="D284" s="182"/>
      <c r="E284" s="182"/>
      <c r="F284" s="182"/>
      <c r="G284" s="182"/>
      <c r="H284" s="182"/>
      <c r="I284" s="182"/>
      <c r="J284" s="182"/>
      <c r="K284" s="182"/>
      <c r="L284" s="182"/>
      <c r="M284" s="182"/>
      <c r="N284" s="182"/>
      <c r="O284" s="182"/>
      <c r="P284" s="182"/>
      <c r="Q284" s="182"/>
      <c r="R284" s="182"/>
      <c r="S284" s="182"/>
      <c r="T284" s="182"/>
      <c r="U284" s="182"/>
    </row>
    <row r="285" spans="1:21" ht="15.75" customHeight="1" x14ac:dyDescent="0.25">
      <c r="A285" s="182"/>
      <c r="B285" s="297"/>
      <c r="C285" s="182"/>
      <c r="D285" s="182"/>
      <c r="E285" s="182"/>
      <c r="F285" s="182"/>
      <c r="G285" s="182"/>
      <c r="H285" s="182"/>
      <c r="I285" s="182"/>
      <c r="J285" s="182"/>
      <c r="K285" s="182"/>
      <c r="L285" s="182"/>
      <c r="M285" s="182"/>
      <c r="N285" s="182"/>
      <c r="O285" s="182"/>
      <c r="P285" s="182"/>
      <c r="Q285" s="182"/>
      <c r="R285" s="182"/>
      <c r="S285" s="182"/>
      <c r="T285" s="182"/>
      <c r="U285" s="182"/>
    </row>
    <row r="286" spans="1:21" ht="15.75" customHeight="1" x14ac:dyDescent="0.25">
      <c r="A286" s="182"/>
      <c r="B286" s="297"/>
      <c r="C286" s="182"/>
      <c r="D286" s="182"/>
      <c r="E286" s="182"/>
      <c r="F286" s="182"/>
      <c r="G286" s="182"/>
      <c r="H286" s="182"/>
      <c r="I286" s="182"/>
      <c r="J286" s="182"/>
      <c r="K286" s="182"/>
      <c r="L286" s="182"/>
      <c r="M286" s="182"/>
      <c r="N286" s="182"/>
      <c r="O286" s="182"/>
      <c r="P286" s="182"/>
      <c r="Q286" s="182"/>
      <c r="R286" s="182"/>
      <c r="S286" s="182"/>
      <c r="T286" s="182"/>
      <c r="U286" s="182"/>
    </row>
    <row r="287" spans="1:21" ht="15.75" customHeight="1" x14ac:dyDescent="0.25">
      <c r="A287" s="182"/>
      <c r="B287" s="297"/>
      <c r="C287" s="182"/>
      <c r="D287" s="182"/>
      <c r="E287" s="182"/>
      <c r="F287" s="182"/>
      <c r="G287" s="182"/>
      <c r="H287" s="182"/>
      <c r="I287" s="182"/>
      <c r="J287" s="182"/>
      <c r="K287" s="182"/>
      <c r="L287" s="182"/>
      <c r="M287" s="182"/>
      <c r="N287" s="182"/>
      <c r="O287" s="182"/>
      <c r="P287" s="182"/>
      <c r="Q287" s="182"/>
      <c r="R287" s="182"/>
      <c r="S287" s="182"/>
      <c r="T287" s="182"/>
      <c r="U287" s="182"/>
    </row>
    <row r="288" spans="1:21" ht="15.75" customHeight="1" x14ac:dyDescent="0.25">
      <c r="A288" s="182"/>
      <c r="B288" s="297"/>
      <c r="C288" s="182"/>
      <c r="D288" s="182"/>
      <c r="E288" s="182"/>
      <c r="F288" s="182"/>
      <c r="G288" s="182"/>
      <c r="H288" s="182"/>
      <c r="I288" s="182"/>
      <c r="J288" s="182"/>
      <c r="K288" s="182"/>
      <c r="L288" s="182"/>
      <c r="M288" s="182"/>
      <c r="N288" s="182"/>
      <c r="O288" s="182"/>
      <c r="P288" s="182"/>
      <c r="Q288" s="182"/>
      <c r="R288" s="182"/>
      <c r="S288" s="182"/>
      <c r="T288" s="182"/>
      <c r="U288" s="182"/>
    </row>
    <row r="289" spans="1:21" ht="15.75" customHeight="1" x14ac:dyDescent="0.25">
      <c r="A289" s="182"/>
      <c r="B289" s="297"/>
      <c r="C289" s="182"/>
      <c r="D289" s="182"/>
      <c r="E289" s="182"/>
      <c r="F289" s="182"/>
      <c r="G289" s="182"/>
      <c r="H289" s="182"/>
      <c r="I289" s="182"/>
      <c r="J289" s="182"/>
      <c r="K289" s="182"/>
      <c r="L289" s="182"/>
      <c r="M289" s="182"/>
      <c r="N289" s="182"/>
      <c r="O289" s="182"/>
      <c r="P289" s="182"/>
      <c r="Q289" s="182"/>
      <c r="R289" s="182"/>
      <c r="S289" s="182"/>
      <c r="T289" s="182"/>
      <c r="U289" s="182"/>
    </row>
    <row r="290" spans="1:21" ht="15.75" customHeight="1" x14ac:dyDescent="0.25">
      <c r="A290" s="182"/>
      <c r="B290" s="297"/>
      <c r="C290" s="182"/>
      <c r="D290" s="182"/>
      <c r="E290" s="182"/>
      <c r="F290" s="182"/>
      <c r="G290" s="182"/>
      <c r="H290" s="182"/>
      <c r="I290" s="182"/>
      <c r="J290" s="182"/>
      <c r="K290" s="182"/>
      <c r="L290" s="182"/>
      <c r="M290" s="182"/>
      <c r="N290" s="182"/>
      <c r="O290" s="182"/>
      <c r="P290" s="182"/>
      <c r="Q290" s="182"/>
      <c r="R290" s="182"/>
      <c r="S290" s="182"/>
      <c r="T290" s="182"/>
      <c r="U290" s="182"/>
    </row>
    <row r="291" spans="1:21" ht="15.75" customHeight="1" x14ac:dyDescent="0.25">
      <c r="A291" s="182"/>
      <c r="B291" s="297"/>
      <c r="C291" s="182"/>
      <c r="D291" s="182"/>
      <c r="E291" s="182"/>
      <c r="F291" s="182"/>
      <c r="G291" s="182"/>
      <c r="H291" s="182"/>
      <c r="I291" s="182"/>
      <c r="J291" s="182"/>
      <c r="K291" s="182"/>
      <c r="L291" s="182"/>
      <c r="M291" s="182"/>
      <c r="N291" s="182"/>
      <c r="O291" s="182"/>
      <c r="P291" s="182"/>
      <c r="Q291" s="182"/>
      <c r="R291" s="182"/>
      <c r="S291" s="182"/>
      <c r="T291" s="182"/>
      <c r="U291" s="182"/>
    </row>
    <row r="292" spans="1:21" ht="15.75" customHeight="1" x14ac:dyDescent="0.25">
      <c r="A292" s="182"/>
      <c r="B292" s="297"/>
      <c r="C292" s="182"/>
      <c r="D292" s="182"/>
      <c r="E292" s="182"/>
      <c r="F292" s="182"/>
      <c r="G292" s="182"/>
      <c r="H292" s="182"/>
      <c r="I292" s="182"/>
      <c r="J292" s="182"/>
      <c r="K292" s="182"/>
      <c r="L292" s="182"/>
      <c r="M292" s="182"/>
      <c r="N292" s="182"/>
      <c r="O292" s="182"/>
      <c r="P292" s="182"/>
      <c r="Q292" s="182"/>
      <c r="R292" s="182"/>
      <c r="S292" s="182"/>
      <c r="T292" s="182"/>
      <c r="U292" s="182"/>
    </row>
    <row r="293" spans="1:21" ht="15.75" customHeight="1" x14ac:dyDescent="0.25">
      <c r="A293" s="182"/>
      <c r="B293" s="297"/>
      <c r="C293" s="182"/>
      <c r="D293" s="182"/>
      <c r="E293" s="182"/>
      <c r="F293" s="182"/>
      <c r="G293" s="182"/>
      <c r="H293" s="182"/>
      <c r="I293" s="182"/>
      <c r="J293" s="182"/>
      <c r="K293" s="182"/>
      <c r="L293" s="182"/>
      <c r="M293" s="182"/>
      <c r="N293" s="182"/>
      <c r="O293" s="182"/>
      <c r="P293" s="182"/>
      <c r="Q293" s="182"/>
      <c r="R293" s="182"/>
      <c r="S293" s="182"/>
      <c r="T293" s="182"/>
      <c r="U293" s="182"/>
    </row>
    <row r="294" spans="1:21" ht="15.75" customHeight="1" x14ac:dyDescent="0.25">
      <c r="A294" s="182"/>
      <c r="B294" s="297"/>
      <c r="C294" s="182"/>
      <c r="D294" s="182"/>
      <c r="E294" s="182"/>
      <c r="F294" s="182"/>
      <c r="G294" s="182"/>
      <c r="H294" s="182"/>
      <c r="I294" s="182"/>
      <c r="J294" s="182"/>
      <c r="K294" s="182"/>
      <c r="L294" s="182"/>
      <c r="M294" s="182"/>
      <c r="N294" s="182"/>
      <c r="O294" s="182"/>
      <c r="P294" s="182"/>
      <c r="Q294" s="182"/>
      <c r="R294" s="182"/>
      <c r="S294" s="182"/>
      <c r="T294" s="182"/>
      <c r="U294" s="182"/>
    </row>
    <row r="295" spans="1:21" ht="15.75" customHeight="1" x14ac:dyDescent="0.25">
      <c r="A295" s="182"/>
      <c r="B295" s="297"/>
      <c r="C295" s="182"/>
      <c r="D295" s="182"/>
      <c r="E295" s="182"/>
      <c r="F295" s="182"/>
      <c r="G295" s="182"/>
      <c r="H295" s="182"/>
      <c r="I295" s="182"/>
      <c r="J295" s="182"/>
      <c r="K295" s="182"/>
      <c r="L295" s="182"/>
      <c r="M295" s="182"/>
      <c r="N295" s="182"/>
      <c r="O295" s="182"/>
      <c r="P295" s="182"/>
      <c r="Q295" s="182"/>
      <c r="R295" s="182"/>
      <c r="S295" s="182"/>
      <c r="T295" s="182"/>
      <c r="U295" s="182"/>
    </row>
    <row r="296" spans="1:21" ht="15.75" customHeight="1" x14ac:dyDescent="0.25">
      <c r="A296" s="182"/>
      <c r="B296" s="297"/>
      <c r="C296" s="182"/>
      <c r="D296" s="182"/>
      <c r="E296" s="182"/>
      <c r="F296" s="182"/>
      <c r="G296" s="182"/>
      <c r="H296" s="182"/>
      <c r="I296" s="182"/>
      <c r="J296" s="182"/>
      <c r="K296" s="182"/>
      <c r="L296" s="182"/>
      <c r="M296" s="182"/>
      <c r="N296" s="182"/>
      <c r="O296" s="182"/>
      <c r="P296" s="182"/>
      <c r="Q296" s="182"/>
      <c r="R296" s="182"/>
      <c r="S296" s="182"/>
      <c r="T296" s="182"/>
      <c r="U296" s="182"/>
    </row>
    <row r="297" spans="1:21" ht="15.75" customHeight="1" x14ac:dyDescent="0.25">
      <c r="A297" s="182"/>
      <c r="B297" s="297"/>
      <c r="C297" s="182"/>
      <c r="D297" s="182"/>
      <c r="E297" s="182"/>
      <c r="F297" s="182"/>
      <c r="G297" s="182"/>
      <c r="H297" s="182"/>
      <c r="I297" s="182"/>
      <c r="J297" s="182"/>
      <c r="K297" s="182"/>
      <c r="L297" s="182"/>
      <c r="M297" s="182"/>
      <c r="N297" s="182"/>
      <c r="O297" s="182"/>
      <c r="P297" s="182"/>
      <c r="Q297" s="182"/>
      <c r="R297" s="182"/>
      <c r="S297" s="182"/>
      <c r="T297" s="182"/>
      <c r="U297" s="182"/>
    </row>
    <row r="298" spans="1:21" ht="15.75" customHeight="1" x14ac:dyDescent="0.25">
      <c r="A298" s="182"/>
      <c r="B298" s="297"/>
      <c r="C298" s="182"/>
      <c r="D298" s="182"/>
      <c r="E298" s="182"/>
      <c r="F298" s="182"/>
      <c r="G298" s="182"/>
      <c r="H298" s="182"/>
      <c r="I298" s="182"/>
      <c r="J298" s="182"/>
      <c r="K298" s="182"/>
      <c r="L298" s="182"/>
      <c r="M298" s="182"/>
      <c r="N298" s="182"/>
      <c r="O298" s="182"/>
      <c r="P298" s="182"/>
      <c r="Q298" s="182"/>
      <c r="R298" s="182"/>
      <c r="S298" s="182"/>
      <c r="T298" s="182"/>
      <c r="U298" s="182"/>
    </row>
    <row r="299" spans="1:21" ht="15.75" customHeight="1" x14ac:dyDescent="0.25">
      <c r="A299" s="182"/>
      <c r="B299" s="297"/>
      <c r="C299" s="182"/>
      <c r="D299" s="182"/>
      <c r="E299" s="182"/>
      <c r="F299" s="182"/>
      <c r="G299" s="182"/>
      <c r="H299" s="182"/>
      <c r="I299" s="182"/>
      <c r="J299" s="182"/>
      <c r="K299" s="182"/>
      <c r="L299" s="182"/>
      <c r="M299" s="182"/>
      <c r="N299" s="182"/>
      <c r="O299" s="182"/>
      <c r="P299" s="182"/>
      <c r="Q299" s="182"/>
      <c r="R299" s="182"/>
      <c r="S299" s="182"/>
      <c r="T299" s="182"/>
      <c r="U299" s="182"/>
    </row>
    <row r="300" spans="1:21" ht="15.75" customHeight="1" x14ac:dyDescent="0.25">
      <c r="A300" s="182"/>
      <c r="B300" s="297"/>
      <c r="C300" s="182"/>
      <c r="D300" s="182"/>
      <c r="E300" s="182"/>
      <c r="F300" s="182"/>
      <c r="G300" s="182"/>
      <c r="H300" s="182"/>
      <c r="I300" s="182"/>
      <c r="J300" s="182"/>
      <c r="K300" s="182"/>
      <c r="L300" s="182"/>
      <c r="M300" s="182"/>
      <c r="N300" s="182"/>
      <c r="O300" s="182"/>
      <c r="P300" s="182"/>
      <c r="Q300" s="182"/>
      <c r="R300" s="182"/>
      <c r="S300" s="182"/>
      <c r="T300" s="182"/>
      <c r="U300" s="182"/>
    </row>
    <row r="301" spans="1:21" ht="15.75" customHeight="1" x14ac:dyDescent="0.25">
      <c r="A301" s="182"/>
      <c r="B301" s="297"/>
      <c r="C301" s="182"/>
      <c r="D301" s="182"/>
      <c r="E301" s="182"/>
      <c r="F301" s="182"/>
      <c r="G301" s="182"/>
      <c r="H301" s="182"/>
      <c r="I301" s="182"/>
      <c r="J301" s="182"/>
      <c r="K301" s="182"/>
      <c r="L301" s="182"/>
      <c r="M301" s="182"/>
      <c r="N301" s="182"/>
      <c r="O301" s="182"/>
      <c r="P301" s="182"/>
      <c r="Q301" s="182"/>
      <c r="R301" s="182"/>
      <c r="S301" s="182"/>
      <c r="T301" s="182"/>
      <c r="U301" s="182"/>
    </row>
    <row r="302" spans="1:21" ht="15.75" customHeight="1" x14ac:dyDescent="0.25">
      <c r="A302" s="182"/>
      <c r="B302" s="297"/>
      <c r="C302" s="182"/>
      <c r="D302" s="182"/>
      <c r="E302" s="182"/>
      <c r="F302" s="182"/>
      <c r="G302" s="182"/>
      <c r="H302" s="182"/>
      <c r="I302" s="182"/>
      <c r="J302" s="182"/>
      <c r="K302" s="182"/>
      <c r="L302" s="182"/>
      <c r="M302" s="182"/>
      <c r="N302" s="182"/>
      <c r="O302" s="182"/>
      <c r="P302" s="182"/>
      <c r="Q302" s="182"/>
      <c r="R302" s="182"/>
      <c r="S302" s="182"/>
      <c r="T302" s="182"/>
      <c r="U302" s="182"/>
    </row>
    <row r="303" spans="1:21" ht="15.75" customHeight="1" x14ac:dyDescent="0.25">
      <c r="A303" s="182"/>
      <c r="B303" s="297"/>
      <c r="C303" s="182"/>
      <c r="D303" s="182"/>
      <c r="E303" s="182"/>
      <c r="F303" s="182"/>
      <c r="G303" s="182"/>
      <c r="H303" s="182"/>
      <c r="I303" s="182"/>
      <c r="J303" s="182"/>
      <c r="K303" s="182"/>
      <c r="L303" s="182"/>
      <c r="M303" s="182"/>
      <c r="N303" s="182"/>
      <c r="O303" s="182"/>
      <c r="P303" s="182"/>
      <c r="Q303" s="182"/>
      <c r="R303" s="182"/>
      <c r="S303" s="182"/>
      <c r="T303" s="182"/>
      <c r="U303" s="182"/>
    </row>
    <row r="304" spans="1:21" ht="15.75" customHeight="1" x14ac:dyDescent="0.25">
      <c r="A304" s="182"/>
      <c r="B304" s="297"/>
      <c r="C304" s="182"/>
      <c r="D304" s="182"/>
      <c r="E304" s="182"/>
      <c r="F304" s="182"/>
      <c r="G304" s="182"/>
      <c r="H304" s="182"/>
      <c r="I304" s="182"/>
      <c r="J304" s="182"/>
      <c r="K304" s="182"/>
      <c r="L304" s="182"/>
      <c r="M304" s="182"/>
      <c r="N304" s="182"/>
      <c r="O304" s="182"/>
      <c r="P304" s="182"/>
      <c r="Q304" s="182"/>
      <c r="R304" s="182"/>
      <c r="S304" s="182"/>
      <c r="T304" s="182"/>
      <c r="U304" s="182"/>
    </row>
    <row r="305" spans="1:21" ht="15.75" customHeight="1" x14ac:dyDescent="0.25">
      <c r="A305" s="182"/>
      <c r="B305" s="297"/>
      <c r="C305" s="182"/>
      <c r="D305" s="182"/>
      <c r="E305" s="182"/>
      <c r="F305" s="182"/>
      <c r="G305" s="182"/>
      <c r="H305" s="182"/>
      <c r="I305" s="182"/>
      <c r="J305" s="182"/>
      <c r="K305" s="182"/>
      <c r="L305" s="182"/>
      <c r="M305" s="182"/>
      <c r="N305" s="182"/>
      <c r="O305" s="182"/>
      <c r="P305" s="182"/>
      <c r="Q305" s="182"/>
      <c r="R305" s="182"/>
      <c r="S305" s="182"/>
      <c r="T305" s="182"/>
      <c r="U305" s="182"/>
    </row>
    <row r="306" spans="1:21" ht="15.75" customHeight="1" x14ac:dyDescent="0.25">
      <c r="A306" s="182"/>
      <c r="B306" s="297"/>
      <c r="C306" s="182"/>
      <c r="D306" s="182"/>
      <c r="E306" s="182"/>
      <c r="F306" s="182"/>
      <c r="G306" s="182"/>
      <c r="H306" s="182"/>
      <c r="I306" s="182"/>
      <c r="J306" s="182"/>
      <c r="K306" s="182"/>
      <c r="L306" s="182"/>
      <c r="M306" s="182"/>
      <c r="N306" s="182"/>
      <c r="O306" s="182"/>
      <c r="P306" s="182"/>
      <c r="Q306" s="182"/>
      <c r="R306" s="182"/>
      <c r="S306" s="182"/>
      <c r="T306" s="182"/>
      <c r="U306" s="182"/>
    </row>
    <row r="307" spans="1:21" ht="15.75" customHeight="1" x14ac:dyDescent="0.25">
      <c r="A307" s="182"/>
      <c r="B307" s="297"/>
      <c r="C307" s="182"/>
      <c r="D307" s="182"/>
      <c r="E307" s="182"/>
      <c r="F307" s="182"/>
      <c r="G307" s="182"/>
      <c r="H307" s="182"/>
      <c r="I307" s="182"/>
      <c r="J307" s="182"/>
      <c r="K307" s="182"/>
      <c r="L307" s="182"/>
      <c r="M307" s="182"/>
      <c r="N307" s="182"/>
      <c r="O307" s="182"/>
      <c r="P307" s="182"/>
      <c r="Q307" s="182"/>
      <c r="R307" s="182"/>
      <c r="S307" s="182"/>
      <c r="T307" s="182"/>
      <c r="U307" s="182"/>
    </row>
    <row r="308" spans="1:21" ht="15.75" customHeight="1" x14ac:dyDescent="0.25">
      <c r="A308" s="182"/>
      <c r="B308" s="297"/>
      <c r="C308" s="182"/>
      <c r="D308" s="182"/>
      <c r="E308" s="182"/>
      <c r="F308" s="182"/>
      <c r="G308" s="182"/>
      <c r="H308" s="182"/>
      <c r="I308" s="182"/>
      <c r="J308" s="182"/>
      <c r="K308" s="182"/>
      <c r="L308" s="182"/>
      <c r="M308" s="182"/>
      <c r="N308" s="182"/>
      <c r="O308" s="182"/>
      <c r="P308" s="182"/>
      <c r="Q308" s="182"/>
      <c r="R308" s="182"/>
      <c r="S308" s="182"/>
      <c r="T308" s="182"/>
      <c r="U308" s="182"/>
    </row>
    <row r="309" spans="1:21" ht="15.75" customHeight="1" x14ac:dyDescent="0.25">
      <c r="A309" s="182"/>
      <c r="B309" s="297"/>
      <c r="C309" s="182"/>
      <c r="D309" s="182"/>
      <c r="E309" s="182"/>
      <c r="F309" s="182"/>
      <c r="G309" s="182"/>
      <c r="H309" s="182"/>
      <c r="I309" s="182"/>
      <c r="J309" s="182"/>
      <c r="K309" s="182"/>
      <c r="L309" s="182"/>
      <c r="M309" s="182"/>
      <c r="N309" s="182"/>
      <c r="O309" s="182"/>
      <c r="P309" s="182"/>
      <c r="Q309" s="182"/>
      <c r="R309" s="182"/>
      <c r="S309" s="182"/>
      <c r="T309" s="182"/>
      <c r="U309" s="182"/>
    </row>
    <row r="310" spans="1:21" ht="15.75" customHeight="1" x14ac:dyDescent="0.25">
      <c r="A310" s="182"/>
      <c r="B310" s="297"/>
      <c r="C310" s="182"/>
      <c r="D310" s="182"/>
      <c r="E310" s="182"/>
      <c r="F310" s="182"/>
      <c r="G310" s="182"/>
      <c r="H310" s="182"/>
      <c r="I310" s="182"/>
      <c r="J310" s="182"/>
      <c r="K310" s="182"/>
      <c r="L310" s="182"/>
      <c r="M310" s="182"/>
      <c r="N310" s="182"/>
      <c r="O310" s="182"/>
      <c r="P310" s="182"/>
      <c r="Q310" s="182"/>
      <c r="R310" s="182"/>
      <c r="S310" s="182"/>
      <c r="T310" s="182"/>
      <c r="U310" s="182"/>
    </row>
    <row r="311" spans="1:21" ht="15.75" customHeight="1" x14ac:dyDescent="0.25">
      <c r="A311" s="182"/>
      <c r="B311" s="297"/>
      <c r="C311" s="182"/>
      <c r="D311" s="182"/>
      <c r="E311" s="182"/>
      <c r="F311" s="182"/>
      <c r="G311" s="182"/>
      <c r="H311" s="182"/>
      <c r="I311" s="182"/>
      <c r="J311" s="182"/>
      <c r="K311" s="182"/>
      <c r="L311" s="182"/>
      <c r="M311" s="182"/>
      <c r="N311" s="182"/>
      <c r="O311" s="182"/>
      <c r="P311" s="182"/>
      <c r="Q311" s="182"/>
      <c r="R311" s="182"/>
      <c r="S311" s="182"/>
      <c r="T311" s="182"/>
      <c r="U311" s="182"/>
    </row>
    <row r="312" spans="1:21" ht="15.75" customHeight="1" x14ac:dyDescent="0.25">
      <c r="A312" s="182"/>
      <c r="B312" s="297"/>
      <c r="C312" s="182"/>
      <c r="D312" s="182"/>
      <c r="E312" s="182"/>
      <c r="F312" s="182"/>
      <c r="G312" s="182"/>
      <c r="H312" s="182"/>
      <c r="I312" s="182"/>
      <c r="J312" s="182"/>
      <c r="K312" s="182"/>
      <c r="L312" s="182"/>
      <c r="M312" s="182"/>
      <c r="N312" s="182"/>
      <c r="O312" s="182"/>
      <c r="P312" s="182"/>
      <c r="Q312" s="182"/>
      <c r="R312" s="182"/>
      <c r="S312" s="182"/>
      <c r="T312" s="182"/>
      <c r="U312" s="182"/>
    </row>
    <row r="313" spans="1:21" ht="15.75" customHeight="1" x14ac:dyDescent="0.25">
      <c r="A313" s="182"/>
      <c r="B313" s="297"/>
      <c r="C313" s="182"/>
      <c r="D313" s="182"/>
      <c r="E313" s="182"/>
      <c r="F313" s="182"/>
      <c r="G313" s="182"/>
      <c r="H313" s="182"/>
      <c r="I313" s="182"/>
      <c r="J313" s="182"/>
      <c r="K313" s="182"/>
      <c r="L313" s="182"/>
      <c r="M313" s="182"/>
      <c r="N313" s="182"/>
      <c r="O313" s="182"/>
      <c r="P313" s="182"/>
      <c r="Q313" s="182"/>
      <c r="R313" s="182"/>
      <c r="S313" s="182"/>
      <c r="T313" s="182"/>
      <c r="U313" s="182"/>
    </row>
    <row r="314" spans="1:21" ht="15.75" customHeight="1" x14ac:dyDescent="0.25">
      <c r="A314" s="182"/>
      <c r="B314" s="297"/>
      <c r="C314" s="182"/>
      <c r="D314" s="182"/>
      <c r="E314" s="182"/>
      <c r="F314" s="182"/>
      <c r="G314" s="182"/>
      <c r="H314" s="182"/>
      <c r="I314" s="182"/>
      <c r="J314" s="182"/>
      <c r="K314" s="182"/>
      <c r="L314" s="182"/>
      <c r="M314" s="182"/>
      <c r="N314" s="182"/>
      <c r="O314" s="182"/>
      <c r="P314" s="182"/>
      <c r="Q314" s="182"/>
      <c r="R314" s="182"/>
      <c r="S314" s="182"/>
      <c r="T314" s="182"/>
      <c r="U314" s="182"/>
    </row>
    <row r="315" spans="1:21" ht="15.75" customHeight="1" x14ac:dyDescent="0.25">
      <c r="A315" s="182"/>
      <c r="B315" s="297"/>
      <c r="C315" s="182"/>
      <c r="D315" s="182"/>
      <c r="E315" s="182"/>
      <c r="F315" s="182"/>
      <c r="G315" s="182"/>
      <c r="H315" s="182"/>
      <c r="I315" s="182"/>
      <c r="J315" s="182"/>
      <c r="K315" s="182"/>
      <c r="L315" s="182"/>
      <c r="M315" s="182"/>
      <c r="N315" s="182"/>
      <c r="O315" s="182"/>
      <c r="P315" s="182"/>
      <c r="Q315" s="182"/>
      <c r="R315" s="182"/>
      <c r="S315" s="182"/>
      <c r="T315" s="182"/>
      <c r="U315" s="182"/>
    </row>
    <row r="316" spans="1:21" ht="15.75" customHeight="1" x14ac:dyDescent="0.25">
      <c r="A316" s="182"/>
      <c r="B316" s="297"/>
      <c r="C316" s="182"/>
      <c r="D316" s="182"/>
      <c r="E316" s="182"/>
      <c r="F316" s="182"/>
      <c r="G316" s="182"/>
      <c r="H316" s="182"/>
      <c r="I316" s="182"/>
      <c r="J316" s="182"/>
      <c r="K316" s="182"/>
      <c r="L316" s="182"/>
      <c r="M316" s="182"/>
      <c r="N316" s="182"/>
      <c r="O316" s="182"/>
      <c r="P316" s="182"/>
      <c r="Q316" s="182"/>
      <c r="R316" s="182"/>
      <c r="S316" s="182"/>
      <c r="T316" s="182"/>
      <c r="U316" s="182"/>
    </row>
    <row r="317" spans="1:21" ht="15.75" customHeight="1" x14ac:dyDescent="0.25">
      <c r="A317" s="182"/>
      <c r="B317" s="297"/>
      <c r="C317" s="182"/>
      <c r="D317" s="182"/>
      <c r="E317" s="182"/>
      <c r="F317" s="182"/>
      <c r="G317" s="182"/>
      <c r="H317" s="182"/>
      <c r="I317" s="182"/>
      <c r="J317" s="182"/>
      <c r="K317" s="182"/>
      <c r="L317" s="182"/>
      <c r="M317" s="182"/>
      <c r="N317" s="182"/>
      <c r="O317" s="182"/>
      <c r="P317" s="182"/>
      <c r="Q317" s="182"/>
      <c r="R317" s="182"/>
      <c r="S317" s="182"/>
      <c r="T317" s="182"/>
      <c r="U317" s="182"/>
    </row>
    <row r="318" spans="1:21" ht="15.75" customHeight="1" x14ac:dyDescent="0.25">
      <c r="A318" s="182"/>
      <c r="B318" s="297"/>
      <c r="C318" s="182"/>
      <c r="D318" s="182"/>
      <c r="E318" s="182"/>
      <c r="F318" s="182"/>
      <c r="G318" s="182"/>
      <c r="H318" s="182"/>
      <c r="I318" s="182"/>
      <c r="J318" s="182"/>
      <c r="K318" s="182"/>
      <c r="L318" s="182"/>
      <c r="M318" s="182"/>
      <c r="N318" s="182"/>
      <c r="O318" s="182"/>
      <c r="P318" s="182"/>
      <c r="Q318" s="182"/>
      <c r="R318" s="182"/>
      <c r="S318" s="182"/>
      <c r="T318" s="182"/>
      <c r="U318" s="182"/>
    </row>
    <row r="319" spans="1:21" ht="15.75" customHeight="1" x14ac:dyDescent="0.25">
      <c r="A319" s="182"/>
      <c r="B319" s="297"/>
      <c r="C319" s="182"/>
      <c r="D319" s="182"/>
      <c r="E319" s="182"/>
      <c r="F319" s="182"/>
      <c r="G319" s="182"/>
      <c r="H319" s="182"/>
      <c r="I319" s="182"/>
      <c r="J319" s="182"/>
      <c r="K319" s="182"/>
      <c r="L319" s="182"/>
      <c r="M319" s="182"/>
      <c r="N319" s="182"/>
      <c r="O319" s="182"/>
      <c r="P319" s="182"/>
      <c r="Q319" s="182"/>
      <c r="R319" s="182"/>
      <c r="S319" s="182"/>
      <c r="T319" s="182"/>
      <c r="U319" s="182"/>
    </row>
    <row r="320" spans="1:21" ht="15.75" customHeight="1" x14ac:dyDescent="0.25">
      <c r="A320" s="182"/>
      <c r="B320" s="297"/>
      <c r="C320" s="182"/>
      <c r="D320" s="182"/>
      <c r="E320" s="182"/>
      <c r="F320" s="182"/>
      <c r="G320" s="182"/>
      <c r="H320" s="182"/>
      <c r="I320" s="182"/>
      <c r="J320" s="182"/>
      <c r="K320" s="182"/>
      <c r="L320" s="182"/>
      <c r="M320" s="182"/>
      <c r="N320" s="182"/>
      <c r="O320" s="182"/>
      <c r="P320" s="182"/>
      <c r="Q320" s="182"/>
      <c r="R320" s="182"/>
      <c r="S320" s="182"/>
      <c r="T320" s="182"/>
      <c r="U320" s="182"/>
    </row>
    <row r="321" spans="1:21" ht="15.75" customHeight="1" x14ac:dyDescent="0.25">
      <c r="A321" s="182"/>
      <c r="B321" s="297"/>
      <c r="C321" s="182"/>
      <c r="D321" s="182"/>
      <c r="E321" s="182"/>
      <c r="F321" s="182"/>
      <c r="G321" s="182"/>
      <c r="H321" s="182"/>
      <c r="I321" s="182"/>
      <c r="J321" s="182"/>
      <c r="K321" s="182"/>
      <c r="L321" s="182"/>
      <c r="M321" s="182"/>
      <c r="N321" s="182"/>
      <c r="O321" s="182"/>
      <c r="P321" s="182"/>
      <c r="Q321" s="182"/>
      <c r="R321" s="182"/>
      <c r="S321" s="182"/>
      <c r="T321" s="182"/>
      <c r="U321" s="182"/>
    </row>
    <row r="322" spans="1:21" ht="15.75" customHeight="1" x14ac:dyDescent="0.25">
      <c r="A322" s="182"/>
      <c r="B322" s="297"/>
      <c r="C322" s="182"/>
      <c r="D322" s="182"/>
      <c r="E322" s="182"/>
      <c r="F322" s="182"/>
      <c r="G322" s="182"/>
      <c r="H322" s="182"/>
      <c r="I322" s="182"/>
      <c r="J322" s="182"/>
      <c r="K322" s="182"/>
      <c r="L322" s="182"/>
      <c r="M322" s="182"/>
      <c r="N322" s="182"/>
      <c r="O322" s="182"/>
      <c r="P322" s="182"/>
      <c r="Q322" s="182"/>
      <c r="R322" s="182"/>
      <c r="S322" s="182"/>
      <c r="T322" s="182"/>
      <c r="U322" s="182"/>
    </row>
    <row r="323" spans="1:21" ht="15.75" customHeight="1" x14ac:dyDescent="0.25">
      <c r="A323" s="182"/>
      <c r="B323" s="297"/>
      <c r="C323" s="182"/>
      <c r="D323" s="182"/>
      <c r="E323" s="182"/>
      <c r="F323" s="182"/>
      <c r="G323" s="182"/>
      <c r="H323" s="182"/>
      <c r="I323" s="182"/>
      <c r="J323" s="182"/>
      <c r="K323" s="182"/>
      <c r="L323" s="182"/>
      <c r="M323" s="182"/>
      <c r="N323" s="182"/>
      <c r="O323" s="182"/>
      <c r="P323" s="182"/>
      <c r="Q323" s="182"/>
      <c r="R323" s="182"/>
      <c r="S323" s="182"/>
      <c r="T323" s="182"/>
      <c r="U323" s="182"/>
    </row>
    <row r="324" spans="1:21" ht="15.75" customHeight="1" x14ac:dyDescent="0.25">
      <c r="A324" s="182"/>
      <c r="B324" s="297"/>
      <c r="C324" s="182"/>
      <c r="D324" s="182"/>
      <c r="E324" s="182"/>
      <c r="F324" s="182"/>
      <c r="G324" s="182"/>
      <c r="H324" s="182"/>
      <c r="I324" s="182"/>
      <c r="J324" s="182"/>
      <c r="K324" s="182"/>
      <c r="L324" s="182"/>
      <c r="M324" s="182"/>
      <c r="N324" s="182"/>
      <c r="O324" s="182"/>
      <c r="P324" s="182"/>
      <c r="Q324" s="182"/>
      <c r="R324" s="182"/>
      <c r="S324" s="182"/>
      <c r="T324" s="182"/>
      <c r="U324" s="182"/>
    </row>
    <row r="325" spans="1:21" ht="15.75" customHeight="1" x14ac:dyDescent="0.25">
      <c r="A325" s="182"/>
      <c r="B325" s="297"/>
      <c r="C325" s="182"/>
      <c r="D325" s="182"/>
      <c r="E325" s="182"/>
      <c r="F325" s="182"/>
      <c r="G325" s="182"/>
      <c r="H325" s="182"/>
      <c r="I325" s="182"/>
      <c r="J325" s="182"/>
      <c r="K325" s="182"/>
      <c r="L325" s="182"/>
      <c r="M325" s="182"/>
      <c r="N325" s="182"/>
      <c r="O325" s="182"/>
      <c r="P325" s="182"/>
      <c r="Q325" s="182"/>
      <c r="R325" s="182"/>
      <c r="S325" s="182"/>
      <c r="T325" s="182"/>
      <c r="U325" s="182"/>
    </row>
    <row r="326" spans="1:21" ht="15.75" customHeight="1" x14ac:dyDescent="0.25">
      <c r="A326" s="182"/>
      <c r="B326" s="297"/>
      <c r="C326" s="182"/>
      <c r="D326" s="182"/>
      <c r="E326" s="182"/>
      <c r="F326" s="182"/>
      <c r="G326" s="182"/>
      <c r="H326" s="182"/>
      <c r="I326" s="182"/>
      <c r="J326" s="182"/>
      <c r="K326" s="182"/>
      <c r="L326" s="182"/>
      <c r="M326" s="182"/>
      <c r="N326" s="182"/>
      <c r="O326" s="182"/>
      <c r="P326" s="182"/>
      <c r="Q326" s="182"/>
      <c r="R326" s="182"/>
      <c r="S326" s="182"/>
      <c r="T326" s="182"/>
      <c r="U326" s="182"/>
    </row>
    <row r="327" spans="1:21" ht="15.75" customHeight="1" x14ac:dyDescent="0.25">
      <c r="A327" s="182"/>
      <c r="B327" s="297"/>
      <c r="C327" s="182"/>
      <c r="D327" s="182"/>
      <c r="E327" s="182"/>
      <c r="F327" s="182"/>
      <c r="G327" s="182"/>
      <c r="H327" s="182"/>
      <c r="I327" s="182"/>
      <c r="J327" s="182"/>
      <c r="K327" s="182"/>
      <c r="L327" s="182"/>
      <c r="M327" s="182"/>
      <c r="N327" s="182"/>
      <c r="O327" s="182"/>
      <c r="P327" s="182"/>
      <c r="Q327" s="182"/>
      <c r="R327" s="182"/>
      <c r="S327" s="182"/>
      <c r="T327" s="182"/>
      <c r="U327" s="182"/>
    </row>
    <row r="328" spans="1:21" ht="15.75" customHeight="1" x14ac:dyDescent="0.25">
      <c r="A328" s="182"/>
      <c r="B328" s="297"/>
      <c r="C328" s="182"/>
      <c r="D328" s="182"/>
      <c r="E328" s="182"/>
      <c r="F328" s="182"/>
      <c r="G328" s="182"/>
      <c r="H328" s="182"/>
      <c r="I328" s="182"/>
      <c r="J328" s="182"/>
      <c r="K328" s="182"/>
      <c r="L328" s="182"/>
      <c r="M328" s="182"/>
      <c r="N328" s="182"/>
      <c r="O328" s="182"/>
      <c r="P328" s="182"/>
      <c r="Q328" s="182"/>
      <c r="R328" s="182"/>
      <c r="S328" s="182"/>
      <c r="T328" s="182"/>
      <c r="U328" s="182"/>
    </row>
    <row r="329" spans="1:21" ht="15.75" customHeight="1" x14ac:dyDescent="0.25">
      <c r="A329" s="182"/>
      <c r="B329" s="297"/>
      <c r="C329" s="182"/>
      <c r="D329" s="182"/>
      <c r="E329" s="182"/>
      <c r="F329" s="182"/>
      <c r="G329" s="182"/>
      <c r="H329" s="182"/>
      <c r="I329" s="182"/>
      <c r="J329" s="182"/>
      <c r="K329" s="182"/>
      <c r="L329" s="182"/>
      <c r="M329" s="182"/>
      <c r="N329" s="182"/>
      <c r="O329" s="182"/>
      <c r="P329" s="182"/>
      <c r="Q329" s="182"/>
      <c r="R329" s="182"/>
      <c r="S329" s="182"/>
      <c r="T329" s="182"/>
      <c r="U329" s="182"/>
    </row>
    <row r="330" spans="1:21" ht="15.75" customHeight="1" x14ac:dyDescent="0.25">
      <c r="A330" s="182"/>
      <c r="B330" s="297"/>
      <c r="C330" s="182"/>
      <c r="D330" s="182"/>
      <c r="E330" s="182"/>
      <c r="F330" s="182"/>
      <c r="G330" s="182"/>
      <c r="H330" s="182"/>
      <c r="I330" s="182"/>
      <c r="J330" s="182"/>
      <c r="K330" s="182"/>
      <c r="L330" s="182"/>
      <c r="M330" s="182"/>
      <c r="N330" s="182"/>
      <c r="O330" s="182"/>
      <c r="P330" s="182"/>
      <c r="Q330" s="182"/>
      <c r="R330" s="182"/>
      <c r="S330" s="182"/>
      <c r="T330" s="182"/>
      <c r="U330" s="182"/>
    </row>
    <row r="331" spans="1:21" ht="15.75" customHeight="1" x14ac:dyDescent="0.25">
      <c r="A331" s="182"/>
      <c r="B331" s="297"/>
      <c r="C331" s="182"/>
      <c r="D331" s="182"/>
      <c r="E331" s="182"/>
      <c r="F331" s="182"/>
      <c r="G331" s="182"/>
      <c r="H331" s="182"/>
      <c r="I331" s="182"/>
      <c r="J331" s="182"/>
      <c r="K331" s="182"/>
      <c r="L331" s="182"/>
      <c r="M331" s="182"/>
      <c r="N331" s="182"/>
      <c r="O331" s="182"/>
      <c r="P331" s="182"/>
      <c r="Q331" s="182"/>
      <c r="R331" s="182"/>
      <c r="S331" s="182"/>
      <c r="T331" s="182"/>
      <c r="U331" s="182"/>
    </row>
    <row r="332" spans="1:21" ht="15.75" customHeight="1" x14ac:dyDescent="0.25">
      <c r="A332" s="182"/>
      <c r="B332" s="297"/>
      <c r="C332" s="182"/>
      <c r="D332" s="182"/>
      <c r="E332" s="182"/>
      <c r="F332" s="182"/>
      <c r="G332" s="182"/>
      <c r="H332" s="182"/>
      <c r="I332" s="182"/>
      <c r="J332" s="182"/>
      <c r="K332" s="182"/>
      <c r="L332" s="182"/>
      <c r="M332" s="182"/>
      <c r="N332" s="182"/>
      <c r="O332" s="182"/>
      <c r="P332" s="182"/>
      <c r="Q332" s="182"/>
      <c r="R332" s="182"/>
      <c r="S332" s="182"/>
      <c r="T332" s="182"/>
      <c r="U332" s="182"/>
    </row>
    <row r="333" spans="1:21" ht="15.75" customHeight="1" x14ac:dyDescent="0.25">
      <c r="A333" s="182"/>
      <c r="B333" s="297"/>
      <c r="C333" s="182"/>
      <c r="D333" s="182"/>
      <c r="E333" s="182"/>
      <c r="F333" s="182"/>
      <c r="G333" s="182"/>
      <c r="H333" s="182"/>
      <c r="I333" s="182"/>
      <c r="J333" s="182"/>
      <c r="K333" s="182"/>
      <c r="L333" s="182"/>
      <c r="M333" s="182"/>
      <c r="N333" s="182"/>
      <c r="O333" s="182"/>
      <c r="P333" s="182"/>
      <c r="Q333" s="182"/>
      <c r="R333" s="182"/>
      <c r="S333" s="182"/>
      <c r="T333" s="182"/>
      <c r="U333" s="182"/>
    </row>
    <row r="334" spans="1:21" ht="15.75" customHeight="1" x14ac:dyDescent="0.25">
      <c r="A334" s="182"/>
      <c r="B334" s="297"/>
      <c r="C334" s="182"/>
      <c r="D334" s="182"/>
      <c r="E334" s="182"/>
      <c r="F334" s="182"/>
      <c r="G334" s="182"/>
      <c r="H334" s="182"/>
      <c r="I334" s="182"/>
      <c r="J334" s="182"/>
      <c r="K334" s="182"/>
      <c r="L334" s="182"/>
      <c r="M334" s="182"/>
      <c r="N334" s="182"/>
      <c r="O334" s="182"/>
      <c r="P334" s="182"/>
      <c r="Q334" s="182"/>
      <c r="R334" s="182"/>
      <c r="S334" s="182"/>
      <c r="T334" s="182"/>
      <c r="U334" s="182"/>
    </row>
    <row r="335" spans="1:21" ht="15.75" customHeight="1" x14ac:dyDescent="0.25">
      <c r="A335" s="182"/>
      <c r="B335" s="297"/>
      <c r="C335" s="182"/>
      <c r="D335" s="182"/>
      <c r="E335" s="182"/>
      <c r="F335" s="182"/>
      <c r="G335" s="182"/>
      <c r="H335" s="182"/>
      <c r="I335" s="182"/>
      <c r="J335" s="182"/>
      <c r="K335" s="182"/>
      <c r="L335" s="182"/>
      <c r="M335" s="182"/>
      <c r="N335" s="182"/>
      <c r="O335" s="182"/>
      <c r="P335" s="182"/>
      <c r="Q335" s="182"/>
      <c r="R335" s="182"/>
      <c r="S335" s="182"/>
      <c r="T335" s="182"/>
      <c r="U335" s="182"/>
    </row>
    <row r="336" spans="1:21" ht="15.75" customHeight="1" x14ac:dyDescent="0.25">
      <c r="A336" s="182"/>
      <c r="B336" s="297"/>
      <c r="C336" s="182"/>
      <c r="D336" s="182"/>
      <c r="E336" s="182"/>
      <c r="F336" s="182"/>
      <c r="G336" s="182"/>
      <c r="H336" s="182"/>
      <c r="I336" s="182"/>
      <c r="J336" s="182"/>
      <c r="K336" s="182"/>
      <c r="L336" s="182"/>
      <c r="M336" s="182"/>
      <c r="N336" s="182"/>
      <c r="O336" s="182"/>
      <c r="P336" s="182"/>
      <c r="Q336" s="182"/>
      <c r="R336" s="182"/>
      <c r="S336" s="182"/>
      <c r="T336" s="182"/>
      <c r="U336" s="182"/>
    </row>
    <row r="337" spans="1:21" ht="15.75" customHeight="1" x14ac:dyDescent="0.25">
      <c r="A337" s="182"/>
      <c r="B337" s="297"/>
      <c r="C337" s="182"/>
      <c r="D337" s="182"/>
      <c r="E337" s="182"/>
      <c r="F337" s="182"/>
      <c r="G337" s="182"/>
      <c r="H337" s="182"/>
      <c r="I337" s="182"/>
      <c r="J337" s="182"/>
      <c r="K337" s="182"/>
      <c r="L337" s="182"/>
      <c r="M337" s="182"/>
      <c r="N337" s="182"/>
      <c r="O337" s="182"/>
      <c r="P337" s="182"/>
      <c r="Q337" s="182"/>
      <c r="R337" s="182"/>
      <c r="S337" s="182"/>
      <c r="T337" s="182"/>
      <c r="U337" s="182"/>
    </row>
    <row r="338" spans="1:21" ht="15.75" customHeight="1" x14ac:dyDescent="0.25">
      <c r="A338" s="182"/>
      <c r="B338" s="297"/>
      <c r="C338" s="182"/>
      <c r="D338" s="182"/>
      <c r="E338" s="182"/>
      <c r="F338" s="182"/>
      <c r="G338" s="182"/>
      <c r="H338" s="182"/>
      <c r="I338" s="182"/>
      <c r="J338" s="182"/>
      <c r="K338" s="182"/>
      <c r="L338" s="182"/>
      <c r="M338" s="182"/>
      <c r="N338" s="182"/>
      <c r="O338" s="182"/>
      <c r="P338" s="182"/>
      <c r="Q338" s="182"/>
      <c r="R338" s="182"/>
      <c r="S338" s="182"/>
      <c r="T338" s="182"/>
      <c r="U338" s="182"/>
    </row>
    <row r="339" spans="1:21" ht="15.75" customHeight="1" x14ac:dyDescent="0.25">
      <c r="A339" s="182"/>
      <c r="B339" s="297"/>
      <c r="C339" s="182"/>
      <c r="D339" s="182"/>
      <c r="E339" s="182"/>
      <c r="F339" s="182"/>
      <c r="G339" s="182"/>
      <c r="H339" s="182"/>
      <c r="I339" s="182"/>
      <c r="J339" s="182"/>
      <c r="K339" s="182"/>
      <c r="L339" s="182"/>
      <c r="M339" s="182"/>
      <c r="N339" s="182"/>
      <c r="O339" s="182"/>
      <c r="P339" s="182"/>
      <c r="Q339" s="182"/>
      <c r="R339" s="182"/>
      <c r="S339" s="182"/>
      <c r="T339" s="182"/>
      <c r="U339" s="182"/>
    </row>
    <row r="340" spans="1:21" ht="15.75" customHeight="1" x14ac:dyDescent="0.25">
      <c r="A340" s="182"/>
      <c r="B340" s="297"/>
      <c r="C340" s="182"/>
      <c r="D340" s="182"/>
      <c r="E340" s="182"/>
      <c r="F340" s="182"/>
      <c r="G340" s="182"/>
      <c r="H340" s="182"/>
      <c r="I340" s="182"/>
      <c r="J340" s="182"/>
      <c r="K340" s="182"/>
      <c r="L340" s="182"/>
      <c r="M340" s="182"/>
      <c r="N340" s="182"/>
      <c r="O340" s="182"/>
      <c r="P340" s="182"/>
      <c r="Q340" s="182"/>
      <c r="R340" s="182"/>
      <c r="S340" s="182"/>
      <c r="T340" s="182"/>
      <c r="U340" s="182"/>
    </row>
    <row r="341" spans="1:21" ht="15.75" customHeight="1" x14ac:dyDescent="0.25">
      <c r="A341" s="182"/>
      <c r="B341" s="297"/>
      <c r="C341" s="182"/>
      <c r="D341" s="182"/>
      <c r="E341" s="182"/>
      <c r="F341" s="182"/>
      <c r="G341" s="182"/>
      <c r="H341" s="182"/>
      <c r="I341" s="182"/>
      <c r="J341" s="182"/>
      <c r="K341" s="182"/>
      <c r="L341" s="182"/>
      <c r="M341" s="182"/>
      <c r="N341" s="182"/>
      <c r="O341" s="182"/>
      <c r="P341" s="182"/>
      <c r="Q341" s="182"/>
      <c r="R341" s="182"/>
      <c r="S341" s="182"/>
      <c r="T341" s="182"/>
      <c r="U341" s="182"/>
    </row>
    <row r="342" spans="1:21" ht="15.75" customHeight="1" x14ac:dyDescent="0.25">
      <c r="A342" s="182"/>
      <c r="B342" s="297"/>
      <c r="C342" s="182"/>
      <c r="D342" s="182"/>
      <c r="E342" s="182"/>
      <c r="F342" s="182"/>
      <c r="G342" s="182"/>
      <c r="H342" s="182"/>
      <c r="I342" s="182"/>
      <c r="J342" s="182"/>
      <c r="K342" s="182"/>
      <c r="L342" s="182"/>
      <c r="M342" s="182"/>
      <c r="N342" s="182"/>
      <c r="O342" s="182"/>
      <c r="P342" s="182"/>
      <c r="Q342" s="182"/>
      <c r="R342" s="182"/>
      <c r="S342" s="182"/>
      <c r="T342" s="182"/>
      <c r="U342" s="182"/>
    </row>
    <row r="343" spans="1:21" ht="15.75" customHeight="1" x14ac:dyDescent="0.25">
      <c r="A343" s="182"/>
      <c r="B343" s="297"/>
      <c r="C343" s="182"/>
      <c r="D343" s="182"/>
      <c r="E343" s="182"/>
      <c r="F343" s="182"/>
      <c r="G343" s="182"/>
      <c r="H343" s="182"/>
      <c r="I343" s="182"/>
      <c r="J343" s="182"/>
      <c r="K343" s="182"/>
      <c r="L343" s="182"/>
      <c r="M343" s="182"/>
      <c r="N343" s="182"/>
      <c r="O343" s="182"/>
      <c r="P343" s="182"/>
      <c r="Q343" s="182"/>
      <c r="R343" s="182"/>
      <c r="S343" s="182"/>
      <c r="T343" s="182"/>
      <c r="U343" s="182"/>
    </row>
    <row r="344" spans="1:21" ht="15.75" customHeight="1" x14ac:dyDescent="0.25">
      <c r="A344" s="182"/>
      <c r="B344" s="297"/>
      <c r="C344" s="182"/>
      <c r="D344" s="182"/>
      <c r="E344" s="182"/>
      <c r="F344" s="182"/>
      <c r="G344" s="182"/>
      <c r="H344" s="182"/>
      <c r="I344" s="182"/>
      <c r="J344" s="182"/>
      <c r="K344" s="182"/>
      <c r="L344" s="182"/>
      <c r="M344" s="182"/>
      <c r="N344" s="182"/>
      <c r="O344" s="182"/>
      <c r="P344" s="182"/>
      <c r="Q344" s="182"/>
      <c r="R344" s="182"/>
      <c r="S344" s="182"/>
      <c r="T344" s="182"/>
      <c r="U344" s="182"/>
    </row>
    <row r="345" spans="1:21" ht="15.75" customHeight="1" x14ac:dyDescent="0.25">
      <c r="A345" s="182"/>
      <c r="B345" s="297"/>
      <c r="C345" s="182"/>
      <c r="D345" s="182"/>
      <c r="E345" s="182"/>
      <c r="F345" s="182"/>
      <c r="G345" s="182"/>
      <c r="H345" s="182"/>
      <c r="I345" s="182"/>
      <c r="J345" s="182"/>
      <c r="K345" s="182"/>
      <c r="L345" s="182"/>
      <c r="M345" s="182"/>
      <c r="N345" s="182"/>
      <c r="O345" s="182"/>
      <c r="P345" s="182"/>
      <c r="Q345" s="182"/>
      <c r="R345" s="182"/>
      <c r="S345" s="182"/>
      <c r="T345" s="182"/>
      <c r="U345" s="182"/>
    </row>
    <row r="346" spans="1:21" ht="15.75" customHeight="1" x14ac:dyDescent="0.25">
      <c r="A346" s="182"/>
      <c r="B346" s="297"/>
      <c r="C346" s="182"/>
      <c r="D346" s="182"/>
      <c r="E346" s="182"/>
      <c r="F346" s="182"/>
      <c r="G346" s="182"/>
      <c r="H346" s="182"/>
      <c r="I346" s="182"/>
      <c r="J346" s="182"/>
      <c r="K346" s="182"/>
      <c r="L346" s="182"/>
      <c r="M346" s="182"/>
      <c r="N346" s="182"/>
      <c r="O346" s="182"/>
      <c r="P346" s="182"/>
      <c r="Q346" s="182"/>
      <c r="R346" s="182"/>
      <c r="S346" s="182"/>
      <c r="T346" s="182"/>
      <c r="U346" s="182"/>
    </row>
    <row r="347" spans="1:21" ht="15.75" customHeight="1" x14ac:dyDescent="0.25">
      <c r="A347" s="182"/>
      <c r="B347" s="297"/>
      <c r="C347" s="182"/>
      <c r="D347" s="182"/>
      <c r="E347" s="182"/>
      <c r="F347" s="182"/>
      <c r="G347" s="182"/>
      <c r="H347" s="182"/>
      <c r="I347" s="182"/>
      <c r="J347" s="182"/>
      <c r="K347" s="182"/>
      <c r="L347" s="182"/>
      <c r="M347" s="182"/>
      <c r="N347" s="182"/>
      <c r="O347" s="182"/>
      <c r="P347" s="182"/>
      <c r="Q347" s="182"/>
      <c r="R347" s="182"/>
      <c r="S347" s="182"/>
      <c r="T347" s="182"/>
      <c r="U347" s="182"/>
    </row>
    <row r="348" spans="1:21" ht="15.75" customHeight="1" x14ac:dyDescent="0.25">
      <c r="A348" s="182"/>
      <c r="B348" s="297"/>
      <c r="C348" s="182"/>
      <c r="D348" s="182"/>
      <c r="E348" s="182"/>
      <c r="F348" s="182"/>
      <c r="G348" s="182"/>
      <c r="H348" s="182"/>
      <c r="I348" s="182"/>
      <c r="J348" s="182"/>
      <c r="K348" s="182"/>
      <c r="L348" s="182"/>
      <c r="M348" s="182"/>
      <c r="N348" s="182"/>
      <c r="O348" s="182"/>
      <c r="P348" s="182"/>
      <c r="Q348" s="182"/>
      <c r="R348" s="182"/>
      <c r="S348" s="182"/>
      <c r="T348" s="182"/>
      <c r="U348" s="182"/>
    </row>
    <row r="349" spans="1:21" ht="15.75" customHeight="1" x14ac:dyDescent="0.25">
      <c r="A349" s="182"/>
      <c r="B349" s="297"/>
      <c r="C349" s="182"/>
      <c r="D349" s="182"/>
      <c r="E349" s="182"/>
      <c r="F349" s="182"/>
      <c r="G349" s="182"/>
      <c r="H349" s="182"/>
      <c r="I349" s="182"/>
      <c r="J349" s="182"/>
      <c r="K349" s="182"/>
      <c r="L349" s="182"/>
      <c r="M349" s="182"/>
      <c r="N349" s="182"/>
      <c r="O349" s="182"/>
      <c r="P349" s="182"/>
      <c r="Q349" s="182"/>
      <c r="R349" s="182"/>
      <c r="S349" s="182"/>
      <c r="T349" s="182"/>
      <c r="U349" s="182"/>
    </row>
    <row r="350" spans="1:21" ht="15.75" customHeight="1" x14ac:dyDescent="0.25">
      <c r="A350" s="182"/>
      <c r="B350" s="297"/>
      <c r="C350" s="182"/>
      <c r="D350" s="182"/>
      <c r="E350" s="182"/>
      <c r="F350" s="182"/>
      <c r="G350" s="182"/>
      <c r="H350" s="182"/>
      <c r="I350" s="182"/>
      <c r="J350" s="182"/>
      <c r="K350" s="182"/>
      <c r="L350" s="182"/>
      <c r="M350" s="182"/>
      <c r="N350" s="182"/>
      <c r="O350" s="182"/>
      <c r="P350" s="182"/>
      <c r="Q350" s="182"/>
      <c r="R350" s="182"/>
      <c r="S350" s="182"/>
      <c r="T350" s="182"/>
      <c r="U350" s="182"/>
    </row>
    <row r="351" spans="1:21" ht="15.75" customHeight="1" x14ac:dyDescent="0.25">
      <c r="A351" s="182"/>
      <c r="B351" s="297"/>
      <c r="C351" s="182"/>
      <c r="D351" s="182"/>
      <c r="E351" s="182"/>
      <c r="F351" s="182"/>
      <c r="G351" s="182"/>
      <c r="H351" s="182"/>
      <c r="I351" s="182"/>
      <c r="J351" s="182"/>
      <c r="K351" s="182"/>
      <c r="L351" s="182"/>
      <c r="M351" s="182"/>
      <c r="N351" s="182"/>
      <c r="O351" s="182"/>
      <c r="P351" s="182"/>
      <c r="Q351" s="182"/>
      <c r="R351" s="182"/>
      <c r="S351" s="182"/>
      <c r="T351" s="182"/>
      <c r="U351" s="182"/>
    </row>
    <row r="352" spans="1:21" ht="15.75" customHeight="1" x14ac:dyDescent="0.25">
      <c r="A352" s="182"/>
      <c r="B352" s="297"/>
      <c r="C352" s="182"/>
      <c r="D352" s="182"/>
      <c r="E352" s="182"/>
      <c r="F352" s="182"/>
      <c r="G352" s="182"/>
      <c r="H352" s="182"/>
      <c r="I352" s="182"/>
      <c r="J352" s="182"/>
      <c r="K352" s="182"/>
      <c r="L352" s="182"/>
      <c r="M352" s="182"/>
      <c r="N352" s="182"/>
      <c r="O352" s="182"/>
      <c r="P352" s="182"/>
      <c r="Q352" s="182"/>
      <c r="R352" s="182"/>
      <c r="S352" s="182"/>
      <c r="T352" s="182"/>
      <c r="U352" s="182"/>
    </row>
    <row r="353" spans="1:21" ht="15.75" customHeight="1" x14ac:dyDescent="0.25">
      <c r="A353" s="182"/>
      <c r="B353" s="297"/>
      <c r="C353" s="182"/>
      <c r="D353" s="182"/>
      <c r="E353" s="182"/>
      <c r="F353" s="182"/>
      <c r="G353" s="182"/>
      <c r="H353" s="182"/>
      <c r="I353" s="182"/>
      <c r="J353" s="182"/>
      <c r="K353" s="182"/>
      <c r="L353" s="182"/>
      <c r="M353" s="182"/>
      <c r="N353" s="182"/>
      <c r="O353" s="182"/>
      <c r="P353" s="182"/>
      <c r="Q353" s="182"/>
      <c r="R353" s="182"/>
      <c r="S353" s="182"/>
      <c r="T353" s="182"/>
      <c r="U353" s="182"/>
    </row>
    <row r="354" spans="1:21" ht="15.75" customHeight="1" x14ac:dyDescent="0.25">
      <c r="A354" s="182"/>
      <c r="B354" s="297"/>
      <c r="C354" s="182"/>
      <c r="D354" s="182"/>
      <c r="E354" s="182"/>
      <c r="F354" s="182"/>
      <c r="G354" s="182"/>
      <c r="H354" s="182"/>
      <c r="I354" s="182"/>
      <c r="J354" s="182"/>
      <c r="K354" s="182"/>
      <c r="L354" s="182"/>
      <c r="M354" s="182"/>
      <c r="N354" s="182"/>
      <c r="O354" s="182"/>
      <c r="P354" s="182"/>
      <c r="Q354" s="182"/>
      <c r="R354" s="182"/>
      <c r="S354" s="182"/>
      <c r="T354" s="182"/>
      <c r="U354" s="182"/>
    </row>
    <row r="355" spans="1:21" ht="15.75" customHeight="1" x14ac:dyDescent="0.25">
      <c r="A355" s="182"/>
      <c r="B355" s="297"/>
      <c r="C355" s="182"/>
      <c r="D355" s="182"/>
      <c r="E355" s="182"/>
      <c r="F355" s="182"/>
      <c r="G355" s="182"/>
      <c r="H355" s="182"/>
      <c r="I355" s="182"/>
      <c r="J355" s="182"/>
      <c r="K355" s="182"/>
      <c r="L355" s="182"/>
      <c r="M355" s="182"/>
      <c r="N355" s="182"/>
      <c r="O355" s="182"/>
      <c r="P355" s="182"/>
      <c r="Q355" s="182"/>
      <c r="R355" s="182"/>
      <c r="S355" s="182"/>
      <c r="T355" s="182"/>
      <c r="U355" s="182"/>
    </row>
    <row r="356" spans="1:21" ht="15.75" customHeight="1" x14ac:dyDescent="0.25">
      <c r="A356" s="182"/>
      <c r="B356" s="297"/>
      <c r="C356" s="182"/>
      <c r="D356" s="182"/>
      <c r="E356" s="182"/>
      <c r="F356" s="182"/>
      <c r="G356" s="182"/>
      <c r="H356" s="182"/>
      <c r="I356" s="182"/>
      <c r="J356" s="182"/>
      <c r="K356" s="182"/>
      <c r="L356" s="182"/>
      <c r="M356" s="182"/>
      <c r="N356" s="182"/>
      <c r="O356" s="182"/>
      <c r="P356" s="182"/>
      <c r="Q356" s="182"/>
      <c r="R356" s="182"/>
      <c r="S356" s="182"/>
      <c r="T356" s="182"/>
      <c r="U356" s="182"/>
    </row>
    <row r="357" spans="1:21" ht="15.75" customHeight="1" x14ac:dyDescent="0.25">
      <c r="A357" s="182"/>
      <c r="B357" s="297"/>
      <c r="C357" s="182"/>
      <c r="D357" s="182"/>
      <c r="E357" s="182"/>
      <c r="F357" s="182"/>
      <c r="G357" s="182"/>
      <c r="H357" s="182"/>
      <c r="I357" s="182"/>
      <c r="J357" s="182"/>
      <c r="K357" s="182"/>
      <c r="L357" s="182"/>
      <c r="M357" s="182"/>
      <c r="N357" s="182"/>
      <c r="O357" s="182"/>
      <c r="P357" s="182"/>
      <c r="Q357" s="182"/>
      <c r="R357" s="182"/>
      <c r="S357" s="182"/>
      <c r="T357" s="182"/>
      <c r="U357" s="182"/>
    </row>
    <row r="358" spans="1:21" ht="15.75" customHeight="1" x14ac:dyDescent="0.25">
      <c r="A358" s="182"/>
      <c r="B358" s="297"/>
      <c r="C358" s="182"/>
      <c r="D358" s="182"/>
      <c r="E358" s="182"/>
      <c r="F358" s="182"/>
      <c r="G358" s="182"/>
      <c r="H358" s="182"/>
      <c r="I358" s="182"/>
      <c r="J358" s="182"/>
      <c r="K358" s="182"/>
      <c r="L358" s="182"/>
      <c r="M358" s="182"/>
      <c r="N358" s="182"/>
      <c r="O358" s="182"/>
      <c r="P358" s="182"/>
      <c r="Q358" s="182"/>
      <c r="R358" s="182"/>
      <c r="S358" s="182"/>
      <c r="T358" s="182"/>
      <c r="U358" s="182"/>
    </row>
    <row r="359" spans="1:21" ht="15.75" customHeight="1" x14ac:dyDescent="0.25">
      <c r="A359" s="182"/>
      <c r="B359" s="297"/>
      <c r="C359" s="182"/>
      <c r="D359" s="182"/>
      <c r="E359" s="182"/>
      <c r="F359" s="182"/>
      <c r="G359" s="182"/>
      <c r="H359" s="182"/>
      <c r="I359" s="182"/>
      <c r="J359" s="182"/>
      <c r="K359" s="182"/>
      <c r="L359" s="182"/>
      <c r="M359" s="182"/>
      <c r="N359" s="182"/>
      <c r="O359" s="182"/>
      <c r="P359" s="182"/>
      <c r="Q359" s="182"/>
      <c r="R359" s="182"/>
      <c r="S359" s="182"/>
      <c r="T359" s="182"/>
      <c r="U359" s="182"/>
    </row>
    <row r="360" spans="1:21" ht="15.75" customHeight="1" x14ac:dyDescent="0.25">
      <c r="A360" s="182"/>
      <c r="B360" s="297"/>
      <c r="C360" s="182"/>
      <c r="D360" s="182"/>
      <c r="E360" s="182"/>
      <c r="F360" s="182"/>
      <c r="G360" s="182"/>
      <c r="H360" s="182"/>
      <c r="I360" s="182"/>
      <c r="J360" s="182"/>
      <c r="K360" s="182"/>
      <c r="L360" s="182"/>
      <c r="M360" s="182"/>
      <c r="N360" s="182"/>
      <c r="O360" s="182"/>
      <c r="P360" s="182"/>
      <c r="Q360" s="182"/>
      <c r="R360" s="182"/>
      <c r="S360" s="182"/>
      <c r="T360" s="182"/>
      <c r="U360" s="182"/>
    </row>
    <row r="361" spans="1:21" ht="15.75" customHeight="1" x14ac:dyDescent="0.25">
      <c r="A361" s="182"/>
      <c r="B361" s="297"/>
      <c r="C361" s="182"/>
      <c r="D361" s="182"/>
      <c r="E361" s="182"/>
      <c r="F361" s="182"/>
      <c r="G361" s="182"/>
      <c r="H361" s="182"/>
      <c r="I361" s="182"/>
      <c r="J361" s="182"/>
      <c r="K361" s="182"/>
      <c r="L361" s="182"/>
      <c r="M361" s="182"/>
      <c r="N361" s="182"/>
      <c r="O361" s="182"/>
      <c r="P361" s="182"/>
      <c r="Q361" s="182"/>
      <c r="R361" s="182"/>
      <c r="S361" s="182"/>
      <c r="T361" s="182"/>
      <c r="U361" s="182"/>
    </row>
    <row r="362" spans="1:21" ht="15.75" customHeight="1" x14ac:dyDescent="0.25">
      <c r="A362" s="182"/>
      <c r="B362" s="297"/>
      <c r="C362" s="182"/>
      <c r="D362" s="182"/>
      <c r="E362" s="182"/>
      <c r="F362" s="182"/>
      <c r="G362" s="182"/>
      <c r="H362" s="182"/>
      <c r="I362" s="182"/>
      <c r="J362" s="182"/>
      <c r="K362" s="182"/>
      <c r="L362" s="182"/>
      <c r="M362" s="182"/>
      <c r="N362" s="182"/>
      <c r="O362" s="182"/>
      <c r="P362" s="182"/>
      <c r="Q362" s="182"/>
      <c r="R362" s="182"/>
      <c r="S362" s="182"/>
      <c r="T362" s="182"/>
      <c r="U362" s="182"/>
    </row>
    <row r="363" spans="1:21" ht="15.75" customHeight="1" x14ac:dyDescent="0.25">
      <c r="A363" s="182"/>
      <c r="B363" s="297"/>
      <c r="C363" s="182"/>
      <c r="D363" s="182"/>
      <c r="E363" s="182"/>
      <c r="F363" s="182"/>
      <c r="G363" s="182"/>
      <c r="H363" s="182"/>
      <c r="I363" s="182"/>
      <c r="J363" s="182"/>
      <c r="K363" s="182"/>
      <c r="L363" s="182"/>
      <c r="M363" s="182"/>
      <c r="N363" s="182"/>
      <c r="O363" s="182"/>
      <c r="P363" s="182"/>
      <c r="Q363" s="182"/>
      <c r="R363" s="182"/>
      <c r="S363" s="182"/>
      <c r="T363" s="182"/>
      <c r="U363" s="182"/>
    </row>
    <row r="364" spans="1:21" ht="15.75" customHeight="1" x14ac:dyDescent="0.25">
      <c r="A364" s="182"/>
      <c r="B364" s="297"/>
      <c r="C364" s="182"/>
      <c r="D364" s="182"/>
      <c r="E364" s="182"/>
      <c r="F364" s="182"/>
      <c r="G364" s="182"/>
      <c r="H364" s="182"/>
      <c r="I364" s="182"/>
      <c r="J364" s="182"/>
      <c r="K364" s="182"/>
      <c r="L364" s="182"/>
      <c r="M364" s="182"/>
      <c r="N364" s="182"/>
      <c r="O364" s="182"/>
      <c r="P364" s="182"/>
      <c r="Q364" s="182"/>
      <c r="R364" s="182"/>
      <c r="S364" s="182"/>
      <c r="T364" s="182"/>
      <c r="U364" s="182"/>
    </row>
    <row r="365" spans="1:21" ht="15.75" customHeight="1" x14ac:dyDescent="0.25">
      <c r="A365" s="182"/>
      <c r="B365" s="297"/>
      <c r="C365" s="182"/>
      <c r="D365" s="182"/>
      <c r="E365" s="182"/>
      <c r="F365" s="182"/>
      <c r="G365" s="182"/>
      <c r="H365" s="182"/>
      <c r="I365" s="182"/>
      <c r="J365" s="182"/>
      <c r="K365" s="182"/>
      <c r="L365" s="182"/>
      <c r="M365" s="182"/>
      <c r="N365" s="182"/>
      <c r="O365" s="182"/>
      <c r="P365" s="182"/>
      <c r="Q365" s="182"/>
      <c r="R365" s="182"/>
      <c r="S365" s="182"/>
      <c r="T365" s="182"/>
      <c r="U365" s="182"/>
    </row>
    <row r="366" spans="1:21" ht="15.75" customHeight="1" x14ac:dyDescent="0.25">
      <c r="A366" s="182"/>
      <c r="B366" s="297"/>
      <c r="C366" s="182"/>
      <c r="D366" s="182"/>
      <c r="E366" s="182"/>
      <c r="F366" s="182"/>
      <c r="G366" s="182"/>
      <c r="H366" s="182"/>
      <c r="I366" s="182"/>
      <c r="J366" s="182"/>
      <c r="K366" s="182"/>
      <c r="L366" s="182"/>
      <c r="M366" s="182"/>
      <c r="N366" s="182"/>
      <c r="O366" s="182"/>
      <c r="P366" s="182"/>
      <c r="Q366" s="182"/>
      <c r="R366" s="182"/>
      <c r="S366" s="182"/>
      <c r="T366" s="182"/>
      <c r="U366" s="182"/>
    </row>
    <row r="367" spans="1:21" ht="15.75" customHeight="1" x14ac:dyDescent="0.25">
      <c r="A367" s="182"/>
      <c r="B367" s="297"/>
      <c r="C367" s="182"/>
      <c r="D367" s="182"/>
      <c r="E367" s="182"/>
      <c r="F367" s="182"/>
      <c r="G367" s="182"/>
      <c r="H367" s="182"/>
      <c r="I367" s="182"/>
      <c r="J367" s="182"/>
      <c r="K367" s="182"/>
      <c r="L367" s="182"/>
      <c r="M367" s="182"/>
      <c r="N367" s="182"/>
      <c r="O367" s="182"/>
      <c r="P367" s="182"/>
      <c r="Q367" s="182"/>
      <c r="R367" s="182"/>
      <c r="S367" s="182"/>
      <c r="T367" s="182"/>
      <c r="U367" s="182"/>
    </row>
    <row r="368" spans="1:21" ht="15.75" customHeight="1" x14ac:dyDescent="0.25">
      <c r="A368" s="182"/>
      <c r="B368" s="297"/>
      <c r="C368" s="182"/>
      <c r="D368" s="182"/>
      <c r="E368" s="182"/>
      <c r="F368" s="182"/>
      <c r="G368" s="182"/>
      <c r="H368" s="182"/>
      <c r="I368" s="182"/>
      <c r="J368" s="182"/>
      <c r="K368" s="182"/>
      <c r="L368" s="182"/>
      <c r="M368" s="182"/>
      <c r="N368" s="182"/>
      <c r="O368" s="182"/>
      <c r="P368" s="182"/>
      <c r="Q368" s="182"/>
      <c r="R368" s="182"/>
      <c r="S368" s="182"/>
      <c r="T368" s="182"/>
      <c r="U368" s="182"/>
    </row>
    <row r="369" spans="1:21" ht="15.75" customHeight="1" x14ac:dyDescent="0.25">
      <c r="A369" s="182"/>
      <c r="B369" s="297"/>
      <c r="C369" s="182"/>
      <c r="D369" s="182"/>
      <c r="E369" s="182"/>
      <c r="F369" s="182"/>
      <c r="G369" s="182"/>
      <c r="H369" s="182"/>
      <c r="I369" s="182"/>
      <c r="J369" s="182"/>
      <c r="K369" s="182"/>
      <c r="L369" s="182"/>
      <c r="M369" s="182"/>
      <c r="N369" s="182"/>
      <c r="O369" s="182"/>
      <c r="P369" s="182"/>
      <c r="Q369" s="182"/>
      <c r="R369" s="182"/>
      <c r="S369" s="182"/>
      <c r="T369" s="182"/>
      <c r="U369" s="182"/>
    </row>
    <row r="370" spans="1:21" ht="15.75" customHeight="1" x14ac:dyDescent="0.25">
      <c r="A370" s="182"/>
      <c r="B370" s="297"/>
      <c r="C370" s="182"/>
      <c r="D370" s="182"/>
      <c r="E370" s="182"/>
      <c r="F370" s="182"/>
      <c r="G370" s="182"/>
      <c r="H370" s="182"/>
      <c r="I370" s="182"/>
      <c r="J370" s="182"/>
      <c r="K370" s="182"/>
      <c r="L370" s="182"/>
      <c r="M370" s="182"/>
      <c r="N370" s="182"/>
      <c r="O370" s="182"/>
      <c r="P370" s="182"/>
      <c r="Q370" s="182"/>
      <c r="R370" s="182"/>
      <c r="S370" s="182"/>
      <c r="T370" s="182"/>
      <c r="U370" s="182"/>
    </row>
    <row r="371" spans="1:21" ht="15.75" customHeight="1" x14ac:dyDescent="0.25">
      <c r="A371" s="182"/>
      <c r="B371" s="297"/>
      <c r="C371" s="182"/>
      <c r="D371" s="182"/>
      <c r="E371" s="182"/>
      <c r="F371" s="182"/>
      <c r="G371" s="182"/>
      <c r="H371" s="182"/>
      <c r="I371" s="182"/>
      <c r="J371" s="182"/>
      <c r="K371" s="182"/>
      <c r="L371" s="182"/>
      <c r="M371" s="182"/>
      <c r="N371" s="182"/>
      <c r="O371" s="182"/>
      <c r="P371" s="182"/>
      <c r="Q371" s="182"/>
      <c r="R371" s="182"/>
      <c r="S371" s="182"/>
      <c r="T371" s="182"/>
      <c r="U371" s="182"/>
    </row>
    <row r="372" spans="1:21" ht="15.75" customHeight="1" x14ac:dyDescent="0.25">
      <c r="A372" s="182"/>
      <c r="B372" s="297"/>
      <c r="C372" s="182"/>
      <c r="D372" s="182"/>
      <c r="E372" s="182"/>
      <c r="F372" s="182"/>
      <c r="G372" s="182"/>
      <c r="H372" s="182"/>
      <c r="I372" s="182"/>
      <c r="J372" s="182"/>
      <c r="K372" s="182"/>
      <c r="L372" s="182"/>
      <c r="M372" s="182"/>
      <c r="N372" s="182"/>
      <c r="O372" s="182"/>
      <c r="P372" s="182"/>
      <c r="Q372" s="182"/>
      <c r="R372" s="182"/>
      <c r="S372" s="182"/>
      <c r="T372" s="182"/>
      <c r="U372" s="182"/>
    </row>
    <row r="373" spans="1:21" ht="15.75" customHeight="1" x14ac:dyDescent="0.25">
      <c r="A373" s="182"/>
      <c r="B373" s="297"/>
      <c r="C373" s="182"/>
      <c r="D373" s="182"/>
      <c r="E373" s="182"/>
      <c r="F373" s="182"/>
      <c r="G373" s="182"/>
      <c r="H373" s="182"/>
      <c r="I373" s="182"/>
      <c r="J373" s="182"/>
      <c r="K373" s="182"/>
      <c r="L373" s="182"/>
      <c r="M373" s="182"/>
      <c r="N373" s="182"/>
      <c r="O373" s="182"/>
      <c r="P373" s="182"/>
      <c r="Q373" s="182"/>
      <c r="R373" s="182"/>
      <c r="S373" s="182"/>
      <c r="T373" s="182"/>
      <c r="U373" s="182"/>
    </row>
    <row r="374" spans="1:21" ht="15.75" customHeight="1" x14ac:dyDescent="0.25">
      <c r="A374" s="182"/>
      <c r="B374" s="297"/>
      <c r="C374" s="182"/>
      <c r="D374" s="182"/>
      <c r="E374" s="182"/>
      <c r="F374" s="182"/>
      <c r="G374" s="182"/>
      <c r="H374" s="182"/>
      <c r="I374" s="182"/>
      <c r="J374" s="182"/>
      <c r="K374" s="182"/>
      <c r="L374" s="182"/>
      <c r="M374" s="182"/>
      <c r="N374" s="182"/>
      <c r="O374" s="182"/>
      <c r="P374" s="182"/>
      <c r="Q374" s="182"/>
      <c r="R374" s="182"/>
      <c r="S374" s="182"/>
      <c r="T374" s="182"/>
      <c r="U374" s="182"/>
    </row>
    <row r="375" spans="1:21" ht="15.75" customHeight="1" x14ac:dyDescent="0.25">
      <c r="A375" s="182"/>
      <c r="B375" s="297"/>
      <c r="C375" s="182"/>
      <c r="D375" s="182"/>
      <c r="E375" s="182"/>
      <c r="F375" s="182"/>
      <c r="G375" s="182"/>
      <c r="H375" s="182"/>
      <c r="I375" s="182"/>
      <c r="J375" s="182"/>
      <c r="K375" s="182"/>
      <c r="L375" s="182"/>
      <c r="M375" s="182"/>
      <c r="N375" s="182"/>
      <c r="O375" s="182"/>
      <c r="P375" s="182"/>
      <c r="Q375" s="182"/>
      <c r="R375" s="182"/>
      <c r="S375" s="182"/>
      <c r="T375" s="182"/>
      <c r="U375" s="182"/>
    </row>
    <row r="376" spans="1:21" ht="15.75" customHeight="1" x14ac:dyDescent="0.25">
      <c r="A376" s="182"/>
      <c r="B376" s="297"/>
      <c r="C376" s="182"/>
      <c r="D376" s="182"/>
      <c r="E376" s="182"/>
      <c r="F376" s="182"/>
      <c r="G376" s="182"/>
      <c r="H376" s="182"/>
      <c r="I376" s="182"/>
      <c r="J376" s="182"/>
      <c r="K376" s="182"/>
      <c r="L376" s="182"/>
      <c r="M376" s="182"/>
      <c r="N376" s="182"/>
      <c r="O376" s="182"/>
      <c r="P376" s="182"/>
      <c r="Q376" s="182"/>
      <c r="R376" s="182"/>
      <c r="S376" s="182"/>
      <c r="T376" s="182"/>
      <c r="U376" s="182"/>
    </row>
    <row r="377" spans="1:21" ht="15.75" customHeight="1" x14ac:dyDescent="0.25">
      <c r="A377" s="182"/>
      <c r="B377" s="297"/>
      <c r="C377" s="182"/>
      <c r="D377" s="182"/>
      <c r="E377" s="182"/>
      <c r="F377" s="182"/>
      <c r="G377" s="182"/>
      <c r="H377" s="182"/>
      <c r="I377" s="182"/>
      <c r="J377" s="182"/>
      <c r="K377" s="182"/>
      <c r="L377" s="182"/>
      <c r="M377" s="182"/>
      <c r="N377" s="182"/>
      <c r="O377" s="182"/>
      <c r="P377" s="182"/>
      <c r="Q377" s="182"/>
      <c r="R377" s="182"/>
      <c r="S377" s="182"/>
      <c r="T377" s="182"/>
      <c r="U377" s="182"/>
    </row>
    <row r="378" spans="1:21" ht="15.75" customHeight="1" x14ac:dyDescent="0.25">
      <c r="A378" s="182"/>
      <c r="B378" s="297"/>
      <c r="C378" s="182"/>
      <c r="D378" s="182"/>
      <c r="E378" s="182"/>
      <c r="F378" s="182"/>
      <c r="G378" s="182"/>
      <c r="H378" s="182"/>
      <c r="I378" s="182"/>
      <c r="J378" s="182"/>
      <c r="K378" s="182"/>
      <c r="L378" s="182"/>
      <c r="M378" s="182"/>
      <c r="N378" s="182"/>
      <c r="O378" s="182"/>
      <c r="P378" s="182"/>
      <c r="Q378" s="182"/>
      <c r="R378" s="182"/>
      <c r="S378" s="182"/>
      <c r="T378" s="182"/>
      <c r="U378" s="182"/>
    </row>
    <row r="379" spans="1:21" ht="15.75" customHeight="1" x14ac:dyDescent="0.25">
      <c r="A379" s="182"/>
      <c r="B379" s="297"/>
      <c r="C379" s="182"/>
      <c r="D379" s="182"/>
      <c r="E379" s="182"/>
      <c r="F379" s="182"/>
      <c r="G379" s="182"/>
      <c r="H379" s="182"/>
      <c r="I379" s="182"/>
      <c r="J379" s="182"/>
      <c r="K379" s="182"/>
      <c r="L379" s="182"/>
      <c r="M379" s="182"/>
      <c r="N379" s="182"/>
      <c r="O379" s="182"/>
      <c r="P379" s="182"/>
      <c r="Q379" s="182"/>
      <c r="R379" s="182"/>
      <c r="S379" s="182"/>
      <c r="T379" s="182"/>
      <c r="U379" s="182"/>
    </row>
    <row r="380" spans="1:21" ht="15.75" customHeight="1" x14ac:dyDescent="0.25">
      <c r="A380" s="182"/>
      <c r="B380" s="297"/>
      <c r="C380" s="182"/>
      <c r="D380" s="182"/>
      <c r="E380" s="182"/>
      <c r="F380" s="182"/>
      <c r="G380" s="182"/>
      <c r="H380" s="182"/>
      <c r="I380" s="182"/>
      <c r="J380" s="182"/>
      <c r="K380" s="182"/>
      <c r="L380" s="182"/>
      <c r="M380" s="182"/>
      <c r="N380" s="182"/>
      <c r="O380" s="182"/>
      <c r="P380" s="182"/>
      <c r="Q380" s="182"/>
      <c r="R380" s="182"/>
      <c r="S380" s="182"/>
      <c r="T380" s="182"/>
      <c r="U380" s="182"/>
    </row>
    <row r="381" spans="1:21" ht="15.75" customHeight="1" x14ac:dyDescent="0.25">
      <c r="A381" s="182"/>
      <c r="B381" s="297"/>
      <c r="C381" s="182"/>
      <c r="D381" s="182"/>
      <c r="E381" s="182"/>
      <c r="F381" s="182"/>
      <c r="G381" s="182"/>
      <c r="H381" s="182"/>
      <c r="I381" s="182"/>
      <c r="J381" s="182"/>
      <c r="K381" s="182"/>
      <c r="L381" s="182"/>
      <c r="M381" s="182"/>
      <c r="N381" s="182"/>
      <c r="O381" s="182"/>
      <c r="P381" s="182"/>
      <c r="Q381" s="182"/>
      <c r="R381" s="182"/>
      <c r="S381" s="182"/>
      <c r="T381" s="182"/>
      <c r="U381" s="182"/>
    </row>
    <row r="382" spans="1:21" ht="15.75" customHeight="1" x14ac:dyDescent="0.25">
      <c r="A382" s="182"/>
      <c r="B382" s="297"/>
      <c r="C382" s="182"/>
      <c r="D382" s="182"/>
      <c r="E382" s="182"/>
      <c r="F382" s="182"/>
      <c r="G382" s="182"/>
      <c r="H382" s="182"/>
      <c r="I382" s="182"/>
      <c r="J382" s="182"/>
      <c r="K382" s="182"/>
      <c r="L382" s="182"/>
      <c r="M382" s="182"/>
      <c r="N382" s="182"/>
      <c r="O382" s="182"/>
      <c r="P382" s="182"/>
      <c r="Q382" s="182"/>
      <c r="R382" s="182"/>
      <c r="S382" s="182"/>
      <c r="T382" s="182"/>
      <c r="U382" s="182"/>
    </row>
    <row r="383" spans="1:21" ht="15.75" customHeight="1" x14ac:dyDescent="0.25">
      <c r="A383" s="182"/>
      <c r="B383" s="297"/>
      <c r="C383" s="182"/>
      <c r="D383" s="182"/>
      <c r="E383" s="182"/>
      <c r="F383" s="182"/>
      <c r="G383" s="182"/>
      <c r="H383" s="182"/>
      <c r="I383" s="182"/>
      <c r="J383" s="182"/>
      <c r="K383" s="182"/>
      <c r="L383" s="182"/>
      <c r="M383" s="182"/>
      <c r="N383" s="182"/>
      <c r="O383" s="182"/>
      <c r="P383" s="182"/>
      <c r="Q383" s="182"/>
      <c r="R383" s="182"/>
      <c r="S383" s="182"/>
      <c r="T383" s="182"/>
      <c r="U383" s="182"/>
    </row>
    <row r="384" spans="1:21" ht="15.75" customHeight="1" x14ac:dyDescent="0.25">
      <c r="A384" s="182"/>
      <c r="B384" s="297"/>
      <c r="C384" s="182"/>
      <c r="D384" s="182"/>
      <c r="E384" s="182"/>
      <c r="F384" s="182"/>
      <c r="G384" s="182"/>
      <c r="H384" s="182"/>
      <c r="I384" s="182"/>
      <c r="J384" s="182"/>
      <c r="K384" s="182"/>
      <c r="L384" s="182"/>
      <c r="M384" s="182"/>
      <c r="N384" s="182"/>
      <c r="O384" s="182"/>
      <c r="P384" s="182"/>
      <c r="Q384" s="182"/>
      <c r="R384" s="182"/>
      <c r="S384" s="182"/>
      <c r="T384" s="182"/>
      <c r="U384" s="182"/>
    </row>
    <row r="385" spans="1:21" ht="15.75" customHeight="1" x14ac:dyDescent="0.25">
      <c r="A385" s="182"/>
      <c r="B385" s="297"/>
      <c r="C385" s="182"/>
      <c r="D385" s="182"/>
      <c r="E385" s="182"/>
      <c r="F385" s="182"/>
      <c r="G385" s="182"/>
      <c r="H385" s="182"/>
      <c r="I385" s="182"/>
      <c r="J385" s="182"/>
      <c r="K385" s="182"/>
      <c r="L385" s="182"/>
      <c r="M385" s="182"/>
      <c r="N385" s="182"/>
      <c r="O385" s="182"/>
      <c r="P385" s="182"/>
      <c r="Q385" s="182"/>
      <c r="R385" s="182"/>
      <c r="S385" s="182"/>
      <c r="T385" s="182"/>
      <c r="U385" s="182"/>
    </row>
    <row r="386" spans="1:21" ht="15.75" customHeight="1" x14ac:dyDescent="0.25">
      <c r="A386" s="182"/>
      <c r="B386" s="297"/>
      <c r="C386" s="182"/>
      <c r="D386" s="182"/>
      <c r="E386" s="182"/>
      <c r="F386" s="182"/>
      <c r="G386" s="182"/>
      <c r="H386" s="182"/>
      <c r="I386" s="182"/>
      <c r="J386" s="182"/>
      <c r="K386" s="182"/>
      <c r="L386" s="182"/>
      <c r="M386" s="182"/>
      <c r="N386" s="182"/>
      <c r="O386" s="182"/>
      <c r="P386" s="182"/>
      <c r="Q386" s="182"/>
      <c r="R386" s="182"/>
      <c r="S386" s="182"/>
      <c r="T386" s="182"/>
      <c r="U386" s="182"/>
    </row>
    <row r="387" spans="1:21" ht="15.75" customHeight="1" x14ac:dyDescent="0.25">
      <c r="A387" s="182"/>
      <c r="B387" s="297"/>
      <c r="C387" s="182"/>
      <c r="D387" s="182"/>
      <c r="E387" s="182"/>
      <c r="F387" s="182"/>
      <c r="G387" s="182"/>
      <c r="H387" s="182"/>
      <c r="I387" s="182"/>
      <c r="J387" s="182"/>
      <c r="K387" s="182"/>
      <c r="L387" s="182"/>
      <c r="M387" s="182"/>
      <c r="N387" s="182"/>
      <c r="O387" s="182"/>
      <c r="P387" s="182"/>
      <c r="Q387" s="182"/>
      <c r="R387" s="182"/>
      <c r="S387" s="182"/>
      <c r="T387" s="182"/>
      <c r="U387" s="182"/>
    </row>
    <row r="388" spans="1:21" ht="15.75" customHeight="1" x14ac:dyDescent="0.25">
      <c r="A388" s="182"/>
      <c r="B388" s="297"/>
      <c r="C388" s="182"/>
      <c r="D388" s="182"/>
      <c r="E388" s="182"/>
      <c r="F388" s="182"/>
      <c r="G388" s="182"/>
      <c r="H388" s="182"/>
      <c r="I388" s="182"/>
      <c r="J388" s="182"/>
      <c r="K388" s="182"/>
      <c r="L388" s="182"/>
      <c r="M388" s="182"/>
      <c r="N388" s="182"/>
      <c r="O388" s="182"/>
      <c r="P388" s="182"/>
      <c r="Q388" s="182"/>
      <c r="R388" s="182"/>
      <c r="S388" s="182"/>
      <c r="T388" s="182"/>
      <c r="U388" s="182"/>
    </row>
    <row r="389" spans="1:21" ht="15.75" customHeight="1" x14ac:dyDescent="0.25">
      <c r="A389" s="182"/>
      <c r="B389" s="297"/>
      <c r="C389" s="182"/>
      <c r="D389" s="182"/>
      <c r="E389" s="182"/>
      <c r="F389" s="182"/>
      <c r="G389" s="182"/>
      <c r="H389" s="182"/>
      <c r="I389" s="182"/>
      <c r="J389" s="182"/>
      <c r="K389" s="182"/>
      <c r="L389" s="182"/>
      <c r="M389" s="182"/>
      <c r="N389" s="182"/>
      <c r="O389" s="182"/>
      <c r="P389" s="182"/>
      <c r="Q389" s="182"/>
      <c r="R389" s="182"/>
      <c r="S389" s="182"/>
      <c r="T389" s="182"/>
      <c r="U389" s="182"/>
    </row>
    <row r="390" spans="1:21" ht="15.75" customHeight="1" x14ac:dyDescent="0.25">
      <c r="A390" s="182"/>
      <c r="B390" s="297"/>
      <c r="C390" s="182"/>
      <c r="D390" s="182"/>
      <c r="E390" s="182"/>
      <c r="F390" s="182"/>
      <c r="G390" s="182"/>
      <c r="H390" s="182"/>
      <c r="I390" s="182"/>
      <c r="J390" s="182"/>
      <c r="K390" s="182"/>
      <c r="L390" s="182"/>
      <c r="M390" s="182"/>
      <c r="N390" s="182"/>
      <c r="O390" s="182"/>
      <c r="P390" s="182"/>
      <c r="Q390" s="182"/>
      <c r="R390" s="182"/>
      <c r="S390" s="182"/>
      <c r="T390" s="182"/>
      <c r="U390" s="182"/>
    </row>
    <row r="391" spans="1:21" ht="15.75" customHeight="1" x14ac:dyDescent="0.25">
      <c r="A391" s="182"/>
      <c r="B391" s="297"/>
      <c r="C391" s="182"/>
      <c r="D391" s="182"/>
      <c r="E391" s="182"/>
      <c r="F391" s="182"/>
      <c r="G391" s="182"/>
      <c r="H391" s="182"/>
      <c r="I391" s="182"/>
      <c r="J391" s="182"/>
      <c r="K391" s="182"/>
      <c r="L391" s="182"/>
      <c r="M391" s="182"/>
      <c r="N391" s="182"/>
      <c r="O391" s="182"/>
      <c r="P391" s="182"/>
      <c r="Q391" s="182"/>
      <c r="R391" s="182"/>
      <c r="S391" s="182"/>
      <c r="T391" s="182"/>
      <c r="U391" s="182"/>
    </row>
    <row r="392" spans="1:21" ht="15.75" customHeight="1" x14ac:dyDescent="0.25">
      <c r="A392" s="182"/>
      <c r="B392" s="297"/>
      <c r="C392" s="182"/>
      <c r="D392" s="182"/>
      <c r="E392" s="182"/>
      <c r="F392" s="182"/>
      <c r="G392" s="182"/>
      <c r="H392" s="182"/>
      <c r="I392" s="182"/>
      <c r="J392" s="182"/>
      <c r="K392" s="182"/>
      <c r="L392" s="182"/>
      <c r="M392" s="182"/>
      <c r="N392" s="182"/>
      <c r="O392" s="182"/>
      <c r="P392" s="182"/>
      <c r="Q392" s="182"/>
      <c r="R392" s="182"/>
      <c r="S392" s="182"/>
      <c r="T392" s="182"/>
      <c r="U392" s="182"/>
    </row>
    <row r="393" spans="1:21" ht="15.75" customHeight="1" x14ac:dyDescent="0.25">
      <c r="A393" s="182"/>
      <c r="B393" s="297"/>
      <c r="C393" s="182"/>
      <c r="D393" s="182"/>
      <c r="E393" s="182"/>
      <c r="F393" s="182"/>
      <c r="G393" s="182"/>
      <c r="H393" s="182"/>
      <c r="I393" s="182"/>
      <c r="J393" s="182"/>
      <c r="K393" s="182"/>
      <c r="L393" s="182"/>
      <c r="M393" s="182"/>
      <c r="N393" s="182"/>
      <c r="O393" s="182"/>
      <c r="P393" s="182"/>
      <c r="Q393" s="182"/>
      <c r="R393" s="182"/>
      <c r="S393" s="182"/>
      <c r="T393" s="182"/>
      <c r="U393" s="182"/>
    </row>
    <row r="394" spans="1:21" ht="15.75" customHeight="1" x14ac:dyDescent="0.25">
      <c r="A394" s="182"/>
      <c r="B394" s="297"/>
      <c r="C394" s="182"/>
      <c r="D394" s="182"/>
      <c r="E394" s="182"/>
      <c r="F394" s="182"/>
      <c r="G394" s="182"/>
      <c r="H394" s="182"/>
      <c r="I394" s="182"/>
      <c r="J394" s="182"/>
      <c r="K394" s="182"/>
      <c r="L394" s="182"/>
      <c r="M394" s="182"/>
      <c r="N394" s="182"/>
      <c r="O394" s="182"/>
      <c r="P394" s="182"/>
      <c r="Q394" s="182"/>
      <c r="R394" s="182"/>
      <c r="S394" s="182"/>
      <c r="T394" s="182"/>
      <c r="U394" s="182"/>
    </row>
    <row r="395" spans="1:21" ht="15.75" customHeight="1" x14ac:dyDescent="0.25">
      <c r="A395" s="182"/>
      <c r="B395" s="297"/>
      <c r="C395" s="182"/>
      <c r="D395" s="182"/>
      <c r="E395" s="182"/>
      <c r="F395" s="182"/>
      <c r="G395" s="182"/>
      <c r="H395" s="182"/>
      <c r="I395" s="182"/>
      <c r="J395" s="182"/>
      <c r="K395" s="182"/>
      <c r="L395" s="182"/>
      <c r="M395" s="182"/>
      <c r="N395" s="182"/>
      <c r="O395" s="182"/>
      <c r="P395" s="182"/>
      <c r="Q395" s="182"/>
      <c r="R395" s="182"/>
      <c r="S395" s="182"/>
      <c r="T395" s="182"/>
      <c r="U395" s="182"/>
    </row>
    <row r="396" spans="1:21" ht="15.75" customHeight="1" x14ac:dyDescent="0.25">
      <c r="A396" s="182"/>
      <c r="B396" s="297"/>
      <c r="C396" s="182"/>
      <c r="D396" s="182"/>
      <c r="E396" s="182"/>
      <c r="F396" s="182"/>
      <c r="G396" s="182"/>
      <c r="H396" s="182"/>
      <c r="I396" s="182"/>
      <c r="J396" s="182"/>
      <c r="K396" s="182"/>
      <c r="L396" s="182"/>
      <c r="M396" s="182"/>
      <c r="N396" s="182"/>
      <c r="O396" s="182"/>
      <c r="P396" s="182"/>
      <c r="Q396" s="182"/>
      <c r="R396" s="182"/>
      <c r="S396" s="182"/>
      <c r="T396" s="182"/>
      <c r="U396" s="182"/>
    </row>
    <row r="397" spans="1:21" ht="15.75" customHeight="1" x14ac:dyDescent="0.25">
      <c r="A397" s="182"/>
      <c r="B397" s="297"/>
      <c r="C397" s="182"/>
      <c r="D397" s="182"/>
      <c r="E397" s="182"/>
      <c r="F397" s="182"/>
      <c r="G397" s="182"/>
      <c r="H397" s="182"/>
      <c r="I397" s="182"/>
      <c r="J397" s="182"/>
      <c r="K397" s="182"/>
      <c r="L397" s="182"/>
      <c r="M397" s="182"/>
      <c r="N397" s="182"/>
      <c r="O397" s="182"/>
      <c r="P397" s="182"/>
      <c r="Q397" s="182"/>
      <c r="R397" s="182"/>
      <c r="S397" s="182"/>
      <c r="T397" s="182"/>
      <c r="U397" s="182"/>
    </row>
    <row r="398" spans="1:21" ht="15.75" customHeight="1" x14ac:dyDescent="0.25">
      <c r="A398" s="182"/>
      <c r="B398" s="297"/>
      <c r="C398" s="182"/>
      <c r="D398" s="182"/>
      <c r="E398" s="182"/>
      <c r="F398" s="182"/>
      <c r="G398" s="182"/>
      <c r="H398" s="182"/>
      <c r="I398" s="182"/>
      <c r="J398" s="182"/>
      <c r="K398" s="182"/>
      <c r="L398" s="182"/>
      <c r="M398" s="182"/>
      <c r="N398" s="182"/>
      <c r="O398" s="182"/>
      <c r="P398" s="182"/>
      <c r="Q398" s="182"/>
      <c r="R398" s="182"/>
      <c r="S398" s="182"/>
      <c r="T398" s="182"/>
      <c r="U398" s="182"/>
    </row>
    <row r="399" spans="1:21" ht="15.75" customHeight="1" x14ac:dyDescent="0.25">
      <c r="A399" s="182"/>
      <c r="B399" s="297"/>
      <c r="C399" s="182"/>
      <c r="D399" s="182"/>
      <c r="E399" s="182"/>
      <c r="F399" s="182"/>
      <c r="G399" s="182"/>
      <c r="H399" s="182"/>
      <c r="I399" s="182"/>
      <c r="J399" s="182"/>
      <c r="K399" s="182"/>
      <c r="L399" s="182"/>
      <c r="M399" s="182"/>
      <c r="N399" s="182"/>
      <c r="O399" s="182"/>
      <c r="P399" s="182"/>
      <c r="Q399" s="182"/>
      <c r="R399" s="182"/>
      <c r="S399" s="182"/>
      <c r="T399" s="182"/>
      <c r="U399" s="182"/>
    </row>
    <row r="400" spans="1:21" ht="15.75" customHeight="1" x14ac:dyDescent="0.25">
      <c r="A400" s="182"/>
      <c r="B400" s="297"/>
      <c r="C400" s="182"/>
      <c r="D400" s="182"/>
      <c r="E400" s="182"/>
      <c r="F400" s="182"/>
      <c r="G400" s="182"/>
      <c r="H400" s="182"/>
      <c r="I400" s="182"/>
      <c r="J400" s="182"/>
      <c r="K400" s="182"/>
      <c r="L400" s="182"/>
      <c r="M400" s="182"/>
      <c r="N400" s="182"/>
      <c r="O400" s="182"/>
      <c r="P400" s="182"/>
      <c r="Q400" s="182"/>
      <c r="R400" s="182"/>
      <c r="S400" s="182"/>
      <c r="T400" s="182"/>
      <c r="U400" s="182"/>
    </row>
    <row r="401" spans="1:21" ht="15.75" customHeight="1" x14ac:dyDescent="0.25">
      <c r="A401" s="182"/>
      <c r="B401" s="297"/>
      <c r="C401" s="182"/>
      <c r="D401" s="182"/>
      <c r="E401" s="182"/>
      <c r="F401" s="182"/>
      <c r="G401" s="182"/>
      <c r="H401" s="182"/>
      <c r="I401" s="182"/>
      <c r="J401" s="182"/>
      <c r="K401" s="182"/>
      <c r="L401" s="182"/>
      <c r="M401" s="182"/>
      <c r="N401" s="182"/>
      <c r="O401" s="182"/>
      <c r="P401" s="182"/>
      <c r="Q401" s="182"/>
      <c r="R401" s="182"/>
      <c r="S401" s="182"/>
      <c r="T401" s="182"/>
      <c r="U401" s="182"/>
    </row>
    <row r="402" spans="1:21" ht="15.75" customHeight="1" x14ac:dyDescent="0.25">
      <c r="A402" s="182"/>
      <c r="B402" s="297"/>
      <c r="C402" s="182"/>
      <c r="D402" s="182"/>
      <c r="E402" s="182"/>
      <c r="F402" s="182"/>
      <c r="G402" s="182"/>
      <c r="H402" s="182"/>
      <c r="I402" s="182"/>
      <c r="J402" s="182"/>
      <c r="K402" s="182"/>
      <c r="L402" s="182"/>
      <c r="M402" s="182"/>
      <c r="N402" s="182"/>
      <c r="O402" s="182"/>
      <c r="P402" s="182"/>
      <c r="Q402" s="182"/>
      <c r="R402" s="182"/>
      <c r="S402" s="182"/>
      <c r="T402" s="182"/>
      <c r="U402" s="182"/>
    </row>
    <row r="403" spans="1:21" ht="15.75" customHeight="1" x14ac:dyDescent="0.25">
      <c r="A403" s="182"/>
      <c r="B403" s="297"/>
      <c r="C403" s="182"/>
      <c r="D403" s="182"/>
      <c r="E403" s="182"/>
      <c r="F403" s="182"/>
      <c r="G403" s="182"/>
      <c r="H403" s="182"/>
      <c r="I403" s="182"/>
      <c r="J403" s="182"/>
      <c r="K403" s="182"/>
      <c r="L403" s="182"/>
      <c r="M403" s="182"/>
      <c r="N403" s="182"/>
      <c r="O403" s="182"/>
      <c r="P403" s="182"/>
      <c r="Q403" s="182"/>
      <c r="R403" s="182"/>
      <c r="S403" s="182"/>
      <c r="T403" s="182"/>
      <c r="U403" s="182"/>
    </row>
    <row r="404" spans="1:21" ht="15.75" customHeight="1" x14ac:dyDescent="0.25">
      <c r="A404" s="182"/>
      <c r="B404" s="297"/>
      <c r="C404" s="182"/>
      <c r="D404" s="182"/>
      <c r="E404" s="182"/>
      <c r="F404" s="182"/>
      <c r="G404" s="182"/>
      <c r="H404" s="182"/>
      <c r="I404" s="182"/>
      <c r="J404" s="182"/>
      <c r="K404" s="182"/>
      <c r="L404" s="182"/>
      <c r="M404" s="182"/>
      <c r="N404" s="182"/>
      <c r="O404" s="182"/>
      <c r="P404" s="182"/>
      <c r="Q404" s="182"/>
      <c r="R404" s="182"/>
      <c r="S404" s="182"/>
      <c r="T404" s="182"/>
      <c r="U404" s="182"/>
    </row>
    <row r="405" spans="1:21" ht="15.75" customHeight="1" x14ac:dyDescent="0.25">
      <c r="A405" s="182"/>
      <c r="B405" s="297"/>
      <c r="C405" s="182"/>
      <c r="D405" s="182"/>
      <c r="E405" s="182"/>
      <c r="F405" s="182"/>
      <c r="G405" s="182"/>
      <c r="H405" s="182"/>
      <c r="I405" s="182"/>
      <c r="J405" s="182"/>
      <c r="K405" s="182"/>
      <c r="L405" s="182"/>
      <c r="M405" s="182"/>
      <c r="N405" s="182"/>
      <c r="O405" s="182"/>
      <c r="P405" s="182"/>
      <c r="Q405" s="182"/>
      <c r="R405" s="182"/>
      <c r="S405" s="182"/>
      <c r="T405" s="182"/>
      <c r="U405" s="182"/>
    </row>
    <row r="406" spans="1:21" ht="15.75" customHeight="1" x14ac:dyDescent="0.25">
      <c r="A406" s="182"/>
      <c r="B406" s="297"/>
      <c r="C406" s="182"/>
      <c r="D406" s="182"/>
      <c r="E406" s="182"/>
      <c r="F406" s="182"/>
      <c r="G406" s="182"/>
      <c r="H406" s="182"/>
      <c r="I406" s="182"/>
      <c r="J406" s="182"/>
      <c r="K406" s="182"/>
      <c r="L406" s="182"/>
      <c r="M406" s="182"/>
      <c r="N406" s="182"/>
      <c r="O406" s="182"/>
      <c r="P406" s="182"/>
      <c r="Q406" s="182"/>
      <c r="R406" s="182"/>
      <c r="S406" s="182"/>
      <c r="T406" s="182"/>
      <c r="U406" s="182"/>
    </row>
    <row r="407" spans="1:21" ht="15.75" customHeight="1" x14ac:dyDescent="0.25">
      <c r="A407" s="182"/>
      <c r="B407" s="297"/>
      <c r="C407" s="182"/>
      <c r="D407" s="182"/>
      <c r="E407" s="182"/>
      <c r="F407" s="182"/>
      <c r="G407" s="182"/>
      <c r="H407" s="182"/>
      <c r="I407" s="182"/>
      <c r="J407" s="182"/>
      <c r="K407" s="182"/>
      <c r="L407" s="182"/>
      <c r="M407" s="182"/>
      <c r="N407" s="182"/>
      <c r="O407" s="182"/>
      <c r="P407" s="182"/>
      <c r="Q407" s="182"/>
      <c r="R407" s="182"/>
      <c r="S407" s="182"/>
      <c r="T407" s="182"/>
      <c r="U407" s="182"/>
    </row>
    <row r="408" spans="1:21" ht="15.75" customHeight="1" x14ac:dyDescent="0.25">
      <c r="A408" s="182"/>
      <c r="B408" s="297"/>
      <c r="C408" s="182"/>
      <c r="D408" s="182"/>
      <c r="E408" s="182"/>
      <c r="F408" s="182"/>
      <c r="G408" s="182"/>
      <c r="H408" s="182"/>
      <c r="I408" s="182"/>
      <c r="J408" s="182"/>
      <c r="K408" s="182"/>
      <c r="L408" s="182"/>
      <c r="M408" s="182"/>
      <c r="N408" s="182"/>
      <c r="O408" s="182"/>
      <c r="P408" s="182"/>
      <c r="Q408" s="182"/>
      <c r="R408" s="182"/>
      <c r="S408" s="182"/>
      <c r="T408" s="182"/>
      <c r="U408" s="182"/>
    </row>
    <row r="409" spans="1:21" ht="15.75" customHeight="1" x14ac:dyDescent="0.25">
      <c r="A409" s="182"/>
      <c r="B409" s="297"/>
      <c r="C409" s="182"/>
      <c r="D409" s="182"/>
      <c r="E409" s="182"/>
      <c r="F409" s="182"/>
      <c r="G409" s="182"/>
      <c r="H409" s="182"/>
      <c r="I409" s="182"/>
      <c r="J409" s="182"/>
      <c r="K409" s="182"/>
      <c r="L409" s="182"/>
      <c r="M409" s="182"/>
      <c r="N409" s="182"/>
      <c r="O409" s="182"/>
      <c r="P409" s="182"/>
      <c r="Q409" s="182"/>
      <c r="R409" s="182"/>
      <c r="S409" s="182"/>
      <c r="T409" s="182"/>
      <c r="U409" s="182"/>
    </row>
    <row r="410" spans="1:21" ht="15.75" customHeight="1" x14ac:dyDescent="0.25">
      <c r="A410" s="182"/>
      <c r="B410" s="297"/>
      <c r="C410" s="182"/>
      <c r="D410" s="182"/>
      <c r="E410" s="182"/>
      <c r="F410" s="182"/>
      <c r="G410" s="182"/>
      <c r="H410" s="182"/>
      <c r="I410" s="182"/>
      <c r="J410" s="182"/>
      <c r="K410" s="182"/>
      <c r="L410" s="182"/>
      <c r="M410" s="182"/>
      <c r="N410" s="182"/>
      <c r="O410" s="182"/>
      <c r="P410" s="182"/>
      <c r="Q410" s="182"/>
      <c r="R410" s="182"/>
      <c r="S410" s="182"/>
      <c r="T410" s="182"/>
      <c r="U410" s="182"/>
    </row>
    <row r="411" spans="1:21" ht="15.75" customHeight="1" x14ac:dyDescent="0.25">
      <c r="A411" s="182"/>
      <c r="B411" s="297"/>
      <c r="C411" s="182"/>
      <c r="D411" s="182"/>
      <c r="E411" s="182"/>
      <c r="F411" s="182"/>
      <c r="G411" s="182"/>
      <c r="H411" s="182"/>
      <c r="I411" s="182"/>
      <c r="J411" s="182"/>
      <c r="K411" s="182"/>
      <c r="L411" s="182"/>
      <c r="M411" s="182"/>
      <c r="N411" s="182"/>
      <c r="O411" s="182"/>
      <c r="P411" s="182"/>
      <c r="Q411" s="182"/>
      <c r="R411" s="182"/>
      <c r="S411" s="182"/>
      <c r="T411" s="182"/>
      <c r="U411" s="182"/>
    </row>
    <row r="412" spans="1:21" ht="15.75" customHeight="1" x14ac:dyDescent="0.25">
      <c r="A412" s="182"/>
      <c r="B412" s="297"/>
      <c r="C412" s="182"/>
      <c r="D412" s="182"/>
      <c r="E412" s="182"/>
      <c r="F412" s="182"/>
      <c r="G412" s="182"/>
      <c r="H412" s="182"/>
      <c r="I412" s="182"/>
      <c r="J412" s="182"/>
      <c r="K412" s="182"/>
      <c r="L412" s="182"/>
      <c r="M412" s="182"/>
      <c r="N412" s="182"/>
      <c r="O412" s="182"/>
      <c r="P412" s="182"/>
      <c r="Q412" s="182"/>
      <c r="R412" s="182"/>
      <c r="S412" s="182"/>
      <c r="T412" s="182"/>
      <c r="U412" s="182"/>
    </row>
    <row r="413" spans="1:21" ht="15.75" customHeight="1" x14ac:dyDescent="0.25">
      <c r="A413" s="182"/>
      <c r="B413" s="297"/>
      <c r="C413" s="182"/>
      <c r="D413" s="182"/>
      <c r="E413" s="182"/>
      <c r="F413" s="182"/>
      <c r="G413" s="182"/>
      <c r="H413" s="182"/>
      <c r="I413" s="182"/>
      <c r="J413" s="182"/>
      <c r="K413" s="182"/>
      <c r="L413" s="182"/>
      <c r="M413" s="182"/>
      <c r="N413" s="182"/>
      <c r="O413" s="182"/>
      <c r="P413" s="182"/>
      <c r="Q413" s="182"/>
      <c r="R413" s="182"/>
      <c r="S413" s="182"/>
      <c r="T413" s="182"/>
      <c r="U413" s="182"/>
    </row>
    <row r="414" spans="1:21" ht="15.75" customHeight="1" x14ac:dyDescent="0.25">
      <c r="A414" s="182"/>
      <c r="B414" s="297"/>
      <c r="C414" s="182"/>
      <c r="D414" s="182"/>
      <c r="E414" s="182"/>
      <c r="F414" s="182"/>
      <c r="G414" s="182"/>
      <c r="H414" s="182"/>
      <c r="I414" s="182"/>
      <c r="J414" s="182"/>
      <c r="K414" s="182"/>
      <c r="L414" s="182"/>
      <c r="M414" s="182"/>
      <c r="N414" s="182"/>
      <c r="O414" s="182"/>
      <c r="P414" s="182"/>
      <c r="Q414" s="182"/>
      <c r="R414" s="182"/>
      <c r="S414" s="182"/>
      <c r="T414" s="182"/>
      <c r="U414" s="182"/>
    </row>
    <row r="415" spans="1:21" ht="15.75" customHeight="1" x14ac:dyDescent="0.25">
      <c r="A415" s="182"/>
      <c r="B415" s="297"/>
      <c r="C415" s="182"/>
      <c r="D415" s="182"/>
      <c r="E415" s="182"/>
      <c r="F415" s="182"/>
      <c r="G415" s="182"/>
      <c r="H415" s="182"/>
      <c r="I415" s="182"/>
      <c r="J415" s="182"/>
      <c r="K415" s="182"/>
      <c r="L415" s="182"/>
      <c r="M415" s="182"/>
      <c r="N415" s="182"/>
      <c r="O415" s="182"/>
      <c r="P415" s="182"/>
      <c r="Q415" s="182"/>
      <c r="R415" s="182"/>
      <c r="S415" s="182"/>
      <c r="T415" s="182"/>
      <c r="U415" s="182"/>
    </row>
    <row r="416" spans="1:21" ht="15.75" customHeight="1" x14ac:dyDescent="0.25">
      <c r="A416" s="182"/>
      <c r="B416" s="297"/>
      <c r="C416" s="182"/>
      <c r="D416" s="182"/>
      <c r="E416" s="182"/>
      <c r="F416" s="182"/>
      <c r="G416" s="182"/>
      <c r="H416" s="182"/>
      <c r="I416" s="182"/>
      <c r="J416" s="182"/>
      <c r="K416" s="182"/>
      <c r="L416" s="182"/>
      <c r="M416" s="182"/>
      <c r="N416" s="182"/>
      <c r="O416" s="182"/>
      <c r="P416" s="182"/>
      <c r="Q416" s="182"/>
      <c r="R416" s="182"/>
      <c r="S416" s="182"/>
      <c r="T416" s="182"/>
      <c r="U416" s="182"/>
    </row>
    <row r="417" spans="1:21" ht="15.75" customHeight="1" x14ac:dyDescent="0.25">
      <c r="A417" s="182"/>
      <c r="B417" s="297"/>
      <c r="C417" s="182"/>
      <c r="D417" s="182"/>
      <c r="E417" s="182"/>
      <c r="F417" s="182"/>
      <c r="G417" s="182"/>
      <c r="H417" s="182"/>
      <c r="I417" s="182"/>
      <c r="J417" s="182"/>
      <c r="K417" s="182"/>
      <c r="L417" s="182"/>
      <c r="M417" s="182"/>
      <c r="N417" s="182"/>
      <c r="O417" s="182"/>
      <c r="P417" s="182"/>
      <c r="Q417" s="182"/>
      <c r="R417" s="182"/>
      <c r="S417" s="182"/>
      <c r="T417" s="182"/>
      <c r="U417" s="182"/>
    </row>
    <row r="418" spans="1:21" ht="15.75" customHeight="1" x14ac:dyDescent="0.25">
      <c r="A418" s="182"/>
      <c r="B418" s="297"/>
      <c r="C418" s="182"/>
      <c r="D418" s="182"/>
      <c r="E418" s="182"/>
      <c r="F418" s="182"/>
      <c r="G418" s="182"/>
      <c r="H418" s="182"/>
      <c r="I418" s="182"/>
      <c r="J418" s="182"/>
      <c r="K418" s="182"/>
      <c r="L418" s="182"/>
      <c r="M418" s="182"/>
      <c r="N418" s="182"/>
      <c r="O418" s="182"/>
      <c r="P418" s="182"/>
      <c r="Q418" s="182"/>
      <c r="R418" s="182"/>
      <c r="S418" s="182"/>
      <c r="T418" s="182"/>
      <c r="U418" s="182"/>
    </row>
    <row r="419" spans="1:21" ht="15.75" customHeight="1" x14ac:dyDescent="0.25">
      <c r="A419" s="182"/>
      <c r="B419" s="297"/>
      <c r="C419" s="182"/>
      <c r="D419" s="182"/>
      <c r="E419" s="182"/>
      <c r="F419" s="182"/>
      <c r="G419" s="182"/>
      <c r="H419" s="182"/>
      <c r="I419" s="182"/>
      <c r="J419" s="182"/>
      <c r="K419" s="182"/>
      <c r="L419" s="182"/>
      <c r="M419" s="182"/>
      <c r="N419" s="182"/>
      <c r="O419" s="182"/>
      <c r="P419" s="182"/>
      <c r="Q419" s="182"/>
      <c r="R419" s="182"/>
      <c r="S419" s="182"/>
      <c r="T419" s="182"/>
      <c r="U419" s="182"/>
    </row>
    <row r="420" spans="1:21" ht="15.75" customHeight="1" x14ac:dyDescent="0.25">
      <c r="A420" s="182"/>
      <c r="B420" s="297"/>
      <c r="C420" s="182"/>
      <c r="D420" s="182"/>
      <c r="E420" s="182"/>
      <c r="F420" s="182"/>
      <c r="G420" s="182"/>
      <c r="H420" s="182"/>
      <c r="I420" s="182"/>
      <c r="J420" s="182"/>
      <c r="K420" s="182"/>
      <c r="L420" s="182"/>
      <c r="M420" s="182"/>
      <c r="N420" s="182"/>
      <c r="O420" s="182"/>
      <c r="P420" s="182"/>
      <c r="Q420" s="182"/>
      <c r="R420" s="182"/>
      <c r="S420" s="182"/>
      <c r="T420" s="182"/>
      <c r="U420" s="182"/>
    </row>
    <row r="421" spans="1:21" ht="15.75" customHeight="1" x14ac:dyDescent="0.25">
      <c r="A421" s="182"/>
      <c r="B421" s="297"/>
      <c r="C421" s="182"/>
      <c r="D421" s="182"/>
      <c r="E421" s="182"/>
      <c r="F421" s="182"/>
      <c r="G421" s="182"/>
      <c r="H421" s="182"/>
      <c r="I421" s="182"/>
      <c r="J421" s="182"/>
      <c r="K421" s="182"/>
      <c r="L421" s="182"/>
      <c r="M421" s="182"/>
      <c r="N421" s="182"/>
      <c r="O421" s="182"/>
      <c r="P421" s="182"/>
      <c r="Q421" s="182"/>
      <c r="R421" s="182"/>
      <c r="S421" s="182"/>
      <c r="T421" s="182"/>
      <c r="U421" s="182"/>
    </row>
    <row r="422" spans="1:21" ht="15.75" customHeight="1" x14ac:dyDescent="0.25">
      <c r="A422" s="182"/>
      <c r="B422" s="297"/>
      <c r="C422" s="182"/>
      <c r="D422" s="182"/>
      <c r="E422" s="182"/>
      <c r="F422" s="182"/>
      <c r="G422" s="182"/>
      <c r="H422" s="182"/>
      <c r="I422" s="182"/>
      <c r="J422" s="182"/>
      <c r="K422" s="182"/>
      <c r="L422" s="182"/>
      <c r="M422" s="182"/>
      <c r="N422" s="182"/>
      <c r="O422" s="182"/>
      <c r="P422" s="182"/>
      <c r="Q422" s="182"/>
      <c r="R422" s="182"/>
      <c r="S422" s="182"/>
      <c r="T422" s="182"/>
      <c r="U422" s="182"/>
    </row>
    <row r="423" spans="1:21" ht="15.75" customHeight="1" x14ac:dyDescent="0.25">
      <c r="A423" s="182"/>
      <c r="B423" s="297"/>
      <c r="C423" s="182"/>
      <c r="D423" s="182"/>
      <c r="E423" s="182"/>
      <c r="F423" s="182"/>
      <c r="G423" s="182"/>
      <c r="H423" s="182"/>
      <c r="I423" s="182"/>
      <c r="J423" s="182"/>
      <c r="K423" s="182"/>
      <c r="L423" s="182"/>
      <c r="M423" s="182"/>
      <c r="N423" s="182"/>
      <c r="O423" s="182"/>
      <c r="P423" s="182"/>
      <c r="Q423" s="182"/>
      <c r="R423" s="182"/>
      <c r="S423" s="182"/>
      <c r="T423" s="182"/>
      <c r="U423" s="182"/>
    </row>
    <row r="424" spans="1:21" ht="15.75" customHeight="1" x14ac:dyDescent="0.25">
      <c r="A424" s="182"/>
      <c r="B424" s="297"/>
      <c r="C424" s="182"/>
      <c r="D424" s="182"/>
      <c r="E424" s="182"/>
      <c r="F424" s="182"/>
      <c r="G424" s="182"/>
      <c r="H424" s="182"/>
      <c r="I424" s="182"/>
      <c r="J424" s="182"/>
      <c r="K424" s="182"/>
      <c r="L424" s="182"/>
      <c r="M424" s="182"/>
      <c r="N424" s="182"/>
      <c r="O424" s="182"/>
      <c r="P424" s="182"/>
      <c r="Q424" s="182"/>
      <c r="R424" s="182"/>
      <c r="S424" s="182"/>
      <c r="T424" s="182"/>
      <c r="U424" s="182"/>
    </row>
    <row r="425" spans="1:21" ht="15.75" customHeight="1" x14ac:dyDescent="0.25">
      <c r="A425" s="182"/>
      <c r="B425" s="297"/>
      <c r="C425" s="182"/>
      <c r="D425" s="182"/>
      <c r="E425" s="182"/>
      <c r="F425" s="182"/>
      <c r="G425" s="182"/>
      <c r="H425" s="182"/>
      <c r="I425" s="182"/>
      <c r="J425" s="182"/>
      <c r="K425" s="182"/>
      <c r="L425" s="182"/>
      <c r="M425" s="182"/>
      <c r="N425" s="182"/>
      <c r="O425" s="182"/>
      <c r="P425" s="182"/>
      <c r="Q425" s="182"/>
      <c r="R425" s="182"/>
      <c r="S425" s="182"/>
      <c r="T425" s="182"/>
      <c r="U425" s="182"/>
    </row>
    <row r="426" spans="1:21" ht="15.75" customHeight="1" x14ac:dyDescent="0.25">
      <c r="A426" s="182"/>
      <c r="B426" s="297"/>
      <c r="C426" s="182"/>
      <c r="D426" s="182"/>
      <c r="E426" s="182"/>
      <c r="F426" s="182"/>
      <c r="G426" s="182"/>
      <c r="H426" s="182"/>
      <c r="I426" s="182"/>
      <c r="J426" s="182"/>
      <c r="K426" s="182"/>
      <c r="L426" s="182"/>
      <c r="M426" s="182"/>
      <c r="N426" s="182"/>
      <c r="O426" s="182"/>
      <c r="P426" s="182"/>
      <c r="Q426" s="182"/>
      <c r="R426" s="182"/>
      <c r="S426" s="182"/>
      <c r="T426" s="182"/>
      <c r="U426" s="182"/>
    </row>
    <row r="427" spans="1:21" ht="15.75" customHeight="1" x14ac:dyDescent="0.25">
      <c r="A427" s="182"/>
      <c r="B427" s="297"/>
      <c r="C427" s="182"/>
      <c r="D427" s="182"/>
      <c r="E427" s="182"/>
      <c r="F427" s="182"/>
      <c r="G427" s="182"/>
      <c r="H427" s="182"/>
      <c r="I427" s="182"/>
      <c r="J427" s="182"/>
      <c r="K427" s="182"/>
      <c r="L427" s="182"/>
      <c r="M427" s="182"/>
      <c r="N427" s="182"/>
      <c r="O427" s="182"/>
      <c r="P427" s="182"/>
      <c r="Q427" s="182"/>
      <c r="R427" s="182"/>
      <c r="S427" s="182"/>
      <c r="T427" s="182"/>
      <c r="U427" s="182"/>
    </row>
    <row r="428" spans="1:21" ht="15.75" customHeight="1" x14ac:dyDescent="0.25">
      <c r="A428" s="182"/>
      <c r="B428" s="297"/>
      <c r="C428" s="182"/>
      <c r="D428" s="182"/>
      <c r="E428" s="182"/>
      <c r="F428" s="182"/>
      <c r="G428" s="182"/>
      <c r="H428" s="182"/>
      <c r="I428" s="182"/>
      <c r="J428" s="182"/>
      <c r="K428" s="182"/>
      <c r="L428" s="182"/>
      <c r="M428" s="182"/>
      <c r="N428" s="182"/>
      <c r="O428" s="182"/>
      <c r="P428" s="182"/>
      <c r="Q428" s="182"/>
      <c r="R428" s="182"/>
      <c r="S428" s="182"/>
      <c r="T428" s="182"/>
      <c r="U428" s="182"/>
    </row>
    <row r="429" spans="1:21" ht="15.75" customHeight="1" x14ac:dyDescent="0.25">
      <c r="A429" s="182"/>
      <c r="B429" s="297"/>
      <c r="C429" s="182"/>
      <c r="D429" s="182"/>
      <c r="E429" s="182"/>
      <c r="F429" s="182"/>
      <c r="G429" s="182"/>
      <c r="H429" s="182"/>
      <c r="I429" s="182"/>
      <c r="J429" s="182"/>
      <c r="K429" s="182"/>
      <c r="L429" s="182"/>
      <c r="M429" s="182"/>
      <c r="N429" s="182"/>
      <c r="O429" s="182"/>
      <c r="P429" s="182"/>
      <c r="Q429" s="182"/>
      <c r="R429" s="182"/>
      <c r="S429" s="182"/>
      <c r="T429" s="182"/>
      <c r="U429" s="182"/>
    </row>
    <row r="430" spans="1:21" ht="15.75" customHeight="1" x14ac:dyDescent="0.25">
      <c r="A430" s="182"/>
      <c r="B430" s="297"/>
      <c r="C430" s="182"/>
      <c r="D430" s="182"/>
      <c r="E430" s="182"/>
      <c r="F430" s="182"/>
      <c r="G430" s="182"/>
      <c r="H430" s="182"/>
      <c r="I430" s="182"/>
      <c r="J430" s="182"/>
      <c r="K430" s="182"/>
      <c r="L430" s="182"/>
      <c r="M430" s="182"/>
      <c r="N430" s="182"/>
      <c r="O430" s="182"/>
      <c r="P430" s="182"/>
      <c r="Q430" s="182"/>
      <c r="R430" s="182"/>
      <c r="S430" s="182"/>
      <c r="T430" s="182"/>
      <c r="U430" s="182"/>
    </row>
    <row r="431" spans="1:21" ht="15.75" customHeight="1" x14ac:dyDescent="0.25">
      <c r="A431" s="182"/>
      <c r="B431" s="297"/>
      <c r="C431" s="182"/>
      <c r="D431" s="182"/>
      <c r="E431" s="182"/>
      <c r="F431" s="182"/>
      <c r="G431" s="182"/>
      <c r="H431" s="182"/>
      <c r="I431" s="182"/>
      <c r="J431" s="182"/>
      <c r="K431" s="182"/>
      <c r="L431" s="182"/>
      <c r="M431" s="182"/>
      <c r="N431" s="182"/>
      <c r="O431" s="182"/>
      <c r="P431" s="182"/>
      <c r="Q431" s="182"/>
      <c r="R431" s="182"/>
      <c r="S431" s="182"/>
      <c r="T431" s="182"/>
      <c r="U431" s="182"/>
    </row>
    <row r="432" spans="1:21" ht="15.75" customHeight="1" x14ac:dyDescent="0.25">
      <c r="A432" s="182"/>
      <c r="B432" s="297"/>
      <c r="C432" s="182"/>
      <c r="D432" s="182"/>
      <c r="E432" s="182"/>
      <c r="F432" s="182"/>
      <c r="G432" s="182"/>
      <c r="H432" s="182"/>
      <c r="I432" s="182"/>
      <c r="J432" s="182"/>
      <c r="K432" s="182"/>
      <c r="L432" s="182"/>
      <c r="M432" s="182"/>
      <c r="N432" s="182"/>
      <c r="O432" s="182"/>
      <c r="P432" s="182"/>
      <c r="Q432" s="182"/>
      <c r="R432" s="182"/>
      <c r="S432" s="182"/>
      <c r="T432" s="182"/>
      <c r="U432" s="182"/>
    </row>
    <row r="433" spans="1:21" ht="15.75" customHeight="1" x14ac:dyDescent="0.25">
      <c r="A433" s="182"/>
      <c r="B433" s="297"/>
      <c r="C433" s="182"/>
      <c r="D433" s="182"/>
      <c r="E433" s="182"/>
      <c r="F433" s="182"/>
      <c r="G433" s="182"/>
      <c r="H433" s="182"/>
      <c r="I433" s="182"/>
      <c r="J433" s="182"/>
      <c r="K433" s="182"/>
      <c r="L433" s="182"/>
      <c r="M433" s="182"/>
      <c r="N433" s="182"/>
      <c r="O433" s="182"/>
      <c r="P433" s="182"/>
      <c r="Q433" s="182"/>
      <c r="R433" s="182"/>
      <c r="S433" s="182"/>
      <c r="T433" s="182"/>
      <c r="U433" s="182"/>
    </row>
    <row r="434" spans="1:21" ht="15.75" customHeight="1" x14ac:dyDescent="0.25">
      <c r="A434" s="182"/>
      <c r="B434" s="297"/>
      <c r="C434" s="182"/>
      <c r="D434" s="182"/>
      <c r="E434" s="182"/>
      <c r="F434" s="182"/>
      <c r="G434" s="182"/>
      <c r="H434" s="182"/>
      <c r="I434" s="182"/>
      <c r="J434" s="182"/>
      <c r="K434" s="182"/>
      <c r="L434" s="182"/>
      <c r="M434" s="182"/>
      <c r="N434" s="182"/>
      <c r="O434" s="182"/>
      <c r="P434" s="182"/>
      <c r="Q434" s="182"/>
      <c r="R434" s="182"/>
      <c r="S434" s="182"/>
      <c r="T434" s="182"/>
      <c r="U434" s="182"/>
    </row>
    <row r="435" spans="1:21" ht="15.75" customHeight="1" x14ac:dyDescent="0.25">
      <c r="A435" s="182"/>
      <c r="B435" s="297"/>
      <c r="C435" s="182"/>
      <c r="D435" s="182"/>
      <c r="E435" s="182"/>
      <c r="F435" s="182"/>
      <c r="G435" s="182"/>
      <c r="H435" s="182"/>
      <c r="I435" s="182"/>
      <c r="J435" s="182"/>
      <c r="K435" s="182"/>
      <c r="L435" s="182"/>
      <c r="M435" s="182"/>
      <c r="N435" s="182"/>
      <c r="O435" s="182"/>
      <c r="P435" s="182"/>
      <c r="Q435" s="182"/>
      <c r="R435" s="182"/>
      <c r="S435" s="182"/>
      <c r="T435" s="182"/>
      <c r="U435" s="182"/>
    </row>
    <row r="436" spans="1:21" ht="15.75" customHeight="1" x14ac:dyDescent="0.25">
      <c r="A436" s="182"/>
      <c r="B436" s="297"/>
      <c r="C436" s="182"/>
      <c r="D436" s="182"/>
      <c r="E436" s="182"/>
      <c r="F436" s="182"/>
      <c r="G436" s="182"/>
      <c r="H436" s="182"/>
      <c r="I436" s="182"/>
      <c r="J436" s="182"/>
      <c r="K436" s="182"/>
      <c r="L436" s="182"/>
      <c r="M436" s="182"/>
      <c r="N436" s="182"/>
      <c r="O436" s="182"/>
      <c r="P436" s="182"/>
      <c r="Q436" s="182"/>
      <c r="R436" s="182"/>
      <c r="S436" s="182"/>
      <c r="T436" s="182"/>
      <c r="U436" s="182"/>
    </row>
    <row r="437" spans="1:21" ht="15.75" customHeight="1" x14ac:dyDescent="0.25">
      <c r="A437" s="182"/>
      <c r="B437" s="297"/>
      <c r="C437" s="182"/>
      <c r="D437" s="182"/>
      <c r="E437" s="182"/>
      <c r="F437" s="182"/>
      <c r="G437" s="182"/>
      <c r="H437" s="182"/>
      <c r="I437" s="182"/>
      <c r="J437" s="182"/>
      <c r="K437" s="182"/>
      <c r="L437" s="182"/>
      <c r="M437" s="182"/>
      <c r="N437" s="182"/>
      <c r="O437" s="182"/>
      <c r="P437" s="182"/>
      <c r="Q437" s="182"/>
      <c r="R437" s="182"/>
      <c r="S437" s="182"/>
      <c r="T437" s="182"/>
      <c r="U437" s="182"/>
    </row>
    <row r="438" spans="1:21" ht="15.75" customHeight="1" x14ac:dyDescent="0.25">
      <c r="A438" s="182"/>
      <c r="B438" s="297"/>
      <c r="C438" s="182"/>
      <c r="D438" s="182"/>
      <c r="E438" s="182"/>
      <c r="F438" s="182"/>
      <c r="G438" s="182"/>
      <c r="H438" s="182"/>
      <c r="I438" s="182"/>
      <c r="J438" s="182"/>
      <c r="K438" s="182"/>
      <c r="L438" s="182"/>
      <c r="M438" s="182"/>
      <c r="N438" s="182"/>
      <c r="O438" s="182"/>
      <c r="P438" s="182"/>
      <c r="Q438" s="182"/>
      <c r="R438" s="182"/>
      <c r="S438" s="182"/>
      <c r="T438" s="182"/>
      <c r="U438" s="182"/>
    </row>
    <row r="439" spans="1:21" ht="15.75" customHeight="1" x14ac:dyDescent="0.25">
      <c r="A439" s="182"/>
      <c r="B439" s="297"/>
      <c r="C439" s="182"/>
      <c r="D439" s="182"/>
      <c r="E439" s="182"/>
      <c r="F439" s="182"/>
      <c r="G439" s="182"/>
      <c r="H439" s="182"/>
      <c r="I439" s="182"/>
      <c r="J439" s="182"/>
      <c r="K439" s="182"/>
      <c r="L439" s="182"/>
      <c r="M439" s="182"/>
      <c r="N439" s="182"/>
      <c r="O439" s="182"/>
      <c r="P439" s="182"/>
      <c r="Q439" s="182"/>
      <c r="R439" s="182"/>
      <c r="S439" s="182"/>
      <c r="T439" s="182"/>
      <c r="U439" s="182"/>
    </row>
    <row r="440" spans="1:21" ht="15.75" customHeight="1" x14ac:dyDescent="0.25">
      <c r="A440" s="182"/>
      <c r="B440" s="297"/>
      <c r="C440" s="182"/>
      <c r="D440" s="182"/>
      <c r="E440" s="182"/>
      <c r="F440" s="182"/>
      <c r="G440" s="182"/>
      <c r="H440" s="182"/>
      <c r="I440" s="182"/>
      <c r="J440" s="182"/>
      <c r="K440" s="182"/>
      <c r="L440" s="182"/>
      <c r="M440" s="182"/>
      <c r="N440" s="182"/>
      <c r="O440" s="182"/>
      <c r="P440" s="182"/>
      <c r="Q440" s="182"/>
      <c r="R440" s="182"/>
      <c r="S440" s="182"/>
      <c r="T440" s="182"/>
      <c r="U440" s="182"/>
    </row>
    <row r="441" spans="1:21" ht="15.75" customHeight="1" x14ac:dyDescent="0.25">
      <c r="A441" s="182"/>
      <c r="B441" s="297"/>
      <c r="C441" s="182"/>
      <c r="D441" s="182"/>
      <c r="E441" s="182"/>
      <c r="F441" s="182"/>
      <c r="G441" s="182"/>
      <c r="H441" s="182"/>
      <c r="I441" s="182"/>
      <c r="J441" s="182"/>
      <c r="K441" s="182"/>
      <c r="L441" s="182"/>
      <c r="M441" s="182"/>
      <c r="N441" s="182"/>
      <c r="O441" s="182"/>
      <c r="P441" s="182"/>
      <c r="Q441" s="182"/>
      <c r="R441" s="182"/>
      <c r="S441" s="182"/>
      <c r="T441" s="182"/>
      <c r="U441" s="182"/>
    </row>
    <row r="442" spans="1:21" ht="15.75" customHeight="1" x14ac:dyDescent="0.25">
      <c r="A442" s="182"/>
      <c r="B442" s="297"/>
      <c r="C442" s="182"/>
      <c r="D442" s="182"/>
      <c r="E442" s="182"/>
      <c r="F442" s="182"/>
      <c r="G442" s="182"/>
      <c r="H442" s="182"/>
      <c r="I442" s="182"/>
      <c r="J442" s="182"/>
      <c r="K442" s="182"/>
      <c r="L442" s="182"/>
      <c r="M442" s="182"/>
      <c r="N442" s="182"/>
      <c r="O442" s="182"/>
      <c r="P442" s="182"/>
      <c r="Q442" s="182"/>
      <c r="R442" s="182"/>
      <c r="S442" s="182"/>
      <c r="T442" s="182"/>
      <c r="U442" s="182"/>
    </row>
    <row r="443" spans="1:21" ht="15.75" customHeight="1" x14ac:dyDescent="0.25">
      <c r="A443" s="182"/>
      <c r="B443" s="297"/>
      <c r="C443" s="182"/>
      <c r="D443" s="182"/>
      <c r="E443" s="182"/>
      <c r="F443" s="182"/>
      <c r="G443" s="182"/>
      <c r="H443" s="182"/>
      <c r="I443" s="182"/>
      <c r="J443" s="182"/>
      <c r="K443" s="182"/>
      <c r="L443" s="182"/>
      <c r="M443" s="182"/>
      <c r="N443" s="182"/>
      <c r="O443" s="182"/>
      <c r="P443" s="182"/>
      <c r="Q443" s="182"/>
      <c r="R443" s="182"/>
      <c r="S443" s="182"/>
      <c r="T443" s="182"/>
      <c r="U443" s="182"/>
    </row>
    <row r="444" spans="1:21" ht="15.75" customHeight="1" x14ac:dyDescent="0.25">
      <c r="A444" s="182"/>
      <c r="B444" s="297"/>
      <c r="C444" s="182"/>
      <c r="D444" s="182"/>
      <c r="E444" s="182"/>
      <c r="F444" s="182"/>
      <c r="G444" s="182"/>
      <c r="H444" s="182"/>
      <c r="I444" s="182"/>
      <c r="J444" s="182"/>
      <c r="K444" s="182"/>
      <c r="L444" s="182"/>
      <c r="M444" s="182"/>
      <c r="N444" s="182"/>
      <c r="O444" s="182"/>
      <c r="P444" s="182"/>
      <c r="Q444" s="182"/>
      <c r="R444" s="182"/>
      <c r="S444" s="182"/>
      <c r="T444" s="182"/>
      <c r="U444" s="182"/>
    </row>
    <row r="445" spans="1:21" ht="15.75" customHeight="1" x14ac:dyDescent="0.25">
      <c r="A445" s="182"/>
      <c r="B445" s="297"/>
      <c r="C445" s="182"/>
      <c r="D445" s="182"/>
      <c r="E445" s="182"/>
      <c r="F445" s="182"/>
      <c r="G445" s="182"/>
      <c r="H445" s="182"/>
      <c r="I445" s="182"/>
      <c r="J445" s="182"/>
      <c r="K445" s="182"/>
      <c r="L445" s="182"/>
      <c r="M445" s="182"/>
      <c r="N445" s="182"/>
      <c r="O445" s="182"/>
      <c r="P445" s="182"/>
      <c r="Q445" s="182"/>
      <c r="R445" s="182"/>
      <c r="S445" s="182"/>
      <c r="T445" s="182"/>
      <c r="U445" s="182"/>
    </row>
    <row r="446" spans="1:21" ht="15.75" customHeight="1" x14ac:dyDescent="0.25">
      <c r="A446" s="182"/>
      <c r="B446" s="297"/>
      <c r="C446" s="182"/>
      <c r="D446" s="182"/>
      <c r="E446" s="182"/>
      <c r="F446" s="182"/>
      <c r="G446" s="182"/>
      <c r="H446" s="182"/>
      <c r="I446" s="182"/>
      <c r="J446" s="182"/>
      <c r="K446" s="182"/>
      <c r="L446" s="182"/>
      <c r="M446" s="182"/>
      <c r="N446" s="182"/>
      <c r="O446" s="182"/>
      <c r="P446" s="182"/>
      <c r="Q446" s="182"/>
      <c r="R446" s="182"/>
      <c r="S446" s="182"/>
      <c r="T446" s="182"/>
      <c r="U446" s="182"/>
    </row>
    <row r="447" spans="1:21" ht="15.75" customHeight="1" x14ac:dyDescent="0.25">
      <c r="A447" s="182"/>
      <c r="B447" s="297"/>
      <c r="C447" s="182"/>
      <c r="D447" s="182"/>
      <c r="E447" s="182"/>
      <c r="F447" s="182"/>
      <c r="G447" s="182"/>
      <c r="H447" s="182"/>
      <c r="I447" s="182"/>
      <c r="J447" s="182"/>
      <c r="K447" s="182"/>
      <c r="L447" s="182"/>
      <c r="M447" s="182"/>
      <c r="N447" s="182"/>
      <c r="O447" s="182"/>
      <c r="P447" s="182"/>
      <c r="Q447" s="182"/>
      <c r="R447" s="182"/>
      <c r="S447" s="182"/>
      <c r="T447" s="182"/>
      <c r="U447" s="182"/>
    </row>
    <row r="448" spans="1:21" ht="15.75" customHeight="1" x14ac:dyDescent="0.25">
      <c r="A448" s="182"/>
      <c r="B448" s="297"/>
      <c r="C448" s="182"/>
      <c r="D448" s="182"/>
      <c r="E448" s="182"/>
      <c r="F448" s="182"/>
      <c r="G448" s="182"/>
      <c r="H448" s="182"/>
      <c r="I448" s="182"/>
      <c r="J448" s="182"/>
      <c r="K448" s="182"/>
      <c r="L448" s="182"/>
      <c r="M448" s="182"/>
      <c r="N448" s="182"/>
      <c r="O448" s="182"/>
      <c r="P448" s="182"/>
      <c r="Q448" s="182"/>
      <c r="R448" s="182"/>
      <c r="S448" s="182"/>
      <c r="T448" s="182"/>
      <c r="U448" s="182"/>
    </row>
    <row r="449" spans="1:21" ht="15.75" customHeight="1" x14ac:dyDescent="0.25">
      <c r="A449" s="182"/>
      <c r="B449" s="297"/>
      <c r="C449" s="182"/>
      <c r="D449" s="182"/>
      <c r="E449" s="182"/>
      <c r="F449" s="182"/>
      <c r="G449" s="182"/>
      <c r="H449" s="182"/>
      <c r="I449" s="182"/>
      <c r="J449" s="182"/>
      <c r="K449" s="182"/>
      <c r="L449" s="182"/>
      <c r="M449" s="182"/>
      <c r="N449" s="182"/>
      <c r="O449" s="182"/>
      <c r="P449" s="182"/>
      <c r="Q449" s="182"/>
      <c r="R449" s="182"/>
      <c r="S449" s="182"/>
      <c r="T449" s="182"/>
      <c r="U449" s="182"/>
    </row>
    <row r="450" spans="1:21" ht="15.75" customHeight="1" x14ac:dyDescent="0.25">
      <c r="A450" s="182"/>
      <c r="B450" s="297"/>
      <c r="C450" s="182"/>
      <c r="D450" s="182"/>
      <c r="E450" s="182"/>
      <c r="F450" s="182"/>
      <c r="G450" s="182"/>
      <c r="H450" s="182"/>
      <c r="I450" s="182"/>
      <c r="J450" s="182"/>
      <c r="K450" s="182"/>
      <c r="L450" s="182"/>
      <c r="M450" s="182"/>
      <c r="N450" s="182"/>
      <c r="O450" s="182"/>
      <c r="P450" s="182"/>
      <c r="Q450" s="182"/>
      <c r="R450" s="182"/>
      <c r="S450" s="182"/>
      <c r="T450" s="182"/>
      <c r="U450" s="182"/>
    </row>
    <row r="451" spans="1:21" ht="15.75" customHeight="1" x14ac:dyDescent="0.25">
      <c r="A451" s="182"/>
      <c r="B451" s="297"/>
      <c r="C451" s="182"/>
      <c r="D451" s="182"/>
      <c r="E451" s="182"/>
      <c r="F451" s="182"/>
      <c r="G451" s="182"/>
      <c r="H451" s="182"/>
      <c r="I451" s="182"/>
      <c r="J451" s="182"/>
      <c r="K451" s="182"/>
      <c r="L451" s="182"/>
      <c r="M451" s="182"/>
      <c r="N451" s="182"/>
      <c r="O451" s="182"/>
      <c r="P451" s="182"/>
      <c r="Q451" s="182"/>
      <c r="R451" s="182"/>
      <c r="S451" s="182"/>
      <c r="T451" s="182"/>
      <c r="U451" s="182"/>
    </row>
    <row r="452" spans="1:21" ht="15.75" customHeight="1" x14ac:dyDescent="0.25">
      <c r="A452" s="182"/>
      <c r="B452" s="297"/>
      <c r="C452" s="182"/>
      <c r="D452" s="182"/>
      <c r="E452" s="182"/>
      <c r="F452" s="182"/>
      <c r="G452" s="182"/>
      <c r="H452" s="182"/>
      <c r="I452" s="182"/>
      <c r="J452" s="182"/>
      <c r="K452" s="182"/>
      <c r="L452" s="182"/>
      <c r="M452" s="182"/>
      <c r="N452" s="182"/>
      <c r="O452" s="182"/>
      <c r="P452" s="182"/>
      <c r="Q452" s="182"/>
      <c r="R452" s="182"/>
      <c r="S452" s="182"/>
      <c r="T452" s="182"/>
      <c r="U452" s="182"/>
    </row>
    <row r="453" spans="1:21" ht="15.75" customHeight="1" x14ac:dyDescent="0.25">
      <c r="A453" s="182"/>
      <c r="B453" s="297"/>
      <c r="C453" s="182"/>
      <c r="D453" s="182"/>
      <c r="E453" s="182"/>
      <c r="F453" s="182"/>
      <c r="G453" s="182"/>
      <c r="H453" s="182"/>
      <c r="I453" s="182"/>
      <c r="J453" s="182"/>
      <c r="K453" s="182"/>
      <c r="L453" s="182"/>
      <c r="M453" s="182"/>
      <c r="N453" s="182"/>
      <c r="O453" s="182"/>
      <c r="P453" s="182"/>
      <c r="Q453" s="182"/>
      <c r="R453" s="182"/>
      <c r="S453" s="182"/>
      <c r="T453" s="182"/>
      <c r="U453" s="182"/>
    </row>
    <row r="454" spans="1:21" ht="15.75" customHeight="1" x14ac:dyDescent="0.25">
      <c r="A454" s="182"/>
      <c r="B454" s="297"/>
      <c r="C454" s="182"/>
      <c r="D454" s="182"/>
      <c r="E454" s="182"/>
      <c r="F454" s="182"/>
      <c r="G454" s="182"/>
      <c r="H454" s="182"/>
      <c r="I454" s="182"/>
      <c r="J454" s="182"/>
      <c r="K454" s="182"/>
      <c r="L454" s="182"/>
      <c r="M454" s="182"/>
      <c r="N454" s="182"/>
      <c r="O454" s="182"/>
      <c r="P454" s="182"/>
      <c r="Q454" s="182"/>
      <c r="R454" s="182"/>
      <c r="S454" s="182"/>
      <c r="T454" s="182"/>
      <c r="U454" s="182"/>
    </row>
    <row r="455" spans="1:21" ht="15.75" customHeight="1" x14ac:dyDescent="0.25">
      <c r="A455" s="182"/>
      <c r="B455" s="297"/>
      <c r="C455" s="182"/>
      <c r="D455" s="182"/>
      <c r="E455" s="182"/>
      <c r="F455" s="182"/>
      <c r="G455" s="182"/>
      <c r="H455" s="182"/>
      <c r="I455" s="182"/>
      <c r="J455" s="182"/>
      <c r="K455" s="182"/>
      <c r="L455" s="182"/>
      <c r="M455" s="182"/>
      <c r="N455" s="182"/>
      <c r="O455" s="182"/>
      <c r="P455" s="182"/>
      <c r="Q455" s="182"/>
      <c r="R455" s="182"/>
      <c r="S455" s="182"/>
      <c r="T455" s="182"/>
      <c r="U455" s="182"/>
    </row>
    <row r="456" spans="1:21" ht="15.75" customHeight="1" x14ac:dyDescent="0.25">
      <c r="A456" s="182"/>
      <c r="B456" s="297"/>
      <c r="C456" s="182"/>
      <c r="D456" s="182"/>
      <c r="E456" s="182"/>
      <c r="F456" s="182"/>
      <c r="G456" s="182"/>
      <c r="H456" s="182"/>
      <c r="I456" s="182"/>
      <c r="J456" s="182"/>
      <c r="K456" s="182"/>
      <c r="L456" s="182"/>
      <c r="M456" s="182"/>
      <c r="N456" s="182"/>
      <c r="O456" s="182"/>
      <c r="P456" s="182"/>
      <c r="Q456" s="182"/>
      <c r="R456" s="182"/>
      <c r="S456" s="182"/>
      <c r="T456" s="182"/>
      <c r="U456" s="182"/>
    </row>
    <row r="457" spans="1:21" ht="15.75" customHeight="1" x14ac:dyDescent="0.25">
      <c r="A457" s="182"/>
      <c r="B457" s="297"/>
      <c r="C457" s="182"/>
      <c r="D457" s="182"/>
      <c r="E457" s="182"/>
      <c r="F457" s="182"/>
      <c r="G457" s="182"/>
      <c r="H457" s="182"/>
      <c r="I457" s="182"/>
      <c r="J457" s="182"/>
      <c r="K457" s="182"/>
      <c r="L457" s="182"/>
      <c r="M457" s="182"/>
      <c r="N457" s="182"/>
      <c r="O457" s="182"/>
      <c r="P457" s="182"/>
      <c r="Q457" s="182"/>
      <c r="R457" s="182"/>
      <c r="S457" s="182"/>
      <c r="T457" s="182"/>
      <c r="U457" s="182"/>
    </row>
    <row r="458" spans="1:21" ht="15.75" customHeight="1" x14ac:dyDescent="0.25">
      <c r="A458" s="182"/>
      <c r="B458" s="297"/>
      <c r="C458" s="182"/>
      <c r="D458" s="182"/>
      <c r="E458" s="182"/>
      <c r="F458" s="182"/>
      <c r="G458" s="182"/>
      <c r="H458" s="182"/>
      <c r="I458" s="182"/>
      <c r="J458" s="182"/>
      <c r="K458" s="182"/>
      <c r="L458" s="182"/>
      <c r="M458" s="182"/>
      <c r="N458" s="182"/>
      <c r="O458" s="182"/>
      <c r="P458" s="182"/>
      <c r="Q458" s="182"/>
      <c r="R458" s="182"/>
      <c r="S458" s="182"/>
      <c r="T458" s="182"/>
      <c r="U458" s="182"/>
    </row>
    <row r="459" spans="1:21" ht="15.75" customHeight="1" x14ac:dyDescent="0.25">
      <c r="A459" s="182"/>
      <c r="B459" s="297"/>
      <c r="C459" s="182"/>
      <c r="D459" s="182"/>
      <c r="E459" s="182"/>
      <c r="F459" s="182"/>
      <c r="G459" s="182"/>
      <c r="H459" s="182"/>
      <c r="I459" s="182"/>
      <c r="J459" s="182"/>
      <c r="K459" s="182"/>
      <c r="L459" s="182"/>
      <c r="M459" s="182"/>
      <c r="N459" s="182"/>
      <c r="O459" s="182"/>
      <c r="P459" s="182"/>
      <c r="Q459" s="182"/>
      <c r="R459" s="182"/>
      <c r="S459" s="182"/>
      <c r="T459" s="182"/>
      <c r="U459" s="182"/>
    </row>
    <row r="460" spans="1:21" ht="15.75" customHeight="1" x14ac:dyDescent="0.25">
      <c r="A460" s="182"/>
      <c r="B460" s="297"/>
      <c r="C460" s="182"/>
      <c r="D460" s="182"/>
      <c r="E460" s="182"/>
      <c r="F460" s="182"/>
      <c r="G460" s="182"/>
      <c r="H460" s="182"/>
      <c r="I460" s="182"/>
      <c r="J460" s="182"/>
      <c r="K460" s="182"/>
      <c r="L460" s="182"/>
      <c r="M460" s="182"/>
      <c r="N460" s="182"/>
      <c r="O460" s="182"/>
      <c r="P460" s="182"/>
      <c r="Q460" s="182"/>
      <c r="R460" s="182"/>
      <c r="S460" s="182"/>
      <c r="T460" s="182"/>
      <c r="U460" s="182"/>
    </row>
    <row r="461" spans="1:21" ht="15.75" customHeight="1" x14ac:dyDescent="0.25">
      <c r="A461" s="182"/>
      <c r="B461" s="297"/>
      <c r="C461" s="182"/>
      <c r="D461" s="182"/>
      <c r="E461" s="182"/>
      <c r="F461" s="182"/>
      <c r="G461" s="182"/>
      <c r="H461" s="182"/>
      <c r="I461" s="182"/>
      <c r="J461" s="182"/>
      <c r="K461" s="182"/>
      <c r="L461" s="182"/>
      <c r="M461" s="182"/>
      <c r="N461" s="182"/>
      <c r="O461" s="182"/>
      <c r="P461" s="182"/>
      <c r="Q461" s="182"/>
      <c r="R461" s="182"/>
      <c r="S461" s="182"/>
      <c r="T461" s="182"/>
      <c r="U461" s="182"/>
    </row>
    <row r="462" spans="1:21" ht="15.75" customHeight="1" x14ac:dyDescent="0.25">
      <c r="A462" s="182"/>
      <c r="B462" s="297"/>
      <c r="C462" s="182"/>
      <c r="D462" s="182"/>
      <c r="E462" s="182"/>
      <c r="F462" s="182"/>
      <c r="G462" s="182"/>
      <c r="H462" s="182"/>
      <c r="I462" s="182"/>
      <c r="J462" s="182"/>
      <c r="K462" s="182"/>
      <c r="L462" s="182"/>
      <c r="M462" s="182"/>
      <c r="N462" s="182"/>
      <c r="O462" s="182"/>
      <c r="P462" s="182"/>
      <c r="Q462" s="182"/>
      <c r="R462" s="182"/>
      <c r="S462" s="182"/>
      <c r="T462" s="182"/>
      <c r="U462" s="182"/>
    </row>
    <row r="463" spans="1:21" ht="15.75" customHeight="1" x14ac:dyDescent="0.25">
      <c r="A463" s="182"/>
      <c r="B463" s="297"/>
      <c r="C463" s="182"/>
      <c r="D463" s="182"/>
      <c r="E463" s="182"/>
      <c r="F463" s="182"/>
      <c r="G463" s="182"/>
      <c r="H463" s="182"/>
      <c r="I463" s="182"/>
      <c r="J463" s="182"/>
      <c r="K463" s="182"/>
      <c r="L463" s="182"/>
      <c r="M463" s="182"/>
      <c r="N463" s="182"/>
      <c r="O463" s="182"/>
      <c r="P463" s="182"/>
      <c r="Q463" s="182"/>
      <c r="R463" s="182"/>
      <c r="S463" s="182"/>
      <c r="T463" s="182"/>
      <c r="U463" s="182"/>
    </row>
    <row r="464" spans="1:21" ht="15.75" customHeight="1" x14ac:dyDescent="0.25">
      <c r="A464" s="182"/>
      <c r="B464" s="297"/>
      <c r="C464" s="182"/>
      <c r="D464" s="182"/>
      <c r="E464" s="182"/>
      <c r="F464" s="182"/>
      <c r="G464" s="182"/>
      <c r="H464" s="182"/>
      <c r="I464" s="182"/>
      <c r="J464" s="182"/>
      <c r="K464" s="182"/>
      <c r="L464" s="182"/>
      <c r="M464" s="182"/>
      <c r="N464" s="182"/>
      <c r="O464" s="182"/>
      <c r="P464" s="182"/>
      <c r="Q464" s="182"/>
      <c r="R464" s="182"/>
      <c r="S464" s="182"/>
      <c r="T464" s="182"/>
      <c r="U464" s="182"/>
    </row>
    <row r="465" spans="1:21" ht="15.75" customHeight="1" x14ac:dyDescent="0.25">
      <c r="A465" s="182"/>
      <c r="B465" s="297"/>
      <c r="C465" s="182"/>
      <c r="D465" s="182"/>
      <c r="E465" s="182"/>
      <c r="F465" s="182"/>
      <c r="G465" s="182"/>
      <c r="H465" s="182"/>
      <c r="I465" s="182"/>
      <c r="J465" s="182"/>
      <c r="K465" s="182"/>
      <c r="L465" s="182"/>
      <c r="M465" s="182"/>
      <c r="N465" s="182"/>
      <c r="O465" s="182"/>
      <c r="P465" s="182"/>
      <c r="Q465" s="182"/>
      <c r="R465" s="182"/>
      <c r="S465" s="182"/>
      <c r="T465" s="182"/>
      <c r="U465" s="182"/>
    </row>
    <row r="466" spans="1:21" ht="15.75" customHeight="1" x14ac:dyDescent="0.25">
      <c r="A466" s="182"/>
      <c r="B466" s="297"/>
      <c r="C466" s="182"/>
      <c r="D466" s="182"/>
      <c r="E466" s="182"/>
      <c r="F466" s="182"/>
      <c r="G466" s="182"/>
      <c r="H466" s="182"/>
      <c r="I466" s="182"/>
      <c r="J466" s="182"/>
      <c r="K466" s="182"/>
      <c r="L466" s="182"/>
      <c r="M466" s="182"/>
      <c r="N466" s="182"/>
      <c r="O466" s="182"/>
      <c r="P466" s="182"/>
      <c r="Q466" s="182"/>
      <c r="R466" s="182"/>
      <c r="S466" s="182"/>
      <c r="T466" s="182"/>
      <c r="U466" s="182"/>
    </row>
    <row r="467" spans="1:21" ht="15.75" customHeight="1" x14ac:dyDescent="0.25">
      <c r="A467" s="182"/>
      <c r="B467" s="297"/>
      <c r="C467" s="182"/>
      <c r="D467" s="182"/>
      <c r="E467" s="182"/>
      <c r="F467" s="182"/>
      <c r="G467" s="182"/>
      <c r="H467" s="182"/>
      <c r="I467" s="182"/>
      <c r="J467" s="182"/>
      <c r="K467" s="182"/>
      <c r="L467" s="182"/>
      <c r="M467" s="182"/>
      <c r="N467" s="182"/>
      <c r="O467" s="182"/>
      <c r="P467" s="182"/>
      <c r="Q467" s="182"/>
      <c r="R467" s="182"/>
      <c r="S467" s="182"/>
      <c r="T467" s="182"/>
      <c r="U467" s="182"/>
    </row>
    <row r="468" spans="1:21" ht="15.75" customHeight="1" x14ac:dyDescent="0.25">
      <c r="A468" s="182"/>
      <c r="B468" s="297"/>
      <c r="C468" s="182"/>
      <c r="D468" s="182"/>
      <c r="E468" s="182"/>
      <c r="F468" s="182"/>
      <c r="G468" s="182"/>
      <c r="H468" s="182"/>
      <c r="I468" s="182"/>
      <c r="J468" s="182"/>
      <c r="K468" s="182"/>
      <c r="L468" s="182"/>
      <c r="M468" s="182"/>
      <c r="N468" s="182"/>
      <c r="O468" s="182"/>
      <c r="P468" s="182"/>
      <c r="Q468" s="182"/>
      <c r="R468" s="182"/>
      <c r="S468" s="182"/>
      <c r="T468" s="182"/>
      <c r="U468" s="182"/>
    </row>
    <row r="469" spans="1:21" ht="15.75" customHeight="1" x14ac:dyDescent="0.25">
      <c r="A469" s="182"/>
      <c r="B469" s="297"/>
      <c r="C469" s="182"/>
      <c r="D469" s="182"/>
      <c r="E469" s="182"/>
      <c r="F469" s="182"/>
      <c r="G469" s="182"/>
      <c r="H469" s="182"/>
      <c r="I469" s="182"/>
      <c r="J469" s="182"/>
      <c r="K469" s="182"/>
      <c r="L469" s="182"/>
      <c r="M469" s="182"/>
      <c r="N469" s="182"/>
      <c r="O469" s="182"/>
      <c r="P469" s="182"/>
      <c r="Q469" s="182"/>
      <c r="R469" s="182"/>
      <c r="S469" s="182"/>
      <c r="T469" s="182"/>
      <c r="U469" s="182"/>
    </row>
    <row r="470" spans="1:21" ht="15.75" customHeight="1" x14ac:dyDescent="0.25">
      <c r="A470" s="182"/>
      <c r="B470" s="297"/>
      <c r="C470" s="182"/>
      <c r="D470" s="182"/>
      <c r="E470" s="182"/>
      <c r="F470" s="182"/>
      <c r="G470" s="182"/>
      <c r="H470" s="182"/>
      <c r="I470" s="182"/>
      <c r="J470" s="182"/>
      <c r="K470" s="182"/>
      <c r="L470" s="182"/>
      <c r="M470" s="182"/>
      <c r="N470" s="182"/>
      <c r="O470" s="182"/>
      <c r="P470" s="182"/>
      <c r="Q470" s="182"/>
      <c r="R470" s="182"/>
      <c r="S470" s="182"/>
      <c r="T470" s="182"/>
      <c r="U470" s="182"/>
    </row>
    <row r="471" spans="1:21" ht="15.75" customHeight="1" x14ac:dyDescent="0.25">
      <c r="A471" s="182"/>
      <c r="B471" s="297"/>
      <c r="C471" s="182"/>
      <c r="D471" s="182"/>
      <c r="E471" s="182"/>
      <c r="F471" s="182"/>
      <c r="G471" s="182"/>
      <c r="H471" s="182"/>
      <c r="I471" s="182"/>
      <c r="J471" s="182"/>
      <c r="K471" s="182"/>
      <c r="L471" s="182"/>
      <c r="M471" s="182"/>
      <c r="N471" s="182"/>
      <c r="O471" s="182"/>
      <c r="P471" s="182"/>
      <c r="Q471" s="182"/>
      <c r="R471" s="182"/>
      <c r="S471" s="182"/>
      <c r="T471" s="182"/>
      <c r="U471" s="182"/>
    </row>
    <row r="472" spans="1:21" ht="15.75" customHeight="1" x14ac:dyDescent="0.25">
      <c r="A472" s="182"/>
      <c r="B472" s="297"/>
      <c r="C472" s="182"/>
      <c r="D472" s="182"/>
      <c r="E472" s="182"/>
      <c r="F472" s="182"/>
      <c r="G472" s="182"/>
      <c r="H472" s="182"/>
      <c r="I472" s="182"/>
      <c r="J472" s="182"/>
      <c r="K472" s="182"/>
      <c r="L472" s="182"/>
      <c r="M472" s="182"/>
      <c r="N472" s="182"/>
      <c r="O472" s="182"/>
      <c r="P472" s="182"/>
      <c r="Q472" s="182"/>
      <c r="R472" s="182"/>
      <c r="S472" s="182"/>
      <c r="T472" s="182"/>
      <c r="U472" s="182"/>
    </row>
    <row r="473" spans="1:21" ht="15.75" customHeight="1" x14ac:dyDescent="0.25">
      <c r="A473" s="182"/>
      <c r="B473" s="297"/>
      <c r="C473" s="182"/>
      <c r="D473" s="182"/>
      <c r="E473" s="182"/>
      <c r="F473" s="182"/>
      <c r="G473" s="182"/>
      <c r="H473" s="182"/>
      <c r="I473" s="182"/>
      <c r="J473" s="182"/>
      <c r="K473" s="182"/>
      <c r="L473" s="182"/>
      <c r="M473" s="182"/>
      <c r="N473" s="182"/>
      <c r="O473" s="182"/>
      <c r="P473" s="182"/>
      <c r="Q473" s="182"/>
      <c r="R473" s="182"/>
      <c r="S473" s="182"/>
      <c r="T473" s="182"/>
      <c r="U473" s="182"/>
    </row>
    <row r="474" spans="1:21" ht="15.75" customHeight="1" x14ac:dyDescent="0.25">
      <c r="A474" s="182"/>
      <c r="B474" s="297"/>
      <c r="C474" s="182"/>
      <c r="D474" s="182"/>
      <c r="E474" s="182"/>
      <c r="F474" s="182"/>
      <c r="G474" s="182"/>
      <c r="H474" s="182"/>
      <c r="I474" s="182"/>
      <c r="J474" s="182"/>
      <c r="K474" s="182"/>
      <c r="L474" s="182"/>
      <c r="M474" s="182"/>
      <c r="N474" s="182"/>
      <c r="O474" s="182"/>
      <c r="P474" s="182"/>
      <c r="Q474" s="182"/>
      <c r="R474" s="182"/>
      <c r="S474" s="182"/>
      <c r="T474" s="182"/>
      <c r="U474" s="182"/>
    </row>
    <row r="475" spans="1:21" ht="15.75" customHeight="1" x14ac:dyDescent="0.25">
      <c r="A475" s="182"/>
      <c r="B475" s="297"/>
      <c r="C475" s="182"/>
      <c r="D475" s="182"/>
      <c r="E475" s="182"/>
      <c r="F475" s="182"/>
      <c r="G475" s="182"/>
      <c r="H475" s="182"/>
      <c r="I475" s="182"/>
      <c r="J475" s="182"/>
      <c r="K475" s="182"/>
      <c r="L475" s="182"/>
      <c r="M475" s="182"/>
      <c r="N475" s="182"/>
      <c r="O475" s="182"/>
      <c r="P475" s="182"/>
      <c r="Q475" s="182"/>
      <c r="R475" s="182"/>
      <c r="S475" s="182"/>
      <c r="T475" s="182"/>
      <c r="U475" s="182"/>
    </row>
    <row r="476" spans="1:21" ht="15.75" customHeight="1" x14ac:dyDescent="0.25">
      <c r="A476" s="182"/>
      <c r="B476" s="297"/>
      <c r="C476" s="182"/>
      <c r="D476" s="182"/>
      <c r="E476" s="182"/>
      <c r="F476" s="182"/>
      <c r="G476" s="182"/>
      <c r="H476" s="182"/>
      <c r="I476" s="182"/>
      <c r="J476" s="182"/>
      <c r="K476" s="182"/>
      <c r="L476" s="182"/>
      <c r="M476" s="182"/>
      <c r="N476" s="182"/>
      <c r="O476" s="182"/>
      <c r="P476" s="182"/>
      <c r="Q476" s="182"/>
      <c r="R476" s="182"/>
      <c r="S476" s="182"/>
      <c r="T476" s="182"/>
      <c r="U476" s="182"/>
    </row>
    <row r="477" spans="1:21" ht="15.75" customHeight="1" x14ac:dyDescent="0.25">
      <c r="A477" s="182"/>
      <c r="B477" s="297"/>
      <c r="C477" s="182"/>
      <c r="D477" s="182"/>
      <c r="E477" s="182"/>
      <c r="F477" s="182"/>
      <c r="G477" s="182"/>
      <c r="H477" s="182"/>
      <c r="I477" s="182"/>
      <c r="J477" s="182"/>
      <c r="K477" s="182"/>
      <c r="L477" s="182"/>
      <c r="M477" s="182"/>
      <c r="N477" s="182"/>
      <c r="O477" s="182"/>
      <c r="P477" s="182"/>
      <c r="Q477" s="182"/>
      <c r="R477" s="182"/>
      <c r="S477" s="182"/>
      <c r="T477" s="182"/>
      <c r="U477" s="182"/>
    </row>
    <row r="478" spans="1:21" ht="15.75" customHeight="1" x14ac:dyDescent="0.25">
      <c r="A478" s="182"/>
      <c r="B478" s="297"/>
      <c r="C478" s="182"/>
      <c r="D478" s="182"/>
      <c r="E478" s="182"/>
      <c r="F478" s="182"/>
      <c r="G478" s="182"/>
      <c r="H478" s="182"/>
      <c r="I478" s="182"/>
      <c r="J478" s="182"/>
      <c r="K478" s="182"/>
      <c r="L478" s="182"/>
      <c r="M478" s="182"/>
      <c r="N478" s="182"/>
      <c r="O478" s="182"/>
      <c r="P478" s="182"/>
      <c r="Q478" s="182"/>
      <c r="R478" s="182"/>
      <c r="S478" s="182"/>
      <c r="T478" s="182"/>
      <c r="U478" s="182"/>
    </row>
    <row r="479" spans="1:21" ht="15.75" customHeight="1" x14ac:dyDescent="0.25">
      <c r="A479" s="182"/>
      <c r="B479" s="297"/>
      <c r="C479" s="182"/>
      <c r="D479" s="182"/>
      <c r="E479" s="182"/>
      <c r="F479" s="182"/>
      <c r="G479" s="182"/>
      <c r="H479" s="182"/>
      <c r="I479" s="182"/>
      <c r="J479" s="182"/>
      <c r="K479" s="182"/>
      <c r="L479" s="182"/>
      <c r="M479" s="182"/>
      <c r="N479" s="182"/>
      <c r="O479" s="182"/>
      <c r="P479" s="182"/>
      <c r="Q479" s="182"/>
      <c r="R479" s="182"/>
      <c r="S479" s="182"/>
      <c r="T479" s="182"/>
      <c r="U479" s="182"/>
    </row>
    <row r="480" spans="1:21" ht="15.75" customHeight="1" x14ac:dyDescent="0.25">
      <c r="A480" s="182"/>
      <c r="B480" s="297"/>
      <c r="C480" s="182"/>
      <c r="D480" s="182"/>
      <c r="E480" s="182"/>
      <c r="F480" s="182"/>
      <c r="G480" s="182"/>
      <c r="H480" s="182"/>
      <c r="I480" s="182"/>
      <c r="J480" s="182"/>
      <c r="K480" s="182"/>
      <c r="L480" s="182"/>
      <c r="M480" s="182"/>
      <c r="N480" s="182"/>
      <c r="O480" s="182"/>
      <c r="P480" s="182"/>
      <c r="Q480" s="182"/>
      <c r="R480" s="182"/>
      <c r="S480" s="182"/>
      <c r="T480" s="182"/>
      <c r="U480" s="182"/>
    </row>
    <row r="481" spans="1:21" ht="15.75" customHeight="1" x14ac:dyDescent="0.25">
      <c r="A481" s="182"/>
      <c r="B481" s="297"/>
      <c r="C481" s="182"/>
      <c r="D481" s="182"/>
      <c r="E481" s="182"/>
      <c r="F481" s="182"/>
      <c r="G481" s="182"/>
      <c r="H481" s="182"/>
      <c r="I481" s="182"/>
      <c r="J481" s="182"/>
      <c r="K481" s="182"/>
      <c r="L481" s="182"/>
      <c r="M481" s="182"/>
      <c r="N481" s="182"/>
      <c r="O481" s="182"/>
      <c r="P481" s="182"/>
      <c r="Q481" s="182"/>
      <c r="R481" s="182"/>
      <c r="S481" s="182"/>
      <c r="T481" s="182"/>
      <c r="U481" s="182"/>
    </row>
    <row r="482" spans="1:21" ht="15.75" customHeight="1" x14ac:dyDescent="0.25">
      <c r="A482" s="182"/>
      <c r="B482" s="297"/>
      <c r="C482" s="182"/>
      <c r="D482" s="182"/>
      <c r="E482" s="182"/>
      <c r="F482" s="182"/>
      <c r="G482" s="182"/>
      <c r="H482" s="182"/>
      <c r="I482" s="182"/>
      <c r="J482" s="182"/>
      <c r="K482" s="182"/>
      <c r="L482" s="182"/>
      <c r="M482" s="182"/>
      <c r="N482" s="182"/>
      <c r="O482" s="182"/>
      <c r="P482" s="182"/>
      <c r="Q482" s="182"/>
      <c r="R482" s="182"/>
      <c r="S482" s="182"/>
      <c r="T482" s="182"/>
      <c r="U482" s="182"/>
    </row>
    <row r="483" spans="1:21" ht="15.75" customHeight="1" x14ac:dyDescent="0.25">
      <c r="A483" s="182"/>
      <c r="B483" s="297"/>
      <c r="C483" s="182"/>
      <c r="D483" s="182"/>
      <c r="E483" s="182"/>
      <c r="F483" s="182"/>
      <c r="G483" s="182"/>
      <c r="H483" s="182"/>
      <c r="I483" s="182"/>
      <c r="J483" s="182"/>
      <c r="K483" s="182"/>
      <c r="L483" s="182"/>
      <c r="M483" s="182"/>
      <c r="N483" s="182"/>
      <c r="O483" s="182"/>
      <c r="P483" s="182"/>
      <c r="Q483" s="182"/>
      <c r="R483" s="182"/>
      <c r="S483" s="182"/>
      <c r="T483" s="182"/>
      <c r="U483" s="182"/>
    </row>
    <row r="484" spans="1:21" ht="15.75" customHeight="1" x14ac:dyDescent="0.25">
      <c r="A484" s="182"/>
      <c r="B484" s="297"/>
      <c r="C484" s="182"/>
      <c r="D484" s="182"/>
      <c r="E484" s="182"/>
      <c r="F484" s="182"/>
      <c r="G484" s="182"/>
      <c r="H484" s="182"/>
      <c r="I484" s="182"/>
      <c r="J484" s="182"/>
      <c r="K484" s="182"/>
      <c r="L484" s="182"/>
      <c r="M484" s="182"/>
      <c r="N484" s="182"/>
      <c r="O484" s="182"/>
      <c r="P484" s="182"/>
      <c r="Q484" s="182"/>
      <c r="R484" s="182"/>
      <c r="S484" s="182"/>
      <c r="T484" s="182"/>
      <c r="U484" s="182"/>
    </row>
    <row r="485" spans="1:21" ht="15.75" customHeight="1" x14ac:dyDescent="0.25">
      <c r="A485" s="182"/>
      <c r="B485" s="297"/>
      <c r="C485" s="182"/>
      <c r="D485" s="182"/>
      <c r="E485" s="182"/>
      <c r="F485" s="182"/>
      <c r="G485" s="182"/>
      <c r="H485" s="182"/>
      <c r="I485" s="182"/>
      <c r="J485" s="182"/>
      <c r="K485" s="182"/>
      <c r="L485" s="182"/>
      <c r="M485" s="182"/>
      <c r="N485" s="182"/>
      <c r="O485" s="182"/>
      <c r="P485" s="182"/>
      <c r="Q485" s="182"/>
      <c r="R485" s="182"/>
      <c r="S485" s="182"/>
      <c r="T485" s="182"/>
      <c r="U485" s="182"/>
    </row>
    <row r="486" spans="1:21" ht="15.75" customHeight="1" x14ac:dyDescent="0.25">
      <c r="A486" s="182"/>
      <c r="B486" s="297"/>
      <c r="C486" s="182"/>
      <c r="D486" s="182"/>
      <c r="E486" s="182"/>
      <c r="F486" s="182"/>
      <c r="G486" s="182"/>
      <c r="H486" s="182"/>
      <c r="I486" s="182"/>
      <c r="J486" s="182"/>
      <c r="K486" s="182"/>
      <c r="L486" s="182"/>
      <c r="M486" s="182"/>
      <c r="N486" s="182"/>
      <c r="O486" s="182"/>
      <c r="P486" s="182"/>
      <c r="Q486" s="182"/>
      <c r="R486" s="182"/>
      <c r="S486" s="182"/>
      <c r="T486" s="182"/>
      <c r="U486" s="182"/>
    </row>
    <row r="487" spans="1:21" ht="15.75" customHeight="1" x14ac:dyDescent="0.25">
      <c r="A487" s="182"/>
      <c r="B487" s="297"/>
      <c r="C487" s="182"/>
      <c r="D487" s="182"/>
      <c r="E487" s="182"/>
      <c r="F487" s="182"/>
      <c r="G487" s="182"/>
      <c r="H487" s="182"/>
      <c r="I487" s="182"/>
      <c r="J487" s="182"/>
      <c r="K487" s="182"/>
      <c r="L487" s="182"/>
      <c r="M487" s="182"/>
      <c r="N487" s="182"/>
      <c r="O487" s="182"/>
      <c r="P487" s="182"/>
      <c r="Q487" s="182"/>
      <c r="R487" s="182"/>
      <c r="S487" s="182"/>
      <c r="T487" s="182"/>
      <c r="U487" s="182"/>
    </row>
    <row r="488" spans="1:21" ht="15.75" customHeight="1" x14ac:dyDescent="0.25">
      <c r="A488" s="182"/>
      <c r="B488" s="297"/>
      <c r="C488" s="182"/>
      <c r="D488" s="182"/>
      <c r="E488" s="182"/>
      <c r="F488" s="182"/>
      <c r="G488" s="182"/>
      <c r="H488" s="182"/>
      <c r="I488" s="182"/>
      <c r="J488" s="182"/>
      <c r="K488" s="182"/>
      <c r="L488" s="182"/>
      <c r="M488" s="182"/>
      <c r="N488" s="182"/>
      <c r="O488" s="182"/>
      <c r="P488" s="182"/>
      <c r="Q488" s="182"/>
      <c r="R488" s="182"/>
      <c r="S488" s="182"/>
      <c r="T488" s="182"/>
      <c r="U488" s="182"/>
    </row>
    <row r="489" spans="1:21" ht="15.75" customHeight="1" x14ac:dyDescent="0.25">
      <c r="A489" s="182"/>
      <c r="B489" s="297"/>
      <c r="C489" s="182"/>
      <c r="D489" s="182"/>
      <c r="E489" s="182"/>
      <c r="F489" s="182"/>
      <c r="G489" s="182"/>
      <c r="H489" s="182"/>
      <c r="I489" s="182"/>
      <c r="J489" s="182"/>
      <c r="K489" s="182"/>
      <c r="L489" s="182"/>
      <c r="M489" s="182"/>
      <c r="N489" s="182"/>
      <c r="O489" s="182"/>
      <c r="P489" s="182"/>
      <c r="Q489" s="182"/>
      <c r="R489" s="182"/>
      <c r="S489" s="182"/>
      <c r="T489" s="182"/>
      <c r="U489" s="182"/>
    </row>
    <row r="490" spans="1:21" ht="15.75" customHeight="1" x14ac:dyDescent="0.25">
      <c r="A490" s="182"/>
      <c r="B490" s="297"/>
      <c r="C490" s="182"/>
      <c r="D490" s="182"/>
      <c r="E490" s="182"/>
      <c r="F490" s="182"/>
      <c r="G490" s="182"/>
      <c r="H490" s="182"/>
      <c r="I490" s="182"/>
      <c r="J490" s="182"/>
      <c r="K490" s="182"/>
      <c r="L490" s="182"/>
      <c r="M490" s="182"/>
      <c r="N490" s="182"/>
      <c r="O490" s="182"/>
      <c r="P490" s="182"/>
      <c r="Q490" s="182"/>
      <c r="R490" s="182"/>
      <c r="S490" s="182"/>
      <c r="T490" s="182"/>
      <c r="U490" s="182"/>
    </row>
    <row r="491" spans="1:21" ht="15.75" customHeight="1" x14ac:dyDescent="0.25">
      <c r="A491" s="182"/>
      <c r="B491" s="297"/>
      <c r="C491" s="182"/>
      <c r="D491" s="182"/>
      <c r="E491" s="182"/>
      <c r="F491" s="182"/>
      <c r="G491" s="182"/>
      <c r="H491" s="182"/>
      <c r="I491" s="182"/>
      <c r="J491" s="182"/>
      <c r="K491" s="182"/>
      <c r="L491" s="182"/>
      <c r="M491" s="182"/>
      <c r="N491" s="182"/>
      <c r="O491" s="182"/>
      <c r="P491" s="182"/>
      <c r="Q491" s="182"/>
      <c r="R491" s="182"/>
      <c r="S491" s="182"/>
      <c r="T491" s="182"/>
      <c r="U491" s="182"/>
    </row>
    <row r="492" spans="1:21" ht="15.75" customHeight="1" x14ac:dyDescent="0.25">
      <c r="A492" s="182"/>
      <c r="B492" s="297"/>
      <c r="C492" s="182"/>
      <c r="D492" s="182"/>
      <c r="E492" s="182"/>
      <c r="F492" s="182"/>
      <c r="G492" s="182"/>
      <c r="H492" s="182"/>
      <c r="I492" s="182"/>
      <c r="J492" s="182"/>
      <c r="K492" s="182"/>
      <c r="L492" s="182"/>
      <c r="M492" s="182"/>
      <c r="N492" s="182"/>
      <c r="O492" s="182"/>
      <c r="P492" s="182"/>
      <c r="Q492" s="182"/>
      <c r="R492" s="182"/>
      <c r="S492" s="182"/>
      <c r="T492" s="182"/>
      <c r="U492" s="182"/>
    </row>
    <row r="493" spans="1:21" ht="15.75" customHeight="1" x14ac:dyDescent="0.25">
      <c r="A493" s="182"/>
      <c r="B493" s="297"/>
      <c r="C493" s="182"/>
      <c r="D493" s="182"/>
      <c r="E493" s="182"/>
      <c r="F493" s="182"/>
      <c r="G493" s="182"/>
      <c r="H493" s="182"/>
      <c r="I493" s="182"/>
      <c r="J493" s="182"/>
      <c r="K493" s="182"/>
      <c r="L493" s="182"/>
      <c r="M493" s="182"/>
      <c r="N493" s="182"/>
      <c r="O493" s="182"/>
      <c r="P493" s="182"/>
      <c r="Q493" s="182"/>
      <c r="R493" s="182"/>
      <c r="S493" s="182"/>
      <c r="T493" s="182"/>
      <c r="U493" s="182"/>
    </row>
    <row r="494" spans="1:21" ht="15.75" customHeight="1" x14ac:dyDescent="0.25">
      <c r="A494" s="182"/>
      <c r="B494" s="297"/>
      <c r="C494" s="182"/>
      <c r="D494" s="182"/>
      <c r="E494" s="182"/>
      <c r="F494" s="182"/>
      <c r="G494" s="182"/>
      <c r="H494" s="182"/>
      <c r="I494" s="182"/>
      <c r="J494" s="182"/>
      <c r="K494" s="182"/>
      <c r="L494" s="182"/>
      <c r="M494" s="182"/>
      <c r="N494" s="182"/>
      <c r="O494" s="182"/>
      <c r="P494" s="182"/>
      <c r="Q494" s="182"/>
      <c r="R494" s="182"/>
      <c r="S494" s="182"/>
      <c r="T494" s="182"/>
      <c r="U494" s="182"/>
    </row>
    <row r="495" spans="1:21" ht="15.75" customHeight="1" x14ac:dyDescent="0.25">
      <c r="A495" s="182"/>
      <c r="B495" s="297"/>
      <c r="C495" s="182"/>
      <c r="D495" s="182"/>
      <c r="E495" s="182"/>
      <c r="F495" s="182"/>
      <c r="G495" s="182"/>
      <c r="H495" s="182"/>
      <c r="I495" s="182"/>
      <c r="J495" s="182"/>
      <c r="K495" s="182"/>
      <c r="L495" s="182"/>
      <c r="M495" s="182"/>
      <c r="N495" s="182"/>
      <c r="O495" s="182"/>
      <c r="P495" s="182"/>
      <c r="Q495" s="182"/>
      <c r="R495" s="182"/>
      <c r="S495" s="182"/>
      <c r="T495" s="182"/>
      <c r="U495" s="182"/>
    </row>
    <row r="496" spans="1:21" ht="15.75" customHeight="1" x14ac:dyDescent="0.25">
      <c r="A496" s="182"/>
      <c r="B496" s="297"/>
      <c r="C496" s="182"/>
      <c r="D496" s="182"/>
      <c r="E496" s="182"/>
      <c r="F496" s="182"/>
      <c r="G496" s="182"/>
      <c r="H496" s="182"/>
      <c r="I496" s="182"/>
      <c r="J496" s="182"/>
      <c r="K496" s="182"/>
      <c r="L496" s="182"/>
      <c r="M496" s="182"/>
      <c r="N496" s="182"/>
      <c r="O496" s="182"/>
      <c r="P496" s="182"/>
      <c r="Q496" s="182"/>
      <c r="R496" s="182"/>
      <c r="S496" s="182"/>
      <c r="T496" s="182"/>
      <c r="U496" s="182"/>
    </row>
    <row r="497" spans="1:21" ht="15.75" customHeight="1" x14ac:dyDescent="0.25">
      <c r="A497" s="182"/>
      <c r="B497" s="297"/>
      <c r="C497" s="182"/>
      <c r="D497" s="182"/>
      <c r="E497" s="182"/>
      <c r="F497" s="182"/>
      <c r="G497" s="182"/>
      <c r="H497" s="182"/>
      <c r="I497" s="182"/>
      <c r="J497" s="182"/>
      <c r="K497" s="182"/>
      <c r="L497" s="182"/>
      <c r="M497" s="182"/>
      <c r="N497" s="182"/>
      <c r="O497" s="182"/>
      <c r="P497" s="182"/>
      <c r="Q497" s="182"/>
      <c r="R497" s="182"/>
      <c r="S497" s="182"/>
      <c r="T497" s="182"/>
      <c r="U497" s="182"/>
    </row>
    <row r="498" spans="1:21" ht="15.75" customHeight="1" x14ac:dyDescent="0.25">
      <c r="A498" s="182"/>
      <c r="B498" s="297"/>
      <c r="C498" s="182"/>
      <c r="D498" s="182"/>
      <c r="E498" s="182"/>
      <c r="F498" s="182"/>
      <c r="G498" s="182"/>
      <c r="H498" s="182"/>
      <c r="I498" s="182"/>
      <c r="J498" s="182"/>
      <c r="K498" s="182"/>
      <c r="L498" s="182"/>
      <c r="M498" s="182"/>
      <c r="N498" s="182"/>
      <c r="O498" s="182"/>
      <c r="P498" s="182"/>
      <c r="Q498" s="182"/>
      <c r="R498" s="182"/>
      <c r="S498" s="182"/>
      <c r="T498" s="182"/>
      <c r="U498" s="182"/>
    </row>
    <row r="499" spans="1:21" ht="15.75" customHeight="1" x14ac:dyDescent="0.25">
      <c r="A499" s="182"/>
      <c r="B499" s="297"/>
      <c r="C499" s="182"/>
      <c r="D499" s="182"/>
      <c r="E499" s="182"/>
      <c r="F499" s="182"/>
      <c r="G499" s="182"/>
      <c r="H499" s="182"/>
      <c r="I499" s="182"/>
      <c r="J499" s="182"/>
      <c r="K499" s="182"/>
      <c r="L499" s="182"/>
      <c r="M499" s="182"/>
      <c r="N499" s="182"/>
      <c r="O499" s="182"/>
      <c r="P499" s="182"/>
      <c r="Q499" s="182"/>
      <c r="R499" s="182"/>
      <c r="S499" s="182"/>
      <c r="T499" s="182"/>
      <c r="U499" s="182"/>
    </row>
    <row r="500" spans="1:21" ht="15.75" customHeight="1" x14ac:dyDescent="0.25">
      <c r="A500" s="182"/>
      <c r="B500" s="297"/>
      <c r="C500" s="182"/>
      <c r="D500" s="182"/>
      <c r="E500" s="182"/>
      <c r="F500" s="182"/>
      <c r="G500" s="182"/>
      <c r="H500" s="182"/>
      <c r="I500" s="182"/>
      <c r="J500" s="182"/>
      <c r="K500" s="182"/>
      <c r="L500" s="182"/>
      <c r="M500" s="182"/>
      <c r="N500" s="182"/>
      <c r="O500" s="182"/>
      <c r="P500" s="182"/>
      <c r="Q500" s="182"/>
      <c r="R500" s="182"/>
      <c r="S500" s="182"/>
      <c r="T500" s="182"/>
      <c r="U500" s="182"/>
    </row>
    <row r="501" spans="1:21" ht="15.75" customHeight="1" x14ac:dyDescent="0.25">
      <c r="A501" s="182"/>
      <c r="B501" s="297"/>
      <c r="C501" s="182"/>
      <c r="D501" s="182"/>
      <c r="E501" s="182"/>
      <c r="F501" s="182"/>
      <c r="G501" s="182"/>
      <c r="H501" s="182"/>
      <c r="I501" s="182"/>
      <c r="J501" s="182"/>
      <c r="K501" s="182"/>
      <c r="L501" s="182"/>
      <c r="M501" s="182"/>
      <c r="N501" s="182"/>
      <c r="O501" s="182"/>
      <c r="P501" s="182"/>
      <c r="Q501" s="182"/>
      <c r="R501" s="182"/>
      <c r="S501" s="182"/>
      <c r="T501" s="182"/>
      <c r="U501" s="182"/>
    </row>
    <row r="502" spans="1:21" ht="15.75" customHeight="1" x14ac:dyDescent="0.25">
      <c r="A502" s="182"/>
      <c r="B502" s="297"/>
      <c r="C502" s="182"/>
      <c r="D502" s="182"/>
      <c r="E502" s="182"/>
      <c r="F502" s="182"/>
      <c r="G502" s="182"/>
      <c r="H502" s="182"/>
      <c r="I502" s="182"/>
      <c r="J502" s="182"/>
      <c r="K502" s="182"/>
      <c r="L502" s="182"/>
      <c r="M502" s="182"/>
      <c r="N502" s="182"/>
      <c r="O502" s="182"/>
      <c r="P502" s="182"/>
      <c r="Q502" s="182"/>
      <c r="R502" s="182"/>
      <c r="S502" s="182"/>
      <c r="T502" s="182"/>
      <c r="U502" s="182"/>
    </row>
    <row r="503" spans="1:21" ht="15.75" customHeight="1" x14ac:dyDescent="0.25">
      <c r="A503" s="182"/>
      <c r="B503" s="297"/>
      <c r="C503" s="182"/>
      <c r="D503" s="182"/>
      <c r="E503" s="182"/>
      <c r="F503" s="182"/>
      <c r="G503" s="182"/>
      <c r="H503" s="182"/>
      <c r="I503" s="182"/>
      <c r="J503" s="182"/>
      <c r="K503" s="182"/>
      <c r="L503" s="182"/>
      <c r="M503" s="182"/>
      <c r="N503" s="182"/>
      <c r="O503" s="182"/>
      <c r="P503" s="182"/>
      <c r="Q503" s="182"/>
      <c r="R503" s="182"/>
      <c r="S503" s="182"/>
      <c r="T503" s="182"/>
      <c r="U503" s="182"/>
    </row>
    <row r="504" spans="1:21" ht="15.75" customHeight="1" x14ac:dyDescent="0.25">
      <c r="A504" s="182"/>
      <c r="B504" s="297"/>
      <c r="C504" s="182"/>
      <c r="D504" s="182"/>
      <c r="E504" s="182"/>
      <c r="F504" s="182"/>
      <c r="G504" s="182"/>
      <c r="H504" s="182"/>
      <c r="I504" s="182"/>
      <c r="J504" s="182"/>
      <c r="K504" s="182"/>
      <c r="L504" s="182"/>
      <c r="M504" s="182"/>
      <c r="N504" s="182"/>
      <c r="O504" s="182"/>
      <c r="P504" s="182"/>
      <c r="Q504" s="182"/>
      <c r="R504" s="182"/>
      <c r="S504" s="182"/>
      <c r="T504" s="182"/>
      <c r="U504" s="182"/>
    </row>
    <row r="505" spans="1:21" ht="15.75" customHeight="1" x14ac:dyDescent="0.25">
      <c r="A505" s="182"/>
      <c r="B505" s="297"/>
      <c r="C505" s="182"/>
      <c r="D505" s="182"/>
      <c r="E505" s="182"/>
      <c r="F505" s="182"/>
      <c r="G505" s="182"/>
      <c r="H505" s="182"/>
      <c r="I505" s="182"/>
      <c r="J505" s="182"/>
      <c r="K505" s="182"/>
      <c r="L505" s="182"/>
      <c r="M505" s="182"/>
      <c r="N505" s="182"/>
      <c r="O505" s="182"/>
      <c r="P505" s="182"/>
      <c r="Q505" s="182"/>
      <c r="R505" s="182"/>
      <c r="S505" s="182"/>
      <c r="T505" s="182"/>
      <c r="U505" s="182"/>
    </row>
    <row r="506" spans="1:21" ht="15.75" customHeight="1" x14ac:dyDescent="0.25">
      <c r="A506" s="182"/>
      <c r="B506" s="297"/>
      <c r="C506" s="182"/>
      <c r="D506" s="182"/>
      <c r="E506" s="182"/>
      <c r="F506" s="182"/>
      <c r="G506" s="182"/>
      <c r="H506" s="182"/>
      <c r="I506" s="182"/>
      <c r="J506" s="182"/>
      <c r="K506" s="182"/>
      <c r="L506" s="182"/>
      <c r="M506" s="182"/>
      <c r="N506" s="182"/>
      <c r="O506" s="182"/>
      <c r="P506" s="182"/>
      <c r="Q506" s="182"/>
      <c r="R506" s="182"/>
      <c r="S506" s="182"/>
      <c r="T506" s="182"/>
      <c r="U506" s="182"/>
    </row>
    <row r="507" spans="1:21" ht="15.75" customHeight="1" x14ac:dyDescent="0.25">
      <c r="A507" s="182"/>
      <c r="B507" s="297"/>
      <c r="C507" s="182"/>
      <c r="D507" s="182"/>
      <c r="E507" s="182"/>
      <c r="F507" s="182"/>
      <c r="G507" s="182"/>
      <c r="H507" s="182"/>
      <c r="I507" s="182"/>
      <c r="J507" s="182"/>
      <c r="K507" s="182"/>
      <c r="L507" s="182"/>
      <c r="M507" s="182"/>
      <c r="N507" s="182"/>
      <c r="O507" s="182"/>
      <c r="P507" s="182"/>
      <c r="Q507" s="182"/>
      <c r="R507" s="182"/>
      <c r="S507" s="182"/>
      <c r="T507" s="182"/>
      <c r="U507" s="182"/>
    </row>
    <row r="508" spans="1:21" ht="15.75" customHeight="1" x14ac:dyDescent="0.25">
      <c r="A508" s="182"/>
      <c r="B508" s="297"/>
      <c r="C508" s="182"/>
      <c r="D508" s="182"/>
      <c r="E508" s="182"/>
      <c r="F508" s="182"/>
      <c r="G508" s="182"/>
      <c r="H508" s="182"/>
      <c r="I508" s="182"/>
      <c r="J508" s="182"/>
      <c r="K508" s="182"/>
      <c r="L508" s="182"/>
      <c r="M508" s="182"/>
      <c r="N508" s="182"/>
      <c r="O508" s="182"/>
      <c r="P508" s="182"/>
      <c r="Q508" s="182"/>
      <c r="R508" s="182"/>
      <c r="S508" s="182"/>
      <c r="T508" s="182"/>
      <c r="U508" s="182"/>
    </row>
    <row r="509" spans="1:21" ht="15.75" customHeight="1" x14ac:dyDescent="0.25">
      <c r="A509" s="182"/>
      <c r="B509" s="297"/>
      <c r="C509" s="182"/>
      <c r="D509" s="182"/>
      <c r="E509" s="182"/>
      <c r="F509" s="182"/>
      <c r="G509" s="182"/>
      <c r="H509" s="182"/>
      <c r="I509" s="182"/>
      <c r="J509" s="182"/>
      <c r="K509" s="182"/>
      <c r="L509" s="182"/>
      <c r="M509" s="182"/>
      <c r="N509" s="182"/>
      <c r="O509" s="182"/>
      <c r="P509" s="182"/>
      <c r="Q509" s="182"/>
      <c r="R509" s="182"/>
      <c r="S509" s="182"/>
      <c r="T509" s="182"/>
      <c r="U509" s="182"/>
    </row>
    <row r="510" spans="1:21" ht="15.75" customHeight="1" x14ac:dyDescent="0.25">
      <c r="A510" s="182"/>
      <c r="B510" s="297"/>
      <c r="C510" s="182"/>
      <c r="D510" s="182"/>
      <c r="E510" s="182"/>
      <c r="F510" s="182"/>
      <c r="G510" s="182"/>
      <c r="H510" s="182"/>
      <c r="I510" s="182"/>
      <c r="J510" s="182"/>
      <c r="K510" s="182"/>
      <c r="L510" s="182"/>
      <c r="M510" s="182"/>
      <c r="N510" s="182"/>
      <c r="O510" s="182"/>
      <c r="P510" s="182"/>
      <c r="Q510" s="182"/>
      <c r="R510" s="182"/>
      <c r="S510" s="182"/>
      <c r="T510" s="182"/>
      <c r="U510" s="182"/>
    </row>
    <row r="511" spans="1:21" ht="15.75" customHeight="1" x14ac:dyDescent="0.25">
      <c r="A511" s="182"/>
      <c r="B511" s="297"/>
      <c r="C511" s="182"/>
      <c r="D511" s="182"/>
      <c r="E511" s="182"/>
      <c r="F511" s="182"/>
      <c r="G511" s="182"/>
      <c r="H511" s="182"/>
      <c r="I511" s="182"/>
      <c r="J511" s="182"/>
      <c r="K511" s="182"/>
      <c r="L511" s="182"/>
      <c r="M511" s="182"/>
      <c r="N511" s="182"/>
      <c r="O511" s="182"/>
      <c r="P511" s="182"/>
      <c r="Q511" s="182"/>
      <c r="R511" s="182"/>
      <c r="S511" s="182"/>
      <c r="T511" s="182"/>
      <c r="U511" s="182"/>
    </row>
    <row r="512" spans="1:21" ht="15.75" customHeight="1" x14ac:dyDescent="0.25">
      <c r="A512" s="182"/>
      <c r="B512" s="297"/>
      <c r="C512" s="182"/>
      <c r="D512" s="182"/>
      <c r="E512" s="182"/>
      <c r="F512" s="182"/>
      <c r="G512" s="182"/>
      <c r="H512" s="182"/>
      <c r="I512" s="182"/>
      <c r="J512" s="182"/>
      <c r="K512" s="182"/>
      <c r="L512" s="182"/>
      <c r="M512" s="182"/>
      <c r="N512" s="182"/>
      <c r="O512" s="182"/>
      <c r="P512" s="182"/>
      <c r="Q512" s="182"/>
      <c r="R512" s="182"/>
      <c r="S512" s="182"/>
      <c r="T512" s="182"/>
      <c r="U512" s="182"/>
    </row>
    <row r="513" spans="1:21" ht="15.75" customHeight="1" x14ac:dyDescent="0.25">
      <c r="A513" s="182"/>
      <c r="B513" s="297"/>
      <c r="C513" s="182"/>
      <c r="D513" s="182"/>
      <c r="E513" s="182"/>
      <c r="F513" s="182"/>
      <c r="G513" s="182"/>
      <c r="H513" s="182"/>
      <c r="I513" s="182"/>
      <c r="J513" s="182"/>
      <c r="K513" s="182"/>
      <c r="L513" s="182"/>
      <c r="M513" s="182"/>
      <c r="N513" s="182"/>
      <c r="O513" s="182"/>
      <c r="P513" s="182"/>
      <c r="Q513" s="182"/>
      <c r="R513" s="182"/>
      <c r="S513" s="182"/>
      <c r="T513" s="182"/>
      <c r="U513" s="182"/>
    </row>
    <row r="514" spans="1:21" ht="15.75" customHeight="1" x14ac:dyDescent="0.25">
      <c r="A514" s="182"/>
      <c r="B514" s="297"/>
      <c r="C514" s="182"/>
      <c r="D514" s="182"/>
      <c r="E514" s="182"/>
      <c r="F514" s="182"/>
      <c r="G514" s="182"/>
      <c r="H514" s="182"/>
      <c r="I514" s="182"/>
      <c r="J514" s="182"/>
      <c r="K514" s="182"/>
      <c r="L514" s="182"/>
      <c r="M514" s="182"/>
      <c r="N514" s="182"/>
      <c r="O514" s="182"/>
      <c r="P514" s="182"/>
      <c r="Q514" s="182"/>
      <c r="R514" s="182"/>
      <c r="S514" s="182"/>
      <c r="T514" s="182"/>
      <c r="U514" s="182"/>
    </row>
    <row r="515" spans="1:21" ht="15.75" customHeight="1" x14ac:dyDescent="0.25">
      <c r="A515" s="182"/>
      <c r="B515" s="297"/>
      <c r="C515" s="182"/>
      <c r="D515" s="182"/>
      <c r="E515" s="182"/>
      <c r="F515" s="182"/>
      <c r="G515" s="182"/>
      <c r="H515" s="182"/>
      <c r="I515" s="182"/>
      <c r="J515" s="182"/>
      <c r="K515" s="182"/>
      <c r="L515" s="182"/>
      <c r="M515" s="182"/>
      <c r="N515" s="182"/>
      <c r="O515" s="182"/>
      <c r="P515" s="182"/>
      <c r="Q515" s="182"/>
      <c r="R515" s="182"/>
      <c r="S515" s="182"/>
      <c r="T515" s="182"/>
      <c r="U515" s="182"/>
    </row>
    <row r="516" spans="1:21" ht="15.75" customHeight="1" x14ac:dyDescent="0.25">
      <c r="A516" s="182"/>
      <c r="B516" s="297"/>
      <c r="C516" s="182"/>
      <c r="D516" s="182"/>
      <c r="E516" s="182"/>
      <c r="F516" s="182"/>
      <c r="G516" s="182"/>
      <c r="H516" s="182"/>
      <c r="I516" s="182"/>
      <c r="J516" s="182"/>
      <c r="K516" s="182"/>
      <c r="L516" s="182"/>
      <c r="M516" s="182"/>
      <c r="N516" s="182"/>
      <c r="O516" s="182"/>
      <c r="P516" s="182"/>
      <c r="Q516" s="182"/>
      <c r="R516" s="182"/>
      <c r="S516" s="182"/>
      <c r="T516" s="182"/>
      <c r="U516" s="182"/>
    </row>
    <row r="517" spans="1:21" ht="15.75" customHeight="1" x14ac:dyDescent="0.25">
      <c r="A517" s="182"/>
      <c r="B517" s="297"/>
      <c r="C517" s="182"/>
      <c r="D517" s="182"/>
      <c r="E517" s="182"/>
      <c r="F517" s="182"/>
      <c r="G517" s="182"/>
      <c r="H517" s="182"/>
      <c r="I517" s="182"/>
      <c r="J517" s="182"/>
      <c r="K517" s="182"/>
      <c r="L517" s="182"/>
      <c r="M517" s="182"/>
      <c r="N517" s="182"/>
      <c r="O517" s="182"/>
      <c r="P517" s="182"/>
      <c r="Q517" s="182"/>
      <c r="R517" s="182"/>
      <c r="S517" s="182"/>
      <c r="T517" s="182"/>
      <c r="U517" s="182"/>
    </row>
    <row r="518" spans="1:21" ht="15.75" customHeight="1" x14ac:dyDescent="0.25">
      <c r="A518" s="182"/>
      <c r="B518" s="297"/>
      <c r="C518" s="182"/>
      <c r="D518" s="182"/>
      <c r="E518" s="182"/>
      <c r="F518" s="182"/>
      <c r="G518" s="182"/>
      <c r="H518" s="182"/>
      <c r="I518" s="182"/>
      <c r="J518" s="182"/>
      <c r="K518" s="182"/>
      <c r="L518" s="182"/>
      <c r="M518" s="182"/>
      <c r="N518" s="182"/>
      <c r="O518" s="182"/>
      <c r="P518" s="182"/>
      <c r="Q518" s="182"/>
      <c r="R518" s="182"/>
      <c r="S518" s="182"/>
      <c r="T518" s="182"/>
      <c r="U518" s="182"/>
    </row>
    <row r="519" spans="1:21" ht="15.75" customHeight="1" x14ac:dyDescent="0.25">
      <c r="A519" s="182"/>
      <c r="B519" s="297"/>
      <c r="C519" s="182"/>
      <c r="D519" s="182"/>
      <c r="E519" s="182"/>
      <c r="F519" s="182"/>
      <c r="G519" s="182"/>
      <c r="H519" s="182"/>
      <c r="I519" s="182"/>
      <c r="J519" s="182"/>
      <c r="K519" s="182"/>
      <c r="L519" s="182"/>
      <c r="M519" s="182"/>
      <c r="N519" s="182"/>
      <c r="O519" s="182"/>
      <c r="P519" s="182"/>
      <c r="Q519" s="182"/>
      <c r="R519" s="182"/>
      <c r="S519" s="182"/>
      <c r="T519" s="182"/>
      <c r="U519" s="182"/>
    </row>
    <row r="520" spans="1:21" ht="15.75" customHeight="1" x14ac:dyDescent="0.25">
      <c r="A520" s="182"/>
      <c r="B520" s="297"/>
      <c r="C520" s="182"/>
      <c r="D520" s="182"/>
      <c r="E520" s="182"/>
      <c r="F520" s="182"/>
      <c r="G520" s="182"/>
      <c r="H520" s="182"/>
      <c r="I520" s="182"/>
      <c r="J520" s="182"/>
      <c r="K520" s="182"/>
      <c r="L520" s="182"/>
      <c r="M520" s="182"/>
      <c r="N520" s="182"/>
      <c r="O520" s="182"/>
      <c r="P520" s="182"/>
      <c r="Q520" s="182"/>
      <c r="R520" s="182"/>
      <c r="S520" s="182"/>
      <c r="T520" s="182"/>
      <c r="U520" s="182"/>
    </row>
    <row r="521" spans="1:21" ht="15.75" customHeight="1" x14ac:dyDescent="0.25">
      <c r="A521" s="182"/>
      <c r="B521" s="297"/>
      <c r="C521" s="182"/>
      <c r="D521" s="182"/>
      <c r="E521" s="182"/>
      <c r="F521" s="182"/>
      <c r="G521" s="182"/>
      <c r="H521" s="182"/>
      <c r="I521" s="182"/>
      <c r="J521" s="182"/>
      <c r="K521" s="182"/>
      <c r="L521" s="182"/>
      <c r="M521" s="182"/>
      <c r="N521" s="182"/>
      <c r="O521" s="182"/>
      <c r="P521" s="182"/>
      <c r="Q521" s="182"/>
      <c r="R521" s="182"/>
      <c r="S521" s="182"/>
      <c r="T521" s="182"/>
      <c r="U521" s="182"/>
    </row>
    <row r="522" spans="1:21" ht="15.75" customHeight="1" x14ac:dyDescent="0.25">
      <c r="A522" s="182"/>
      <c r="B522" s="297"/>
      <c r="C522" s="182"/>
      <c r="D522" s="182"/>
      <c r="E522" s="182"/>
      <c r="F522" s="182"/>
      <c r="G522" s="182"/>
      <c r="H522" s="182"/>
      <c r="I522" s="182"/>
      <c r="J522" s="182"/>
      <c r="K522" s="182"/>
      <c r="L522" s="182"/>
      <c r="M522" s="182"/>
      <c r="N522" s="182"/>
      <c r="O522" s="182"/>
      <c r="P522" s="182"/>
      <c r="Q522" s="182"/>
      <c r="R522" s="182"/>
      <c r="S522" s="182"/>
      <c r="T522" s="182"/>
      <c r="U522" s="182"/>
    </row>
    <row r="523" spans="1:21" ht="15.75" customHeight="1" x14ac:dyDescent="0.25">
      <c r="A523" s="182"/>
      <c r="B523" s="297"/>
      <c r="C523" s="182"/>
      <c r="D523" s="182"/>
      <c r="E523" s="182"/>
      <c r="F523" s="182"/>
      <c r="G523" s="182"/>
      <c r="H523" s="182"/>
      <c r="I523" s="182"/>
      <c r="J523" s="182"/>
      <c r="K523" s="182"/>
      <c r="L523" s="182"/>
      <c r="M523" s="182"/>
      <c r="N523" s="182"/>
      <c r="O523" s="182"/>
      <c r="P523" s="182"/>
      <c r="Q523" s="182"/>
      <c r="R523" s="182"/>
      <c r="S523" s="182"/>
      <c r="T523" s="182"/>
      <c r="U523" s="182"/>
    </row>
    <row r="524" spans="1:21" ht="15.75" customHeight="1" x14ac:dyDescent="0.25">
      <c r="A524" s="182"/>
      <c r="B524" s="297"/>
      <c r="C524" s="182"/>
      <c r="D524" s="182"/>
      <c r="E524" s="182"/>
      <c r="F524" s="182"/>
      <c r="G524" s="182"/>
      <c r="H524" s="182"/>
      <c r="I524" s="182"/>
      <c r="J524" s="182"/>
      <c r="K524" s="182"/>
      <c r="L524" s="182"/>
      <c r="M524" s="182"/>
      <c r="N524" s="182"/>
      <c r="O524" s="182"/>
      <c r="P524" s="182"/>
      <c r="Q524" s="182"/>
      <c r="R524" s="182"/>
      <c r="S524" s="182"/>
      <c r="T524" s="182"/>
      <c r="U524" s="182"/>
    </row>
    <row r="525" spans="1:21" ht="15.75" customHeight="1" x14ac:dyDescent="0.25">
      <c r="A525" s="182"/>
      <c r="B525" s="297"/>
      <c r="C525" s="182"/>
      <c r="D525" s="182"/>
      <c r="E525" s="182"/>
      <c r="F525" s="182"/>
      <c r="G525" s="182"/>
      <c r="H525" s="182"/>
      <c r="I525" s="182"/>
      <c r="J525" s="182"/>
      <c r="K525" s="182"/>
      <c r="L525" s="182"/>
      <c r="M525" s="182"/>
      <c r="N525" s="182"/>
      <c r="O525" s="182"/>
      <c r="P525" s="182"/>
      <c r="Q525" s="182"/>
      <c r="R525" s="182"/>
      <c r="S525" s="182"/>
      <c r="T525" s="182"/>
      <c r="U525" s="182"/>
    </row>
    <row r="526" spans="1:21" ht="15.75" customHeight="1" x14ac:dyDescent="0.25">
      <c r="A526" s="182"/>
      <c r="B526" s="297"/>
      <c r="C526" s="182"/>
      <c r="D526" s="182"/>
      <c r="E526" s="182"/>
      <c r="F526" s="182"/>
      <c r="G526" s="182"/>
      <c r="H526" s="182"/>
      <c r="I526" s="182"/>
      <c r="J526" s="182"/>
      <c r="K526" s="182"/>
      <c r="L526" s="182"/>
      <c r="M526" s="182"/>
      <c r="N526" s="182"/>
      <c r="O526" s="182"/>
      <c r="P526" s="182"/>
      <c r="Q526" s="182"/>
      <c r="R526" s="182"/>
      <c r="S526" s="182"/>
      <c r="T526" s="182"/>
      <c r="U526" s="182"/>
    </row>
    <row r="527" spans="1:21" ht="15.75" customHeight="1" x14ac:dyDescent="0.25">
      <c r="A527" s="182"/>
      <c r="B527" s="297"/>
      <c r="C527" s="182"/>
      <c r="D527" s="182"/>
      <c r="E527" s="182"/>
      <c r="F527" s="182"/>
      <c r="G527" s="182"/>
      <c r="H527" s="182"/>
      <c r="I527" s="182"/>
      <c r="J527" s="182"/>
      <c r="K527" s="182"/>
      <c r="L527" s="182"/>
      <c r="M527" s="182"/>
      <c r="N527" s="182"/>
      <c r="O527" s="182"/>
      <c r="P527" s="182"/>
      <c r="Q527" s="182"/>
      <c r="R527" s="182"/>
      <c r="S527" s="182"/>
      <c r="T527" s="182"/>
      <c r="U527" s="182"/>
    </row>
    <row r="528" spans="1:21" ht="15.75" customHeight="1" x14ac:dyDescent="0.25">
      <c r="A528" s="182"/>
      <c r="B528" s="297"/>
      <c r="C528" s="182"/>
      <c r="D528" s="182"/>
      <c r="E528" s="182"/>
      <c r="F528" s="182"/>
      <c r="G528" s="182"/>
      <c r="H528" s="182"/>
      <c r="I528" s="182"/>
      <c r="J528" s="182"/>
      <c r="K528" s="182"/>
      <c r="L528" s="182"/>
      <c r="M528" s="182"/>
      <c r="N528" s="182"/>
      <c r="O528" s="182"/>
      <c r="P528" s="182"/>
      <c r="Q528" s="182"/>
      <c r="R528" s="182"/>
      <c r="S528" s="182"/>
      <c r="T528" s="182"/>
      <c r="U528" s="182"/>
    </row>
    <row r="529" spans="1:21" ht="15.75" customHeight="1" x14ac:dyDescent="0.25">
      <c r="A529" s="182"/>
      <c r="B529" s="297"/>
      <c r="C529" s="182"/>
      <c r="D529" s="182"/>
      <c r="E529" s="182"/>
      <c r="F529" s="182"/>
      <c r="G529" s="182"/>
      <c r="H529" s="182"/>
      <c r="I529" s="182"/>
      <c r="J529" s="182"/>
      <c r="K529" s="182"/>
      <c r="L529" s="182"/>
      <c r="M529" s="182"/>
      <c r="N529" s="182"/>
      <c r="O529" s="182"/>
      <c r="P529" s="182"/>
      <c r="Q529" s="182"/>
      <c r="R529" s="182"/>
      <c r="S529" s="182"/>
      <c r="T529" s="182"/>
      <c r="U529" s="182"/>
    </row>
    <row r="530" spans="1:21" ht="15.75" customHeight="1" x14ac:dyDescent="0.25">
      <c r="A530" s="182"/>
      <c r="B530" s="297"/>
      <c r="C530" s="182"/>
      <c r="D530" s="182"/>
      <c r="E530" s="182"/>
      <c r="F530" s="182"/>
      <c r="G530" s="182"/>
      <c r="H530" s="182"/>
      <c r="I530" s="182"/>
      <c r="J530" s="182"/>
      <c r="K530" s="182"/>
      <c r="L530" s="182"/>
      <c r="M530" s="182"/>
      <c r="N530" s="182"/>
      <c r="O530" s="182"/>
      <c r="P530" s="182"/>
      <c r="Q530" s="182"/>
      <c r="R530" s="182"/>
      <c r="S530" s="182"/>
      <c r="T530" s="182"/>
      <c r="U530" s="182"/>
    </row>
    <row r="531" spans="1:21" ht="15.75" customHeight="1" x14ac:dyDescent="0.25">
      <c r="A531" s="182"/>
      <c r="B531" s="297"/>
      <c r="C531" s="182"/>
      <c r="D531" s="182"/>
      <c r="E531" s="182"/>
      <c r="F531" s="182"/>
      <c r="G531" s="182"/>
      <c r="H531" s="182"/>
      <c r="I531" s="182"/>
      <c r="J531" s="182"/>
      <c r="K531" s="182"/>
      <c r="L531" s="182"/>
      <c r="M531" s="182"/>
      <c r="N531" s="182"/>
      <c r="O531" s="182"/>
      <c r="P531" s="182"/>
      <c r="Q531" s="182"/>
      <c r="R531" s="182"/>
      <c r="S531" s="182"/>
      <c r="T531" s="182"/>
      <c r="U531" s="182"/>
    </row>
    <row r="532" spans="1:21" ht="15.75" customHeight="1" x14ac:dyDescent="0.25">
      <c r="A532" s="182"/>
      <c r="B532" s="297"/>
      <c r="C532" s="182"/>
      <c r="D532" s="182"/>
      <c r="E532" s="182"/>
      <c r="F532" s="182"/>
      <c r="G532" s="182"/>
      <c r="H532" s="182"/>
      <c r="I532" s="182"/>
      <c r="J532" s="182"/>
      <c r="K532" s="182"/>
      <c r="L532" s="182"/>
      <c r="M532" s="182"/>
      <c r="N532" s="182"/>
      <c r="O532" s="182"/>
      <c r="P532" s="182"/>
      <c r="Q532" s="182"/>
      <c r="R532" s="182"/>
      <c r="S532" s="182"/>
      <c r="T532" s="182"/>
      <c r="U532" s="182"/>
    </row>
    <row r="533" spans="1:21" ht="15.75" customHeight="1" x14ac:dyDescent="0.25">
      <c r="A533" s="182"/>
      <c r="B533" s="297"/>
      <c r="C533" s="182"/>
      <c r="D533" s="182"/>
      <c r="E533" s="182"/>
      <c r="F533" s="182"/>
      <c r="G533" s="182"/>
      <c r="H533" s="182"/>
      <c r="I533" s="182"/>
      <c r="J533" s="182"/>
      <c r="K533" s="182"/>
      <c r="L533" s="182"/>
      <c r="M533" s="182"/>
      <c r="N533" s="182"/>
      <c r="O533" s="182"/>
      <c r="P533" s="182"/>
      <c r="Q533" s="182"/>
      <c r="R533" s="182"/>
      <c r="S533" s="182"/>
      <c r="T533" s="182"/>
      <c r="U533" s="182"/>
    </row>
    <row r="534" spans="1:21" ht="15.75" customHeight="1" x14ac:dyDescent="0.25">
      <c r="A534" s="182"/>
      <c r="B534" s="297"/>
      <c r="C534" s="182"/>
      <c r="D534" s="182"/>
      <c r="E534" s="182"/>
      <c r="F534" s="182"/>
      <c r="G534" s="182"/>
      <c r="H534" s="182"/>
      <c r="I534" s="182"/>
      <c r="J534" s="182"/>
      <c r="K534" s="182"/>
      <c r="L534" s="182"/>
      <c r="M534" s="182"/>
      <c r="N534" s="182"/>
      <c r="O534" s="182"/>
      <c r="P534" s="182"/>
      <c r="Q534" s="182"/>
      <c r="R534" s="182"/>
      <c r="S534" s="182"/>
      <c r="T534" s="182"/>
      <c r="U534" s="182"/>
    </row>
    <row r="535" spans="1:21" ht="15.75" customHeight="1" x14ac:dyDescent="0.25">
      <c r="A535" s="182"/>
      <c r="B535" s="297"/>
      <c r="C535" s="182"/>
      <c r="D535" s="182"/>
      <c r="E535" s="182"/>
      <c r="F535" s="182"/>
      <c r="G535" s="182"/>
      <c r="H535" s="182"/>
      <c r="I535" s="182"/>
      <c r="J535" s="182"/>
      <c r="K535" s="182"/>
      <c r="L535" s="182"/>
      <c r="M535" s="182"/>
      <c r="N535" s="182"/>
      <c r="O535" s="182"/>
      <c r="P535" s="182"/>
      <c r="Q535" s="182"/>
      <c r="R535" s="182"/>
      <c r="S535" s="182"/>
      <c r="T535" s="182"/>
      <c r="U535" s="182"/>
    </row>
    <row r="536" spans="1:21" ht="15.75" customHeight="1" x14ac:dyDescent="0.25">
      <c r="A536" s="182"/>
      <c r="B536" s="297"/>
      <c r="C536" s="182"/>
      <c r="D536" s="182"/>
      <c r="E536" s="182"/>
      <c r="F536" s="182"/>
      <c r="G536" s="182"/>
      <c r="H536" s="182"/>
      <c r="I536" s="182"/>
      <c r="J536" s="182"/>
      <c r="K536" s="182"/>
      <c r="L536" s="182"/>
      <c r="M536" s="182"/>
      <c r="N536" s="182"/>
      <c r="O536" s="182"/>
      <c r="P536" s="182"/>
      <c r="Q536" s="182"/>
      <c r="R536" s="182"/>
      <c r="S536" s="182"/>
      <c r="T536" s="182"/>
      <c r="U536" s="182"/>
    </row>
    <row r="537" spans="1:21" ht="15.75" customHeight="1" x14ac:dyDescent="0.25">
      <c r="A537" s="182"/>
      <c r="B537" s="297"/>
      <c r="C537" s="182"/>
      <c r="D537" s="182"/>
      <c r="E537" s="182"/>
      <c r="F537" s="182"/>
      <c r="G537" s="182"/>
      <c r="H537" s="182"/>
      <c r="I537" s="182"/>
      <c r="J537" s="182"/>
      <c r="K537" s="182"/>
      <c r="L537" s="182"/>
      <c r="M537" s="182"/>
      <c r="N537" s="182"/>
      <c r="O537" s="182"/>
      <c r="P537" s="182"/>
      <c r="Q537" s="182"/>
      <c r="R537" s="182"/>
      <c r="S537" s="182"/>
      <c r="T537" s="182"/>
      <c r="U537" s="182"/>
    </row>
    <row r="538" spans="1:21" ht="15.75" customHeight="1" x14ac:dyDescent="0.25">
      <c r="A538" s="182"/>
      <c r="B538" s="297"/>
      <c r="C538" s="182"/>
      <c r="D538" s="182"/>
      <c r="E538" s="182"/>
      <c r="F538" s="182"/>
      <c r="G538" s="182"/>
      <c r="H538" s="182"/>
      <c r="I538" s="182"/>
      <c r="J538" s="182"/>
      <c r="K538" s="182"/>
      <c r="L538" s="182"/>
      <c r="M538" s="182"/>
      <c r="N538" s="182"/>
      <c r="O538" s="182"/>
      <c r="P538" s="182"/>
      <c r="Q538" s="182"/>
      <c r="R538" s="182"/>
      <c r="S538" s="182"/>
      <c r="T538" s="182"/>
      <c r="U538" s="182"/>
    </row>
    <row r="539" spans="1:21" ht="15.75" customHeight="1" x14ac:dyDescent="0.25">
      <c r="A539" s="182"/>
      <c r="B539" s="297"/>
      <c r="C539" s="182"/>
      <c r="D539" s="182"/>
      <c r="E539" s="182"/>
      <c r="F539" s="182"/>
      <c r="G539" s="182"/>
      <c r="H539" s="182"/>
      <c r="I539" s="182"/>
      <c r="J539" s="182"/>
      <c r="K539" s="182"/>
      <c r="L539" s="182"/>
      <c r="M539" s="182"/>
      <c r="N539" s="182"/>
      <c r="O539" s="182"/>
      <c r="P539" s="182"/>
      <c r="Q539" s="182"/>
      <c r="R539" s="182"/>
      <c r="S539" s="182"/>
      <c r="T539" s="182"/>
      <c r="U539" s="182"/>
    </row>
    <row r="540" spans="1:21" ht="15.75" customHeight="1" x14ac:dyDescent="0.25">
      <c r="A540" s="182"/>
      <c r="B540" s="297"/>
      <c r="C540" s="182"/>
      <c r="D540" s="182"/>
      <c r="E540" s="182"/>
      <c r="F540" s="182"/>
      <c r="G540" s="182"/>
      <c r="H540" s="182"/>
      <c r="I540" s="182"/>
      <c r="J540" s="182"/>
      <c r="K540" s="182"/>
      <c r="L540" s="182"/>
      <c r="M540" s="182"/>
      <c r="N540" s="182"/>
      <c r="O540" s="182"/>
      <c r="P540" s="182"/>
      <c r="Q540" s="182"/>
      <c r="R540" s="182"/>
      <c r="S540" s="182"/>
      <c r="T540" s="182"/>
      <c r="U540" s="182"/>
    </row>
    <row r="541" spans="1:21" ht="15.75" customHeight="1" x14ac:dyDescent="0.25">
      <c r="A541" s="182"/>
      <c r="B541" s="297"/>
      <c r="C541" s="182"/>
      <c r="D541" s="182"/>
      <c r="E541" s="182"/>
      <c r="F541" s="182"/>
      <c r="G541" s="182"/>
      <c r="H541" s="182"/>
      <c r="I541" s="182"/>
      <c r="J541" s="182"/>
      <c r="K541" s="182"/>
      <c r="L541" s="182"/>
      <c r="M541" s="182"/>
      <c r="N541" s="182"/>
      <c r="O541" s="182"/>
      <c r="P541" s="182"/>
      <c r="Q541" s="182"/>
      <c r="R541" s="182"/>
      <c r="S541" s="182"/>
      <c r="T541" s="182"/>
      <c r="U541" s="182"/>
    </row>
    <row r="542" spans="1:21" ht="15.75" customHeight="1" x14ac:dyDescent="0.25">
      <c r="A542" s="182"/>
      <c r="B542" s="297"/>
      <c r="C542" s="182"/>
      <c r="D542" s="182"/>
      <c r="E542" s="182"/>
      <c r="F542" s="182"/>
      <c r="G542" s="182"/>
      <c r="H542" s="182"/>
      <c r="I542" s="182"/>
      <c r="J542" s="182"/>
      <c r="K542" s="182"/>
      <c r="L542" s="182"/>
      <c r="M542" s="182"/>
      <c r="N542" s="182"/>
      <c r="O542" s="182"/>
      <c r="P542" s="182"/>
      <c r="Q542" s="182"/>
      <c r="R542" s="182"/>
      <c r="S542" s="182"/>
      <c r="T542" s="182"/>
      <c r="U542" s="182"/>
    </row>
    <row r="543" spans="1:21" ht="15.75" customHeight="1" x14ac:dyDescent="0.25">
      <c r="A543" s="182"/>
      <c r="B543" s="297"/>
      <c r="C543" s="182"/>
      <c r="D543" s="182"/>
      <c r="E543" s="182"/>
      <c r="F543" s="182"/>
      <c r="G543" s="182"/>
      <c r="H543" s="182"/>
      <c r="I543" s="182"/>
      <c r="J543" s="182"/>
      <c r="K543" s="182"/>
      <c r="L543" s="182"/>
      <c r="M543" s="182"/>
      <c r="N543" s="182"/>
      <c r="O543" s="182"/>
      <c r="P543" s="182"/>
      <c r="Q543" s="182"/>
      <c r="R543" s="182"/>
      <c r="S543" s="182"/>
      <c r="T543" s="182"/>
      <c r="U543" s="182"/>
    </row>
    <row r="544" spans="1:21" ht="15.75" customHeight="1" x14ac:dyDescent="0.25">
      <c r="A544" s="182"/>
      <c r="B544" s="297"/>
      <c r="C544" s="182"/>
      <c r="D544" s="182"/>
      <c r="E544" s="182"/>
      <c r="F544" s="182"/>
      <c r="G544" s="182"/>
      <c r="H544" s="182"/>
      <c r="I544" s="182"/>
      <c r="J544" s="182"/>
      <c r="K544" s="182"/>
      <c r="L544" s="182"/>
      <c r="M544" s="182"/>
      <c r="N544" s="182"/>
      <c r="O544" s="182"/>
      <c r="P544" s="182"/>
      <c r="Q544" s="182"/>
      <c r="R544" s="182"/>
      <c r="S544" s="182"/>
      <c r="T544" s="182"/>
      <c r="U544" s="182"/>
    </row>
    <row r="545" spans="1:21" ht="15.75" customHeight="1" x14ac:dyDescent="0.25">
      <c r="A545" s="182"/>
      <c r="B545" s="297"/>
      <c r="C545" s="182"/>
      <c r="D545" s="182"/>
      <c r="E545" s="182"/>
      <c r="F545" s="182"/>
      <c r="G545" s="182"/>
      <c r="H545" s="182"/>
      <c r="I545" s="182"/>
      <c r="J545" s="182"/>
      <c r="K545" s="182"/>
      <c r="L545" s="182"/>
      <c r="M545" s="182"/>
      <c r="N545" s="182"/>
      <c r="O545" s="182"/>
      <c r="P545" s="182"/>
      <c r="Q545" s="182"/>
      <c r="R545" s="182"/>
      <c r="S545" s="182"/>
      <c r="T545" s="182"/>
      <c r="U545" s="182"/>
    </row>
    <row r="546" spans="1:21" ht="15.75" customHeight="1" x14ac:dyDescent="0.25">
      <c r="A546" s="182"/>
      <c r="B546" s="297"/>
      <c r="C546" s="182"/>
      <c r="D546" s="182"/>
      <c r="E546" s="182"/>
      <c r="F546" s="182"/>
      <c r="G546" s="182"/>
      <c r="H546" s="182"/>
      <c r="I546" s="182"/>
      <c r="J546" s="182"/>
      <c r="K546" s="182"/>
      <c r="L546" s="182"/>
      <c r="M546" s="182"/>
      <c r="N546" s="182"/>
      <c r="O546" s="182"/>
      <c r="P546" s="182"/>
      <c r="Q546" s="182"/>
      <c r="R546" s="182"/>
      <c r="S546" s="182"/>
      <c r="T546" s="182"/>
      <c r="U546" s="182"/>
    </row>
    <row r="547" spans="1:21" ht="15.75" customHeight="1" x14ac:dyDescent="0.25">
      <c r="A547" s="182"/>
      <c r="B547" s="297"/>
      <c r="C547" s="182"/>
      <c r="D547" s="182"/>
      <c r="E547" s="182"/>
      <c r="F547" s="182"/>
      <c r="G547" s="182"/>
      <c r="H547" s="182"/>
      <c r="I547" s="182"/>
      <c r="J547" s="182"/>
      <c r="K547" s="182"/>
      <c r="L547" s="182"/>
      <c r="M547" s="182"/>
      <c r="N547" s="182"/>
      <c r="O547" s="182"/>
      <c r="P547" s="182"/>
      <c r="Q547" s="182"/>
      <c r="R547" s="182"/>
      <c r="S547" s="182"/>
      <c r="T547" s="182"/>
      <c r="U547" s="182"/>
    </row>
    <row r="548" spans="1:21" ht="15.75" customHeight="1" x14ac:dyDescent="0.25">
      <c r="A548" s="182"/>
      <c r="B548" s="297"/>
      <c r="C548" s="182"/>
      <c r="D548" s="182"/>
      <c r="E548" s="182"/>
      <c r="F548" s="182"/>
      <c r="G548" s="182"/>
      <c r="H548" s="182"/>
      <c r="I548" s="182"/>
      <c r="J548" s="182"/>
      <c r="K548" s="182"/>
      <c r="L548" s="182"/>
      <c r="M548" s="182"/>
      <c r="N548" s="182"/>
      <c r="O548" s="182"/>
      <c r="P548" s="182"/>
      <c r="Q548" s="182"/>
      <c r="R548" s="182"/>
      <c r="S548" s="182"/>
      <c r="T548" s="182"/>
      <c r="U548" s="182"/>
    </row>
    <row r="549" spans="1:21" ht="15.75" customHeight="1" x14ac:dyDescent="0.25">
      <c r="A549" s="182"/>
      <c r="B549" s="297"/>
      <c r="C549" s="182"/>
      <c r="D549" s="182"/>
      <c r="E549" s="182"/>
      <c r="F549" s="182"/>
      <c r="G549" s="182"/>
      <c r="H549" s="182"/>
      <c r="I549" s="182"/>
      <c r="J549" s="182"/>
      <c r="K549" s="182"/>
      <c r="L549" s="182"/>
      <c r="M549" s="182"/>
      <c r="N549" s="182"/>
      <c r="O549" s="182"/>
      <c r="P549" s="182"/>
      <c r="Q549" s="182"/>
      <c r="R549" s="182"/>
      <c r="S549" s="182"/>
      <c r="T549" s="182"/>
      <c r="U549" s="182"/>
    </row>
    <row r="550" spans="1:21" ht="15.75" customHeight="1" x14ac:dyDescent="0.25">
      <c r="A550" s="182"/>
      <c r="B550" s="297"/>
      <c r="C550" s="182"/>
      <c r="D550" s="182"/>
      <c r="E550" s="182"/>
      <c r="F550" s="182"/>
      <c r="G550" s="182"/>
      <c r="H550" s="182"/>
      <c r="I550" s="182"/>
      <c r="J550" s="182"/>
      <c r="K550" s="182"/>
      <c r="L550" s="182"/>
      <c r="M550" s="182"/>
      <c r="N550" s="182"/>
      <c r="O550" s="182"/>
      <c r="P550" s="182"/>
      <c r="Q550" s="182"/>
      <c r="R550" s="182"/>
      <c r="S550" s="182"/>
      <c r="T550" s="182"/>
      <c r="U550" s="182"/>
    </row>
    <row r="551" spans="1:21" ht="15.75" customHeight="1" x14ac:dyDescent="0.25">
      <c r="A551" s="182"/>
      <c r="B551" s="297"/>
      <c r="C551" s="182"/>
      <c r="D551" s="182"/>
      <c r="E551" s="182"/>
      <c r="F551" s="182"/>
      <c r="G551" s="182"/>
      <c r="H551" s="182"/>
      <c r="I551" s="182"/>
      <c r="J551" s="182"/>
      <c r="K551" s="182"/>
      <c r="L551" s="182"/>
      <c r="M551" s="182"/>
      <c r="N551" s="182"/>
      <c r="O551" s="182"/>
      <c r="P551" s="182"/>
      <c r="Q551" s="182"/>
      <c r="R551" s="182"/>
      <c r="S551" s="182"/>
      <c r="T551" s="182"/>
      <c r="U551" s="182"/>
    </row>
    <row r="552" spans="1:21" ht="15.75" customHeight="1" x14ac:dyDescent="0.25">
      <c r="A552" s="182"/>
      <c r="B552" s="297"/>
      <c r="C552" s="182"/>
      <c r="D552" s="182"/>
      <c r="E552" s="182"/>
      <c r="F552" s="182"/>
      <c r="G552" s="182"/>
      <c r="H552" s="182"/>
      <c r="I552" s="182"/>
      <c r="J552" s="182"/>
      <c r="K552" s="182"/>
      <c r="L552" s="182"/>
      <c r="M552" s="182"/>
      <c r="N552" s="182"/>
      <c r="O552" s="182"/>
      <c r="P552" s="182"/>
      <c r="Q552" s="182"/>
      <c r="R552" s="182"/>
      <c r="S552" s="182"/>
      <c r="T552" s="182"/>
      <c r="U552" s="182"/>
    </row>
    <row r="553" spans="1:21" ht="15.75" customHeight="1" x14ac:dyDescent="0.25">
      <c r="A553" s="182"/>
      <c r="B553" s="297"/>
      <c r="C553" s="182"/>
      <c r="D553" s="182"/>
      <c r="E553" s="182"/>
      <c r="F553" s="182"/>
      <c r="G553" s="182"/>
      <c r="H553" s="182"/>
      <c r="I553" s="182"/>
      <c r="J553" s="182"/>
      <c r="K553" s="182"/>
      <c r="L553" s="182"/>
      <c r="M553" s="182"/>
      <c r="N553" s="182"/>
      <c r="O553" s="182"/>
      <c r="P553" s="182"/>
      <c r="Q553" s="182"/>
      <c r="R553" s="182"/>
      <c r="S553" s="182"/>
      <c r="T553" s="182"/>
      <c r="U553" s="182"/>
    </row>
    <row r="554" spans="1:21" ht="15.75" customHeight="1" x14ac:dyDescent="0.25">
      <c r="A554" s="182"/>
      <c r="B554" s="297"/>
      <c r="C554" s="182"/>
      <c r="D554" s="182"/>
      <c r="E554" s="182"/>
      <c r="F554" s="182"/>
      <c r="G554" s="182"/>
      <c r="H554" s="182"/>
      <c r="I554" s="182"/>
      <c r="J554" s="182"/>
      <c r="K554" s="182"/>
      <c r="L554" s="182"/>
      <c r="M554" s="182"/>
      <c r="N554" s="182"/>
      <c r="O554" s="182"/>
      <c r="P554" s="182"/>
      <c r="Q554" s="182"/>
      <c r="R554" s="182"/>
      <c r="S554" s="182"/>
      <c r="T554" s="182"/>
      <c r="U554" s="182"/>
    </row>
    <row r="555" spans="1:21" ht="15.75" customHeight="1" x14ac:dyDescent="0.25">
      <c r="A555" s="182"/>
      <c r="B555" s="297"/>
      <c r="C555" s="182"/>
      <c r="D555" s="182"/>
      <c r="E555" s="182"/>
      <c r="F555" s="182"/>
      <c r="G555" s="182"/>
      <c r="H555" s="182"/>
      <c r="I555" s="182"/>
      <c r="J555" s="182"/>
      <c r="K555" s="182"/>
      <c r="L555" s="182"/>
      <c r="M555" s="182"/>
      <c r="N555" s="182"/>
      <c r="O555" s="182"/>
      <c r="P555" s="182"/>
      <c r="Q555" s="182"/>
      <c r="R555" s="182"/>
      <c r="S555" s="182"/>
      <c r="T555" s="182"/>
      <c r="U555" s="182"/>
    </row>
    <row r="556" spans="1:21" ht="15.75" customHeight="1" x14ac:dyDescent="0.25">
      <c r="A556" s="182"/>
      <c r="B556" s="297"/>
      <c r="C556" s="182"/>
      <c r="D556" s="182"/>
      <c r="E556" s="182"/>
      <c r="F556" s="182"/>
      <c r="G556" s="182"/>
      <c r="H556" s="182"/>
      <c r="I556" s="182"/>
      <c r="J556" s="182"/>
      <c r="K556" s="182"/>
      <c r="L556" s="182"/>
      <c r="M556" s="182"/>
      <c r="N556" s="182"/>
      <c r="O556" s="182"/>
      <c r="P556" s="182"/>
      <c r="Q556" s="182"/>
      <c r="R556" s="182"/>
      <c r="S556" s="182"/>
      <c r="T556" s="182"/>
      <c r="U556" s="182"/>
    </row>
    <row r="557" spans="1:21" ht="15.75" customHeight="1" x14ac:dyDescent="0.25">
      <c r="A557" s="182"/>
      <c r="B557" s="297"/>
      <c r="C557" s="182"/>
      <c r="D557" s="182"/>
      <c r="E557" s="182"/>
      <c r="F557" s="182"/>
      <c r="G557" s="182"/>
      <c r="H557" s="182"/>
      <c r="I557" s="182"/>
      <c r="J557" s="182"/>
      <c r="K557" s="182"/>
      <c r="L557" s="182"/>
      <c r="M557" s="182"/>
      <c r="N557" s="182"/>
      <c r="O557" s="182"/>
      <c r="P557" s="182"/>
      <c r="Q557" s="182"/>
      <c r="R557" s="182"/>
      <c r="S557" s="182"/>
      <c r="T557" s="182"/>
      <c r="U557" s="182"/>
    </row>
    <row r="558" spans="1:21" ht="15.75" customHeight="1" x14ac:dyDescent="0.25">
      <c r="A558" s="182"/>
      <c r="B558" s="297"/>
      <c r="C558" s="182"/>
      <c r="D558" s="182"/>
      <c r="E558" s="182"/>
      <c r="F558" s="182"/>
      <c r="G558" s="182"/>
      <c r="H558" s="182"/>
      <c r="I558" s="182"/>
      <c r="J558" s="182"/>
      <c r="K558" s="182"/>
      <c r="L558" s="182"/>
      <c r="M558" s="182"/>
      <c r="N558" s="182"/>
      <c r="O558" s="182"/>
      <c r="P558" s="182"/>
      <c r="Q558" s="182"/>
      <c r="R558" s="182"/>
      <c r="S558" s="182"/>
      <c r="T558" s="182"/>
      <c r="U558" s="182"/>
    </row>
    <row r="559" spans="1:21" ht="15.75" customHeight="1" x14ac:dyDescent="0.25">
      <c r="A559" s="182"/>
      <c r="B559" s="297"/>
      <c r="C559" s="182"/>
      <c r="D559" s="182"/>
      <c r="E559" s="182"/>
      <c r="F559" s="182"/>
      <c r="G559" s="182"/>
      <c r="H559" s="182"/>
      <c r="I559" s="182"/>
      <c r="J559" s="182"/>
      <c r="K559" s="182"/>
      <c r="L559" s="182"/>
      <c r="M559" s="182"/>
      <c r="N559" s="182"/>
      <c r="O559" s="182"/>
      <c r="P559" s="182"/>
      <c r="Q559" s="182"/>
      <c r="R559" s="182"/>
      <c r="S559" s="182"/>
      <c r="T559" s="182"/>
      <c r="U559" s="182"/>
    </row>
    <row r="560" spans="1:21" ht="15.75" customHeight="1" x14ac:dyDescent="0.25">
      <c r="A560" s="182"/>
      <c r="B560" s="297"/>
      <c r="C560" s="182"/>
      <c r="D560" s="182"/>
      <c r="E560" s="182"/>
      <c r="F560" s="182"/>
      <c r="G560" s="182"/>
      <c r="H560" s="182"/>
      <c r="I560" s="182"/>
      <c r="J560" s="182"/>
      <c r="K560" s="182"/>
      <c r="L560" s="182"/>
      <c r="M560" s="182"/>
      <c r="N560" s="182"/>
      <c r="O560" s="182"/>
      <c r="P560" s="182"/>
      <c r="Q560" s="182"/>
      <c r="R560" s="182"/>
      <c r="S560" s="182"/>
      <c r="T560" s="182"/>
      <c r="U560" s="182"/>
    </row>
    <row r="561" spans="1:21" ht="15.75" customHeight="1" x14ac:dyDescent="0.25">
      <c r="A561" s="182"/>
      <c r="B561" s="297"/>
      <c r="C561" s="182"/>
      <c r="D561" s="182"/>
      <c r="E561" s="182"/>
      <c r="F561" s="182"/>
      <c r="G561" s="182"/>
      <c r="H561" s="182"/>
      <c r="I561" s="182"/>
      <c r="J561" s="182"/>
      <c r="K561" s="182"/>
      <c r="L561" s="182"/>
      <c r="M561" s="182"/>
      <c r="N561" s="182"/>
      <c r="O561" s="182"/>
      <c r="P561" s="182"/>
      <c r="Q561" s="182"/>
      <c r="R561" s="182"/>
      <c r="S561" s="182"/>
      <c r="T561" s="182"/>
      <c r="U561" s="182"/>
    </row>
    <row r="562" spans="1:21" ht="15.75" customHeight="1" x14ac:dyDescent="0.25">
      <c r="A562" s="182"/>
      <c r="B562" s="297"/>
      <c r="C562" s="182"/>
      <c r="D562" s="182"/>
      <c r="E562" s="182"/>
      <c r="F562" s="182"/>
      <c r="G562" s="182"/>
      <c r="H562" s="182"/>
      <c r="I562" s="182"/>
      <c r="J562" s="182"/>
      <c r="K562" s="182"/>
      <c r="L562" s="182"/>
      <c r="M562" s="182"/>
      <c r="N562" s="182"/>
      <c r="O562" s="182"/>
      <c r="P562" s="182"/>
      <c r="Q562" s="182"/>
      <c r="R562" s="182"/>
      <c r="S562" s="182"/>
      <c r="T562" s="182"/>
      <c r="U562" s="182"/>
    </row>
    <row r="563" spans="1:21" ht="15.75" customHeight="1" x14ac:dyDescent="0.25">
      <c r="A563" s="182"/>
      <c r="B563" s="297"/>
      <c r="C563" s="182"/>
      <c r="D563" s="182"/>
      <c r="E563" s="182"/>
      <c r="F563" s="182"/>
      <c r="G563" s="182"/>
      <c r="H563" s="182"/>
      <c r="I563" s="182"/>
      <c r="J563" s="182"/>
      <c r="K563" s="182"/>
      <c r="L563" s="182"/>
      <c r="M563" s="182"/>
      <c r="N563" s="182"/>
      <c r="O563" s="182"/>
      <c r="P563" s="182"/>
      <c r="Q563" s="182"/>
      <c r="R563" s="182"/>
      <c r="S563" s="182"/>
      <c r="T563" s="182"/>
      <c r="U563" s="182"/>
    </row>
    <row r="564" spans="1:21" ht="15.75" customHeight="1" x14ac:dyDescent="0.25">
      <c r="A564" s="182"/>
      <c r="B564" s="297"/>
      <c r="C564" s="182"/>
      <c r="D564" s="182"/>
      <c r="E564" s="182"/>
      <c r="F564" s="182"/>
      <c r="G564" s="182"/>
      <c r="H564" s="182"/>
      <c r="I564" s="182"/>
      <c r="J564" s="182"/>
      <c r="K564" s="182"/>
      <c r="L564" s="182"/>
      <c r="M564" s="182"/>
      <c r="N564" s="182"/>
      <c r="O564" s="182"/>
      <c r="P564" s="182"/>
      <c r="Q564" s="182"/>
      <c r="R564" s="182"/>
      <c r="S564" s="182"/>
      <c r="T564" s="182"/>
      <c r="U564" s="182"/>
    </row>
    <row r="565" spans="1:21" ht="15.75" customHeight="1" x14ac:dyDescent="0.25">
      <c r="A565" s="182"/>
      <c r="B565" s="297"/>
      <c r="C565" s="182"/>
      <c r="D565" s="182"/>
      <c r="E565" s="182"/>
      <c r="F565" s="182"/>
      <c r="G565" s="182"/>
      <c r="H565" s="182"/>
      <c r="I565" s="182"/>
      <c r="J565" s="182"/>
      <c r="K565" s="182"/>
      <c r="L565" s="182"/>
      <c r="M565" s="182"/>
      <c r="N565" s="182"/>
      <c r="O565" s="182"/>
      <c r="P565" s="182"/>
      <c r="Q565" s="182"/>
      <c r="R565" s="182"/>
      <c r="S565" s="182"/>
      <c r="T565" s="182"/>
      <c r="U565" s="182"/>
    </row>
    <row r="566" spans="1:21" ht="15.75" customHeight="1" x14ac:dyDescent="0.25">
      <c r="A566" s="182"/>
      <c r="B566" s="297"/>
      <c r="C566" s="182"/>
      <c r="D566" s="182"/>
      <c r="E566" s="182"/>
      <c r="F566" s="182"/>
      <c r="G566" s="182"/>
      <c r="H566" s="182"/>
      <c r="I566" s="182"/>
      <c r="J566" s="182"/>
      <c r="K566" s="182"/>
      <c r="L566" s="182"/>
      <c r="M566" s="182"/>
      <c r="N566" s="182"/>
      <c r="O566" s="182"/>
      <c r="P566" s="182"/>
      <c r="Q566" s="182"/>
      <c r="R566" s="182"/>
      <c r="S566" s="182"/>
      <c r="T566" s="182"/>
      <c r="U566" s="182"/>
    </row>
    <row r="567" spans="1:21" ht="15.75" customHeight="1" x14ac:dyDescent="0.25">
      <c r="A567" s="182"/>
      <c r="B567" s="297"/>
      <c r="C567" s="182"/>
      <c r="D567" s="182"/>
      <c r="E567" s="182"/>
      <c r="F567" s="182"/>
      <c r="G567" s="182"/>
      <c r="H567" s="182"/>
      <c r="I567" s="182"/>
      <c r="J567" s="182"/>
      <c r="K567" s="182"/>
      <c r="L567" s="182"/>
      <c r="M567" s="182"/>
      <c r="N567" s="182"/>
      <c r="O567" s="182"/>
      <c r="P567" s="182"/>
      <c r="Q567" s="182"/>
      <c r="R567" s="182"/>
      <c r="S567" s="182"/>
      <c r="T567" s="182"/>
      <c r="U567" s="182"/>
    </row>
    <row r="568" spans="1:21" ht="15.75" customHeight="1" x14ac:dyDescent="0.25">
      <c r="A568" s="182"/>
      <c r="B568" s="297"/>
      <c r="C568" s="182"/>
      <c r="D568" s="182"/>
      <c r="E568" s="182"/>
      <c r="F568" s="182"/>
      <c r="G568" s="182"/>
      <c r="H568" s="182"/>
      <c r="I568" s="182"/>
      <c r="J568" s="182"/>
      <c r="K568" s="182"/>
      <c r="L568" s="182"/>
      <c r="M568" s="182"/>
      <c r="N568" s="182"/>
      <c r="O568" s="182"/>
      <c r="P568" s="182"/>
      <c r="Q568" s="182"/>
      <c r="R568" s="182"/>
      <c r="S568" s="182"/>
      <c r="T568" s="182"/>
      <c r="U568" s="182"/>
    </row>
    <row r="569" spans="1:21" ht="15.75" customHeight="1" x14ac:dyDescent="0.25">
      <c r="A569" s="182"/>
      <c r="B569" s="297"/>
      <c r="C569" s="182"/>
      <c r="D569" s="182"/>
      <c r="E569" s="182"/>
      <c r="F569" s="182"/>
      <c r="G569" s="182"/>
      <c r="H569" s="182"/>
      <c r="I569" s="182"/>
      <c r="J569" s="182"/>
      <c r="K569" s="182"/>
      <c r="L569" s="182"/>
      <c r="M569" s="182"/>
      <c r="N569" s="182"/>
      <c r="O569" s="182"/>
      <c r="P569" s="182"/>
      <c r="Q569" s="182"/>
      <c r="R569" s="182"/>
      <c r="S569" s="182"/>
      <c r="T569" s="182"/>
      <c r="U569" s="182"/>
    </row>
    <row r="570" spans="1:21" ht="15.75" customHeight="1" x14ac:dyDescent="0.25">
      <c r="A570" s="182"/>
      <c r="B570" s="297"/>
      <c r="C570" s="182"/>
      <c r="D570" s="182"/>
      <c r="E570" s="182"/>
      <c r="F570" s="182"/>
      <c r="G570" s="182"/>
      <c r="H570" s="182"/>
      <c r="I570" s="182"/>
      <c r="J570" s="182"/>
      <c r="K570" s="182"/>
      <c r="L570" s="182"/>
      <c r="M570" s="182"/>
      <c r="N570" s="182"/>
      <c r="O570" s="182"/>
      <c r="P570" s="182"/>
      <c r="Q570" s="182"/>
      <c r="R570" s="182"/>
      <c r="S570" s="182"/>
      <c r="T570" s="182"/>
      <c r="U570" s="182"/>
    </row>
    <row r="571" spans="1:21" ht="15.75" customHeight="1" x14ac:dyDescent="0.25">
      <c r="A571" s="182"/>
      <c r="B571" s="297"/>
      <c r="C571" s="182"/>
      <c r="D571" s="182"/>
      <c r="E571" s="182"/>
      <c r="F571" s="182"/>
      <c r="G571" s="182"/>
      <c r="H571" s="182"/>
      <c r="I571" s="182"/>
      <c r="J571" s="182"/>
      <c r="K571" s="182"/>
      <c r="L571" s="182"/>
      <c r="M571" s="182"/>
      <c r="N571" s="182"/>
      <c r="O571" s="182"/>
      <c r="P571" s="182"/>
      <c r="Q571" s="182"/>
      <c r="R571" s="182"/>
      <c r="S571" s="182"/>
      <c r="T571" s="182"/>
      <c r="U571" s="182"/>
    </row>
    <row r="572" spans="1:21" ht="15.75" customHeight="1" x14ac:dyDescent="0.25">
      <c r="A572" s="182"/>
      <c r="B572" s="297"/>
      <c r="C572" s="182"/>
      <c r="D572" s="182"/>
      <c r="E572" s="182"/>
      <c r="F572" s="182"/>
      <c r="G572" s="182"/>
      <c r="H572" s="182"/>
      <c r="I572" s="182"/>
      <c r="J572" s="182"/>
      <c r="K572" s="182"/>
      <c r="L572" s="182"/>
      <c r="M572" s="182"/>
      <c r="N572" s="182"/>
      <c r="O572" s="182"/>
      <c r="P572" s="182"/>
      <c r="Q572" s="182"/>
      <c r="R572" s="182"/>
      <c r="S572" s="182"/>
      <c r="T572" s="182"/>
      <c r="U572" s="182"/>
    </row>
    <row r="573" spans="1:21" ht="15.75" customHeight="1" x14ac:dyDescent="0.25">
      <c r="A573" s="182"/>
      <c r="B573" s="297"/>
      <c r="C573" s="182"/>
      <c r="D573" s="182"/>
      <c r="E573" s="182"/>
      <c r="F573" s="182"/>
      <c r="G573" s="182"/>
      <c r="H573" s="182"/>
      <c r="I573" s="182"/>
      <c r="J573" s="182"/>
      <c r="K573" s="182"/>
      <c r="L573" s="182"/>
      <c r="M573" s="182"/>
      <c r="N573" s="182"/>
      <c r="O573" s="182"/>
      <c r="P573" s="182"/>
      <c r="Q573" s="182"/>
      <c r="R573" s="182"/>
      <c r="S573" s="182"/>
      <c r="T573" s="182"/>
      <c r="U573" s="182"/>
    </row>
    <row r="574" spans="1:21" ht="15.75" customHeight="1" x14ac:dyDescent="0.25">
      <c r="A574" s="182"/>
      <c r="B574" s="297"/>
      <c r="C574" s="182"/>
      <c r="D574" s="182"/>
      <c r="E574" s="182"/>
      <c r="F574" s="182"/>
      <c r="G574" s="182"/>
      <c r="H574" s="182"/>
      <c r="I574" s="182"/>
      <c r="J574" s="182"/>
      <c r="K574" s="182"/>
      <c r="L574" s="182"/>
      <c r="M574" s="182"/>
      <c r="N574" s="182"/>
      <c r="O574" s="182"/>
      <c r="P574" s="182"/>
      <c r="Q574" s="182"/>
      <c r="R574" s="182"/>
      <c r="S574" s="182"/>
      <c r="T574" s="182"/>
      <c r="U574" s="182"/>
    </row>
    <row r="575" spans="1:21" ht="15.75" customHeight="1" x14ac:dyDescent="0.25">
      <c r="A575" s="182"/>
      <c r="B575" s="297"/>
      <c r="C575" s="182"/>
      <c r="D575" s="182"/>
      <c r="E575" s="182"/>
      <c r="F575" s="182"/>
      <c r="G575" s="182"/>
      <c r="H575" s="182"/>
      <c r="I575" s="182"/>
      <c r="J575" s="182"/>
      <c r="K575" s="182"/>
      <c r="L575" s="182"/>
      <c r="M575" s="182"/>
      <c r="N575" s="182"/>
      <c r="O575" s="182"/>
      <c r="P575" s="182"/>
      <c r="Q575" s="182"/>
      <c r="R575" s="182"/>
      <c r="S575" s="182"/>
      <c r="T575" s="182"/>
      <c r="U575" s="182"/>
    </row>
    <row r="576" spans="1:21" ht="15.75" customHeight="1" x14ac:dyDescent="0.25">
      <c r="A576" s="182"/>
      <c r="B576" s="297"/>
      <c r="C576" s="182"/>
      <c r="D576" s="182"/>
      <c r="E576" s="182"/>
      <c r="F576" s="182"/>
      <c r="G576" s="182"/>
      <c r="H576" s="182"/>
      <c r="I576" s="182"/>
      <c r="J576" s="182"/>
      <c r="K576" s="182"/>
      <c r="L576" s="182"/>
      <c r="M576" s="182"/>
      <c r="N576" s="182"/>
      <c r="O576" s="182"/>
      <c r="P576" s="182"/>
      <c r="Q576" s="182"/>
      <c r="R576" s="182"/>
      <c r="S576" s="182"/>
      <c r="T576" s="182"/>
      <c r="U576" s="182"/>
    </row>
    <row r="577" spans="1:21" ht="15.75" customHeight="1" x14ac:dyDescent="0.25">
      <c r="A577" s="182"/>
      <c r="B577" s="297"/>
      <c r="C577" s="182"/>
      <c r="D577" s="182"/>
      <c r="E577" s="182"/>
      <c r="F577" s="182"/>
      <c r="G577" s="182"/>
      <c r="H577" s="182"/>
      <c r="I577" s="182"/>
      <c r="J577" s="182"/>
      <c r="K577" s="182"/>
      <c r="L577" s="182"/>
      <c r="M577" s="182"/>
      <c r="N577" s="182"/>
      <c r="O577" s="182"/>
      <c r="P577" s="182"/>
      <c r="Q577" s="182"/>
      <c r="R577" s="182"/>
      <c r="S577" s="182"/>
      <c r="T577" s="182"/>
      <c r="U577" s="182"/>
    </row>
    <row r="578" spans="1:21" ht="15.75" customHeight="1" x14ac:dyDescent="0.25">
      <c r="A578" s="182"/>
      <c r="B578" s="297"/>
      <c r="C578" s="182"/>
      <c r="D578" s="182"/>
      <c r="E578" s="182"/>
      <c r="F578" s="182"/>
      <c r="G578" s="182"/>
      <c r="H578" s="182"/>
      <c r="I578" s="182"/>
      <c r="J578" s="182"/>
      <c r="K578" s="182"/>
      <c r="L578" s="182"/>
      <c r="M578" s="182"/>
      <c r="N578" s="182"/>
      <c r="O578" s="182"/>
      <c r="P578" s="182"/>
      <c r="Q578" s="182"/>
      <c r="R578" s="182"/>
      <c r="S578" s="182"/>
      <c r="T578" s="182"/>
      <c r="U578" s="182"/>
    </row>
    <row r="579" spans="1:21" ht="15.75" customHeight="1" x14ac:dyDescent="0.25">
      <c r="A579" s="182"/>
      <c r="B579" s="297"/>
      <c r="C579" s="182"/>
      <c r="D579" s="182"/>
      <c r="E579" s="182"/>
      <c r="F579" s="182"/>
      <c r="G579" s="182"/>
      <c r="H579" s="182"/>
      <c r="I579" s="182"/>
      <c r="J579" s="182"/>
      <c r="K579" s="182"/>
      <c r="L579" s="182"/>
      <c r="M579" s="182"/>
      <c r="N579" s="182"/>
      <c r="O579" s="182"/>
      <c r="P579" s="182"/>
      <c r="Q579" s="182"/>
      <c r="R579" s="182"/>
      <c r="S579" s="182"/>
      <c r="T579" s="182"/>
      <c r="U579" s="182"/>
    </row>
    <row r="580" spans="1:21" ht="15.75" customHeight="1" x14ac:dyDescent="0.25">
      <c r="A580" s="182"/>
      <c r="B580" s="297"/>
      <c r="C580" s="182"/>
      <c r="D580" s="182"/>
      <c r="E580" s="182"/>
      <c r="F580" s="182"/>
      <c r="G580" s="182"/>
      <c r="H580" s="182"/>
      <c r="I580" s="182"/>
      <c r="J580" s="182"/>
      <c r="K580" s="182"/>
      <c r="L580" s="182"/>
      <c r="M580" s="182"/>
      <c r="N580" s="182"/>
      <c r="O580" s="182"/>
      <c r="P580" s="182"/>
      <c r="Q580" s="182"/>
      <c r="R580" s="182"/>
      <c r="S580" s="182"/>
      <c r="T580" s="182"/>
      <c r="U580" s="182"/>
    </row>
    <row r="581" spans="1:21" ht="15.75" customHeight="1" x14ac:dyDescent="0.25">
      <c r="A581" s="182"/>
      <c r="B581" s="297"/>
      <c r="C581" s="182"/>
      <c r="D581" s="182"/>
      <c r="E581" s="182"/>
      <c r="F581" s="182"/>
      <c r="G581" s="182"/>
      <c r="H581" s="182"/>
      <c r="I581" s="182"/>
      <c r="J581" s="182"/>
      <c r="K581" s="182"/>
      <c r="L581" s="182"/>
      <c r="M581" s="182"/>
      <c r="N581" s="182"/>
      <c r="O581" s="182"/>
      <c r="P581" s="182"/>
      <c r="Q581" s="182"/>
      <c r="R581" s="182"/>
      <c r="S581" s="182"/>
      <c r="T581" s="182"/>
      <c r="U581" s="182"/>
    </row>
    <row r="582" spans="1:21" ht="15.75" customHeight="1" x14ac:dyDescent="0.25">
      <c r="A582" s="182"/>
      <c r="B582" s="297"/>
      <c r="C582" s="182"/>
      <c r="D582" s="182"/>
      <c r="E582" s="182"/>
      <c r="F582" s="182"/>
      <c r="G582" s="182"/>
      <c r="H582" s="182"/>
      <c r="I582" s="182"/>
      <c r="J582" s="182"/>
      <c r="K582" s="182"/>
      <c r="L582" s="182"/>
      <c r="M582" s="182"/>
      <c r="N582" s="182"/>
      <c r="O582" s="182"/>
      <c r="P582" s="182"/>
      <c r="Q582" s="182"/>
      <c r="R582" s="182"/>
      <c r="S582" s="182"/>
      <c r="T582" s="182"/>
      <c r="U582" s="182"/>
    </row>
    <row r="583" spans="1:21" ht="15.75" customHeight="1" x14ac:dyDescent="0.25">
      <c r="A583" s="182"/>
      <c r="B583" s="297"/>
      <c r="C583" s="182"/>
      <c r="D583" s="182"/>
      <c r="E583" s="182"/>
      <c r="F583" s="182"/>
      <c r="G583" s="182"/>
      <c r="H583" s="182"/>
      <c r="I583" s="182"/>
      <c r="J583" s="182"/>
      <c r="K583" s="182"/>
      <c r="L583" s="182"/>
      <c r="M583" s="182"/>
      <c r="N583" s="182"/>
      <c r="O583" s="182"/>
      <c r="P583" s="182"/>
      <c r="Q583" s="182"/>
      <c r="R583" s="182"/>
      <c r="S583" s="182"/>
      <c r="T583" s="182"/>
      <c r="U583" s="182"/>
    </row>
    <row r="584" spans="1:21" ht="15.75" customHeight="1" x14ac:dyDescent="0.25">
      <c r="A584" s="182"/>
      <c r="B584" s="297"/>
      <c r="C584" s="182"/>
      <c r="D584" s="182"/>
      <c r="E584" s="182"/>
      <c r="F584" s="182"/>
      <c r="G584" s="182"/>
      <c r="H584" s="182"/>
      <c r="I584" s="182"/>
      <c r="J584" s="182"/>
      <c r="K584" s="182"/>
      <c r="L584" s="182"/>
      <c r="M584" s="182"/>
      <c r="N584" s="182"/>
      <c r="O584" s="182"/>
      <c r="P584" s="182"/>
      <c r="Q584" s="182"/>
      <c r="R584" s="182"/>
      <c r="S584" s="182"/>
      <c r="T584" s="182"/>
      <c r="U584" s="182"/>
    </row>
    <row r="585" spans="1:21" ht="15.75" customHeight="1" x14ac:dyDescent="0.25">
      <c r="A585" s="182"/>
      <c r="B585" s="297"/>
      <c r="C585" s="182"/>
      <c r="D585" s="182"/>
      <c r="E585" s="182"/>
      <c r="F585" s="182"/>
      <c r="G585" s="182"/>
      <c r="H585" s="182"/>
      <c r="I585" s="182"/>
      <c r="J585" s="182"/>
      <c r="K585" s="182"/>
      <c r="L585" s="182"/>
      <c r="M585" s="182"/>
      <c r="N585" s="182"/>
      <c r="O585" s="182"/>
      <c r="P585" s="182"/>
      <c r="Q585" s="182"/>
      <c r="R585" s="182"/>
      <c r="S585" s="182"/>
      <c r="T585" s="182"/>
      <c r="U585" s="182"/>
    </row>
    <row r="586" spans="1:21" ht="15.75" customHeight="1" x14ac:dyDescent="0.25">
      <c r="A586" s="182"/>
      <c r="B586" s="297"/>
      <c r="C586" s="182"/>
      <c r="D586" s="182"/>
      <c r="E586" s="182"/>
      <c r="F586" s="182"/>
      <c r="G586" s="182"/>
      <c r="H586" s="182"/>
      <c r="I586" s="182"/>
      <c r="J586" s="182"/>
      <c r="K586" s="182"/>
      <c r="L586" s="182"/>
      <c r="M586" s="182"/>
      <c r="N586" s="182"/>
      <c r="O586" s="182"/>
      <c r="P586" s="182"/>
      <c r="Q586" s="182"/>
      <c r="R586" s="182"/>
      <c r="S586" s="182"/>
      <c r="T586" s="182"/>
      <c r="U586" s="182"/>
    </row>
    <row r="587" spans="1:21" ht="15.75" customHeight="1" x14ac:dyDescent="0.25">
      <c r="A587" s="182"/>
      <c r="B587" s="297"/>
      <c r="C587" s="182"/>
      <c r="D587" s="182"/>
      <c r="E587" s="182"/>
      <c r="F587" s="182"/>
      <c r="G587" s="182"/>
      <c r="H587" s="182"/>
      <c r="I587" s="182"/>
      <c r="J587" s="182"/>
      <c r="K587" s="182"/>
      <c r="L587" s="182"/>
      <c r="M587" s="182"/>
      <c r="N587" s="182"/>
      <c r="O587" s="182"/>
      <c r="P587" s="182"/>
      <c r="Q587" s="182"/>
      <c r="R587" s="182"/>
      <c r="S587" s="182"/>
      <c r="T587" s="182"/>
      <c r="U587" s="182"/>
    </row>
    <row r="588" spans="1:21" ht="15.75" customHeight="1" x14ac:dyDescent="0.25">
      <c r="A588" s="182"/>
      <c r="B588" s="297"/>
      <c r="C588" s="182"/>
      <c r="D588" s="182"/>
      <c r="E588" s="182"/>
      <c r="F588" s="182"/>
      <c r="G588" s="182"/>
      <c r="H588" s="182"/>
      <c r="I588" s="182"/>
      <c r="J588" s="182"/>
      <c r="K588" s="182"/>
      <c r="L588" s="182"/>
      <c r="M588" s="182"/>
      <c r="N588" s="182"/>
      <c r="O588" s="182"/>
      <c r="P588" s="182"/>
      <c r="Q588" s="182"/>
      <c r="R588" s="182"/>
      <c r="S588" s="182"/>
      <c r="T588" s="182"/>
      <c r="U588" s="182"/>
    </row>
    <row r="589" spans="1:21" ht="15.75" customHeight="1" x14ac:dyDescent="0.25">
      <c r="A589" s="182"/>
      <c r="B589" s="297"/>
      <c r="C589" s="182"/>
      <c r="D589" s="182"/>
      <c r="E589" s="182"/>
      <c r="F589" s="182"/>
      <c r="G589" s="182"/>
      <c r="H589" s="182"/>
      <c r="I589" s="182"/>
      <c r="J589" s="182"/>
      <c r="K589" s="182"/>
      <c r="L589" s="182"/>
      <c r="M589" s="182"/>
      <c r="N589" s="182"/>
      <c r="O589" s="182"/>
      <c r="P589" s="182"/>
      <c r="Q589" s="182"/>
      <c r="R589" s="182"/>
      <c r="S589" s="182"/>
      <c r="T589" s="182"/>
      <c r="U589" s="182"/>
    </row>
    <row r="590" spans="1:21" ht="15.75" customHeight="1" x14ac:dyDescent="0.25">
      <c r="A590" s="182"/>
      <c r="B590" s="297"/>
      <c r="C590" s="182"/>
      <c r="D590" s="182"/>
      <c r="E590" s="182"/>
      <c r="F590" s="182"/>
      <c r="G590" s="182"/>
      <c r="H590" s="182"/>
      <c r="I590" s="182"/>
      <c r="J590" s="182"/>
      <c r="K590" s="182"/>
      <c r="L590" s="182"/>
      <c r="M590" s="182"/>
      <c r="N590" s="182"/>
      <c r="O590" s="182"/>
      <c r="P590" s="182"/>
      <c r="Q590" s="182"/>
      <c r="R590" s="182"/>
      <c r="S590" s="182"/>
      <c r="T590" s="182"/>
      <c r="U590" s="182"/>
    </row>
    <row r="591" spans="1:21" ht="15.75" customHeight="1" x14ac:dyDescent="0.25">
      <c r="A591" s="182"/>
      <c r="B591" s="297"/>
      <c r="C591" s="182"/>
      <c r="D591" s="182"/>
      <c r="E591" s="182"/>
      <c r="F591" s="182"/>
      <c r="G591" s="182"/>
      <c r="H591" s="182"/>
      <c r="I591" s="182"/>
      <c r="J591" s="182"/>
      <c r="K591" s="182"/>
      <c r="L591" s="182"/>
      <c r="M591" s="182"/>
      <c r="N591" s="182"/>
      <c r="O591" s="182"/>
      <c r="P591" s="182"/>
      <c r="Q591" s="182"/>
      <c r="R591" s="182"/>
      <c r="S591" s="182"/>
      <c r="T591" s="182"/>
      <c r="U591" s="182"/>
    </row>
    <row r="592" spans="1:21" ht="15.75" customHeight="1" x14ac:dyDescent="0.25">
      <c r="A592" s="182"/>
      <c r="B592" s="297"/>
      <c r="C592" s="182"/>
      <c r="D592" s="182"/>
      <c r="E592" s="182"/>
      <c r="F592" s="182"/>
      <c r="G592" s="182"/>
      <c r="H592" s="182"/>
      <c r="I592" s="182"/>
      <c r="J592" s="182"/>
      <c r="K592" s="182"/>
      <c r="L592" s="182"/>
      <c r="M592" s="182"/>
      <c r="N592" s="182"/>
      <c r="O592" s="182"/>
      <c r="P592" s="182"/>
      <c r="Q592" s="182"/>
      <c r="R592" s="182"/>
      <c r="S592" s="182"/>
      <c r="T592" s="182"/>
      <c r="U592" s="182"/>
    </row>
    <row r="593" spans="1:21" ht="15.75" customHeight="1" x14ac:dyDescent="0.25">
      <c r="A593" s="182"/>
      <c r="B593" s="297"/>
      <c r="C593" s="182"/>
      <c r="D593" s="182"/>
      <c r="E593" s="182"/>
      <c r="F593" s="182"/>
      <c r="G593" s="182"/>
      <c r="H593" s="182"/>
      <c r="I593" s="182"/>
      <c r="J593" s="182"/>
      <c r="K593" s="182"/>
      <c r="L593" s="182"/>
      <c r="M593" s="182"/>
      <c r="N593" s="182"/>
      <c r="O593" s="182"/>
      <c r="P593" s="182"/>
      <c r="Q593" s="182"/>
      <c r="R593" s="182"/>
      <c r="S593" s="182"/>
      <c r="T593" s="182"/>
      <c r="U593" s="182"/>
    </row>
    <row r="594" spans="1:21" ht="15.75" customHeight="1" x14ac:dyDescent="0.25">
      <c r="A594" s="182"/>
      <c r="B594" s="297"/>
      <c r="C594" s="182"/>
      <c r="D594" s="182"/>
      <c r="E594" s="182"/>
      <c r="F594" s="182"/>
      <c r="G594" s="182"/>
      <c r="H594" s="182"/>
      <c r="I594" s="182"/>
      <c r="J594" s="182"/>
      <c r="K594" s="182"/>
      <c r="L594" s="182"/>
      <c r="M594" s="182"/>
      <c r="N594" s="182"/>
      <c r="O594" s="182"/>
      <c r="P594" s="182"/>
      <c r="Q594" s="182"/>
      <c r="R594" s="182"/>
      <c r="S594" s="182"/>
      <c r="T594" s="182"/>
      <c r="U594" s="182"/>
    </row>
    <row r="595" spans="1:21" ht="15.75" customHeight="1" x14ac:dyDescent="0.25">
      <c r="A595" s="182"/>
      <c r="B595" s="297"/>
      <c r="C595" s="182"/>
      <c r="D595" s="182"/>
      <c r="E595" s="182"/>
      <c r="F595" s="182"/>
      <c r="G595" s="182"/>
      <c r="H595" s="182"/>
      <c r="I595" s="182"/>
      <c r="J595" s="182"/>
      <c r="K595" s="182"/>
      <c r="L595" s="182"/>
      <c r="M595" s="182"/>
      <c r="N595" s="182"/>
      <c r="O595" s="182"/>
      <c r="P595" s="182"/>
      <c r="Q595" s="182"/>
      <c r="R595" s="182"/>
      <c r="S595" s="182"/>
      <c r="T595" s="182"/>
      <c r="U595" s="182"/>
    </row>
    <row r="596" spans="1:21" ht="15.75" customHeight="1" x14ac:dyDescent="0.25">
      <c r="A596" s="182"/>
      <c r="B596" s="297"/>
      <c r="C596" s="182"/>
      <c r="D596" s="182"/>
      <c r="E596" s="182"/>
      <c r="F596" s="182"/>
      <c r="G596" s="182"/>
      <c r="H596" s="182"/>
      <c r="I596" s="182"/>
      <c r="J596" s="182"/>
      <c r="K596" s="182"/>
      <c r="L596" s="182"/>
      <c r="M596" s="182"/>
      <c r="N596" s="182"/>
      <c r="O596" s="182"/>
      <c r="P596" s="182"/>
      <c r="Q596" s="182"/>
      <c r="R596" s="182"/>
      <c r="S596" s="182"/>
      <c r="T596" s="182"/>
      <c r="U596" s="182"/>
    </row>
    <row r="597" spans="1:21" ht="15.75" customHeight="1" x14ac:dyDescent="0.25">
      <c r="A597" s="182"/>
      <c r="B597" s="297"/>
      <c r="C597" s="182"/>
      <c r="D597" s="182"/>
      <c r="E597" s="182"/>
      <c r="F597" s="182"/>
      <c r="G597" s="182"/>
      <c r="H597" s="182"/>
      <c r="I597" s="182"/>
      <c r="J597" s="182"/>
      <c r="K597" s="182"/>
      <c r="L597" s="182"/>
      <c r="M597" s="182"/>
      <c r="N597" s="182"/>
      <c r="O597" s="182"/>
      <c r="P597" s="182"/>
      <c r="Q597" s="182"/>
      <c r="R597" s="182"/>
      <c r="S597" s="182"/>
      <c r="T597" s="182"/>
      <c r="U597" s="182"/>
    </row>
    <row r="598" spans="1:21" ht="15.75" customHeight="1" x14ac:dyDescent="0.25">
      <c r="A598" s="182"/>
      <c r="B598" s="297"/>
      <c r="C598" s="182"/>
      <c r="D598" s="182"/>
      <c r="E598" s="182"/>
      <c r="F598" s="182"/>
      <c r="G598" s="182"/>
      <c r="H598" s="182"/>
      <c r="I598" s="182"/>
      <c r="J598" s="182"/>
      <c r="K598" s="182"/>
      <c r="L598" s="182"/>
      <c r="M598" s="182"/>
      <c r="N598" s="182"/>
      <c r="O598" s="182"/>
      <c r="P598" s="182"/>
      <c r="Q598" s="182"/>
      <c r="R598" s="182"/>
      <c r="S598" s="182"/>
      <c r="T598" s="182"/>
      <c r="U598" s="182"/>
    </row>
    <row r="599" spans="1:21" ht="15.75" customHeight="1" x14ac:dyDescent="0.25">
      <c r="A599" s="182"/>
      <c r="B599" s="297"/>
      <c r="C599" s="182"/>
      <c r="D599" s="182"/>
      <c r="E599" s="182"/>
      <c r="F599" s="182"/>
      <c r="G599" s="182"/>
      <c r="H599" s="182"/>
      <c r="I599" s="182"/>
      <c r="J599" s="182"/>
      <c r="K599" s="182"/>
      <c r="L599" s="182"/>
      <c r="M599" s="182"/>
      <c r="N599" s="182"/>
      <c r="O599" s="182"/>
      <c r="P599" s="182"/>
      <c r="Q599" s="182"/>
      <c r="R599" s="182"/>
      <c r="S599" s="182"/>
      <c r="T599" s="182"/>
      <c r="U599" s="182"/>
    </row>
    <row r="600" spans="1:21" ht="15.75" customHeight="1" x14ac:dyDescent="0.25">
      <c r="A600" s="182"/>
      <c r="B600" s="297"/>
      <c r="C600" s="182"/>
      <c r="D600" s="182"/>
      <c r="E600" s="182"/>
      <c r="F600" s="182"/>
      <c r="G600" s="182"/>
      <c r="H600" s="182"/>
      <c r="I600" s="182"/>
      <c r="J600" s="182"/>
      <c r="K600" s="182"/>
      <c r="L600" s="182"/>
      <c r="M600" s="182"/>
      <c r="N600" s="182"/>
      <c r="O600" s="182"/>
      <c r="P600" s="182"/>
      <c r="Q600" s="182"/>
      <c r="R600" s="182"/>
      <c r="S600" s="182"/>
      <c r="T600" s="182"/>
      <c r="U600" s="182"/>
    </row>
    <row r="601" spans="1:21" ht="15.75" customHeight="1" x14ac:dyDescent="0.25">
      <c r="A601" s="182"/>
      <c r="B601" s="297"/>
      <c r="C601" s="182"/>
      <c r="D601" s="182"/>
      <c r="E601" s="182"/>
      <c r="F601" s="182"/>
      <c r="G601" s="182"/>
      <c r="H601" s="182"/>
      <c r="I601" s="182"/>
      <c r="J601" s="182"/>
      <c r="K601" s="182"/>
      <c r="L601" s="182"/>
      <c r="M601" s="182"/>
      <c r="N601" s="182"/>
      <c r="O601" s="182"/>
      <c r="P601" s="182"/>
      <c r="Q601" s="182"/>
      <c r="R601" s="182"/>
      <c r="S601" s="182"/>
      <c r="T601" s="182"/>
      <c r="U601" s="182"/>
    </row>
    <row r="602" spans="1:21" ht="15.75" customHeight="1" x14ac:dyDescent="0.25">
      <c r="A602" s="182"/>
      <c r="B602" s="297"/>
      <c r="C602" s="182"/>
      <c r="D602" s="182"/>
      <c r="E602" s="182"/>
      <c r="F602" s="182"/>
      <c r="G602" s="182"/>
      <c r="H602" s="182"/>
      <c r="I602" s="182"/>
      <c r="J602" s="182"/>
      <c r="K602" s="182"/>
      <c r="L602" s="182"/>
      <c r="M602" s="182"/>
      <c r="N602" s="182"/>
      <c r="O602" s="182"/>
      <c r="P602" s="182"/>
      <c r="Q602" s="182"/>
      <c r="R602" s="182"/>
      <c r="S602" s="182"/>
      <c r="T602" s="182"/>
      <c r="U602" s="182"/>
    </row>
    <row r="603" spans="1:21" ht="15.75" customHeight="1" x14ac:dyDescent="0.25">
      <c r="A603" s="182"/>
      <c r="B603" s="297"/>
      <c r="C603" s="182"/>
      <c r="D603" s="182"/>
      <c r="E603" s="182"/>
      <c r="F603" s="182"/>
      <c r="G603" s="182"/>
      <c r="H603" s="182"/>
      <c r="I603" s="182"/>
      <c r="J603" s="182"/>
      <c r="K603" s="182"/>
      <c r="L603" s="182"/>
      <c r="M603" s="182"/>
      <c r="N603" s="182"/>
      <c r="O603" s="182"/>
      <c r="P603" s="182"/>
      <c r="Q603" s="182"/>
      <c r="R603" s="182"/>
      <c r="S603" s="182"/>
      <c r="T603" s="182"/>
      <c r="U603" s="182"/>
    </row>
    <row r="604" spans="1:21" ht="15.75" customHeight="1" x14ac:dyDescent="0.25">
      <c r="A604" s="182"/>
      <c r="B604" s="297"/>
      <c r="C604" s="182"/>
      <c r="D604" s="182"/>
      <c r="E604" s="182"/>
      <c r="F604" s="182"/>
      <c r="G604" s="182"/>
      <c r="H604" s="182"/>
      <c r="I604" s="182"/>
      <c r="J604" s="182"/>
      <c r="K604" s="182"/>
      <c r="L604" s="182"/>
      <c r="M604" s="182"/>
      <c r="N604" s="182"/>
      <c r="O604" s="182"/>
      <c r="P604" s="182"/>
      <c r="Q604" s="182"/>
      <c r="R604" s="182"/>
      <c r="S604" s="182"/>
      <c r="T604" s="182"/>
      <c r="U604" s="182"/>
    </row>
    <row r="605" spans="1:21" ht="15.75" customHeight="1" x14ac:dyDescent="0.25">
      <c r="A605" s="182"/>
      <c r="B605" s="297"/>
      <c r="C605" s="182"/>
      <c r="D605" s="182"/>
      <c r="E605" s="182"/>
      <c r="F605" s="182"/>
      <c r="G605" s="182"/>
      <c r="H605" s="182"/>
      <c r="I605" s="182"/>
      <c r="J605" s="182"/>
      <c r="K605" s="182"/>
      <c r="L605" s="182"/>
      <c r="M605" s="182"/>
      <c r="N605" s="182"/>
      <c r="O605" s="182"/>
      <c r="P605" s="182"/>
      <c r="Q605" s="182"/>
      <c r="R605" s="182"/>
      <c r="S605" s="182"/>
      <c r="T605" s="182"/>
      <c r="U605" s="182"/>
    </row>
    <row r="606" spans="1:21" ht="15.75" customHeight="1" x14ac:dyDescent="0.25">
      <c r="A606" s="182"/>
      <c r="B606" s="297"/>
      <c r="C606" s="182"/>
      <c r="D606" s="182"/>
      <c r="E606" s="182"/>
      <c r="F606" s="182"/>
      <c r="G606" s="182"/>
      <c r="H606" s="182"/>
      <c r="I606" s="182"/>
      <c r="J606" s="182"/>
      <c r="K606" s="182"/>
      <c r="L606" s="182"/>
      <c r="M606" s="182"/>
      <c r="N606" s="182"/>
      <c r="O606" s="182"/>
      <c r="P606" s="182"/>
      <c r="Q606" s="182"/>
      <c r="R606" s="182"/>
      <c r="S606" s="182"/>
      <c r="T606" s="182"/>
      <c r="U606" s="182"/>
    </row>
    <row r="607" spans="1:21" ht="15.75" customHeight="1" x14ac:dyDescent="0.25">
      <c r="A607" s="182"/>
      <c r="B607" s="297"/>
      <c r="C607" s="182"/>
      <c r="D607" s="182"/>
      <c r="E607" s="182"/>
      <c r="F607" s="182"/>
      <c r="G607" s="182"/>
      <c r="H607" s="182"/>
      <c r="I607" s="182"/>
      <c r="J607" s="182"/>
      <c r="K607" s="182"/>
      <c r="L607" s="182"/>
      <c r="M607" s="182"/>
      <c r="N607" s="182"/>
      <c r="O607" s="182"/>
      <c r="P607" s="182"/>
      <c r="Q607" s="182"/>
      <c r="R607" s="182"/>
      <c r="S607" s="182"/>
      <c r="T607" s="182"/>
      <c r="U607" s="182"/>
    </row>
    <row r="608" spans="1:21" ht="15.75" customHeight="1" x14ac:dyDescent="0.25">
      <c r="A608" s="182"/>
      <c r="B608" s="297"/>
      <c r="C608" s="182"/>
      <c r="D608" s="182"/>
      <c r="E608" s="182"/>
      <c r="F608" s="182"/>
      <c r="G608" s="182"/>
      <c r="H608" s="182"/>
      <c r="I608" s="182"/>
      <c r="J608" s="182"/>
      <c r="K608" s="182"/>
      <c r="L608" s="182"/>
      <c r="M608" s="182"/>
      <c r="N608" s="182"/>
      <c r="O608" s="182"/>
      <c r="P608" s="182"/>
      <c r="Q608" s="182"/>
      <c r="R608" s="182"/>
      <c r="S608" s="182"/>
      <c r="T608" s="182"/>
      <c r="U608" s="182"/>
    </row>
    <row r="609" spans="1:21" ht="15.75" customHeight="1" x14ac:dyDescent="0.25">
      <c r="A609" s="182"/>
      <c r="B609" s="297"/>
      <c r="C609" s="182"/>
      <c r="D609" s="182"/>
      <c r="E609" s="182"/>
      <c r="F609" s="182"/>
      <c r="G609" s="182"/>
      <c r="H609" s="182"/>
      <c r="I609" s="182"/>
      <c r="J609" s="182"/>
      <c r="K609" s="182"/>
      <c r="L609" s="182"/>
      <c r="M609" s="182"/>
      <c r="N609" s="182"/>
      <c r="O609" s="182"/>
      <c r="P609" s="182"/>
      <c r="Q609" s="182"/>
      <c r="R609" s="182"/>
      <c r="S609" s="182"/>
      <c r="T609" s="182"/>
      <c r="U609" s="182"/>
    </row>
    <row r="610" spans="1:21" ht="15.75" customHeight="1" x14ac:dyDescent="0.25">
      <c r="A610" s="182"/>
      <c r="B610" s="297"/>
      <c r="C610" s="182"/>
      <c r="D610" s="182"/>
      <c r="E610" s="182"/>
      <c r="F610" s="182"/>
      <c r="G610" s="182"/>
      <c r="H610" s="182"/>
      <c r="I610" s="182"/>
      <c r="J610" s="182"/>
      <c r="K610" s="182"/>
      <c r="L610" s="182"/>
      <c r="M610" s="182"/>
      <c r="N610" s="182"/>
      <c r="O610" s="182"/>
      <c r="P610" s="182"/>
      <c r="Q610" s="182"/>
      <c r="R610" s="182"/>
      <c r="S610" s="182"/>
      <c r="T610" s="182"/>
      <c r="U610" s="182"/>
    </row>
    <row r="611" spans="1:21" ht="15.75" customHeight="1" x14ac:dyDescent="0.25">
      <c r="A611" s="182"/>
      <c r="B611" s="297"/>
      <c r="C611" s="182"/>
      <c r="D611" s="182"/>
      <c r="E611" s="182"/>
      <c r="F611" s="182"/>
      <c r="G611" s="182"/>
      <c r="H611" s="182"/>
      <c r="I611" s="182"/>
      <c r="J611" s="182"/>
      <c r="K611" s="182"/>
      <c r="L611" s="182"/>
      <c r="M611" s="182"/>
      <c r="N611" s="182"/>
      <c r="O611" s="182"/>
      <c r="P611" s="182"/>
      <c r="Q611" s="182"/>
      <c r="R611" s="182"/>
      <c r="S611" s="182"/>
      <c r="T611" s="182"/>
      <c r="U611" s="182"/>
    </row>
    <row r="612" spans="1:21" ht="15.75" customHeight="1" x14ac:dyDescent="0.25">
      <c r="A612" s="182"/>
      <c r="B612" s="297"/>
      <c r="C612" s="182"/>
      <c r="D612" s="182"/>
      <c r="E612" s="182"/>
      <c r="F612" s="182"/>
      <c r="G612" s="182"/>
      <c r="H612" s="182"/>
      <c r="I612" s="182"/>
      <c r="J612" s="182"/>
      <c r="K612" s="182"/>
      <c r="L612" s="182"/>
      <c r="M612" s="182"/>
      <c r="N612" s="182"/>
      <c r="O612" s="182"/>
      <c r="P612" s="182"/>
      <c r="Q612" s="182"/>
      <c r="R612" s="182"/>
      <c r="S612" s="182"/>
      <c r="T612" s="182"/>
      <c r="U612" s="182"/>
    </row>
    <row r="613" spans="1:21" ht="15.75" customHeight="1" x14ac:dyDescent="0.25">
      <c r="A613" s="182"/>
      <c r="B613" s="297"/>
      <c r="C613" s="182"/>
      <c r="D613" s="182"/>
      <c r="E613" s="182"/>
      <c r="F613" s="182"/>
      <c r="G613" s="182"/>
      <c r="H613" s="182"/>
      <c r="I613" s="182"/>
      <c r="J613" s="182"/>
      <c r="K613" s="182"/>
      <c r="L613" s="182"/>
      <c r="M613" s="182"/>
      <c r="N613" s="182"/>
      <c r="O613" s="182"/>
      <c r="P613" s="182"/>
      <c r="Q613" s="182"/>
      <c r="R613" s="182"/>
      <c r="S613" s="182"/>
      <c r="T613" s="182"/>
      <c r="U613" s="182"/>
    </row>
    <row r="614" spans="1:21" ht="15.75" customHeight="1" x14ac:dyDescent="0.25">
      <c r="A614" s="182"/>
      <c r="B614" s="297"/>
      <c r="C614" s="182"/>
      <c r="D614" s="182"/>
      <c r="E614" s="182"/>
      <c r="F614" s="182"/>
      <c r="G614" s="182"/>
      <c r="H614" s="182"/>
      <c r="I614" s="182"/>
      <c r="J614" s="182"/>
      <c r="K614" s="182"/>
      <c r="L614" s="182"/>
      <c r="M614" s="182"/>
      <c r="N614" s="182"/>
      <c r="O614" s="182"/>
      <c r="P614" s="182"/>
      <c r="Q614" s="182"/>
      <c r="R614" s="182"/>
      <c r="S614" s="182"/>
      <c r="T614" s="182"/>
      <c r="U614" s="182"/>
    </row>
    <row r="615" spans="1:21" ht="15.75" customHeight="1" x14ac:dyDescent="0.25">
      <c r="A615" s="182"/>
      <c r="B615" s="297"/>
      <c r="C615" s="182"/>
      <c r="D615" s="182"/>
      <c r="E615" s="182"/>
      <c r="F615" s="182"/>
      <c r="G615" s="182"/>
      <c r="H615" s="182"/>
      <c r="I615" s="182"/>
      <c r="J615" s="182"/>
      <c r="K615" s="182"/>
      <c r="L615" s="182"/>
      <c r="M615" s="182"/>
      <c r="N615" s="182"/>
      <c r="O615" s="182"/>
      <c r="P615" s="182"/>
      <c r="Q615" s="182"/>
      <c r="R615" s="182"/>
      <c r="S615" s="182"/>
      <c r="T615" s="182"/>
      <c r="U615" s="182"/>
    </row>
    <row r="616" spans="1:21" ht="15.75" customHeight="1" x14ac:dyDescent="0.25">
      <c r="A616" s="182"/>
      <c r="B616" s="297"/>
      <c r="C616" s="182"/>
      <c r="D616" s="182"/>
      <c r="E616" s="182"/>
      <c r="F616" s="182"/>
      <c r="G616" s="182"/>
      <c r="H616" s="182"/>
      <c r="I616" s="182"/>
      <c r="J616" s="182"/>
      <c r="K616" s="182"/>
      <c r="L616" s="182"/>
      <c r="M616" s="182"/>
      <c r="N616" s="182"/>
      <c r="O616" s="182"/>
      <c r="P616" s="182"/>
      <c r="Q616" s="182"/>
      <c r="R616" s="182"/>
      <c r="S616" s="182"/>
      <c r="T616" s="182"/>
      <c r="U616" s="182"/>
    </row>
    <row r="617" spans="1:21" ht="15.75" customHeight="1" x14ac:dyDescent="0.25">
      <c r="A617" s="182"/>
      <c r="B617" s="297"/>
      <c r="C617" s="182"/>
      <c r="D617" s="182"/>
      <c r="E617" s="182"/>
      <c r="F617" s="182"/>
      <c r="G617" s="182"/>
      <c r="H617" s="182"/>
      <c r="I617" s="182"/>
      <c r="J617" s="182"/>
      <c r="K617" s="182"/>
      <c r="L617" s="182"/>
      <c r="M617" s="182"/>
      <c r="N617" s="182"/>
      <c r="O617" s="182"/>
      <c r="P617" s="182"/>
      <c r="Q617" s="182"/>
      <c r="R617" s="182"/>
      <c r="S617" s="182"/>
      <c r="T617" s="182"/>
      <c r="U617" s="182"/>
    </row>
    <row r="618" spans="1:21" ht="15.75" customHeight="1" x14ac:dyDescent="0.25">
      <c r="A618" s="182"/>
      <c r="B618" s="297"/>
      <c r="C618" s="182"/>
      <c r="D618" s="182"/>
      <c r="E618" s="182"/>
      <c r="F618" s="182"/>
      <c r="G618" s="182"/>
      <c r="H618" s="182"/>
      <c r="I618" s="182"/>
      <c r="J618" s="182"/>
      <c r="K618" s="182"/>
      <c r="L618" s="182"/>
      <c r="M618" s="182"/>
      <c r="N618" s="182"/>
      <c r="O618" s="182"/>
      <c r="P618" s="182"/>
      <c r="Q618" s="182"/>
      <c r="R618" s="182"/>
      <c r="S618" s="182"/>
      <c r="T618" s="182"/>
      <c r="U618" s="182"/>
    </row>
    <row r="619" spans="1:21" ht="15.75" customHeight="1" x14ac:dyDescent="0.25">
      <c r="A619" s="182"/>
      <c r="B619" s="297"/>
      <c r="C619" s="182"/>
      <c r="D619" s="182"/>
      <c r="E619" s="182"/>
      <c r="F619" s="182"/>
      <c r="G619" s="182"/>
      <c r="H619" s="182"/>
      <c r="I619" s="182"/>
      <c r="J619" s="182"/>
      <c r="K619" s="182"/>
      <c r="L619" s="182"/>
      <c r="M619" s="182"/>
      <c r="N619" s="182"/>
      <c r="O619" s="182"/>
      <c r="P619" s="182"/>
      <c r="Q619" s="182"/>
      <c r="R619" s="182"/>
      <c r="S619" s="182"/>
      <c r="T619" s="182"/>
      <c r="U619" s="182"/>
    </row>
    <row r="620" spans="1:21" ht="15.75" customHeight="1" x14ac:dyDescent="0.25">
      <c r="A620" s="182"/>
      <c r="B620" s="297"/>
      <c r="C620" s="182"/>
      <c r="D620" s="182"/>
      <c r="E620" s="182"/>
      <c r="F620" s="182"/>
      <c r="G620" s="182"/>
      <c r="H620" s="182"/>
      <c r="I620" s="182"/>
      <c r="J620" s="182"/>
      <c r="K620" s="182"/>
      <c r="L620" s="182"/>
      <c r="M620" s="182"/>
      <c r="N620" s="182"/>
      <c r="O620" s="182"/>
      <c r="P620" s="182"/>
      <c r="Q620" s="182"/>
      <c r="R620" s="182"/>
      <c r="S620" s="182"/>
      <c r="T620" s="182"/>
      <c r="U620" s="182"/>
    </row>
    <row r="621" spans="1:21" ht="15.75" customHeight="1" x14ac:dyDescent="0.25">
      <c r="A621" s="182"/>
      <c r="B621" s="297"/>
      <c r="C621" s="182"/>
      <c r="D621" s="182"/>
      <c r="E621" s="182"/>
      <c r="F621" s="182"/>
      <c r="G621" s="182"/>
      <c r="H621" s="182"/>
      <c r="I621" s="182"/>
      <c r="J621" s="182"/>
      <c r="K621" s="182"/>
      <c r="L621" s="182"/>
      <c r="M621" s="182"/>
      <c r="N621" s="182"/>
      <c r="O621" s="182"/>
      <c r="P621" s="182"/>
      <c r="Q621" s="182"/>
      <c r="R621" s="182"/>
      <c r="S621" s="182"/>
      <c r="T621" s="182"/>
      <c r="U621" s="182"/>
    </row>
    <row r="622" spans="1:21" ht="15.75" customHeight="1" x14ac:dyDescent="0.25">
      <c r="A622" s="182"/>
      <c r="B622" s="297"/>
      <c r="C622" s="182"/>
      <c r="D622" s="182"/>
      <c r="E622" s="182"/>
      <c r="F622" s="182"/>
      <c r="G622" s="182"/>
      <c r="H622" s="182"/>
      <c r="I622" s="182"/>
      <c r="J622" s="182"/>
      <c r="K622" s="182"/>
      <c r="L622" s="182"/>
      <c r="M622" s="182"/>
      <c r="N622" s="182"/>
      <c r="O622" s="182"/>
      <c r="P622" s="182"/>
      <c r="Q622" s="182"/>
      <c r="R622" s="182"/>
      <c r="S622" s="182"/>
      <c r="T622" s="182"/>
      <c r="U622" s="182"/>
    </row>
    <row r="623" spans="1:21" ht="15.75" customHeight="1" x14ac:dyDescent="0.25">
      <c r="A623" s="182"/>
      <c r="B623" s="297"/>
      <c r="C623" s="182"/>
      <c r="D623" s="182"/>
      <c r="E623" s="182"/>
      <c r="F623" s="182"/>
      <c r="G623" s="182"/>
      <c r="H623" s="182"/>
      <c r="I623" s="182"/>
      <c r="J623" s="182"/>
      <c r="K623" s="182"/>
      <c r="L623" s="182"/>
      <c r="M623" s="182"/>
      <c r="N623" s="182"/>
      <c r="O623" s="182"/>
      <c r="P623" s="182"/>
      <c r="Q623" s="182"/>
      <c r="R623" s="182"/>
      <c r="S623" s="182"/>
      <c r="T623" s="182"/>
      <c r="U623" s="182"/>
    </row>
    <row r="624" spans="1:21" ht="15.75" customHeight="1" x14ac:dyDescent="0.25">
      <c r="A624" s="182"/>
      <c r="B624" s="297"/>
      <c r="C624" s="182"/>
      <c r="D624" s="182"/>
      <c r="E624" s="182"/>
      <c r="F624" s="182"/>
      <c r="G624" s="182"/>
      <c r="H624" s="182"/>
      <c r="I624" s="182"/>
      <c r="J624" s="182"/>
      <c r="K624" s="182"/>
      <c r="L624" s="182"/>
      <c r="M624" s="182"/>
      <c r="N624" s="182"/>
      <c r="O624" s="182"/>
      <c r="P624" s="182"/>
      <c r="Q624" s="182"/>
      <c r="R624" s="182"/>
      <c r="S624" s="182"/>
      <c r="T624" s="182"/>
      <c r="U624" s="182"/>
    </row>
    <row r="625" spans="1:21" ht="15.75" customHeight="1" x14ac:dyDescent="0.25">
      <c r="A625" s="182"/>
      <c r="B625" s="297"/>
      <c r="C625" s="182"/>
      <c r="D625" s="182"/>
      <c r="E625" s="182"/>
      <c r="F625" s="182"/>
      <c r="G625" s="182"/>
      <c r="H625" s="182"/>
      <c r="I625" s="182"/>
      <c r="J625" s="182"/>
      <c r="K625" s="182"/>
      <c r="L625" s="182"/>
      <c r="M625" s="182"/>
      <c r="N625" s="182"/>
      <c r="O625" s="182"/>
      <c r="P625" s="182"/>
      <c r="Q625" s="182"/>
      <c r="R625" s="182"/>
      <c r="S625" s="182"/>
      <c r="T625" s="182"/>
      <c r="U625" s="182"/>
    </row>
    <row r="626" spans="1:21" ht="15.75" customHeight="1" x14ac:dyDescent="0.25">
      <c r="A626" s="182"/>
      <c r="B626" s="297"/>
      <c r="C626" s="182"/>
      <c r="D626" s="182"/>
      <c r="E626" s="182"/>
      <c r="F626" s="182"/>
      <c r="G626" s="182"/>
      <c r="H626" s="182"/>
      <c r="I626" s="182"/>
      <c r="J626" s="182"/>
      <c r="K626" s="182"/>
      <c r="L626" s="182"/>
      <c r="M626" s="182"/>
      <c r="N626" s="182"/>
      <c r="O626" s="182"/>
      <c r="P626" s="182"/>
      <c r="Q626" s="182"/>
      <c r="R626" s="182"/>
      <c r="S626" s="182"/>
      <c r="T626" s="182"/>
      <c r="U626" s="182"/>
    </row>
    <row r="627" spans="1:21" ht="15.75" customHeight="1" x14ac:dyDescent="0.25">
      <c r="A627" s="182"/>
      <c r="B627" s="297"/>
      <c r="C627" s="182"/>
      <c r="D627" s="182"/>
      <c r="E627" s="182"/>
      <c r="F627" s="182"/>
      <c r="G627" s="182"/>
      <c r="H627" s="182"/>
      <c r="I627" s="182"/>
      <c r="J627" s="182"/>
      <c r="K627" s="182"/>
      <c r="L627" s="182"/>
      <c r="M627" s="182"/>
      <c r="N627" s="182"/>
      <c r="O627" s="182"/>
      <c r="P627" s="182"/>
      <c r="Q627" s="182"/>
      <c r="R627" s="182"/>
      <c r="S627" s="182"/>
      <c r="T627" s="182"/>
      <c r="U627" s="182"/>
    </row>
    <row r="628" spans="1:21" ht="15.75" customHeight="1" x14ac:dyDescent="0.25">
      <c r="A628" s="182"/>
      <c r="B628" s="297"/>
      <c r="C628" s="182"/>
      <c r="D628" s="182"/>
      <c r="E628" s="182"/>
      <c r="F628" s="182"/>
      <c r="G628" s="182"/>
      <c r="H628" s="182"/>
      <c r="I628" s="182"/>
      <c r="J628" s="182"/>
      <c r="K628" s="182"/>
      <c r="L628" s="182"/>
      <c r="M628" s="182"/>
      <c r="N628" s="182"/>
      <c r="O628" s="182"/>
      <c r="P628" s="182"/>
      <c r="Q628" s="182"/>
      <c r="R628" s="182"/>
      <c r="S628" s="182"/>
      <c r="T628" s="182"/>
      <c r="U628" s="182"/>
    </row>
    <row r="629" spans="1:21" ht="15.75" customHeight="1" x14ac:dyDescent="0.25">
      <c r="A629" s="182"/>
      <c r="B629" s="297"/>
      <c r="C629" s="182"/>
      <c r="D629" s="182"/>
      <c r="E629" s="182"/>
      <c r="F629" s="182"/>
      <c r="G629" s="182"/>
      <c r="H629" s="182"/>
      <c r="I629" s="182"/>
      <c r="J629" s="182"/>
      <c r="K629" s="182"/>
      <c r="L629" s="182"/>
      <c r="M629" s="182"/>
      <c r="N629" s="182"/>
      <c r="O629" s="182"/>
      <c r="P629" s="182"/>
      <c r="Q629" s="182"/>
      <c r="R629" s="182"/>
      <c r="S629" s="182"/>
      <c r="T629" s="182"/>
      <c r="U629" s="182"/>
    </row>
    <row r="630" spans="1:21" ht="15.75" customHeight="1" x14ac:dyDescent="0.25">
      <c r="A630" s="182"/>
      <c r="B630" s="297"/>
      <c r="C630" s="182"/>
      <c r="D630" s="182"/>
      <c r="E630" s="182"/>
      <c r="F630" s="182"/>
      <c r="G630" s="182"/>
      <c r="H630" s="182"/>
      <c r="I630" s="182"/>
      <c r="J630" s="182"/>
      <c r="K630" s="182"/>
      <c r="L630" s="182"/>
      <c r="M630" s="182"/>
      <c r="N630" s="182"/>
      <c r="O630" s="182"/>
      <c r="P630" s="182"/>
      <c r="Q630" s="182"/>
      <c r="R630" s="182"/>
      <c r="S630" s="182"/>
      <c r="T630" s="182"/>
      <c r="U630" s="182"/>
    </row>
    <row r="631" spans="1:21" ht="15.75" customHeight="1" x14ac:dyDescent="0.25">
      <c r="A631" s="182"/>
      <c r="B631" s="297"/>
      <c r="C631" s="182"/>
      <c r="D631" s="182"/>
      <c r="E631" s="182"/>
      <c r="F631" s="182"/>
      <c r="G631" s="182"/>
      <c r="H631" s="182"/>
      <c r="I631" s="182"/>
      <c r="J631" s="182"/>
      <c r="K631" s="182"/>
      <c r="L631" s="182"/>
      <c r="M631" s="182"/>
      <c r="N631" s="182"/>
      <c r="O631" s="182"/>
      <c r="P631" s="182"/>
      <c r="Q631" s="182"/>
      <c r="R631" s="182"/>
      <c r="S631" s="182"/>
      <c r="T631" s="182"/>
      <c r="U631" s="182"/>
    </row>
    <row r="632" spans="1:21" ht="15.75" customHeight="1" x14ac:dyDescent="0.25">
      <c r="A632" s="182"/>
      <c r="B632" s="297"/>
      <c r="C632" s="182"/>
      <c r="D632" s="182"/>
      <c r="E632" s="182"/>
      <c r="F632" s="182"/>
      <c r="G632" s="182"/>
      <c r="H632" s="182"/>
      <c r="I632" s="182"/>
      <c r="J632" s="182"/>
      <c r="K632" s="182"/>
      <c r="L632" s="182"/>
      <c r="M632" s="182"/>
      <c r="N632" s="182"/>
      <c r="O632" s="182"/>
      <c r="P632" s="182"/>
      <c r="Q632" s="182"/>
      <c r="R632" s="182"/>
      <c r="S632" s="182"/>
      <c r="T632" s="182"/>
      <c r="U632" s="182"/>
    </row>
    <row r="633" spans="1:21" ht="15.75" customHeight="1" x14ac:dyDescent="0.25">
      <c r="A633" s="182"/>
      <c r="B633" s="297"/>
      <c r="C633" s="182"/>
      <c r="D633" s="182"/>
      <c r="E633" s="182"/>
      <c r="F633" s="182"/>
      <c r="G633" s="182"/>
      <c r="H633" s="182"/>
      <c r="I633" s="182"/>
      <c r="J633" s="182"/>
      <c r="K633" s="182"/>
      <c r="L633" s="182"/>
      <c r="M633" s="182"/>
      <c r="N633" s="182"/>
      <c r="O633" s="182"/>
      <c r="P633" s="182"/>
      <c r="Q633" s="182"/>
      <c r="R633" s="182"/>
      <c r="S633" s="182"/>
      <c r="T633" s="182"/>
      <c r="U633" s="182"/>
    </row>
    <row r="634" spans="1:21" ht="15.75" customHeight="1" x14ac:dyDescent="0.25">
      <c r="A634" s="182"/>
      <c r="B634" s="297"/>
      <c r="C634" s="182"/>
      <c r="D634" s="182"/>
      <c r="E634" s="182"/>
      <c r="F634" s="182"/>
      <c r="G634" s="182"/>
      <c r="H634" s="182"/>
      <c r="I634" s="182"/>
      <c r="J634" s="182"/>
      <c r="K634" s="182"/>
      <c r="L634" s="182"/>
      <c r="M634" s="182"/>
      <c r="N634" s="182"/>
      <c r="O634" s="182"/>
      <c r="P634" s="182"/>
      <c r="Q634" s="182"/>
      <c r="R634" s="182"/>
      <c r="S634" s="182"/>
      <c r="T634" s="182"/>
      <c r="U634" s="182"/>
    </row>
    <row r="635" spans="1:21" ht="15.75" customHeight="1" x14ac:dyDescent="0.25">
      <c r="A635" s="182"/>
      <c r="B635" s="297"/>
      <c r="C635" s="182"/>
      <c r="D635" s="182"/>
      <c r="E635" s="182"/>
      <c r="F635" s="182"/>
      <c r="G635" s="182"/>
      <c r="H635" s="182"/>
      <c r="I635" s="182"/>
      <c r="J635" s="182"/>
      <c r="K635" s="182"/>
      <c r="L635" s="182"/>
      <c r="M635" s="182"/>
      <c r="N635" s="182"/>
      <c r="O635" s="182"/>
      <c r="P635" s="182"/>
      <c r="Q635" s="182"/>
      <c r="R635" s="182"/>
      <c r="S635" s="182"/>
      <c r="T635" s="182"/>
      <c r="U635" s="182"/>
    </row>
    <row r="636" spans="1:21" ht="15.75" customHeight="1" x14ac:dyDescent="0.25">
      <c r="A636" s="182"/>
      <c r="B636" s="297"/>
      <c r="C636" s="182"/>
      <c r="D636" s="182"/>
      <c r="E636" s="182"/>
      <c r="F636" s="182"/>
      <c r="G636" s="182"/>
      <c r="H636" s="182"/>
      <c r="I636" s="182"/>
      <c r="J636" s="182"/>
      <c r="K636" s="182"/>
      <c r="L636" s="182"/>
      <c r="M636" s="182"/>
      <c r="N636" s="182"/>
      <c r="O636" s="182"/>
      <c r="P636" s="182"/>
      <c r="Q636" s="182"/>
      <c r="R636" s="182"/>
      <c r="S636" s="182"/>
      <c r="T636" s="182"/>
      <c r="U636" s="182"/>
    </row>
    <row r="637" spans="1:21" ht="15.75" customHeight="1" x14ac:dyDescent="0.25">
      <c r="A637" s="182"/>
      <c r="B637" s="297"/>
      <c r="C637" s="182"/>
      <c r="D637" s="182"/>
      <c r="E637" s="182"/>
      <c r="F637" s="182"/>
      <c r="G637" s="182"/>
      <c r="H637" s="182"/>
      <c r="I637" s="182"/>
      <c r="J637" s="182"/>
      <c r="K637" s="182"/>
      <c r="L637" s="182"/>
      <c r="M637" s="182"/>
      <c r="N637" s="182"/>
      <c r="O637" s="182"/>
      <c r="P637" s="182"/>
      <c r="Q637" s="182"/>
      <c r="R637" s="182"/>
      <c r="S637" s="182"/>
      <c r="T637" s="182"/>
      <c r="U637" s="182"/>
    </row>
    <row r="638" spans="1:21" ht="15.75" customHeight="1" x14ac:dyDescent="0.25">
      <c r="A638" s="182"/>
      <c r="B638" s="297"/>
      <c r="C638" s="182"/>
      <c r="D638" s="182"/>
      <c r="E638" s="182"/>
      <c r="F638" s="182"/>
      <c r="G638" s="182"/>
      <c r="H638" s="182"/>
      <c r="I638" s="182"/>
      <c r="J638" s="182"/>
      <c r="K638" s="182"/>
      <c r="L638" s="182"/>
      <c r="M638" s="182"/>
      <c r="N638" s="182"/>
      <c r="O638" s="182"/>
      <c r="P638" s="182"/>
      <c r="Q638" s="182"/>
      <c r="R638" s="182"/>
      <c r="S638" s="182"/>
      <c r="T638" s="182"/>
      <c r="U638" s="182"/>
    </row>
    <row r="639" spans="1:21" ht="15.75" customHeight="1" x14ac:dyDescent="0.25">
      <c r="A639" s="182"/>
      <c r="B639" s="297"/>
      <c r="C639" s="182"/>
      <c r="D639" s="182"/>
      <c r="E639" s="182"/>
      <c r="F639" s="182"/>
      <c r="G639" s="182"/>
      <c r="H639" s="182"/>
      <c r="I639" s="182"/>
      <c r="J639" s="182"/>
      <c r="K639" s="182"/>
      <c r="L639" s="182"/>
      <c r="M639" s="182"/>
      <c r="N639" s="182"/>
      <c r="O639" s="182"/>
      <c r="P639" s="182"/>
      <c r="Q639" s="182"/>
      <c r="R639" s="182"/>
      <c r="S639" s="182"/>
      <c r="T639" s="182"/>
      <c r="U639" s="182"/>
    </row>
    <row r="640" spans="1:21" ht="15.75" customHeight="1" x14ac:dyDescent="0.25">
      <c r="A640" s="182"/>
      <c r="B640" s="297"/>
      <c r="C640" s="182"/>
      <c r="D640" s="182"/>
      <c r="E640" s="182"/>
      <c r="F640" s="182"/>
      <c r="G640" s="182"/>
      <c r="H640" s="182"/>
      <c r="I640" s="182"/>
      <c r="J640" s="182"/>
      <c r="K640" s="182"/>
      <c r="L640" s="182"/>
      <c r="M640" s="182"/>
      <c r="N640" s="182"/>
      <c r="O640" s="182"/>
      <c r="P640" s="182"/>
      <c r="Q640" s="182"/>
      <c r="R640" s="182"/>
      <c r="S640" s="182"/>
      <c r="T640" s="182"/>
      <c r="U640" s="182"/>
    </row>
    <row r="641" spans="1:21" ht="15.75" customHeight="1" x14ac:dyDescent="0.25">
      <c r="A641" s="182"/>
      <c r="B641" s="297"/>
      <c r="C641" s="182"/>
      <c r="D641" s="182"/>
      <c r="E641" s="182"/>
      <c r="F641" s="182"/>
      <c r="G641" s="182"/>
      <c r="H641" s="182"/>
      <c r="I641" s="182"/>
      <c r="J641" s="182"/>
      <c r="K641" s="182"/>
      <c r="L641" s="182"/>
      <c r="M641" s="182"/>
      <c r="N641" s="182"/>
      <c r="O641" s="182"/>
      <c r="P641" s="182"/>
      <c r="Q641" s="182"/>
      <c r="R641" s="182"/>
      <c r="S641" s="182"/>
      <c r="T641" s="182"/>
      <c r="U641" s="182"/>
    </row>
    <row r="642" spans="1:21" ht="15.75" customHeight="1" x14ac:dyDescent="0.25">
      <c r="A642" s="182"/>
      <c r="B642" s="297"/>
      <c r="C642" s="182"/>
      <c r="D642" s="182"/>
      <c r="E642" s="182"/>
      <c r="F642" s="182"/>
      <c r="G642" s="182"/>
      <c r="H642" s="182"/>
      <c r="I642" s="182"/>
      <c r="J642" s="182"/>
      <c r="K642" s="182"/>
      <c r="L642" s="182"/>
      <c r="M642" s="182"/>
      <c r="N642" s="182"/>
      <c r="O642" s="182"/>
      <c r="P642" s="182"/>
      <c r="Q642" s="182"/>
      <c r="R642" s="182"/>
      <c r="S642" s="182"/>
      <c r="T642" s="182"/>
      <c r="U642" s="182"/>
    </row>
    <row r="643" spans="1:21" ht="15.75" customHeight="1" x14ac:dyDescent="0.25">
      <c r="A643" s="182"/>
      <c r="B643" s="297"/>
      <c r="C643" s="182"/>
      <c r="D643" s="182"/>
      <c r="E643" s="182"/>
      <c r="F643" s="182"/>
      <c r="G643" s="182"/>
      <c r="H643" s="182"/>
      <c r="I643" s="182"/>
      <c r="J643" s="182"/>
      <c r="K643" s="182"/>
      <c r="L643" s="182"/>
      <c r="M643" s="182"/>
      <c r="N643" s="182"/>
      <c r="O643" s="182"/>
      <c r="P643" s="182"/>
      <c r="Q643" s="182"/>
      <c r="R643" s="182"/>
      <c r="S643" s="182"/>
      <c r="T643" s="182"/>
      <c r="U643" s="182"/>
    </row>
    <row r="644" spans="1:21" ht="15.75" customHeight="1" x14ac:dyDescent="0.25">
      <c r="A644" s="182"/>
      <c r="B644" s="297"/>
      <c r="C644" s="182"/>
      <c r="D644" s="182"/>
      <c r="E644" s="182"/>
      <c r="F644" s="182"/>
      <c r="G644" s="182"/>
      <c r="H644" s="182"/>
      <c r="I644" s="182"/>
      <c r="J644" s="182"/>
      <c r="K644" s="182"/>
      <c r="L644" s="182"/>
      <c r="M644" s="182"/>
      <c r="N644" s="182"/>
      <c r="O644" s="182"/>
      <c r="P644" s="182"/>
      <c r="Q644" s="182"/>
      <c r="R644" s="182"/>
      <c r="S644" s="182"/>
      <c r="T644" s="182"/>
      <c r="U644" s="182"/>
    </row>
    <row r="645" spans="1:21" ht="15.75" customHeight="1" x14ac:dyDescent="0.25">
      <c r="A645" s="182"/>
      <c r="B645" s="297"/>
      <c r="C645" s="182"/>
      <c r="D645" s="182"/>
      <c r="E645" s="182"/>
      <c r="F645" s="182"/>
      <c r="G645" s="182"/>
      <c r="H645" s="182"/>
      <c r="I645" s="182"/>
      <c r="J645" s="182"/>
      <c r="K645" s="182"/>
      <c r="L645" s="182"/>
      <c r="M645" s="182"/>
      <c r="N645" s="182"/>
      <c r="O645" s="182"/>
      <c r="P645" s="182"/>
      <c r="Q645" s="182"/>
      <c r="R645" s="182"/>
      <c r="S645" s="182"/>
      <c r="T645" s="182"/>
      <c r="U645" s="182"/>
    </row>
    <row r="646" spans="1:21" ht="15.75" customHeight="1" x14ac:dyDescent="0.25">
      <c r="A646" s="182"/>
      <c r="B646" s="297"/>
      <c r="C646" s="182"/>
      <c r="D646" s="182"/>
      <c r="E646" s="182"/>
      <c r="F646" s="182"/>
      <c r="G646" s="182"/>
      <c r="H646" s="182"/>
      <c r="I646" s="182"/>
      <c r="J646" s="182"/>
      <c r="K646" s="182"/>
      <c r="L646" s="182"/>
      <c r="M646" s="182"/>
      <c r="N646" s="182"/>
      <c r="O646" s="182"/>
      <c r="P646" s="182"/>
      <c r="Q646" s="182"/>
      <c r="R646" s="182"/>
      <c r="S646" s="182"/>
      <c r="T646" s="182"/>
      <c r="U646" s="182"/>
    </row>
    <row r="647" spans="1:21" ht="15.75" customHeight="1" x14ac:dyDescent="0.25">
      <c r="A647" s="182"/>
      <c r="B647" s="297"/>
      <c r="C647" s="182"/>
      <c r="D647" s="182"/>
      <c r="E647" s="182"/>
      <c r="F647" s="182"/>
      <c r="G647" s="182"/>
      <c r="H647" s="182"/>
      <c r="I647" s="182"/>
      <c r="J647" s="182"/>
      <c r="K647" s="182"/>
      <c r="L647" s="182"/>
      <c r="M647" s="182"/>
      <c r="N647" s="182"/>
      <c r="O647" s="182"/>
      <c r="P647" s="182"/>
      <c r="Q647" s="182"/>
      <c r="R647" s="182"/>
      <c r="S647" s="182"/>
      <c r="T647" s="182"/>
      <c r="U647" s="182"/>
    </row>
    <row r="648" spans="1:21" ht="15.75" customHeight="1" x14ac:dyDescent="0.25">
      <c r="A648" s="182"/>
      <c r="B648" s="297"/>
      <c r="C648" s="182"/>
      <c r="D648" s="182"/>
      <c r="E648" s="182"/>
      <c r="F648" s="182"/>
      <c r="G648" s="182"/>
      <c r="H648" s="182"/>
      <c r="I648" s="182"/>
      <c r="J648" s="182"/>
      <c r="K648" s="182"/>
      <c r="L648" s="182"/>
      <c r="M648" s="182"/>
      <c r="N648" s="182"/>
      <c r="O648" s="182"/>
      <c r="P648" s="182"/>
      <c r="Q648" s="182"/>
      <c r="R648" s="182"/>
      <c r="S648" s="182"/>
      <c r="T648" s="182"/>
      <c r="U648" s="182"/>
    </row>
    <row r="649" spans="1:21" ht="15.75" customHeight="1" x14ac:dyDescent="0.25">
      <c r="A649" s="182"/>
      <c r="B649" s="297"/>
      <c r="C649" s="182"/>
      <c r="D649" s="182"/>
      <c r="E649" s="182"/>
      <c r="F649" s="182"/>
      <c r="G649" s="182"/>
      <c r="H649" s="182"/>
      <c r="I649" s="182"/>
      <c r="J649" s="182"/>
      <c r="K649" s="182"/>
      <c r="L649" s="182"/>
      <c r="M649" s="182"/>
      <c r="N649" s="182"/>
      <c r="O649" s="182"/>
      <c r="P649" s="182"/>
      <c r="Q649" s="182"/>
      <c r="R649" s="182"/>
      <c r="S649" s="182"/>
      <c r="T649" s="182"/>
      <c r="U649" s="182"/>
    </row>
    <row r="650" spans="1:21" ht="15.75" customHeight="1" x14ac:dyDescent="0.25">
      <c r="A650" s="182"/>
      <c r="B650" s="297"/>
      <c r="C650" s="182"/>
      <c r="D650" s="182"/>
      <c r="E650" s="182"/>
      <c r="F650" s="182"/>
      <c r="G650" s="182"/>
      <c r="H650" s="182"/>
      <c r="I650" s="182"/>
      <c r="J650" s="182"/>
      <c r="K650" s="182"/>
      <c r="L650" s="182"/>
      <c r="M650" s="182"/>
      <c r="N650" s="182"/>
      <c r="O650" s="182"/>
      <c r="P650" s="182"/>
      <c r="Q650" s="182"/>
      <c r="R650" s="182"/>
      <c r="S650" s="182"/>
      <c r="T650" s="182"/>
      <c r="U650" s="182"/>
    </row>
    <row r="651" spans="1:21" ht="15.75" customHeight="1" x14ac:dyDescent="0.25">
      <c r="A651" s="182"/>
      <c r="B651" s="297"/>
      <c r="C651" s="182"/>
      <c r="D651" s="182"/>
      <c r="E651" s="182"/>
      <c r="F651" s="182"/>
      <c r="G651" s="182"/>
      <c r="H651" s="182"/>
      <c r="I651" s="182"/>
      <c r="J651" s="182"/>
      <c r="K651" s="182"/>
      <c r="L651" s="182"/>
      <c r="M651" s="182"/>
      <c r="N651" s="182"/>
      <c r="O651" s="182"/>
      <c r="P651" s="182"/>
      <c r="Q651" s="182"/>
      <c r="R651" s="182"/>
      <c r="S651" s="182"/>
      <c r="T651" s="182"/>
      <c r="U651" s="182"/>
    </row>
    <row r="652" spans="1:21" ht="15.75" customHeight="1" x14ac:dyDescent="0.25">
      <c r="A652" s="182"/>
      <c r="B652" s="297"/>
      <c r="C652" s="182"/>
      <c r="D652" s="182"/>
      <c r="E652" s="182"/>
      <c r="F652" s="182"/>
      <c r="G652" s="182"/>
      <c r="H652" s="182"/>
      <c r="I652" s="182"/>
      <c r="J652" s="182"/>
      <c r="K652" s="182"/>
      <c r="L652" s="182"/>
      <c r="M652" s="182"/>
      <c r="N652" s="182"/>
      <c r="O652" s="182"/>
      <c r="P652" s="182"/>
      <c r="Q652" s="182"/>
      <c r="R652" s="182"/>
      <c r="S652" s="182"/>
      <c r="T652" s="182"/>
      <c r="U652" s="182"/>
    </row>
    <row r="653" spans="1:21" ht="15.75" customHeight="1" x14ac:dyDescent="0.25">
      <c r="A653" s="182"/>
      <c r="B653" s="297"/>
      <c r="C653" s="182"/>
      <c r="D653" s="182"/>
      <c r="E653" s="182"/>
      <c r="F653" s="182"/>
      <c r="G653" s="182"/>
      <c r="H653" s="182"/>
      <c r="I653" s="182"/>
      <c r="J653" s="182"/>
      <c r="K653" s="182"/>
      <c r="L653" s="182"/>
      <c r="M653" s="182"/>
      <c r="N653" s="182"/>
      <c r="O653" s="182"/>
      <c r="P653" s="182"/>
      <c r="Q653" s="182"/>
      <c r="R653" s="182"/>
      <c r="S653" s="182"/>
      <c r="T653" s="182"/>
      <c r="U653" s="182"/>
    </row>
    <row r="654" spans="1:21" ht="15.75" customHeight="1" x14ac:dyDescent="0.25">
      <c r="A654" s="182"/>
      <c r="B654" s="297"/>
      <c r="C654" s="182"/>
      <c r="D654" s="182"/>
      <c r="E654" s="182"/>
      <c r="F654" s="182"/>
      <c r="G654" s="182"/>
      <c r="H654" s="182"/>
      <c r="I654" s="182"/>
      <c r="J654" s="182"/>
      <c r="K654" s="182"/>
      <c r="L654" s="182"/>
      <c r="M654" s="182"/>
      <c r="N654" s="182"/>
      <c r="O654" s="182"/>
      <c r="P654" s="182"/>
      <c r="Q654" s="182"/>
      <c r="R654" s="182"/>
      <c r="S654" s="182"/>
      <c r="T654" s="182"/>
      <c r="U654" s="182"/>
    </row>
    <row r="655" spans="1:21" ht="15.75" customHeight="1" x14ac:dyDescent="0.25">
      <c r="A655" s="182"/>
      <c r="B655" s="297"/>
      <c r="C655" s="182"/>
      <c r="D655" s="182"/>
      <c r="E655" s="182"/>
      <c r="F655" s="182"/>
      <c r="G655" s="182"/>
      <c r="H655" s="182"/>
      <c r="I655" s="182"/>
      <c r="J655" s="182"/>
      <c r="K655" s="182"/>
      <c r="L655" s="182"/>
      <c r="M655" s="182"/>
      <c r="N655" s="182"/>
      <c r="O655" s="182"/>
      <c r="P655" s="182"/>
      <c r="Q655" s="182"/>
      <c r="R655" s="182"/>
      <c r="S655" s="182"/>
      <c r="T655" s="182"/>
      <c r="U655" s="182"/>
    </row>
    <row r="656" spans="1:21" ht="15.75" customHeight="1" x14ac:dyDescent="0.25">
      <c r="A656" s="182"/>
      <c r="B656" s="297"/>
      <c r="C656" s="182"/>
      <c r="D656" s="182"/>
      <c r="E656" s="182"/>
      <c r="F656" s="182"/>
      <c r="G656" s="182"/>
      <c r="H656" s="182"/>
      <c r="I656" s="182"/>
      <c r="J656" s="182"/>
      <c r="K656" s="182"/>
      <c r="L656" s="182"/>
      <c r="M656" s="182"/>
      <c r="N656" s="182"/>
      <c r="O656" s="182"/>
      <c r="P656" s="182"/>
      <c r="Q656" s="182"/>
      <c r="R656" s="182"/>
      <c r="S656" s="182"/>
      <c r="T656" s="182"/>
      <c r="U656" s="182"/>
    </row>
    <row r="657" spans="1:21" ht="15.75" customHeight="1" x14ac:dyDescent="0.25">
      <c r="A657" s="182"/>
      <c r="B657" s="297"/>
      <c r="C657" s="182"/>
      <c r="D657" s="182"/>
      <c r="E657" s="182"/>
      <c r="F657" s="182"/>
      <c r="G657" s="182"/>
      <c r="H657" s="182"/>
      <c r="I657" s="182"/>
      <c r="J657" s="182"/>
      <c r="K657" s="182"/>
      <c r="L657" s="182"/>
      <c r="M657" s="182"/>
      <c r="N657" s="182"/>
      <c r="O657" s="182"/>
      <c r="P657" s="182"/>
      <c r="Q657" s="182"/>
      <c r="R657" s="182"/>
      <c r="S657" s="182"/>
      <c r="T657" s="182"/>
      <c r="U657" s="182"/>
    </row>
    <row r="658" spans="1:21" ht="15.75" customHeight="1" x14ac:dyDescent="0.25">
      <c r="A658" s="182"/>
      <c r="B658" s="297"/>
      <c r="C658" s="182"/>
      <c r="D658" s="182"/>
      <c r="E658" s="182"/>
      <c r="F658" s="182"/>
      <c r="G658" s="182"/>
      <c r="H658" s="182"/>
      <c r="I658" s="182"/>
      <c r="J658" s="182"/>
      <c r="K658" s="182"/>
      <c r="L658" s="182"/>
      <c r="M658" s="182"/>
      <c r="N658" s="182"/>
      <c r="O658" s="182"/>
      <c r="P658" s="182"/>
      <c r="Q658" s="182"/>
      <c r="R658" s="182"/>
      <c r="S658" s="182"/>
      <c r="T658" s="182"/>
      <c r="U658" s="182"/>
    </row>
    <row r="659" spans="1:21" ht="15.75" customHeight="1" x14ac:dyDescent="0.25">
      <c r="A659" s="182"/>
      <c r="B659" s="297"/>
      <c r="C659" s="182"/>
      <c r="D659" s="182"/>
      <c r="E659" s="182"/>
      <c r="F659" s="182"/>
      <c r="G659" s="182"/>
      <c r="H659" s="182"/>
      <c r="I659" s="182"/>
      <c r="J659" s="182"/>
      <c r="K659" s="182"/>
      <c r="L659" s="182"/>
      <c r="M659" s="182"/>
      <c r="N659" s="182"/>
      <c r="O659" s="182"/>
      <c r="P659" s="182"/>
      <c r="Q659" s="182"/>
      <c r="R659" s="182"/>
      <c r="S659" s="182"/>
      <c r="T659" s="182"/>
      <c r="U659" s="182"/>
    </row>
    <row r="660" spans="1:21" ht="15.75" customHeight="1" x14ac:dyDescent="0.25">
      <c r="A660" s="182"/>
      <c r="B660" s="297"/>
      <c r="C660" s="182"/>
      <c r="D660" s="182"/>
      <c r="E660" s="182"/>
      <c r="F660" s="182"/>
      <c r="G660" s="182"/>
      <c r="H660" s="182"/>
      <c r="I660" s="182"/>
      <c r="J660" s="182"/>
      <c r="K660" s="182"/>
      <c r="L660" s="182"/>
      <c r="M660" s="182"/>
      <c r="N660" s="182"/>
      <c r="O660" s="182"/>
      <c r="P660" s="182"/>
      <c r="Q660" s="182"/>
      <c r="R660" s="182"/>
      <c r="S660" s="182"/>
      <c r="T660" s="182"/>
      <c r="U660" s="182"/>
    </row>
    <row r="661" spans="1:21" ht="15.75" customHeight="1" x14ac:dyDescent="0.25">
      <c r="A661" s="182"/>
      <c r="B661" s="297"/>
      <c r="C661" s="182"/>
      <c r="D661" s="182"/>
      <c r="E661" s="182"/>
      <c r="F661" s="182"/>
      <c r="G661" s="182"/>
      <c r="H661" s="182"/>
      <c r="I661" s="182"/>
      <c r="J661" s="182"/>
      <c r="K661" s="182"/>
      <c r="L661" s="182"/>
      <c r="M661" s="182"/>
      <c r="N661" s="182"/>
      <c r="O661" s="182"/>
      <c r="P661" s="182"/>
      <c r="Q661" s="182"/>
      <c r="R661" s="182"/>
      <c r="S661" s="182"/>
      <c r="T661" s="182"/>
      <c r="U661" s="182"/>
    </row>
    <row r="662" spans="1:21" ht="15.75" customHeight="1" x14ac:dyDescent="0.25">
      <c r="A662" s="182"/>
      <c r="B662" s="297"/>
      <c r="C662" s="182"/>
      <c r="D662" s="182"/>
      <c r="E662" s="182"/>
      <c r="F662" s="182"/>
      <c r="G662" s="182"/>
      <c r="H662" s="182"/>
      <c r="I662" s="182"/>
      <c r="J662" s="182"/>
      <c r="K662" s="182"/>
      <c r="L662" s="182"/>
      <c r="M662" s="182"/>
      <c r="N662" s="182"/>
      <c r="O662" s="182"/>
      <c r="P662" s="182"/>
      <c r="Q662" s="182"/>
      <c r="R662" s="182"/>
      <c r="S662" s="182"/>
      <c r="T662" s="182"/>
      <c r="U662" s="182"/>
    </row>
    <row r="663" spans="1:21" ht="15.75" customHeight="1" x14ac:dyDescent="0.25">
      <c r="A663" s="182"/>
      <c r="B663" s="297"/>
      <c r="C663" s="182"/>
      <c r="D663" s="182"/>
      <c r="E663" s="182"/>
      <c r="F663" s="182"/>
      <c r="G663" s="182"/>
      <c r="H663" s="182"/>
      <c r="I663" s="182"/>
      <c r="J663" s="182"/>
      <c r="K663" s="182"/>
      <c r="L663" s="182"/>
      <c r="M663" s="182"/>
      <c r="N663" s="182"/>
      <c r="O663" s="182"/>
      <c r="P663" s="182"/>
      <c r="Q663" s="182"/>
      <c r="R663" s="182"/>
      <c r="S663" s="182"/>
      <c r="T663" s="182"/>
      <c r="U663" s="182"/>
    </row>
    <row r="664" spans="1:21" ht="15.75" customHeight="1" x14ac:dyDescent="0.25">
      <c r="A664" s="182"/>
      <c r="B664" s="297"/>
      <c r="C664" s="182"/>
      <c r="D664" s="182"/>
      <c r="E664" s="182"/>
      <c r="F664" s="182"/>
      <c r="G664" s="182"/>
      <c r="H664" s="182"/>
      <c r="I664" s="182"/>
      <c r="J664" s="182"/>
      <c r="K664" s="182"/>
      <c r="L664" s="182"/>
      <c r="M664" s="182"/>
      <c r="N664" s="182"/>
      <c r="O664" s="182"/>
      <c r="P664" s="182"/>
      <c r="Q664" s="182"/>
      <c r="R664" s="182"/>
      <c r="S664" s="182"/>
      <c r="T664" s="182"/>
      <c r="U664" s="182"/>
    </row>
    <row r="665" spans="1:21" ht="15.75" customHeight="1" x14ac:dyDescent="0.25">
      <c r="A665" s="182"/>
      <c r="B665" s="297"/>
      <c r="C665" s="182"/>
      <c r="D665" s="182"/>
      <c r="E665" s="182"/>
      <c r="F665" s="182"/>
      <c r="G665" s="182"/>
      <c r="H665" s="182"/>
      <c r="I665" s="182"/>
      <c r="J665" s="182"/>
      <c r="K665" s="182"/>
      <c r="L665" s="182"/>
      <c r="M665" s="182"/>
      <c r="N665" s="182"/>
      <c r="O665" s="182"/>
      <c r="P665" s="182"/>
      <c r="Q665" s="182"/>
      <c r="R665" s="182"/>
      <c r="S665" s="182"/>
      <c r="T665" s="182"/>
      <c r="U665" s="182"/>
    </row>
    <row r="666" spans="1:21" ht="15.75" customHeight="1" x14ac:dyDescent="0.25">
      <c r="A666" s="182"/>
      <c r="B666" s="297"/>
      <c r="C666" s="182"/>
      <c r="D666" s="182"/>
      <c r="E666" s="182"/>
      <c r="F666" s="182"/>
      <c r="G666" s="182"/>
      <c r="H666" s="182"/>
      <c r="I666" s="182"/>
      <c r="J666" s="182"/>
      <c r="K666" s="182"/>
      <c r="L666" s="182"/>
      <c r="M666" s="182"/>
      <c r="N666" s="182"/>
      <c r="O666" s="182"/>
      <c r="P666" s="182"/>
      <c r="Q666" s="182"/>
      <c r="R666" s="182"/>
      <c r="S666" s="182"/>
      <c r="T666" s="182"/>
      <c r="U666" s="182"/>
    </row>
    <row r="667" spans="1:21" ht="15.75" customHeight="1" x14ac:dyDescent="0.25">
      <c r="A667" s="182"/>
      <c r="B667" s="297"/>
      <c r="C667" s="182"/>
      <c r="D667" s="182"/>
      <c r="E667" s="182"/>
      <c r="F667" s="182"/>
      <c r="G667" s="182"/>
      <c r="H667" s="182"/>
      <c r="I667" s="182"/>
      <c r="J667" s="182"/>
      <c r="K667" s="182"/>
      <c r="L667" s="182"/>
      <c r="M667" s="182"/>
      <c r="N667" s="182"/>
      <c r="O667" s="182"/>
      <c r="P667" s="182"/>
      <c r="Q667" s="182"/>
      <c r="R667" s="182"/>
      <c r="S667" s="182"/>
      <c r="T667" s="182"/>
      <c r="U667" s="182"/>
    </row>
    <row r="668" spans="1:21" ht="15.75" customHeight="1" x14ac:dyDescent="0.25">
      <c r="A668" s="182"/>
      <c r="B668" s="297"/>
      <c r="C668" s="182"/>
      <c r="D668" s="182"/>
      <c r="E668" s="182"/>
      <c r="F668" s="182"/>
      <c r="G668" s="182"/>
      <c r="H668" s="182"/>
      <c r="I668" s="182"/>
      <c r="J668" s="182"/>
      <c r="K668" s="182"/>
      <c r="L668" s="182"/>
      <c r="M668" s="182"/>
      <c r="N668" s="182"/>
      <c r="O668" s="182"/>
      <c r="P668" s="182"/>
      <c r="Q668" s="182"/>
      <c r="R668" s="182"/>
      <c r="S668" s="182"/>
      <c r="T668" s="182"/>
      <c r="U668" s="182"/>
    </row>
    <row r="669" spans="1:21" ht="15.75" customHeight="1" x14ac:dyDescent="0.25">
      <c r="A669" s="182"/>
      <c r="B669" s="297"/>
      <c r="C669" s="182"/>
      <c r="D669" s="182"/>
      <c r="E669" s="182"/>
      <c r="F669" s="182"/>
      <c r="G669" s="182"/>
      <c r="H669" s="182"/>
      <c r="I669" s="182"/>
      <c r="J669" s="182"/>
      <c r="K669" s="182"/>
      <c r="L669" s="182"/>
      <c r="M669" s="182"/>
      <c r="N669" s="182"/>
      <c r="O669" s="182"/>
      <c r="P669" s="182"/>
      <c r="Q669" s="182"/>
      <c r="R669" s="182"/>
      <c r="S669" s="182"/>
      <c r="T669" s="182"/>
      <c r="U669" s="182"/>
    </row>
    <row r="670" spans="1:21" ht="15.75" customHeight="1" x14ac:dyDescent="0.25">
      <c r="A670" s="182"/>
      <c r="B670" s="297"/>
      <c r="C670" s="182"/>
      <c r="D670" s="182"/>
      <c r="E670" s="182"/>
      <c r="F670" s="182"/>
      <c r="G670" s="182"/>
      <c r="H670" s="182"/>
      <c r="I670" s="182"/>
      <c r="J670" s="182"/>
      <c r="K670" s="182"/>
      <c r="L670" s="182"/>
      <c r="M670" s="182"/>
      <c r="N670" s="182"/>
      <c r="O670" s="182"/>
      <c r="P670" s="182"/>
      <c r="Q670" s="182"/>
      <c r="R670" s="182"/>
      <c r="S670" s="182"/>
      <c r="T670" s="182"/>
      <c r="U670" s="182"/>
    </row>
    <row r="671" spans="1:21" ht="15.75" customHeight="1" x14ac:dyDescent="0.25">
      <c r="A671" s="182"/>
      <c r="B671" s="297"/>
      <c r="C671" s="182"/>
      <c r="D671" s="182"/>
      <c r="E671" s="182"/>
      <c r="F671" s="182"/>
      <c r="G671" s="182"/>
      <c r="H671" s="182"/>
      <c r="I671" s="182"/>
      <c r="J671" s="182"/>
      <c r="K671" s="182"/>
      <c r="L671" s="182"/>
      <c r="M671" s="182"/>
      <c r="N671" s="182"/>
      <c r="O671" s="182"/>
      <c r="P671" s="182"/>
      <c r="Q671" s="182"/>
      <c r="R671" s="182"/>
      <c r="S671" s="182"/>
      <c r="T671" s="182"/>
      <c r="U671" s="182"/>
    </row>
    <row r="672" spans="1:21" ht="15.75" customHeight="1" x14ac:dyDescent="0.25">
      <c r="A672" s="182"/>
      <c r="B672" s="297"/>
      <c r="C672" s="182"/>
      <c r="D672" s="182"/>
      <c r="E672" s="182"/>
      <c r="F672" s="182"/>
      <c r="G672" s="182"/>
      <c r="H672" s="182"/>
      <c r="I672" s="182"/>
      <c r="J672" s="182"/>
      <c r="K672" s="182"/>
      <c r="L672" s="182"/>
      <c r="M672" s="182"/>
      <c r="N672" s="182"/>
      <c r="O672" s="182"/>
      <c r="P672" s="182"/>
      <c r="Q672" s="182"/>
      <c r="R672" s="182"/>
      <c r="S672" s="182"/>
      <c r="T672" s="182"/>
      <c r="U672" s="182"/>
    </row>
    <row r="673" spans="1:21" ht="15.75" customHeight="1" x14ac:dyDescent="0.25">
      <c r="A673" s="182"/>
      <c r="B673" s="297"/>
      <c r="C673" s="182"/>
      <c r="D673" s="182"/>
      <c r="E673" s="182"/>
      <c r="F673" s="182"/>
      <c r="G673" s="182"/>
      <c r="H673" s="182"/>
      <c r="I673" s="182"/>
      <c r="J673" s="182"/>
      <c r="K673" s="182"/>
      <c r="L673" s="182"/>
      <c r="M673" s="182"/>
      <c r="N673" s="182"/>
      <c r="O673" s="182"/>
      <c r="P673" s="182"/>
      <c r="Q673" s="182"/>
      <c r="R673" s="182"/>
      <c r="S673" s="182"/>
      <c r="T673" s="182"/>
      <c r="U673" s="182"/>
    </row>
    <row r="674" spans="1:21" ht="15.75" customHeight="1" x14ac:dyDescent="0.25">
      <c r="A674" s="182"/>
      <c r="B674" s="297"/>
      <c r="C674" s="182"/>
      <c r="D674" s="182"/>
      <c r="E674" s="182"/>
      <c r="F674" s="182"/>
      <c r="G674" s="182"/>
      <c r="H674" s="182"/>
      <c r="I674" s="182"/>
      <c r="J674" s="182"/>
      <c r="K674" s="182"/>
      <c r="L674" s="182"/>
      <c r="M674" s="182"/>
      <c r="N674" s="182"/>
      <c r="O674" s="182"/>
      <c r="P674" s="182"/>
      <c r="Q674" s="182"/>
      <c r="R674" s="182"/>
      <c r="S674" s="182"/>
      <c r="T674" s="182"/>
      <c r="U674" s="182"/>
    </row>
    <row r="675" spans="1:21" ht="15.75" customHeight="1" x14ac:dyDescent="0.25">
      <c r="A675" s="182"/>
      <c r="B675" s="297"/>
      <c r="C675" s="182"/>
      <c r="D675" s="182"/>
      <c r="E675" s="182"/>
      <c r="F675" s="182"/>
      <c r="G675" s="182"/>
      <c r="H675" s="182"/>
      <c r="I675" s="182"/>
      <c r="J675" s="182"/>
      <c r="K675" s="182"/>
      <c r="L675" s="182"/>
      <c r="M675" s="182"/>
      <c r="N675" s="182"/>
      <c r="O675" s="182"/>
      <c r="P675" s="182"/>
      <c r="Q675" s="182"/>
      <c r="R675" s="182"/>
      <c r="S675" s="182"/>
      <c r="T675" s="182"/>
      <c r="U675" s="182"/>
    </row>
    <row r="676" spans="1:21" ht="15.75" customHeight="1" x14ac:dyDescent="0.25">
      <c r="A676" s="182"/>
      <c r="B676" s="297"/>
      <c r="C676" s="182"/>
      <c r="D676" s="182"/>
      <c r="E676" s="182"/>
      <c r="F676" s="182"/>
      <c r="G676" s="182"/>
      <c r="H676" s="182"/>
      <c r="I676" s="182"/>
      <c r="J676" s="182"/>
      <c r="K676" s="182"/>
      <c r="L676" s="182"/>
      <c r="M676" s="182"/>
      <c r="N676" s="182"/>
      <c r="O676" s="182"/>
      <c r="P676" s="182"/>
      <c r="Q676" s="182"/>
      <c r="R676" s="182"/>
      <c r="S676" s="182"/>
      <c r="T676" s="182"/>
      <c r="U676" s="182"/>
    </row>
    <row r="677" spans="1:21" ht="15.75" customHeight="1" x14ac:dyDescent="0.25">
      <c r="A677" s="182"/>
      <c r="B677" s="297"/>
      <c r="C677" s="182"/>
      <c r="D677" s="182"/>
      <c r="E677" s="182"/>
      <c r="F677" s="182"/>
      <c r="G677" s="182"/>
      <c r="H677" s="182"/>
      <c r="I677" s="182"/>
      <c r="J677" s="182"/>
      <c r="K677" s="182"/>
      <c r="L677" s="182"/>
      <c r="M677" s="182"/>
      <c r="N677" s="182"/>
      <c r="O677" s="182"/>
      <c r="P677" s="182"/>
      <c r="Q677" s="182"/>
      <c r="R677" s="182"/>
      <c r="S677" s="182"/>
      <c r="T677" s="182"/>
      <c r="U677" s="182"/>
    </row>
    <row r="678" spans="1:21" ht="15.75" customHeight="1" x14ac:dyDescent="0.25">
      <c r="A678" s="182"/>
      <c r="B678" s="297"/>
      <c r="C678" s="182"/>
      <c r="D678" s="182"/>
      <c r="E678" s="182"/>
      <c r="F678" s="182"/>
      <c r="G678" s="182"/>
      <c r="H678" s="182"/>
      <c r="I678" s="182"/>
      <c r="J678" s="182"/>
      <c r="K678" s="182"/>
      <c r="L678" s="182"/>
      <c r="M678" s="182"/>
      <c r="N678" s="182"/>
      <c r="O678" s="182"/>
      <c r="P678" s="182"/>
      <c r="Q678" s="182"/>
      <c r="R678" s="182"/>
      <c r="S678" s="182"/>
      <c r="T678" s="182"/>
      <c r="U678" s="182"/>
    </row>
    <row r="679" spans="1:21" ht="15.75" customHeight="1" x14ac:dyDescent="0.25">
      <c r="A679" s="182"/>
      <c r="B679" s="297"/>
      <c r="C679" s="182"/>
      <c r="D679" s="182"/>
      <c r="E679" s="182"/>
      <c r="F679" s="182"/>
      <c r="G679" s="182"/>
      <c r="H679" s="182"/>
      <c r="I679" s="182"/>
      <c r="J679" s="182"/>
      <c r="K679" s="182"/>
      <c r="L679" s="182"/>
      <c r="M679" s="182"/>
      <c r="N679" s="182"/>
      <c r="O679" s="182"/>
      <c r="P679" s="182"/>
      <c r="Q679" s="182"/>
      <c r="R679" s="182"/>
      <c r="S679" s="182"/>
      <c r="T679" s="182"/>
      <c r="U679" s="182"/>
    </row>
    <row r="680" spans="1:21" ht="15.75" customHeight="1" x14ac:dyDescent="0.25">
      <c r="A680" s="182"/>
      <c r="B680" s="297"/>
      <c r="C680" s="182"/>
      <c r="D680" s="182"/>
      <c r="E680" s="182"/>
      <c r="F680" s="182"/>
      <c r="G680" s="182"/>
      <c r="H680" s="182"/>
      <c r="I680" s="182"/>
      <c r="J680" s="182"/>
      <c r="K680" s="182"/>
      <c r="L680" s="182"/>
      <c r="M680" s="182"/>
      <c r="N680" s="182"/>
      <c r="O680" s="182"/>
      <c r="P680" s="182"/>
      <c r="Q680" s="182"/>
      <c r="R680" s="182"/>
      <c r="S680" s="182"/>
      <c r="T680" s="182"/>
      <c r="U680" s="182"/>
    </row>
    <row r="681" spans="1:21" ht="15.75" customHeight="1" x14ac:dyDescent="0.25">
      <c r="A681" s="182"/>
      <c r="B681" s="297"/>
      <c r="C681" s="182"/>
      <c r="D681" s="182"/>
      <c r="E681" s="182"/>
      <c r="F681" s="182"/>
      <c r="G681" s="182"/>
      <c r="H681" s="182"/>
      <c r="I681" s="182"/>
      <c r="J681" s="182"/>
      <c r="K681" s="182"/>
      <c r="L681" s="182"/>
      <c r="M681" s="182"/>
      <c r="N681" s="182"/>
      <c r="O681" s="182"/>
      <c r="P681" s="182"/>
      <c r="Q681" s="182"/>
      <c r="R681" s="182"/>
      <c r="S681" s="182"/>
      <c r="T681" s="182"/>
      <c r="U681" s="182"/>
    </row>
    <row r="682" spans="1:21" ht="15.75" customHeight="1" x14ac:dyDescent="0.25">
      <c r="A682" s="182"/>
      <c r="B682" s="297"/>
      <c r="C682" s="182"/>
      <c r="D682" s="182"/>
      <c r="E682" s="182"/>
      <c r="F682" s="182"/>
      <c r="G682" s="182"/>
      <c r="H682" s="182"/>
      <c r="I682" s="182"/>
      <c r="J682" s="182"/>
      <c r="K682" s="182"/>
      <c r="L682" s="182"/>
      <c r="M682" s="182"/>
      <c r="N682" s="182"/>
      <c r="O682" s="182"/>
      <c r="P682" s="182"/>
      <c r="Q682" s="182"/>
      <c r="R682" s="182"/>
      <c r="S682" s="182"/>
      <c r="T682" s="182"/>
      <c r="U682" s="182"/>
    </row>
    <row r="683" spans="1:21" ht="15.75" customHeight="1" x14ac:dyDescent="0.25">
      <c r="A683" s="182"/>
      <c r="B683" s="297"/>
      <c r="C683" s="182"/>
      <c r="D683" s="182"/>
      <c r="E683" s="182"/>
      <c r="F683" s="182"/>
      <c r="G683" s="182"/>
      <c r="H683" s="182"/>
      <c r="I683" s="182"/>
      <c r="J683" s="182"/>
      <c r="K683" s="182"/>
      <c r="L683" s="182"/>
      <c r="M683" s="182"/>
      <c r="N683" s="182"/>
      <c r="O683" s="182"/>
      <c r="P683" s="182"/>
      <c r="Q683" s="182"/>
      <c r="R683" s="182"/>
      <c r="S683" s="182"/>
      <c r="T683" s="182"/>
      <c r="U683" s="182"/>
    </row>
    <row r="684" spans="1:21" ht="15.75" customHeight="1" x14ac:dyDescent="0.25">
      <c r="A684" s="182"/>
      <c r="B684" s="297"/>
      <c r="C684" s="182"/>
      <c r="D684" s="182"/>
      <c r="E684" s="182"/>
      <c r="F684" s="182"/>
      <c r="G684" s="182"/>
      <c r="H684" s="182"/>
      <c r="I684" s="182"/>
      <c r="J684" s="182"/>
      <c r="K684" s="182"/>
      <c r="L684" s="182"/>
      <c r="M684" s="182"/>
      <c r="N684" s="182"/>
      <c r="O684" s="182"/>
      <c r="P684" s="182"/>
      <c r="Q684" s="182"/>
      <c r="R684" s="182"/>
      <c r="S684" s="182"/>
      <c r="T684" s="182"/>
      <c r="U684" s="182"/>
    </row>
    <row r="685" spans="1:21" ht="15.75" customHeight="1" x14ac:dyDescent="0.25">
      <c r="A685" s="182"/>
      <c r="B685" s="297"/>
      <c r="C685" s="182"/>
      <c r="D685" s="182"/>
      <c r="E685" s="182"/>
      <c r="F685" s="182"/>
      <c r="G685" s="182"/>
      <c r="H685" s="182"/>
      <c r="I685" s="182"/>
      <c r="J685" s="182"/>
      <c r="K685" s="182"/>
      <c r="L685" s="182"/>
      <c r="M685" s="182"/>
      <c r="N685" s="182"/>
      <c r="O685" s="182"/>
      <c r="P685" s="182"/>
      <c r="Q685" s="182"/>
      <c r="R685" s="182"/>
      <c r="S685" s="182"/>
      <c r="T685" s="182"/>
      <c r="U685" s="182"/>
    </row>
    <row r="686" spans="1:21" ht="15.75" customHeight="1" x14ac:dyDescent="0.25">
      <c r="A686" s="182"/>
      <c r="B686" s="297"/>
      <c r="C686" s="182"/>
      <c r="D686" s="182"/>
      <c r="E686" s="182"/>
      <c r="F686" s="182"/>
      <c r="G686" s="182"/>
      <c r="H686" s="182"/>
      <c r="I686" s="182"/>
      <c r="J686" s="182"/>
      <c r="K686" s="182"/>
      <c r="L686" s="182"/>
      <c r="M686" s="182"/>
      <c r="N686" s="182"/>
      <c r="O686" s="182"/>
      <c r="P686" s="182"/>
      <c r="Q686" s="182"/>
      <c r="R686" s="182"/>
      <c r="S686" s="182"/>
      <c r="T686" s="182"/>
      <c r="U686" s="182"/>
    </row>
    <row r="687" spans="1:21" ht="15.75" customHeight="1" x14ac:dyDescent="0.25">
      <c r="A687" s="182"/>
      <c r="B687" s="297"/>
      <c r="C687" s="182"/>
      <c r="D687" s="182"/>
      <c r="E687" s="182"/>
      <c r="F687" s="182"/>
      <c r="G687" s="182"/>
      <c r="H687" s="182"/>
      <c r="I687" s="182"/>
      <c r="J687" s="182"/>
      <c r="K687" s="182"/>
      <c r="L687" s="182"/>
      <c r="M687" s="182"/>
      <c r="N687" s="182"/>
      <c r="O687" s="182"/>
      <c r="P687" s="182"/>
      <c r="Q687" s="182"/>
      <c r="R687" s="182"/>
      <c r="S687" s="182"/>
      <c r="T687" s="182"/>
      <c r="U687" s="182"/>
    </row>
    <row r="688" spans="1:21" ht="15.75" customHeight="1" x14ac:dyDescent="0.25">
      <c r="A688" s="182"/>
      <c r="B688" s="297"/>
      <c r="C688" s="182"/>
      <c r="D688" s="182"/>
      <c r="E688" s="182"/>
      <c r="F688" s="182"/>
      <c r="G688" s="182"/>
      <c r="H688" s="182"/>
      <c r="I688" s="182"/>
      <c r="J688" s="182"/>
      <c r="K688" s="182"/>
      <c r="L688" s="182"/>
      <c r="M688" s="182"/>
      <c r="N688" s="182"/>
      <c r="O688" s="182"/>
      <c r="P688" s="182"/>
      <c r="Q688" s="182"/>
      <c r="R688" s="182"/>
      <c r="S688" s="182"/>
      <c r="T688" s="182"/>
      <c r="U688" s="182"/>
    </row>
    <row r="689" spans="1:21" ht="15.75" customHeight="1" x14ac:dyDescent="0.25">
      <c r="A689" s="182"/>
      <c r="B689" s="297"/>
      <c r="C689" s="182"/>
      <c r="D689" s="182"/>
      <c r="E689" s="182"/>
      <c r="F689" s="182"/>
      <c r="G689" s="182"/>
      <c r="H689" s="182"/>
      <c r="I689" s="182"/>
      <c r="J689" s="182"/>
      <c r="K689" s="182"/>
      <c r="L689" s="182"/>
      <c r="M689" s="182"/>
      <c r="N689" s="182"/>
      <c r="O689" s="182"/>
      <c r="P689" s="182"/>
      <c r="Q689" s="182"/>
      <c r="R689" s="182"/>
      <c r="S689" s="182"/>
      <c r="T689" s="182"/>
      <c r="U689" s="182"/>
    </row>
    <row r="690" spans="1:21" ht="15.75" customHeight="1" x14ac:dyDescent="0.25">
      <c r="A690" s="182"/>
      <c r="B690" s="297"/>
      <c r="C690" s="182"/>
      <c r="D690" s="182"/>
      <c r="E690" s="182"/>
      <c r="F690" s="182"/>
      <c r="G690" s="182"/>
      <c r="H690" s="182"/>
      <c r="I690" s="182"/>
      <c r="J690" s="182"/>
      <c r="K690" s="182"/>
      <c r="L690" s="182"/>
      <c r="M690" s="182"/>
      <c r="N690" s="182"/>
      <c r="O690" s="182"/>
      <c r="P690" s="182"/>
      <c r="Q690" s="182"/>
      <c r="R690" s="182"/>
      <c r="S690" s="182"/>
      <c r="T690" s="182"/>
      <c r="U690" s="182"/>
    </row>
    <row r="691" spans="1:21" ht="15.75" customHeight="1" x14ac:dyDescent="0.25">
      <c r="A691" s="182"/>
      <c r="B691" s="297"/>
      <c r="C691" s="182"/>
      <c r="D691" s="182"/>
      <c r="E691" s="182"/>
      <c r="F691" s="182"/>
      <c r="G691" s="182"/>
      <c r="H691" s="182"/>
      <c r="I691" s="182"/>
      <c r="J691" s="182"/>
      <c r="K691" s="182"/>
      <c r="L691" s="182"/>
      <c r="M691" s="182"/>
      <c r="N691" s="182"/>
      <c r="O691" s="182"/>
      <c r="P691" s="182"/>
      <c r="Q691" s="182"/>
      <c r="R691" s="182"/>
      <c r="S691" s="182"/>
      <c r="T691" s="182"/>
      <c r="U691" s="182"/>
    </row>
    <row r="692" spans="1:21" ht="15.75" customHeight="1" x14ac:dyDescent="0.25">
      <c r="A692" s="182"/>
      <c r="B692" s="297"/>
      <c r="C692" s="182"/>
      <c r="D692" s="182"/>
      <c r="E692" s="182"/>
      <c r="F692" s="182"/>
      <c r="G692" s="182"/>
      <c r="H692" s="182"/>
      <c r="I692" s="182"/>
      <c r="J692" s="182"/>
      <c r="K692" s="182"/>
      <c r="L692" s="182"/>
      <c r="M692" s="182"/>
      <c r="N692" s="182"/>
      <c r="O692" s="182"/>
      <c r="P692" s="182"/>
      <c r="Q692" s="182"/>
      <c r="R692" s="182"/>
      <c r="S692" s="182"/>
      <c r="T692" s="182"/>
      <c r="U692" s="182"/>
    </row>
    <row r="693" spans="1:21" ht="15.75" customHeight="1" x14ac:dyDescent="0.25">
      <c r="A693" s="182"/>
      <c r="B693" s="297"/>
      <c r="C693" s="182"/>
      <c r="D693" s="182"/>
      <c r="E693" s="182"/>
      <c r="F693" s="182"/>
      <c r="G693" s="182"/>
      <c r="H693" s="182"/>
      <c r="I693" s="182"/>
      <c r="J693" s="182"/>
      <c r="K693" s="182"/>
      <c r="L693" s="182"/>
      <c r="M693" s="182"/>
      <c r="N693" s="182"/>
      <c r="O693" s="182"/>
      <c r="P693" s="182"/>
      <c r="Q693" s="182"/>
      <c r="R693" s="182"/>
      <c r="S693" s="182"/>
      <c r="T693" s="182"/>
      <c r="U693" s="182"/>
    </row>
    <row r="694" spans="1:21" ht="15.75" customHeight="1" x14ac:dyDescent="0.25">
      <c r="A694" s="182"/>
      <c r="B694" s="297"/>
      <c r="C694" s="182"/>
      <c r="D694" s="182"/>
      <c r="E694" s="182"/>
      <c r="F694" s="182"/>
      <c r="G694" s="182"/>
      <c r="H694" s="182"/>
      <c r="I694" s="182"/>
      <c r="J694" s="182"/>
      <c r="K694" s="182"/>
      <c r="L694" s="182"/>
      <c r="M694" s="182"/>
      <c r="N694" s="182"/>
      <c r="O694" s="182"/>
      <c r="P694" s="182"/>
      <c r="Q694" s="182"/>
      <c r="R694" s="182"/>
      <c r="S694" s="182"/>
      <c r="T694" s="182"/>
      <c r="U694" s="182"/>
    </row>
    <row r="695" spans="1:21" ht="15.75" customHeight="1" x14ac:dyDescent="0.25">
      <c r="A695" s="182"/>
      <c r="B695" s="297"/>
      <c r="C695" s="182"/>
      <c r="D695" s="182"/>
      <c r="E695" s="182"/>
      <c r="F695" s="182"/>
      <c r="G695" s="182"/>
      <c r="H695" s="182"/>
      <c r="I695" s="182"/>
      <c r="J695" s="182"/>
      <c r="K695" s="182"/>
      <c r="L695" s="182"/>
      <c r="M695" s="182"/>
      <c r="N695" s="182"/>
      <c r="O695" s="182"/>
      <c r="P695" s="182"/>
      <c r="Q695" s="182"/>
      <c r="R695" s="182"/>
      <c r="S695" s="182"/>
      <c r="T695" s="182"/>
      <c r="U695" s="182"/>
    </row>
    <row r="696" spans="1:21" ht="15.75" customHeight="1" x14ac:dyDescent="0.25">
      <c r="A696" s="182"/>
      <c r="B696" s="297"/>
      <c r="C696" s="182"/>
      <c r="D696" s="182"/>
      <c r="E696" s="182"/>
      <c r="F696" s="182"/>
      <c r="G696" s="182"/>
      <c r="H696" s="182"/>
      <c r="I696" s="182"/>
      <c r="J696" s="182"/>
      <c r="K696" s="182"/>
      <c r="L696" s="182"/>
      <c r="M696" s="182"/>
      <c r="N696" s="182"/>
      <c r="O696" s="182"/>
      <c r="P696" s="182"/>
      <c r="Q696" s="182"/>
      <c r="R696" s="182"/>
      <c r="S696" s="182"/>
      <c r="T696" s="182"/>
      <c r="U696" s="182"/>
    </row>
    <row r="697" spans="1:21" ht="15.75" customHeight="1" x14ac:dyDescent="0.25">
      <c r="A697" s="182"/>
      <c r="B697" s="297"/>
      <c r="C697" s="182"/>
      <c r="D697" s="182"/>
      <c r="E697" s="182"/>
      <c r="F697" s="182"/>
      <c r="G697" s="182"/>
      <c r="H697" s="182"/>
      <c r="I697" s="182"/>
      <c r="J697" s="182"/>
      <c r="K697" s="182"/>
      <c r="L697" s="182"/>
      <c r="M697" s="182"/>
      <c r="N697" s="182"/>
      <c r="O697" s="182"/>
      <c r="P697" s="182"/>
      <c r="Q697" s="182"/>
      <c r="R697" s="182"/>
      <c r="S697" s="182"/>
      <c r="T697" s="182"/>
      <c r="U697" s="182"/>
    </row>
    <row r="698" spans="1:21" ht="15.75" customHeight="1" x14ac:dyDescent="0.25">
      <c r="A698" s="182"/>
      <c r="B698" s="297"/>
      <c r="C698" s="182"/>
      <c r="D698" s="182"/>
      <c r="E698" s="182"/>
      <c r="F698" s="182"/>
      <c r="G698" s="182"/>
      <c r="H698" s="182"/>
      <c r="I698" s="182"/>
      <c r="J698" s="182"/>
      <c r="K698" s="182"/>
      <c r="L698" s="182"/>
      <c r="M698" s="182"/>
      <c r="N698" s="182"/>
      <c r="O698" s="182"/>
      <c r="P698" s="182"/>
      <c r="Q698" s="182"/>
      <c r="R698" s="182"/>
      <c r="S698" s="182"/>
      <c r="T698" s="182"/>
      <c r="U698" s="182"/>
    </row>
    <row r="699" spans="1:21" ht="15.75" customHeight="1" x14ac:dyDescent="0.25">
      <c r="A699" s="182"/>
      <c r="B699" s="297"/>
      <c r="C699" s="182"/>
      <c r="D699" s="182"/>
      <c r="E699" s="182"/>
      <c r="F699" s="182"/>
      <c r="G699" s="182"/>
      <c r="H699" s="182"/>
      <c r="I699" s="182"/>
      <c r="J699" s="182"/>
      <c r="K699" s="182"/>
      <c r="L699" s="182"/>
      <c r="M699" s="182"/>
      <c r="N699" s="182"/>
      <c r="O699" s="182"/>
      <c r="P699" s="182"/>
      <c r="Q699" s="182"/>
      <c r="R699" s="182"/>
      <c r="S699" s="182"/>
      <c r="T699" s="182"/>
      <c r="U699" s="182"/>
    </row>
    <row r="700" spans="1:21" ht="15.75" customHeight="1" x14ac:dyDescent="0.25">
      <c r="A700" s="182"/>
      <c r="B700" s="297"/>
      <c r="C700" s="182"/>
      <c r="D700" s="182"/>
      <c r="E700" s="182"/>
      <c r="F700" s="182"/>
      <c r="G700" s="182"/>
      <c r="H700" s="182"/>
      <c r="I700" s="182"/>
      <c r="J700" s="182"/>
      <c r="K700" s="182"/>
      <c r="L700" s="182"/>
      <c r="M700" s="182"/>
      <c r="N700" s="182"/>
      <c r="O700" s="182"/>
      <c r="P700" s="182"/>
      <c r="Q700" s="182"/>
      <c r="R700" s="182"/>
      <c r="S700" s="182"/>
      <c r="T700" s="182"/>
      <c r="U700" s="182"/>
    </row>
    <row r="701" spans="1:21" ht="15.75" customHeight="1" x14ac:dyDescent="0.25">
      <c r="A701" s="182"/>
      <c r="B701" s="297"/>
      <c r="C701" s="182"/>
      <c r="D701" s="182"/>
      <c r="E701" s="182"/>
      <c r="F701" s="182"/>
      <c r="G701" s="182"/>
      <c r="H701" s="182"/>
      <c r="I701" s="182"/>
      <c r="J701" s="182"/>
      <c r="K701" s="182"/>
      <c r="L701" s="182"/>
      <c r="M701" s="182"/>
      <c r="N701" s="182"/>
      <c r="O701" s="182"/>
      <c r="P701" s="182"/>
      <c r="Q701" s="182"/>
      <c r="R701" s="182"/>
      <c r="S701" s="182"/>
      <c r="T701" s="182"/>
      <c r="U701" s="182"/>
    </row>
    <row r="702" spans="1:21" ht="15.75" customHeight="1" x14ac:dyDescent="0.25">
      <c r="A702" s="182"/>
      <c r="B702" s="297"/>
      <c r="C702" s="182"/>
      <c r="D702" s="182"/>
      <c r="E702" s="182"/>
      <c r="F702" s="182"/>
      <c r="G702" s="182"/>
      <c r="H702" s="182"/>
      <c r="I702" s="182"/>
      <c r="J702" s="182"/>
      <c r="K702" s="182"/>
      <c r="L702" s="182"/>
      <c r="M702" s="182"/>
      <c r="N702" s="182"/>
      <c r="O702" s="182"/>
      <c r="P702" s="182"/>
      <c r="Q702" s="182"/>
      <c r="R702" s="182"/>
      <c r="S702" s="182"/>
      <c r="T702" s="182"/>
      <c r="U702" s="182"/>
    </row>
    <row r="703" spans="1:21" ht="15.75" customHeight="1" x14ac:dyDescent="0.25">
      <c r="A703" s="182"/>
      <c r="B703" s="297"/>
      <c r="C703" s="182"/>
      <c r="D703" s="182"/>
      <c r="E703" s="182"/>
      <c r="F703" s="182"/>
      <c r="G703" s="182"/>
      <c r="H703" s="182"/>
      <c r="I703" s="182"/>
      <c r="J703" s="182"/>
      <c r="K703" s="182"/>
      <c r="L703" s="182"/>
      <c r="M703" s="182"/>
      <c r="N703" s="182"/>
      <c r="O703" s="182"/>
      <c r="P703" s="182"/>
      <c r="Q703" s="182"/>
      <c r="R703" s="182"/>
      <c r="S703" s="182"/>
      <c r="T703" s="182"/>
      <c r="U703" s="182"/>
    </row>
    <row r="704" spans="1:21" ht="15.75" customHeight="1" x14ac:dyDescent="0.25">
      <c r="A704" s="182"/>
      <c r="B704" s="297"/>
      <c r="C704" s="182"/>
      <c r="D704" s="182"/>
      <c r="E704" s="182"/>
      <c r="F704" s="182"/>
      <c r="G704" s="182"/>
      <c r="H704" s="182"/>
      <c r="I704" s="182"/>
      <c r="J704" s="182"/>
      <c r="K704" s="182"/>
      <c r="L704" s="182"/>
      <c r="M704" s="182"/>
      <c r="N704" s="182"/>
      <c r="O704" s="182"/>
      <c r="P704" s="182"/>
      <c r="Q704" s="182"/>
      <c r="R704" s="182"/>
      <c r="S704" s="182"/>
      <c r="T704" s="182"/>
      <c r="U704" s="182"/>
    </row>
    <row r="705" spans="1:21" ht="15.75" customHeight="1" x14ac:dyDescent="0.25">
      <c r="A705" s="182"/>
      <c r="B705" s="297"/>
      <c r="C705" s="182"/>
      <c r="D705" s="182"/>
      <c r="E705" s="182"/>
      <c r="F705" s="182"/>
      <c r="G705" s="182"/>
      <c r="H705" s="182"/>
      <c r="I705" s="182"/>
      <c r="J705" s="182"/>
      <c r="K705" s="182"/>
      <c r="L705" s="182"/>
      <c r="M705" s="182"/>
      <c r="N705" s="182"/>
      <c r="O705" s="182"/>
      <c r="P705" s="182"/>
      <c r="Q705" s="182"/>
      <c r="R705" s="182"/>
      <c r="S705" s="182"/>
      <c r="T705" s="182"/>
      <c r="U705" s="182"/>
    </row>
    <row r="706" spans="1:21" ht="15.75" customHeight="1" x14ac:dyDescent="0.25">
      <c r="A706" s="182"/>
      <c r="B706" s="297"/>
      <c r="C706" s="182"/>
      <c r="D706" s="182"/>
      <c r="E706" s="182"/>
      <c r="F706" s="182"/>
      <c r="G706" s="182"/>
      <c r="H706" s="182"/>
      <c r="I706" s="182"/>
      <c r="J706" s="182"/>
      <c r="K706" s="182"/>
      <c r="L706" s="182"/>
      <c r="M706" s="182"/>
      <c r="N706" s="182"/>
      <c r="O706" s="182"/>
      <c r="P706" s="182"/>
      <c r="Q706" s="182"/>
      <c r="R706" s="182"/>
      <c r="S706" s="182"/>
      <c r="T706" s="182"/>
      <c r="U706" s="182"/>
    </row>
    <row r="707" spans="1:21" ht="15.75" customHeight="1" x14ac:dyDescent="0.25">
      <c r="A707" s="182"/>
      <c r="B707" s="297"/>
      <c r="C707" s="182"/>
      <c r="D707" s="182"/>
      <c r="E707" s="182"/>
      <c r="F707" s="182"/>
      <c r="G707" s="182"/>
      <c r="H707" s="182"/>
      <c r="I707" s="182"/>
      <c r="J707" s="182"/>
      <c r="K707" s="182"/>
      <c r="L707" s="182"/>
      <c r="M707" s="182"/>
      <c r="N707" s="182"/>
      <c r="O707" s="182"/>
      <c r="P707" s="182"/>
      <c r="Q707" s="182"/>
      <c r="R707" s="182"/>
      <c r="S707" s="182"/>
      <c r="T707" s="182"/>
      <c r="U707" s="182"/>
    </row>
    <row r="708" spans="1:21" ht="15.75" customHeight="1" x14ac:dyDescent="0.25">
      <c r="A708" s="182"/>
      <c r="B708" s="297"/>
      <c r="C708" s="182"/>
      <c r="D708" s="182"/>
      <c r="E708" s="182"/>
      <c r="F708" s="182"/>
      <c r="G708" s="182"/>
      <c r="H708" s="182"/>
      <c r="I708" s="182"/>
      <c r="J708" s="182"/>
      <c r="K708" s="182"/>
      <c r="L708" s="182"/>
      <c r="M708" s="182"/>
      <c r="N708" s="182"/>
      <c r="O708" s="182"/>
      <c r="P708" s="182"/>
      <c r="Q708" s="182"/>
      <c r="R708" s="182"/>
      <c r="S708" s="182"/>
      <c r="T708" s="182"/>
      <c r="U708" s="182"/>
    </row>
    <row r="709" spans="1:21" ht="15.75" customHeight="1" x14ac:dyDescent="0.25">
      <c r="A709" s="182"/>
      <c r="B709" s="297"/>
      <c r="C709" s="182"/>
      <c r="D709" s="182"/>
      <c r="E709" s="182"/>
      <c r="F709" s="182"/>
      <c r="G709" s="182"/>
      <c r="H709" s="182"/>
      <c r="I709" s="182"/>
      <c r="J709" s="182"/>
      <c r="K709" s="182"/>
      <c r="L709" s="182"/>
      <c r="M709" s="182"/>
      <c r="N709" s="182"/>
      <c r="O709" s="182"/>
      <c r="P709" s="182"/>
      <c r="Q709" s="182"/>
      <c r="R709" s="182"/>
      <c r="S709" s="182"/>
      <c r="T709" s="182"/>
      <c r="U709" s="182"/>
    </row>
    <row r="710" spans="1:21" ht="15.75" customHeight="1" x14ac:dyDescent="0.25">
      <c r="A710" s="182"/>
      <c r="B710" s="297"/>
      <c r="C710" s="182"/>
      <c r="D710" s="182"/>
      <c r="E710" s="182"/>
      <c r="F710" s="182"/>
      <c r="G710" s="182"/>
      <c r="H710" s="182"/>
      <c r="I710" s="182"/>
      <c r="J710" s="182"/>
      <c r="K710" s="182"/>
      <c r="L710" s="182"/>
      <c r="M710" s="182"/>
      <c r="N710" s="182"/>
      <c r="O710" s="182"/>
      <c r="P710" s="182"/>
      <c r="Q710" s="182"/>
      <c r="R710" s="182"/>
      <c r="S710" s="182"/>
      <c r="T710" s="182"/>
      <c r="U710" s="182"/>
    </row>
    <row r="711" spans="1:21" ht="15.75" customHeight="1" x14ac:dyDescent="0.25">
      <c r="A711" s="182"/>
      <c r="B711" s="297"/>
      <c r="C711" s="182"/>
      <c r="D711" s="182"/>
      <c r="E711" s="182"/>
      <c r="F711" s="182"/>
      <c r="G711" s="182"/>
      <c r="H711" s="182"/>
      <c r="I711" s="182"/>
      <c r="J711" s="182"/>
      <c r="K711" s="182"/>
      <c r="L711" s="182"/>
      <c r="M711" s="182"/>
      <c r="N711" s="182"/>
      <c r="O711" s="182"/>
      <c r="P711" s="182"/>
      <c r="Q711" s="182"/>
      <c r="R711" s="182"/>
      <c r="S711" s="182"/>
      <c r="T711" s="182"/>
      <c r="U711" s="182"/>
    </row>
    <row r="712" spans="1:21" ht="15.75" customHeight="1" x14ac:dyDescent="0.25">
      <c r="A712" s="182"/>
      <c r="B712" s="297"/>
      <c r="C712" s="182"/>
      <c r="D712" s="182"/>
      <c r="E712" s="182"/>
      <c r="F712" s="182"/>
      <c r="G712" s="182"/>
      <c r="H712" s="182"/>
      <c r="I712" s="182"/>
      <c r="J712" s="182"/>
      <c r="K712" s="182"/>
      <c r="L712" s="182"/>
      <c r="M712" s="182"/>
      <c r="N712" s="182"/>
      <c r="O712" s="182"/>
      <c r="P712" s="182"/>
      <c r="Q712" s="182"/>
      <c r="R712" s="182"/>
      <c r="S712" s="182"/>
      <c r="T712" s="182"/>
      <c r="U712" s="182"/>
    </row>
    <row r="713" spans="1:21" ht="15.75" customHeight="1" x14ac:dyDescent="0.25">
      <c r="A713" s="182"/>
      <c r="B713" s="297"/>
      <c r="C713" s="182"/>
      <c r="D713" s="182"/>
      <c r="E713" s="182"/>
      <c r="F713" s="182"/>
      <c r="G713" s="182"/>
      <c r="H713" s="182"/>
      <c r="I713" s="182"/>
      <c r="J713" s="182"/>
      <c r="K713" s="182"/>
      <c r="L713" s="182"/>
      <c r="M713" s="182"/>
      <c r="N713" s="182"/>
      <c r="O713" s="182"/>
      <c r="P713" s="182"/>
      <c r="Q713" s="182"/>
      <c r="R713" s="182"/>
      <c r="S713" s="182"/>
      <c r="T713" s="182"/>
      <c r="U713" s="182"/>
    </row>
    <row r="714" spans="1:21" ht="15.75" customHeight="1" x14ac:dyDescent="0.25">
      <c r="A714" s="182"/>
      <c r="B714" s="297"/>
      <c r="C714" s="182"/>
      <c r="D714" s="182"/>
      <c r="E714" s="182"/>
      <c r="F714" s="182"/>
      <c r="G714" s="182"/>
      <c r="H714" s="182"/>
      <c r="I714" s="182"/>
      <c r="J714" s="182"/>
      <c r="K714" s="182"/>
      <c r="L714" s="182"/>
      <c r="M714" s="182"/>
      <c r="N714" s="182"/>
      <c r="O714" s="182"/>
      <c r="P714" s="182"/>
      <c r="Q714" s="182"/>
      <c r="R714" s="182"/>
      <c r="S714" s="182"/>
      <c r="T714" s="182"/>
      <c r="U714" s="182"/>
    </row>
    <row r="715" spans="1:21" ht="15.75" customHeight="1" x14ac:dyDescent="0.25">
      <c r="A715" s="182"/>
      <c r="B715" s="297"/>
      <c r="C715" s="182"/>
      <c r="D715" s="182"/>
      <c r="E715" s="182"/>
      <c r="F715" s="182"/>
      <c r="G715" s="182"/>
      <c r="H715" s="182"/>
      <c r="I715" s="182"/>
      <c r="J715" s="182"/>
      <c r="K715" s="182"/>
      <c r="L715" s="182"/>
      <c r="M715" s="182"/>
      <c r="N715" s="182"/>
      <c r="O715" s="182"/>
      <c r="P715" s="182"/>
      <c r="Q715" s="182"/>
      <c r="R715" s="182"/>
      <c r="S715" s="182"/>
      <c r="T715" s="182"/>
      <c r="U715" s="182"/>
    </row>
    <row r="716" spans="1:21" ht="15.75" customHeight="1" x14ac:dyDescent="0.25">
      <c r="A716" s="182"/>
      <c r="B716" s="297"/>
      <c r="C716" s="182"/>
      <c r="D716" s="182"/>
      <c r="E716" s="182"/>
      <c r="F716" s="182"/>
      <c r="G716" s="182"/>
      <c r="H716" s="182"/>
      <c r="I716" s="182"/>
      <c r="J716" s="182"/>
      <c r="K716" s="182"/>
      <c r="L716" s="182"/>
      <c r="M716" s="182"/>
      <c r="N716" s="182"/>
      <c r="O716" s="182"/>
      <c r="P716" s="182"/>
      <c r="Q716" s="182"/>
      <c r="R716" s="182"/>
      <c r="S716" s="182"/>
      <c r="T716" s="182"/>
      <c r="U716" s="182"/>
    </row>
    <row r="717" spans="1:21" ht="15.75" customHeight="1" x14ac:dyDescent="0.25">
      <c r="A717" s="182"/>
      <c r="B717" s="297"/>
      <c r="C717" s="182"/>
      <c r="D717" s="182"/>
      <c r="E717" s="182"/>
      <c r="F717" s="182"/>
      <c r="G717" s="182"/>
      <c r="H717" s="182"/>
      <c r="I717" s="182"/>
      <c r="J717" s="182"/>
      <c r="K717" s="182"/>
      <c r="L717" s="182"/>
      <c r="M717" s="182"/>
      <c r="N717" s="182"/>
      <c r="O717" s="182"/>
      <c r="P717" s="182"/>
      <c r="Q717" s="182"/>
      <c r="R717" s="182"/>
      <c r="S717" s="182"/>
      <c r="T717" s="182"/>
      <c r="U717" s="182"/>
    </row>
    <row r="718" spans="1:21" ht="15.75" customHeight="1" x14ac:dyDescent="0.25">
      <c r="A718" s="182"/>
      <c r="B718" s="297"/>
      <c r="C718" s="182"/>
      <c r="D718" s="182"/>
      <c r="E718" s="182"/>
      <c r="F718" s="182"/>
      <c r="G718" s="182"/>
      <c r="H718" s="182"/>
      <c r="I718" s="182"/>
      <c r="J718" s="182"/>
      <c r="K718" s="182"/>
      <c r="L718" s="182"/>
      <c r="M718" s="182"/>
      <c r="N718" s="182"/>
      <c r="O718" s="182"/>
      <c r="P718" s="182"/>
      <c r="Q718" s="182"/>
      <c r="R718" s="182"/>
      <c r="S718" s="182"/>
      <c r="T718" s="182"/>
      <c r="U718" s="182"/>
    </row>
    <row r="719" spans="1:21" ht="15.75" customHeight="1" x14ac:dyDescent="0.25">
      <c r="A719" s="182"/>
      <c r="B719" s="297"/>
      <c r="C719" s="182"/>
      <c r="D719" s="182"/>
      <c r="E719" s="182"/>
      <c r="F719" s="182"/>
      <c r="G719" s="182"/>
      <c r="H719" s="182"/>
      <c r="I719" s="182"/>
      <c r="J719" s="182"/>
      <c r="K719" s="182"/>
      <c r="L719" s="182"/>
      <c r="M719" s="182"/>
      <c r="N719" s="182"/>
      <c r="O719" s="182"/>
      <c r="P719" s="182"/>
      <c r="Q719" s="182"/>
      <c r="R719" s="182"/>
      <c r="S719" s="182"/>
      <c r="T719" s="182"/>
      <c r="U719" s="182"/>
    </row>
    <row r="720" spans="1:21" ht="15.75" customHeight="1" x14ac:dyDescent="0.25">
      <c r="A720" s="182"/>
      <c r="B720" s="297"/>
      <c r="C720" s="182"/>
      <c r="D720" s="182"/>
      <c r="E720" s="182"/>
      <c r="F720" s="182"/>
      <c r="G720" s="182"/>
      <c r="H720" s="182"/>
      <c r="I720" s="182"/>
      <c r="J720" s="182"/>
      <c r="K720" s="182"/>
      <c r="L720" s="182"/>
      <c r="M720" s="182"/>
      <c r="N720" s="182"/>
      <c r="O720" s="182"/>
      <c r="P720" s="182"/>
      <c r="Q720" s="182"/>
      <c r="R720" s="182"/>
      <c r="S720" s="182"/>
      <c r="T720" s="182"/>
      <c r="U720" s="182"/>
    </row>
    <row r="721" spans="1:21" ht="15.75" customHeight="1" x14ac:dyDescent="0.25">
      <c r="A721" s="182"/>
      <c r="B721" s="297"/>
      <c r="C721" s="182"/>
      <c r="D721" s="182"/>
      <c r="E721" s="182"/>
      <c r="F721" s="182"/>
      <c r="G721" s="182"/>
      <c r="H721" s="182"/>
      <c r="I721" s="182"/>
      <c r="J721" s="182"/>
      <c r="K721" s="182"/>
      <c r="L721" s="182"/>
      <c r="M721" s="182"/>
      <c r="N721" s="182"/>
      <c r="O721" s="182"/>
      <c r="P721" s="182"/>
      <c r="Q721" s="182"/>
      <c r="R721" s="182"/>
      <c r="S721" s="182"/>
      <c r="T721" s="182"/>
      <c r="U721" s="182"/>
    </row>
    <row r="722" spans="1:21" ht="15.75" customHeight="1" x14ac:dyDescent="0.25">
      <c r="A722" s="182"/>
      <c r="B722" s="297"/>
      <c r="C722" s="182"/>
      <c r="D722" s="182"/>
      <c r="E722" s="182"/>
      <c r="F722" s="182"/>
      <c r="G722" s="182"/>
      <c r="H722" s="182"/>
      <c r="I722" s="182"/>
      <c r="J722" s="182"/>
      <c r="K722" s="182"/>
      <c r="L722" s="182"/>
      <c r="M722" s="182"/>
      <c r="N722" s="182"/>
      <c r="O722" s="182"/>
      <c r="P722" s="182"/>
      <c r="Q722" s="182"/>
      <c r="R722" s="182"/>
      <c r="S722" s="182"/>
      <c r="T722" s="182"/>
      <c r="U722" s="182"/>
    </row>
    <row r="723" spans="1:21" ht="15.75" customHeight="1" x14ac:dyDescent="0.25">
      <c r="A723" s="182"/>
      <c r="B723" s="297"/>
      <c r="C723" s="182"/>
      <c r="D723" s="182"/>
      <c r="E723" s="182"/>
      <c r="F723" s="182"/>
      <c r="G723" s="182"/>
      <c r="H723" s="182"/>
      <c r="I723" s="182"/>
      <c r="J723" s="182"/>
      <c r="K723" s="182"/>
      <c r="L723" s="182"/>
      <c r="M723" s="182"/>
      <c r="N723" s="182"/>
      <c r="O723" s="182"/>
      <c r="P723" s="182"/>
      <c r="Q723" s="182"/>
      <c r="R723" s="182"/>
      <c r="S723" s="182"/>
      <c r="T723" s="182"/>
      <c r="U723" s="182"/>
    </row>
    <row r="724" spans="1:21" ht="15.75" customHeight="1" x14ac:dyDescent="0.25">
      <c r="A724" s="182"/>
      <c r="B724" s="297"/>
      <c r="C724" s="182"/>
      <c r="D724" s="182"/>
      <c r="E724" s="182"/>
      <c r="F724" s="182"/>
      <c r="G724" s="182"/>
      <c r="H724" s="182"/>
      <c r="I724" s="182"/>
      <c r="J724" s="182"/>
      <c r="K724" s="182"/>
      <c r="L724" s="182"/>
      <c r="M724" s="182"/>
      <c r="N724" s="182"/>
      <c r="O724" s="182"/>
      <c r="P724" s="182"/>
      <c r="Q724" s="182"/>
      <c r="R724" s="182"/>
      <c r="S724" s="182"/>
      <c r="T724" s="182"/>
      <c r="U724" s="182"/>
    </row>
    <row r="725" spans="1:21" ht="15.75" customHeight="1" x14ac:dyDescent="0.25">
      <c r="A725" s="182"/>
      <c r="B725" s="297"/>
      <c r="C725" s="182"/>
      <c r="D725" s="182"/>
      <c r="E725" s="182"/>
      <c r="F725" s="182"/>
      <c r="G725" s="182"/>
      <c r="H725" s="182"/>
      <c r="I725" s="182"/>
      <c r="J725" s="182"/>
      <c r="K725" s="182"/>
      <c r="L725" s="182"/>
      <c r="M725" s="182"/>
      <c r="N725" s="182"/>
      <c r="O725" s="182"/>
      <c r="P725" s="182"/>
      <c r="Q725" s="182"/>
      <c r="R725" s="182"/>
      <c r="S725" s="182"/>
      <c r="T725" s="182"/>
      <c r="U725" s="182"/>
    </row>
    <row r="726" spans="1:21" ht="15.75" customHeight="1" x14ac:dyDescent="0.25">
      <c r="A726" s="182"/>
      <c r="B726" s="297"/>
      <c r="C726" s="182"/>
      <c r="D726" s="182"/>
      <c r="E726" s="182"/>
      <c r="F726" s="182"/>
      <c r="G726" s="182"/>
      <c r="H726" s="182"/>
      <c r="I726" s="182"/>
      <c r="J726" s="182"/>
      <c r="K726" s="182"/>
      <c r="L726" s="182"/>
      <c r="M726" s="182"/>
      <c r="N726" s="182"/>
      <c r="O726" s="182"/>
      <c r="P726" s="182"/>
      <c r="Q726" s="182"/>
      <c r="R726" s="182"/>
      <c r="S726" s="182"/>
      <c r="T726" s="182"/>
      <c r="U726" s="182"/>
    </row>
    <row r="727" spans="1:21" ht="15.75" customHeight="1" x14ac:dyDescent="0.25">
      <c r="A727" s="182"/>
      <c r="B727" s="297"/>
      <c r="C727" s="182"/>
      <c r="D727" s="182"/>
      <c r="E727" s="182"/>
      <c r="F727" s="182"/>
      <c r="G727" s="182"/>
      <c r="H727" s="182"/>
      <c r="I727" s="182"/>
      <c r="J727" s="182"/>
      <c r="K727" s="182"/>
      <c r="L727" s="182"/>
      <c r="M727" s="182"/>
      <c r="N727" s="182"/>
      <c r="O727" s="182"/>
      <c r="P727" s="182"/>
      <c r="Q727" s="182"/>
      <c r="R727" s="182"/>
      <c r="S727" s="182"/>
      <c r="T727" s="182"/>
      <c r="U727" s="182"/>
    </row>
    <row r="728" spans="1:21" ht="15.75" customHeight="1" x14ac:dyDescent="0.25">
      <c r="A728" s="182"/>
      <c r="B728" s="297"/>
      <c r="C728" s="182"/>
      <c r="D728" s="182"/>
      <c r="E728" s="182"/>
      <c r="F728" s="182"/>
      <c r="G728" s="182"/>
      <c r="H728" s="182"/>
      <c r="I728" s="182"/>
      <c r="J728" s="182"/>
      <c r="K728" s="182"/>
      <c r="L728" s="182"/>
      <c r="M728" s="182"/>
      <c r="N728" s="182"/>
      <c r="O728" s="182"/>
      <c r="P728" s="182"/>
      <c r="Q728" s="182"/>
      <c r="R728" s="182"/>
      <c r="S728" s="182"/>
      <c r="T728" s="182"/>
      <c r="U728" s="182"/>
    </row>
    <row r="729" spans="1:21" ht="15.75" customHeight="1" x14ac:dyDescent="0.25">
      <c r="A729" s="182"/>
      <c r="B729" s="297"/>
      <c r="C729" s="182"/>
      <c r="D729" s="182"/>
      <c r="E729" s="182"/>
      <c r="F729" s="182"/>
      <c r="G729" s="182"/>
      <c r="H729" s="182"/>
      <c r="I729" s="182"/>
      <c r="J729" s="182"/>
      <c r="K729" s="182"/>
      <c r="L729" s="182"/>
      <c r="M729" s="182"/>
      <c r="N729" s="182"/>
      <c r="O729" s="182"/>
      <c r="P729" s="182"/>
      <c r="Q729" s="182"/>
      <c r="R729" s="182"/>
      <c r="S729" s="182"/>
      <c r="T729" s="182"/>
      <c r="U729" s="182"/>
    </row>
    <row r="730" spans="1:21" ht="15.75" customHeight="1" x14ac:dyDescent="0.25">
      <c r="A730" s="182"/>
      <c r="B730" s="297"/>
      <c r="C730" s="182"/>
      <c r="D730" s="182"/>
      <c r="E730" s="182"/>
      <c r="F730" s="182"/>
      <c r="G730" s="182"/>
      <c r="H730" s="182"/>
      <c r="I730" s="182"/>
      <c r="J730" s="182"/>
      <c r="K730" s="182"/>
      <c r="L730" s="182"/>
      <c r="M730" s="182"/>
      <c r="N730" s="182"/>
      <c r="O730" s="182"/>
      <c r="P730" s="182"/>
      <c r="Q730" s="182"/>
      <c r="R730" s="182"/>
      <c r="S730" s="182"/>
      <c r="T730" s="182"/>
      <c r="U730" s="182"/>
    </row>
    <row r="731" spans="1:21" ht="15.75" customHeight="1" x14ac:dyDescent="0.25">
      <c r="A731" s="182"/>
      <c r="B731" s="297"/>
      <c r="C731" s="182"/>
      <c r="D731" s="182"/>
      <c r="E731" s="182"/>
      <c r="F731" s="182"/>
      <c r="G731" s="182"/>
      <c r="H731" s="182"/>
      <c r="I731" s="182"/>
      <c r="J731" s="182"/>
      <c r="K731" s="182"/>
      <c r="L731" s="182"/>
      <c r="M731" s="182"/>
      <c r="N731" s="182"/>
      <c r="O731" s="182"/>
      <c r="P731" s="182"/>
      <c r="Q731" s="182"/>
      <c r="R731" s="182"/>
      <c r="S731" s="182"/>
      <c r="T731" s="182"/>
      <c r="U731" s="182"/>
    </row>
    <row r="732" spans="1:21" ht="15.75" customHeight="1" x14ac:dyDescent="0.25">
      <c r="A732" s="182"/>
      <c r="B732" s="297"/>
      <c r="C732" s="182"/>
      <c r="D732" s="182"/>
      <c r="E732" s="182"/>
      <c r="F732" s="182"/>
      <c r="G732" s="182"/>
      <c r="H732" s="182"/>
      <c r="I732" s="182"/>
      <c r="J732" s="182"/>
      <c r="K732" s="182"/>
      <c r="L732" s="182"/>
      <c r="M732" s="182"/>
      <c r="N732" s="182"/>
      <c r="O732" s="182"/>
      <c r="P732" s="182"/>
      <c r="Q732" s="182"/>
      <c r="R732" s="182"/>
      <c r="S732" s="182"/>
      <c r="T732" s="182"/>
      <c r="U732" s="182"/>
    </row>
    <row r="733" spans="1:21" ht="15.75" customHeight="1" x14ac:dyDescent="0.25">
      <c r="A733" s="182"/>
      <c r="B733" s="297"/>
      <c r="C733" s="182"/>
      <c r="D733" s="182"/>
      <c r="E733" s="182"/>
      <c r="F733" s="182"/>
      <c r="G733" s="182"/>
      <c r="H733" s="182"/>
      <c r="I733" s="182"/>
      <c r="J733" s="182"/>
      <c r="K733" s="182"/>
      <c r="L733" s="182"/>
      <c r="M733" s="182"/>
      <c r="N733" s="182"/>
      <c r="O733" s="182"/>
      <c r="P733" s="182"/>
      <c r="Q733" s="182"/>
      <c r="R733" s="182"/>
      <c r="S733" s="182"/>
      <c r="T733" s="182"/>
      <c r="U733" s="182"/>
    </row>
    <row r="734" spans="1:21" ht="15.75" customHeight="1" x14ac:dyDescent="0.25">
      <c r="A734" s="182"/>
      <c r="B734" s="297"/>
      <c r="C734" s="182"/>
      <c r="D734" s="182"/>
      <c r="E734" s="182"/>
      <c r="F734" s="182"/>
      <c r="G734" s="182"/>
      <c r="H734" s="182"/>
      <c r="I734" s="182"/>
      <c r="J734" s="182"/>
      <c r="K734" s="182"/>
      <c r="L734" s="182"/>
      <c r="M734" s="182"/>
      <c r="N734" s="182"/>
      <c r="O734" s="182"/>
      <c r="P734" s="182"/>
      <c r="Q734" s="182"/>
      <c r="R734" s="182"/>
      <c r="S734" s="182"/>
      <c r="T734" s="182"/>
      <c r="U734" s="182"/>
    </row>
    <row r="735" spans="1:21" ht="15.75" customHeight="1" x14ac:dyDescent="0.25">
      <c r="A735" s="182"/>
      <c r="B735" s="297"/>
      <c r="C735" s="182"/>
      <c r="D735" s="182"/>
      <c r="E735" s="182"/>
      <c r="F735" s="182"/>
      <c r="G735" s="182"/>
      <c r="H735" s="182"/>
      <c r="I735" s="182"/>
      <c r="J735" s="182"/>
      <c r="K735" s="182"/>
      <c r="L735" s="182"/>
      <c r="M735" s="182"/>
      <c r="N735" s="182"/>
      <c r="O735" s="182"/>
      <c r="P735" s="182"/>
      <c r="Q735" s="182"/>
      <c r="R735" s="182"/>
      <c r="S735" s="182"/>
      <c r="T735" s="182"/>
      <c r="U735" s="182"/>
    </row>
    <row r="736" spans="1:21" ht="15.75" customHeight="1" x14ac:dyDescent="0.25">
      <c r="A736" s="182"/>
      <c r="B736" s="297"/>
      <c r="C736" s="182"/>
      <c r="D736" s="182"/>
      <c r="E736" s="182"/>
      <c r="F736" s="182"/>
      <c r="G736" s="182"/>
      <c r="H736" s="182"/>
      <c r="I736" s="182"/>
      <c r="J736" s="182"/>
      <c r="K736" s="182"/>
      <c r="L736" s="182"/>
      <c r="M736" s="182"/>
      <c r="N736" s="182"/>
      <c r="O736" s="182"/>
      <c r="P736" s="182"/>
      <c r="Q736" s="182"/>
      <c r="R736" s="182"/>
      <c r="S736" s="182"/>
      <c r="T736" s="182"/>
      <c r="U736" s="182"/>
    </row>
    <row r="737" spans="1:21" ht="15.75" customHeight="1" x14ac:dyDescent="0.25">
      <c r="A737" s="182"/>
      <c r="B737" s="297"/>
      <c r="C737" s="182"/>
      <c r="D737" s="182"/>
      <c r="E737" s="182"/>
      <c r="F737" s="182"/>
      <c r="G737" s="182"/>
      <c r="H737" s="182"/>
      <c r="I737" s="182"/>
      <c r="J737" s="182"/>
      <c r="K737" s="182"/>
      <c r="L737" s="182"/>
      <c r="M737" s="182"/>
      <c r="N737" s="182"/>
      <c r="O737" s="182"/>
      <c r="P737" s="182"/>
      <c r="Q737" s="182"/>
      <c r="R737" s="182"/>
      <c r="S737" s="182"/>
      <c r="T737" s="182"/>
      <c r="U737" s="182"/>
    </row>
    <row r="738" spans="1:21" ht="15.75" customHeight="1" x14ac:dyDescent="0.25">
      <c r="A738" s="182"/>
      <c r="B738" s="297"/>
      <c r="C738" s="182"/>
      <c r="D738" s="182"/>
      <c r="E738" s="182"/>
      <c r="F738" s="182"/>
      <c r="G738" s="182"/>
      <c r="H738" s="182"/>
      <c r="I738" s="182"/>
      <c r="J738" s="182"/>
      <c r="K738" s="182"/>
      <c r="L738" s="182"/>
      <c r="M738" s="182"/>
      <c r="N738" s="182"/>
      <c r="O738" s="182"/>
      <c r="P738" s="182"/>
      <c r="Q738" s="182"/>
      <c r="R738" s="182"/>
      <c r="S738" s="182"/>
      <c r="T738" s="182"/>
      <c r="U738" s="182"/>
    </row>
    <row r="739" spans="1:21" ht="15.75" customHeight="1" x14ac:dyDescent="0.25">
      <c r="A739" s="182"/>
      <c r="B739" s="297"/>
      <c r="C739" s="182"/>
      <c r="D739" s="182"/>
      <c r="E739" s="182"/>
      <c r="F739" s="182"/>
      <c r="G739" s="182"/>
      <c r="H739" s="182"/>
      <c r="I739" s="182"/>
      <c r="J739" s="182"/>
      <c r="K739" s="182"/>
      <c r="L739" s="182"/>
      <c r="M739" s="182"/>
      <c r="N739" s="182"/>
      <c r="O739" s="182"/>
      <c r="P739" s="182"/>
      <c r="Q739" s="182"/>
      <c r="R739" s="182"/>
      <c r="S739" s="182"/>
      <c r="T739" s="182"/>
      <c r="U739" s="182"/>
    </row>
    <row r="740" spans="1:21" ht="15.75" customHeight="1" x14ac:dyDescent="0.25">
      <c r="A740" s="182"/>
      <c r="B740" s="297"/>
      <c r="C740" s="182"/>
      <c r="D740" s="182"/>
      <c r="E740" s="182"/>
      <c r="F740" s="182"/>
      <c r="G740" s="182"/>
      <c r="H740" s="182"/>
      <c r="I740" s="182"/>
      <c r="J740" s="182"/>
      <c r="K740" s="182"/>
      <c r="L740" s="182"/>
      <c r="M740" s="182"/>
      <c r="N740" s="182"/>
      <c r="O740" s="182"/>
      <c r="P740" s="182"/>
      <c r="Q740" s="182"/>
      <c r="R740" s="182"/>
      <c r="S740" s="182"/>
      <c r="T740" s="182"/>
      <c r="U740" s="182"/>
    </row>
    <row r="741" spans="1:21" ht="15.75" customHeight="1" x14ac:dyDescent="0.25">
      <c r="A741" s="182"/>
      <c r="B741" s="297"/>
      <c r="C741" s="182"/>
      <c r="D741" s="182"/>
      <c r="E741" s="182"/>
      <c r="F741" s="182"/>
      <c r="G741" s="182"/>
      <c r="H741" s="182"/>
      <c r="I741" s="182"/>
      <c r="J741" s="182"/>
      <c r="K741" s="182"/>
      <c r="L741" s="182"/>
      <c r="M741" s="182"/>
      <c r="N741" s="182"/>
      <c r="O741" s="182"/>
      <c r="P741" s="182"/>
      <c r="Q741" s="182"/>
      <c r="R741" s="182"/>
      <c r="S741" s="182"/>
      <c r="T741" s="182"/>
      <c r="U741" s="182"/>
    </row>
    <row r="742" spans="1:21" ht="15.75" customHeight="1" x14ac:dyDescent="0.25">
      <c r="A742" s="182"/>
      <c r="B742" s="297"/>
      <c r="C742" s="182"/>
      <c r="D742" s="182"/>
      <c r="E742" s="182"/>
      <c r="F742" s="182"/>
      <c r="G742" s="182"/>
      <c r="H742" s="182"/>
      <c r="I742" s="182"/>
      <c r="J742" s="182"/>
      <c r="K742" s="182"/>
      <c r="L742" s="182"/>
      <c r="M742" s="182"/>
      <c r="N742" s="182"/>
      <c r="O742" s="182"/>
      <c r="P742" s="182"/>
      <c r="Q742" s="182"/>
      <c r="R742" s="182"/>
      <c r="S742" s="182"/>
      <c r="T742" s="182"/>
      <c r="U742" s="182"/>
    </row>
    <row r="743" spans="1:21" ht="15.75" customHeight="1" x14ac:dyDescent="0.25">
      <c r="A743" s="182"/>
      <c r="B743" s="297"/>
      <c r="C743" s="182"/>
      <c r="D743" s="182"/>
      <c r="E743" s="182"/>
      <c r="F743" s="182"/>
      <c r="G743" s="182"/>
      <c r="H743" s="182"/>
      <c r="I743" s="182"/>
      <c r="J743" s="182"/>
      <c r="K743" s="182"/>
      <c r="L743" s="182"/>
      <c r="M743" s="182"/>
      <c r="N743" s="182"/>
      <c r="O743" s="182"/>
      <c r="P743" s="182"/>
      <c r="Q743" s="182"/>
      <c r="R743" s="182"/>
      <c r="S743" s="182"/>
      <c r="T743" s="182"/>
      <c r="U743" s="182"/>
    </row>
    <row r="744" spans="1:21" ht="15.75" customHeight="1" x14ac:dyDescent="0.25">
      <c r="A744" s="182"/>
      <c r="B744" s="297"/>
      <c r="C744" s="182"/>
      <c r="D744" s="182"/>
      <c r="E744" s="182"/>
      <c r="F744" s="182"/>
      <c r="G744" s="182"/>
      <c r="H744" s="182"/>
      <c r="I744" s="182"/>
      <c r="J744" s="182"/>
      <c r="K744" s="182"/>
      <c r="L744" s="182"/>
      <c r="M744" s="182"/>
      <c r="N744" s="182"/>
      <c r="O744" s="182"/>
      <c r="P744" s="182"/>
      <c r="Q744" s="182"/>
      <c r="R744" s="182"/>
      <c r="S744" s="182"/>
      <c r="T744" s="182"/>
      <c r="U744" s="182"/>
    </row>
    <row r="745" spans="1:21" ht="15.75" customHeight="1" x14ac:dyDescent="0.25">
      <c r="A745" s="182"/>
      <c r="B745" s="297"/>
      <c r="C745" s="182"/>
      <c r="D745" s="182"/>
      <c r="E745" s="182"/>
      <c r="F745" s="182"/>
      <c r="G745" s="182"/>
      <c r="H745" s="182"/>
      <c r="I745" s="182"/>
      <c r="J745" s="182"/>
      <c r="K745" s="182"/>
      <c r="L745" s="182"/>
      <c r="M745" s="182"/>
      <c r="N745" s="182"/>
      <c r="O745" s="182"/>
      <c r="P745" s="182"/>
      <c r="Q745" s="182"/>
      <c r="R745" s="182"/>
      <c r="S745" s="182"/>
      <c r="T745" s="182"/>
      <c r="U745" s="182"/>
    </row>
    <row r="746" spans="1:21" ht="15.75" customHeight="1" x14ac:dyDescent="0.25">
      <c r="A746" s="182"/>
      <c r="B746" s="297"/>
      <c r="C746" s="182"/>
      <c r="D746" s="182"/>
      <c r="E746" s="182"/>
      <c r="F746" s="182"/>
      <c r="G746" s="182"/>
      <c r="H746" s="182"/>
      <c r="I746" s="182"/>
      <c r="J746" s="182"/>
      <c r="K746" s="182"/>
      <c r="L746" s="182"/>
      <c r="M746" s="182"/>
      <c r="N746" s="182"/>
      <c r="O746" s="182"/>
      <c r="P746" s="182"/>
      <c r="Q746" s="182"/>
      <c r="R746" s="182"/>
      <c r="S746" s="182"/>
      <c r="T746" s="182"/>
      <c r="U746" s="182"/>
    </row>
    <row r="747" spans="1:21" ht="15.75" customHeight="1" x14ac:dyDescent="0.25">
      <c r="A747" s="182"/>
      <c r="B747" s="297"/>
      <c r="C747" s="182"/>
      <c r="D747" s="182"/>
      <c r="E747" s="182"/>
      <c r="F747" s="182"/>
      <c r="G747" s="182"/>
      <c r="H747" s="182"/>
      <c r="I747" s="182"/>
      <c r="J747" s="182"/>
      <c r="K747" s="182"/>
      <c r="L747" s="182"/>
      <c r="M747" s="182"/>
      <c r="N747" s="182"/>
      <c r="O747" s="182"/>
      <c r="P747" s="182"/>
      <c r="Q747" s="182"/>
      <c r="R747" s="182"/>
      <c r="S747" s="182"/>
      <c r="T747" s="182"/>
      <c r="U747" s="182"/>
    </row>
    <row r="748" spans="1:21" ht="15.75" customHeight="1" x14ac:dyDescent="0.25">
      <c r="A748" s="182"/>
      <c r="B748" s="297"/>
      <c r="C748" s="182"/>
      <c r="D748" s="182"/>
      <c r="E748" s="182"/>
      <c r="F748" s="182"/>
      <c r="G748" s="182"/>
      <c r="H748" s="182"/>
      <c r="I748" s="182"/>
      <c r="J748" s="182"/>
      <c r="K748" s="182"/>
      <c r="L748" s="182"/>
      <c r="M748" s="182"/>
      <c r="N748" s="182"/>
      <c r="O748" s="182"/>
      <c r="P748" s="182"/>
      <c r="Q748" s="182"/>
      <c r="R748" s="182"/>
      <c r="S748" s="182"/>
      <c r="T748" s="182"/>
      <c r="U748" s="182"/>
    </row>
    <row r="749" spans="1:21" ht="15.75" customHeight="1" x14ac:dyDescent="0.25">
      <c r="A749" s="182"/>
      <c r="B749" s="297"/>
      <c r="C749" s="182"/>
      <c r="D749" s="182"/>
      <c r="E749" s="182"/>
      <c r="F749" s="182"/>
      <c r="G749" s="182"/>
      <c r="H749" s="182"/>
      <c r="I749" s="182"/>
      <c r="J749" s="182"/>
      <c r="K749" s="182"/>
      <c r="L749" s="182"/>
      <c r="M749" s="182"/>
      <c r="N749" s="182"/>
      <c r="O749" s="182"/>
      <c r="P749" s="182"/>
      <c r="Q749" s="182"/>
      <c r="R749" s="182"/>
      <c r="S749" s="182"/>
      <c r="T749" s="182"/>
      <c r="U749" s="182"/>
    </row>
    <row r="750" spans="1:21" ht="15.75" customHeight="1" x14ac:dyDescent="0.25">
      <c r="A750" s="182"/>
      <c r="B750" s="297"/>
      <c r="C750" s="182"/>
      <c r="D750" s="182"/>
      <c r="E750" s="182"/>
      <c r="F750" s="182"/>
      <c r="G750" s="182"/>
      <c r="H750" s="182"/>
      <c r="I750" s="182"/>
      <c r="J750" s="182"/>
      <c r="K750" s="182"/>
      <c r="L750" s="182"/>
      <c r="M750" s="182"/>
      <c r="N750" s="182"/>
      <c r="O750" s="182"/>
      <c r="P750" s="182"/>
      <c r="Q750" s="182"/>
      <c r="R750" s="182"/>
      <c r="S750" s="182"/>
      <c r="T750" s="182"/>
      <c r="U750" s="182"/>
    </row>
    <row r="751" spans="1:21" ht="15.75" customHeight="1" x14ac:dyDescent="0.25">
      <c r="A751" s="182"/>
      <c r="B751" s="297"/>
      <c r="C751" s="182"/>
      <c r="D751" s="182"/>
      <c r="E751" s="182"/>
      <c r="F751" s="182"/>
      <c r="G751" s="182"/>
      <c r="H751" s="182"/>
      <c r="I751" s="182"/>
      <c r="J751" s="182"/>
      <c r="K751" s="182"/>
      <c r="L751" s="182"/>
      <c r="M751" s="182"/>
      <c r="N751" s="182"/>
      <c r="O751" s="182"/>
      <c r="P751" s="182"/>
      <c r="Q751" s="182"/>
      <c r="R751" s="182"/>
      <c r="S751" s="182"/>
      <c r="T751" s="182"/>
      <c r="U751" s="182"/>
    </row>
    <row r="752" spans="1:21" ht="15.75" customHeight="1" x14ac:dyDescent="0.25">
      <c r="A752" s="182"/>
      <c r="B752" s="297"/>
      <c r="C752" s="182"/>
      <c r="D752" s="182"/>
      <c r="E752" s="182"/>
      <c r="F752" s="182"/>
      <c r="G752" s="182"/>
      <c r="H752" s="182"/>
      <c r="I752" s="182"/>
      <c r="J752" s="182"/>
      <c r="K752" s="182"/>
      <c r="L752" s="182"/>
      <c r="M752" s="182"/>
      <c r="N752" s="182"/>
      <c r="O752" s="182"/>
      <c r="P752" s="182"/>
      <c r="Q752" s="182"/>
      <c r="R752" s="182"/>
      <c r="S752" s="182"/>
      <c r="T752" s="182"/>
      <c r="U752" s="182"/>
    </row>
    <row r="753" spans="1:21" ht="15.75" customHeight="1" x14ac:dyDescent="0.25">
      <c r="A753" s="182"/>
      <c r="B753" s="297"/>
      <c r="C753" s="182"/>
      <c r="D753" s="182"/>
      <c r="E753" s="182"/>
      <c r="F753" s="182"/>
      <c r="G753" s="182"/>
      <c r="H753" s="182"/>
      <c r="I753" s="182"/>
      <c r="J753" s="182"/>
      <c r="K753" s="182"/>
      <c r="L753" s="182"/>
      <c r="M753" s="182"/>
      <c r="N753" s="182"/>
      <c r="O753" s="182"/>
      <c r="P753" s="182"/>
      <c r="Q753" s="182"/>
      <c r="R753" s="182"/>
      <c r="S753" s="182"/>
      <c r="T753" s="182"/>
      <c r="U753" s="182"/>
    </row>
    <row r="754" spans="1:21" ht="15.75" customHeight="1" x14ac:dyDescent="0.25">
      <c r="A754" s="182"/>
      <c r="B754" s="297"/>
      <c r="C754" s="182"/>
      <c r="D754" s="182"/>
      <c r="E754" s="182"/>
      <c r="F754" s="182"/>
      <c r="G754" s="182"/>
      <c r="H754" s="182"/>
      <c r="I754" s="182"/>
      <c r="J754" s="182"/>
      <c r="K754" s="182"/>
      <c r="L754" s="182"/>
      <c r="M754" s="182"/>
      <c r="N754" s="182"/>
      <c r="O754" s="182"/>
      <c r="P754" s="182"/>
      <c r="Q754" s="182"/>
      <c r="R754" s="182"/>
      <c r="S754" s="182"/>
      <c r="T754" s="182"/>
      <c r="U754" s="182"/>
    </row>
    <row r="755" spans="1:21" ht="15.75" customHeight="1" x14ac:dyDescent="0.25">
      <c r="A755" s="182"/>
      <c r="B755" s="297"/>
      <c r="C755" s="182"/>
      <c r="D755" s="182"/>
      <c r="E755" s="182"/>
      <c r="F755" s="182"/>
      <c r="G755" s="182"/>
      <c r="H755" s="182"/>
      <c r="I755" s="182"/>
      <c r="J755" s="182"/>
      <c r="K755" s="182"/>
      <c r="L755" s="182"/>
      <c r="M755" s="182"/>
      <c r="N755" s="182"/>
      <c r="O755" s="182"/>
      <c r="P755" s="182"/>
      <c r="Q755" s="182"/>
      <c r="R755" s="182"/>
      <c r="S755" s="182"/>
      <c r="T755" s="182"/>
      <c r="U755" s="182"/>
    </row>
    <row r="756" spans="1:21" ht="15.75" customHeight="1" x14ac:dyDescent="0.25">
      <c r="A756" s="182"/>
      <c r="B756" s="297"/>
      <c r="C756" s="182"/>
      <c r="D756" s="182"/>
      <c r="E756" s="182"/>
      <c r="F756" s="182"/>
      <c r="G756" s="182"/>
      <c r="H756" s="182"/>
      <c r="I756" s="182"/>
      <c r="J756" s="182"/>
      <c r="K756" s="182"/>
      <c r="L756" s="182"/>
      <c r="M756" s="182"/>
      <c r="N756" s="182"/>
      <c r="O756" s="182"/>
      <c r="P756" s="182"/>
      <c r="Q756" s="182"/>
      <c r="R756" s="182"/>
      <c r="S756" s="182"/>
      <c r="T756" s="182"/>
      <c r="U756" s="182"/>
    </row>
    <row r="757" spans="1:21" ht="15.75" customHeight="1" x14ac:dyDescent="0.25">
      <c r="A757" s="182"/>
      <c r="B757" s="297"/>
      <c r="C757" s="182"/>
      <c r="D757" s="182"/>
      <c r="E757" s="182"/>
      <c r="F757" s="182"/>
      <c r="G757" s="182"/>
      <c r="H757" s="182"/>
      <c r="I757" s="182"/>
      <c r="J757" s="182"/>
      <c r="K757" s="182"/>
      <c r="L757" s="182"/>
      <c r="M757" s="182"/>
      <c r="N757" s="182"/>
      <c r="O757" s="182"/>
      <c r="P757" s="182"/>
      <c r="Q757" s="182"/>
      <c r="R757" s="182"/>
      <c r="S757" s="182"/>
      <c r="T757" s="182"/>
      <c r="U757" s="182"/>
    </row>
    <row r="758" spans="1:21" ht="15.75" customHeight="1" x14ac:dyDescent="0.25">
      <c r="A758" s="182"/>
      <c r="B758" s="297"/>
      <c r="C758" s="182"/>
      <c r="D758" s="182"/>
      <c r="E758" s="182"/>
      <c r="F758" s="182"/>
      <c r="G758" s="182"/>
      <c r="H758" s="182"/>
      <c r="I758" s="182"/>
      <c r="J758" s="182"/>
      <c r="K758" s="182"/>
      <c r="L758" s="182"/>
      <c r="M758" s="182"/>
      <c r="N758" s="182"/>
      <c r="O758" s="182"/>
      <c r="P758" s="182"/>
      <c r="Q758" s="182"/>
      <c r="R758" s="182"/>
      <c r="S758" s="182"/>
      <c r="T758" s="182"/>
      <c r="U758" s="182"/>
    </row>
    <row r="759" spans="1:21" ht="15.75" customHeight="1" x14ac:dyDescent="0.25">
      <c r="A759" s="182"/>
      <c r="B759" s="297"/>
      <c r="C759" s="182"/>
      <c r="D759" s="182"/>
      <c r="E759" s="182"/>
      <c r="F759" s="182"/>
      <c r="G759" s="182"/>
      <c r="H759" s="182"/>
      <c r="I759" s="182"/>
      <c r="J759" s="182"/>
      <c r="K759" s="182"/>
      <c r="L759" s="182"/>
      <c r="M759" s="182"/>
      <c r="N759" s="182"/>
      <c r="O759" s="182"/>
      <c r="P759" s="182"/>
      <c r="Q759" s="182"/>
      <c r="R759" s="182"/>
      <c r="S759" s="182"/>
      <c r="T759" s="182"/>
      <c r="U759" s="182"/>
    </row>
    <row r="760" spans="1:21" ht="15.75" customHeight="1" x14ac:dyDescent="0.25">
      <c r="A760" s="182"/>
      <c r="B760" s="297"/>
      <c r="C760" s="182"/>
      <c r="D760" s="182"/>
      <c r="E760" s="182"/>
      <c r="F760" s="182"/>
      <c r="G760" s="182"/>
      <c r="H760" s="182"/>
      <c r="I760" s="182"/>
      <c r="J760" s="182"/>
      <c r="K760" s="182"/>
      <c r="L760" s="182"/>
      <c r="M760" s="182"/>
      <c r="N760" s="182"/>
      <c r="O760" s="182"/>
      <c r="P760" s="182"/>
      <c r="Q760" s="182"/>
      <c r="R760" s="182"/>
      <c r="S760" s="182"/>
      <c r="T760" s="182"/>
      <c r="U760" s="182"/>
    </row>
    <row r="761" spans="1:21" ht="15.75" customHeight="1" x14ac:dyDescent="0.25">
      <c r="A761" s="182"/>
      <c r="B761" s="297"/>
      <c r="C761" s="182"/>
      <c r="D761" s="182"/>
      <c r="E761" s="182"/>
      <c r="F761" s="182"/>
      <c r="G761" s="182"/>
      <c r="H761" s="182"/>
      <c r="I761" s="182"/>
      <c r="J761" s="182"/>
      <c r="K761" s="182"/>
      <c r="L761" s="182"/>
      <c r="M761" s="182"/>
      <c r="N761" s="182"/>
      <c r="O761" s="182"/>
      <c r="P761" s="182"/>
      <c r="Q761" s="182"/>
      <c r="R761" s="182"/>
      <c r="S761" s="182"/>
      <c r="T761" s="182"/>
      <c r="U761" s="182"/>
    </row>
    <row r="762" spans="1:21" ht="15.75" customHeight="1" x14ac:dyDescent="0.25">
      <c r="A762" s="182"/>
      <c r="B762" s="297"/>
      <c r="C762" s="182"/>
      <c r="D762" s="182"/>
      <c r="E762" s="182"/>
      <c r="F762" s="182"/>
      <c r="G762" s="182"/>
      <c r="H762" s="182"/>
      <c r="I762" s="182"/>
      <c r="J762" s="182"/>
      <c r="K762" s="182"/>
      <c r="L762" s="182"/>
      <c r="M762" s="182"/>
      <c r="N762" s="182"/>
      <c r="O762" s="182"/>
      <c r="P762" s="182"/>
      <c r="Q762" s="182"/>
      <c r="R762" s="182"/>
      <c r="S762" s="182"/>
      <c r="T762" s="182"/>
      <c r="U762" s="182"/>
    </row>
    <row r="763" spans="1:21" ht="15.75" customHeight="1" x14ac:dyDescent="0.25">
      <c r="A763" s="182"/>
      <c r="B763" s="297"/>
      <c r="C763" s="182"/>
      <c r="D763" s="182"/>
      <c r="E763" s="182"/>
      <c r="F763" s="182"/>
      <c r="G763" s="182"/>
      <c r="H763" s="182"/>
      <c r="I763" s="182"/>
      <c r="J763" s="182"/>
      <c r="K763" s="182"/>
      <c r="L763" s="182"/>
      <c r="M763" s="182"/>
      <c r="N763" s="182"/>
      <c r="O763" s="182"/>
      <c r="P763" s="182"/>
      <c r="Q763" s="182"/>
      <c r="R763" s="182"/>
      <c r="S763" s="182"/>
      <c r="T763" s="182"/>
      <c r="U763" s="182"/>
    </row>
    <row r="764" spans="1:21" ht="15.75" customHeight="1" x14ac:dyDescent="0.25">
      <c r="A764" s="182"/>
      <c r="B764" s="297"/>
      <c r="C764" s="182"/>
      <c r="D764" s="182"/>
      <c r="E764" s="182"/>
      <c r="F764" s="182"/>
      <c r="G764" s="182"/>
      <c r="H764" s="182"/>
      <c r="I764" s="182"/>
      <c r="J764" s="182"/>
      <c r="K764" s="182"/>
      <c r="L764" s="182"/>
      <c r="M764" s="182"/>
      <c r="N764" s="182"/>
      <c r="O764" s="182"/>
      <c r="P764" s="182"/>
      <c r="Q764" s="182"/>
      <c r="R764" s="182"/>
      <c r="S764" s="182"/>
      <c r="T764" s="182"/>
      <c r="U764" s="182"/>
    </row>
    <row r="765" spans="1:21" ht="15.75" customHeight="1" x14ac:dyDescent="0.25">
      <c r="A765" s="182"/>
      <c r="B765" s="297"/>
      <c r="C765" s="182"/>
      <c r="D765" s="182"/>
      <c r="E765" s="182"/>
      <c r="F765" s="182"/>
      <c r="G765" s="182"/>
      <c r="H765" s="182"/>
      <c r="I765" s="182"/>
      <c r="J765" s="182"/>
      <c r="K765" s="182"/>
      <c r="L765" s="182"/>
      <c r="M765" s="182"/>
      <c r="N765" s="182"/>
      <c r="O765" s="182"/>
      <c r="P765" s="182"/>
      <c r="Q765" s="182"/>
      <c r="R765" s="182"/>
      <c r="S765" s="182"/>
      <c r="T765" s="182"/>
      <c r="U765" s="182"/>
    </row>
    <row r="766" spans="1:21" ht="15.75" customHeight="1" x14ac:dyDescent="0.25">
      <c r="A766" s="182"/>
      <c r="B766" s="297"/>
      <c r="C766" s="182"/>
      <c r="D766" s="182"/>
      <c r="E766" s="182"/>
      <c r="F766" s="182"/>
      <c r="G766" s="182"/>
      <c r="H766" s="182"/>
      <c r="I766" s="182"/>
      <c r="J766" s="182"/>
      <c r="K766" s="182"/>
      <c r="L766" s="182"/>
      <c r="M766" s="182"/>
      <c r="N766" s="182"/>
      <c r="O766" s="182"/>
      <c r="P766" s="182"/>
      <c r="Q766" s="182"/>
      <c r="R766" s="182"/>
      <c r="S766" s="182"/>
      <c r="T766" s="182"/>
      <c r="U766" s="182"/>
    </row>
    <row r="767" spans="1:21" ht="15.75" customHeight="1" x14ac:dyDescent="0.25">
      <c r="A767" s="182"/>
      <c r="B767" s="297"/>
      <c r="C767" s="182"/>
      <c r="D767" s="182"/>
      <c r="E767" s="182"/>
      <c r="F767" s="182"/>
      <c r="G767" s="182"/>
      <c r="H767" s="182"/>
      <c r="I767" s="182"/>
      <c r="J767" s="182"/>
      <c r="K767" s="182"/>
      <c r="L767" s="182"/>
      <c r="M767" s="182"/>
      <c r="N767" s="182"/>
      <c r="O767" s="182"/>
      <c r="P767" s="182"/>
      <c r="Q767" s="182"/>
      <c r="R767" s="182"/>
      <c r="S767" s="182"/>
      <c r="T767" s="182"/>
      <c r="U767" s="182"/>
    </row>
    <row r="768" spans="1:21" ht="15.75" customHeight="1" x14ac:dyDescent="0.25">
      <c r="A768" s="182"/>
      <c r="B768" s="297"/>
      <c r="C768" s="182"/>
      <c r="D768" s="182"/>
      <c r="E768" s="182"/>
      <c r="F768" s="182"/>
      <c r="G768" s="182"/>
      <c r="H768" s="182"/>
      <c r="I768" s="182"/>
      <c r="J768" s="182"/>
      <c r="K768" s="182"/>
      <c r="L768" s="182"/>
      <c r="M768" s="182"/>
      <c r="N768" s="182"/>
      <c r="O768" s="182"/>
      <c r="P768" s="182"/>
      <c r="Q768" s="182"/>
      <c r="R768" s="182"/>
      <c r="S768" s="182"/>
      <c r="T768" s="182"/>
      <c r="U768" s="182"/>
    </row>
    <row r="769" spans="1:21" ht="15.75" customHeight="1" x14ac:dyDescent="0.25">
      <c r="A769" s="182"/>
      <c r="B769" s="297"/>
      <c r="C769" s="182"/>
      <c r="D769" s="182"/>
      <c r="E769" s="182"/>
      <c r="F769" s="182"/>
      <c r="G769" s="182"/>
      <c r="H769" s="182"/>
      <c r="I769" s="182"/>
      <c r="J769" s="182"/>
      <c r="K769" s="182"/>
      <c r="L769" s="182"/>
      <c r="M769" s="182"/>
      <c r="N769" s="182"/>
      <c r="O769" s="182"/>
      <c r="P769" s="182"/>
      <c r="Q769" s="182"/>
      <c r="R769" s="182"/>
      <c r="S769" s="182"/>
      <c r="T769" s="182"/>
      <c r="U769" s="182"/>
    </row>
    <row r="770" spans="1:21" ht="15.75" customHeight="1" x14ac:dyDescent="0.25">
      <c r="A770" s="182"/>
      <c r="B770" s="297"/>
      <c r="C770" s="182"/>
      <c r="D770" s="182"/>
      <c r="E770" s="182"/>
      <c r="F770" s="182"/>
      <c r="G770" s="182"/>
      <c r="H770" s="182"/>
      <c r="I770" s="182"/>
      <c r="J770" s="182"/>
      <c r="K770" s="182"/>
      <c r="L770" s="182"/>
      <c r="M770" s="182"/>
      <c r="N770" s="182"/>
      <c r="O770" s="182"/>
      <c r="P770" s="182"/>
      <c r="Q770" s="182"/>
      <c r="R770" s="182"/>
      <c r="S770" s="182"/>
      <c r="T770" s="182"/>
      <c r="U770" s="182"/>
    </row>
    <row r="771" spans="1:21" ht="15.75" customHeight="1" x14ac:dyDescent="0.25">
      <c r="A771" s="182"/>
      <c r="B771" s="297"/>
      <c r="C771" s="182"/>
      <c r="D771" s="182"/>
      <c r="E771" s="182"/>
      <c r="F771" s="182"/>
      <c r="G771" s="182"/>
      <c r="H771" s="182"/>
      <c r="I771" s="182"/>
      <c r="J771" s="182"/>
      <c r="K771" s="182"/>
      <c r="L771" s="182"/>
      <c r="M771" s="182"/>
      <c r="N771" s="182"/>
      <c r="O771" s="182"/>
      <c r="P771" s="182"/>
      <c r="Q771" s="182"/>
      <c r="R771" s="182"/>
      <c r="S771" s="182"/>
      <c r="T771" s="182"/>
      <c r="U771" s="182"/>
    </row>
    <row r="772" spans="1:21" ht="15.75" customHeight="1" x14ac:dyDescent="0.25">
      <c r="A772" s="182"/>
      <c r="B772" s="297"/>
      <c r="C772" s="182"/>
      <c r="D772" s="182"/>
      <c r="E772" s="182"/>
      <c r="F772" s="182"/>
      <c r="G772" s="182"/>
      <c r="H772" s="182"/>
      <c r="I772" s="182"/>
      <c r="J772" s="182"/>
      <c r="K772" s="182"/>
      <c r="L772" s="182"/>
      <c r="M772" s="182"/>
      <c r="N772" s="182"/>
      <c r="O772" s="182"/>
      <c r="P772" s="182"/>
      <c r="Q772" s="182"/>
      <c r="R772" s="182"/>
      <c r="S772" s="182"/>
      <c r="T772" s="182"/>
      <c r="U772" s="182"/>
    </row>
    <row r="773" spans="1:21" ht="15.75" customHeight="1" x14ac:dyDescent="0.25">
      <c r="A773" s="182"/>
      <c r="B773" s="297"/>
      <c r="C773" s="182"/>
      <c r="D773" s="182"/>
      <c r="E773" s="182"/>
      <c r="F773" s="182"/>
      <c r="G773" s="182"/>
      <c r="H773" s="182"/>
      <c r="I773" s="182"/>
      <c r="J773" s="182"/>
      <c r="K773" s="182"/>
      <c r="L773" s="182"/>
      <c r="M773" s="182"/>
      <c r="N773" s="182"/>
      <c r="O773" s="182"/>
      <c r="P773" s="182"/>
      <c r="Q773" s="182"/>
      <c r="R773" s="182"/>
      <c r="S773" s="182"/>
      <c r="T773" s="182"/>
      <c r="U773" s="182"/>
    </row>
    <row r="774" spans="1:21" ht="15.75" customHeight="1" x14ac:dyDescent="0.25">
      <c r="A774" s="182"/>
      <c r="B774" s="297"/>
      <c r="C774" s="182"/>
      <c r="D774" s="182"/>
      <c r="E774" s="182"/>
      <c r="F774" s="182"/>
      <c r="G774" s="182"/>
      <c r="H774" s="182"/>
      <c r="I774" s="182"/>
      <c r="J774" s="182"/>
      <c r="K774" s="182"/>
      <c r="L774" s="182"/>
      <c r="M774" s="182"/>
      <c r="N774" s="182"/>
      <c r="O774" s="182"/>
      <c r="P774" s="182"/>
      <c r="Q774" s="182"/>
      <c r="R774" s="182"/>
      <c r="S774" s="182"/>
      <c r="T774" s="182"/>
      <c r="U774" s="182"/>
    </row>
    <row r="775" spans="1:21" ht="15.75" customHeight="1" x14ac:dyDescent="0.25">
      <c r="A775" s="182"/>
      <c r="B775" s="297"/>
      <c r="C775" s="182"/>
      <c r="D775" s="182"/>
      <c r="E775" s="182"/>
      <c r="F775" s="182"/>
      <c r="G775" s="182"/>
      <c r="H775" s="182"/>
      <c r="I775" s="182"/>
      <c r="J775" s="182"/>
      <c r="K775" s="182"/>
      <c r="L775" s="182"/>
      <c r="M775" s="182"/>
      <c r="N775" s="182"/>
      <c r="O775" s="182"/>
      <c r="P775" s="182"/>
      <c r="Q775" s="182"/>
      <c r="R775" s="182"/>
      <c r="S775" s="182"/>
      <c r="T775" s="182"/>
      <c r="U775" s="182"/>
    </row>
    <row r="776" spans="1:21" ht="15.75" customHeight="1" x14ac:dyDescent="0.25">
      <c r="A776" s="182"/>
      <c r="B776" s="297"/>
      <c r="C776" s="182"/>
      <c r="D776" s="182"/>
      <c r="E776" s="182"/>
      <c r="F776" s="182"/>
      <c r="G776" s="182"/>
      <c r="H776" s="182"/>
      <c r="I776" s="182"/>
      <c r="J776" s="182"/>
      <c r="K776" s="182"/>
      <c r="L776" s="182"/>
      <c r="M776" s="182"/>
      <c r="N776" s="182"/>
      <c r="O776" s="182"/>
      <c r="P776" s="182"/>
      <c r="Q776" s="182"/>
      <c r="R776" s="182"/>
      <c r="S776" s="182"/>
      <c r="T776" s="182"/>
      <c r="U776" s="182"/>
    </row>
    <row r="777" spans="1:21" ht="15.75" customHeight="1" x14ac:dyDescent="0.25">
      <c r="A777" s="182"/>
      <c r="B777" s="297"/>
      <c r="C777" s="182"/>
      <c r="D777" s="182"/>
      <c r="E777" s="182"/>
      <c r="F777" s="182"/>
      <c r="G777" s="182"/>
      <c r="H777" s="182"/>
      <c r="I777" s="182"/>
      <c r="J777" s="182"/>
      <c r="K777" s="182"/>
      <c r="L777" s="182"/>
      <c r="M777" s="182"/>
      <c r="N777" s="182"/>
      <c r="O777" s="182"/>
      <c r="P777" s="182"/>
      <c r="Q777" s="182"/>
      <c r="R777" s="182"/>
      <c r="S777" s="182"/>
      <c r="T777" s="182"/>
      <c r="U777" s="182"/>
    </row>
    <row r="778" spans="1:21" ht="15.75" customHeight="1" x14ac:dyDescent="0.25">
      <c r="A778" s="182"/>
      <c r="B778" s="297"/>
      <c r="C778" s="182"/>
      <c r="D778" s="182"/>
      <c r="E778" s="182"/>
      <c r="F778" s="182"/>
      <c r="G778" s="182"/>
      <c r="H778" s="182"/>
      <c r="I778" s="182"/>
      <c r="J778" s="182"/>
      <c r="K778" s="182"/>
      <c r="L778" s="182"/>
      <c r="M778" s="182"/>
      <c r="N778" s="182"/>
      <c r="O778" s="182"/>
      <c r="P778" s="182"/>
      <c r="Q778" s="182"/>
      <c r="R778" s="182"/>
      <c r="S778" s="182"/>
      <c r="T778" s="182"/>
      <c r="U778" s="182"/>
    </row>
    <row r="779" spans="1:21" ht="15.75" customHeight="1" x14ac:dyDescent="0.25">
      <c r="A779" s="182"/>
      <c r="B779" s="297"/>
      <c r="C779" s="182"/>
      <c r="D779" s="182"/>
      <c r="E779" s="182"/>
      <c r="F779" s="182"/>
      <c r="G779" s="182"/>
      <c r="H779" s="182"/>
      <c r="I779" s="182"/>
      <c r="J779" s="182"/>
      <c r="K779" s="182"/>
      <c r="L779" s="182"/>
      <c r="M779" s="182"/>
      <c r="N779" s="182"/>
      <c r="O779" s="182"/>
      <c r="P779" s="182"/>
      <c r="Q779" s="182"/>
      <c r="R779" s="182"/>
      <c r="S779" s="182"/>
      <c r="T779" s="182"/>
      <c r="U779" s="182"/>
    </row>
    <row r="780" spans="1:21" ht="15.75" customHeight="1" x14ac:dyDescent="0.25">
      <c r="A780" s="182"/>
      <c r="B780" s="297"/>
      <c r="C780" s="182"/>
      <c r="D780" s="182"/>
      <c r="E780" s="182"/>
      <c r="F780" s="182"/>
      <c r="G780" s="182"/>
      <c r="H780" s="182"/>
      <c r="I780" s="182"/>
      <c r="J780" s="182"/>
      <c r="K780" s="182"/>
      <c r="L780" s="182"/>
      <c r="M780" s="182"/>
      <c r="N780" s="182"/>
      <c r="O780" s="182"/>
      <c r="P780" s="182"/>
      <c r="Q780" s="182"/>
      <c r="R780" s="182"/>
      <c r="S780" s="182"/>
      <c r="T780" s="182"/>
      <c r="U780" s="182"/>
    </row>
    <row r="781" spans="1:21" ht="15.75" customHeight="1" x14ac:dyDescent="0.25">
      <c r="A781" s="182"/>
      <c r="B781" s="297"/>
      <c r="C781" s="182"/>
      <c r="D781" s="182"/>
      <c r="E781" s="182"/>
      <c r="F781" s="182"/>
      <c r="G781" s="182"/>
      <c r="H781" s="182"/>
      <c r="I781" s="182"/>
      <c r="J781" s="182"/>
      <c r="K781" s="182"/>
      <c r="L781" s="182"/>
      <c r="M781" s="182"/>
      <c r="N781" s="182"/>
      <c r="O781" s="182"/>
      <c r="P781" s="182"/>
      <c r="Q781" s="182"/>
      <c r="R781" s="182"/>
      <c r="S781" s="182"/>
      <c r="T781" s="182"/>
      <c r="U781" s="182"/>
    </row>
    <row r="782" spans="1:21" ht="15.75" customHeight="1" x14ac:dyDescent="0.25">
      <c r="A782" s="182"/>
      <c r="B782" s="297"/>
      <c r="C782" s="182"/>
      <c r="D782" s="182"/>
      <c r="E782" s="182"/>
      <c r="F782" s="182"/>
      <c r="G782" s="182"/>
      <c r="H782" s="182"/>
      <c r="I782" s="182"/>
      <c r="J782" s="182"/>
      <c r="K782" s="182"/>
      <c r="L782" s="182"/>
      <c r="M782" s="182"/>
      <c r="N782" s="182"/>
      <c r="O782" s="182"/>
      <c r="P782" s="182"/>
      <c r="Q782" s="182"/>
      <c r="R782" s="182"/>
      <c r="S782" s="182"/>
      <c r="T782" s="182"/>
      <c r="U782" s="182"/>
    </row>
    <row r="783" spans="1:21" ht="15.75" customHeight="1" x14ac:dyDescent="0.25">
      <c r="A783" s="182"/>
      <c r="B783" s="297"/>
      <c r="C783" s="182"/>
      <c r="D783" s="182"/>
      <c r="E783" s="182"/>
      <c r="F783" s="182"/>
      <c r="G783" s="182"/>
      <c r="H783" s="182"/>
      <c r="I783" s="182"/>
      <c r="J783" s="182"/>
      <c r="K783" s="182"/>
      <c r="L783" s="182"/>
      <c r="M783" s="182"/>
      <c r="N783" s="182"/>
      <c r="O783" s="182"/>
      <c r="P783" s="182"/>
      <c r="Q783" s="182"/>
      <c r="R783" s="182"/>
      <c r="S783" s="182"/>
      <c r="T783" s="182"/>
      <c r="U783" s="182"/>
    </row>
    <row r="784" spans="1:21" ht="15.75" customHeight="1" x14ac:dyDescent="0.25">
      <c r="A784" s="182"/>
      <c r="B784" s="297"/>
      <c r="C784" s="182"/>
      <c r="D784" s="182"/>
      <c r="E784" s="182"/>
      <c r="F784" s="182"/>
      <c r="G784" s="182"/>
      <c r="H784" s="182"/>
      <c r="I784" s="182"/>
      <c r="J784" s="182"/>
      <c r="K784" s="182"/>
      <c r="L784" s="182"/>
      <c r="M784" s="182"/>
      <c r="N784" s="182"/>
      <c r="O784" s="182"/>
      <c r="P784" s="182"/>
      <c r="Q784" s="182"/>
      <c r="R784" s="182"/>
      <c r="S784" s="182"/>
      <c r="T784" s="182"/>
      <c r="U784" s="182"/>
    </row>
    <row r="785" spans="1:21" ht="15.75" customHeight="1" x14ac:dyDescent="0.25">
      <c r="A785" s="182"/>
      <c r="B785" s="297"/>
      <c r="C785" s="182"/>
      <c r="D785" s="182"/>
      <c r="E785" s="182"/>
      <c r="F785" s="182"/>
      <c r="G785" s="182"/>
      <c r="H785" s="182"/>
      <c r="I785" s="182"/>
      <c r="J785" s="182"/>
      <c r="K785" s="182"/>
      <c r="L785" s="182"/>
      <c r="M785" s="182"/>
      <c r="N785" s="182"/>
      <c r="O785" s="182"/>
      <c r="P785" s="182"/>
      <c r="Q785" s="182"/>
      <c r="R785" s="182"/>
      <c r="S785" s="182"/>
      <c r="T785" s="182"/>
      <c r="U785" s="182"/>
    </row>
    <row r="786" spans="1:21" ht="15.75" customHeight="1" x14ac:dyDescent="0.25">
      <c r="A786" s="182"/>
      <c r="B786" s="297"/>
      <c r="C786" s="182"/>
      <c r="D786" s="182"/>
      <c r="E786" s="182"/>
      <c r="F786" s="182"/>
      <c r="G786" s="182"/>
      <c r="H786" s="182"/>
      <c r="I786" s="182"/>
      <c r="J786" s="182"/>
      <c r="K786" s="182"/>
      <c r="L786" s="182"/>
      <c r="M786" s="182"/>
      <c r="N786" s="182"/>
      <c r="O786" s="182"/>
      <c r="P786" s="182"/>
      <c r="Q786" s="182"/>
      <c r="R786" s="182"/>
      <c r="S786" s="182"/>
      <c r="T786" s="182"/>
      <c r="U786" s="182"/>
    </row>
    <row r="787" spans="1:21" ht="15.75" customHeight="1" x14ac:dyDescent="0.25">
      <c r="A787" s="182"/>
      <c r="B787" s="297"/>
      <c r="C787" s="182"/>
      <c r="D787" s="182"/>
      <c r="E787" s="182"/>
      <c r="F787" s="182"/>
      <c r="G787" s="182"/>
      <c r="H787" s="182"/>
      <c r="I787" s="182"/>
      <c r="J787" s="182"/>
      <c r="K787" s="182"/>
      <c r="L787" s="182"/>
      <c r="M787" s="182"/>
      <c r="N787" s="182"/>
      <c r="O787" s="182"/>
      <c r="P787" s="182"/>
      <c r="Q787" s="182"/>
      <c r="R787" s="182"/>
      <c r="S787" s="182"/>
      <c r="T787" s="182"/>
      <c r="U787" s="182"/>
    </row>
    <row r="788" spans="1:21" ht="15.75" customHeight="1" x14ac:dyDescent="0.25">
      <c r="A788" s="182"/>
      <c r="B788" s="297"/>
      <c r="C788" s="182"/>
      <c r="D788" s="182"/>
      <c r="E788" s="182"/>
      <c r="F788" s="182"/>
      <c r="G788" s="182"/>
      <c r="H788" s="182"/>
      <c r="I788" s="182"/>
      <c r="J788" s="182"/>
      <c r="K788" s="182"/>
      <c r="L788" s="182"/>
      <c r="M788" s="182"/>
      <c r="N788" s="182"/>
      <c r="O788" s="182"/>
      <c r="P788" s="182"/>
      <c r="Q788" s="182"/>
      <c r="R788" s="182"/>
      <c r="S788" s="182"/>
      <c r="T788" s="182"/>
      <c r="U788" s="182"/>
    </row>
    <row r="789" spans="1:21" ht="15.75" customHeight="1" x14ac:dyDescent="0.25">
      <c r="A789" s="182"/>
      <c r="B789" s="297"/>
      <c r="C789" s="182"/>
      <c r="D789" s="182"/>
      <c r="E789" s="182"/>
      <c r="F789" s="182"/>
      <c r="G789" s="182"/>
      <c r="H789" s="182"/>
      <c r="I789" s="182"/>
      <c r="J789" s="182"/>
      <c r="K789" s="182"/>
      <c r="L789" s="182"/>
      <c r="M789" s="182"/>
      <c r="N789" s="182"/>
      <c r="O789" s="182"/>
      <c r="P789" s="182"/>
      <c r="Q789" s="182"/>
      <c r="R789" s="182"/>
      <c r="S789" s="182"/>
      <c r="T789" s="182"/>
      <c r="U789" s="182"/>
    </row>
    <row r="790" spans="1:21" ht="15.75" customHeight="1" x14ac:dyDescent="0.25">
      <c r="A790" s="182"/>
      <c r="B790" s="297"/>
      <c r="C790" s="182"/>
      <c r="D790" s="182"/>
      <c r="E790" s="182"/>
      <c r="F790" s="182"/>
      <c r="G790" s="182"/>
      <c r="H790" s="182"/>
      <c r="I790" s="182"/>
      <c r="J790" s="182"/>
      <c r="K790" s="182"/>
      <c r="L790" s="182"/>
      <c r="M790" s="182"/>
      <c r="N790" s="182"/>
      <c r="O790" s="182"/>
      <c r="P790" s="182"/>
      <c r="Q790" s="182"/>
      <c r="R790" s="182"/>
      <c r="S790" s="182"/>
      <c r="T790" s="182"/>
      <c r="U790" s="182"/>
    </row>
    <row r="791" spans="1:21" ht="15.75" customHeight="1" x14ac:dyDescent="0.25">
      <c r="A791" s="182"/>
      <c r="B791" s="297"/>
      <c r="C791" s="182"/>
      <c r="D791" s="182"/>
      <c r="E791" s="182"/>
      <c r="F791" s="182"/>
      <c r="G791" s="182"/>
      <c r="H791" s="182"/>
      <c r="I791" s="182"/>
      <c r="J791" s="182"/>
      <c r="K791" s="182"/>
      <c r="L791" s="182"/>
      <c r="M791" s="182"/>
      <c r="N791" s="182"/>
      <c r="O791" s="182"/>
      <c r="P791" s="182"/>
      <c r="Q791" s="182"/>
      <c r="R791" s="182"/>
      <c r="S791" s="182"/>
      <c r="T791" s="182"/>
      <c r="U791" s="182"/>
    </row>
    <row r="792" spans="1:21" ht="15.75" customHeight="1" x14ac:dyDescent="0.25">
      <c r="A792" s="182"/>
      <c r="B792" s="297"/>
      <c r="C792" s="182"/>
      <c r="D792" s="182"/>
      <c r="E792" s="182"/>
      <c r="F792" s="182"/>
      <c r="G792" s="182"/>
      <c r="H792" s="182"/>
      <c r="I792" s="182"/>
      <c r="J792" s="182"/>
      <c r="K792" s="182"/>
      <c r="L792" s="182"/>
      <c r="M792" s="182"/>
      <c r="N792" s="182"/>
      <c r="O792" s="182"/>
      <c r="P792" s="182"/>
      <c r="Q792" s="182"/>
      <c r="R792" s="182"/>
      <c r="S792" s="182"/>
      <c r="T792" s="182"/>
      <c r="U792" s="182"/>
    </row>
    <row r="793" spans="1:21" ht="15.75" customHeight="1" x14ac:dyDescent="0.25">
      <c r="A793" s="182"/>
      <c r="B793" s="297"/>
      <c r="C793" s="182"/>
      <c r="D793" s="182"/>
      <c r="E793" s="182"/>
      <c r="F793" s="182"/>
      <c r="G793" s="182"/>
      <c r="H793" s="182"/>
      <c r="I793" s="182"/>
      <c r="J793" s="182"/>
      <c r="K793" s="182"/>
      <c r="L793" s="182"/>
      <c r="M793" s="182"/>
      <c r="N793" s="182"/>
      <c r="O793" s="182"/>
      <c r="P793" s="182"/>
      <c r="Q793" s="182"/>
      <c r="R793" s="182"/>
      <c r="S793" s="182"/>
      <c r="T793" s="182"/>
      <c r="U793" s="182"/>
    </row>
    <row r="794" spans="1:21" ht="15.75" customHeight="1" x14ac:dyDescent="0.25">
      <c r="A794" s="182"/>
      <c r="B794" s="297"/>
      <c r="C794" s="182"/>
      <c r="D794" s="182"/>
      <c r="E794" s="182"/>
      <c r="F794" s="182"/>
      <c r="G794" s="182"/>
      <c r="H794" s="182"/>
      <c r="I794" s="182"/>
      <c r="J794" s="182"/>
      <c r="K794" s="182"/>
      <c r="L794" s="182"/>
      <c r="M794" s="182"/>
      <c r="N794" s="182"/>
      <c r="O794" s="182"/>
      <c r="P794" s="182"/>
      <c r="Q794" s="182"/>
      <c r="R794" s="182"/>
      <c r="S794" s="182"/>
      <c r="T794" s="182"/>
      <c r="U794" s="182"/>
    </row>
    <row r="795" spans="1:21" ht="15.75" customHeight="1" x14ac:dyDescent="0.25">
      <c r="A795" s="182"/>
      <c r="B795" s="297"/>
      <c r="C795" s="182"/>
      <c r="D795" s="182"/>
      <c r="E795" s="182"/>
      <c r="F795" s="182"/>
      <c r="G795" s="182"/>
      <c r="H795" s="182"/>
      <c r="I795" s="182"/>
      <c r="J795" s="182"/>
      <c r="K795" s="182"/>
      <c r="L795" s="182"/>
      <c r="M795" s="182"/>
      <c r="N795" s="182"/>
      <c r="O795" s="182"/>
      <c r="P795" s="182"/>
      <c r="Q795" s="182"/>
      <c r="R795" s="182"/>
      <c r="S795" s="182"/>
      <c r="T795" s="182"/>
      <c r="U795" s="182"/>
    </row>
    <row r="796" spans="1:21" ht="15.75" customHeight="1" x14ac:dyDescent="0.25">
      <c r="A796" s="182"/>
      <c r="B796" s="297"/>
      <c r="C796" s="182"/>
      <c r="D796" s="182"/>
      <c r="E796" s="182"/>
      <c r="F796" s="182"/>
      <c r="G796" s="182"/>
      <c r="H796" s="182"/>
      <c r="I796" s="182"/>
      <c r="J796" s="182"/>
      <c r="K796" s="182"/>
      <c r="L796" s="182"/>
      <c r="M796" s="182"/>
      <c r="N796" s="182"/>
      <c r="O796" s="182"/>
      <c r="P796" s="182"/>
      <c r="Q796" s="182"/>
      <c r="R796" s="182"/>
      <c r="S796" s="182"/>
      <c r="T796" s="182"/>
      <c r="U796" s="182"/>
    </row>
    <row r="797" spans="1:21" ht="15.75" customHeight="1" x14ac:dyDescent="0.25">
      <c r="A797" s="182"/>
      <c r="B797" s="297"/>
      <c r="C797" s="182"/>
      <c r="D797" s="182"/>
      <c r="E797" s="182"/>
      <c r="F797" s="182"/>
      <c r="G797" s="182"/>
      <c r="H797" s="182"/>
      <c r="I797" s="182"/>
      <c r="J797" s="182"/>
      <c r="K797" s="182"/>
      <c r="L797" s="182"/>
      <c r="M797" s="182"/>
      <c r="N797" s="182"/>
      <c r="O797" s="182"/>
      <c r="P797" s="182"/>
      <c r="Q797" s="182"/>
      <c r="R797" s="182"/>
      <c r="S797" s="182"/>
      <c r="T797" s="182"/>
      <c r="U797" s="182"/>
    </row>
    <row r="798" spans="1:21" ht="15.75" customHeight="1" x14ac:dyDescent="0.25">
      <c r="A798" s="182"/>
      <c r="B798" s="297"/>
      <c r="C798" s="182"/>
      <c r="D798" s="182"/>
      <c r="E798" s="182"/>
      <c r="F798" s="182"/>
      <c r="G798" s="182"/>
      <c r="H798" s="182"/>
      <c r="I798" s="182"/>
      <c r="J798" s="182"/>
      <c r="K798" s="182"/>
      <c r="L798" s="182"/>
      <c r="M798" s="182"/>
      <c r="N798" s="182"/>
      <c r="O798" s="182"/>
      <c r="P798" s="182"/>
      <c r="Q798" s="182"/>
      <c r="R798" s="182"/>
      <c r="S798" s="182"/>
      <c r="T798" s="182"/>
      <c r="U798" s="182"/>
    </row>
    <row r="799" spans="1:21" ht="15.75" customHeight="1" x14ac:dyDescent="0.25">
      <c r="A799" s="182"/>
      <c r="B799" s="297"/>
      <c r="C799" s="182"/>
      <c r="D799" s="182"/>
      <c r="E799" s="182"/>
      <c r="F799" s="182"/>
      <c r="G799" s="182"/>
      <c r="H799" s="182"/>
      <c r="I799" s="182"/>
      <c r="J799" s="182"/>
      <c r="K799" s="182"/>
      <c r="L799" s="182"/>
      <c r="M799" s="182"/>
      <c r="N799" s="182"/>
      <c r="O799" s="182"/>
      <c r="P799" s="182"/>
      <c r="Q799" s="182"/>
      <c r="R799" s="182"/>
      <c r="S799" s="182"/>
      <c r="T799" s="182"/>
      <c r="U799" s="182"/>
    </row>
    <row r="800" spans="1:21" ht="15.75" customHeight="1" x14ac:dyDescent="0.25">
      <c r="A800" s="182"/>
      <c r="B800" s="297"/>
      <c r="C800" s="182"/>
      <c r="D800" s="182"/>
      <c r="E800" s="182"/>
      <c r="F800" s="182"/>
      <c r="G800" s="182"/>
      <c r="H800" s="182"/>
      <c r="I800" s="182"/>
      <c r="J800" s="182"/>
      <c r="K800" s="182"/>
      <c r="L800" s="182"/>
      <c r="M800" s="182"/>
      <c r="N800" s="182"/>
      <c r="O800" s="182"/>
      <c r="P800" s="182"/>
      <c r="Q800" s="182"/>
      <c r="R800" s="182"/>
      <c r="S800" s="182"/>
      <c r="T800" s="182"/>
      <c r="U800" s="182"/>
    </row>
    <row r="801" spans="1:21" ht="15.75" customHeight="1" x14ac:dyDescent="0.25">
      <c r="A801" s="182"/>
      <c r="B801" s="297"/>
      <c r="C801" s="182"/>
      <c r="D801" s="182"/>
      <c r="E801" s="182"/>
      <c r="F801" s="182"/>
      <c r="G801" s="182"/>
      <c r="H801" s="182"/>
      <c r="I801" s="182"/>
      <c r="J801" s="182"/>
      <c r="K801" s="182"/>
      <c r="L801" s="182"/>
      <c r="M801" s="182"/>
      <c r="N801" s="182"/>
      <c r="O801" s="182"/>
      <c r="P801" s="182"/>
      <c r="Q801" s="182"/>
      <c r="R801" s="182"/>
      <c r="S801" s="182"/>
      <c r="T801" s="182"/>
      <c r="U801" s="182"/>
    </row>
    <row r="802" spans="1:21" ht="15.75" customHeight="1" x14ac:dyDescent="0.25">
      <c r="A802" s="182"/>
      <c r="B802" s="297"/>
      <c r="C802" s="182"/>
      <c r="D802" s="182"/>
      <c r="E802" s="182"/>
      <c r="F802" s="182"/>
      <c r="G802" s="182"/>
      <c r="H802" s="182"/>
      <c r="I802" s="182"/>
      <c r="J802" s="182"/>
      <c r="K802" s="182"/>
      <c r="L802" s="182"/>
      <c r="M802" s="182"/>
      <c r="N802" s="182"/>
      <c r="O802" s="182"/>
      <c r="P802" s="182"/>
      <c r="Q802" s="182"/>
      <c r="R802" s="182"/>
      <c r="S802" s="182"/>
      <c r="T802" s="182"/>
      <c r="U802" s="182"/>
    </row>
    <row r="803" spans="1:21" ht="15.75" customHeight="1" x14ac:dyDescent="0.25">
      <c r="A803" s="182"/>
      <c r="B803" s="297"/>
      <c r="C803" s="182"/>
      <c r="D803" s="182"/>
      <c r="E803" s="182"/>
      <c r="F803" s="182"/>
      <c r="G803" s="182"/>
      <c r="H803" s="182"/>
      <c r="I803" s="182"/>
      <c r="J803" s="182"/>
      <c r="K803" s="182"/>
      <c r="L803" s="182"/>
      <c r="M803" s="182"/>
      <c r="N803" s="182"/>
      <c r="O803" s="182"/>
      <c r="P803" s="182"/>
      <c r="Q803" s="182"/>
      <c r="R803" s="182"/>
      <c r="S803" s="182"/>
      <c r="T803" s="182"/>
      <c r="U803" s="182"/>
    </row>
    <row r="804" spans="1:21" ht="15.75" customHeight="1" x14ac:dyDescent="0.25">
      <c r="A804" s="182"/>
      <c r="B804" s="297"/>
      <c r="C804" s="182"/>
      <c r="D804" s="182"/>
      <c r="E804" s="182"/>
      <c r="F804" s="182"/>
      <c r="G804" s="182"/>
      <c r="H804" s="182"/>
      <c r="I804" s="182"/>
      <c r="J804" s="182"/>
      <c r="K804" s="182"/>
      <c r="L804" s="182"/>
      <c r="M804" s="182"/>
      <c r="N804" s="182"/>
      <c r="O804" s="182"/>
      <c r="P804" s="182"/>
      <c r="Q804" s="182"/>
      <c r="R804" s="182"/>
      <c r="S804" s="182"/>
      <c r="T804" s="182"/>
      <c r="U804" s="182"/>
    </row>
    <row r="805" spans="1:21" ht="15.75" customHeight="1" x14ac:dyDescent="0.25">
      <c r="A805" s="182"/>
      <c r="B805" s="297"/>
      <c r="C805" s="182"/>
      <c r="D805" s="182"/>
      <c r="E805" s="182"/>
      <c r="F805" s="182"/>
      <c r="G805" s="182"/>
      <c r="H805" s="182"/>
      <c r="I805" s="182"/>
      <c r="J805" s="182"/>
      <c r="K805" s="182"/>
      <c r="L805" s="182"/>
      <c r="M805" s="182"/>
      <c r="N805" s="182"/>
      <c r="O805" s="182"/>
      <c r="P805" s="182"/>
      <c r="Q805" s="182"/>
      <c r="R805" s="182"/>
      <c r="S805" s="182"/>
      <c r="T805" s="182"/>
      <c r="U805" s="182"/>
    </row>
    <row r="806" spans="1:21" ht="15.75" customHeight="1" x14ac:dyDescent="0.25">
      <c r="A806" s="182"/>
      <c r="B806" s="297"/>
      <c r="C806" s="182"/>
      <c r="D806" s="182"/>
      <c r="E806" s="182"/>
      <c r="F806" s="182"/>
      <c r="G806" s="182"/>
      <c r="H806" s="182"/>
      <c r="I806" s="182"/>
      <c r="J806" s="182"/>
      <c r="K806" s="182"/>
      <c r="L806" s="182"/>
      <c r="M806" s="182"/>
      <c r="N806" s="182"/>
      <c r="O806" s="182"/>
      <c r="P806" s="182"/>
      <c r="Q806" s="182"/>
      <c r="R806" s="182"/>
      <c r="S806" s="182"/>
      <c r="T806" s="182"/>
      <c r="U806" s="182"/>
    </row>
    <row r="807" spans="1:21" ht="15.75" customHeight="1" x14ac:dyDescent="0.25">
      <c r="A807" s="182"/>
      <c r="B807" s="297"/>
      <c r="C807" s="182"/>
      <c r="D807" s="182"/>
      <c r="E807" s="182"/>
      <c r="F807" s="182"/>
      <c r="G807" s="182"/>
      <c r="H807" s="182"/>
      <c r="I807" s="182"/>
      <c r="J807" s="182"/>
      <c r="K807" s="182"/>
      <c r="L807" s="182"/>
      <c r="M807" s="182"/>
      <c r="N807" s="182"/>
      <c r="O807" s="182"/>
      <c r="P807" s="182"/>
      <c r="Q807" s="182"/>
      <c r="R807" s="182"/>
      <c r="S807" s="182"/>
      <c r="T807" s="182"/>
      <c r="U807" s="182"/>
    </row>
    <row r="808" spans="1:21" ht="15.75" customHeight="1" x14ac:dyDescent="0.25">
      <c r="A808" s="182"/>
      <c r="B808" s="297"/>
      <c r="C808" s="182"/>
      <c r="D808" s="182"/>
      <c r="E808" s="182"/>
      <c r="F808" s="182"/>
      <c r="G808" s="182"/>
      <c r="H808" s="182"/>
      <c r="I808" s="182"/>
      <c r="J808" s="182"/>
      <c r="K808" s="182"/>
      <c r="L808" s="182"/>
      <c r="M808" s="182"/>
      <c r="N808" s="182"/>
      <c r="O808" s="182"/>
      <c r="P808" s="182"/>
      <c r="Q808" s="182"/>
      <c r="R808" s="182"/>
      <c r="S808" s="182"/>
      <c r="T808" s="182"/>
      <c r="U808" s="182"/>
    </row>
    <row r="809" spans="1:21" ht="15.75" customHeight="1" x14ac:dyDescent="0.25">
      <c r="A809" s="182"/>
      <c r="B809" s="297"/>
      <c r="C809" s="182"/>
      <c r="D809" s="182"/>
      <c r="E809" s="182"/>
      <c r="F809" s="182"/>
      <c r="G809" s="182"/>
      <c r="H809" s="182"/>
      <c r="I809" s="182"/>
      <c r="J809" s="182"/>
      <c r="K809" s="182"/>
      <c r="L809" s="182"/>
      <c r="M809" s="182"/>
      <c r="N809" s="182"/>
      <c r="O809" s="182"/>
      <c r="P809" s="182"/>
      <c r="Q809" s="182"/>
      <c r="R809" s="182"/>
      <c r="S809" s="182"/>
      <c r="T809" s="182"/>
      <c r="U809" s="182"/>
    </row>
    <row r="810" spans="1:21" ht="15.75" customHeight="1" x14ac:dyDescent="0.25">
      <c r="A810" s="182"/>
      <c r="B810" s="297"/>
      <c r="C810" s="182"/>
      <c r="D810" s="182"/>
      <c r="E810" s="182"/>
      <c r="F810" s="182"/>
      <c r="G810" s="182"/>
      <c r="H810" s="182"/>
      <c r="I810" s="182"/>
      <c r="J810" s="182"/>
      <c r="K810" s="182"/>
      <c r="L810" s="182"/>
      <c r="M810" s="182"/>
      <c r="N810" s="182"/>
      <c r="O810" s="182"/>
      <c r="P810" s="182"/>
      <c r="Q810" s="182"/>
      <c r="R810" s="182"/>
      <c r="S810" s="182"/>
      <c r="T810" s="182"/>
      <c r="U810" s="182"/>
    </row>
    <row r="811" spans="1:21" ht="15.75" customHeight="1" x14ac:dyDescent="0.25">
      <c r="A811" s="182"/>
      <c r="B811" s="297"/>
      <c r="C811" s="182"/>
      <c r="D811" s="182"/>
      <c r="E811" s="182"/>
      <c r="F811" s="182"/>
      <c r="G811" s="182"/>
      <c r="H811" s="182"/>
      <c r="I811" s="182"/>
      <c r="J811" s="182"/>
      <c r="K811" s="182"/>
      <c r="L811" s="182"/>
      <c r="M811" s="182"/>
      <c r="N811" s="182"/>
      <c r="O811" s="182"/>
      <c r="P811" s="182"/>
      <c r="Q811" s="182"/>
      <c r="R811" s="182"/>
      <c r="S811" s="182"/>
      <c r="T811" s="182"/>
      <c r="U811" s="182"/>
    </row>
    <row r="812" spans="1:21" ht="15.75" customHeight="1" x14ac:dyDescent="0.25">
      <c r="A812" s="182"/>
      <c r="B812" s="297"/>
      <c r="C812" s="182"/>
      <c r="D812" s="182"/>
      <c r="E812" s="182"/>
      <c r="F812" s="182"/>
      <c r="G812" s="182"/>
      <c r="H812" s="182"/>
      <c r="I812" s="182"/>
      <c r="J812" s="182"/>
      <c r="K812" s="182"/>
      <c r="L812" s="182"/>
      <c r="M812" s="182"/>
      <c r="N812" s="182"/>
      <c r="O812" s="182"/>
      <c r="P812" s="182"/>
      <c r="Q812" s="182"/>
      <c r="R812" s="182"/>
      <c r="S812" s="182"/>
      <c r="T812" s="182"/>
      <c r="U812" s="182"/>
    </row>
    <row r="813" spans="1:21" ht="15.75" customHeight="1" x14ac:dyDescent="0.25">
      <c r="A813" s="182"/>
      <c r="B813" s="297"/>
      <c r="C813" s="182"/>
      <c r="D813" s="182"/>
      <c r="E813" s="182"/>
      <c r="F813" s="182"/>
      <c r="G813" s="182"/>
      <c r="H813" s="182"/>
      <c r="I813" s="182"/>
      <c r="J813" s="182"/>
      <c r="K813" s="182"/>
      <c r="L813" s="182"/>
      <c r="M813" s="182"/>
      <c r="N813" s="182"/>
      <c r="O813" s="182"/>
      <c r="P813" s="182"/>
      <c r="Q813" s="182"/>
      <c r="R813" s="182"/>
      <c r="S813" s="182"/>
      <c r="T813" s="182"/>
      <c r="U813" s="182"/>
    </row>
    <row r="814" spans="1:21" ht="15.75" customHeight="1" x14ac:dyDescent="0.25">
      <c r="A814" s="182"/>
      <c r="B814" s="297"/>
      <c r="C814" s="182"/>
      <c r="D814" s="182"/>
      <c r="E814" s="182"/>
      <c r="F814" s="182"/>
      <c r="G814" s="182"/>
      <c r="H814" s="182"/>
      <c r="I814" s="182"/>
      <c r="J814" s="182"/>
      <c r="K814" s="182"/>
      <c r="L814" s="182"/>
      <c r="M814" s="182"/>
      <c r="N814" s="182"/>
      <c r="O814" s="182"/>
      <c r="P814" s="182"/>
      <c r="Q814" s="182"/>
      <c r="R814" s="182"/>
      <c r="S814" s="182"/>
      <c r="T814" s="182"/>
      <c r="U814" s="182"/>
    </row>
    <row r="815" spans="1:21" ht="15.75" customHeight="1" x14ac:dyDescent="0.25">
      <c r="A815" s="182"/>
      <c r="B815" s="297"/>
      <c r="C815" s="182"/>
      <c r="D815" s="182"/>
      <c r="E815" s="182"/>
      <c r="F815" s="182"/>
      <c r="G815" s="182"/>
      <c r="H815" s="182"/>
      <c r="I815" s="182"/>
      <c r="J815" s="182"/>
      <c r="K815" s="182"/>
      <c r="L815" s="182"/>
      <c r="M815" s="182"/>
      <c r="N815" s="182"/>
      <c r="O815" s="182"/>
      <c r="P815" s="182"/>
      <c r="Q815" s="182"/>
      <c r="R815" s="182"/>
      <c r="S815" s="182"/>
      <c r="T815" s="182"/>
      <c r="U815" s="182"/>
    </row>
    <row r="816" spans="1:21" ht="15.75" customHeight="1" x14ac:dyDescent="0.25">
      <c r="A816" s="182"/>
      <c r="B816" s="297"/>
      <c r="C816" s="182"/>
      <c r="D816" s="182"/>
      <c r="E816" s="182"/>
      <c r="F816" s="182"/>
      <c r="G816" s="182"/>
      <c r="H816" s="182"/>
      <c r="I816" s="182"/>
      <c r="J816" s="182"/>
      <c r="K816" s="182"/>
      <c r="L816" s="182"/>
      <c r="M816" s="182"/>
      <c r="N816" s="182"/>
      <c r="O816" s="182"/>
      <c r="P816" s="182"/>
      <c r="Q816" s="182"/>
      <c r="R816" s="182"/>
      <c r="S816" s="182"/>
      <c r="T816" s="182"/>
      <c r="U816" s="182"/>
    </row>
    <row r="817" spans="1:21" ht="15.75" customHeight="1" x14ac:dyDescent="0.25">
      <c r="A817" s="182"/>
      <c r="B817" s="297"/>
      <c r="C817" s="182"/>
      <c r="D817" s="182"/>
      <c r="E817" s="182"/>
      <c r="F817" s="182"/>
      <c r="G817" s="182"/>
      <c r="H817" s="182"/>
      <c r="I817" s="182"/>
      <c r="J817" s="182"/>
      <c r="K817" s="182"/>
      <c r="L817" s="182"/>
      <c r="M817" s="182"/>
      <c r="N817" s="182"/>
      <c r="O817" s="182"/>
      <c r="P817" s="182"/>
      <c r="Q817" s="182"/>
      <c r="R817" s="182"/>
      <c r="S817" s="182"/>
      <c r="T817" s="182"/>
      <c r="U817" s="182"/>
    </row>
    <row r="818" spans="1:21" ht="15.75" customHeight="1" x14ac:dyDescent="0.25">
      <c r="A818" s="182"/>
      <c r="B818" s="297"/>
      <c r="C818" s="182"/>
      <c r="D818" s="182"/>
      <c r="E818" s="182"/>
      <c r="F818" s="182"/>
      <c r="G818" s="182"/>
      <c r="H818" s="182"/>
      <c r="I818" s="182"/>
      <c r="J818" s="182"/>
      <c r="K818" s="182"/>
      <c r="L818" s="182"/>
      <c r="M818" s="182"/>
      <c r="N818" s="182"/>
      <c r="O818" s="182"/>
      <c r="P818" s="182"/>
      <c r="Q818" s="182"/>
      <c r="R818" s="182"/>
      <c r="S818" s="182"/>
      <c r="T818" s="182"/>
      <c r="U818" s="182"/>
    </row>
    <row r="819" spans="1:21" ht="15.75" customHeight="1" x14ac:dyDescent="0.25">
      <c r="A819" s="182"/>
      <c r="B819" s="297"/>
      <c r="C819" s="182"/>
      <c r="D819" s="182"/>
      <c r="E819" s="182"/>
      <c r="F819" s="182"/>
      <c r="G819" s="182"/>
      <c r="H819" s="182"/>
      <c r="I819" s="182"/>
      <c r="J819" s="182"/>
      <c r="K819" s="182"/>
      <c r="L819" s="182"/>
      <c r="M819" s="182"/>
      <c r="N819" s="182"/>
      <c r="O819" s="182"/>
      <c r="P819" s="182"/>
      <c r="Q819" s="182"/>
      <c r="R819" s="182"/>
      <c r="S819" s="182"/>
      <c r="T819" s="182"/>
      <c r="U819" s="182"/>
    </row>
    <row r="820" spans="1:21" ht="15.75" customHeight="1" x14ac:dyDescent="0.25">
      <c r="A820" s="182"/>
      <c r="B820" s="297"/>
      <c r="C820" s="182"/>
      <c r="D820" s="182"/>
      <c r="E820" s="182"/>
      <c r="F820" s="182"/>
      <c r="G820" s="182"/>
      <c r="H820" s="182"/>
      <c r="I820" s="182"/>
      <c r="J820" s="182"/>
      <c r="K820" s="182"/>
      <c r="L820" s="182"/>
      <c r="M820" s="182"/>
      <c r="N820" s="182"/>
      <c r="O820" s="182"/>
      <c r="P820" s="182"/>
      <c r="Q820" s="182"/>
      <c r="R820" s="182"/>
      <c r="S820" s="182"/>
      <c r="T820" s="182"/>
      <c r="U820" s="182"/>
    </row>
    <row r="821" spans="1:21" ht="15.75" customHeight="1" x14ac:dyDescent="0.25">
      <c r="A821" s="182"/>
      <c r="B821" s="297"/>
      <c r="C821" s="182"/>
      <c r="D821" s="182"/>
      <c r="E821" s="182"/>
      <c r="F821" s="182"/>
      <c r="G821" s="182"/>
      <c r="H821" s="182"/>
      <c r="I821" s="182"/>
      <c r="J821" s="182"/>
      <c r="K821" s="182"/>
      <c r="L821" s="182"/>
      <c r="M821" s="182"/>
      <c r="N821" s="182"/>
      <c r="O821" s="182"/>
      <c r="P821" s="182"/>
      <c r="Q821" s="182"/>
      <c r="R821" s="182"/>
      <c r="S821" s="182"/>
      <c r="T821" s="182"/>
      <c r="U821" s="182"/>
    </row>
    <row r="822" spans="1:21" ht="15.75" customHeight="1" x14ac:dyDescent="0.25">
      <c r="A822" s="182"/>
      <c r="B822" s="297"/>
      <c r="C822" s="182"/>
      <c r="D822" s="182"/>
      <c r="E822" s="182"/>
      <c r="F822" s="182"/>
      <c r="G822" s="182"/>
      <c r="H822" s="182"/>
      <c r="I822" s="182"/>
      <c r="J822" s="182"/>
      <c r="K822" s="182"/>
      <c r="L822" s="182"/>
      <c r="M822" s="182"/>
      <c r="N822" s="182"/>
      <c r="O822" s="182"/>
      <c r="P822" s="182"/>
      <c r="Q822" s="182"/>
      <c r="R822" s="182"/>
      <c r="S822" s="182"/>
      <c r="T822" s="182"/>
      <c r="U822" s="182"/>
    </row>
    <row r="823" spans="1:21" ht="15.75" customHeight="1" x14ac:dyDescent="0.25">
      <c r="A823" s="182"/>
      <c r="B823" s="297"/>
      <c r="C823" s="182"/>
      <c r="D823" s="182"/>
      <c r="E823" s="182"/>
      <c r="F823" s="182"/>
      <c r="G823" s="182"/>
      <c r="H823" s="182"/>
      <c r="I823" s="182"/>
      <c r="J823" s="182"/>
      <c r="K823" s="182"/>
      <c r="L823" s="182"/>
      <c r="M823" s="182"/>
      <c r="N823" s="182"/>
      <c r="O823" s="182"/>
      <c r="P823" s="182"/>
      <c r="Q823" s="182"/>
      <c r="R823" s="182"/>
      <c r="S823" s="182"/>
      <c r="T823" s="182"/>
      <c r="U823" s="182"/>
    </row>
    <row r="824" spans="1:21" ht="15.75" customHeight="1" x14ac:dyDescent="0.25">
      <c r="A824" s="182"/>
      <c r="B824" s="297"/>
      <c r="C824" s="182"/>
      <c r="D824" s="182"/>
      <c r="E824" s="182"/>
      <c r="F824" s="182"/>
      <c r="G824" s="182"/>
      <c r="H824" s="182"/>
      <c r="I824" s="182"/>
      <c r="J824" s="182"/>
      <c r="K824" s="182"/>
      <c r="L824" s="182"/>
      <c r="M824" s="182"/>
      <c r="N824" s="182"/>
      <c r="O824" s="182"/>
      <c r="P824" s="182"/>
      <c r="Q824" s="182"/>
      <c r="R824" s="182"/>
      <c r="S824" s="182"/>
      <c r="T824" s="182"/>
      <c r="U824" s="182"/>
    </row>
    <row r="825" spans="1:21" ht="15.75" customHeight="1" x14ac:dyDescent="0.25">
      <c r="A825" s="182"/>
      <c r="B825" s="297"/>
      <c r="C825" s="182"/>
      <c r="D825" s="182"/>
      <c r="E825" s="182"/>
      <c r="F825" s="182"/>
      <c r="G825" s="182"/>
      <c r="H825" s="182"/>
      <c r="I825" s="182"/>
      <c r="J825" s="182"/>
      <c r="K825" s="182"/>
      <c r="L825" s="182"/>
      <c r="M825" s="182"/>
      <c r="N825" s="182"/>
      <c r="O825" s="182"/>
      <c r="P825" s="182"/>
      <c r="Q825" s="182"/>
      <c r="R825" s="182"/>
      <c r="S825" s="182"/>
      <c r="T825" s="182"/>
      <c r="U825" s="182"/>
    </row>
    <row r="826" spans="1:21" ht="15.75" customHeight="1" x14ac:dyDescent="0.25">
      <c r="A826" s="182"/>
      <c r="B826" s="297"/>
      <c r="C826" s="182"/>
      <c r="D826" s="182"/>
      <c r="E826" s="182"/>
      <c r="F826" s="182"/>
      <c r="G826" s="182"/>
      <c r="H826" s="182"/>
      <c r="I826" s="182"/>
      <c r="J826" s="182"/>
      <c r="K826" s="182"/>
      <c r="L826" s="182"/>
      <c r="M826" s="182"/>
      <c r="N826" s="182"/>
      <c r="O826" s="182"/>
      <c r="P826" s="182"/>
      <c r="Q826" s="182"/>
      <c r="R826" s="182"/>
      <c r="S826" s="182"/>
      <c r="T826" s="182"/>
      <c r="U826" s="182"/>
    </row>
    <row r="827" spans="1:21" ht="15.75" customHeight="1" x14ac:dyDescent="0.25">
      <c r="A827" s="182"/>
      <c r="B827" s="297"/>
      <c r="C827" s="182"/>
      <c r="D827" s="182"/>
      <c r="E827" s="182"/>
      <c r="F827" s="182"/>
      <c r="G827" s="182"/>
      <c r="H827" s="182"/>
      <c r="I827" s="182"/>
      <c r="J827" s="182"/>
      <c r="K827" s="182"/>
      <c r="L827" s="182"/>
      <c r="M827" s="182"/>
      <c r="N827" s="182"/>
      <c r="O827" s="182"/>
      <c r="P827" s="182"/>
      <c r="Q827" s="182"/>
      <c r="R827" s="182"/>
      <c r="S827" s="182"/>
      <c r="T827" s="182"/>
      <c r="U827" s="182"/>
    </row>
    <row r="828" spans="1:21" ht="15.75" customHeight="1" x14ac:dyDescent="0.25">
      <c r="A828" s="182"/>
      <c r="B828" s="297"/>
      <c r="C828" s="182"/>
      <c r="D828" s="182"/>
      <c r="E828" s="182"/>
      <c r="F828" s="182"/>
      <c r="G828" s="182"/>
      <c r="H828" s="182"/>
      <c r="I828" s="182"/>
      <c r="J828" s="182"/>
      <c r="K828" s="182"/>
      <c r="L828" s="182"/>
      <c r="M828" s="182"/>
      <c r="N828" s="182"/>
      <c r="O828" s="182"/>
      <c r="P828" s="182"/>
      <c r="Q828" s="182"/>
      <c r="R828" s="182"/>
      <c r="S828" s="182"/>
      <c r="T828" s="182"/>
      <c r="U828" s="182"/>
    </row>
    <row r="829" spans="1:21" ht="15.75" customHeight="1" x14ac:dyDescent="0.25">
      <c r="A829" s="182"/>
      <c r="B829" s="297"/>
      <c r="C829" s="182"/>
      <c r="D829" s="182"/>
      <c r="E829" s="182"/>
      <c r="F829" s="182"/>
      <c r="G829" s="182"/>
      <c r="H829" s="182"/>
      <c r="I829" s="182"/>
      <c r="J829" s="182"/>
      <c r="K829" s="182"/>
      <c r="L829" s="182"/>
      <c r="M829" s="182"/>
      <c r="N829" s="182"/>
      <c r="O829" s="182"/>
      <c r="P829" s="182"/>
      <c r="Q829" s="182"/>
      <c r="R829" s="182"/>
      <c r="S829" s="182"/>
      <c r="T829" s="182"/>
      <c r="U829" s="182"/>
    </row>
    <row r="830" spans="1:21" ht="15.75" customHeight="1" x14ac:dyDescent="0.25">
      <c r="A830" s="182"/>
      <c r="B830" s="297"/>
      <c r="C830" s="182"/>
      <c r="D830" s="182"/>
      <c r="E830" s="182"/>
      <c r="F830" s="182"/>
      <c r="G830" s="182"/>
      <c r="H830" s="182"/>
      <c r="I830" s="182"/>
      <c r="J830" s="182"/>
      <c r="K830" s="182"/>
      <c r="L830" s="182"/>
      <c r="M830" s="182"/>
      <c r="N830" s="182"/>
      <c r="O830" s="182"/>
      <c r="P830" s="182"/>
      <c r="Q830" s="182"/>
      <c r="R830" s="182"/>
      <c r="S830" s="182"/>
      <c r="T830" s="182"/>
      <c r="U830" s="182"/>
    </row>
    <row r="831" spans="1:21" ht="15.75" customHeight="1" x14ac:dyDescent="0.25">
      <c r="A831" s="182"/>
      <c r="B831" s="297"/>
      <c r="C831" s="182"/>
      <c r="D831" s="182"/>
      <c r="E831" s="182"/>
      <c r="F831" s="182"/>
      <c r="G831" s="182"/>
      <c r="H831" s="182"/>
      <c r="I831" s="182"/>
      <c r="J831" s="182"/>
      <c r="K831" s="182"/>
      <c r="L831" s="182"/>
      <c r="M831" s="182"/>
      <c r="N831" s="182"/>
      <c r="O831" s="182"/>
      <c r="P831" s="182"/>
      <c r="Q831" s="182"/>
      <c r="R831" s="182"/>
      <c r="S831" s="182"/>
      <c r="T831" s="182"/>
      <c r="U831" s="182"/>
    </row>
    <row r="832" spans="1:21" ht="15.75" customHeight="1" x14ac:dyDescent="0.25">
      <c r="A832" s="182"/>
      <c r="B832" s="297"/>
      <c r="C832" s="182"/>
      <c r="D832" s="182"/>
      <c r="E832" s="182"/>
      <c r="F832" s="182"/>
      <c r="G832" s="182"/>
      <c r="H832" s="182"/>
      <c r="I832" s="182"/>
      <c r="J832" s="182"/>
      <c r="K832" s="182"/>
      <c r="L832" s="182"/>
      <c r="M832" s="182"/>
      <c r="N832" s="182"/>
      <c r="O832" s="182"/>
      <c r="P832" s="182"/>
      <c r="Q832" s="182"/>
      <c r="R832" s="182"/>
      <c r="S832" s="182"/>
      <c r="T832" s="182"/>
      <c r="U832" s="182"/>
    </row>
    <row r="833" spans="1:21" ht="15.75" customHeight="1" x14ac:dyDescent="0.25">
      <c r="A833" s="182"/>
      <c r="B833" s="297"/>
      <c r="C833" s="182"/>
      <c r="D833" s="182"/>
      <c r="E833" s="182"/>
      <c r="F833" s="182"/>
      <c r="G833" s="182"/>
      <c r="H833" s="182"/>
      <c r="I833" s="182"/>
      <c r="J833" s="182"/>
      <c r="K833" s="182"/>
      <c r="L833" s="182"/>
      <c r="M833" s="182"/>
      <c r="N833" s="182"/>
      <c r="O833" s="182"/>
      <c r="P833" s="182"/>
      <c r="Q833" s="182"/>
      <c r="R833" s="182"/>
      <c r="S833" s="182"/>
      <c r="T833" s="182"/>
      <c r="U833" s="182"/>
    </row>
    <row r="834" spans="1:21" ht="15.75" customHeight="1" x14ac:dyDescent="0.25">
      <c r="A834" s="182"/>
      <c r="B834" s="297"/>
      <c r="C834" s="182"/>
      <c r="D834" s="182"/>
      <c r="E834" s="182"/>
      <c r="F834" s="182"/>
      <c r="G834" s="182"/>
      <c r="H834" s="182"/>
      <c r="I834" s="182"/>
      <c r="J834" s="182"/>
      <c r="K834" s="182"/>
      <c r="L834" s="182"/>
      <c r="M834" s="182"/>
      <c r="N834" s="182"/>
      <c r="O834" s="182"/>
      <c r="P834" s="182"/>
      <c r="Q834" s="182"/>
      <c r="R834" s="182"/>
      <c r="S834" s="182"/>
      <c r="T834" s="182"/>
      <c r="U834" s="182"/>
    </row>
    <row r="835" spans="1:21" ht="15.75" customHeight="1" x14ac:dyDescent="0.25">
      <c r="A835" s="182"/>
      <c r="B835" s="297"/>
      <c r="C835" s="182"/>
      <c r="D835" s="182"/>
      <c r="E835" s="182"/>
      <c r="F835" s="182"/>
      <c r="G835" s="182"/>
      <c r="H835" s="182"/>
      <c r="I835" s="182"/>
      <c r="J835" s="182"/>
      <c r="K835" s="182"/>
      <c r="L835" s="182"/>
      <c r="M835" s="182"/>
      <c r="N835" s="182"/>
      <c r="O835" s="182"/>
      <c r="P835" s="182"/>
      <c r="Q835" s="182"/>
      <c r="R835" s="182"/>
      <c r="S835" s="182"/>
      <c r="T835" s="182"/>
      <c r="U835" s="182"/>
    </row>
    <row r="836" spans="1:21" ht="15.75" customHeight="1" x14ac:dyDescent="0.25">
      <c r="A836" s="182"/>
      <c r="B836" s="297"/>
      <c r="C836" s="182"/>
      <c r="D836" s="182"/>
      <c r="E836" s="182"/>
      <c r="F836" s="182"/>
      <c r="G836" s="182"/>
      <c r="H836" s="182"/>
      <c r="I836" s="182"/>
      <c r="J836" s="182"/>
      <c r="K836" s="182"/>
      <c r="L836" s="182"/>
      <c r="M836" s="182"/>
      <c r="N836" s="182"/>
      <c r="O836" s="182"/>
      <c r="P836" s="182"/>
      <c r="Q836" s="182"/>
      <c r="R836" s="182"/>
      <c r="S836" s="182"/>
      <c r="T836" s="182"/>
      <c r="U836" s="182"/>
    </row>
    <row r="837" spans="1:21" ht="15.75" customHeight="1" x14ac:dyDescent="0.25">
      <c r="A837" s="182"/>
      <c r="B837" s="297"/>
      <c r="C837" s="182"/>
      <c r="D837" s="182"/>
      <c r="E837" s="182"/>
      <c r="F837" s="182"/>
      <c r="G837" s="182"/>
      <c r="H837" s="182"/>
      <c r="I837" s="182"/>
      <c r="J837" s="182"/>
      <c r="K837" s="182"/>
      <c r="L837" s="182"/>
      <c r="M837" s="182"/>
      <c r="N837" s="182"/>
      <c r="O837" s="182"/>
      <c r="P837" s="182"/>
      <c r="Q837" s="182"/>
      <c r="R837" s="182"/>
      <c r="S837" s="182"/>
      <c r="T837" s="182"/>
      <c r="U837" s="182"/>
    </row>
    <row r="838" spans="1:21" ht="15.75" customHeight="1" x14ac:dyDescent="0.25">
      <c r="A838" s="182"/>
      <c r="B838" s="297"/>
      <c r="C838" s="182"/>
      <c r="D838" s="182"/>
      <c r="E838" s="182"/>
      <c r="F838" s="182"/>
      <c r="G838" s="182"/>
      <c r="H838" s="182"/>
      <c r="I838" s="182"/>
      <c r="J838" s="182"/>
      <c r="K838" s="182"/>
      <c r="L838" s="182"/>
      <c r="M838" s="182"/>
      <c r="N838" s="182"/>
      <c r="O838" s="182"/>
      <c r="P838" s="182"/>
      <c r="Q838" s="182"/>
      <c r="R838" s="182"/>
      <c r="S838" s="182"/>
      <c r="T838" s="182"/>
      <c r="U838" s="182"/>
    </row>
    <row r="839" spans="1:21" ht="15.75" customHeight="1" x14ac:dyDescent="0.25">
      <c r="A839" s="182"/>
      <c r="B839" s="297"/>
      <c r="C839" s="182"/>
      <c r="D839" s="182"/>
      <c r="E839" s="182"/>
      <c r="F839" s="182"/>
      <c r="G839" s="182"/>
      <c r="H839" s="182"/>
      <c r="I839" s="182"/>
      <c r="J839" s="182"/>
      <c r="K839" s="182"/>
      <c r="L839" s="182"/>
      <c r="M839" s="182"/>
      <c r="N839" s="182"/>
      <c r="O839" s="182"/>
      <c r="P839" s="182"/>
      <c r="Q839" s="182"/>
      <c r="R839" s="182"/>
      <c r="S839" s="182"/>
      <c r="T839" s="182"/>
      <c r="U839" s="182"/>
    </row>
    <row r="840" spans="1:21" ht="15.75" customHeight="1" x14ac:dyDescent="0.25">
      <c r="A840" s="182"/>
      <c r="B840" s="297"/>
      <c r="C840" s="182"/>
      <c r="D840" s="182"/>
      <c r="E840" s="182"/>
      <c r="F840" s="182"/>
      <c r="G840" s="182"/>
      <c r="H840" s="182"/>
      <c r="I840" s="182"/>
      <c r="J840" s="182"/>
      <c r="K840" s="182"/>
      <c r="L840" s="182"/>
      <c r="M840" s="182"/>
      <c r="N840" s="182"/>
      <c r="O840" s="182"/>
      <c r="P840" s="182"/>
      <c r="Q840" s="182"/>
      <c r="R840" s="182"/>
      <c r="S840" s="182"/>
      <c r="T840" s="182"/>
      <c r="U840" s="182"/>
    </row>
    <row r="841" spans="1:21" ht="15.75" customHeight="1" x14ac:dyDescent="0.25">
      <c r="A841" s="182"/>
      <c r="B841" s="297"/>
      <c r="C841" s="182"/>
      <c r="D841" s="182"/>
      <c r="E841" s="182"/>
      <c r="F841" s="182"/>
      <c r="G841" s="182"/>
      <c r="H841" s="182"/>
      <c r="I841" s="182"/>
      <c r="J841" s="182"/>
      <c r="K841" s="182"/>
      <c r="L841" s="182"/>
      <c r="M841" s="182"/>
      <c r="N841" s="182"/>
      <c r="O841" s="182"/>
      <c r="P841" s="182"/>
      <c r="Q841" s="182"/>
      <c r="R841" s="182"/>
      <c r="S841" s="182"/>
      <c r="T841" s="182"/>
      <c r="U841" s="182"/>
    </row>
    <row r="842" spans="1:21" ht="15.75" customHeight="1" x14ac:dyDescent="0.25">
      <c r="A842" s="182"/>
      <c r="B842" s="297"/>
      <c r="C842" s="182"/>
      <c r="D842" s="182"/>
      <c r="E842" s="182"/>
      <c r="F842" s="182"/>
      <c r="G842" s="182"/>
      <c r="H842" s="182"/>
      <c r="I842" s="182"/>
      <c r="J842" s="182"/>
      <c r="K842" s="182"/>
      <c r="L842" s="182"/>
      <c r="M842" s="182"/>
      <c r="N842" s="182"/>
      <c r="O842" s="182"/>
      <c r="P842" s="182"/>
      <c r="Q842" s="182"/>
      <c r="R842" s="182"/>
      <c r="S842" s="182"/>
      <c r="T842" s="182"/>
      <c r="U842" s="182"/>
    </row>
    <row r="843" spans="1:21" ht="15.75" customHeight="1" x14ac:dyDescent="0.25">
      <c r="A843" s="182"/>
      <c r="B843" s="297"/>
      <c r="C843" s="182"/>
      <c r="D843" s="182"/>
      <c r="E843" s="182"/>
      <c r="F843" s="182"/>
      <c r="G843" s="182"/>
      <c r="H843" s="182"/>
      <c r="I843" s="182"/>
      <c r="J843" s="182"/>
      <c r="K843" s="182"/>
      <c r="L843" s="182"/>
      <c r="M843" s="182"/>
      <c r="N843" s="182"/>
      <c r="O843" s="182"/>
      <c r="P843" s="182"/>
      <c r="Q843" s="182"/>
      <c r="R843" s="182"/>
      <c r="S843" s="182"/>
      <c r="T843" s="182"/>
      <c r="U843" s="182"/>
    </row>
    <row r="844" spans="1:21" ht="15.75" customHeight="1" x14ac:dyDescent="0.25">
      <c r="A844" s="182"/>
      <c r="B844" s="297"/>
      <c r="C844" s="182"/>
      <c r="D844" s="182"/>
      <c r="E844" s="182"/>
      <c r="F844" s="182"/>
      <c r="G844" s="182"/>
      <c r="H844" s="182"/>
      <c r="I844" s="182"/>
      <c r="J844" s="182"/>
      <c r="K844" s="182"/>
      <c r="L844" s="182"/>
      <c r="M844" s="182"/>
      <c r="N844" s="182"/>
      <c r="O844" s="182"/>
      <c r="P844" s="182"/>
      <c r="Q844" s="182"/>
      <c r="R844" s="182"/>
      <c r="S844" s="182"/>
      <c r="T844" s="182"/>
      <c r="U844" s="182"/>
    </row>
    <row r="845" spans="1:21" ht="15.75" customHeight="1" x14ac:dyDescent="0.25">
      <c r="A845" s="182"/>
      <c r="B845" s="297"/>
      <c r="C845" s="182"/>
      <c r="D845" s="182"/>
      <c r="E845" s="182"/>
      <c r="F845" s="182"/>
      <c r="G845" s="182"/>
      <c r="H845" s="182"/>
      <c r="I845" s="182"/>
      <c r="J845" s="182"/>
      <c r="K845" s="182"/>
      <c r="L845" s="182"/>
      <c r="M845" s="182"/>
      <c r="N845" s="182"/>
      <c r="O845" s="182"/>
      <c r="P845" s="182"/>
      <c r="Q845" s="182"/>
      <c r="R845" s="182"/>
      <c r="S845" s="182"/>
      <c r="T845" s="182"/>
      <c r="U845" s="182"/>
    </row>
    <row r="846" spans="1:21" ht="15.75" customHeight="1" x14ac:dyDescent="0.25">
      <c r="A846" s="182"/>
      <c r="B846" s="297"/>
      <c r="C846" s="182"/>
      <c r="D846" s="182"/>
      <c r="E846" s="182"/>
      <c r="F846" s="182"/>
      <c r="G846" s="182"/>
      <c r="H846" s="182"/>
      <c r="I846" s="182"/>
      <c r="J846" s="182"/>
      <c r="K846" s="182"/>
      <c r="L846" s="182"/>
      <c r="M846" s="182"/>
      <c r="N846" s="182"/>
      <c r="O846" s="182"/>
      <c r="P846" s="182"/>
      <c r="Q846" s="182"/>
      <c r="R846" s="182"/>
      <c r="S846" s="182"/>
      <c r="T846" s="182"/>
      <c r="U846" s="182"/>
    </row>
    <row r="847" spans="1:21" ht="15.75" customHeight="1" x14ac:dyDescent="0.25">
      <c r="A847" s="182"/>
      <c r="B847" s="297"/>
      <c r="C847" s="182"/>
      <c r="D847" s="182"/>
      <c r="E847" s="182"/>
      <c r="F847" s="182"/>
      <c r="G847" s="182"/>
      <c r="H847" s="182"/>
      <c r="I847" s="182"/>
      <c r="J847" s="182"/>
      <c r="K847" s="182"/>
      <c r="L847" s="182"/>
      <c r="M847" s="182"/>
      <c r="N847" s="182"/>
      <c r="O847" s="182"/>
      <c r="P847" s="182"/>
      <c r="Q847" s="182"/>
      <c r="R847" s="182"/>
      <c r="S847" s="182"/>
      <c r="T847" s="182"/>
      <c r="U847" s="182"/>
    </row>
    <row r="848" spans="1:21" ht="15.75" customHeight="1" x14ac:dyDescent="0.25">
      <c r="A848" s="182"/>
      <c r="B848" s="297"/>
      <c r="C848" s="182"/>
      <c r="D848" s="182"/>
      <c r="E848" s="182"/>
      <c r="F848" s="182"/>
      <c r="G848" s="182"/>
      <c r="H848" s="182"/>
      <c r="I848" s="182"/>
      <c r="J848" s="182"/>
      <c r="K848" s="182"/>
      <c r="L848" s="182"/>
      <c r="M848" s="182"/>
      <c r="N848" s="182"/>
      <c r="O848" s="182"/>
      <c r="P848" s="182"/>
      <c r="Q848" s="182"/>
      <c r="R848" s="182"/>
      <c r="S848" s="182"/>
      <c r="T848" s="182"/>
      <c r="U848" s="182"/>
    </row>
    <row r="849" spans="1:21" ht="15.75" customHeight="1" x14ac:dyDescent="0.25">
      <c r="A849" s="182"/>
      <c r="B849" s="297"/>
      <c r="C849" s="182"/>
      <c r="D849" s="182"/>
      <c r="E849" s="182"/>
      <c r="F849" s="182"/>
      <c r="G849" s="182"/>
      <c r="H849" s="182"/>
      <c r="I849" s="182"/>
      <c r="J849" s="182"/>
      <c r="K849" s="182"/>
      <c r="L849" s="182"/>
      <c r="M849" s="182"/>
      <c r="N849" s="182"/>
      <c r="O849" s="182"/>
      <c r="P849" s="182"/>
      <c r="Q849" s="182"/>
      <c r="R849" s="182"/>
      <c r="S849" s="182"/>
      <c r="T849" s="182"/>
      <c r="U849" s="182"/>
    </row>
    <row r="850" spans="1:21" ht="15.75" customHeight="1" x14ac:dyDescent="0.25">
      <c r="A850" s="182"/>
      <c r="B850" s="297"/>
      <c r="C850" s="182"/>
      <c r="D850" s="182"/>
      <c r="E850" s="182"/>
      <c r="F850" s="182"/>
      <c r="G850" s="182"/>
      <c r="H850" s="182"/>
      <c r="I850" s="182"/>
      <c r="J850" s="182"/>
      <c r="K850" s="182"/>
      <c r="L850" s="182"/>
      <c r="M850" s="182"/>
      <c r="N850" s="182"/>
      <c r="O850" s="182"/>
      <c r="P850" s="182"/>
      <c r="Q850" s="182"/>
      <c r="R850" s="182"/>
      <c r="S850" s="182"/>
      <c r="T850" s="182"/>
      <c r="U850" s="182"/>
    </row>
    <row r="851" spans="1:21" ht="15.75" customHeight="1" x14ac:dyDescent="0.25">
      <c r="A851" s="182"/>
      <c r="B851" s="297"/>
      <c r="C851" s="182"/>
      <c r="D851" s="182"/>
      <c r="E851" s="182"/>
      <c r="F851" s="182"/>
      <c r="G851" s="182"/>
      <c r="H851" s="182"/>
      <c r="I851" s="182"/>
      <c r="J851" s="182"/>
      <c r="K851" s="182"/>
      <c r="L851" s="182"/>
      <c r="M851" s="182"/>
      <c r="N851" s="182"/>
      <c r="O851" s="182"/>
      <c r="P851" s="182"/>
      <c r="Q851" s="182"/>
      <c r="R851" s="182"/>
      <c r="S851" s="182"/>
      <c r="T851" s="182"/>
      <c r="U851" s="182"/>
    </row>
    <row r="852" spans="1:21" ht="15.75" customHeight="1" x14ac:dyDescent="0.25">
      <c r="A852" s="182"/>
      <c r="B852" s="297"/>
      <c r="C852" s="182"/>
      <c r="D852" s="182"/>
      <c r="E852" s="182"/>
      <c r="F852" s="182"/>
      <c r="G852" s="182"/>
      <c r="H852" s="182"/>
      <c r="I852" s="182"/>
      <c r="J852" s="182"/>
      <c r="K852" s="182"/>
      <c r="L852" s="182"/>
      <c r="M852" s="182"/>
      <c r="N852" s="182"/>
      <c r="O852" s="182"/>
      <c r="P852" s="182"/>
      <c r="Q852" s="182"/>
      <c r="R852" s="182"/>
      <c r="S852" s="182"/>
      <c r="T852" s="182"/>
      <c r="U852" s="182"/>
    </row>
    <row r="853" spans="1:21" ht="15.75" customHeight="1" x14ac:dyDescent="0.25">
      <c r="A853" s="182"/>
      <c r="B853" s="297"/>
      <c r="C853" s="182"/>
      <c r="D853" s="182"/>
      <c r="E853" s="182"/>
      <c r="F853" s="182"/>
      <c r="G853" s="182"/>
      <c r="H853" s="182"/>
      <c r="I853" s="182"/>
      <c r="J853" s="182"/>
      <c r="K853" s="182"/>
      <c r="L853" s="182"/>
      <c r="M853" s="182"/>
      <c r="N853" s="182"/>
      <c r="O853" s="182"/>
      <c r="P853" s="182"/>
      <c r="Q853" s="182"/>
      <c r="R853" s="182"/>
      <c r="S853" s="182"/>
      <c r="T853" s="182"/>
      <c r="U853" s="182"/>
    </row>
    <row r="854" spans="1:21" ht="15.75" customHeight="1" x14ac:dyDescent="0.25">
      <c r="A854" s="182"/>
      <c r="B854" s="297"/>
      <c r="C854" s="182"/>
      <c r="D854" s="182"/>
      <c r="E854" s="182"/>
      <c r="F854" s="182"/>
      <c r="G854" s="182"/>
      <c r="H854" s="182"/>
      <c r="I854" s="182"/>
      <c r="J854" s="182"/>
      <c r="K854" s="182"/>
      <c r="L854" s="182"/>
      <c r="M854" s="182"/>
      <c r="N854" s="182"/>
      <c r="O854" s="182"/>
      <c r="P854" s="182"/>
      <c r="Q854" s="182"/>
      <c r="R854" s="182"/>
      <c r="S854" s="182"/>
      <c r="T854" s="182"/>
      <c r="U854" s="182"/>
    </row>
    <row r="855" spans="1:21" ht="15.75" customHeight="1" x14ac:dyDescent="0.25">
      <c r="A855" s="182"/>
      <c r="B855" s="297"/>
      <c r="C855" s="182"/>
      <c r="D855" s="182"/>
      <c r="E855" s="182"/>
      <c r="F855" s="182"/>
      <c r="G855" s="182"/>
      <c r="H855" s="182"/>
      <c r="I855" s="182"/>
      <c r="J855" s="182"/>
      <c r="K855" s="182"/>
      <c r="L855" s="182"/>
      <c r="M855" s="182"/>
      <c r="N855" s="182"/>
      <c r="O855" s="182"/>
      <c r="P855" s="182"/>
      <c r="Q855" s="182"/>
      <c r="R855" s="182"/>
      <c r="S855" s="182"/>
      <c r="T855" s="182"/>
      <c r="U855" s="182"/>
    </row>
    <row r="856" spans="1:21" ht="15.75" customHeight="1" x14ac:dyDescent="0.25">
      <c r="A856" s="182"/>
      <c r="B856" s="297"/>
      <c r="C856" s="182"/>
      <c r="D856" s="182"/>
      <c r="E856" s="182"/>
      <c r="F856" s="182"/>
      <c r="G856" s="182"/>
      <c r="H856" s="182"/>
      <c r="I856" s="182"/>
      <c r="J856" s="182"/>
      <c r="K856" s="182"/>
      <c r="L856" s="182"/>
      <c r="M856" s="182"/>
      <c r="N856" s="182"/>
      <c r="O856" s="182"/>
      <c r="P856" s="182"/>
      <c r="Q856" s="182"/>
      <c r="R856" s="182"/>
      <c r="S856" s="182"/>
      <c r="T856" s="182"/>
      <c r="U856" s="182"/>
    </row>
    <row r="857" spans="1:21" ht="15.75" customHeight="1" x14ac:dyDescent="0.25">
      <c r="A857" s="182"/>
      <c r="B857" s="297"/>
      <c r="C857" s="182"/>
      <c r="D857" s="182"/>
      <c r="E857" s="182"/>
      <c r="F857" s="182"/>
      <c r="G857" s="182"/>
      <c r="H857" s="182"/>
      <c r="I857" s="182"/>
      <c r="J857" s="182"/>
      <c r="K857" s="182"/>
      <c r="L857" s="182"/>
      <c r="M857" s="182"/>
      <c r="N857" s="182"/>
      <c r="O857" s="182"/>
      <c r="P857" s="182"/>
      <c r="Q857" s="182"/>
      <c r="R857" s="182"/>
      <c r="S857" s="182"/>
      <c r="T857" s="182"/>
      <c r="U857" s="182"/>
    </row>
    <row r="858" spans="1:21" ht="15.75" customHeight="1" x14ac:dyDescent="0.25">
      <c r="A858" s="182"/>
      <c r="B858" s="297"/>
      <c r="C858" s="182"/>
      <c r="D858" s="182"/>
      <c r="E858" s="182"/>
      <c r="F858" s="182"/>
      <c r="G858" s="182"/>
      <c r="H858" s="182"/>
      <c r="I858" s="182"/>
      <c r="J858" s="182"/>
      <c r="K858" s="182"/>
      <c r="L858" s="182"/>
      <c r="M858" s="182"/>
      <c r="N858" s="182"/>
      <c r="O858" s="182"/>
      <c r="P858" s="182"/>
      <c r="Q858" s="182"/>
      <c r="R858" s="182"/>
      <c r="S858" s="182"/>
      <c r="T858" s="182"/>
      <c r="U858" s="182"/>
    </row>
    <row r="859" spans="1:21" ht="15.75" customHeight="1" x14ac:dyDescent="0.25">
      <c r="A859" s="182"/>
      <c r="B859" s="297"/>
      <c r="C859" s="182"/>
      <c r="D859" s="182"/>
      <c r="E859" s="182"/>
      <c r="F859" s="182"/>
      <c r="G859" s="182"/>
      <c r="H859" s="182"/>
      <c r="I859" s="182"/>
      <c r="J859" s="182"/>
      <c r="K859" s="182"/>
      <c r="L859" s="182"/>
      <c r="M859" s="182"/>
      <c r="N859" s="182"/>
      <c r="O859" s="182"/>
      <c r="P859" s="182"/>
      <c r="Q859" s="182"/>
      <c r="R859" s="182"/>
      <c r="S859" s="182"/>
      <c r="T859" s="182"/>
      <c r="U859" s="182"/>
    </row>
    <row r="860" spans="1:21" ht="15.75" customHeight="1" x14ac:dyDescent="0.25">
      <c r="A860" s="182"/>
      <c r="B860" s="297"/>
      <c r="C860" s="182"/>
      <c r="D860" s="182"/>
      <c r="E860" s="182"/>
      <c r="F860" s="182"/>
      <c r="G860" s="182"/>
      <c r="H860" s="182"/>
      <c r="I860" s="182"/>
      <c r="J860" s="182"/>
      <c r="K860" s="182"/>
      <c r="L860" s="182"/>
      <c r="M860" s="182"/>
      <c r="N860" s="182"/>
      <c r="O860" s="182"/>
      <c r="P860" s="182"/>
      <c r="Q860" s="182"/>
      <c r="R860" s="182"/>
      <c r="S860" s="182"/>
      <c r="T860" s="182"/>
      <c r="U860" s="182"/>
    </row>
    <row r="861" spans="1:21" ht="15.75" customHeight="1" x14ac:dyDescent="0.25">
      <c r="A861" s="182"/>
      <c r="B861" s="297"/>
      <c r="C861" s="182"/>
      <c r="D861" s="182"/>
      <c r="E861" s="182"/>
      <c r="F861" s="182"/>
      <c r="G861" s="182"/>
      <c r="H861" s="182"/>
      <c r="I861" s="182"/>
      <c r="J861" s="182"/>
      <c r="K861" s="182"/>
      <c r="L861" s="182"/>
      <c r="M861" s="182"/>
      <c r="N861" s="182"/>
      <c r="O861" s="182"/>
      <c r="P861" s="182"/>
      <c r="Q861" s="182"/>
      <c r="R861" s="182"/>
      <c r="S861" s="182"/>
      <c r="T861" s="182"/>
      <c r="U861" s="182"/>
    </row>
    <row r="862" spans="1:21" ht="15.75" customHeight="1" x14ac:dyDescent="0.25">
      <c r="A862" s="182"/>
      <c r="B862" s="297"/>
      <c r="C862" s="182"/>
      <c r="D862" s="182"/>
      <c r="E862" s="182"/>
      <c r="F862" s="182"/>
      <c r="G862" s="182"/>
      <c r="H862" s="182"/>
      <c r="I862" s="182"/>
      <c r="J862" s="182"/>
      <c r="K862" s="182"/>
      <c r="L862" s="182"/>
      <c r="M862" s="182"/>
      <c r="N862" s="182"/>
      <c r="O862" s="182"/>
      <c r="P862" s="182"/>
      <c r="Q862" s="182"/>
      <c r="R862" s="182"/>
      <c r="S862" s="182"/>
      <c r="T862" s="182"/>
      <c r="U862" s="182"/>
    </row>
    <row r="863" spans="1:21" ht="15.75" customHeight="1" x14ac:dyDescent="0.25">
      <c r="A863" s="182"/>
      <c r="B863" s="297"/>
      <c r="C863" s="182"/>
      <c r="D863" s="182"/>
      <c r="E863" s="182"/>
      <c r="F863" s="182"/>
      <c r="G863" s="182"/>
      <c r="H863" s="182"/>
      <c r="I863" s="182"/>
      <c r="J863" s="182"/>
      <c r="K863" s="182"/>
      <c r="L863" s="182"/>
      <c r="M863" s="182"/>
      <c r="N863" s="182"/>
      <c r="O863" s="182"/>
      <c r="P863" s="182"/>
      <c r="Q863" s="182"/>
      <c r="R863" s="182"/>
      <c r="S863" s="182"/>
      <c r="T863" s="182"/>
      <c r="U863" s="182"/>
    </row>
    <row r="864" spans="1:21" ht="15.75" customHeight="1" x14ac:dyDescent="0.25">
      <c r="A864" s="182"/>
      <c r="B864" s="297"/>
      <c r="C864" s="182"/>
      <c r="D864" s="182"/>
      <c r="E864" s="182"/>
      <c r="F864" s="182"/>
      <c r="G864" s="182"/>
      <c r="H864" s="182"/>
      <c r="I864" s="182"/>
      <c r="J864" s="182"/>
      <c r="K864" s="182"/>
      <c r="L864" s="182"/>
      <c r="M864" s="182"/>
      <c r="N864" s="182"/>
      <c r="O864" s="182"/>
      <c r="P864" s="182"/>
      <c r="Q864" s="182"/>
      <c r="R864" s="182"/>
      <c r="S864" s="182"/>
      <c r="T864" s="182"/>
      <c r="U864" s="182"/>
    </row>
    <row r="865" spans="1:21" ht="15.75" customHeight="1" x14ac:dyDescent="0.25">
      <c r="A865" s="182"/>
      <c r="B865" s="297"/>
      <c r="C865" s="182"/>
      <c r="D865" s="182"/>
      <c r="E865" s="182"/>
      <c r="F865" s="182"/>
      <c r="G865" s="182"/>
      <c r="H865" s="182"/>
      <c r="I865" s="182"/>
      <c r="J865" s="182"/>
      <c r="K865" s="182"/>
      <c r="L865" s="182"/>
      <c r="M865" s="182"/>
      <c r="N865" s="182"/>
      <c r="O865" s="182"/>
      <c r="P865" s="182"/>
      <c r="Q865" s="182"/>
      <c r="R865" s="182"/>
      <c r="S865" s="182"/>
      <c r="T865" s="182"/>
      <c r="U865" s="182"/>
    </row>
    <row r="866" spans="1:21" ht="15.75" customHeight="1" x14ac:dyDescent="0.25">
      <c r="A866" s="182"/>
      <c r="B866" s="297"/>
      <c r="C866" s="182"/>
      <c r="D866" s="182"/>
      <c r="E866" s="182"/>
      <c r="F866" s="182"/>
      <c r="G866" s="182"/>
      <c r="H866" s="182"/>
      <c r="I866" s="182"/>
      <c r="J866" s="182"/>
      <c r="K866" s="182"/>
      <c r="L866" s="182"/>
      <c r="M866" s="182"/>
      <c r="N866" s="182"/>
      <c r="O866" s="182"/>
      <c r="P866" s="182"/>
      <c r="Q866" s="182"/>
      <c r="R866" s="182"/>
      <c r="S866" s="182"/>
      <c r="T866" s="182"/>
      <c r="U866" s="182"/>
    </row>
    <row r="867" spans="1:21" ht="15.75" customHeight="1" x14ac:dyDescent="0.25">
      <c r="A867" s="182"/>
      <c r="B867" s="297"/>
      <c r="C867" s="182"/>
      <c r="D867" s="182"/>
      <c r="E867" s="182"/>
      <c r="F867" s="182"/>
      <c r="G867" s="182"/>
      <c r="H867" s="182"/>
      <c r="I867" s="182"/>
      <c r="J867" s="182"/>
      <c r="K867" s="182"/>
      <c r="L867" s="182"/>
      <c r="M867" s="182"/>
      <c r="N867" s="182"/>
      <c r="O867" s="182"/>
      <c r="P867" s="182"/>
      <c r="Q867" s="182"/>
      <c r="R867" s="182"/>
      <c r="S867" s="182"/>
      <c r="T867" s="182"/>
      <c r="U867" s="182"/>
    </row>
    <row r="868" spans="1:21" ht="15.75" customHeight="1" x14ac:dyDescent="0.25">
      <c r="A868" s="182"/>
      <c r="B868" s="297"/>
      <c r="C868" s="182"/>
      <c r="D868" s="182"/>
      <c r="E868" s="182"/>
      <c r="F868" s="182"/>
      <c r="G868" s="182"/>
      <c r="H868" s="182"/>
      <c r="I868" s="182"/>
      <c r="J868" s="182"/>
      <c r="K868" s="182"/>
      <c r="L868" s="182"/>
      <c r="M868" s="182"/>
      <c r="N868" s="182"/>
      <c r="O868" s="182"/>
      <c r="P868" s="182"/>
      <c r="Q868" s="182"/>
      <c r="R868" s="182"/>
      <c r="S868" s="182"/>
      <c r="T868" s="182"/>
      <c r="U868" s="182"/>
    </row>
    <row r="869" spans="1:21" ht="15.75" customHeight="1" x14ac:dyDescent="0.25">
      <c r="A869" s="182"/>
      <c r="B869" s="297"/>
      <c r="C869" s="182"/>
      <c r="D869" s="182"/>
      <c r="E869" s="182"/>
      <c r="F869" s="182"/>
      <c r="G869" s="182"/>
      <c r="H869" s="182"/>
      <c r="I869" s="182"/>
      <c r="J869" s="182"/>
      <c r="K869" s="182"/>
      <c r="L869" s="182"/>
      <c r="M869" s="182"/>
      <c r="N869" s="182"/>
      <c r="O869" s="182"/>
      <c r="P869" s="182"/>
      <c r="Q869" s="182"/>
      <c r="R869" s="182"/>
      <c r="S869" s="182"/>
      <c r="T869" s="182"/>
      <c r="U869" s="182"/>
    </row>
    <row r="870" spans="1:21" ht="15.75" customHeight="1" x14ac:dyDescent="0.25">
      <c r="A870" s="182"/>
      <c r="B870" s="297"/>
      <c r="C870" s="182"/>
      <c r="D870" s="182"/>
      <c r="E870" s="182"/>
      <c r="F870" s="182"/>
      <c r="G870" s="182"/>
      <c r="H870" s="182"/>
      <c r="I870" s="182"/>
      <c r="J870" s="182"/>
      <c r="K870" s="182"/>
      <c r="L870" s="182"/>
      <c r="M870" s="182"/>
      <c r="N870" s="182"/>
      <c r="O870" s="182"/>
      <c r="P870" s="182"/>
      <c r="Q870" s="182"/>
      <c r="R870" s="182"/>
      <c r="S870" s="182"/>
      <c r="T870" s="182"/>
      <c r="U870" s="182"/>
    </row>
    <row r="871" spans="1:21" ht="15.75" customHeight="1" x14ac:dyDescent="0.25">
      <c r="A871" s="182"/>
      <c r="B871" s="297"/>
      <c r="C871" s="182"/>
      <c r="D871" s="182"/>
      <c r="E871" s="182"/>
      <c r="F871" s="182"/>
      <c r="G871" s="182"/>
      <c r="H871" s="182"/>
      <c r="I871" s="182"/>
      <c r="J871" s="182"/>
      <c r="K871" s="182"/>
      <c r="L871" s="182"/>
      <c r="M871" s="182"/>
      <c r="N871" s="182"/>
      <c r="O871" s="182"/>
      <c r="P871" s="182"/>
      <c r="Q871" s="182"/>
      <c r="R871" s="182"/>
      <c r="S871" s="182"/>
      <c r="T871" s="182"/>
      <c r="U871" s="182"/>
    </row>
    <row r="872" spans="1:21" ht="15.75" customHeight="1" x14ac:dyDescent="0.25">
      <c r="A872" s="182"/>
      <c r="B872" s="297"/>
      <c r="C872" s="182"/>
      <c r="D872" s="182"/>
      <c r="E872" s="182"/>
      <c r="F872" s="182"/>
      <c r="G872" s="182"/>
      <c r="H872" s="182"/>
      <c r="I872" s="182"/>
      <c r="J872" s="182"/>
      <c r="K872" s="182"/>
      <c r="L872" s="182"/>
      <c r="M872" s="182"/>
      <c r="N872" s="182"/>
      <c r="O872" s="182"/>
      <c r="P872" s="182"/>
      <c r="Q872" s="182"/>
      <c r="R872" s="182"/>
      <c r="S872" s="182"/>
      <c r="T872" s="182"/>
      <c r="U872" s="182"/>
    </row>
    <row r="873" spans="1:21" ht="15.75" customHeight="1" x14ac:dyDescent="0.25">
      <c r="A873" s="182"/>
      <c r="B873" s="297"/>
      <c r="C873" s="182"/>
      <c r="D873" s="182"/>
      <c r="E873" s="182"/>
      <c r="F873" s="182"/>
      <c r="G873" s="182"/>
      <c r="H873" s="182"/>
      <c r="I873" s="182"/>
      <c r="J873" s="182"/>
      <c r="K873" s="182"/>
      <c r="L873" s="182"/>
      <c r="M873" s="182"/>
      <c r="N873" s="182"/>
      <c r="O873" s="182"/>
      <c r="P873" s="182"/>
      <c r="Q873" s="182"/>
      <c r="R873" s="182"/>
      <c r="S873" s="182"/>
      <c r="T873" s="182"/>
      <c r="U873" s="182"/>
    </row>
    <row r="874" spans="1:21" ht="15.75" customHeight="1" x14ac:dyDescent="0.25">
      <c r="A874" s="182"/>
      <c r="B874" s="297"/>
      <c r="C874" s="182"/>
      <c r="D874" s="182"/>
      <c r="E874" s="182"/>
      <c r="F874" s="182"/>
      <c r="G874" s="182"/>
      <c r="H874" s="182"/>
      <c r="I874" s="182"/>
      <c r="J874" s="182"/>
      <c r="K874" s="182"/>
      <c r="L874" s="182"/>
      <c r="M874" s="182"/>
      <c r="N874" s="182"/>
      <c r="O874" s="182"/>
      <c r="P874" s="182"/>
      <c r="Q874" s="182"/>
      <c r="R874" s="182"/>
      <c r="S874" s="182"/>
      <c r="T874" s="182"/>
      <c r="U874" s="182"/>
    </row>
    <row r="875" spans="1:21" ht="15.75" customHeight="1" x14ac:dyDescent="0.25">
      <c r="A875" s="182"/>
      <c r="B875" s="297"/>
      <c r="C875" s="182"/>
      <c r="D875" s="182"/>
      <c r="E875" s="182"/>
      <c r="F875" s="182"/>
      <c r="G875" s="182"/>
      <c r="H875" s="182"/>
      <c r="I875" s="182"/>
      <c r="J875" s="182"/>
      <c r="K875" s="182"/>
      <c r="L875" s="182"/>
      <c r="M875" s="182"/>
      <c r="N875" s="182"/>
      <c r="O875" s="182"/>
      <c r="P875" s="182"/>
      <c r="Q875" s="182"/>
      <c r="R875" s="182"/>
      <c r="S875" s="182"/>
      <c r="T875" s="182"/>
      <c r="U875" s="182"/>
    </row>
    <row r="876" spans="1:21" ht="15.75" customHeight="1" x14ac:dyDescent="0.25">
      <c r="A876" s="182"/>
      <c r="B876" s="297"/>
      <c r="C876" s="182"/>
      <c r="D876" s="182"/>
      <c r="E876" s="182"/>
      <c r="F876" s="182"/>
      <c r="G876" s="182"/>
      <c r="H876" s="182"/>
      <c r="I876" s="182"/>
      <c r="J876" s="182"/>
      <c r="K876" s="182"/>
      <c r="L876" s="182"/>
      <c r="M876" s="182"/>
      <c r="N876" s="182"/>
      <c r="O876" s="182"/>
      <c r="P876" s="182"/>
      <c r="Q876" s="182"/>
      <c r="R876" s="182"/>
      <c r="S876" s="182"/>
      <c r="T876" s="182"/>
      <c r="U876" s="182"/>
    </row>
    <row r="877" spans="1:21" ht="15.75" customHeight="1" x14ac:dyDescent="0.25">
      <c r="A877" s="182"/>
      <c r="B877" s="297"/>
      <c r="C877" s="182"/>
      <c r="D877" s="182"/>
      <c r="E877" s="182"/>
      <c r="F877" s="182"/>
      <c r="G877" s="182"/>
      <c r="H877" s="182"/>
      <c r="I877" s="182"/>
      <c r="J877" s="182"/>
      <c r="K877" s="182"/>
      <c r="L877" s="182"/>
      <c r="M877" s="182"/>
      <c r="N877" s="182"/>
      <c r="O877" s="182"/>
      <c r="P877" s="182"/>
      <c r="Q877" s="182"/>
      <c r="R877" s="182"/>
      <c r="S877" s="182"/>
      <c r="T877" s="182"/>
      <c r="U877" s="182"/>
    </row>
    <row r="878" spans="1:21" ht="15.75" customHeight="1" x14ac:dyDescent="0.25">
      <c r="A878" s="182"/>
      <c r="B878" s="297"/>
      <c r="C878" s="182"/>
      <c r="D878" s="182"/>
      <c r="E878" s="182"/>
      <c r="F878" s="182"/>
      <c r="G878" s="182"/>
      <c r="H878" s="182"/>
      <c r="I878" s="182"/>
      <c r="J878" s="182"/>
      <c r="K878" s="182"/>
      <c r="L878" s="182"/>
      <c r="M878" s="182"/>
      <c r="N878" s="182"/>
      <c r="O878" s="182"/>
      <c r="P878" s="182"/>
      <c r="Q878" s="182"/>
      <c r="R878" s="182"/>
      <c r="S878" s="182"/>
      <c r="T878" s="182"/>
      <c r="U878" s="182"/>
    </row>
    <row r="879" spans="1:21" ht="15.75" customHeight="1" x14ac:dyDescent="0.25">
      <c r="A879" s="182"/>
      <c r="B879" s="297"/>
      <c r="C879" s="182"/>
      <c r="D879" s="182"/>
      <c r="E879" s="182"/>
      <c r="F879" s="182"/>
      <c r="G879" s="182"/>
      <c r="H879" s="182"/>
      <c r="I879" s="182"/>
      <c r="J879" s="182"/>
      <c r="K879" s="182"/>
      <c r="L879" s="182"/>
      <c r="M879" s="182"/>
      <c r="N879" s="182"/>
      <c r="O879" s="182"/>
      <c r="P879" s="182"/>
      <c r="Q879" s="182"/>
      <c r="R879" s="182"/>
      <c r="S879" s="182"/>
      <c r="T879" s="182"/>
      <c r="U879" s="182"/>
    </row>
    <row r="880" spans="1:21" ht="15.75" customHeight="1" x14ac:dyDescent="0.25">
      <c r="A880" s="182"/>
      <c r="B880" s="297"/>
      <c r="C880" s="182"/>
      <c r="D880" s="182"/>
      <c r="E880" s="182"/>
      <c r="F880" s="182"/>
      <c r="G880" s="182"/>
      <c r="H880" s="182"/>
      <c r="I880" s="182"/>
      <c r="J880" s="182"/>
      <c r="K880" s="182"/>
      <c r="L880" s="182"/>
      <c r="M880" s="182"/>
      <c r="N880" s="182"/>
      <c r="O880" s="182"/>
      <c r="P880" s="182"/>
      <c r="Q880" s="182"/>
      <c r="R880" s="182"/>
      <c r="S880" s="182"/>
      <c r="T880" s="182"/>
      <c r="U880" s="182"/>
    </row>
    <row r="881" spans="1:21" ht="15.75" customHeight="1" x14ac:dyDescent="0.25">
      <c r="A881" s="182"/>
      <c r="B881" s="297"/>
      <c r="C881" s="182"/>
      <c r="D881" s="182"/>
      <c r="E881" s="182"/>
      <c r="F881" s="182"/>
      <c r="G881" s="182"/>
      <c r="H881" s="182"/>
      <c r="I881" s="182"/>
      <c r="J881" s="182"/>
      <c r="K881" s="182"/>
      <c r="L881" s="182"/>
      <c r="M881" s="182"/>
      <c r="N881" s="182"/>
      <c r="O881" s="182"/>
      <c r="P881" s="182"/>
      <c r="Q881" s="182"/>
      <c r="R881" s="182"/>
      <c r="S881" s="182"/>
      <c r="T881" s="182"/>
      <c r="U881" s="182"/>
    </row>
    <row r="882" spans="1:21" ht="15.75" customHeight="1" x14ac:dyDescent="0.25">
      <c r="A882" s="182"/>
      <c r="B882" s="297"/>
      <c r="C882" s="182"/>
      <c r="D882" s="182"/>
      <c r="E882" s="182"/>
      <c r="F882" s="182"/>
      <c r="G882" s="182"/>
      <c r="H882" s="182"/>
      <c r="I882" s="182"/>
      <c r="J882" s="182"/>
      <c r="K882" s="182"/>
      <c r="L882" s="182"/>
      <c r="M882" s="182"/>
      <c r="N882" s="182"/>
      <c r="O882" s="182"/>
      <c r="P882" s="182"/>
      <c r="Q882" s="182"/>
      <c r="R882" s="182"/>
      <c r="S882" s="182"/>
      <c r="T882" s="182"/>
      <c r="U882" s="182"/>
    </row>
    <row r="883" spans="1:21" ht="15.75" customHeight="1" x14ac:dyDescent="0.25">
      <c r="A883" s="182"/>
      <c r="B883" s="297"/>
      <c r="C883" s="182"/>
      <c r="D883" s="182"/>
      <c r="E883" s="182"/>
      <c r="F883" s="182"/>
      <c r="G883" s="182"/>
      <c r="H883" s="182"/>
      <c r="I883" s="182"/>
      <c r="J883" s="182"/>
      <c r="K883" s="182"/>
      <c r="L883" s="182"/>
      <c r="M883" s="182"/>
      <c r="N883" s="182"/>
      <c r="O883" s="182"/>
      <c r="P883" s="182"/>
      <c r="Q883" s="182"/>
      <c r="R883" s="182"/>
      <c r="S883" s="182"/>
      <c r="T883" s="182"/>
      <c r="U883" s="182"/>
    </row>
    <row r="884" spans="1:21" ht="15.75" customHeight="1" x14ac:dyDescent="0.25">
      <c r="A884" s="182"/>
      <c r="B884" s="297"/>
      <c r="C884" s="182"/>
      <c r="D884" s="182"/>
      <c r="E884" s="182"/>
      <c r="F884" s="182"/>
      <c r="G884" s="182"/>
      <c r="H884" s="182"/>
      <c r="I884" s="182"/>
      <c r="J884" s="182"/>
      <c r="K884" s="182"/>
      <c r="L884" s="182"/>
      <c r="M884" s="182"/>
      <c r="N884" s="182"/>
      <c r="O884" s="182"/>
      <c r="P884" s="182"/>
      <c r="Q884" s="182"/>
      <c r="R884" s="182"/>
      <c r="S884" s="182"/>
      <c r="T884" s="182"/>
      <c r="U884" s="182"/>
    </row>
    <row r="885" spans="1:21" ht="15.75" customHeight="1" x14ac:dyDescent="0.25">
      <c r="A885" s="182"/>
      <c r="B885" s="297"/>
      <c r="C885" s="182"/>
      <c r="D885" s="182"/>
      <c r="E885" s="182"/>
      <c r="F885" s="182"/>
      <c r="G885" s="182"/>
      <c r="H885" s="182"/>
      <c r="I885" s="182"/>
      <c r="J885" s="182"/>
      <c r="K885" s="182"/>
      <c r="L885" s="182"/>
      <c r="M885" s="182"/>
      <c r="N885" s="182"/>
      <c r="O885" s="182"/>
      <c r="P885" s="182"/>
      <c r="Q885" s="182"/>
      <c r="R885" s="182"/>
      <c r="S885" s="182"/>
      <c r="T885" s="182"/>
      <c r="U885" s="182"/>
    </row>
    <row r="886" spans="1:21" ht="15.75" customHeight="1" x14ac:dyDescent="0.25">
      <c r="A886" s="182"/>
      <c r="B886" s="297"/>
      <c r="C886" s="182"/>
      <c r="D886" s="182"/>
      <c r="E886" s="182"/>
      <c r="F886" s="182"/>
      <c r="G886" s="182"/>
      <c r="H886" s="182"/>
      <c r="I886" s="182"/>
      <c r="J886" s="182"/>
      <c r="K886" s="182"/>
      <c r="L886" s="182"/>
      <c r="M886" s="182"/>
      <c r="N886" s="182"/>
      <c r="O886" s="182"/>
      <c r="P886" s="182"/>
      <c r="Q886" s="182"/>
      <c r="R886" s="182"/>
      <c r="S886" s="182"/>
      <c r="T886" s="182"/>
      <c r="U886" s="182"/>
    </row>
    <row r="887" spans="1:21" ht="15.75" customHeight="1" x14ac:dyDescent="0.25">
      <c r="A887" s="182"/>
      <c r="B887" s="297"/>
      <c r="C887" s="182"/>
      <c r="D887" s="182"/>
      <c r="E887" s="182"/>
      <c r="F887" s="182"/>
      <c r="G887" s="182"/>
      <c r="H887" s="182"/>
      <c r="I887" s="182"/>
      <c r="J887" s="182"/>
      <c r="K887" s="182"/>
      <c r="L887" s="182"/>
      <c r="M887" s="182"/>
      <c r="N887" s="182"/>
      <c r="O887" s="182"/>
      <c r="P887" s="182"/>
      <c r="Q887" s="182"/>
      <c r="R887" s="182"/>
      <c r="S887" s="182"/>
      <c r="T887" s="182"/>
      <c r="U887" s="182"/>
    </row>
    <row r="888" spans="1:21" ht="15.75" customHeight="1" x14ac:dyDescent="0.25">
      <c r="A888" s="182"/>
      <c r="B888" s="297"/>
      <c r="C888" s="182"/>
      <c r="D888" s="182"/>
      <c r="E888" s="182"/>
      <c r="F888" s="182"/>
      <c r="G888" s="182"/>
      <c r="H888" s="182"/>
      <c r="I888" s="182"/>
      <c r="J888" s="182"/>
      <c r="K888" s="182"/>
      <c r="L888" s="182"/>
      <c r="M888" s="182"/>
      <c r="N888" s="182"/>
      <c r="O888" s="182"/>
      <c r="P888" s="182"/>
      <c r="Q888" s="182"/>
      <c r="R888" s="182"/>
      <c r="S888" s="182"/>
      <c r="T888" s="182"/>
      <c r="U888" s="182"/>
    </row>
    <row r="889" spans="1:21" ht="15.75" customHeight="1" x14ac:dyDescent="0.25">
      <c r="A889" s="182"/>
      <c r="B889" s="297"/>
      <c r="C889" s="182"/>
      <c r="D889" s="182"/>
      <c r="E889" s="182"/>
      <c r="F889" s="182"/>
      <c r="G889" s="182"/>
      <c r="H889" s="182"/>
      <c r="I889" s="182"/>
      <c r="J889" s="182"/>
      <c r="K889" s="182"/>
      <c r="L889" s="182"/>
      <c r="M889" s="182"/>
      <c r="N889" s="182"/>
      <c r="O889" s="182"/>
      <c r="P889" s="182"/>
      <c r="Q889" s="182"/>
      <c r="R889" s="182"/>
      <c r="S889" s="182"/>
      <c r="T889" s="182"/>
      <c r="U889" s="182"/>
    </row>
    <row r="890" spans="1:21" ht="15.75" customHeight="1" x14ac:dyDescent="0.25">
      <c r="A890" s="182"/>
      <c r="B890" s="297"/>
      <c r="C890" s="182"/>
      <c r="D890" s="182"/>
      <c r="E890" s="182"/>
      <c r="F890" s="182"/>
      <c r="G890" s="182"/>
      <c r="H890" s="182"/>
      <c r="I890" s="182"/>
      <c r="J890" s="182"/>
      <c r="K890" s="182"/>
      <c r="L890" s="182"/>
      <c r="M890" s="182"/>
      <c r="N890" s="182"/>
      <c r="O890" s="182"/>
      <c r="P890" s="182"/>
      <c r="Q890" s="182"/>
      <c r="R890" s="182"/>
      <c r="S890" s="182"/>
      <c r="T890" s="182"/>
      <c r="U890" s="182"/>
    </row>
    <row r="891" spans="1:21" ht="15.75" customHeight="1" x14ac:dyDescent="0.25">
      <c r="A891" s="182"/>
      <c r="B891" s="297"/>
      <c r="C891" s="182"/>
      <c r="D891" s="182"/>
      <c r="E891" s="182"/>
      <c r="F891" s="182"/>
      <c r="G891" s="182"/>
      <c r="H891" s="182"/>
      <c r="I891" s="182"/>
      <c r="J891" s="182"/>
      <c r="K891" s="182"/>
      <c r="L891" s="182"/>
      <c r="M891" s="182"/>
      <c r="N891" s="182"/>
      <c r="O891" s="182"/>
      <c r="P891" s="182"/>
      <c r="Q891" s="182"/>
      <c r="R891" s="182"/>
      <c r="S891" s="182"/>
      <c r="T891" s="182"/>
      <c r="U891" s="182"/>
    </row>
    <row r="892" spans="1:21" ht="15.75" customHeight="1" x14ac:dyDescent="0.25">
      <c r="A892" s="182"/>
      <c r="B892" s="297"/>
      <c r="C892" s="182"/>
      <c r="D892" s="182"/>
      <c r="E892" s="182"/>
      <c r="F892" s="182"/>
      <c r="G892" s="182"/>
      <c r="H892" s="182"/>
      <c r="I892" s="182"/>
      <c r="J892" s="182"/>
      <c r="K892" s="182"/>
      <c r="L892" s="182"/>
      <c r="M892" s="182"/>
      <c r="N892" s="182"/>
      <c r="O892" s="182"/>
      <c r="P892" s="182"/>
      <c r="Q892" s="182"/>
      <c r="R892" s="182"/>
      <c r="S892" s="182"/>
      <c r="T892" s="182"/>
      <c r="U892" s="182"/>
    </row>
    <row r="893" spans="1:21" ht="15.75" customHeight="1" x14ac:dyDescent="0.25">
      <c r="A893" s="182"/>
      <c r="B893" s="297"/>
      <c r="C893" s="182"/>
      <c r="D893" s="182"/>
      <c r="E893" s="182"/>
      <c r="F893" s="182"/>
      <c r="G893" s="182"/>
      <c r="H893" s="182"/>
      <c r="I893" s="182"/>
      <c r="J893" s="182"/>
      <c r="K893" s="182"/>
      <c r="L893" s="182"/>
      <c r="M893" s="182"/>
      <c r="N893" s="182"/>
      <c r="O893" s="182"/>
      <c r="P893" s="182"/>
      <c r="Q893" s="182"/>
      <c r="R893" s="182"/>
      <c r="S893" s="182"/>
      <c r="T893" s="182"/>
      <c r="U893" s="182"/>
    </row>
    <row r="894" spans="1:21" ht="15.75" customHeight="1" x14ac:dyDescent="0.25">
      <c r="A894" s="182"/>
      <c r="B894" s="297"/>
      <c r="C894" s="182"/>
      <c r="D894" s="182"/>
      <c r="E894" s="182"/>
      <c r="F894" s="182"/>
      <c r="G894" s="182"/>
      <c r="H894" s="182"/>
      <c r="I894" s="182"/>
      <c r="J894" s="182"/>
      <c r="K894" s="182"/>
      <c r="L894" s="182"/>
      <c r="M894" s="182"/>
      <c r="N894" s="182"/>
      <c r="O894" s="182"/>
      <c r="P894" s="182"/>
      <c r="Q894" s="182"/>
      <c r="R894" s="182"/>
      <c r="S894" s="182"/>
      <c r="T894" s="182"/>
      <c r="U894" s="182"/>
    </row>
    <row r="895" spans="1:21" ht="15.75" customHeight="1" x14ac:dyDescent="0.25">
      <c r="A895" s="182"/>
      <c r="B895" s="297"/>
      <c r="C895" s="182"/>
      <c r="D895" s="182"/>
      <c r="E895" s="182"/>
      <c r="F895" s="182"/>
      <c r="G895" s="182"/>
      <c r="H895" s="182"/>
      <c r="I895" s="182"/>
      <c r="J895" s="182"/>
      <c r="K895" s="182"/>
      <c r="L895" s="182"/>
      <c r="M895" s="182"/>
      <c r="N895" s="182"/>
      <c r="O895" s="182"/>
      <c r="P895" s="182"/>
      <c r="Q895" s="182"/>
      <c r="R895" s="182"/>
      <c r="S895" s="182"/>
      <c r="T895" s="182"/>
      <c r="U895" s="182"/>
    </row>
    <row r="896" spans="1:21" ht="15.75" customHeight="1" x14ac:dyDescent="0.25">
      <c r="A896" s="182"/>
      <c r="B896" s="297"/>
      <c r="C896" s="182"/>
      <c r="D896" s="182"/>
      <c r="E896" s="182"/>
      <c r="F896" s="182"/>
      <c r="G896" s="182"/>
      <c r="H896" s="182"/>
      <c r="I896" s="182"/>
      <c r="J896" s="182"/>
      <c r="K896" s="182"/>
      <c r="L896" s="182"/>
      <c r="M896" s="182"/>
      <c r="N896" s="182"/>
      <c r="O896" s="182"/>
      <c r="P896" s="182"/>
      <c r="Q896" s="182"/>
      <c r="R896" s="182"/>
      <c r="S896" s="182"/>
      <c r="T896" s="182"/>
      <c r="U896" s="182"/>
    </row>
    <row r="897" spans="1:21" ht="15.75" customHeight="1" x14ac:dyDescent="0.25">
      <c r="A897" s="182"/>
      <c r="B897" s="297"/>
      <c r="C897" s="182"/>
      <c r="D897" s="182"/>
      <c r="E897" s="182"/>
      <c r="F897" s="182"/>
      <c r="G897" s="182"/>
      <c r="H897" s="182"/>
      <c r="I897" s="182"/>
      <c r="J897" s="182"/>
      <c r="K897" s="182"/>
      <c r="L897" s="182"/>
      <c r="M897" s="182"/>
      <c r="N897" s="182"/>
      <c r="O897" s="182"/>
      <c r="P897" s="182"/>
      <c r="Q897" s="182"/>
      <c r="R897" s="182"/>
      <c r="S897" s="182"/>
      <c r="T897" s="182"/>
      <c r="U897" s="182"/>
    </row>
    <row r="898" spans="1:21" ht="15.75" customHeight="1" x14ac:dyDescent="0.25">
      <c r="A898" s="182"/>
      <c r="B898" s="297"/>
      <c r="C898" s="182"/>
      <c r="D898" s="182"/>
      <c r="E898" s="182"/>
      <c r="F898" s="182"/>
      <c r="G898" s="182"/>
      <c r="H898" s="182"/>
      <c r="I898" s="182"/>
      <c r="J898" s="182"/>
      <c r="K898" s="182"/>
      <c r="L898" s="182"/>
      <c r="M898" s="182"/>
      <c r="N898" s="182"/>
      <c r="O898" s="182"/>
      <c r="P898" s="182"/>
      <c r="Q898" s="182"/>
      <c r="R898" s="182"/>
      <c r="S898" s="182"/>
      <c r="T898" s="182"/>
      <c r="U898" s="182"/>
    </row>
    <row r="899" spans="1:21" ht="15.75" customHeight="1" x14ac:dyDescent="0.25">
      <c r="A899" s="182"/>
      <c r="B899" s="297"/>
      <c r="C899" s="182"/>
      <c r="D899" s="182"/>
      <c r="E899" s="182"/>
      <c r="F899" s="182"/>
      <c r="G899" s="182"/>
      <c r="H899" s="182"/>
      <c r="I899" s="182"/>
      <c r="J899" s="182"/>
      <c r="K899" s="182"/>
      <c r="L899" s="182"/>
      <c r="M899" s="182"/>
      <c r="N899" s="182"/>
      <c r="O899" s="182"/>
      <c r="P899" s="182"/>
      <c r="Q899" s="182"/>
      <c r="R899" s="182"/>
      <c r="S899" s="182"/>
      <c r="T899" s="182"/>
      <c r="U899" s="182"/>
    </row>
    <row r="900" spans="1:21" ht="15.75" customHeight="1" x14ac:dyDescent="0.25">
      <c r="A900" s="182"/>
      <c r="B900" s="297"/>
      <c r="C900" s="182"/>
      <c r="D900" s="182"/>
      <c r="E900" s="182"/>
      <c r="F900" s="182"/>
      <c r="G900" s="182"/>
      <c r="H900" s="182"/>
      <c r="I900" s="182"/>
      <c r="J900" s="182"/>
      <c r="K900" s="182"/>
      <c r="L900" s="182"/>
      <c r="M900" s="182"/>
      <c r="N900" s="182"/>
      <c r="O900" s="182"/>
      <c r="P900" s="182"/>
      <c r="Q900" s="182"/>
      <c r="R900" s="182"/>
      <c r="S900" s="182"/>
      <c r="T900" s="182"/>
      <c r="U900" s="182"/>
    </row>
    <row r="901" spans="1:21" ht="15.75" customHeight="1" x14ac:dyDescent="0.25">
      <c r="A901" s="182"/>
      <c r="B901" s="297"/>
      <c r="C901" s="182"/>
      <c r="D901" s="182"/>
      <c r="E901" s="182"/>
      <c r="F901" s="182"/>
      <c r="G901" s="182"/>
      <c r="H901" s="182"/>
      <c r="I901" s="182"/>
      <c r="J901" s="182"/>
      <c r="K901" s="182"/>
      <c r="L901" s="182"/>
      <c r="M901" s="182"/>
      <c r="N901" s="182"/>
      <c r="O901" s="182"/>
      <c r="P901" s="182"/>
      <c r="Q901" s="182"/>
      <c r="R901" s="182"/>
      <c r="S901" s="182"/>
      <c r="T901" s="182"/>
      <c r="U901" s="182"/>
    </row>
    <row r="902" spans="1:21" ht="15.75" customHeight="1" x14ac:dyDescent="0.25">
      <c r="A902" s="182"/>
      <c r="B902" s="297"/>
      <c r="C902" s="182"/>
      <c r="D902" s="182"/>
      <c r="E902" s="182"/>
      <c r="F902" s="182"/>
      <c r="G902" s="182"/>
      <c r="H902" s="182"/>
      <c r="I902" s="182"/>
      <c r="J902" s="182"/>
      <c r="K902" s="182"/>
      <c r="L902" s="182"/>
      <c r="M902" s="182"/>
      <c r="N902" s="182"/>
      <c r="O902" s="182"/>
      <c r="P902" s="182"/>
      <c r="Q902" s="182"/>
      <c r="R902" s="182"/>
      <c r="S902" s="182"/>
      <c r="T902" s="182"/>
      <c r="U902" s="182"/>
    </row>
    <row r="903" spans="1:21" ht="15.75" customHeight="1" x14ac:dyDescent="0.25">
      <c r="A903" s="182"/>
      <c r="B903" s="297"/>
      <c r="C903" s="182"/>
      <c r="D903" s="182"/>
      <c r="E903" s="182"/>
      <c r="F903" s="182"/>
      <c r="G903" s="182"/>
      <c r="H903" s="182"/>
      <c r="I903" s="182"/>
      <c r="J903" s="182"/>
      <c r="K903" s="182"/>
      <c r="L903" s="182"/>
      <c r="M903" s="182"/>
      <c r="N903" s="182"/>
      <c r="O903" s="182"/>
      <c r="P903" s="182"/>
      <c r="Q903" s="182"/>
      <c r="R903" s="182"/>
      <c r="S903" s="182"/>
      <c r="T903" s="182"/>
      <c r="U903" s="182"/>
    </row>
    <row r="904" spans="1:21" ht="15.75" customHeight="1" x14ac:dyDescent="0.25">
      <c r="A904" s="182"/>
      <c r="B904" s="297"/>
      <c r="C904" s="182"/>
      <c r="D904" s="182"/>
      <c r="E904" s="182"/>
      <c r="F904" s="182"/>
      <c r="G904" s="182"/>
      <c r="H904" s="182"/>
      <c r="I904" s="182"/>
      <c r="J904" s="182"/>
      <c r="K904" s="182"/>
      <c r="L904" s="182"/>
      <c r="M904" s="182"/>
      <c r="N904" s="182"/>
      <c r="O904" s="182"/>
      <c r="P904" s="182"/>
      <c r="Q904" s="182"/>
      <c r="R904" s="182"/>
      <c r="S904" s="182"/>
      <c r="T904" s="182"/>
      <c r="U904" s="182"/>
    </row>
    <row r="905" spans="1:21" ht="15.75" customHeight="1" x14ac:dyDescent="0.25">
      <c r="A905" s="182"/>
      <c r="B905" s="297"/>
      <c r="C905" s="182"/>
      <c r="D905" s="182"/>
      <c r="E905" s="182"/>
      <c r="F905" s="182"/>
      <c r="G905" s="182"/>
      <c r="H905" s="182"/>
      <c r="I905" s="182"/>
      <c r="J905" s="182"/>
      <c r="K905" s="182"/>
      <c r="L905" s="182"/>
      <c r="M905" s="182"/>
      <c r="N905" s="182"/>
      <c r="O905" s="182"/>
      <c r="P905" s="182"/>
      <c r="Q905" s="182"/>
      <c r="R905" s="182"/>
      <c r="S905" s="182"/>
      <c r="T905" s="182"/>
      <c r="U905" s="182"/>
    </row>
    <row r="906" spans="1:21" ht="15.75" customHeight="1" x14ac:dyDescent="0.25">
      <c r="A906" s="182"/>
      <c r="B906" s="297"/>
      <c r="C906" s="182"/>
      <c r="D906" s="182"/>
      <c r="E906" s="182"/>
      <c r="F906" s="182"/>
      <c r="G906" s="182"/>
      <c r="H906" s="182"/>
      <c r="I906" s="182"/>
      <c r="J906" s="182"/>
      <c r="K906" s="182"/>
      <c r="L906" s="182"/>
      <c r="M906" s="182"/>
      <c r="N906" s="182"/>
      <c r="O906" s="182"/>
      <c r="P906" s="182"/>
      <c r="Q906" s="182"/>
      <c r="R906" s="182"/>
      <c r="S906" s="182"/>
      <c r="T906" s="182"/>
      <c r="U906" s="182"/>
    </row>
    <row r="907" spans="1:21" ht="15.75" customHeight="1" x14ac:dyDescent="0.25">
      <c r="A907" s="182"/>
      <c r="B907" s="297"/>
      <c r="C907" s="182"/>
      <c r="D907" s="182"/>
      <c r="E907" s="182"/>
      <c r="F907" s="182"/>
      <c r="G907" s="182"/>
      <c r="H907" s="182"/>
      <c r="I907" s="182"/>
      <c r="J907" s="182"/>
      <c r="K907" s="182"/>
      <c r="L907" s="182"/>
      <c r="M907" s="182"/>
      <c r="N907" s="182"/>
      <c r="O907" s="182"/>
      <c r="P907" s="182"/>
      <c r="Q907" s="182"/>
      <c r="R907" s="182"/>
      <c r="S907" s="182"/>
      <c r="T907" s="182"/>
      <c r="U907" s="182"/>
    </row>
    <row r="908" spans="1:21" ht="15.75" customHeight="1" x14ac:dyDescent="0.25">
      <c r="A908" s="182"/>
      <c r="B908" s="297"/>
      <c r="C908" s="182"/>
      <c r="D908" s="182"/>
      <c r="E908" s="182"/>
      <c r="F908" s="182"/>
      <c r="G908" s="182"/>
      <c r="H908" s="182"/>
      <c r="I908" s="182"/>
      <c r="J908" s="182"/>
      <c r="K908" s="182"/>
      <c r="L908" s="182"/>
      <c r="M908" s="182"/>
      <c r="N908" s="182"/>
      <c r="O908" s="182"/>
      <c r="P908" s="182"/>
      <c r="Q908" s="182"/>
      <c r="R908" s="182"/>
      <c r="S908" s="182"/>
      <c r="T908" s="182"/>
      <c r="U908" s="182"/>
    </row>
    <row r="909" spans="1:21" ht="15.75" customHeight="1" x14ac:dyDescent="0.25">
      <c r="A909" s="182"/>
      <c r="B909" s="297"/>
      <c r="C909" s="182"/>
      <c r="D909" s="182"/>
      <c r="E909" s="182"/>
      <c r="F909" s="182"/>
      <c r="G909" s="182"/>
      <c r="H909" s="182"/>
      <c r="I909" s="182"/>
      <c r="J909" s="182"/>
      <c r="K909" s="182"/>
      <c r="L909" s="182"/>
      <c r="M909" s="182"/>
      <c r="N909" s="182"/>
      <c r="O909" s="182"/>
      <c r="P909" s="182"/>
      <c r="Q909" s="182"/>
      <c r="R909" s="182"/>
      <c r="S909" s="182"/>
      <c r="T909" s="182"/>
      <c r="U909" s="182"/>
    </row>
    <row r="910" spans="1:21" ht="15.75" customHeight="1" x14ac:dyDescent="0.25">
      <c r="A910" s="182"/>
      <c r="B910" s="297"/>
      <c r="C910" s="182"/>
      <c r="D910" s="182"/>
      <c r="E910" s="182"/>
      <c r="F910" s="182"/>
      <c r="G910" s="182"/>
      <c r="H910" s="182"/>
      <c r="I910" s="182"/>
      <c r="J910" s="182"/>
      <c r="K910" s="182"/>
      <c r="L910" s="182"/>
      <c r="M910" s="182"/>
      <c r="N910" s="182"/>
      <c r="O910" s="182"/>
      <c r="P910" s="182"/>
      <c r="Q910" s="182"/>
      <c r="R910" s="182"/>
      <c r="S910" s="182"/>
      <c r="T910" s="182"/>
      <c r="U910" s="182"/>
    </row>
    <row r="911" spans="1:21" ht="15.75" customHeight="1" x14ac:dyDescent="0.25">
      <c r="A911" s="182"/>
      <c r="B911" s="297"/>
      <c r="C911" s="182"/>
      <c r="D911" s="182"/>
      <c r="E911" s="182"/>
      <c r="F911" s="182"/>
      <c r="G911" s="182"/>
      <c r="H911" s="182"/>
      <c r="I911" s="182"/>
      <c r="J911" s="182"/>
      <c r="K911" s="182"/>
      <c r="L911" s="182"/>
      <c r="M911" s="182"/>
      <c r="N911" s="182"/>
      <c r="O911" s="182"/>
      <c r="P911" s="182"/>
      <c r="Q911" s="182"/>
      <c r="R911" s="182"/>
      <c r="S911" s="182"/>
      <c r="T911" s="182"/>
      <c r="U911" s="182"/>
    </row>
    <row r="912" spans="1:21" ht="15.75" customHeight="1" x14ac:dyDescent="0.25">
      <c r="A912" s="182"/>
      <c r="B912" s="297"/>
      <c r="C912" s="182"/>
      <c r="D912" s="182"/>
      <c r="E912" s="182"/>
      <c r="F912" s="182"/>
      <c r="G912" s="182"/>
      <c r="H912" s="182"/>
      <c r="I912" s="182"/>
      <c r="J912" s="182"/>
      <c r="K912" s="182"/>
      <c r="L912" s="182"/>
      <c r="M912" s="182"/>
      <c r="N912" s="182"/>
      <c r="O912" s="182"/>
      <c r="P912" s="182"/>
      <c r="Q912" s="182"/>
      <c r="R912" s="182"/>
      <c r="S912" s="182"/>
      <c r="T912" s="182"/>
      <c r="U912" s="182"/>
    </row>
    <row r="913" spans="1:21" ht="15.75" customHeight="1" x14ac:dyDescent="0.25">
      <c r="A913" s="182"/>
      <c r="B913" s="297"/>
      <c r="C913" s="182"/>
      <c r="D913" s="182"/>
      <c r="E913" s="182"/>
      <c r="F913" s="182"/>
      <c r="G913" s="182"/>
      <c r="H913" s="182"/>
      <c r="I913" s="182"/>
      <c r="J913" s="182"/>
      <c r="K913" s="182"/>
      <c r="L913" s="182"/>
      <c r="M913" s="182"/>
      <c r="N913" s="182"/>
      <c r="O913" s="182"/>
      <c r="P913" s="182"/>
      <c r="Q913" s="182"/>
      <c r="R913" s="182"/>
      <c r="S913" s="182"/>
      <c r="T913" s="182"/>
      <c r="U913" s="182"/>
    </row>
    <row r="914" spans="1:21" ht="15.75" customHeight="1" x14ac:dyDescent="0.25">
      <c r="A914" s="182"/>
      <c r="B914" s="297"/>
      <c r="C914" s="182"/>
      <c r="D914" s="182"/>
      <c r="E914" s="182"/>
      <c r="F914" s="182"/>
      <c r="G914" s="182"/>
      <c r="H914" s="182"/>
      <c r="I914" s="182"/>
      <c r="J914" s="182"/>
      <c r="K914" s="182"/>
      <c r="L914" s="182"/>
      <c r="M914" s="182"/>
      <c r="N914" s="182"/>
      <c r="O914" s="182"/>
      <c r="P914" s="182"/>
      <c r="Q914" s="182"/>
      <c r="R914" s="182"/>
      <c r="S914" s="182"/>
      <c r="T914" s="182"/>
      <c r="U914" s="182"/>
    </row>
    <row r="915" spans="1:21" ht="15.75" customHeight="1" x14ac:dyDescent="0.25">
      <c r="A915" s="182"/>
      <c r="B915" s="297"/>
      <c r="C915" s="182"/>
      <c r="D915" s="182"/>
      <c r="E915" s="182"/>
      <c r="F915" s="182"/>
      <c r="G915" s="182"/>
      <c r="H915" s="182"/>
      <c r="I915" s="182"/>
      <c r="J915" s="182"/>
      <c r="K915" s="182"/>
      <c r="L915" s="182"/>
      <c r="M915" s="182"/>
      <c r="N915" s="182"/>
      <c r="O915" s="182"/>
      <c r="P915" s="182"/>
      <c r="Q915" s="182"/>
      <c r="R915" s="182"/>
      <c r="S915" s="182"/>
      <c r="T915" s="182"/>
      <c r="U915" s="182"/>
    </row>
    <row r="916" spans="1:21" ht="15.75" customHeight="1" x14ac:dyDescent="0.25">
      <c r="A916" s="182"/>
      <c r="B916" s="297"/>
      <c r="C916" s="182"/>
      <c r="D916" s="182"/>
      <c r="E916" s="182"/>
      <c r="F916" s="182"/>
      <c r="G916" s="182"/>
      <c r="H916" s="182"/>
      <c r="I916" s="182"/>
      <c r="J916" s="182"/>
      <c r="K916" s="182"/>
      <c r="L916" s="182"/>
      <c r="M916" s="182"/>
      <c r="N916" s="182"/>
      <c r="O916" s="182"/>
      <c r="P916" s="182"/>
      <c r="Q916" s="182"/>
      <c r="R916" s="182"/>
      <c r="S916" s="182"/>
      <c r="T916" s="182"/>
      <c r="U916" s="182"/>
    </row>
    <row r="917" spans="1:21" ht="15.75" customHeight="1" x14ac:dyDescent="0.25">
      <c r="A917" s="182"/>
      <c r="B917" s="297"/>
      <c r="C917" s="182"/>
      <c r="D917" s="182"/>
      <c r="E917" s="182"/>
      <c r="F917" s="182"/>
      <c r="G917" s="182"/>
      <c r="H917" s="182"/>
      <c r="I917" s="182"/>
      <c r="J917" s="182"/>
      <c r="K917" s="182"/>
      <c r="L917" s="182"/>
      <c r="M917" s="182"/>
      <c r="N917" s="182"/>
      <c r="O917" s="182"/>
      <c r="P917" s="182"/>
      <c r="Q917" s="182"/>
      <c r="R917" s="182"/>
      <c r="S917" s="182"/>
      <c r="T917" s="182"/>
      <c r="U917" s="182"/>
    </row>
    <row r="918" spans="1:21" ht="15.75" customHeight="1" x14ac:dyDescent="0.25">
      <c r="A918" s="182"/>
      <c r="B918" s="297"/>
      <c r="C918" s="182"/>
      <c r="D918" s="182"/>
      <c r="E918" s="182"/>
      <c r="F918" s="182"/>
      <c r="G918" s="182"/>
      <c r="H918" s="182"/>
      <c r="I918" s="182"/>
      <c r="J918" s="182"/>
      <c r="K918" s="182"/>
      <c r="L918" s="182"/>
      <c r="M918" s="182"/>
      <c r="N918" s="182"/>
      <c r="O918" s="182"/>
      <c r="P918" s="182"/>
      <c r="Q918" s="182"/>
      <c r="R918" s="182"/>
      <c r="S918" s="182"/>
      <c r="T918" s="182"/>
      <c r="U918" s="182"/>
    </row>
    <row r="919" spans="1:21" ht="15.75" customHeight="1" x14ac:dyDescent="0.25">
      <c r="A919" s="182"/>
      <c r="B919" s="297"/>
      <c r="C919" s="182"/>
      <c r="D919" s="182"/>
      <c r="E919" s="182"/>
      <c r="F919" s="182"/>
      <c r="G919" s="182"/>
      <c r="H919" s="182"/>
      <c r="I919" s="182"/>
      <c r="J919" s="182"/>
      <c r="K919" s="182"/>
      <c r="L919" s="182"/>
      <c r="M919" s="182"/>
      <c r="N919" s="182"/>
      <c r="O919" s="182"/>
      <c r="P919" s="182"/>
      <c r="Q919" s="182"/>
      <c r="R919" s="182"/>
      <c r="S919" s="182"/>
      <c r="T919" s="182"/>
      <c r="U919" s="182"/>
    </row>
    <row r="920" spans="1:21" ht="15.75" customHeight="1" x14ac:dyDescent="0.25">
      <c r="A920" s="182"/>
      <c r="B920" s="297"/>
      <c r="C920" s="182"/>
      <c r="D920" s="182"/>
      <c r="E920" s="182"/>
      <c r="F920" s="182"/>
      <c r="G920" s="182"/>
      <c r="H920" s="182"/>
      <c r="I920" s="182"/>
      <c r="J920" s="182"/>
      <c r="K920" s="182"/>
      <c r="L920" s="182"/>
      <c r="M920" s="182"/>
      <c r="N920" s="182"/>
      <c r="O920" s="182"/>
      <c r="P920" s="182"/>
      <c r="Q920" s="182"/>
      <c r="R920" s="182"/>
      <c r="S920" s="182"/>
      <c r="T920" s="182"/>
      <c r="U920" s="182"/>
    </row>
    <row r="921" spans="1:21" ht="15.75" customHeight="1" x14ac:dyDescent="0.25">
      <c r="A921" s="182"/>
      <c r="B921" s="297"/>
      <c r="C921" s="182"/>
      <c r="D921" s="182"/>
      <c r="E921" s="182"/>
      <c r="F921" s="182"/>
      <c r="G921" s="182"/>
      <c r="H921" s="182"/>
      <c r="I921" s="182"/>
      <c r="J921" s="182"/>
      <c r="K921" s="182"/>
      <c r="L921" s="182"/>
      <c r="M921" s="182"/>
      <c r="N921" s="182"/>
      <c r="O921" s="182"/>
      <c r="P921" s="182"/>
      <c r="Q921" s="182"/>
      <c r="R921" s="182"/>
      <c r="S921" s="182"/>
      <c r="T921" s="182"/>
      <c r="U921" s="182"/>
    </row>
    <row r="922" spans="1:21" ht="15.75" customHeight="1" x14ac:dyDescent="0.25">
      <c r="A922" s="182"/>
      <c r="B922" s="297"/>
      <c r="C922" s="182"/>
      <c r="D922" s="182"/>
      <c r="E922" s="182"/>
      <c r="F922" s="182"/>
      <c r="G922" s="182"/>
      <c r="H922" s="182"/>
      <c r="I922" s="182"/>
      <c r="J922" s="182"/>
      <c r="K922" s="182"/>
      <c r="L922" s="182"/>
      <c r="M922" s="182"/>
      <c r="N922" s="182"/>
      <c r="O922" s="182"/>
      <c r="P922" s="182"/>
      <c r="Q922" s="182"/>
      <c r="R922" s="182"/>
      <c r="S922" s="182"/>
      <c r="T922" s="182"/>
      <c r="U922" s="182"/>
    </row>
    <row r="923" spans="1:21" ht="15.75" customHeight="1" x14ac:dyDescent="0.25">
      <c r="A923" s="182"/>
      <c r="B923" s="297"/>
      <c r="C923" s="182"/>
      <c r="D923" s="182"/>
      <c r="E923" s="182"/>
      <c r="F923" s="182"/>
      <c r="G923" s="182"/>
      <c r="H923" s="182"/>
      <c r="I923" s="182"/>
      <c r="J923" s="182"/>
      <c r="K923" s="182"/>
      <c r="L923" s="182"/>
      <c r="M923" s="182"/>
      <c r="N923" s="182"/>
      <c r="O923" s="182"/>
      <c r="P923" s="182"/>
      <c r="Q923" s="182"/>
      <c r="R923" s="182"/>
      <c r="S923" s="182"/>
      <c r="T923" s="182"/>
      <c r="U923" s="182"/>
    </row>
    <row r="924" spans="1:21" ht="15.75" customHeight="1" x14ac:dyDescent="0.25">
      <c r="A924" s="182"/>
      <c r="B924" s="297"/>
      <c r="C924" s="182"/>
      <c r="D924" s="182"/>
      <c r="E924" s="182"/>
      <c r="F924" s="182"/>
      <c r="G924" s="182"/>
      <c r="H924" s="182"/>
      <c r="I924" s="182"/>
      <c r="J924" s="182"/>
      <c r="K924" s="182"/>
      <c r="L924" s="182"/>
      <c r="M924" s="182"/>
      <c r="N924" s="182"/>
      <c r="O924" s="182"/>
      <c r="P924" s="182"/>
      <c r="Q924" s="182"/>
      <c r="R924" s="182"/>
      <c r="S924" s="182"/>
      <c r="T924" s="182"/>
      <c r="U924" s="182"/>
    </row>
    <row r="925" spans="1:21" ht="15.75" customHeight="1" x14ac:dyDescent="0.25">
      <c r="A925" s="182"/>
      <c r="B925" s="297"/>
      <c r="C925" s="182"/>
      <c r="D925" s="182"/>
      <c r="E925" s="182"/>
      <c r="F925" s="182"/>
      <c r="G925" s="182"/>
      <c r="H925" s="182"/>
      <c r="I925" s="182"/>
      <c r="J925" s="182"/>
      <c r="K925" s="182"/>
      <c r="L925" s="182"/>
      <c r="M925" s="182"/>
      <c r="N925" s="182"/>
      <c r="O925" s="182"/>
      <c r="P925" s="182"/>
      <c r="Q925" s="182"/>
      <c r="R925" s="182"/>
      <c r="S925" s="182"/>
      <c r="T925" s="182"/>
      <c r="U925" s="182"/>
    </row>
    <row r="926" spans="1:21" ht="15.75" customHeight="1" x14ac:dyDescent="0.25">
      <c r="A926" s="182"/>
      <c r="B926" s="297"/>
      <c r="C926" s="182"/>
      <c r="D926" s="182"/>
      <c r="E926" s="182"/>
      <c r="F926" s="182"/>
      <c r="G926" s="182"/>
      <c r="H926" s="182"/>
      <c r="I926" s="182"/>
      <c r="J926" s="182"/>
      <c r="K926" s="182"/>
      <c r="L926" s="182"/>
      <c r="M926" s="182"/>
      <c r="N926" s="182"/>
      <c r="O926" s="182"/>
      <c r="P926" s="182"/>
      <c r="Q926" s="182"/>
      <c r="R926" s="182"/>
      <c r="S926" s="182"/>
      <c r="T926" s="182"/>
      <c r="U926" s="182"/>
    </row>
    <row r="927" spans="1:21" ht="15.75" customHeight="1" x14ac:dyDescent="0.25">
      <c r="A927" s="182"/>
      <c r="B927" s="297"/>
      <c r="C927" s="182"/>
      <c r="D927" s="182"/>
      <c r="E927" s="182"/>
      <c r="F927" s="182"/>
      <c r="G927" s="182"/>
      <c r="H927" s="182"/>
      <c r="I927" s="182"/>
      <c r="J927" s="182"/>
      <c r="K927" s="182"/>
      <c r="L927" s="182"/>
      <c r="M927" s="182"/>
      <c r="N927" s="182"/>
      <c r="O927" s="182"/>
      <c r="P927" s="182"/>
      <c r="Q927" s="182"/>
      <c r="R927" s="182"/>
      <c r="S927" s="182"/>
      <c r="T927" s="182"/>
      <c r="U927" s="182"/>
    </row>
    <row r="928" spans="1:21" ht="15.75" customHeight="1" x14ac:dyDescent="0.25">
      <c r="A928" s="182"/>
      <c r="B928" s="297"/>
      <c r="C928" s="182"/>
      <c r="D928" s="182"/>
      <c r="E928" s="182"/>
      <c r="F928" s="182"/>
      <c r="G928" s="182"/>
      <c r="H928" s="182"/>
      <c r="I928" s="182"/>
      <c r="J928" s="182"/>
      <c r="K928" s="182"/>
      <c r="L928" s="182"/>
      <c r="M928" s="182"/>
      <c r="N928" s="182"/>
      <c r="O928" s="182"/>
      <c r="P928" s="182"/>
      <c r="Q928" s="182"/>
      <c r="R928" s="182"/>
      <c r="S928" s="182"/>
      <c r="T928" s="182"/>
      <c r="U928" s="182"/>
    </row>
    <row r="929" spans="1:21" ht="15.75" customHeight="1" x14ac:dyDescent="0.25">
      <c r="A929" s="182"/>
      <c r="B929" s="297"/>
      <c r="C929" s="182"/>
      <c r="D929" s="182"/>
      <c r="E929" s="182"/>
      <c r="F929" s="182"/>
      <c r="G929" s="182"/>
      <c r="H929" s="182"/>
      <c r="I929" s="182"/>
      <c r="J929" s="182"/>
      <c r="K929" s="182"/>
      <c r="L929" s="182"/>
      <c r="M929" s="182"/>
      <c r="N929" s="182"/>
      <c r="O929" s="182"/>
      <c r="P929" s="182"/>
      <c r="Q929" s="182"/>
      <c r="R929" s="182"/>
      <c r="S929" s="182"/>
      <c r="T929" s="182"/>
      <c r="U929" s="182"/>
    </row>
    <row r="930" spans="1:21" ht="15.75" customHeight="1" x14ac:dyDescent="0.25">
      <c r="A930" s="182"/>
      <c r="B930" s="297"/>
      <c r="C930" s="182"/>
      <c r="D930" s="182"/>
      <c r="E930" s="182"/>
      <c r="F930" s="182"/>
      <c r="G930" s="182"/>
      <c r="H930" s="182"/>
      <c r="I930" s="182"/>
      <c r="J930" s="182"/>
      <c r="K930" s="182"/>
      <c r="L930" s="182"/>
      <c r="M930" s="182"/>
      <c r="N930" s="182"/>
      <c r="O930" s="182"/>
      <c r="P930" s="182"/>
      <c r="Q930" s="182"/>
      <c r="R930" s="182"/>
      <c r="S930" s="182"/>
      <c r="T930" s="182"/>
      <c r="U930" s="182"/>
    </row>
    <row r="931" spans="1:21" ht="15.75" customHeight="1" x14ac:dyDescent="0.25">
      <c r="A931" s="182"/>
      <c r="B931" s="297"/>
      <c r="C931" s="182"/>
      <c r="D931" s="182"/>
      <c r="E931" s="182"/>
      <c r="F931" s="182"/>
      <c r="G931" s="182"/>
      <c r="H931" s="182"/>
      <c r="I931" s="182"/>
      <c r="J931" s="182"/>
      <c r="K931" s="182"/>
      <c r="L931" s="182"/>
      <c r="M931" s="182"/>
      <c r="N931" s="182"/>
      <c r="O931" s="182"/>
      <c r="P931" s="182"/>
      <c r="Q931" s="182"/>
      <c r="R931" s="182"/>
      <c r="S931" s="182"/>
      <c r="T931" s="182"/>
      <c r="U931" s="182"/>
    </row>
    <row r="932" spans="1:21" ht="15.75" customHeight="1" x14ac:dyDescent="0.25">
      <c r="A932" s="182"/>
      <c r="B932" s="297"/>
      <c r="C932" s="182"/>
      <c r="D932" s="182"/>
      <c r="E932" s="182"/>
      <c r="F932" s="182"/>
      <c r="G932" s="182"/>
      <c r="H932" s="182"/>
      <c r="I932" s="182"/>
      <c r="J932" s="182"/>
      <c r="K932" s="182"/>
      <c r="L932" s="182"/>
      <c r="M932" s="182"/>
      <c r="N932" s="182"/>
      <c r="O932" s="182"/>
      <c r="P932" s="182"/>
      <c r="Q932" s="182"/>
      <c r="R932" s="182"/>
      <c r="S932" s="182"/>
      <c r="T932" s="182"/>
      <c r="U932" s="182"/>
    </row>
    <row r="933" spans="1:21" ht="15.75" customHeight="1" x14ac:dyDescent="0.25">
      <c r="A933" s="182"/>
      <c r="B933" s="297"/>
      <c r="C933" s="182"/>
      <c r="D933" s="182"/>
      <c r="E933" s="182"/>
      <c r="F933" s="182"/>
      <c r="G933" s="182"/>
      <c r="H933" s="182"/>
      <c r="I933" s="182"/>
      <c r="J933" s="182"/>
      <c r="K933" s="182"/>
      <c r="L933" s="182"/>
      <c r="M933" s="182"/>
      <c r="N933" s="182"/>
      <c r="O933" s="182"/>
      <c r="P933" s="182"/>
      <c r="Q933" s="182"/>
      <c r="R933" s="182"/>
      <c r="S933" s="182"/>
      <c r="T933" s="182"/>
      <c r="U933" s="182"/>
    </row>
    <row r="934" spans="1:21" ht="15.75" customHeight="1" x14ac:dyDescent="0.25">
      <c r="A934" s="182"/>
      <c r="B934" s="297"/>
      <c r="C934" s="182"/>
      <c r="D934" s="182"/>
      <c r="E934" s="182"/>
      <c r="F934" s="182"/>
      <c r="G934" s="182"/>
      <c r="H934" s="182"/>
      <c r="I934" s="182"/>
      <c r="J934" s="182"/>
      <c r="K934" s="182"/>
      <c r="L934" s="182"/>
      <c r="M934" s="182"/>
      <c r="N934" s="182"/>
      <c r="O934" s="182"/>
      <c r="P934" s="182"/>
      <c r="Q934" s="182"/>
      <c r="R934" s="182"/>
      <c r="S934" s="182"/>
      <c r="T934" s="182"/>
      <c r="U934" s="182"/>
    </row>
    <row r="935" spans="1:21" ht="15.75" customHeight="1" x14ac:dyDescent="0.25">
      <c r="A935" s="182"/>
      <c r="B935" s="297"/>
      <c r="C935" s="182"/>
      <c r="D935" s="182"/>
      <c r="E935" s="182"/>
      <c r="F935" s="182"/>
      <c r="G935" s="182"/>
      <c r="H935" s="182"/>
      <c r="I935" s="182"/>
      <c r="J935" s="182"/>
      <c r="K935" s="182"/>
      <c r="L935" s="182"/>
      <c r="M935" s="182"/>
      <c r="N935" s="182"/>
      <c r="O935" s="182"/>
      <c r="P935" s="182"/>
      <c r="Q935" s="182"/>
      <c r="R935" s="182"/>
      <c r="S935" s="182"/>
      <c r="T935" s="182"/>
      <c r="U935" s="182"/>
    </row>
    <row r="936" spans="1:21" ht="15.75" customHeight="1" x14ac:dyDescent="0.25">
      <c r="A936" s="182"/>
      <c r="B936" s="297"/>
      <c r="C936" s="182"/>
      <c r="D936" s="182"/>
      <c r="E936" s="182"/>
      <c r="F936" s="182"/>
      <c r="G936" s="182"/>
      <c r="H936" s="182"/>
      <c r="I936" s="182"/>
      <c r="J936" s="182"/>
      <c r="K936" s="182"/>
      <c r="L936" s="182"/>
      <c r="M936" s="182"/>
      <c r="N936" s="182"/>
      <c r="O936" s="182"/>
      <c r="P936" s="182"/>
      <c r="Q936" s="182"/>
      <c r="R936" s="182"/>
      <c r="S936" s="182"/>
      <c r="T936" s="182"/>
      <c r="U936" s="182"/>
    </row>
    <row r="937" spans="1:21" ht="15.75" customHeight="1" x14ac:dyDescent="0.25">
      <c r="A937" s="182"/>
      <c r="B937" s="297"/>
      <c r="C937" s="182"/>
      <c r="D937" s="182"/>
      <c r="E937" s="182"/>
      <c r="F937" s="182"/>
      <c r="G937" s="182"/>
      <c r="H937" s="182"/>
      <c r="I937" s="182"/>
      <c r="J937" s="182"/>
      <c r="K937" s="182"/>
      <c r="L937" s="182"/>
      <c r="M937" s="182"/>
      <c r="N937" s="182"/>
      <c r="O937" s="182"/>
      <c r="P937" s="182"/>
      <c r="Q937" s="182"/>
      <c r="R937" s="182"/>
      <c r="S937" s="182"/>
      <c r="T937" s="182"/>
      <c r="U937" s="182"/>
    </row>
    <row r="938" spans="1:21" ht="15.75" customHeight="1" x14ac:dyDescent="0.25">
      <c r="A938" s="182"/>
      <c r="B938" s="297"/>
      <c r="C938" s="182"/>
      <c r="D938" s="182"/>
      <c r="E938" s="182"/>
      <c r="F938" s="182"/>
      <c r="G938" s="182"/>
      <c r="H938" s="182"/>
      <c r="I938" s="182"/>
      <c r="J938" s="182"/>
      <c r="K938" s="182"/>
      <c r="L938" s="182"/>
      <c r="M938" s="182"/>
      <c r="N938" s="182"/>
      <c r="O938" s="182"/>
      <c r="P938" s="182"/>
      <c r="Q938" s="182"/>
      <c r="R938" s="182"/>
      <c r="S938" s="182"/>
      <c r="T938" s="182"/>
      <c r="U938" s="182"/>
    </row>
    <row r="939" spans="1:21" ht="15.75" customHeight="1" x14ac:dyDescent="0.25">
      <c r="A939" s="182"/>
      <c r="B939" s="297"/>
      <c r="C939" s="182"/>
      <c r="D939" s="182"/>
      <c r="E939" s="182"/>
      <c r="F939" s="182"/>
      <c r="G939" s="182"/>
      <c r="H939" s="182"/>
      <c r="I939" s="182"/>
      <c r="J939" s="182"/>
      <c r="K939" s="182"/>
      <c r="L939" s="182"/>
      <c r="M939" s="182"/>
      <c r="N939" s="182"/>
      <c r="O939" s="182"/>
      <c r="P939" s="182"/>
      <c r="Q939" s="182"/>
      <c r="R939" s="182"/>
      <c r="S939" s="182"/>
      <c r="T939" s="182"/>
      <c r="U939" s="182"/>
    </row>
    <row r="940" spans="1:21" ht="15.75" customHeight="1" x14ac:dyDescent="0.25">
      <c r="A940" s="182"/>
      <c r="B940" s="297"/>
      <c r="C940" s="182"/>
      <c r="D940" s="182"/>
      <c r="E940" s="182"/>
      <c r="F940" s="182"/>
      <c r="G940" s="182"/>
      <c r="H940" s="182"/>
      <c r="I940" s="182"/>
      <c r="J940" s="182"/>
      <c r="K940" s="182"/>
      <c r="L940" s="182"/>
      <c r="M940" s="182"/>
      <c r="N940" s="182"/>
      <c r="O940" s="182"/>
      <c r="P940" s="182"/>
      <c r="Q940" s="182"/>
      <c r="R940" s="182"/>
      <c r="S940" s="182"/>
      <c r="T940" s="182"/>
      <c r="U940" s="182"/>
    </row>
    <row r="941" spans="1:21" ht="15.75" customHeight="1" x14ac:dyDescent="0.25">
      <c r="A941" s="182"/>
      <c r="B941" s="297"/>
      <c r="C941" s="182"/>
      <c r="D941" s="182"/>
      <c r="E941" s="182"/>
      <c r="F941" s="182"/>
      <c r="G941" s="182"/>
      <c r="H941" s="182"/>
      <c r="I941" s="182"/>
      <c r="J941" s="182"/>
      <c r="K941" s="182"/>
      <c r="L941" s="182"/>
      <c r="M941" s="182"/>
      <c r="N941" s="182"/>
      <c r="O941" s="182"/>
      <c r="P941" s="182"/>
      <c r="Q941" s="182"/>
      <c r="R941" s="182"/>
      <c r="S941" s="182"/>
      <c r="T941" s="182"/>
      <c r="U941" s="182"/>
    </row>
    <row r="942" spans="1:21" ht="15.75" customHeight="1" x14ac:dyDescent="0.25">
      <c r="A942" s="182"/>
      <c r="B942" s="297"/>
      <c r="C942" s="182"/>
      <c r="D942" s="182"/>
      <c r="E942" s="182"/>
      <c r="F942" s="182"/>
      <c r="G942" s="182"/>
      <c r="H942" s="182"/>
      <c r="I942" s="182"/>
      <c r="J942" s="182"/>
      <c r="K942" s="182"/>
      <c r="L942" s="182"/>
      <c r="M942" s="182"/>
      <c r="N942" s="182"/>
      <c r="O942" s="182"/>
      <c r="P942" s="182"/>
      <c r="Q942" s="182"/>
      <c r="R942" s="182"/>
      <c r="S942" s="182"/>
      <c r="T942" s="182"/>
      <c r="U942" s="182"/>
    </row>
    <row r="943" spans="1:21" ht="15.75" customHeight="1" x14ac:dyDescent="0.25">
      <c r="A943" s="182"/>
      <c r="B943" s="297"/>
      <c r="C943" s="182"/>
      <c r="D943" s="182"/>
      <c r="E943" s="182"/>
      <c r="F943" s="182"/>
      <c r="G943" s="182"/>
      <c r="H943" s="182"/>
      <c r="I943" s="182"/>
      <c r="J943" s="182"/>
      <c r="K943" s="182"/>
      <c r="L943" s="182"/>
      <c r="M943" s="182"/>
      <c r="N943" s="182"/>
      <c r="O943" s="182"/>
      <c r="P943" s="182"/>
      <c r="Q943" s="182"/>
      <c r="R943" s="182"/>
      <c r="S943" s="182"/>
      <c r="T943" s="182"/>
      <c r="U943" s="182"/>
    </row>
    <row r="944" spans="1:21" ht="15.75" customHeight="1" x14ac:dyDescent="0.25">
      <c r="A944" s="182"/>
      <c r="B944" s="297"/>
      <c r="C944" s="182"/>
      <c r="D944" s="182"/>
      <c r="E944" s="182"/>
      <c r="F944" s="182"/>
      <c r="G944" s="182"/>
      <c r="H944" s="182"/>
      <c r="I944" s="182"/>
      <c r="J944" s="182"/>
      <c r="K944" s="182"/>
      <c r="L944" s="182"/>
      <c r="M944" s="182"/>
      <c r="N944" s="182"/>
      <c r="O944" s="182"/>
      <c r="P944" s="182"/>
      <c r="Q944" s="182"/>
      <c r="R944" s="182"/>
      <c r="S944" s="182"/>
      <c r="T944" s="182"/>
      <c r="U944" s="182"/>
    </row>
    <row r="945" spans="1:21" ht="15.75" customHeight="1" x14ac:dyDescent="0.25">
      <c r="A945" s="182"/>
      <c r="B945" s="297"/>
      <c r="C945" s="182"/>
      <c r="D945" s="182"/>
      <c r="E945" s="182"/>
      <c r="F945" s="182"/>
      <c r="G945" s="182"/>
      <c r="H945" s="182"/>
      <c r="I945" s="182"/>
      <c r="J945" s="182"/>
      <c r="K945" s="182"/>
      <c r="L945" s="182"/>
      <c r="M945" s="182"/>
      <c r="N945" s="182"/>
      <c r="O945" s="182"/>
      <c r="P945" s="182"/>
      <c r="Q945" s="182"/>
      <c r="R945" s="182"/>
      <c r="S945" s="182"/>
      <c r="T945" s="182"/>
      <c r="U945" s="182"/>
    </row>
    <row r="946" spans="1:21" ht="15.75" customHeight="1" x14ac:dyDescent="0.25">
      <c r="A946" s="182"/>
      <c r="B946" s="297"/>
      <c r="C946" s="182"/>
      <c r="D946" s="182"/>
      <c r="E946" s="182"/>
      <c r="F946" s="182"/>
      <c r="G946" s="182"/>
      <c r="H946" s="182"/>
      <c r="I946" s="182"/>
      <c r="J946" s="182"/>
      <c r="K946" s="182"/>
      <c r="L946" s="182"/>
      <c r="M946" s="182"/>
      <c r="N946" s="182"/>
      <c r="O946" s="182"/>
      <c r="P946" s="182"/>
      <c r="Q946" s="182"/>
      <c r="R946" s="182"/>
      <c r="S946" s="182"/>
      <c r="T946" s="182"/>
      <c r="U946" s="182"/>
    </row>
    <row r="947" spans="1:21" ht="15.75" customHeight="1" x14ac:dyDescent="0.25">
      <c r="A947" s="182"/>
      <c r="B947" s="297"/>
      <c r="C947" s="182"/>
      <c r="D947" s="182"/>
      <c r="E947" s="182"/>
      <c r="F947" s="182"/>
      <c r="G947" s="182"/>
      <c r="H947" s="182"/>
      <c r="I947" s="182"/>
      <c r="J947" s="182"/>
      <c r="K947" s="182"/>
      <c r="L947" s="182"/>
      <c r="M947" s="182"/>
      <c r="N947" s="182"/>
      <c r="O947" s="182"/>
      <c r="P947" s="182"/>
      <c r="Q947" s="182"/>
      <c r="R947" s="182"/>
      <c r="S947" s="182"/>
      <c r="T947" s="182"/>
      <c r="U947" s="182"/>
    </row>
    <row r="948" spans="1:21" ht="15.75" customHeight="1" x14ac:dyDescent="0.25">
      <c r="A948" s="182"/>
      <c r="B948" s="297"/>
      <c r="C948" s="182"/>
      <c r="D948" s="182"/>
      <c r="E948" s="182"/>
      <c r="F948" s="182"/>
      <c r="G948" s="182"/>
      <c r="H948" s="182"/>
      <c r="I948" s="182"/>
      <c r="J948" s="182"/>
      <c r="K948" s="182"/>
      <c r="L948" s="182"/>
      <c r="M948" s="182"/>
      <c r="N948" s="182"/>
      <c r="O948" s="182"/>
      <c r="P948" s="182"/>
      <c r="Q948" s="182"/>
      <c r="R948" s="182"/>
      <c r="S948" s="182"/>
      <c r="T948" s="182"/>
      <c r="U948" s="182"/>
    </row>
    <row r="949" spans="1:21" ht="15.75" customHeight="1" x14ac:dyDescent="0.25">
      <c r="A949" s="182"/>
      <c r="B949" s="297"/>
      <c r="C949" s="182"/>
      <c r="D949" s="182"/>
      <c r="E949" s="182"/>
      <c r="F949" s="182"/>
      <c r="G949" s="182"/>
      <c r="H949" s="182"/>
      <c r="I949" s="182"/>
      <c r="J949" s="182"/>
      <c r="K949" s="182"/>
      <c r="L949" s="182"/>
      <c r="M949" s="182"/>
      <c r="N949" s="182"/>
      <c r="O949" s="182"/>
      <c r="P949" s="182"/>
      <c r="Q949" s="182"/>
      <c r="R949" s="182"/>
      <c r="S949" s="182"/>
      <c r="T949" s="182"/>
      <c r="U949" s="182"/>
    </row>
    <row r="950" spans="1:21" ht="15.75" customHeight="1" x14ac:dyDescent="0.25">
      <c r="A950" s="182"/>
      <c r="B950" s="297"/>
      <c r="C950" s="182"/>
      <c r="D950" s="182"/>
      <c r="E950" s="182"/>
      <c r="F950" s="182"/>
      <c r="G950" s="182"/>
      <c r="H950" s="182"/>
      <c r="I950" s="182"/>
      <c r="J950" s="182"/>
      <c r="K950" s="182"/>
      <c r="L950" s="182"/>
      <c r="M950" s="182"/>
      <c r="N950" s="182"/>
      <c r="O950" s="182"/>
      <c r="P950" s="182"/>
      <c r="Q950" s="182"/>
      <c r="R950" s="182"/>
      <c r="S950" s="182"/>
      <c r="T950" s="182"/>
      <c r="U950" s="182"/>
    </row>
    <row r="951" spans="1:21" ht="15.75" customHeight="1" x14ac:dyDescent="0.25">
      <c r="A951" s="182"/>
      <c r="B951" s="297"/>
      <c r="C951" s="182"/>
      <c r="D951" s="182"/>
      <c r="E951" s="182"/>
      <c r="F951" s="182"/>
      <c r="G951" s="182"/>
      <c r="H951" s="182"/>
      <c r="I951" s="182"/>
      <c r="J951" s="182"/>
      <c r="K951" s="182"/>
      <c r="L951" s="182"/>
      <c r="M951" s="182"/>
      <c r="N951" s="182"/>
      <c r="O951" s="182"/>
      <c r="P951" s="182"/>
      <c r="Q951" s="182"/>
      <c r="R951" s="182"/>
      <c r="S951" s="182"/>
      <c r="T951" s="182"/>
      <c r="U951" s="182"/>
    </row>
    <row r="952" spans="1:21" ht="15.75" customHeight="1" x14ac:dyDescent="0.25">
      <c r="A952" s="182"/>
      <c r="B952" s="297"/>
      <c r="C952" s="182"/>
      <c r="D952" s="182"/>
      <c r="E952" s="182"/>
      <c r="F952" s="182"/>
      <c r="G952" s="182"/>
      <c r="H952" s="182"/>
      <c r="I952" s="182"/>
      <c r="J952" s="182"/>
      <c r="K952" s="182"/>
      <c r="L952" s="182"/>
      <c r="M952" s="182"/>
      <c r="N952" s="182"/>
      <c r="O952" s="182"/>
      <c r="P952" s="182"/>
      <c r="Q952" s="182"/>
      <c r="R952" s="182"/>
      <c r="S952" s="182"/>
      <c r="T952" s="182"/>
      <c r="U952" s="182"/>
    </row>
    <row r="953" spans="1:21" ht="15.75" customHeight="1" x14ac:dyDescent="0.25">
      <c r="A953" s="182"/>
      <c r="B953" s="297"/>
      <c r="C953" s="182"/>
      <c r="D953" s="182"/>
      <c r="E953" s="182"/>
      <c r="F953" s="182"/>
      <c r="G953" s="182"/>
      <c r="H953" s="182"/>
      <c r="I953" s="182"/>
      <c r="J953" s="182"/>
      <c r="K953" s="182"/>
      <c r="L953" s="182"/>
      <c r="M953" s="182"/>
      <c r="N953" s="182"/>
      <c r="O953" s="182"/>
      <c r="P953" s="182"/>
      <c r="Q953" s="182"/>
      <c r="R953" s="182"/>
      <c r="S953" s="182"/>
      <c r="T953" s="182"/>
      <c r="U953" s="182"/>
    </row>
    <row r="954" spans="1:21" ht="15.75" customHeight="1" x14ac:dyDescent="0.25">
      <c r="A954" s="182"/>
      <c r="B954" s="297"/>
      <c r="C954" s="182"/>
      <c r="D954" s="182"/>
      <c r="E954" s="182"/>
      <c r="F954" s="182"/>
      <c r="G954" s="182"/>
      <c r="H954" s="182"/>
      <c r="I954" s="182"/>
      <c r="J954" s="182"/>
      <c r="K954" s="182"/>
      <c r="L954" s="182"/>
      <c r="M954" s="182"/>
      <c r="N954" s="182"/>
      <c r="O954" s="182"/>
      <c r="P954" s="182"/>
      <c r="Q954" s="182"/>
      <c r="R954" s="182"/>
      <c r="S954" s="182"/>
      <c r="T954" s="182"/>
      <c r="U954" s="182"/>
    </row>
    <row r="955" spans="1:21" ht="15.75" customHeight="1" x14ac:dyDescent="0.25">
      <c r="A955" s="182"/>
      <c r="B955" s="297"/>
      <c r="C955" s="182"/>
      <c r="D955" s="182"/>
      <c r="E955" s="182"/>
      <c r="F955" s="182"/>
      <c r="G955" s="182"/>
      <c r="H955" s="182"/>
      <c r="I955" s="182"/>
      <c r="J955" s="182"/>
      <c r="K955" s="182"/>
      <c r="L955" s="182"/>
      <c r="M955" s="182"/>
      <c r="N955" s="182"/>
      <c r="O955" s="182"/>
      <c r="P955" s="182"/>
      <c r="Q955" s="182"/>
      <c r="R955" s="182"/>
      <c r="S955" s="182"/>
      <c r="T955" s="182"/>
      <c r="U955" s="182"/>
    </row>
    <row r="956" spans="1:21" ht="15.75" customHeight="1" x14ac:dyDescent="0.25">
      <c r="A956" s="182"/>
      <c r="B956" s="297"/>
      <c r="C956" s="182"/>
      <c r="D956" s="182"/>
      <c r="E956" s="182"/>
      <c r="F956" s="182"/>
      <c r="G956" s="182"/>
      <c r="H956" s="182"/>
      <c r="I956" s="182"/>
      <c r="J956" s="182"/>
      <c r="K956" s="182"/>
      <c r="L956" s="182"/>
      <c r="M956" s="182"/>
      <c r="N956" s="182"/>
      <c r="O956" s="182"/>
      <c r="P956" s="182"/>
      <c r="Q956" s="182"/>
      <c r="R956" s="182"/>
      <c r="S956" s="182"/>
      <c r="T956" s="182"/>
      <c r="U956" s="182"/>
    </row>
    <row r="957" spans="1:21" ht="15.75" customHeight="1" x14ac:dyDescent="0.25">
      <c r="A957" s="182"/>
      <c r="B957" s="297"/>
      <c r="C957" s="182"/>
      <c r="D957" s="182"/>
      <c r="E957" s="182"/>
      <c r="F957" s="182"/>
      <c r="G957" s="182"/>
      <c r="H957" s="182"/>
      <c r="I957" s="182"/>
      <c r="J957" s="182"/>
      <c r="K957" s="182"/>
      <c r="L957" s="182"/>
      <c r="M957" s="182"/>
      <c r="N957" s="182"/>
      <c r="O957" s="182"/>
      <c r="P957" s="182"/>
      <c r="Q957" s="182"/>
      <c r="R957" s="182"/>
      <c r="S957" s="182"/>
      <c r="T957" s="182"/>
      <c r="U957" s="182"/>
    </row>
    <row r="958" spans="1:21" ht="15.75" customHeight="1" x14ac:dyDescent="0.25">
      <c r="A958" s="182"/>
      <c r="B958" s="297"/>
      <c r="C958" s="182"/>
      <c r="D958" s="182"/>
      <c r="E958" s="182"/>
      <c r="F958" s="182"/>
      <c r="G958" s="182"/>
      <c r="H958" s="182"/>
      <c r="I958" s="182"/>
      <c r="J958" s="182"/>
      <c r="K958" s="182"/>
      <c r="L958" s="182"/>
      <c r="M958" s="182"/>
      <c r="N958" s="182"/>
      <c r="O958" s="182"/>
      <c r="P958" s="182"/>
      <c r="Q958" s="182"/>
      <c r="R958" s="182"/>
      <c r="S958" s="182"/>
      <c r="T958" s="182"/>
      <c r="U958" s="182"/>
    </row>
    <row r="959" spans="1:21" ht="15.75" customHeight="1" x14ac:dyDescent="0.25">
      <c r="A959" s="182"/>
      <c r="B959" s="297"/>
      <c r="C959" s="182"/>
      <c r="D959" s="182"/>
      <c r="E959" s="182"/>
      <c r="F959" s="182"/>
      <c r="G959" s="182"/>
      <c r="H959" s="182"/>
      <c r="I959" s="182"/>
      <c r="J959" s="182"/>
      <c r="K959" s="182"/>
      <c r="L959" s="182"/>
      <c r="M959" s="182"/>
      <c r="N959" s="182"/>
      <c r="O959" s="182"/>
      <c r="P959" s="182"/>
      <c r="Q959" s="182"/>
      <c r="R959" s="182"/>
      <c r="S959" s="182"/>
      <c r="T959" s="182"/>
      <c r="U959" s="182"/>
    </row>
    <row r="960" spans="1:21" ht="15.75" customHeight="1" x14ac:dyDescent="0.25">
      <c r="A960" s="182"/>
      <c r="B960" s="297"/>
      <c r="C960" s="182"/>
      <c r="D960" s="182"/>
      <c r="E960" s="182"/>
      <c r="F960" s="182"/>
      <c r="G960" s="182"/>
      <c r="H960" s="182"/>
      <c r="I960" s="182"/>
      <c r="J960" s="182"/>
      <c r="K960" s="182"/>
      <c r="L960" s="182"/>
      <c r="M960" s="182"/>
      <c r="N960" s="182"/>
      <c r="O960" s="182"/>
      <c r="P960" s="182"/>
      <c r="Q960" s="182"/>
      <c r="R960" s="182"/>
      <c r="S960" s="182"/>
      <c r="T960" s="182"/>
      <c r="U960" s="182"/>
    </row>
    <row r="961" spans="1:21" ht="15.75" customHeight="1" x14ac:dyDescent="0.25">
      <c r="A961" s="182"/>
      <c r="B961" s="297"/>
      <c r="C961" s="182"/>
      <c r="D961" s="182"/>
      <c r="E961" s="182"/>
      <c r="F961" s="182"/>
      <c r="G961" s="182"/>
      <c r="H961" s="182"/>
      <c r="I961" s="182"/>
      <c r="J961" s="182"/>
      <c r="K961" s="182"/>
      <c r="L961" s="182"/>
      <c r="M961" s="182"/>
      <c r="N961" s="182"/>
      <c r="O961" s="182"/>
      <c r="P961" s="182"/>
      <c r="Q961" s="182"/>
      <c r="R961" s="182"/>
      <c r="S961" s="182"/>
      <c r="T961" s="182"/>
      <c r="U961" s="182"/>
    </row>
    <row r="962" spans="1:21" ht="15.75" customHeight="1" x14ac:dyDescent="0.25">
      <c r="A962" s="182"/>
      <c r="B962" s="297"/>
      <c r="C962" s="182"/>
      <c r="D962" s="182"/>
      <c r="E962" s="182"/>
      <c r="F962" s="182"/>
      <c r="G962" s="182"/>
      <c r="H962" s="182"/>
      <c r="I962" s="182"/>
      <c r="J962" s="182"/>
      <c r="K962" s="182"/>
      <c r="L962" s="182"/>
      <c r="M962" s="182"/>
      <c r="N962" s="182"/>
      <c r="O962" s="182"/>
      <c r="P962" s="182"/>
      <c r="Q962" s="182"/>
      <c r="R962" s="182"/>
      <c r="S962" s="182"/>
      <c r="T962" s="182"/>
      <c r="U962" s="182"/>
    </row>
    <row r="963" spans="1:21" ht="15.75" customHeight="1" x14ac:dyDescent="0.25">
      <c r="A963" s="182"/>
      <c r="B963" s="297"/>
      <c r="C963" s="182"/>
      <c r="D963" s="182"/>
      <c r="E963" s="182"/>
      <c r="F963" s="182"/>
      <c r="G963" s="182"/>
      <c r="H963" s="182"/>
      <c r="I963" s="182"/>
      <c r="J963" s="182"/>
      <c r="K963" s="182"/>
      <c r="L963" s="182"/>
      <c r="M963" s="182"/>
      <c r="N963" s="182"/>
      <c r="O963" s="182"/>
      <c r="P963" s="182"/>
      <c r="Q963" s="182"/>
      <c r="R963" s="182"/>
      <c r="S963" s="182"/>
      <c r="T963" s="182"/>
      <c r="U963" s="182"/>
    </row>
    <row r="964" spans="1:21" ht="15.75" customHeight="1" x14ac:dyDescent="0.25">
      <c r="A964" s="182"/>
      <c r="B964" s="297"/>
      <c r="C964" s="182"/>
      <c r="D964" s="182"/>
      <c r="E964" s="182"/>
      <c r="F964" s="182"/>
      <c r="G964" s="182"/>
      <c r="H964" s="182"/>
      <c r="I964" s="182"/>
      <c r="J964" s="182"/>
      <c r="K964" s="182"/>
      <c r="L964" s="182"/>
      <c r="M964" s="182"/>
      <c r="N964" s="182"/>
      <c r="O964" s="182"/>
      <c r="P964" s="182"/>
      <c r="Q964" s="182"/>
      <c r="R964" s="182"/>
      <c r="S964" s="182"/>
      <c r="T964" s="182"/>
      <c r="U964" s="182"/>
    </row>
    <row r="965" spans="1:21" ht="15.75" customHeight="1" x14ac:dyDescent="0.25">
      <c r="A965" s="182"/>
      <c r="B965" s="297"/>
      <c r="C965" s="182"/>
      <c r="D965" s="182"/>
      <c r="E965" s="182"/>
      <c r="F965" s="182"/>
      <c r="G965" s="182"/>
      <c r="H965" s="182"/>
      <c r="I965" s="182"/>
      <c r="J965" s="182"/>
      <c r="K965" s="182"/>
      <c r="L965" s="182"/>
      <c r="M965" s="182"/>
      <c r="N965" s="182"/>
      <c r="O965" s="182"/>
      <c r="P965" s="182"/>
      <c r="Q965" s="182"/>
      <c r="R965" s="182"/>
      <c r="S965" s="182"/>
      <c r="T965" s="182"/>
      <c r="U965" s="182"/>
    </row>
    <row r="966" spans="1:21" ht="15.75" customHeight="1" x14ac:dyDescent="0.25">
      <c r="A966" s="182"/>
      <c r="B966" s="297"/>
      <c r="C966" s="182"/>
      <c r="D966" s="182"/>
      <c r="E966" s="182"/>
      <c r="F966" s="182"/>
      <c r="G966" s="182"/>
      <c r="H966" s="182"/>
      <c r="I966" s="182"/>
      <c r="J966" s="182"/>
      <c r="K966" s="182"/>
      <c r="L966" s="182"/>
      <c r="M966" s="182"/>
      <c r="N966" s="182"/>
      <c r="O966" s="182"/>
      <c r="P966" s="182"/>
      <c r="Q966" s="182"/>
      <c r="R966" s="182"/>
      <c r="S966" s="182"/>
      <c r="T966" s="182"/>
      <c r="U966" s="182"/>
    </row>
    <row r="967" spans="1:21" ht="15.75" customHeight="1" x14ac:dyDescent="0.25">
      <c r="A967" s="182"/>
      <c r="B967" s="297"/>
      <c r="C967" s="182"/>
      <c r="D967" s="182"/>
      <c r="E967" s="182"/>
      <c r="F967" s="182"/>
      <c r="G967" s="182"/>
      <c r="H967" s="182"/>
      <c r="I967" s="182"/>
      <c r="J967" s="182"/>
      <c r="K967" s="182"/>
      <c r="L967" s="182"/>
      <c r="M967" s="182"/>
      <c r="N967" s="182"/>
      <c r="O967" s="182"/>
      <c r="P967" s="182"/>
      <c r="Q967" s="182"/>
      <c r="R967" s="182"/>
      <c r="S967" s="182"/>
      <c r="T967" s="182"/>
      <c r="U967" s="182"/>
    </row>
    <row r="968" spans="1:21" ht="15.75" customHeight="1" x14ac:dyDescent="0.25">
      <c r="A968" s="182"/>
      <c r="B968" s="297"/>
      <c r="C968" s="182"/>
      <c r="D968" s="182"/>
      <c r="E968" s="182"/>
      <c r="F968" s="182"/>
      <c r="G968" s="182"/>
      <c r="H968" s="182"/>
      <c r="I968" s="182"/>
      <c r="J968" s="182"/>
      <c r="K968" s="182"/>
      <c r="L968" s="182"/>
      <c r="M968" s="182"/>
      <c r="N968" s="182"/>
      <c r="O968" s="182"/>
      <c r="P968" s="182"/>
      <c r="Q968" s="182"/>
      <c r="R968" s="182"/>
      <c r="S968" s="182"/>
      <c r="T968" s="182"/>
      <c r="U968" s="182"/>
    </row>
    <row r="969" spans="1:21" ht="15.75" customHeight="1" x14ac:dyDescent="0.25">
      <c r="A969" s="182"/>
      <c r="B969" s="297"/>
      <c r="C969" s="182"/>
      <c r="D969" s="182"/>
      <c r="E969" s="182"/>
      <c r="F969" s="182"/>
      <c r="G969" s="182"/>
      <c r="H969" s="182"/>
      <c r="I969" s="182"/>
      <c r="J969" s="182"/>
      <c r="K969" s="182"/>
      <c r="L969" s="182"/>
      <c r="M969" s="182"/>
      <c r="N969" s="182"/>
      <c r="O969" s="182"/>
      <c r="P969" s="182"/>
      <c r="Q969" s="182"/>
      <c r="R969" s="182"/>
      <c r="S969" s="182"/>
      <c r="T969" s="182"/>
      <c r="U969" s="182"/>
    </row>
    <row r="970" spans="1:21" ht="15.75" customHeight="1" x14ac:dyDescent="0.25">
      <c r="A970" s="182"/>
      <c r="B970" s="297"/>
      <c r="C970" s="182"/>
      <c r="D970" s="182"/>
      <c r="E970" s="182"/>
      <c r="F970" s="182"/>
      <c r="G970" s="182"/>
      <c r="H970" s="182"/>
      <c r="I970" s="182"/>
      <c r="J970" s="182"/>
      <c r="K970" s="182"/>
      <c r="L970" s="182"/>
      <c r="M970" s="182"/>
      <c r="N970" s="182"/>
      <c r="O970" s="182"/>
      <c r="P970" s="182"/>
      <c r="Q970" s="182"/>
      <c r="R970" s="182"/>
      <c r="S970" s="182"/>
      <c r="T970" s="182"/>
      <c r="U970" s="182"/>
    </row>
    <row r="971" spans="1:21" ht="15.75" customHeight="1" x14ac:dyDescent="0.25">
      <c r="A971" s="182"/>
      <c r="B971" s="297"/>
      <c r="C971" s="182"/>
      <c r="D971" s="182"/>
      <c r="E971" s="182"/>
      <c r="F971" s="182"/>
      <c r="G971" s="182"/>
      <c r="H971" s="182"/>
      <c r="I971" s="182"/>
      <c r="J971" s="182"/>
      <c r="K971" s="182"/>
      <c r="L971" s="182"/>
      <c r="M971" s="182"/>
      <c r="N971" s="182"/>
      <c r="O971" s="182"/>
      <c r="P971" s="182"/>
      <c r="Q971" s="182"/>
      <c r="R971" s="182"/>
      <c r="S971" s="182"/>
      <c r="T971" s="182"/>
      <c r="U971" s="182"/>
    </row>
    <row r="972" spans="1:21" ht="15.75" customHeight="1" x14ac:dyDescent="0.25">
      <c r="A972" s="182"/>
      <c r="B972" s="297"/>
      <c r="C972" s="182"/>
      <c r="D972" s="182"/>
      <c r="E972" s="182"/>
      <c r="F972" s="182"/>
      <c r="G972" s="182"/>
      <c r="H972" s="182"/>
      <c r="I972" s="182"/>
      <c r="J972" s="182"/>
      <c r="K972" s="182"/>
      <c r="L972" s="182"/>
      <c r="M972" s="182"/>
      <c r="N972" s="182"/>
      <c r="O972" s="182"/>
      <c r="P972" s="182"/>
      <c r="Q972" s="182"/>
      <c r="R972" s="182"/>
      <c r="S972" s="182"/>
      <c r="T972" s="182"/>
      <c r="U972" s="182"/>
    </row>
    <row r="973" spans="1:21" ht="15.75" customHeight="1" x14ac:dyDescent="0.25">
      <c r="A973" s="182"/>
      <c r="B973" s="297"/>
      <c r="C973" s="182"/>
      <c r="D973" s="182"/>
      <c r="E973" s="182"/>
      <c r="F973" s="182"/>
      <c r="G973" s="182"/>
      <c r="H973" s="182"/>
      <c r="I973" s="182"/>
      <c r="J973" s="182"/>
      <c r="K973" s="182"/>
      <c r="L973" s="182"/>
      <c r="M973" s="182"/>
      <c r="N973" s="182"/>
      <c r="O973" s="182"/>
      <c r="P973" s="182"/>
      <c r="Q973" s="182"/>
      <c r="R973" s="182"/>
      <c r="S973" s="182"/>
      <c r="T973" s="182"/>
      <c r="U973" s="182"/>
    </row>
    <row r="974" spans="1:21" ht="15.75" customHeight="1" x14ac:dyDescent="0.25">
      <c r="A974" s="182"/>
      <c r="B974" s="297"/>
      <c r="C974" s="182"/>
      <c r="D974" s="182"/>
      <c r="E974" s="182"/>
      <c r="F974" s="182"/>
      <c r="G974" s="182"/>
      <c r="H974" s="182"/>
      <c r="I974" s="182"/>
      <c r="J974" s="182"/>
      <c r="K974" s="182"/>
      <c r="L974" s="182"/>
      <c r="M974" s="182"/>
      <c r="N974" s="182"/>
      <c r="O974" s="182"/>
      <c r="P974" s="182"/>
      <c r="Q974" s="182"/>
      <c r="R974" s="182"/>
      <c r="S974" s="182"/>
      <c r="T974" s="182"/>
      <c r="U974" s="182"/>
    </row>
    <row r="975" spans="1:21" ht="15.75" customHeight="1" x14ac:dyDescent="0.25">
      <c r="A975" s="182"/>
      <c r="B975" s="297"/>
      <c r="C975" s="182"/>
      <c r="D975" s="182"/>
      <c r="E975" s="182"/>
      <c r="F975" s="182"/>
      <c r="G975" s="182"/>
      <c r="H975" s="182"/>
      <c r="I975" s="182"/>
      <c r="J975" s="182"/>
      <c r="K975" s="182"/>
      <c r="L975" s="182"/>
      <c r="M975" s="182"/>
      <c r="N975" s="182"/>
      <c r="O975" s="182"/>
      <c r="P975" s="182"/>
      <c r="Q975" s="182"/>
      <c r="R975" s="182"/>
      <c r="S975" s="182"/>
      <c r="T975" s="182"/>
      <c r="U975" s="182"/>
    </row>
    <row r="976" spans="1:21" ht="15.75" customHeight="1" x14ac:dyDescent="0.25">
      <c r="A976" s="182"/>
      <c r="B976" s="297"/>
      <c r="C976" s="182"/>
      <c r="D976" s="182"/>
      <c r="E976" s="182"/>
      <c r="F976" s="182"/>
      <c r="G976" s="182"/>
      <c r="H976" s="182"/>
      <c r="I976" s="182"/>
      <c r="J976" s="182"/>
      <c r="K976" s="182"/>
      <c r="L976" s="182"/>
      <c r="M976" s="182"/>
      <c r="N976" s="182"/>
      <c r="O976" s="182"/>
      <c r="P976" s="182"/>
      <c r="Q976" s="182"/>
      <c r="R976" s="182"/>
      <c r="S976" s="182"/>
      <c r="T976" s="182"/>
      <c r="U976" s="182"/>
    </row>
    <row r="977" spans="1:21" ht="15.75" customHeight="1" x14ac:dyDescent="0.25">
      <c r="A977" s="182"/>
      <c r="B977" s="297"/>
      <c r="C977" s="182"/>
      <c r="D977" s="182"/>
      <c r="E977" s="182"/>
      <c r="F977" s="182"/>
      <c r="G977" s="182"/>
      <c r="H977" s="182"/>
      <c r="I977" s="182"/>
      <c r="J977" s="182"/>
      <c r="K977" s="182"/>
      <c r="L977" s="182"/>
      <c r="M977" s="182"/>
      <c r="N977" s="182"/>
      <c r="O977" s="182"/>
      <c r="P977" s="182"/>
      <c r="Q977" s="182"/>
      <c r="R977" s="182"/>
      <c r="S977" s="182"/>
      <c r="T977" s="182"/>
      <c r="U977" s="182"/>
    </row>
    <row r="978" spans="1:21" ht="15.75" customHeight="1" x14ac:dyDescent="0.25">
      <c r="A978" s="182"/>
      <c r="B978" s="297"/>
      <c r="C978" s="182"/>
      <c r="D978" s="182"/>
      <c r="E978" s="182"/>
      <c r="F978" s="182"/>
      <c r="G978" s="182"/>
      <c r="H978" s="182"/>
      <c r="I978" s="182"/>
      <c r="J978" s="182"/>
      <c r="K978" s="182"/>
      <c r="L978" s="182"/>
      <c r="M978" s="182"/>
      <c r="N978" s="182"/>
      <c r="O978" s="182"/>
      <c r="P978" s="182"/>
      <c r="Q978" s="182"/>
      <c r="R978" s="182"/>
      <c r="S978" s="182"/>
      <c r="T978" s="182"/>
      <c r="U978" s="182"/>
    </row>
    <row r="979" spans="1:21" ht="15.75" customHeight="1" x14ac:dyDescent="0.25">
      <c r="A979" s="182"/>
      <c r="B979" s="297"/>
      <c r="C979" s="182"/>
      <c r="D979" s="182"/>
      <c r="E979" s="182"/>
      <c r="F979" s="182"/>
      <c r="G979" s="182"/>
      <c r="H979" s="182"/>
      <c r="I979" s="182"/>
      <c r="J979" s="182"/>
      <c r="K979" s="182"/>
      <c r="L979" s="182"/>
      <c r="M979" s="182"/>
      <c r="N979" s="182"/>
      <c r="O979" s="182"/>
      <c r="P979" s="182"/>
      <c r="Q979" s="182"/>
      <c r="R979" s="182"/>
      <c r="S979" s="182"/>
      <c r="T979" s="182"/>
      <c r="U979" s="182"/>
    </row>
    <row r="980" spans="1:21" ht="15.75" customHeight="1" x14ac:dyDescent="0.25">
      <c r="A980" s="182"/>
      <c r="B980" s="297"/>
      <c r="C980" s="182"/>
      <c r="D980" s="182"/>
      <c r="E980" s="182"/>
      <c r="F980" s="182"/>
      <c r="G980" s="182"/>
      <c r="H980" s="182"/>
      <c r="I980" s="182"/>
      <c r="J980" s="182"/>
      <c r="K980" s="182"/>
      <c r="L980" s="182"/>
      <c r="M980" s="182"/>
      <c r="N980" s="182"/>
      <c r="O980" s="182"/>
      <c r="P980" s="182"/>
      <c r="Q980" s="182"/>
      <c r="R980" s="182"/>
      <c r="S980" s="182"/>
      <c r="T980" s="182"/>
      <c r="U980" s="182"/>
    </row>
    <row r="981" spans="1:21" ht="15.75" customHeight="1" x14ac:dyDescent="0.25">
      <c r="A981" s="182"/>
      <c r="B981" s="297"/>
      <c r="C981" s="182"/>
      <c r="D981" s="182"/>
      <c r="E981" s="182"/>
      <c r="F981" s="182"/>
      <c r="G981" s="182"/>
      <c r="H981" s="182"/>
      <c r="I981" s="182"/>
      <c r="J981" s="182"/>
      <c r="K981" s="182"/>
      <c r="L981" s="182"/>
      <c r="M981" s="182"/>
      <c r="N981" s="182"/>
      <c r="O981" s="182"/>
      <c r="P981" s="182"/>
      <c r="Q981" s="182"/>
      <c r="R981" s="182"/>
      <c r="S981" s="182"/>
      <c r="T981" s="182"/>
      <c r="U981" s="182"/>
    </row>
    <row r="982" spans="1:21" ht="15.75" customHeight="1" x14ac:dyDescent="0.25">
      <c r="A982" s="182"/>
      <c r="B982" s="297"/>
      <c r="C982" s="182"/>
      <c r="D982" s="182"/>
      <c r="E982" s="182"/>
      <c r="F982" s="182"/>
      <c r="G982" s="182"/>
      <c r="H982" s="182"/>
      <c r="I982" s="182"/>
      <c r="J982" s="182"/>
      <c r="K982" s="182"/>
      <c r="L982" s="182"/>
      <c r="M982" s="182"/>
      <c r="N982" s="182"/>
      <c r="O982" s="182"/>
      <c r="P982" s="182"/>
      <c r="Q982" s="182"/>
      <c r="R982" s="182"/>
      <c r="S982" s="182"/>
      <c r="T982" s="182"/>
      <c r="U982" s="182"/>
    </row>
    <row r="983" spans="1:21" ht="15.75" customHeight="1" x14ac:dyDescent="0.25">
      <c r="A983" s="182"/>
      <c r="B983" s="297"/>
      <c r="C983" s="182"/>
      <c r="D983" s="182"/>
      <c r="E983" s="182"/>
      <c r="F983" s="182"/>
      <c r="G983" s="182"/>
      <c r="H983" s="182"/>
      <c r="I983" s="182"/>
      <c r="J983" s="182"/>
      <c r="K983" s="182"/>
      <c r="L983" s="182"/>
      <c r="M983" s="182"/>
      <c r="N983" s="182"/>
      <c r="O983" s="182"/>
      <c r="P983" s="182"/>
      <c r="Q983" s="182"/>
      <c r="R983" s="182"/>
      <c r="S983" s="182"/>
      <c r="T983" s="182"/>
      <c r="U983" s="182"/>
    </row>
    <row r="984" spans="1:21" ht="15.75" customHeight="1" x14ac:dyDescent="0.25">
      <c r="A984" s="182"/>
      <c r="B984" s="297"/>
      <c r="C984" s="182"/>
      <c r="D984" s="182"/>
      <c r="E984" s="182"/>
      <c r="F984" s="182"/>
      <c r="G984" s="182"/>
      <c r="H984" s="182"/>
      <c r="I984" s="182"/>
      <c r="J984" s="182"/>
      <c r="K984" s="182"/>
      <c r="L984" s="182"/>
      <c r="M984" s="182"/>
      <c r="N984" s="182"/>
      <c r="O984" s="182"/>
      <c r="P984" s="182"/>
      <c r="Q984" s="182"/>
      <c r="R984" s="182"/>
      <c r="S984" s="182"/>
      <c r="T984" s="182"/>
      <c r="U984" s="182"/>
    </row>
    <row r="985" spans="1:21" ht="15.75" customHeight="1" x14ac:dyDescent="0.25">
      <c r="A985" s="182"/>
      <c r="B985" s="297"/>
      <c r="C985" s="182"/>
      <c r="D985" s="182"/>
      <c r="E985" s="182"/>
      <c r="F985" s="182"/>
      <c r="G985" s="182"/>
      <c r="H985" s="182"/>
      <c r="I985" s="182"/>
      <c r="J985" s="182"/>
      <c r="K985" s="182"/>
      <c r="L985" s="182"/>
      <c r="M985" s="182"/>
      <c r="N985" s="182"/>
      <c r="O985" s="182"/>
      <c r="P985" s="182"/>
      <c r="Q985" s="182"/>
      <c r="R985" s="182"/>
      <c r="S985" s="182"/>
      <c r="T985" s="182"/>
      <c r="U985" s="182"/>
    </row>
    <row r="986" spans="1:21" ht="15.75" customHeight="1" x14ac:dyDescent="0.25">
      <c r="A986" s="182"/>
      <c r="B986" s="297"/>
      <c r="C986" s="182"/>
      <c r="D986" s="182"/>
      <c r="E986" s="182"/>
      <c r="F986" s="182"/>
      <c r="G986" s="182"/>
      <c r="H986" s="182"/>
      <c r="I986" s="182"/>
      <c r="J986" s="182"/>
      <c r="K986" s="182"/>
      <c r="L986" s="182"/>
      <c r="M986" s="182"/>
      <c r="N986" s="182"/>
      <c r="O986" s="182"/>
      <c r="P986" s="182"/>
      <c r="Q986" s="182"/>
      <c r="R986" s="182"/>
      <c r="S986" s="182"/>
      <c r="T986" s="182"/>
      <c r="U986" s="182"/>
    </row>
    <row r="987" spans="1:21" ht="15.75" customHeight="1" x14ac:dyDescent="0.25">
      <c r="A987" s="182"/>
      <c r="B987" s="297"/>
      <c r="C987" s="182"/>
      <c r="D987" s="182"/>
      <c r="E987" s="182"/>
      <c r="F987" s="182"/>
      <c r="G987" s="182"/>
      <c r="H987" s="182"/>
      <c r="I987" s="182"/>
      <c r="J987" s="182"/>
      <c r="K987" s="182"/>
      <c r="L987" s="182"/>
      <c r="M987" s="182"/>
      <c r="N987" s="182"/>
      <c r="O987" s="182"/>
      <c r="P987" s="182"/>
      <c r="Q987" s="182"/>
      <c r="R987" s="182"/>
      <c r="S987" s="182"/>
      <c r="T987" s="182"/>
      <c r="U987" s="182"/>
    </row>
    <row r="988" spans="1:21" ht="15.75" customHeight="1" x14ac:dyDescent="0.25">
      <c r="A988" s="182"/>
      <c r="B988" s="297"/>
      <c r="C988" s="182"/>
      <c r="D988" s="182"/>
      <c r="E988" s="182"/>
      <c r="F988" s="182"/>
      <c r="G988" s="182"/>
      <c r="H988" s="182"/>
      <c r="I988" s="182"/>
      <c r="J988" s="182"/>
      <c r="K988" s="182"/>
      <c r="L988" s="182"/>
      <c r="M988" s="182"/>
      <c r="N988" s="182"/>
      <c r="O988" s="182"/>
      <c r="P988" s="182"/>
      <c r="Q988" s="182"/>
      <c r="R988" s="182"/>
      <c r="S988" s="182"/>
      <c r="T988" s="182"/>
      <c r="U988" s="182"/>
    </row>
    <row r="989" spans="1:21" ht="15.75" customHeight="1" x14ac:dyDescent="0.25">
      <c r="A989" s="182"/>
      <c r="B989" s="297"/>
      <c r="C989" s="182"/>
      <c r="D989" s="182"/>
      <c r="E989" s="182"/>
      <c r="F989" s="182"/>
      <c r="G989" s="182"/>
      <c r="H989" s="182"/>
      <c r="I989" s="182"/>
      <c r="J989" s="182"/>
      <c r="K989" s="182"/>
      <c r="L989" s="182"/>
      <c r="M989" s="182"/>
      <c r="N989" s="182"/>
      <c r="O989" s="182"/>
      <c r="P989" s="182"/>
      <c r="Q989" s="182"/>
      <c r="R989" s="182"/>
      <c r="S989" s="182"/>
      <c r="T989" s="182"/>
      <c r="U989" s="182"/>
    </row>
    <row r="990" spans="1:21" ht="15.75" customHeight="1" x14ac:dyDescent="0.25">
      <c r="A990" s="182"/>
      <c r="B990" s="297"/>
      <c r="C990" s="182"/>
      <c r="D990" s="182"/>
      <c r="E990" s="182"/>
      <c r="F990" s="182"/>
      <c r="G990" s="182"/>
      <c r="H990" s="182"/>
      <c r="I990" s="182"/>
      <c r="J990" s="182"/>
      <c r="K990" s="182"/>
      <c r="L990" s="182"/>
      <c r="M990" s="182"/>
      <c r="N990" s="182"/>
      <c r="O990" s="182"/>
      <c r="P990" s="182"/>
      <c r="Q990" s="182"/>
      <c r="R990" s="182"/>
      <c r="S990" s="182"/>
      <c r="T990" s="182"/>
      <c r="U990" s="182"/>
    </row>
    <row r="991" spans="1:21" ht="15.75" customHeight="1" x14ac:dyDescent="0.25">
      <c r="A991" s="182"/>
      <c r="B991" s="297"/>
      <c r="C991" s="182"/>
      <c r="D991" s="182"/>
      <c r="E991" s="182"/>
      <c r="F991" s="182"/>
      <c r="G991" s="182"/>
      <c r="H991" s="182"/>
      <c r="I991" s="182"/>
      <c r="J991" s="182"/>
      <c r="K991" s="182"/>
      <c r="L991" s="182"/>
      <c r="M991" s="182"/>
      <c r="N991" s="182"/>
      <c r="O991" s="182"/>
      <c r="P991" s="182"/>
      <c r="Q991" s="182"/>
      <c r="R991" s="182"/>
      <c r="S991" s="182"/>
      <c r="T991" s="182"/>
      <c r="U991" s="182"/>
    </row>
    <row r="992" spans="1:21" ht="15.75" customHeight="1" x14ac:dyDescent="0.25">
      <c r="A992" s="182"/>
      <c r="B992" s="297"/>
      <c r="C992" s="182"/>
      <c r="D992" s="182"/>
      <c r="E992" s="182"/>
      <c r="F992" s="182"/>
      <c r="G992" s="182"/>
      <c r="H992" s="182"/>
      <c r="I992" s="182"/>
      <c r="J992" s="182"/>
      <c r="K992" s="182"/>
      <c r="L992" s="182"/>
      <c r="M992" s="182"/>
      <c r="N992" s="182"/>
      <c r="O992" s="182"/>
      <c r="P992" s="182"/>
      <c r="Q992" s="182"/>
      <c r="R992" s="182"/>
      <c r="S992" s="182"/>
      <c r="T992" s="182"/>
      <c r="U992" s="182"/>
    </row>
    <row r="993" spans="1:21" ht="15.75" customHeight="1" x14ac:dyDescent="0.25">
      <c r="A993" s="182"/>
      <c r="B993" s="297"/>
      <c r="C993" s="182"/>
      <c r="D993" s="182"/>
      <c r="E993" s="182"/>
      <c r="F993" s="182"/>
      <c r="G993" s="182"/>
      <c r="H993" s="182"/>
      <c r="I993" s="182"/>
      <c r="J993" s="182"/>
      <c r="K993" s="182"/>
      <c r="L993" s="182"/>
      <c r="M993" s="182"/>
      <c r="N993" s="182"/>
      <c r="O993" s="182"/>
      <c r="P993" s="182"/>
      <c r="Q993" s="182"/>
      <c r="R993" s="182"/>
      <c r="S993" s="182"/>
      <c r="T993" s="182"/>
      <c r="U993" s="182"/>
    </row>
    <row r="994" spans="1:21" ht="15.75" customHeight="1" x14ac:dyDescent="0.25">
      <c r="A994" s="182"/>
      <c r="B994" s="297"/>
      <c r="C994" s="182"/>
      <c r="D994" s="182"/>
      <c r="E994" s="182"/>
      <c r="F994" s="182"/>
      <c r="G994" s="182"/>
      <c r="H994" s="182"/>
      <c r="I994" s="182"/>
      <c r="J994" s="182"/>
      <c r="K994" s="182"/>
      <c r="L994" s="182"/>
      <c r="M994" s="182"/>
      <c r="N994" s="182"/>
      <c r="O994" s="182"/>
      <c r="P994" s="182"/>
      <c r="Q994" s="182"/>
      <c r="R994" s="182"/>
      <c r="S994" s="182"/>
      <c r="T994" s="182"/>
      <c r="U994" s="182"/>
    </row>
    <row r="995" spans="1:21" ht="15.75" customHeight="1" x14ac:dyDescent="0.25">
      <c r="A995" s="182"/>
      <c r="B995" s="297"/>
      <c r="C995" s="182"/>
      <c r="D995" s="182"/>
      <c r="E995" s="182"/>
      <c r="F995" s="182"/>
      <c r="G995" s="182"/>
      <c r="H995" s="182"/>
      <c r="I995" s="182"/>
      <c r="J995" s="182"/>
      <c r="K995" s="182"/>
      <c r="L995" s="182"/>
      <c r="M995" s="182"/>
      <c r="N995" s="182"/>
      <c r="O995" s="182"/>
      <c r="P995" s="182"/>
      <c r="Q995" s="182"/>
      <c r="R995" s="182"/>
      <c r="S995" s="182"/>
      <c r="T995" s="182"/>
      <c r="U995" s="182"/>
    </row>
    <row r="996" spans="1:21" ht="15.75" customHeight="1" x14ac:dyDescent="0.25">
      <c r="A996" s="182"/>
      <c r="B996" s="297"/>
      <c r="C996" s="182"/>
      <c r="D996" s="182"/>
      <c r="E996" s="182"/>
      <c r="F996" s="182"/>
      <c r="G996" s="182"/>
      <c r="H996" s="182"/>
      <c r="I996" s="182"/>
      <c r="J996" s="182"/>
      <c r="K996" s="182"/>
      <c r="L996" s="182"/>
      <c r="M996" s="182"/>
      <c r="N996" s="182"/>
      <c r="O996" s="182"/>
      <c r="P996" s="182"/>
      <c r="Q996" s="182"/>
      <c r="R996" s="182"/>
      <c r="S996" s="182"/>
      <c r="T996" s="182"/>
      <c r="U996" s="182"/>
    </row>
    <row r="997" spans="1:21" ht="15.75" customHeight="1" x14ac:dyDescent="0.25">
      <c r="A997" s="182"/>
      <c r="B997" s="297"/>
      <c r="C997" s="182"/>
      <c r="D997" s="182"/>
      <c r="E997" s="182"/>
      <c r="F997" s="182"/>
      <c r="G997" s="182"/>
      <c r="H997" s="182"/>
      <c r="I997" s="182"/>
      <c r="J997" s="182"/>
      <c r="K997" s="182"/>
      <c r="L997" s="182"/>
      <c r="M997" s="182"/>
      <c r="N997" s="182"/>
      <c r="O997" s="182"/>
      <c r="P997" s="182"/>
      <c r="Q997" s="182"/>
      <c r="R997" s="182"/>
      <c r="S997" s="182"/>
      <c r="T997" s="182"/>
      <c r="U997" s="182"/>
    </row>
    <row r="998" spans="1:21" ht="15.75" customHeight="1" x14ac:dyDescent="0.25">
      <c r="A998" s="182"/>
      <c r="B998" s="297"/>
      <c r="C998" s="182"/>
      <c r="D998" s="182"/>
      <c r="E998" s="182"/>
      <c r="F998" s="182"/>
      <c r="G998" s="182"/>
      <c r="H998" s="182"/>
      <c r="I998" s="182"/>
      <c r="J998" s="182"/>
      <c r="K998" s="182"/>
      <c r="L998" s="182"/>
      <c r="M998" s="182"/>
      <c r="N998" s="182"/>
      <c r="O998" s="182"/>
      <c r="P998" s="182"/>
      <c r="Q998" s="182"/>
      <c r="R998" s="182"/>
      <c r="S998" s="182"/>
      <c r="T998" s="182"/>
      <c r="U998" s="182"/>
    </row>
    <row r="999" spans="1:21" ht="15.75" customHeight="1" x14ac:dyDescent="0.25">
      <c r="A999" s="182"/>
      <c r="B999" s="297"/>
      <c r="C999" s="182"/>
      <c r="D999" s="182"/>
      <c r="E999" s="182"/>
      <c r="F999" s="182"/>
      <c r="G999" s="182"/>
      <c r="H999" s="182"/>
      <c r="I999" s="182"/>
      <c r="J999" s="182"/>
      <c r="K999" s="182"/>
      <c r="L999" s="182"/>
      <c r="M999" s="182"/>
      <c r="N999" s="182"/>
      <c r="O999" s="182"/>
      <c r="P999" s="182"/>
      <c r="Q999" s="182"/>
      <c r="R999" s="182"/>
      <c r="S999" s="182"/>
      <c r="T999" s="182"/>
      <c r="U999" s="182"/>
    </row>
    <row r="1000" spans="1:21" ht="15.75" customHeight="1" x14ac:dyDescent="0.25">
      <c r="A1000" s="182"/>
      <c r="B1000" s="297"/>
      <c r="C1000" s="182"/>
      <c r="D1000" s="182"/>
      <c r="E1000" s="182"/>
      <c r="F1000" s="182"/>
      <c r="G1000" s="182"/>
      <c r="H1000" s="182"/>
      <c r="I1000" s="182"/>
      <c r="J1000" s="182"/>
      <c r="K1000" s="182"/>
      <c r="L1000" s="182"/>
      <c r="M1000" s="182"/>
      <c r="N1000" s="182"/>
      <c r="O1000" s="182"/>
      <c r="P1000" s="182"/>
      <c r="Q1000" s="182"/>
      <c r="R1000" s="182"/>
      <c r="S1000" s="182"/>
      <c r="T1000" s="182"/>
      <c r="U1000" s="182"/>
    </row>
  </sheetData>
  <mergeCells count="1">
    <mergeCell ref="B6:C6"/>
  </mergeCells>
  <pageMargins left="0.7" right="0.7" top="0.75" bottom="0.75" header="0" footer="0"/>
  <pageSetup orientation="landscape"/>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1000"/>
  <sheetViews>
    <sheetView workbookViewId="0"/>
  </sheetViews>
  <sheetFormatPr baseColWidth="10" defaultColWidth="14.42578125" defaultRowHeight="15" customHeight="1" x14ac:dyDescent="0.25"/>
  <cols>
    <col min="1" max="1" width="34.42578125" customWidth="1"/>
    <col min="2" max="3" width="19" customWidth="1"/>
    <col min="4" max="6" width="11.42578125" customWidth="1"/>
    <col min="7" max="26" width="10.7109375" customWidth="1"/>
  </cols>
  <sheetData>
    <row r="1" spans="1:25" x14ac:dyDescent="0.25">
      <c r="A1" s="288" t="str">
        <f>Indice!C1</f>
        <v>GROW S.A.E.C.A.</v>
      </c>
      <c r="B1" s="288"/>
      <c r="C1" s="288"/>
      <c r="D1" s="288"/>
      <c r="E1" s="288"/>
      <c r="F1" s="294" t="s">
        <v>22</v>
      </c>
      <c r="G1" s="288"/>
      <c r="H1" s="288"/>
      <c r="I1" s="288"/>
      <c r="J1" s="288"/>
      <c r="K1" s="288"/>
      <c r="L1" s="288"/>
      <c r="M1" s="288"/>
      <c r="N1" s="288"/>
      <c r="O1" s="288"/>
      <c r="P1" s="288"/>
      <c r="Q1" s="288"/>
      <c r="R1" s="288"/>
      <c r="S1" s="288"/>
      <c r="T1" s="288"/>
      <c r="U1" s="288"/>
      <c r="V1" s="288"/>
      <c r="W1" s="288"/>
      <c r="X1" s="288"/>
      <c r="Y1" s="288"/>
    </row>
    <row r="2" spans="1:25" x14ac:dyDescent="0.25">
      <c r="A2" s="288"/>
      <c r="B2" s="288"/>
      <c r="C2" s="288"/>
      <c r="D2" s="288"/>
      <c r="E2" s="288"/>
      <c r="F2" s="288"/>
      <c r="G2" s="288"/>
      <c r="H2" s="288"/>
      <c r="I2" s="288"/>
      <c r="J2" s="288"/>
      <c r="K2" s="288"/>
      <c r="L2" s="288"/>
      <c r="M2" s="288"/>
      <c r="N2" s="288"/>
      <c r="O2" s="288"/>
      <c r="P2" s="288"/>
      <c r="Q2" s="288"/>
      <c r="R2" s="288"/>
      <c r="S2" s="288"/>
      <c r="T2" s="288"/>
      <c r="U2" s="288"/>
      <c r="V2" s="288"/>
      <c r="W2" s="288"/>
      <c r="X2" s="288"/>
      <c r="Y2" s="288"/>
    </row>
    <row r="3" spans="1:25" x14ac:dyDescent="0.25">
      <c r="A3" s="288"/>
      <c r="B3" s="288"/>
      <c r="C3" s="288"/>
      <c r="D3" s="288"/>
      <c r="E3" s="288"/>
      <c r="F3" s="288"/>
      <c r="G3" s="288"/>
      <c r="H3" s="288"/>
      <c r="I3" s="288"/>
      <c r="J3" s="288"/>
      <c r="K3" s="288"/>
      <c r="L3" s="288"/>
      <c r="M3" s="288"/>
      <c r="N3" s="288"/>
      <c r="O3" s="288"/>
      <c r="P3" s="288"/>
      <c r="Q3" s="288"/>
      <c r="R3" s="288"/>
      <c r="S3" s="288"/>
      <c r="T3" s="288"/>
      <c r="U3" s="288"/>
      <c r="V3" s="288"/>
      <c r="W3" s="288"/>
      <c r="X3" s="288"/>
      <c r="Y3" s="288"/>
    </row>
    <row r="4" spans="1:25" x14ac:dyDescent="0.25">
      <c r="A4" s="208" t="s">
        <v>1687</v>
      </c>
      <c r="B4" s="208"/>
      <c r="C4" s="208"/>
      <c r="D4" s="208"/>
      <c r="E4" s="6"/>
      <c r="F4" s="295"/>
      <c r="G4" s="288"/>
      <c r="H4" s="288"/>
      <c r="I4" s="288"/>
      <c r="J4" s="288"/>
      <c r="K4" s="288"/>
      <c r="L4" s="288"/>
      <c r="M4" s="288"/>
      <c r="N4" s="288"/>
      <c r="O4" s="288"/>
      <c r="P4" s="288"/>
      <c r="Q4" s="288"/>
      <c r="R4" s="288"/>
      <c r="S4" s="288"/>
      <c r="T4" s="288"/>
      <c r="U4" s="288"/>
      <c r="V4" s="288"/>
      <c r="W4" s="288"/>
      <c r="X4" s="288"/>
      <c r="Y4" s="288"/>
    </row>
    <row r="5" spans="1:25" x14ac:dyDescent="0.25">
      <c r="A5" s="288"/>
      <c r="B5" s="288"/>
      <c r="C5" s="288"/>
      <c r="D5" s="288"/>
      <c r="E5" s="288"/>
      <c r="F5" s="288"/>
      <c r="G5" s="288"/>
      <c r="H5" s="288"/>
      <c r="I5" s="288"/>
      <c r="J5" s="288"/>
      <c r="K5" s="288"/>
      <c r="L5" s="288"/>
      <c r="M5" s="288"/>
      <c r="N5" s="288"/>
      <c r="O5" s="288"/>
      <c r="P5" s="288"/>
      <c r="Q5" s="288"/>
      <c r="R5" s="288"/>
      <c r="S5" s="288"/>
      <c r="T5" s="288"/>
      <c r="U5" s="288"/>
      <c r="V5" s="288"/>
      <c r="W5" s="288"/>
      <c r="X5" s="288"/>
      <c r="Y5" s="288"/>
    </row>
    <row r="6" spans="1:25" x14ac:dyDescent="0.25">
      <c r="A6" s="288"/>
      <c r="B6" s="773" t="s">
        <v>288</v>
      </c>
      <c r="C6" s="772"/>
      <c r="D6" s="288"/>
      <c r="E6" s="288"/>
      <c r="F6" s="288"/>
      <c r="G6" s="288"/>
      <c r="H6" s="288"/>
      <c r="I6" s="288"/>
      <c r="J6" s="288"/>
      <c r="K6" s="288"/>
      <c r="L6" s="288"/>
      <c r="M6" s="288"/>
      <c r="N6" s="288"/>
      <c r="O6" s="288"/>
      <c r="P6" s="288"/>
      <c r="Q6" s="288"/>
      <c r="R6" s="288"/>
      <c r="S6" s="288"/>
      <c r="T6" s="288"/>
      <c r="U6" s="288"/>
      <c r="V6" s="288"/>
      <c r="W6" s="288"/>
      <c r="X6" s="288"/>
      <c r="Y6" s="288"/>
    </row>
    <row r="7" spans="1:25" x14ac:dyDescent="0.25">
      <c r="A7" s="288"/>
      <c r="B7" s="263">
        <f>IFERROR(IF(Indice!B6="","2XX2",YEAR(Indice!B6)),"2XX2")</f>
        <v>2024</v>
      </c>
      <c r="C7" s="263">
        <f>+IFERROR(YEAR(Indice!B6-365),"2XX1")</f>
        <v>2023</v>
      </c>
      <c r="D7" s="288"/>
      <c r="E7" s="288"/>
      <c r="F7" s="288"/>
      <c r="G7" s="288"/>
      <c r="H7" s="288"/>
      <c r="I7" s="288"/>
      <c r="J7" s="288"/>
      <c r="K7" s="288"/>
      <c r="L7" s="288"/>
      <c r="M7" s="288"/>
      <c r="N7" s="288"/>
      <c r="O7" s="288"/>
      <c r="P7" s="288"/>
      <c r="Q7" s="288"/>
      <c r="R7" s="288"/>
      <c r="S7" s="288"/>
      <c r="T7" s="288"/>
      <c r="U7" s="288"/>
      <c r="V7" s="288"/>
      <c r="W7" s="288"/>
      <c r="X7" s="288"/>
      <c r="Y7" s="288"/>
    </row>
    <row r="8" spans="1:25" x14ac:dyDescent="0.25">
      <c r="A8" s="296" t="s">
        <v>69</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5" x14ac:dyDescent="0.25">
      <c r="A9" s="288"/>
      <c r="B9" s="288"/>
      <c r="C9" s="288"/>
      <c r="D9" s="288"/>
      <c r="E9" s="288"/>
      <c r="F9" s="288"/>
      <c r="G9" s="288"/>
      <c r="H9" s="288"/>
      <c r="I9" s="288"/>
      <c r="J9" s="288"/>
      <c r="K9" s="288"/>
      <c r="L9" s="288"/>
      <c r="M9" s="288"/>
      <c r="N9" s="288"/>
      <c r="O9" s="288"/>
      <c r="P9" s="288"/>
      <c r="Q9" s="288"/>
      <c r="R9" s="288"/>
      <c r="S9" s="288"/>
      <c r="T9" s="288"/>
      <c r="U9" s="288"/>
      <c r="V9" s="288"/>
      <c r="W9" s="288"/>
      <c r="X9" s="288"/>
      <c r="Y9" s="288"/>
    </row>
    <row r="10" spans="1:2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row>
    <row r="11" spans="1:2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5" x14ac:dyDescent="0.25">
      <c r="A12" s="288"/>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row>
    <row r="13" spans="1:2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row>
    <row r="14" spans="1:2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25" x14ac:dyDescent="0.25">
      <c r="A15" s="288"/>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row>
    <row r="16" spans="1:25"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row>
    <row r="17" spans="1:25"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row>
    <row r="18" spans="1:25"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row>
    <row r="19" spans="1:25"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row>
    <row r="20" spans="1:25"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row>
    <row r="21" spans="1:25" ht="15.75" customHeight="1"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row>
    <row r="22" spans="1:25" ht="15.75" customHeight="1"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row>
    <row r="23" spans="1:25" ht="15.75" customHeight="1"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row>
    <row r="24" spans="1:25" ht="15.75" customHeight="1" x14ac:dyDescent="0.25">
      <c r="A24" s="288"/>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row>
    <row r="25" spans="1:25" ht="15.75" customHeight="1" x14ac:dyDescent="0.25">
      <c r="A25" s="288"/>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row>
    <row r="26" spans="1:25" ht="15.75" customHeight="1" x14ac:dyDescent="0.25">
      <c r="A26" s="288"/>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row>
    <row r="27" spans="1:25" ht="15.75" customHeight="1" x14ac:dyDescent="0.25">
      <c r="A27" s="288"/>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row>
    <row r="28" spans="1:25" ht="15.75" customHeight="1" x14ac:dyDescent="0.25">
      <c r="A28" s="288"/>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row>
    <row r="29" spans="1:25" ht="15.75" customHeight="1" x14ac:dyDescent="0.25">
      <c r="A29" s="288"/>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row>
    <row r="30" spans="1:25" ht="15.75" customHeight="1" x14ac:dyDescent="0.25">
      <c r="A30" s="288"/>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row>
    <row r="31" spans="1:25" ht="15.75" customHeight="1" x14ac:dyDescent="0.25">
      <c r="A31" s="288"/>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row>
    <row r="32" spans="1:25" ht="15.75" customHeight="1" x14ac:dyDescent="0.25">
      <c r="A32" s="288"/>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row>
    <row r="33" spans="1:25" ht="15.75" customHeight="1" x14ac:dyDescent="0.25">
      <c r="A33" s="288"/>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row>
    <row r="34" spans="1:25" ht="15.75" customHeight="1" x14ac:dyDescent="0.25">
      <c r="A34" s="288"/>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row>
    <row r="35" spans="1:25" ht="15.75" customHeight="1" x14ac:dyDescent="0.25">
      <c r="A35" s="288"/>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row>
    <row r="36" spans="1:25" ht="15.75" customHeight="1" x14ac:dyDescent="0.25">
      <c r="A36" s="288"/>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row>
    <row r="37" spans="1:25" ht="15.75" customHeight="1" x14ac:dyDescent="0.25">
      <c r="A37" s="288"/>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row>
    <row r="38" spans="1:25" ht="15.75" customHeight="1" x14ac:dyDescent="0.25">
      <c r="A38" s="288"/>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row>
    <row r="39" spans="1:25" ht="15.75" customHeight="1" x14ac:dyDescent="0.25">
      <c r="A39" s="288"/>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row>
    <row r="40" spans="1:25" ht="15.75" customHeight="1" x14ac:dyDescent="0.25">
      <c r="A40" s="288"/>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row>
    <row r="41" spans="1:25" ht="15.75" customHeight="1" x14ac:dyDescent="0.25">
      <c r="A41" s="288"/>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row>
    <row r="42" spans="1:25" ht="15.75" customHeight="1" x14ac:dyDescent="0.25">
      <c r="A42" s="288"/>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row>
    <row r="43" spans="1:25" ht="15.75" customHeight="1" x14ac:dyDescent="0.25">
      <c r="A43" s="288"/>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row>
    <row r="44" spans="1:25" ht="15.75" customHeight="1" x14ac:dyDescent="0.25">
      <c r="A44" s="288"/>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row>
    <row r="45" spans="1:25" ht="15.75" customHeight="1" x14ac:dyDescent="0.25">
      <c r="A45" s="288"/>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row>
    <row r="46" spans="1:25" ht="15.75" customHeight="1" x14ac:dyDescent="0.25">
      <c r="A46" s="288"/>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row>
    <row r="47" spans="1:25" ht="15.75" customHeight="1" x14ac:dyDescent="0.25">
      <c r="A47" s="288"/>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row>
    <row r="48" spans="1:25" ht="15.75" customHeight="1" x14ac:dyDescent="0.25">
      <c r="A48" s="288"/>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row>
    <row r="49" spans="1:25" ht="15.75" customHeight="1" x14ac:dyDescent="0.25">
      <c r="A49" s="288"/>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row>
    <row r="50" spans="1:25" ht="15.75" customHeight="1" x14ac:dyDescent="0.25">
      <c r="A50" s="288"/>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row>
    <row r="51" spans="1:25" ht="15.75" customHeight="1" x14ac:dyDescent="0.25">
      <c r="A51" s="288"/>
      <c r="B51" s="288"/>
      <c r="C51" s="288"/>
      <c r="D51" s="288"/>
      <c r="E51" s="288"/>
      <c r="F51" s="288"/>
      <c r="G51" s="288"/>
      <c r="H51" s="288"/>
      <c r="I51" s="288"/>
      <c r="J51" s="288"/>
      <c r="K51" s="288"/>
      <c r="L51" s="288"/>
      <c r="M51" s="288"/>
      <c r="N51" s="288"/>
      <c r="O51" s="288"/>
      <c r="P51" s="288"/>
      <c r="Q51" s="288"/>
      <c r="R51" s="288"/>
      <c r="S51" s="288"/>
      <c r="T51" s="288"/>
      <c r="U51" s="288"/>
      <c r="V51" s="288"/>
      <c r="W51" s="288"/>
      <c r="X51" s="288"/>
      <c r="Y51" s="288"/>
    </row>
    <row r="52" spans="1:25" ht="15.75" customHeight="1" x14ac:dyDescent="0.25">
      <c r="A52" s="288"/>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row>
    <row r="53" spans="1:25" ht="15.75" customHeight="1" x14ac:dyDescent="0.25">
      <c r="A53" s="288"/>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row>
    <row r="54" spans="1:25" ht="15.75" customHeight="1" x14ac:dyDescent="0.25">
      <c r="A54" s="288"/>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row>
    <row r="55" spans="1:25" ht="15.75" customHeight="1" x14ac:dyDescent="0.25">
      <c r="A55" s="288"/>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row>
    <row r="56" spans="1:25" ht="15.75" customHeight="1" x14ac:dyDescent="0.25">
      <c r="A56" s="288"/>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row>
    <row r="57" spans="1:25" ht="15.75" customHeight="1" x14ac:dyDescent="0.25">
      <c r="A57" s="288"/>
      <c r="B57" s="288"/>
      <c r="C57" s="288"/>
      <c r="D57" s="288"/>
      <c r="E57" s="288"/>
      <c r="F57" s="288"/>
      <c r="G57" s="288"/>
      <c r="H57" s="288"/>
      <c r="I57" s="288"/>
      <c r="J57" s="288"/>
      <c r="K57" s="288"/>
      <c r="L57" s="288"/>
      <c r="M57" s="288"/>
      <c r="N57" s="288"/>
      <c r="O57" s="288"/>
      <c r="P57" s="288"/>
      <c r="Q57" s="288"/>
      <c r="R57" s="288"/>
      <c r="S57" s="288"/>
      <c r="T57" s="288"/>
      <c r="U57" s="288"/>
      <c r="V57" s="288"/>
      <c r="W57" s="288"/>
      <c r="X57" s="288"/>
      <c r="Y57" s="288"/>
    </row>
    <row r="58" spans="1:25" ht="15.75" customHeight="1" x14ac:dyDescent="0.25">
      <c r="A58" s="288"/>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row>
    <row r="59" spans="1:25" ht="15.75" customHeight="1" x14ac:dyDescent="0.25">
      <c r="A59" s="288"/>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row>
    <row r="60" spans="1:25" ht="15.75" customHeight="1" x14ac:dyDescent="0.25">
      <c r="A60" s="288"/>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row>
    <row r="61" spans="1:25" ht="15.75" customHeight="1" x14ac:dyDescent="0.25">
      <c r="A61" s="288"/>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row>
    <row r="62" spans="1:25" ht="15.75" customHeight="1" x14ac:dyDescent="0.25">
      <c r="A62" s="288"/>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row>
    <row r="63" spans="1:25" ht="15.75" customHeight="1" x14ac:dyDescent="0.25">
      <c r="A63" s="288"/>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row>
    <row r="64" spans="1:25" ht="15.75" customHeight="1" x14ac:dyDescent="0.25">
      <c r="A64" s="288"/>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row>
    <row r="65" spans="1:25" ht="15.75" customHeight="1" x14ac:dyDescent="0.25">
      <c r="A65" s="288"/>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row>
    <row r="66" spans="1:25" ht="15.75" customHeight="1" x14ac:dyDescent="0.25">
      <c r="A66" s="288"/>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row>
    <row r="67" spans="1:25" ht="15.75" customHeight="1" x14ac:dyDescent="0.25">
      <c r="A67" s="288"/>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row>
    <row r="68" spans="1:25" ht="15.75" customHeight="1" x14ac:dyDescent="0.25">
      <c r="A68" s="288"/>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row>
    <row r="69" spans="1:25" ht="15.75" customHeight="1" x14ac:dyDescent="0.25">
      <c r="A69" s="288"/>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row>
    <row r="70" spans="1:25" ht="15.75" customHeight="1" x14ac:dyDescent="0.25">
      <c r="A70" s="288"/>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row>
    <row r="71" spans="1:25" ht="15.75" customHeight="1" x14ac:dyDescent="0.25">
      <c r="A71" s="288"/>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row>
    <row r="72" spans="1:25" ht="15.75" customHeight="1" x14ac:dyDescent="0.25">
      <c r="A72" s="288"/>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row>
    <row r="73" spans="1:25" ht="15.75" customHeight="1" x14ac:dyDescent="0.25">
      <c r="A73" s="288"/>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row>
    <row r="74" spans="1:25" ht="15.75" customHeight="1" x14ac:dyDescent="0.25">
      <c r="A74" s="288"/>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row>
    <row r="75" spans="1:25" ht="15.75" customHeight="1" x14ac:dyDescent="0.25">
      <c r="A75" s="288"/>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row>
    <row r="76" spans="1:25" ht="15.75" customHeight="1" x14ac:dyDescent="0.25">
      <c r="A76" s="288"/>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row>
    <row r="77" spans="1:25" ht="15.75" customHeight="1" x14ac:dyDescent="0.25">
      <c r="A77" s="288"/>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row>
    <row r="78" spans="1:25" ht="15.75" customHeight="1" x14ac:dyDescent="0.25">
      <c r="A78" s="288"/>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row>
    <row r="79" spans="1:25" ht="15.75" customHeight="1" x14ac:dyDescent="0.25">
      <c r="A79" s="288"/>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row>
    <row r="80" spans="1:25" ht="15.75" customHeight="1" x14ac:dyDescent="0.25">
      <c r="A80" s="288"/>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row>
    <row r="81" spans="1:25" ht="15.75" customHeight="1" x14ac:dyDescent="0.25">
      <c r="A81" s="288"/>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row>
    <row r="82" spans="1:25" ht="15.75" customHeight="1" x14ac:dyDescent="0.25">
      <c r="A82" s="288"/>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row>
    <row r="83" spans="1:25" ht="15.75" customHeight="1" x14ac:dyDescent="0.25">
      <c r="A83" s="288"/>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row>
    <row r="84" spans="1:25" ht="15.75" customHeight="1" x14ac:dyDescent="0.25">
      <c r="A84" s="288"/>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row>
    <row r="85" spans="1:25" ht="15.75" customHeight="1" x14ac:dyDescent="0.25">
      <c r="A85" s="288"/>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row>
    <row r="86" spans="1:25" ht="15.75" customHeight="1" x14ac:dyDescent="0.25">
      <c r="A86" s="288"/>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row>
    <row r="87" spans="1:25" ht="15.75" customHeight="1" x14ac:dyDescent="0.25">
      <c r="A87" s="288"/>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row>
    <row r="88" spans="1:25" ht="15.75" customHeight="1" x14ac:dyDescent="0.25">
      <c r="A88" s="288"/>
      <c r="B88" s="288"/>
      <c r="C88" s="288"/>
      <c r="D88" s="288"/>
      <c r="E88" s="288"/>
      <c r="F88" s="288"/>
      <c r="G88" s="288"/>
      <c r="H88" s="288"/>
      <c r="I88" s="288"/>
      <c r="J88" s="288"/>
      <c r="K88" s="288"/>
      <c r="L88" s="288"/>
      <c r="M88" s="288"/>
      <c r="N88" s="288"/>
      <c r="O88" s="288"/>
      <c r="P88" s="288"/>
      <c r="Q88" s="288"/>
      <c r="R88" s="288"/>
      <c r="S88" s="288"/>
      <c r="T88" s="288"/>
      <c r="U88" s="288"/>
      <c r="V88" s="288"/>
      <c r="W88" s="288"/>
      <c r="X88" s="288"/>
      <c r="Y88" s="288"/>
    </row>
    <row r="89" spans="1:25" ht="15.75" customHeight="1" x14ac:dyDescent="0.25">
      <c r="A89" s="288"/>
      <c r="B89" s="288"/>
      <c r="C89" s="288"/>
      <c r="D89" s="288"/>
      <c r="E89" s="288"/>
      <c r="F89" s="288"/>
      <c r="G89" s="288"/>
      <c r="H89" s="288"/>
      <c r="I89" s="288"/>
      <c r="J89" s="288"/>
      <c r="K89" s="288"/>
      <c r="L89" s="288"/>
      <c r="M89" s="288"/>
      <c r="N89" s="288"/>
      <c r="O89" s="288"/>
      <c r="P89" s="288"/>
      <c r="Q89" s="288"/>
      <c r="R89" s="288"/>
      <c r="S89" s="288"/>
      <c r="T89" s="288"/>
      <c r="U89" s="288"/>
      <c r="V89" s="288"/>
      <c r="W89" s="288"/>
      <c r="X89" s="288"/>
      <c r="Y89" s="288"/>
    </row>
    <row r="90" spans="1:25" ht="15.75" customHeight="1" x14ac:dyDescent="0.25">
      <c r="A90" s="288"/>
      <c r="B90" s="288"/>
      <c r="C90" s="288"/>
      <c r="D90" s="288"/>
      <c r="E90" s="288"/>
      <c r="F90" s="288"/>
      <c r="G90" s="288"/>
      <c r="H90" s="288"/>
      <c r="I90" s="288"/>
      <c r="J90" s="288"/>
      <c r="K90" s="288"/>
      <c r="L90" s="288"/>
      <c r="M90" s="288"/>
      <c r="N90" s="288"/>
      <c r="O90" s="288"/>
      <c r="P90" s="288"/>
      <c r="Q90" s="288"/>
      <c r="R90" s="288"/>
      <c r="S90" s="288"/>
      <c r="T90" s="288"/>
      <c r="U90" s="288"/>
      <c r="V90" s="288"/>
      <c r="W90" s="288"/>
      <c r="X90" s="288"/>
      <c r="Y90" s="288"/>
    </row>
    <row r="91" spans="1:25" ht="15.75" customHeight="1" x14ac:dyDescent="0.25">
      <c r="A91" s="288"/>
      <c r="B91" s="288"/>
      <c r="C91" s="288"/>
      <c r="D91" s="288"/>
      <c r="E91" s="288"/>
      <c r="F91" s="288"/>
      <c r="G91" s="288"/>
      <c r="H91" s="288"/>
      <c r="I91" s="288"/>
      <c r="J91" s="288"/>
      <c r="K91" s="288"/>
      <c r="L91" s="288"/>
      <c r="M91" s="288"/>
      <c r="N91" s="288"/>
      <c r="O91" s="288"/>
      <c r="P91" s="288"/>
      <c r="Q91" s="288"/>
      <c r="R91" s="288"/>
      <c r="S91" s="288"/>
      <c r="T91" s="288"/>
      <c r="U91" s="288"/>
      <c r="V91" s="288"/>
      <c r="W91" s="288"/>
      <c r="X91" s="288"/>
      <c r="Y91" s="288"/>
    </row>
    <row r="92" spans="1:25" ht="15.75" customHeight="1" x14ac:dyDescent="0.25">
      <c r="A92" s="288"/>
      <c r="B92" s="288"/>
      <c r="C92" s="288"/>
      <c r="D92" s="288"/>
      <c r="E92" s="288"/>
      <c r="F92" s="288"/>
      <c r="G92" s="288"/>
      <c r="H92" s="288"/>
      <c r="I92" s="288"/>
      <c r="J92" s="288"/>
      <c r="K92" s="288"/>
      <c r="L92" s="288"/>
      <c r="M92" s="288"/>
      <c r="N92" s="288"/>
      <c r="O92" s="288"/>
      <c r="P92" s="288"/>
      <c r="Q92" s="288"/>
      <c r="R92" s="288"/>
      <c r="S92" s="288"/>
      <c r="T92" s="288"/>
      <c r="U92" s="288"/>
      <c r="V92" s="288"/>
      <c r="W92" s="288"/>
      <c r="X92" s="288"/>
      <c r="Y92" s="288"/>
    </row>
    <row r="93" spans="1:25" ht="15.75" customHeight="1" x14ac:dyDescent="0.25">
      <c r="A93" s="288"/>
      <c r="B93" s="288"/>
      <c r="C93" s="288"/>
      <c r="D93" s="288"/>
      <c r="E93" s="288"/>
      <c r="F93" s="288"/>
      <c r="G93" s="288"/>
      <c r="H93" s="288"/>
      <c r="I93" s="288"/>
      <c r="J93" s="288"/>
      <c r="K93" s="288"/>
      <c r="L93" s="288"/>
      <c r="M93" s="288"/>
      <c r="N93" s="288"/>
      <c r="O93" s="288"/>
      <c r="P93" s="288"/>
      <c r="Q93" s="288"/>
      <c r="R93" s="288"/>
      <c r="S93" s="288"/>
      <c r="T93" s="288"/>
      <c r="U93" s="288"/>
      <c r="V93" s="288"/>
      <c r="W93" s="288"/>
      <c r="X93" s="288"/>
      <c r="Y93" s="288"/>
    </row>
    <row r="94" spans="1:25" ht="15.75" customHeight="1" x14ac:dyDescent="0.25">
      <c r="A94" s="288"/>
      <c r="B94" s="288"/>
      <c r="C94" s="288"/>
      <c r="D94" s="288"/>
      <c r="E94" s="288"/>
      <c r="F94" s="288"/>
      <c r="G94" s="288"/>
      <c r="H94" s="288"/>
      <c r="I94" s="288"/>
      <c r="J94" s="288"/>
      <c r="K94" s="288"/>
      <c r="L94" s="288"/>
      <c r="M94" s="288"/>
      <c r="N94" s="288"/>
      <c r="O94" s="288"/>
      <c r="P94" s="288"/>
      <c r="Q94" s="288"/>
      <c r="R94" s="288"/>
      <c r="S94" s="288"/>
      <c r="T94" s="288"/>
      <c r="U94" s="288"/>
      <c r="V94" s="288"/>
      <c r="W94" s="288"/>
      <c r="X94" s="288"/>
      <c r="Y94" s="288"/>
    </row>
    <row r="95" spans="1:25" ht="15.75" customHeight="1" x14ac:dyDescent="0.25">
      <c r="A95" s="288"/>
      <c r="B95" s="288"/>
      <c r="C95" s="288"/>
      <c r="D95" s="288"/>
      <c r="E95" s="288"/>
      <c r="F95" s="288"/>
      <c r="G95" s="288"/>
      <c r="H95" s="288"/>
      <c r="I95" s="288"/>
      <c r="J95" s="288"/>
      <c r="K95" s="288"/>
      <c r="L95" s="288"/>
      <c r="M95" s="288"/>
      <c r="N95" s="288"/>
      <c r="O95" s="288"/>
      <c r="P95" s="288"/>
      <c r="Q95" s="288"/>
      <c r="R95" s="288"/>
      <c r="S95" s="288"/>
      <c r="T95" s="288"/>
      <c r="U95" s="288"/>
      <c r="V95" s="288"/>
      <c r="W95" s="288"/>
      <c r="X95" s="288"/>
      <c r="Y95" s="288"/>
    </row>
    <row r="96" spans="1:25" ht="15.75" customHeight="1" x14ac:dyDescent="0.25">
      <c r="A96" s="288"/>
      <c r="B96" s="288"/>
      <c r="C96" s="288"/>
      <c r="D96" s="288"/>
      <c r="E96" s="288"/>
      <c r="F96" s="288"/>
      <c r="G96" s="288"/>
      <c r="H96" s="288"/>
      <c r="I96" s="288"/>
      <c r="J96" s="288"/>
      <c r="K96" s="288"/>
      <c r="L96" s="288"/>
      <c r="M96" s="288"/>
      <c r="N96" s="288"/>
      <c r="O96" s="288"/>
      <c r="P96" s="288"/>
      <c r="Q96" s="288"/>
      <c r="R96" s="288"/>
      <c r="S96" s="288"/>
      <c r="T96" s="288"/>
      <c r="U96" s="288"/>
      <c r="V96" s="288"/>
      <c r="W96" s="288"/>
      <c r="X96" s="288"/>
      <c r="Y96" s="288"/>
    </row>
    <row r="97" spans="1:25" ht="15.75" customHeight="1" x14ac:dyDescent="0.25">
      <c r="A97" s="288"/>
      <c r="B97" s="288"/>
      <c r="C97" s="288"/>
      <c r="D97" s="288"/>
      <c r="E97" s="288"/>
      <c r="F97" s="288"/>
      <c r="G97" s="288"/>
      <c r="H97" s="288"/>
      <c r="I97" s="288"/>
      <c r="J97" s="288"/>
      <c r="K97" s="288"/>
      <c r="L97" s="288"/>
      <c r="M97" s="288"/>
      <c r="N97" s="288"/>
      <c r="O97" s="288"/>
      <c r="P97" s="288"/>
      <c r="Q97" s="288"/>
      <c r="R97" s="288"/>
      <c r="S97" s="288"/>
      <c r="T97" s="288"/>
      <c r="U97" s="288"/>
      <c r="V97" s="288"/>
      <c r="W97" s="288"/>
      <c r="X97" s="288"/>
      <c r="Y97" s="288"/>
    </row>
    <row r="98" spans="1:25" ht="15.75" customHeight="1" x14ac:dyDescent="0.25">
      <c r="A98" s="288"/>
      <c r="B98" s="288"/>
      <c r="C98" s="288"/>
      <c r="D98" s="288"/>
      <c r="E98" s="288"/>
      <c r="F98" s="288"/>
      <c r="G98" s="288"/>
      <c r="H98" s="288"/>
      <c r="I98" s="288"/>
      <c r="J98" s="288"/>
      <c r="K98" s="288"/>
      <c r="L98" s="288"/>
      <c r="M98" s="288"/>
      <c r="N98" s="288"/>
      <c r="O98" s="288"/>
      <c r="P98" s="288"/>
      <c r="Q98" s="288"/>
      <c r="R98" s="288"/>
      <c r="S98" s="288"/>
      <c r="T98" s="288"/>
      <c r="U98" s="288"/>
      <c r="V98" s="288"/>
      <c r="W98" s="288"/>
      <c r="X98" s="288"/>
      <c r="Y98" s="288"/>
    </row>
    <row r="99" spans="1:25" ht="15.75" customHeight="1" x14ac:dyDescent="0.25">
      <c r="A99" s="288"/>
      <c r="B99" s="288"/>
      <c r="C99" s="288"/>
      <c r="D99" s="288"/>
      <c r="E99" s="288"/>
      <c r="F99" s="288"/>
      <c r="G99" s="288"/>
      <c r="H99" s="288"/>
      <c r="I99" s="288"/>
      <c r="J99" s="288"/>
      <c r="K99" s="288"/>
      <c r="L99" s="288"/>
      <c r="M99" s="288"/>
      <c r="N99" s="288"/>
      <c r="O99" s="288"/>
      <c r="P99" s="288"/>
      <c r="Q99" s="288"/>
      <c r="R99" s="288"/>
      <c r="S99" s="288"/>
      <c r="T99" s="288"/>
      <c r="U99" s="288"/>
      <c r="V99" s="288"/>
      <c r="W99" s="288"/>
      <c r="X99" s="288"/>
      <c r="Y99" s="288"/>
    </row>
    <row r="100" spans="1:25" ht="15.75" customHeight="1" x14ac:dyDescent="0.25">
      <c r="A100" s="288"/>
      <c r="B100" s="288"/>
      <c r="C100" s="288"/>
      <c r="D100" s="288"/>
      <c r="E100" s="288"/>
      <c r="F100" s="288"/>
      <c r="G100" s="288"/>
      <c r="H100" s="288"/>
      <c r="I100" s="288"/>
      <c r="J100" s="288"/>
      <c r="K100" s="288"/>
      <c r="L100" s="288"/>
      <c r="M100" s="288"/>
      <c r="N100" s="288"/>
      <c r="O100" s="288"/>
      <c r="P100" s="288"/>
      <c r="Q100" s="288"/>
      <c r="R100" s="288"/>
      <c r="S100" s="288"/>
      <c r="T100" s="288"/>
      <c r="U100" s="288"/>
      <c r="V100" s="288"/>
      <c r="W100" s="288"/>
      <c r="X100" s="288"/>
      <c r="Y100" s="288"/>
    </row>
    <row r="101" spans="1:25" ht="15.75" customHeight="1" x14ac:dyDescent="0.25">
      <c r="A101" s="288"/>
      <c r="B101" s="288"/>
      <c r="C101" s="288"/>
      <c r="D101" s="288"/>
      <c r="E101" s="288"/>
      <c r="F101" s="288"/>
      <c r="G101" s="288"/>
      <c r="H101" s="288"/>
      <c r="I101" s="288"/>
      <c r="J101" s="288"/>
      <c r="K101" s="288"/>
      <c r="L101" s="288"/>
      <c r="M101" s="288"/>
      <c r="N101" s="288"/>
      <c r="O101" s="288"/>
      <c r="P101" s="288"/>
      <c r="Q101" s="288"/>
      <c r="R101" s="288"/>
      <c r="S101" s="288"/>
      <c r="T101" s="288"/>
      <c r="U101" s="288"/>
      <c r="V101" s="288"/>
      <c r="W101" s="288"/>
      <c r="X101" s="288"/>
      <c r="Y101" s="288"/>
    </row>
    <row r="102" spans="1:25" ht="15.75" customHeight="1" x14ac:dyDescent="0.25">
      <c r="A102" s="288"/>
      <c r="B102" s="288"/>
      <c r="C102" s="288"/>
      <c r="D102" s="288"/>
      <c r="E102" s="288"/>
      <c r="F102" s="288"/>
      <c r="G102" s="288"/>
      <c r="H102" s="288"/>
      <c r="I102" s="288"/>
      <c r="J102" s="288"/>
      <c r="K102" s="288"/>
      <c r="L102" s="288"/>
      <c r="M102" s="288"/>
      <c r="N102" s="288"/>
      <c r="O102" s="288"/>
      <c r="P102" s="288"/>
      <c r="Q102" s="288"/>
      <c r="R102" s="288"/>
      <c r="S102" s="288"/>
      <c r="T102" s="288"/>
      <c r="U102" s="288"/>
      <c r="V102" s="288"/>
      <c r="W102" s="288"/>
      <c r="X102" s="288"/>
      <c r="Y102" s="288"/>
    </row>
    <row r="103" spans="1:25" ht="15.75" customHeight="1" x14ac:dyDescent="0.25">
      <c r="A103" s="288"/>
      <c r="B103" s="288"/>
      <c r="C103" s="288"/>
      <c r="D103" s="288"/>
      <c r="E103" s="288"/>
      <c r="F103" s="288"/>
      <c r="G103" s="288"/>
      <c r="H103" s="288"/>
      <c r="I103" s="288"/>
      <c r="J103" s="288"/>
      <c r="K103" s="288"/>
      <c r="L103" s="288"/>
      <c r="M103" s="288"/>
      <c r="N103" s="288"/>
      <c r="O103" s="288"/>
      <c r="P103" s="288"/>
      <c r="Q103" s="288"/>
      <c r="R103" s="288"/>
      <c r="S103" s="288"/>
      <c r="T103" s="288"/>
      <c r="U103" s="288"/>
      <c r="V103" s="288"/>
      <c r="W103" s="288"/>
      <c r="X103" s="288"/>
      <c r="Y103" s="288"/>
    </row>
    <row r="104" spans="1:25" ht="15.75" customHeight="1" x14ac:dyDescent="0.25">
      <c r="A104" s="288"/>
      <c r="B104" s="288"/>
      <c r="C104" s="288"/>
      <c r="D104" s="288"/>
      <c r="E104" s="288"/>
      <c r="F104" s="288"/>
      <c r="G104" s="288"/>
      <c r="H104" s="288"/>
      <c r="I104" s="288"/>
      <c r="J104" s="288"/>
      <c r="K104" s="288"/>
      <c r="L104" s="288"/>
      <c r="M104" s="288"/>
      <c r="N104" s="288"/>
      <c r="O104" s="288"/>
      <c r="P104" s="288"/>
      <c r="Q104" s="288"/>
      <c r="R104" s="288"/>
      <c r="S104" s="288"/>
      <c r="T104" s="288"/>
      <c r="U104" s="288"/>
      <c r="V104" s="288"/>
      <c r="W104" s="288"/>
      <c r="X104" s="288"/>
      <c r="Y104" s="288"/>
    </row>
    <row r="105" spans="1:25" ht="15.75" customHeight="1" x14ac:dyDescent="0.25">
      <c r="A105" s="288"/>
      <c r="B105" s="288"/>
      <c r="C105" s="288"/>
      <c r="D105" s="288"/>
      <c r="E105" s="288"/>
      <c r="F105" s="288"/>
      <c r="G105" s="288"/>
      <c r="H105" s="288"/>
      <c r="I105" s="288"/>
      <c r="J105" s="288"/>
      <c r="K105" s="288"/>
      <c r="L105" s="288"/>
      <c r="M105" s="288"/>
      <c r="N105" s="288"/>
      <c r="O105" s="288"/>
      <c r="P105" s="288"/>
      <c r="Q105" s="288"/>
      <c r="R105" s="288"/>
      <c r="S105" s="288"/>
      <c r="T105" s="288"/>
      <c r="U105" s="288"/>
      <c r="V105" s="288"/>
      <c r="W105" s="288"/>
      <c r="X105" s="288"/>
      <c r="Y105" s="288"/>
    </row>
    <row r="106" spans="1:25" ht="15.75" customHeight="1" x14ac:dyDescent="0.25">
      <c r="A106" s="288"/>
      <c r="B106" s="288"/>
      <c r="C106" s="288"/>
      <c r="D106" s="288"/>
      <c r="E106" s="288"/>
      <c r="F106" s="288"/>
      <c r="G106" s="288"/>
      <c r="H106" s="288"/>
      <c r="I106" s="288"/>
      <c r="J106" s="288"/>
      <c r="K106" s="288"/>
      <c r="L106" s="288"/>
      <c r="M106" s="288"/>
      <c r="N106" s="288"/>
      <c r="O106" s="288"/>
      <c r="P106" s="288"/>
      <c r="Q106" s="288"/>
      <c r="R106" s="288"/>
      <c r="S106" s="288"/>
      <c r="T106" s="288"/>
      <c r="U106" s="288"/>
      <c r="V106" s="288"/>
      <c r="W106" s="288"/>
      <c r="X106" s="288"/>
      <c r="Y106" s="288"/>
    </row>
    <row r="107" spans="1:25" ht="15.75" customHeight="1" x14ac:dyDescent="0.25">
      <c r="A107" s="288"/>
      <c r="B107" s="288"/>
      <c r="C107" s="288"/>
      <c r="D107" s="288"/>
      <c r="E107" s="288"/>
      <c r="F107" s="288"/>
      <c r="G107" s="288"/>
      <c r="H107" s="288"/>
      <c r="I107" s="288"/>
      <c r="J107" s="288"/>
      <c r="K107" s="288"/>
      <c r="L107" s="288"/>
      <c r="M107" s="288"/>
      <c r="N107" s="288"/>
      <c r="O107" s="288"/>
      <c r="P107" s="288"/>
      <c r="Q107" s="288"/>
      <c r="R107" s="288"/>
      <c r="S107" s="288"/>
      <c r="T107" s="288"/>
      <c r="U107" s="288"/>
      <c r="V107" s="288"/>
      <c r="W107" s="288"/>
      <c r="X107" s="288"/>
      <c r="Y107" s="288"/>
    </row>
    <row r="108" spans="1:25" ht="15.75" customHeight="1" x14ac:dyDescent="0.25">
      <c r="A108" s="288"/>
      <c r="B108" s="288"/>
      <c r="C108" s="288"/>
      <c r="D108" s="288"/>
      <c r="E108" s="288"/>
      <c r="F108" s="288"/>
      <c r="G108" s="288"/>
      <c r="H108" s="288"/>
      <c r="I108" s="288"/>
      <c r="J108" s="288"/>
      <c r="K108" s="288"/>
      <c r="L108" s="288"/>
      <c r="M108" s="288"/>
      <c r="N108" s="288"/>
      <c r="O108" s="288"/>
      <c r="P108" s="288"/>
      <c r="Q108" s="288"/>
      <c r="R108" s="288"/>
      <c r="S108" s="288"/>
      <c r="T108" s="288"/>
      <c r="U108" s="288"/>
      <c r="V108" s="288"/>
      <c r="W108" s="288"/>
      <c r="X108" s="288"/>
      <c r="Y108" s="288"/>
    </row>
    <row r="109" spans="1:25" ht="15.75" customHeight="1" x14ac:dyDescent="0.25">
      <c r="A109" s="288"/>
      <c r="B109" s="288"/>
      <c r="C109" s="288"/>
      <c r="D109" s="288"/>
      <c r="E109" s="288"/>
      <c r="F109" s="288"/>
      <c r="G109" s="288"/>
      <c r="H109" s="288"/>
      <c r="I109" s="288"/>
      <c r="J109" s="288"/>
      <c r="K109" s="288"/>
      <c r="L109" s="288"/>
      <c r="M109" s="288"/>
      <c r="N109" s="288"/>
      <c r="O109" s="288"/>
      <c r="P109" s="288"/>
      <c r="Q109" s="288"/>
      <c r="R109" s="288"/>
      <c r="S109" s="288"/>
      <c r="T109" s="288"/>
      <c r="U109" s="288"/>
      <c r="V109" s="288"/>
      <c r="W109" s="288"/>
      <c r="X109" s="288"/>
      <c r="Y109" s="288"/>
    </row>
    <row r="110" spans="1:25" ht="15.75" customHeight="1" x14ac:dyDescent="0.25">
      <c r="A110" s="288"/>
      <c r="B110" s="288"/>
      <c r="C110" s="288"/>
      <c r="D110" s="288"/>
      <c r="E110" s="288"/>
      <c r="F110" s="288"/>
      <c r="G110" s="288"/>
      <c r="H110" s="288"/>
      <c r="I110" s="288"/>
      <c r="J110" s="288"/>
      <c r="K110" s="288"/>
      <c r="L110" s="288"/>
      <c r="M110" s="288"/>
      <c r="N110" s="288"/>
      <c r="O110" s="288"/>
      <c r="P110" s="288"/>
      <c r="Q110" s="288"/>
      <c r="R110" s="288"/>
      <c r="S110" s="288"/>
      <c r="T110" s="288"/>
      <c r="U110" s="288"/>
      <c r="V110" s="288"/>
      <c r="W110" s="288"/>
      <c r="X110" s="288"/>
      <c r="Y110" s="288"/>
    </row>
    <row r="111" spans="1:25" ht="15.75" customHeight="1" x14ac:dyDescent="0.25">
      <c r="A111" s="288"/>
      <c r="B111" s="288"/>
      <c r="C111" s="288"/>
      <c r="D111" s="288"/>
      <c r="E111" s="288"/>
      <c r="F111" s="288"/>
      <c r="G111" s="288"/>
      <c r="H111" s="288"/>
      <c r="I111" s="288"/>
      <c r="J111" s="288"/>
      <c r="K111" s="288"/>
      <c r="L111" s="288"/>
      <c r="M111" s="288"/>
      <c r="N111" s="288"/>
      <c r="O111" s="288"/>
      <c r="P111" s="288"/>
      <c r="Q111" s="288"/>
      <c r="R111" s="288"/>
      <c r="S111" s="288"/>
      <c r="T111" s="288"/>
      <c r="U111" s="288"/>
      <c r="V111" s="288"/>
      <c r="W111" s="288"/>
      <c r="X111" s="288"/>
      <c r="Y111" s="288"/>
    </row>
    <row r="112" spans="1:25" ht="15.75" customHeight="1" x14ac:dyDescent="0.25">
      <c r="A112" s="288"/>
      <c r="B112" s="288"/>
      <c r="C112" s="288"/>
      <c r="D112" s="288"/>
      <c r="E112" s="288"/>
      <c r="F112" s="288"/>
      <c r="G112" s="288"/>
      <c r="H112" s="288"/>
      <c r="I112" s="288"/>
      <c r="J112" s="288"/>
      <c r="K112" s="288"/>
      <c r="L112" s="288"/>
      <c r="M112" s="288"/>
      <c r="N112" s="288"/>
      <c r="O112" s="288"/>
      <c r="P112" s="288"/>
      <c r="Q112" s="288"/>
      <c r="R112" s="288"/>
      <c r="S112" s="288"/>
      <c r="T112" s="288"/>
      <c r="U112" s="288"/>
      <c r="V112" s="288"/>
      <c r="W112" s="288"/>
      <c r="X112" s="288"/>
      <c r="Y112" s="288"/>
    </row>
    <row r="113" spans="1:25" ht="15.75" customHeight="1" x14ac:dyDescent="0.25">
      <c r="A113" s="288"/>
      <c r="B113" s="288"/>
      <c r="C113" s="288"/>
      <c r="D113" s="288"/>
      <c r="E113" s="288"/>
      <c r="F113" s="288"/>
      <c r="G113" s="288"/>
      <c r="H113" s="288"/>
      <c r="I113" s="288"/>
      <c r="J113" s="288"/>
      <c r="K113" s="288"/>
      <c r="L113" s="288"/>
      <c r="M113" s="288"/>
      <c r="N113" s="288"/>
      <c r="O113" s="288"/>
      <c r="P113" s="288"/>
      <c r="Q113" s="288"/>
      <c r="R113" s="288"/>
      <c r="S113" s="288"/>
      <c r="T113" s="288"/>
      <c r="U113" s="288"/>
      <c r="V113" s="288"/>
      <c r="W113" s="288"/>
      <c r="X113" s="288"/>
      <c r="Y113" s="288"/>
    </row>
    <row r="114" spans="1:25" ht="15.75" customHeight="1" x14ac:dyDescent="0.25">
      <c r="A114" s="288"/>
      <c r="B114" s="288"/>
      <c r="C114" s="288"/>
      <c r="D114" s="288"/>
      <c r="E114" s="288"/>
      <c r="F114" s="288"/>
      <c r="G114" s="288"/>
      <c r="H114" s="288"/>
      <c r="I114" s="288"/>
      <c r="J114" s="288"/>
      <c r="K114" s="288"/>
      <c r="L114" s="288"/>
      <c r="M114" s="288"/>
      <c r="N114" s="288"/>
      <c r="O114" s="288"/>
      <c r="P114" s="288"/>
      <c r="Q114" s="288"/>
      <c r="R114" s="288"/>
      <c r="S114" s="288"/>
      <c r="T114" s="288"/>
      <c r="U114" s="288"/>
      <c r="V114" s="288"/>
      <c r="W114" s="288"/>
      <c r="X114" s="288"/>
      <c r="Y114" s="288"/>
    </row>
    <row r="115" spans="1:25" ht="15.75" customHeight="1" x14ac:dyDescent="0.25">
      <c r="A115" s="288"/>
      <c r="B115" s="288"/>
      <c r="C115" s="288"/>
      <c r="D115" s="288"/>
      <c r="E115" s="288"/>
      <c r="F115" s="288"/>
      <c r="G115" s="288"/>
      <c r="H115" s="288"/>
      <c r="I115" s="288"/>
      <c r="J115" s="288"/>
      <c r="K115" s="288"/>
      <c r="L115" s="288"/>
      <c r="M115" s="288"/>
      <c r="N115" s="288"/>
      <c r="O115" s="288"/>
      <c r="P115" s="288"/>
      <c r="Q115" s="288"/>
      <c r="R115" s="288"/>
      <c r="S115" s="288"/>
      <c r="T115" s="288"/>
      <c r="U115" s="288"/>
      <c r="V115" s="288"/>
      <c r="W115" s="288"/>
      <c r="X115" s="288"/>
      <c r="Y115" s="288"/>
    </row>
    <row r="116" spans="1:25" ht="15.75" customHeight="1" x14ac:dyDescent="0.25">
      <c r="A116" s="288"/>
      <c r="B116" s="288"/>
      <c r="C116" s="288"/>
      <c r="D116" s="288"/>
      <c r="E116" s="288"/>
      <c r="F116" s="288"/>
      <c r="G116" s="288"/>
      <c r="H116" s="288"/>
      <c r="I116" s="288"/>
      <c r="J116" s="288"/>
      <c r="K116" s="288"/>
      <c r="L116" s="288"/>
      <c r="M116" s="288"/>
      <c r="N116" s="288"/>
      <c r="O116" s="288"/>
      <c r="P116" s="288"/>
      <c r="Q116" s="288"/>
      <c r="R116" s="288"/>
      <c r="S116" s="288"/>
      <c r="T116" s="288"/>
      <c r="U116" s="288"/>
      <c r="V116" s="288"/>
      <c r="W116" s="288"/>
      <c r="X116" s="288"/>
      <c r="Y116" s="288"/>
    </row>
    <row r="117" spans="1:25" ht="15.75" customHeight="1" x14ac:dyDescent="0.25">
      <c r="A117" s="288"/>
      <c r="B117" s="288"/>
      <c r="C117" s="288"/>
      <c r="D117" s="288"/>
      <c r="E117" s="288"/>
      <c r="F117" s="288"/>
      <c r="G117" s="288"/>
      <c r="H117" s="288"/>
      <c r="I117" s="288"/>
      <c r="J117" s="288"/>
      <c r="K117" s="288"/>
      <c r="L117" s="288"/>
      <c r="M117" s="288"/>
      <c r="N117" s="288"/>
      <c r="O117" s="288"/>
      <c r="P117" s="288"/>
      <c r="Q117" s="288"/>
      <c r="R117" s="288"/>
      <c r="S117" s="288"/>
      <c r="T117" s="288"/>
      <c r="U117" s="288"/>
      <c r="V117" s="288"/>
      <c r="W117" s="288"/>
      <c r="X117" s="288"/>
      <c r="Y117" s="288"/>
    </row>
    <row r="118" spans="1:25" ht="15.75" customHeight="1" x14ac:dyDescent="0.25">
      <c r="A118" s="288"/>
      <c r="B118" s="288"/>
      <c r="C118" s="288"/>
      <c r="D118" s="288"/>
      <c r="E118" s="288"/>
      <c r="F118" s="288"/>
      <c r="G118" s="288"/>
      <c r="H118" s="288"/>
      <c r="I118" s="288"/>
      <c r="J118" s="288"/>
      <c r="K118" s="288"/>
      <c r="L118" s="288"/>
      <c r="M118" s="288"/>
      <c r="N118" s="288"/>
      <c r="O118" s="288"/>
      <c r="P118" s="288"/>
      <c r="Q118" s="288"/>
      <c r="R118" s="288"/>
      <c r="S118" s="288"/>
      <c r="T118" s="288"/>
      <c r="U118" s="288"/>
      <c r="V118" s="288"/>
      <c r="W118" s="288"/>
      <c r="X118" s="288"/>
      <c r="Y118" s="288"/>
    </row>
    <row r="119" spans="1:25" ht="15.75" customHeight="1" x14ac:dyDescent="0.25">
      <c r="A119" s="288"/>
      <c r="B119" s="288"/>
      <c r="C119" s="288"/>
      <c r="D119" s="288"/>
      <c r="E119" s="288"/>
      <c r="F119" s="288"/>
      <c r="G119" s="288"/>
      <c r="H119" s="288"/>
      <c r="I119" s="288"/>
      <c r="J119" s="288"/>
      <c r="K119" s="288"/>
      <c r="L119" s="288"/>
      <c r="M119" s="288"/>
      <c r="N119" s="288"/>
      <c r="O119" s="288"/>
      <c r="P119" s="288"/>
      <c r="Q119" s="288"/>
      <c r="R119" s="288"/>
      <c r="S119" s="288"/>
      <c r="T119" s="288"/>
      <c r="U119" s="288"/>
      <c r="V119" s="288"/>
      <c r="W119" s="288"/>
      <c r="X119" s="288"/>
      <c r="Y119" s="288"/>
    </row>
    <row r="120" spans="1:25" ht="15.75" customHeight="1" x14ac:dyDescent="0.25">
      <c r="A120" s="288"/>
      <c r="B120" s="288"/>
      <c r="C120" s="288"/>
      <c r="D120" s="288"/>
      <c r="E120" s="288"/>
      <c r="F120" s="288"/>
      <c r="G120" s="288"/>
      <c r="H120" s="288"/>
      <c r="I120" s="288"/>
      <c r="J120" s="288"/>
      <c r="K120" s="288"/>
      <c r="L120" s="288"/>
      <c r="M120" s="288"/>
      <c r="N120" s="288"/>
      <c r="O120" s="288"/>
      <c r="P120" s="288"/>
      <c r="Q120" s="288"/>
      <c r="R120" s="288"/>
      <c r="S120" s="288"/>
      <c r="T120" s="288"/>
      <c r="U120" s="288"/>
      <c r="V120" s="288"/>
      <c r="W120" s="288"/>
      <c r="X120" s="288"/>
      <c r="Y120" s="288"/>
    </row>
    <row r="121" spans="1:25" ht="15.75" customHeight="1" x14ac:dyDescent="0.25">
      <c r="A121" s="288"/>
      <c r="B121" s="288"/>
      <c r="C121" s="288"/>
      <c r="D121" s="288"/>
      <c r="E121" s="288"/>
      <c r="F121" s="288"/>
      <c r="G121" s="288"/>
      <c r="H121" s="288"/>
      <c r="I121" s="288"/>
      <c r="J121" s="288"/>
      <c r="K121" s="288"/>
      <c r="L121" s="288"/>
      <c r="M121" s="288"/>
      <c r="N121" s="288"/>
      <c r="O121" s="288"/>
      <c r="P121" s="288"/>
      <c r="Q121" s="288"/>
      <c r="R121" s="288"/>
      <c r="S121" s="288"/>
      <c r="T121" s="288"/>
      <c r="U121" s="288"/>
      <c r="V121" s="288"/>
      <c r="W121" s="288"/>
      <c r="X121" s="288"/>
      <c r="Y121" s="288"/>
    </row>
    <row r="122" spans="1:25" ht="15.75" customHeight="1" x14ac:dyDescent="0.25">
      <c r="A122" s="288"/>
      <c r="B122" s="288"/>
      <c r="C122" s="288"/>
      <c r="D122" s="288"/>
      <c r="E122" s="288"/>
      <c r="F122" s="288"/>
      <c r="G122" s="288"/>
      <c r="H122" s="288"/>
      <c r="I122" s="288"/>
      <c r="J122" s="288"/>
      <c r="K122" s="288"/>
      <c r="L122" s="288"/>
      <c r="M122" s="288"/>
      <c r="N122" s="288"/>
      <c r="O122" s="288"/>
      <c r="P122" s="288"/>
      <c r="Q122" s="288"/>
      <c r="R122" s="288"/>
      <c r="S122" s="288"/>
      <c r="T122" s="288"/>
      <c r="U122" s="288"/>
      <c r="V122" s="288"/>
      <c r="W122" s="288"/>
      <c r="X122" s="288"/>
      <c r="Y122" s="288"/>
    </row>
    <row r="123" spans="1:25" ht="15.75" customHeight="1" x14ac:dyDescent="0.25">
      <c r="A123" s="288"/>
      <c r="B123" s="288"/>
      <c r="C123" s="288"/>
      <c r="D123" s="288"/>
      <c r="E123" s="288"/>
      <c r="F123" s="288"/>
      <c r="G123" s="288"/>
      <c r="H123" s="288"/>
      <c r="I123" s="288"/>
      <c r="J123" s="288"/>
      <c r="K123" s="288"/>
      <c r="L123" s="288"/>
      <c r="M123" s="288"/>
      <c r="N123" s="288"/>
      <c r="O123" s="288"/>
      <c r="P123" s="288"/>
      <c r="Q123" s="288"/>
      <c r="R123" s="288"/>
      <c r="S123" s="288"/>
      <c r="T123" s="288"/>
      <c r="U123" s="288"/>
      <c r="V123" s="288"/>
      <c r="W123" s="288"/>
      <c r="X123" s="288"/>
      <c r="Y123" s="288"/>
    </row>
    <row r="124" spans="1:25" ht="15.75" customHeight="1" x14ac:dyDescent="0.25">
      <c r="A124" s="288"/>
      <c r="B124" s="288"/>
      <c r="C124" s="288"/>
      <c r="D124" s="288"/>
      <c r="E124" s="288"/>
      <c r="F124" s="288"/>
      <c r="G124" s="288"/>
      <c r="H124" s="288"/>
      <c r="I124" s="288"/>
      <c r="J124" s="288"/>
      <c r="K124" s="288"/>
      <c r="L124" s="288"/>
      <c r="M124" s="288"/>
      <c r="N124" s="288"/>
      <c r="O124" s="288"/>
      <c r="P124" s="288"/>
      <c r="Q124" s="288"/>
      <c r="R124" s="288"/>
      <c r="S124" s="288"/>
      <c r="T124" s="288"/>
      <c r="U124" s="288"/>
      <c r="V124" s="288"/>
      <c r="W124" s="288"/>
      <c r="X124" s="288"/>
      <c r="Y124" s="288"/>
    </row>
    <row r="125" spans="1:25" ht="15.75" customHeight="1" x14ac:dyDescent="0.25">
      <c r="A125" s="288"/>
      <c r="B125" s="288"/>
      <c r="C125" s="288"/>
      <c r="D125" s="288"/>
      <c r="E125" s="288"/>
      <c r="F125" s="288"/>
      <c r="G125" s="288"/>
      <c r="H125" s="288"/>
      <c r="I125" s="288"/>
      <c r="J125" s="288"/>
      <c r="K125" s="288"/>
      <c r="L125" s="288"/>
      <c r="M125" s="288"/>
      <c r="N125" s="288"/>
      <c r="O125" s="288"/>
      <c r="P125" s="288"/>
      <c r="Q125" s="288"/>
      <c r="R125" s="288"/>
      <c r="S125" s="288"/>
      <c r="T125" s="288"/>
      <c r="U125" s="288"/>
      <c r="V125" s="288"/>
      <c r="W125" s="288"/>
      <c r="X125" s="288"/>
      <c r="Y125" s="288"/>
    </row>
    <row r="126" spans="1:25" ht="15.75" customHeight="1" x14ac:dyDescent="0.25">
      <c r="A126" s="288"/>
      <c r="B126" s="288"/>
      <c r="C126" s="288"/>
      <c r="D126" s="288"/>
      <c r="E126" s="288"/>
      <c r="F126" s="288"/>
      <c r="G126" s="288"/>
      <c r="H126" s="288"/>
      <c r="I126" s="288"/>
      <c r="J126" s="288"/>
      <c r="K126" s="288"/>
      <c r="L126" s="288"/>
      <c r="M126" s="288"/>
      <c r="N126" s="288"/>
      <c r="O126" s="288"/>
      <c r="P126" s="288"/>
      <c r="Q126" s="288"/>
      <c r="R126" s="288"/>
      <c r="S126" s="288"/>
      <c r="T126" s="288"/>
      <c r="U126" s="288"/>
      <c r="V126" s="288"/>
      <c r="W126" s="288"/>
      <c r="X126" s="288"/>
      <c r="Y126" s="288"/>
    </row>
    <row r="127" spans="1:25" ht="15.75" customHeight="1" x14ac:dyDescent="0.25">
      <c r="A127" s="288"/>
      <c r="B127" s="288"/>
      <c r="C127" s="288"/>
      <c r="D127" s="288"/>
      <c r="E127" s="288"/>
      <c r="F127" s="288"/>
      <c r="G127" s="288"/>
      <c r="H127" s="288"/>
      <c r="I127" s="288"/>
      <c r="J127" s="288"/>
      <c r="K127" s="288"/>
      <c r="L127" s="288"/>
      <c r="M127" s="288"/>
      <c r="N127" s="288"/>
      <c r="O127" s="288"/>
      <c r="P127" s="288"/>
      <c r="Q127" s="288"/>
      <c r="R127" s="288"/>
      <c r="S127" s="288"/>
      <c r="T127" s="288"/>
      <c r="U127" s="288"/>
      <c r="V127" s="288"/>
      <c r="W127" s="288"/>
      <c r="X127" s="288"/>
      <c r="Y127" s="288"/>
    </row>
    <row r="128" spans="1:25" ht="15.75" customHeight="1" x14ac:dyDescent="0.25">
      <c r="A128" s="288"/>
      <c r="B128" s="288"/>
      <c r="C128" s="288"/>
      <c r="D128" s="288"/>
      <c r="E128" s="288"/>
      <c r="F128" s="288"/>
      <c r="G128" s="288"/>
      <c r="H128" s="288"/>
      <c r="I128" s="288"/>
      <c r="J128" s="288"/>
      <c r="K128" s="288"/>
      <c r="L128" s="288"/>
      <c r="M128" s="288"/>
      <c r="N128" s="288"/>
      <c r="O128" s="288"/>
      <c r="P128" s="288"/>
      <c r="Q128" s="288"/>
      <c r="R128" s="288"/>
      <c r="S128" s="288"/>
      <c r="T128" s="288"/>
      <c r="U128" s="288"/>
      <c r="V128" s="288"/>
      <c r="W128" s="288"/>
      <c r="X128" s="288"/>
      <c r="Y128" s="288"/>
    </row>
    <row r="129" spans="1:25" ht="15.75" customHeight="1" x14ac:dyDescent="0.25">
      <c r="A129" s="288"/>
      <c r="B129" s="288"/>
      <c r="C129" s="288"/>
      <c r="D129" s="288"/>
      <c r="E129" s="288"/>
      <c r="F129" s="288"/>
      <c r="G129" s="288"/>
      <c r="H129" s="288"/>
      <c r="I129" s="288"/>
      <c r="J129" s="288"/>
      <c r="K129" s="288"/>
      <c r="L129" s="288"/>
      <c r="M129" s="288"/>
      <c r="N129" s="288"/>
      <c r="O129" s="288"/>
      <c r="P129" s="288"/>
      <c r="Q129" s="288"/>
      <c r="R129" s="288"/>
      <c r="S129" s="288"/>
      <c r="T129" s="288"/>
      <c r="U129" s="288"/>
      <c r="V129" s="288"/>
      <c r="W129" s="288"/>
      <c r="X129" s="288"/>
      <c r="Y129" s="288"/>
    </row>
    <row r="130" spans="1:25" ht="15.75" customHeight="1" x14ac:dyDescent="0.25">
      <c r="A130" s="288"/>
      <c r="B130" s="288"/>
      <c r="C130" s="288"/>
      <c r="D130" s="288"/>
      <c r="E130" s="288"/>
      <c r="F130" s="288"/>
      <c r="G130" s="288"/>
      <c r="H130" s="288"/>
      <c r="I130" s="288"/>
      <c r="J130" s="288"/>
      <c r="K130" s="288"/>
      <c r="L130" s="288"/>
      <c r="M130" s="288"/>
      <c r="N130" s="288"/>
      <c r="O130" s="288"/>
      <c r="P130" s="288"/>
      <c r="Q130" s="288"/>
      <c r="R130" s="288"/>
      <c r="S130" s="288"/>
      <c r="T130" s="288"/>
      <c r="U130" s="288"/>
      <c r="V130" s="288"/>
      <c r="W130" s="288"/>
      <c r="X130" s="288"/>
      <c r="Y130" s="288"/>
    </row>
    <row r="131" spans="1:25" ht="15.75" customHeight="1" x14ac:dyDescent="0.25">
      <c r="A131" s="288"/>
      <c r="B131" s="288"/>
      <c r="C131" s="288"/>
      <c r="D131" s="288"/>
      <c r="E131" s="288"/>
      <c r="F131" s="288"/>
      <c r="G131" s="288"/>
      <c r="H131" s="288"/>
      <c r="I131" s="288"/>
      <c r="J131" s="288"/>
      <c r="K131" s="288"/>
      <c r="L131" s="288"/>
      <c r="M131" s="288"/>
      <c r="N131" s="288"/>
      <c r="O131" s="288"/>
      <c r="P131" s="288"/>
      <c r="Q131" s="288"/>
      <c r="R131" s="288"/>
      <c r="S131" s="288"/>
      <c r="T131" s="288"/>
      <c r="U131" s="288"/>
      <c r="V131" s="288"/>
      <c r="W131" s="288"/>
      <c r="X131" s="288"/>
      <c r="Y131" s="288"/>
    </row>
    <row r="132" spans="1:25" ht="15.75" customHeight="1" x14ac:dyDescent="0.25">
      <c r="A132" s="288"/>
      <c r="B132" s="288"/>
      <c r="C132" s="288"/>
      <c r="D132" s="288"/>
      <c r="E132" s="288"/>
      <c r="F132" s="288"/>
      <c r="G132" s="288"/>
      <c r="H132" s="288"/>
      <c r="I132" s="288"/>
      <c r="J132" s="288"/>
      <c r="K132" s="288"/>
      <c r="L132" s="288"/>
      <c r="M132" s="288"/>
      <c r="N132" s="288"/>
      <c r="O132" s="288"/>
      <c r="P132" s="288"/>
      <c r="Q132" s="288"/>
      <c r="R132" s="288"/>
      <c r="S132" s="288"/>
      <c r="T132" s="288"/>
      <c r="U132" s="288"/>
      <c r="V132" s="288"/>
      <c r="W132" s="288"/>
      <c r="X132" s="288"/>
      <c r="Y132" s="288"/>
    </row>
    <row r="133" spans="1:25" ht="15.75" customHeight="1" x14ac:dyDescent="0.25">
      <c r="A133" s="288"/>
      <c r="B133" s="288"/>
      <c r="C133" s="288"/>
      <c r="D133" s="288"/>
      <c r="E133" s="288"/>
      <c r="F133" s="288"/>
      <c r="G133" s="288"/>
      <c r="H133" s="288"/>
      <c r="I133" s="288"/>
      <c r="J133" s="288"/>
      <c r="K133" s="288"/>
      <c r="L133" s="288"/>
      <c r="M133" s="288"/>
      <c r="N133" s="288"/>
      <c r="O133" s="288"/>
      <c r="P133" s="288"/>
      <c r="Q133" s="288"/>
      <c r="R133" s="288"/>
      <c r="S133" s="288"/>
      <c r="T133" s="288"/>
      <c r="U133" s="288"/>
      <c r="V133" s="288"/>
      <c r="W133" s="288"/>
      <c r="X133" s="288"/>
      <c r="Y133" s="288"/>
    </row>
    <row r="134" spans="1:25" ht="15.75" customHeight="1" x14ac:dyDescent="0.25">
      <c r="A134" s="288"/>
      <c r="B134" s="288"/>
      <c r="C134" s="288"/>
      <c r="D134" s="288"/>
      <c r="E134" s="288"/>
      <c r="F134" s="288"/>
      <c r="G134" s="288"/>
      <c r="H134" s="288"/>
      <c r="I134" s="288"/>
      <c r="J134" s="288"/>
      <c r="K134" s="288"/>
      <c r="L134" s="288"/>
      <c r="M134" s="288"/>
      <c r="N134" s="288"/>
      <c r="O134" s="288"/>
      <c r="P134" s="288"/>
      <c r="Q134" s="288"/>
      <c r="R134" s="288"/>
      <c r="S134" s="288"/>
      <c r="T134" s="288"/>
      <c r="U134" s="288"/>
      <c r="V134" s="288"/>
      <c r="W134" s="288"/>
      <c r="X134" s="288"/>
      <c r="Y134" s="288"/>
    </row>
    <row r="135" spans="1:25" ht="15.75" customHeight="1" x14ac:dyDescent="0.25">
      <c r="A135" s="288"/>
      <c r="B135" s="288"/>
      <c r="C135" s="288"/>
      <c r="D135" s="288"/>
      <c r="E135" s="288"/>
      <c r="F135" s="288"/>
      <c r="G135" s="288"/>
      <c r="H135" s="288"/>
      <c r="I135" s="288"/>
      <c r="J135" s="288"/>
      <c r="K135" s="288"/>
      <c r="L135" s="288"/>
      <c r="M135" s="288"/>
      <c r="N135" s="288"/>
      <c r="O135" s="288"/>
      <c r="P135" s="288"/>
      <c r="Q135" s="288"/>
      <c r="R135" s="288"/>
      <c r="S135" s="288"/>
      <c r="T135" s="288"/>
      <c r="U135" s="288"/>
      <c r="V135" s="288"/>
      <c r="W135" s="288"/>
      <c r="X135" s="288"/>
      <c r="Y135" s="288"/>
    </row>
    <row r="136" spans="1:25" ht="15.75" customHeight="1" x14ac:dyDescent="0.25">
      <c r="A136" s="288"/>
      <c r="B136" s="288"/>
      <c r="C136" s="288"/>
      <c r="D136" s="288"/>
      <c r="E136" s="288"/>
      <c r="F136" s="288"/>
      <c r="G136" s="288"/>
      <c r="H136" s="288"/>
      <c r="I136" s="288"/>
      <c r="J136" s="288"/>
      <c r="K136" s="288"/>
      <c r="L136" s="288"/>
      <c r="M136" s="288"/>
      <c r="N136" s="288"/>
      <c r="O136" s="288"/>
      <c r="P136" s="288"/>
      <c r="Q136" s="288"/>
      <c r="R136" s="288"/>
      <c r="S136" s="288"/>
      <c r="T136" s="288"/>
      <c r="U136" s="288"/>
      <c r="V136" s="288"/>
      <c r="W136" s="288"/>
      <c r="X136" s="288"/>
      <c r="Y136" s="288"/>
    </row>
    <row r="137" spans="1:25" ht="15.75" customHeight="1" x14ac:dyDescent="0.25">
      <c r="A137" s="288"/>
      <c r="B137" s="288"/>
      <c r="C137" s="288"/>
      <c r="D137" s="288"/>
      <c r="E137" s="288"/>
      <c r="F137" s="288"/>
      <c r="G137" s="288"/>
      <c r="H137" s="288"/>
      <c r="I137" s="288"/>
      <c r="J137" s="288"/>
      <c r="K137" s="288"/>
      <c r="L137" s="288"/>
      <c r="M137" s="288"/>
      <c r="N137" s="288"/>
      <c r="O137" s="288"/>
      <c r="P137" s="288"/>
      <c r="Q137" s="288"/>
      <c r="R137" s="288"/>
      <c r="S137" s="288"/>
      <c r="T137" s="288"/>
      <c r="U137" s="288"/>
      <c r="V137" s="288"/>
      <c r="W137" s="288"/>
      <c r="X137" s="288"/>
      <c r="Y137" s="288"/>
    </row>
    <row r="138" spans="1:25" ht="15.75" customHeight="1" x14ac:dyDescent="0.25">
      <c r="A138" s="288"/>
      <c r="B138" s="288"/>
      <c r="C138" s="288"/>
      <c r="D138" s="288"/>
      <c r="E138" s="288"/>
      <c r="F138" s="288"/>
      <c r="G138" s="288"/>
      <c r="H138" s="288"/>
      <c r="I138" s="288"/>
      <c r="J138" s="288"/>
      <c r="K138" s="288"/>
      <c r="L138" s="288"/>
      <c r="M138" s="288"/>
      <c r="N138" s="288"/>
      <c r="O138" s="288"/>
      <c r="P138" s="288"/>
      <c r="Q138" s="288"/>
      <c r="R138" s="288"/>
      <c r="S138" s="288"/>
      <c r="T138" s="288"/>
      <c r="U138" s="288"/>
      <c r="V138" s="288"/>
      <c r="W138" s="288"/>
      <c r="X138" s="288"/>
      <c r="Y138" s="288"/>
    </row>
    <row r="139" spans="1:25" ht="15.75" customHeight="1" x14ac:dyDescent="0.25">
      <c r="A139" s="288"/>
      <c r="B139" s="288"/>
      <c r="C139" s="288"/>
      <c r="D139" s="288"/>
      <c r="E139" s="288"/>
      <c r="F139" s="288"/>
      <c r="G139" s="288"/>
      <c r="H139" s="288"/>
      <c r="I139" s="288"/>
      <c r="J139" s="288"/>
      <c r="K139" s="288"/>
      <c r="L139" s="288"/>
      <c r="M139" s="288"/>
      <c r="N139" s="288"/>
      <c r="O139" s="288"/>
      <c r="P139" s="288"/>
      <c r="Q139" s="288"/>
      <c r="R139" s="288"/>
      <c r="S139" s="288"/>
      <c r="T139" s="288"/>
      <c r="U139" s="288"/>
      <c r="V139" s="288"/>
      <c r="W139" s="288"/>
      <c r="X139" s="288"/>
      <c r="Y139" s="288"/>
    </row>
    <row r="140" spans="1:25" ht="15.75" customHeight="1" x14ac:dyDescent="0.25">
      <c r="A140" s="288"/>
      <c r="B140" s="288"/>
      <c r="C140" s="288"/>
      <c r="D140" s="288"/>
      <c r="E140" s="288"/>
      <c r="F140" s="288"/>
      <c r="G140" s="288"/>
      <c r="H140" s="288"/>
      <c r="I140" s="288"/>
      <c r="J140" s="288"/>
      <c r="K140" s="288"/>
      <c r="L140" s="288"/>
      <c r="M140" s="288"/>
      <c r="N140" s="288"/>
      <c r="O140" s="288"/>
      <c r="P140" s="288"/>
      <c r="Q140" s="288"/>
      <c r="R140" s="288"/>
      <c r="S140" s="288"/>
      <c r="T140" s="288"/>
      <c r="U140" s="288"/>
      <c r="V140" s="288"/>
      <c r="W140" s="288"/>
      <c r="X140" s="288"/>
      <c r="Y140" s="288"/>
    </row>
    <row r="141" spans="1:25" ht="15.75" customHeight="1" x14ac:dyDescent="0.25">
      <c r="A141" s="288"/>
      <c r="B141" s="288"/>
      <c r="C141" s="288"/>
      <c r="D141" s="288"/>
      <c r="E141" s="288"/>
      <c r="F141" s="288"/>
      <c r="G141" s="288"/>
      <c r="H141" s="288"/>
      <c r="I141" s="288"/>
      <c r="J141" s="288"/>
      <c r="K141" s="288"/>
      <c r="L141" s="288"/>
      <c r="M141" s="288"/>
      <c r="N141" s="288"/>
      <c r="O141" s="288"/>
      <c r="P141" s="288"/>
      <c r="Q141" s="288"/>
      <c r="R141" s="288"/>
      <c r="S141" s="288"/>
      <c r="T141" s="288"/>
      <c r="U141" s="288"/>
      <c r="V141" s="288"/>
      <c r="W141" s="288"/>
      <c r="X141" s="288"/>
      <c r="Y141" s="288"/>
    </row>
    <row r="142" spans="1:25" ht="15.75" customHeight="1" x14ac:dyDescent="0.25">
      <c r="A142" s="288"/>
      <c r="B142" s="288"/>
      <c r="C142" s="288"/>
      <c r="D142" s="288"/>
      <c r="E142" s="288"/>
      <c r="F142" s="288"/>
      <c r="G142" s="288"/>
      <c r="H142" s="288"/>
      <c r="I142" s="288"/>
      <c r="J142" s="288"/>
      <c r="K142" s="288"/>
      <c r="L142" s="288"/>
      <c r="M142" s="288"/>
      <c r="N142" s="288"/>
      <c r="O142" s="288"/>
      <c r="P142" s="288"/>
      <c r="Q142" s="288"/>
      <c r="R142" s="288"/>
      <c r="S142" s="288"/>
      <c r="T142" s="288"/>
      <c r="U142" s="288"/>
      <c r="V142" s="288"/>
      <c r="W142" s="288"/>
      <c r="X142" s="288"/>
      <c r="Y142" s="288"/>
    </row>
    <row r="143" spans="1:25" ht="15.75" customHeight="1" x14ac:dyDescent="0.25">
      <c r="A143" s="288"/>
      <c r="B143" s="288"/>
      <c r="C143" s="288"/>
      <c r="D143" s="288"/>
      <c r="E143" s="288"/>
      <c r="F143" s="288"/>
      <c r="G143" s="288"/>
      <c r="H143" s="288"/>
      <c r="I143" s="288"/>
      <c r="J143" s="288"/>
      <c r="K143" s="288"/>
      <c r="L143" s="288"/>
      <c r="M143" s="288"/>
      <c r="N143" s="288"/>
      <c r="O143" s="288"/>
      <c r="P143" s="288"/>
      <c r="Q143" s="288"/>
      <c r="R143" s="288"/>
      <c r="S143" s="288"/>
      <c r="T143" s="288"/>
      <c r="U143" s="288"/>
      <c r="V143" s="288"/>
      <c r="W143" s="288"/>
      <c r="X143" s="288"/>
      <c r="Y143" s="288"/>
    </row>
    <row r="144" spans="1:25" ht="15.75" customHeight="1" x14ac:dyDescent="0.25">
      <c r="A144" s="288"/>
      <c r="B144" s="288"/>
      <c r="C144" s="288"/>
      <c r="D144" s="288"/>
      <c r="E144" s="288"/>
      <c r="F144" s="288"/>
      <c r="G144" s="288"/>
      <c r="H144" s="288"/>
      <c r="I144" s="288"/>
      <c r="J144" s="288"/>
      <c r="K144" s="288"/>
      <c r="L144" s="288"/>
      <c r="M144" s="288"/>
      <c r="N144" s="288"/>
      <c r="O144" s="288"/>
      <c r="P144" s="288"/>
      <c r="Q144" s="288"/>
      <c r="R144" s="288"/>
      <c r="S144" s="288"/>
      <c r="T144" s="288"/>
      <c r="U144" s="288"/>
      <c r="V144" s="288"/>
      <c r="W144" s="288"/>
      <c r="X144" s="288"/>
      <c r="Y144" s="288"/>
    </row>
    <row r="145" spans="1:25" ht="15.75" customHeight="1" x14ac:dyDescent="0.25">
      <c r="A145" s="288"/>
      <c r="B145" s="288"/>
      <c r="C145" s="288"/>
      <c r="D145" s="288"/>
      <c r="E145" s="288"/>
      <c r="F145" s="288"/>
      <c r="G145" s="288"/>
      <c r="H145" s="288"/>
      <c r="I145" s="288"/>
      <c r="J145" s="288"/>
      <c r="K145" s="288"/>
      <c r="L145" s="288"/>
      <c r="M145" s="288"/>
      <c r="N145" s="288"/>
      <c r="O145" s="288"/>
      <c r="P145" s="288"/>
      <c r="Q145" s="288"/>
      <c r="R145" s="288"/>
      <c r="S145" s="288"/>
      <c r="T145" s="288"/>
      <c r="U145" s="288"/>
      <c r="V145" s="288"/>
      <c r="W145" s="288"/>
      <c r="X145" s="288"/>
      <c r="Y145" s="288"/>
    </row>
    <row r="146" spans="1:25" ht="15.75" customHeight="1" x14ac:dyDescent="0.25">
      <c r="A146" s="288"/>
      <c r="B146" s="288"/>
      <c r="C146" s="288"/>
      <c r="D146" s="288"/>
      <c r="E146" s="288"/>
      <c r="F146" s="288"/>
      <c r="G146" s="288"/>
      <c r="H146" s="288"/>
      <c r="I146" s="288"/>
      <c r="J146" s="288"/>
      <c r="K146" s="288"/>
      <c r="L146" s="288"/>
      <c r="M146" s="288"/>
      <c r="N146" s="288"/>
      <c r="O146" s="288"/>
      <c r="P146" s="288"/>
      <c r="Q146" s="288"/>
      <c r="R146" s="288"/>
      <c r="S146" s="288"/>
      <c r="T146" s="288"/>
      <c r="U146" s="288"/>
      <c r="V146" s="288"/>
      <c r="W146" s="288"/>
      <c r="X146" s="288"/>
      <c r="Y146" s="288"/>
    </row>
    <row r="147" spans="1:25" ht="15.75" customHeight="1" x14ac:dyDescent="0.25">
      <c r="A147" s="288"/>
      <c r="B147" s="288"/>
      <c r="C147" s="288"/>
      <c r="D147" s="288"/>
      <c r="E147" s="288"/>
      <c r="F147" s="288"/>
      <c r="G147" s="288"/>
      <c r="H147" s="288"/>
      <c r="I147" s="288"/>
      <c r="J147" s="288"/>
      <c r="K147" s="288"/>
      <c r="L147" s="288"/>
      <c r="M147" s="288"/>
      <c r="N147" s="288"/>
      <c r="O147" s="288"/>
      <c r="P147" s="288"/>
      <c r="Q147" s="288"/>
      <c r="R147" s="288"/>
      <c r="S147" s="288"/>
      <c r="T147" s="288"/>
      <c r="U147" s="288"/>
      <c r="V147" s="288"/>
      <c r="W147" s="288"/>
      <c r="X147" s="288"/>
      <c r="Y147" s="288"/>
    </row>
    <row r="148" spans="1:25" ht="15.75" customHeight="1" x14ac:dyDescent="0.25">
      <c r="A148" s="288"/>
      <c r="B148" s="288"/>
      <c r="C148" s="288"/>
      <c r="D148" s="288"/>
      <c r="E148" s="288"/>
      <c r="F148" s="288"/>
      <c r="G148" s="288"/>
      <c r="H148" s="288"/>
      <c r="I148" s="288"/>
      <c r="J148" s="288"/>
      <c r="K148" s="288"/>
      <c r="L148" s="288"/>
      <c r="M148" s="288"/>
      <c r="N148" s="288"/>
      <c r="O148" s="288"/>
      <c r="P148" s="288"/>
      <c r="Q148" s="288"/>
      <c r="R148" s="288"/>
      <c r="S148" s="288"/>
      <c r="T148" s="288"/>
      <c r="U148" s="288"/>
      <c r="V148" s="288"/>
      <c r="W148" s="288"/>
      <c r="X148" s="288"/>
      <c r="Y148" s="288"/>
    </row>
    <row r="149" spans="1:25" ht="15.75" customHeight="1" x14ac:dyDescent="0.25">
      <c r="A149" s="288"/>
      <c r="B149" s="288"/>
      <c r="C149" s="288"/>
      <c r="D149" s="288"/>
      <c r="E149" s="288"/>
      <c r="F149" s="288"/>
      <c r="G149" s="288"/>
      <c r="H149" s="288"/>
      <c r="I149" s="288"/>
      <c r="J149" s="288"/>
      <c r="K149" s="288"/>
      <c r="L149" s="288"/>
      <c r="M149" s="288"/>
      <c r="N149" s="288"/>
      <c r="O149" s="288"/>
      <c r="P149" s="288"/>
      <c r="Q149" s="288"/>
      <c r="R149" s="288"/>
      <c r="S149" s="288"/>
      <c r="T149" s="288"/>
      <c r="U149" s="288"/>
      <c r="V149" s="288"/>
      <c r="W149" s="288"/>
      <c r="X149" s="288"/>
      <c r="Y149" s="288"/>
    </row>
    <row r="150" spans="1:25" ht="15.75" customHeight="1" x14ac:dyDescent="0.25">
      <c r="A150" s="288"/>
      <c r="B150" s="288"/>
      <c r="C150" s="288"/>
      <c r="D150" s="288"/>
      <c r="E150" s="288"/>
      <c r="F150" s="288"/>
      <c r="G150" s="288"/>
      <c r="H150" s="288"/>
      <c r="I150" s="288"/>
      <c r="J150" s="288"/>
      <c r="K150" s="288"/>
      <c r="L150" s="288"/>
      <c r="M150" s="288"/>
      <c r="N150" s="288"/>
      <c r="O150" s="288"/>
      <c r="P150" s="288"/>
      <c r="Q150" s="288"/>
      <c r="R150" s="288"/>
      <c r="S150" s="288"/>
      <c r="T150" s="288"/>
      <c r="U150" s="288"/>
      <c r="V150" s="288"/>
      <c r="W150" s="288"/>
      <c r="X150" s="288"/>
      <c r="Y150" s="288"/>
    </row>
    <row r="151" spans="1:25" ht="15.75" customHeight="1" x14ac:dyDescent="0.25">
      <c r="A151" s="288"/>
      <c r="B151" s="288"/>
      <c r="C151" s="288"/>
      <c r="D151" s="288"/>
      <c r="E151" s="288"/>
      <c r="F151" s="288"/>
      <c r="G151" s="288"/>
      <c r="H151" s="288"/>
      <c r="I151" s="288"/>
      <c r="J151" s="288"/>
      <c r="K151" s="288"/>
      <c r="L151" s="288"/>
      <c r="M151" s="288"/>
      <c r="N151" s="288"/>
      <c r="O151" s="288"/>
      <c r="P151" s="288"/>
      <c r="Q151" s="288"/>
      <c r="R151" s="288"/>
      <c r="S151" s="288"/>
      <c r="T151" s="288"/>
      <c r="U151" s="288"/>
      <c r="V151" s="288"/>
      <c r="W151" s="288"/>
      <c r="X151" s="288"/>
      <c r="Y151" s="288"/>
    </row>
    <row r="152" spans="1:25" ht="15.75" customHeight="1" x14ac:dyDescent="0.25">
      <c r="A152" s="288"/>
      <c r="B152" s="288"/>
      <c r="C152" s="288"/>
      <c r="D152" s="288"/>
      <c r="E152" s="288"/>
      <c r="F152" s="288"/>
      <c r="G152" s="288"/>
      <c r="H152" s="288"/>
      <c r="I152" s="288"/>
      <c r="J152" s="288"/>
      <c r="K152" s="288"/>
      <c r="L152" s="288"/>
      <c r="M152" s="288"/>
      <c r="N152" s="288"/>
      <c r="O152" s="288"/>
      <c r="P152" s="288"/>
      <c r="Q152" s="288"/>
      <c r="R152" s="288"/>
      <c r="S152" s="288"/>
      <c r="T152" s="288"/>
      <c r="U152" s="288"/>
      <c r="V152" s="288"/>
      <c r="W152" s="288"/>
      <c r="X152" s="288"/>
      <c r="Y152" s="288"/>
    </row>
    <row r="153" spans="1:25" ht="15.75" customHeight="1" x14ac:dyDescent="0.25">
      <c r="A153" s="288"/>
      <c r="B153" s="288"/>
      <c r="C153" s="288"/>
      <c r="D153" s="288"/>
      <c r="E153" s="288"/>
      <c r="F153" s="288"/>
      <c r="G153" s="288"/>
      <c r="H153" s="288"/>
      <c r="I153" s="288"/>
      <c r="J153" s="288"/>
      <c r="K153" s="288"/>
      <c r="L153" s="288"/>
      <c r="M153" s="288"/>
      <c r="N153" s="288"/>
      <c r="O153" s="288"/>
      <c r="P153" s="288"/>
      <c r="Q153" s="288"/>
      <c r="R153" s="288"/>
      <c r="S153" s="288"/>
      <c r="T153" s="288"/>
      <c r="U153" s="288"/>
      <c r="V153" s="288"/>
      <c r="W153" s="288"/>
      <c r="X153" s="288"/>
      <c r="Y153" s="288"/>
    </row>
    <row r="154" spans="1:25" ht="15.75" customHeight="1" x14ac:dyDescent="0.25">
      <c r="A154" s="288"/>
      <c r="B154" s="288"/>
      <c r="C154" s="288"/>
      <c r="D154" s="288"/>
      <c r="E154" s="288"/>
      <c r="F154" s="288"/>
      <c r="G154" s="288"/>
      <c r="H154" s="288"/>
      <c r="I154" s="288"/>
      <c r="J154" s="288"/>
      <c r="K154" s="288"/>
      <c r="L154" s="288"/>
      <c r="M154" s="288"/>
      <c r="N154" s="288"/>
      <c r="O154" s="288"/>
      <c r="P154" s="288"/>
      <c r="Q154" s="288"/>
      <c r="R154" s="288"/>
      <c r="S154" s="288"/>
      <c r="T154" s="288"/>
      <c r="U154" s="288"/>
      <c r="V154" s="288"/>
      <c r="W154" s="288"/>
      <c r="X154" s="288"/>
      <c r="Y154" s="288"/>
    </row>
    <row r="155" spans="1:25" ht="15.75" customHeight="1" x14ac:dyDescent="0.25">
      <c r="A155" s="288"/>
      <c r="B155" s="288"/>
      <c r="C155" s="288"/>
      <c r="D155" s="288"/>
      <c r="E155" s="288"/>
      <c r="F155" s="288"/>
      <c r="G155" s="288"/>
      <c r="H155" s="288"/>
      <c r="I155" s="288"/>
      <c r="J155" s="288"/>
      <c r="K155" s="288"/>
      <c r="L155" s="288"/>
      <c r="M155" s="288"/>
      <c r="N155" s="288"/>
      <c r="O155" s="288"/>
      <c r="P155" s="288"/>
      <c r="Q155" s="288"/>
      <c r="R155" s="288"/>
      <c r="S155" s="288"/>
      <c r="T155" s="288"/>
      <c r="U155" s="288"/>
      <c r="V155" s="288"/>
      <c r="W155" s="288"/>
      <c r="X155" s="288"/>
      <c r="Y155" s="288"/>
    </row>
    <row r="156" spans="1:25" ht="15.75" customHeight="1" x14ac:dyDescent="0.25">
      <c r="A156" s="288"/>
      <c r="B156" s="288"/>
      <c r="C156" s="288"/>
      <c r="D156" s="288"/>
      <c r="E156" s="288"/>
      <c r="F156" s="288"/>
      <c r="G156" s="288"/>
      <c r="H156" s="288"/>
      <c r="I156" s="288"/>
      <c r="J156" s="288"/>
      <c r="K156" s="288"/>
      <c r="L156" s="288"/>
      <c r="M156" s="288"/>
      <c r="N156" s="288"/>
      <c r="O156" s="288"/>
      <c r="P156" s="288"/>
      <c r="Q156" s="288"/>
      <c r="R156" s="288"/>
      <c r="S156" s="288"/>
      <c r="T156" s="288"/>
      <c r="U156" s="288"/>
      <c r="V156" s="288"/>
      <c r="W156" s="288"/>
      <c r="X156" s="288"/>
      <c r="Y156" s="288"/>
    </row>
    <row r="157" spans="1:25" ht="15.75" customHeight="1" x14ac:dyDescent="0.25">
      <c r="A157" s="288"/>
      <c r="B157" s="288"/>
      <c r="C157" s="288"/>
      <c r="D157" s="288"/>
      <c r="E157" s="288"/>
      <c r="F157" s="288"/>
      <c r="G157" s="288"/>
      <c r="H157" s="288"/>
      <c r="I157" s="288"/>
      <c r="J157" s="288"/>
      <c r="K157" s="288"/>
      <c r="L157" s="288"/>
      <c r="M157" s="288"/>
      <c r="N157" s="288"/>
      <c r="O157" s="288"/>
      <c r="P157" s="288"/>
      <c r="Q157" s="288"/>
      <c r="R157" s="288"/>
      <c r="S157" s="288"/>
      <c r="T157" s="288"/>
      <c r="U157" s="288"/>
      <c r="V157" s="288"/>
      <c r="W157" s="288"/>
      <c r="X157" s="288"/>
      <c r="Y157" s="288"/>
    </row>
    <row r="158" spans="1:25" ht="15.75" customHeight="1" x14ac:dyDescent="0.25">
      <c r="A158" s="288"/>
      <c r="B158" s="288"/>
      <c r="C158" s="288"/>
      <c r="D158" s="288"/>
      <c r="E158" s="288"/>
      <c r="F158" s="288"/>
      <c r="G158" s="288"/>
      <c r="H158" s="288"/>
      <c r="I158" s="288"/>
      <c r="J158" s="288"/>
      <c r="K158" s="288"/>
      <c r="L158" s="288"/>
      <c r="M158" s="288"/>
      <c r="N158" s="288"/>
      <c r="O158" s="288"/>
      <c r="P158" s="288"/>
      <c r="Q158" s="288"/>
      <c r="R158" s="288"/>
      <c r="S158" s="288"/>
      <c r="T158" s="288"/>
      <c r="U158" s="288"/>
      <c r="V158" s="288"/>
      <c r="W158" s="288"/>
      <c r="X158" s="288"/>
      <c r="Y158" s="288"/>
    </row>
    <row r="159" spans="1:25" ht="15.75" customHeight="1" x14ac:dyDescent="0.25">
      <c r="A159" s="288"/>
      <c r="B159" s="288"/>
      <c r="C159" s="288"/>
      <c r="D159" s="288"/>
      <c r="E159" s="288"/>
      <c r="F159" s="288"/>
      <c r="G159" s="288"/>
      <c r="H159" s="288"/>
      <c r="I159" s="288"/>
      <c r="J159" s="288"/>
      <c r="K159" s="288"/>
      <c r="L159" s="288"/>
      <c r="M159" s="288"/>
      <c r="N159" s="288"/>
      <c r="O159" s="288"/>
      <c r="P159" s="288"/>
      <c r="Q159" s="288"/>
      <c r="R159" s="288"/>
      <c r="S159" s="288"/>
      <c r="T159" s="288"/>
      <c r="U159" s="288"/>
      <c r="V159" s="288"/>
      <c r="W159" s="288"/>
      <c r="X159" s="288"/>
      <c r="Y159" s="288"/>
    </row>
    <row r="160" spans="1:25" ht="15.75" customHeight="1" x14ac:dyDescent="0.25">
      <c r="A160" s="288"/>
      <c r="B160" s="288"/>
      <c r="C160" s="288"/>
      <c r="D160" s="288"/>
      <c r="E160" s="288"/>
      <c r="F160" s="288"/>
      <c r="G160" s="288"/>
      <c r="H160" s="288"/>
      <c r="I160" s="288"/>
      <c r="J160" s="288"/>
      <c r="K160" s="288"/>
      <c r="L160" s="288"/>
      <c r="M160" s="288"/>
      <c r="N160" s="288"/>
      <c r="O160" s="288"/>
      <c r="P160" s="288"/>
      <c r="Q160" s="288"/>
      <c r="R160" s="288"/>
      <c r="S160" s="288"/>
      <c r="T160" s="288"/>
      <c r="U160" s="288"/>
      <c r="V160" s="288"/>
      <c r="W160" s="288"/>
      <c r="X160" s="288"/>
      <c r="Y160" s="288"/>
    </row>
    <row r="161" spans="1:25" ht="15.75" customHeight="1" x14ac:dyDescent="0.25">
      <c r="A161" s="288"/>
      <c r="B161" s="288"/>
      <c r="C161" s="288"/>
      <c r="D161" s="288"/>
      <c r="E161" s="288"/>
      <c r="F161" s="288"/>
      <c r="G161" s="288"/>
      <c r="H161" s="288"/>
      <c r="I161" s="288"/>
      <c r="J161" s="288"/>
      <c r="K161" s="288"/>
      <c r="L161" s="288"/>
      <c r="M161" s="288"/>
      <c r="N161" s="288"/>
      <c r="O161" s="288"/>
      <c r="P161" s="288"/>
      <c r="Q161" s="288"/>
      <c r="R161" s="288"/>
      <c r="S161" s="288"/>
      <c r="T161" s="288"/>
      <c r="U161" s="288"/>
      <c r="V161" s="288"/>
      <c r="W161" s="288"/>
      <c r="X161" s="288"/>
      <c r="Y161" s="288"/>
    </row>
    <row r="162" spans="1:25" ht="15.75" customHeight="1" x14ac:dyDescent="0.25">
      <c r="A162" s="288"/>
      <c r="B162" s="288"/>
      <c r="C162" s="288"/>
      <c r="D162" s="288"/>
      <c r="E162" s="288"/>
      <c r="F162" s="288"/>
      <c r="G162" s="288"/>
      <c r="H162" s="288"/>
      <c r="I162" s="288"/>
      <c r="J162" s="288"/>
      <c r="K162" s="288"/>
      <c r="L162" s="288"/>
      <c r="M162" s="288"/>
      <c r="N162" s="288"/>
      <c r="O162" s="288"/>
      <c r="P162" s="288"/>
      <c r="Q162" s="288"/>
      <c r="R162" s="288"/>
      <c r="S162" s="288"/>
      <c r="T162" s="288"/>
      <c r="U162" s="288"/>
      <c r="V162" s="288"/>
      <c r="W162" s="288"/>
      <c r="X162" s="288"/>
      <c r="Y162" s="288"/>
    </row>
    <row r="163" spans="1:25" ht="15.75" customHeight="1" x14ac:dyDescent="0.25">
      <c r="A163" s="288"/>
      <c r="B163" s="288"/>
      <c r="C163" s="288"/>
      <c r="D163" s="288"/>
      <c r="E163" s="288"/>
      <c r="F163" s="288"/>
      <c r="G163" s="288"/>
      <c r="H163" s="288"/>
      <c r="I163" s="288"/>
      <c r="J163" s="288"/>
      <c r="K163" s="288"/>
      <c r="L163" s="288"/>
      <c r="M163" s="288"/>
      <c r="N163" s="288"/>
      <c r="O163" s="288"/>
      <c r="P163" s="288"/>
      <c r="Q163" s="288"/>
      <c r="R163" s="288"/>
      <c r="S163" s="288"/>
      <c r="T163" s="288"/>
      <c r="U163" s="288"/>
      <c r="V163" s="288"/>
      <c r="W163" s="288"/>
      <c r="X163" s="288"/>
      <c r="Y163" s="288"/>
    </row>
    <row r="164" spans="1:25" ht="15.75" customHeight="1" x14ac:dyDescent="0.25">
      <c r="A164" s="288"/>
      <c r="B164" s="288"/>
      <c r="C164" s="288"/>
      <c r="D164" s="288"/>
      <c r="E164" s="288"/>
      <c r="F164" s="288"/>
      <c r="G164" s="288"/>
      <c r="H164" s="288"/>
      <c r="I164" s="288"/>
      <c r="J164" s="288"/>
      <c r="K164" s="288"/>
      <c r="L164" s="288"/>
      <c r="M164" s="288"/>
      <c r="N164" s="288"/>
      <c r="O164" s="288"/>
      <c r="P164" s="288"/>
      <c r="Q164" s="288"/>
      <c r="R164" s="288"/>
      <c r="S164" s="288"/>
      <c r="T164" s="288"/>
      <c r="U164" s="288"/>
      <c r="V164" s="288"/>
      <c r="W164" s="288"/>
      <c r="X164" s="288"/>
      <c r="Y164" s="288"/>
    </row>
    <row r="165" spans="1:25" ht="15.75" customHeight="1" x14ac:dyDescent="0.25">
      <c r="A165" s="288"/>
      <c r="B165" s="288"/>
      <c r="C165" s="288"/>
      <c r="D165" s="288"/>
      <c r="E165" s="288"/>
      <c r="F165" s="288"/>
      <c r="G165" s="288"/>
      <c r="H165" s="288"/>
      <c r="I165" s="288"/>
      <c r="J165" s="288"/>
      <c r="K165" s="288"/>
      <c r="L165" s="288"/>
      <c r="M165" s="288"/>
      <c r="N165" s="288"/>
      <c r="O165" s="288"/>
      <c r="P165" s="288"/>
      <c r="Q165" s="288"/>
      <c r="R165" s="288"/>
      <c r="S165" s="288"/>
      <c r="T165" s="288"/>
      <c r="U165" s="288"/>
      <c r="V165" s="288"/>
      <c r="W165" s="288"/>
      <c r="X165" s="288"/>
      <c r="Y165" s="288"/>
    </row>
    <row r="166" spans="1:25" ht="15.75" customHeight="1" x14ac:dyDescent="0.25">
      <c r="A166" s="288"/>
      <c r="B166" s="288"/>
      <c r="C166" s="288"/>
      <c r="D166" s="288"/>
      <c r="E166" s="288"/>
      <c r="F166" s="288"/>
      <c r="G166" s="288"/>
      <c r="H166" s="288"/>
      <c r="I166" s="288"/>
      <c r="J166" s="288"/>
      <c r="K166" s="288"/>
      <c r="L166" s="288"/>
      <c r="M166" s="288"/>
      <c r="N166" s="288"/>
      <c r="O166" s="288"/>
      <c r="P166" s="288"/>
      <c r="Q166" s="288"/>
      <c r="R166" s="288"/>
      <c r="S166" s="288"/>
      <c r="T166" s="288"/>
      <c r="U166" s="288"/>
      <c r="V166" s="288"/>
      <c r="W166" s="288"/>
      <c r="X166" s="288"/>
      <c r="Y166" s="288"/>
    </row>
    <row r="167" spans="1:25" ht="15.75" customHeight="1" x14ac:dyDescent="0.25">
      <c r="A167" s="288"/>
      <c r="B167" s="288"/>
      <c r="C167" s="288"/>
      <c r="D167" s="288"/>
      <c r="E167" s="288"/>
      <c r="F167" s="288"/>
      <c r="G167" s="288"/>
      <c r="H167" s="288"/>
      <c r="I167" s="288"/>
      <c r="J167" s="288"/>
      <c r="K167" s="288"/>
      <c r="L167" s="288"/>
      <c r="M167" s="288"/>
      <c r="N167" s="288"/>
      <c r="O167" s="288"/>
      <c r="P167" s="288"/>
      <c r="Q167" s="288"/>
      <c r="R167" s="288"/>
      <c r="S167" s="288"/>
      <c r="T167" s="288"/>
      <c r="U167" s="288"/>
      <c r="V167" s="288"/>
      <c r="W167" s="288"/>
      <c r="X167" s="288"/>
      <c r="Y167" s="288"/>
    </row>
    <row r="168" spans="1:25" ht="15.75" customHeight="1" x14ac:dyDescent="0.25">
      <c r="A168" s="288"/>
      <c r="B168" s="288"/>
      <c r="C168" s="288"/>
      <c r="D168" s="288"/>
      <c r="E168" s="288"/>
      <c r="F168" s="288"/>
      <c r="G168" s="288"/>
      <c r="H168" s="288"/>
      <c r="I168" s="288"/>
      <c r="J168" s="288"/>
      <c r="K168" s="288"/>
      <c r="L168" s="288"/>
      <c r="M168" s="288"/>
      <c r="N168" s="288"/>
      <c r="O168" s="288"/>
      <c r="P168" s="288"/>
      <c r="Q168" s="288"/>
      <c r="R168" s="288"/>
      <c r="S168" s="288"/>
      <c r="T168" s="288"/>
      <c r="U168" s="288"/>
      <c r="V168" s="288"/>
      <c r="W168" s="288"/>
      <c r="X168" s="288"/>
      <c r="Y168" s="288"/>
    </row>
    <row r="169" spans="1:25" ht="15.75" customHeight="1" x14ac:dyDescent="0.25">
      <c r="A169" s="288"/>
      <c r="B169" s="288"/>
      <c r="C169" s="288"/>
      <c r="D169" s="288"/>
      <c r="E169" s="288"/>
      <c r="F169" s="288"/>
      <c r="G169" s="288"/>
      <c r="H169" s="288"/>
      <c r="I169" s="288"/>
      <c r="J169" s="288"/>
      <c r="K169" s="288"/>
      <c r="L169" s="288"/>
      <c r="M169" s="288"/>
      <c r="N169" s="288"/>
      <c r="O169" s="288"/>
      <c r="P169" s="288"/>
      <c r="Q169" s="288"/>
      <c r="R169" s="288"/>
      <c r="S169" s="288"/>
      <c r="T169" s="288"/>
      <c r="U169" s="288"/>
      <c r="V169" s="288"/>
      <c r="W169" s="288"/>
      <c r="X169" s="288"/>
      <c r="Y169" s="288"/>
    </row>
    <row r="170" spans="1:25" ht="15.75" customHeight="1" x14ac:dyDescent="0.25">
      <c r="A170" s="288"/>
      <c r="B170" s="288"/>
      <c r="C170" s="288"/>
      <c r="D170" s="288"/>
      <c r="E170" s="288"/>
      <c r="F170" s="288"/>
      <c r="G170" s="288"/>
      <c r="H170" s="288"/>
      <c r="I170" s="288"/>
      <c r="J170" s="288"/>
      <c r="K170" s="288"/>
      <c r="L170" s="288"/>
      <c r="M170" s="288"/>
      <c r="N170" s="288"/>
      <c r="O170" s="288"/>
      <c r="P170" s="288"/>
      <c r="Q170" s="288"/>
      <c r="R170" s="288"/>
      <c r="S170" s="288"/>
      <c r="T170" s="288"/>
      <c r="U170" s="288"/>
      <c r="V170" s="288"/>
      <c r="W170" s="288"/>
      <c r="X170" s="288"/>
      <c r="Y170" s="288"/>
    </row>
    <row r="171" spans="1:25" ht="15.75" customHeight="1" x14ac:dyDescent="0.25">
      <c r="A171" s="288"/>
      <c r="B171" s="288"/>
      <c r="C171" s="288"/>
      <c r="D171" s="288"/>
      <c r="E171" s="288"/>
      <c r="F171" s="288"/>
      <c r="G171" s="288"/>
      <c r="H171" s="288"/>
      <c r="I171" s="288"/>
      <c r="J171" s="288"/>
      <c r="K171" s="288"/>
      <c r="L171" s="288"/>
      <c r="M171" s="288"/>
      <c r="N171" s="288"/>
      <c r="O171" s="288"/>
      <c r="P171" s="288"/>
      <c r="Q171" s="288"/>
      <c r="R171" s="288"/>
      <c r="S171" s="288"/>
      <c r="T171" s="288"/>
      <c r="U171" s="288"/>
      <c r="V171" s="288"/>
      <c r="W171" s="288"/>
      <c r="X171" s="288"/>
      <c r="Y171" s="288"/>
    </row>
    <row r="172" spans="1:25" ht="15.75" customHeight="1" x14ac:dyDescent="0.25">
      <c r="A172" s="288"/>
      <c r="B172" s="288"/>
      <c r="C172" s="288"/>
      <c r="D172" s="288"/>
      <c r="E172" s="288"/>
      <c r="F172" s="288"/>
      <c r="G172" s="288"/>
      <c r="H172" s="288"/>
      <c r="I172" s="288"/>
      <c r="J172" s="288"/>
      <c r="K172" s="288"/>
      <c r="L172" s="288"/>
      <c r="M172" s="288"/>
      <c r="N172" s="288"/>
      <c r="O172" s="288"/>
      <c r="P172" s="288"/>
      <c r="Q172" s="288"/>
      <c r="R172" s="288"/>
      <c r="S172" s="288"/>
      <c r="T172" s="288"/>
      <c r="U172" s="288"/>
      <c r="V172" s="288"/>
      <c r="W172" s="288"/>
      <c r="X172" s="288"/>
      <c r="Y172" s="288"/>
    </row>
    <row r="173" spans="1:25" ht="15.75" customHeight="1" x14ac:dyDescent="0.25">
      <c r="A173" s="288"/>
      <c r="B173" s="288"/>
      <c r="C173" s="288"/>
      <c r="D173" s="288"/>
      <c r="E173" s="288"/>
      <c r="F173" s="288"/>
      <c r="G173" s="288"/>
      <c r="H173" s="288"/>
      <c r="I173" s="288"/>
      <c r="J173" s="288"/>
      <c r="K173" s="288"/>
      <c r="L173" s="288"/>
      <c r="M173" s="288"/>
      <c r="N173" s="288"/>
      <c r="O173" s="288"/>
      <c r="P173" s="288"/>
      <c r="Q173" s="288"/>
      <c r="R173" s="288"/>
      <c r="S173" s="288"/>
      <c r="T173" s="288"/>
      <c r="U173" s="288"/>
      <c r="V173" s="288"/>
      <c r="W173" s="288"/>
      <c r="X173" s="288"/>
      <c r="Y173" s="288"/>
    </row>
    <row r="174" spans="1:25" ht="15.75" customHeight="1" x14ac:dyDescent="0.25">
      <c r="A174" s="288"/>
      <c r="B174" s="288"/>
      <c r="C174" s="288"/>
      <c r="D174" s="288"/>
      <c r="E174" s="288"/>
      <c r="F174" s="288"/>
      <c r="G174" s="288"/>
      <c r="H174" s="288"/>
      <c r="I174" s="288"/>
      <c r="J174" s="288"/>
      <c r="K174" s="288"/>
      <c r="L174" s="288"/>
      <c r="M174" s="288"/>
      <c r="N174" s="288"/>
      <c r="O174" s="288"/>
      <c r="P174" s="288"/>
      <c r="Q174" s="288"/>
      <c r="R174" s="288"/>
      <c r="S174" s="288"/>
      <c r="T174" s="288"/>
      <c r="U174" s="288"/>
      <c r="V174" s="288"/>
      <c r="W174" s="288"/>
      <c r="X174" s="288"/>
      <c r="Y174" s="288"/>
    </row>
    <row r="175" spans="1:25" ht="15.75" customHeight="1" x14ac:dyDescent="0.25">
      <c r="A175" s="288"/>
      <c r="B175" s="288"/>
      <c r="C175" s="288"/>
      <c r="D175" s="288"/>
      <c r="E175" s="288"/>
      <c r="F175" s="288"/>
      <c r="G175" s="288"/>
      <c r="H175" s="288"/>
      <c r="I175" s="288"/>
      <c r="J175" s="288"/>
      <c r="K175" s="288"/>
      <c r="L175" s="288"/>
      <c r="M175" s="288"/>
      <c r="N175" s="288"/>
      <c r="O175" s="288"/>
      <c r="P175" s="288"/>
      <c r="Q175" s="288"/>
      <c r="R175" s="288"/>
      <c r="S175" s="288"/>
      <c r="T175" s="288"/>
      <c r="U175" s="288"/>
      <c r="V175" s="288"/>
      <c r="W175" s="288"/>
      <c r="X175" s="288"/>
      <c r="Y175" s="288"/>
    </row>
    <row r="176" spans="1:25" ht="15.75" customHeight="1" x14ac:dyDescent="0.25">
      <c r="A176" s="288"/>
      <c r="B176" s="288"/>
      <c r="C176" s="288"/>
      <c r="D176" s="288"/>
      <c r="E176" s="288"/>
      <c r="F176" s="288"/>
      <c r="G176" s="288"/>
      <c r="H176" s="288"/>
      <c r="I176" s="288"/>
      <c r="J176" s="288"/>
      <c r="K176" s="288"/>
      <c r="L176" s="288"/>
      <c r="M176" s="288"/>
      <c r="N176" s="288"/>
      <c r="O176" s="288"/>
      <c r="P176" s="288"/>
      <c r="Q176" s="288"/>
      <c r="R176" s="288"/>
      <c r="S176" s="288"/>
      <c r="T176" s="288"/>
      <c r="U176" s="288"/>
      <c r="V176" s="288"/>
      <c r="W176" s="288"/>
      <c r="X176" s="288"/>
      <c r="Y176" s="288"/>
    </row>
    <row r="177" spans="1:25" ht="15.75" customHeight="1" x14ac:dyDescent="0.25">
      <c r="A177" s="288"/>
      <c r="B177" s="288"/>
      <c r="C177" s="288"/>
      <c r="D177" s="288"/>
      <c r="E177" s="288"/>
      <c r="F177" s="288"/>
      <c r="G177" s="288"/>
      <c r="H177" s="288"/>
      <c r="I177" s="288"/>
      <c r="J177" s="288"/>
      <c r="K177" s="288"/>
      <c r="L177" s="288"/>
      <c r="M177" s="288"/>
      <c r="N177" s="288"/>
      <c r="O177" s="288"/>
      <c r="P177" s="288"/>
      <c r="Q177" s="288"/>
      <c r="R177" s="288"/>
      <c r="S177" s="288"/>
      <c r="T177" s="288"/>
      <c r="U177" s="288"/>
      <c r="V177" s="288"/>
      <c r="W177" s="288"/>
      <c r="X177" s="288"/>
      <c r="Y177" s="288"/>
    </row>
    <row r="178" spans="1:25" ht="15.75" customHeight="1" x14ac:dyDescent="0.25">
      <c r="A178" s="288"/>
      <c r="B178" s="288"/>
      <c r="C178" s="288"/>
      <c r="D178" s="288"/>
      <c r="E178" s="288"/>
      <c r="F178" s="288"/>
      <c r="G178" s="288"/>
      <c r="H178" s="288"/>
      <c r="I178" s="288"/>
      <c r="J178" s="288"/>
      <c r="K178" s="288"/>
      <c r="L178" s="288"/>
      <c r="M178" s="288"/>
      <c r="N178" s="288"/>
      <c r="O178" s="288"/>
      <c r="P178" s="288"/>
      <c r="Q178" s="288"/>
      <c r="R178" s="288"/>
      <c r="S178" s="288"/>
      <c r="T178" s="288"/>
      <c r="U178" s="288"/>
      <c r="V178" s="288"/>
      <c r="W178" s="288"/>
      <c r="X178" s="288"/>
      <c r="Y178" s="288"/>
    </row>
    <row r="179" spans="1:25" ht="15.75" customHeight="1" x14ac:dyDescent="0.25">
      <c r="A179" s="288"/>
      <c r="B179" s="288"/>
      <c r="C179" s="288"/>
      <c r="D179" s="288"/>
      <c r="E179" s="288"/>
      <c r="F179" s="288"/>
      <c r="G179" s="288"/>
      <c r="H179" s="288"/>
      <c r="I179" s="288"/>
      <c r="J179" s="288"/>
      <c r="K179" s="288"/>
      <c r="L179" s="288"/>
      <c r="M179" s="288"/>
      <c r="N179" s="288"/>
      <c r="O179" s="288"/>
      <c r="P179" s="288"/>
      <c r="Q179" s="288"/>
      <c r="R179" s="288"/>
      <c r="S179" s="288"/>
      <c r="T179" s="288"/>
      <c r="U179" s="288"/>
      <c r="V179" s="288"/>
      <c r="W179" s="288"/>
      <c r="X179" s="288"/>
      <c r="Y179" s="288"/>
    </row>
    <row r="180" spans="1:25" ht="15.75" customHeight="1" x14ac:dyDescent="0.25">
      <c r="A180" s="288"/>
      <c r="B180" s="288"/>
      <c r="C180" s="288"/>
      <c r="D180" s="288"/>
      <c r="E180" s="288"/>
      <c r="F180" s="288"/>
      <c r="G180" s="288"/>
      <c r="H180" s="288"/>
      <c r="I180" s="288"/>
      <c r="J180" s="288"/>
      <c r="K180" s="288"/>
      <c r="L180" s="288"/>
      <c r="M180" s="288"/>
      <c r="N180" s="288"/>
      <c r="O180" s="288"/>
      <c r="P180" s="288"/>
      <c r="Q180" s="288"/>
      <c r="R180" s="288"/>
      <c r="S180" s="288"/>
      <c r="T180" s="288"/>
      <c r="U180" s="288"/>
      <c r="V180" s="288"/>
      <c r="W180" s="288"/>
      <c r="X180" s="288"/>
      <c r="Y180" s="288"/>
    </row>
    <row r="181" spans="1:25" ht="15.75" customHeight="1" x14ac:dyDescent="0.25">
      <c r="A181" s="288"/>
      <c r="B181" s="288"/>
      <c r="C181" s="288"/>
      <c r="D181" s="288"/>
      <c r="E181" s="288"/>
      <c r="F181" s="288"/>
      <c r="G181" s="288"/>
      <c r="H181" s="288"/>
      <c r="I181" s="288"/>
      <c r="J181" s="288"/>
      <c r="K181" s="288"/>
      <c r="L181" s="288"/>
      <c r="M181" s="288"/>
      <c r="N181" s="288"/>
      <c r="O181" s="288"/>
      <c r="P181" s="288"/>
      <c r="Q181" s="288"/>
      <c r="R181" s="288"/>
      <c r="S181" s="288"/>
      <c r="T181" s="288"/>
      <c r="U181" s="288"/>
      <c r="V181" s="288"/>
      <c r="W181" s="288"/>
      <c r="X181" s="288"/>
      <c r="Y181" s="288"/>
    </row>
    <row r="182" spans="1:25" ht="15.75" customHeight="1" x14ac:dyDescent="0.25">
      <c r="A182" s="288"/>
      <c r="B182" s="288"/>
      <c r="C182" s="288"/>
      <c r="D182" s="288"/>
      <c r="E182" s="288"/>
      <c r="F182" s="288"/>
      <c r="G182" s="288"/>
      <c r="H182" s="288"/>
      <c r="I182" s="288"/>
      <c r="J182" s="288"/>
      <c r="K182" s="288"/>
      <c r="L182" s="288"/>
      <c r="M182" s="288"/>
      <c r="N182" s="288"/>
      <c r="O182" s="288"/>
      <c r="P182" s="288"/>
      <c r="Q182" s="288"/>
      <c r="R182" s="288"/>
      <c r="S182" s="288"/>
      <c r="T182" s="288"/>
      <c r="U182" s="288"/>
      <c r="V182" s="288"/>
      <c r="W182" s="288"/>
      <c r="X182" s="288"/>
      <c r="Y182" s="288"/>
    </row>
    <row r="183" spans="1:25" ht="15.75" customHeight="1" x14ac:dyDescent="0.25">
      <c r="A183" s="288"/>
      <c r="B183" s="288"/>
      <c r="C183" s="288"/>
      <c r="D183" s="288"/>
      <c r="E183" s="288"/>
      <c r="F183" s="288"/>
      <c r="G183" s="288"/>
      <c r="H183" s="288"/>
      <c r="I183" s="288"/>
      <c r="J183" s="288"/>
      <c r="K183" s="288"/>
      <c r="L183" s="288"/>
      <c r="M183" s="288"/>
      <c r="N183" s="288"/>
      <c r="O183" s="288"/>
      <c r="P183" s="288"/>
      <c r="Q183" s="288"/>
      <c r="R183" s="288"/>
      <c r="S183" s="288"/>
      <c r="T183" s="288"/>
      <c r="U183" s="288"/>
      <c r="V183" s="288"/>
      <c r="W183" s="288"/>
      <c r="X183" s="288"/>
      <c r="Y183" s="288"/>
    </row>
    <row r="184" spans="1:25" ht="15.75" customHeight="1" x14ac:dyDescent="0.25">
      <c r="A184" s="288"/>
      <c r="B184" s="288"/>
      <c r="C184" s="288"/>
      <c r="D184" s="288"/>
      <c r="E184" s="288"/>
      <c r="F184" s="288"/>
      <c r="G184" s="288"/>
      <c r="H184" s="288"/>
      <c r="I184" s="288"/>
      <c r="J184" s="288"/>
      <c r="K184" s="288"/>
      <c r="L184" s="288"/>
      <c r="M184" s="288"/>
      <c r="N184" s="288"/>
      <c r="O184" s="288"/>
      <c r="P184" s="288"/>
      <c r="Q184" s="288"/>
      <c r="R184" s="288"/>
      <c r="S184" s="288"/>
      <c r="T184" s="288"/>
      <c r="U184" s="288"/>
      <c r="V184" s="288"/>
      <c r="W184" s="288"/>
      <c r="X184" s="288"/>
      <c r="Y184" s="288"/>
    </row>
    <row r="185" spans="1:25" ht="15.75" customHeight="1" x14ac:dyDescent="0.25">
      <c r="A185" s="288"/>
      <c r="B185" s="288"/>
      <c r="C185" s="288"/>
      <c r="D185" s="288"/>
      <c r="E185" s="288"/>
      <c r="F185" s="288"/>
      <c r="G185" s="288"/>
      <c r="H185" s="288"/>
      <c r="I185" s="288"/>
      <c r="J185" s="288"/>
      <c r="K185" s="288"/>
      <c r="L185" s="288"/>
      <c r="M185" s="288"/>
      <c r="N185" s="288"/>
      <c r="O185" s="288"/>
      <c r="P185" s="288"/>
      <c r="Q185" s="288"/>
      <c r="R185" s="288"/>
      <c r="S185" s="288"/>
      <c r="T185" s="288"/>
      <c r="U185" s="288"/>
      <c r="V185" s="288"/>
      <c r="W185" s="288"/>
      <c r="X185" s="288"/>
      <c r="Y185" s="288"/>
    </row>
    <row r="186" spans="1:25" ht="15.75" customHeight="1" x14ac:dyDescent="0.25">
      <c r="A186" s="288"/>
      <c r="B186" s="288"/>
      <c r="C186" s="288"/>
      <c r="D186" s="288"/>
      <c r="E186" s="288"/>
      <c r="F186" s="288"/>
      <c r="G186" s="288"/>
      <c r="H186" s="288"/>
      <c r="I186" s="288"/>
      <c r="J186" s="288"/>
      <c r="K186" s="288"/>
      <c r="L186" s="288"/>
      <c r="M186" s="288"/>
      <c r="N186" s="288"/>
      <c r="O186" s="288"/>
      <c r="P186" s="288"/>
      <c r="Q186" s="288"/>
      <c r="R186" s="288"/>
      <c r="S186" s="288"/>
      <c r="T186" s="288"/>
      <c r="U186" s="288"/>
      <c r="V186" s="288"/>
      <c r="W186" s="288"/>
      <c r="X186" s="288"/>
      <c r="Y186" s="288"/>
    </row>
    <row r="187" spans="1:25" ht="15.75" customHeight="1" x14ac:dyDescent="0.25">
      <c r="A187" s="288"/>
      <c r="B187" s="288"/>
      <c r="C187" s="288"/>
      <c r="D187" s="288"/>
      <c r="E187" s="288"/>
      <c r="F187" s="288"/>
      <c r="G187" s="288"/>
      <c r="H187" s="288"/>
      <c r="I187" s="288"/>
      <c r="J187" s="288"/>
      <c r="K187" s="288"/>
      <c r="L187" s="288"/>
      <c r="M187" s="288"/>
      <c r="N187" s="288"/>
      <c r="O187" s="288"/>
      <c r="P187" s="288"/>
      <c r="Q187" s="288"/>
      <c r="R187" s="288"/>
      <c r="S187" s="288"/>
      <c r="T187" s="288"/>
      <c r="U187" s="288"/>
      <c r="V187" s="288"/>
      <c r="W187" s="288"/>
      <c r="X187" s="288"/>
      <c r="Y187" s="288"/>
    </row>
    <row r="188" spans="1:25" ht="15.75" customHeight="1" x14ac:dyDescent="0.25">
      <c r="A188" s="288"/>
      <c r="B188" s="288"/>
      <c r="C188" s="288"/>
      <c r="D188" s="288"/>
      <c r="E188" s="288"/>
      <c r="F188" s="288"/>
      <c r="G188" s="288"/>
      <c r="H188" s="288"/>
      <c r="I188" s="288"/>
      <c r="J188" s="288"/>
      <c r="K188" s="288"/>
      <c r="L188" s="288"/>
      <c r="M188" s="288"/>
      <c r="N188" s="288"/>
      <c r="O188" s="288"/>
      <c r="P188" s="288"/>
      <c r="Q188" s="288"/>
      <c r="R188" s="288"/>
      <c r="S188" s="288"/>
      <c r="T188" s="288"/>
      <c r="U188" s="288"/>
      <c r="V188" s="288"/>
      <c r="W188" s="288"/>
      <c r="X188" s="288"/>
      <c r="Y188" s="288"/>
    </row>
    <row r="189" spans="1:25" ht="15.75" customHeight="1" x14ac:dyDescent="0.25">
      <c r="A189" s="288"/>
      <c r="B189" s="288"/>
      <c r="C189" s="288"/>
      <c r="D189" s="288"/>
      <c r="E189" s="288"/>
      <c r="F189" s="288"/>
      <c r="G189" s="288"/>
      <c r="H189" s="288"/>
      <c r="I189" s="288"/>
      <c r="J189" s="288"/>
      <c r="K189" s="288"/>
      <c r="L189" s="288"/>
      <c r="M189" s="288"/>
      <c r="N189" s="288"/>
      <c r="O189" s="288"/>
      <c r="P189" s="288"/>
      <c r="Q189" s="288"/>
      <c r="R189" s="288"/>
      <c r="S189" s="288"/>
      <c r="T189" s="288"/>
      <c r="U189" s="288"/>
      <c r="V189" s="288"/>
      <c r="W189" s="288"/>
      <c r="X189" s="288"/>
      <c r="Y189" s="288"/>
    </row>
    <row r="190" spans="1:25" ht="15.75" customHeight="1" x14ac:dyDescent="0.25">
      <c r="A190" s="288"/>
      <c r="B190" s="288"/>
      <c r="C190" s="288"/>
      <c r="D190" s="288"/>
      <c r="E190" s="288"/>
      <c r="F190" s="288"/>
      <c r="G190" s="288"/>
      <c r="H190" s="288"/>
      <c r="I190" s="288"/>
      <c r="J190" s="288"/>
      <c r="K190" s="288"/>
      <c r="L190" s="288"/>
      <c r="M190" s="288"/>
      <c r="N190" s="288"/>
      <c r="O190" s="288"/>
      <c r="P190" s="288"/>
      <c r="Q190" s="288"/>
      <c r="R190" s="288"/>
      <c r="S190" s="288"/>
      <c r="T190" s="288"/>
      <c r="U190" s="288"/>
      <c r="V190" s="288"/>
      <c r="W190" s="288"/>
      <c r="X190" s="288"/>
      <c r="Y190" s="288"/>
    </row>
    <row r="191" spans="1:25" ht="15.75" customHeight="1" x14ac:dyDescent="0.25">
      <c r="A191" s="288"/>
      <c r="B191" s="288"/>
      <c r="C191" s="288"/>
      <c r="D191" s="288"/>
      <c r="E191" s="288"/>
      <c r="F191" s="288"/>
      <c r="G191" s="288"/>
      <c r="H191" s="288"/>
      <c r="I191" s="288"/>
      <c r="J191" s="288"/>
      <c r="K191" s="288"/>
      <c r="L191" s="288"/>
      <c r="M191" s="288"/>
      <c r="N191" s="288"/>
      <c r="O191" s="288"/>
      <c r="P191" s="288"/>
      <c r="Q191" s="288"/>
      <c r="R191" s="288"/>
      <c r="S191" s="288"/>
      <c r="T191" s="288"/>
      <c r="U191" s="288"/>
      <c r="V191" s="288"/>
      <c r="W191" s="288"/>
      <c r="X191" s="288"/>
      <c r="Y191" s="288"/>
    </row>
    <row r="192" spans="1:25" ht="15.75" customHeight="1" x14ac:dyDescent="0.25">
      <c r="A192" s="288"/>
      <c r="B192" s="288"/>
      <c r="C192" s="288"/>
      <c r="D192" s="288"/>
      <c r="E192" s="288"/>
      <c r="F192" s="288"/>
      <c r="G192" s="288"/>
      <c r="H192" s="288"/>
      <c r="I192" s="288"/>
      <c r="J192" s="288"/>
      <c r="K192" s="288"/>
      <c r="L192" s="288"/>
      <c r="M192" s="288"/>
      <c r="N192" s="288"/>
      <c r="O192" s="288"/>
      <c r="P192" s="288"/>
      <c r="Q192" s="288"/>
      <c r="R192" s="288"/>
      <c r="S192" s="288"/>
      <c r="T192" s="288"/>
      <c r="U192" s="288"/>
      <c r="V192" s="288"/>
      <c r="W192" s="288"/>
      <c r="X192" s="288"/>
      <c r="Y192" s="288"/>
    </row>
    <row r="193" spans="1:25" ht="15.75" customHeight="1" x14ac:dyDescent="0.25">
      <c r="A193" s="288"/>
      <c r="B193" s="288"/>
      <c r="C193" s="288"/>
      <c r="D193" s="288"/>
      <c r="E193" s="288"/>
      <c r="F193" s="288"/>
      <c r="G193" s="288"/>
      <c r="H193" s="288"/>
      <c r="I193" s="288"/>
      <c r="J193" s="288"/>
      <c r="K193" s="288"/>
      <c r="L193" s="288"/>
      <c r="M193" s="288"/>
      <c r="N193" s="288"/>
      <c r="O193" s="288"/>
      <c r="P193" s="288"/>
      <c r="Q193" s="288"/>
      <c r="R193" s="288"/>
      <c r="S193" s="288"/>
      <c r="T193" s="288"/>
      <c r="U193" s="288"/>
      <c r="V193" s="288"/>
      <c r="W193" s="288"/>
      <c r="X193" s="288"/>
      <c r="Y193" s="288"/>
    </row>
    <row r="194" spans="1:25" ht="15.75" customHeight="1" x14ac:dyDescent="0.25">
      <c r="A194" s="288"/>
      <c r="B194" s="288"/>
      <c r="C194" s="288"/>
      <c r="D194" s="288"/>
      <c r="E194" s="288"/>
      <c r="F194" s="288"/>
      <c r="G194" s="288"/>
      <c r="H194" s="288"/>
      <c r="I194" s="288"/>
      <c r="J194" s="288"/>
      <c r="K194" s="288"/>
      <c r="L194" s="288"/>
      <c r="M194" s="288"/>
      <c r="N194" s="288"/>
      <c r="O194" s="288"/>
      <c r="P194" s="288"/>
      <c r="Q194" s="288"/>
      <c r="R194" s="288"/>
      <c r="S194" s="288"/>
      <c r="T194" s="288"/>
      <c r="U194" s="288"/>
      <c r="V194" s="288"/>
      <c r="W194" s="288"/>
      <c r="X194" s="288"/>
      <c r="Y194" s="288"/>
    </row>
    <row r="195" spans="1:25" ht="15.75" customHeight="1" x14ac:dyDescent="0.25">
      <c r="A195" s="288"/>
      <c r="B195" s="288"/>
      <c r="C195" s="288"/>
      <c r="D195" s="288"/>
      <c r="E195" s="288"/>
      <c r="F195" s="288"/>
      <c r="G195" s="288"/>
      <c r="H195" s="288"/>
      <c r="I195" s="288"/>
      <c r="J195" s="288"/>
      <c r="K195" s="288"/>
      <c r="L195" s="288"/>
      <c r="M195" s="288"/>
      <c r="N195" s="288"/>
      <c r="O195" s="288"/>
      <c r="P195" s="288"/>
      <c r="Q195" s="288"/>
      <c r="R195" s="288"/>
      <c r="S195" s="288"/>
      <c r="T195" s="288"/>
      <c r="U195" s="288"/>
      <c r="V195" s="288"/>
      <c r="W195" s="288"/>
      <c r="X195" s="288"/>
      <c r="Y195" s="288"/>
    </row>
    <row r="196" spans="1:25" ht="15.75" customHeight="1" x14ac:dyDescent="0.25">
      <c r="A196" s="288"/>
      <c r="B196" s="288"/>
      <c r="C196" s="288"/>
      <c r="D196" s="288"/>
      <c r="E196" s="288"/>
      <c r="F196" s="288"/>
      <c r="G196" s="288"/>
      <c r="H196" s="288"/>
      <c r="I196" s="288"/>
      <c r="J196" s="288"/>
      <c r="K196" s="288"/>
      <c r="L196" s="288"/>
      <c r="M196" s="288"/>
      <c r="N196" s="288"/>
      <c r="O196" s="288"/>
      <c r="P196" s="288"/>
      <c r="Q196" s="288"/>
      <c r="R196" s="288"/>
      <c r="S196" s="288"/>
      <c r="T196" s="288"/>
      <c r="U196" s="288"/>
      <c r="V196" s="288"/>
      <c r="W196" s="288"/>
      <c r="X196" s="288"/>
      <c r="Y196" s="288"/>
    </row>
    <row r="197" spans="1:25" ht="15.75" customHeight="1" x14ac:dyDescent="0.25">
      <c r="A197" s="288"/>
      <c r="B197" s="288"/>
      <c r="C197" s="288"/>
      <c r="D197" s="288"/>
      <c r="E197" s="288"/>
      <c r="F197" s="288"/>
      <c r="G197" s="288"/>
      <c r="H197" s="288"/>
      <c r="I197" s="288"/>
      <c r="J197" s="288"/>
      <c r="K197" s="288"/>
      <c r="L197" s="288"/>
      <c r="M197" s="288"/>
      <c r="N197" s="288"/>
      <c r="O197" s="288"/>
      <c r="P197" s="288"/>
      <c r="Q197" s="288"/>
      <c r="R197" s="288"/>
      <c r="S197" s="288"/>
      <c r="T197" s="288"/>
      <c r="U197" s="288"/>
      <c r="V197" s="288"/>
      <c r="W197" s="288"/>
      <c r="X197" s="288"/>
      <c r="Y197" s="288"/>
    </row>
    <row r="198" spans="1:25" ht="15.75" customHeight="1" x14ac:dyDescent="0.25">
      <c r="A198" s="288"/>
      <c r="B198" s="288"/>
      <c r="C198" s="288"/>
      <c r="D198" s="288"/>
      <c r="E198" s="288"/>
      <c r="F198" s="288"/>
      <c r="G198" s="288"/>
      <c r="H198" s="288"/>
      <c r="I198" s="288"/>
      <c r="J198" s="288"/>
      <c r="K198" s="288"/>
      <c r="L198" s="288"/>
      <c r="M198" s="288"/>
      <c r="N198" s="288"/>
      <c r="O198" s="288"/>
      <c r="P198" s="288"/>
      <c r="Q198" s="288"/>
      <c r="R198" s="288"/>
      <c r="S198" s="288"/>
      <c r="T198" s="288"/>
      <c r="U198" s="288"/>
      <c r="V198" s="288"/>
      <c r="W198" s="288"/>
      <c r="X198" s="288"/>
      <c r="Y198" s="288"/>
    </row>
    <row r="199" spans="1:25" ht="15.75" customHeight="1" x14ac:dyDescent="0.25">
      <c r="A199" s="288"/>
      <c r="B199" s="288"/>
      <c r="C199" s="288"/>
      <c r="D199" s="288"/>
      <c r="E199" s="288"/>
      <c r="F199" s="288"/>
      <c r="G199" s="288"/>
      <c r="H199" s="288"/>
      <c r="I199" s="288"/>
      <c r="J199" s="288"/>
      <c r="K199" s="288"/>
      <c r="L199" s="288"/>
      <c r="M199" s="288"/>
      <c r="N199" s="288"/>
      <c r="O199" s="288"/>
      <c r="P199" s="288"/>
      <c r="Q199" s="288"/>
      <c r="R199" s="288"/>
      <c r="S199" s="288"/>
      <c r="T199" s="288"/>
      <c r="U199" s="288"/>
      <c r="V199" s="288"/>
      <c r="W199" s="288"/>
      <c r="X199" s="288"/>
      <c r="Y199" s="288"/>
    </row>
    <row r="200" spans="1:25" ht="15.75" customHeight="1" x14ac:dyDescent="0.25">
      <c r="A200" s="288"/>
      <c r="B200" s="288"/>
      <c r="C200" s="288"/>
      <c r="D200" s="288"/>
      <c r="E200" s="288"/>
      <c r="F200" s="288"/>
      <c r="G200" s="288"/>
      <c r="H200" s="288"/>
      <c r="I200" s="288"/>
      <c r="J200" s="288"/>
      <c r="K200" s="288"/>
      <c r="L200" s="288"/>
      <c r="M200" s="288"/>
      <c r="N200" s="288"/>
      <c r="O200" s="288"/>
      <c r="P200" s="288"/>
      <c r="Q200" s="288"/>
      <c r="R200" s="288"/>
      <c r="S200" s="288"/>
      <c r="T200" s="288"/>
      <c r="U200" s="288"/>
      <c r="V200" s="288"/>
      <c r="W200" s="288"/>
      <c r="X200" s="288"/>
      <c r="Y200" s="288"/>
    </row>
    <row r="201" spans="1:25" ht="15.75" customHeight="1" x14ac:dyDescent="0.25">
      <c r="A201" s="288"/>
      <c r="B201" s="288"/>
      <c r="C201" s="288"/>
      <c r="D201" s="288"/>
      <c r="E201" s="288"/>
      <c r="F201" s="288"/>
      <c r="G201" s="288"/>
      <c r="H201" s="288"/>
      <c r="I201" s="288"/>
      <c r="J201" s="288"/>
      <c r="K201" s="288"/>
      <c r="L201" s="288"/>
      <c r="M201" s="288"/>
      <c r="N201" s="288"/>
      <c r="O201" s="288"/>
      <c r="P201" s="288"/>
      <c r="Q201" s="288"/>
      <c r="R201" s="288"/>
      <c r="S201" s="288"/>
      <c r="T201" s="288"/>
      <c r="U201" s="288"/>
      <c r="V201" s="288"/>
      <c r="W201" s="288"/>
      <c r="X201" s="288"/>
      <c r="Y201" s="288"/>
    </row>
    <row r="202" spans="1:25" ht="15.75" customHeight="1" x14ac:dyDescent="0.25">
      <c r="A202" s="288"/>
      <c r="B202" s="288"/>
      <c r="C202" s="288"/>
      <c r="D202" s="288"/>
      <c r="E202" s="288"/>
      <c r="F202" s="288"/>
      <c r="G202" s="288"/>
      <c r="H202" s="288"/>
      <c r="I202" s="288"/>
      <c r="J202" s="288"/>
      <c r="K202" s="288"/>
      <c r="L202" s="288"/>
      <c r="M202" s="288"/>
      <c r="N202" s="288"/>
      <c r="O202" s="288"/>
      <c r="P202" s="288"/>
      <c r="Q202" s="288"/>
      <c r="R202" s="288"/>
      <c r="S202" s="288"/>
      <c r="T202" s="288"/>
      <c r="U202" s="288"/>
      <c r="V202" s="288"/>
      <c r="W202" s="288"/>
      <c r="X202" s="288"/>
      <c r="Y202" s="288"/>
    </row>
    <row r="203" spans="1:25" ht="15.75" customHeight="1" x14ac:dyDescent="0.25">
      <c r="A203" s="288"/>
      <c r="B203" s="288"/>
      <c r="C203" s="288"/>
      <c r="D203" s="288"/>
      <c r="E203" s="288"/>
      <c r="F203" s="288"/>
      <c r="G203" s="288"/>
      <c r="H203" s="288"/>
      <c r="I203" s="288"/>
      <c r="J203" s="288"/>
      <c r="K203" s="288"/>
      <c r="L203" s="288"/>
      <c r="M203" s="288"/>
      <c r="N203" s="288"/>
      <c r="O203" s="288"/>
      <c r="P203" s="288"/>
      <c r="Q203" s="288"/>
      <c r="R203" s="288"/>
      <c r="S203" s="288"/>
      <c r="T203" s="288"/>
      <c r="U203" s="288"/>
      <c r="V203" s="288"/>
      <c r="W203" s="288"/>
      <c r="X203" s="288"/>
      <c r="Y203" s="288"/>
    </row>
    <row r="204" spans="1:25" ht="15.75" customHeight="1" x14ac:dyDescent="0.25">
      <c r="A204" s="288"/>
      <c r="B204" s="288"/>
      <c r="C204" s="288"/>
      <c r="D204" s="288"/>
      <c r="E204" s="288"/>
      <c r="F204" s="288"/>
      <c r="G204" s="288"/>
      <c r="H204" s="288"/>
      <c r="I204" s="288"/>
      <c r="J204" s="288"/>
      <c r="K204" s="288"/>
      <c r="L204" s="288"/>
      <c r="M204" s="288"/>
      <c r="N204" s="288"/>
      <c r="O204" s="288"/>
      <c r="P204" s="288"/>
      <c r="Q204" s="288"/>
      <c r="R204" s="288"/>
      <c r="S204" s="288"/>
      <c r="T204" s="288"/>
      <c r="U204" s="288"/>
      <c r="V204" s="288"/>
      <c r="W204" s="288"/>
      <c r="X204" s="288"/>
      <c r="Y204" s="288"/>
    </row>
    <row r="205" spans="1:25" ht="15.75" customHeight="1" x14ac:dyDescent="0.25">
      <c r="A205" s="288"/>
      <c r="B205" s="288"/>
      <c r="C205" s="288"/>
      <c r="D205" s="288"/>
      <c r="E205" s="288"/>
      <c r="F205" s="288"/>
      <c r="G205" s="288"/>
      <c r="H205" s="288"/>
      <c r="I205" s="288"/>
      <c r="J205" s="288"/>
      <c r="K205" s="288"/>
      <c r="L205" s="288"/>
      <c r="M205" s="288"/>
      <c r="N205" s="288"/>
      <c r="O205" s="288"/>
      <c r="P205" s="288"/>
      <c r="Q205" s="288"/>
      <c r="R205" s="288"/>
      <c r="S205" s="288"/>
      <c r="T205" s="288"/>
      <c r="U205" s="288"/>
      <c r="V205" s="288"/>
      <c r="W205" s="288"/>
      <c r="X205" s="288"/>
      <c r="Y205" s="288"/>
    </row>
    <row r="206" spans="1:25" ht="15.75" customHeight="1" x14ac:dyDescent="0.25">
      <c r="A206" s="288"/>
      <c r="B206" s="288"/>
      <c r="C206" s="288"/>
      <c r="D206" s="288"/>
      <c r="E206" s="288"/>
      <c r="F206" s="288"/>
      <c r="G206" s="288"/>
      <c r="H206" s="288"/>
      <c r="I206" s="288"/>
      <c r="J206" s="288"/>
      <c r="K206" s="288"/>
      <c r="L206" s="288"/>
      <c r="M206" s="288"/>
      <c r="N206" s="288"/>
      <c r="O206" s="288"/>
      <c r="P206" s="288"/>
      <c r="Q206" s="288"/>
      <c r="R206" s="288"/>
      <c r="S206" s="288"/>
      <c r="T206" s="288"/>
      <c r="U206" s="288"/>
      <c r="V206" s="288"/>
      <c r="W206" s="288"/>
      <c r="X206" s="288"/>
      <c r="Y206" s="288"/>
    </row>
    <row r="207" spans="1:25" ht="15.75" customHeight="1" x14ac:dyDescent="0.25">
      <c r="A207" s="288"/>
      <c r="B207" s="288"/>
      <c r="C207" s="288"/>
      <c r="D207" s="288"/>
      <c r="E207" s="288"/>
      <c r="F207" s="288"/>
      <c r="G207" s="288"/>
      <c r="H207" s="288"/>
      <c r="I207" s="288"/>
      <c r="J207" s="288"/>
      <c r="K207" s="288"/>
      <c r="L207" s="288"/>
      <c r="M207" s="288"/>
      <c r="N207" s="288"/>
      <c r="O207" s="288"/>
      <c r="P207" s="288"/>
      <c r="Q207" s="288"/>
      <c r="R207" s="288"/>
      <c r="S207" s="288"/>
      <c r="T207" s="288"/>
      <c r="U207" s="288"/>
      <c r="V207" s="288"/>
      <c r="W207" s="288"/>
      <c r="X207" s="288"/>
      <c r="Y207" s="288"/>
    </row>
    <row r="208" spans="1:25" ht="15.75" customHeight="1" x14ac:dyDescent="0.25">
      <c r="A208" s="288"/>
      <c r="B208" s="288"/>
      <c r="C208" s="288"/>
      <c r="D208" s="288"/>
      <c r="E208" s="288"/>
      <c r="F208" s="288"/>
      <c r="G208" s="288"/>
      <c r="H208" s="288"/>
      <c r="I208" s="288"/>
      <c r="J208" s="288"/>
      <c r="K208" s="288"/>
      <c r="L208" s="288"/>
      <c r="M208" s="288"/>
      <c r="N208" s="288"/>
      <c r="O208" s="288"/>
      <c r="P208" s="288"/>
      <c r="Q208" s="288"/>
      <c r="R208" s="288"/>
      <c r="S208" s="288"/>
      <c r="T208" s="288"/>
      <c r="U208" s="288"/>
      <c r="V208" s="288"/>
      <c r="W208" s="288"/>
      <c r="X208" s="288"/>
      <c r="Y208" s="288"/>
    </row>
    <row r="209" spans="1:25" ht="15.75" customHeight="1" x14ac:dyDescent="0.25">
      <c r="A209" s="288"/>
      <c r="B209" s="288"/>
      <c r="C209" s="288"/>
      <c r="D209" s="288"/>
      <c r="E209" s="288"/>
      <c r="F209" s="288"/>
      <c r="G209" s="288"/>
      <c r="H209" s="288"/>
      <c r="I209" s="288"/>
      <c r="J209" s="288"/>
      <c r="K209" s="288"/>
      <c r="L209" s="288"/>
      <c r="M209" s="288"/>
      <c r="N209" s="288"/>
      <c r="O209" s="288"/>
      <c r="P209" s="288"/>
      <c r="Q209" s="288"/>
      <c r="R209" s="288"/>
      <c r="S209" s="288"/>
      <c r="T209" s="288"/>
      <c r="U209" s="288"/>
      <c r="V209" s="288"/>
      <c r="W209" s="288"/>
      <c r="X209" s="288"/>
      <c r="Y209" s="288"/>
    </row>
    <row r="210" spans="1:25" ht="15.75" customHeight="1" x14ac:dyDescent="0.25">
      <c r="A210" s="288"/>
      <c r="B210" s="288"/>
      <c r="C210" s="288"/>
      <c r="D210" s="288"/>
      <c r="E210" s="288"/>
      <c r="F210" s="288"/>
      <c r="G210" s="288"/>
      <c r="H210" s="288"/>
      <c r="I210" s="288"/>
      <c r="J210" s="288"/>
      <c r="K210" s="288"/>
      <c r="L210" s="288"/>
      <c r="M210" s="288"/>
      <c r="N210" s="288"/>
      <c r="O210" s="288"/>
      <c r="P210" s="288"/>
      <c r="Q210" s="288"/>
      <c r="R210" s="288"/>
      <c r="S210" s="288"/>
      <c r="T210" s="288"/>
      <c r="U210" s="288"/>
      <c r="V210" s="288"/>
      <c r="W210" s="288"/>
      <c r="X210" s="288"/>
      <c r="Y210" s="288"/>
    </row>
    <row r="211" spans="1:25" ht="15.75" customHeight="1" x14ac:dyDescent="0.25">
      <c r="A211" s="288"/>
      <c r="B211" s="288"/>
      <c r="C211" s="288"/>
      <c r="D211" s="288"/>
      <c r="E211" s="288"/>
      <c r="F211" s="288"/>
      <c r="G211" s="288"/>
      <c r="H211" s="288"/>
      <c r="I211" s="288"/>
      <c r="J211" s="288"/>
      <c r="K211" s="288"/>
      <c r="L211" s="288"/>
      <c r="M211" s="288"/>
      <c r="N211" s="288"/>
      <c r="O211" s="288"/>
      <c r="P211" s="288"/>
      <c r="Q211" s="288"/>
      <c r="R211" s="288"/>
      <c r="S211" s="288"/>
      <c r="T211" s="288"/>
      <c r="U211" s="288"/>
      <c r="V211" s="288"/>
      <c r="W211" s="288"/>
      <c r="X211" s="288"/>
      <c r="Y211" s="288"/>
    </row>
    <row r="212" spans="1:25" ht="15.75" customHeight="1" x14ac:dyDescent="0.25">
      <c r="A212" s="288"/>
      <c r="B212" s="288"/>
      <c r="C212" s="288"/>
      <c r="D212" s="288"/>
      <c r="E212" s="288"/>
      <c r="F212" s="288"/>
      <c r="G212" s="288"/>
      <c r="H212" s="288"/>
      <c r="I212" s="288"/>
      <c r="J212" s="288"/>
      <c r="K212" s="288"/>
      <c r="L212" s="288"/>
      <c r="M212" s="288"/>
      <c r="N212" s="288"/>
      <c r="O212" s="288"/>
      <c r="P212" s="288"/>
      <c r="Q212" s="288"/>
      <c r="R212" s="288"/>
      <c r="S212" s="288"/>
      <c r="T212" s="288"/>
      <c r="U212" s="288"/>
      <c r="V212" s="288"/>
      <c r="W212" s="288"/>
      <c r="X212" s="288"/>
      <c r="Y212" s="288"/>
    </row>
    <row r="213" spans="1:25" ht="15.75" customHeight="1" x14ac:dyDescent="0.25">
      <c r="A213" s="288"/>
      <c r="B213" s="288"/>
      <c r="C213" s="288"/>
      <c r="D213" s="288"/>
      <c r="E213" s="288"/>
      <c r="F213" s="288"/>
      <c r="G213" s="288"/>
      <c r="H213" s="288"/>
      <c r="I213" s="288"/>
      <c r="J213" s="288"/>
      <c r="K213" s="288"/>
      <c r="L213" s="288"/>
      <c r="M213" s="288"/>
      <c r="N213" s="288"/>
      <c r="O213" s="288"/>
      <c r="P213" s="288"/>
      <c r="Q213" s="288"/>
      <c r="R213" s="288"/>
      <c r="S213" s="288"/>
      <c r="T213" s="288"/>
      <c r="U213" s="288"/>
      <c r="V213" s="288"/>
      <c r="W213" s="288"/>
      <c r="X213" s="288"/>
      <c r="Y213" s="288"/>
    </row>
    <row r="214" spans="1:25" ht="15.75" customHeight="1" x14ac:dyDescent="0.25">
      <c r="A214" s="288"/>
      <c r="B214" s="288"/>
      <c r="C214" s="288"/>
      <c r="D214" s="288"/>
      <c r="E214" s="288"/>
      <c r="F214" s="288"/>
      <c r="G214" s="288"/>
      <c r="H214" s="288"/>
      <c r="I214" s="288"/>
      <c r="J214" s="288"/>
      <c r="K214" s="288"/>
      <c r="L214" s="288"/>
      <c r="M214" s="288"/>
      <c r="N214" s="288"/>
      <c r="O214" s="288"/>
      <c r="P214" s="288"/>
      <c r="Q214" s="288"/>
      <c r="R214" s="288"/>
      <c r="S214" s="288"/>
      <c r="T214" s="288"/>
      <c r="U214" s="288"/>
      <c r="V214" s="288"/>
      <c r="W214" s="288"/>
      <c r="X214" s="288"/>
      <c r="Y214" s="288"/>
    </row>
    <row r="215" spans="1:25" ht="15.75" customHeight="1" x14ac:dyDescent="0.25">
      <c r="A215" s="288"/>
      <c r="B215" s="288"/>
      <c r="C215" s="288"/>
      <c r="D215" s="288"/>
      <c r="E215" s="288"/>
      <c r="F215" s="288"/>
      <c r="G215" s="288"/>
      <c r="H215" s="288"/>
      <c r="I215" s="288"/>
      <c r="J215" s="288"/>
      <c r="K215" s="288"/>
      <c r="L215" s="288"/>
      <c r="M215" s="288"/>
      <c r="N215" s="288"/>
      <c r="O215" s="288"/>
      <c r="P215" s="288"/>
      <c r="Q215" s="288"/>
      <c r="R215" s="288"/>
      <c r="S215" s="288"/>
      <c r="T215" s="288"/>
      <c r="U215" s="288"/>
      <c r="V215" s="288"/>
      <c r="W215" s="288"/>
      <c r="X215" s="288"/>
      <c r="Y215" s="288"/>
    </row>
    <row r="216" spans="1:25" ht="15.75" customHeight="1" x14ac:dyDescent="0.25">
      <c r="A216" s="288"/>
      <c r="B216" s="288"/>
      <c r="C216" s="288"/>
      <c r="D216" s="288"/>
      <c r="E216" s="288"/>
      <c r="F216" s="288"/>
      <c r="G216" s="288"/>
      <c r="H216" s="288"/>
      <c r="I216" s="288"/>
      <c r="J216" s="288"/>
      <c r="K216" s="288"/>
      <c r="L216" s="288"/>
      <c r="M216" s="288"/>
      <c r="N216" s="288"/>
      <c r="O216" s="288"/>
      <c r="P216" s="288"/>
      <c r="Q216" s="288"/>
      <c r="R216" s="288"/>
      <c r="S216" s="288"/>
      <c r="T216" s="288"/>
      <c r="U216" s="288"/>
      <c r="V216" s="288"/>
      <c r="W216" s="288"/>
      <c r="X216" s="288"/>
      <c r="Y216" s="288"/>
    </row>
    <row r="217" spans="1:25" ht="15.75" customHeight="1" x14ac:dyDescent="0.25">
      <c r="A217" s="288"/>
      <c r="B217" s="288"/>
      <c r="C217" s="288"/>
      <c r="D217" s="288"/>
      <c r="E217" s="288"/>
      <c r="F217" s="288"/>
      <c r="G217" s="288"/>
      <c r="H217" s="288"/>
      <c r="I217" s="288"/>
      <c r="J217" s="288"/>
      <c r="K217" s="288"/>
      <c r="L217" s="288"/>
      <c r="M217" s="288"/>
      <c r="N217" s="288"/>
      <c r="O217" s="288"/>
      <c r="P217" s="288"/>
      <c r="Q217" s="288"/>
      <c r="R217" s="288"/>
      <c r="S217" s="288"/>
      <c r="T217" s="288"/>
      <c r="U217" s="288"/>
      <c r="V217" s="288"/>
      <c r="W217" s="288"/>
      <c r="X217" s="288"/>
      <c r="Y217" s="288"/>
    </row>
    <row r="218" spans="1:25" ht="15.75" customHeight="1" x14ac:dyDescent="0.25">
      <c r="A218" s="288"/>
      <c r="B218" s="288"/>
      <c r="C218" s="288"/>
      <c r="D218" s="288"/>
      <c r="E218" s="288"/>
      <c r="F218" s="288"/>
      <c r="G218" s="288"/>
      <c r="H218" s="288"/>
      <c r="I218" s="288"/>
      <c r="J218" s="288"/>
      <c r="K218" s="288"/>
      <c r="L218" s="288"/>
      <c r="M218" s="288"/>
      <c r="N218" s="288"/>
      <c r="O218" s="288"/>
      <c r="P218" s="288"/>
      <c r="Q218" s="288"/>
      <c r="R218" s="288"/>
      <c r="S218" s="288"/>
      <c r="T218" s="288"/>
      <c r="U218" s="288"/>
      <c r="V218" s="288"/>
      <c r="W218" s="288"/>
      <c r="X218" s="288"/>
      <c r="Y218" s="288"/>
    </row>
    <row r="219" spans="1:25" ht="15.75" customHeight="1" x14ac:dyDescent="0.25">
      <c r="A219" s="288"/>
      <c r="B219" s="288"/>
      <c r="C219" s="288"/>
      <c r="D219" s="288"/>
      <c r="E219" s="288"/>
      <c r="F219" s="288"/>
      <c r="G219" s="288"/>
      <c r="H219" s="288"/>
      <c r="I219" s="288"/>
      <c r="J219" s="288"/>
      <c r="K219" s="288"/>
      <c r="L219" s="288"/>
      <c r="M219" s="288"/>
      <c r="N219" s="288"/>
      <c r="O219" s="288"/>
      <c r="P219" s="288"/>
      <c r="Q219" s="288"/>
      <c r="R219" s="288"/>
      <c r="S219" s="288"/>
      <c r="T219" s="288"/>
      <c r="U219" s="288"/>
      <c r="V219" s="288"/>
      <c r="W219" s="288"/>
      <c r="X219" s="288"/>
      <c r="Y219" s="288"/>
    </row>
    <row r="220" spans="1:25" ht="15.75" customHeight="1" x14ac:dyDescent="0.25">
      <c r="A220" s="288"/>
      <c r="B220" s="288"/>
      <c r="C220" s="288"/>
      <c r="D220" s="288"/>
      <c r="E220" s="288"/>
      <c r="F220" s="288"/>
      <c r="G220" s="288"/>
      <c r="H220" s="288"/>
      <c r="I220" s="288"/>
      <c r="J220" s="288"/>
      <c r="K220" s="288"/>
      <c r="L220" s="288"/>
      <c r="M220" s="288"/>
      <c r="N220" s="288"/>
      <c r="O220" s="288"/>
      <c r="P220" s="288"/>
      <c r="Q220" s="288"/>
      <c r="R220" s="288"/>
      <c r="S220" s="288"/>
      <c r="T220" s="288"/>
      <c r="U220" s="288"/>
      <c r="V220" s="288"/>
      <c r="W220" s="288"/>
      <c r="X220" s="288"/>
      <c r="Y220" s="288"/>
    </row>
    <row r="221" spans="1:25" ht="15.75" customHeight="1" x14ac:dyDescent="0.25">
      <c r="A221" s="288"/>
      <c r="B221" s="288"/>
      <c r="C221" s="288"/>
      <c r="D221" s="288"/>
      <c r="E221" s="288"/>
      <c r="F221" s="288"/>
      <c r="G221" s="288"/>
      <c r="H221" s="288"/>
      <c r="I221" s="288"/>
      <c r="J221" s="288"/>
      <c r="K221" s="288"/>
      <c r="L221" s="288"/>
      <c r="M221" s="288"/>
      <c r="N221" s="288"/>
      <c r="O221" s="288"/>
      <c r="P221" s="288"/>
      <c r="Q221" s="288"/>
      <c r="R221" s="288"/>
      <c r="S221" s="288"/>
      <c r="T221" s="288"/>
      <c r="U221" s="288"/>
      <c r="V221" s="288"/>
      <c r="W221" s="288"/>
      <c r="X221" s="288"/>
      <c r="Y221" s="288"/>
    </row>
    <row r="222" spans="1:25" ht="15.75" customHeight="1" x14ac:dyDescent="0.25">
      <c r="A222" s="288"/>
      <c r="B222" s="288"/>
      <c r="C222" s="288"/>
      <c r="D222" s="288"/>
      <c r="E222" s="288"/>
      <c r="F222" s="288"/>
      <c r="G222" s="288"/>
      <c r="H222" s="288"/>
      <c r="I222" s="288"/>
      <c r="J222" s="288"/>
      <c r="K222" s="288"/>
      <c r="L222" s="288"/>
      <c r="M222" s="288"/>
      <c r="N222" s="288"/>
      <c r="O222" s="288"/>
      <c r="P222" s="288"/>
      <c r="Q222" s="288"/>
      <c r="R222" s="288"/>
      <c r="S222" s="288"/>
      <c r="T222" s="288"/>
      <c r="U222" s="288"/>
      <c r="V222" s="288"/>
      <c r="W222" s="288"/>
      <c r="X222" s="288"/>
      <c r="Y222" s="288"/>
    </row>
    <row r="223" spans="1:25" ht="15.75" customHeight="1" x14ac:dyDescent="0.25">
      <c r="A223" s="288"/>
      <c r="B223" s="288"/>
      <c r="C223" s="288"/>
      <c r="D223" s="288"/>
      <c r="E223" s="288"/>
      <c r="F223" s="288"/>
      <c r="G223" s="288"/>
      <c r="H223" s="288"/>
      <c r="I223" s="288"/>
      <c r="J223" s="288"/>
      <c r="K223" s="288"/>
      <c r="L223" s="288"/>
      <c r="M223" s="288"/>
      <c r="N223" s="288"/>
      <c r="O223" s="288"/>
      <c r="P223" s="288"/>
      <c r="Q223" s="288"/>
      <c r="R223" s="288"/>
      <c r="S223" s="288"/>
      <c r="T223" s="288"/>
      <c r="U223" s="288"/>
      <c r="V223" s="288"/>
      <c r="W223" s="288"/>
      <c r="X223" s="288"/>
      <c r="Y223" s="288"/>
    </row>
    <row r="224" spans="1:25" ht="15.75" customHeight="1" x14ac:dyDescent="0.25">
      <c r="A224" s="288"/>
      <c r="B224" s="288"/>
      <c r="C224" s="288"/>
      <c r="D224" s="288"/>
      <c r="E224" s="288"/>
      <c r="F224" s="288"/>
      <c r="G224" s="288"/>
      <c r="H224" s="288"/>
      <c r="I224" s="288"/>
      <c r="J224" s="288"/>
      <c r="K224" s="288"/>
      <c r="L224" s="288"/>
      <c r="M224" s="288"/>
      <c r="N224" s="288"/>
      <c r="O224" s="288"/>
      <c r="P224" s="288"/>
      <c r="Q224" s="288"/>
      <c r="R224" s="288"/>
      <c r="S224" s="288"/>
      <c r="T224" s="288"/>
      <c r="U224" s="288"/>
      <c r="V224" s="288"/>
      <c r="W224" s="288"/>
      <c r="X224" s="288"/>
      <c r="Y224" s="288"/>
    </row>
    <row r="225" spans="1:25" ht="15.75" customHeight="1" x14ac:dyDescent="0.25">
      <c r="A225" s="288"/>
      <c r="B225" s="288"/>
      <c r="C225" s="288"/>
      <c r="D225" s="288"/>
      <c r="E225" s="288"/>
      <c r="F225" s="288"/>
      <c r="G225" s="288"/>
      <c r="H225" s="288"/>
      <c r="I225" s="288"/>
      <c r="J225" s="288"/>
      <c r="K225" s="288"/>
      <c r="L225" s="288"/>
      <c r="M225" s="288"/>
      <c r="N225" s="288"/>
      <c r="O225" s="288"/>
      <c r="P225" s="288"/>
      <c r="Q225" s="288"/>
      <c r="R225" s="288"/>
      <c r="S225" s="288"/>
      <c r="T225" s="288"/>
      <c r="U225" s="288"/>
      <c r="V225" s="288"/>
      <c r="W225" s="288"/>
      <c r="X225" s="288"/>
      <c r="Y225" s="288"/>
    </row>
    <row r="226" spans="1:25" ht="15.75" customHeight="1" x14ac:dyDescent="0.25">
      <c r="A226" s="288"/>
      <c r="B226" s="288"/>
      <c r="C226" s="288"/>
      <c r="D226" s="288"/>
      <c r="E226" s="288"/>
      <c r="F226" s="288"/>
      <c r="G226" s="288"/>
      <c r="H226" s="288"/>
      <c r="I226" s="288"/>
      <c r="J226" s="288"/>
      <c r="K226" s="288"/>
      <c r="L226" s="288"/>
      <c r="M226" s="288"/>
      <c r="N226" s="288"/>
      <c r="O226" s="288"/>
      <c r="P226" s="288"/>
      <c r="Q226" s="288"/>
      <c r="R226" s="288"/>
      <c r="S226" s="288"/>
      <c r="T226" s="288"/>
      <c r="U226" s="288"/>
      <c r="V226" s="288"/>
      <c r="W226" s="288"/>
      <c r="X226" s="288"/>
      <c r="Y226" s="288"/>
    </row>
    <row r="227" spans="1:25" ht="15.75" customHeight="1" x14ac:dyDescent="0.25">
      <c r="A227" s="288"/>
      <c r="B227" s="288"/>
      <c r="C227" s="288"/>
      <c r="D227" s="288"/>
      <c r="E227" s="288"/>
      <c r="F227" s="288"/>
      <c r="G227" s="288"/>
      <c r="H227" s="288"/>
      <c r="I227" s="288"/>
      <c r="J227" s="288"/>
      <c r="K227" s="288"/>
      <c r="L227" s="288"/>
      <c r="M227" s="288"/>
      <c r="N227" s="288"/>
      <c r="O227" s="288"/>
      <c r="P227" s="288"/>
      <c r="Q227" s="288"/>
      <c r="R227" s="288"/>
      <c r="S227" s="288"/>
      <c r="T227" s="288"/>
      <c r="U227" s="288"/>
      <c r="V227" s="288"/>
      <c r="W227" s="288"/>
      <c r="X227" s="288"/>
      <c r="Y227" s="288"/>
    </row>
    <row r="228" spans="1:25" ht="15.75" customHeight="1" x14ac:dyDescent="0.25">
      <c r="A228" s="288"/>
      <c r="B228" s="288"/>
      <c r="C228" s="288"/>
      <c r="D228" s="288"/>
      <c r="E228" s="288"/>
      <c r="F228" s="288"/>
      <c r="G228" s="288"/>
      <c r="H228" s="288"/>
      <c r="I228" s="288"/>
      <c r="J228" s="288"/>
      <c r="K228" s="288"/>
      <c r="L228" s="288"/>
      <c r="M228" s="288"/>
      <c r="N228" s="288"/>
      <c r="O228" s="288"/>
      <c r="P228" s="288"/>
      <c r="Q228" s="288"/>
      <c r="R228" s="288"/>
      <c r="S228" s="288"/>
      <c r="T228" s="288"/>
      <c r="U228" s="288"/>
      <c r="V228" s="288"/>
      <c r="W228" s="288"/>
      <c r="X228" s="288"/>
      <c r="Y228" s="288"/>
    </row>
    <row r="229" spans="1:25" ht="15.75" customHeight="1" x14ac:dyDescent="0.25">
      <c r="A229" s="288"/>
      <c r="B229" s="288"/>
      <c r="C229" s="288"/>
      <c r="D229" s="288"/>
      <c r="E229" s="288"/>
      <c r="F229" s="288"/>
      <c r="G229" s="288"/>
      <c r="H229" s="288"/>
      <c r="I229" s="288"/>
      <c r="J229" s="288"/>
      <c r="K229" s="288"/>
      <c r="L229" s="288"/>
      <c r="M229" s="288"/>
      <c r="N229" s="288"/>
      <c r="O229" s="288"/>
      <c r="P229" s="288"/>
      <c r="Q229" s="288"/>
      <c r="R229" s="288"/>
      <c r="S229" s="288"/>
      <c r="T229" s="288"/>
      <c r="U229" s="288"/>
      <c r="V229" s="288"/>
      <c r="W229" s="288"/>
      <c r="X229" s="288"/>
      <c r="Y229" s="288"/>
    </row>
    <row r="230" spans="1:25" ht="15.75" customHeight="1" x14ac:dyDescent="0.25">
      <c r="A230" s="288"/>
      <c r="B230" s="288"/>
      <c r="C230" s="288"/>
      <c r="D230" s="288"/>
      <c r="E230" s="288"/>
      <c r="F230" s="288"/>
      <c r="G230" s="288"/>
      <c r="H230" s="288"/>
      <c r="I230" s="288"/>
      <c r="J230" s="288"/>
      <c r="K230" s="288"/>
      <c r="L230" s="288"/>
      <c r="M230" s="288"/>
      <c r="N230" s="288"/>
      <c r="O230" s="288"/>
      <c r="P230" s="288"/>
      <c r="Q230" s="288"/>
      <c r="R230" s="288"/>
      <c r="S230" s="288"/>
      <c r="T230" s="288"/>
      <c r="U230" s="288"/>
      <c r="V230" s="288"/>
      <c r="W230" s="288"/>
      <c r="X230" s="288"/>
      <c r="Y230" s="288"/>
    </row>
    <row r="231" spans="1:25" ht="15.75" customHeight="1" x14ac:dyDescent="0.25">
      <c r="A231" s="288"/>
      <c r="B231" s="288"/>
      <c r="C231" s="288"/>
      <c r="D231" s="288"/>
      <c r="E231" s="288"/>
      <c r="F231" s="288"/>
      <c r="G231" s="288"/>
      <c r="H231" s="288"/>
      <c r="I231" s="288"/>
      <c r="J231" s="288"/>
      <c r="K231" s="288"/>
      <c r="L231" s="288"/>
      <c r="M231" s="288"/>
      <c r="N231" s="288"/>
      <c r="O231" s="288"/>
      <c r="P231" s="288"/>
      <c r="Q231" s="288"/>
      <c r="R231" s="288"/>
      <c r="S231" s="288"/>
      <c r="T231" s="288"/>
      <c r="U231" s="288"/>
      <c r="V231" s="288"/>
      <c r="W231" s="288"/>
      <c r="X231" s="288"/>
      <c r="Y231" s="288"/>
    </row>
    <row r="232" spans="1:25" ht="15.75" customHeight="1" x14ac:dyDescent="0.25">
      <c r="A232" s="288"/>
      <c r="B232" s="288"/>
      <c r="C232" s="288"/>
      <c r="D232" s="288"/>
      <c r="E232" s="288"/>
      <c r="F232" s="288"/>
      <c r="G232" s="288"/>
      <c r="H232" s="288"/>
      <c r="I232" s="288"/>
      <c r="J232" s="288"/>
      <c r="K232" s="288"/>
      <c r="L232" s="288"/>
      <c r="M232" s="288"/>
      <c r="N232" s="288"/>
      <c r="O232" s="288"/>
      <c r="P232" s="288"/>
      <c r="Q232" s="288"/>
      <c r="R232" s="288"/>
      <c r="S232" s="288"/>
      <c r="T232" s="288"/>
      <c r="U232" s="288"/>
      <c r="V232" s="288"/>
      <c r="W232" s="288"/>
      <c r="X232" s="288"/>
      <c r="Y232" s="288"/>
    </row>
    <row r="233" spans="1:25" ht="15.75" customHeight="1" x14ac:dyDescent="0.25">
      <c r="A233" s="288"/>
      <c r="B233" s="288"/>
      <c r="C233" s="288"/>
      <c r="D233" s="288"/>
      <c r="E233" s="288"/>
      <c r="F233" s="288"/>
      <c r="G233" s="288"/>
      <c r="H233" s="288"/>
      <c r="I233" s="288"/>
      <c r="J233" s="288"/>
      <c r="K233" s="288"/>
      <c r="L233" s="288"/>
      <c r="M233" s="288"/>
      <c r="N233" s="288"/>
      <c r="O233" s="288"/>
      <c r="P233" s="288"/>
      <c r="Q233" s="288"/>
      <c r="R233" s="288"/>
      <c r="S233" s="288"/>
      <c r="T233" s="288"/>
      <c r="U233" s="288"/>
      <c r="V233" s="288"/>
      <c r="W233" s="288"/>
      <c r="X233" s="288"/>
      <c r="Y233" s="288"/>
    </row>
    <row r="234" spans="1:25" ht="15.75" customHeight="1" x14ac:dyDescent="0.25">
      <c r="A234" s="288"/>
      <c r="B234" s="288"/>
      <c r="C234" s="288"/>
      <c r="D234" s="288"/>
      <c r="E234" s="288"/>
      <c r="F234" s="288"/>
      <c r="G234" s="288"/>
      <c r="H234" s="288"/>
      <c r="I234" s="288"/>
      <c r="J234" s="288"/>
      <c r="K234" s="288"/>
      <c r="L234" s="288"/>
      <c r="M234" s="288"/>
      <c r="N234" s="288"/>
      <c r="O234" s="288"/>
      <c r="P234" s="288"/>
      <c r="Q234" s="288"/>
      <c r="R234" s="288"/>
      <c r="S234" s="288"/>
      <c r="T234" s="288"/>
      <c r="U234" s="288"/>
      <c r="V234" s="288"/>
      <c r="W234" s="288"/>
      <c r="X234" s="288"/>
      <c r="Y234" s="288"/>
    </row>
    <row r="235" spans="1:25" ht="15.75" customHeight="1" x14ac:dyDescent="0.25">
      <c r="A235" s="288"/>
      <c r="B235" s="288"/>
      <c r="C235" s="288"/>
      <c r="D235" s="288"/>
      <c r="E235" s="288"/>
      <c r="F235" s="288"/>
      <c r="G235" s="288"/>
      <c r="H235" s="288"/>
      <c r="I235" s="288"/>
      <c r="J235" s="288"/>
      <c r="K235" s="288"/>
      <c r="L235" s="288"/>
      <c r="M235" s="288"/>
      <c r="N235" s="288"/>
      <c r="O235" s="288"/>
      <c r="P235" s="288"/>
      <c r="Q235" s="288"/>
      <c r="R235" s="288"/>
      <c r="S235" s="288"/>
      <c r="T235" s="288"/>
      <c r="U235" s="288"/>
      <c r="V235" s="288"/>
      <c r="W235" s="288"/>
      <c r="X235" s="288"/>
      <c r="Y235" s="288"/>
    </row>
    <row r="236" spans="1:25" ht="15.75" customHeight="1" x14ac:dyDescent="0.25">
      <c r="A236" s="288"/>
      <c r="B236" s="288"/>
      <c r="C236" s="288"/>
      <c r="D236" s="288"/>
      <c r="E236" s="288"/>
      <c r="F236" s="288"/>
      <c r="G236" s="288"/>
      <c r="H236" s="288"/>
      <c r="I236" s="288"/>
      <c r="J236" s="288"/>
      <c r="K236" s="288"/>
      <c r="L236" s="288"/>
      <c r="M236" s="288"/>
      <c r="N236" s="288"/>
      <c r="O236" s="288"/>
      <c r="P236" s="288"/>
      <c r="Q236" s="288"/>
      <c r="R236" s="288"/>
      <c r="S236" s="288"/>
      <c r="T236" s="288"/>
      <c r="U236" s="288"/>
      <c r="V236" s="288"/>
      <c r="W236" s="288"/>
      <c r="X236" s="288"/>
      <c r="Y236" s="288"/>
    </row>
    <row r="237" spans="1:25" ht="15.75" customHeight="1" x14ac:dyDescent="0.25">
      <c r="A237" s="288"/>
      <c r="B237" s="288"/>
      <c r="C237" s="288"/>
      <c r="D237" s="288"/>
      <c r="E237" s="288"/>
      <c r="F237" s="288"/>
      <c r="G237" s="288"/>
      <c r="H237" s="288"/>
      <c r="I237" s="288"/>
      <c r="J237" s="288"/>
      <c r="K237" s="288"/>
      <c r="L237" s="288"/>
      <c r="M237" s="288"/>
      <c r="N237" s="288"/>
      <c r="O237" s="288"/>
      <c r="P237" s="288"/>
      <c r="Q237" s="288"/>
      <c r="R237" s="288"/>
      <c r="S237" s="288"/>
      <c r="T237" s="288"/>
      <c r="U237" s="288"/>
      <c r="V237" s="288"/>
      <c r="W237" s="288"/>
      <c r="X237" s="288"/>
      <c r="Y237" s="288"/>
    </row>
    <row r="238" spans="1:25" ht="15.75" customHeight="1" x14ac:dyDescent="0.25">
      <c r="A238" s="288"/>
      <c r="B238" s="288"/>
      <c r="C238" s="288"/>
      <c r="D238" s="288"/>
      <c r="E238" s="288"/>
      <c r="F238" s="288"/>
      <c r="G238" s="288"/>
      <c r="H238" s="288"/>
      <c r="I238" s="288"/>
      <c r="J238" s="288"/>
      <c r="K238" s="288"/>
      <c r="L238" s="288"/>
      <c r="M238" s="288"/>
      <c r="N238" s="288"/>
      <c r="O238" s="288"/>
      <c r="P238" s="288"/>
      <c r="Q238" s="288"/>
      <c r="R238" s="288"/>
      <c r="S238" s="288"/>
      <c r="T238" s="288"/>
      <c r="U238" s="288"/>
      <c r="V238" s="288"/>
      <c r="W238" s="288"/>
      <c r="X238" s="288"/>
      <c r="Y238" s="288"/>
    </row>
    <row r="239" spans="1:25" ht="15.75" customHeight="1" x14ac:dyDescent="0.25">
      <c r="A239" s="288"/>
      <c r="B239" s="288"/>
      <c r="C239" s="288"/>
      <c r="D239" s="288"/>
      <c r="E239" s="288"/>
      <c r="F239" s="288"/>
      <c r="G239" s="288"/>
      <c r="H239" s="288"/>
      <c r="I239" s="288"/>
      <c r="J239" s="288"/>
      <c r="K239" s="288"/>
      <c r="L239" s="288"/>
      <c r="M239" s="288"/>
      <c r="N239" s="288"/>
      <c r="O239" s="288"/>
      <c r="P239" s="288"/>
      <c r="Q239" s="288"/>
      <c r="R239" s="288"/>
      <c r="S239" s="288"/>
      <c r="T239" s="288"/>
      <c r="U239" s="288"/>
      <c r="V239" s="288"/>
      <c r="W239" s="288"/>
      <c r="X239" s="288"/>
      <c r="Y239" s="288"/>
    </row>
    <row r="240" spans="1:25" ht="15.75" customHeight="1" x14ac:dyDescent="0.25">
      <c r="A240" s="288"/>
      <c r="B240" s="288"/>
      <c r="C240" s="288"/>
      <c r="D240" s="288"/>
      <c r="E240" s="288"/>
      <c r="F240" s="288"/>
      <c r="G240" s="288"/>
      <c r="H240" s="288"/>
      <c r="I240" s="288"/>
      <c r="J240" s="288"/>
      <c r="K240" s="288"/>
      <c r="L240" s="288"/>
      <c r="M240" s="288"/>
      <c r="N240" s="288"/>
      <c r="O240" s="288"/>
      <c r="P240" s="288"/>
      <c r="Q240" s="288"/>
      <c r="R240" s="288"/>
      <c r="S240" s="288"/>
      <c r="T240" s="288"/>
      <c r="U240" s="288"/>
      <c r="V240" s="288"/>
      <c r="W240" s="288"/>
      <c r="X240" s="288"/>
      <c r="Y240" s="288"/>
    </row>
    <row r="241" spans="1:25" ht="15.75" customHeight="1" x14ac:dyDescent="0.25">
      <c r="A241" s="288"/>
      <c r="B241" s="288"/>
      <c r="C241" s="288"/>
      <c r="D241" s="288"/>
      <c r="E241" s="288"/>
      <c r="F241" s="288"/>
      <c r="G241" s="288"/>
      <c r="H241" s="288"/>
      <c r="I241" s="288"/>
      <c r="J241" s="288"/>
      <c r="K241" s="288"/>
      <c r="L241" s="288"/>
      <c r="M241" s="288"/>
      <c r="N241" s="288"/>
      <c r="O241" s="288"/>
      <c r="P241" s="288"/>
      <c r="Q241" s="288"/>
      <c r="R241" s="288"/>
      <c r="S241" s="288"/>
      <c r="T241" s="288"/>
      <c r="U241" s="288"/>
      <c r="V241" s="288"/>
      <c r="W241" s="288"/>
      <c r="X241" s="288"/>
      <c r="Y241" s="288"/>
    </row>
    <row r="242" spans="1:25" ht="15.75" customHeight="1" x14ac:dyDescent="0.25">
      <c r="A242" s="288"/>
      <c r="B242" s="288"/>
      <c r="C242" s="288"/>
      <c r="D242" s="288"/>
      <c r="E242" s="288"/>
      <c r="F242" s="288"/>
      <c r="G242" s="288"/>
      <c r="H242" s="288"/>
      <c r="I242" s="288"/>
      <c r="J242" s="288"/>
      <c r="K242" s="288"/>
      <c r="L242" s="288"/>
      <c r="M242" s="288"/>
      <c r="N242" s="288"/>
      <c r="O242" s="288"/>
      <c r="P242" s="288"/>
      <c r="Q242" s="288"/>
      <c r="R242" s="288"/>
      <c r="S242" s="288"/>
      <c r="T242" s="288"/>
      <c r="U242" s="288"/>
      <c r="V242" s="288"/>
      <c r="W242" s="288"/>
      <c r="X242" s="288"/>
      <c r="Y242" s="288"/>
    </row>
    <row r="243" spans="1:25" ht="15.75" customHeight="1" x14ac:dyDescent="0.25">
      <c r="A243" s="288"/>
      <c r="B243" s="288"/>
      <c r="C243" s="288"/>
      <c r="D243" s="288"/>
      <c r="E243" s="288"/>
      <c r="F243" s="288"/>
      <c r="G243" s="288"/>
      <c r="H243" s="288"/>
      <c r="I243" s="288"/>
      <c r="J243" s="288"/>
      <c r="K243" s="288"/>
      <c r="L243" s="288"/>
      <c r="M243" s="288"/>
      <c r="N243" s="288"/>
      <c r="O243" s="288"/>
      <c r="P243" s="288"/>
      <c r="Q243" s="288"/>
      <c r="R243" s="288"/>
      <c r="S243" s="288"/>
      <c r="T243" s="288"/>
      <c r="U243" s="288"/>
      <c r="V243" s="288"/>
      <c r="W243" s="288"/>
      <c r="X243" s="288"/>
      <c r="Y243" s="288"/>
    </row>
    <row r="244" spans="1:25" ht="15.75" customHeight="1" x14ac:dyDescent="0.25">
      <c r="A244" s="288"/>
      <c r="B244" s="288"/>
      <c r="C244" s="288"/>
      <c r="D244" s="288"/>
      <c r="E244" s="288"/>
      <c r="F244" s="288"/>
      <c r="G244" s="288"/>
      <c r="H244" s="288"/>
      <c r="I244" s="288"/>
      <c r="J244" s="288"/>
      <c r="K244" s="288"/>
      <c r="L244" s="288"/>
      <c r="M244" s="288"/>
      <c r="N244" s="288"/>
      <c r="O244" s="288"/>
      <c r="P244" s="288"/>
      <c r="Q244" s="288"/>
      <c r="R244" s="288"/>
      <c r="S244" s="288"/>
      <c r="T244" s="288"/>
      <c r="U244" s="288"/>
      <c r="V244" s="288"/>
      <c r="W244" s="288"/>
      <c r="X244" s="288"/>
      <c r="Y244" s="288"/>
    </row>
    <row r="245" spans="1:25" ht="15.75" customHeight="1" x14ac:dyDescent="0.25">
      <c r="A245" s="288"/>
      <c r="B245" s="288"/>
      <c r="C245" s="288"/>
      <c r="D245" s="288"/>
      <c r="E245" s="288"/>
      <c r="F245" s="288"/>
      <c r="G245" s="288"/>
      <c r="H245" s="288"/>
      <c r="I245" s="288"/>
      <c r="J245" s="288"/>
      <c r="K245" s="288"/>
      <c r="L245" s="288"/>
      <c r="M245" s="288"/>
      <c r="N245" s="288"/>
      <c r="O245" s="288"/>
      <c r="P245" s="288"/>
      <c r="Q245" s="288"/>
      <c r="R245" s="288"/>
      <c r="S245" s="288"/>
      <c r="T245" s="288"/>
      <c r="U245" s="288"/>
      <c r="V245" s="288"/>
      <c r="W245" s="288"/>
      <c r="X245" s="288"/>
      <c r="Y245" s="288"/>
    </row>
    <row r="246" spans="1:25" ht="15.75" customHeight="1" x14ac:dyDescent="0.25">
      <c r="A246" s="288"/>
      <c r="B246" s="288"/>
      <c r="C246" s="288"/>
      <c r="D246" s="288"/>
      <c r="E246" s="288"/>
      <c r="F246" s="288"/>
      <c r="G246" s="288"/>
      <c r="H246" s="288"/>
      <c r="I246" s="288"/>
      <c r="J246" s="288"/>
      <c r="K246" s="288"/>
      <c r="L246" s="288"/>
      <c r="M246" s="288"/>
      <c r="N246" s="288"/>
      <c r="O246" s="288"/>
      <c r="P246" s="288"/>
      <c r="Q246" s="288"/>
      <c r="R246" s="288"/>
      <c r="S246" s="288"/>
      <c r="T246" s="288"/>
      <c r="U246" s="288"/>
      <c r="V246" s="288"/>
      <c r="W246" s="288"/>
      <c r="X246" s="288"/>
      <c r="Y246" s="288"/>
    </row>
    <row r="247" spans="1:25" ht="15.75" customHeight="1" x14ac:dyDescent="0.25">
      <c r="A247" s="288"/>
      <c r="B247" s="288"/>
      <c r="C247" s="288"/>
      <c r="D247" s="288"/>
      <c r="E247" s="288"/>
      <c r="F247" s="288"/>
      <c r="G247" s="288"/>
      <c r="H247" s="288"/>
      <c r="I247" s="288"/>
      <c r="J247" s="288"/>
      <c r="K247" s="288"/>
      <c r="L247" s="288"/>
      <c r="M247" s="288"/>
      <c r="N247" s="288"/>
      <c r="O247" s="288"/>
      <c r="P247" s="288"/>
      <c r="Q247" s="288"/>
      <c r="R247" s="288"/>
      <c r="S247" s="288"/>
      <c r="T247" s="288"/>
      <c r="U247" s="288"/>
      <c r="V247" s="288"/>
      <c r="W247" s="288"/>
      <c r="X247" s="288"/>
      <c r="Y247" s="288"/>
    </row>
    <row r="248" spans="1:25" ht="15.75" customHeight="1" x14ac:dyDescent="0.25">
      <c r="A248" s="288"/>
      <c r="B248" s="288"/>
      <c r="C248" s="288"/>
      <c r="D248" s="288"/>
      <c r="E248" s="288"/>
      <c r="F248" s="288"/>
      <c r="G248" s="288"/>
      <c r="H248" s="288"/>
      <c r="I248" s="288"/>
      <c r="J248" s="288"/>
      <c r="K248" s="288"/>
      <c r="L248" s="288"/>
      <c r="M248" s="288"/>
      <c r="N248" s="288"/>
      <c r="O248" s="288"/>
      <c r="P248" s="288"/>
      <c r="Q248" s="288"/>
      <c r="R248" s="288"/>
      <c r="S248" s="288"/>
      <c r="T248" s="288"/>
      <c r="U248" s="288"/>
      <c r="V248" s="288"/>
      <c r="W248" s="288"/>
      <c r="X248" s="288"/>
      <c r="Y248" s="288"/>
    </row>
    <row r="249" spans="1:25" ht="15.75" customHeight="1" x14ac:dyDescent="0.25">
      <c r="A249" s="288"/>
      <c r="B249" s="288"/>
      <c r="C249" s="288"/>
      <c r="D249" s="288"/>
      <c r="E249" s="288"/>
      <c r="F249" s="288"/>
      <c r="G249" s="288"/>
      <c r="H249" s="288"/>
      <c r="I249" s="288"/>
      <c r="J249" s="288"/>
      <c r="K249" s="288"/>
      <c r="L249" s="288"/>
      <c r="M249" s="288"/>
      <c r="N249" s="288"/>
      <c r="O249" s="288"/>
      <c r="P249" s="288"/>
      <c r="Q249" s="288"/>
      <c r="R249" s="288"/>
      <c r="S249" s="288"/>
      <c r="T249" s="288"/>
      <c r="U249" s="288"/>
      <c r="V249" s="288"/>
      <c r="W249" s="288"/>
      <c r="X249" s="288"/>
      <c r="Y249" s="288"/>
    </row>
    <row r="250" spans="1:25" ht="15.75" customHeight="1" x14ac:dyDescent="0.25">
      <c r="A250" s="288"/>
      <c r="B250" s="288"/>
      <c r="C250" s="288"/>
      <c r="D250" s="288"/>
      <c r="E250" s="288"/>
      <c r="F250" s="288"/>
      <c r="G250" s="288"/>
      <c r="H250" s="288"/>
      <c r="I250" s="288"/>
      <c r="J250" s="288"/>
      <c r="K250" s="288"/>
      <c r="L250" s="288"/>
      <c r="M250" s="288"/>
      <c r="N250" s="288"/>
      <c r="O250" s="288"/>
      <c r="P250" s="288"/>
      <c r="Q250" s="288"/>
      <c r="R250" s="288"/>
      <c r="S250" s="288"/>
      <c r="T250" s="288"/>
      <c r="U250" s="288"/>
      <c r="V250" s="288"/>
      <c r="W250" s="288"/>
      <c r="X250" s="288"/>
      <c r="Y250" s="288"/>
    </row>
    <row r="251" spans="1:25" ht="15.75" customHeight="1" x14ac:dyDescent="0.25">
      <c r="A251" s="288"/>
      <c r="B251" s="288"/>
      <c r="C251" s="288"/>
      <c r="D251" s="288"/>
      <c r="E251" s="288"/>
      <c r="F251" s="288"/>
      <c r="G251" s="288"/>
      <c r="H251" s="288"/>
      <c r="I251" s="288"/>
      <c r="J251" s="288"/>
      <c r="K251" s="288"/>
      <c r="L251" s="288"/>
      <c r="M251" s="288"/>
      <c r="N251" s="288"/>
      <c r="O251" s="288"/>
      <c r="P251" s="288"/>
      <c r="Q251" s="288"/>
      <c r="R251" s="288"/>
      <c r="S251" s="288"/>
      <c r="T251" s="288"/>
      <c r="U251" s="288"/>
      <c r="V251" s="288"/>
      <c r="W251" s="288"/>
      <c r="X251" s="288"/>
      <c r="Y251" s="288"/>
    </row>
    <row r="252" spans="1:25" ht="15.75" customHeight="1" x14ac:dyDescent="0.25">
      <c r="A252" s="288"/>
      <c r="B252" s="288"/>
      <c r="C252" s="288"/>
      <c r="D252" s="288"/>
      <c r="E252" s="288"/>
      <c r="F252" s="288"/>
      <c r="G252" s="288"/>
      <c r="H252" s="288"/>
      <c r="I252" s="288"/>
      <c r="J252" s="288"/>
      <c r="K252" s="288"/>
      <c r="L252" s="288"/>
      <c r="M252" s="288"/>
      <c r="N252" s="288"/>
      <c r="O252" s="288"/>
      <c r="P252" s="288"/>
      <c r="Q252" s="288"/>
      <c r="R252" s="288"/>
      <c r="S252" s="288"/>
      <c r="T252" s="288"/>
      <c r="U252" s="288"/>
      <c r="V252" s="288"/>
      <c r="W252" s="288"/>
      <c r="X252" s="288"/>
      <c r="Y252" s="288"/>
    </row>
    <row r="253" spans="1:25" ht="15.75" customHeight="1" x14ac:dyDescent="0.25">
      <c r="A253" s="288"/>
      <c r="B253" s="288"/>
      <c r="C253" s="288"/>
      <c r="D253" s="288"/>
      <c r="E253" s="288"/>
      <c r="F253" s="288"/>
      <c r="G253" s="288"/>
      <c r="H253" s="288"/>
      <c r="I253" s="288"/>
      <c r="J253" s="288"/>
      <c r="K253" s="288"/>
      <c r="L253" s="288"/>
      <c r="M253" s="288"/>
      <c r="N253" s="288"/>
      <c r="O253" s="288"/>
      <c r="P253" s="288"/>
      <c r="Q253" s="288"/>
      <c r="R253" s="288"/>
      <c r="S253" s="288"/>
      <c r="T253" s="288"/>
      <c r="U253" s="288"/>
      <c r="V253" s="288"/>
      <c r="W253" s="288"/>
      <c r="X253" s="288"/>
      <c r="Y253" s="288"/>
    </row>
    <row r="254" spans="1:25" ht="15.75" customHeight="1" x14ac:dyDescent="0.25">
      <c r="A254" s="288"/>
      <c r="B254" s="288"/>
      <c r="C254" s="288"/>
      <c r="D254" s="288"/>
      <c r="E254" s="288"/>
      <c r="F254" s="288"/>
      <c r="G254" s="288"/>
      <c r="H254" s="288"/>
      <c r="I254" s="288"/>
      <c r="J254" s="288"/>
      <c r="K254" s="288"/>
      <c r="L254" s="288"/>
      <c r="M254" s="288"/>
      <c r="N254" s="288"/>
      <c r="O254" s="288"/>
      <c r="P254" s="288"/>
      <c r="Q254" s="288"/>
      <c r="R254" s="288"/>
      <c r="S254" s="288"/>
      <c r="T254" s="288"/>
      <c r="U254" s="288"/>
      <c r="V254" s="288"/>
      <c r="W254" s="288"/>
      <c r="X254" s="288"/>
      <c r="Y254" s="288"/>
    </row>
    <row r="255" spans="1:25" ht="15.75" customHeight="1" x14ac:dyDescent="0.25">
      <c r="A255" s="288"/>
      <c r="B255" s="288"/>
      <c r="C255" s="288"/>
      <c r="D255" s="288"/>
      <c r="E255" s="288"/>
      <c r="F255" s="288"/>
      <c r="G255" s="288"/>
      <c r="H255" s="288"/>
      <c r="I255" s="288"/>
      <c r="J255" s="288"/>
      <c r="K255" s="288"/>
      <c r="L255" s="288"/>
      <c r="M255" s="288"/>
      <c r="N255" s="288"/>
      <c r="O255" s="288"/>
      <c r="P255" s="288"/>
      <c r="Q255" s="288"/>
      <c r="R255" s="288"/>
      <c r="S255" s="288"/>
      <c r="T255" s="288"/>
      <c r="U255" s="288"/>
      <c r="V255" s="288"/>
      <c r="W255" s="288"/>
      <c r="X255" s="288"/>
      <c r="Y255" s="288"/>
    </row>
    <row r="256" spans="1:25" ht="15.75" customHeight="1" x14ac:dyDescent="0.25">
      <c r="A256" s="288"/>
      <c r="B256" s="288"/>
      <c r="C256" s="288"/>
      <c r="D256" s="288"/>
      <c r="E256" s="288"/>
      <c r="F256" s="288"/>
      <c r="G256" s="288"/>
      <c r="H256" s="288"/>
      <c r="I256" s="288"/>
      <c r="J256" s="288"/>
      <c r="K256" s="288"/>
      <c r="L256" s="288"/>
      <c r="M256" s="288"/>
      <c r="N256" s="288"/>
      <c r="O256" s="288"/>
      <c r="P256" s="288"/>
      <c r="Q256" s="288"/>
      <c r="R256" s="288"/>
      <c r="S256" s="288"/>
      <c r="T256" s="288"/>
      <c r="U256" s="288"/>
      <c r="V256" s="288"/>
      <c r="W256" s="288"/>
      <c r="X256" s="288"/>
      <c r="Y256" s="288"/>
    </row>
    <row r="257" spans="1:25" ht="15.75" customHeight="1" x14ac:dyDescent="0.25">
      <c r="A257" s="288"/>
      <c r="B257" s="288"/>
      <c r="C257" s="288"/>
      <c r="D257" s="288"/>
      <c r="E257" s="288"/>
      <c r="F257" s="288"/>
      <c r="G257" s="288"/>
      <c r="H257" s="288"/>
      <c r="I257" s="288"/>
      <c r="J257" s="288"/>
      <c r="K257" s="288"/>
      <c r="L257" s="288"/>
      <c r="M257" s="288"/>
      <c r="N257" s="288"/>
      <c r="O257" s="288"/>
      <c r="P257" s="288"/>
      <c r="Q257" s="288"/>
      <c r="R257" s="288"/>
      <c r="S257" s="288"/>
      <c r="T257" s="288"/>
      <c r="U257" s="288"/>
      <c r="V257" s="288"/>
      <c r="W257" s="288"/>
      <c r="X257" s="288"/>
      <c r="Y257" s="288"/>
    </row>
    <row r="258" spans="1:25" ht="15.75" customHeight="1" x14ac:dyDescent="0.25">
      <c r="A258" s="288"/>
      <c r="B258" s="288"/>
      <c r="C258" s="288"/>
      <c r="D258" s="288"/>
      <c r="E258" s="288"/>
      <c r="F258" s="288"/>
      <c r="G258" s="288"/>
      <c r="H258" s="288"/>
      <c r="I258" s="288"/>
      <c r="J258" s="288"/>
      <c r="K258" s="288"/>
      <c r="L258" s="288"/>
      <c r="M258" s="288"/>
      <c r="N258" s="288"/>
      <c r="O258" s="288"/>
      <c r="P258" s="288"/>
      <c r="Q258" s="288"/>
      <c r="R258" s="288"/>
      <c r="S258" s="288"/>
      <c r="T258" s="288"/>
      <c r="U258" s="288"/>
      <c r="V258" s="288"/>
      <c r="W258" s="288"/>
      <c r="X258" s="288"/>
      <c r="Y258" s="288"/>
    </row>
    <row r="259" spans="1:25" ht="15.75" customHeight="1" x14ac:dyDescent="0.25">
      <c r="A259" s="288"/>
      <c r="B259" s="288"/>
      <c r="C259" s="288"/>
      <c r="D259" s="288"/>
      <c r="E259" s="288"/>
      <c r="F259" s="288"/>
      <c r="G259" s="288"/>
      <c r="H259" s="288"/>
      <c r="I259" s="288"/>
      <c r="J259" s="288"/>
      <c r="K259" s="288"/>
      <c r="L259" s="288"/>
      <c r="M259" s="288"/>
      <c r="N259" s="288"/>
      <c r="O259" s="288"/>
      <c r="P259" s="288"/>
      <c r="Q259" s="288"/>
      <c r="R259" s="288"/>
      <c r="S259" s="288"/>
      <c r="T259" s="288"/>
      <c r="U259" s="288"/>
      <c r="V259" s="288"/>
      <c r="W259" s="288"/>
      <c r="X259" s="288"/>
      <c r="Y259" s="288"/>
    </row>
    <row r="260" spans="1:25" ht="15.75" customHeight="1" x14ac:dyDescent="0.25">
      <c r="A260" s="288"/>
      <c r="B260" s="288"/>
      <c r="C260" s="288"/>
      <c r="D260" s="288"/>
      <c r="E260" s="288"/>
      <c r="F260" s="288"/>
      <c r="G260" s="288"/>
      <c r="H260" s="288"/>
      <c r="I260" s="288"/>
      <c r="J260" s="288"/>
      <c r="K260" s="288"/>
      <c r="L260" s="288"/>
      <c r="M260" s="288"/>
      <c r="N260" s="288"/>
      <c r="O260" s="288"/>
      <c r="P260" s="288"/>
      <c r="Q260" s="288"/>
      <c r="R260" s="288"/>
      <c r="S260" s="288"/>
      <c r="T260" s="288"/>
      <c r="U260" s="288"/>
      <c r="V260" s="288"/>
      <c r="W260" s="288"/>
      <c r="X260" s="288"/>
      <c r="Y260" s="288"/>
    </row>
    <row r="261" spans="1:25" ht="15.75" customHeight="1" x14ac:dyDescent="0.25">
      <c r="A261" s="288"/>
      <c r="B261" s="288"/>
      <c r="C261" s="288"/>
      <c r="D261" s="288"/>
      <c r="E261" s="288"/>
      <c r="F261" s="288"/>
      <c r="G261" s="288"/>
      <c r="H261" s="288"/>
      <c r="I261" s="288"/>
      <c r="J261" s="288"/>
      <c r="K261" s="288"/>
      <c r="L261" s="288"/>
      <c r="M261" s="288"/>
      <c r="N261" s="288"/>
      <c r="O261" s="288"/>
      <c r="P261" s="288"/>
      <c r="Q261" s="288"/>
      <c r="R261" s="288"/>
      <c r="S261" s="288"/>
      <c r="T261" s="288"/>
      <c r="U261" s="288"/>
      <c r="V261" s="288"/>
      <c r="W261" s="288"/>
      <c r="X261" s="288"/>
      <c r="Y261" s="288"/>
    </row>
    <row r="262" spans="1:25" ht="15.75" customHeight="1" x14ac:dyDescent="0.25">
      <c r="A262" s="288"/>
      <c r="B262" s="288"/>
      <c r="C262" s="288"/>
      <c r="D262" s="288"/>
      <c r="E262" s="288"/>
      <c r="F262" s="288"/>
      <c r="G262" s="288"/>
      <c r="H262" s="288"/>
      <c r="I262" s="288"/>
      <c r="J262" s="288"/>
      <c r="K262" s="288"/>
      <c r="L262" s="288"/>
      <c r="M262" s="288"/>
      <c r="N262" s="288"/>
      <c r="O262" s="288"/>
      <c r="P262" s="288"/>
      <c r="Q262" s="288"/>
      <c r="R262" s="288"/>
      <c r="S262" s="288"/>
      <c r="T262" s="288"/>
      <c r="U262" s="288"/>
      <c r="V262" s="288"/>
      <c r="W262" s="288"/>
      <c r="X262" s="288"/>
      <c r="Y262" s="288"/>
    </row>
    <row r="263" spans="1:25" ht="15.75" customHeight="1" x14ac:dyDescent="0.25">
      <c r="A263" s="288"/>
      <c r="B263" s="288"/>
      <c r="C263" s="288"/>
      <c r="D263" s="288"/>
      <c r="E263" s="288"/>
      <c r="F263" s="288"/>
      <c r="G263" s="288"/>
      <c r="H263" s="288"/>
      <c r="I263" s="288"/>
      <c r="J263" s="288"/>
      <c r="K263" s="288"/>
      <c r="L263" s="288"/>
      <c r="M263" s="288"/>
      <c r="N263" s="288"/>
      <c r="O263" s="288"/>
      <c r="P263" s="288"/>
      <c r="Q263" s="288"/>
      <c r="R263" s="288"/>
      <c r="S263" s="288"/>
      <c r="T263" s="288"/>
      <c r="U263" s="288"/>
      <c r="V263" s="288"/>
      <c r="W263" s="288"/>
      <c r="X263" s="288"/>
      <c r="Y263" s="288"/>
    </row>
    <row r="264" spans="1:25" ht="15.75" customHeight="1" x14ac:dyDescent="0.25">
      <c r="A264" s="288"/>
      <c r="B264" s="288"/>
      <c r="C264" s="288"/>
      <c r="D264" s="288"/>
      <c r="E264" s="288"/>
      <c r="F264" s="288"/>
      <c r="G264" s="288"/>
      <c r="H264" s="288"/>
      <c r="I264" s="288"/>
      <c r="J264" s="288"/>
      <c r="K264" s="288"/>
      <c r="L264" s="288"/>
      <c r="M264" s="288"/>
      <c r="N264" s="288"/>
      <c r="O264" s="288"/>
      <c r="P264" s="288"/>
      <c r="Q264" s="288"/>
      <c r="R264" s="288"/>
      <c r="S264" s="288"/>
      <c r="T264" s="288"/>
      <c r="U264" s="288"/>
      <c r="V264" s="288"/>
      <c r="W264" s="288"/>
      <c r="X264" s="288"/>
      <c r="Y264" s="288"/>
    </row>
    <row r="265" spans="1:25" ht="15.75" customHeight="1" x14ac:dyDescent="0.25">
      <c r="A265" s="288"/>
      <c r="B265" s="288"/>
      <c r="C265" s="288"/>
      <c r="D265" s="288"/>
      <c r="E265" s="288"/>
      <c r="F265" s="288"/>
      <c r="G265" s="288"/>
      <c r="H265" s="288"/>
      <c r="I265" s="288"/>
      <c r="J265" s="288"/>
      <c r="K265" s="288"/>
      <c r="L265" s="288"/>
      <c r="M265" s="288"/>
      <c r="N265" s="288"/>
      <c r="O265" s="288"/>
      <c r="P265" s="288"/>
      <c r="Q265" s="288"/>
      <c r="R265" s="288"/>
      <c r="S265" s="288"/>
      <c r="T265" s="288"/>
      <c r="U265" s="288"/>
      <c r="V265" s="288"/>
      <c r="W265" s="288"/>
      <c r="X265" s="288"/>
      <c r="Y265" s="288"/>
    </row>
    <row r="266" spans="1:25" ht="15.75" customHeight="1" x14ac:dyDescent="0.25">
      <c r="A266" s="288"/>
      <c r="B266" s="288"/>
      <c r="C266" s="288"/>
      <c r="D266" s="288"/>
      <c r="E266" s="288"/>
      <c r="F266" s="288"/>
      <c r="G266" s="288"/>
      <c r="H266" s="288"/>
      <c r="I266" s="288"/>
      <c r="J266" s="288"/>
      <c r="K266" s="288"/>
      <c r="L266" s="288"/>
      <c r="M266" s="288"/>
      <c r="N266" s="288"/>
      <c r="O266" s="288"/>
      <c r="P266" s="288"/>
      <c r="Q266" s="288"/>
      <c r="R266" s="288"/>
      <c r="S266" s="288"/>
      <c r="T266" s="288"/>
      <c r="U266" s="288"/>
      <c r="V266" s="288"/>
      <c r="W266" s="288"/>
      <c r="X266" s="288"/>
      <c r="Y266" s="288"/>
    </row>
    <row r="267" spans="1:25" ht="15.75" customHeight="1" x14ac:dyDescent="0.25">
      <c r="A267" s="288"/>
      <c r="B267" s="288"/>
      <c r="C267" s="288"/>
      <c r="D267" s="288"/>
      <c r="E267" s="288"/>
      <c r="F267" s="288"/>
      <c r="G267" s="288"/>
      <c r="H267" s="288"/>
      <c r="I267" s="288"/>
      <c r="J267" s="288"/>
      <c r="K267" s="288"/>
      <c r="L267" s="288"/>
      <c r="M267" s="288"/>
      <c r="N267" s="288"/>
      <c r="O267" s="288"/>
      <c r="P267" s="288"/>
      <c r="Q267" s="288"/>
      <c r="R267" s="288"/>
      <c r="S267" s="288"/>
      <c r="T267" s="288"/>
      <c r="U267" s="288"/>
      <c r="V267" s="288"/>
      <c r="W267" s="288"/>
      <c r="X267" s="288"/>
      <c r="Y267" s="288"/>
    </row>
    <row r="268" spans="1:25" ht="15.75" customHeight="1" x14ac:dyDescent="0.25">
      <c r="A268" s="288"/>
      <c r="B268" s="288"/>
      <c r="C268" s="288"/>
      <c r="D268" s="288"/>
      <c r="E268" s="288"/>
      <c r="F268" s="288"/>
      <c r="G268" s="288"/>
      <c r="H268" s="288"/>
      <c r="I268" s="288"/>
      <c r="J268" s="288"/>
      <c r="K268" s="288"/>
      <c r="L268" s="288"/>
      <c r="M268" s="288"/>
      <c r="N268" s="288"/>
      <c r="O268" s="288"/>
      <c r="P268" s="288"/>
      <c r="Q268" s="288"/>
      <c r="R268" s="288"/>
      <c r="S268" s="288"/>
      <c r="T268" s="288"/>
      <c r="U268" s="288"/>
      <c r="V268" s="288"/>
      <c r="W268" s="288"/>
      <c r="X268" s="288"/>
      <c r="Y268" s="288"/>
    </row>
    <row r="269" spans="1:25" ht="15.75" customHeight="1" x14ac:dyDescent="0.25">
      <c r="A269" s="288"/>
      <c r="B269" s="288"/>
      <c r="C269" s="288"/>
      <c r="D269" s="288"/>
      <c r="E269" s="288"/>
      <c r="F269" s="288"/>
      <c r="G269" s="288"/>
      <c r="H269" s="288"/>
      <c r="I269" s="288"/>
      <c r="J269" s="288"/>
      <c r="K269" s="288"/>
      <c r="L269" s="288"/>
      <c r="M269" s="288"/>
      <c r="N269" s="288"/>
      <c r="O269" s="288"/>
      <c r="P269" s="288"/>
      <c r="Q269" s="288"/>
      <c r="R269" s="288"/>
      <c r="S269" s="288"/>
      <c r="T269" s="288"/>
      <c r="U269" s="288"/>
      <c r="V269" s="288"/>
      <c r="W269" s="288"/>
      <c r="X269" s="288"/>
      <c r="Y269" s="288"/>
    </row>
    <row r="270" spans="1:25" ht="15.75" customHeight="1" x14ac:dyDescent="0.25">
      <c r="A270" s="288"/>
      <c r="B270" s="288"/>
      <c r="C270" s="288"/>
      <c r="D270" s="288"/>
      <c r="E270" s="288"/>
      <c r="F270" s="288"/>
      <c r="G270" s="288"/>
      <c r="H270" s="288"/>
      <c r="I270" s="288"/>
      <c r="J270" s="288"/>
      <c r="K270" s="288"/>
      <c r="L270" s="288"/>
      <c r="M270" s="288"/>
      <c r="N270" s="288"/>
      <c r="O270" s="288"/>
      <c r="P270" s="288"/>
      <c r="Q270" s="288"/>
      <c r="R270" s="288"/>
      <c r="S270" s="288"/>
      <c r="T270" s="288"/>
      <c r="U270" s="288"/>
      <c r="V270" s="288"/>
      <c r="W270" s="288"/>
      <c r="X270" s="288"/>
      <c r="Y270" s="288"/>
    </row>
    <row r="271" spans="1:25" ht="15.75" customHeight="1" x14ac:dyDescent="0.25">
      <c r="A271" s="288"/>
      <c r="B271" s="288"/>
      <c r="C271" s="288"/>
      <c r="D271" s="288"/>
      <c r="E271" s="288"/>
      <c r="F271" s="288"/>
      <c r="G271" s="288"/>
      <c r="H271" s="288"/>
      <c r="I271" s="288"/>
      <c r="J271" s="288"/>
      <c r="K271" s="288"/>
      <c r="L271" s="288"/>
      <c r="M271" s="288"/>
      <c r="N271" s="288"/>
      <c r="O271" s="288"/>
      <c r="P271" s="288"/>
      <c r="Q271" s="288"/>
      <c r="R271" s="288"/>
      <c r="S271" s="288"/>
      <c r="T271" s="288"/>
      <c r="U271" s="288"/>
      <c r="V271" s="288"/>
      <c r="W271" s="288"/>
      <c r="X271" s="288"/>
      <c r="Y271" s="288"/>
    </row>
    <row r="272" spans="1:25" ht="15.75" customHeight="1" x14ac:dyDescent="0.25">
      <c r="A272" s="288"/>
      <c r="B272" s="288"/>
      <c r="C272" s="288"/>
      <c r="D272" s="288"/>
      <c r="E272" s="288"/>
      <c r="F272" s="288"/>
      <c r="G272" s="288"/>
      <c r="H272" s="288"/>
      <c r="I272" s="288"/>
      <c r="J272" s="288"/>
      <c r="K272" s="288"/>
      <c r="L272" s="288"/>
      <c r="M272" s="288"/>
      <c r="N272" s="288"/>
      <c r="O272" s="288"/>
      <c r="P272" s="288"/>
      <c r="Q272" s="288"/>
      <c r="R272" s="288"/>
      <c r="S272" s="288"/>
      <c r="T272" s="288"/>
      <c r="U272" s="288"/>
      <c r="V272" s="288"/>
      <c r="W272" s="288"/>
      <c r="X272" s="288"/>
      <c r="Y272" s="288"/>
    </row>
    <row r="273" spans="1:25" ht="15.75" customHeight="1" x14ac:dyDescent="0.25">
      <c r="A273" s="288"/>
      <c r="B273" s="288"/>
      <c r="C273" s="288"/>
      <c r="D273" s="288"/>
      <c r="E273" s="288"/>
      <c r="F273" s="288"/>
      <c r="G273" s="288"/>
      <c r="H273" s="288"/>
      <c r="I273" s="288"/>
      <c r="J273" s="288"/>
      <c r="K273" s="288"/>
      <c r="L273" s="288"/>
      <c r="M273" s="288"/>
      <c r="N273" s="288"/>
      <c r="O273" s="288"/>
      <c r="P273" s="288"/>
      <c r="Q273" s="288"/>
      <c r="R273" s="288"/>
      <c r="S273" s="288"/>
      <c r="T273" s="288"/>
      <c r="U273" s="288"/>
      <c r="V273" s="288"/>
      <c r="W273" s="288"/>
      <c r="X273" s="288"/>
      <c r="Y273" s="288"/>
    </row>
    <row r="274" spans="1:25" ht="15.75" customHeight="1" x14ac:dyDescent="0.25">
      <c r="A274" s="288"/>
      <c r="B274" s="288"/>
      <c r="C274" s="288"/>
      <c r="D274" s="288"/>
      <c r="E274" s="288"/>
      <c r="F274" s="288"/>
      <c r="G274" s="288"/>
      <c r="H274" s="288"/>
      <c r="I274" s="288"/>
      <c r="J274" s="288"/>
      <c r="K274" s="288"/>
      <c r="L274" s="288"/>
      <c r="M274" s="288"/>
      <c r="N274" s="288"/>
      <c r="O274" s="288"/>
      <c r="P274" s="288"/>
      <c r="Q274" s="288"/>
      <c r="R274" s="288"/>
      <c r="S274" s="288"/>
      <c r="T274" s="288"/>
      <c r="U274" s="288"/>
      <c r="V274" s="288"/>
      <c r="W274" s="288"/>
      <c r="X274" s="288"/>
      <c r="Y274" s="288"/>
    </row>
    <row r="275" spans="1:25" ht="15.75" customHeight="1" x14ac:dyDescent="0.25">
      <c r="A275" s="288"/>
      <c r="B275" s="288"/>
      <c r="C275" s="288"/>
      <c r="D275" s="288"/>
      <c r="E275" s="288"/>
      <c r="F275" s="288"/>
      <c r="G275" s="288"/>
      <c r="H275" s="288"/>
      <c r="I275" s="288"/>
      <c r="J275" s="288"/>
      <c r="K275" s="288"/>
      <c r="L275" s="288"/>
      <c r="M275" s="288"/>
      <c r="N275" s="288"/>
      <c r="O275" s="288"/>
      <c r="P275" s="288"/>
      <c r="Q275" s="288"/>
      <c r="R275" s="288"/>
      <c r="S275" s="288"/>
      <c r="T275" s="288"/>
      <c r="U275" s="288"/>
      <c r="V275" s="288"/>
      <c r="W275" s="288"/>
      <c r="X275" s="288"/>
      <c r="Y275" s="288"/>
    </row>
    <row r="276" spans="1:25" ht="15.75" customHeight="1" x14ac:dyDescent="0.25">
      <c r="A276" s="288"/>
      <c r="B276" s="288"/>
      <c r="C276" s="288"/>
      <c r="D276" s="288"/>
      <c r="E276" s="288"/>
      <c r="F276" s="288"/>
      <c r="G276" s="288"/>
      <c r="H276" s="288"/>
      <c r="I276" s="288"/>
      <c r="J276" s="288"/>
      <c r="K276" s="288"/>
      <c r="L276" s="288"/>
      <c r="M276" s="288"/>
      <c r="N276" s="288"/>
      <c r="O276" s="288"/>
      <c r="P276" s="288"/>
      <c r="Q276" s="288"/>
      <c r="R276" s="288"/>
      <c r="S276" s="288"/>
      <c r="T276" s="288"/>
      <c r="U276" s="288"/>
      <c r="V276" s="288"/>
      <c r="W276" s="288"/>
      <c r="X276" s="288"/>
      <c r="Y276" s="288"/>
    </row>
    <row r="277" spans="1:25" ht="15.75" customHeight="1" x14ac:dyDescent="0.25">
      <c r="A277" s="288"/>
      <c r="B277" s="288"/>
      <c r="C277" s="288"/>
      <c r="D277" s="288"/>
      <c r="E277" s="288"/>
      <c r="F277" s="288"/>
      <c r="G277" s="288"/>
      <c r="H277" s="288"/>
      <c r="I277" s="288"/>
      <c r="J277" s="288"/>
      <c r="K277" s="288"/>
      <c r="L277" s="288"/>
      <c r="M277" s="288"/>
      <c r="N277" s="288"/>
      <c r="O277" s="288"/>
      <c r="P277" s="288"/>
      <c r="Q277" s="288"/>
      <c r="R277" s="288"/>
      <c r="S277" s="288"/>
      <c r="T277" s="288"/>
      <c r="U277" s="288"/>
      <c r="V277" s="288"/>
      <c r="W277" s="288"/>
      <c r="X277" s="288"/>
      <c r="Y277" s="288"/>
    </row>
    <row r="278" spans="1:25" ht="15.75" customHeight="1" x14ac:dyDescent="0.25">
      <c r="A278" s="288"/>
      <c r="B278" s="288"/>
      <c r="C278" s="288"/>
      <c r="D278" s="288"/>
      <c r="E278" s="288"/>
      <c r="F278" s="288"/>
      <c r="G278" s="288"/>
      <c r="H278" s="288"/>
      <c r="I278" s="288"/>
      <c r="J278" s="288"/>
      <c r="K278" s="288"/>
      <c r="L278" s="288"/>
      <c r="M278" s="288"/>
      <c r="N278" s="288"/>
      <c r="O278" s="288"/>
      <c r="P278" s="288"/>
      <c r="Q278" s="288"/>
      <c r="R278" s="288"/>
      <c r="S278" s="288"/>
      <c r="T278" s="288"/>
      <c r="U278" s="288"/>
      <c r="V278" s="288"/>
      <c r="W278" s="288"/>
      <c r="X278" s="288"/>
      <c r="Y278" s="288"/>
    </row>
    <row r="279" spans="1:25" ht="15.75" customHeight="1" x14ac:dyDescent="0.25">
      <c r="A279" s="288"/>
      <c r="B279" s="288"/>
      <c r="C279" s="288"/>
      <c r="D279" s="288"/>
      <c r="E279" s="288"/>
      <c r="F279" s="288"/>
      <c r="G279" s="288"/>
      <c r="H279" s="288"/>
      <c r="I279" s="288"/>
      <c r="J279" s="288"/>
      <c r="K279" s="288"/>
      <c r="L279" s="288"/>
      <c r="M279" s="288"/>
      <c r="N279" s="288"/>
      <c r="O279" s="288"/>
      <c r="P279" s="288"/>
      <c r="Q279" s="288"/>
      <c r="R279" s="288"/>
      <c r="S279" s="288"/>
      <c r="T279" s="288"/>
      <c r="U279" s="288"/>
      <c r="V279" s="288"/>
      <c r="W279" s="288"/>
      <c r="X279" s="288"/>
      <c r="Y279" s="288"/>
    </row>
    <row r="280" spans="1:25" ht="15.75" customHeight="1" x14ac:dyDescent="0.25">
      <c r="A280" s="288"/>
      <c r="B280" s="288"/>
      <c r="C280" s="288"/>
      <c r="D280" s="288"/>
      <c r="E280" s="288"/>
      <c r="F280" s="288"/>
      <c r="G280" s="288"/>
      <c r="H280" s="288"/>
      <c r="I280" s="288"/>
      <c r="J280" s="288"/>
      <c r="K280" s="288"/>
      <c r="L280" s="288"/>
      <c r="M280" s="288"/>
      <c r="N280" s="288"/>
      <c r="O280" s="288"/>
      <c r="P280" s="288"/>
      <c r="Q280" s="288"/>
      <c r="R280" s="288"/>
      <c r="S280" s="288"/>
      <c r="T280" s="288"/>
      <c r="U280" s="288"/>
      <c r="V280" s="288"/>
      <c r="W280" s="288"/>
      <c r="X280" s="288"/>
      <c r="Y280" s="288"/>
    </row>
    <row r="281" spans="1:25" ht="15.75" customHeight="1" x14ac:dyDescent="0.25">
      <c r="A281" s="288"/>
      <c r="B281" s="288"/>
      <c r="C281" s="288"/>
      <c r="D281" s="288"/>
      <c r="E281" s="288"/>
      <c r="F281" s="288"/>
      <c r="G281" s="288"/>
      <c r="H281" s="288"/>
      <c r="I281" s="288"/>
      <c r="J281" s="288"/>
      <c r="K281" s="288"/>
      <c r="L281" s="288"/>
      <c r="M281" s="288"/>
      <c r="N281" s="288"/>
      <c r="O281" s="288"/>
      <c r="P281" s="288"/>
      <c r="Q281" s="288"/>
      <c r="R281" s="288"/>
      <c r="S281" s="288"/>
      <c r="T281" s="288"/>
      <c r="U281" s="288"/>
      <c r="V281" s="288"/>
      <c r="W281" s="288"/>
      <c r="X281" s="288"/>
      <c r="Y281" s="288"/>
    </row>
    <row r="282" spans="1:25" ht="15.75" customHeight="1" x14ac:dyDescent="0.25">
      <c r="A282" s="288"/>
      <c r="B282" s="288"/>
      <c r="C282" s="288"/>
      <c r="D282" s="288"/>
      <c r="E282" s="288"/>
      <c r="F282" s="288"/>
      <c r="G282" s="288"/>
      <c r="H282" s="288"/>
      <c r="I282" s="288"/>
      <c r="J282" s="288"/>
      <c r="K282" s="288"/>
      <c r="L282" s="288"/>
      <c r="M282" s="288"/>
      <c r="N282" s="288"/>
      <c r="O282" s="288"/>
      <c r="P282" s="288"/>
      <c r="Q282" s="288"/>
      <c r="R282" s="288"/>
      <c r="S282" s="288"/>
      <c r="T282" s="288"/>
      <c r="U282" s="288"/>
      <c r="V282" s="288"/>
      <c r="W282" s="288"/>
      <c r="X282" s="288"/>
      <c r="Y282" s="288"/>
    </row>
    <row r="283" spans="1:25" ht="15.75" customHeight="1" x14ac:dyDescent="0.25">
      <c r="A283" s="288"/>
      <c r="B283" s="288"/>
      <c r="C283" s="288"/>
      <c r="D283" s="288"/>
      <c r="E283" s="288"/>
      <c r="F283" s="288"/>
      <c r="G283" s="288"/>
      <c r="H283" s="288"/>
      <c r="I283" s="288"/>
      <c r="J283" s="288"/>
      <c r="K283" s="288"/>
      <c r="L283" s="288"/>
      <c r="M283" s="288"/>
      <c r="N283" s="288"/>
      <c r="O283" s="288"/>
      <c r="P283" s="288"/>
      <c r="Q283" s="288"/>
      <c r="R283" s="288"/>
      <c r="S283" s="288"/>
      <c r="T283" s="288"/>
      <c r="U283" s="288"/>
      <c r="V283" s="288"/>
      <c r="W283" s="288"/>
      <c r="X283" s="288"/>
      <c r="Y283" s="288"/>
    </row>
    <row r="284" spans="1:25" ht="15.75" customHeight="1" x14ac:dyDescent="0.25">
      <c r="A284" s="288"/>
      <c r="B284" s="288"/>
      <c r="C284" s="288"/>
      <c r="D284" s="288"/>
      <c r="E284" s="288"/>
      <c r="F284" s="288"/>
      <c r="G284" s="288"/>
      <c r="H284" s="288"/>
      <c r="I284" s="288"/>
      <c r="J284" s="288"/>
      <c r="K284" s="288"/>
      <c r="L284" s="288"/>
      <c r="M284" s="288"/>
      <c r="N284" s="288"/>
      <c r="O284" s="288"/>
      <c r="P284" s="288"/>
      <c r="Q284" s="288"/>
      <c r="R284" s="288"/>
      <c r="S284" s="288"/>
      <c r="T284" s="288"/>
      <c r="U284" s="288"/>
      <c r="V284" s="288"/>
      <c r="W284" s="288"/>
      <c r="X284" s="288"/>
      <c r="Y284" s="288"/>
    </row>
    <row r="285" spans="1:25" ht="15.75" customHeight="1" x14ac:dyDescent="0.25">
      <c r="A285" s="288"/>
      <c r="B285" s="288"/>
      <c r="C285" s="288"/>
      <c r="D285" s="288"/>
      <c r="E285" s="288"/>
      <c r="F285" s="288"/>
      <c r="G285" s="288"/>
      <c r="H285" s="288"/>
      <c r="I285" s="288"/>
      <c r="J285" s="288"/>
      <c r="K285" s="288"/>
      <c r="L285" s="288"/>
      <c r="M285" s="288"/>
      <c r="N285" s="288"/>
      <c r="O285" s="288"/>
      <c r="P285" s="288"/>
      <c r="Q285" s="288"/>
      <c r="R285" s="288"/>
      <c r="S285" s="288"/>
      <c r="T285" s="288"/>
      <c r="U285" s="288"/>
      <c r="V285" s="288"/>
      <c r="W285" s="288"/>
      <c r="X285" s="288"/>
      <c r="Y285" s="288"/>
    </row>
    <row r="286" spans="1:25" ht="15.75" customHeight="1" x14ac:dyDescent="0.25">
      <c r="A286" s="288"/>
      <c r="B286" s="288"/>
      <c r="C286" s="288"/>
      <c r="D286" s="288"/>
      <c r="E286" s="288"/>
      <c r="F286" s="288"/>
      <c r="G286" s="288"/>
      <c r="H286" s="288"/>
      <c r="I286" s="288"/>
      <c r="J286" s="288"/>
      <c r="K286" s="288"/>
      <c r="L286" s="288"/>
      <c r="M286" s="288"/>
      <c r="N286" s="288"/>
      <c r="O286" s="288"/>
      <c r="P286" s="288"/>
      <c r="Q286" s="288"/>
      <c r="R286" s="288"/>
      <c r="S286" s="288"/>
      <c r="T286" s="288"/>
      <c r="U286" s="288"/>
      <c r="V286" s="288"/>
      <c r="W286" s="288"/>
      <c r="X286" s="288"/>
      <c r="Y286" s="288"/>
    </row>
    <row r="287" spans="1:25" ht="15.75" customHeight="1" x14ac:dyDescent="0.25">
      <c r="A287" s="288"/>
      <c r="B287" s="288"/>
      <c r="C287" s="288"/>
      <c r="D287" s="288"/>
      <c r="E287" s="288"/>
      <c r="F287" s="288"/>
      <c r="G287" s="288"/>
      <c r="H287" s="288"/>
      <c r="I287" s="288"/>
      <c r="J287" s="288"/>
      <c r="K287" s="288"/>
      <c r="L287" s="288"/>
      <c r="M287" s="288"/>
      <c r="N287" s="288"/>
      <c r="O287" s="288"/>
      <c r="P287" s="288"/>
      <c r="Q287" s="288"/>
      <c r="R287" s="288"/>
      <c r="S287" s="288"/>
      <c r="T287" s="288"/>
      <c r="U287" s="288"/>
      <c r="V287" s="288"/>
      <c r="W287" s="288"/>
      <c r="X287" s="288"/>
      <c r="Y287" s="288"/>
    </row>
    <row r="288" spans="1:25" ht="15.75" customHeight="1" x14ac:dyDescent="0.25">
      <c r="A288" s="288"/>
      <c r="B288" s="288"/>
      <c r="C288" s="288"/>
      <c r="D288" s="288"/>
      <c r="E288" s="288"/>
      <c r="F288" s="288"/>
      <c r="G288" s="288"/>
      <c r="H288" s="288"/>
      <c r="I288" s="288"/>
      <c r="J288" s="288"/>
      <c r="K288" s="288"/>
      <c r="L288" s="288"/>
      <c r="M288" s="288"/>
      <c r="N288" s="288"/>
      <c r="O288" s="288"/>
      <c r="P288" s="288"/>
      <c r="Q288" s="288"/>
      <c r="R288" s="288"/>
      <c r="S288" s="288"/>
      <c r="T288" s="288"/>
      <c r="U288" s="288"/>
      <c r="V288" s="288"/>
      <c r="W288" s="288"/>
      <c r="X288" s="288"/>
      <c r="Y288" s="288"/>
    </row>
    <row r="289" spans="1:25" ht="15.75" customHeight="1" x14ac:dyDescent="0.25">
      <c r="A289" s="288"/>
      <c r="B289" s="288"/>
      <c r="C289" s="288"/>
      <c r="D289" s="288"/>
      <c r="E289" s="288"/>
      <c r="F289" s="288"/>
      <c r="G289" s="288"/>
      <c r="H289" s="288"/>
      <c r="I289" s="288"/>
      <c r="J289" s="288"/>
      <c r="K289" s="288"/>
      <c r="L289" s="288"/>
      <c r="M289" s="288"/>
      <c r="N289" s="288"/>
      <c r="O289" s="288"/>
      <c r="P289" s="288"/>
      <c r="Q289" s="288"/>
      <c r="R289" s="288"/>
      <c r="S289" s="288"/>
      <c r="T289" s="288"/>
      <c r="U289" s="288"/>
      <c r="V289" s="288"/>
      <c r="W289" s="288"/>
      <c r="X289" s="288"/>
      <c r="Y289" s="288"/>
    </row>
    <row r="290" spans="1:25" ht="15.75" customHeight="1" x14ac:dyDescent="0.25">
      <c r="A290" s="288"/>
      <c r="B290" s="288"/>
      <c r="C290" s="288"/>
      <c r="D290" s="288"/>
      <c r="E290" s="288"/>
      <c r="F290" s="288"/>
      <c r="G290" s="288"/>
      <c r="H290" s="288"/>
      <c r="I290" s="288"/>
      <c r="J290" s="288"/>
      <c r="K290" s="288"/>
      <c r="L290" s="288"/>
      <c r="M290" s="288"/>
      <c r="N290" s="288"/>
      <c r="O290" s="288"/>
      <c r="P290" s="288"/>
      <c r="Q290" s="288"/>
      <c r="R290" s="288"/>
      <c r="S290" s="288"/>
      <c r="T290" s="288"/>
      <c r="U290" s="288"/>
      <c r="V290" s="288"/>
      <c r="W290" s="288"/>
      <c r="X290" s="288"/>
      <c r="Y290" s="288"/>
    </row>
    <row r="291" spans="1:25" ht="15.75" customHeight="1" x14ac:dyDescent="0.25">
      <c r="A291" s="288"/>
      <c r="B291" s="288"/>
      <c r="C291" s="288"/>
      <c r="D291" s="288"/>
      <c r="E291" s="288"/>
      <c r="F291" s="288"/>
      <c r="G291" s="288"/>
      <c r="H291" s="288"/>
      <c r="I291" s="288"/>
      <c r="J291" s="288"/>
      <c r="K291" s="288"/>
      <c r="L291" s="288"/>
      <c r="M291" s="288"/>
      <c r="N291" s="288"/>
      <c r="O291" s="288"/>
      <c r="P291" s="288"/>
      <c r="Q291" s="288"/>
      <c r="R291" s="288"/>
      <c r="S291" s="288"/>
      <c r="T291" s="288"/>
      <c r="U291" s="288"/>
      <c r="V291" s="288"/>
      <c r="W291" s="288"/>
      <c r="X291" s="288"/>
      <c r="Y291" s="288"/>
    </row>
    <row r="292" spans="1:25" ht="15.75" customHeight="1" x14ac:dyDescent="0.25">
      <c r="A292" s="288"/>
      <c r="B292" s="288"/>
      <c r="C292" s="288"/>
      <c r="D292" s="288"/>
      <c r="E292" s="288"/>
      <c r="F292" s="288"/>
      <c r="G292" s="288"/>
      <c r="H292" s="288"/>
      <c r="I292" s="288"/>
      <c r="J292" s="288"/>
      <c r="K292" s="288"/>
      <c r="L292" s="288"/>
      <c r="M292" s="288"/>
      <c r="N292" s="288"/>
      <c r="O292" s="288"/>
      <c r="P292" s="288"/>
      <c r="Q292" s="288"/>
      <c r="R292" s="288"/>
      <c r="S292" s="288"/>
      <c r="T292" s="288"/>
      <c r="U292" s="288"/>
      <c r="V292" s="288"/>
      <c r="W292" s="288"/>
      <c r="X292" s="288"/>
      <c r="Y292" s="288"/>
    </row>
    <row r="293" spans="1:25" ht="15.75" customHeight="1" x14ac:dyDescent="0.25">
      <c r="A293" s="288"/>
      <c r="B293" s="288"/>
      <c r="C293" s="288"/>
      <c r="D293" s="288"/>
      <c r="E293" s="288"/>
      <c r="F293" s="288"/>
      <c r="G293" s="288"/>
      <c r="H293" s="288"/>
      <c r="I293" s="288"/>
      <c r="J293" s="288"/>
      <c r="K293" s="288"/>
      <c r="L293" s="288"/>
      <c r="M293" s="288"/>
      <c r="N293" s="288"/>
      <c r="O293" s="288"/>
      <c r="P293" s="288"/>
      <c r="Q293" s="288"/>
      <c r="R293" s="288"/>
      <c r="S293" s="288"/>
      <c r="T293" s="288"/>
      <c r="U293" s="288"/>
      <c r="V293" s="288"/>
      <c r="W293" s="288"/>
      <c r="X293" s="288"/>
      <c r="Y293" s="288"/>
    </row>
    <row r="294" spans="1:25" ht="15.75" customHeight="1" x14ac:dyDescent="0.25">
      <c r="A294" s="288"/>
      <c r="B294" s="288"/>
      <c r="C294" s="288"/>
      <c r="D294" s="288"/>
      <c r="E294" s="288"/>
      <c r="F294" s="288"/>
      <c r="G294" s="288"/>
      <c r="H294" s="288"/>
      <c r="I294" s="288"/>
      <c r="J294" s="288"/>
      <c r="K294" s="288"/>
      <c r="L294" s="288"/>
      <c r="M294" s="288"/>
      <c r="N294" s="288"/>
      <c r="O294" s="288"/>
      <c r="P294" s="288"/>
      <c r="Q294" s="288"/>
      <c r="R294" s="288"/>
      <c r="S294" s="288"/>
      <c r="T294" s="288"/>
      <c r="U294" s="288"/>
      <c r="V294" s="288"/>
      <c r="W294" s="288"/>
      <c r="X294" s="288"/>
      <c r="Y294" s="288"/>
    </row>
    <row r="295" spans="1:25" ht="15.75" customHeight="1" x14ac:dyDescent="0.25">
      <c r="A295" s="288"/>
      <c r="B295" s="288"/>
      <c r="C295" s="288"/>
      <c r="D295" s="288"/>
      <c r="E295" s="288"/>
      <c r="F295" s="288"/>
      <c r="G295" s="288"/>
      <c r="H295" s="288"/>
      <c r="I295" s="288"/>
      <c r="J295" s="288"/>
      <c r="K295" s="288"/>
      <c r="L295" s="288"/>
      <c r="M295" s="288"/>
      <c r="N295" s="288"/>
      <c r="O295" s="288"/>
      <c r="P295" s="288"/>
      <c r="Q295" s="288"/>
      <c r="R295" s="288"/>
      <c r="S295" s="288"/>
      <c r="T295" s="288"/>
      <c r="U295" s="288"/>
      <c r="V295" s="288"/>
      <c r="W295" s="288"/>
      <c r="X295" s="288"/>
      <c r="Y295" s="288"/>
    </row>
    <row r="296" spans="1:25" ht="15.75" customHeight="1" x14ac:dyDescent="0.25">
      <c r="A296" s="288"/>
      <c r="B296" s="288"/>
      <c r="C296" s="288"/>
      <c r="D296" s="288"/>
      <c r="E296" s="288"/>
      <c r="F296" s="288"/>
      <c r="G296" s="288"/>
      <c r="H296" s="288"/>
      <c r="I296" s="288"/>
      <c r="J296" s="288"/>
      <c r="K296" s="288"/>
      <c r="L296" s="288"/>
      <c r="M296" s="288"/>
      <c r="N296" s="288"/>
      <c r="O296" s="288"/>
      <c r="P296" s="288"/>
      <c r="Q296" s="288"/>
      <c r="R296" s="288"/>
      <c r="S296" s="288"/>
      <c r="T296" s="288"/>
      <c r="U296" s="288"/>
      <c r="V296" s="288"/>
      <c r="W296" s="288"/>
      <c r="X296" s="288"/>
      <c r="Y296" s="288"/>
    </row>
    <row r="297" spans="1:25" ht="15.75" customHeight="1" x14ac:dyDescent="0.25">
      <c r="A297" s="288"/>
      <c r="B297" s="288"/>
      <c r="C297" s="288"/>
      <c r="D297" s="288"/>
      <c r="E297" s="288"/>
      <c r="F297" s="288"/>
      <c r="G297" s="288"/>
      <c r="H297" s="288"/>
      <c r="I297" s="288"/>
      <c r="J297" s="288"/>
      <c r="K297" s="288"/>
      <c r="L297" s="288"/>
      <c r="M297" s="288"/>
      <c r="N297" s="288"/>
      <c r="O297" s="288"/>
      <c r="P297" s="288"/>
      <c r="Q297" s="288"/>
      <c r="R297" s="288"/>
      <c r="S297" s="288"/>
      <c r="T297" s="288"/>
      <c r="U297" s="288"/>
      <c r="V297" s="288"/>
      <c r="W297" s="288"/>
      <c r="X297" s="288"/>
      <c r="Y297" s="288"/>
    </row>
    <row r="298" spans="1:25" ht="15.75" customHeight="1" x14ac:dyDescent="0.25">
      <c r="A298" s="288"/>
      <c r="B298" s="288"/>
      <c r="C298" s="288"/>
      <c r="D298" s="288"/>
      <c r="E298" s="288"/>
      <c r="F298" s="288"/>
      <c r="G298" s="288"/>
      <c r="H298" s="288"/>
      <c r="I298" s="288"/>
      <c r="J298" s="288"/>
      <c r="K298" s="288"/>
      <c r="L298" s="288"/>
      <c r="M298" s="288"/>
      <c r="N298" s="288"/>
      <c r="O298" s="288"/>
      <c r="P298" s="288"/>
      <c r="Q298" s="288"/>
      <c r="R298" s="288"/>
      <c r="S298" s="288"/>
      <c r="T298" s="288"/>
      <c r="U298" s="288"/>
      <c r="V298" s="288"/>
      <c r="W298" s="288"/>
      <c r="X298" s="288"/>
      <c r="Y298" s="288"/>
    </row>
    <row r="299" spans="1:25" ht="15.75" customHeight="1" x14ac:dyDescent="0.25">
      <c r="A299" s="288"/>
      <c r="B299" s="288"/>
      <c r="C299" s="288"/>
      <c r="D299" s="288"/>
      <c r="E299" s="288"/>
      <c r="F299" s="288"/>
      <c r="G299" s="288"/>
      <c r="H299" s="288"/>
      <c r="I299" s="288"/>
      <c r="J299" s="288"/>
      <c r="K299" s="288"/>
      <c r="L299" s="288"/>
      <c r="M299" s="288"/>
      <c r="N299" s="288"/>
      <c r="O299" s="288"/>
      <c r="P299" s="288"/>
      <c r="Q299" s="288"/>
      <c r="R299" s="288"/>
      <c r="S299" s="288"/>
      <c r="T299" s="288"/>
      <c r="U299" s="288"/>
      <c r="V299" s="288"/>
      <c r="W299" s="288"/>
      <c r="X299" s="288"/>
      <c r="Y299" s="288"/>
    </row>
    <row r="300" spans="1:25" ht="15.75" customHeight="1" x14ac:dyDescent="0.25">
      <c r="A300" s="288"/>
      <c r="B300" s="288"/>
      <c r="C300" s="288"/>
      <c r="D300" s="288"/>
      <c r="E300" s="288"/>
      <c r="F300" s="288"/>
      <c r="G300" s="288"/>
      <c r="H300" s="288"/>
      <c r="I300" s="288"/>
      <c r="J300" s="288"/>
      <c r="K300" s="288"/>
      <c r="L300" s="288"/>
      <c r="M300" s="288"/>
      <c r="N300" s="288"/>
      <c r="O300" s="288"/>
      <c r="P300" s="288"/>
      <c r="Q300" s="288"/>
      <c r="R300" s="288"/>
      <c r="S300" s="288"/>
      <c r="T300" s="288"/>
      <c r="U300" s="288"/>
      <c r="V300" s="288"/>
      <c r="W300" s="288"/>
      <c r="X300" s="288"/>
      <c r="Y300" s="288"/>
    </row>
    <row r="301" spans="1:25" ht="15.75" customHeight="1" x14ac:dyDescent="0.25">
      <c r="A301" s="288"/>
      <c r="B301" s="288"/>
      <c r="C301" s="288"/>
      <c r="D301" s="288"/>
      <c r="E301" s="288"/>
      <c r="F301" s="288"/>
      <c r="G301" s="288"/>
      <c r="H301" s="288"/>
      <c r="I301" s="288"/>
      <c r="J301" s="288"/>
      <c r="K301" s="288"/>
      <c r="L301" s="288"/>
      <c r="M301" s="288"/>
      <c r="N301" s="288"/>
      <c r="O301" s="288"/>
      <c r="P301" s="288"/>
      <c r="Q301" s="288"/>
      <c r="R301" s="288"/>
      <c r="S301" s="288"/>
      <c r="T301" s="288"/>
      <c r="U301" s="288"/>
      <c r="V301" s="288"/>
      <c r="W301" s="288"/>
      <c r="X301" s="288"/>
      <c r="Y301" s="288"/>
    </row>
    <row r="302" spans="1:25" ht="15.75" customHeight="1" x14ac:dyDescent="0.25">
      <c r="A302" s="288"/>
      <c r="B302" s="288"/>
      <c r="C302" s="288"/>
      <c r="D302" s="288"/>
      <c r="E302" s="288"/>
      <c r="F302" s="288"/>
      <c r="G302" s="288"/>
      <c r="H302" s="288"/>
      <c r="I302" s="288"/>
      <c r="J302" s="288"/>
      <c r="K302" s="288"/>
      <c r="L302" s="288"/>
      <c r="M302" s="288"/>
      <c r="N302" s="288"/>
      <c r="O302" s="288"/>
      <c r="P302" s="288"/>
      <c r="Q302" s="288"/>
      <c r="R302" s="288"/>
      <c r="S302" s="288"/>
      <c r="T302" s="288"/>
      <c r="U302" s="288"/>
      <c r="V302" s="288"/>
      <c r="W302" s="288"/>
      <c r="X302" s="288"/>
      <c r="Y302" s="288"/>
    </row>
    <row r="303" spans="1:25" ht="15.75" customHeight="1" x14ac:dyDescent="0.25">
      <c r="A303" s="288"/>
      <c r="B303" s="288"/>
      <c r="C303" s="288"/>
      <c r="D303" s="288"/>
      <c r="E303" s="288"/>
      <c r="F303" s="288"/>
      <c r="G303" s="288"/>
      <c r="H303" s="288"/>
      <c r="I303" s="288"/>
      <c r="J303" s="288"/>
      <c r="K303" s="288"/>
      <c r="L303" s="288"/>
      <c r="M303" s="288"/>
      <c r="N303" s="288"/>
      <c r="O303" s="288"/>
      <c r="P303" s="288"/>
      <c r="Q303" s="288"/>
      <c r="R303" s="288"/>
      <c r="S303" s="288"/>
      <c r="T303" s="288"/>
      <c r="U303" s="288"/>
      <c r="V303" s="288"/>
      <c r="W303" s="288"/>
      <c r="X303" s="288"/>
      <c r="Y303" s="288"/>
    </row>
    <row r="304" spans="1:25" ht="15.75" customHeight="1" x14ac:dyDescent="0.25">
      <c r="A304" s="288"/>
      <c r="B304" s="288"/>
      <c r="C304" s="288"/>
      <c r="D304" s="288"/>
      <c r="E304" s="288"/>
      <c r="F304" s="288"/>
      <c r="G304" s="288"/>
      <c r="H304" s="288"/>
      <c r="I304" s="288"/>
      <c r="J304" s="288"/>
      <c r="K304" s="288"/>
      <c r="L304" s="288"/>
      <c r="M304" s="288"/>
      <c r="N304" s="288"/>
      <c r="O304" s="288"/>
      <c r="P304" s="288"/>
      <c r="Q304" s="288"/>
      <c r="R304" s="288"/>
      <c r="S304" s="288"/>
      <c r="T304" s="288"/>
      <c r="U304" s="288"/>
      <c r="V304" s="288"/>
      <c r="W304" s="288"/>
      <c r="X304" s="288"/>
      <c r="Y304" s="288"/>
    </row>
    <row r="305" spans="1:25" ht="15.75" customHeight="1" x14ac:dyDescent="0.25">
      <c r="A305" s="288"/>
      <c r="B305" s="288"/>
      <c r="C305" s="288"/>
      <c r="D305" s="288"/>
      <c r="E305" s="288"/>
      <c r="F305" s="288"/>
      <c r="G305" s="288"/>
      <c r="H305" s="288"/>
      <c r="I305" s="288"/>
      <c r="J305" s="288"/>
      <c r="K305" s="288"/>
      <c r="L305" s="288"/>
      <c r="M305" s="288"/>
      <c r="N305" s="288"/>
      <c r="O305" s="288"/>
      <c r="P305" s="288"/>
      <c r="Q305" s="288"/>
      <c r="R305" s="288"/>
      <c r="S305" s="288"/>
      <c r="T305" s="288"/>
      <c r="U305" s="288"/>
      <c r="V305" s="288"/>
      <c r="W305" s="288"/>
      <c r="X305" s="288"/>
      <c r="Y305" s="288"/>
    </row>
    <row r="306" spans="1:25" ht="15.75" customHeight="1" x14ac:dyDescent="0.25">
      <c r="A306" s="288"/>
      <c r="B306" s="288"/>
      <c r="C306" s="288"/>
      <c r="D306" s="288"/>
      <c r="E306" s="288"/>
      <c r="F306" s="288"/>
      <c r="G306" s="288"/>
      <c r="H306" s="288"/>
      <c r="I306" s="288"/>
      <c r="J306" s="288"/>
      <c r="K306" s="288"/>
      <c r="L306" s="288"/>
      <c r="M306" s="288"/>
      <c r="N306" s="288"/>
      <c r="O306" s="288"/>
      <c r="P306" s="288"/>
      <c r="Q306" s="288"/>
      <c r="R306" s="288"/>
      <c r="S306" s="288"/>
      <c r="T306" s="288"/>
      <c r="U306" s="288"/>
      <c r="V306" s="288"/>
      <c r="W306" s="288"/>
      <c r="X306" s="288"/>
      <c r="Y306" s="288"/>
    </row>
    <row r="307" spans="1:25" ht="15.75" customHeight="1" x14ac:dyDescent="0.25">
      <c r="A307" s="288"/>
      <c r="B307" s="288"/>
      <c r="C307" s="288"/>
      <c r="D307" s="288"/>
      <c r="E307" s="288"/>
      <c r="F307" s="288"/>
      <c r="G307" s="288"/>
      <c r="H307" s="288"/>
      <c r="I307" s="288"/>
      <c r="J307" s="288"/>
      <c r="K307" s="288"/>
      <c r="L307" s="288"/>
      <c r="M307" s="288"/>
      <c r="N307" s="288"/>
      <c r="O307" s="288"/>
      <c r="P307" s="288"/>
      <c r="Q307" s="288"/>
      <c r="R307" s="288"/>
      <c r="S307" s="288"/>
      <c r="T307" s="288"/>
      <c r="U307" s="288"/>
      <c r="V307" s="288"/>
      <c r="W307" s="288"/>
      <c r="X307" s="288"/>
      <c r="Y307" s="288"/>
    </row>
    <row r="308" spans="1:25" ht="15.75" customHeight="1" x14ac:dyDescent="0.25">
      <c r="A308" s="288"/>
      <c r="B308" s="288"/>
      <c r="C308" s="288"/>
      <c r="D308" s="288"/>
      <c r="E308" s="288"/>
      <c r="F308" s="288"/>
      <c r="G308" s="288"/>
      <c r="H308" s="288"/>
      <c r="I308" s="288"/>
      <c r="J308" s="288"/>
      <c r="K308" s="288"/>
      <c r="L308" s="288"/>
      <c r="M308" s="288"/>
      <c r="N308" s="288"/>
      <c r="O308" s="288"/>
      <c r="P308" s="288"/>
      <c r="Q308" s="288"/>
      <c r="R308" s="288"/>
      <c r="S308" s="288"/>
      <c r="T308" s="288"/>
      <c r="U308" s="288"/>
      <c r="V308" s="288"/>
      <c r="W308" s="288"/>
      <c r="X308" s="288"/>
      <c r="Y308" s="288"/>
    </row>
    <row r="309" spans="1:25" ht="15.75" customHeight="1" x14ac:dyDescent="0.25">
      <c r="A309" s="288"/>
      <c r="B309" s="288"/>
      <c r="C309" s="288"/>
      <c r="D309" s="288"/>
      <c r="E309" s="288"/>
      <c r="F309" s="288"/>
      <c r="G309" s="288"/>
      <c r="H309" s="288"/>
      <c r="I309" s="288"/>
      <c r="J309" s="288"/>
      <c r="K309" s="288"/>
      <c r="L309" s="288"/>
      <c r="M309" s="288"/>
      <c r="N309" s="288"/>
      <c r="O309" s="288"/>
      <c r="P309" s="288"/>
      <c r="Q309" s="288"/>
      <c r="R309" s="288"/>
      <c r="S309" s="288"/>
      <c r="T309" s="288"/>
      <c r="U309" s="288"/>
      <c r="V309" s="288"/>
      <c r="W309" s="288"/>
      <c r="X309" s="288"/>
      <c r="Y309" s="288"/>
    </row>
    <row r="310" spans="1:25" ht="15.75" customHeight="1" x14ac:dyDescent="0.25">
      <c r="A310" s="288"/>
      <c r="B310" s="288"/>
      <c r="C310" s="288"/>
      <c r="D310" s="288"/>
      <c r="E310" s="288"/>
      <c r="F310" s="288"/>
      <c r="G310" s="288"/>
      <c r="H310" s="288"/>
      <c r="I310" s="288"/>
      <c r="J310" s="288"/>
      <c r="K310" s="288"/>
      <c r="L310" s="288"/>
      <c r="M310" s="288"/>
      <c r="N310" s="288"/>
      <c r="O310" s="288"/>
      <c r="P310" s="288"/>
      <c r="Q310" s="288"/>
      <c r="R310" s="288"/>
      <c r="S310" s="288"/>
      <c r="T310" s="288"/>
      <c r="U310" s="288"/>
      <c r="V310" s="288"/>
      <c r="W310" s="288"/>
      <c r="X310" s="288"/>
      <c r="Y310" s="288"/>
    </row>
    <row r="311" spans="1:25" ht="15.75" customHeight="1" x14ac:dyDescent="0.25">
      <c r="A311" s="288"/>
      <c r="B311" s="288"/>
      <c r="C311" s="288"/>
      <c r="D311" s="288"/>
      <c r="E311" s="288"/>
      <c r="F311" s="288"/>
      <c r="G311" s="288"/>
      <c r="H311" s="288"/>
      <c r="I311" s="288"/>
      <c r="J311" s="288"/>
      <c r="K311" s="288"/>
      <c r="L311" s="288"/>
      <c r="M311" s="288"/>
      <c r="N311" s="288"/>
      <c r="O311" s="288"/>
      <c r="P311" s="288"/>
      <c r="Q311" s="288"/>
      <c r="R311" s="288"/>
      <c r="S311" s="288"/>
      <c r="T311" s="288"/>
      <c r="U311" s="288"/>
      <c r="V311" s="288"/>
      <c r="W311" s="288"/>
      <c r="X311" s="288"/>
      <c r="Y311" s="288"/>
    </row>
    <row r="312" spans="1:25" ht="15.75" customHeight="1" x14ac:dyDescent="0.25">
      <c r="A312" s="288"/>
      <c r="B312" s="288"/>
      <c r="C312" s="288"/>
      <c r="D312" s="288"/>
      <c r="E312" s="288"/>
      <c r="F312" s="288"/>
      <c r="G312" s="288"/>
      <c r="H312" s="288"/>
      <c r="I312" s="288"/>
      <c r="J312" s="288"/>
      <c r="K312" s="288"/>
      <c r="L312" s="288"/>
      <c r="M312" s="288"/>
      <c r="N312" s="288"/>
      <c r="O312" s="288"/>
      <c r="P312" s="288"/>
      <c r="Q312" s="288"/>
      <c r="R312" s="288"/>
      <c r="S312" s="288"/>
      <c r="T312" s="288"/>
      <c r="U312" s="288"/>
      <c r="V312" s="288"/>
      <c r="W312" s="288"/>
      <c r="X312" s="288"/>
      <c r="Y312" s="288"/>
    </row>
    <row r="313" spans="1:25" ht="15.75" customHeight="1" x14ac:dyDescent="0.25">
      <c r="A313" s="288"/>
      <c r="B313" s="288"/>
      <c r="C313" s="288"/>
      <c r="D313" s="288"/>
      <c r="E313" s="288"/>
      <c r="F313" s="288"/>
      <c r="G313" s="288"/>
      <c r="H313" s="288"/>
      <c r="I313" s="288"/>
      <c r="J313" s="288"/>
      <c r="K313" s="288"/>
      <c r="L313" s="288"/>
      <c r="M313" s="288"/>
      <c r="N313" s="288"/>
      <c r="O313" s="288"/>
      <c r="P313" s="288"/>
      <c r="Q313" s="288"/>
      <c r="R313" s="288"/>
      <c r="S313" s="288"/>
      <c r="T313" s="288"/>
      <c r="U313" s="288"/>
      <c r="V313" s="288"/>
      <c r="W313" s="288"/>
      <c r="X313" s="288"/>
      <c r="Y313" s="288"/>
    </row>
    <row r="314" spans="1:25" ht="15.75" customHeight="1" x14ac:dyDescent="0.25">
      <c r="A314" s="288"/>
      <c r="B314" s="288"/>
      <c r="C314" s="288"/>
      <c r="D314" s="288"/>
      <c r="E314" s="288"/>
      <c r="F314" s="288"/>
      <c r="G314" s="288"/>
      <c r="H314" s="288"/>
      <c r="I314" s="288"/>
      <c r="J314" s="288"/>
      <c r="K314" s="288"/>
      <c r="L314" s="288"/>
      <c r="M314" s="288"/>
      <c r="N314" s="288"/>
      <c r="O314" s="288"/>
      <c r="P314" s="288"/>
      <c r="Q314" s="288"/>
      <c r="R314" s="288"/>
      <c r="S314" s="288"/>
      <c r="T314" s="288"/>
      <c r="U314" s="288"/>
      <c r="V314" s="288"/>
      <c r="W314" s="288"/>
      <c r="X314" s="288"/>
      <c r="Y314" s="288"/>
    </row>
    <row r="315" spans="1:25" ht="15.75" customHeight="1" x14ac:dyDescent="0.25">
      <c r="A315" s="288"/>
      <c r="B315" s="288"/>
      <c r="C315" s="288"/>
      <c r="D315" s="288"/>
      <c r="E315" s="288"/>
      <c r="F315" s="288"/>
      <c r="G315" s="288"/>
      <c r="H315" s="288"/>
      <c r="I315" s="288"/>
      <c r="J315" s="288"/>
      <c r="K315" s="288"/>
      <c r="L315" s="288"/>
      <c r="M315" s="288"/>
      <c r="N315" s="288"/>
      <c r="O315" s="288"/>
      <c r="P315" s="288"/>
      <c r="Q315" s="288"/>
      <c r="R315" s="288"/>
      <c r="S315" s="288"/>
      <c r="T315" s="288"/>
      <c r="U315" s="288"/>
      <c r="V315" s="288"/>
      <c r="W315" s="288"/>
      <c r="X315" s="288"/>
      <c r="Y315" s="288"/>
    </row>
    <row r="316" spans="1:25" ht="15.75" customHeight="1" x14ac:dyDescent="0.25">
      <c r="A316" s="288"/>
      <c r="B316" s="288"/>
      <c r="C316" s="288"/>
      <c r="D316" s="288"/>
      <c r="E316" s="288"/>
      <c r="F316" s="288"/>
      <c r="G316" s="288"/>
      <c r="H316" s="288"/>
      <c r="I316" s="288"/>
      <c r="J316" s="288"/>
      <c r="K316" s="288"/>
      <c r="L316" s="288"/>
      <c r="M316" s="288"/>
      <c r="N316" s="288"/>
      <c r="O316" s="288"/>
      <c r="P316" s="288"/>
      <c r="Q316" s="288"/>
      <c r="R316" s="288"/>
      <c r="S316" s="288"/>
      <c r="T316" s="288"/>
      <c r="U316" s="288"/>
      <c r="V316" s="288"/>
      <c r="W316" s="288"/>
      <c r="X316" s="288"/>
      <c r="Y316" s="288"/>
    </row>
    <row r="317" spans="1:25" ht="15.75" customHeight="1" x14ac:dyDescent="0.25">
      <c r="A317" s="288"/>
      <c r="B317" s="288"/>
      <c r="C317" s="288"/>
      <c r="D317" s="288"/>
      <c r="E317" s="288"/>
      <c r="F317" s="288"/>
      <c r="G317" s="288"/>
      <c r="H317" s="288"/>
      <c r="I317" s="288"/>
      <c r="J317" s="288"/>
      <c r="K317" s="288"/>
      <c r="L317" s="288"/>
      <c r="M317" s="288"/>
      <c r="N317" s="288"/>
      <c r="O317" s="288"/>
      <c r="P317" s="288"/>
      <c r="Q317" s="288"/>
      <c r="R317" s="288"/>
      <c r="S317" s="288"/>
      <c r="T317" s="288"/>
      <c r="U317" s="288"/>
      <c r="V317" s="288"/>
      <c r="W317" s="288"/>
      <c r="X317" s="288"/>
      <c r="Y317" s="288"/>
    </row>
    <row r="318" spans="1:25" ht="15.75" customHeight="1" x14ac:dyDescent="0.25">
      <c r="A318" s="288"/>
      <c r="B318" s="288"/>
      <c r="C318" s="288"/>
      <c r="D318" s="288"/>
      <c r="E318" s="288"/>
      <c r="F318" s="288"/>
      <c r="G318" s="288"/>
      <c r="H318" s="288"/>
      <c r="I318" s="288"/>
      <c r="J318" s="288"/>
      <c r="K318" s="288"/>
      <c r="L318" s="288"/>
      <c r="M318" s="288"/>
      <c r="N318" s="288"/>
      <c r="O318" s="288"/>
      <c r="P318" s="288"/>
      <c r="Q318" s="288"/>
      <c r="R318" s="288"/>
      <c r="S318" s="288"/>
      <c r="T318" s="288"/>
      <c r="U318" s="288"/>
      <c r="V318" s="288"/>
      <c r="W318" s="288"/>
      <c r="X318" s="288"/>
      <c r="Y318" s="288"/>
    </row>
    <row r="319" spans="1:25" ht="15.75" customHeight="1" x14ac:dyDescent="0.25">
      <c r="A319" s="288"/>
      <c r="B319" s="288"/>
      <c r="C319" s="288"/>
      <c r="D319" s="288"/>
      <c r="E319" s="288"/>
      <c r="F319" s="288"/>
      <c r="G319" s="288"/>
      <c r="H319" s="288"/>
      <c r="I319" s="288"/>
      <c r="J319" s="288"/>
      <c r="K319" s="288"/>
      <c r="L319" s="288"/>
      <c r="M319" s="288"/>
      <c r="N319" s="288"/>
      <c r="O319" s="288"/>
      <c r="P319" s="288"/>
      <c r="Q319" s="288"/>
      <c r="R319" s="288"/>
      <c r="S319" s="288"/>
      <c r="T319" s="288"/>
      <c r="U319" s="288"/>
      <c r="V319" s="288"/>
      <c r="W319" s="288"/>
      <c r="X319" s="288"/>
      <c r="Y319" s="288"/>
    </row>
    <row r="320" spans="1:25" ht="15.75" customHeight="1" x14ac:dyDescent="0.25">
      <c r="A320" s="288"/>
      <c r="B320" s="288"/>
      <c r="C320" s="288"/>
      <c r="D320" s="288"/>
      <c r="E320" s="288"/>
      <c r="F320" s="288"/>
      <c r="G320" s="288"/>
      <c r="H320" s="288"/>
      <c r="I320" s="288"/>
      <c r="J320" s="288"/>
      <c r="K320" s="288"/>
      <c r="L320" s="288"/>
      <c r="M320" s="288"/>
      <c r="N320" s="288"/>
      <c r="O320" s="288"/>
      <c r="P320" s="288"/>
      <c r="Q320" s="288"/>
      <c r="R320" s="288"/>
      <c r="S320" s="288"/>
      <c r="T320" s="288"/>
      <c r="U320" s="288"/>
      <c r="V320" s="288"/>
      <c r="W320" s="288"/>
      <c r="X320" s="288"/>
      <c r="Y320" s="288"/>
    </row>
    <row r="321" spans="1:25" ht="15.75" customHeight="1" x14ac:dyDescent="0.25">
      <c r="A321" s="288"/>
      <c r="B321" s="288"/>
      <c r="C321" s="288"/>
      <c r="D321" s="288"/>
      <c r="E321" s="288"/>
      <c r="F321" s="288"/>
      <c r="G321" s="288"/>
      <c r="H321" s="288"/>
      <c r="I321" s="288"/>
      <c r="J321" s="288"/>
      <c r="K321" s="288"/>
      <c r="L321" s="288"/>
      <c r="M321" s="288"/>
      <c r="N321" s="288"/>
      <c r="O321" s="288"/>
      <c r="P321" s="288"/>
      <c r="Q321" s="288"/>
      <c r="R321" s="288"/>
      <c r="S321" s="288"/>
      <c r="T321" s="288"/>
      <c r="U321" s="288"/>
      <c r="V321" s="288"/>
      <c r="W321" s="288"/>
      <c r="X321" s="288"/>
      <c r="Y321" s="288"/>
    </row>
    <row r="322" spans="1:25" ht="15.75" customHeight="1" x14ac:dyDescent="0.25">
      <c r="A322" s="288"/>
      <c r="B322" s="288"/>
      <c r="C322" s="288"/>
      <c r="D322" s="288"/>
      <c r="E322" s="288"/>
      <c r="F322" s="288"/>
      <c r="G322" s="288"/>
      <c r="H322" s="288"/>
      <c r="I322" s="288"/>
      <c r="J322" s="288"/>
      <c r="K322" s="288"/>
      <c r="L322" s="288"/>
      <c r="M322" s="288"/>
      <c r="N322" s="288"/>
      <c r="O322" s="288"/>
      <c r="P322" s="288"/>
      <c r="Q322" s="288"/>
      <c r="R322" s="288"/>
      <c r="S322" s="288"/>
      <c r="T322" s="288"/>
      <c r="U322" s="288"/>
      <c r="V322" s="288"/>
      <c r="W322" s="288"/>
      <c r="X322" s="288"/>
      <c r="Y322" s="288"/>
    </row>
    <row r="323" spans="1:25" ht="15.75" customHeight="1" x14ac:dyDescent="0.25">
      <c r="A323" s="288"/>
      <c r="B323" s="288"/>
      <c r="C323" s="288"/>
      <c r="D323" s="288"/>
      <c r="E323" s="288"/>
      <c r="F323" s="288"/>
      <c r="G323" s="288"/>
      <c r="H323" s="288"/>
      <c r="I323" s="288"/>
      <c r="J323" s="288"/>
      <c r="K323" s="288"/>
      <c r="L323" s="288"/>
      <c r="M323" s="288"/>
      <c r="N323" s="288"/>
      <c r="O323" s="288"/>
      <c r="P323" s="288"/>
      <c r="Q323" s="288"/>
      <c r="R323" s="288"/>
      <c r="S323" s="288"/>
      <c r="T323" s="288"/>
      <c r="U323" s="288"/>
      <c r="V323" s="288"/>
      <c r="W323" s="288"/>
      <c r="X323" s="288"/>
      <c r="Y323" s="288"/>
    </row>
    <row r="324" spans="1:25" ht="15.75" customHeight="1" x14ac:dyDescent="0.25">
      <c r="A324" s="288"/>
      <c r="B324" s="288"/>
      <c r="C324" s="288"/>
      <c r="D324" s="288"/>
      <c r="E324" s="288"/>
      <c r="F324" s="288"/>
      <c r="G324" s="288"/>
      <c r="H324" s="288"/>
      <c r="I324" s="288"/>
      <c r="J324" s="288"/>
      <c r="K324" s="288"/>
      <c r="L324" s="288"/>
      <c r="M324" s="288"/>
      <c r="N324" s="288"/>
      <c r="O324" s="288"/>
      <c r="P324" s="288"/>
      <c r="Q324" s="288"/>
      <c r="R324" s="288"/>
      <c r="S324" s="288"/>
      <c r="T324" s="288"/>
      <c r="U324" s="288"/>
      <c r="V324" s="288"/>
      <c r="W324" s="288"/>
      <c r="X324" s="288"/>
      <c r="Y324" s="288"/>
    </row>
    <row r="325" spans="1:25" ht="15.75" customHeight="1" x14ac:dyDescent="0.25">
      <c r="A325" s="288"/>
      <c r="B325" s="288"/>
      <c r="C325" s="288"/>
      <c r="D325" s="288"/>
      <c r="E325" s="288"/>
      <c r="F325" s="288"/>
      <c r="G325" s="288"/>
      <c r="H325" s="288"/>
      <c r="I325" s="288"/>
      <c r="J325" s="288"/>
      <c r="K325" s="288"/>
      <c r="L325" s="288"/>
      <c r="M325" s="288"/>
      <c r="N325" s="288"/>
      <c r="O325" s="288"/>
      <c r="P325" s="288"/>
      <c r="Q325" s="288"/>
      <c r="R325" s="288"/>
      <c r="S325" s="288"/>
      <c r="T325" s="288"/>
      <c r="U325" s="288"/>
      <c r="V325" s="288"/>
      <c r="W325" s="288"/>
      <c r="X325" s="288"/>
      <c r="Y325" s="288"/>
    </row>
    <row r="326" spans="1:25" ht="15.75" customHeight="1" x14ac:dyDescent="0.25">
      <c r="A326" s="288"/>
      <c r="B326" s="288"/>
      <c r="C326" s="288"/>
      <c r="D326" s="288"/>
      <c r="E326" s="288"/>
      <c r="F326" s="288"/>
      <c r="G326" s="288"/>
      <c r="H326" s="288"/>
      <c r="I326" s="288"/>
      <c r="J326" s="288"/>
      <c r="K326" s="288"/>
      <c r="L326" s="288"/>
      <c r="M326" s="288"/>
      <c r="N326" s="288"/>
      <c r="O326" s="288"/>
      <c r="P326" s="288"/>
      <c r="Q326" s="288"/>
      <c r="R326" s="288"/>
      <c r="S326" s="288"/>
      <c r="T326" s="288"/>
      <c r="U326" s="288"/>
      <c r="V326" s="288"/>
      <c r="W326" s="288"/>
      <c r="X326" s="288"/>
      <c r="Y326" s="288"/>
    </row>
    <row r="327" spans="1:25" ht="15.75" customHeight="1" x14ac:dyDescent="0.25">
      <c r="A327" s="288"/>
      <c r="B327" s="288"/>
      <c r="C327" s="288"/>
      <c r="D327" s="288"/>
      <c r="E327" s="288"/>
      <c r="F327" s="288"/>
      <c r="G327" s="288"/>
      <c r="H327" s="288"/>
      <c r="I327" s="288"/>
      <c r="J327" s="288"/>
      <c r="K327" s="288"/>
      <c r="L327" s="288"/>
      <c r="M327" s="288"/>
      <c r="N327" s="288"/>
      <c r="O327" s="288"/>
      <c r="P327" s="288"/>
      <c r="Q327" s="288"/>
      <c r="R327" s="288"/>
      <c r="S327" s="288"/>
      <c r="T327" s="288"/>
      <c r="U327" s="288"/>
      <c r="V327" s="288"/>
      <c r="W327" s="288"/>
      <c r="X327" s="288"/>
      <c r="Y327" s="288"/>
    </row>
    <row r="328" spans="1:25" ht="15.75" customHeight="1" x14ac:dyDescent="0.25">
      <c r="A328" s="288"/>
      <c r="B328" s="288"/>
      <c r="C328" s="288"/>
      <c r="D328" s="288"/>
      <c r="E328" s="288"/>
      <c r="F328" s="288"/>
      <c r="G328" s="288"/>
      <c r="H328" s="288"/>
      <c r="I328" s="288"/>
      <c r="J328" s="288"/>
      <c r="K328" s="288"/>
      <c r="L328" s="288"/>
      <c r="M328" s="288"/>
      <c r="N328" s="288"/>
      <c r="O328" s="288"/>
      <c r="P328" s="288"/>
      <c r="Q328" s="288"/>
      <c r="R328" s="288"/>
      <c r="S328" s="288"/>
      <c r="T328" s="288"/>
      <c r="U328" s="288"/>
      <c r="V328" s="288"/>
      <c r="W328" s="288"/>
      <c r="X328" s="288"/>
      <c r="Y328" s="288"/>
    </row>
    <row r="329" spans="1:25" ht="15.75" customHeight="1" x14ac:dyDescent="0.25">
      <c r="A329" s="288"/>
      <c r="B329" s="288"/>
      <c r="C329" s="288"/>
      <c r="D329" s="288"/>
      <c r="E329" s="288"/>
      <c r="F329" s="288"/>
      <c r="G329" s="288"/>
      <c r="H329" s="288"/>
      <c r="I329" s="288"/>
      <c r="J329" s="288"/>
      <c r="K329" s="288"/>
      <c r="L329" s="288"/>
      <c r="M329" s="288"/>
      <c r="N329" s="288"/>
      <c r="O329" s="288"/>
      <c r="P329" s="288"/>
      <c r="Q329" s="288"/>
      <c r="R329" s="288"/>
      <c r="S329" s="288"/>
      <c r="T329" s="288"/>
      <c r="U329" s="288"/>
      <c r="V329" s="288"/>
      <c r="W329" s="288"/>
      <c r="X329" s="288"/>
      <c r="Y329" s="288"/>
    </row>
    <row r="330" spans="1:25" ht="15.75" customHeight="1" x14ac:dyDescent="0.25">
      <c r="A330" s="288"/>
      <c r="B330" s="288"/>
      <c r="C330" s="288"/>
      <c r="D330" s="288"/>
      <c r="E330" s="288"/>
      <c r="F330" s="288"/>
      <c r="G330" s="288"/>
      <c r="H330" s="288"/>
      <c r="I330" s="288"/>
      <c r="J330" s="288"/>
      <c r="K330" s="288"/>
      <c r="L330" s="288"/>
      <c r="M330" s="288"/>
      <c r="N330" s="288"/>
      <c r="O330" s="288"/>
      <c r="P330" s="288"/>
      <c r="Q330" s="288"/>
      <c r="R330" s="288"/>
      <c r="S330" s="288"/>
      <c r="T330" s="288"/>
      <c r="U330" s="288"/>
      <c r="V330" s="288"/>
      <c r="W330" s="288"/>
      <c r="X330" s="288"/>
      <c r="Y330" s="288"/>
    </row>
    <row r="331" spans="1:25" ht="15.75" customHeight="1" x14ac:dyDescent="0.25">
      <c r="A331" s="288"/>
      <c r="B331" s="288"/>
      <c r="C331" s="288"/>
      <c r="D331" s="288"/>
      <c r="E331" s="288"/>
      <c r="F331" s="288"/>
      <c r="G331" s="288"/>
      <c r="H331" s="288"/>
      <c r="I331" s="288"/>
      <c r="J331" s="288"/>
      <c r="K331" s="288"/>
      <c r="L331" s="288"/>
      <c r="M331" s="288"/>
      <c r="N331" s="288"/>
      <c r="O331" s="288"/>
      <c r="P331" s="288"/>
      <c r="Q331" s="288"/>
      <c r="R331" s="288"/>
      <c r="S331" s="288"/>
      <c r="T331" s="288"/>
      <c r="U331" s="288"/>
      <c r="V331" s="288"/>
      <c r="W331" s="288"/>
      <c r="X331" s="288"/>
      <c r="Y331" s="288"/>
    </row>
    <row r="332" spans="1:25" ht="15.75" customHeight="1" x14ac:dyDescent="0.25">
      <c r="A332" s="288"/>
      <c r="B332" s="288"/>
      <c r="C332" s="288"/>
      <c r="D332" s="288"/>
      <c r="E332" s="288"/>
      <c r="F332" s="288"/>
      <c r="G332" s="288"/>
      <c r="H332" s="288"/>
      <c r="I332" s="288"/>
      <c r="J332" s="288"/>
      <c r="K332" s="288"/>
      <c r="L332" s="288"/>
      <c r="M332" s="288"/>
      <c r="N332" s="288"/>
      <c r="O332" s="288"/>
      <c r="P332" s="288"/>
      <c r="Q332" s="288"/>
      <c r="R332" s="288"/>
      <c r="S332" s="288"/>
      <c r="T332" s="288"/>
      <c r="U332" s="288"/>
      <c r="V332" s="288"/>
      <c r="W332" s="288"/>
      <c r="X332" s="288"/>
      <c r="Y332" s="288"/>
    </row>
    <row r="333" spans="1:25" ht="15.75" customHeight="1" x14ac:dyDescent="0.25">
      <c r="A333" s="288"/>
      <c r="B333" s="288"/>
      <c r="C333" s="288"/>
      <c r="D333" s="288"/>
      <c r="E333" s="288"/>
      <c r="F333" s="288"/>
      <c r="G333" s="288"/>
      <c r="H333" s="288"/>
      <c r="I333" s="288"/>
      <c r="J333" s="288"/>
      <c r="K333" s="288"/>
      <c r="L333" s="288"/>
      <c r="M333" s="288"/>
      <c r="N333" s="288"/>
      <c r="O333" s="288"/>
      <c r="P333" s="288"/>
      <c r="Q333" s="288"/>
      <c r="R333" s="288"/>
      <c r="S333" s="288"/>
      <c r="T333" s="288"/>
      <c r="U333" s="288"/>
      <c r="V333" s="288"/>
      <c r="W333" s="288"/>
      <c r="X333" s="288"/>
      <c r="Y333" s="288"/>
    </row>
    <row r="334" spans="1:25" ht="15.75" customHeight="1" x14ac:dyDescent="0.25">
      <c r="A334" s="288"/>
      <c r="B334" s="288"/>
      <c r="C334" s="288"/>
      <c r="D334" s="288"/>
      <c r="E334" s="288"/>
      <c r="F334" s="288"/>
      <c r="G334" s="288"/>
      <c r="H334" s="288"/>
      <c r="I334" s="288"/>
      <c r="J334" s="288"/>
      <c r="K334" s="288"/>
      <c r="L334" s="288"/>
      <c r="M334" s="288"/>
      <c r="N334" s="288"/>
      <c r="O334" s="288"/>
      <c r="P334" s="288"/>
      <c r="Q334" s="288"/>
      <c r="R334" s="288"/>
      <c r="S334" s="288"/>
      <c r="T334" s="288"/>
      <c r="U334" s="288"/>
      <c r="V334" s="288"/>
      <c r="W334" s="288"/>
      <c r="X334" s="288"/>
      <c r="Y334" s="288"/>
    </row>
    <row r="335" spans="1:25" ht="15.75" customHeight="1" x14ac:dyDescent="0.25">
      <c r="A335" s="288"/>
      <c r="B335" s="288"/>
      <c r="C335" s="288"/>
      <c r="D335" s="288"/>
      <c r="E335" s="288"/>
      <c r="F335" s="288"/>
      <c r="G335" s="288"/>
      <c r="H335" s="288"/>
      <c r="I335" s="288"/>
      <c r="J335" s="288"/>
      <c r="K335" s="288"/>
      <c r="L335" s="288"/>
      <c r="M335" s="288"/>
      <c r="N335" s="288"/>
      <c r="O335" s="288"/>
      <c r="P335" s="288"/>
      <c r="Q335" s="288"/>
      <c r="R335" s="288"/>
      <c r="S335" s="288"/>
      <c r="T335" s="288"/>
      <c r="U335" s="288"/>
      <c r="V335" s="288"/>
      <c r="W335" s="288"/>
      <c r="X335" s="288"/>
      <c r="Y335" s="288"/>
    </row>
    <row r="336" spans="1:25" ht="15.75" customHeight="1" x14ac:dyDescent="0.25">
      <c r="A336" s="288"/>
      <c r="B336" s="288"/>
      <c r="C336" s="288"/>
      <c r="D336" s="288"/>
      <c r="E336" s="288"/>
      <c r="F336" s="288"/>
      <c r="G336" s="288"/>
      <c r="H336" s="288"/>
      <c r="I336" s="288"/>
      <c r="J336" s="288"/>
      <c r="K336" s="288"/>
      <c r="L336" s="288"/>
      <c r="M336" s="288"/>
      <c r="N336" s="288"/>
      <c r="O336" s="288"/>
      <c r="P336" s="288"/>
      <c r="Q336" s="288"/>
      <c r="R336" s="288"/>
      <c r="S336" s="288"/>
      <c r="T336" s="288"/>
      <c r="U336" s="288"/>
      <c r="V336" s="288"/>
      <c r="W336" s="288"/>
      <c r="X336" s="288"/>
      <c r="Y336" s="288"/>
    </row>
    <row r="337" spans="1:25" ht="15.75" customHeight="1" x14ac:dyDescent="0.25">
      <c r="A337" s="288"/>
      <c r="B337" s="288"/>
      <c r="C337" s="288"/>
      <c r="D337" s="288"/>
      <c r="E337" s="288"/>
      <c r="F337" s="288"/>
      <c r="G337" s="288"/>
      <c r="H337" s="288"/>
      <c r="I337" s="288"/>
      <c r="J337" s="288"/>
      <c r="K337" s="288"/>
      <c r="L337" s="288"/>
      <c r="M337" s="288"/>
      <c r="N337" s="288"/>
      <c r="O337" s="288"/>
      <c r="P337" s="288"/>
      <c r="Q337" s="288"/>
      <c r="R337" s="288"/>
      <c r="S337" s="288"/>
      <c r="T337" s="288"/>
      <c r="U337" s="288"/>
      <c r="V337" s="288"/>
      <c r="W337" s="288"/>
      <c r="X337" s="288"/>
      <c r="Y337" s="288"/>
    </row>
    <row r="338" spans="1:25" ht="15.75" customHeight="1" x14ac:dyDescent="0.25">
      <c r="A338" s="288"/>
      <c r="B338" s="288"/>
      <c r="C338" s="288"/>
      <c r="D338" s="288"/>
      <c r="E338" s="288"/>
      <c r="F338" s="288"/>
      <c r="G338" s="288"/>
      <c r="H338" s="288"/>
      <c r="I338" s="288"/>
      <c r="J338" s="288"/>
      <c r="K338" s="288"/>
      <c r="L338" s="288"/>
      <c r="M338" s="288"/>
      <c r="N338" s="288"/>
      <c r="O338" s="288"/>
      <c r="P338" s="288"/>
      <c r="Q338" s="288"/>
      <c r="R338" s="288"/>
      <c r="S338" s="288"/>
      <c r="T338" s="288"/>
      <c r="U338" s="288"/>
      <c r="V338" s="288"/>
      <c r="W338" s="288"/>
      <c r="X338" s="288"/>
      <c r="Y338" s="288"/>
    </row>
    <row r="339" spans="1:25" ht="15.75" customHeight="1" x14ac:dyDescent="0.25">
      <c r="A339" s="288"/>
      <c r="B339" s="288"/>
      <c r="C339" s="288"/>
      <c r="D339" s="288"/>
      <c r="E339" s="288"/>
      <c r="F339" s="288"/>
      <c r="G339" s="288"/>
      <c r="H339" s="288"/>
      <c r="I339" s="288"/>
      <c r="J339" s="288"/>
      <c r="K339" s="288"/>
      <c r="L339" s="288"/>
      <c r="M339" s="288"/>
      <c r="N339" s="288"/>
      <c r="O339" s="288"/>
      <c r="P339" s="288"/>
      <c r="Q339" s="288"/>
      <c r="R339" s="288"/>
      <c r="S339" s="288"/>
      <c r="T339" s="288"/>
      <c r="U339" s="288"/>
      <c r="V339" s="288"/>
      <c r="W339" s="288"/>
      <c r="X339" s="288"/>
      <c r="Y339" s="288"/>
    </row>
    <row r="340" spans="1:25" ht="15.75" customHeight="1" x14ac:dyDescent="0.25">
      <c r="A340" s="288"/>
      <c r="B340" s="288"/>
      <c r="C340" s="288"/>
      <c r="D340" s="288"/>
      <c r="E340" s="288"/>
      <c r="F340" s="288"/>
      <c r="G340" s="288"/>
      <c r="H340" s="288"/>
      <c r="I340" s="288"/>
      <c r="J340" s="288"/>
      <c r="K340" s="288"/>
      <c r="L340" s="288"/>
      <c r="M340" s="288"/>
      <c r="N340" s="288"/>
      <c r="O340" s="288"/>
      <c r="P340" s="288"/>
      <c r="Q340" s="288"/>
      <c r="R340" s="288"/>
      <c r="S340" s="288"/>
      <c r="T340" s="288"/>
      <c r="U340" s="288"/>
      <c r="V340" s="288"/>
      <c r="W340" s="288"/>
      <c r="X340" s="288"/>
      <c r="Y340" s="288"/>
    </row>
    <row r="341" spans="1:25" ht="15.75" customHeight="1" x14ac:dyDescent="0.25">
      <c r="A341" s="288"/>
      <c r="B341" s="288"/>
      <c r="C341" s="288"/>
      <c r="D341" s="288"/>
      <c r="E341" s="288"/>
      <c r="F341" s="288"/>
      <c r="G341" s="288"/>
      <c r="H341" s="288"/>
      <c r="I341" s="288"/>
      <c r="J341" s="288"/>
      <c r="K341" s="288"/>
      <c r="L341" s="288"/>
      <c r="M341" s="288"/>
      <c r="N341" s="288"/>
      <c r="O341" s="288"/>
      <c r="P341" s="288"/>
      <c r="Q341" s="288"/>
      <c r="R341" s="288"/>
      <c r="S341" s="288"/>
      <c r="T341" s="288"/>
      <c r="U341" s="288"/>
      <c r="V341" s="288"/>
      <c r="W341" s="288"/>
      <c r="X341" s="288"/>
      <c r="Y341" s="288"/>
    </row>
    <row r="342" spans="1:25" ht="15.75" customHeight="1" x14ac:dyDescent="0.25">
      <c r="A342" s="288"/>
      <c r="B342" s="288"/>
      <c r="C342" s="288"/>
      <c r="D342" s="288"/>
      <c r="E342" s="288"/>
      <c r="F342" s="288"/>
      <c r="G342" s="288"/>
      <c r="H342" s="288"/>
      <c r="I342" s="288"/>
      <c r="J342" s="288"/>
      <c r="K342" s="288"/>
      <c r="L342" s="288"/>
      <c r="M342" s="288"/>
      <c r="N342" s="288"/>
      <c r="O342" s="288"/>
      <c r="P342" s="288"/>
      <c r="Q342" s="288"/>
      <c r="R342" s="288"/>
      <c r="S342" s="288"/>
      <c r="T342" s="288"/>
      <c r="U342" s="288"/>
      <c r="V342" s="288"/>
      <c r="W342" s="288"/>
      <c r="X342" s="288"/>
      <c r="Y342" s="288"/>
    </row>
    <row r="343" spans="1:25" ht="15.75" customHeight="1" x14ac:dyDescent="0.25">
      <c r="A343" s="288"/>
      <c r="B343" s="288"/>
      <c r="C343" s="288"/>
      <c r="D343" s="288"/>
      <c r="E343" s="288"/>
      <c r="F343" s="288"/>
      <c r="G343" s="288"/>
      <c r="H343" s="288"/>
      <c r="I343" s="288"/>
      <c r="J343" s="288"/>
      <c r="K343" s="288"/>
      <c r="L343" s="288"/>
      <c r="M343" s="288"/>
      <c r="N343" s="288"/>
      <c r="O343" s="288"/>
      <c r="P343" s="288"/>
      <c r="Q343" s="288"/>
      <c r="R343" s="288"/>
      <c r="S343" s="288"/>
      <c r="T343" s="288"/>
      <c r="U343" s="288"/>
      <c r="V343" s="288"/>
      <c r="W343" s="288"/>
      <c r="X343" s="288"/>
      <c r="Y343" s="288"/>
    </row>
    <row r="344" spans="1:25" ht="15.75" customHeight="1" x14ac:dyDescent="0.25">
      <c r="A344" s="288"/>
      <c r="B344" s="288"/>
      <c r="C344" s="288"/>
      <c r="D344" s="288"/>
      <c r="E344" s="288"/>
      <c r="F344" s="288"/>
      <c r="G344" s="288"/>
      <c r="H344" s="288"/>
      <c r="I344" s="288"/>
      <c r="J344" s="288"/>
      <c r="K344" s="288"/>
      <c r="L344" s="288"/>
      <c r="M344" s="288"/>
      <c r="N344" s="288"/>
      <c r="O344" s="288"/>
      <c r="P344" s="288"/>
      <c r="Q344" s="288"/>
      <c r="R344" s="288"/>
      <c r="S344" s="288"/>
      <c r="T344" s="288"/>
      <c r="U344" s="288"/>
      <c r="V344" s="288"/>
      <c r="W344" s="288"/>
      <c r="X344" s="288"/>
      <c r="Y344" s="288"/>
    </row>
    <row r="345" spans="1:25" ht="15.75" customHeight="1" x14ac:dyDescent="0.25">
      <c r="A345" s="288"/>
      <c r="B345" s="288"/>
      <c r="C345" s="288"/>
      <c r="D345" s="288"/>
      <c r="E345" s="288"/>
      <c r="F345" s="288"/>
      <c r="G345" s="288"/>
      <c r="H345" s="288"/>
      <c r="I345" s="288"/>
      <c r="J345" s="288"/>
      <c r="K345" s="288"/>
      <c r="L345" s="288"/>
      <c r="M345" s="288"/>
      <c r="N345" s="288"/>
      <c r="O345" s="288"/>
      <c r="P345" s="288"/>
      <c r="Q345" s="288"/>
      <c r="R345" s="288"/>
      <c r="S345" s="288"/>
      <c r="T345" s="288"/>
      <c r="U345" s="288"/>
      <c r="V345" s="288"/>
      <c r="W345" s="288"/>
      <c r="X345" s="288"/>
      <c r="Y345" s="288"/>
    </row>
    <row r="346" spans="1:25" ht="15.75" customHeight="1" x14ac:dyDescent="0.25">
      <c r="A346" s="288"/>
      <c r="B346" s="288"/>
      <c r="C346" s="288"/>
      <c r="D346" s="288"/>
      <c r="E346" s="288"/>
      <c r="F346" s="288"/>
      <c r="G346" s="288"/>
      <c r="H346" s="288"/>
      <c r="I346" s="288"/>
      <c r="J346" s="288"/>
      <c r="K346" s="288"/>
      <c r="L346" s="288"/>
      <c r="M346" s="288"/>
      <c r="N346" s="288"/>
      <c r="O346" s="288"/>
      <c r="P346" s="288"/>
      <c r="Q346" s="288"/>
      <c r="R346" s="288"/>
      <c r="S346" s="288"/>
      <c r="T346" s="288"/>
      <c r="U346" s="288"/>
      <c r="V346" s="288"/>
      <c r="W346" s="288"/>
      <c r="X346" s="288"/>
      <c r="Y346" s="288"/>
    </row>
    <row r="347" spans="1:25" ht="15.75" customHeight="1" x14ac:dyDescent="0.25">
      <c r="A347" s="288"/>
      <c r="B347" s="288"/>
      <c r="C347" s="288"/>
      <c r="D347" s="288"/>
      <c r="E347" s="288"/>
      <c r="F347" s="288"/>
      <c r="G347" s="288"/>
      <c r="H347" s="288"/>
      <c r="I347" s="288"/>
      <c r="J347" s="288"/>
      <c r="K347" s="288"/>
      <c r="L347" s="288"/>
      <c r="M347" s="288"/>
      <c r="N347" s="288"/>
      <c r="O347" s="288"/>
      <c r="P347" s="288"/>
      <c r="Q347" s="288"/>
      <c r="R347" s="288"/>
      <c r="S347" s="288"/>
      <c r="T347" s="288"/>
      <c r="U347" s="288"/>
      <c r="V347" s="288"/>
      <c r="W347" s="288"/>
      <c r="X347" s="288"/>
      <c r="Y347" s="288"/>
    </row>
    <row r="348" spans="1:25" ht="15.75" customHeight="1" x14ac:dyDescent="0.25">
      <c r="A348" s="288"/>
      <c r="B348" s="288"/>
      <c r="C348" s="288"/>
      <c r="D348" s="288"/>
      <c r="E348" s="288"/>
      <c r="F348" s="288"/>
      <c r="G348" s="288"/>
      <c r="H348" s="288"/>
      <c r="I348" s="288"/>
      <c r="J348" s="288"/>
      <c r="K348" s="288"/>
      <c r="L348" s="288"/>
      <c r="M348" s="288"/>
      <c r="N348" s="288"/>
      <c r="O348" s="288"/>
      <c r="P348" s="288"/>
      <c r="Q348" s="288"/>
      <c r="R348" s="288"/>
      <c r="S348" s="288"/>
      <c r="T348" s="288"/>
      <c r="U348" s="288"/>
      <c r="V348" s="288"/>
      <c r="W348" s="288"/>
      <c r="X348" s="288"/>
      <c r="Y348" s="288"/>
    </row>
    <row r="349" spans="1:25" ht="15.75" customHeight="1" x14ac:dyDescent="0.25">
      <c r="A349" s="288"/>
      <c r="B349" s="288"/>
      <c r="C349" s="288"/>
      <c r="D349" s="288"/>
      <c r="E349" s="288"/>
      <c r="F349" s="288"/>
      <c r="G349" s="288"/>
      <c r="H349" s="288"/>
      <c r="I349" s="288"/>
      <c r="J349" s="288"/>
      <c r="K349" s="288"/>
      <c r="L349" s="288"/>
      <c r="M349" s="288"/>
      <c r="N349" s="288"/>
      <c r="O349" s="288"/>
      <c r="P349" s="288"/>
      <c r="Q349" s="288"/>
      <c r="R349" s="288"/>
      <c r="S349" s="288"/>
      <c r="T349" s="288"/>
      <c r="U349" s="288"/>
      <c r="V349" s="288"/>
      <c r="W349" s="288"/>
      <c r="X349" s="288"/>
      <c r="Y349" s="288"/>
    </row>
    <row r="350" spans="1:25" ht="15.75" customHeight="1" x14ac:dyDescent="0.25">
      <c r="A350" s="288"/>
      <c r="B350" s="288"/>
      <c r="C350" s="288"/>
      <c r="D350" s="288"/>
      <c r="E350" s="288"/>
      <c r="F350" s="288"/>
      <c r="G350" s="288"/>
      <c r="H350" s="288"/>
      <c r="I350" s="288"/>
      <c r="J350" s="288"/>
      <c r="K350" s="288"/>
      <c r="L350" s="288"/>
      <c r="M350" s="288"/>
      <c r="N350" s="288"/>
      <c r="O350" s="288"/>
      <c r="P350" s="288"/>
      <c r="Q350" s="288"/>
      <c r="R350" s="288"/>
      <c r="S350" s="288"/>
      <c r="T350" s="288"/>
      <c r="U350" s="288"/>
      <c r="V350" s="288"/>
      <c r="W350" s="288"/>
      <c r="X350" s="288"/>
      <c r="Y350" s="288"/>
    </row>
    <row r="351" spans="1:25" ht="15.75" customHeight="1" x14ac:dyDescent="0.25">
      <c r="A351" s="288"/>
      <c r="B351" s="288"/>
      <c r="C351" s="288"/>
      <c r="D351" s="288"/>
      <c r="E351" s="288"/>
      <c r="F351" s="288"/>
      <c r="G351" s="288"/>
      <c r="H351" s="288"/>
      <c r="I351" s="288"/>
      <c r="J351" s="288"/>
      <c r="K351" s="288"/>
      <c r="L351" s="288"/>
      <c r="M351" s="288"/>
      <c r="N351" s="288"/>
      <c r="O351" s="288"/>
      <c r="P351" s="288"/>
      <c r="Q351" s="288"/>
      <c r="R351" s="288"/>
      <c r="S351" s="288"/>
      <c r="T351" s="288"/>
      <c r="U351" s="288"/>
      <c r="V351" s="288"/>
      <c r="W351" s="288"/>
      <c r="X351" s="288"/>
      <c r="Y351" s="288"/>
    </row>
    <row r="352" spans="1:25" ht="15.75" customHeight="1" x14ac:dyDescent="0.25">
      <c r="A352" s="288"/>
      <c r="B352" s="288"/>
      <c r="C352" s="288"/>
      <c r="D352" s="288"/>
      <c r="E352" s="288"/>
      <c r="F352" s="288"/>
      <c r="G352" s="288"/>
      <c r="H352" s="288"/>
      <c r="I352" s="288"/>
      <c r="J352" s="288"/>
      <c r="K352" s="288"/>
      <c r="L352" s="288"/>
      <c r="M352" s="288"/>
      <c r="N352" s="288"/>
      <c r="O352" s="288"/>
      <c r="P352" s="288"/>
      <c r="Q352" s="288"/>
      <c r="R352" s="288"/>
      <c r="S352" s="288"/>
      <c r="T352" s="288"/>
      <c r="U352" s="288"/>
      <c r="V352" s="288"/>
      <c r="W352" s="288"/>
      <c r="X352" s="288"/>
      <c r="Y352" s="288"/>
    </row>
    <row r="353" spans="1:25" ht="15.75" customHeight="1" x14ac:dyDescent="0.25">
      <c r="A353" s="288"/>
      <c r="B353" s="288"/>
      <c r="C353" s="288"/>
      <c r="D353" s="288"/>
      <c r="E353" s="288"/>
      <c r="F353" s="288"/>
      <c r="G353" s="288"/>
      <c r="H353" s="288"/>
      <c r="I353" s="288"/>
      <c r="J353" s="288"/>
      <c r="K353" s="288"/>
      <c r="L353" s="288"/>
      <c r="M353" s="288"/>
      <c r="N353" s="288"/>
      <c r="O353" s="288"/>
      <c r="P353" s="288"/>
      <c r="Q353" s="288"/>
      <c r="R353" s="288"/>
      <c r="S353" s="288"/>
      <c r="T353" s="288"/>
      <c r="U353" s="288"/>
      <c r="V353" s="288"/>
      <c r="W353" s="288"/>
      <c r="X353" s="288"/>
      <c r="Y353" s="288"/>
    </row>
    <row r="354" spans="1:25" ht="15.75" customHeight="1" x14ac:dyDescent="0.25">
      <c r="A354" s="288"/>
      <c r="B354" s="288"/>
      <c r="C354" s="288"/>
      <c r="D354" s="288"/>
      <c r="E354" s="288"/>
      <c r="F354" s="288"/>
      <c r="G354" s="288"/>
      <c r="H354" s="288"/>
      <c r="I354" s="288"/>
      <c r="J354" s="288"/>
      <c r="K354" s="288"/>
      <c r="L354" s="288"/>
      <c r="M354" s="288"/>
      <c r="N354" s="288"/>
      <c r="O354" s="288"/>
      <c r="P354" s="288"/>
      <c r="Q354" s="288"/>
      <c r="R354" s="288"/>
      <c r="S354" s="288"/>
      <c r="T354" s="288"/>
      <c r="U354" s="288"/>
      <c r="V354" s="288"/>
      <c r="W354" s="288"/>
      <c r="X354" s="288"/>
      <c r="Y354" s="288"/>
    </row>
    <row r="355" spans="1:25" ht="15.75" customHeight="1" x14ac:dyDescent="0.25">
      <c r="A355" s="288"/>
      <c r="B355" s="288"/>
      <c r="C355" s="288"/>
      <c r="D355" s="288"/>
      <c r="E355" s="288"/>
      <c r="F355" s="288"/>
      <c r="G355" s="288"/>
      <c r="H355" s="288"/>
      <c r="I355" s="288"/>
      <c r="J355" s="288"/>
      <c r="K355" s="288"/>
      <c r="L355" s="288"/>
      <c r="M355" s="288"/>
      <c r="N355" s="288"/>
      <c r="O355" s="288"/>
      <c r="P355" s="288"/>
      <c r="Q355" s="288"/>
      <c r="R355" s="288"/>
      <c r="S355" s="288"/>
      <c r="T355" s="288"/>
      <c r="U355" s="288"/>
      <c r="V355" s="288"/>
      <c r="W355" s="288"/>
      <c r="X355" s="288"/>
      <c r="Y355" s="288"/>
    </row>
    <row r="356" spans="1:25" ht="15.75" customHeight="1" x14ac:dyDescent="0.25">
      <c r="A356" s="288"/>
      <c r="B356" s="288"/>
      <c r="C356" s="288"/>
      <c r="D356" s="288"/>
      <c r="E356" s="288"/>
      <c r="F356" s="288"/>
      <c r="G356" s="288"/>
      <c r="H356" s="288"/>
      <c r="I356" s="288"/>
      <c r="J356" s="288"/>
      <c r="K356" s="288"/>
      <c r="L356" s="288"/>
      <c r="M356" s="288"/>
      <c r="N356" s="288"/>
      <c r="O356" s="288"/>
      <c r="P356" s="288"/>
      <c r="Q356" s="288"/>
      <c r="R356" s="288"/>
      <c r="S356" s="288"/>
      <c r="T356" s="288"/>
      <c r="U356" s="288"/>
      <c r="V356" s="288"/>
      <c r="W356" s="288"/>
      <c r="X356" s="288"/>
      <c r="Y356" s="288"/>
    </row>
    <row r="357" spans="1:25" ht="15.75" customHeight="1" x14ac:dyDescent="0.25">
      <c r="A357" s="288"/>
      <c r="B357" s="288"/>
      <c r="C357" s="288"/>
      <c r="D357" s="288"/>
      <c r="E357" s="288"/>
      <c r="F357" s="288"/>
      <c r="G357" s="288"/>
      <c r="H357" s="288"/>
      <c r="I357" s="288"/>
      <c r="J357" s="288"/>
      <c r="K357" s="288"/>
      <c r="L357" s="288"/>
      <c r="M357" s="288"/>
      <c r="N357" s="288"/>
      <c r="O357" s="288"/>
      <c r="P357" s="288"/>
      <c r="Q357" s="288"/>
      <c r="R357" s="288"/>
      <c r="S357" s="288"/>
      <c r="T357" s="288"/>
      <c r="U357" s="288"/>
      <c r="V357" s="288"/>
      <c r="W357" s="288"/>
      <c r="X357" s="288"/>
      <c r="Y357" s="288"/>
    </row>
    <row r="358" spans="1:25" ht="15.75" customHeight="1" x14ac:dyDescent="0.25">
      <c r="A358" s="288"/>
      <c r="B358" s="288"/>
      <c r="C358" s="288"/>
      <c r="D358" s="288"/>
      <c r="E358" s="288"/>
      <c r="F358" s="288"/>
      <c r="G358" s="288"/>
      <c r="H358" s="288"/>
      <c r="I358" s="288"/>
      <c r="J358" s="288"/>
      <c r="K358" s="288"/>
      <c r="L358" s="288"/>
      <c r="M358" s="288"/>
      <c r="N358" s="288"/>
      <c r="O358" s="288"/>
      <c r="P358" s="288"/>
      <c r="Q358" s="288"/>
      <c r="R358" s="288"/>
      <c r="S358" s="288"/>
      <c r="T358" s="288"/>
      <c r="U358" s="288"/>
      <c r="V358" s="288"/>
      <c r="W358" s="288"/>
      <c r="X358" s="288"/>
      <c r="Y358" s="288"/>
    </row>
    <row r="359" spans="1:25" ht="15.75" customHeight="1" x14ac:dyDescent="0.25">
      <c r="A359" s="288"/>
      <c r="B359" s="288"/>
      <c r="C359" s="288"/>
      <c r="D359" s="288"/>
      <c r="E359" s="288"/>
      <c r="F359" s="288"/>
      <c r="G359" s="288"/>
      <c r="H359" s="288"/>
      <c r="I359" s="288"/>
      <c r="J359" s="288"/>
      <c r="K359" s="288"/>
      <c r="L359" s="288"/>
      <c r="M359" s="288"/>
      <c r="N359" s="288"/>
      <c r="O359" s="288"/>
      <c r="P359" s="288"/>
      <c r="Q359" s="288"/>
      <c r="R359" s="288"/>
      <c r="S359" s="288"/>
      <c r="T359" s="288"/>
      <c r="U359" s="288"/>
      <c r="V359" s="288"/>
      <c r="W359" s="288"/>
      <c r="X359" s="288"/>
      <c r="Y359" s="288"/>
    </row>
    <row r="360" spans="1:25" ht="15.75" customHeight="1" x14ac:dyDescent="0.25">
      <c r="A360" s="288"/>
      <c r="B360" s="288"/>
      <c r="C360" s="288"/>
      <c r="D360" s="288"/>
      <c r="E360" s="288"/>
      <c r="F360" s="288"/>
      <c r="G360" s="288"/>
      <c r="H360" s="288"/>
      <c r="I360" s="288"/>
      <c r="J360" s="288"/>
      <c r="K360" s="288"/>
      <c r="L360" s="288"/>
      <c r="M360" s="288"/>
      <c r="N360" s="288"/>
      <c r="O360" s="288"/>
      <c r="P360" s="288"/>
      <c r="Q360" s="288"/>
      <c r="R360" s="288"/>
      <c r="S360" s="288"/>
      <c r="T360" s="288"/>
      <c r="U360" s="288"/>
      <c r="V360" s="288"/>
      <c r="W360" s="288"/>
      <c r="X360" s="288"/>
      <c r="Y360" s="288"/>
    </row>
    <row r="361" spans="1:25" ht="15.75" customHeight="1" x14ac:dyDescent="0.25">
      <c r="A361" s="288"/>
      <c r="B361" s="288"/>
      <c r="C361" s="288"/>
      <c r="D361" s="288"/>
      <c r="E361" s="288"/>
      <c r="F361" s="288"/>
      <c r="G361" s="288"/>
      <c r="H361" s="288"/>
      <c r="I361" s="288"/>
      <c r="J361" s="288"/>
      <c r="K361" s="288"/>
      <c r="L361" s="288"/>
      <c r="M361" s="288"/>
      <c r="N361" s="288"/>
      <c r="O361" s="288"/>
      <c r="P361" s="288"/>
      <c r="Q361" s="288"/>
      <c r="R361" s="288"/>
      <c r="S361" s="288"/>
      <c r="T361" s="288"/>
      <c r="U361" s="288"/>
      <c r="V361" s="288"/>
      <c r="W361" s="288"/>
      <c r="X361" s="288"/>
      <c r="Y361" s="288"/>
    </row>
    <row r="362" spans="1:25" ht="15.75" customHeight="1" x14ac:dyDescent="0.25">
      <c r="A362" s="288"/>
      <c r="B362" s="288"/>
      <c r="C362" s="288"/>
      <c r="D362" s="288"/>
      <c r="E362" s="288"/>
      <c r="F362" s="288"/>
      <c r="G362" s="288"/>
      <c r="H362" s="288"/>
      <c r="I362" s="288"/>
      <c r="J362" s="288"/>
      <c r="K362" s="288"/>
      <c r="L362" s="288"/>
      <c r="M362" s="288"/>
      <c r="N362" s="288"/>
      <c r="O362" s="288"/>
      <c r="P362" s="288"/>
      <c r="Q362" s="288"/>
      <c r="R362" s="288"/>
      <c r="S362" s="288"/>
      <c r="T362" s="288"/>
      <c r="U362" s="288"/>
      <c r="V362" s="288"/>
      <c r="W362" s="288"/>
      <c r="X362" s="288"/>
      <c r="Y362" s="288"/>
    </row>
    <row r="363" spans="1:25" ht="15.75" customHeight="1" x14ac:dyDescent="0.25">
      <c r="A363" s="288"/>
      <c r="B363" s="288"/>
      <c r="C363" s="288"/>
      <c r="D363" s="288"/>
      <c r="E363" s="288"/>
      <c r="F363" s="288"/>
      <c r="G363" s="288"/>
      <c r="H363" s="288"/>
      <c r="I363" s="288"/>
      <c r="J363" s="288"/>
      <c r="K363" s="288"/>
      <c r="L363" s="288"/>
      <c r="M363" s="288"/>
      <c r="N363" s="288"/>
      <c r="O363" s="288"/>
      <c r="P363" s="288"/>
      <c r="Q363" s="288"/>
      <c r="R363" s="288"/>
      <c r="S363" s="288"/>
      <c r="T363" s="288"/>
      <c r="U363" s="288"/>
      <c r="V363" s="288"/>
      <c r="W363" s="288"/>
      <c r="X363" s="288"/>
      <c r="Y363" s="288"/>
    </row>
    <row r="364" spans="1:25" ht="15.75" customHeight="1" x14ac:dyDescent="0.25">
      <c r="A364" s="288"/>
      <c r="B364" s="288"/>
      <c r="C364" s="288"/>
      <c r="D364" s="288"/>
      <c r="E364" s="288"/>
      <c r="F364" s="288"/>
      <c r="G364" s="288"/>
      <c r="H364" s="288"/>
      <c r="I364" s="288"/>
      <c r="J364" s="288"/>
      <c r="K364" s="288"/>
      <c r="L364" s="288"/>
      <c r="M364" s="288"/>
      <c r="N364" s="288"/>
      <c r="O364" s="288"/>
      <c r="P364" s="288"/>
      <c r="Q364" s="288"/>
      <c r="R364" s="288"/>
      <c r="S364" s="288"/>
      <c r="T364" s="288"/>
      <c r="U364" s="288"/>
      <c r="V364" s="288"/>
      <c r="W364" s="288"/>
      <c r="X364" s="288"/>
      <c r="Y364" s="288"/>
    </row>
    <row r="365" spans="1:25" ht="15.75" customHeight="1" x14ac:dyDescent="0.25">
      <c r="A365" s="288"/>
      <c r="B365" s="288"/>
      <c r="C365" s="288"/>
      <c r="D365" s="288"/>
      <c r="E365" s="288"/>
      <c r="F365" s="288"/>
      <c r="G365" s="288"/>
      <c r="H365" s="288"/>
      <c r="I365" s="288"/>
      <c r="J365" s="288"/>
      <c r="K365" s="288"/>
      <c r="L365" s="288"/>
      <c r="M365" s="288"/>
      <c r="N365" s="288"/>
      <c r="O365" s="288"/>
      <c r="P365" s="288"/>
      <c r="Q365" s="288"/>
      <c r="R365" s="288"/>
      <c r="S365" s="288"/>
      <c r="T365" s="288"/>
      <c r="U365" s="288"/>
      <c r="V365" s="288"/>
      <c r="W365" s="288"/>
      <c r="X365" s="288"/>
      <c r="Y365" s="288"/>
    </row>
    <row r="366" spans="1:25" ht="15.75" customHeight="1" x14ac:dyDescent="0.25">
      <c r="A366" s="288"/>
      <c r="B366" s="288"/>
      <c r="C366" s="288"/>
      <c r="D366" s="288"/>
      <c r="E366" s="288"/>
      <c r="F366" s="288"/>
      <c r="G366" s="288"/>
      <c r="H366" s="288"/>
      <c r="I366" s="288"/>
      <c r="J366" s="288"/>
      <c r="K366" s="288"/>
      <c r="L366" s="288"/>
      <c r="M366" s="288"/>
      <c r="N366" s="288"/>
      <c r="O366" s="288"/>
      <c r="P366" s="288"/>
      <c r="Q366" s="288"/>
      <c r="R366" s="288"/>
      <c r="S366" s="288"/>
      <c r="T366" s="288"/>
      <c r="U366" s="288"/>
      <c r="V366" s="288"/>
      <c r="W366" s="288"/>
      <c r="X366" s="288"/>
      <c r="Y366" s="288"/>
    </row>
    <row r="367" spans="1:25" ht="15.75" customHeight="1" x14ac:dyDescent="0.25">
      <c r="A367" s="288"/>
      <c r="B367" s="288"/>
      <c r="C367" s="288"/>
      <c r="D367" s="288"/>
      <c r="E367" s="288"/>
      <c r="F367" s="288"/>
      <c r="G367" s="288"/>
      <c r="H367" s="288"/>
      <c r="I367" s="288"/>
      <c r="J367" s="288"/>
      <c r="K367" s="288"/>
      <c r="L367" s="288"/>
      <c r="M367" s="288"/>
      <c r="N367" s="288"/>
      <c r="O367" s="288"/>
      <c r="P367" s="288"/>
      <c r="Q367" s="288"/>
      <c r="R367" s="288"/>
      <c r="S367" s="288"/>
      <c r="T367" s="288"/>
      <c r="U367" s="288"/>
      <c r="V367" s="288"/>
      <c r="W367" s="288"/>
      <c r="X367" s="288"/>
      <c r="Y367" s="288"/>
    </row>
    <row r="368" spans="1:25" ht="15.75" customHeight="1" x14ac:dyDescent="0.25">
      <c r="A368" s="288"/>
      <c r="B368" s="288"/>
      <c r="C368" s="288"/>
      <c r="D368" s="288"/>
      <c r="E368" s="288"/>
      <c r="F368" s="288"/>
      <c r="G368" s="288"/>
      <c r="H368" s="288"/>
      <c r="I368" s="288"/>
      <c r="J368" s="288"/>
      <c r="K368" s="288"/>
      <c r="L368" s="288"/>
      <c r="M368" s="288"/>
      <c r="N368" s="288"/>
      <c r="O368" s="288"/>
      <c r="P368" s="288"/>
      <c r="Q368" s="288"/>
      <c r="R368" s="288"/>
      <c r="S368" s="288"/>
      <c r="T368" s="288"/>
      <c r="U368" s="288"/>
      <c r="V368" s="288"/>
      <c r="W368" s="288"/>
      <c r="X368" s="288"/>
      <c r="Y368" s="288"/>
    </row>
    <row r="369" spans="1:25" ht="15.75" customHeight="1" x14ac:dyDescent="0.25">
      <c r="A369" s="288"/>
      <c r="B369" s="288"/>
      <c r="C369" s="288"/>
      <c r="D369" s="288"/>
      <c r="E369" s="288"/>
      <c r="F369" s="288"/>
      <c r="G369" s="288"/>
      <c r="H369" s="288"/>
      <c r="I369" s="288"/>
      <c r="J369" s="288"/>
      <c r="K369" s="288"/>
      <c r="L369" s="288"/>
      <c r="M369" s="288"/>
      <c r="N369" s="288"/>
      <c r="O369" s="288"/>
      <c r="P369" s="288"/>
      <c r="Q369" s="288"/>
      <c r="R369" s="288"/>
      <c r="S369" s="288"/>
      <c r="T369" s="288"/>
      <c r="U369" s="288"/>
      <c r="V369" s="288"/>
      <c r="W369" s="288"/>
      <c r="X369" s="288"/>
      <c r="Y369" s="288"/>
    </row>
    <row r="370" spans="1:25" ht="15.75" customHeight="1" x14ac:dyDescent="0.25">
      <c r="A370" s="288"/>
      <c r="B370" s="288"/>
      <c r="C370" s="288"/>
      <c r="D370" s="288"/>
      <c r="E370" s="288"/>
      <c r="F370" s="288"/>
      <c r="G370" s="288"/>
      <c r="H370" s="288"/>
      <c r="I370" s="288"/>
      <c r="J370" s="288"/>
      <c r="K370" s="288"/>
      <c r="L370" s="288"/>
      <c r="M370" s="288"/>
      <c r="N370" s="288"/>
      <c r="O370" s="288"/>
      <c r="P370" s="288"/>
      <c r="Q370" s="288"/>
      <c r="R370" s="288"/>
      <c r="S370" s="288"/>
      <c r="T370" s="288"/>
      <c r="U370" s="288"/>
      <c r="V370" s="288"/>
      <c r="W370" s="288"/>
      <c r="X370" s="288"/>
      <c r="Y370" s="288"/>
    </row>
    <row r="371" spans="1:25" ht="15.75" customHeight="1" x14ac:dyDescent="0.25">
      <c r="A371" s="288"/>
      <c r="B371" s="288"/>
      <c r="C371" s="288"/>
      <c r="D371" s="288"/>
      <c r="E371" s="288"/>
      <c r="F371" s="288"/>
      <c r="G371" s="288"/>
      <c r="H371" s="288"/>
      <c r="I371" s="288"/>
      <c r="J371" s="288"/>
      <c r="K371" s="288"/>
      <c r="L371" s="288"/>
      <c r="M371" s="288"/>
      <c r="N371" s="288"/>
      <c r="O371" s="288"/>
      <c r="P371" s="288"/>
      <c r="Q371" s="288"/>
      <c r="R371" s="288"/>
      <c r="S371" s="288"/>
      <c r="T371" s="288"/>
      <c r="U371" s="288"/>
      <c r="V371" s="288"/>
      <c r="W371" s="288"/>
      <c r="X371" s="288"/>
      <c r="Y371" s="288"/>
    </row>
    <row r="372" spans="1:25" ht="15.75" customHeight="1" x14ac:dyDescent="0.25">
      <c r="A372" s="288"/>
      <c r="B372" s="288"/>
      <c r="C372" s="288"/>
      <c r="D372" s="288"/>
      <c r="E372" s="288"/>
      <c r="F372" s="288"/>
      <c r="G372" s="288"/>
      <c r="H372" s="288"/>
      <c r="I372" s="288"/>
      <c r="J372" s="288"/>
      <c r="K372" s="288"/>
      <c r="L372" s="288"/>
      <c r="M372" s="288"/>
      <c r="N372" s="288"/>
      <c r="O372" s="288"/>
      <c r="P372" s="288"/>
      <c r="Q372" s="288"/>
      <c r="R372" s="288"/>
      <c r="S372" s="288"/>
      <c r="T372" s="288"/>
      <c r="U372" s="288"/>
      <c r="V372" s="288"/>
      <c r="W372" s="288"/>
      <c r="X372" s="288"/>
      <c r="Y372" s="288"/>
    </row>
    <row r="373" spans="1:25" ht="15.75" customHeight="1" x14ac:dyDescent="0.25">
      <c r="A373" s="288"/>
      <c r="B373" s="288"/>
      <c r="C373" s="288"/>
      <c r="D373" s="288"/>
      <c r="E373" s="288"/>
      <c r="F373" s="288"/>
      <c r="G373" s="288"/>
      <c r="H373" s="288"/>
      <c r="I373" s="288"/>
      <c r="J373" s="288"/>
      <c r="K373" s="288"/>
      <c r="L373" s="288"/>
      <c r="M373" s="288"/>
      <c r="N373" s="288"/>
      <c r="O373" s="288"/>
      <c r="P373" s="288"/>
      <c r="Q373" s="288"/>
      <c r="R373" s="288"/>
      <c r="S373" s="288"/>
      <c r="T373" s="288"/>
      <c r="U373" s="288"/>
      <c r="V373" s="288"/>
      <c r="W373" s="288"/>
      <c r="X373" s="288"/>
      <c r="Y373" s="288"/>
    </row>
    <row r="374" spans="1:25" ht="15.75" customHeight="1" x14ac:dyDescent="0.25">
      <c r="A374" s="288"/>
      <c r="B374" s="288"/>
      <c r="C374" s="288"/>
      <c r="D374" s="288"/>
      <c r="E374" s="288"/>
      <c r="F374" s="288"/>
      <c r="G374" s="288"/>
      <c r="H374" s="288"/>
      <c r="I374" s="288"/>
      <c r="J374" s="288"/>
      <c r="K374" s="288"/>
      <c r="L374" s="288"/>
      <c r="M374" s="288"/>
      <c r="N374" s="288"/>
      <c r="O374" s="288"/>
      <c r="P374" s="288"/>
      <c r="Q374" s="288"/>
      <c r="R374" s="288"/>
      <c r="S374" s="288"/>
      <c r="T374" s="288"/>
      <c r="U374" s="288"/>
      <c r="V374" s="288"/>
      <c r="W374" s="288"/>
      <c r="X374" s="288"/>
      <c r="Y374" s="288"/>
    </row>
    <row r="375" spans="1:25" ht="15.75" customHeight="1" x14ac:dyDescent="0.25">
      <c r="A375" s="288"/>
      <c r="B375" s="288"/>
      <c r="C375" s="288"/>
      <c r="D375" s="288"/>
      <c r="E375" s="288"/>
      <c r="F375" s="288"/>
      <c r="G375" s="288"/>
      <c r="H375" s="288"/>
      <c r="I375" s="288"/>
      <c r="J375" s="288"/>
      <c r="K375" s="288"/>
      <c r="L375" s="288"/>
      <c r="M375" s="288"/>
      <c r="N375" s="288"/>
      <c r="O375" s="288"/>
      <c r="P375" s="288"/>
      <c r="Q375" s="288"/>
      <c r="R375" s="288"/>
      <c r="S375" s="288"/>
      <c r="T375" s="288"/>
      <c r="U375" s="288"/>
      <c r="V375" s="288"/>
      <c r="W375" s="288"/>
      <c r="X375" s="288"/>
      <c r="Y375" s="288"/>
    </row>
    <row r="376" spans="1:25" ht="15.75" customHeight="1" x14ac:dyDescent="0.25">
      <c r="A376" s="288"/>
      <c r="B376" s="288"/>
      <c r="C376" s="288"/>
      <c r="D376" s="288"/>
      <c r="E376" s="288"/>
      <c r="F376" s="288"/>
      <c r="G376" s="288"/>
      <c r="H376" s="288"/>
      <c r="I376" s="288"/>
      <c r="J376" s="288"/>
      <c r="K376" s="288"/>
      <c r="L376" s="288"/>
      <c r="M376" s="288"/>
      <c r="N376" s="288"/>
      <c r="O376" s="288"/>
      <c r="P376" s="288"/>
      <c r="Q376" s="288"/>
      <c r="R376" s="288"/>
      <c r="S376" s="288"/>
      <c r="T376" s="288"/>
      <c r="U376" s="288"/>
      <c r="V376" s="288"/>
      <c r="W376" s="288"/>
      <c r="X376" s="288"/>
      <c r="Y376" s="288"/>
    </row>
    <row r="377" spans="1:25" ht="15.75" customHeight="1" x14ac:dyDescent="0.25">
      <c r="A377" s="288"/>
      <c r="B377" s="288"/>
      <c r="C377" s="288"/>
      <c r="D377" s="288"/>
      <c r="E377" s="288"/>
      <c r="F377" s="288"/>
      <c r="G377" s="288"/>
      <c r="H377" s="288"/>
      <c r="I377" s="288"/>
      <c r="J377" s="288"/>
      <c r="K377" s="288"/>
      <c r="L377" s="288"/>
      <c r="M377" s="288"/>
      <c r="N377" s="288"/>
      <c r="O377" s="288"/>
      <c r="P377" s="288"/>
      <c r="Q377" s="288"/>
      <c r="R377" s="288"/>
      <c r="S377" s="288"/>
      <c r="T377" s="288"/>
      <c r="U377" s="288"/>
      <c r="V377" s="288"/>
      <c r="W377" s="288"/>
      <c r="X377" s="288"/>
      <c r="Y377" s="288"/>
    </row>
    <row r="378" spans="1:25" ht="15.75" customHeight="1" x14ac:dyDescent="0.25">
      <c r="A378" s="288"/>
      <c r="B378" s="288"/>
      <c r="C378" s="288"/>
      <c r="D378" s="288"/>
      <c r="E378" s="288"/>
      <c r="F378" s="288"/>
      <c r="G378" s="288"/>
      <c r="H378" s="288"/>
      <c r="I378" s="288"/>
      <c r="J378" s="288"/>
      <c r="K378" s="288"/>
      <c r="L378" s="288"/>
      <c r="M378" s="288"/>
      <c r="N378" s="288"/>
      <c r="O378" s="288"/>
      <c r="P378" s="288"/>
      <c r="Q378" s="288"/>
      <c r="R378" s="288"/>
      <c r="S378" s="288"/>
      <c r="T378" s="288"/>
      <c r="U378" s="288"/>
      <c r="V378" s="288"/>
      <c r="W378" s="288"/>
      <c r="X378" s="288"/>
      <c r="Y378" s="288"/>
    </row>
    <row r="379" spans="1:25" ht="15.75" customHeight="1" x14ac:dyDescent="0.25">
      <c r="A379" s="288"/>
      <c r="B379" s="288"/>
      <c r="C379" s="288"/>
      <c r="D379" s="288"/>
      <c r="E379" s="288"/>
      <c r="F379" s="288"/>
      <c r="G379" s="288"/>
      <c r="H379" s="288"/>
      <c r="I379" s="288"/>
      <c r="J379" s="288"/>
      <c r="K379" s="288"/>
      <c r="L379" s="288"/>
      <c r="M379" s="288"/>
      <c r="N379" s="288"/>
      <c r="O379" s="288"/>
      <c r="P379" s="288"/>
      <c r="Q379" s="288"/>
      <c r="R379" s="288"/>
      <c r="S379" s="288"/>
      <c r="T379" s="288"/>
      <c r="U379" s="288"/>
      <c r="V379" s="288"/>
      <c r="W379" s="288"/>
      <c r="X379" s="288"/>
      <c r="Y379" s="288"/>
    </row>
    <row r="380" spans="1:25" ht="15.75" customHeight="1" x14ac:dyDescent="0.25">
      <c r="A380" s="288"/>
      <c r="B380" s="288"/>
      <c r="C380" s="288"/>
      <c r="D380" s="288"/>
      <c r="E380" s="288"/>
      <c r="F380" s="288"/>
      <c r="G380" s="288"/>
      <c r="H380" s="288"/>
      <c r="I380" s="288"/>
      <c r="J380" s="288"/>
      <c r="K380" s="288"/>
      <c r="L380" s="288"/>
      <c r="M380" s="288"/>
      <c r="N380" s="288"/>
      <c r="O380" s="288"/>
      <c r="P380" s="288"/>
      <c r="Q380" s="288"/>
      <c r="R380" s="288"/>
      <c r="S380" s="288"/>
      <c r="T380" s="288"/>
      <c r="U380" s="288"/>
      <c r="V380" s="288"/>
      <c r="W380" s="288"/>
      <c r="X380" s="288"/>
      <c r="Y380" s="288"/>
    </row>
    <row r="381" spans="1:25" ht="15.75" customHeight="1" x14ac:dyDescent="0.25">
      <c r="A381" s="288"/>
      <c r="B381" s="288"/>
      <c r="C381" s="288"/>
      <c r="D381" s="288"/>
      <c r="E381" s="288"/>
      <c r="F381" s="288"/>
      <c r="G381" s="288"/>
      <c r="H381" s="288"/>
      <c r="I381" s="288"/>
      <c r="J381" s="288"/>
      <c r="K381" s="288"/>
      <c r="L381" s="288"/>
      <c r="M381" s="288"/>
      <c r="N381" s="288"/>
      <c r="O381" s="288"/>
      <c r="P381" s="288"/>
      <c r="Q381" s="288"/>
      <c r="R381" s="288"/>
      <c r="S381" s="288"/>
      <c r="T381" s="288"/>
      <c r="U381" s="288"/>
      <c r="V381" s="288"/>
      <c r="W381" s="288"/>
      <c r="X381" s="288"/>
      <c r="Y381" s="288"/>
    </row>
    <row r="382" spans="1:25" ht="15.75" customHeight="1" x14ac:dyDescent="0.25">
      <c r="A382" s="288"/>
      <c r="B382" s="288"/>
      <c r="C382" s="288"/>
      <c r="D382" s="288"/>
      <c r="E382" s="288"/>
      <c r="F382" s="288"/>
      <c r="G382" s="288"/>
      <c r="H382" s="288"/>
      <c r="I382" s="288"/>
      <c r="J382" s="288"/>
      <c r="K382" s="288"/>
      <c r="L382" s="288"/>
      <c r="M382" s="288"/>
      <c r="N382" s="288"/>
      <c r="O382" s="288"/>
      <c r="P382" s="288"/>
      <c r="Q382" s="288"/>
      <c r="R382" s="288"/>
      <c r="S382" s="288"/>
      <c r="T382" s="288"/>
      <c r="U382" s="288"/>
      <c r="V382" s="288"/>
      <c r="W382" s="288"/>
      <c r="X382" s="288"/>
      <c r="Y382" s="288"/>
    </row>
    <row r="383" spans="1:25" ht="15.75" customHeight="1" x14ac:dyDescent="0.25">
      <c r="A383" s="288"/>
      <c r="B383" s="288"/>
      <c r="C383" s="288"/>
      <c r="D383" s="288"/>
      <c r="E383" s="288"/>
      <c r="F383" s="288"/>
      <c r="G383" s="288"/>
      <c r="H383" s="288"/>
      <c r="I383" s="288"/>
      <c r="J383" s="288"/>
      <c r="K383" s="288"/>
      <c r="L383" s="288"/>
      <c r="M383" s="288"/>
      <c r="N383" s="288"/>
      <c r="O383" s="288"/>
      <c r="P383" s="288"/>
      <c r="Q383" s="288"/>
      <c r="R383" s="288"/>
      <c r="S383" s="288"/>
      <c r="T383" s="288"/>
      <c r="U383" s="288"/>
      <c r="V383" s="288"/>
      <c r="W383" s="288"/>
      <c r="X383" s="288"/>
      <c r="Y383" s="288"/>
    </row>
    <row r="384" spans="1:25" ht="15.75" customHeight="1" x14ac:dyDescent="0.25">
      <c r="A384" s="288"/>
      <c r="B384" s="288"/>
      <c r="C384" s="288"/>
      <c r="D384" s="288"/>
      <c r="E384" s="288"/>
      <c r="F384" s="288"/>
      <c r="G384" s="288"/>
      <c r="H384" s="288"/>
      <c r="I384" s="288"/>
      <c r="J384" s="288"/>
      <c r="K384" s="288"/>
      <c r="L384" s="288"/>
      <c r="M384" s="288"/>
      <c r="N384" s="288"/>
      <c r="O384" s="288"/>
      <c r="P384" s="288"/>
      <c r="Q384" s="288"/>
      <c r="R384" s="288"/>
      <c r="S384" s="288"/>
      <c r="T384" s="288"/>
      <c r="U384" s="288"/>
      <c r="V384" s="288"/>
      <c r="W384" s="288"/>
      <c r="X384" s="288"/>
      <c r="Y384" s="288"/>
    </row>
    <row r="385" spans="1:25" ht="15.75" customHeight="1" x14ac:dyDescent="0.25">
      <c r="A385" s="288"/>
      <c r="B385" s="288"/>
      <c r="C385" s="288"/>
      <c r="D385" s="288"/>
      <c r="E385" s="288"/>
      <c r="F385" s="288"/>
      <c r="G385" s="288"/>
      <c r="H385" s="288"/>
      <c r="I385" s="288"/>
      <c r="J385" s="288"/>
      <c r="K385" s="288"/>
      <c r="L385" s="288"/>
      <c r="M385" s="288"/>
      <c r="N385" s="288"/>
      <c r="O385" s="288"/>
      <c r="P385" s="288"/>
      <c r="Q385" s="288"/>
      <c r="R385" s="288"/>
      <c r="S385" s="288"/>
      <c r="T385" s="288"/>
      <c r="U385" s="288"/>
      <c r="V385" s="288"/>
      <c r="W385" s="288"/>
      <c r="X385" s="288"/>
      <c r="Y385" s="288"/>
    </row>
    <row r="386" spans="1:25" ht="15.75" customHeight="1" x14ac:dyDescent="0.25">
      <c r="A386" s="288"/>
      <c r="B386" s="288"/>
      <c r="C386" s="288"/>
      <c r="D386" s="288"/>
      <c r="E386" s="288"/>
      <c r="F386" s="288"/>
      <c r="G386" s="288"/>
      <c r="H386" s="288"/>
      <c r="I386" s="288"/>
      <c r="J386" s="288"/>
      <c r="K386" s="288"/>
      <c r="L386" s="288"/>
      <c r="M386" s="288"/>
      <c r="N386" s="288"/>
      <c r="O386" s="288"/>
      <c r="P386" s="288"/>
      <c r="Q386" s="288"/>
      <c r="R386" s="288"/>
      <c r="S386" s="288"/>
      <c r="T386" s="288"/>
      <c r="U386" s="288"/>
      <c r="V386" s="288"/>
      <c r="W386" s="288"/>
      <c r="X386" s="288"/>
      <c r="Y386" s="288"/>
    </row>
    <row r="387" spans="1:25" ht="15.75" customHeight="1" x14ac:dyDescent="0.25">
      <c r="A387" s="288"/>
      <c r="B387" s="288"/>
      <c r="C387" s="288"/>
      <c r="D387" s="288"/>
      <c r="E387" s="288"/>
      <c r="F387" s="288"/>
      <c r="G387" s="288"/>
      <c r="H387" s="288"/>
      <c r="I387" s="288"/>
      <c r="J387" s="288"/>
      <c r="K387" s="288"/>
      <c r="L387" s="288"/>
      <c r="M387" s="288"/>
      <c r="N387" s="288"/>
      <c r="O387" s="288"/>
      <c r="P387" s="288"/>
      <c r="Q387" s="288"/>
      <c r="R387" s="288"/>
      <c r="S387" s="288"/>
      <c r="T387" s="288"/>
      <c r="U387" s="288"/>
      <c r="V387" s="288"/>
      <c r="W387" s="288"/>
      <c r="X387" s="288"/>
      <c r="Y387" s="288"/>
    </row>
    <row r="388" spans="1:25" ht="15.75" customHeight="1" x14ac:dyDescent="0.25">
      <c r="A388" s="288"/>
      <c r="B388" s="288"/>
      <c r="C388" s="288"/>
      <c r="D388" s="288"/>
      <c r="E388" s="288"/>
      <c r="F388" s="288"/>
      <c r="G388" s="288"/>
      <c r="H388" s="288"/>
      <c r="I388" s="288"/>
      <c r="J388" s="288"/>
      <c r="K388" s="288"/>
      <c r="L388" s="288"/>
      <c r="M388" s="288"/>
      <c r="N388" s="288"/>
      <c r="O388" s="288"/>
      <c r="P388" s="288"/>
      <c r="Q388" s="288"/>
      <c r="R388" s="288"/>
      <c r="S388" s="288"/>
      <c r="T388" s="288"/>
      <c r="U388" s="288"/>
      <c r="V388" s="288"/>
      <c r="W388" s="288"/>
      <c r="X388" s="288"/>
      <c r="Y388" s="288"/>
    </row>
    <row r="389" spans="1:25" ht="15.75" customHeight="1" x14ac:dyDescent="0.25">
      <c r="A389" s="288"/>
      <c r="B389" s="288"/>
      <c r="C389" s="288"/>
      <c r="D389" s="288"/>
      <c r="E389" s="288"/>
      <c r="F389" s="288"/>
      <c r="G389" s="288"/>
      <c r="H389" s="288"/>
      <c r="I389" s="288"/>
      <c r="J389" s="288"/>
      <c r="K389" s="288"/>
      <c r="L389" s="288"/>
      <c r="M389" s="288"/>
      <c r="N389" s="288"/>
      <c r="O389" s="288"/>
      <c r="P389" s="288"/>
      <c r="Q389" s="288"/>
      <c r="R389" s="288"/>
      <c r="S389" s="288"/>
      <c r="T389" s="288"/>
      <c r="U389" s="288"/>
      <c r="V389" s="288"/>
      <c r="W389" s="288"/>
      <c r="X389" s="288"/>
      <c r="Y389" s="288"/>
    </row>
    <row r="390" spans="1:25" ht="15.75" customHeight="1" x14ac:dyDescent="0.25">
      <c r="A390" s="288"/>
      <c r="B390" s="288"/>
      <c r="C390" s="288"/>
      <c r="D390" s="288"/>
      <c r="E390" s="288"/>
      <c r="F390" s="288"/>
      <c r="G390" s="288"/>
      <c r="H390" s="288"/>
      <c r="I390" s="288"/>
      <c r="J390" s="288"/>
      <c r="K390" s="288"/>
      <c r="L390" s="288"/>
      <c r="M390" s="288"/>
      <c r="N390" s="288"/>
      <c r="O390" s="288"/>
      <c r="P390" s="288"/>
      <c r="Q390" s="288"/>
      <c r="R390" s="288"/>
      <c r="S390" s="288"/>
      <c r="T390" s="288"/>
      <c r="U390" s="288"/>
      <c r="V390" s="288"/>
      <c r="W390" s="288"/>
      <c r="X390" s="288"/>
      <c r="Y390" s="288"/>
    </row>
    <row r="391" spans="1:25" ht="15.75" customHeight="1" x14ac:dyDescent="0.25">
      <c r="A391" s="288"/>
      <c r="B391" s="288"/>
      <c r="C391" s="288"/>
      <c r="D391" s="288"/>
      <c r="E391" s="288"/>
      <c r="F391" s="288"/>
      <c r="G391" s="288"/>
      <c r="H391" s="288"/>
      <c r="I391" s="288"/>
      <c r="J391" s="288"/>
      <c r="K391" s="288"/>
      <c r="L391" s="288"/>
      <c r="M391" s="288"/>
      <c r="N391" s="288"/>
      <c r="O391" s="288"/>
      <c r="P391" s="288"/>
      <c r="Q391" s="288"/>
      <c r="R391" s="288"/>
      <c r="S391" s="288"/>
      <c r="T391" s="288"/>
      <c r="U391" s="288"/>
      <c r="V391" s="288"/>
      <c r="W391" s="288"/>
      <c r="X391" s="288"/>
      <c r="Y391" s="288"/>
    </row>
    <row r="392" spans="1:25" ht="15.75" customHeight="1" x14ac:dyDescent="0.25">
      <c r="A392" s="288"/>
      <c r="B392" s="288"/>
      <c r="C392" s="288"/>
      <c r="D392" s="288"/>
      <c r="E392" s="288"/>
      <c r="F392" s="288"/>
      <c r="G392" s="288"/>
      <c r="H392" s="288"/>
      <c r="I392" s="288"/>
      <c r="J392" s="288"/>
      <c r="K392" s="288"/>
      <c r="L392" s="288"/>
      <c r="M392" s="288"/>
      <c r="N392" s="288"/>
      <c r="O392" s="288"/>
      <c r="P392" s="288"/>
      <c r="Q392" s="288"/>
      <c r="R392" s="288"/>
      <c r="S392" s="288"/>
      <c r="T392" s="288"/>
      <c r="U392" s="288"/>
      <c r="V392" s="288"/>
      <c r="W392" s="288"/>
      <c r="X392" s="288"/>
      <c r="Y392" s="288"/>
    </row>
    <row r="393" spans="1:25" ht="15.75" customHeight="1" x14ac:dyDescent="0.25">
      <c r="A393" s="288"/>
      <c r="B393" s="288"/>
      <c r="C393" s="288"/>
      <c r="D393" s="288"/>
      <c r="E393" s="288"/>
      <c r="F393" s="288"/>
      <c r="G393" s="288"/>
      <c r="H393" s="288"/>
      <c r="I393" s="288"/>
      <c r="J393" s="288"/>
      <c r="K393" s="288"/>
      <c r="L393" s="288"/>
      <c r="M393" s="288"/>
      <c r="N393" s="288"/>
      <c r="O393" s="288"/>
      <c r="P393" s="288"/>
      <c r="Q393" s="288"/>
      <c r="R393" s="288"/>
      <c r="S393" s="288"/>
      <c r="T393" s="288"/>
      <c r="U393" s="288"/>
      <c r="V393" s="288"/>
      <c r="W393" s="288"/>
      <c r="X393" s="288"/>
      <c r="Y393" s="288"/>
    </row>
    <row r="394" spans="1:25" ht="15.75" customHeight="1" x14ac:dyDescent="0.25">
      <c r="A394" s="288"/>
      <c r="B394" s="288"/>
      <c r="C394" s="288"/>
      <c r="D394" s="288"/>
      <c r="E394" s="288"/>
      <c r="F394" s="288"/>
      <c r="G394" s="288"/>
      <c r="H394" s="288"/>
      <c r="I394" s="288"/>
      <c r="J394" s="288"/>
      <c r="K394" s="288"/>
      <c r="L394" s="288"/>
      <c r="M394" s="288"/>
      <c r="N394" s="288"/>
      <c r="O394" s="288"/>
      <c r="P394" s="288"/>
      <c r="Q394" s="288"/>
      <c r="R394" s="288"/>
      <c r="S394" s="288"/>
      <c r="T394" s="288"/>
      <c r="U394" s="288"/>
      <c r="V394" s="288"/>
      <c r="W394" s="288"/>
      <c r="X394" s="288"/>
      <c r="Y394" s="288"/>
    </row>
    <row r="395" spans="1:25" ht="15.75" customHeight="1" x14ac:dyDescent="0.25">
      <c r="A395" s="288"/>
      <c r="B395" s="288"/>
      <c r="C395" s="288"/>
      <c r="D395" s="288"/>
      <c r="E395" s="288"/>
      <c r="F395" s="288"/>
      <c r="G395" s="288"/>
      <c r="H395" s="288"/>
      <c r="I395" s="288"/>
      <c r="J395" s="288"/>
      <c r="K395" s="288"/>
      <c r="L395" s="288"/>
      <c r="M395" s="288"/>
      <c r="N395" s="288"/>
      <c r="O395" s="288"/>
      <c r="P395" s="288"/>
      <c r="Q395" s="288"/>
      <c r="R395" s="288"/>
      <c r="S395" s="288"/>
      <c r="T395" s="288"/>
      <c r="U395" s="288"/>
      <c r="V395" s="288"/>
      <c r="W395" s="288"/>
      <c r="X395" s="288"/>
      <c r="Y395" s="288"/>
    </row>
    <row r="396" spans="1:25" ht="15.75" customHeight="1" x14ac:dyDescent="0.25">
      <c r="A396" s="288"/>
      <c r="B396" s="288"/>
      <c r="C396" s="288"/>
      <c r="D396" s="288"/>
      <c r="E396" s="288"/>
      <c r="F396" s="288"/>
      <c r="G396" s="288"/>
      <c r="H396" s="288"/>
      <c r="I396" s="288"/>
      <c r="J396" s="288"/>
      <c r="K396" s="288"/>
      <c r="L396" s="288"/>
      <c r="M396" s="288"/>
      <c r="N396" s="288"/>
      <c r="O396" s="288"/>
      <c r="P396" s="288"/>
      <c r="Q396" s="288"/>
      <c r="R396" s="288"/>
      <c r="S396" s="288"/>
      <c r="T396" s="288"/>
      <c r="U396" s="288"/>
      <c r="V396" s="288"/>
      <c r="W396" s="288"/>
      <c r="X396" s="288"/>
      <c r="Y396" s="288"/>
    </row>
    <row r="397" spans="1:25" ht="15.75" customHeight="1" x14ac:dyDescent="0.25">
      <c r="A397" s="288"/>
      <c r="B397" s="288"/>
      <c r="C397" s="288"/>
      <c r="D397" s="288"/>
      <c r="E397" s="288"/>
      <c r="F397" s="288"/>
      <c r="G397" s="288"/>
      <c r="H397" s="288"/>
      <c r="I397" s="288"/>
      <c r="J397" s="288"/>
      <c r="K397" s="288"/>
      <c r="L397" s="288"/>
      <c r="M397" s="288"/>
      <c r="N397" s="288"/>
      <c r="O397" s="288"/>
      <c r="P397" s="288"/>
      <c r="Q397" s="288"/>
      <c r="R397" s="288"/>
      <c r="S397" s="288"/>
      <c r="T397" s="288"/>
      <c r="U397" s="288"/>
      <c r="V397" s="288"/>
      <c r="W397" s="288"/>
      <c r="X397" s="288"/>
      <c r="Y397" s="288"/>
    </row>
    <row r="398" spans="1:25" ht="15.75" customHeight="1" x14ac:dyDescent="0.25">
      <c r="A398" s="288"/>
      <c r="B398" s="288"/>
      <c r="C398" s="288"/>
      <c r="D398" s="288"/>
      <c r="E398" s="288"/>
      <c r="F398" s="288"/>
      <c r="G398" s="288"/>
      <c r="H398" s="288"/>
      <c r="I398" s="288"/>
      <c r="J398" s="288"/>
      <c r="K398" s="288"/>
      <c r="L398" s="288"/>
      <c r="M398" s="288"/>
      <c r="N398" s="288"/>
      <c r="O398" s="288"/>
      <c r="P398" s="288"/>
      <c r="Q398" s="288"/>
      <c r="R398" s="288"/>
      <c r="S398" s="288"/>
      <c r="T398" s="288"/>
      <c r="U398" s="288"/>
      <c r="V398" s="288"/>
      <c r="W398" s="288"/>
      <c r="X398" s="288"/>
      <c r="Y398" s="288"/>
    </row>
    <row r="399" spans="1:25" ht="15.75" customHeight="1" x14ac:dyDescent="0.25">
      <c r="A399" s="288"/>
      <c r="B399" s="288"/>
      <c r="C399" s="288"/>
      <c r="D399" s="288"/>
      <c r="E399" s="288"/>
      <c r="F399" s="288"/>
      <c r="G399" s="288"/>
      <c r="H399" s="288"/>
      <c r="I399" s="288"/>
      <c r="J399" s="288"/>
      <c r="K399" s="288"/>
      <c r="L399" s="288"/>
      <c r="M399" s="288"/>
      <c r="N399" s="288"/>
      <c r="O399" s="288"/>
      <c r="P399" s="288"/>
      <c r="Q399" s="288"/>
      <c r="R399" s="288"/>
      <c r="S399" s="288"/>
      <c r="T399" s="288"/>
      <c r="U399" s="288"/>
      <c r="V399" s="288"/>
      <c r="W399" s="288"/>
      <c r="X399" s="288"/>
      <c r="Y399" s="288"/>
    </row>
    <row r="400" spans="1:25" ht="15.75" customHeight="1" x14ac:dyDescent="0.25">
      <c r="A400" s="288"/>
      <c r="B400" s="288"/>
      <c r="C400" s="288"/>
      <c r="D400" s="288"/>
      <c r="E400" s="288"/>
      <c r="F400" s="288"/>
      <c r="G400" s="288"/>
      <c r="H400" s="288"/>
      <c r="I400" s="288"/>
      <c r="J400" s="288"/>
      <c r="K400" s="288"/>
      <c r="L400" s="288"/>
      <c r="M400" s="288"/>
      <c r="N400" s="288"/>
      <c r="O400" s="288"/>
      <c r="P400" s="288"/>
      <c r="Q400" s="288"/>
      <c r="R400" s="288"/>
      <c r="S400" s="288"/>
      <c r="T400" s="288"/>
      <c r="U400" s="288"/>
      <c r="V400" s="288"/>
      <c r="W400" s="288"/>
      <c r="X400" s="288"/>
      <c r="Y400" s="288"/>
    </row>
    <row r="401" spans="1:25" ht="15.75" customHeight="1" x14ac:dyDescent="0.25">
      <c r="A401" s="288"/>
      <c r="B401" s="288"/>
      <c r="C401" s="288"/>
      <c r="D401" s="288"/>
      <c r="E401" s="288"/>
      <c r="F401" s="288"/>
      <c r="G401" s="288"/>
      <c r="H401" s="288"/>
      <c r="I401" s="288"/>
      <c r="J401" s="288"/>
      <c r="K401" s="288"/>
      <c r="L401" s="288"/>
      <c r="M401" s="288"/>
      <c r="N401" s="288"/>
      <c r="O401" s="288"/>
      <c r="P401" s="288"/>
      <c r="Q401" s="288"/>
      <c r="R401" s="288"/>
      <c r="S401" s="288"/>
      <c r="T401" s="288"/>
      <c r="U401" s="288"/>
      <c r="V401" s="288"/>
      <c r="W401" s="288"/>
      <c r="X401" s="288"/>
      <c r="Y401" s="288"/>
    </row>
    <row r="402" spans="1:25" ht="15.75" customHeight="1" x14ac:dyDescent="0.25">
      <c r="A402" s="288"/>
      <c r="B402" s="288"/>
      <c r="C402" s="288"/>
      <c r="D402" s="288"/>
      <c r="E402" s="288"/>
      <c r="F402" s="288"/>
      <c r="G402" s="288"/>
      <c r="H402" s="288"/>
      <c r="I402" s="288"/>
      <c r="J402" s="288"/>
      <c r="K402" s="288"/>
      <c r="L402" s="288"/>
      <c r="M402" s="288"/>
      <c r="N402" s="288"/>
      <c r="O402" s="288"/>
      <c r="P402" s="288"/>
      <c r="Q402" s="288"/>
      <c r="R402" s="288"/>
      <c r="S402" s="288"/>
      <c r="T402" s="288"/>
      <c r="U402" s="288"/>
      <c r="V402" s="288"/>
      <c r="W402" s="288"/>
      <c r="X402" s="288"/>
      <c r="Y402" s="288"/>
    </row>
    <row r="403" spans="1:25" ht="15.75" customHeight="1" x14ac:dyDescent="0.25">
      <c r="A403" s="288"/>
      <c r="B403" s="288"/>
      <c r="C403" s="288"/>
      <c r="D403" s="288"/>
      <c r="E403" s="288"/>
      <c r="F403" s="288"/>
      <c r="G403" s="288"/>
      <c r="H403" s="288"/>
      <c r="I403" s="288"/>
      <c r="J403" s="288"/>
      <c r="K403" s="288"/>
      <c r="L403" s="288"/>
      <c r="M403" s="288"/>
      <c r="N403" s="288"/>
      <c r="O403" s="288"/>
      <c r="P403" s="288"/>
      <c r="Q403" s="288"/>
      <c r="R403" s="288"/>
      <c r="S403" s="288"/>
      <c r="T403" s="288"/>
      <c r="U403" s="288"/>
      <c r="V403" s="288"/>
      <c r="W403" s="288"/>
      <c r="X403" s="288"/>
      <c r="Y403" s="288"/>
    </row>
    <row r="404" spans="1:25" ht="15.75" customHeight="1" x14ac:dyDescent="0.25">
      <c r="A404" s="288"/>
      <c r="B404" s="288"/>
      <c r="C404" s="288"/>
      <c r="D404" s="288"/>
      <c r="E404" s="288"/>
      <c r="F404" s="288"/>
      <c r="G404" s="288"/>
      <c r="H404" s="288"/>
      <c r="I404" s="288"/>
      <c r="J404" s="288"/>
      <c r="K404" s="288"/>
      <c r="L404" s="288"/>
      <c r="M404" s="288"/>
      <c r="N404" s="288"/>
      <c r="O404" s="288"/>
      <c r="P404" s="288"/>
      <c r="Q404" s="288"/>
      <c r="R404" s="288"/>
      <c r="S404" s="288"/>
      <c r="T404" s="288"/>
      <c r="U404" s="288"/>
      <c r="V404" s="288"/>
      <c r="W404" s="288"/>
      <c r="X404" s="288"/>
      <c r="Y404" s="288"/>
    </row>
    <row r="405" spans="1:25" ht="15.75" customHeight="1" x14ac:dyDescent="0.25">
      <c r="A405" s="288"/>
      <c r="B405" s="288"/>
      <c r="C405" s="288"/>
      <c r="D405" s="288"/>
      <c r="E405" s="288"/>
      <c r="F405" s="288"/>
      <c r="G405" s="288"/>
      <c r="H405" s="288"/>
      <c r="I405" s="288"/>
      <c r="J405" s="288"/>
      <c r="K405" s="288"/>
      <c r="L405" s="288"/>
      <c r="M405" s="288"/>
      <c r="N405" s="288"/>
      <c r="O405" s="288"/>
      <c r="P405" s="288"/>
      <c r="Q405" s="288"/>
      <c r="R405" s="288"/>
      <c r="S405" s="288"/>
      <c r="T405" s="288"/>
      <c r="U405" s="288"/>
      <c r="V405" s="288"/>
      <c r="W405" s="288"/>
      <c r="X405" s="288"/>
      <c r="Y405" s="288"/>
    </row>
    <row r="406" spans="1:25" ht="15.75" customHeight="1" x14ac:dyDescent="0.25">
      <c r="A406" s="288"/>
      <c r="B406" s="288"/>
      <c r="C406" s="288"/>
      <c r="D406" s="288"/>
      <c r="E406" s="288"/>
      <c r="F406" s="288"/>
      <c r="G406" s="288"/>
      <c r="H406" s="288"/>
      <c r="I406" s="288"/>
      <c r="J406" s="288"/>
      <c r="K406" s="288"/>
      <c r="L406" s="288"/>
      <c r="M406" s="288"/>
      <c r="N406" s="288"/>
      <c r="O406" s="288"/>
      <c r="P406" s="288"/>
      <c r="Q406" s="288"/>
      <c r="R406" s="288"/>
      <c r="S406" s="288"/>
      <c r="T406" s="288"/>
      <c r="U406" s="288"/>
      <c r="V406" s="288"/>
      <c r="W406" s="288"/>
      <c r="X406" s="288"/>
      <c r="Y406" s="288"/>
    </row>
    <row r="407" spans="1:25" ht="15.75" customHeight="1" x14ac:dyDescent="0.25">
      <c r="A407" s="288"/>
      <c r="B407" s="288"/>
      <c r="C407" s="288"/>
      <c r="D407" s="288"/>
      <c r="E407" s="288"/>
      <c r="F407" s="288"/>
      <c r="G407" s="288"/>
      <c r="H407" s="288"/>
      <c r="I407" s="288"/>
      <c r="J407" s="288"/>
      <c r="K407" s="288"/>
      <c r="L407" s="288"/>
      <c r="M407" s="288"/>
      <c r="N407" s="288"/>
      <c r="O407" s="288"/>
      <c r="P407" s="288"/>
      <c r="Q407" s="288"/>
      <c r="R407" s="288"/>
      <c r="S407" s="288"/>
      <c r="T407" s="288"/>
      <c r="U407" s="288"/>
      <c r="V407" s="288"/>
      <c r="W407" s="288"/>
      <c r="X407" s="288"/>
      <c r="Y407" s="288"/>
    </row>
    <row r="408" spans="1:25" ht="15.75" customHeight="1" x14ac:dyDescent="0.25">
      <c r="A408" s="288"/>
      <c r="B408" s="288"/>
      <c r="C408" s="288"/>
      <c r="D408" s="288"/>
      <c r="E408" s="288"/>
      <c r="F408" s="288"/>
      <c r="G408" s="288"/>
      <c r="H408" s="288"/>
      <c r="I408" s="288"/>
      <c r="J408" s="288"/>
      <c r="K408" s="288"/>
      <c r="L408" s="288"/>
      <c r="M408" s="288"/>
      <c r="N408" s="288"/>
      <c r="O408" s="288"/>
      <c r="P408" s="288"/>
      <c r="Q408" s="288"/>
      <c r="R408" s="288"/>
      <c r="S408" s="288"/>
      <c r="T408" s="288"/>
      <c r="U408" s="288"/>
      <c r="V408" s="288"/>
      <c r="W408" s="288"/>
      <c r="X408" s="288"/>
      <c r="Y408" s="288"/>
    </row>
    <row r="409" spans="1:25" ht="15.75" customHeight="1" x14ac:dyDescent="0.25">
      <c r="A409" s="288"/>
      <c r="B409" s="288"/>
      <c r="C409" s="288"/>
      <c r="D409" s="288"/>
      <c r="E409" s="288"/>
      <c r="F409" s="288"/>
      <c r="G409" s="288"/>
      <c r="H409" s="288"/>
      <c r="I409" s="288"/>
      <c r="J409" s="288"/>
      <c r="K409" s="288"/>
      <c r="L409" s="288"/>
      <c r="M409" s="288"/>
      <c r="N409" s="288"/>
      <c r="O409" s="288"/>
      <c r="P409" s="288"/>
      <c r="Q409" s="288"/>
      <c r="R409" s="288"/>
      <c r="S409" s="288"/>
      <c r="T409" s="288"/>
      <c r="U409" s="288"/>
      <c r="V409" s="288"/>
      <c r="W409" s="288"/>
      <c r="X409" s="288"/>
      <c r="Y409" s="288"/>
    </row>
    <row r="410" spans="1:25" ht="15.75" customHeight="1" x14ac:dyDescent="0.25">
      <c r="A410" s="288"/>
      <c r="B410" s="288"/>
      <c r="C410" s="288"/>
      <c r="D410" s="288"/>
      <c r="E410" s="288"/>
      <c r="F410" s="288"/>
      <c r="G410" s="288"/>
      <c r="H410" s="288"/>
      <c r="I410" s="288"/>
      <c r="J410" s="288"/>
      <c r="K410" s="288"/>
      <c r="L410" s="288"/>
      <c r="M410" s="288"/>
      <c r="N410" s="288"/>
      <c r="O410" s="288"/>
      <c r="P410" s="288"/>
      <c r="Q410" s="288"/>
      <c r="R410" s="288"/>
      <c r="S410" s="288"/>
      <c r="T410" s="288"/>
      <c r="U410" s="288"/>
      <c r="V410" s="288"/>
      <c r="W410" s="288"/>
      <c r="X410" s="288"/>
      <c r="Y410" s="288"/>
    </row>
    <row r="411" spans="1:25" ht="15.75" customHeight="1" x14ac:dyDescent="0.25">
      <c r="A411" s="288"/>
      <c r="B411" s="288"/>
      <c r="C411" s="288"/>
      <c r="D411" s="288"/>
      <c r="E411" s="288"/>
      <c r="F411" s="288"/>
      <c r="G411" s="288"/>
      <c r="H411" s="288"/>
      <c r="I411" s="288"/>
      <c r="J411" s="288"/>
      <c r="K411" s="288"/>
      <c r="L411" s="288"/>
      <c r="M411" s="288"/>
      <c r="N411" s="288"/>
      <c r="O411" s="288"/>
      <c r="P411" s="288"/>
      <c r="Q411" s="288"/>
      <c r="R411" s="288"/>
      <c r="S411" s="288"/>
      <c r="T411" s="288"/>
      <c r="U411" s="288"/>
      <c r="V411" s="288"/>
      <c r="W411" s="288"/>
      <c r="X411" s="288"/>
      <c r="Y411" s="288"/>
    </row>
    <row r="412" spans="1:25" ht="15.75" customHeight="1" x14ac:dyDescent="0.25">
      <c r="A412" s="288"/>
      <c r="B412" s="288"/>
      <c r="C412" s="288"/>
      <c r="D412" s="288"/>
      <c r="E412" s="288"/>
      <c r="F412" s="288"/>
      <c r="G412" s="288"/>
      <c r="H412" s="288"/>
      <c r="I412" s="288"/>
      <c r="J412" s="288"/>
      <c r="K412" s="288"/>
      <c r="L412" s="288"/>
      <c r="M412" s="288"/>
      <c r="N412" s="288"/>
      <c r="O412" s="288"/>
      <c r="P412" s="288"/>
      <c r="Q412" s="288"/>
      <c r="R412" s="288"/>
      <c r="S412" s="288"/>
      <c r="T412" s="288"/>
      <c r="U412" s="288"/>
      <c r="V412" s="288"/>
      <c r="W412" s="288"/>
      <c r="X412" s="288"/>
      <c r="Y412" s="288"/>
    </row>
    <row r="413" spans="1:25" ht="15.75" customHeight="1" x14ac:dyDescent="0.25">
      <c r="A413" s="288"/>
      <c r="B413" s="288"/>
      <c r="C413" s="288"/>
      <c r="D413" s="288"/>
      <c r="E413" s="288"/>
      <c r="F413" s="288"/>
      <c r="G413" s="288"/>
      <c r="H413" s="288"/>
      <c r="I413" s="288"/>
      <c r="J413" s="288"/>
      <c r="K413" s="288"/>
      <c r="L413" s="288"/>
      <c r="M413" s="288"/>
      <c r="N413" s="288"/>
      <c r="O413" s="288"/>
      <c r="P413" s="288"/>
      <c r="Q413" s="288"/>
      <c r="R413" s="288"/>
      <c r="S413" s="288"/>
      <c r="T413" s="288"/>
      <c r="U413" s="288"/>
      <c r="V413" s="288"/>
      <c r="W413" s="288"/>
      <c r="X413" s="288"/>
      <c r="Y413" s="288"/>
    </row>
    <row r="414" spans="1:25" ht="15.75" customHeight="1" x14ac:dyDescent="0.25">
      <c r="A414" s="288"/>
      <c r="B414" s="288"/>
      <c r="C414" s="288"/>
      <c r="D414" s="288"/>
      <c r="E414" s="288"/>
      <c r="F414" s="288"/>
      <c r="G414" s="288"/>
      <c r="H414" s="288"/>
      <c r="I414" s="288"/>
      <c r="J414" s="288"/>
      <c r="K414" s="288"/>
      <c r="L414" s="288"/>
      <c r="M414" s="288"/>
      <c r="N414" s="288"/>
      <c r="O414" s="288"/>
      <c r="P414" s="288"/>
      <c r="Q414" s="288"/>
      <c r="R414" s="288"/>
      <c r="S414" s="288"/>
      <c r="T414" s="288"/>
      <c r="U414" s="288"/>
      <c r="V414" s="288"/>
      <c r="W414" s="288"/>
      <c r="X414" s="288"/>
      <c r="Y414" s="288"/>
    </row>
    <row r="415" spans="1:25" ht="15.75" customHeight="1" x14ac:dyDescent="0.25">
      <c r="A415" s="288"/>
      <c r="B415" s="288"/>
      <c r="C415" s="288"/>
      <c r="D415" s="288"/>
      <c r="E415" s="288"/>
      <c r="F415" s="288"/>
      <c r="G415" s="288"/>
      <c r="H415" s="288"/>
      <c r="I415" s="288"/>
      <c r="J415" s="288"/>
      <c r="K415" s="288"/>
      <c r="L415" s="288"/>
      <c r="M415" s="288"/>
      <c r="N415" s="288"/>
      <c r="O415" s="288"/>
      <c r="P415" s="288"/>
      <c r="Q415" s="288"/>
      <c r="R415" s="288"/>
      <c r="S415" s="288"/>
      <c r="T415" s="288"/>
      <c r="U415" s="288"/>
      <c r="V415" s="288"/>
      <c r="W415" s="288"/>
      <c r="X415" s="288"/>
      <c r="Y415" s="288"/>
    </row>
    <row r="416" spans="1:25" ht="15.75" customHeight="1" x14ac:dyDescent="0.25">
      <c r="A416" s="288"/>
      <c r="B416" s="288"/>
      <c r="C416" s="288"/>
      <c r="D416" s="288"/>
      <c r="E416" s="288"/>
      <c r="F416" s="288"/>
      <c r="G416" s="288"/>
      <c r="H416" s="288"/>
      <c r="I416" s="288"/>
      <c r="J416" s="288"/>
      <c r="K416" s="288"/>
      <c r="L416" s="288"/>
      <c r="M416" s="288"/>
      <c r="N416" s="288"/>
      <c r="O416" s="288"/>
      <c r="P416" s="288"/>
      <c r="Q416" s="288"/>
      <c r="R416" s="288"/>
      <c r="S416" s="288"/>
      <c r="T416" s="288"/>
      <c r="U416" s="288"/>
      <c r="V416" s="288"/>
      <c r="W416" s="288"/>
      <c r="X416" s="288"/>
      <c r="Y416" s="288"/>
    </row>
    <row r="417" spans="1:25" ht="15.75" customHeight="1" x14ac:dyDescent="0.25">
      <c r="A417" s="288"/>
      <c r="B417" s="288"/>
      <c r="C417" s="288"/>
      <c r="D417" s="288"/>
      <c r="E417" s="288"/>
      <c r="F417" s="288"/>
      <c r="G417" s="288"/>
      <c r="H417" s="288"/>
      <c r="I417" s="288"/>
      <c r="J417" s="288"/>
      <c r="K417" s="288"/>
      <c r="L417" s="288"/>
      <c r="M417" s="288"/>
      <c r="N417" s="288"/>
      <c r="O417" s="288"/>
      <c r="P417" s="288"/>
      <c r="Q417" s="288"/>
      <c r="R417" s="288"/>
      <c r="S417" s="288"/>
      <c r="T417" s="288"/>
      <c r="U417" s="288"/>
      <c r="V417" s="288"/>
      <c r="W417" s="288"/>
      <c r="X417" s="288"/>
      <c r="Y417" s="288"/>
    </row>
    <row r="418" spans="1:25" ht="15.75" customHeight="1" x14ac:dyDescent="0.25">
      <c r="A418" s="288"/>
      <c r="B418" s="288"/>
      <c r="C418" s="288"/>
      <c r="D418" s="288"/>
      <c r="E418" s="288"/>
      <c r="F418" s="288"/>
      <c r="G418" s="288"/>
      <c r="H418" s="288"/>
      <c r="I418" s="288"/>
      <c r="J418" s="288"/>
      <c r="K418" s="288"/>
      <c r="L418" s="288"/>
      <c r="M418" s="288"/>
      <c r="N418" s="288"/>
      <c r="O418" s="288"/>
      <c r="P418" s="288"/>
      <c r="Q418" s="288"/>
      <c r="R418" s="288"/>
      <c r="S418" s="288"/>
      <c r="T418" s="288"/>
      <c r="U418" s="288"/>
      <c r="V418" s="288"/>
      <c r="W418" s="288"/>
      <c r="X418" s="288"/>
      <c r="Y418" s="288"/>
    </row>
    <row r="419" spans="1:25" ht="15.75" customHeight="1" x14ac:dyDescent="0.25">
      <c r="A419" s="288"/>
      <c r="B419" s="288"/>
      <c r="C419" s="288"/>
      <c r="D419" s="288"/>
      <c r="E419" s="288"/>
      <c r="F419" s="288"/>
      <c r="G419" s="288"/>
      <c r="H419" s="288"/>
      <c r="I419" s="288"/>
      <c r="J419" s="288"/>
      <c r="K419" s="288"/>
      <c r="L419" s="288"/>
      <c r="M419" s="288"/>
      <c r="N419" s="288"/>
      <c r="O419" s="288"/>
      <c r="P419" s="288"/>
      <c r="Q419" s="288"/>
      <c r="R419" s="288"/>
      <c r="S419" s="288"/>
      <c r="T419" s="288"/>
      <c r="U419" s="288"/>
      <c r="V419" s="288"/>
      <c r="W419" s="288"/>
      <c r="X419" s="288"/>
      <c r="Y419" s="288"/>
    </row>
    <row r="420" spans="1:25" ht="15.75" customHeight="1" x14ac:dyDescent="0.25">
      <c r="A420" s="288"/>
      <c r="B420" s="288"/>
      <c r="C420" s="288"/>
      <c r="D420" s="288"/>
      <c r="E420" s="288"/>
      <c r="F420" s="288"/>
      <c r="G420" s="288"/>
      <c r="H420" s="288"/>
      <c r="I420" s="288"/>
      <c r="J420" s="288"/>
      <c r="K420" s="288"/>
      <c r="L420" s="288"/>
      <c r="M420" s="288"/>
      <c r="N420" s="288"/>
      <c r="O420" s="288"/>
      <c r="P420" s="288"/>
      <c r="Q420" s="288"/>
      <c r="R420" s="288"/>
      <c r="S420" s="288"/>
      <c r="T420" s="288"/>
      <c r="U420" s="288"/>
      <c r="V420" s="288"/>
      <c r="W420" s="288"/>
      <c r="X420" s="288"/>
      <c r="Y420" s="288"/>
    </row>
    <row r="421" spans="1:25" ht="15.75" customHeight="1" x14ac:dyDescent="0.25">
      <c r="A421" s="288"/>
      <c r="B421" s="288"/>
      <c r="C421" s="288"/>
      <c r="D421" s="288"/>
      <c r="E421" s="288"/>
      <c r="F421" s="288"/>
      <c r="G421" s="288"/>
      <c r="H421" s="288"/>
      <c r="I421" s="288"/>
      <c r="J421" s="288"/>
      <c r="K421" s="288"/>
      <c r="L421" s="288"/>
      <c r="M421" s="288"/>
      <c r="N421" s="288"/>
      <c r="O421" s="288"/>
      <c r="P421" s="288"/>
      <c r="Q421" s="288"/>
      <c r="R421" s="288"/>
      <c r="S421" s="288"/>
      <c r="T421" s="288"/>
      <c r="U421" s="288"/>
      <c r="V421" s="288"/>
      <c r="W421" s="288"/>
      <c r="X421" s="288"/>
      <c r="Y421" s="288"/>
    </row>
    <row r="422" spans="1:25" ht="15.75" customHeight="1" x14ac:dyDescent="0.25">
      <c r="A422" s="288"/>
      <c r="B422" s="288"/>
      <c r="C422" s="288"/>
      <c r="D422" s="288"/>
      <c r="E422" s="288"/>
      <c r="F422" s="288"/>
      <c r="G422" s="288"/>
      <c r="H422" s="288"/>
      <c r="I422" s="288"/>
      <c r="J422" s="288"/>
      <c r="K422" s="288"/>
      <c r="L422" s="288"/>
      <c r="M422" s="288"/>
      <c r="N422" s="288"/>
      <c r="O422" s="288"/>
      <c r="P422" s="288"/>
      <c r="Q422" s="288"/>
      <c r="R422" s="288"/>
      <c r="S422" s="288"/>
      <c r="T422" s="288"/>
      <c r="U422" s="288"/>
      <c r="V422" s="288"/>
      <c r="W422" s="288"/>
      <c r="X422" s="288"/>
      <c r="Y422" s="288"/>
    </row>
    <row r="423" spans="1:25" ht="15.75" customHeight="1" x14ac:dyDescent="0.25">
      <c r="A423" s="288"/>
      <c r="B423" s="288"/>
      <c r="C423" s="288"/>
      <c r="D423" s="288"/>
      <c r="E423" s="288"/>
      <c r="F423" s="288"/>
      <c r="G423" s="288"/>
      <c r="H423" s="288"/>
      <c r="I423" s="288"/>
      <c r="J423" s="288"/>
      <c r="K423" s="288"/>
      <c r="L423" s="288"/>
      <c r="M423" s="288"/>
      <c r="N423" s="288"/>
      <c r="O423" s="288"/>
      <c r="P423" s="288"/>
      <c r="Q423" s="288"/>
      <c r="R423" s="288"/>
      <c r="S423" s="288"/>
      <c r="T423" s="288"/>
      <c r="U423" s="288"/>
      <c r="V423" s="288"/>
      <c r="W423" s="288"/>
      <c r="X423" s="288"/>
      <c r="Y423" s="288"/>
    </row>
    <row r="424" spans="1:25" ht="15.75" customHeight="1" x14ac:dyDescent="0.25">
      <c r="A424" s="288"/>
      <c r="B424" s="288"/>
      <c r="C424" s="288"/>
      <c r="D424" s="288"/>
      <c r="E424" s="288"/>
      <c r="F424" s="288"/>
      <c r="G424" s="288"/>
      <c r="H424" s="288"/>
      <c r="I424" s="288"/>
      <c r="J424" s="288"/>
      <c r="K424" s="288"/>
      <c r="L424" s="288"/>
      <c r="M424" s="288"/>
      <c r="N424" s="288"/>
      <c r="O424" s="288"/>
      <c r="P424" s="288"/>
      <c r="Q424" s="288"/>
      <c r="R424" s="288"/>
      <c r="S424" s="288"/>
      <c r="T424" s="288"/>
      <c r="U424" s="288"/>
      <c r="V424" s="288"/>
      <c r="W424" s="288"/>
      <c r="X424" s="288"/>
      <c r="Y424" s="288"/>
    </row>
    <row r="425" spans="1:25" ht="15.75" customHeight="1" x14ac:dyDescent="0.25">
      <c r="A425" s="288"/>
      <c r="B425" s="288"/>
      <c r="C425" s="288"/>
      <c r="D425" s="288"/>
      <c r="E425" s="288"/>
      <c r="F425" s="288"/>
      <c r="G425" s="288"/>
      <c r="H425" s="288"/>
      <c r="I425" s="288"/>
      <c r="J425" s="288"/>
      <c r="K425" s="288"/>
      <c r="L425" s="288"/>
      <c r="M425" s="288"/>
      <c r="N425" s="288"/>
      <c r="O425" s="288"/>
      <c r="P425" s="288"/>
      <c r="Q425" s="288"/>
      <c r="R425" s="288"/>
      <c r="S425" s="288"/>
      <c r="T425" s="288"/>
      <c r="U425" s="288"/>
      <c r="V425" s="288"/>
      <c r="W425" s="288"/>
      <c r="X425" s="288"/>
      <c r="Y425" s="288"/>
    </row>
    <row r="426" spans="1:25" ht="15.75" customHeight="1" x14ac:dyDescent="0.25">
      <c r="A426" s="288"/>
      <c r="B426" s="288"/>
      <c r="C426" s="288"/>
      <c r="D426" s="288"/>
      <c r="E426" s="288"/>
      <c r="F426" s="288"/>
      <c r="G426" s="288"/>
      <c r="H426" s="288"/>
      <c r="I426" s="288"/>
      <c r="J426" s="288"/>
      <c r="K426" s="288"/>
      <c r="L426" s="288"/>
      <c r="M426" s="288"/>
      <c r="N426" s="288"/>
      <c r="O426" s="288"/>
      <c r="P426" s="288"/>
      <c r="Q426" s="288"/>
      <c r="R426" s="288"/>
      <c r="S426" s="288"/>
      <c r="T426" s="288"/>
      <c r="U426" s="288"/>
      <c r="V426" s="288"/>
      <c r="W426" s="288"/>
      <c r="X426" s="288"/>
      <c r="Y426" s="288"/>
    </row>
    <row r="427" spans="1:25" ht="15.75" customHeight="1" x14ac:dyDescent="0.25">
      <c r="A427" s="288"/>
      <c r="B427" s="288"/>
      <c r="C427" s="288"/>
      <c r="D427" s="288"/>
      <c r="E427" s="288"/>
      <c r="F427" s="288"/>
      <c r="G427" s="288"/>
      <c r="H427" s="288"/>
      <c r="I427" s="288"/>
      <c r="J427" s="288"/>
      <c r="K427" s="288"/>
      <c r="L427" s="288"/>
      <c r="M427" s="288"/>
      <c r="N427" s="288"/>
      <c r="O427" s="288"/>
      <c r="P427" s="288"/>
      <c r="Q427" s="288"/>
      <c r="R427" s="288"/>
      <c r="S427" s="288"/>
      <c r="T427" s="288"/>
      <c r="U427" s="288"/>
      <c r="V427" s="288"/>
      <c r="W427" s="288"/>
      <c r="X427" s="288"/>
      <c r="Y427" s="288"/>
    </row>
    <row r="428" spans="1:25" ht="15.75" customHeight="1" x14ac:dyDescent="0.25">
      <c r="A428" s="288"/>
      <c r="B428" s="288"/>
      <c r="C428" s="288"/>
      <c r="D428" s="288"/>
      <c r="E428" s="288"/>
      <c r="F428" s="288"/>
      <c r="G428" s="288"/>
      <c r="H428" s="288"/>
      <c r="I428" s="288"/>
      <c r="J428" s="288"/>
      <c r="K428" s="288"/>
      <c r="L428" s="288"/>
      <c r="M428" s="288"/>
      <c r="N428" s="288"/>
      <c r="O428" s="288"/>
      <c r="P428" s="288"/>
      <c r="Q428" s="288"/>
      <c r="R428" s="288"/>
      <c r="S428" s="288"/>
      <c r="T428" s="288"/>
      <c r="U428" s="288"/>
      <c r="V428" s="288"/>
      <c r="W428" s="288"/>
      <c r="X428" s="288"/>
      <c r="Y428" s="288"/>
    </row>
    <row r="429" spans="1:25" ht="15.75" customHeight="1" x14ac:dyDescent="0.25">
      <c r="A429" s="288"/>
      <c r="B429" s="288"/>
      <c r="C429" s="288"/>
      <c r="D429" s="288"/>
      <c r="E429" s="288"/>
      <c r="F429" s="288"/>
      <c r="G429" s="288"/>
      <c r="H429" s="288"/>
      <c r="I429" s="288"/>
      <c r="J429" s="288"/>
      <c r="K429" s="288"/>
      <c r="L429" s="288"/>
      <c r="M429" s="288"/>
      <c r="N429" s="288"/>
      <c r="O429" s="288"/>
      <c r="P429" s="288"/>
      <c r="Q429" s="288"/>
      <c r="R429" s="288"/>
      <c r="S429" s="288"/>
      <c r="T429" s="288"/>
      <c r="U429" s="288"/>
      <c r="V429" s="288"/>
      <c r="W429" s="288"/>
      <c r="X429" s="288"/>
      <c r="Y429" s="288"/>
    </row>
    <row r="430" spans="1:25" ht="15.75" customHeight="1" x14ac:dyDescent="0.25">
      <c r="A430" s="288"/>
      <c r="B430" s="288"/>
      <c r="C430" s="288"/>
      <c r="D430" s="288"/>
      <c r="E430" s="288"/>
      <c r="F430" s="288"/>
      <c r="G430" s="288"/>
      <c r="H430" s="288"/>
      <c r="I430" s="288"/>
      <c r="J430" s="288"/>
      <c r="K430" s="288"/>
      <c r="L430" s="288"/>
      <c r="M430" s="288"/>
      <c r="N430" s="288"/>
      <c r="O430" s="288"/>
      <c r="P430" s="288"/>
      <c r="Q430" s="288"/>
      <c r="R430" s="288"/>
      <c r="S430" s="288"/>
      <c r="T430" s="288"/>
      <c r="U430" s="288"/>
      <c r="V430" s="288"/>
      <c r="W430" s="288"/>
      <c r="X430" s="288"/>
      <c r="Y430" s="288"/>
    </row>
    <row r="431" spans="1:25" ht="15.75" customHeight="1" x14ac:dyDescent="0.25">
      <c r="A431" s="288"/>
      <c r="B431" s="288"/>
      <c r="C431" s="288"/>
      <c r="D431" s="288"/>
      <c r="E431" s="288"/>
      <c r="F431" s="288"/>
      <c r="G431" s="288"/>
      <c r="H431" s="288"/>
      <c r="I431" s="288"/>
      <c r="J431" s="288"/>
      <c r="K431" s="288"/>
      <c r="L431" s="288"/>
      <c r="M431" s="288"/>
      <c r="N431" s="288"/>
      <c r="O431" s="288"/>
      <c r="P431" s="288"/>
      <c r="Q431" s="288"/>
      <c r="R431" s="288"/>
      <c r="S431" s="288"/>
      <c r="T431" s="288"/>
      <c r="U431" s="288"/>
      <c r="V431" s="288"/>
      <c r="W431" s="288"/>
      <c r="X431" s="288"/>
      <c r="Y431" s="288"/>
    </row>
    <row r="432" spans="1:25" ht="15.75" customHeight="1" x14ac:dyDescent="0.25">
      <c r="A432" s="288"/>
      <c r="B432" s="288"/>
      <c r="C432" s="288"/>
      <c r="D432" s="288"/>
      <c r="E432" s="288"/>
      <c r="F432" s="288"/>
      <c r="G432" s="288"/>
      <c r="H432" s="288"/>
      <c r="I432" s="288"/>
      <c r="J432" s="288"/>
      <c r="K432" s="288"/>
      <c r="L432" s="288"/>
      <c r="M432" s="288"/>
      <c r="N432" s="288"/>
      <c r="O432" s="288"/>
      <c r="P432" s="288"/>
      <c r="Q432" s="288"/>
      <c r="R432" s="288"/>
      <c r="S432" s="288"/>
      <c r="T432" s="288"/>
      <c r="U432" s="288"/>
      <c r="V432" s="288"/>
      <c r="W432" s="288"/>
      <c r="X432" s="288"/>
      <c r="Y432" s="288"/>
    </row>
    <row r="433" spans="1:25" ht="15.75" customHeight="1" x14ac:dyDescent="0.25">
      <c r="A433" s="288"/>
      <c r="B433" s="288"/>
      <c r="C433" s="288"/>
      <c r="D433" s="288"/>
      <c r="E433" s="288"/>
      <c r="F433" s="288"/>
      <c r="G433" s="288"/>
      <c r="H433" s="288"/>
      <c r="I433" s="288"/>
      <c r="J433" s="288"/>
      <c r="K433" s="288"/>
      <c r="L433" s="288"/>
      <c r="M433" s="288"/>
      <c r="N433" s="288"/>
      <c r="O433" s="288"/>
      <c r="P433" s="288"/>
      <c r="Q433" s="288"/>
      <c r="R433" s="288"/>
      <c r="S433" s="288"/>
      <c r="T433" s="288"/>
      <c r="U433" s="288"/>
      <c r="V433" s="288"/>
      <c r="W433" s="288"/>
      <c r="X433" s="288"/>
      <c r="Y433" s="288"/>
    </row>
    <row r="434" spans="1:25" ht="15.75" customHeight="1" x14ac:dyDescent="0.25">
      <c r="A434" s="288"/>
      <c r="B434" s="288"/>
      <c r="C434" s="288"/>
      <c r="D434" s="288"/>
      <c r="E434" s="288"/>
      <c r="F434" s="288"/>
      <c r="G434" s="288"/>
      <c r="H434" s="288"/>
      <c r="I434" s="288"/>
      <c r="J434" s="288"/>
      <c r="K434" s="288"/>
      <c r="L434" s="288"/>
      <c r="M434" s="288"/>
      <c r="N434" s="288"/>
      <c r="O434" s="288"/>
      <c r="P434" s="288"/>
      <c r="Q434" s="288"/>
      <c r="R434" s="288"/>
      <c r="S434" s="288"/>
      <c r="T434" s="288"/>
      <c r="U434" s="288"/>
      <c r="V434" s="288"/>
      <c r="W434" s="288"/>
      <c r="X434" s="288"/>
      <c r="Y434" s="288"/>
    </row>
    <row r="435" spans="1:25" ht="15.75" customHeight="1" x14ac:dyDescent="0.25">
      <c r="A435" s="288"/>
      <c r="B435" s="288"/>
      <c r="C435" s="288"/>
      <c r="D435" s="288"/>
      <c r="E435" s="288"/>
      <c r="F435" s="288"/>
      <c r="G435" s="288"/>
      <c r="H435" s="288"/>
      <c r="I435" s="288"/>
      <c r="J435" s="288"/>
      <c r="K435" s="288"/>
      <c r="L435" s="288"/>
      <c r="M435" s="288"/>
      <c r="N435" s="288"/>
      <c r="O435" s="288"/>
      <c r="P435" s="288"/>
      <c r="Q435" s="288"/>
      <c r="R435" s="288"/>
      <c r="S435" s="288"/>
      <c r="T435" s="288"/>
      <c r="U435" s="288"/>
      <c r="V435" s="288"/>
      <c r="W435" s="288"/>
      <c r="X435" s="288"/>
      <c r="Y435" s="288"/>
    </row>
    <row r="436" spans="1:25" ht="15.75" customHeight="1" x14ac:dyDescent="0.25">
      <c r="A436" s="288"/>
      <c r="B436" s="288"/>
      <c r="C436" s="288"/>
      <c r="D436" s="288"/>
      <c r="E436" s="288"/>
      <c r="F436" s="288"/>
      <c r="G436" s="288"/>
      <c r="H436" s="288"/>
      <c r="I436" s="288"/>
      <c r="J436" s="288"/>
      <c r="K436" s="288"/>
      <c r="L436" s="288"/>
      <c r="M436" s="288"/>
      <c r="N436" s="288"/>
      <c r="O436" s="288"/>
      <c r="P436" s="288"/>
      <c r="Q436" s="288"/>
      <c r="R436" s="288"/>
      <c r="S436" s="288"/>
      <c r="T436" s="288"/>
      <c r="U436" s="288"/>
      <c r="V436" s="288"/>
      <c r="W436" s="288"/>
      <c r="X436" s="288"/>
      <c r="Y436" s="288"/>
    </row>
    <row r="437" spans="1:25" ht="15.75" customHeight="1" x14ac:dyDescent="0.25">
      <c r="A437" s="288"/>
      <c r="B437" s="288"/>
      <c r="C437" s="288"/>
      <c r="D437" s="288"/>
      <c r="E437" s="288"/>
      <c r="F437" s="288"/>
      <c r="G437" s="288"/>
      <c r="H437" s="288"/>
      <c r="I437" s="288"/>
      <c r="J437" s="288"/>
      <c r="K437" s="288"/>
      <c r="L437" s="288"/>
      <c r="M437" s="288"/>
      <c r="N437" s="288"/>
      <c r="O437" s="288"/>
      <c r="P437" s="288"/>
      <c r="Q437" s="288"/>
      <c r="R437" s="288"/>
      <c r="S437" s="288"/>
      <c r="T437" s="288"/>
      <c r="U437" s="288"/>
      <c r="V437" s="288"/>
      <c r="W437" s="288"/>
      <c r="X437" s="288"/>
      <c r="Y437" s="288"/>
    </row>
    <row r="438" spans="1:25" ht="15.75" customHeight="1" x14ac:dyDescent="0.25">
      <c r="A438" s="288"/>
      <c r="B438" s="288"/>
      <c r="C438" s="288"/>
      <c r="D438" s="288"/>
      <c r="E438" s="288"/>
      <c r="F438" s="288"/>
      <c r="G438" s="288"/>
      <c r="H438" s="288"/>
      <c r="I438" s="288"/>
      <c r="J438" s="288"/>
      <c r="K438" s="288"/>
      <c r="L438" s="288"/>
      <c r="M438" s="288"/>
      <c r="N438" s="288"/>
      <c r="O438" s="288"/>
      <c r="P438" s="288"/>
      <c r="Q438" s="288"/>
      <c r="R438" s="288"/>
      <c r="S438" s="288"/>
      <c r="T438" s="288"/>
      <c r="U438" s="288"/>
      <c r="V438" s="288"/>
      <c r="W438" s="288"/>
      <c r="X438" s="288"/>
      <c r="Y438" s="288"/>
    </row>
    <row r="439" spans="1:25" ht="15.75" customHeight="1" x14ac:dyDescent="0.25">
      <c r="A439" s="288"/>
      <c r="B439" s="288"/>
      <c r="C439" s="288"/>
      <c r="D439" s="288"/>
      <c r="E439" s="288"/>
      <c r="F439" s="288"/>
      <c r="G439" s="288"/>
      <c r="H439" s="288"/>
      <c r="I439" s="288"/>
      <c r="J439" s="288"/>
      <c r="K439" s="288"/>
      <c r="L439" s="288"/>
      <c r="M439" s="288"/>
      <c r="N439" s="288"/>
      <c r="O439" s="288"/>
      <c r="P439" s="288"/>
      <c r="Q439" s="288"/>
      <c r="R439" s="288"/>
      <c r="S439" s="288"/>
      <c r="T439" s="288"/>
      <c r="U439" s="288"/>
      <c r="V439" s="288"/>
      <c r="W439" s="288"/>
      <c r="X439" s="288"/>
      <c r="Y439" s="288"/>
    </row>
    <row r="440" spans="1:25" ht="15.75" customHeight="1" x14ac:dyDescent="0.25">
      <c r="A440" s="288"/>
      <c r="B440" s="288"/>
      <c r="C440" s="288"/>
      <c r="D440" s="288"/>
      <c r="E440" s="288"/>
      <c r="F440" s="288"/>
      <c r="G440" s="288"/>
      <c r="H440" s="288"/>
      <c r="I440" s="288"/>
      <c r="J440" s="288"/>
      <c r="K440" s="288"/>
      <c r="L440" s="288"/>
      <c r="M440" s="288"/>
      <c r="N440" s="288"/>
      <c r="O440" s="288"/>
      <c r="P440" s="288"/>
      <c r="Q440" s="288"/>
      <c r="R440" s="288"/>
      <c r="S440" s="288"/>
      <c r="T440" s="288"/>
      <c r="U440" s="288"/>
      <c r="V440" s="288"/>
      <c r="W440" s="288"/>
      <c r="X440" s="288"/>
      <c r="Y440" s="288"/>
    </row>
    <row r="441" spans="1:25" ht="15.75" customHeight="1" x14ac:dyDescent="0.25">
      <c r="A441" s="288"/>
      <c r="B441" s="288"/>
      <c r="C441" s="288"/>
      <c r="D441" s="288"/>
      <c r="E441" s="288"/>
      <c r="F441" s="288"/>
      <c r="G441" s="288"/>
      <c r="H441" s="288"/>
      <c r="I441" s="288"/>
      <c r="J441" s="288"/>
      <c r="K441" s="288"/>
      <c r="L441" s="288"/>
      <c r="M441" s="288"/>
      <c r="N441" s="288"/>
      <c r="O441" s="288"/>
      <c r="P441" s="288"/>
      <c r="Q441" s="288"/>
      <c r="R441" s="288"/>
      <c r="S441" s="288"/>
      <c r="T441" s="288"/>
      <c r="U441" s="288"/>
      <c r="V441" s="288"/>
      <c r="W441" s="288"/>
      <c r="X441" s="288"/>
      <c r="Y441" s="288"/>
    </row>
    <row r="442" spans="1:25" ht="15.75" customHeight="1" x14ac:dyDescent="0.25">
      <c r="A442" s="288"/>
      <c r="B442" s="288"/>
      <c r="C442" s="288"/>
      <c r="D442" s="288"/>
      <c r="E442" s="288"/>
      <c r="F442" s="288"/>
      <c r="G442" s="288"/>
      <c r="H442" s="288"/>
      <c r="I442" s="288"/>
      <c r="J442" s="288"/>
      <c r="K442" s="288"/>
      <c r="L442" s="288"/>
      <c r="M442" s="288"/>
      <c r="N442" s="288"/>
      <c r="O442" s="288"/>
      <c r="P442" s="288"/>
      <c r="Q442" s="288"/>
      <c r="R442" s="288"/>
      <c r="S442" s="288"/>
      <c r="T442" s="288"/>
      <c r="U442" s="288"/>
      <c r="V442" s="288"/>
      <c r="W442" s="288"/>
      <c r="X442" s="288"/>
      <c r="Y442" s="288"/>
    </row>
    <row r="443" spans="1:25" ht="15.75" customHeight="1" x14ac:dyDescent="0.25">
      <c r="A443" s="288"/>
      <c r="B443" s="288"/>
      <c r="C443" s="288"/>
      <c r="D443" s="288"/>
      <c r="E443" s="288"/>
      <c r="F443" s="288"/>
      <c r="G443" s="288"/>
      <c r="H443" s="288"/>
      <c r="I443" s="288"/>
      <c r="J443" s="288"/>
      <c r="K443" s="288"/>
      <c r="L443" s="288"/>
      <c r="M443" s="288"/>
      <c r="N443" s="288"/>
      <c r="O443" s="288"/>
      <c r="P443" s="288"/>
      <c r="Q443" s="288"/>
      <c r="R443" s="288"/>
      <c r="S443" s="288"/>
      <c r="T443" s="288"/>
      <c r="U443" s="288"/>
      <c r="V443" s="288"/>
      <c r="W443" s="288"/>
      <c r="X443" s="288"/>
      <c r="Y443" s="288"/>
    </row>
    <row r="444" spans="1:25" ht="15.75" customHeight="1" x14ac:dyDescent="0.25">
      <c r="A444" s="288"/>
      <c r="B444" s="288"/>
      <c r="C444" s="288"/>
      <c r="D444" s="288"/>
      <c r="E444" s="288"/>
      <c r="F444" s="288"/>
      <c r="G444" s="288"/>
      <c r="H444" s="288"/>
      <c r="I444" s="288"/>
      <c r="J444" s="288"/>
      <c r="K444" s="288"/>
      <c r="L444" s="288"/>
      <c r="M444" s="288"/>
      <c r="N444" s="288"/>
      <c r="O444" s="288"/>
      <c r="P444" s="288"/>
      <c r="Q444" s="288"/>
      <c r="R444" s="288"/>
      <c r="S444" s="288"/>
      <c r="T444" s="288"/>
      <c r="U444" s="288"/>
      <c r="V444" s="288"/>
      <c r="W444" s="288"/>
      <c r="X444" s="288"/>
      <c r="Y444" s="288"/>
    </row>
    <row r="445" spans="1:25" ht="15.75" customHeight="1" x14ac:dyDescent="0.25">
      <c r="A445" s="288"/>
      <c r="B445" s="288"/>
      <c r="C445" s="288"/>
      <c r="D445" s="288"/>
      <c r="E445" s="288"/>
      <c r="F445" s="288"/>
      <c r="G445" s="288"/>
      <c r="H445" s="288"/>
      <c r="I445" s="288"/>
      <c r="J445" s="288"/>
      <c r="K445" s="288"/>
      <c r="L445" s="288"/>
      <c r="M445" s="288"/>
      <c r="N445" s="288"/>
      <c r="O445" s="288"/>
      <c r="P445" s="288"/>
      <c r="Q445" s="288"/>
      <c r="R445" s="288"/>
      <c r="S445" s="288"/>
      <c r="T445" s="288"/>
      <c r="U445" s="288"/>
      <c r="V445" s="288"/>
      <c r="W445" s="288"/>
      <c r="X445" s="288"/>
      <c r="Y445" s="288"/>
    </row>
    <row r="446" spans="1:25" ht="15.75" customHeight="1" x14ac:dyDescent="0.25">
      <c r="A446" s="288"/>
      <c r="B446" s="288"/>
      <c r="C446" s="288"/>
      <c r="D446" s="288"/>
      <c r="E446" s="288"/>
      <c r="F446" s="288"/>
      <c r="G446" s="288"/>
      <c r="H446" s="288"/>
      <c r="I446" s="288"/>
      <c r="J446" s="288"/>
      <c r="K446" s="288"/>
      <c r="L446" s="288"/>
      <c r="M446" s="288"/>
      <c r="N446" s="288"/>
      <c r="O446" s="288"/>
      <c r="P446" s="288"/>
      <c r="Q446" s="288"/>
      <c r="R446" s="288"/>
      <c r="S446" s="288"/>
      <c r="T446" s="288"/>
      <c r="U446" s="288"/>
      <c r="V446" s="288"/>
      <c r="W446" s="288"/>
      <c r="X446" s="288"/>
      <c r="Y446" s="288"/>
    </row>
    <row r="447" spans="1:25" ht="15.75" customHeight="1" x14ac:dyDescent="0.25">
      <c r="A447" s="288"/>
      <c r="B447" s="288"/>
      <c r="C447" s="288"/>
      <c r="D447" s="288"/>
      <c r="E447" s="288"/>
      <c r="F447" s="288"/>
      <c r="G447" s="288"/>
      <c r="H447" s="288"/>
      <c r="I447" s="288"/>
      <c r="J447" s="288"/>
      <c r="K447" s="288"/>
      <c r="L447" s="288"/>
      <c r="M447" s="288"/>
      <c r="N447" s="288"/>
      <c r="O447" s="288"/>
      <c r="P447" s="288"/>
      <c r="Q447" s="288"/>
      <c r="R447" s="288"/>
      <c r="S447" s="288"/>
      <c r="T447" s="288"/>
      <c r="U447" s="288"/>
      <c r="V447" s="288"/>
      <c r="W447" s="288"/>
      <c r="X447" s="288"/>
      <c r="Y447" s="288"/>
    </row>
    <row r="448" spans="1:25" ht="15.75" customHeight="1" x14ac:dyDescent="0.25">
      <c r="A448" s="288"/>
      <c r="B448" s="288"/>
      <c r="C448" s="288"/>
      <c r="D448" s="288"/>
      <c r="E448" s="288"/>
      <c r="F448" s="288"/>
      <c r="G448" s="288"/>
      <c r="H448" s="288"/>
      <c r="I448" s="288"/>
      <c r="J448" s="288"/>
      <c r="K448" s="288"/>
      <c r="L448" s="288"/>
      <c r="M448" s="288"/>
      <c r="N448" s="288"/>
      <c r="O448" s="288"/>
      <c r="P448" s="288"/>
      <c r="Q448" s="288"/>
      <c r="R448" s="288"/>
      <c r="S448" s="288"/>
      <c r="T448" s="288"/>
      <c r="U448" s="288"/>
      <c r="V448" s="288"/>
      <c r="W448" s="288"/>
      <c r="X448" s="288"/>
      <c r="Y448" s="288"/>
    </row>
    <row r="449" spans="1:25" ht="15.75" customHeight="1" x14ac:dyDescent="0.25">
      <c r="A449" s="288"/>
      <c r="B449" s="288"/>
      <c r="C449" s="288"/>
      <c r="D449" s="288"/>
      <c r="E449" s="288"/>
      <c r="F449" s="288"/>
      <c r="G449" s="288"/>
      <c r="H449" s="288"/>
      <c r="I449" s="288"/>
      <c r="J449" s="288"/>
      <c r="K449" s="288"/>
      <c r="L449" s="288"/>
      <c r="M449" s="288"/>
      <c r="N449" s="288"/>
      <c r="O449" s="288"/>
      <c r="P449" s="288"/>
      <c r="Q449" s="288"/>
      <c r="R449" s="288"/>
      <c r="S449" s="288"/>
      <c r="T449" s="288"/>
      <c r="U449" s="288"/>
      <c r="V449" s="288"/>
      <c r="W449" s="288"/>
      <c r="X449" s="288"/>
      <c r="Y449" s="288"/>
    </row>
    <row r="450" spans="1:25" ht="15.75" customHeight="1" x14ac:dyDescent="0.25">
      <c r="A450" s="288"/>
      <c r="B450" s="288"/>
      <c r="C450" s="288"/>
      <c r="D450" s="288"/>
      <c r="E450" s="288"/>
      <c r="F450" s="288"/>
      <c r="G450" s="288"/>
      <c r="H450" s="288"/>
      <c r="I450" s="288"/>
      <c r="J450" s="288"/>
      <c r="K450" s="288"/>
      <c r="L450" s="288"/>
      <c r="M450" s="288"/>
      <c r="N450" s="288"/>
      <c r="O450" s="288"/>
      <c r="P450" s="288"/>
      <c r="Q450" s="288"/>
      <c r="R450" s="288"/>
      <c r="S450" s="288"/>
      <c r="T450" s="288"/>
      <c r="U450" s="288"/>
      <c r="V450" s="288"/>
      <c r="W450" s="288"/>
      <c r="X450" s="288"/>
      <c r="Y450" s="288"/>
    </row>
    <row r="451" spans="1:25" ht="15.75" customHeight="1" x14ac:dyDescent="0.25">
      <c r="A451" s="288"/>
      <c r="B451" s="288"/>
      <c r="C451" s="288"/>
      <c r="D451" s="288"/>
      <c r="E451" s="288"/>
      <c r="F451" s="288"/>
      <c r="G451" s="288"/>
      <c r="H451" s="288"/>
      <c r="I451" s="288"/>
      <c r="J451" s="288"/>
      <c r="K451" s="288"/>
      <c r="L451" s="288"/>
      <c r="M451" s="288"/>
      <c r="N451" s="288"/>
      <c r="O451" s="288"/>
      <c r="P451" s="288"/>
      <c r="Q451" s="288"/>
      <c r="R451" s="288"/>
      <c r="S451" s="288"/>
      <c r="T451" s="288"/>
      <c r="U451" s="288"/>
      <c r="V451" s="288"/>
      <c r="W451" s="288"/>
      <c r="X451" s="288"/>
      <c r="Y451" s="288"/>
    </row>
    <row r="452" spans="1:25" ht="15.75" customHeight="1" x14ac:dyDescent="0.25">
      <c r="A452" s="288"/>
      <c r="B452" s="288"/>
      <c r="C452" s="288"/>
      <c r="D452" s="288"/>
      <c r="E452" s="288"/>
      <c r="F452" s="288"/>
      <c r="G452" s="288"/>
      <c r="H452" s="288"/>
      <c r="I452" s="288"/>
      <c r="J452" s="288"/>
      <c r="K452" s="288"/>
      <c r="L452" s="288"/>
      <c r="M452" s="288"/>
      <c r="N452" s="288"/>
      <c r="O452" s="288"/>
      <c r="P452" s="288"/>
      <c r="Q452" s="288"/>
      <c r="R452" s="288"/>
      <c r="S452" s="288"/>
      <c r="T452" s="288"/>
      <c r="U452" s="288"/>
      <c r="V452" s="288"/>
      <c r="W452" s="288"/>
      <c r="X452" s="288"/>
      <c r="Y452" s="288"/>
    </row>
    <row r="453" spans="1:25" ht="15.75" customHeight="1" x14ac:dyDescent="0.25">
      <c r="A453" s="288"/>
      <c r="B453" s="288"/>
      <c r="C453" s="288"/>
      <c r="D453" s="288"/>
      <c r="E453" s="288"/>
      <c r="F453" s="288"/>
      <c r="G453" s="288"/>
      <c r="H453" s="288"/>
      <c r="I453" s="288"/>
      <c r="J453" s="288"/>
      <c r="K453" s="288"/>
      <c r="L453" s="288"/>
      <c r="M453" s="288"/>
      <c r="N453" s="288"/>
      <c r="O453" s="288"/>
      <c r="P453" s="288"/>
      <c r="Q453" s="288"/>
      <c r="R453" s="288"/>
      <c r="S453" s="288"/>
      <c r="T453" s="288"/>
      <c r="U453" s="288"/>
      <c r="V453" s="288"/>
      <c r="W453" s="288"/>
      <c r="X453" s="288"/>
      <c r="Y453" s="288"/>
    </row>
    <row r="454" spans="1:25" ht="15.75" customHeight="1" x14ac:dyDescent="0.25">
      <c r="A454" s="288"/>
      <c r="B454" s="288"/>
      <c r="C454" s="288"/>
      <c r="D454" s="288"/>
      <c r="E454" s="288"/>
      <c r="F454" s="288"/>
      <c r="G454" s="288"/>
      <c r="H454" s="288"/>
      <c r="I454" s="288"/>
      <c r="J454" s="288"/>
      <c r="K454" s="288"/>
      <c r="L454" s="288"/>
      <c r="M454" s="288"/>
      <c r="N454" s="288"/>
      <c r="O454" s="288"/>
      <c r="P454" s="288"/>
      <c r="Q454" s="288"/>
      <c r="R454" s="288"/>
      <c r="S454" s="288"/>
      <c r="T454" s="288"/>
      <c r="U454" s="288"/>
      <c r="V454" s="288"/>
      <c r="W454" s="288"/>
      <c r="X454" s="288"/>
      <c r="Y454" s="288"/>
    </row>
    <row r="455" spans="1:25" ht="15.75" customHeight="1" x14ac:dyDescent="0.25">
      <c r="A455" s="288"/>
      <c r="B455" s="288"/>
      <c r="C455" s="288"/>
      <c r="D455" s="288"/>
      <c r="E455" s="288"/>
      <c r="F455" s="288"/>
      <c r="G455" s="288"/>
      <c r="H455" s="288"/>
      <c r="I455" s="288"/>
      <c r="J455" s="288"/>
      <c r="K455" s="288"/>
      <c r="L455" s="288"/>
      <c r="M455" s="288"/>
      <c r="N455" s="288"/>
      <c r="O455" s="288"/>
      <c r="P455" s="288"/>
      <c r="Q455" s="288"/>
      <c r="R455" s="288"/>
      <c r="S455" s="288"/>
      <c r="T455" s="288"/>
      <c r="U455" s="288"/>
      <c r="V455" s="288"/>
      <c r="W455" s="288"/>
      <c r="X455" s="288"/>
      <c r="Y455" s="288"/>
    </row>
    <row r="456" spans="1:25" ht="15.75" customHeight="1" x14ac:dyDescent="0.25">
      <c r="A456" s="288"/>
      <c r="B456" s="288"/>
      <c r="C456" s="288"/>
      <c r="D456" s="288"/>
      <c r="E456" s="288"/>
      <c r="F456" s="288"/>
      <c r="G456" s="288"/>
      <c r="H456" s="288"/>
      <c r="I456" s="288"/>
      <c r="J456" s="288"/>
      <c r="K456" s="288"/>
      <c r="L456" s="288"/>
      <c r="M456" s="288"/>
      <c r="N456" s="288"/>
      <c r="O456" s="288"/>
      <c r="P456" s="288"/>
      <c r="Q456" s="288"/>
      <c r="R456" s="288"/>
      <c r="S456" s="288"/>
      <c r="T456" s="288"/>
      <c r="U456" s="288"/>
      <c r="V456" s="288"/>
      <c r="W456" s="288"/>
      <c r="X456" s="288"/>
      <c r="Y456" s="288"/>
    </row>
    <row r="457" spans="1:25" ht="15.75" customHeight="1" x14ac:dyDescent="0.25">
      <c r="A457" s="288"/>
      <c r="B457" s="288"/>
      <c r="C457" s="288"/>
      <c r="D457" s="288"/>
      <c r="E457" s="288"/>
      <c r="F457" s="288"/>
      <c r="G457" s="288"/>
      <c r="H457" s="288"/>
      <c r="I457" s="288"/>
      <c r="J457" s="288"/>
      <c r="K457" s="288"/>
      <c r="L457" s="288"/>
      <c r="M457" s="288"/>
      <c r="N457" s="288"/>
      <c r="O457" s="288"/>
      <c r="P457" s="288"/>
      <c r="Q457" s="288"/>
      <c r="R457" s="288"/>
      <c r="S457" s="288"/>
      <c r="T457" s="288"/>
      <c r="U457" s="288"/>
      <c r="V457" s="288"/>
      <c r="W457" s="288"/>
      <c r="X457" s="288"/>
      <c r="Y457" s="288"/>
    </row>
    <row r="458" spans="1:25" ht="15.75" customHeight="1" x14ac:dyDescent="0.25">
      <c r="A458" s="288"/>
      <c r="B458" s="288"/>
      <c r="C458" s="288"/>
      <c r="D458" s="288"/>
      <c r="E458" s="288"/>
      <c r="F458" s="288"/>
      <c r="G458" s="288"/>
      <c r="H458" s="288"/>
      <c r="I458" s="288"/>
      <c r="J458" s="288"/>
      <c r="K458" s="288"/>
      <c r="L458" s="288"/>
      <c r="M458" s="288"/>
      <c r="N458" s="288"/>
      <c r="O458" s="288"/>
      <c r="P458" s="288"/>
      <c r="Q458" s="288"/>
      <c r="R458" s="288"/>
      <c r="S458" s="288"/>
      <c r="T458" s="288"/>
      <c r="U458" s="288"/>
      <c r="V458" s="288"/>
      <c r="W458" s="288"/>
      <c r="X458" s="288"/>
      <c r="Y458" s="288"/>
    </row>
    <row r="459" spans="1:25" ht="15.75" customHeight="1" x14ac:dyDescent="0.25">
      <c r="A459" s="288"/>
      <c r="B459" s="288"/>
      <c r="C459" s="288"/>
      <c r="D459" s="288"/>
      <c r="E459" s="288"/>
      <c r="F459" s="288"/>
      <c r="G459" s="288"/>
      <c r="H459" s="288"/>
      <c r="I459" s="288"/>
      <c r="J459" s="288"/>
      <c r="K459" s="288"/>
      <c r="L459" s="288"/>
      <c r="M459" s="288"/>
      <c r="N459" s="288"/>
      <c r="O459" s="288"/>
      <c r="P459" s="288"/>
      <c r="Q459" s="288"/>
      <c r="R459" s="288"/>
      <c r="S459" s="288"/>
      <c r="T459" s="288"/>
      <c r="U459" s="288"/>
      <c r="V459" s="288"/>
      <c r="W459" s="288"/>
      <c r="X459" s="288"/>
      <c r="Y459" s="288"/>
    </row>
    <row r="460" spans="1:25" ht="15.75" customHeight="1" x14ac:dyDescent="0.25">
      <c r="A460" s="288"/>
      <c r="B460" s="288"/>
      <c r="C460" s="288"/>
      <c r="D460" s="288"/>
      <c r="E460" s="288"/>
      <c r="F460" s="288"/>
      <c r="G460" s="288"/>
      <c r="H460" s="288"/>
      <c r="I460" s="288"/>
      <c r="J460" s="288"/>
      <c r="K460" s="288"/>
      <c r="L460" s="288"/>
      <c r="M460" s="288"/>
      <c r="N460" s="288"/>
      <c r="O460" s="288"/>
      <c r="P460" s="288"/>
      <c r="Q460" s="288"/>
      <c r="R460" s="288"/>
      <c r="S460" s="288"/>
      <c r="T460" s="288"/>
      <c r="U460" s="288"/>
      <c r="V460" s="288"/>
      <c r="W460" s="288"/>
      <c r="X460" s="288"/>
      <c r="Y460" s="288"/>
    </row>
    <row r="461" spans="1:25" ht="15.75" customHeight="1" x14ac:dyDescent="0.25">
      <c r="A461" s="288"/>
      <c r="B461" s="288"/>
      <c r="C461" s="288"/>
      <c r="D461" s="288"/>
      <c r="E461" s="288"/>
      <c r="F461" s="288"/>
      <c r="G461" s="288"/>
      <c r="H461" s="288"/>
      <c r="I461" s="288"/>
      <c r="J461" s="288"/>
      <c r="K461" s="288"/>
      <c r="L461" s="288"/>
      <c r="M461" s="288"/>
      <c r="N461" s="288"/>
      <c r="O461" s="288"/>
      <c r="P461" s="288"/>
      <c r="Q461" s="288"/>
      <c r="R461" s="288"/>
      <c r="S461" s="288"/>
      <c r="T461" s="288"/>
      <c r="U461" s="288"/>
      <c r="V461" s="288"/>
      <c r="W461" s="288"/>
      <c r="X461" s="288"/>
      <c r="Y461" s="288"/>
    </row>
    <row r="462" spans="1:25" ht="15.75" customHeight="1" x14ac:dyDescent="0.25">
      <c r="A462" s="288"/>
      <c r="B462" s="288"/>
      <c r="C462" s="288"/>
      <c r="D462" s="288"/>
      <c r="E462" s="288"/>
      <c r="F462" s="288"/>
      <c r="G462" s="288"/>
      <c r="H462" s="288"/>
      <c r="I462" s="288"/>
      <c r="J462" s="288"/>
      <c r="K462" s="288"/>
      <c r="L462" s="288"/>
      <c r="M462" s="288"/>
      <c r="N462" s="288"/>
      <c r="O462" s="288"/>
      <c r="P462" s="288"/>
      <c r="Q462" s="288"/>
      <c r="R462" s="288"/>
      <c r="S462" s="288"/>
      <c r="T462" s="288"/>
      <c r="U462" s="288"/>
      <c r="V462" s="288"/>
      <c r="W462" s="288"/>
      <c r="X462" s="288"/>
      <c r="Y462" s="288"/>
    </row>
    <row r="463" spans="1:25" ht="15.75" customHeight="1" x14ac:dyDescent="0.25">
      <c r="A463" s="288"/>
      <c r="B463" s="288"/>
      <c r="C463" s="288"/>
      <c r="D463" s="288"/>
      <c r="E463" s="288"/>
      <c r="F463" s="288"/>
      <c r="G463" s="288"/>
      <c r="H463" s="288"/>
      <c r="I463" s="288"/>
      <c r="J463" s="288"/>
      <c r="K463" s="288"/>
      <c r="L463" s="288"/>
      <c r="M463" s="288"/>
      <c r="N463" s="288"/>
      <c r="O463" s="288"/>
      <c r="P463" s="288"/>
      <c r="Q463" s="288"/>
      <c r="R463" s="288"/>
      <c r="S463" s="288"/>
      <c r="T463" s="288"/>
      <c r="U463" s="288"/>
      <c r="V463" s="288"/>
      <c r="W463" s="288"/>
      <c r="X463" s="288"/>
      <c r="Y463" s="288"/>
    </row>
    <row r="464" spans="1:25" ht="15.75" customHeight="1" x14ac:dyDescent="0.25">
      <c r="A464" s="288"/>
      <c r="B464" s="288"/>
      <c r="C464" s="288"/>
      <c r="D464" s="288"/>
      <c r="E464" s="288"/>
      <c r="F464" s="288"/>
      <c r="G464" s="288"/>
      <c r="H464" s="288"/>
      <c r="I464" s="288"/>
      <c r="J464" s="288"/>
      <c r="K464" s="288"/>
      <c r="L464" s="288"/>
      <c r="M464" s="288"/>
      <c r="N464" s="288"/>
      <c r="O464" s="288"/>
      <c r="P464" s="288"/>
      <c r="Q464" s="288"/>
      <c r="R464" s="288"/>
      <c r="S464" s="288"/>
      <c r="T464" s="288"/>
      <c r="U464" s="288"/>
      <c r="V464" s="288"/>
      <c r="W464" s="288"/>
      <c r="X464" s="288"/>
      <c r="Y464" s="288"/>
    </row>
    <row r="465" spans="1:25" ht="15.75" customHeight="1" x14ac:dyDescent="0.25">
      <c r="A465" s="288"/>
      <c r="B465" s="288"/>
      <c r="C465" s="288"/>
      <c r="D465" s="288"/>
      <c r="E465" s="288"/>
      <c r="F465" s="288"/>
      <c r="G465" s="288"/>
      <c r="H465" s="288"/>
      <c r="I465" s="288"/>
      <c r="J465" s="288"/>
      <c r="K465" s="288"/>
      <c r="L465" s="288"/>
      <c r="M465" s="288"/>
      <c r="N465" s="288"/>
      <c r="O465" s="288"/>
      <c r="P465" s="288"/>
      <c r="Q465" s="288"/>
      <c r="R465" s="288"/>
      <c r="S465" s="288"/>
      <c r="T465" s="288"/>
      <c r="U465" s="288"/>
      <c r="V465" s="288"/>
      <c r="W465" s="288"/>
      <c r="X465" s="288"/>
      <c r="Y465" s="288"/>
    </row>
    <row r="466" spans="1:25" ht="15.75" customHeight="1" x14ac:dyDescent="0.25">
      <c r="A466" s="288"/>
      <c r="B466" s="288"/>
      <c r="C466" s="288"/>
      <c r="D466" s="288"/>
      <c r="E466" s="288"/>
      <c r="F466" s="288"/>
      <c r="G466" s="288"/>
      <c r="H466" s="288"/>
      <c r="I466" s="288"/>
      <c r="J466" s="288"/>
      <c r="K466" s="288"/>
      <c r="L466" s="288"/>
      <c r="M466" s="288"/>
      <c r="N466" s="288"/>
      <c r="O466" s="288"/>
      <c r="P466" s="288"/>
      <c r="Q466" s="288"/>
      <c r="R466" s="288"/>
      <c r="S466" s="288"/>
      <c r="T466" s="288"/>
      <c r="U466" s="288"/>
      <c r="V466" s="288"/>
      <c r="W466" s="288"/>
      <c r="X466" s="288"/>
      <c r="Y466" s="288"/>
    </row>
    <row r="467" spans="1:25" ht="15.75" customHeight="1" x14ac:dyDescent="0.25">
      <c r="A467" s="288"/>
      <c r="B467" s="288"/>
      <c r="C467" s="288"/>
      <c r="D467" s="288"/>
      <c r="E467" s="288"/>
      <c r="F467" s="288"/>
      <c r="G467" s="288"/>
      <c r="H467" s="288"/>
      <c r="I467" s="288"/>
      <c r="J467" s="288"/>
      <c r="K467" s="288"/>
      <c r="L467" s="288"/>
      <c r="M467" s="288"/>
      <c r="N467" s="288"/>
      <c r="O467" s="288"/>
      <c r="P467" s="288"/>
      <c r="Q467" s="288"/>
      <c r="R467" s="288"/>
      <c r="S467" s="288"/>
      <c r="T467" s="288"/>
      <c r="U467" s="288"/>
      <c r="V467" s="288"/>
      <c r="W467" s="288"/>
      <c r="X467" s="288"/>
      <c r="Y467" s="288"/>
    </row>
    <row r="468" spans="1:25" ht="15.75" customHeight="1" x14ac:dyDescent="0.25">
      <c r="A468" s="288"/>
      <c r="B468" s="288"/>
      <c r="C468" s="288"/>
      <c r="D468" s="288"/>
      <c r="E468" s="288"/>
      <c r="F468" s="288"/>
      <c r="G468" s="288"/>
      <c r="H468" s="288"/>
      <c r="I468" s="288"/>
      <c r="J468" s="288"/>
      <c r="K468" s="288"/>
      <c r="L468" s="288"/>
      <c r="M468" s="288"/>
      <c r="N468" s="288"/>
      <c r="O468" s="288"/>
      <c r="P468" s="288"/>
      <c r="Q468" s="288"/>
      <c r="R468" s="288"/>
      <c r="S468" s="288"/>
      <c r="T468" s="288"/>
      <c r="U468" s="288"/>
      <c r="V468" s="288"/>
      <c r="W468" s="288"/>
      <c r="X468" s="288"/>
      <c r="Y468" s="288"/>
    </row>
    <row r="469" spans="1:25" ht="15.75" customHeight="1" x14ac:dyDescent="0.25">
      <c r="A469" s="288"/>
      <c r="B469" s="288"/>
      <c r="C469" s="288"/>
      <c r="D469" s="288"/>
      <c r="E469" s="288"/>
      <c r="F469" s="288"/>
      <c r="G469" s="288"/>
      <c r="H469" s="288"/>
      <c r="I469" s="288"/>
      <c r="J469" s="288"/>
      <c r="K469" s="288"/>
      <c r="L469" s="288"/>
      <c r="M469" s="288"/>
      <c r="N469" s="288"/>
      <c r="O469" s="288"/>
      <c r="P469" s="288"/>
      <c r="Q469" s="288"/>
      <c r="R469" s="288"/>
      <c r="S469" s="288"/>
      <c r="T469" s="288"/>
      <c r="U469" s="288"/>
      <c r="V469" s="288"/>
      <c r="W469" s="288"/>
      <c r="X469" s="288"/>
      <c r="Y469" s="288"/>
    </row>
    <row r="470" spans="1:25" ht="15.75" customHeight="1" x14ac:dyDescent="0.25">
      <c r="A470" s="288"/>
      <c r="B470" s="288"/>
      <c r="C470" s="288"/>
      <c r="D470" s="288"/>
      <c r="E470" s="288"/>
      <c r="F470" s="288"/>
      <c r="G470" s="288"/>
      <c r="H470" s="288"/>
      <c r="I470" s="288"/>
      <c r="J470" s="288"/>
      <c r="K470" s="288"/>
      <c r="L470" s="288"/>
      <c r="M470" s="288"/>
      <c r="N470" s="288"/>
      <c r="O470" s="288"/>
      <c r="P470" s="288"/>
      <c r="Q470" s="288"/>
      <c r="R470" s="288"/>
      <c r="S470" s="288"/>
      <c r="T470" s="288"/>
      <c r="U470" s="288"/>
      <c r="V470" s="288"/>
      <c r="W470" s="288"/>
      <c r="X470" s="288"/>
      <c r="Y470" s="288"/>
    </row>
    <row r="471" spans="1:25" ht="15.75" customHeight="1" x14ac:dyDescent="0.25">
      <c r="A471" s="288"/>
      <c r="B471" s="288"/>
      <c r="C471" s="288"/>
      <c r="D471" s="288"/>
      <c r="E471" s="288"/>
      <c r="F471" s="288"/>
      <c r="G471" s="288"/>
      <c r="H471" s="288"/>
      <c r="I471" s="288"/>
      <c r="J471" s="288"/>
      <c r="K471" s="288"/>
      <c r="L471" s="288"/>
      <c r="M471" s="288"/>
      <c r="N471" s="288"/>
      <c r="O471" s="288"/>
      <c r="P471" s="288"/>
      <c r="Q471" s="288"/>
      <c r="R471" s="288"/>
      <c r="S471" s="288"/>
      <c r="T471" s="288"/>
      <c r="U471" s="288"/>
      <c r="V471" s="288"/>
      <c r="W471" s="288"/>
      <c r="X471" s="288"/>
      <c r="Y471" s="288"/>
    </row>
    <row r="472" spans="1:25" ht="15.75" customHeight="1" x14ac:dyDescent="0.25">
      <c r="A472" s="288"/>
      <c r="B472" s="288"/>
      <c r="C472" s="288"/>
      <c r="D472" s="288"/>
      <c r="E472" s="288"/>
      <c r="F472" s="288"/>
      <c r="G472" s="288"/>
      <c r="H472" s="288"/>
      <c r="I472" s="288"/>
      <c r="J472" s="288"/>
      <c r="K472" s="288"/>
      <c r="L472" s="288"/>
      <c r="M472" s="288"/>
      <c r="N472" s="288"/>
      <c r="O472" s="288"/>
      <c r="P472" s="288"/>
      <c r="Q472" s="288"/>
      <c r="R472" s="288"/>
      <c r="S472" s="288"/>
      <c r="T472" s="288"/>
      <c r="U472" s="288"/>
      <c r="V472" s="288"/>
      <c r="W472" s="288"/>
      <c r="X472" s="288"/>
      <c r="Y472" s="288"/>
    </row>
    <row r="473" spans="1:25" ht="15.75" customHeight="1" x14ac:dyDescent="0.25">
      <c r="A473" s="288"/>
      <c r="B473" s="288"/>
      <c r="C473" s="288"/>
      <c r="D473" s="288"/>
      <c r="E473" s="288"/>
      <c r="F473" s="288"/>
      <c r="G473" s="288"/>
      <c r="H473" s="288"/>
      <c r="I473" s="288"/>
      <c r="J473" s="288"/>
      <c r="K473" s="288"/>
      <c r="L473" s="288"/>
      <c r="M473" s="288"/>
      <c r="N473" s="288"/>
      <c r="O473" s="288"/>
      <c r="P473" s="288"/>
      <c r="Q473" s="288"/>
      <c r="R473" s="288"/>
      <c r="S473" s="288"/>
      <c r="T473" s="288"/>
      <c r="U473" s="288"/>
      <c r="V473" s="288"/>
      <c r="W473" s="288"/>
      <c r="X473" s="288"/>
      <c r="Y473" s="288"/>
    </row>
    <row r="474" spans="1:25" ht="15.75" customHeight="1" x14ac:dyDescent="0.25">
      <c r="A474" s="288"/>
      <c r="B474" s="288"/>
      <c r="C474" s="288"/>
      <c r="D474" s="288"/>
      <c r="E474" s="288"/>
      <c r="F474" s="288"/>
      <c r="G474" s="288"/>
      <c r="H474" s="288"/>
      <c r="I474" s="288"/>
      <c r="J474" s="288"/>
      <c r="K474" s="288"/>
      <c r="L474" s="288"/>
      <c r="M474" s="288"/>
      <c r="N474" s="288"/>
      <c r="O474" s="288"/>
      <c r="P474" s="288"/>
      <c r="Q474" s="288"/>
      <c r="R474" s="288"/>
      <c r="S474" s="288"/>
      <c r="T474" s="288"/>
      <c r="U474" s="288"/>
      <c r="V474" s="288"/>
      <c r="W474" s="288"/>
      <c r="X474" s="288"/>
      <c r="Y474" s="288"/>
    </row>
    <row r="475" spans="1:25" ht="15.75" customHeight="1" x14ac:dyDescent="0.25">
      <c r="A475" s="288"/>
      <c r="B475" s="288"/>
      <c r="C475" s="288"/>
      <c r="D475" s="288"/>
      <c r="E475" s="288"/>
      <c r="F475" s="288"/>
      <c r="G475" s="288"/>
      <c r="H475" s="288"/>
      <c r="I475" s="288"/>
      <c r="J475" s="288"/>
      <c r="K475" s="288"/>
      <c r="L475" s="288"/>
      <c r="M475" s="288"/>
      <c r="N475" s="288"/>
      <c r="O475" s="288"/>
      <c r="P475" s="288"/>
      <c r="Q475" s="288"/>
      <c r="R475" s="288"/>
      <c r="S475" s="288"/>
      <c r="T475" s="288"/>
      <c r="U475" s="288"/>
      <c r="V475" s="288"/>
      <c r="W475" s="288"/>
      <c r="X475" s="288"/>
      <c r="Y475" s="288"/>
    </row>
    <row r="476" spans="1:25" ht="15.75" customHeight="1" x14ac:dyDescent="0.25">
      <c r="A476" s="288"/>
      <c r="B476" s="288"/>
      <c r="C476" s="288"/>
      <c r="D476" s="288"/>
      <c r="E476" s="288"/>
      <c r="F476" s="288"/>
      <c r="G476" s="288"/>
      <c r="H476" s="288"/>
      <c r="I476" s="288"/>
      <c r="J476" s="288"/>
      <c r="K476" s="288"/>
      <c r="L476" s="288"/>
      <c r="M476" s="288"/>
      <c r="N476" s="288"/>
      <c r="O476" s="288"/>
      <c r="P476" s="288"/>
      <c r="Q476" s="288"/>
      <c r="R476" s="288"/>
      <c r="S476" s="288"/>
      <c r="T476" s="288"/>
      <c r="U476" s="288"/>
      <c r="V476" s="288"/>
      <c r="W476" s="288"/>
      <c r="X476" s="288"/>
      <c r="Y476" s="288"/>
    </row>
    <row r="477" spans="1:25" ht="15.75" customHeight="1" x14ac:dyDescent="0.25">
      <c r="A477" s="288"/>
      <c r="B477" s="288"/>
      <c r="C477" s="288"/>
      <c r="D477" s="288"/>
      <c r="E477" s="288"/>
      <c r="F477" s="288"/>
      <c r="G477" s="288"/>
      <c r="H477" s="288"/>
      <c r="I477" s="288"/>
      <c r="J477" s="288"/>
      <c r="K477" s="288"/>
      <c r="L477" s="288"/>
      <c r="M477" s="288"/>
      <c r="N477" s="288"/>
      <c r="O477" s="288"/>
      <c r="P477" s="288"/>
      <c r="Q477" s="288"/>
      <c r="R477" s="288"/>
      <c r="S477" s="288"/>
      <c r="T477" s="288"/>
      <c r="U477" s="288"/>
      <c r="V477" s="288"/>
      <c r="W477" s="288"/>
      <c r="X477" s="288"/>
      <c r="Y477" s="288"/>
    </row>
    <row r="478" spans="1:25" ht="15.75" customHeight="1" x14ac:dyDescent="0.25">
      <c r="A478" s="288"/>
      <c r="B478" s="288"/>
      <c r="C478" s="288"/>
      <c r="D478" s="288"/>
      <c r="E478" s="288"/>
      <c r="F478" s="288"/>
      <c r="G478" s="288"/>
      <c r="H478" s="288"/>
      <c r="I478" s="288"/>
      <c r="J478" s="288"/>
      <c r="K478" s="288"/>
      <c r="L478" s="288"/>
      <c r="M478" s="288"/>
      <c r="N478" s="288"/>
      <c r="O478" s="288"/>
      <c r="P478" s="288"/>
      <c r="Q478" s="288"/>
      <c r="R478" s="288"/>
      <c r="S478" s="288"/>
      <c r="T478" s="288"/>
      <c r="U478" s="288"/>
      <c r="V478" s="288"/>
      <c r="W478" s="288"/>
      <c r="X478" s="288"/>
      <c r="Y478" s="288"/>
    </row>
    <row r="479" spans="1:25" ht="15.75" customHeight="1" x14ac:dyDescent="0.25">
      <c r="A479" s="288"/>
      <c r="B479" s="288"/>
      <c r="C479" s="288"/>
      <c r="D479" s="288"/>
      <c r="E479" s="288"/>
      <c r="F479" s="288"/>
      <c r="G479" s="288"/>
      <c r="H479" s="288"/>
      <c r="I479" s="288"/>
      <c r="J479" s="288"/>
      <c r="K479" s="288"/>
      <c r="L479" s="288"/>
      <c r="M479" s="288"/>
      <c r="N479" s="288"/>
      <c r="O479" s="288"/>
      <c r="P479" s="288"/>
      <c r="Q479" s="288"/>
      <c r="R479" s="288"/>
      <c r="S479" s="288"/>
      <c r="T479" s="288"/>
      <c r="U479" s="288"/>
      <c r="V479" s="288"/>
      <c r="W479" s="288"/>
      <c r="X479" s="288"/>
      <c r="Y479" s="288"/>
    </row>
    <row r="480" spans="1:25" ht="15.75" customHeight="1" x14ac:dyDescent="0.25">
      <c r="A480" s="288"/>
      <c r="B480" s="288"/>
      <c r="C480" s="288"/>
      <c r="D480" s="288"/>
      <c r="E480" s="288"/>
      <c r="F480" s="288"/>
      <c r="G480" s="288"/>
      <c r="H480" s="288"/>
      <c r="I480" s="288"/>
      <c r="J480" s="288"/>
      <c r="K480" s="288"/>
      <c r="L480" s="288"/>
      <c r="M480" s="288"/>
      <c r="N480" s="288"/>
      <c r="O480" s="288"/>
      <c r="P480" s="288"/>
      <c r="Q480" s="288"/>
      <c r="R480" s="288"/>
      <c r="S480" s="288"/>
      <c r="T480" s="288"/>
      <c r="U480" s="288"/>
      <c r="V480" s="288"/>
      <c r="W480" s="288"/>
      <c r="X480" s="288"/>
      <c r="Y480" s="288"/>
    </row>
    <row r="481" spans="1:25" ht="15.75" customHeight="1" x14ac:dyDescent="0.25">
      <c r="A481" s="288"/>
      <c r="B481" s="288"/>
      <c r="C481" s="288"/>
      <c r="D481" s="288"/>
      <c r="E481" s="288"/>
      <c r="F481" s="288"/>
      <c r="G481" s="288"/>
      <c r="H481" s="288"/>
      <c r="I481" s="288"/>
      <c r="J481" s="288"/>
      <c r="K481" s="288"/>
      <c r="L481" s="288"/>
      <c r="M481" s="288"/>
      <c r="N481" s="288"/>
      <c r="O481" s="288"/>
      <c r="P481" s="288"/>
      <c r="Q481" s="288"/>
      <c r="R481" s="288"/>
      <c r="S481" s="288"/>
      <c r="T481" s="288"/>
      <c r="U481" s="288"/>
      <c r="V481" s="288"/>
      <c r="W481" s="288"/>
      <c r="X481" s="288"/>
      <c r="Y481" s="288"/>
    </row>
    <row r="482" spans="1:25" ht="15.75" customHeight="1" x14ac:dyDescent="0.25">
      <c r="A482" s="288"/>
      <c r="B482" s="288"/>
      <c r="C482" s="288"/>
      <c r="D482" s="288"/>
      <c r="E482" s="288"/>
      <c r="F482" s="288"/>
      <c r="G482" s="288"/>
      <c r="H482" s="288"/>
      <c r="I482" s="288"/>
      <c r="J482" s="288"/>
      <c r="K482" s="288"/>
      <c r="L482" s="288"/>
      <c r="M482" s="288"/>
      <c r="N482" s="288"/>
      <c r="O482" s="288"/>
      <c r="P482" s="288"/>
      <c r="Q482" s="288"/>
      <c r="R482" s="288"/>
      <c r="S482" s="288"/>
      <c r="T482" s="288"/>
      <c r="U482" s="288"/>
      <c r="V482" s="288"/>
      <c r="W482" s="288"/>
      <c r="X482" s="288"/>
      <c r="Y482" s="288"/>
    </row>
    <row r="483" spans="1:25" ht="15.75" customHeight="1" x14ac:dyDescent="0.25">
      <c r="A483" s="288"/>
      <c r="B483" s="288"/>
      <c r="C483" s="288"/>
      <c r="D483" s="288"/>
      <c r="E483" s="288"/>
      <c r="F483" s="288"/>
      <c r="G483" s="288"/>
      <c r="H483" s="288"/>
      <c r="I483" s="288"/>
      <c r="J483" s="288"/>
      <c r="K483" s="288"/>
      <c r="L483" s="288"/>
      <c r="M483" s="288"/>
      <c r="N483" s="288"/>
      <c r="O483" s="288"/>
      <c r="P483" s="288"/>
      <c r="Q483" s="288"/>
      <c r="R483" s="288"/>
      <c r="S483" s="288"/>
      <c r="T483" s="288"/>
      <c r="U483" s="288"/>
      <c r="V483" s="288"/>
      <c r="W483" s="288"/>
      <c r="X483" s="288"/>
      <c r="Y483" s="288"/>
    </row>
    <row r="484" spans="1:25" ht="15.75" customHeight="1" x14ac:dyDescent="0.25">
      <c r="A484" s="288"/>
      <c r="B484" s="288"/>
      <c r="C484" s="288"/>
      <c r="D484" s="288"/>
      <c r="E484" s="288"/>
      <c r="F484" s="288"/>
      <c r="G484" s="288"/>
      <c r="H484" s="288"/>
      <c r="I484" s="288"/>
      <c r="J484" s="288"/>
      <c r="K484" s="288"/>
      <c r="L484" s="288"/>
      <c r="M484" s="288"/>
      <c r="N484" s="288"/>
      <c r="O484" s="288"/>
      <c r="P484" s="288"/>
      <c r="Q484" s="288"/>
      <c r="R484" s="288"/>
      <c r="S484" s="288"/>
      <c r="T484" s="288"/>
      <c r="U484" s="288"/>
      <c r="V484" s="288"/>
      <c r="W484" s="288"/>
      <c r="X484" s="288"/>
      <c r="Y484" s="288"/>
    </row>
    <row r="485" spans="1:25" ht="15.75" customHeight="1" x14ac:dyDescent="0.25">
      <c r="A485" s="288"/>
      <c r="B485" s="288"/>
      <c r="C485" s="288"/>
      <c r="D485" s="288"/>
      <c r="E485" s="288"/>
      <c r="F485" s="288"/>
      <c r="G485" s="288"/>
      <c r="H485" s="288"/>
      <c r="I485" s="288"/>
      <c r="J485" s="288"/>
      <c r="K485" s="288"/>
      <c r="L485" s="288"/>
      <c r="M485" s="288"/>
      <c r="N485" s="288"/>
      <c r="O485" s="288"/>
      <c r="P485" s="288"/>
      <c r="Q485" s="288"/>
      <c r="R485" s="288"/>
      <c r="S485" s="288"/>
      <c r="T485" s="288"/>
      <c r="U485" s="288"/>
      <c r="V485" s="288"/>
      <c r="W485" s="288"/>
      <c r="X485" s="288"/>
      <c r="Y485" s="288"/>
    </row>
    <row r="486" spans="1:25" ht="15.75" customHeight="1" x14ac:dyDescent="0.25">
      <c r="A486" s="288"/>
      <c r="B486" s="288"/>
      <c r="C486" s="288"/>
      <c r="D486" s="288"/>
      <c r="E486" s="288"/>
      <c r="F486" s="288"/>
      <c r="G486" s="288"/>
      <c r="H486" s="288"/>
      <c r="I486" s="288"/>
      <c r="J486" s="288"/>
      <c r="K486" s="288"/>
      <c r="L486" s="288"/>
      <c r="M486" s="288"/>
      <c r="N486" s="288"/>
      <c r="O486" s="288"/>
      <c r="P486" s="288"/>
      <c r="Q486" s="288"/>
      <c r="R486" s="288"/>
      <c r="S486" s="288"/>
      <c r="T486" s="288"/>
      <c r="U486" s="288"/>
      <c r="V486" s="288"/>
      <c r="W486" s="288"/>
      <c r="X486" s="288"/>
      <c r="Y486" s="288"/>
    </row>
    <row r="487" spans="1:25" ht="15.75" customHeight="1" x14ac:dyDescent="0.25">
      <c r="A487" s="288"/>
      <c r="B487" s="288"/>
      <c r="C487" s="288"/>
      <c r="D487" s="288"/>
      <c r="E487" s="288"/>
      <c r="F487" s="288"/>
      <c r="G487" s="288"/>
      <c r="H487" s="288"/>
      <c r="I487" s="288"/>
      <c r="J487" s="288"/>
      <c r="K487" s="288"/>
      <c r="L487" s="288"/>
      <c r="M487" s="288"/>
      <c r="N487" s="288"/>
      <c r="O487" s="288"/>
      <c r="P487" s="288"/>
      <c r="Q487" s="288"/>
      <c r="R487" s="288"/>
      <c r="S487" s="288"/>
      <c r="T487" s="288"/>
      <c r="U487" s="288"/>
      <c r="V487" s="288"/>
      <c r="W487" s="288"/>
      <c r="X487" s="288"/>
      <c r="Y487" s="288"/>
    </row>
    <row r="488" spans="1:25" ht="15.75" customHeight="1" x14ac:dyDescent="0.25">
      <c r="A488" s="288"/>
      <c r="B488" s="288"/>
      <c r="C488" s="288"/>
      <c r="D488" s="288"/>
      <c r="E488" s="288"/>
      <c r="F488" s="288"/>
      <c r="G488" s="288"/>
      <c r="H488" s="288"/>
      <c r="I488" s="288"/>
      <c r="J488" s="288"/>
      <c r="K488" s="288"/>
      <c r="L488" s="288"/>
      <c r="M488" s="288"/>
      <c r="N488" s="288"/>
      <c r="O488" s="288"/>
      <c r="P488" s="288"/>
      <c r="Q488" s="288"/>
      <c r="R488" s="288"/>
      <c r="S488" s="288"/>
      <c r="T488" s="288"/>
      <c r="U488" s="288"/>
      <c r="V488" s="288"/>
      <c r="W488" s="288"/>
      <c r="X488" s="288"/>
      <c r="Y488" s="288"/>
    </row>
    <row r="489" spans="1:25" ht="15.75" customHeight="1" x14ac:dyDescent="0.25">
      <c r="A489" s="288"/>
      <c r="B489" s="288"/>
      <c r="C489" s="288"/>
      <c r="D489" s="288"/>
      <c r="E489" s="288"/>
      <c r="F489" s="288"/>
      <c r="G489" s="288"/>
      <c r="H489" s="288"/>
      <c r="I489" s="288"/>
      <c r="J489" s="288"/>
      <c r="K489" s="288"/>
      <c r="L489" s="288"/>
      <c r="M489" s="288"/>
      <c r="N489" s="288"/>
      <c r="O489" s="288"/>
      <c r="P489" s="288"/>
      <c r="Q489" s="288"/>
      <c r="R489" s="288"/>
      <c r="S489" s="288"/>
      <c r="T489" s="288"/>
      <c r="U489" s="288"/>
      <c r="V489" s="288"/>
      <c r="W489" s="288"/>
      <c r="X489" s="288"/>
      <c r="Y489" s="288"/>
    </row>
    <row r="490" spans="1:25" ht="15.75" customHeight="1" x14ac:dyDescent="0.25">
      <c r="A490" s="288"/>
      <c r="B490" s="288"/>
      <c r="C490" s="288"/>
      <c r="D490" s="288"/>
      <c r="E490" s="288"/>
      <c r="F490" s="288"/>
      <c r="G490" s="288"/>
      <c r="H490" s="288"/>
      <c r="I490" s="288"/>
      <c r="J490" s="288"/>
      <c r="K490" s="288"/>
      <c r="L490" s="288"/>
      <c r="M490" s="288"/>
      <c r="N490" s="288"/>
      <c r="O490" s="288"/>
      <c r="P490" s="288"/>
      <c r="Q490" s="288"/>
      <c r="R490" s="288"/>
      <c r="S490" s="288"/>
      <c r="T490" s="288"/>
      <c r="U490" s="288"/>
      <c r="V490" s="288"/>
      <c r="W490" s="288"/>
      <c r="X490" s="288"/>
      <c r="Y490" s="288"/>
    </row>
    <row r="491" spans="1:25" ht="15.75" customHeight="1" x14ac:dyDescent="0.25">
      <c r="A491" s="288"/>
      <c r="B491" s="288"/>
      <c r="C491" s="288"/>
      <c r="D491" s="288"/>
      <c r="E491" s="288"/>
      <c r="F491" s="288"/>
      <c r="G491" s="288"/>
      <c r="H491" s="288"/>
      <c r="I491" s="288"/>
      <c r="J491" s="288"/>
      <c r="K491" s="288"/>
      <c r="L491" s="288"/>
      <c r="M491" s="288"/>
      <c r="N491" s="288"/>
      <c r="O491" s="288"/>
      <c r="P491" s="288"/>
      <c r="Q491" s="288"/>
      <c r="R491" s="288"/>
      <c r="S491" s="288"/>
      <c r="T491" s="288"/>
      <c r="U491" s="288"/>
      <c r="V491" s="288"/>
      <c r="W491" s="288"/>
      <c r="X491" s="288"/>
      <c r="Y491" s="288"/>
    </row>
    <row r="492" spans="1:25" ht="15.75" customHeight="1" x14ac:dyDescent="0.25">
      <c r="A492" s="288"/>
      <c r="B492" s="288"/>
      <c r="C492" s="288"/>
      <c r="D492" s="288"/>
      <c r="E492" s="288"/>
      <c r="F492" s="288"/>
      <c r="G492" s="288"/>
      <c r="H492" s="288"/>
      <c r="I492" s="288"/>
      <c r="J492" s="288"/>
      <c r="K492" s="288"/>
      <c r="L492" s="288"/>
      <c r="M492" s="288"/>
      <c r="N492" s="288"/>
      <c r="O492" s="288"/>
      <c r="P492" s="288"/>
      <c r="Q492" s="288"/>
      <c r="R492" s="288"/>
      <c r="S492" s="288"/>
      <c r="T492" s="288"/>
      <c r="U492" s="288"/>
      <c r="V492" s="288"/>
      <c r="W492" s="288"/>
      <c r="X492" s="288"/>
      <c r="Y492" s="288"/>
    </row>
    <row r="493" spans="1:25" ht="15.75" customHeight="1" x14ac:dyDescent="0.25">
      <c r="A493" s="288"/>
      <c r="B493" s="288"/>
      <c r="C493" s="288"/>
      <c r="D493" s="288"/>
      <c r="E493" s="288"/>
      <c r="F493" s="288"/>
      <c r="G493" s="288"/>
      <c r="H493" s="288"/>
      <c r="I493" s="288"/>
      <c r="J493" s="288"/>
      <c r="K493" s="288"/>
      <c r="L493" s="288"/>
      <c r="M493" s="288"/>
      <c r="N493" s="288"/>
      <c r="O493" s="288"/>
      <c r="P493" s="288"/>
      <c r="Q493" s="288"/>
      <c r="R493" s="288"/>
      <c r="S493" s="288"/>
      <c r="T493" s="288"/>
      <c r="U493" s="288"/>
      <c r="V493" s="288"/>
      <c r="W493" s="288"/>
      <c r="X493" s="288"/>
      <c r="Y493" s="288"/>
    </row>
    <row r="494" spans="1:25" ht="15.75" customHeight="1" x14ac:dyDescent="0.25">
      <c r="A494" s="288"/>
      <c r="B494" s="288"/>
      <c r="C494" s="288"/>
      <c r="D494" s="288"/>
      <c r="E494" s="288"/>
      <c r="F494" s="288"/>
      <c r="G494" s="288"/>
      <c r="H494" s="288"/>
      <c r="I494" s="288"/>
      <c r="J494" s="288"/>
      <c r="K494" s="288"/>
      <c r="L494" s="288"/>
      <c r="M494" s="288"/>
      <c r="N494" s="288"/>
      <c r="O494" s="288"/>
      <c r="P494" s="288"/>
      <c r="Q494" s="288"/>
      <c r="R494" s="288"/>
      <c r="S494" s="288"/>
      <c r="T494" s="288"/>
      <c r="U494" s="288"/>
      <c r="V494" s="288"/>
      <c r="W494" s="288"/>
      <c r="X494" s="288"/>
      <c r="Y494" s="288"/>
    </row>
    <row r="495" spans="1:25" ht="15.75" customHeight="1" x14ac:dyDescent="0.25">
      <c r="A495" s="288"/>
      <c r="B495" s="288"/>
      <c r="C495" s="288"/>
      <c r="D495" s="288"/>
      <c r="E495" s="288"/>
      <c r="F495" s="288"/>
      <c r="G495" s="288"/>
      <c r="H495" s="288"/>
      <c r="I495" s="288"/>
      <c r="J495" s="288"/>
      <c r="K495" s="288"/>
      <c r="L495" s="288"/>
      <c r="M495" s="288"/>
      <c r="N495" s="288"/>
      <c r="O495" s="288"/>
      <c r="P495" s="288"/>
      <c r="Q495" s="288"/>
      <c r="R495" s="288"/>
      <c r="S495" s="288"/>
      <c r="T495" s="288"/>
      <c r="U495" s="288"/>
      <c r="V495" s="288"/>
      <c r="W495" s="288"/>
      <c r="X495" s="288"/>
      <c r="Y495" s="288"/>
    </row>
    <row r="496" spans="1:25" ht="15.75" customHeight="1" x14ac:dyDescent="0.25">
      <c r="A496" s="288"/>
      <c r="B496" s="288"/>
      <c r="C496" s="288"/>
      <c r="D496" s="288"/>
      <c r="E496" s="288"/>
      <c r="F496" s="288"/>
      <c r="G496" s="288"/>
      <c r="H496" s="288"/>
      <c r="I496" s="288"/>
      <c r="J496" s="288"/>
      <c r="K496" s="288"/>
      <c r="L496" s="288"/>
      <c r="M496" s="288"/>
      <c r="N496" s="288"/>
      <c r="O496" s="288"/>
      <c r="P496" s="288"/>
      <c r="Q496" s="288"/>
      <c r="R496" s="288"/>
      <c r="S496" s="288"/>
      <c r="T496" s="288"/>
      <c r="U496" s="288"/>
      <c r="V496" s="288"/>
      <c r="W496" s="288"/>
      <c r="X496" s="288"/>
      <c r="Y496" s="288"/>
    </row>
    <row r="497" spans="1:25" ht="15.75" customHeight="1" x14ac:dyDescent="0.25">
      <c r="A497" s="288"/>
      <c r="B497" s="288"/>
      <c r="C497" s="288"/>
      <c r="D497" s="288"/>
      <c r="E497" s="288"/>
      <c r="F497" s="288"/>
      <c r="G497" s="288"/>
      <c r="H497" s="288"/>
      <c r="I497" s="288"/>
      <c r="J497" s="288"/>
      <c r="K497" s="288"/>
      <c r="L497" s="288"/>
      <c r="M497" s="288"/>
      <c r="N497" s="288"/>
      <c r="O497" s="288"/>
      <c r="P497" s="288"/>
      <c r="Q497" s="288"/>
      <c r="R497" s="288"/>
      <c r="S497" s="288"/>
      <c r="T497" s="288"/>
      <c r="U497" s="288"/>
      <c r="V497" s="288"/>
      <c r="W497" s="288"/>
      <c r="X497" s="288"/>
      <c r="Y497" s="288"/>
    </row>
    <row r="498" spans="1:25" ht="15.75" customHeight="1" x14ac:dyDescent="0.25">
      <c r="A498" s="288"/>
      <c r="B498" s="288"/>
      <c r="C498" s="288"/>
      <c r="D498" s="288"/>
      <c r="E498" s="288"/>
      <c r="F498" s="288"/>
      <c r="G498" s="288"/>
      <c r="H498" s="288"/>
      <c r="I498" s="288"/>
      <c r="J498" s="288"/>
      <c r="K498" s="288"/>
      <c r="L498" s="288"/>
      <c r="M498" s="288"/>
      <c r="N498" s="288"/>
      <c r="O498" s="288"/>
      <c r="P498" s="288"/>
      <c r="Q498" s="288"/>
      <c r="R498" s="288"/>
      <c r="S498" s="288"/>
      <c r="T498" s="288"/>
      <c r="U498" s="288"/>
      <c r="V498" s="288"/>
      <c r="W498" s="288"/>
      <c r="X498" s="288"/>
      <c r="Y498" s="288"/>
    </row>
    <row r="499" spans="1:25" ht="15.75" customHeight="1" x14ac:dyDescent="0.25">
      <c r="A499" s="288"/>
      <c r="B499" s="288"/>
      <c r="C499" s="288"/>
      <c r="D499" s="288"/>
      <c r="E499" s="288"/>
      <c r="F499" s="288"/>
      <c r="G499" s="288"/>
      <c r="H499" s="288"/>
      <c r="I499" s="288"/>
      <c r="J499" s="288"/>
      <c r="K499" s="288"/>
      <c r="L499" s="288"/>
      <c r="M499" s="288"/>
      <c r="N499" s="288"/>
      <c r="O499" s="288"/>
      <c r="P499" s="288"/>
      <c r="Q499" s="288"/>
      <c r="R499" s="288"/>
      <c r="S499" s="288"/>
      <c r="T499" s="288"/>
      <c r="U499" s="288"/>
      <c r="V499" s="288"/>
      <c r="W499" s="288"/>
      <c r="X499" s="288"/>
      <c r="Y499" s="288"/>
    </row>
    <row r="500" spans="1:25" ht="15.75" customHeight="1" x14ac:dyDescent="0.25">
      <c r="A500" s="288"/>
      <c r="B500" s="288"/>
      <c r="C500" s="288"/>
      <c r="D500" s="288"/>
      <c r="E500" s="288"/>
      <c r="F500" s="288"/>
      <c r="G500" s="288"/>
      <c r="H500" s="288"/>
      <c r="I500" s="288"/>
      <c r="J500" s="288"/>
      <c r="K500" s="288"/>
      <c r="L500" s="288"/>
      <c r="M500" s="288"/>
      <c r="N500" s="288"/>
      <c r="O500" s="288"/>
      <c r="P500" s="288"/>
      <c r="Q500" s="288"/>
      <c r="R500" s="288"/>
      <c r="S500" s="288"/>
      <c r="T500" s="288"/>
      <c r="U500" s="288"/>
      <c r="V500" s="288"/>
      <c r="W500" s="288"/>
      <c r="X500" s="288"/>
      <c r="Y500" s="288"/>
    </row>
    <row r="501" spans="1:25" ht="15.75" customHeight="1" x14ac:dyDescent="0.25">
      <c r="A501" s="288"/>
      <c r="B501" s="288"/>
      <c r="C501" s="288"/>
      <c r="D501" s="288"/>
      <c r="E501" s="288"/>
      <c r="F501" s="288"/>
      <c r="G501" s="288"/>
      <c r="H501" s="288"/>
      <c r="I501" s="288"/>
      <c r="J501" s="288"/>
      <c r="K501" s="288"/>
      <c r="L501" s="288"/>
      <c r="M501" s="288"/>
      <c r="N501" s="288"/>
      <c r="O501" s="288"/>
      <c r="P501" s="288"/>
      <c r="Q501" s="288"/>
      <c r="R501" s="288"/>
      <c r="S501" s="288"/>
      <c r="T501" s="288"/>
      <c r="U501" s="288"/>
      <c r="V501" s="288"/>
      <c r="W501" s="288"/>
      <c r="X501" s="288"/>
      <c r="Y501" s="288"/>
    </row>
    <row r="502" spans="1:25" ht="15.75" customHeight="1" x14ac:dyDescent="0.25">
      <c r="A502" s="288"/>
      <c r="B502" s="288"/>
      <c r="C502" s="288"/>
      <c r="D502" s="288"/>
      <c r="E502" s="288"/>
      <c r="F502" s="288"/>
      <c r="G502" s="288"/>
      <c r="H502" s="288"/>
      <c r="I502" s="288"/>
      <c r="J502" s="288"/>
      <c r="K502" s="288"/>
      <c r="L502" s="288"/>
      <c r="M502" s="288"/>
      <c r="N502" s="288"/>
      <c r="O502" s="288"/>
      <c r="P502" s="288"/>
      <c r="Q502" s="288"/>
      <c r="R502" s="288"/>
      <c r="S502" s="288"/>
      <c r="T502" s="288"/>
      <c r="U502" s="288"/>
      <c r="V502" s="288"/>
      <c r="W502" s="288"/>
      <c r="X502" s="288"/>
      <c r="Y502" s="288"/>
    </row>
    <row r="503" spans="1:25" ht="15.75" customHeight="1" x14ac:dyDescent="0.25">
      <c r="A503" s="288"/>
      <c r="B503" s="288"/>
      <c r="C503" s="288"/>
      <c r="D503" s="288"/>
      <c r="E503" s="288"/>
      <c r="F503" s="288"/>
      <c r="G503" s="288"/>
      <c r="H503" s="288"/>
      <c r="I503" s="288"/>
      <c r="J503" s="288"/>
      <c r="K503" s="288"/>
      <c r="L503" s="288"/>
      <c r="M503" s="288"/>
      <c r="N503" s="288"/>
      <c r="O503" s="288"/>
      <c r="P503" s="288"/>
      <c r="Q503" s="288"/>
      <c r="R503" s="288"/>
      <c r="S503" s="288"/>
      <c r="T503" s="288"/>
      <c r="U503" s="288"/>
      <c r="V503" s="288"/>
      <c r="W503" s="288"/>
      <c r="X503" s="288"/>
      <c r="Y503" s="288"/>
    </row>
    <row r="504" spans="1:25" ht="15.75" customHeight="1" x14ac:dyDescent="0.25">
      <c r="A504" s="288"/>
      <c r="B504" s="288"/>
      <c r="C504" s="288"/>
      <c r="D504" s="288"/>
      <c r="E504" s="288"/>
      <c r="F504" s="288"/>
      <c r="G504" s="288"/>
      <c r="H504" s="288"/>
      <c r="I504" s="288"/>
      <c r="J504" s="288"/>
      <c r="K504" s="288"/>
      <c r="L504" s="288"/>
      <c r="M504" s="288"/>
      <c r="N504" s="288"/>
      <c r="O504" s="288"/>
      <c r="P504" s="288"/>
      <c r="Q504" s="288"/>
      <c r="R504" s="288"/>
      <c r="S504" s="288"/>
      <c r="T504" s="288"/>
      <c r="U504" s="288"/>
      <c r="V504" s="288"/>
      <c r="W504" s="288"/>
      <c r="X504" s="288"/>
      <c r="Y504" s="288"/>
    </row>
    <row r="505" spans="1:25" ht="15.75" customHeight="1" x14ac:dyDescent="0.25">
      <c r="A505" s="288"/>
      <c r="B505" s="288"/>
      <c r="C505" s="288"/>
      <c r="D505" s="288"/>
      <c r="E505" s="288"/>
      <c r="F505" s="288"/>
      <c r="G505" s="288"/>
      <c r="H505" s="288"/>
      <c r="I505" s="288"/>
      <c r="J505" s="288"/>
      <c r="K505" s="288"/>
      <c r="L505" s="288"/>
      <c r="M505" s="288"/>
      <c r="N505" s="288"/>
      <c r="O505" s="288"/>
      <c r="P505" s="288"/>
      <c r="Q505" s="288"/>
      <c r="R505" s="288"/>
      <c r="S505" s="288"/>
      <c r="T505" s="288"/>
      <c r="U505" s="288"/>
      <c r="V505" s="288"/>
      <c r="W505" s="288"/>
      <c r="X505" s="288"/>
      <c r="Y505" s="288"/>
    </row>
    <row r="506" spans="1:25" ht="15.75" customHeight="1" x14ac:dyDescent="0.25">
      <c r="A506" s="288"/>
      <c r="B506" s="288"/>
      <c r="C506" s="288"/>
      <c r="D506" s="288"/>
      <c r="E506" s="288"/>
      <c r="F506" s="288"/>
      <c r="G506" s="288"/>
      <c r="H506" s="288"/>
      <c r="I506" s="288"/>
      <c r="J506" s="288"/>
      <c r="K506" s="288"/>
      <c r="L506" s="288"/>
      <c r="M506" s="288"/>
      <c r="N506" s="288"/>
      <c r="O506" s="288"/>
      <c r="P506" s="288"/>
      <c r="Q506" s="288"/>
      <c r="R506" s="288"/>
      <c r="S506" s="288"/>
      <c r="T506" s="288"/>
      <c r="U506" s="288"/>
      <c r="V506" s="288"/>
      <c r="W506" s="288"/>
      <c r="X506" s="288"/>
      <c r="Y506" s="288"/>
    </row>
    <row r="507" spans="1:25" ht="15.75" customHeight="1" x14ac:dyDescent="0.25">
      <c r="A507" s="288"/>
      <c r="B507" s="288"/>
      <c r="C507" s="288"/>
      <c r="D507" s="288"/>
      <c r="E507" s="288"/>
      <c r="F507" s="288"/>
      <c r="G507" s="288"/>
      <c r="H507" s="288"/>
      <c r="I507" s="288"/>
      <c r="J507" s="288"/>
      <c r="K507" s="288"/>
      <c r="L507" s="288"/>
      <c r="M507" s="288"/>
      <c r="N507" s="288"/>
      <c r="O507" s="288"/>
      <c r="P507" s="288"/>
      <c r="Q507" s="288"/>
      <c r="R507" s="288"/>
      <c r="S507" s="288"/>
      <c r="T507" s="288"/>
      <c r="U507" s="288"/>
      <c r="V507" s="288"/>
      <c r="W507" s="288"/>
      <c r="X507" s="288"/>
      <c r="Y507" s="288"/>
    </row>
    <row r="508" spans="1:25" ht="15.75" customHeight="1" x14ac:dyDescent="0.25">
      <c r="A508" s="288"/>
      <c r="B508" s="288"/>
      <c r="C508" s="288"/>
      <c r="D508" s="288"/>
      <c r="E508" s="288"/>
      <c r="F508" s="288"/>
      <c r="G508" s="288"/>
      <c r="H508" s="288"/>
      <c r="I508" s="288"/>
      <c r="J508" s="288"/>
      <c r="K508" s="288"/>
      <c r="L508" s="288"/>
      <c r="M508" s="288"/>
      <c r="N508" s="288"/>
      <c r="O508" s="288"/>
      <c r="P508" s="288"/>
      <c r="Q508" s="288"/>
      <c r="R508" s="288"/>
      <c r="S508" s="288"/>
      <c r="T508" s="288"/>
      <c r="U508" s="288"/>
      <c r="V508" s="288"/>
      <c r="W508" s="288"/>
      <c r="X508" s="288"/>
      <c r="Y508" s="288"/>
    </row>
    <row r="509" spans="1:25" ht="15.75" customHeight="1" x14ac:dyDescent="0.25">
      <c r="A509" s="288"/>
      <c r="B509" s="288"/>
      <c r="C509" s="288"/>
      <c r="D509" s="288"/>
      <c r="E509" s="288"/>
      <c r="F509" s="288"/>
      <c r="G509" s="288"/>
      <c r="H509" s="288"/>
      <c r="I509" s="288"/>
      <c r="J509" s="288"/>
      <c r="K509" s="288"/>
      <c r="L509" s="288"/>
      <c r="M509" s="288"/>
      <c r="N509" s="288"/>
      <c r="O509" s="288"/>
      <c r="P509" s="288"/>
      <c r="Q509" s="288"/>
      <c r="R509" s="288"/>
      <c r="S509" s="288"/>
      <c r="T509" s="288"/>
      <c r="U509" s="288"/>
      <c r="V509" s="288"/>
      <c r="W509" s="288"/>
      <c r="X509" s="288"/>
      <c r="Y509" s="288"/>
    </row>
    <row r="510" spans="1:25" ht="15.75" customHeight="1" x14ac:dyDescent="0.25">
      <c r="A510" s="288"/>
      <c r="B510" s="288"/>
      <c r="C510" s="288"/>
      <c r="D510" s="288"/>
      <c r="E510" s="288"/>
      <c r="F510" s="288"/>
      <c r="G510" s="288"/>
      <c r="H510" s="288"/>
      <c r="I510" s="288"/>
      <c r="J510" s="288"/>
      <c r="K510" s="288"/>
      <c r="L510" s="288"/>
      <c r="M510" s="288"/>
      <c r="N510" s="288"/>
      <c r="O510" s="288"/>
      <c r="P510" s="288"/>
      <c r="Q510" s="288"/>
      <c r="R510" s="288"/>
      <c r="S510" s="288"/>
      <c r="T510" s="288"/>
      <c r="U510" s="288"/>
      <c r="V510" s="288"/>
      <c r="W510" s="288"/>
      <c r="X510" s="288"/>
      <c r="Y510" s="288"/>
    </row>
    <row r="511" spans="1:25" ht="15.75" customHeight="1" x14ac:dyDescent="0.25">
      <c r="A511" s="288"/>
      <c r="B511" s="288"/>
      <c r="C511" s="288"/>
      <c r="D511" s="288"/>
      <c r="E511" s="288"/>
      <c r="F511" s="288"/>
      <c r="G511" s="288"/>
      <c r="H511" s="288"/>
      <c r="I511" s="288"/>
      <c r="J511" s="288"/>
      <c r="K511" s="288"/>
      <c r="L511" s="288"/>
      <c r="M511" s="288"/>
      <c r="N511" s="288"/>
      <c r="O511" s="288"/>
      <c r="P511" s="288"/>
      <c r="Q511" s="288"/>
      <c r="R511" s="288"/>
      <c r="S511" s="288"/>
      <c r="T511" s="288"/>
      <c r="U511" s="288"/>
      <c r="V511" s="288"/>
      <c r="W511" s="288"/>
      <c r="X511" s="288"/>
      <c r="Y511" s="288"/>
    </row>
    <row r="512" spans="1:25" ht="15.75" customHeight="1" x14ac:dyDescent="0.25">
      <c r="A512" s="288"/>
      <c r="B512" s="288"/>
      <c r="C512" s="288"/>
      <c r="D512" s="288"/>
      <c r="E512" s="288"/>
      <c r="F512" s="288"/>
      <c r="G512" s="288"/>
      <c r="H512" s="288"/>
      <c r="I512" s="288"/>
      <c r="J512" s="288"/>
      <c r="K512" s="288"/>
      <c r="L512" s="288"/>
      <c r="M512" s="288"/>
      <c r="N512" s="288"/>
      <c r="O512" s="288"/>
      <c r="P512" s="288"/>
      <c r="Q512" s="288"/>
      <c r="R512" s="288"/>
      <c r="S512" s="288"/>
      <c r="T512" s="288"/>
      <c r="U512" s="288"/>
      <c r="V512" s="288"/>
      <c r="W512" s="288"/>
      <c r="X512" s="288"/>
      <c r="Y512" s="288"/>
    </row>
    <row r="513" spans="1:25" ht="15.75" customHeight="1" x14ac:dyDescent="0.25">
      <c r="A513" s="288"/>
      <c r="B513" s="288"/>
      <c r="C513" s="288"/>
      <c r="D513" s="288"/>
      <c r="E513" s="288"/>
      <c r="F513" s="288"/>
      <c r="G513" s="288"/>
      <c r="H513" s="288"/>
      <c r="I513" s="288"/>
      <c r="J513" s="288"/>
      <c r="K513" s="288"/>
      <c r="L513" s="288"/>
      <c r="M513" s="288"/>
      <c r="N513" s="288"/>
      <c r="O513" s="288"/>
      <c r="P513" s="288"/>
      <c r="Q513" s="288"/>
      <c r="R513" s="288"/>
      <c r="S513" s="288"/>
      <c r="T513" s="288"/>
      <c r="U513" s="288"/>
      <c r="V513" s="288"/>
      <c r="W513" s="288"/>
      <c r="X513" s="288"/>
      <c r="Y513" s="288"/>
    </row>
    <row r="514" spans="1:25" ht="15.75" customHeight="1" x14ac:dyDescent="0.25">
      <c r="A514" s="288"/>
      <c r="B514" s="288"/>
      <c r="C514" s="288"/>
      <c r="D514" s="288"/>
      <c r="E514" s="288"/>
      <c r="F514" s="288"/>
      <c r="G514" s="288"/>
      <c r="H514" s="288"/>
      <c r="I514" s="288"/>
      <c r="J514" s="288"/>
      <c r="K514" s="288"/>
      <c r="L514" s="288"/>
      <c r="M514" s="288"/>
      <c r="N514" s="288"/>
      <c r="O514" s="288"/>
      <c r="P514" s="288"/>
      <c r="Q514" s="288"/>
      <c r="R514" s="288"/>
      <c r="S514" s="288"/>
      <c r="T514" s="288"/>
      <c r="U514" s="288"/>
      <c r="V514" s="288"/>
      <c r="W514" s="288"/>
      <c r="X514" s="288"/>
      <c r="Y514" s="288"/>
    </row>
    <row r="515" spans="1:25" ht="15.75" customHeight="1" x14ac:dyDescent="0.25">
      <c r="A515" s="288"/>
      <c r="B515" s="288"/>
      <c r="C515" s="288"/>
      <c r="D515" s="288"/>
      <c r="E515" s="288"/>
      <c r="F515" s="288"/>
      <c r="G515" s="288"/>
      <c r="H515" s="288"/>
      <c r="I515" s="288"/>
      <c r="J515" s="288"/>
      <c r="K515" s="288"/>
      <c r="L515" s="288"/>
      <c r="M515" s="288"/>
      <c r="N515" s="288"/>
      <c r="O515" s="288"/>
      <c r="P515" s="288"/>
      <c r="Q515" s="288"/>
      <c r="R515" s="288"/>
      <c r="S515" s="288"/>
      <c r="T515" s="288"/>
      <c r="U515" s="288"/>
      <c r="V515" s="288"/>
      <c r="W515" s="288"/>
      <c r="X515" s="288"/>
      <c r="Y515" s="288"/>
    </row>
    <row r="516" spans="1:25" ht="15.75" customHeight="1" x14ac:dyDescent="0.25">
      <c r="A516" s="288"/>
      <c r="B516" s="288"/>
      <c r="C516" s="288"/>
      <c r="D516" s="288"/>
      <c r="E516" s="288"/>
      <c r="F516" s="288"/>
      <c r="G516" s="288"/>
      <c r="H516" s="288"/>
      <c r="I516" s="288"/>
      <c r="J516" s="288"/>
      <c r="K516" s="288"/>
      <c r="L516" s="288"/>
      <c r="M516" s="288"/>
      <c r="N516" s="288"/>
      <c r="O516" s="288"/>
      <c r="P516" s="288"/>
      <c r="Q516" s="288"/>
      <c r="R516" s="288"/>
      <c r="S516" s="288"/>
      <c r="T516" s="288"/>
      <c r="U516" s="288"/>
      <c r="V516" s="288"/>
      <c r="W516" s="288"/>
      <c r="X516" s="288"/>
      <c r="Y516" s="288"/>
    </row>
    <row r="517" spans="1:25" ht="15.75" customHeight="1" x14ac:dyDescent="0.25">
      <c r="A517" s="288"/>
      <c r="B517" s="288"/>
      <c r="C517" s="288"/>
      <c r="D517" s="288"/>
      <c r="E517" s="288"/>
      <c r="F517" s="288"/>
      <c r="G517" s="288"/>
      <c r="H517" s="288"/>
      <c r="I517" s="288"/>
      <c r="J517" s="288"/>
      <c r="K517" s="288"/>
      <c r="L517" s="288"/>
      <c r="M517" s="288"/>
      <c r="N517" s="288"/>
      <c r="O517" s="288"/>
      <c r="P517" s="288"/>
      <c r="Q517" s="288"/>
      <c r="R517" s="288"/>
      <c r="S517" s="288"/>
      <c r="T517" s="288"/>
      <c r="U517" s="288"/>
      <c r="V517" s="288"/>
      <c r="W517" s="288"/>
      <c r="X517" s="288"/>
      <c r="Y517" s="288"/>
    </row>
    <row r="518" spans="1:25" ht="15.75" customHeight="1" x14ac:dyDescent="0.25">
      <c r="A518" s="288"/>
      <c r="B518" s="288"/>
      <c r="C518" s="288"/>
      <c r="D518" s="288"/>
      <c r="E518" s="288"/>
      <c r="F518" s="288"/>
      <c r="G518" s="288"/>
      <c r="H518" s="288"/>
      <c r="I518" s="288"/>
      <c r="J518" s="288"/>
      <c r="K518" s="288"/>
      <c r="L518" s="288"/>
      <c r="M518" s="288"/>
      <c r="N518" s="288"/>
      <c r="O518" s="288"/>
      <c r="P518" s="288"/>
      <c r="Q518" s="288"/>
      <c r="R518" s="288"/>
      <c r="S518" s="288"/>
      <c r="T518" s="288"/>
      <c r="U518" s="288"/>
      <c r="V518" s="288"/>
      <c r="W518" s="288"/>
      <c r="X518" s="288"/>
      <c r="Y518" s="288"/>
    </row>
    <row r="519" spans="1:25" ht="15.75" customHeight="1" x14ac:dyDescent="0.25">
      <c r="A519" s="288"/>
      <c r="B519" s="288"/>
      <c r="C519" s="288"/>
      <c r="D519" s="288"/>
      <c r="E519" s="288"/>
      <c r="F519" s="288"/>
      <c r="G519" s="288"/>
      <c r="H519" s="288"/>
      <c r="I519" s="288"/>
      <c r="J519" s="288"/>
      <c r="K519" s="288"/>
      <c r="L519" s="288"/>
      <c r="M519" s="288"/>
      <c r="N519" s="288"/>
      <c r="O519" s="288"/>
      <c r="P519" s="288"/>
      <c r="Q519" s="288"/>
      <c r="R519" s="288"/>
      <c r="S519" s="288"/>
      <c r="T519" s="288"/>
      <c r="U519" s="288"/>
      <c r="V519" s="288"/>
      <c r="W519" s="288"/>
      <c r="X519" s="288"/>
      <c r="Y519" s="288"/>
    </row>
    <row r="520" spans="1:25" ht="15.75" customHeight="1" x14ac:dyDescent="0.25">
      <c r="A520" s="288"/>
      <c r="B520" s="288"/>
      <c r="C520" s="288"/>
      <c r="D520" s="288"/>
      <c r="E520" s="288"/>
      <c r="F520" s="288"/>
      <c r="G520" s="288"/>
      <c r="H520" s="288"/>
      <c r="I520" s="288"/>
      <c r="J520" s="288"/>
      <c r="K520" s="288"/>
      <c r="L520" s="288"/>
      <c r="M520" s="288"/>
      <c r="N520" s="288"/>
      <c r="O520" s="288"/>
      <c r="P520" s="288"/>
      <c r="Q520" s="288"/>
      <c r="R520" s="288"/>
      <c r="S520" s="288"/>
      <c r="T520" s="288"/>
      <c r="U520" s="288"/>
      <c r="V520" s="288"/>
      <c r="W520" s="288"/>
      <c r="X520" s="288"/>
      <c r="Y520" s="288"/>
    </row>
    <row r="521" spans="1:25" ht="15.75" customHeight="1" x14ac:dyDescent="0.25">
      <c r="A521" s="288"/>
      <c r="B521" s="288"/>
      <c r="C521" s="288"/>
      <c r="D521" s="288"/>
      <c r="E521" s="288"/>
      <c r="F521" s="288"/>
      <c r="G521" s="288"/>
      <c r="H521" s="288"/>
      <c r="I521" s="288"/>
      <c r="J521" s="288"/>
      <c r="K521" s="288"/>
      <c r="L521" s="288"/>
      <c r="M521" s="288"/>
      <c r="N521" s="288"/>
      <c r="O521" s="288"/>
      <c r="P521" s="288"/>
      <c r="Q521" s="288"/>
      <c r="R521" s="288"/>
      <c r="S521" s="288"/>
      <c r="T521" s="288"/>
      <c r="U521" s="288"/>
      <c r="V521" s="288"/>
      <c r="W521" s="288"/>
      <c r="X521" s="288"/>
      <c r="Y521" s="288"/>
    </row>
    <row r="522" spans="1:25" ht="15.75" customHeight="1" x14ac:dyDescent="0.25">
      <c r="A522" s="288"/>
      <c r="B522" s="288"/>
      <c r="C522" s="288"/>
      <c r="D522" s="288"/>
      <c r="E522" s="288"/>
      <c r="F522" s="288"/>
      <c r="G522" s="288"/>
      <c r="H522" s="288"/>
      <c r="I522" s="288"/>
      <c r="J522" s="288"/>
      <c r="K522" s="288"/>
      <c r="L522" s="288"/>
      <c r="M522" s="288"/>
      <c r="N522" s="288"/>
      <c r="O522" s="288"/>
      <c r="P522" s="288"/>
      <c r="Q522" s="288"/>
      <c r="R522" s="288"/>
      <c r="S522" s="288"/>
      <c r="T522" s="288"/>
      <c r="U522" s="288"/>
      <c r="V522" s="288"/>
      <c r="W522" s="288"/>
      <c r="X522" s="288"/>
      <c r="Y522" s="288"/>
    </row>
    <row r="523" spans="1:25" ht="15.75" customHeight="1" x14ac:dyDescent="0.25">
      <c r="A523" s="288"/>
      <c r="B523" s="288"/>
      <c r="C523" s="288"/>
      <c r="D523" s="288"/>
      <c r="E523" s="288"/>
      <c r="F523" s="288"/>
      <c r="G523" s="288"/>
      <c r="H523" s="288"/>
      <c r="I523" s="288"/>
      <c r="J523" s="288"/>
      <c r="K523" s="288"/>
      <c r="L523" s="288"/>
      <c r="M523" s="288"/>
      <c r="N523" s="288"/>
      <c r="O523" s="288"/>
      <c r="P523" s="288"/>
      <c r="Q523" s="288"/>
      <c r="R523" s="288"/>
      <c r="S523" s="288"/>
      <c r="T523" s="288"/>
      <c r="U523" s="288"/>
      <c r="V523" s="288"/>
      <c r="W523" s="288"/>
      <c r="X523" s="288"/>
      <c r="Y523" s="288"/>
    </row>
    <row r="524" spans="1:25" ht="15.75" customHeight="1" x14ac:dyDescent="0.25">
      <c r="A524" s="288"/>
      <c r="B524" s="288"/>
      <c r="C524" s="288"/>
      <c r="D524" s="288"/>
      <c r="E524" s="288"/>
      <c r="F524" s="288"/>
      <c r="G524" s="288"/>
      <c r="H524" s="288"/>
      <c r="I524" s="288"/>
      <c r="J524" s="288"/>
      <c r="K524" s="288"/>
      <c r="L524" s="288"/>
      <c r="M524" s="288"/>
      <c r="N524" s="288"/>
      <c r="O524" s="288"/>
      <c r="P524" s="288"/>
      <c r="Q524" s="288"/>
      <c r="R524" s="288"/>
      <c r="S524" s="288"/>
      <c r="T524" s="288"/>
      <c r="U524" s="288"/>
      <c r="V524" s="288"/>
      <c r="W524" s="288"/>
      <c r="X524" s="288"/>
      <c r="Y524" s="288"/>
    </row>
    <row r="525" spans="1:25" ht="15.75" customHeight="1" x14ac:dyDescent="0.25">
      <c r="A525" s="288"/>
      <c r="B525" s="288"/>
      <c r="C525" s="288"/>
      <c r="D525" s="288"/>
      <c r="E525" s="288"/>
      <c r="F525" s="288"/>
      <c r="G525" s="288"/>
      <c r="H525" s="288"/>
      <c r="I525" s="288"/>
      <c r="J525" s="288"/>
      <c r="K525" s="288"/>
      <c r="L525" s="288"/>
      <c r="M525" s="288"/>
      <c r="N525" s="288"/>
      <c r="O525" s="288"/>
      <c r="P525" s="288"/>
      <c r="Q525" s="288"/>
      <c r="R525" s="288"/>
      <c r="S525" s="288"/>
      <c r="T525" s="288"/>
      <c r="U525" s="288"/>
      <c r="V525" s="288"/>
      <c r="W525" s="288"/>
      <c r="X525" s="288"/>
      <c r="Y525" s="288"/>
    </row>
    <row r="526" spans="1:25" ht="15.75" customHeight="1" x14ac:dyDescent="0.25">
      <c r="A526" s="288"/>
      <c r="B526" s="288"/>
      <c r="C526" s="288"/>
      <c r="D526" s="288"/>
      <c r="E526" s="288"/>
      <c r="F526" s="288"/>
      <c r="G526" s="288"/>
      <c r="H526" s="288"/>
      <c r="I526" s="288"/>
      <c r="J526" s="288"/>
      <c r="K526" s="288"/>
      <c r="L526" s="288"/>
      <c r="M526" s="288"/>
      <c r="N526" s="288"/>
      <c r="O526" s="288"/>
      <c r="P526" s="288"/>
      <c r="Q526" s="288"/>
      <c r="R526" s="288"/>
      <c r="S526" s="288"/>
      <c r="T526" s="288"/>
      <c r="U526" s="288"/>
      <c r="V526" s="288"/>
      <c r="W526" s="288"/>
      <c r="X526" s="288"/>
      <c r="Y526" s="288"/>
    </row>
    <row r="527" spans="1:25" ht="15.75" customHeight="1" x14ac:dyDescent="0.25">
      <c r="A527" s="288"/>
      <c r="B527" s="288"/>
      <c r="C527" s="288"/>
      <c r="D527" s="288"/>
      <c r="E527" s="288"/>
      <c r="F527" s="288"/>
      <c r="G527" s="288"/>
      <c r="H527" s="288"/>
      <c r="I527" s="288"/>
      <c r="J527" s="288"/>
      <c r="K527" s="288"/>
      <c r="L527" s="288"/>
      <c r="M527" s="288"/>
      <c r="N527" s="288"/>
      <c r="O527" s="288"/>
      <c r="P527" s="288"/>
      <c r="Q527" s="288"/>
      <c r="R527" s="288"/>
      <c r="S527" s="288"/>
      <c r="T527" s="288"/>
      <c r="U527" s="288"/>
      <c r="V527" s="288"/>
      <c r="W527" s="288"/>
      <c r="X527" s="288"/>
      <c r="Y527" s="288"/>
    </row>
    <row r="528" spans="1:25" ht="15.75" customHeight="1" x14ac:dyDescent="0.25">
      <c r="A528" s="288"/>
      <c r="B528" s="288"/>
      <c r="C528" s="288"/>
      <c r="D528" s="288"/>
      <c r="E528" s="288"/>
      <c r="F528" s="288"/>
      <c r="G528" s="288"/>
      <c r="H528" s="288"/>
      <c r="I528" s="288"/>
      <c r="J528" s="288"/>
      <c r="K528" s="288"/>
      <c r="L528" s="288"/>
      <c r="M528" s="288"/>
      <c r="N528" s="288"/>
      <c r="O528" s="288"/>
      <c r="P528" s="288"/>
      <c r="Q528" s="288"/>
      <c r="R528" s="288"/>
      <c r="S528" s="288"/>
      <c r="T528" s="288"/>
      <c r="U528" s="288"/>
      <c r="V528" s="288"/>
      <c r="W528" s="288"/>
      <c r="X528" s="288"/>
      <c r="Y528" s="288"/>
    </row>
    <row r="529" spans="1:25" ht="15.75" customHeight="1" x14ac:dyDescent="0.25">
      <c r="A529" s="288"/>
      <c r="B529" s="288"/>
      <c r="C529" s="288"/>
      <c r="D529" s="288"/>
      <c r="E529" s="288"/>
      <c r="F529" s="288"/>
      <c r="G529" s="288"/>
      <c r="H529" s="288"/>
      <c r="I529" s="288"/>
      <c r="J529" s="288"/>
      <c r="K529" s="288"/>
      <c r="L529" s="288"/>
      <c r="M529" s="288"/>
      <c r="N529" s="288"/>
      <c r="O529" s="288"/>
      <c r="P529" s="288"/>
      <c r="Q529" s="288"/>
      <c r="R529" s="288"/>
      <c r="S529" s="288"/>
      <c r="T529" s="288"/>
      <c r="U529" s="288"/>
      <c r="V529" s="288"/>
      <c r="W529" s="288"/>
      <c r="X529" s="288"/>
      <c r="Y529" s="288"/>
    </row>
    <row r="530" spans="1:25" ht="15.75" customHeight="1" x14ac:dyDescent="0.25">
      <c r="A530" s="288"/>
      <c r="B530" s="288"/>
      <c r="C530" s="288"/>
      <c r="D530" s="288"/>
      <c r="E530" s="288"/>
      <c r="F530" s="288"/>
      <c r="G530" s="288"/>
      <c r="H530" s="288"/>
      <c r="I530" s="288"/>
      <c r="J530" s="288"/>
      <c r="K530" s="288"/>
      <c r="L530" s="288"/>
      <c r="M530" s="288"/>
      <c r="N530" s="288"/>
      <c r="O530" s="288"/>
      <c r="P530" s="288"/>
      <c r="Q530" s="288"/>
      <c r="R530" s="288"/>
      <c r="S530" s="288"/>
      <c r="T530" s="288"/>
      <c r="U530" s="288"/>
      <c r="V530" s="288"/>
      <c r="W530" s="288"/>
      <c r="X530" s="288"/>
      <c r="Y530" s="288"/>
    </row>
    <row r="531" spans="1:25" ht="15.75" customHeight="1" x14ac:dyDescent="0.25">
      <c r="A531" s="288"/>
      <c r="B531" s="288"/>
      <c r="C531" s="288"/>
      <c r="D531" s="288"/>
      <c r="E531" s="288"/>
      <c r="F531" s="288"/>
      <c r="G531" s="288"/>
      <c r="H531" s="288"/>
      <c r="I531" s="288"/>
      <c r="J531" s="288"/>
      <c r="K531" s="288"/>
      <c r="L531" s="288"/>
      <c r="M531" s="288"/>
      <c r="N531" s="288"/>
      <c r="O531" s="288"/>
      <c r="P531" s="288"/>
      <c r="Q531" s="288"/>
      <c r="R531" s="288"/>
      <c r="S531" s="288"/>
      <c r="T531" s="288"/>
      <c r="U531" s="288"/>
      <c r="V531" s="288"/>
      <c r="W531" s="288"/>
      <c r="X531" s="288"/>
      <c r="Y531" s="288"/>
    </row>
    <row r="532" spans="1:25" ht="15.75" customHeight="1" x14ac:dyDescent="0.25">
      <c r="A532" s="288"/>
      <c r="B532" s="288"/>
      <c r="C532" s="288"/>
      <c r="D532" s="288"/>
      <c r="E532" s="288"/>
      <c r="F532" s="288"/>
      <c r="G532" s="288"/>
      <c r="H532" s="288"/>
      <c r="I532" s="288"/>
      <c r="J532" s="288"/>
      <c r="K532" s="288"/>
      <c r="L532" s="288"/>
      <c r="M532" s="288"/>
      <c r="N532" s="288"/>
      <c r="O532" s="288"/>
      <c r="P532" s="288"/>
      <c r="Q532" s="288"/>
      <c r="R532" s="288"/>
      <c r="S532" s="288"/>
      <c r="T532" s="288"/>
      <c r="U532" s="288"/>
      <c r="V532" s="288"/>
      <c r="W532" s="288"/>
      <c r="X532" s="288"/>
      <c r="Y532" s="288"/>
    </row>
    <row r="533" spans="1:25" ht="15.75" customHeight="1" x14ac:dyDescent="0.25">
      <c r="A533" s="288"/>
      <c r="B533" s="288"/>
      <c r="C533" s="288"/>
      <c r="D533" s="288"/>
      <c r="E533" s="288"/>
      <c r="F533" s="288"/>
      <c r="G533" s="288"/>
      <c r="H533" s="288"/>
      <c r="I533" s="288"/>
      <c r="J533" s="288"/>
      <c r="K533" s="288"/>
      <c r="L533" s="288"/>
      <c r="M533" s="288"/>
      <c r="N533" s="288"/>
      <c r="O533" s="288"/>
      <c r="P533" s="288"/>
      <c r="Q533" s="288"/>
      <c r="R533" s="288"/>
      <c r="S533" s="288"/>
      <c r="T533" s="288"/>
      <c r="U533" s="288"/>
      <c r="V533" s="288"/>
      <c r="W533" s="288"/>
      <c r="X533" s="288"/>
      <c r="Y533" s="288"/>
    </row>
    <row r="534" spans="1:25" ht="15.75" customHeight="1" x14ac:dyDescent="0.25">
      <c r="A534" s="288"/>
      <c r="B534" s="288"/>
      <c r="C534" s="288"/>
      <c r="D534" s="288"/>
      <c r="E534" s="288"/>
      <c r="F534" s="288"/>
      <c r="G534" s="288"/>
      <c r="H534" s="288"/>
      <c r="I534" s="288"/>
      <c r="J534" s="288"/>
      <c r="K534" s="288"/>
      <c r="L534" s="288"/>
      <c r="M534" s="288"/>
      <c r="N534" s="288"/>
      <c r="O534" s="288"/>
      <c r="P534" s="288"/>
      <c r="Q534" s="288"/>
      <c r="R534" s="288"/>
      <c r="S534" s="288"/>
      <c r="T534" s="288"/>
      <c r="U534" s="288"/>
      <c r="V534" s="288"/>
      <c r="W534" s="288"/>
      <c r="X534" s="288"/>
      <c r="Y534" s="288"/>
    </row>
    <row r="535" spans="1:25" ht="15.75" customHeight="1" x14ac:dyDescent="0.25">
      <c r="A535" s="288"/>
      <c r="B535" s="288"/>
      <c r="C535" s="288"/>
      <c r="D535" s="288"/>
      <c r="E535" s="288"/>
      <c r="F535" s="288"/>
      <c r="G535" s="288"/>
      <c r="H535" s="288"/>
      <c r="I535" s="288"/>
      <c r="J535" s="288"/>
      <c r="K535" s="288"/>
      <c r="L535" s="288"/>
      <c r="M535" s="288"/>
      <c r="N535" s="288"/>
      <c r="O535" s="288"/>
      <c r="P535" s="288"/>
      <c r="Q535" s="288"/>
      <c r="R535" s="288"/>
      <c r="S535" s="288"/>
      <c r="T535" s="288"/>
      <c r="U535" s="288"/>
      <c r="V535" s="288"/>
      <c r="W535" s="288"/>
      <c r="X535" s="288"/>
      <c r="Y535" s="288"/>
    </row>
    <row r="536" spans="1:25" ht="15.75" customHeight="1" x14ac:dyDescent="0.25">
      <c r="A536" s="288"/>
      <c r="B536" s="288"/>
      <c r="C536" s="288"/>
      <c r="D536" s="288"/>
      <c r="E536" s="288"/>
      <c r="F536" s="288"/>
      <c r="G536" s="288"/>
      <c r="H536" s="288"/>
      <c r="I536" s="288"/>
      <c r="J536" s="288"/>
      <c r="K536" s="288"/>
      <c r="L536" s="288"/>
      <c r="M536" s="288"/>
      <c r="N536" s="288"/>
      <c r="O536" s="288"/>
      <c r="P536" s="288"/>
      <c r="Q536" s="288"/>
      <c r="R536" s="288"/>
      <c r="S536" s="288"/>
      <c r="T536" s="288"/>
      <c r="U536" s="288"/>
      <c r="V536" s="288"/>
      <c r="W536" s="288"/>
      <c r="X536" s="288"/>
      <c r="Y536" s="288"/>
    </row>
    <row r="537" spans="1:25" ht="15.75" customHeight="1" x14ac:dyDescent="0.25">
      <c r="A537" s="288"/>
      <c r="B537" s="288"/>
      <c r="C537" s="288"/>
      <c r="D537" s="288"/>
      <c r="E537" s="288"/>
      <c r="F537" s="288"/>
      <c r="G537" s="288"/>
      <c r="H537" s="288"/>
      <c r="I537" s="288"/>
      <c r="J537" s="288"/>
      <c r="K537" s="288"/>
      <c r="L537" s="288"/>
      <c r="M537" s="288"/>
      <c r="N537" s="288"/>
      <c r="O537" s="288"/>
      <c r="P537" s="288"/>
      <c r="Q537" s="288"/>
      <c r="R537" s="288"/>
      <c r="S537" s="288"/>
      <c r="T537" s="288"/>
      <c r="U537" s="288"/>
      <c r="V537" s="288"/>
      <c r="W537" s="288"/>
      <c r="X537" s="288"/>
      <c r="Y537" s="288"/>
    </row>
    <row r="538" spans="1:25" ht="15.75" customHeight="1" x14ac:dyDescent="0.25">
      <c r="A538" s="288"/>
      <c r="B538" s="288"/>
      <c r="C538" s="288"/>
      <c r="D538" s="288"/>
      <c r="E538" s="288"/>
      <c r="F538" s="288"/>
      <c r="G538" s="288"/>
      <c r="H538" s="288"/>
      <c r="I538" s="288"/>
      <c r="J538" s="288"/>
      <c r="K538" s="288"/>
      <c r="L538" s="288"/>
      <c r="M538" s="288"/>
      <c r="N538" s="288"/>
      <c r="O538" s="288"/>
      <c r="P538" s="288"/>
      <c r="Q538" s="288"/>
      <c r="R538" s="288"/>
      <c r="S538" s="288"/>
      <c r="T538" s="288"/>
      <c r="U538" s="288"/>
      <c r="V538" s="288"/>
      <c r="W538" s="288"/>
      <c r="X538" s="288"/>
      <c r="Y538" s="288"/>
    </row>
    <row r="539" spans="1:25" ht="15.75" customHeight="1" x14ac:dyDescent="0.25">
      <c r="A539" s="288"/>
      <c r="B539" s="288"/>
      <c r="C539" s="288"/>
      <c r="D539" s="288"/>
      <c r="E539" s="288"/>
      <c r="F539" s="288"/>
      <c r="G539" s="288"/>
      <c r="H539" s="288"/>
      <c r="I539" s="288"/>
      <c r="J539" s="288"/>
      <c r="K539" s="288"/>
      <c r="L539" s="288"/>
      <c r="M539" s="288"/>
      <c r="N539" s="288"/>
      <c r="O539" s="288"/>
      <c r="P539" s="288"/>
      <c r="Q539" s="288"/>
      <c r="R539" s="288"/>
      <c r="S539" s="288"/>
      <c r="T539" s="288"/>
      <c r="U539" s="288"/>
      <c r="V539" s="288"/>
      <c r="W539" s="288"/>
      <c r="X539" s="288"/>
      <c r="Y539" s="288"/>
    </row>
    <row r="540" spans="1:25" ht="15.75" customHeight="1" x14ac:dyDescent="0.25">
      <c r="A540" s="288"/>
      <c r="B540" s="288"/>
      <c r="C540" s="288"/>
      <c r="D540" s="288"/>
      <c r="E540" s="288"/>
      <c r="F540" s="288"/>
      <c r="G540" s="288"/>
      <c r="H540" s="288"/>
      <c r="I540" s="288"/>
      <c r="J540" s="288"/>
      <c r="K540" s="288"/>
      <c r="L540" s="288"/>
      <c r="M540" s="288"/>
      <c r="N540" s="288"/>
      <c r="O540" s="288"/>
      <c r="P540" s="288"/>
      <c r="Q540" s="288"/>
      <c r="R540" s="288"/>
      <c r="S540" s="288"/>
      <c r="T540" s="288"/>
      <c r="U540" s="288"/>
      <c r="V540" s="288"/>
      <c r="W540" s="288"/>
      <c r="X540" s="288"/>
      <c r="Y540" s="288"/>
    </row>
    <row r="541" spans="1:25" ht="15.75" customHeight="1" x14ac:dyDescent="0.25">
      <c r="A541" s="288"/>
      <c r="B541" s="288"/>
      <c r="C541" s="288"/>
      <c r="D541" s="288"/>
      <c r="E541" s="288"/>
      <c r="F541" s="288"/>
      <c r="G541" s="288"/>
      <c r="H541" s="288"/>
      <c r="I541" s="288"/>
      <c r="J541" s="288"/>
      <c r="K541" s="288"/>
      <c r="L541" s="288"/>
      <c r="M541" s="288"/>
      <c r="N541" s="288"/>
      <c r="O541" s="288"/>
      <c r="P541" s="288"/>
      <c r="Q541" s="288"/>
      <c r="R541" s="288"/>
      <c r="S541" s="288"/>
      <c r="T541" s="288"/>
      <c r="U541" s="288"/>
      <c r="V541" s="288"/>
      <c r="W541" s="288"/>
      <c r="X541" s="288"/>
      <c r="Y541" s="288"/>
    </row>
    <row r="542" spans="1:25" ht="15.75" customHeight="1" x14ac:dyDescent="0.25">
      <c r="A542" s="288"/>
      <c r="B542" s="288"/>
      <c r="C542" s="288"/>
      <c r="D542" s="288"/>
      <c r="E542" s="288"/>
      <c r="F542" s="288"/>
      <c r="G542" s="288"/>
      <c r="H542" s="288"/>
      <c r="I542" s="288"/>
      <c r="J542" s="288"/>
      <c r="K542" s="288"/>
      <c r="L542" s="288"/>
      <c r="M542" s="288"/>
      <c r="N542" s="288"/>
      <c r="O542" s="288"/>
      <c r="P542" s="288"/>
      <c r="Q542" s="288"/>
      <c r="R542" s="288"/>
      <c r="S542" s="288"/>
      <c r="T542" s="288"/>
      <c r="U542" s="288"/>
      <c r="V542" s="288"/>
      <c r="W542" s="288"/>
      <c r="X542" s="288"/>
      <c r="Y542" s="288"/>
    </row>
    <row r="543" spans="1:25" ht="15.75" customHeight="1" x14ac:dyDescent="0.25">
      <c r="A543" s="288"/>
      <c r="B543" s="288"/>
      <c r="C543" s="288"/>
      <c r="D543" s="288"/>
      <c r="E543" s="288"/>
      <c r="F543" s="288"/>
      <c r="G543" s="288"/>
      <c r="H543" s="288"/>
      <c r="I543" s="288"/>
      <c r="J543" s="288"/>
      <c r="K543" s="288"/>
      <c r="L543" s="288"/>
      <c r="M543" s="288"/>
      <c r="N543" s="288"/>
      <c r="O543" s="288"/>
      <c r="P543" s="288"/>
      <c r="Q543" s="288"/>
      <c r="R543" s="288"/>
      <c r="S543" s="288"/>
      <c r="T543" s="288"/>
      <c r="U543" s="288"/>
      <c r="V543" s="288"/>
      <c r="W543" s="288"/>
      <c r="X543" s="288"/>
      <c r="Y543" s="288"/>
    </row>
    <row r="544" spans="1:25" ht="15.75" customHeight="1" x14ac:dyDescent="0.25">
      <c r="A544" s="288"/>
      <c r="B544" s="288"/>
      <c r="C544" s="288"/>
      <c r="D544" s="288"/>
      <c r="E544" s="288"/>
      <c r="F544" s="288"/>
      <c r="G544" s="288"/>
      <c r="H544" s="288"/>
      <c r="I544" s="288"/>
      <c r="J544" s="288"/>
      <c r="K544" s="288"/>
      <c r="L544" s="288"/>
      <c r="M544" s="288"/>
      <c r="N544" s="288"/>
      <c r="O544" s="288"/>
      <c r="P544" s="288"/>
      <c r="Q544" s="288"/>
      <c r="R544" s="288"/>
      <c r="S544" s="288"/>
      <c r="T544" s="288"/>
      <c r="U544" s="288"/>
      <c r="V544" s="288"/>
      <c r="W544" s="288"/>
      <c r="X544" s="288"/>
      <c r="Y544" s="288"/>
    </row>
    <row r="545" spans="1:25" ht="15.75" customHeight="1" x14ac:dyDescent="0.25">
      <c r="A545" s="288"/>
      <c r="B545" s="288"/>
      <c r="C545" s="288"/>
      <c r="D545" s="288"/>
      <c r="E545" s="288"/>
      <c r="F545" s="288"/>
      <c r="G545" s="288"/>
      <c r="H545" s="288"/>
      <c r="I545" s="288"/>
      <c r="J545" s="288"/>
      <c r="K545" s="288"/>
      <c r="L545" s="288"/>
      <c r="M545" s="288"/>
      <c r="N545" s="288"/>
      <c r="O545" s="288"/>
      <c r="P545" s="288"/>
      <c r="Q545" s="288"/>
      <c r="R545" s="288"/>
      <c r="S545" s="288"/>
      <c r="T545" s="288"/>
      <c r="U545" s="288"/>
      <c r="V545" s="288"/>
      <c r="W545" s="288"/>
      <c r="X545" s="288"/>
      <c r="Y545" s="288"/>
    </row>
    <row r="546" spans="1:25" ht="15.75" customHeight="1" x14ac:dyDescent="0.25">
      <c r="A546" s="288"/>
      <c r="B546" s="288"/>
      <c r="C546" s="288"/>
      <c r="D546" s="288"/>
      <c r="E546" s="288"/>
      <c r="F546" s="288"/>
      <c r="G546" s="288"/>
      <c r="H546" s="288"/>
      <c r="I546" s="288"/>
      <c r="J546" s="288"/>
      <c r="K546" s="288"/>
      <c r="L546" s="288"/>
      <c r="M546" s="288"/>
      <c r="N546" s="288"/>
      <c r="O546" s="288"/>
      <c r="P546" s="288"/>
      <c r="Q546" s="288"/>
      <c r="R546" s="288"/>
      <c r="S546" s="288"/>
      <c r="T546" s="288"/>
      <c r="U546" s="288"/>
      <c r="V546" s="288"/>
      <c r="W546" s="288"/>
      <c r="X546" s="288"/>
      <c r="Y546" s="288"/>
    </row>
    <row r="547" spans="1:25" ht="15.75" customHeight="1" x14ac:dyDescent="0.25">
      <c r="A547" s="288"/>
      <c r="B547" s="288"/>
      <c r="C547" s="288"/>
      <c r="D547" s="288"/>
      <c r="E547" s="288"/>
      <c r="F547" s="288"/>
      <c r="G547" s="288"/>
      <c r="H547" s="288"/>
      <c r="I547" s="288"/>
      <c r="J547" s="288"/>
      <c r="K547" s="288"/>
      <c r="L547" s="288"/>
      <c r="M547" s="288"/>
      <c r="N547" s="288"/>
      <c r="O547" s="288"/>
      <c r="P547" s="288"/>
      <c r="Q547" s="288"/>
      <c r="R547" s="288"/>
      <c r="S547" s="288"/>
      <c r="T547" s="288"/>
      <c r="U547" s="288"/>
      <c r="V547" s="288"/>
      <c r="W547" s="288"/>
      <c r="X547" s="288"/>
      <c r="Y547" s="288"/>
    </row>
    <row r="548" spans="1:25" ht="15.75" customHeight="1" x14ac:dyDescent="0.25">
      <c r="A548" s="288"/>
      <c r="B548" s="288"/>
      <c r="C548" s="288"/>
      <c r="D548" s="288"/>
      <c r="E548" s="288"/>
      <c r="F548" s="288"/>
      <c r="G548" s="288"/>
      <c r="H548" s="288"/>
      <c r="I548" s="288"/>
      <c r="J548" s="288"/>
      <c r="K548" s="288"/>
      <c r="L548" s="288"/>
      <c r="M548" s="288"/>
      <c r="N548" s="288"/>
      <c r="O548" s="288"/>
      <c r="P548" s="288"/>
      <c r="Q548" s="288"/>
      <c r="R548" s="288"/>
      <c r="S548" s="288"/>
      <c r="T548" s="288"/>
      <c r="U548" s="288"/>
      <c r="V548" s="288"/>
      <c r="W548" s="288"/>
      <c r="X548" s="288"/>
      <c r="Y548" s="288"/>
    </row>
    <row r="549" spans="1:25" ht="15.75" customHeight="1" x14ac:dyDescent="0.25">
      <c r="A549" s="288"/>
      <c r="B549" s="288"/>
      <c r="C549" s="288"/>
      <c r="D549" s="288"/>
      <c r="E549" s="288"/>
      <c r="F549" s="288"/>
      <c r="G549" s="288"/>
      <c r="H549" s="288"/>
      <c r="I549" s="288"/>
      <c r="J549" s="288"/>
      <c r="K549" s="288"/>
      <c r="L549" s="288"/>
      <c r="M549" s="288"/>
      <c r="N549" s="288"/>
      <c r="O549" s="288"/>
      <c r="P549" s="288"/>
      <c r="Q549" s="288"/>
      <c r="R549" s="288"/>
      <c r="S549" s="288"/>
      <c r="T549" s="288"/>
      <c r="U549" s="288"/>
      <c r="V549" s="288"/>
      <c r="W549" s="288"/>
      <c r="X549" s="288"/>
      <c r="Y549" s="288"/>
    </row>
    <row r="550" spans="1:25" ht="15.75" customHeight="1" x14ac:dyDescent="0.25">
      <c r="A550" s="288"/>
      <c r="B550" s="288"/>
      <c r="C550" s="288"/>
      <c r="D550" s="288"/>
      <c r="E550" s="288"/>
      <c r="F550" s="288"/>
      <c r="G550" s="288"/>
      <c r="H550" s="288"/>
      <c r="I550" s="288"/>
      <c r="J550" s="288"/>
      <c r="K550" s="288"/>
      <c r="L550" s="288"/>
      <c r="M550" s="288"/>
      <c r="N550" s="288"/>
      <c r="O550" s="288"/>
      <c r="P550" s="288"/>
      <c r="Q550" s="288"/>
      <c r="R550" s="288"/>
      <c r="S550" s="288"/>
      <c r="T550" s="288"/>
      <c r="U550" s="288"/>
      <c r="V550" s="288"/>
      <c r="W550" s="288"/>
      <c r="X550" s="288"/>
      <c r="Y550" s="288"/>
    </row>
    <row r="551" spans="1:25" ht="15.75" customHeight="1" x14ac:dyDescent="0.25">
      <c r="A551" s="288"/>
      <c r="B551" s="288"/>
      <c r="C551" s="288"/>
      <c r="D551" s="288"/>
      <c r="E551" s="288"/>
      <c r="F551" s="288"/>
      <c r="G551" s="288"/>
      <c r="H551" s="288"/>
      <c r="I551" s="288"/>
      <c r="J551" s="288"/>
      <c r="K551" s="288"/>
      <c r="L551" s="288"/>
      <c r="M551" s="288"/>
      <c r="N551" s="288"/>
      <c r="O551" s="288"/>
      <c r="P551" s="288"/>
      <c r="Q551" s="288"/>
      <c r="R551" s="288"/>
      <c r="S551" s="288"/>
      <c r="T551" s="288"/>
      <c r="U551" s="288"/>
      <c r="V551" s="288"/>
      <c r="W551" s="288"/>
      <c r="X551" s="288"/>
      <c r="Y551" s="288"/>
    </row>
    <row r="552" spans="1:25" ht="15.75" customHeight="1" x14ac:dyDescent="0.25">
      <c r="A552" s="288"/>
      <c r="B552" s="288"/>
      <c r="C552" s="288"/>
      <c r="D552" s="288"/>
      <c r="E552" s="288"/>
      <c r="F552" s="288"/>
      <c r="G552" s="288"/>
      <c r="H552" s="288"/>
      <c r="I552" s="288"/>
      <c r="J552" s="288"/>
      <c r="K552" s="288"/>
      <c r="L552" s="288"/>
      <c r="M552" s="288"/>
      <c r="N552" s="288"/>
      <c r="O552" s="288"/>
      <c r="P552" s="288"/>
      <c r="Q552" s="288"/>
      <c r="R552" s="288"/>
      <c r="S552" s="288"/>
      <c r="T552" s="288"/>
      <c r="U552" s="288"/>
      <c r="V552" s="288"/>
      <c r="W552" s="288"/>
      <c r="X552" s="288"/>
      <c r="Y552" s="288"/>
    </row>
    <row r="553" spans="1:25" ht="15.75" customHeight="1" x14ac:dyDescent="0.25">
      <c r="A553" s="288"/>
      <c r="B553" s="288"/>
      <c r="C553" s="288"/>
      <c r="D553" s="288"/>
      <c r="E553" s="288"/>
      <c r="F553" s="288"/>
      <c r="G553" s="288"/>
      <c r="H553" s="288"/>
      <c r="I553" s="288"/>
      <c r="J553" s="288"/>
      <c r="K553" s="288"/>
      <c r="L553" s="288"/>
      <c r="M553" s="288"/>
      <c r="N553" s="288"/>
      <c r="O553" s="288"/>
      <c r="P553" s="288"/>
      <c r="Q553" s="288"/>
      <c r="R553" s="288"/>
      <c r="S553" s="288"/>
      <c r="T553" s="288"/>
      <c r="U553" s="288"/>
      <c r="V553" s="288"/>
      <c r="W553" s="288"/>
      <c r="X553" s="288"/>
      <c r="Y553" s="288"/>
    </row>
    <row r="554" spans="1:25" ht="15.75" customHeight="1" x14ac:dyDescent="0.25">
      <c r="A554" s="288"/>
      <c r="B554" s="288"/>
      <c r="C554" s="288"/>
      <c r="D554" s="288"/>
      <c r="E554" s="288"/>
      <c r="F554" s="288"/>
      <c r="G554" s="288"/>
      <c r="H554" s="288"/>
      <c r="I554" s="288"/>
      <c r="J554" s="288"/>
      <c r="K554" s="288"/>
      <c r="L554" s="288"/>
      <c r="M554" s="288"/>
      <c r="N554" s="288"/>
      <c r="O554" s="288"/>
      <c r="P554" s="288"/>
      <c r="Q554" s="288"/>
      <c r="R554" s="288"/>
      <c r="S554" s="288"/>
      <c r="T554" s="288"/>
      <c r="U554" s="288"/>
      <c r="V554" s="288"/>
      <c r="W554" s="288"/>
      <c r="X554" s="288"/>
      <c r="Y554" s="288"/>
    </row>
    <row r="555" spans="1:25" ht="15.75" customHeight="1" x14ac:dyDescent="0.25">
      <c r="A555" s="288"/>
      <c r="B555" s="288"/>
      <c r="C555" s="288"/>
      <c r="D555" s="288"/>
      <c r="E555" s="288"/>
      <c r="F555" s="288"/>
      <c r="G555" s="288"/>
      <c r="H555" s="288"/>
      <c r="I555" s="288"/>
      <c r="J555" s="288"/>
      <c r="K555" s="288"/>
      <c r="L555" s="288"/>
      <c r="M555" s="288"/>
      <c r="N555" s="288"/>
      <c r="O555" s="288"/>
      <c r="P555" s="288"/>
      <c r="Q555" s="288"/>
      <c r="R555" s="288"/>
      <c r="S555" s="288"/>
      <c r="T555" s="288"/>
      <c r="U555" s="288"/>
      <c r="V555" s="288"/>
      <c r="W555" s="288"/>
      <c r="X555" s="288"/>
      <c r="Y555" s="288"/>
    </row>
    <row r="556" spans="1:25" ht="15.75" customHeight="1" x14ac:dyDescent="0.25">
      <c r="A556" s="288"/>
      <c r="B556" s="288"/>
      <c r="C556" s="288"/>
      <c r="D556" s="288"/>
      <c r="E556" s="288"/>
      <c r="F556" s="288"/>
      <c r="G556" s="288"/>
      <c r="H556" s="288"/>
      <c r="I556" s="288"/>
      <c r="J556" s="288"/>
      <c r="K556" s="288"/>
      <c r="L556" s="288"/>
      <c r="M556" s="288"/>
      <c r="N556" s="288"/>
      <c r="O556" s="288"/>
      <c r="P556" s="288"/>
      <c r="Q556" s="288"/>
      <c r="R556" s="288"/>
      <c r="S556" s="288"/>
      <c r="T556" s="288"/>
      <c r="U556" s="288"/>
      <c r="V556" s="288"/>
      <c r="W556" s="288"/>
      <c r="X556" s="288"/>
      <c r="Y556" s="288"/>
    </row>
    <row r="557" spans="1:25" ht="15.75" customHeight="1" x14ac:dyDescent="0.25">
      <c r="A557" s="288"/>
      <c r="B557" s="288"/>
      <c r="C557" s="288"/>
      <c r="D557" s="288"/>
      <c r="E557" s="288"/>
      <c r="F557" s="288"/>
      <c r="G557" s="288"/>
      <c r="H557" s="288"/>
      <c r="I557" s="288"/>
      <c r="J557" s="288"/>
      <c r="K557" s="288"/>
      <c r="L557" s="288"/>
      <c r="M557" s="288"/>
      <c r="N557" s="288"/>
      <c r="O557" s="288"/>
      <c r="P557" s="288"/>
      <c r="Q557" s="288"/>
      <c r="R557" s="288"/>
      <c r="S557" s="288"/>
      <c r="T557" s="288"/>
      <c r="U557" s="288"/>
      <c r="V557" s="288"/>
      <c r="W557" s="288"/>
      <c r="X557" s="288"/>
      <c r="Y557" s="288"/>
    </row>
    <row r="558" spans="1:25" ht="15.75" customHeight="1" x14ac:dyDescent="0.25">
      <c r="A558" s="288"/>
      <c r="B558" s="288"/>
      <c r="C558" s="288"/>
      <c r="D558" s="288"/>
      <c r="E558" s="288"/>
      <c r="F558" s="288"/>
      <c r="G558" s="288"/>
      <c r="H558" s="288"/>
      <c r="I558" s="288"/>
      <c r="J558" s="288"/>
      <c r="K558" s="288"/>
      <c r="L558" s="288"/>
      <c r="M558" s="288"/>
      <c r="N558" s="288"/>
      <c r="O558" s="288"/>
      <c r="P558" s="288"/>
      <c r="Q558" s="288"/>
      <c r="R558" s="288"/>
      <c r="S558" s="288"/>
      <c r="T558" s="288"/>
      <c r="U558" s="288"/>
      <c r="V558" s="288"/>
      <c r="W558" s="288"/>
      <c r="X558" s="288"/>
      <c r="Y558" s="288"/>
    </row>
    <row r="559" spans="1:25" ht="15.75" customHeight="1" x14ac:dyDescent="0.25">
      <c r="A559" s="288"/>
      <c r="B559" s="288"/>
      <c r="C559" s="288"/>
      <c r="D559" s="288"/>
      <c r="E559" s="288"/>
      <c r="F559" s="288"/>
      <c r="G559" s="288"/>
      <c r="H559" s="288"/>
      <c r="I559" s="288"/>
      <c r="J559" s="288"/>
      <c r="K559" s="288"/>
      <c r="L559" s="288"/>
      <c r="M559" s="288"/>
      <c r="N559" s="288"/>
      <c r="O559" s="288"/>
      <c r="P559" s="288"/>
      <c r="Q559" s="288"/>
      <c r="R559" s="288"/>
      <c r="S559" s="288"/>
      <c r="T559" s="288"/>
      <c r="U559" s="288"/>
      <c r="V559" s="288"/>
      <c r="W559" s="288"/>
      <c r="X559" s="288"/>
      <c r="Y559" s="288"/>
    </row>
    <row r="560" spans="1:25" ht="15.75" customHeight="1" x14ac:dyDescent="0.25">
      <c r="A560" s="288"/>
      <c r="B560" s="288"/>
      <c r="C560" s="288"/>
      <c r="D560" s="288"/>
      <c r="E560" s="288"/>
      <c r="F560" s="288"/>
      <c r="G560" s="288"/>
      <c r="H560" s="288"/>
      <c r="I560" s="288"/>
      <c r="J560" s="288"/>
      <c r="K560" s="288"/>
      <c r="L560" s="288"/>
      <c r="M560" s="288"/>
      <c r="N560" s="288"/>
      <c r="O560" s="288"/>
      <c r="P560" s="288"/>
      <c r="Q560" s="288"/>
      <c r="R560" s="288"/>
      <c r="S560" s="288"/>
      <c r="T560" s="288"/>
      <c r="U560" s="288"/>
      <c r="V560" s="288"/>
      <c r="W560" s="288"/>
      <c r="X560" s="288"/>
      <c r="Y560" s="288"/>
    </row>
    <row r="561" spans="1:25" ht="15.75" customHeight="1" x14ac:dyDescent="0.25">
      <c r="A561" s="288"/>
      <c r="B561" s="288"/>
      <c r="C561" s="288"/>
      <c r="D561" s="288"/>
      <c r="E561" s="288"/>
      <c r="F561" s="288"/>
      <c r="G561" s="288"/>
      <c r="H561" s="288"/>
      <c r="I561" s="288"/>
      <c r="J561" s="288"/>
      <c r="K561" s="288"/>
      <c r="L561" s="288"/>
      <c r="M561" s="288"/>
      <c r="N561" s="288"/>
      <c r="O561" s="288"/>
      <c r="P561" s="288"/>
      <c r="Q561" s="288"/>
      <c r="R561" s="288"/>
      <c r="S561" s="288"/>
      <c r="T561" s="288"/>
      <c r="U561" s="288"/>
      <c r="V561" s="288"/>
      <c r="W561" s="288"/>
      <c r="X561" s="288"/>
      <c r="Y561" s="288"/>
    </row>
    <row r="562" spans="1:25" ht="15.75" customHeight="1" x14ac:dyDescent="0.25">
      <c r="A562" s="288"/>
      <c r="B562" s="288"/>
      <c r="C562" s="288"/>
      <c r="D562" s="288"/>
      <c r="E562" s="288"/>
      <c r="F562" s="288"/>
      <c r="G562" s="288"/>
      <c r="H562" s="288"/>
      <c r="I562" s="288"/>
      <c r="J562" s="288"/>
      <c r="K562" s="288"/>
      <c r="L562" s="288"/>
      <c r="M562" s="288"/>
      <c r="N562" s="288"/>
      <c r="O562" s="288"/>
      <c r="P562" s="288"/>
      <c r="Q562" s="288"/>
      <c r="R562" s="288"/>
      <c r="S562" s="288"/>
      <c r="T562" s="288"/>
      <c r="U562" s="288"/>
      <c r="V562" s="288"/>
      <c r="W562" s="288"/>
      <c r="X562" s="288"/>
      <c r="Y562" s="288"/>
    </row>
    <row r="563" spans="1:25" ht="15.75" customHeight="1" x14ac:dyDescent="0.25">
      <c r="A563" s="288"/>
      <c r="B563" s="288"/>
      <c r="C563" s="288"/>
      <c r="D563" s="288"/>
      <c r="E563" s="288"/>
      <c r="F563" s="288"/>
      <c r="G563" s="288"/>
      <c r="H563" s="288"/>
      <c r="I563" s="288"/>
      <c r="J563" s="288"/>
      <c r="K563" s="288"/>
      <c r="L563" s="288"/>
      <c r="M563" s="288"/>
      <c r="N563" s="288"/>
      <c r="O563" s="288"/>
      <c r="P563" s="288"/>
      <c r="Q563" s="288"/>
      <c r="R563" s="288"/>
      <c r="S563" s="288"/>
      <c r="T563" s="288"/>
      <c r="U563" s="288"/>
      <c r="V563" s="288"/>
      <c r="W563" s="288"/>
      <c r="X563" s="288"/>
      <c r="Y563" s="288"/>
    </row>
    <row r="564" spans="1:25" ht="15.75" customHeight="1" x14ac:dyDescent="0.25">
      <c r="A564" s="288"/>
      <c r="B564" s="288"/>
      <c r="C564" s="288"/>
      <c r="D564" s="288"/>
      <c r="E564" s="288"/>
      <c r="F564" s="288"/>
      <c r="G564" s="288"/>
      <c r="H564" s="288"/>
      <c r="I564" s="288"/>
      <c r="J564" s="288"/>
      <c r="K564" s="288"/>
      <c r="L564" s="288"/>
      <c r="M564" s="288"/>
      <c r="N564" s="288"/>
      <c r="O564" s="288"/>
      <c r="P564" s="288"/>
      <c r="Q564" s="288"/>
      <c r="R564" s="288"/>
      <c r="S564" s="288"/>
      <c r="T564" s="288"/>
      <c r="U564" s="288"/>
      <c r="V564" s="288"/>
      <c r="W564" s="288"/>
      <c r="X564" s="288"/>
      <c r="Y564" s="288"/>
    </row>
    <row r="565" spans="1:25" ht="15.75" customHeight="1" x14ac:dyDescent="0.25">
      <c r="A565" s="288"/>
      <c r="B565" s="288"/>
      <c r="C565" s="288"/>
      <c r="D565" s="288"/>
      <c r="E565" s="288"/>
      <c r="F565" s="288"/>
      <c r="G565" s="288"/>
      <c r="H565" s="288"/>
      <c r="I565" s="288"/>
      <c r="J565" s="288"/>
      <c r="K565" s="288"/>
      <c r="L565" s="288"/>
      <c r="M565" s="288"/>
      <c r="N565" s="288"/>
      <c r="O565" s="288"/>
      <c r="P565" s="288"/>
      <c r="Q565" s="288"/>
      <c r="R565" s="288"/>
      <c r="S565" s="288"/>
      <c r="T565" s="288"/>
      <c r="U565" s="288"/>
      <c r="V565" s="288"/>
      <c r="W565" s="288"/>
      <c r="X565" s="288"/>
      <c r="Y565" s="288"/>
    </row>
    <row r="566" spans="1:25" ht="15.75" customHeight="1" x14ac:dyDescent="0.25">
      <c r="A566" s="288"/>
      <c r="B566" s="288"/>
      <c r="C566" s="288"/>
      <c r="D566" s="288"/>
      <c r="E566" s="288"/>
      <c r="F566" s="288"/>
      <c r="G566" s="288"/>
      <c r="H566" s="288"/>
      <c r="I566" s="288"/>
      <c r="J566" s="288"/>
      <c r="K566" s="288"/>
      <c r="L566" s="288"/>
      <c r="M566" s="288"/>
      <c r="N566" s="288"/>
      <c r="O566" s="288"/>
      <c r="P566" s="288"/>
      <c r="Q566" s="288"/>
      <c r="R566" s="288"/>
      <c r="S566" s="288"/>
      <c r="T566" s="288"/>
      <c r="U566" s="288"/>
      <c r="V566" s="288"/>
      <c r="W566" s="288"/>
      <c r="X566" s="288"/>
      <c r="Y566" s="288"/>
    </row>
    <row r="567" spans="1:25" ht="15.75" customHeight="1" x14ac:dyDescent="0.25">
      <c r="A567" s="288"/>
      <c r="B567" s="288"/>
      <c r="C567" s="288"/>
      <c r="D567" s="288"/>
      <c r="E567" s="288"/>
      <c r="F567" s="288"/>
      <c r="G567" s="288"/>
      <c r="H567" s="288"/>
      <c r="I567" s="288"/>
      <c r="J567" s="288"/>
      <c r="K567" s="288"/>
      <c r="L567" s="288"/>
      <c r="M567" s="288"/>
      <c r="N567" s="288"/>
      <c r="O567" s="288"/>
      <c r="P567" s="288"/>
      <c r="Q567" s="288"/>
      <c r="R567" s="288"/>
      <c r="S567" s="288"/>
      <c r="T567" s="288"/>
      <c r="U567" s="288"/>
      <c r="V567" s="288"/>
      <c r="W567" s="288"/>
      <c r="X567" s="288"/>
      <c r="Y567" s="288"/>
    </row>
    <row r="568" spans="1:25" ht="15.75" customHeight="1" x14ac:dyDescent="0.25">
      <c r="A568" s="288"/>
      <c r="B568" s="288"/>
      <c r="C568" s="288"/>
      <c r="D568" s="288"/>
      <c r="E568" s="288"/>
      <c r="F568" s="288"/>
      <c r="G568" s="288"/>
      <c r="H568" s="288"/>
      <c r="I568" s="288"/>
      <c r="J568" s="288"/>
      <c r="K568" s="288"/>
      <c r="L568" s="288"/>
      <c r="M568" s="288"/>
      <c r="N568" s="288"/>
      <c r="O568" s="288"/>
      <c r="P568" s="288"/>
      <c r="Q568" s="288"/>
      <c r="R568" s="288"/>
      <c r="S568" s="288"/>
      <c r="T568" s="288"/>
      <c r="U568" s="288"/>
      <c r="V568" s="288"/>
      <c r="W568" s="288"/>
      <c r="X568" s="288"/>
      <c r="Y568" s="288"/>
    </row>
    <row r="569" spans="1:25" ht="15.75" customHeight="1" x14ac:dyDescent="0.25">
      <c r="A569" s="288"/>
      <c r="B569" s="288"/>
      <c r="C569" s="288"/>
      <c r="D569" s="288"/>
      <c r="E569" s="288"/>
      <c r="F569" s="288"/>
      <c r="G569" s="288"/>
      <c r="H569" s="288"/>
      <c r="I569" s="288"/>
      <c r="J569" s="288"/>
      <c r="K569" s="288"/>
      <c r="L569" s="288"/>
      <c r="M569" s="288"/>
      <c r="N569" s="288"/>
      <c r="O569" s="288"/>
      <c r="P569" s="288"/>
      <c r="Q569" s="288"/>
      <c r="R569" s="288"/>
      <c r="S569" s="288"/>
      <c r="T569" s="288"/>
      <c r="U569" s="288"/>
      <c r="V569" s="288"/>
      <c r="W569" s="288"/>
      <c r="X569" s="288"/>
      <c r="Y569" s="288"/>
    </row>
    <row r="570" spans="1:25" ht="15.75" customHeight="1" x14ac:dyDescent="0.25">
      <c r="A570" s="288"/>
      <c r="B570" s="288"/>
      <c r="C570" s="288"/>
      <c r="D570" s="288"/>
      <c r="E570" s="288"/>
      <c r="F570" s="288"/>
      <c r="G570" s="288"/>
      <c r="H570" s="288"/>
      <c r="I570" s="288"/>
      <c r="J570" s="288"/>
      <c r="K570" s="288"/>
      <c r="L570" s="288"/>
      <c r="M570" s="288"/>
      <c r="N570" s="288"/>
      <c r="O570" s="288"/>
      <c r="P570" s="288"/>
      <c r="Q570" s="288"/>
      <c r="R570" s="288"/>
      <c r="S570" s="288"/>
      <c r="T570" s="288"/>
      <c r="U570" s="288"/>
      <c r="V570" s="288"/>
      <c r="W570" s="288"/>
      <c r="X570" s="288"/>
      <c r="Y570" s="288"/>
    </row>
    <row r="571" spans="1:25" ht="15.75" customHeight="1" x14ac:dyDescent="0.25">
      <c r="A571" s="288"/>
      <c r="B571" s="288"/>
      <c r="C571" s="288"/>
      <c r="D571" s="288"/>
      <c r="E571" s="288"/>
      <c r="F571" s="288"/>
      <c r="G571" s="288"/>
      <c r="H571" s="288"/>
      <c r="I571" s="288"/>
      <c r="J571" s="288"/>
      <c r="K571" s="288"/>
      <c r="L571" s="288"/>
      <c r="M571" s="288"/>
      <c r="N571" s="288"/>
      <c r="O571" s="288"/>
      <c r="P571" s="288"/>
      <c r="Q571" s="288"/>
      <c r="R571" s="288"/>
      <c r="S571" s="288"/>
      <c r="T571" s="288"/>
      <c r="U571" s="288"/>
      <c r="V571" s="288"/>
      <c r="W571" s="288"/>
      <c r="X571" s="288"/>
      <c r="Y571" s="288"/>
    </row>
    <row r="572" spans="1:25" ht="15.75" customHeight="1" x14ac:dyDescent="0.25">
      <c r="A572" s="288"/>
      <c r="B572" s="288"/>
      <c r="C572" s="288"/>
      <c r="D572" s="288"/>
      <c r="E572" s="288"/>
      <c r="F572" s="288"/>
      <c r="G572" s="288"/>
      <c r="H572" s="288"/>
      <c r="I572" s="288"/>
      <c r="J572" s="288"/>
      <c r="K572" s="288"/>
      <c r="L572" s="288"/>
      <c r="M572" s="288"/>
      <c r="N572" s="288"/>
      <c r="O572" s="288"/>
      <c r="P572" s="288"/>
      <c r="Q572" s="288"/>
      <c r="R572" s="288"/>
      <c r="S572" s="288"/>
      <c r="T572" s="288"/>
      <c r="U572" s="288"/>
      <c r="V572" s="288"/>
      <c r="W572" s="288"/>
      <c r="X572" s="288"/>
      <c r="Y572" s="288"/>
    </row>
    <row r="573" spans="1:25" ht="15.75" customHeight="1" x14ac:dyDescent="0.25">
      <c r="A573" s="288"/>
      <c r="B573" s="288"/>
      <c r="C573" s="288"/>
      <c r="D573" s="288"/>
      <c r="E573" s="288"/>
      <c r="F573" s="288"/>
      <c r="G573" s="288"/>
      <c r="H573" s="288"/>
      <c r="I573" s="288"/>
      <c r="J573" s="288"/>
      <c r="K573" s="288"/>
      <c r="L573" s="288"/>
      <c r="M573" s="288"/>
      <c r="N573" s="288"/>
      <c r="O573" s="288"/>
      <c r="P573" s="288"/>
      <c r="Q573" s="288"/>
      <c r="R573" s="288"/>
      <c r="S573" s="288"/>
      <c r="T573" s="288"/>
      <c r="U573" s="288"/>
      <c r="V573" s="288"/>
      <c r="W573" s="288"/>
      <c r="X573" s="288"/>
      <c r="Y573" s="288"/>
    </row>
    <row r="574" spans="1:25" ht="15.75" customHeight="1" x14ac:dyDescent="0.25">
      <c r="A574" s="288"/>
      <c r="B574" s="288"/>
      <c r="C574" s="288"/>
      <c r="D574" s="288"/>
      <c r="E574" s="288"/>
      <c r="F574" s="288"/>
      <c r="G574" s="288"/>
      <c r="H574" s="288"/>
      <c r="I574" s="288"/>
      <c r="J574" s="288"/>
      <c r="K574" s="288"/>
      <c r="L574" s="288"/>
      <c r="M574" s="288"/>
      <c r="N574" s="288"/>
      <c r="O574" s="288"/>
      <c r="P574" s="288"/>
      <c r="Q574" s="288"/>
      <c r="R574" s="288"/>
      <c r="S574" s="288"/>
      <c r="T574" s="288"/>
      <c r="U574" s="288"/>
      <c r="V574" s="288"/>
      <c r="W574" s="288"/>
      <c r="X574" s="288"/>
      <c r="Y574" s="288"/>
    </row>
    <row r="575" spans="1:25" ht="15.75" customHeight="1" x14ac:dyDescent="0.25">
      <c r="A575" s="288"/>
      <c r="B575" s="288"/>
      <c r="C575" s="288"/>
      <c r="D575" s="288"/>
      <c r="E575" s="288"/>
      <c r="F575" s="288"/>
      <c r="G575" s="288"/>
      <c r="H575" s="288"/>
      <c r="I575" s="288"/>
      <c r="J575" s="288"/>
      <c r="K575" s="288"/>
      <c r="L575" s="288"/>
      <c r="M575" s="288"/>
      <c r="N575" s="288"/>
      <c r="O575" s="288"/>
      <c r="P575" s="288"/>
      <c r="Q575" s="288"/>
      <c r="R575" s="288"/>
      <c r="S575" s="288"/>
      <c r="T575" s="288"/>
      <c r="U575" s="288"/>
      <c r="V575" s="288"/>
      <c r="W575" s="288"/>
      <c r="X575" s="288"/>
      <c r="Y575" s="288"/>
    </row>
    <row r="576" spans="1:25" ht="15.75" customHeight="1" x14ac:dyDescent="0.25">
      <c r="A576" s="288"/>
      <c r="B576" s="288"/>
      <c r="C576" s="288"/>
      <c r="D576" s="288"/>
      <c r="E576" s="288"/>
      <c r="F576" s="288"/>
      <c r="G576" s="288"/>
      <c r="H576" s="288"/>
      <c r="I576" s="288"/>
      <c r="J576" s="288"/>
      <c r="K576" s="288"/>
      <c r="L576" s="288"/>
      <c r="M576" s="288"/>
      <c r="N576" s="288"/>
      <c r="O576" s="288"/>
      <c r="P576" s="288"/>
      <c r="Q576" s="288"/>
      <c r="R576" s="288"/>
      <c r="S576" s="288"/>
      <c r="T576" s="288"/>
      <c r="U576" s="288"/>
      <c r="V576" s="288"/>
      <c r="W576" s="288"/>
      <c r="X576" s="288"/>
      <c r="Y576" s="288"/>
    </row>
    <row r="577" spans="1:25" ht="15.75" customHeight="1" x14ac:dyDescent="0.25">
      <c r="A577" s="288"/>
      <c r="B577" s="288"/>
      <c r="C577" s="288"/>
      <c r="D577" s="288"/>
      <c r="E577" s="288"/>
      <c r="F577" s="288"/>
      <c r="G577" s="288"/>
      <c r="H577" s="288"/>
      <c r="I577" s="288"/>
      <c r="J577" s="288"/>
      <c r="K577" s="288"/>
      <c r="L577" s="288"/>
      <c r="M577" s="288"/>
      <c r="N577" s="288"/>
      <c r="O577" s="288"/>
      <c r="P577" s="288"/>
      <c r="Q577" s="288"/>
      <c r="R577" s="288"/>
      <c r="S577" s="288"/>
      <c r="T577" s="288"/>
      <c r="U577" s="288"/>
      <c r="V577" s="288"/>
      <c r="W577" s="288"/>
      <c r="X577" s="288"/>
      <c r="Y577" s="288"/>
    </row>
    <row r="578" spans="1:25" ht="15.75" customHeight="1" x14ac:dyDescent="0.25">
      <c r="A578" s="288"/>
      <c r="B578" s="288"/>
      <c r="C578" s="288"/>
      <c r="D578" s="288"/>
      <c r="E578" s="288"/>
      <c r="F578" s="288"/>
      <c r="G578" s="288"/>
      <c r="H578" s="288"/>
      <c r="I578" s="288"/>
      <c r="J578" s="288"/>
      <c r="K578" s="288"/>
      <c r="L578" s="288"/>
      <c r="M578" s="288"/>
      <c r="N578" s="288"/>
      <c r="O578" s="288"/>
      <c r="P578" s="288"/>
      <c r="Q578" s="288"/>
      <c r="R578" s="288"/>
      <c r="S578" s="288"/>
      <c r="T578" s="288"/>
      <c r="U578" s="288"/>
      <c r="V578" s="288"/>
      <c r="W578" s="288"/>
      <c r="X578" s="288"/>
      <c r="Y578" s="288"/>
    </row>
    <row r="579" spans="1:25" ht="15.75" customHeight="1" x14ac:dyDescent="0.25">
      <c r="A579" s="288"/>
      <c r="B579" s="288"/>
      <c r="C579" s="288"/>
      <c r="D579" s="288"/>
      <c r="E579" s="288"/>
      <c r="F579" s="288"/>
      <c r="G579" s="288"/>
      <c r="H579" s="288"/>
      <c r="I579" s="288"/>
      <c r="J579" s="288"/>
      <c r="K579" s="288"/>
      <c r="L579" s="288"/>
      <c r="M579" s="288"/>
      <c r="N579" s="288"/>
      <c r="O579" s="288"/>
      <c r="P579" s="288"/>
      <c r="Q579" s="288"/>
      <c r="R579" s="288"/>
      <c r="S579" s="288"/>
      <c r="T579" s="288"/>
      <c r="U579" s="288"/>
      <c r="V579" s="288"/>
      <c r="W579" s="288"/>
      <c r="X579" s="288"/>
      <c r="Y579" s="288"/>
    </row>
    <row r="580" spans="1:25" ht="15.75" customHeight="1" x14ac:dyDescent="0.25">
      <c r="A580" s="288"/>
      <c r="B580" s="288"/>
      <c r="C580" s="288"/>
      <c r="D580" s="288"/>
      <c r="E580" s="288"/>
      <c r="F580" s="288"/>
      <c r="G580" s="288"/>
      <c r="H580" s="288"/>
      <c r="I580" s="288"/>
      <c r="J580" s="288"/>
      <c r="K580" s="288"/>
      <c r="L580" s="288"/>
      <c r="M580" s="288"/>
      <c r="N580" s="288"/>
      <c r="O580" s="288"/>
      <c r="P580" s="288"/>
      <c r="Q580" s="288"/>
      <c r="R580" s="288"/>
      <c r="S580" s="288"/>
      <c r="T580" s="288"/>
      <c r="U580" s="288"/>
      <c r="V580" s="288"/>
      <c r="W580" s="288"/>
      <c r="X580" s="288"/>
      <c r="Y580" s="288"/>
    </row>
    <row r="581" spans="1:25" ht="15.75" customHeight="1" x14ac:dyDescent="0.25">
      <c r="A581" s="288"/>
      <c r="B581" s="288"/>
      <c r="C581" s="288"/>
      <c r="D581" s="288"/>
      <c r="E581" s="288"/>
      <c r="F581" s="288"/>
      <c r="G581" s="288"/>
      <c r="H581" s="288"/>
      <c r="I581" s="288"/>
      <c r="J581" s="288"/>
      <c r="K581" s="288"/>
      <c r="L581" s="288"/>
      <c r="M581" s="288"/>
      <c r="N581" s="288"/>
      <c r="O581" s="288"/>
      <c r="P581" s="288"/>
      <c r="Q581" s="288"/>
      <c r="R581" s="288"/>
      <c r="S581" s="288"/>
      <c r="T581" s="288"/>
      <c r="U581" s="288"/>
      <c r="V581" s="288"/>
      <c r="W581" s="288"/>
      <c r="X581" s="288"/>
      <c r="Y581" s="288"/>
    </row>
    <row r="582" spans="1:25" ht="15.75" customHeight="1" x14ac:dyDescent="0.25">
      <c r="A582" s="288"/>
      <c r="B582" s="288"/>
      <c r="C582" s="288"/>
      <c r="D582" s="288"/>
      <c r="E582" s="288"/>
      <c r="F582" s="288"/>
      <c r="G582" s="288"/>
      <c r="H582" s="288"/>
      <c r="I582" s="288"/>
      <c r="J582" s="288"/>
      <c r="K582" s="288"/>
      <c r="L582" s="288"/>
      <c r="M582" s="288"/>
      <c r="N582" s="288"/>
      <c r="O582" s="288"/>
      <c r="P582" s="288"/>
      <c r="Q582" s="288"/>
      <c r="R582" s="288"/>
      <c r="S582" s="288"/>
      <c r="T582" s="288"/>
      <c r="U582" s="288"/>
      <c r="V582" s="288"/>
      <c r="W582" s="288"/>
      <c r="X582" s="288"/>
      <c r="Y582" s="288"/>
    </row>
    <row r="583" spans="1:25" ht="15.75" customHeight="1" x14ac:dyDescent="0.25">
      <c r="A583" s="288"/>
      <c r="B583" s="288"/>
      <c r="C583" s="288"/>
      <c r="D583" s="288"/>
      <c r="E583" s="288"/>
      <c r="F583" s="288"/>
      <c r="G583" s="288"/>
      <c r="H583" s="288"/>
      <c r="I583" s="288"/>
      <c r="J583" s="288"/>
      <c r="K583" s="288"/>
      <c r="L583" s="288"/>
      <c r="M583" s="288"/>
      <c r="N583" s="288"/>
      <c r="O583" s="288"/>
      <c r="P583" s="288"/>
      <c r="Q583" s="288"/>
      <c r="R583" s="288"/>
      <c r="S583" s="288"/>
      <c r="T583" s="288"/>
      <c r="U583" s="288"/>
      <c r="V583" s="288"/>
      <c r="W583" s="288"/>
      <c r="X583" s="288"/>
      <c r="Y583" s="288"/>
    </row>
    <row r="584" spans="1:25" ht="15.75" customHeight="1" x14ac:dyDescent="0.25">
      <c r="A584" s="288"/>
      <c r="B584" s="288"/>
      <c r="C584" s="288"/>
      <c r="D584" s="288"/>
      <c r="E584" s="288"/>
      <c r="F584" s="288"/>
      <c r="G584" s="288"/>
      <c r="H584" s="288"/>
      <c r="I584" s="288"/>
      <c r="J584" s="288"/>
      <c r="K584" s="288"/>
      <c r="L584" s="288"/>
      <c r="M584" s="288"/>
      <c r="N584" s="288"/>
      <c r="O584" s="288"/>
      <c r="P584" s="288"/>
      <c r="Q584" s="288"/>
      <c r="R584" s="288"/>
      <c r="S584" s="288"/>
      <c r="T584" s="288"/>
      <c r="U584" s="288"/>
      <c r="V584" s="288"/>
      <c r="W584" s="288"/>
      <c r="X584" s="288"/>
      <c r="Y584" s="288"/>
    </row>
    <row r="585" spans="1:25" ht="15.75" customHeight="1" x14ac:dyDescent="0.25">
      <c r="A585" s="288"/>
      <c r="B585" s="288"/>
      <c r="C585" s="288"/>
      <c r="D585" s="288"/>
      <c r="E585" s="288"/>
      <c r="F585" s="288"/>
      <c r="G585" s="288"/>
      <c r="H585" s="288"/>
      <c r="I585" s="288"/>
      <c r="J585" s="288"/>
      <c r="K585" s="288"/>
      <c r="L585" s="288"/>
      <c r="M585" s="288"/>
      <c r="N585" s="288"/>
      <c r="O585" s="288"/>
      <c r="P585" s="288"/>
      <c r="Q585" s="288"/>
      <c r="R585" s="288"/>
      <c r="S585" s="288"/>
      <c r="T585" s="288"/>
      <c r="U585" s="288"/>
      <c r="V585" s="288"/>
      <c r="W585" s="288"/>
      <c r="X585" s="288"/>
      <c r="Y585" s="288"/>
    </row>
    <row r="586" spans="1:25" ht="15.75" customHeight="1" x14ac:dyDescent="0.25">
      <c r="A586" s="288"/>
      <c r="B586" s="288"/>
      <c r="C586" s="288"/>
      <c r="D586" s="288"/>
      <c r="E586" s="288"/>
      <c r="F586" s="288"/>
      <c r="G586" s="288"/>
      <c r="H586" s="288"/>
      <c r="I586" s="288"/>
      <c r="J586" s="288"/>
      <c r="K586" s="288"/>
      <c r="L586" s="288"/>
      <c r="M586" s="288"/>
      <c r="N586" s="288"/>
      <c r="O586" s="288"/>
      <c r="P586" s="288"/>
      <c r="Q586" s="288"/>
      <c r="R586" s="288"/>
      <c r="S586" s="288"/>
      <c r="T586" s="288"/>
      <c r="U586" s="288"/>
      <c r="V586" s="288"/>
      <c r="W586" s="288"/>
      <c r="X586" s="288"/>
      <c r="Y586" s="288"/>
    </row>
    <row r="587" spans="1:25" ht="15.75" customHeight="1" x14ac:dyDescent="0.25">
      <c r="A587" s="288"/>
      <c r="B587" s="288"/>
      <c r="C587" s="288"/>
      <c r="D587" s="288"/>
      <c r="E587" s="288"/>
      <c r="F587" s="288"/>
      <c r="G587" s="288"/>
      <c r="H587" s="288"/>
      <c r="I587" s="288"/>
      <c r="J587" s="288"/>
      <c r="K587" s="288"/>
      <c r="L587" s="288"/>
      <c r="M587" s="288"/>
      <c r="N587" s="288"/>
      <c r="O587" s="288"/>
      <c r="P587" s="288"/>
      <c r="Q587" s="288"/>
      <c r="R587" s="288"/>
      <c r="S587" s="288"/>
      <c r="T587" s="288"/>
      <c r="U587" s="288"/>
      <c r="V587" s="288"/>
      <c r="W587" s="288"/>
      <c r="X587" s="288"/>
      <c r="Y587" s="288"/>
    </row>
    <row r="588" spans="1:25" ht="15.75" customHeight="1" x14ac:dyDescent="0.25">
      <c r="A588" s="288"/>
      <c r="B588" s="288"/>
      <c r="C588" s="288"/>
      <c r="D588" s="288"/>
      <c r="E588" s="288"/>
      <c r="F588" s="288"/>
      <c r="G588" s="288"/>
      <c r="H588" s="288"/>
      <c r="I588" s="288"/>
      <c r="J588" s="288"/>
      <c r="K588" s="288"/>
      <c r="L588" s="288"/>
      <c r="M588" s="288"/>
      <c r="N588" s="288"/>
      <c r="O588" s="288"/>
      <c r="P588" s="288"/>
      <c r="Q588" s="288"/>
      <c r="R588" s="288"/>
      <c r="S588" s="288"/>
      <c r="T588" s="288"/>
      <c r="U588" s="288"/>
      <c r="V588" s="288"/>
      <c r="W588" s="288"/>
      <c r="X588" s="288"/>
      <c r="Y588" s="288"/>
    </row>
    <row r="589" spans="1:25" ht="15.75" customHeight="1" x14ac:dyDescent="0.25">
      <c r="A589" s="288"/>
      <c r="B589" s="288"/>
      <c r="C589" s="288"/>
      <c r="D589" s="288"/>
      <c r="E589" s="288"/>
      <c r="F589" s="288"/>
      <c r="G589" s="288"/>
      <c r="H589" s="288"/>
      <c r="I589" s="288"/>
      <c r="J589" s="288"/>
      <c r="K589" s="288"/>
      <c r="L589" s="288"/>
      <c r="M589" s="288"/>
      <c r="N589" s="288"/>
      <c r="O589" s="288"/>
      <c r="P589" s="288"/>
      <c r="Q589" s="288"/>
      <c r="R589" s="288"/>
      <c r="S589" s="288"/>
      <c r="T589" s="288"/>
      <c r="U589" s="288"/>
      <c r="V589" s="288"/>
      <c r="W589" s="288"/>
      <c r="X589" s="288"/>
      <c r="Y589" s="288"/>
    </row>
    <row r="590" spans="1:25" ht="15.75" customHeight="1" x14ac:dyDescent="0.25">
      <c r="A590" s="288"/>
      <c r="B590" s="288"/>
      <c r="C590" s="288"/>
      <c r="D590" s="288"/>
      <c r="E590" s="288"/>
      <c r="F590" s="288"/>
      <c r="G590" s="288"/>
      <c r="H590" s="288"/>
      <c r="I590" s="288"/>
      <c r="J590" s="288"/>
      <c r="K590" s="288"/>
      <c r="L590" s="288"/>
      <c r="M590" s="288"/>
      <c r="N590" s="288"/>
      <c r="O590" s="288"/>
      <c r="P590" s="288"/>
      <c r="Q590" s="288"/>
      <c r="R590" s="288"/>
      <c r="S590" s="288"/>
      <c r="T590" s="288"/>
      <c r="U590" s="288"/>
      <c r="V590" s="288"/>
      <c r="W590" s="288"/>
      <c r="X590" s="288"/>
      <c r="Y590" s="288"/>
    </row>
    <row r="591" spans="1:25" ht="15.75" customHeight="1" x14ac:dyDescent="0.25">
      <c r="A591" s="288"/>
      <c r="B591" s="288"/>
      <c r="C591" s="288"/>
      <c r="D591" s="288"/>
      <c r="E591" s="288"/>
      <c r="F591" s="288"/>
      <c r="G591" s="288"/>
      <c r="H591" s="288"/>
      <c r="I591" s="288"/>
      <c r="J591" s="288"/>
      <c r="K591" s="288"/>
      <c r="L591" s="288"/>
      <c r="M591" s="288"/>
      <c r="N591" s="288"/>
      <c r="O591" s="288"/>
      <c r="P591" s="288"/>
      <c r="Q591" s="288"/>
      <c r="R591" s="288"/>
      <c r="S591" s="288"/>
      <c r="T591" s="288"/>
      <c r="U591" s="288"/>
      <c r="V591" s="288"/>
      <c r="W591" s="288"/>
      <c r="X591" s="288"/>
      <c r="Y591" s="288"/>
    </row>
    <row r="592" spans="1:25" ht="15.75" customHeight="1" x14ac:dyDescent="0.25">
      <c r="A592" s="288"/>
      <c r="B592" s="288"/>
      <c r="C592" s="288"/>
      <c r="D592" s="288"/>
      <c r="E592" s="288"/>
      <c r="F592" s="288"/>
      <c r="G592" s="288"/>
      <c r="H592" s="288"/>
      <c r="I592" s="288"/>
      <c r="J592" s="288"/>
      <c r="K592" s="288"/>
      <c r="L592" s="288"/>
      <c r="M592" s="288"/>
      <c r="N592" s="288"/>
      <c r="O592" s="288"/>
      <c r="P592" s="288"/>
      <c r="Q592" s="288"/>
      <c r="R592" s="288"/>
      <c r="S592" s="288"/>
      <c r="T592" s="288"/>
      <c r="U592" s="288"/>
      <c r="V592" s="288"/>
      <c r="W592" s="288"/>
      <c r="X592" s="288"/>
      <c r="Y592" s="288"/>
    </row>
    <row r="593" spans="1:25" ht="15.75" customHeight="1" x14ac:dyDescent="0.25">
      <c r="A593" s="288"/>
      <c r="B593" s="288"/>
      <c r="C593" s="288"/>
      <c r="D593" s="288"/>
      <c r="E593" s="288"/>
      <c r="F593" s="288"/>
      <c r="G593" s="288"/>
      <c r="H593" s="288"/>
      <c r="I593" s="288"/>
      <c r="J593" s="288"/>
      <c r="K593" s="288"/>
      <c r="L593" s="288"/>
      <c r="M593" s="288"/>
      <c r="N593" s="288"/>
      <c r="O593" s="288"/>
      <c r="P593" s="288"/>
      <c r="Q593" s="288"/>
      <c r="R593" s="288"/>
      <c r="S593" s="288"/>
      <c r="T593" s="288"/>
      <c r="U593" s="288"/>
      <c r="V593" s="288"/>
      <c r="W593" s="288"/>
      <c r="X593" s="288"/>
      <c r="Y593" s="288"/>
    </row>
    <row r="594" spans="1:25" ht="15.75" customHeight="1" x14ac:dyDescent="0.25">
      <c r="A594" s="288"/>
      <c r="B594" s="288"/>
      <c r="C594" s="288"/>
      <c r="D594" s="288"/>
      <c r="E594" s="288"/>
      <c r="F594" s="288"/>
      <c r="G594" s="288"/>
      <c r="H594" s="288"/>
      <c r="I594" s="288"/>
      <c r="J594" s="288"/>
      <c r="K594" s="288"/>
      <c r="L594" s="288"/>
      <c r="M594" s="288"/>
      <c r="N594" s="288"/>
      <c r="O594" s="288"/>
      <c r="P594" s="288"/>
      <c r="Q594" s="288"/>
      <c r="R594" s="288"/>
      <c r="S594" s="288"/>
      <c r="T594" s="288"/>
      <c r="U594" s="288"/>
      <c r="V594" s="288"/>
      <c r="W594" s="288"/>
      <c r="X594" s="288"/>
      <c r="Y594" s="288"/>
    </row>
    <row r="595" spans="1:25" ht="15.75" customHeight="1" x14ac:dyDescent="0.25">
      <c r="A595" s="288"/>
      <c r="B595" s="288"/>
      <c r="C595" s="288"/>
      <c r="D595" s="288"/>
      <c r="E595" s="288"/>
      <c r="F595" s="288"/>
      <c r="G595" s="288"/>
      <c r="H595" s="288"/>
      <c r="I595" s="288"/>
      <c r="J595" s="288"/>
      <c r="K595" s="288"/>
      <c r="L595" s="288"/>
      <c r="M595" s="288"/>
      <c r="N595" s="288"/>
      <c r="O595" s="288"/>
      <c r="P595" s="288"/>
      <c r="Q595" s="288"/>
      <c r="R595" s="288"/>
      <c r="S595" s="288"/>
      <c r="T595" s="288"/>
      <c r="U595" s="288"/>
      <c r="V595" s="288"/>
      <c r="W595" s="288"/>
      <c r="X595" s="288"/>
      <c r="Y595" s="288"/>
    </row>
    <row r="596" spans="1:25" ht="15.75" customHeight="1" x14ac:dyDescent="0.25">
      <c r="A596" s="288"/>
      <c r="B596" s="288"/>
      <c r="C596" s="288"/>
      <c r="D596" s="288"/>
      <c r="E596" s="288"/>
      <c r="F596" s="288"/>
      <c r="G596" s="288"/>
      <c r="H596" s="288"/>
      <c r="I596" s="288"/>
      <c r="J596" s="288"/>
      <c r="K596" s="288"/>
      <c r="L596" s="288"/>
      <c r="M596" s="288"/>
      <c r="N596" s="288"/>
      <c r="O596" s="288"/>
      <c r="P596" s="288"/>
      <c r="Q596" s="288"/>
      <c r="R596" s="288"/>
      <c r="S596" s="288"/>
      <c r="T596" s="288"/>
      <c r="U596" s="288"/>
      <c r="V596" s="288"/>
      <c r="W596" s="288"/>
      <c r="X596" s="288"/>
      <c r="Y596" s="288"/>
    </row>
    <row r="597" spans="1:25" ht="15.75" customHeight="1" x14ac:dyDescent="0.25">
      <c r="A597" s="288"/>
      <c r="B597" s="288"/>
      <c r="C597" s="288"/>
      <c r="D597" s="288"/>
      <c r="E597" s="288"/>
      <c r="F597" s="288"/>
      <c r="G597" s="288"/>
      <c r="H597" s="288"/>
      <c r="I597" s="288"/>
      <c r="J597" s="288"/>
      <c r="K597" s="288"/>
      <c r="L597" s="288"/>
      <c r="M597" s="288"/>
      <c r="N597" s="288"/>
      <c r="O597" s="288"/>
      <c r="P597" s="288"/>
      <c r="Q597" s="288"/>
      <c r="R597" s="288"/>
      <c r="S597" s="288"/>
      <c r="T597" s="288"/>
      <c r="U597" s="288"/>
      <c r="V597" s="288"/>
      <c r="W597" s="288"/>
      <c r="X597" s="288"/>
      <c r="Y597" s="288"/>
    </row>
    <row r="598" spans="1:25" ht="15.75" customHeight="1" x14ac:dyDescent="0.25">
      <c r="A598" s="288"/>
      <c r="B598" s="288"/>
      <c r="C598" s="288"/>
      <c r="D598" s="288"/>
      <c r="E598" s="288"/>
      <c r="F598" s="288"/>
      <c r="G598" s="288"/>
      <c r="H598" s="288"/>
      <c r="I598" s="288"/>
      <c r="J598" s="288"/>
      <c r="K598" s="288"/>
      <c r="L598" s="288"/>
      <c r="M598" s="288"/>
      <c r="N598" s="288"/>
      <c r="O598" s="288"/>
      <c r="P598" s="288"/>
      <c r="Q598" s="288"/>
      <c r="R598" s="288"/>
      <c r="S598" s="288"/>
      <c r="T598" s="288"/>
      <c r="U598" s="288"/>
      <c r="V598" s="288"/>
      <c r="W598" s="288"/>
      <c r="X598" s="288"/>
      <c r="Y598" s="288"/>
    </row>
    <row r="599" spans="1:25" ht="15.75" customHeight="1" x14ac:dyDescent="0.25">
      <c r="A599" s="288"/>
      <c r="B599" s="288"/>
      <c r="C599" s="288"/>
      <c r="D599" s="288"/>
      <c r="E599" s="288"/>
      <c r="F599" s="288"/>
      <c r="G599" s="288"/>
      <c r="H599" s="288"/>
      <c r="I599" s="288"/>
      <c r="J599" s="288"/>
      <c r="K599" s="288"/>
      <c r="L599" s="288"/>
      <c r="M599" s="288"/>
      <c r="N599" s="288"/>
      <c r="O599" s="288"/>
      <c r="P599" s="288"/>
      <c r="Q599" s="288"/>
      <c r="R599" s="288"/>
      <c r="S599" s="288"/>
      <c r="T599" s="288"/>
      <c r="U599" s="288"/>
      <c r="V599" s="288"/>
      <c r="W599" s="288"/>
      <c r="X599" s="288"/>
      <c r="Y599" s="288"/>
    </row>
    <row r="600" spans="1:25" ht="15.75" customHeight="1" x14ac:dyDescent="0.25">
      <c r="A600" s="288"/>
      <c r="B600" s="288"/>
      <c r="C600" s="288"/>
      <c r="D600" s="288"/>
      <c r="E600" s="288"/>
      <c r="F600" s="288"/>
      <c r="G600" s="288"/>
      <c r="H600" s="288"/>
      <c r="I600" s="288"/>
      <c r="J600" s="288"/>
      <c r="K600" s="288"/>
      <c r="L600" s="288"/>
      <c r="M600" s="288"/>
      <c r="N600" s="288"/>
      <c r="O600" s="288"/>
      <c r="P600" s="288"/>
      <c r="Q600" s="288"/>
      <c r="R600" s="288"/>
      <c r="S600" s="288"/>
      <c r="T600" s="288"/>
      <c r="U600" s="288"/>
      <c r="V600" s="288"/>
      <c r="W600" s="288"/>
      <c r="X600" s="288"/>
      <c r="Y600" s="288"/>
    </row>
    <row r="601" spans="1:25" ht="15.75" customHeight="1" x14ac:dyDescent="0.25">
      <c r="A601" s="288"/>
      <c r="B601" s="288"/>
      <c r="C601" s="288"/>
      <c r="D601" s="288"/>
      <c r="E601" s="288"/>
      <c r="F601" s="288"/>
      <c r="G601" s="288"/>
      <c r="H601" s="288"/>
      <c r="I601" s="288"/>
      <c r="J601" s="288"/>
      <c r="K601" s="288"/>
      <c r="L601" s="288"/>
      <c r="M601" s="288"/>
      <c r="N601" s="288"/>
      <c r="O601" s="288"/>
      <c r="P601" s="288"/>
      <c r="Q601" s="288"/>
      <c r="R601" s="288"/>
      <c r="S601" s="288"/>
      <c r="T601" s="288"/>
      <c r="U601" s="288"/>
      <c r="V601" s="288"/>
      <c r="W601" s="288"/>
      <c r="X601" s="288"/>
      <c r="Y601" s="288"/>
    </row>
    <row r="602" spans="1:25" ht="15.75" customHeight="1" x14ac:dyDescent="0.25">
      <c r="A602" s="288"/>
      <c r="B602" s="288"/>
      <c r="C602" s="288"/>
      <c r="D602" s="288"/>
      <c r="E602" s="288"/>
      <c r="F602" s="288"/>
      <c r="G602" s="288"/>
      <c r="H602" s="288"/>
      <c r="I602" s="288"/>
      <c r="J602" s="288"/>
      <c r="K602" s="288"/>
      <c r="L602" s="288"/>
      <c r="M602" s="288"/>
      <c r="N602" s="288"/>
      <c r="O602" s="288"/>
      <c r="P602" s="288"/>
      <c r="Q602" s="288"/>
      <c r="R602" s="288"/>
      <c r="S602" s="288"/>
      <c r="T602" s="288"/>
      <c r="U602" s="288"/>
      <c r="V602" s="288"/>
      <c r="W602" s="288"/>
      <c r="X602" s="288"/>
      <c r="Y602" s="288"/>
    </row>
    <row r="603" spans="1:25" ht="15.75" customHeight="1" x14ac:dyDescent="0.25">
      <c r="A603" s="288"/>
      <c r="B603" s="288"/>
      <c r="C603" s="288"/>
      <c r="D603" s="288"/>
      <c r="E603" s="288"/>
      <c r="F603" s="288"/>
      <c r="G603" s="288"/>
      <c r="H603" s="288"/>
      <c r="I603" s="288"/>
      <c r="J603" s="288"/>
      <c r="K603" s="288"/>
      <c r="L603" s="288"/>
      <c r="M603" s="288"/>
      <c r="N603" s="288"/>
      <c r="O603" s="288"/>
      <c r="P603" s="288"/>
      <c r="Q603" s="288"/>
      <c r="R603" s="288"/>
      <c r="S603" s="288"/>
      <c r="T603" s="288"/>
      <c r="U603" s="288"/>
      <c r="V603" s="288"/>
      <c r="W603" s="288"/>
      <c r="X603" s="288"/>
      <c r="Y603" s="288"/>
    </row>
    <row r="604" spans="1:25" ht="15.75" customHeight="1" x14ac:dyDescent="0.25">
      <c r="A604" s="288"/>
      <c r="B604" s="288"/>
      <c r="C604" s="288"/>
      <c r="D604" s="288"/>
      <c r="E604" s="288"/>
      <c r="F604" s="288"/>
      <c r="G604" s="288"/>
      <c r="H604" s="288"/>
      <c r="I604" s="288"/>
      <c r="J604" s="288"/>
      <c r="K604" s="288"/>
      <c r="L604" s="288"/>
      <c r="M604" s="288"/>
      <c r="N604" s="288"/>
      <c r="O604" s="288"/>
      <c r="P604" s="288"/>
      <c r="Q604" s="288"/>
      <c r="R604" s="288"/>
      <c r="S604" s="288"/>
      <c r="T604" s="288"/>
      <c r="U604" s="288"/>
      <c r="V604" s="288"/>
      <c r="W604" s="288"/>
      <c r="X604" s="288"/>
      <c r="Y604" s="288"/>
    </row>
    <row r="605" spans="1:25" ht="15.75" customHeight="1" x14ac:dyDescent="0.25">
      <c r="A605" s="288"/>
      <c r="B605" s="288"/>
      <c r="C605" s="288"/>
      <c r="D605" s="288"/>
      <c r="E605" s="288"/>
      <c r="F605" s="288"/>
      <c r="G605" s="288"/>
      <c r="H605" s="288"/>
      <c r="I605" s="288"/>
      <c r="J605" s="288"/>
      <c r="K605" s="288"/>
      <c r="L605" s="288"/>
      <c r="M605" s="288"/>
      <c r="N605" s="288"/>
      <c r="O605" s="288"/>
      <c r="P605" s="288"/>
      <c r="Q605" s="288"/>
      <c r="R605" s="288"/>
      <c r="S605" s="288"/>
      <c r="T605" s="288"/>
      <c r="U605" s="288"/>
      <c r="V605" s="288"/>
      <c r="W605" s="288"/>
      <c r="X605" s="288"/>
      <c r="Y605" s="288"/>
    </row>
    <row r="606" spans="1:25" ht="15.75" customHeight="1" x14ac:dyDescent="0.25">
      <c r="A606" s="288"/>
      <c r="B606" s="288"/>
      <c r="C606" s="288"/>
      <c r="D606" s="288"/>
      <c r="E606" s="288"/>
      <c r="F606" s="288"/>
      <c r="G606" s="288"/>
      <c r="H606" s="288"/>
      <c r="I606" s="288"/>
      <c r="J606" s="288"/>
      <c r="K606" s="288"/>
      <c r="L606" s="288"/>
      <c r="M606" s="288"/>
      <c r="N606" s="288"/>
      <c r="O606" s="288"/>
      <c r="P606" s="288"/>
      <c r="Q606" s="288"/>
      <c r="R606" s="288"/>
      <c r="S606" s="288"/>
      <c r="T606" s="288"/>
      <c r="U606" s="288"/>
      <c r="V606" s="288"/>
      <c r="W606" s="288"/>
      <c r="X606" s="288"/>
      <c r="Y606" s="288"/>
    </row>
    <row r="607" spans="1:25" ht="15.75" customHeight="1" x14ac:dyDescent="0.25">
      <c r="A607" s="288"/>
      <c r="B607" s="288"/>
      <c r="C607" s="288"/>
      <c r="D607" s="288"/>
      <c r="E607" s="288"/>
      <c r="F607" s="288"/>
      <c r="G607" s="288"/>
      <c r="H607" s="288"/>
      <c r="I607" s="288"/>
      <c r="J607" s="288"/>
      <c r="K607" s="288"/>
      <c r="L607" s="288"/>
      <c r="M607" s="288"/>
      <c r="N607" s="288"/>
      <c r="O607" s="288"/>
      <c r="P607" s="288"/>
      <c r="Q607" s="288"/>
      <c r="R607" s="288"/>
      <c r="S607" s="288"/>
      <c r="T607" s="288"/>
      <c r="U607" s="288"/>
      <c r="V607" s="288"/>
      <c r="W607" s="288"/>
      <c r="X607" s="288"/>
      <c r="Y607" s="288"/>
    </row>
    <row r="608" spans="1:25" ht="15.75" customHeight="1" x14ac:dyDescent="0.25">
      <c r="A608" s="288"/>
      <c r="B608" s="288"/>
      <c r="C608" s="288"/>
      <c r="D608" s="288"/>
      <c r="E608" s="288"/>
      <c r="F608" s="288"/>
      <c r="G608" s="288"/>
      <c r="H608" s="288"/>
      <c r="I608" s="288"/>
      <c r="J608" s="288"/>
      <c r="K608" s="288"/>
      <c r="L608" s="288"/>
      <c r="M608" s="288"/>
      <c r="N608" s="288"/>
      <c r="O608" s="288"/>
      <c r="P608" s="288"/>
      <c r="Q608" s="288"/>
      <c r="R608" s="288"/>
      <c r="S608" s="288"/>
      <c r="T608" s="288"/>
      <c r="U608" s="288"/>
      <c r="V608" s="288"/>
      <c r="W608" s="288"/>
      <c r="X608" s="288"/>
      <c r="Y608" s="288"/>
    </row>
    <row r="609" spans="1:25" ht="15.75" customHeight="1" x14ac:dyDescent="0.25">
      <c r="A609" s="288"/>
      <c r="B609" s="288"/>
      <c r="C609" s="288"/>
      <c r="D609" s="288"/>
      <c r="E609" s="288"/>
      <c r="F609" s="288"/>
      <c r="G609" s="288"/>
      <c r="H609" s="288"/>
      <c r="I609" s="288"/>
      <c r="J609" s="288"/>
      <c r="K609" s="288"/>
      <c r="L609" s="288"/>
      <c r="M609" s="288"/>
      <c r="N609" s="288"/>
      <c r="O609" s="288"/>
      <c r="P609" s="288"/>
      <c r="Q609" s="288"/>
      <c r="R609" s="288"/>
      <c r="S609" s="288"/>
      <c r="T609" s="288"/>
      <c r="U609" s="288"/>
      <c r="V609" s="288"/>
      <c r="W609" s="288"/>
      <c r="X609" s="288"/>
      <c r="Y609" s="288"/>
    </row>
    <row r="610" spans="1:25" ht="15.75" customHeight="1" x14ac:dyDescent="0.25">
      <c r="A610" s="288"/>
      <c r="B610" s="288"/>
      <c r="C610" s="288"/>
      <c r="D610" s="288"/>
      <c r="E610" s="288"/>
      <c r="F610" s="288"/>
      <c r="G610" s="288"/>
      <c r="H610" s="288"/>
      <c r="I610" s="288"/>
      <c r="J610" s="288"/>
      <c r="K610" s="288"/>
      <c r="L610" s="288"/>
      <c r="M610" s="288"/>
      <c r="N610" s="288"/>
      <c r="O610" s="288"/>
      <c r="P610" s="288"/>
      <c r="Q610" s="288"/>
      <c r="R610" s="288"/>
      <c r="S610" s="288"/>
      <c r="T610" s="288"/>
      <c r="U610" s="288"/>
      <c r="V610" s="288"/>
      <c r="W610" s="288"/>
      <c r="X610" s="288"/>
      <c r="Y610" s="288"/>
    </row>
    <row r="611" spans="1:25" ht="15.75" customHeight="1" x14ac:dyDescent="0.25">
      <c r="A611" s="288"/>
      <c r="B611" s="288"/>
      <c r="C611" s="288"/>
      <c r="D611" s="288"/>
      <c r="E611" s="288"/>
      <c r="F611" s="288"/>
      <c r="G611" s="288"/>
      <c r="H611" s="288"/>
      <c r="I611" s="288"/>
      <c r="J611" s="288"/>
      <c r="K611" s="288"/>
      <c r="L611" s="288"/>
      <c r="M611" s="288"/>
      <c r="N611" s="288"/>
      <c r="O611" s="288"/>
      <c r="P611" s="288"/>
      <c r="Q611" s="288"/>
      <c r="R611" s="288"/>
      <c r="S611" s="288"/>
      <c r="T611" s="288"/>
      <c r="U611" s="288"/>
      <c r="V611" s="288"/>
      <c r="W611" s="288"/>
      <c r="X611" s="288"/>
      <c r="Y611" s="288"/>
    </row>
    <row r="612" spans="1:25" ht="15.75" customHeight="1" x14ac:dyDescent="0.25">
      <c r="A612" s="288"/>
      <c r="B612" s="288"/>
      <c r="C612" s="288"/>
      <c r="D612" s="288"/>
      <c r="E612" s="288"/>
      <c r="F612" s="288"/>
      <c r="G612" s="288"/>
      <c r="H612" s="288"/>
      <c r="I612" s="288"/>
      <c r="J612" s="288"/>
      <c r="K612" s="288"/>
      <c r="L612" s="288"/>
      <c r="M612" s="288"/>
      <c r="N612" s="288"/>
      <c r="O612" s="288"/>
      <c r="P612" s="288"/>
      <c r="Q612" s="288"/>
      <c r="R612" s="288"/>
      <c r="S612" s="288"/>
      <c r="T612" s="288"/>
      <c r="U612" s="288"/>
      <c r="V612" s="288"/>
      <c r="W612" s="288"/>
      <c r="X612" s="288"/>
      <c r="Y612" s="288"/>
    </row>
    <row r="613" spans="1:25" ht="15.75" customHeight="1" x14ac:dyDescent="0.25">
      <c r="A613" s="288"/>
      <c r="B613" s="288"/>
      <c r="C613" s="288"/>
      <c r="D613" s="288"/>
      <c r="E613" s="288"/>
      <c r="F613" s="288"/>
      <c r="G613" s="288"/>
      <c r="H613" s="288"/>
      <c r="I613" s="288"/>
      <c r="J613" s="288"/>
      <c r="K613" s="288"/>
      <c r="L613" s="288"/>
      <c r="M613" s="288"/>
      <c r="N613" s="288"/>
      <c r="O613" s="288"/>
      <c r="P613" s="288"/>
      <c r="Q613" s="288"/>
      <c r="R613" s="288"/>
      <c r="S613" s="288"/>
      <c r="T613" s="288"/>
      <c r="U613" s="288"/>
      <c r="V613" s="288"/>
      <c r="W613" s="288"/>
      <c r="X613" s="288"/>
      <c r="Y613" s="288"/>
    </row>
    <row r="614" spans="1:25" ht="15.75" customHeight="1" x14ac:dyDescent="0.25">
      <c r="A614" s="288"/>
      <c r="B614" s="288"/>
      <c r="C614" s="288"/>
      <c r="D614" s="288"/>
      <c r="E614" s="288"/>
      <c r="F614" s="288"/>
      <c r="G614" s="288"/>
      <c r="H614" s="288"/>
      <c r="I614" s="288"/>
      <c r="J614" s="288"/>
      <c r="K614" s="288"/>
      <c r="L614" s="288"/>
      <c r="M614" s="288"/>
      <c r="N614" s="288"/>
      <c r="O614" s="288"/>
      <c r="P614" s="288"/>
      <c r="Q614" s="288"/>
      <c r="R614" s="288"/>
      <c r="S614" s="288"/>
      <c r="T614" s="288"/>
      <c r="U614" s="288"/>
      <c r="V614" s="288"/>
      <c r="W614" s="288"/>
      <c r="X614" s="288"/>
      <c r="Y614" s="288"/>
    </row>
    <row r="615" spans="1:25" ht="15.75" customHeight="1" x14ac:dyDescent="0.25">
      <c r="A615" s="288"/>
      <c r="B615" s="288"/>
      <c r="C615" s="288"/>
      <c r="D615" s="288"/>
      <c r="E615" s="288"/>
      <c r="F615" s="288"/>
      <c r="G615" s="288"/>
      <c r="H615" s="288"/>
      <c r="I615" s="288"/>
      <c r="J615" s="288"/>
      <c r="K615" s="288"/>
      <c r="L615" s="288"/>
      <c r="M615" s="288"/>
      <c r="N615" s="288"/>
      <c r="O615" s="288"/>
      <c r="P615" s="288"/>
      <c r="Q615" s="288"/>
      <c r="R615" s="288"/>
      <c r="S615" s="288"/>
      <c r="T615" s="288"/>
      <c r="U615" s="288"/>
      <c r="V615" s="288"/>
      <c r="W615" s="288"/>
      <c r="X615" s="288"/>
      <c r="Y615" s="288"/>
    </row>
    <row r="616" spans="1:25" ht="15.75" customHeight="1" x14ac:dyDescent="0.25">
      <c r="A616" s="288"/>
      <c r="B616" s="288"/>
      <c r="C616" s="288"/>
      <c r="D616" s="288"/>
      <c r="E616" s="288"/>
      <c r="F616" s="288"/>
      <c r="G616" s="288"/>
      <c r="H616" s="288"/>
      <c r="I616" s="288"/>
      <c r="J616" s="288"/>
      <c r="K616" s="288"/>
      <c r="L616" s="288"/>
      <c r="M616" s="288"/>
      <c r="N616" s="288"/>
      <c r="O616" s="288"/>
      <c r="P616" s="288"/>
      <c r="Q616" s="288"/>
      <c r="R616" s="288"/>
      <c r="S616" s="288"/>
      <c r="T616" s="288"/>
      <c r="U616" s="288"/>
      <c r="V616" s="288"/>
      <c r="W616" s="288"/>
      <c r="X616" s="288"/>
      <c r="Y616" s="288"/>
    </row>
    <row r="617" spans="1:25" ht="15.75" customHeight="1" x14ac:dyDescent="0.25">
      <c r="A617" s="288"/>
      <c r="B617" s="288"/>
      <c r="C617" s="288"/>
      <c r="D617" s="288"/>
      <c r="E617" s="288"/>
      <c r="F617" s="288"/>
      <c r="G617" s="288"/>
      <c r="H617" s="288"/>
      <c r="I617" s="288"/>
      <c r="J617" s="288"/>
      <c r="K617" s="288"/>
      <c r="L617" s="288"/>
      <c r="M617" s="288"/>
      <c r="N617" s="288"/>
      <c r="O617" s="288"/>
      <c r="P617" s="288"/>
      <c r="Q617" s="288"/>
      <c r="R617" s="288"/>
      <c r="S617" s="288"/>
      <c r="T617" s="288"/>
      <c r="U617" s="288"/>
      <c r="V617" s="288"/>
      <c r="W617" s="288"/>
      <c r="X617" s="288"/>
      <c r="Y617" s="288"/>
    </row>
    <row r="618" spans="1:25" ht="15.75" customHeight="1" x14ac:dyDescent="0.25">
      <c r="A618" s="288"/>
      <c r="B618" s="288"/>
      <c r="C618" s="288"/>
      <c r="D618" s="288"/>
      <c r="E618" s="288"/>
      <c r="F618" s="288"/>
      <c r="G618" s="288"/>
      <c r="H618" s="288"/>
      <c r="I618" s="288"/>
      <c r="J618" s="288"/>
      <c r="K618" s="288"/>
      <c r="L618" s="288"/>
      <c r="M618" s="288"/>
      <c r="N618" s="288"/>
      <c r="O618" s="288"/>
      <c r="P618" s="288"/>
      <c r="Q618" s="288"/>
      <c r="R618" s="288"/>
      <c r="S618" s="288"/>
      <c r="T618" s="288"/>
      <c r="U618" s="288"/>
      <c r="V618" s="288"/>
      <c r="W618" s="288"/>
      <c r="X618" s="288"/>
      <c r="Y618" s="288"/>
    </row>
    <row r="619" spans="1:25" ht="15.75" customHeight="1" x14ac:dyDescent="0.25">
      <c r="A619" s="288"/>
      <c r="B619" s="288"/>
      <c r="C619" s="288"/>
      <c r="D619" s="288"/>
      <c r="E619" s="288"/>
      <c r="F619" s="288"/>
      <c r="G619" s="288"/>
      <c r="H619" s="288"/>
      <c r="I619" s="288"/>
      <c r="J619" s="288"/>
      <c r="K619" s="288"/>
      <c r="L619" s="288"/>
      <c r="M619" s="288"/>
      <c r="N619" s="288"/>
      <c r="O619" s="288"/>
      <c r="P619" s="288"/>
      <c r="Q619" s="288"/>
      <c r="R619" s="288"/>
      <c r="S619" s="288"/>
      <c r="T619" s="288"/>
      <c r="U619" s="288"/>
      <c r="V619" s="288"/>
      <c r="W619" s="288"/>
      <c r="X619" s="288"/>
      <c r="Y619" s="288"/>
    </row>
    <row r="620" spans="1:25" ht="15.75" customHeight="1" x14ac:dyDescent="0.25">
      <c r="A620" s="288"/>
      <c r="B620" s="288"/>
      <c r="C620" s="288"/>
      <c r="D620" s="288"/>
      <c r="E620" s="288"/>
      <c r="F620" s="288"/>
      <c r="G620" s="288"/>
      <c r="H620" s="288"/>
      <c r="I620" s="288"/>
      <c r="J620" s="288"/>
      <c r="K620" s="288"/>
      <c r="L620" s="288"/>
      <c r="M620" s="288"/>
      <c r="N620" s="288"/>
      <c r="O620" s="288"/>
      <c r="P620" s="288"/>
      <c r="Q620" s="288"/>
      <c r="R620" s="288"/>
      <c r="S620" s="288"/>
      <c r="T620" s="288"/>
      <c r="U620" s="288"/>
      <c r="V620" s="288"/>
      <c r="W620" s="288"/>
      <c r="X620" s="288"/>
      <c r="Y620" s="288"/>
    </row>
    <row r="621" spans="1:25" ht="15.75" customHeight="1" x14ac:dyDescent="0.25">
      <c r="A621" s="288"/>
      <c r="B621" s="288"/>
      <c r="C621" s="288"/>
      <c r="D621" s="288"/>
      <c r="E621" s="288"/>
      <c r="F621" s="288"/>
      <c r="G621" s="288"/>
      <c r="H621" s="288"/>
      <c r="I621" s="288"/>
      <c r="J621" s="288"/>
      <c r="K621" s="288"/>
      <c r="L621" s="288"/>
      <c r="M621" s="288"/>
      <c r="N621" s="288"/>
      <c r="O621" s="288"/>
      <c r="P621" s="288"/>
      <c r="Q621" s="288"/>
      <c r="R621" s="288"/>
      <c r="S621" s="288"/>
      <c r="T621" s="288"/>
      <c r="U621" s="288"/>
      <c r="V621" s="288"/>
      <c r="W621" s="288"/>
      <c r="X621" s="288"/>
      <c r="Y621" s="288"/>
    </row>
    <row r="622" spans="1:25" ht="15.75" customHeight="1" x14ac:dyDescent="0.25">
      <c r="A622" s="288"/>
      <c r="B622" s="288"/>
      <c r="C622" s="288"/>
      <c r="D622" s="288"/>
      <c r="E622" s="288"/>
      <c r="F622" s="288"/>
      <c r="G622" s="288"/>
      <c r="H622" s="288"/>
      <c r="I622" s="288"/>
      <c r="J622" s="288"/>
      <c r="K622" s="288"/>
      <c r="L622" s="288"/>
      <c r="M622" s="288"/>
      <c r="N622" s="288"/>
      <c r="O622" s="288"/>
      <c r="P622" s="288"/>
      <c r="Q622" s="288"/>
      <c r="R622" s="288"/>
      <c r="S622" s="288"/>
      <c r="T622" s="288"/>
      <c r="U622" s="288"/>
      <c r="V622" s="288"/>
      <c r="W622" s="288"/>
      <c r="X622" s="288"/>
      <c r="Y622" s="288"/>
    </row>
    <row r="623" spans="1:25" ht="15.75" customHeight="1" x14ac:dyDescent="0.25">
      <c r="A623" s="288"/>
      <c r="B623" s="288"/>
      <c r="C623" s="288"/>
      <c r="D623" s="288"/>
      <c r="E623" s="288"/>
      <c r="F623" s="288"/>
      <c r="G623" s="288"/>
      <c r="H623" s="288"/>
      <c r="I623" s="288"/>
      <c r="J623" s="288"/>
      <c r="K623" s="288"/>
      <c r="L623" s="288"/>
      <c r="M623" s="288"/>
      <c r="N623" s="288"/>
      <c r="O623" s="288"/>
      <c r="P623" s="288"/>
      <c r="Q623" s="288"/>
      <c r="R623" s="288"/>
      <c r="S623" s="288"/>
      <c r="T623" s="288"/>
      <c r="U623" s="288"/>
      <c r="V623" s="288"/>
      <c r="W623" s="288"/>
      <c r="X623" s="288"/>
      <c r="Y623" s="288"/>
    </row>
    <row r="624" spans="1:25" ht="15.75" customHeight="1" x14ac:dyDescent="0.25">
      <c r="A624" s="288"/>
      <c r="B624" s="288"/>
      <c r="C624" s="288"/>
      <c r="D624" s="288"/>
      <c r="E624" s="288"/>
      <c r="F624" s="288"/>
      <c r="G624" s="288"/>
      <c r="H624" s="288"/>
      <c r="I624" s="288"/>
      <c r="J624" s="288"/>
      <c r="K624" s="288"/>
      <c r="L624" s="288"/>
      <c r="M624" s="288"/>
      <c r="N624" s="288"/>
      <c r="O624" s="288"/>
      <c r="P624" s="288"/>
      <c r="Q624" s="288"/>
      <c r="R624" s="288"/>
      <c r="S624" s="288"/>
      <c r="T624" s="288"/>
      <c r="U624" s="288"/>
      <c r="V624" s="288"/>
      <c r="W624" s="288"/>
      <c r="X624" s="288"/>
      <c r="Y624" s="288"/>
    </row>
    <row r="625" spans="1:25" ht="15.75" customHeight="1" x14ac:dyDescent="0.25">
      <c r="A625" s="288"/>
      <c r="B625" s="288"/>
      <c r="C625" s="288"/>
      <c r="D625" s="288"/>
      <c r="E625" s="288"/>
      <c r="F625" s="288"/>
      <c r="G625" s="288"/>
      <c r="H625" s="288"/>
      <c r="I625" s="288"/>
      <c r="J625" s="288"/>
      <c r="K625" s="288"/>
      <c r="L625" s="288"/>
      <c r="M625" s="288"/>
      <c r="N625" s="288"/>
      <c r="O625" s="288"/>
      <c r="P625" s="288"/>
      <c r="Q625" s="288"/>
      <c r="R625" s="288"/>
      <c r="S625" s="288"/>
      <c r="T625" s="288"/>
      <c r="U625" s="288"/>
      <c r="V625" s="288"/>
      <c r="W625" s="288"/>
      <c r="X625" s="288"/>
      <c r="Y625" s="288"/>
    </row>
    <row r="626" spans="1:25" ht="15.75" customHeight="1" x14ac:dyDescent="0.25">
      <c r="A626" s="288"/>
      <c r="B626" s="288"/>
      <c r="C626" s="288"/>
      <c r="D626" s="288"/>
      <c r="E626" s="288"/>
      <c r="F626" s="288"/>
      <c r="G626" s="288"/>
      <c r="H626" s="288"/>
      <c r="I626" s="288"/>
      <c r="J626" s="288"/>
      <c r="K626" s="288"/>
      <c r="L626" s="288"/>
      <c r="M626" s="288"/>
      <c r="N626" s="288"/>
      <c r="O626" s="288"/>
      <c r="P626" s="288"/>
      <c r="Q626" s="288"/>
      <c r="R626" s="288"/>
      <c r="S626" s="288"/>
      <c r="T626" s="288"/>
      <c r="U626" s="288"/>
      <c r="V626" s="288"/>
      <c r="W626" s="288"/>
      <c r="X626" s="288"/>
      <c r="Y626" s="288"/>
    </row>
    <row r="627" spans="1:25" ht="15.75" customHeight="1" x14ac:dyDescent="0.25">
      <c r="A627" s="288"/>
      <c r="B627" s="288"/>
      <c r="C627" s="288"/>
      <c r="D627" s="288"/>
      <c r="E627" s="288"/>
      <c r="F627" s="288"/>
      <c r="G627" s="288"/>
      <c r="H627" s="288"/>
      <c r="I627" s="288"/>
      <c r="J627" s="288"/>
      <c r="K627" s="288"/>
      <c r="L627" s="288"/>
      <c r="M627" s="288"/>
      <c r="N627" s="288"/>
      <c r="O627" s="288"/>
      <c r="P627" s="288"/>
      <c r="Q627" s="288"/>
      <c r="R627" s="288"/>
      <c r="S627" s="288"/>
      <c r="T627" s="288"/>
      <c r="U627" s="288"/>
      <c r="V627" s="288"/>
      <c r="W627" s="288"/>
      <c r="X627" s="288"/>
      <c r="Y627" s="288"/>
    </row>
    <row r="628" spans="1:25" ht="15.75" customHeight="1" x14ac:dyDescent="0.25">
      <c r="A628" s="288"/>
      <c r="B628" s="288"/>
      <c r="C628" s="288"/>
      <c r="D628" s="288"/>
      <c r="E628" s="288"/>
      <c r="F628" s="288"/>
      <c r="G628" s="288"/>
      <c r="H628" s="288"/>
      <c r="I628" s="288"/>
      <c r="J628" s="288"/>
      <c r="K628" s="288"/>
      <c r="L628" s="288"/>
      <c r="M628" s="288"/>
      <c r="N628" s="288"/>
      <c r="O628" s="288"/>
      <c r="P628" s="288"/>
      <c r="Q628" s="288"/>
      <c r="R628" s="288"/>
      <c r="S628" s="288"/>
      <c r="T628" s="288"/>
      <c r="U628" s="288"/>
      <c r="V628" s="288"/>
      <c r="W628" s="288"/>
      <c r="X628" s="288"/>
      <c r="Y628" s="288"/>
    </row>
    <row r="629" spans="1:25" ht="15.75" customHeight="1" x14ac:dyDescent="0.25">
      <c r="A629" s="288"/>
      <c r="B629" s="288"/>
      <c r="C629" s="288"/>
      <c r="D629" s="288"/>
      <c r="E629" s="288"/>
      <c r="F629" s="288"/>
      <c r="G629" s="288"/>
      <c r="H629" s="288"/>
      <c r="I629" s="288"/>
      <c r="J629" s="288"/>
      <c r="K629" s="288"/>
      <c r="L629" s="288"/>
      <c r="M629" s="288"/>
      <c r="N629" s="288"/>
      <c r="O629" s="288"/>
      <c r="P629" s="288"/>
      <c r="Q629" s="288"/>
      <c r="R629" s="288"/>
      <c r="S629" s="288"/>
      <c r="T629" s="288"/>
      <c r="U629" s="288"/>
      <c r="V629" s="288"/>
      <c r="W629" s="288"/>
      <c r="X629" s="288"/>
      <c r="Y629" s="288"/>
    </row>
    <row r="630" spans="1:25" ht="15.75" customHeight="1" x14ac:dyDescent="0.25">
      <c r="A630" s="288"/>
      <c r="B630" s="288"/>
      <c r="C630" s="288"/>
      <c r="D630" s="288"/>
      <c r="E630" s="288"/>
      <c r="F630" s="288"/>
      <c r="G630" s="288"/>
      <c r="H630" s="288"/>
      <c r="I630" s="288"/>
      <c r="J630" s="288"/>
      <c r="K630" s="288"/>
      <c r="L630" s="288"/>
      <c r="M630" s="288"/>
      <c r="N630" s="288"/>
      <c r="O630" s="288"/>
      <c r="P630" s="288"/>
      <c r="Q630" s="288"/>
      <c r="R630" s="288"/>
      <c r="S630" s="288"/>
      <c r="T630" s="288"/>
      <c r="U630" s="288"/>
      <c r="V630" s="288"/>
      <c r="W630" s="288"/>
      <c r="X630" s="288"/>
      <c r="Y630" s="288"/>
    </row>
    <row r="631" spans="1:25" ht="15.75" customHeight="1" x14ac:dyDescent="0.25">
      <c r="A631" s="288"/>
      <c r="B631" s="288"/>
      <c r="C631" s="288"/>
      <c r="D631" s="288"/>
      <c r="E631" s="288"/>
      <c r="F631" s="288"/>
      <c r="G631" s="288"/>
      <c r="H631" s="288"/>
      <c r="I631" s="288"/>
      <c r="J631" s="288"/>
      <c r="K631" s="288"/>
      <c r="L631" s="288"/>
      <c r="M631" s="288"/>
      <c r="N631" s="288"/>
      <c r="O631" s="288"/>
      <c r="P631" s="288"/>
      <c r="Q631" s="288"/>
      <c r="R631" s="288"/>
      <c r="S631" s="288"/>
      <c r="T631" s="288"/>
      <c r="U631" s="288"/>
      <c r="V631" s="288"/>
      <c r="W631" s="288"/>
      <c r="X631" s="288"/>
      <c r="Y631" s="288"/>
    </row>
    <row r="632" spans="1:25" ht="15.75" customHeight="1" x14ac:dyDescent="0.25">
      <c r="A632" s="288"/>
      <c r="B632" s="288"/>
      <c r="C632" s="288"/>
      <c r="D632" s="288"/>
      <c r="E632" s="288"/>
      <c r="F632" s="288"/>
      <c r="G632" s="288"/>
      <c r="H632" s="288"/>
      <c r="I632" s="288"/>
      <c r="J632" s="288"/>
      <c r="K632" s="288"/>
      <c r="L632" s="288"/>
      <c r="M632" s="288"/>
      <c r="N632" s="288"/>
      <c r="O632" s="288"/>
      <c r="P632" s="288"/>
      <c r="Q632" s="288"/>
      <c r="R632" s="288"/>
      <c r="S632" s="288"/>
      <c r="T632" s="288"/>
      <c r="U632" s="288"/>
      <c r="V632" s="288"/>
      <c r="W632" s="288"/>
      <c r="X632" s="288"/>
      <c r="Y632" s="288"/>
    </row>
    <row r="633" spans="1:25" ht="15.75" customHeight="1" x14ac:dyDescent="0.25">
      <c r="A633" s="288"/>
      <c r="B633" s="288"/>
      <c r="C633" s="288"/>
      <c r="D633" s="288"/>
      <c r="E633" s="288"/>
      <c r="F633" s="288"/>
      <c r="G633" s="288"/>
      <c r="H633" s="288"/>
      <c r="I633" s="288"/>
      <c r="J633" s="288"/>
      <c r="K633" s="288"/>
      <c r="L633" s="288"/>
      <c r="M633" s="288"/>
      <c r="N633" s="288"/>
      <c r="O633" s="288"/>
      <c r="P633" s="288"/>
      <c r="Q633" s="288"/>
      <c r="R633" s="288"/>
      <c r="S633" s="288"/>
      <c r="T633" s="288"/>
      <c r="U633" s="288"/>
      <c r="V633" s="288"/>
      <c r="W633" s="288"/>
      <c r="X633" s="288"/>
      <c r="Y633" s="288"/>
    </row>
    <row r="634" spans="1:25" ht="15.75" customHeight="1" x14ac:dyDescent="0.25">
      <c r="A634" s="288"/>
      <c r="B634" s="288"/>
      <c r="C634" s="288"/>
      <c r="D634" s="288"/>
      <c r="E634" s="288"/>
      <c r="F634" s="288"/>
      <c r="G634" s="288"/>
      <c r="H634" s="288"/>
      <c r="I634" s="288"/>
      <c r="J634" s="288"/>
      <c r="K634" s="288"/>
      <c r="L634" s="288"/>
      <c r="M634" s="288"/>
      <c r="N634" s="288"/>
      <c r="O634" s="288"/>
      <c r="P634" s="288"/>
      <c r="Q634" s="288"/>
      <c r="R634" s="288"/>
      <c r="S634" s="288"/>
      <c r="T634" s="288"/>
      <c r="U634" s="288"/>
      <c r="V634" s="288"/>
      <c r="W634" s="288"/>
      <c r="X634" s="288"/>
      <c r="Y634" s="288"/>
    </row>
    <row r="635" spans="1:25" ht="15.75" customHeight="1" x14ac:dyDescent="0.25">
      <c r="A635" s="288"/>
      <c r="B635" s="288"/>
      <c r="C635" s="288"/>
      <c r="D635" s="288"/>
      <c r="E635" s="288"/>
      <c r="F635" s="288"/>
      <c r="G635" s="288"/>
      <c r="H635" s="288"/>
      <c r="I635" s="288"/>
      <c r="J635" s="288"/>
      <c r="K635" s="288"/>
      <c r="L635" s="288"/>
      <c r="M635" s="288"/>
      <c r="N635" s="288"/>
      <c r="O635" s="288"/>
      <c r="P635" s="288"/>
      <c r="Q635" s="288"/>
      <c r="R635" s="288"/>
      <c r="S635" s="288"/>
      <c r="T635" s="288"/>
      <c r="U635" s="288"/>
      <c r="V635" s="288"/>
      <c r="W635" s="288"/>
      <c r="X635" s="288"/>
      <c r="Y635" s="288"/>
    </row>
    <row r="636" spans="1:25" ht="15.75" customHeight="1" x14ac:dyDescent="0.25">
      <c r="A636" s="288"/>
      <c r="B636" s="288"/>
      <c r="C636" s="288"/>
      <c r="D636" s="288"/>
      <c r="E636" s="288"/>
      <c r="F636" s="288"/>
      <c r="G636" s="288"/>
      <c r="H636" s="288"/>
      <c r="I636" s="288"/>
      <c r="J636" s="288"/>
      <c r="K636" s="288"/>
      <c r="L636" s="288"/>
      <c r="M636" s="288"/>
      <c r="N636" s="288"/>
      <c r="O636" s="288"/>
      <c r="P636" s="288"/>
      <c r="Q636" s="288"/>
      <c r="R636" s="288"/>
      <c r="S636" s="288"/>
      <c r="T636" s="288"/>
      <c r="U636" s="288"/>
      <c r="V636" s="288"/>
      <c r="W636" s="288"/>
      <c r="X636" s="288"/>
      <c r="Y636" s="288"/>
    </row>
    <row r="637" spans="1:25" ht="15.75" customHeight="1" x14ac:dyDescent="0.25">
      <c r="A637" s="288"/>
      <c r="B637" s="288"/>
      <c r="C637" s="288"/>
      <c r="D637" s="288"/>
      <c r="E637" s="288"/>
      <c r="F637" s="288"/>
      <c r="G637" s="288"/>
      <c r="H637" s="288"/>
      <c r="I637" s="288"/>
      <c r="J637" s="288"/>
      <c r="K637" s="288"/>
      <c r="L637" s="288"/>
      <c r="M637" s="288"/>
      <c r="N637" s="288"/>
      <c r="O637" s="288"/>
      <c r="P637" s="288"/>
      <c r="Q637" s="288"/>
      <c r="R637" s="288"/>
      <c r="S637" s="288"/>
      <c r="T637" s="288"/>
      <c r="U637" s="288"/>
      <c r="V637" s="288"/>
      <c r="W637" s="288"/>
      <c r="X637" s="288"/>
      <c r="Y637" s="288"/>
    </row>
    <row r="638" spans="1:25" ht="15.75" customHeight="1" x14ac:dyDescent="0.25">
      <c r="A638" s="288"/>
      <c r="B638" s="288"/>
      <c r="C638" s="288"/>
      <c r="D638" s="288"/>
      <c r="E638" s="288"/>
      <c r="F638" s="288"/>
      <c r="G638" s="288"/>
      <c r="H638" s="288"/>
      <c r="I638" s="288"/>
      <c r="J638" s="288"/>
      <c r="K638" s="288"/>
      <c r="L638" s="288"/>
      <c r="M638" s="288"/>
      <c r="N638" s="288"/>
      <c r="O638" s="288"/>
      <c r="P638" s="288"/>
      <c r="Q638" s="288"/>
      <c r="R638" s="288"/>
      <c r="S638" s="288"/>
      <c r="T638" s="288"/>
      <c r="U638" s="288"/>
      <c r="V638" s="288"/>
      <c r="W638" s="288"/>
      <c r="X638" s="288"/>
      <c r="Y638" s="288"/>
    </row>
    <row r="639" spans="1:25" ht="15.75" customHeight="1" x14ac:dyDescent="0.25">
      <c r="A639" s="288"/>
      <c r="B639" s="288"/>
      <c r="C639" s="288"/>
      <c r="D639" s="288"/>
      <c r="E639" s="288"/>
      <c r="F639" s="288"/>
      <c r="G639" s="288"/>
      <c r="H639" s="288"/>
      <c r="I639" s="288"/>
      <c r="J639" s="288"/>
      <c r="K639" s="288"/>
      <c r="L639" s="288"/>
      <c r="M639" s="288"/>
      <c r="N639" s="288"/>
      <c r="O639" s="288"/>
      <c r="P639" s="288"/>
      <c r="Q639" s="288"/>
      <c r="R639" s="288"/>
      <c r="S639" s="288"/>
      <c r="T639" s="288"/>
      <c r="U639" s="288"/>
      <c r="V639" s="288"/>
      <c r="W639" s="288"/>
      <c r="X639" s="288"/>
      <c r="Y639" s="288"/>
    </row>
    <row r="640" spans="1:25" ht="15.75" customHeight="1" x14ac:dyDescent="0.25">
      <c r="A640" s="288"/>
      <c r="B640" s="288"/>
      <c r="C640" s="288"/>
      <c r="D640" s="288"/>
      <c r="E640" s="288"/>
      <c r="F640" s="288"/>
      <c r="G640" s="288"/>
      <c r="H640" s="288"/>
      <c r="I640" s="288"/>
      <c r="J640" s="288"/>
      <c r="K640" s="288"/>
      <c r="L640" s="288"/>
      <c r="M640" s="288"/>
      <c r="N640" s="288"/>
      <c r="O640" s="288"/>
      <c r="P640" s="288"/>
      <c r="Q640" s="288"/>
      <c r="R640" s="288"/>
      <c r="S640" s="288"/>
      <c r="T640" s="288"/>
      <c r="U640" s="288"/>
      <c r="V640" s="288"/>
      <c r="W640" s="288"/>
      <c r="X640" s="288"/>
      <c r="Y640" s="288"/>
    </row>
    <row r="641" spans="1:25" ht="15.75" customHeight="1" x14ac:dyDescent="0.25">
      <c r="A641" s="288"/>
      <c r="B641" s="288"/>
      <c r="C641" s="288"/>
      <c r="D641" s="288"/>
      <c r="E641" s="288"/>
      <c r="F641" s="288"/>
      <c r="G641" s="288"/>
      <c r="H641" s="288"/>
      <c r="I641" s="288"/>
      <c r="J641" s="288"/>
      <c r="K641" s="288"/>
      <c r="L641" s="288"/>
      <c r="M641" s="288"/>
      <c r="N641" s="288"/>
      <c r="O641" s="288"/>
      <c r="P641" s="288"/>
      <c r="Q641" s="288"/>
      <c r="R641" s="288"/>
      <c r="S641" s="288"/>
      <c r="T641" s="288"/>
      <c r="U641" s="288"/>
      <c r="V641" s="288"/>
      <c r="W641" s="288"/>
      <c r="X641" s="288"/>
      <c r="Y641" s="288"/>
    </row>
    <row r="642" spans="1:25" ht="15.75" customHeight="1" x14ac:dyDescent="0.25">
      <c r="A642" s="288"/>
      <c r="B642" s="288"/>
      <c r="C642" s="288"/>
      <c r="D642" s="288"/>
      <c r="E642" s="288"/>
      <c r="F642" s="288"/>
      <c r="G642" s="288"/>
      <c r="H642" s="288"/>
      <c r="I642" s="288"/>
      <c r="J642" s="288"/>
      <c r="K642" s="288"/>
      <c r="L642" s="288"/>
      <c r="M642" s="288"/>
      <c r="N642" s="288"/>
      <c r="O642" s="288"/>
      <c r="P642" s="288"/>
      <c r="Q642" s="288"/>
      <c r="R642" s="288"/>
      <c r="S642" s="288"/>
      <c r="T642" s="288"/>
      <c r="U642" s="288"/>
      <c r="V642" s="288"/>
      <c r="W642" s="288"/>
      <c r="X642" s="288"/>
      <c r="Y642" s="288"/>
    </row>
    <row r="643" spans="1:25" ht="15.75" customHeight="1" x14ac:dyDescent="0.25">
      <c r="A643" s="288"/>
      <c r="B643" s="288"/>
      <c r="C643" s="288"/>
      <c r="D643" s="288"/>
      <c r="E643" s="288"/>
      <c r="F643" s="288"/>
      <c r="G643" s="288"/>
      <c r="H643" s="288"/>
      <c r="I643" s="288"/>
      <c r="J643" s="288"/>
      <c r="K643" s="288"/>
      <c r="L643" s="288"/>
      <c r="M643" s="288"/>
      <c r="N643" s="288"/>
      <c r="O643" s="288"/>
      <c r="P643" s="288"/>
      <c r="Q643" s="288"/>
      <c r="R643" s="288"/>
      <c r="S643" s="288"/>
      <c r="T643" s="288"/>
      <c r="U643" s="288"/>
      <c r="V643" s="288"/>
      <c r="W643" s="288"/>
      <c r="X643" s="288"/>
      <c r="Y643" s="288"/>
    </row>
    <row r="644" spans="1:25" ht="15.75" customHeight="1" x14ac:dyDescent="0.25">
      <c r="A644" s="288"/>
      <c r="B644" s="288"/>
      <c r="C644" s="288"/>
      <c r="D644" s="288"/>
      <c r="E644" s="288"/>
      <c r="F644" s="288"/>
      <c r="G644" s="288"/>
      <c r="H644" s="288"/>
      <c r="I644" s="288"/>
      <c r="J644" s="288"/>
      <c r="K644" s="288"/>
      <c r="L644" s="288"/>
      <c r="M644" s="288"/>
      <c r="N644" s="288"/>
      <c r="O644" s="288"/>
      <c r="P644" s="288"/>
      <c r="Q644" s="288"/>
      <c r="R644" s="288"/>
      <c r="S644" s="288"/>
      <c r="T644" s="288"/>
      <c r="U644" s="288"/>
      <c r="V644" s="288"/>
      <c r="W644" s="288"/>
      <c r="X644" s="288"/>
      <c r="Y644" s="288"/>
    </row>
    <row r="645" spans="1:25" ht="15.75" customHeight="1" x14ac:dyDescent="0.25">
      <c r="A645" s="288"/>
      <c r="B645" s="288"/>
      <c r="C645" s="288"/>
      <c r="D645" s="288"/>
      <c r="E645" s="288"/>
      <c r="F645" s="288"/>
      <c r="G645" s="288"/>
      <c r="H645" s="288"/>
      <c r="I645" s="288"/>
      <c r="J645" s="288"/>
      <c r="K645" s="288"/>
      <c r="L645" s="288"/>
      <c r="M645" s="288"/>
      <c r="N645" s="288"/>
      <c r="O645" s="288"/>
      <c r="P645" s="288"/>
      <c r="Q645" s="288"/>
      <c r="R645" s="288"/>
      <c r="S645" s="288"/>
      <c r="T645" s="288"/>
      <c r="U645" s="288"/>
      <c r="V645" s="288"/>
      <c r="W645" s="288"/>
      <c r="X645" s="288"/>
      <c r="Y645" s="288"/>
    </row>
    <row r="646" spans="1:25" ht="15.75" customHeight="1" x14ac:dyDescent="0.25">
      <c r="A646" s="288"/>
      <c r="B646" s="288"/>
      <c r="C646" s="288"/>
      <c r="D646" s="288"/>
      <c r="E646" s="288"/>
      <c r="F646" s="288"/>
      <c r="G646" s="288"/>
      <c r="H646" s="288"/>
      <c r="I646" s="288"/>
      <c r="J646" s="288"/>
      <c r="K646" s="288"/>
      <c r="L646" s="288"/>
      <c r="M646" s="288"/>
      <c r="N646" s="288"/>
      <c r="O646" s="288"/>
      <c r="P646" s="288"/>
      <c r="Q646" s="288"/>
      <c r="R646" s="288"/>
      <c r="S646" s="288"/>
      <c r="T646" s="288"/>
      <c r="U646" s="288"/>
      <c r="V646" s="288"/>
      <c r="W646" s="288"/>
      <c r="X646" s="288"/>
      <c r="Y646" s="288"/>
    </row>
    <row r="647" spans="1:25" ht="15.75" customHeight="1" x14ac:dyDescent="0.25">
      <c r="A647" s="288"/>
      <c r="B647" s="288"/>
      <c r="C647" s="288"/>
      <c r="D647" s="288"/>
      <c r="E647" s="288"/>
      <c r="F647" s="288"/>
      <c r="G647" s="288"/>
      <c r="H647" s="288"/>
      <c r="I647" s="288"/>
      <c r="J647" s="288"/>
      <c r="K647" s="288"/>
      <c r="L647" s="288"/>
      <c r="M647" s="288"/>
      <c r="N647" s="288"/>
      <c r="O647" s="288"/>
      <c r="P647" s="288"/>
      <c r="Q647" s="288"/>
      <c r="R647" s="288"/>
      <c r="S647" s="288"/>
      <c r="T647" s="288"/>
      <c r="U647" s="288"/>
      <c r="V647" s="288"/>
      <c r="W647" s="288"/>
      <c r="X647" s="288"/>
      <c r="Y647" s="288"/>
    </row>
    <row r="648" spans="1:25" ht="15.75" customHeight="1" x14ac:dyDescent="0.25">
      <c r="A648" s="288"/>
      <c r="B648" s="288"/>
      <c r="C648" s="288"/>
      <c r="D648" s="288"/>
      <c r="E648" s="288"/>
      <c r="F648" s="288"/>
      <c r="G648" s="288"/>
      <c r="H648" s="288"/>
      <c r="I648" s="288"/>
      <c r="J648" s="288"/>
      <c r="K648" s="288"/>
      <c r="L648" s="288"/>
      <c r="M648" s="288"/>
      <c r="N648" s="288"/>
      <c r="O648" s="288"/>
      <c r="P648" s="288"/>
      <c r="Q648" s="288"/>
      <c r="R648" s="288"/>
      <c r="S648" s="288"/>
      <c r="T648" s="288"/>
      <c r="U648" s="288"/>
      <c r="V648" s="288"/>
      <c r="W648" s="288"/>
      <c r="X648" s="288"/>
      <c r="Y648" s="288"/>
    </row>
    <row r="649" spans="1:25" ht="15.75" customHeight="1" x14ac:dyDescent="0.25">
      <c r="A649" s="288"/>
      <c r="B649" s="288"/>
      <c r="C649" s="288"/>
      <c r="D649" s="288"/>
      <c r="E649" s="288"/>
      <c r="F649" s="288"/>
      <c r="G649" s="288"/>
      <c r="H649" s="288"/>
      <c r="I649" s="288"/>
      <c r="J649" s="288"/>
      <c r="K649" s="288"/>
      <c r="L649" s="288"/>
      <c r="M649" s="288"/>
      <c r="N649" s="288"/>
      <c r="O649" s="288"/>
      <c r="P649" s="288"/>
      <c r="Q649" s="288"/>
      <c r="R649" s="288"/>
      <c r="S649" s="288"/>
      <c r="T649" s="288"/>
      <c r="U649" s="288"/>
      <c r="V649" s="288"/>
      <c r="W649" s="288"/>
      <c r="X649" s="288"/>
      <c r="Y649" s="288"/>
    </row>
    <row r="650" spans="1:25" ht="15.75" customHeight="1" x14ac:dyDescent="0.25">
      <c r="A650" s="288"/>
      <c r="B650" s="288"/>
      <c r="C650" s="288"/>
      <c r="D650" s="288"/>
      <c r="E650" s="288"/>
      <c r="F650" s="288"/>
      <c r="G650" s="288"/>
      <c r="H650" s="288"/>
      <c r="I650" s="288"/>
      <c r="J650" s="288"/>
      <c r="K650" s="288"/>
      <c r="L650" s="288"/>
      <c r="M650" s="288"/>
      <c r="N650" s="288"/>
      <c r="O650" s="288"/>
      <c r="P650" s="288"/>
      <c r="Q650" s="288"/>
      <c r="R650" s="288"/>
      <c r="S650" s="288"/>
      <c r="T650" s="288"/>
      <c r="U650" s="288"/>
      <c r="V650" s="288"/>
      <c r="W650" s="288"/>
      <c r="X650" s="288"/>
      <c r="Y650" s="288"/>
    </row>
    <row r="651" spans="1:25" ht="15.75" customHeight="1" x14ac:dyDescent="0.25">
      <c r="A651" s="288"/>
      <c r="B651" s="288"/>
      <c r="C651" s="288"/>
      <c r="D651" s="288"/>
      <c r="E651" s="288"/>
      <c r="F651" s="288"/>
      <c r="G651" s="288"/>
      <c r="H651" s="288"/>
      <c r="I651" s="288"/>
      <c r="J651" s="288"/>
      <c r="K651" s="288"/>
      <c r="L651" s="288"/>
      <c r="M651" s="288"/>
      <c r="N651" s="288"/>
      <c r="O651" s="288"/>
      <c r="P651" s="288"/>
      <c r="Q651" s="288"/>
      <c r="R651" s="288"/>
      <c r="S651" s="288"/>
      <c r="T651" s="288"/>
      <c r="U651" s="288"/>
      <c r="V651" s="288"/>
      <c r="W651" s="288"/>
      <c r="X651" s="288"/>
      <c r="Y651" s="288"/>
    </row>
    <row r="652" spans="1:25" ht="15.75" customHeight="1" x14ac:dyDescent="0.25">
      <c r="A652" s="288"/>
      <c r="B652" s="288"/>
      <c r="C652" s="288"/>
      <c r="D652" s="288"/>
      <c r="E652" s="288"/>
      <c r="F652" s="288"/>
      <c r="G652" s="288"/>
      <c r="H652" s="288"/>
      <c r="I652" s="288"/>
      <c r="J652" s="288"/>
      <c r="K652" s="288"/>
      <c r="L652" s="288"/>
      <c r="M652" s="288"/>
      <c r="N652" s="288"/>
      <c r="O652" s="288"/>
      <c r="P652" s="288"/>
      <c r="Q652" s="288"/>
      <c r="R652" s="288"/>
      <c r="S652" s="288"/>
      <c r="T652" s="288"/>
      <c r="U652" s="288"/>
      <c r="V652" s="288"/>
      <c r="W652" s="288"/>
      <c r="X652" s="288"/>
      <c r="Y652" s="288"/>
    </row>
    <row r="653" spans="1:25" ht="15.75" customHeight="1" x14ac:dyDescent="0.25">
      <c r="A653" s="288"/>
      <c r="B653" s="288"/>
      <c r="C653" s="288"/>
      <c r="D653" s="288"/>
      <c r="E653" s="288"/>
      <c r="F653" s="288"/>
      <c r="G653" s="288"/>
      <c r="H653" s="288"/>
      <c r="I653" s="288"/>
      <c r="J653" s="288"/>
      <c r="K653" s="288"/>
      <c r="L653" s="288"/>
      <c r="M653" s="288"/>
      <c r="N653" s="288"/>
      <c r="O653" s="288"/>
      <c r="P653" s="288"/>
      <c r="Q653" s="288"/>
      <c r="R653" s="288"/>
      <c r="S653" s="288"/>
      <c r="T653" s="288"/>
      <c r="U653" s="288"/>
      <c r="V653" s="288"/>
      <c r="W653" s="288"/>
      <c r="X653" s="288"/>
      <c r="Y653" s="288"/>
    </row>
    <row r="654" spans="1:25" ht="15.75" customHeight="1" x14ac:dyDescent="0.25">
      <c r="A654" s="288"/>
      <c r="B654" s="288"/>
      <c r="C654" s="288"/>
      <c r="D654" s="288"/>
      <c r="E654" s="288"/>
      <c r="F654" s="288"/>
      <c r="G654" s="288"/>
      <c r="H654" s="288"/>
      <c r="I654" s="288"/>
      <c r="J654" s="288"/>
      <c r="K654" s="288"/>
      <c r="L654" s="288"/>
      <c r="M654" s="288"/>
      <c r="N654" s="288"/>
      <c r="O654" s="288"/>
      <c r="P654" s="288"/>
      <c r="Q654" s="288"/>
      <c r="R654" s="288"/>
      <c r="S654" s="288"/>
      <c r="T654" s="288"/>
      <c r="U654" s="288"/>
      <c r="V654" s="288"/>
      <c r="W654" s="288"/>
      <c r="X654" s="288"/>
      <c r="Y654" s="288"/>
    </row>
    <row r="655" spans="1:25" ht="15.75" customHeight="1" x14ac:dyDescent="0.25">
      <c r="A655" s="288"/>
      <c r="B655" s="288"/>
      <c r="C655" s="288"/>
      <c r="D655" s="288"/>
      <c r="E655" s="288"/>
      <c r="F655" s="288"/>
      <c r="G655" s="288"/>
      <c r="H655" s="288"/>
      <c r="I655" s="288"/>
      <c r="J655" s="288"/>
      <c r="K655" s="288"/>
      <c r="L655" s="288"/>
      <c r="M655" s="288"/>
      <c r="N655" s="288"/>
      <c r="O655" s="288"/>
      <c r="P655" s="288"/>
      <c r="Q655" s="288"/>
      <c r="R655" s="288"/>
      <c r="S655" s="288"/>
      <c r="T655" s="288"/>
      <c r="U655" s="288"/>
      <c r="V655" s="288"/>
      <c r="W655" s="288"/>
      <c r="X655" s="288"/>
      <c r="Y655" s="288"/>
    </row>
    <row r="656" spans="1:25" ht="15.75" customHeight="1" x14ac:dyDescent="0.25">
      <c r="A656" s="288"/>
      <c r="B656" s="288"/>
      <c r="C656" s="288"/>
      <c r="D656" s="288"/>
      <c r="E656" s="288"/>
      <c r="F656" s="288"/>
      <c r="G656" s="288"/>
      <c r="H656" s="288"/>
      <c r="I656" s="288"/>
      <c r="J656" s="288"/>
      <c r="K656" s="288"/>
      <c r="L656" s="288"/>
      <c r="M656" s="288"/>
      <c r="N656" s="288"/>
      <c r="O656" s="288"/>
      <c r="P656" s="288"/>
      <c r="Q656" s="288"/>
      <c r="R656" s="288"/>
      <c r="S656" s="288"/>
      <c r="T656" s="288"/>
      <c r="U656" s="288"/>
      <c r="V656" s="288"/>
      <c r="W656" s="288"/>
      <c r="X656" s="288"/>
      <c r="Y656" s="288"/>
    </row>
    <row r="657" spans="1:25" ht="15.75" customHeight="1" x14ac:dyDescent="0.25">
      <c r="A657" s="288"/>
      <c r="B657" s="288"/>
      <c r="C657" s="288"/>
      <c r="D657" s="288"/>
      <c r="E657" s="288"/>
      <c r="F657" s="288"/>
      <c r="G657" s="288"/>
      <c r="H657" s="288"/>
      <c r="I657" s="288"/>
      <c r="J657" s="288"/>
      <c r="K657" s="288"/>
      <c r="L657" s="288"/>
      <c r="M657" s="288"/>
      <c r="N657" s="288"/>
      <c r="O657" s="288"/>
      <c r="P657" s="288"/>
      <c r="Q657" s="288"/>
      <c r="R657" s="288"/>
      <c r="S657" s="288"/>
      <c r="T657" s="288"/>
      <c r="U657" s="288"/>
      <c r="V657" s="288"/>
      <c r="W657" s="288"/>
      <c r="X657" s="288"/>
      <c r="Y657" s="288"/>
    </row>
    <row r="658" spans="1:25" ht="15.75" customHeight="1" x14ac:dyDescent="0.25">
      <c r="A658" s="288"/>
      <c r="B658" s="288"/>
      <c r="C658" s="288"/>
      <c r="D658" s="288"/>
      <c r="E658" s="288"/>
      <c r="F658" s="288"/>
      <c r="G658" s="288"/>
      <c r="H658" s="288"/>
      <c r="I658" s="288"/>
      <c r="J658" s="288"/>
      <c r="K658" s="288"/>
      <c r="L658" s="288"/>
      <c r="M658" s="288"/>
      <c r="N658" s="288"/>
      <c r="O658" s="288"/>
      <c r="P658" s="288"/>
      <c r="Q658" s="288"/>
      <c r="R658" s="288"/>
      <c r="S658" s="288"/>
      <c r="T658" s="288"/>
      <c r="U658" s="288"/>
      <c r="V658" s="288"/>
      <c r="W658" s="288"/>
      <c r="X658" s="288"/>
      <c r="Y658" s="288"/>
    </row>
    <row r="659" spans="1:25" ht="15.75" customHeight="1" x14ac:dyDescent="0.25">
      <c r="A659" s="288"/>
      <c r="B659" s="288"/>
      <c r="C659" s="288"/>
      <c r="D659" s="288"/>
      <c r="E659" s="288"/>
      <c r="F659" s="288"/>
      <c r="G659" s="288"/>
      <c r="H659" s="288"/>
      <c r="I659" s="288"/>
      <c r="J659" s="288"/>
      <c r="K659" s="288"/>
      <c r="L659" s="288"/>
      <c r="M659" s="288"/>
      <c r="N659" s="288"/>
      <c r="O659" s="288"/>
      <c r="P659" s="288"/>
      <c r="Q659" s="288"/>
      <c r="R659" s="288"/>
      <c r="S659" s="288"/>
      <c r="T659" s="288"/>
      <c r="U659" s="288"/>
      <c r="V659" s="288"/>
      <c r="W659" s="288"/>
      <c r="X659" s="288"/>
      <c r="Y659" s="288"/>
    </row>
    <row r="660" spans="1:25" ht="15.75" customHeight="1" x14ac:dyDescent="0.25">
      <c r="A660" s="288"/>
      <c r="B660" s="288"/>
      <c r="C660" s="288"/>
      <c r="D660" s="288"/>
      <c r="E660" s="288"/>
      <c r="F660" s="288"/>
      <c r="G660" s="288"/>
      <c r="H660" s="288"/>
      <c r="I660" s="288"/>
      <c r="J660" s="288"/>
      <c r="K660" s="288"/>
      <c r="L660" s="288"/>
      <c r="M660" s="288"/>
      <c r="N660" s="288"/>
      <c r="O660" s="288"/>
      <c r="P660" s="288"/>
      <c r="Q660" s="288"/>
      <c r="R660" s="288"/>
      <c r="S660" s="288"/>
      <c r="T660" s="288"/>
      <c r="U660" s="288"/>
      <c r="V660" s="288"/>
      <c r="W660" s="288"/>
      <c r="X660" s="288"/>
      <c r="Y660" s="288"/>
    </row>
    <row r="661" spans="1:25" ht="15.75" customHeight="1" x14ac:dyDescent="0.25">
      <c r="A661" s="288"/>
      <c r="B661" s="288"/>
      <c r="C661" s="288"/>
      <c r="D661" s="288"/>
      <c r="E661" s="288"/>
      <c r="F661" s="288"/>
      <c r="G661" s="288"/>
      <c r="H661" s="288"/>
      <c r="I661" s="288"/>
      <c r="J661" s="288"/>
      <c r="K661" s="288"/>
      <c r="L661" s="288"/>
      <c r="M661" s="288"/>
      <c r="N661" s="288"/>
      <c r="O661" s="288"/>
      <c r="P661" s="288"/>
      <c r="Q661" s="288"/>
      <c r="R661" s="288"/>
      <c r="S661" s="288"/>
      <c r="T661" s="288"/>
      <c r="U661" s="288"/>
      <c r="V661" s="288"/>
      <c r="W661" s="288"/>
      <c r="X661" s="288"/>
      <c r="Y661" s="288"/>
    </row>
    <row r="662" spans="1:25" ht="15.75" customHeight="1" x14ac:dyDescent="0.25">
      <c r="A662" s="288"/>
      <c r="B662" s="288"/>
      <c r="C662" s="288"/>
      <c r="D662" s="288"/>
      <c r="E662" s="288"/>
      <c r="F662" s="288"/>
      <c r="G662" s="288"/>
      <c r="H662" s="288"/>
      <c r="I662" s="288"/>
      <c r="J662" s="288"/>
      <c r="K662" s="288"/>
      <c r="L662" s="288"/>
      <c r="M662" s="288"/>
      <c r="N662" s="288"/>
      <c r="O662" s="288"/>
      <c r="P662" s="288"/>
      <c r="Q662" s="288"/>
      <c r="R662" s="288"/>
      <c r="S662" s="288"/>
      <c r="T662" s="288"/>
      <c r="U662" s="288"/>
      <c r="V662" s="288"/>
      <c r="W662" s="288"/>
      <c r="X662" s="288"/>
      <c r="Y662" s="288"/>
    </row>
    <row r="663" spans="1:25" ht="15.75" customHeight="1" x14ac:dyDescent="0.25">
      <c r="A663" s="288"/>
      <c r="B663" s="288"/>
      <c r="C663" s="288"/>
      <c r="D663" s="288"/>
      <c r="E663" s="288"/>
      <c r="F663" s="288"/>
      <c r="G663" s="288"/>
      <c r="H663" s="288"/>
      <c r="I663" s="288"/>
      <c r="J663" s="288"/>
      <c r="K663" s="288"/>
      <c r="L663" s="288"/>
      <c r="M663" s="288"/>
      <c r="N663" s="288"/>
      <c r="O663" s="288"/>
      <c r="P663" s="288"/>
      <c r="Q663" s="288"/>
      <c r="R663" s="288"/>
      <c r="S663" s="288"/>
      <c r="T663" s="288"/>
      <c r="U663" s="288"/>
      <c r="V663" s="288"/>
      <c r="W663" s="288"/>
      <c r="X663" s="288"/>
      <c r="Y663" s="288"/>
    </row>
    <row r="664" spans="1:25" ht="15.75" customHeight="1" x14ac:dyDescent="0.25">
      <c r="A664" s="288"/>
      <c r="B664" s="288"/>
      <c r="C664" s="288"/>
      <c r="D664" s="288"/>
      <c r="E664" s="288"/>
      <c r="F664" s="288"/>
      <c r="G664" s="288"/>
      <c r="H664" s="288"/>
      <c r="I664" s="288"/>
      <c r="J664" s="288"/>
      <c r="K664" s="288"/>
      <c r="L664" s="288"/>
      <c r="M664" s="288"/>
      <c r="N664" s="288"/>
      <c r="O664" s="288"/>
      <c r="P664" s="288"/>
      <c r="Q664" s="288"/>
      <c r="R664" s="288"/>
      <c r="S664" s="288"/>
      <c r="T664" s="288"/>
      <c r="U664" s="288"/>
      <c r="V664" s="288"/>
      <c r="W664" s="288"/>
      <c r="X664" s="288"/>
      <c r="Y664" s="288"/>
    </row>
    <row r="665" spans="1:25" ht="15.75" customHeight="1" x14ac:dyDescent="0.25">
      <c r="A665" s="288"/>
      <c r="B665" s="288"/>
      <c r="C665" s="288"/>
      <c r="D665" s="288"/>
      <c r="E665" s="288"/>
      <c r="F665" s="288"/>
      <c r="G665" s="288"/>
      <c r="H665" s="288"/>
      <c r="I665" s="288"/>
      <c r="J665" s="288"/>
      <c r="K665" s="288"/>
      <c r="L665" s="288"/>
      <c r="M665" s="288"/>
      <c r="N665" s="288"/>
      <c r="O665" s="288"/>
      <c r="P665" s="288"/>
      <c r="Q665" s="288"/>
      <c r="R665" s="288"/>
      <c r="S665" s="288"/>
      <c r="T665" s="288"/>
      <c r="U665" s="288"/>
      <c r="V665" s="288"/>
      <c r="W665" s="288"/>
      <c r="X665" s="288"/>
      <c r="Y665" s="288"/>
    </row>
    <row r="666" spans="1:25" ht="15.75" customHeight="1" x14ac:dyDescent="0.25">
      <c r="A666" s="288"/>
      <c r="B666" s="288"/>
      <c r="C666" s="288"/>
      <c r="D666" s="288"/>
      <c r="E666" s="288"/>
      <c r="F666" s="288"/>
      <c r="G666" s="288"/>
      <c r="H666" s="288"/>
      <c r="I666" s="288"/>
      <c r="J666" s="288"/>
      <c r="K666" s="288"/>
      <c r="L666" s="288"/>
      <c r="M666" s="288"/>
      <c r="N666" s="288"/>
      <c r="O666" s="288"/>
      <c r="P666" s="288"/>
      <c r="Q666" s="288"/>
      <c r="R666" s="288"/>
      <c r="S666" s="288"/>
      <c r="T666" s="288"/>
      <c r="U666" s="288"/>
      <c r="V666" s="288"/>
      <c r="W666" s="288"/>
      <c r="X666" s="288"/>
      <c r="Y666" s="288"/>
    </row>
    <row r="667" spans="1:25" ht="15.75" customHeight="1" x14ac:dyDescent="0.25">
      <c r="A667" s="288"/>
      <c r="B667" s="288"/>
      <c r="C667" s="288"/>
      <c r="D667" s="288"/>
      <c r="E667" s="288"/>
      <c r="F667" s="288"/>
      <c r="G667" s="288"/>
      <c r="H667" s="288"/>
      <c r="I667" s="288"/>
      <c r="J667" s="288"/>
      <c r="K667" s="288"/>
      <c r="L667" s="288"/>
      <c r="M667" s="288"/>
      <c r="N667" s="288"/>
      <c r="O667" s="288"/>
      <c r="P667" s="288"/>
      <c r="Q667" s="288"/>
      <c r="R667" s="288"/>
      <c r="S667" s="288"/>
      <c r="T667" s="288"/>
      <c r="U667" s="288"/>
      <c r="V667" s="288"/>
      <c r="W667" s="288"/>
      <c r="X667" s="288"/>
      <c r="Y667" s="288"/>
    </row>
    <row r="668" spans="1:25" ht="15.75" customHeight="1" x14ac:dyDescent="0.25">
      <c r="A668" s="288"/>
      <c r="B668" s="288"/>
      <c r="C668" s="288"/>
      <c r="D668" s="288"/>
      <c r="E668" s="288"/>
      <c r="F668" s="288"/>
      <c r="G668" s="288"/>
      <c r="H668" s="288"/>
      <c r="I668" s="288"/>
      <c r="J668" s="288"/>
      <c r="K668" s="288"/>
      <c r="L668" s="288"/>
      <c r="M668" s="288"/>
      <c r="N668" s="288"/>
      <c r="O668" s="288"/>
      <c r="P668" s="288"/>
      <c r="Q668" s="288"/>
      <c r="R668" s="288"/>
      <c r="S668" s="288"/>
      <c r="T668" s="288"/>
      <c r="U668" s="288"/>
      <c r="V668" s="288"/>
      <c r="W668" s="288"/>
      <c r="X668" s="288"/>
      <c r="Y668" s="288"/>
    </row>
    <row r="669" spans="1:25" ht="15.75" customHeight="1" x14ac:dyDescent="0.25">
      <c r="A669" s="288"/>
      <c r="B669" s="288"/>
      <c r="C669" s="288"/>
      <c r="D669" s="288"/>
      <c r="E669" s="288"/>
      <c r="F669" s="288"/>
      <c r="G669" s="288"/>
      <c r="H669" s="288"/>
      <c r="I669" s="288"/>
      <c r="J669" s="288"/>
      <c r="K669" s="288"/>
      <c r="L669" s="288"/>
      <c r="M669" s="288"/>
      <c r="N669" s="288"/>
      <c r="O669" s="288"/>
      <c r="P669" s="288"/>
      <c r="Q669" s="288"/>
      <c r="R669" s="288"/>
      <c r="S669" s="288"/>
      <c r="T669" s="288"/>
      <c r="U669" s="288"/>
      <c r="V669" s="288"/>
      <c r="W669" s="288"/>
      <c r="X669" s="288"/>
      <c r="Y669" s="288"/>
    </row>
    <row r="670" spans="1:25" ht="15.75" customHeight="1" x14ac:dyDescent="0.25">
      <c r="A670" s="288"/>
      <c r="B670" s="288"/>
      <c r="C670" s="288"/>
      <c r="D670" s="288"/>
      <c r="E670" s="288"/>
      <c r="F670" s="288"/>
      <c r="G670" s="288"/>
      <c r="H670" s="288"/>
      <c r="I670" s="288"/>
      <c r="J670" s="288"/>
      <c r="K670" s="288"/>
      <c r="L670" s="288"/>
      <c r="M670" s="288"/>
      <c r="N670" s="288"/>
      <c r="O670" s="288"/>
      <c r="P670" s="288"/>
      <c r="Q670" s="288"/>
      <c r="R670" s="288"/>
      <c r="S670" s="288"/>
      <c r="T670" s="288"/>
      <c r="U670" s="288"/>
      <c r="V670" s="288"/>
      <c r="W670" s="288"/>
      <c r="X670" s="288"/>
      <c r="Y670" s="288"/>
    </row>
    <row r="671" spans="1:25" ht="15.75" customHeight="1" x14ac:dyDescent="0.25">
      <c r="A671" s="288"/>
      <c r="B671" s="288"/>
      <c r="C671" s="288"/>
      <c r="D671" s="288"/>
      <c r="E671" s="288"/>
      <c r="F671" s="288"/>
      <c r="G671" s="288"/>
      <c r="H671" s="288"/>
      <c r="I671" s="288"/>
      <c r="J671" s="288"/>
      <c r="K671" s="288"/>
      <c r="L671" s="288"/>
      <c r="M671" s="288"/>
      <c r="N671" s="288"/>
      <c r="O671" s="288"/>
      <c r="P671" s="288"/>
      <c r="Q671" s="288"/>
      <c r="R671" s="288"/>
      <c r="S671" s="288"/>
      <c r="T671" s="288"/>
      <c r="U671" s="288"/>
      <c r="V671" s="288"/>
      <c r="W671" s="288"/>
      <c r="X671" s="288"/>
      <c r="Y671" s="288"/>
    </row>
    <row r="672" spans="1:25" ht="15.75" customHeight="1" x14ac:dyDescent="0.25">
      <c r="A672" s="288"/>
      <c r="B672" s="288"/>
      <c r="C672" s="288"/>
      <c r="D672" s="288"/>
      <c r="E672" s="288"/>
      <c r="F672" s="288"/>
      <c r="G672" s="288"/>
      <c r="H672" s="288"/>
      <c r="I672" s="288"/>
      <c r="J672" s="288"/>
      <c r="K672" s="288"/>
      <c r="L672" s="288"/>
      <c r="M672" s="288"/>
      <c r="N672" s="288"/>
      <c r="O672" s="288"/>
      <c r="P672" s="288"/>
      <c r="Q672" s="288"/>
      <c r="R672" s="288"/>
      <c r="S672" s="288"/>
      <c r="T672" s="288"/>
      <c r="U672" s="288"/>
      <c r="V672" s="288"/>
      <c r="W672" s="288"/>
      <c r="X672" s="288"/>
      <c r="Y672" s="288"/>
    </row>
    <row r="673" spans="1:25" ht="15.75" customHeight="1" x14ac:dyDescent="0.25">
      <c r="A673" s="288"/>
      <c r="B673" s="288"/>
      <c r="C673" s="288"/>
      <c r="D673" s="288"/>
      <c r="E673" s="288"/>
      <c r="F673" s="288"/>
      <c r="G673" s="288"/>
      <c r="H673" s="288"/>
      <c r="I673" s="288"/>
      <c r="J673" s="288"/>
      <c r="K673" s="288"/>
      <c r="L673" s="288"/>
      <c r="M673" s="288"/>
      <c r="N673" s="288"/>
      <c r="O673" s="288"/>
      <c r="P673" s="288"/>
      <c r="Q673" s="288"/>
      <c r="R673" s="288"/>
      <c r="S673" s="288"/>
      <c r="T673" s="288"/>
      <c r="U673" s="288"/>
      <c r="V673" s="288"/>
      <c r="W673" s="288"/>
      <c r="X673" s="288"/>
      <c r="Y673" s="288"/>
    </row>
    <row r="674" spans="1:25" ht="15.75" customHeight="1" x14ac:dyDescent="0.25">
      <c r="A674" s="288"/>
      <c r="B674" s="288"/>
      <c r="C674" s="288"/>
      <c r="D674" s="288"/>
      <c r="E674" s="288"/>
      <c r="F674" s="288"/>
      <c r="G674" s="288"/>
      <c r="H674" s="288"/>
      <c r="I674" s="288"/>
      <c r="J674" s="288"/>
      <c r="K674" s="288"/>
      <c r="L674" s="288"/>
      <c r="M674" s="288"/>
      <c r="N674" s="288"/>
      <c r="O674" s="288"/>
      <c r="P674" s="288"/>
      <c r="Q674" s="288"/>
      <c r="R674" s="288"/>
      <c r="S674" s="288"/>
      <c r="T674" s="288"/>
      <c r="U674" s="288"/>
      <c r="V674" s="288"/>
      <c r="W674" s="288"/>
      <c r="X674" s="288"/>
      <c r="Y674" s="288"/>
    </row>
    <row r="675" spans="1:25" ht="15.75" customHeight="1" x14ac:dyDescent="0.25">
      <c r="A675" s="288"/>
      <c r="B675" s="288"/>
      <c r="C675" s="288"/>
      <c r="D675" s="288"/>
      <c r="E675" s="288"/>
      <c r="F675" s="288"/>
      <c r="G675" s="288"/>
      <c r="H675" s="288"/>
      <c r="I675" s="288"/>
      <c r="J675" s="288"/>
      <c r="K675" s="288"/>
      <c r="L675" s="288"/>
      <c r="M675" s="288"/>
      <c r="N675" s="288"/>
      <c r="O675" s="288"/>
      <c r="P675" s="288"/>
      <c r="Q675" s="288"/>
      <c r="R675" s="288"/>
      <c r="S675" s="288"/>
      <c r="T675" s="288"/>
      <c r="U675" s="288"/>
      <c r="V675" s="288"/>
      <c r="W675" s="288"/>
      <c r="X675" s="288"/>
      <c r="Y675" s="288"/>
    </row>
    <row r="676" spans="1:25" ht="15.75" customHeight="1" x14ac:dyDescent="0.25">
      <c r="A676" s="288"/>
      <c r="B676" s="288"/>
      <c r="C676" s="288"/>
      <c r="D676" s="288"/>
      <c r="E676" s="288"/>
      <c r="F676" s="288"/>
      <c r="G676" s="288"/>
      <c r="H676" s="288"/>
      <c r="I676" s="288"/>
      <c r="J676" s="288"/>
      <c r="K676" s="288"/>
      <c r="L676" s="288"/>
      <c r="M676" s="288"/>
      <c r="N676" s="288"/>
      <c r="O676" s="288"/>
      <c r="P676" s="288"/>
      <c r="Q676" s="288"/>
      <c r="R676" s="288"/>
      <c r="S676" s="288"/>
      <c r="T676" s="288"/>
      <c r="U676" s="288"/>
      <c r="V676" s="288"/>
      <c r="W676" s="288"/>
      <c r="X676" s="288"/>
      <c r="Y676" s="288"/>
    </row>
    <row r="677" spans="1:25" ht="15.75" customHeight="1" x14ac:dyDescent="0.25">
      <c r="A677" s="288"/>
      <c r="B677" s="288"/>
      <c r="C677" s="288"/>
      <c r="D677" s="288"/>
      <c r="E677" s="288"/>
      <c r="F677" s="288"/>
      <c r="G677" s="288"/>
      <c r="H677" s="288"/>
      <c r="I677" s="288"/>
      <c r="J677" s="288"/>
      <c r="K677" s="288"/>
      <c r="L677" s="288"/>
      <c r="M677" s="288"/>
      <c r="N677" s="288"/>
      <c r="O677" s="288"/>
      <c r="P677" s="288"/>
      <c r="Q677" s="288"/>
      <c r="R677" s="288"/>
      <c r="S677" s="288"/>
      <c r="T677" s="288"/>
      <c r="U677" s="288"/>
      <c r="V677" s="288"/>
      <c r="W677" s="288"/>
      <c r="X677" s="288"/>
      <c r="Y677" s="288"/>
    </row>
    <row r="678" spans="1:25" ht="15.75" customHeight="1" x14ac:dyDescent="0.25">
      <c r="A678" s="288"/>
      <c r="B678" s="288"/>
      <c r="C678" s="288"/>
      <c r="D678" s="288"/>
      <c r="E678" s="288"/>
      <c r="F678" s="288"/>
      <c r="G678" s="288"/>
      <c r="H678" s="288"/>
      <c r="I678" s="288"/>
      <c r="J678" s="288"/>
      <c r="K678" s="288"/>
      <c r="L678" s="288"/>
      <c r="M678" s="288"/>
      <c r="N678" s="288"/>
      <c r="O678" s="288"/>
      <c r="P678" s="288"/>
      <c r="Q678" s="288"/>
      <c r="R678" s="288"/>
      <c r="S678" s="288"/>
      <c r="T678" s="288"/>
      <c r="U678" s="288"/>
      <c r="V678" s="288"/>
      <c r="W678" s="288"/>
      <c r="X678" s="288"/>
      <c r="Y678" s="288"/>
    </row>
    <row r="679" spans="1:25" ht="15.75" customHeight="1" x14ac:dyDescent="0.25">
      <c r="A679" s="288"/>
      <c r="B679" s="288"/>
      <c r="C679" s="288"/>
      <c r="D679" s="288"/>
      <c r="E679" s="288"/>
      <c r="F679" s="288"/>
      <c r="G679" s="288"/>
      <c r="H679" s="288"/>
      <c r="I679" s="288"/>
      <c r="J679" s="288"/>
      <c r="K679" s="288"/>
      <c r="L679" s="288"/>
      <c r="M679" s="288"/>
      <c r="N679" s="288"/>
      <c r="O679" s="288"/>
      <c r="P679" s="288"/>
      <c r="Q679" s="288"/>
      <c r="R679" s="288"/>
      <c r="S679" s="288"/>
      <c r="T679" s="288"/>
      <c r="U679" s="288"/>
      <c r="V679" s="288"/>
      <c r="W679" s="288"/>
      <c r="X679" s="288"/>
      <c r="Y679" s="288"/>
    </row>
    <row r="680" spans="1:25" ht="15.75" customHeight="1" x14ac:dyDescent="0.25">
      <c r="A680" s="288"/>
      <c r="B680" s="288"/>
      <c r="C680" s="288"/>
      <c r="D680" s="288"/>
      <c r="E680" s="288"/>
      <c r="F680" s="288"/>
      <c r="G680" s="288"/>
      <c r="H680" s="288"/>
      <c r="I680" s="288"/>
      <c r="J680" s="288"/>
      <c r="K680" s="288"/>
      <c r="L680" s="288"/>
      <c r="M680" s="288"/>
      <c r="N680" s="288"/>
      <c r="O680" s="288"/>
      <c r="P680" s="288"/>
      <c r="Q680" s="288"/>
      <c r="R680" s="288"/>
      <c r="S680" s="288"/>
      <c r="T680" s="288"/>
      <c r="U680" s="288"/>
      <c r="V680" s="288"/>
      <c r="W680" s="288"/>
      <c r="X680" s="288"/>
      <c r="Y680" s="288"/>
    </row>
    <row r="681" spans="1:25" ht="15.75" customHeight="1" x14ac:dyDescent="0.25">
      <c r="A681" s="288"/>
      <c r="B681" s="288"/>
      <c r="C681" s="288"/>
      <c r="D681" s="288"/>
      <c r="E681" s="288"/>
      <c r="F681" s="288"/>
      <c r="G681" s="288"/>
      <c r="H681" s="288"/>
      <c r="I681" s="288"/>
      <c r="J681" s="288"/>
      <c r="K681" s="288"/>
      <c r="L681" s="288"/>
      <c r="M681" s="288"/>
      <c r="N681" s="288"/>
      <c r="O681" s="288"/>
      <c r="P681" s="288"/>
      <c r="Q681" s="288"/>
      <c r="R681" s="288"/>
      <c r="S681" s="288"/>
      <c r="T681" s="288"/>
      <c r="U681" s="288"/>
      <c r="V681" s="288"/>
      <c r="W681" s="288"/>
      <c r="X681" s="288"/>
      <c r="Y681" s="288"/>
    </row>
    <row r="682" spans="1:25" ht="15.75" customHeight="1" x14ac:dyDescent="0.25">
      <c r="A682" s="288"/>
      <c r="B682" s="288"/>
      <c r="C682" s="288"/>
      <c r="D682" s="288"/>
      <c r="E682" s="288"/>
      <c r="F682" s="288"/>
      <c r="G682" s="288"/>
      <c r="H682" s="288"/>
      <c r="I682" s="288"/>
      <c r="J682" s="288"/>
      <c r="K682" s="288"/>
      <c r="L682" s="288"/>
      <c r="M682" s="288"/>
      <c r="N682" s="288"/>
      <c r="O682" s="288"/>
      <c r="P682" s="288"/>
      <c r="Q682" s="288"/>
      <c r="R682" s="288"/>
      <c r="S682" s="288"/>
      <c r="T682" s="288"/>
      <c r="U682" s="288"/>
      <c r="V682" s="288"/>
      <c r="W682" s="288"/>
      <c r="X682" s="288"/>
      <c r="Y682" s="288"/>
    </row>
    <row r="683" spans="1:25" ht="15.75" customHeight="1" x14ac:dyDescent="0.25">
      <c r="A683" s="288"/>
      <c r="B683" s="288"/>
      <c r="C683" s="288"/>
      <c r="D683" s="288"/>
      <c r="E683" s="288"/>
      <c r="F683" s="288"/>
      <c r="G683" s="288"/>
      <c r="H683" s="288"/>
      <c r="I683" s="288"/>
      <c r="J683" s="288"/>
      <c r="K683" s="288"/>
      <c r="L683" s="288"/>
      <c r="M683" s="288"/>
      <c r="N683" s="288"/>
      <c r="O683" s="288"/>
      <c r="P683" s="288"/>
      <c r="Q683" s="288"/>
      <c r="R683" s="288"/>
      <c r="S683" s="288"/>
      <c r="T683" s="288"/>
      <c r="U683" s="288"/>
      <c r="V683" s="288"/>
      <c r="W683" s="288"/>
      <c r="X683" s="288"/>
      <c r="Y683" s="288"/>
    </row>
    <row r="684" spans="1:25" ht="15.75" customHeight="1" x14ac:dyDescent="0.25">
      <c r="A684" s="288"/>
      <c r="B684" s="288"/>
      <c r="C684" s="288"/>
      <c r="D684" s="288"/>
      <c r="E684" s="288"/>
      <c r="F684" s="288"/>
      <c r="G684" s="288"/>
      <c r="H684" s="288"/>
      <c r="I684" s="288"/>
      <c r="J684" s="288"/>
      <c r="K684" s="288"/>
      <c r="L684" s="288"/>
      <c r="M684" s="288"/>
      <c r="N684" s="288"/>
      <c r="O684" s="288"/>
      <c r="P684" s="288"/>
      <c r="Q684" s="288"/>
      <c r="R684" s="288"/>
      <c r="S684" s="288"/>
      <c r="T684" s="288"/>
      <c r="U684" s="288"/>
      <c r="V684" s="288"/>
      <c r="W684" s="288"/>
      <c r="X684" s="288"/>
      <c r="Y684" s="288"/>
    </row>
    <row r="685" spans="1:25" ht="15.75" customHeight="1" x14ac:dyDescent="0.25">
      <c r="A685" s="288"/>
      <c r="B685" s="288"/>
      <c r="C685" s="288"/>
      <c r="D685" s="288"/>
      <c r="E685" s="288"/>
      <c r="F685" s="288"/>
      <c r="G685" s="288"/>
      <c r="H685" s="288"/>
      <c r="I685" s="288"/>
      <c r="J685" s="288"/>
      <c r="K685" s="288"/>
      <c r="L685" s="288"/>
      <c r="M685" s="288"/>
      <c r="N685" s="288"/>
      <c r="O685" s="288"/>
      <c r="P685" s="288"/>
      <c r="Q685" s="288"/>
      <c r="R685" s="288"/>
      <c r="S685" s="288"/>
      <c r="T685" s="288"/>
      <c r="U685" s="288"/>
      <c r="V685" s="288"/>
      <c r="W685" s="288"/>
      <c r="X685" s="288"/>
      <c r="Y685" s="288"/>
    </row>
    <row r="686" spans="1:25" ht="15.75" customHeight="1" x14ac:dyDescent="0.25">
      <c r="A686" s="288"/>
      <c r="B686" s="288"/>
      <c r="C686" s="288"/>
      <c r="D686" s="288"/>
      <c r="E686" s="288"/>
      <c r="F686" s="288"/>
      <c r="G686" s="288"/>
      <c r="H686" s="288"/>
      <c r="I686" s="288"/>
      <c r="J686" s="288"/>
      <c r="K686" s="288"/>
      <c r="L686" s="288"/>
      <c r="M686" s="288"/>
      <c r="N686" s="288"/>
      <c r="O686" s="288"/>
      <c r="P686" s="288"/>
      <c r="Q686" s="288"/>
      <c r="R686" s="288"/>
      <c r="S686" s="288"/>
      <c r="T686" s="288"/>
      <c r="U686" s="288"/>
      <c r="V686" s="288"/>
      <c r="W686" s="288"/>
      <c r="X686" s="288"/>
      <c r="Y686" s="288"/>
    </row>
    <row r="687" spans="1:25" ht="15.75" customHeight="1" x14ac:dyDescent="0.25">
      <c r="A687" s="288"/>
      <c r="B687" s="288"/>
      <c r="C687" s="288"/>
      <c r="D687" s="288"/>
      <c r="E687" s="288"/>
      <c r="F687" s="288"/>
      <c r="G687" s="288"/>
      <c r="H687" s="288"/>
      <c r="I687" s="288"/>
      <c r="J687" s="288"/>
      <c r="K687" s="288"/>
      <c r="L687" s="288"/>
      <c r="M687" s="288"/>
      <c r="N687" s="288"/>
      <c r="O687" s="288"/>
      <c r="P687" s="288"/>
      <c r="Q687" s="288"/>
      <c r="R687" s="288"/>
      <c r="S687" s="288"/>
      <c r="T687" s="288"/>
      <c r="U687" s="288"/>
      <c r="V687" s="288"/>
      <c r="W687" s="288"/>
      <c r="X687" s="288"/>
      <c r="Y687" s="288"/>
    </row>
    <row r="688" spans="1:25" ht="15.75" customHeight="1" x14ac:dyDescent="0.25">
      <c r="A688" s="288"/>
      <c r="B688" s="288"/>
      <c r="C688" s="288"/>
      <c r="D688" s="288"/>
      <c r="E688" s="288"/>
      <c r="F688" s="288"/>
      <c r="G688" s="288"/>
      <c r="H688" s="288"/>
      <c r="I688" s="288"/>
      <c r="J688" s="288"/>
      <c r="K688" s="288"/>
      <c r="L688" s="288"/>
      <c r="M688" s="288"/>
      <c r="N688" s="288"/>
      <c r="O688" s="288"/>
      <c r="P688" s="288"/>
      <c r="Q688" s="288"/>
      <c r="R688" s="288"/>
      <c r="S688" s="288"/>
      <c r="T688" s="288"/>
      <c r="U688" s="288"/>
      <c r="V688" s="288"/>
      <c r="W688" s="288"/>
      <c r="X688" s="288"/>
      <c r="Y688" s="288"/>
    </row>
    <row r="689" spans="1:25" ht="15.75" customHeight="1" x14ac:dyDescent="0.25">
      <c r="A689" s="288"/>
      <c r="B689" s="288"/>
      <c r="C689" s="288"/>
      <c r="D689" s="288"/>
      <c r="E689" s="288"/>
      <c r="F689" s="288"/>
      <c r="G689" s="288"/>
      <c r="H689" s="288"/>
      <c r="I689" s="288"/>
      <c r="J689" s="288"/>
      <c r="K689" s="288"/>
      <c r="L689" s="288"/>
      <c r="M689" s="288"/>
      <c r="N689" s="288"/>
      <c r="O689" s="288"/>
      <c r="P689" s="288"/>
      <c r="Q689" s="288"/>
      <c r="R689" s="288"/>
      <c r="S689" s="288"/>
      <c r="T689" s="288"/>
      <c r="U689" s="288"/>
      <c r="V689" s="288"/>
      <c r="W689" s="288"/>
      <c r="X689" s="288"/>
      <c r="Y689" s="288"/>
    </row>
    <row r="690" spans="1:25" ht="15.75" customHeight="1" x14ac:dyDescent="0.25">
      <c r="A690" s="288"/>
      <c r="B690" s="288"/>
      <c r="C690" s="288"/>
      <c r="D690" s="288"/>
      <c r="E690" s="288"/>
      <c r="F690" s="288"/>
      <c r="G690" s="288"/>
      <c r="H690" s="288"/>
      <c r="I690" s="288"/>
      <c r="J690" s="288"/>
      <c r="K690" s="288"/>
      <c r="L690" s="288"/>
      <c r="M690" s="288"/>
      <c r="N690" s="288"/>
      <c r="O690" s="288"/>
      <c r="P690" s="288"/>
      <c r="Q690" s="288"/>
      <c r="R690" s="288"/>
      <c r="S690" s="288"/>
      <c r="T690" s="288"/>
      <c r="U690" s="288"/>
      <c r="V690" s="288"/>
      <c r="W690" s="288"/>
      <c r="X690" s="288"/>
      <c r="Y690" s="288"/>
    </row>
    <row r="691" spans="1:25" ht="15.75" customHeight="1" x14ac:dyDescent="0.25">
      <c r="A691" s="288"/>
      <c r="B691" s="288"/>
      <c r="C691" s="288"/>
      <c r="D691" s="288"/>
      <c r="E691" s="288"/>
      <c r="F691" s="288"/>
      <c r="G691" s="288"/>
      <c r="H691" s="288"/>
      <c r="I691" s="288"/>
      <c r="J691" s="288"/>
      <c r="K691" s="288"/>
      <c r="L691" s="288"/>
      <c r="M691" s="288"/>
      <c r="N691" s="288"/>
      <c r="O691" s="288"/>
      <c r="P691" s="288"/>
      <c r="Q691" s="288"/>
      <c r="R691" s="288"/>
      <c r="S691" s="288"/>
      <c r="T691" s="288"/>
      <c r="U691" s="288"/>
      <c r="V691" s="288"/>
      <c r="W691" s="288"/>
      <c r="X691" s="288"/>
      <c r="Y691" s="288"/>
    </row>
    <row r="692" spans="1:25" ht="15.75" customHeight="1" x14ac:dyDescent="0.25">
      <c r="A692" s="288"/>
      <c r="B692" s="288"/>
      <c r="C692" s="288"/>
      <c r="D692" s="288"/>
      <c r="E692" s="288"/>
      <c r="F692" s="288"/>
      <c r="G692" s="288"/>
      <c r="H692" s="288"/>
      <c r="I692" s="288"/>
      <c r="J692" s="288"/>
      <c r="K692" s="288"/>
      <c r="L692" s="288"/>
      <c r="M692" s="288"/>
      <c r="N692" s="288"/>
      <c r="O692" s="288"/>
      <c r="P692" s="288"/>
      <c r="Q692" s="288"/>
      <c r="R692" s="288"/>
      <c r="S692" s="288"/>
      <c r="T692" s="288"/>
      <c r="U692" s="288"/>
      <c r="V692" s="288"/>
      <c r="W692" s="288"/>
      <c r="X692" s="288"/>
      <c r="Y692" s="288"/>
    </row>
    <row r="693" spans="1:25" ht="15.75" customHeight="1" x14ac:dyDescent="0.25">
      <c r="A693" s="288"/>
      <c r="B693" s="288"/>
      <c r="C693" s="288"/>
      <c r="D693" s="288"/>
      <c r="E693" s="288"/>
      <c r="F693" s="288"/>
      <c r="G693" s="288"/>
      <c r="H693" s="288"/>
      <c r="I693" s="288"/>
      <c r="J693" s="288"/>
      <c r="K693" s="288"/>
      <c r="L693" s="288"/>
      <c r="M693" s="288"/>
      <c r="N693" s="288"/>
      <c r="O693" s="288"/>
      <c r="P693" s="288"/>
      <c r="Q693" s="288"/>
      <c r="R693" s="288"/>
      <c r="S693" s="288"/>
      <c r="T693" s="288"/>
      <c r="U693" s="288"/>
      <c r="V693" s="288"/>
      <c r="W693" s="288"/>
      <c r="X693" s="288"/>
      <c r="Y693" s="288"/>
    </row>
    <row r="694" spans="1:25" ht="15.75" customHeight="1" x14ac:dyDescent="0.25">
      <c r="A694" s="288"/>
      <c r="B694" s="288"/>
      <c r="C694" s="288"/>
      <c r="D694" s="288"/>
      <c r="E694" s="288"/>
      <c r="F694" s="288"/>
      <c r="G694" s="288"/>
      <c r="H694" s="288"/>
      <c r="I694" s="288"/>
      <c r="J694" s="288"/>
      <c r="K694" s="288"/>
      <c r="L694" s="288"/>
      <c r="M694" s="288"/>
      <c r="N694" s="288"/>
      <c r="O694" s="288"/>
      <c r="P694" s="288"/>
      <c r="Q694" s="288"/>
      <c r="R694" s="288"/>
      <c r="S694" s="288"/>
      <c r="T694" s="288"/>
      <c r="U694" s="288"/>
      <c r="V694" s="288"/>
      <c r="W694" s="288"/>
      <c r="X694" s="288"/>
      <c r="Y694" s="288"/>
    </row>
    <row r="695" spans="1:25" ht="15.75" customHeight="1" x14ac:dyDescent="0.25">
      <c r="A695" s="288"/>
      <c r="B695" s="288"/>
      <c r="C695" s="288"/>
      <c r="D695" s="288"/>
      <c r="E695" s="288"/>
      <c r="F695" s="288"/>
      <c r="G695" s="288"/>
      <c r="H695" s="288"/>
      <c r="I695" s="288"/>
      <c r="J695" s="288"/>
      <c r="K695" s="288"/>
      <c r="L695" s="288"/>
      <c r="M695" s="288"/>
      <c r="N695" s="288"/>
      <c r="O695" s="288"/>
      <c r="P695" s="288"/>
      <c r="Q695" s="288"/>
      <c r="R695" s="288"/>
      <c r="S695" s="288"/>
      <c r="T695" s="288"/>
      <c r="U695" s="288"/>
      <c r="V695" s="288"/>
      <c r="W695" s="288"/>
      <c r="X695" s="288"/>
      <c r="Y695" s="288"/>
    </row>
    <row r="696" spans="1:25" ht="15.75" customHeight="1" x14ac:dyDescent="0.25">
      <c r="A696" s="288"/>
      <c r="B696" s="288"/>
      <c r="C696" s="288"/>
      <c r="D696" s="288"/>
      <c r="E696" s="288"/>
      <c r="F696" s="288"/>
      <c r="G696" s="288"/>
      <c r="H696" s="288"/>
      <c r="I696" s="288"/>
      <c r="J696" s="288"/>
      <c r="K696" s="288"/>
      <c r="L696" s="288"/>
      <c r="M696" s="288"/>
      <c r="N696" s="288"/>
      <c r="O696" s="288"/>
      <c r="P696" s="288"/>
      <c r="Q696" s="288"/>
      <c r="R696" s="288"/>
      <c r="S696" s="288"/>
      <c r="T696" s="288"/>
      <c r="U696" s="288"/>
      <c r="V696" s="288"/>
      <c r="W696" s="288"/>
      <c r="X696" s="288"/>
      <c r="Y696" s="288"/>
    </row>
    <row r="697" spans="1:25" ht="15.75" customHeight="1" x14ac:dyDescent="0.25">
      <c r="A697" s="288"/>
      <c r="B697" s="288"/>
      <c r="C697" s="288"/>
      <c r="D697" s="288"/>
      <c r="E697" s="288"/>
      <c r="F697" s="288"/>
      <c r="G697" s="288"/>
      <c r="H697" s="288"/>
      <c r="I697" s="288"/>
      <c r="J697" s="288"/>
      <c r="K697" s="288"/>
      <c r="L697" s="288"/>
      <c r="M697" s="288"/>
      <c r="N697" s="288"/>
      <c r="O697" s="288"/>
      <c r="P697" s="288"/>
      <c r="Q697" s="288"/>
      <c r="R697" s="288"/>
      <c r="S697" s="288"/>
      <c r="T697" s="288"/>
      <c r="U697" s="288"/>
      <c r="V697" s="288"/>
      <c r="W697" s="288"/>
      <c r="X697" s="288"/>
      <c r="Y697" s="288"/>
    </row>
    <row r="698" spans="1:25" ht="15.75" customHeight="1" x14ac:dyDescent="0.25">
      <c r="A698" s="288"/>
      <c r="B698" s="288"/>
      <c r="C698" s="288"/>
      <c r="D698" s="288"/>
      <c r="E698" s="288"/>
      <c r="F698" s="288"/>
      <c r="G698" s="288"/>
      <c r="H698" s="288"/>
      <c r="I698" s="288"/>
      <c r="J698" s="288"/>
      <c r="K698" s="288"/>
      <c r="L698" s="288"/>
      <c r="M698" s="288"/>
      <c r="N698" s="288"/>
      <c r="O698" s="288"/>
      <c r="P698" s="288"/>
      <c r="Q698" s="288"/>
      <c r="R698" s="288"/>
      <c r="S698" s="288"/>
      <c r="T698" s="288"/>
      <c r="U698" s="288"/>
      <c r="V698" s="288"/>
      <c r="W698" s="288"/>
      <c r="X698" s="288"/>
      <c r="Y698" s="288"/>
    </row>
    <row r="699" spans="1:25" ht="15.75" customHeight="1" x14ac:dyDescent="0.25">
      <c r="A699" s="288"/>
      <c r="B699" s="288"/>
      <c r="C699" s="288"/>
      <c r="D699" s="288"/>
      <c r="E699" s="288"/>
      <c r="F699" s="288"/>
      <c r="G699" s="288"/>
      <c r="H699" s="288"/>
      <c r="I699" s="288"/>
      <c r="J699" s="288"/>
      <c r="K699" s="288"/>
      <c r="L699" s="288"/>
      <c r="M699" s="288"/>
      <c r="N699" s="288"/>
      <c r="O699" s="288"/>
      <c r="P699" s="288"/>
      <c r="Q699" s="288"/>
      <c r="R699" s="288"/>
      <c r="S699" s="288"/>
      <c r="T699" s="288"/>
      <c r="U699" s="288"/>
      <c r="V699" s="288"/>
      <c r="W699" s="288"/>
      <c r="X699" s="288"/>
      <c r="Y699" s="288"/>
    </row>
    <row r="700" spans="1:25" ht="15.75" customHeight="1" x14ac:dyDescent="0.25">
      <c r="A700" s="288"/>
      <c r="B700" s="288"/>
      <c r="C700" s="288"/>
      <c r="D700" s="288"/>
      <c r="E700" s="288"/>
      <c r="F700" s="288"/>
      <c r="G700" s="288"/>
      <c r="H700" s="288"/>
      <c r="I700" s="288"/>
      <c r="J700" s="288"/>
      <c r="K700" s="288"/>
      <c r="L700" s="288"/>
      <c r="M700" s="288"/>
      <c r="N700" s="288"/>
      <c r="O700" s="288"/>
      <c r="P700" s="288"/>
      <c r="Q700" s="288"/>
      <c r="R700" s="288"/>
      <c r="S700" s="288"/>
      <c r="T700" s="288"/>
      <c r="U700" s="288"/>
      <c r="V700" s="288"/>
      <c r="W700" s="288"/>
      <c r="X700" s="288"/>
      <c r="Y700" s="288"/>
    </row>
    <row r="701" spans="1:25" ht="15.75" customHeight="1" x14ac:dyDescent="0.25">
      <c r="A701" s="288"/>
      <c r="B701" s="288"/>
      <c r="C701" s="288"/>
      <c r="D701" s="288"/>
      <c r="E701" s="288"/>
      <c r="F701" s="288"/>
      <c r="G701" s="288"/>
      <c r="H701" s="288"/>
      <c r="I701" s="288"/>
      <c r="J701" s="288"/>
      <c r="K701" s="288"/>
      <c r="L701" s="288"/>
      <c r="M701" s="288"/>
      <c r="N701" s="288"/>
      <c r="O701" s="288"/>
      <c r="P701" s="288"/>
      <c r="Q701" s="288"/>
      <c r="R701" s="288"/>
      <c r="S701" s="288"/>
      <c r="T701" s="288"/>
      <c r="U701" s="288"/>
      <c r="V701" s="288"/>
      <c r="W701" s="288"/>
      <c r="X701" s="288"/>
      <c r="Y701" s="288"/>
    </row>
    <row r="702" spans="1:25" ht="15.75" customHeight="1" x14ac:dyDescent="0.25">
      <c r="A702" s="288"/>
      <c r="B702" s="288"/>
      <c r="C702" s="288"/>
      <c r="D702" s="288"/>
      <c r="E702" s="288"/>
      <c r="F702" s="288"/>
      <c r="G702" s="288"/>
      <c r="H702" s="288"/>
      <c r="I702" s="288"/>
      <c r="J702" s="288"/>
      <c r="K702" s="288"/>
      <c r="L702" s="288"/>
      <c r="M702" s="288"/>
      <c r="N702" s="288"/>
      <c r="O702" s="288"/>
      <c r="P702" s="288"/>
      <c r="Q702" s="288"/>
      <c r="R702" s="288"/>
      <c r="S702" s="288"/>
      <c r="T702" s="288"/>
      <c r="U702" s="288"/>
      <c r="V702" s="288"/>
      <c r="W702" s="288"/>
      <c r="X702" s="288"/>
      <c r="Y702" s="288"/>
    </row>
    <row r="703" spans="1:25" ht="15.75" customHeight="1" x14ac:dyDescent="0.25">
      <c r="A703" s="288"/>
      <c r="B703" s="288"/>
      <c r="C703" s="288"/>
      <c r="D703" s="288"/>
      <c r="E703" s="288"/>
      <c r="F703" s="288"/>
      <c r="G703" s="288"/>
      <c r="H703" s="288"/>
      <c r="I703" s="288"/>
      <c r="J703" s="288"/>
      <c r="K703" s="288"/>
      <c r="L703" s="288"/>
      <c r="M703" s="288"/>
      <c r="N703" s="288"/>
      <c r="O703" s="288"/>
      <c r="P703" s="288"/>
      <c r="Q703" s="288"/>
      <c r="R703" s="288"/>
      <c r="S703" s="288"/>
      <c r="T703" s="288"/>
      <c r="U703" s="288"/>
      <c r="V703" s="288"/>
      <c r="W703" s="288"/>
      <c r="X703" s="288"/>
      <c r="Y703" s="288"/>
    </row>
    <row r="704" spans="1:25" ht="15.75" customHeight="1" x14ac:dyDescent="0.25">
      <c r="A704" s="288"/>
      <c r="B704" s="288"/>
      <c r="C704" s="288"/>
      <c r="D704" s="288"/>
      <c r="E704" s="288"/>
      <c r="F704" s="288"/>
      <c r="G704" s="288"/>
      <c r="H704" s="288"/>
      <c r="I704" s="288"/>
      <c r="J704" s="288"/>
      <c r="K704" s="288"/>
      <c r="L704" s="288"/>
      <c r="M704" s="288"/>
      <c r="N704" s="288"/>
      <c r="O704" s="288"/>
      <c r="P704" s="288"/>
      <c r="Q704" s="288"/>
      <c r="R704" s="288"/>
      <c r="S704" s="288"/>
      <c r="T704" s="288"/>
      <c r="U704" s="288"/>
      <c r="V704" s="288"/>
      <c r="W704" s="288"/>
      <c r="X704" s="288"/>
      <c r="Y704" s="288"/>
    </row>
    <row r="705" spans="1:25" ht="15.75" customHeight="1" x14ac:dyDescent="0.25">
      <c r="A705" s="288"/>
      <c r="B705" s="288"/>
      <c r="C705" s="288"/>
      <c r="D705" s="288"/>
      <c r="E705" s="288"/>
      <c r="F705" s="288"/>
      <c r="G705" s="288"/>
      <c r="H705" s="288"/>
      <c r="I705" s="288"/>
      <c r="J705" s="288"/>
      <c r="K705" s="288"/>
      <c r="L705" s="288"/>
      <c r="M705" s="288"/>
      <c r="N705" s="288"/>
      <c r="O705" s="288"/>
      <c r="P705" s="288"/>
      <c r="Q705" s="288"/>
      <c r="R705" s="288"/>
      <c r="S705" s="288"/>
      <c r="T705" s="288"/>
      <c r="U705" s="288"/>
      <c r="V705" s="288"/>
      <c r="W705" s="288"/>
      <c r="X705" s="288"/>
      <c r="Y705" s="288"/>
    </row>
    <row r="706" spans="1:25" ht="15.75" customHeight="1" x14ac:dyDescent="0.25">
      <c r="A706" s="288"/>
      <c r="B706" s="288"/>
      <c r="C706" s="288"/>
      <c r="D706" s="288"/>
      <c r="E706" s="288"/>
      <c r="F706" s="288"/>
      <c r="G706" s="288"/>
      <c r="H706" s="288"/>
      <c r="I706" s="288"/>
      <c r="J706" s="288"/>
      <c r="K706" s="288"/>
      <c r="L706" s="288"/>
      <c r="M706" s="288"/>
      <c r="N706" s="288"/>
      <c r="O706" s="288"/>
      <c r="P706" s="288"/>
      <c r="Q706" s="288"/>
      <c r="R706" s="288"/>
      <c r="S706" s="288"/>
      <c r="T706" s="288"/>
      <c r="U706" s="288"/>
      <c r="V706" s="288"/>
      <c r="W706" s="288"/>
      <c r="X706" s="288"/>
      <c r="Y706" s="288"/>
    </row>
    <row r="707" spans="1:25" ht="15.75" customHeight="1" x14ac:dyDescent="0.25">
      <c r="A707" s="288"/>
      <c r="B707" s="288"/>
      <c r="C707" s="288"/>
      <c r="D707" s="288"/>
      <c r="E707" s="288"/>
      <c r="F707" s="288"/>
      <c r="G707" s="288"/>
      <c r="H707" s="288"/>
      <c r="I707" s="288"/>
      <c r="J707" s="288"/>
      <c r="K707" s="288"/>
      <c r="L707" s="288"/>
      <c r="M707" s="288"/>
      <c r="N707" s="288"/>
      <c r="O707" s="288"/>
      <c r="P707" s="288"/>
      <c r="Q707" s="288"/>
      <c r="R707" s="288"/>
      <c r="S707" s="288"/>
      <c r="T707" s="288"/>
      <c r="U707" s="288"/>
      <c r="V707" s="288"/>
      <c r="W707" s="288"/>
      <c r="X707" s="288"/>
      <c r="Y707" s="288"/>
    </row>
    <row r="708" spans="1:25" ht="15.75" customHeight="1" x14ac:dyDescent="0.25">
      <c r="A708" s="288"/>
      <c r="B708" s="288"/>
      <c r="C708" s="288"/>
      <c r="D708" s="288"/>
      <c r="E708" s="288"/>
      <c r="F708" s="288"/>
      <c r="G708" s="288"/>
      <c r="H708" s="288"/>
      <c r="I708" s="288"/>
      <c r="J708" s="288"/>
      <c r="K708" s="288"/>
      <c r="L708" s="288"/>
      <c r="M708" s="288"/>
      <c r="N708" s="288"/>
      <c r="O708" s="288"/>
      <c r="P708" s="288"/>
      <c r="Q708" s="288"/>
      <c r="R708" s="288"/>
      <c r="S708" s="288"/>
      <c r="T708" s="288"/>
      <c r="U708" s="288"/>
      <c r="V708" s="288"/>
      <c r="W708" s="288"/>
      <c r="X708" s="288"/>
      <c r="Y708" s="288"/>
    </row>
    <row r="709" spans="1:25" ht="15.75" customHeight="1" x14ac:dyDescent="0.25">
      <c r="A709" s="288"/>
      <c r="B709" s="288"/>
      <c r="C709" s="288"/>
      <c r="D709" s="288"/>
      <c r="E709" s="288"/>
      <c r="F709" s="288"/>
      <c r="G709" s="288"/>
      <c r="H709" s="288"/>
      <c r="I709" s="288"/>
      <c r="J709" s="288"/>
      <c r="K709" s="288"/>
      <c r="L709" s="288"/>
      <c r="M709" s="288"/>
      <c r="N709" s="288"/>
      <c r="O709" s="288"/>
      <c r="P709" s="288"/>
      <c r="Q709" s="288"/>
      <c r="R709" s="288"/>
      <c r="S709" s="288"/>
      <c r="T709" s="288"/>
      <c r="U709" s="288"/>
      <c r="V709" s="288"/>
      <c r="W709" s="288"/>
      <c r="X709" s="288"/>
      <c r="Y709" s="288"/>
    </row>
    <row r="710" spans="1:25" ht="15.75" customHeight="1" x14ac:dyDescent="0.25">
      <c r="A710" s="288"/>
      <c r="B710" s="288"/>
      <c r="C710" s="288"/>
      <c r="D710" s="288"/>
      <c r="E710" s="288"/>
      <c r="F710" s="288"/>
      <c r="G710" s="288"/>
      <c r="H710" s="288"/>
      <c r="I710" s="288"/>
      <c r="J710" s="288"/>
      <c r="K710" s="288"/>
      <c r="L710" s="288"/>
      <c r="M710" s="288"/>
      <c r="N710" s="288"/>
      <c r="O710" s="288"/>
      <c r="P710" s="288"/>
      <c r="Q710" s="288"/>
      <c r="R710" s="288"/>
      <c r="S710" s="288"/>
      <c r="T710" s="288"/>
      <c r="U710" s="288"/>
      <c r="V710" s="288"/>
      <c r="W710" s="288"/>
      <c r="X710" s="288"/>
      <c r="Y710" s="288"/>
    </row>
    <row r="711" spans="1:25" ht="15.75" customHeight="1" x14ac:dyDescent="0.25">
      <c r="A711" s="288"/>
      <c r="B711" s="288"/>
      <c r="C711" s="288"/>
      <c r="D711" s="288"/>
      <c r="E711" s="288"/>
      <c r="F711" s="288"/>
      <c r="G711" s="288"/>
      <c r="H711" s="288"/>
      <c r="I711" s="288"/>
      <c r="J711" s="288"/>
      <c r="K711" s="288"/>
      <c r="L711" s="288"/>
      <c r="M711" s="288"/>
      <c r="N711" s="288"/>
      <c r="O711" s="288"/>
      <c r="P711" s="288"/>
      <c r="Q711" s="288"/>
      <c r="R711" s="288"/>
      <c r="S711" s="288"/>
      <c r="T711" s="288"/>
      <c r="U711" s="288"/>
      <c r="V711" s="288"/>
      <c r="W711" s="288"/>
      <c r="X711" s="288"/>
      <c r="Y711" s="288"/>
    </row>
    <row r="712" spans="1:25" ht="15.75" customHeight="1" x14ac:dyDescent="0.25">
      <c r="A712" s="288"/>
      <c r="B712" s="288"/>
      <c r="C712" s="288"/>
      <c r="D712" s="288"/>
      <c r="E712" s="288"/>
      <c r="F712" s="288"/>
      <c r="G712" s="288"/>
      <c r="H712" s="288"/>
      <c r="I712" s="288"/>
      <c r="J712" s="288"/>
      <c r="K712" s="288"/>
      <c r="L712" s="288"/>
      <c r="M712" s="288"/>
      <c r="N712" s="288"/>
      <c r="O712" s="288"/>
      <c r="P712" s="288"/>
      <c r="Q712" s="288"/>
      <c r="R712" s="288"/>
      <c r="S712" s="288"/>
      <c r="T712" s="288"/>
      <c r="U712" s="288"/>
      <c r="V712" s="288"/>
      <c r="W712" s="288"/>
      <c r="X712" s="288"/>
      <c r="Y712" s="288"/>
    </row>
    <row r="713" spans="1:25" ht="15.75" customHeight="1" x14ac:dyDescent="0.25">
      <c r="A713" s="288"/>
      <c r="B713" s="288"/>
      <c r="C713" s="288"/>
      <c r="D713" s="288"/>
      <c r="E713" s="288"/>
      <c r="F713" s="288"/>
      <c r="G713" s="288"/>
      <c r="H713" s="288"/>
      <c r="I713" s="288"/>
      <c r="J713" s="288"/>
      <c r="K713" s="288"/>
      <c r="L713" s="288"/>
      <c r="M713" s="288"/>
      <c r="N713" s="288"/>
      <c r="O713" s="288"/>
      <c r="P713" s="288"/>
      <c r="Q713" s="288"/>
      <c r="R713" s="288"/>
      <c r="S713" s="288"/>
      <c r="T713" s="288"/>
      <c r="U713" s="288"/>
      <c r="V713" s="288"/>
      <c r="W713" s="288"/>
      <c r="X713" s="288"/>
      <c r="Y713" s="288"/>
    </row>
    <row r="714" spans="1:25" ht="15.75" customHeight="1" x14ac:dyDescent="0.25">
      <c r="A714" s="288"/>
      <c r="B714" s="288"/>
      <c r="C714" s="288"/>
      <c r="D714" s="288"/>
      <c r="E714" s="288"/>
      <c r="F714" s="288"/>
      <c r="G714" s="288"/>
      <c r="H714" s="288"/>
      <c r="I714" s="288"/>
      <c r="J714" s="288"/>
      <c r="K714" s="288"/>
      <c r="L714" s="288"/>
      <c r="M714" s="288"/>
      <c r="N714" s="288"/>
      <c r="O714" s="288"/>
      <c r="P714" s="288"/>
      <c r="Q714" s="288"/>
      <c r="R714" s="288"/>
      <c r="S714" s="288"/>
      <c r="T714" s="288"/>
      <c r="U714" s="288"/>
      <c r="V714" s="288"/>
      <c r="W714" s="288"/>
      <c r="X714" s="288"/>
      <c r="Y714" s="288"/>
    </row>
    <row r="715" spans="1:25" ht="15.75" customHeight="1" x14ac:dyDescent="0.25">
      <c r="A715" s="288"/>
      <c r="B715" s="288"/>
      <c r="C715" s="288"/>
      <c r="D715" s="288"/>
      <c r="E715" s="288"/>
      <c r="F715" s="288"/>
      <c r="G715" s="288"/>
      <c r="H715" s="288"/>
      <c r="I715" s="288"/>
      <c r="J715" s="288"/>
      <c r="K715" s="288"/>
      <c r="L715" s="288"/>
      <c r="M715" s="288"/>
      <c r="N715" s="288"/>
      <c r="O715" s="288"/>
      <c r="P715" s="288"/>
      <c r="Q715" s="288"/>
      <c r="R715" s="288"/>
      <c r="S715" s="288"/>
      <c r="T715" s="288"/>
      <c r="U715" s="288"/>
      <c r="V715" s="288"/>
      <c r="W715" s="288"/>
      <c r="X715" s="288"/>
      <c r="Y715" s="288"/>
    </row>
    <row r="716" spans="1:25" ht="15.75" customHeight="1" x14ac:dyDescent="0.25">
      <c r="A716" s="288"/>
      <c r="B716" s="288"/>
      <c r="C716" s="288"/>
      <c r="D716" s="288"/>
      <c r="E716" s="288"/>
      <c r="F716" s="288"/>
      <c r="G716" s="288"/>
      <c r="H716" s="288"/>
      <c r="I716" s="288"/>
      <c r="J716" s="288"/>
      <c r="K716" s="288"/>
      <c r="L716" s="288"/>
      <c r="M716" s="288"/>
      <c r="N716" s="288"/>
      <c r="O716" s="288"/>
      <c r="P716" s="288"/>
      <c r="Q716" s="288"/>
      <c r="R716" s="288"/>
      <c r="S716" s="288"/>
      <c r="T716" s="288"/>
      <c r="U716" s="288"/>
      <c r="V716" s="288"/>
      <c r="W716" s="288"/>
      <c r="X716" s="288"/>
      <c r="Y716" s="288"/>
    </row>
    <row r="717" spans="1:25" ht="15.75" customHeight="1" x14ac:dyDescent="0.25">
      <c r="A717" s="288"/>
      <c r="B717" s="288"/>
      <c r="C717" s="288"/>
      <c r="D717" s="288"/>
      <c r="E717" s="288"/>
      <c r="F717" s="288"/>
      <c r="G717" s="288"/>
      <c r="H717" s="288"/>
      <c r="I717" s="288"/>
      <c r="J717" s="288"/>
      <c r="K717" s="288"/>
      <c r="L717" s="288"/>
      <c r="M717" s="288"/>
      <c r="N717" s="288"/>
      <c r="O717" s="288"/>
      <c r="P717" s="288"/>
      <c r="Q717" s="288"/>
      <c r="R717" s="288"/>
      <c r="S717" s="288"/>
      <c r="T717" s="288"/>
      <c r="U717" s="288"/>
      <c r="V717" s="288"/>
      <c r="W717" s="288"/>
      <c r="X717" s="288"/>
      <c r="Y717" s="288"/>
    </row>
    <row r="718" spans="1:25" ht="15.75" customHeight="1" x14ac:dyDescent="0.25">
      <c r="A718" s="288"/>
      <c r="B718" s="288"/>
      <c r="C718" s="288"/>
      <c r="D718" s="288"/>
      <c r="E718" s="288"/>
      <c r="F718" s="288"/>
      <c r="G718" s="288"/>
      <c r="H718" s="288"/>
      <c r="I718" s="288"/>
      <c r="J718" s="288"/>
      <c r="K718" s="288"/>
      <c r="L718" s="288"/>
      <c r="M718" s="288"/>
      <c r="N718" s="288"/>
      <c r="O718" s="288"/>
      <c r="P718" s="288"/>
      <c r="Q718" s="288"/>
      <c r="R718" s="288"/>
      <c r="S718" s="288"/>
      <c r="T718" s="288"/>
      <c r="U718" s="288"/>
      <c r="V718" s="288"/>
      <c r="W718" s="288"/>
      <c r="X718" s="288"/>
      <c r="Y718" s="288"/>
    </row>
    <row r="719" spans="1:25" ht="15.75" customHeight="1" x14ac:dyDescent="0.25">
      <c r="A719" s="288"/>
      <c r="B719" s="288"/>
      <c r="C719" s="288"/>
      <c r="D719" s="288"/>
      <c r="E719" s="288"/>
      <c r="F719" s="288"/>
      <c r="G719" s="288"/>
      <c r="H719" s="288"/>
      <c r="I719" s="288"/>
      <c r="J719" s="288"/>
      <c r="K719" s="288"/>
      <c r="L719" s="288"/>
      <c r="M719" s="288"/>
      <c r="N719" s="288"/>
      <c r="O719" s="288"/>
      <c r="P719" s="288"/>
      <c r="Q719" s="288"/>
      <c r="R719" s="288"/>
      <c r="S719" s="288"/>
      <c r="T719" s="288"/>
      <c r="U719" s="288"/>
      <c r="V719" s="288"/>
      <c r="W719" s="288"/>
      <c r="X719" s="288"/>
      <c r="Y719" s="288"/>
    </row>
    <row r="720" spans="1:25" ht="15.75" customHeight="1" x14ac:dyDescent="0.25">
      <c r="A720" s="288"/>
      <c r="B720" s="288"/>
      <c r="C720" s="288"/>
      <c r="D720" s="288"/>
      <c r="E720" s="288"/>
      <c r="F720" s="288"/>
      <c r="G720" s="288"/>
      <c r="H720" s="288"/>
      <c r="I720" s="288"/>
      <c r="J720" s="288"/>
      <c r="K720" s="288"/>
      <c r="L720" s="288"/>
      <c r="M720" s="288"/>
      <c r="N720" s="288"/>
      <c r="O720" s="288"/>
      <c r="P720" s="288"/>
      <c r="Q720" s="288"/>
      <c r="R720" s="288"/>
      <c r="S720" s="288"/>
      <c r="T720" s="288"/>
      <c r="U720" s="288"/>
      <c r="V720" s="288"/>
      <c r="W720" s="288"/>
      <c r="X720" s="288"/>
      <c r="Y720" s="288"/>
    </row>
    <row r="721" spans="1:25" ht="15.75" customHeight="1" x14ac:dyDescent="0.25">
      <c r="A721" s="288"/>
      <c r="B721" s="288"/>
      <c r="C721" s="288"/>
      <c r="D721" s="288"/>
      <c r="E721" s="288"/>
      <c r="F721" s="288"/>
      <c r="G721" s="288"/>
      <c r="H721" s="288"/>
      <c r="I721" s="288"/>
      <c r="J721" s="288"/>
      <c r="K721" s="288"/>
      <c r="L721" s="288"/>
      <c r="M721" s="288"/>
      <c r="N721" s="288"/>
      <c r="O721" s="288"/>
      <c r="P721" s="288"/>
      <c r="Q721" s="288"/>
      <c r="R721" s="288"/>
      <c r="S721" s="288"/>
      <c r="T721" s="288"/>
      <c r="U721" s="288"/>
      <c r="V721" s="288"/>
      <c r="W721" s="288"/>
      <c r="X721" s="288"/>
      <c r="Y721" s="288"/>
    </row>
    <row r="722" spans="1:25" ht="15.75" customHeight="1" x14ac:dyDescent="0.25">
      <c r="A722" s="288"/>
      <c r="B722" s="288"/>
      <c r="C722" s="288"/>
      <c r="D722" s="288"/>
      <c r="E722" s="288"/>
      <c r="F722" s="288"/>
      <c r="G722" s="288"/>
      <c r="H722" s="288"/>
      <c r="I722" s="288"/>
      <c r="J722" s="288"/>
      <c r="K722" s="288"/>
      <c r="L722" s="288"/>
      <c r="M722" s="288"/>
      <c r="N722" s="288"/>
      <c r="O722" s="288"/>
      <c r="P722" s="288"/>
      <c r="Q722" s="288"/>
      <c r="R722" s="288"/>
      <c r="S722" s="288"/>
      <c r="T722" s="288"/>
      <c r="U722" s="288"/>
      <c r="V722" s="288"/>
      <c r="W722" s="288"/>
      <c r="X722" s="288"/>
      <c r="Y722" s="288"/>
    </row>
    <row r="723" spans="1:25" ht="15.75" customHeight="1" x14ac:dyDescent="0.25">
      <c r="A723" s="288"/>
      <c r="B723" s="288"/>
      <c r="C723" s="288"/>
      <c r="D723" s="288"/>
      <c r="E723" s="288"/>
      <c r="F723" s="288"/>
      <c r="G723" s="288"/>
      <c r="H723" s="288"/>
      <c r="I723" s="288"/>
      <c r="J723" s="288"/>
      <c r="K723" s="288"/>
      <c r="L723" s="288"/>
      <c r="M723" s="288"/>
      <c r="N723" s="288"/>
      <c r="O723" s="288"/>
      <c r="P723" s="288"/>
      <c r="Q723" s="288"/>
      <c r="R723" s="288"/>
      <c r="S723" s="288"/>
      <c r="T723" s="288"/>
      <c r="U723" s="288"/>
      <c r="V723" s="288"/>
      <c r="W723" s="288"/>
      <c r="X723" s="288"/>
      <c r="Y723" s="288"/>
    </row>
    <row r="724" spans="1:25" ht="15.75" customHeight="1" x14ac:dyDescent="0.25">
      <c r="A724" s="288"/>
      <c r="B724" s="288"/>
      <c r="C724" s="288"/>
      <c r="D724" s="288"/>
      <c r="E724" s="288"/>
      <c r="F724" s="288"/>
      <c r="G724" s="288"/>
      <c r="H724" s="288"/>
      <c r="I724" s="288"/>
      <c r="J724" s="288"/>
      <c r="K724" s="288"/>
      <c r="L724" s="288"/>
      <c r="M724" s="288"/>
      <c r="N724" s="288"/>
      <c r="O724" s="288"/>
      <c r="P724" s="288"/>
      <c r="Q724" s="288"/>
      <c r="R724" s="288"/>
      <c r="S724" s="288"/>
      <c r="T724" s="288"/>
      <c r="U724" s="288"/>
      <c r="V724" s="288"/>
      <c r="W724" s="288"/>
      <c r="X724" s="288"/>
      <c r="Y724" s="288"/>
    </row>
    <row r="725" spans="1:25" ht="15.75" customHeight="1" x14ac:dyDescent="0.25">
      <c r="A725" s="288"/>
      <c r="B725" s="288"/>
      <c r="C725" s="288"/>
      <c r="D725" s="288"/>
      <c r="E725" s="288"/>
      <c r="F725" s="288"/>
      <c r="G725" s="288"/>
      <c r="H725" s="288"/>
      <c r="I725" s="288"/>
      <c r="J725" s="288"/>
      <c r="K725" s="288"/>
      <c r="L725" s="288"/>
      <c r="M725" s="288"/>
      <c r="N725" s="288"/>
      <c r="O725" s="288"/>
      <c r="P725" s="288"/>
      <c r="Q725" s="288"/>
      <c r="R725" s="288"/>
      <c r="S725" s="288"/>
      <c r="T725" s="288"/>
      <c r="U725" s="288"/>
      <c r="V725" s="288"/>
      <c r="W725" s="288"/>
      <c r="X725" s="288"/>
      <c r="Y725" s="288"/>
    </row>
    <row r="726" spans="1:25" ht="15.75" customHeight="1" x14ac:dyDescent="0.25">
      <c r="A726" s="288"/>
      <c r="B726" s="288"/>
      <c r="C726" s="288"/>
      <c r="D726" s="288"/>
      <c r="E726" s="288"/>
      <c r="F726" s="288"/>
      <c r="G726" s="288"/>
      <c r="H726" s="288"/>
      <c r="I726" s="288"/>
      <c r="J726" s="288"/>
      <c r="K726" s="288"/>
      <c r="L726" s="288"/>
      <c r="M726" s="288"/>
      <c r="N726" s="288"/>
      <c r="O726" s="288"/>
      <c r="P726" s="288"/>
      <c r="Q726" s="288"/>
      <c r="R726" s="288"/>
      <c r="S726" s="288"/>
      <c r="T726" s="288"/>
      <c r="U726" s="288"/>
      <c r="V726" s="288"/>
      <c r="W726" s="288"/>
      <c r="X726" s="288"/>
      <c r="Y726" s="288"/>
    </row>
    <row r="727" spans="1:25" ht="15.75" customHeight="1" x14ac:dyDescent="0.25">
      <c r="A727" s="288"/>
      <c r="B727" s="288"/>
      <c r="C727" s="288"/>
      <c r="D727" s="288"/>
      <c r="E727" s="288"/>
      <c r="F727" s="288"/>
      <c r="G727" s="288"/>
      <c r="H727" s="288"/>
      <c r="I727" s="288"/>
      <c r="J727" s="288"/>
      <c r="K727" s="288"/>
      <c r="L727" s="288"/>
      <c r="M727" s="288"/>
      <c r="N727" s="288"/>
      <c r="O727" s="288"/>
      <c r="P727" s="288"/>
      <c r="Q727" s="288"/>
      <c r="R727" s="288"/>
      <c r="S727" s="288"/>
      <c r="T727" s="288"/>
      <c r="U727" s="288"/>
      <c r="V727" s="288"/>
      <c r="W727" s="288"/>
      <c r="X727" s="288"/>
      <c r="Y727" s="288"/>
    </row>
    <row r="728" spans="1:25" ht="15.75" customHeight="1" x14ac:dyDescent="0.25">
      <c r="A728" s="288"/>
      <c r="B728" s="288"/>
      <c r="C728" s="288"/>
      <c r="D728" s="288"/>
      <c r="E728" s="288"/>
      <c r="F728" s="288"/>
      <c r="G728" s="288"/>
      <c r="H728" s="288"/>
      <c r="I728" s="288"/>
      <c r="J728" s="288"/>
      <c r="K728" s="288"/>
      <c r="L728" s="288"/>
      <c r="M728" s="288"/>
      <c r="N728" s="288"/>
      <c r="O728" s="288"/>
      <c r="P728" s="288"/>
      <c r="Q728" s="288"/>
      <c r="R728" s="288"/>
      <c r="S728" s="288"/>
      <c r="T728" s="288"/>
      <c r="U728" s="288"/>
      <c r="V728" s="288"/>
      <c r="W728" s="288"/>
      <c r="X728" s="288"/>
      <c r="Y728" s="288"/>
    </row>
    <row r="729" spans="1:25" ht="15.75" customHeight="1" x14ac:dyDescent="0.25">
      <c r="A729" s="288"/>
      <c r="B729" s="288"/>
      <c r="C729" s="288"/>
      <c r="D729" s="288"/>
      <c r="E729" s="288"/>
      <c r="F729" s="288"/>
      <c r="G729" s="288"/>
      <c r="H729" s="288"/>
      <c r="I729" s="288"/>
      <c r="J729" s="288"/>
      <c r="K729" s="288"/>
      <c r="L729" s="288"/>
      <c r="M729" s="288"/>
      <c r="N729" s="288"/>
      <c r="O729" s="288"/>
      <c r="P729" s="288"/>
      <c r="Q729" s="288"/>
      <c r="R729" s="288"/>
      <c r="S729" s="288"/>
      <c r="T729" s="288"/>
      <c r="U729" s="288"/>
      <c r="V729" s="288"/>
      <c r="W729" s="288"/>
      <c r="X729" s="288"/>
      <c r="Y729" s="288"/>
    </row>
    <row r="730" spans="1:25" ht="15.75" customHeight="1" x14ac:dyDescent="0.25">
      <c r="A730" s="288"/>
      <c r="B730" s="288"/>
      <c r="C730" s="288"/>
      <c r="D730" s="288"/>
      <c r="E730" s="288"/>
      <c r="F730" s="288"/>
      <c r="G730" s="288"/>
      <c r="H730" s="288"/>
      <c r="I730" s="288"/>
      <c r="J730" s="288"/>
      <c r="K730" s="288"/>
      <c r="L730" s="288"/>
      <c r="M730" s="288"/>
      <c r="N730" s="288"/>
      <c r="O730" s="288"/>
      <c r="P730" s="288"/>
      <c r="Q730" s="288"/>
      <c r="R730" s="288"/>
      <c r="S730" s="288"/>
      <c r="T730" s="288"/>
      <c r="U730" s="288"/>
      <c r="V730" s="288"/>
      <c r="W730" s="288"/>
      <c r="X730" s="288"/>
      <c r="Y730" s="288"/>
    </row>
    <row r="731" spans="1:25" ht="15.75" customHeight="1" x14ac:dyDescent="0.25">
      <c r="A731" s="288"/>
      <c r="B731" s="288"/>
      <c r="C731" s="288"/>
      <c r="D731" s="288"/>
      <c r="E731" s="288"/>
      <c r="F731" s="288"/>
      <c r="G731" s="288"/>
      <c r="H731" s="288"/>
      <c r="I731" s="288"/>
      <c r="J731" s="288"/>
      <c r="K731" s="288"/>
      <c r="L731" s="288"/>
      <c r="M731" s="288"/>
      <c r="N731" s="288"/>
      <c r="O731" s="288"/>
      <c r="P731" s="288"/>
      <c r="Q731" s="288"/>
      <c r="R731" s="288"/>
      <c r="S731" s="288"/>
      <c r="T731" s="288"/>
      <c r="U731" s="288"/>
      <c r="V731" s="288"/>
      <c r="W731" s="288"/>
      <c r="X731" s="288"/>
      <c r="Y731" s="288"/>
    </row>
    <row r="732" spans="1:25" ht="15.75" customHeight="1" x14ac:dyDescent="0.25">
      <c r="A732" s="288"/>
      <c r="B732" s="288"/>
      <c r="C732" s="288"/>
      <c r="D732" s="288"/>
      <c r="E732" s="288"/>
      <c r="F732" s="288"/>
      <c r="G732" s="288"/>
      <c r="H732" s="288"/>
      <c r="I732" s="288"/>
      <c r="J732" s="288"/>
      <c r="K732" s="288"/>
      <c r="L732" s="288"/>
      <c r="M732" s="288"/>
      <c r="N732" s="288"/>
      <c r="O732" s="288"/>
      <c r="P732" s="288"/>
      <c r="Q732" s="288"/>
      <c r="R732" s="288"/>
      <c r="S732" s="288"/>
      <c r="T732" s="288"/>
      <c r="U732" s="288"/>
      <c r="V732" s="288"/>
      <c r="W732" s="288"/>
      <c r="X732" s="288"/>
      <c r="Y732" s="288"/>
    </row>
    <row r="733" spans="1:25" ht="15.75" customHeight="1" x14ac:dyDescent="0.25">
      <c r="A733" s="288"/>
      <c r="B733" s="288"/>
      <c r="C733" s="288"/>
      <c r="D733" s="288"/>
      <c r="E733" s="288"/>
      <c r="F733" s="288"/>
      <c r="G733" s="288"/>
      <c r="H733" s="288"/>
      <c r="I733" s="288"/>
      <c r="J733" s="288"/>
      <c r="K733" s="288"/>
      <c r="L733" s="288"/>
      <c r="M733" s="288"/>
      <c r="N733" s="288"/>
      <c r="O733" s="288"/>
      <c r="P733" s="288"/>
      <c r="Q733" s="288"/>
      <c r="R733" s="288"/>
      <c r="S733" s="288"/>
      <c r="T733" s="288"/>
      <c r="U733" s="288"/>
      <c r="V733" s="288"/>
      <c r="W733" s="288"/>
      <c r="X733" s="288"/>
      <c r="Y733" s="288"/>
    </row>
    <row r="734" spans="1:25" ht="15.75" customHeight="1" x14ac:dyDescent="0.25">
      <c r="A734" s="288"/>
      <c r="B734" s="288"/>
      <c r="C734" s="288"/>
      <c r="D734" s="288"/>
      <c r="E734" s="288"/>
      <c r="F734" s="288"/>
      <c r="G734" s="288"/>
      <c r="H734" s="288"/>
      <c r="I734" s="288"/>
      <c r="J734" s="288"/>
      <c r="K734" s="288"/>
      <c r="L734" s="288"/>
      <c r="M734" s="288"/>
      <c r="N734" s="288"/>
      <c r="O734" s="288"/>
      <c r="P734" s="288"/>
      <c r="Q734" s="288"/>
      <c r="R734" s="288"/>
      <c r="S734" s="288"/>
      <c r="T734" s="288"/>
      <c r="U734" s="288"/>
      <c r="V734" s="288"/>
      <c r="W734" s="288"/>
      <c r="X734" s="288"/>
      <c r="Y734" s="288"/>
    </row>
    <row r="735" spans="1:25" ht="15.75" customHeight="1" x14ac:dyDescent="0.25">
      <c r="A735" s="288"/>
      <c r="B735" s="288"/>
      <c r="C735" s="288"/>
      <c r="D735" s="288"/>
      <c r="E735" s="288"/>
      <c r="F735" s="288"/>
      <c r="G735" s="288"/>
      <c r="H735" s="288"/>
      <c r="I735" s="288"/>
      <c r="J735" s="288"/>
      <c r="K735" s="288"/>
      <c r="L735" s="288"/>
      <c r="M735" s="288"/>
      <c r="N735" s="288"/>
      <c r="O735" s="288"/>
      <c r="P735" s="288"/>
      <c r="Q735" s="288"/>
      <c r="R735" s="288"/>
      <c r="S735" s="288"/>
      <c r="T735" s="288"/>
      <c r="U735" s="288"/>
      <c r="V735" s="288"/>
      <c r="W735" s="288"/>
      <c r="X735" s="288"/>
      <c r="Y735" s="288"/>
    </row>
    <row r="736" spans="1:25" ht="15.75" customHeight="1" x14ac:dyDescent="0.25">
      <c r="A736" s="288"/>
      <c r="B736" s="288"/>
      <c r="C736" s="288"/>
      <c r="D736" s="288"/>
      <c r="E736" s="288"/>
      <c r="F736" s="288"/>
      <c r="G736" s="288"/>
      <c r="H736" s="288"/>
      <c r="I736" s="288"/>
      <c r="J736" s="288"/>
      <c r="K736" s="288"/>
      <c r="L736" s="288"/>
      <c r="M736" s="288"/>
      <c r="N736" s="288"/>
      <c r="O736" s="288"/>
      <c r="P736" s="288"/>
      <c r="Q736" s="288"/>
      <c r="R736" s="288"/>
      <c r="S736" s="288"/>
      <c r="T736" s="288"/>
      <c r="U736" s="288"/>
      <c r="V736" s="288"/>
      <c r="W736" s="288"/>
      <c r="X736" s="288"/>
      <c r="Y736" s="288"/>
    </row>
    <row r="737" spans="1:25" ht="15.75" customHeight="1" x14ac:dyDescent="0.25">
      <c r="A737" s="288"/>
      <c r="B737" s="288"/>
      <c r="C737" s="288"/>
      <c r="D737" s="288"/>
      <c r="E737" s="288"/>
      <c r="F737" s="288"/>
      <c r="G737" s="288"/>
      <c r="H737" s="288"/>
      <c r="I737" s="288"/>
      <c r="J737" s="288"/>
      <c r="K737" s="288"/>
      <c r="L737" s="288"/>
      <c r="M737" s="288"/>
      <c r="N737" s="288"/>
      <c r="O737" s="288"/>
      <c r="P737" s="288"/>
      <c r="Q737" s="288"/>
      <c r="R737" s="288"/>
      <c r="S737" s="288"/>
      <c r="T737" s="288"/>
      <c r="U737" s="288"/>
      <c r="V737" s="288"/>
      <c r="W737" s="288"/>
      <c r="X737" s="288"/>
      <c r="Y737" s="288"/>
    </row>
    <row r="738" spans="1:25" ht="15.75" customHeight="1" x14ac:dyDescent="0.25">
      <c r="A738" s="288"/>
      <c r="B738" s="288"/>
      <c r="C738" s="288"/>
      <c r="D738" s="288"/>
      <c r="E738" s="288"/>
      <c r="F738" s="288"/>
      <c r="G738" s="288"/>
      <c r="H738" s="288"/>
      <c r="I738" s="288"/>
      <c r="J738" s="288"/>
      <c r="K738" s="288"/>
      <c r="L738" s="288"/>
      <c r="M738" s="288"/>
      <c r="N738" s="288"/>
      <c r="O738" s="288"/>
      <c r="P738" s="288"/>
      <c r="Q738" s="288"/>
      <c r="R738" s="288"/>
      <c r="S738" s="288"/>
      <c r="T738" s="288"/>
      <c r="U738" s="288"/>
      <c r="V738" s="288"/>
      <c r="W738" s="288"/>
      <c r="X738" s="288"/>
      <c r="Y738" s="288"/>
    </row>
    <row r="739" spans="1:25" ht="15.75" customHeight="1" x14ac:dyDescent="0.25">
      <c r="A739" s="288"/>
      <c r="B739" s="288"/>
      <c r="C739" s="288"/>
      <c r="D739" s="288"/>
      <c r="E739" s="288"/>
      <c r="F739" s="288"/>
      <c r="G739" s="288"/>
      <c r="H739" s="288"/>
      <c r="I739" s="288"/>
      <c r="J739" s="288"/>
      <c r="K739" s="288"/>
      <c r="L739" s="288"/>
      <c r="M739" s="288"/>
      <c r="N739" s="288"/>
      <c r="O739" s="288"/>
      <c r="P739" s="288"/>
      <c r="Q739" s="288"/>
      <c r="R739" s="288"/>
      <c r="S739" s="288"/>
      <c r="T739" s="288"/>
      <c r="U739" s="288"/>
      <c r="V739" s="288"/>
      <c r="W739" s="288"/>
      <c r="X739" s="288"/>
      <c r="Y739" s="288"/>
    </row>
    <row r="740" spans="1:25" ht="15.75" customHeight="1" x14ac:dyDescent="0.25">
      <c r="A740" s="288"/>
      <c r="B740" s="288"/>
      <c r="C740" s="288"/>
      <c r="D740" s="288"/>
      <c r="E740" s="288"/>
      <c r="F740" s="288"/>
      <c r="G740" s="288"/>
      <c r="H740" s="288"/>
      <c r="I740" s="288"/>
      <c r="J740" s="288"/>
      <c r="K740" s="288"/>
      <c r="L740" s="288"/>
      <c r="M740" s="288"/>
      <c r="N740" s="288"/>
      <c r="O740" s="288"/>
      <c r="P740" s="288"/>
      <c r="Q740" s="288"/>
      <c r="R740" s="288"/>
      <c r="S740" s="288"/>
      <c r="T740" s="288"/>
      <c r="U740" s="288"/>
      <c r="V740" s="288"/>
      <c r="W740" s="288"/>
      <c r="X740" s="288"/>
      <c r="Y740" s="288"/>
    </row>
    <row r="741" spans="1:25" ht="15.75" customHeight="1" x14ac:dyDescent="0.25">
      <c r="A741" s="288"/>
      <c r="B741" s="288"/>
      <c r="C741" s="288"/>
      <c r="D741" s="288"/>
      <c r="E741" s="288"/>
      <c r="F741" s="288"/>
      <c r="G741" s="288"/>
      <c r="H741" s="288"/>
      <c r="I741" s="288"/>
      <c r="J741" s="288"/>
      <c r="K741" s="288"/>
      <c r="L741" s="288"/>
      <c r="M741" s="288"/>
      <c r="N741" s="288"/>
      <c r="O741" s="288"/>
      <c r="P741" s="288"/>
      <c r="Q741" s="288"/>
      <c r="R741" s="288"/>
      <c r="S741" s="288"/>
      <c r="T741" s="288"/>
      <c r="U741" s="288"/>
      <c r="V741" s="288"/>
      <c r="W741" s="288"/>
      <c r="X741" s="288"/>
      <c r="Y741" s="288"/>
    </row>
    <row r="742" spans="1:25" ht="15.75" customHeight="1" x14ac:dyDescent="0.25">
      <c r="A742" s="288"/>
      <c r="B742" s="288"/>
      <c r="C742" s="288"/>
      <c r="D742" s="288"/>
      <c r="E742" s="288"/>
      <c r="F742" s="288"/>
      <c r="G742" s="288"/>
      <c r="H742" s="288"/>
      <c r="I742" s="288"/>
      <c r="J742" s="288"/>
      <c r="K742" s="288"/>
      <c r="L742" s="288"/>
      <c r="M742" s="288"/>
      <c r="N742" s="288"/>
      <c r="O742" s="288"/>
      <c r="P742" s="288"/>
      <c r="Q742" s="288"/>
      <c r="R742" s="288"/>
      <c r="S742" s="288"/>
      <c r="T742" s="288"/>
      <c r="U742" s="288"/>
      <c r="V742" s="288"/>
      <c r="W742" s="288"/>
      <c r="X742" s="288"/>
      <c r="Y742" s="288"/>
    </row>
    <row r="743" spans="1:25" ht="15.75" customHeight="1" x14ac:dyDescent="0.25">
      <c r="A743" s="288"/>
      <c r="B743" s="288"/>
      <c r="C743" s="288"/>
      <c r="D743" s="288"/>
      <c r="E743" s="288"/>
      <c r="F743" s="288"/>
      <c r="G743" s="288"/>
      <c r="H743" s="288"/>
      <c r="I743" s="288"/>
      <c r="J743" s="288"/>
      <c r="K743" s="288"/>
      <c r="L743" s="288"/>
      <c r="M743" s="288"/>
      <c r="N743" s="288"/>
      <c r="O743" s="288"/>
      <c r="P743" s="288"/>
      <c r="Q743" s="288"/>
      <c r="R743" s="288"/>
      <c r="S743" s="288"/>
      <c r="T743" s="288"/>
      <c r="U743" s="288"/>
      <c r="V743" s="288"/>
      <c r="W743" s="288"/>
      <c r="X743" s="288"/>
      <c r="Y743" s="288"/>
    </row>
    <row r="744" spans="1:25" ht="15.75" customHeight="1" x14ac:dyDescent="0.25">
      <c r="A744" s="288"/>
      <c r="B744" s="288"/>
      <c r="C744" s="288"/>
      <c r="D744" s="288"/>
      <c r="E744" s="288"/>
      <c r="F744" s="288"/>
      <c r="G744" s="288"/>
      <c r="H744" s="288"/>
      <c r="I744" s="288"/>
      <c r="J744" s="288"/>
      <c r="K744" s="288"/>
      <c r="L744" s="288"/>
      <c r="M744" s="288"/>
      <c r="N744" s="288"/>
      <c r="O744" s="288"/>
      <c r="P744" s="288"/>
      <c r="Q744" s="288"/>
      <c r="R744" s="288"/>
      <c r="S744" s="288"/>
      <c r="T744" s="288"/>
      <c r="U744" s="288"/>
      <c r="V744" s="288"/>
      <c r="W744" s="288"/>
      <c r="X744" s="288"/>
      <c r="Y744" s="288"/>
    </row>
    <row r="745" spans="1:25" ht="15.75" customHeight="1" x14ac:dyDescent="0.25">
      <c r="A745" s="288"/>
      <c r="B745" s="288"/>
      <c r="C745" s="288"/>
      <c r="D745" s="288"/>
      <c r="E745" s="288"/>
      <c r="F745" s="288"/>
      <c r="G745" s="288"/>
      <c r="H745" s="288"/>
      <c r="I745" s="288"/>
      <c r="J745" s="288"/>
      <c r="K745" s="288"/>
      <c r="L745" s="288"/>
      <c r="M745" s="288"/>
      <c r="N745" s="288"/>
      <c r="O745" s="288"/>
      <c r="P745" s="288"/>
      <c r="Q745" s="288"/>
      <c r="R745" s="288"/>
      <c r="S745" s="288"/>
      <c r="T745" s="288"/>
      <c r="U745" s="288"/>
      <c r="V745" s="288"/>
      <c r="W745" s="288"/>
      <c r="X745" s="288"/>
      <c r="Y745" s="288"/>
    </row>
    <row r="746" spans="1:25" ht="15.75" customHeight="1" x14ac:dyDescent="0.25">
      <c r="A746" s="288"/>
      <c r="B746" s="288"/>
      <c r="C746" s="288"/>
      <c r="D746" s="288"/>
      <c r="E746" s="288"/>
      <c r="F746" s="288"/>
      <c r="G746" s="288"/>
      <c r="H746" s="288"/>
      <c r="I746" s="288"/>
      <c r="J746" s="288"/>
      <c r="K746" s="288"/>
      <c r="L746" s="288"/>
      <c r="M746" s="288"/>
      <c r="N746" s="288"/>
      <c r="O746" s="288"/>
      <c r="P746" s="288"/>
      <c r="Q746" s="288"/>
      <c r="R746" s="288"/>
      <c r="S746" s="288"/>
      <c r="T746" s="288"/>
      <c r="U746" s="288"/>
      <c r="V746" s="288"/>
      <c r="W746" s="288"/>
      <c r="X746" s="288"/>
      <c r="Y746" s="288"/>
    </row>
    <row r="747" spans="1:25" ht="15.75" customHeight="1" x14ac:dyDescent="0.25">
      <c r="A747" s="288"/>
      <c r="B747" s="288"/>
      <c r="C747" s="288"/>
      <c r="D747" s="288"/>
      <c r="E747" s="288"/>
      <c r="F747" s="288"/>
      <c r="G747" s="288"/>
      <c r="H747" s="288"/>
      <c r="I747" s="288"/>
      <c r="J747" s="288"/>
      <c r="K747" s="288"/>
      <c r="L747" s="288"/>
      <c r="M747" s="288"/>
      <c r="N747" s="288"/>
      <c r="O747" s="288"/>
      <c r="P747" s="288"/>
      <c r="Q747" s="288"/>
      <c r="R747" s="288"/>
      <c r="S747" s="288"/>
      <c r="T747" s="288"/>
      <c r="U747" s="288"/>
      <c r="V747" s="288"/>
      <c r="W747" s="288"/>
      <c r="X747" s="288"/>
      <c r="Y747" s="288"/>
    </row>
    <row r="748" spans="1:25" ht="15.75" customHeight="1" x14ac:dyDescent="0.25">
      <c r="A748" s="288"/>
      <c r="B748" s="288"/>
      <c r="C748" s="288"/>
      <c r="D748" s="288"/>
      <c r="E748" s="288"/>
      <c r="F748" s="288"/>
      <c r="G748" s="288"/>
      <c r="H748" s="288"/>
      <c r="I748" s="288"/>
      <c r="J748" s="288"/>
      <c r="K748" s="288"/>
      <c r="L748" s="288"/>
      <c r="M748" s="288"/>
      <c r="N748" s="288"/>
      <c r="O748" s="288"/>
      <c r="P748" s="288"/>
      <c r="Q748" s="288"/>
      <c r="R748" s="288"/>
      <c r="S748" s="288"/>
      <c r="T748" s="288"/>
      <c r="U748" s="288"/>
      <c r="V748" s="288"/>
      <c r="W748" s="288"/>
      <c r="X748" s="288"/>
      <c r="Y748" s="288"/>
    </row>
    <row r="749" spans="1:25" ht="15.75" customHeight="1" x14ac:dyDescent="0.25">
      <c r="A749" s="288"/>
      <c r="B749" s="288"/>
      <c r="C749" s="288"/>
      <c r="D749" s="288"/>
      <c r="E749" s="288"/>
      <c r="F749" s="288"/>
      <c r="G749" s="288"/>
      <c r="H749" s="288"/>
      <c r="I749" s="288"/>
      <c r="J749" s="288"/>
      <c r="K749" s="288"/>
      <c r="L749" s="288"/>
      <c r="M749" s="288"/>
      <c r="N749" s="288"/>
      <c r="O749" s="288"/>
      <c r="P749" s="288"/>
      <c r="Q749" s="288"/>
      <c r="R749" s="288"/>
      <c r="S749" s="288"/>
      <c r="T749" s="288"/>
      <c r="U749" s="288"/>
      <c r="V749" s="288"/>
      <c r="W749" s="288"/>
      <c r="X749" s="288"/>
      <c r="Y749" s="288"/>
    </row>
    <row r="750" spans="1:25" ht="15.75" customHeight="1" x14ac:dyDescent="0.25">
      <c r="A750" s="288"/>
      <c r="B750" s="288"/>
      <c r="C750" s="288"/>
      <c r="D750" s="288"/>
      <c r="E750" s="288"/>
      <c r="F750" s="288"/>
      <c r="G750" s="288"/>
      <c r="H750" s="288"/>
      <c r="I750" s="288"/>
      <c r="J750" s="288"/>
      <c r="K750" s="288"/>
      <c r="L750" s="288"/>
      <c r="M750" s="288"/>
      <c r="N750" s="288"/>
      <c r="O750" s="288"/>
      <c r="P750" s="288"/>
      <c r="Q750" s="288"/>
      <c r="R750" s="288"/>
      <c r="S750" s="288"/>
      <c r="T750" s="288"/>
      <c r="U750" s="288"/>
      <c r="V750" s="288"/>
      <c r="W750" s="288"/>
      <c r="X750" s="288"/>
      <c r="Y750" s="288"/>
    </row>
    <row r="751" spans="1:25" ht="15.75" customHeight="1" x14ac:dyDescent="0.25">
      <c r="A751" s="288"/>
      <c r="B751" s="288"/>
      <c r="C751" s="288"/>
      <c r="D751" s="288"/>
      <c r="E751" s="288"/>
      <c r="F751" s="288"/>
      <c r="G751" s="288"/>
      <c r="H751" s="288"/>
      <c r="I751" s="288"/>
      <c r="J751" s="288"/>
      <c r="K751" s="288"/>
      <c r="L751" s="288"/>
      <c r="M751" s="288"/>
      <c r="N751" s="288"/>
      <c r="O751" s="288"/>
      <c r="P751" s="288"/>
      <c r="Q751" s="288"/>
      <c r="R751" s="288"/>
      <c r="S751" s="288"/>
      <c r="T751" s="288"/>
      <c r="U751" s="288"/>
      <c r="V751" s="288"/>
      <c r="W751" s="288"/>
      <c r="X751" s="288"/>
      <c r="Y751" s="288"/>
    </row>
    <row r="752" spans="1:25" ht="15.75" customHeight="1" x14ac:dyDescent="0.25">
      <c r="A752" s="288"/>
      <c r="B752" s="288"/>
      <c r="C752" s="288"/>
      <c r="D752" s="288"/>
      <c r="E752" s="288"/>
      <c r="F752" s="288"/>
      <c r="G752" s="288"/>
      <c r="H752" s="288"/>
      <c r="I752" s="288"/>
      <c r="J752" s="288"/>
      <c r="K752" s="288"/>
      <c r="L752" s="288"/>
      <c r="M752" s="288"/>
      <c r="N752" s="288"/>
      <c r="O752" s="288"/>
      <c r="P752" s="288"/>
      <c r="Q752" s="288"/>
      <c r="R752" s="288"/>
      <c r="S752" s="288"/>
      <c r="T752" s="288"/>
      <c r="U752" s="288"/>
      <c r="V752" s="288"/>
      <c r="W752" s="288"/>
      <c r="X752" s="288"/>
      <c r="Y752" s="288"/>
    </row>
    <row r="753" spans="1:25" ht="15.75" customHeight="1" x14ac:dyDescent="0.25">
      <c r="A753" s="288"/>
      <c r="B753" s="288"/>
      <c r="C753" s="288"/>
      <c r="D753" s="288"/>
      <c r="E753" s="288"/>
      <c r="F753" s="288"/>
      <c r="G753" s="288"/>
      <c r="H753" s="288"/>
      <c r="I753" s="288"/>
      <c r="J753" s="288"/>
      <c r="K753" s="288"/>
      <c r="L753" s="288"/>
      <c r="M753" s="288"/>
      <c r="N753" s="288"/>
      <c r="O753" s="288"/>
      <c r="P753" s="288"/>
      <c r="Q753" s="288"/>
      <c r="R753" s="288"/>
      <c r="S753" s="288"/>
      <c r="T753" s="288"/>
      <c r="U753" s="288"/>
      <c r="V753" s="288"/>
      <c r="W753" s="288"/>
      <c r="X753" s="288"/>
      <c r="Y753" s="288"/>
    </row>
    <row r="754" spans="1:25" ht="15.75" customHeight="1" x14ac:dyDescent="0.25">
      <c r="A754" s="288"/>
      <c r="B754" s="288"/>
      <c r="C754" s="288"/>
      <c r="D754" s="288"/>
      <c r="E754" s="288"/>
      <c r="F754" s="288"/>
      <c r="G754" s="288"/>
      <c r="H754" s="288"/>
      <c r="I754" s="288"/>
      <c r="J754" s="288"/>
      <c r="K754" s="288"/>
      <c r="L754" s="288"/>
      <c r="M754" s="288"/>
      <c r="N754" s="288"/>
      <c r="O754" s="288"/>
      <c r="P754" s="288"/>
      <c r="Q754" s="288"/>
      <c r="R754" s="288"/>
      <c r="S754" s="288"/>
      <c r="T754" s="288"/>
      <c r="U754" s="288"/>
      <c r="V754" s="288"/>
      <c r="W754" s="288"/>
      <c r="X754" s="288"/>
      <c r="Y754" s="288"/>
    </row>
    <row r="755" spans="1:25" ht="15.75" customHeight="1" x14ac:dyDescent="0.25">
      <c r="A755" s="288"/>
      <c r="B755" s="288"/>
      <c r="C755" s="288"/>
      <c r="D755" s="288"/>
      <c r="E755" s="288"/>
      <c r="F755" s="288"/>
      <c r="G755" s="288"/>
      <c r="H755" s="288"/>
      <c r="I755" s="288"/>
      <c r="J755" s="288"/>
      <c r="K755" s="288"/>
      <c r="L755" s="288"/>
      <c r="M755" s="288"/>
      <c r="N755" s="288"/>
      <c r="O755" s="288"/>
      <c r="P755" s="288"/>
      <c r="Q755" s="288"/>
      <c r="R755" s="288"/>
      <c r="S755" s="288"/>
      <c r="T755" s="288"/>
      <c r="U755" s="288"/>
      <c r="V755" s="288"/>
      <c r="W755" s="288"/>
      <c r="X755" s="288"/>
      <c r="Y755" s="288"/>
    </row>
    <row r="756" spans="1:25" ht="15.75" customHeight="1" x14ac:dyDescent="0.25">
      <c r="A756" s="288"/>
      <c r="B756" s="288"/>
      <c r="C756" s="288"/>
      <c r="D756" s="288"/>
      <c r="E756" s="288"/>
      <c r="F756" s="288"/>
      <c r="G756" s="288"/>
      <c r="H756" s="288"/>
      <c r="I756" s="288"/>
      <c r="J756" s="288"/>
      <c r="K756" s="288"/>
      <c r="L756" s="288"/>
      <c r="M756" s="288"/>
      <c r="N756" s="288"/>
      <c r="O756" s="288"/>
      <c r="P756" s="288"/>
      <c r="Q756" s="288"/>
      <c r="R756" s="288"/>
      <c r="S756" s="288"/>
      <c r="T756" s="288"/>
      <c r="U756" s="288"/>
      <c r="V756" s="288"/>
      <c r="W756" s="288"/>
      <c r="X756" s="288"/>
      <c r="Y756" s="288"/>
    </row>
    <row r="757" spans="1:25" ht="15.75" customHeight="1" x14ac:dyDescent="0.25">
      <c r="A757" s="288"/>
      <c r="B757" s="288"/>
      <c r="C757" s="288"/>
      <c r="D757" s="288"/>
      <c r="E757" s="288"/>
      <c r="F757" s="288"/>
      <c r="G757" s="288"/>
      <c r="H757" s="288"/>
      <c r="I757" s="288"/>
      <c r="J757" s="288"/>
      <c r="K757" s="288"/>
      <c r="L757" s="288"/>
      <c r="M757" s="288"/>
      <c r="N757" s="288"/>
      <c r="O757" s="288"/>
      <c r="P757" s="288"/>
      <c r="Q757" s="288"/>
      <c r="R757" s="288"/>
      <c r="S757" s="288"/>
      <c r="T757" s="288"/>
      <c r="U757" s="288"/>
      <c r="V757" s="288"/>
      <c r="W757" s="288"/>
      <c r="X757" s="288"/>
      <c r="Y757" s="288"/>
    </row>
    <row r="758" spans="1:25" ht="15.75" customHeight="1" x14ac:dyDescent="0.25">
      <c r="A758" s="288"/>
      <c r="B758" s="288"/>
      <c r="C758" s="288"/>
      <c r="D758" s="288"/>
      <c r="E758" s="288"/>
      <c r="F758" s="288"/>
      <c r="G758" s="288"/>
      <c r="H758" s="288"/>
      <c r="I758" s="288"/>
      <c r="J758" s="288"/>
      <c r="K758" s="288"/>
      <c r="L758" s="288"/>
      <c r="M758" s="288"/>
      <c r="N758" s="288"/>
      <c r="O758" s="288"/>
      <c r="P758" s="288"/>
      <c r="Q758" s="288"/>
      <c r="R758" s="288"/>
      <c r="S758" s="288"/>
      <c r="T758" s="288"/>
      <c r="U758" s="288"/>
      <c r="V758" s="288"/>
      <c r="W758" s="288"/>
      <c r="X758" s="288"/>
      <c r="Y758" s="288"/>
    </row>
    <row r="759" spans="1:25" ht="15.75" customHeight="1" x14ac:dyDescent="0.25">
      <c r="A759" s="288"/>
      <c r="B759" s="288"/>
      <c r="C759" s="288"/>
      <c r="D759" s="288"/>
      <c r="E759" s="288"/>
      <c r="F759" s="288"/>
      <c r="G759" s="288"/>
      <c r="H759" s="288"/>
      <c r="I759" s="288"/>
      <c r="J759" s="288"/>
      <c r="K759" s="288"/>
      <c r="L759" s="288"/>
      <c r="M759" s="288"/>
      <c r="N759" s="288"/>
      <c r="O759" s="288"/>
      <c r="P759" s="288"/>
      <c r="Q759" s="288"/>
      <c r="R759" s="288"/>
      <c r="S759" s="288"/>
      <c r="T759" s="288"/>
      <c r="U759" s="288"/>
      <c r="V759" s="288"/>
      <c r="W759" s="288"/>
      <c r="X759" s="288"/>
      <c r="Y759" s="288"/>
    </row>
    <row r="760" spans="1:25" ht="15.75" customHeight="1" x14ac:dyDescent="0.25">
      <c r="A760" s="288"/>
      <c r="B760" s="288"/>
      <c r="C760" s="288"/>
      <c r="D760" s="288"/>
      <c r="E760" s="288"/>
      <c r="F760" s="288"/>
      <c r="G760" s="288"/>
      <c r="H760" s="288"/>
      <c r="I760" s="288"/>
      <c r="J760" s="288"/>
      <c r="K760" s="288"/>
      <c r="L760" s="288"/>
      <c r="M760" s="288"/>
      <c r="N760" s="288"/>
      <c r="O760" s="288"/>
      <c r="P760" s="288"/>
      <c r="Q760" s="288"/>
      <c r="R760" s="288"/>
      <c r="S760" s="288"/>
      <c r="T760" s="288"/>
      <c r="U760" s="288"/>
      <c r="V760" s="288"/>
      <c r="W760" s="288"/>
      <c r="X760" s="288"/>
      <c r="Y760" s="288"/>
    </row>
    <row r="761" spans="1:25" ht="15.75" customHeight="1" x14ac:dyDescent="0.25">
      <c r="A761" s="288"/>
      <c r="B761" s="288"/>
      <c r="C761" s="288"/>
      <c r="D761" s="288"/>
      <c r="E761" s="288"/>
      <c r="F761" s="288"/>
      <c r="G761" s="288"/>
      <c r="H761" s="288"/>
      <c r="I761" s="288"/>
      <c r="J761" s="288"/>
      <c r="K761" s="288"/>
      <c r="L761" s="288"/>
      <c r="M761" s="288"/>
      <c r="N761" s="288"/>
      <c r="O761" s="288"/>
      <c r="P761" s="288"/>
      <c r="Q761" s="288"/>
      <c r="R761" s="288"/>
      <c r="S761" s="288"/>
      <c r="T761" s="288"/>
      <c r="U761" s="288"/>
      <c r="V761" s="288"/>
      <c r="W761" s="288"/>
      <c r="X761" s="288"/>
      <c r="Y761" s="288"/>
    </row>
    <row r="762" spans="1:25" ht="15.75" customHeight="1" x14ac:dyDescent="0.25">
      <c r="A762" s="288"/>
      <c r="B762" s="288"/>
      <c r="C762" s="288"/>
      <c r="D762" s="288"/>
      <c r="E762" s="288"/>
      <c r="F762" s="288"/>
      <c r="G762" s="288"/>
      <c r="H762" s="288"/>
      <c r="I762" s="288"/>
      <c r="J762" s="288"/>
      <c r="K762" s="288"/>
      <c r="L762" s="288"/>
      <c r="M762" s="288"/>
      <c r="N762" s="288"/>
      <c r="O762" s="288"/>
      <c r="P762" s="288"/>
      <c r="Q762" s="288"/>
      <c r="R762" s="288"/>
      <c r="S762" s="288"/>
      <c r="T762" s="288"/>
      <c r="U762" s="288"/>
      <c r="V762" s="288"/>
      <c r="W762" s="288"/>
      <c r="X762" s="288"/>
      <c r="Y762" s="288"/>
    </row>
    <row r="763" spans="1:25" ht="15.75" customHeight="1" x14ac:dyDescent="0.25">
      <c r="A763" s="288"/>
      <c r="B763" s="288"/>
      <c r="C763" s="288"/>
      <c r="D763" s="288"/>
      <c r="E763" s="288"/>
      <c r="F763" s="288"/>
      <c r="G763" s="288"/>
      <c r="H763" s="288"/>
      <c r="I763" s="288"/>
      <c r="J763" s="288"/>
      <c r="K763" s="288"/>
      <c r="L763" s="288"/>
      <c r="M763" s="288"/>
      <c r="N763" s="288"/>
      <c r="O763" s="288"/>
      <c r="P763" s="288"/>
      <c r="Q763" s="288"/>
      <c r="R763" s="288"/>
      <c r="S763" s="288"/>
      <c r="T763" s="288"/>
      <c r="U763" s="288"/>
      <c r="V763" s="288"/>
      <c r="W763" s="288"/>
      <c r="X763" s="288"/>
      <c r="Y763" s="288"/>
    </row>
    <row r="764" spans="1:25" ht="15.75" customHeight="1" x14ac:dyDescent="0.25">
      <c r="A764" s="288"/>
      <c r="B764" s="288"/>
      <c r="C764" s="288"/>
      <c r="D764" s="288"/>
      <c r="E764" s="288"/>
      <c r="F764" s="288"/>
      <c r="G764" s="288"/>
      <c r="H764" s="288"/>
      <c r="I764" s="288"/>
      <c r="J764" s="288"/>
      <c r="K764" s="288"/>
      <c r="L764" s="288"/>
      <c r="M764" s="288"/>
      <c r="N764" s="288"/>
      <c r="O764" s="288"/>
      <c r="P764" s="288"/>
      <c r="Q764" s="288"/>
      <c r="R764" s="288"/>
      <c r="S764" s="288"/>
      <c r="T764" s="288"/>
      <c r="U764" s="288"/>
      <c r="V764" s="288"/>
      <c r="W764" s="288"/>
      <c r="X764" s="288"/>
      <c r="Y764" s="288"/>
    </row>
    <row r="765" spans="1:25" ht="15.75" customHeight="1" x14ac:dyDescent="0.25">
      <c r="A765" s="288"/>
      <c r="B765" s="288"/>
      <c r="C765" s="288"/>
      <c r="D765" s="288"/>
      <c r="E765" s="288"/>
      <c r="F765" s="288"/>
      <c r="G765" s="288"/>
      <c r="H765" s="288"/>
      <c r="I765" s="288"/>
      <c r="J765" s="288"/>
      <c r="K765" s="288"/>
      <c r="L765" s="288"/>
      <c r="M765" s="288"/>
      <c r="N765" s="288"/>
      <c r="O765" s="288"/>
      <c r="P765" s="288"/>
      <c r="Q765" s="288"/>
      <c r="R765" s="288"/>
      <c r="S765" s="288"/>
      <c r="T765" s="288"/>
      <c r="U765" s="288"/>
      <c r="V765" s="288"/>
      <c r="W765" s="288"/>
      <c r="X765" s="288"/>
      <c r="Y765" s="288"/>
    </row>
    <row r="766" spans="1:25" ht="15.75" customHeight="1" x14ac:dyDescent="0.25">
      <c r="A766" s="288"/>
      <c r="B766" s="288"/>
      <c r="C766" s="288"/>
      <c r="D766" s="288"/>
      <c r="E766" s="288"/>
      <c r="F766" s="288"/>
      <c r="G766" s="288"/>
      <c r="H766" s="288"/>
      <c r="I766" s="288"/>
      <c r="J766" s="288"/>
      <c r="K766" s="288"/>
      <c r="L766" s="288"/>
      <c r="M766" s="288"/>
      <c r="N766" s="288"/>
      <c r="O766" s="288"/>
      <c r="P766" s="288"/>
      <c r="Q766" s="288"/>
      <c r="R766" s="288"/>
      <c r="S766" s="288"/>
      <c r="T766" s="288"/>
      <c r="U766" s="288"/>
      <c r="V766" s="288"/>
      <c r="W766" s="288"/>
      <c r="X766" s="288"/>
      <c r="Y766" s="288"/>
    </row>
    <row r="767" spans="1:25" ht="15.75" customHeight="1" x14ac:dyDescent="0.25">
      <c r="A767" s="288"/>
      <c r="B767" s="288"/>
      <c r="C767" s="288"/>
      <c r="D767" s="288"/>
      <c r="E767" s="288"/>
      <c r="F767" s="288"/>
      <c r="G767" s="288"/>
      <c r="H767" s="288"/>
      <c r="I767" s="288"/>
      <c r="J767" s="288"/>
      <c r="K767" s="288"/>
      <c r="L767" s="288"/>
      <c r="M767" s="288"/>
      <c r="N767" s="288"/>
      <c r="O767" s="288"/>
      <c r="P767" s="288"/>
      <c r="Q767" s="288"/>
      <c r="R767" s="288"/>
      <c r="S767" s="288"/>
      <c r="T767" s="288"/>
      <c r="U767" s="288"/>
      <c r="V767" s="288"/>
      <c r="W767" s="288"/>
      <c r="X767" s="288"/>
      <c r="Y767" s="288"/>
    </row>
    <row r="768" spans="1:25" ht="15.75" customHeight="1" x14ac:dyDescent="0.25">
      <c r="A768" s="288"/>
      <c r="B768" s="288"/>
      <c r="C768" s="288"/>
      <c r="D768" s="288"/>
      <c r="E768" s="288"/>
      <c r="F768" s="288"/>
      <c r="G768" s="288"/>
      <c r="H768" s="288"/>
      <c r="I768" s="288"/>
      <c r="J768" s="288"/>
      <c r="K768" s="288"/>
      <c r="L768" s="288"/>
      <c r="M768" s="288"/>
      <c r="N768" s="288"/>
      <c r="O768" s="288"/>
      <c r="P768" s="288"/>
      <c r="Q768" s="288"/>
      <c r="R768" s="288"/>
      <c r="S768" s="288"/>
      <c r="T768" s="288"/>
      <c r="U768" s="288"/>
      <c r="V768" s="288"/>
      <c r="W768" s="288"/>
      <c r="X768" s="288"/>
      <c r="Y768" s="288"/>
    </row>
    <row r="769" spans="1:25" ht="15.75" customHeight="1" x14ac:dyDescent="0.25">
      <c r="A769" s="288"/>
      <c r="B769" s="288"/>
      <c r="C769" s="288"/>
      <c r="D769" s="288"/>
      <c r="E769" s="288"/>
      <c r="F769" s="288"/>
      <c r="G769" s="288"/>
      <c r="H769" s="288"/>
      <c r="I769" s="288"/>
      <c r="J769" s="288"/>
      <c r="K769" s="288"/>
      <c r="L769" s="288"/>
      <c r="M769" s="288"/>
      <c r="N769" s="288"/>
      <c r="O769" s="288"/>
      <c r="P769" s="288"/>
      <c r="Q769" s="288"/>
      <c r="R769" s="288"/>
      <c r="S769" s="288"/>
      <c r="T769" s="288"/>
      <c r="U769" s="288"/>
      <c r="V769" s="288"/>
      <c r="W769" s="288"/>
      <c r="X769" s="288"/>
      <c r="Y769" s="288"/>
    </row>
    <row r="770" spans="1:25" ht="15.75" customHeight="1" x14ac:dyDescent="0.25">
      <c r="A770" s="288"/>
      <c r="B770" s="288"/>
      <c r="C770" s="288"/>
      <c r="D770" s="288"/>
      <c r="E770" s="288"/>
      <c r="F770" s="288"/>
      <c r="G770" s="288"/>
      <c r="H770" s="288"/>
      <c r="I770" s="288"/>
      <c r="J770" s="288"/>
      <c r="K770" s="288"/>
      <c r="L770" s="288"/>
      <c r="M770" s="288"/>
      <c r="N770" s="288"/>
      <c r="O770" s="288"/>
      <c r="P770" s="288"/>
      <c r="Q770" s="288"/>
      <c r="R770" s="288"/>
      <c r="S770" s="288"/>
      <c r="T770" s="288"/>
      <c r="U770" s="288"/>
      <c r="V770" s="288"/>
      <c r="W770" s="288"/>
      <c r="X770" s="288"/>
      <c r="Y770" s="288"/>
    </row>
    <row r="771" spans="1:25" ht="15.75" customHeight="1" x14ac:dyDescent="0.25">
      <c r="A771" s="288"/>
      <c r="B771" s="288"/>
      <c r="C771" s="288"/>
      <c r="D771" s="288"/>
      <c r="E771" s="288"/>
      <c r="F771" s="288"/>
      <c r="G771" s="288"/>
      <c r="H771" s="288"/>
      <c r="I771" s="288"/>
      <c r="J771" s="288"/>
      <c r="K771" s="288"/>
      <c r="L771" s="288"/>
      <c r="M771" s="288"/>
      <c r="N771" s="288"/>
      <c r="O771" s="288"/>
      <c r="P771" s="288"/>
      <c r="Q771" s="288"/>
      <c r="R771" s="288"/>
      <c r="S771" s="288"/>
      <c r="T771" s="288"/>
      <c r="U771" s="288"/>
      <c r="V771" s="288"/>
      <c r="W771" s="288"/>
      <c r="X771" s="288"/>
      <c r="Y771" s="288"/>
    </row>
    <row r="772" spans="1:25" ht="15.75" customHeight="1" x14ac:dyDescent="0.25">
      <c r="A772" s="288"/>
      <c r="B772" s="288"/>
      <c r="C772" s="288"/>
      <c r="D772" s="288"/>
      <c r="E772" s="288"/>
      <c r="F772" s="288"/>
      <c r="G772" s="288"/>
      <c r="H772" s="288"/>
      <c r="I772" s="288"/>
      <c r="J772" s="288"/>
      <c r="K772" s="288"/>
      <c r="L772" s="288"/>
      <c r="M772" s="288"/>
      <c r="N772" s="288"/>
      <c r="O772" s="288"/>
      <c r="P772" s="288"/>
      <c r="Q772" s="288"/>
      <c r="R772" s="288"/>
      <c r="S772" s="288"/>
      <c r="T772" s="288"/>
      <c r="U772" s="288"/>
      <c r="V772" s="288"/>
      <c r="W772" s="288"/>
      <c r="X772" s="288"/>
      <c r="Y772" s="288"/>
    </row>
    <row r="773" spans="1:25" ht="15.75" customHeight="1" x14ac:dyDescent="0.25">
      <c r="A773" s="288"/>
      <c r="B773" s="288"/>
      <c r="C773" s="288"/>
      <c r="D773" s="288"/>
      <c r="E773" s="288"/>
      <c r="F773" s="288"/>
      <c r="G773" s="288"/>
      <c r="H773" s="288"/>
      <c r="I773" s="288"/>
      <c r="J773" s="288"/>
      <c r="K773" s="288"/>
      <c r="L773" s="288"/>
      <c r="M773" s="288"/>
      <c r="N773" s="288"/>
      <c r="O773" s="288"/>
      <c r="P773" s="288"/>
      <c r="Q773" s="288"/>
      <c r="R773" s="288"/>
      <c r="S773" s="288"/>
      <c r="T773" s="288"/>
      <c r="U773" s="288"/>
      <c r="V773" s="288"/>
      <c r="W773" s="288"/>
      <c r="X773" s="288"/>
      <c r="Y773" s="288"/>
    </row>
    <row r="774" spans="1:25" ht="15.75" customHeight="1" x14ac:dyDescent="0.25">
      <c r="A774" s="288"/>
      <c r="B774" s="288"/>
      <c r="C774" s="288"/>
      <c r="D774" s="288"/>
      <c r="E774" s="288"/>
      <c r="F774" s="288"/>
      <c r="G774" s="288"/>
      <c r="H774" s="288"/>
      <c r="I774" s="288"/>
      <c r="J774" s="288"/>
      <c r="K774" s="288"/>
      <c r="L774" s="288"/>
      <c r="M774" s="288"/>
      <c r="N774" s="288"/>
      <c r="O774" s="288"/>
      <c r="P774" s="288"/>
      <c r="Q774" s="288"/>
      <c r="R774" s="288"/>
      <c r="S774" s="288"/>
      <c r="T774" s="288"/>
      <c r="U774" s="288"/>
      <c r="V774" s="288"/>
      <c r="W774" s="288"/>
      <c r="X774" s="288"/>
      <c r="Y774" s="288"/>
    </row>
    <row r="775" spans="1:25" ht="15.75" customHeight="1" x14ac:dyDescent="0.25">
      <c r="A775" s="288"/>
      <c r="B775" s="288"/>
      <c r="C775" s="288"/>
      <c r="D775" s="288"/>
      <c r="E775" s="288"/>
      <c r="F775" s="288"/>
      <c r="G775" s="288"/>
      <c r="H775" s="288"/>
      <c r="I775" s="288"/>
      <c r="J775" s="288"/>
      <c r="K775" s="288"/>
      <c r="L775" s="288"/>
      <c r="M775" s="288"/>
      <c r="N775" s="288"/>
      <c r="O775" s="288"/>
      <c r="P775" s="288"/>
      <c r="Q775" s="288"/>
      <c r="R775" s="288"/>
      <c r="S775" s="288"/>
      <c r="T775" s="288"/>
      <c r="U775" s="288"/>
      <c r="V775" s="288"/>
      <c r="W775" s="288"/>
      <c r="X775" s="288"/>
      <c r="Y775" s="288"/>
    </row>
    <row r="776" spans="1:25" ht="15.75" customHeight="1" x14ac:dyDescent="0.25">
      <c r="A776" s="288"/>
      <c r="B776" s="288"/>
      <c r="C776" s="288"/>
      <c r="D776" s="288"/>
      <c r="E776" s="288"/>
      <c r="F776" s="288"/>
      <c r="G776" s="288"/>
      <c r="H776" s="288"/>
      <c r="I776" s="288"/>
      <c r="J776" s="288"/>
      <c r="K776" s="288"/>
      <c r="L776" s="288"/>
      <c r="M776" s="288"/>
      <c r="N776" s="288"/>
      <c r="O776" s="288"/>
      <c r="P776" s="288"/>
      <c r="Q776" s="288"/>
      <c r="R776" s="288"/>
      <c r="S776" s="288"/>
      <c r="T776" s="288"/>
      <c r="U776" s="288"/>
      <c r="V776" s="288"/>
      <c r="W776" s="288"/>
      <c r="X776" s="288"/>
      <c r="Y776" s="288"/>
    </row>
    <row r="777" spans="1:25" ht="15.75" customHeight="1" x14ac:dyDescent="0.25">
      <c r="A777" s="288"/>
      <c r="B777" s="288"/>
      <c r="C777" s="288"/>
      <c r="D777" s="288"/>
      <c r="E777" s="288"/>
      <c r="F777" s="288"/>
      <c r="G777" s="288"/>
      <c r="H777" s="288"/>
      <c r="I777" s="288"/>
      <c r="J777" s="288"/>
      <c r="K777" s="288"/>
      <c r="L777" s="288"/>
      <c r="M777" s="288"/>
      <c r="N777" s="288"/>
      <c r="O777" s="288"/>
      <c r="P777" s="288"/>
      <c r="Q777" s="288"/>
      <c r="R777" s="288"/>
      <c r="S777" s="288"/>
      <c r="T777" s="288"/>
      <c r="U777" s="288"/>
      <c r="V777" s="288"/>
      <c r="W777" s="288"/>
      <c r="X777" s="288"/>
      <c r="Y777" s="288"/>
    </row>
    <row r="778" spans="1:25" ht="15.75" customHeight="1" x14ac:dyDescent="0.25">
      <c r="A778" s="288"/>
      <c r="B778" s="288"/>
      <c r="C778" s="288"/>
      <c r="D778" s="288"/>
      <c r="E778" s="288"/>
      <c r="F778" s="288"/>
      <c r="G778" s="288"/>
      <c r="H778" s="288"/>
      <c r="I778" s="288"/>
      <c r="J778" s="288"/>
      <c r="K778" s="288"/>
      <c r="L778" s="288"/>
      <c r="M778" s="288"/>
      <c r="N778" s="288"/>
      <c r="O778" s="288"/>
      <c r="P778" s="288"/>
      <c r="Q778" s="288"/>
      <c r="R778" s="288"/>
      <c r="S778" s="288"/>
      <c r="T778" s="288"/>
      <c r="U778" s="288"/>
      <c r="V778" s="288"/>
      <c r="W778" s="288"/>
      <c r="X778" s="288"/>
      <c r="Y778" s="288"/>
    </row>
    <row r="779" spans="1:25" ht="15.75" customHeight="1" x14ac:dyDescent="0.25">
      <c r="A779" s="288"/>
      <c r="B779" s="288"/>
      <c r="C779" s="288"/>
      <c r="D779" s="288"/>
      <c r="E779" s="288"/>
      <c r="F779" s="288"/>
      <c r="G779" s="288"/>
      <c r="H779" s="288"/>
      <c r="I779" s="288"/>
      <c r="J779" s="288"/>
      <c r="K779" s="288"/>
      <c r="L779" s="288"/>
      <c r="M779" s="288"/>
      <c r="N779" s="288"/>
      <c r="O779" s="288"/>
      <c r="P779" s="288"/>
      <c r="Q779" s="288"/>
      <c r="R779" s="288"/>
      <c r="S779" s="288"/>
      <c r="T779" s="288"/>
      <c r="U779" s="288"/>
      <c r="V779" s="288"/>
      <c r="W779" s="288"/>
      <c r="X779" s="288"/>
      <c r="Y779" s="288"/>
    </row>
    <row r="780" spans="1:25" ht="15.75" customHeight="1" x14ac:dyDescent="0.25">
      <c r="A780" s="288"/>
      <c r="B780" s="288"/>
      <c r="C780" s="288"/>
      <c r="D780" s="288"/>
      <c r="E780" s="288"/>
      <c r="F780" s="288"/>
      <c r="G780" s="288"/>
      <c r="H780" s="288"/>
      <c r="I780" s="288"/>
      <c r="J780" s="288"/>
      <c r="K780" s="288"/>
      <c r="L780" s="288"/>
      <c r="M780" s="288"/>
      <c r="N780" s="288"/>
      <c r="O780" s="288"/>
      <c r="P780" s="288"/>
      <c r="Q780" s="288"/>
      <c r="R780" s="288"/>
      <c r="S780" s="288"/>
      <c r="T780" s="288"/>
      <c r="U780" s="288"/>
      <c r="V780" s="288"/>
      <c r="W780" s="288"/>
      <c r="X780" s="288"/>
      <c r="Y780" s="288"/>
    </row>
    <row r="781" spans="1:25" ht="15.75" customHeight="1" x14ac:dyDescent="0.25">
      <c r="A781" s="288"/>
      <c r="B781" s="288"/>
      <c r="C781" s="288"/>
      <c r="D781" s="288"/>
      <c r="E781" s="288"/>
      <c r="F781" s="288"/>
      <c r="G781" s="288"/>
      <c r="H781" s="288"/>
      <c r="I781" s="288"/>
      <c r="J781" s="288"/>
      <c r="K781" s="288"/>
      <c r="L781" s="288"/>
      <c r="M781" s="288"/>
      <c r="N781" s="288"/>
      <c r="O781" s="288"/>
      <c r="P781" s="288"/>
      <c r="Q781" s="288"/>
      <c r="R781" s="288"/>
      <c r="S781" s="288"/>
      <c r="T781" s="288"/>
      <c r="U781" s="288"/>
      <c r="V781" s="288"/>
      <c r="W781" s="288"/>
      <c r="X781" s="288"/>
      <c r="Y781" s="288"/>
    </row>
    <row r="782" spans="1:25" ht="15.75" customHeight="1" x14ac:dyDescent="0.25">
      <c r="A782" s="288"/>
      <c r="B782" s="288"/>
      <c r="C782" s="288"/>
      <c r="D782" s="288"/>
      <c r="E782" s="288"/>
      <c r="F782" s="288"/>
      <c r="G782" s="288"/>
      <c r="H782" s="288"/>
      <c r="I782" s="288"/>
      <c r="J782" s="288"/>
      <c r="K782" s="288"/>
      <c r="L782" s="288"/>
      <c r="M782" s="288"/>
      <c r="N782" s="288"/>
      <c r="O782" s="288"/>
      <c r="P782" s="288"/>
      <c r="Q782" s="288"/>
      <c r="R782" s="288"/>
      <c r="S782" s="288"/>
      <c r="T782" s="288"/>
      <c r="U782" s="288"/>
      <c r="V782" s="288"/>
      <c r="W782" s="288"/>
      <c r="X782" s="288"/>
      <c r="Y782" s="288"/>
    </row>
    <row r="783" spans="1:25" ht="15.75" customHeight="1" x14ac:dyDescent="0.25">
      <c r="A783" s="288"/>
      <c r="B783" s="288"/>
      <c r="C783" s="288"/>
      <c r="D783" s="288"/>
      <c r="E783" s="288"/>
      <c r="F783" s="288"/>
      <c r="G783" s="288"/>
      <c r="H783" s="288"/>
      <c r="I783" s="288"/>
      <c r="J783" s="288"/>
      <c r="K783" s="288"/>
      <c r="L783" s="288"/>
      <c r="M783" s="288"/>
      <c r="N783" s="288"/>
      <c r="O783" s="288"/>
      <c r="P783" s="288"/>
      <c r="Q783" s="288"/>
      <c r="R783" s="288"/>
      <c r="S783" s="288"/>
      <c r="T783" s="288"/>
      <c r="U783" s="288"/>
      <c r="V783" s="288"/>
      <c r="W783" s="288"/>
      <c r="X783" s="288"/>
      <c r="Y783" s="288"/>
    </row>
    <row r="784" spans="1:25" ht="15.75" customHeight="1" x14ac:dyDescent="0.25">
      <c r="A784" s="288"/>
      <c r="B784" s="288"/>
      <c r="C784" s="288"/>
      <c r="D784" s="288"/>
      <c r="E784" s="288"/>
      <c r="F784" s="288"/>
      <c r="G784" s="288"/>
      <c r="H784" s="288"/>
      <c r="I784" s="288"/>
      <c r="J784" s="288"/>
      <c r="K784" s="288"/>
      <c r="L784" s="288"/>
      <c r="M784" s="288"/>
      <c r="N784" s="288"/>
      <c r="O784" s="288"/>
      <c r="P784" s="288"/>
      <c r="Q784" s="288"/>
      <c r="R784" s="288"/>
      <c r="S784" s="288"/>
      <c r="T784" s="288"/>
      <c r="U784" s="288"/>
      <c r="V784" s="288"/>
      <c r="W784" s="288"/>
      <c r="X784" s="288"/>
      <c r="Y784" s="288"/>
    </row>
    <row r="785" spans="1:25" ht="15.75" customHeight="1" x14ac:dyDescent="0.25">
      <c r="A785" s="288"/>
      <c r="B785" s="288"/>
      <c r="C785" s="288"/>
      <c r="D785" s="288"/>
      <c r="E785" s="288"/>
      <c r="F785" s="288"/>
      <c r="G785" s="288"/>
      <c r="H785" s="288"/>
      <c r="I785" s="288"/>
      <c r="J785" s="288"/>
      <c r="K785" s="288"/>
      <c r="L785" s="288"/>
      <c r="M785" s="288"/>
      <c r="N785" s="288"/>
      <c r="O785" s="288"/>
      <c r="P785" s="288"/>
      <c r="Q785" s="288"/>
      <c r="R785" s="288"/>
      <c r="S785" s="288"/>
      <c r="T785" s="288"/>
      <c r="U785" s="288"/>
      <c r="V785" s="288"/>
      <c r="W785" s="288"/>
      <c r="X785" s="288"/>
      <c r="Y785" s="288"/>
    </row>
    <row r="786" spans="1:25" ht="15.75" customHeight="1" x14ac:dyDescent="0.25">
      <c r="A786" s="288"/>
      <c r="B786" s="288"/>
      <c r="C786" s="288"/>
      <c r="D786" s="288"/>
      <c r="E786" s="288"/>
      <c r="F786" s="288"/>
      <c r="G786" s="288"/>
      <c r="H786" s="288"/>
      <c r="I786" s="288"/>
      <c r="J786" s="288"/>
      <c r="K786" s="288"/>
      <c r="L786" s="288"/>
      <c r="M786" s="288"/>
      <c r="N786" s="288"/>
      <c r="O786" s="288"/>
      <c r="P786" s="288"/>
      <c r="Q786" s="288"/>
      <c r="R786" s="288"/>
      <c r="S786" s="288"/>
      <c r="T786" s="288"/>
      <c r="U786" s="288"/>
      <c r="V786" s="288"/>
      <c r="W786" s="288"/>
      <c r="X786" s="288"/>
      <c r="Y786" s="288"/>
    </row>
    <row r="787" spans="1:25" ht="15.75" customHeight="1" x14ac:dyDescent="0.25">
      <c r="A787" s="288"/>
      <c r="B787" s="288"/>
      <c r="C787" s="288"/>
      <c r="D787" s="288"/>
      <c r="E787" s="288"/>
      <c r="F787" s="288"/>
      <c r="G787" s="288"/>
      <c r="H787" s="288"/>
      <c r="I787" s="288"/>
      <c r="J787" s="288"/>
      <c r="K787" s="288"/>
      <c r="L787" s="288"/>
      <c r="M787" s="288"/>
      <c r="N787" s="288"/>
      <c r="O787" s="288"/>
      <c r="P787" s="288"/>
      <c r="Q787" s="288"/>
      <c r="R787" s="288"/>
      <c r="S787" s="288"/>
      <c r="T787" s="288"/>
      <c r="U787" s="288"/>
      <c r="V787" s="288"/>
      <c r="W787" s="288"/>
      <c r="X787" s="288"/>
      <c r="Y787" s="288"/>
    </row>
    <row r="788" spans="1:25" ht="15.75" customHeight="1" x14ac:dyDescent="0.25">
      <c r="A788" s="288"/>
      <c r="B788" s="288"/>
      <c r="C788" s="288"/>
      <c r="D788" s="288"/>
      <c r="E788" s="288"/>
      <c r="F788" s="288"/>
      <c r="G788" s="288"/>
      <c r="H788" s="288"/>
      <c r="I788" s="288"/>
      <c r="J788" s="288"/>
      <c r="K788" s="288"/>
      <c r="L788" s="288"/>
      <c r="M788" s="288"/>
      <c r="N788" s="288"/>
      <c r="O788" s="288"/>
      <c r="P788" s="288"/>
      <c r="Q788" s="288"/>
      <c r="R788" s="288"/>
      <c r="S788" s="288"/>
      <c r="T788" s="288"/>
      <c r="U788" s="288"/>
      <c r="V788" s="288"/>
      <c r="W788" s="288"/>
      <c r="X788" s="288"/>
      <c r="Y788" s="288"/>
    </row>
    <row r="789" spans="1:25" ht="15.75" customHeight="1" x14ac:dyDescent="0.25">
      <c r="A789" s="288"/>
      <c r="B789" s="288"/>
      <c r="C789" s="288"/>
      <c r="D789" s="288"/>
      <c r="E789" s="288"/>
      <c r="F789" s="288"/>
      <c r="G789" s="288"/>
      <c r="H789" s="288"/>
      <c r="I789" s="288"/>
      <c r="J789" s="288"/>
      <c r="K789" s="288"/>
      <c r="L789" s="288"/>
      <c r="M789" s="288"/>
      <c r="N789" s="288"/>
      <c r="O789" s="288"/>
      <c r="P789" s="288"/>
      <c r="Q789" s="288"/>
      <c r="R789" s="288"/>
      <c r="S789" s="288"/>
      <c r="T789" s="288"/>
      <c r="U789" s="288"/>
      <c r="V789" s="288"/>
      <c r="W789" s="288"/>
      <c r="X789" s="288"/>
      <c r="Y789" s="288"/>
    </row>
    <row r="790" spans="1:25" ht="15.75" customHeight="1" x14ac:dyDescent="0.25">
      <c r="A790" s="288"/>
      <c r="B790" s="288"/>
      <c r="C790" s="288"/>
      <c r="D790" s="288"/>
      <c r="E790" s="288"/>
      <c r="F790" s="288"/>
      <c r="G790" s="288"/>
      <c r="H790" s="288"/>
      <c r="I790" s="288"/>
      <c r="J790" s="288"/>
      <c r="K790" s="288"/>
      <c r="L790" s="288"/>
      <c r="M790" s="288"/>
      <c r="N790" s="288"/>
      <c r="O790" s="288"/>
      <c r="P790" s="288"/>
      <c r="Q790" s="288"/>
      <c r="R790" s="288"/>
      <c r="S790" s="288"/>
      <c r="T790" s="288"/>
      <c r="U790" s="288"/>
      <c r="V790" s="288"/>
      <c r="W790" s="288"/>
      <c r="X790" s="288"/>
      <c r="Y790" s="288"/>
    </row>
    <row r="791" spans="1:25" ht="15.75" customHeight="1" x14ac:dyDescent="0.25">
      <c r="A791" s="288"/>
      <c r="B791" s="288"/>
      <c r="C791" s="288"/>
      <c r="D791" s="288"/>
      <c r="E791" s="288"/>
      <c r="F791" s="288"/>
      <c r="G791" s="288"/>
      <c r="H791" s="288"/>
      <c r="I791" s="288"/>
      <c r="J791" s="288"/>
      <c r="K791" s="288"/>
      <c r="L791" s="288"/>
      <c r="M791" s="288"/>
      <c r="N791" s="288"/>
      <c r="O791" s="288"/>
      <c r="P791" s="288"/>
      <c r="Q791" s="288"/>
      <c r="R791" s="288"/>
      <c r="S791" s="288"/>
      <c r="T791" s="288"/>
      <c r="U791" s="288"/>
      <c r="V791" s="288"/>
      <c r="W791" s="288"/>
      <c r="X791" s="288"/>
      <c r="Y791" s="288"/>
    </row>
    <row r="792" spans="1:25" ht="15.75" customHeight="1" x14ac:dyDescent="0.25">
      <c r="A792" s="288"/>
      <c r="B792" s="288"/>
      <c r="C792" s="288"/>
      <c r="D792" s="288"/>
      <c r="E792" s="288"/>
      <c r="F792" s="288"/>
      <c r="G792" s="288"/>
      <c r="H792" s="288"/>
      <c r="I792" s="288"/>
      <c r="J792" s="288"/>
      <c r="K792" s="288"/>
      <c r="L792" s="288"/>
      <c r="M792" s="288"/>
      <c r="N792" s="288"/>
      <c r="O792" s="288"/>
      <c r="P792" s="288"/>
      <c r="Q792" s="288"/>
      <c r="R792" s="288"/>
      <c r="S792" s="288"/>
      <c r="T792" s="288"/>
      <c r="U792" s="288"/>
      <c r="V792" s="288"/>
      <c r="W792" s="288"/>
      <c r="X792" s="288"/>
      <c r="Y792" s="288"/>
    </row>
    <row r="793" spans="1:25" ht="15.75" customHeight="1" x14ac:dyDescent="0.25">
      <c r="A793" s="288"/>
      <c r="B793" s="288"/>
      <c r="C793" s="288"/>
      <c r="D793" s="288"/>
      <c r="E793" s="288"/>
      <c r="F793" s="288"/>
      <c r="G793" s="288"/>
      <c r="H793" s="288"/>
      <c r="I793" s="288"/>
      <c r="J793" s="288"/>
      <c r="K793" s="288"/>
      <c r="L793" s="288"/>
      <c r="M793" s="288"/>
      <c r="N793" s="288"/>
      <c r="O793" s="288"/>
      <c r="P793" s="288"/>
      <c r="Q793" s="288"/>
      <c r="R793" s="288"/>
      <c r="S793" s="288"/>
      <c r="T793" s="288"/>
      <c r="U793" s="288"/>
      <c r="V793" s="288"/>
      <c r="W793" s="288"/>
      <c r="X793" s="288"/>
      <c r="Y793" s="288"/>
    </row>
    <row r="794" spans="1:25" ht="15.75" customHeight="1" x14ac:dyDescent="0.25">
      <c r="A794" s="288"/>
      <c r="B794" s="288"/>
      <c r="C794" s="288"/>
      <c r="D794" s="288"/>
      <c r="E794" s="288"/>
      <c r="F794" s="288"/>
      <c r="G794" s="288"/>
      <c r="H794" s="288"/>
      <c r="I794" s="288"/>
      <c r="J794" s="288"/>
      <c r="K794" s="288"/>
      <c r="L794" s="288"/>
      <c r="M794" s="288"/>
      <c r="N794" s="288"/>
      <c r="O794" s="288"/>
      <c r="P794" s="288"/>
      <c r="Q794" s="288"/>
      <c r="R794" s="288"/>
      <c r="S794" s="288"/>
      <c r="T794" s="288"/>
      <c r="U794" s="288"/>
      <c r="V794" s="288"/>
      <c r="W794" s="288"/>
      <c r="X794" s="288"/>
      <c r="Y794" s="288"/>
    </row>
    <row r="795" spans="1:25" ht="15.75" customHeight="1" x14ac:dyDescent="0.25">
      <c r="A795" s="288"/>
      <c r="B795" s="288"/>
      <c r="C795" s="288"/>
      <c r="D795" s="288"/>
      <c r="E795" s="288"/>
      <c r="F795" s="288"/>
      <c r="G795" s="288"/>
      <c r="H795" s="288"/>
      <c r="I795" s="288"/>
      <c r="J795" s="288"/>
      <c r="K795" s="288"/>
      <c r="L795" s="288"/>
      <c r="M795" s="288"/>
      <c r="N795" s="288"/>
      <c r="O795" s="288"/>
      <c r="P795" s="288"/>
      <c r="Q795" s="288"/>
      <c r="R795" s="288"/>
      <c r="S795" s="288"/>
      <c r="T795" s="288"/>
      <c r="U795" s="288"/>
      <c r="V795" s="288"/>
      <c r="W795" s="288"/>
      <c r="X795" s="288"/>
      <c r="Y795" s="288"/>
    </row>
    <row r="796" spans="1:25" ht="15.75" customHeight="1" x14ac:dyDescent="0.25">
      <c r="A796" s="288"/>
      <c r="B796" s="288"/>
      <c r="C796" s="288"/>
      <c r="D796" s="288"/>
      <c r="E796" s="288"/>
      <c r="F796" s="288"/>
      <c r="G796" s="288"/>
      <c r="H796" s="288"/>
      <c r="I796" s="288"/>
      <c r="J796" s="288"/>
      <c r="K796" s="288"/>
      <c r="L796" s="288"/>
      <c r="M796" s="288"/>
      <c r="N796" s="288"/>
      <c r="O796" s="288"/>
      <c r="P796" s="288"/>
      <c r="Q796" s="288"/>
      <c r="R796" s="288"/>
      <c r="S796" s="288"/>
      <c r="T796" s="288"/>
      <c r="U796" s="288"/>
      <c r="V796" s="288"/>
      <c r="W796" s="288"/>
      <c r="X796" s="288"/>
      <c r="Y796" s="288"/>
    </row>
    <row r="797" spans="1:25" ht="15.75" customHeight="1" x14ac:dyDescent="0.25">
      <c r="A797" s="288"/>
      <c r="B797" s="288"/>
      <c r="C797" s="288"/>
      <c r="D797" s="288"/>
      <c r="E797" s="288"/>
      <c r="F797" s="288"/>
      <c r="G797" s="288"/>
      <c r="H797" s="288"/>
      <c r="I797" s="288"/>
      <c r="J797" s="288"/>
      <c r="K797" s="288"/>
      <c r="L797" s="288"/>
      <c r="M797" s="288"/>
      <c r="N797" s="288"/>
      <c r="O797" s="288"/>
      <c r="P797" s="288"/>
      <c r="Q797" s="288"/>
      <c r="R797" s="288"/>
      <c r="S797" s="288"/>
      <c r="T797" s="288"/>
      <c r="U797" s="288"/>
      <c r="V797" s="288"/>
      <c r="W797" s="288"/>
      <c r="X797" s="288"/>
      <c r="Y797" s="288"/>
    </row>
    <row r="798" spans="1:25" ht="15.75" customHeight="1" x14ac:dyDescent="0.25">
      <c r="A798" s="288"/>
      <c r="B798" s="288"/>
      <c r="C798" s="288"/>
      <c r="D798" s="288"/>
      <c r="E798" s="288"/>
      <c r="F798" s="288"/>
      <c r="G798" s="288"/>
      <c r="H798" s="288"/>
      <c r="I798" s="288"/>
      <c r="J798" s="288"/>
      <c r="K798" s="288"/>
      <c r="L798" s="288"/>
      <c r="M798" s="288"/>
      <c r="N798" s="288"/>
      <c r="O798" s="288"/>
      <c r="P798" s="288"/>
      <c r="Q798" s="288"/>
      <c r="R798" s="288"/>
      <c r="S798" s="288"/>
      <c r="T798" s="288"/>
      <c r="U798" s="288"/>
      <c r="V798" s="288"/>
      <c r="W798" s="288"/>
      <c r="X798" s="288"/>
      <c r="Y798" s="288"/>
    </row>
    <row r="799" spans="1:25" ht="15.75" customHeight="1" x14ac:dyDescent="0.25">
      <c r="A799" s="288"/>
      <c r="B799" s="288"/>
      <c r="C799" s="288"/>
      <c r="D799" s="288"/>
      <c r="E799" s="288"/>
      <c r="F799" s="288"/>
      <c r="G799" s="288"/>
      <c r="H799" s="288"/>
      <c r="I799" s="288"/>
      <c r="J799" s="288"/>
      <c r="K799" s="288"/>
      <c r="L799" s="288"/>
      <c r="M799" s="288"/>
      <c r="N799" s="288"/>
      <c r="O799" s="288"/>
      <c r="P799" s="288"/>
      <c r="Q799" s="288"/>
      <c r="R799" s="288"/>
      <c r="S799" s="288"/>
      <c r="T799" s="288"/>
      <c r="U799" s="288"/>
      <c r="V799" s="288"/>
      <c r="W799" s="288"/>
      <c r="X799" s="288"/>
      <c r="Y799" s="288"/>
    </row>
    <row r="800" spans="1:25" ht="15.75" customHeight="1" x14ac:dyDescent="0.25">
      <c r="A800" s="288"/>
      <c r="B800" s="288"/>
      <c r="C800" s="288"/>
      <c r="D800" s="288"/>
      <c r="E800" s="288"/>
      <c r="F800" s="288"/>
      <c r="G800" s="288"/>
      <c r="H800" s="288"/>
      <c r="I800" s="288"/>
      <c r="J800" s="288"/>
      <c r="K800" s="288"/>
      <c r="L800" s="288"/>
      <c r="M800" s="288"/>
      <c r="N800" s="288"/>
      <c r="O800" s="288"/>
      <c r="P800" s="288"/>
      <c r="Q800" s="288"/>
      <c r="R800" s="288"/>
      <c r="S800" s="288"/>
      <c r="T800" s="288"/>
      <c r="U800" s="288"/>
      <c r="V800" s="288"/>
      <c r="W800" s="288"/>
      <c r="X800" s="288"/>
      <c r="Y800" s="288"/>
    </row>
    <row r="801" spans="1:25" ht="15.75" customHeight="1" x14ac:dyDescent="0.25">
      <c r="A801" s="288"/>
      <c r="B801" s="288"/>
      <c r="C801" s="288"/>
      <c r="D801" s="288"/>
      <c r="E801" s="288"/>
      <c r="F801" s="288"/>
      <c r="G801" s="288"/>
      <c r="H801" s="288"/>
      <c r="I801" s="288"/>
      <c r="J801" s="288"/>
      <c r="K801" s="288"/>
      <c r="L801" s="288"/>
      <c r="M801" s="288"/>
      <c r="N801" s="288"/>
      <c r="O801" s="288"/>
      <c r="P801" s="288"/>
      <c r="Q801" s="288"/>
      <c r="R801" s="288"/>
      <c r="S801" s="288"/>
      <c r="T801" s="288"/>
      <c r="U801" s="288"/>
      <c r="V801" s="288"/>
      <c r="W801" s="288"/>
      <c r="X801" s="288"/>
      <c r="Y801" s="288"/>
    </row>
    <row r="802" spans="1:25" ht="15.75" customHeight="1" x14ac:dyDescent="0.25">
      <c r="A802" s="288"/>
      <c r="B802" s="288"/>
      <c r="C802" s="288"/>
      <c r="D802" s="288"/>
      <c r="E802" s="288"/>
      <c r="F802" s="288"/>
      <c r="G802" s="288"/>
      <c r="H802" s="288"/>
      <c r="I802" s="288"/>
      <c r="J802" s="288"/>
      <c r="K802" s="288"/>
      <c r="L802" s="288"/>
      <c r="M802" s="288"/>
      <c r="N802" s="288"/>
      <c r="O802" s="288"/>
      <c r="P802" s="288"/>
      <c r="Q802" s="288"/>
      <c r="R802" s="288"/>
      <c r="S802" s="288"/>
      <c r="T802" s="288"/>
      <c r="U802" s="288"/>
      <c r="V802" s="288"/>
      <c r="W802" s="288"/>
      <c r="X802" s="288"/>
      <c r="Y802" s="288"/>
    </row>
    <row r="803" spans="1:25" ht="15.75" customHeight="1" x14ac:dyDescent="0.25">
      <c r="A803" s="288"/>
      <c r="B803" s="288"/>
      <c r="C803" s="288"/>
      <c r="D803" s="288"/>
      <c r="E803" s="288"/>
      <c r="F803" s="288"/>
      <c r="G803" s="288"/>
      <c r="H803" s="288"/>
      <c r="I803" s="288"/>
      <c r="J803" s="288"/>
      <c r="K803" s="288"/>
      <c r="L803" s="288"/>
      <c r="M803" s="288"/>
      <c r="N803" s="288"/>
      <c r="O803" s="288"/>
      <c r="P803" s="288"/>
      <c r="Q803" s="288"/>
      <c r="R803" s="288"/>
      <c r="S803" s="288"/>
      <c r="T803" s="288"/>
      <c r="U803" s="288"/>
      <c r="V803" s="288"/>
      <c r="W803" s="288"/>
      <c r="X803" s="288"/>
      <c r="Y803" s="288"/>
    </row>
    <row r="804" spans="1:25" ht="15.75" customHeight="1" x14ac:dyDescent="0.25">
      <c r="A804" s="288"/>
      <c r="B804" s="288"/>
      <c r="C804" s="288"/>
      <c r="D804" s="288"/>
      <c r="E804" s="288"/>
      <c r="F804" s="288"/>
      <c r="G804" s="288"/>
      <c r="H804" s="288"/>
      <c r="I804" s="288"/>
      <c r="J804" s="288"/>
      <c r="K804" s="288"/>
      <c r="L804" s="288"/>
      <c r="M804" s="288"/>
      <c r="N804" s="288"/>
      <c r="O804" s="288"/>
      <c r="P804" s="288"/>
      <c r="Q804" s="288"/>
      <c r="R804" s="288"/>
      <c r="S804" s="288"/>
      <c r="T804" s="288"/>
      <c r="U804" s="288"/>
      <c r="V804" s="288"/>
      <c r="W804" s="288"/>
      <c r="X804" s="288"/>
      <c r="Y804" s="288"/>
    </row>
    <row r="805" spans="1:25" ht="15.75" customHeight="1" x14ac:dyDescent="0.25">
      <c r="A805" s="288"/>
      <c r="B805" s="288"/>
      <c r="C805" s="288"/>
      <c r="D805" s="288"/>
      <c r="E805" s="288"/>
      <c r="F805" s="288"/>
      <c r="G805" s="288"/>
      <c r="H805" s="288"/>
      <c r="I805" s="288"/>
      <c r="J805" s="288"/>
      <c r="K805" s="288"/>
      <c r="L805" s="288"/>
      <c r="M805" s="288"/>
      <c r="N805" s="288"/>
      <c r="O805" s="288"/>
      <c r="P805" s="288"/>
      <c r="Q805" s="288"/>
      <c r="R805" s="288"/>
      <c r="S805" s="288"/>
      <c r="T805" s="288"/>
      <c r="U805" s="288"/>
      <c r="V805" s="288"/>
      <c r="W805" s="288"/>
      <c r="X805" s="288"/>
      <c r="Y805" s="288"/>
    </row>
    <row r="806" spans="1:25" ht="15.75" customHeight="1" x14ac:dyDescent="0.25">
      <c r="A806" s="288"/>
      <c r="B806" s="288"/>
      <c r="C806" s="288"/>
      <c r="D806" s="288"/>
      <c r="E806" s="288"/>
      <c r="F806" s="288"/>
      <c r="G806" s="288"/>
      <c r="H806" s="288"/>
      <c r="I806" s="288"/>
      <c r="J806" s="288"/>
      <c r="K806" s="288"/>
      <c r="L806" s="288"/>
      <c r="M806" s="288"/>
      <c r="N806" s="288"/>
      <c r="O806" s="288"/>
      <c r="P806" s="288"/>
      <c r="Q806" s="288"/>
      <c r="R806" s="288"/>
      <c r="S806" s="288"/>
      <c r="T806" s="288"/>
      <c r="U806" s="288"/>
      <c r="V806" s="288"/>
      <c r="W806" s="288"/>
      <c r="X806" s="288"/>
      <c r="Y806" s="288"/>
    </row>
    <row r="807" spans="1:25" ht="15.75" customHeight="1" x14ac:dyDescent="0.25">
      <c r="A807" s="288"/>
      <c r="B807" s="288"/>
      <c r="C807" s="288"/>
      <c r="D807" s="288"/>
      <c r="E807" s="288"/>
      <c r="F807" s="288"/>
      <c r="G807" s="288"/>
      <c r="H807" s="288"/>
      <c r="I807" s="288"/>
      <c r="J807" s="288"/>
      <c r="K807" s="288"/>
      <c r="L807" s="288"/>
      <c r="M807" s="288"/>
      <c r="N807" s="288"/>
      <c r="O807" s="288"/>
      <c r="P807" s="288"/>
      <c r="Q807" s="288"/>
      <c r="R807" s="288"/>
      <c r="S807" s="288"/>
      <c r="T807" s="288"/>
      <c r="U807" s="288"/>
      <c r="V807" s="288"/>
      <c r="W807" s="288"/>
      <c r="X807" s="288"/>
      <c r="Y807" s="288"/>
    </row>
    <row r="808" spans="1:25" ht="15.75" customHeight="1" x14ac:dyDescent="0.25">
      <c r="A808" s="288"/>
      <c r="B808" s="288"/>
      <c r="C808" s="288"/>
      <c r="D808" s="288"/>
      <c r="E808" s="288"/>
      <c r="F808" s="288"/>
      <c r="G808" s="288"/>
      <c r="H808" s="288"/>
      <c r="I808" s="288"/>
      <c r="J808" s="288"/>
      <c r="K808" s="288"/>
      <c r="L808" s="288"/>
      <c r="M808" s="288"/>
      <c r="N808" s="288"/>
      <c r="O808" s="288"/>
      <c r="P808" s="288"/>
      <c r="Q808" s="288"/>
      <c r="R808" s="288"/>
      <c r="S808" s="288"/>
      <c r="T808" s="288"/>
      <c r="U808" s="288"/>
      <c r="V808" s="288"/>
      <c r="W808" s="288"/>
      <c r="X808" s="288"/>
      <c r="Y808" s="288"/>
    </row>
    <row r="809" spans="1:25" ht="15.75" customHeight="1" x14ac:dyDescent="0.25">
      <c r="A809" s="288"/>
      <c r="B809" s="288"/>
      <c r="C809" s="288"/>
      <c r="D809" s="288"/>
      <c r="E809" s="288"/>
      <c r="F809" s="288"/>
      <c r="G809" s="288"/>
      <c r="H809" s="288"/>
      <c r="I809" s="288"/>
      <c r="J809" s="288"/>
      <c r="K809" s="288"/>
      <c r="L809" s="288"/>
      <c r="M809" s="288"/>
      <c r="N809" s="288"/>
      <c r="O809" s="288"/>
      <c r="P809" s="288"/>
      <c r="Q809" s="288"/>
      <c r="R809" s="288"/>
      <c r="S809" s="288"/>
      <c r="T809" s="288"/>
      <c r="U809" s="288"/>
      <c r="V809" s="288"/>
      <c r="W809" s="288"/>
      <c r="X809" s="288"/>
      <c r="Y809" s="288"/>
    </row>
    <row r="810" spans="1:25" ht="15.75" customHeight="1" x14ac:dyDescent="0.25">
      <c r="A810" s="288"/>
      <c r="B810" s="288"/>
      <c r="C810" s="288"/>
      <c r="D810" s="288"/>
      <c r="E810" s="288"/>
      <c r="F810" s="288"/>
      <c r="G810" s="288"/>
      <c r="H810" s="288"/>
      <c r="I810" s="288"/>
      <c r="J810" s="288"/>
      <c r="K810" s="288"/>
      <c r="L810" s="288"/>
      <c r="M810" s="288"/>
      <c r="N810" s="288"/>
      <c r="O810" s="288"/>
      <c r="P810" s="288"/>
      <c r="Q810" s="288"/>
      <c r="R810" s="288"/>
      <c r="S810" s="288"/>
      <c r="T810" s="288"/>
      <c r="U810" s="288"/>
      <c r="V810" s="288"/>
      <c r="W810" s="288"/>
      <c r="X810" s="288"/>
      <c r="Y810" s="288"/>
    </row>
    <row r="811" spans="1:25" ht="15.75" customHeight="1" x14ac:dyDescent="0.25">
      <c r="A811" s="288"/>
      <c r="B811" s="288"/>
      <c r="C811" s="288"/>
      <c r="D811" s="288"/>
      <c r="E811" s="288"/>
      <c r="F811" s="288"/>
      <c r="G811" s="288"/>
      <c r="H811" s="288"/>
      <c r="I811" s="288"/>
      <c r="J811" s="288"/>
      <c r="K811" s="288"/>
      <c r="L811" s="288"/>
      <c r="M811" s="288"/>
      <c r="N811" s="288"/>
      <c r="O811" s="288"/>
      <c r="P811" s="288"/>
      <c r="Q811" s="288"/>
      <c r="R811" s="288"/>
      <c r="S811" s="288"/>
      <c r="T811" s="288"/>
      <c r="U811" s="288"/>
      <c r="V811" s="288"/>
      <c r="W811" s="288"/>
      <c r="X811" s="288"/>
      <c r="Y811" s="288"/>
    </row>
    <row r="812" spans="1:25" ht="15.75" customHeight="1" x14ac:dyDescent="0.25">
      <c r="A812" s="288"/>
      <c r="B812" s="288"/>
      <c r="C812" s="288"/>
      <c r="D812" s="288"/>
      <c r="E812" s="288"/>
      <c r="F812" s="288"/>
      <c r="G812" s="288"/>
      <c r="H812" s="288"/>
      <c r="I812" s="288"/>
      <c r="J812" s="288"/>
      <c r="K812" s="288"/>
      <c r="L812" s="288"/>
      <c r="M812" s="288"/>
      <c r="N812" s="288"/>
      <c r="O812" s="288"/>
      <c r="P812" s="288"/>
      <c r="Q812" s="288"/>
      <c r="R812" s="288"/>
      <c r="S812" s="288"/>
      <c r="T812" s="288"/>
      <c r="U812" s="288"/>
      <c r="V812" s="288"/>
      <c r="W812" s="288"/>
      <c r="X812" s="288"/>
      <c r="Y812" s="288"/>
    </row>
    <row r="813" spans="1:25" ht="15.75" customHeight="1" x14ac:dyDescent="0.25">
      <c r="A813" s="288"/>
      <c r="B813" s="288"/>
      <c r="C813" s="288"/>
      <c r="D813" s="288"/>
      <c r="E813" s="288"/>
      <c r="F813" s="288"/>
      <c r="G813" s="288"/>
      <c r="H813" s="288"/>
      <c r="I813" s="288"/>
      <c r="J813" s="288"/>
      <c r="K813" s="288"/>
      <c r="L813" s="288"/>
      <c r="M813" s="288"/>
      <c r="N813" s="288"/>
      <c r="O813" s="288"/>
      <c r="P813" s="288"/>
      <c r="Q813" s="288"/>
      <c r="R813" s="288"/>
      <c r="S813" s="288"/>
      <c r="T813" s="288"/>
      <c r="U813" s="288"/>
      <c r="V813" s="288"/>
      <c r="W813" s="288"/>
      <c r="X813" s="288"/>
      <c r="Y813" s="288"/>
    </row>
    <row r="814" spans="1:25" ht="15.75" customHeight="1" x14ac:dyDescent="0.25">
      <c r="A814" s="288"/>
      <c r="B814" s="288"/>
      <c r="C814" s="288"/>
      <c r="D814" s="288"/>
      <c r="E814" s="288"/>
      <c r="F814" s="288"/>
      <c r="G814" s="288"/>
      <c r="H814" s="288"/>
      <c r="I814" s="288"/>
      <c r="J814" s="288"/>
      <c r="K814" s="288"/>
      <c r="L814" s="288"/>
      <c r="M814" s="288"/>
      <c r="N814" s="288"/>
      <c r="O814" s="288"/>
      <c r="P814" s="288"/>
      <c r="Q814" s="288"/>
      <c r="R814" s="288"/>
      <c r="S814" s="288"/>
      <c r="T814" s="288"/>
      <c r="U814" s="288"/>
      <c r="V814" s="288"/>
      <c r="W814" s="288"/>
      <c r="X814" s="288"/>
      <c r="Y814" s="288"/>
    </row>
    <row r="815" spans="1:25" ht="15.75" customHeight="1" x14ac:dyDescent="0.25">
      <c r="A815" s="288"/>
      <c r="B815" s="288"/>
      <c r="C815" s="288"/>
      <c r="D815" s="288"/>
      <c r="E815" s="288"/>
      <c r="F815" s="288"/>
      <c r="G815" s="288"/>
      <c r="H815" s="288"/>
      <c r="I815" s="288"/>
      <c r="J815" s="288"/>
      <c r="K815" s="288"/>
      <c r="L815" s="288"/>
      <c r="M815" s="288"/>
      <c r="N815" s="288"/>
      <c r="O815" s="288"/>
      <c r="P815" s="288"/>
      <c r="Q815" s="288"/>
      <c r="R815" s="288"/>
      <c r="S815" s="288"/>
      <c r="T815" s="288"/>
      <c r="U815" s="288"/>
      <c r="V815" s="288"/>
      <c r="W815" s="288"/>
      <c r="X815" s="288"/>
      <c r="Y815" s="288"/>
    </row>
    <row r="816" spans="1:25" ht="15.75" customHeight="1" x14ac:dyDescent="0.25">
      <c r="A816" s="288"/>
      <c r="B816" s="288"/>
      <c r="C816" s="288"/>
      <c r="D816" s="288"/>
      <c r="E816" s="288"/>
      <c r="F816" s="288"/>
      <c r="G816" s="288"/>
      <c r="H816" s="288"/>
      <c r="I816" s="288"/>
      <c r="J816" s="288"/>
      <c r="K816" s="288"/>
      <c r="L816" s="288"/>
      <c r="M816" s="288"/>
      <c r="N816" s="288"/>
      <c r="O816" s="288"/>
      <c r="P816" s="288"/>
      <c r="Q816" s="288"/>
      <c r="R816" s="288"/>
      <c r="S816" s="288"/>
      <c r="T816" s="288"/>
      <c r="U816" s="288"/>
      <c r="V816" s="288"/>
      <c r="W816" s="288"/>
      <c r="X816" s="288"/>
      <c r="Y816" s="288"/>
    </row>
    <row r="817" spans="1:25" ht="15.75" customHeight="1" x14ac:dyDescent="0.25">
      <c r="A817" s="288"/>
      <c r="B817" s="288"/>
      <c r="C817" s="288"/>
      <c r="D817" s="288"/>
      <c r="E817" s="288"/>
      <c r="F817" s="288"/>
      <c r="G817" s="288"/>
      <c r="H817" s="288"/>
      <c r="I817" s="288"/>
      <c r="J817" s="288"/>
      <c r="K817" s="288"/>
      <c r="L817" s="288"/>
      <c r="M817" s="288"/>
      <c r="N817" s="288"/>
      <c r="O817" s="288"/>
      <c r="P817" s="288"/>
      <c r="Q817" s="288"/>
      <c r="R817" s="288"/>
      <c r="S817" s="288"/>
      <c r="T817" s="288"/>
      <c r="U817" s="288"/>
      <c r="V817" s="288"/>
      <c r="W817" s="288"/>
      <c r="X817" s="288"/>
      <c r="Y817" s="288"/>
    </row>
    <row r="818" spans="1:25" ht="15.75" customHeight="1" x14ac:dyDescent="0.25">
      <c r="A818" s="288"/>
      <c r="B818" s="288"/>
      <c r="C818" s="288"/>
      <c r="D818" s="288"/>
      <c r="E818" s="288"/>
      <c r="F818" s="288"/>
      <c r="G818" s="288"/>
      <c r="H818" s="288"/>
      <c r="I818" s="288"/>
      <c r="J818" s="288"/>
      <c r="K818" s="288"/>
      <c r="L818" s="288"/>
      <c r="M818" s="288"/>
      <c r="N818" s="288"/>
      <c r="O818" s="288"/>
      <c r="P818" s="288"/>
      <c r="Q818" s="288"/>
      <c r="R818" s="288"/>
      <c r="S818" s="288"/>
      <c r="T818" s="288"/>
      <c r="U818" s="288"/>
      <c r="V818" s="288"/>
      <c r="W818" s="288"/>
      <c r="X818" s="288"/>
      <c r="Y818" s="288"/>
    </row>
    <row r="819" spans="1:25" ht="15.75" customHeight="1" x14ac:dyDescent="0.25">
      <c r="A819" s="288"/>
      <c r="B819" s="288"/>
      <c r="C819" s="288"/>
      <c r="D819" s="288"/>
      <c r="E819" s="288"/>
      <c r="F819" s="288"/>
      <c r="G819" s="288"/>
      <c r="H819" s="288"/>
      <c r="I819" s="288"/>
      <c r="J819" s="288"/>
      <c r="K819" s="288"/>
      <c r="L819" s="288"/>
      <c r="M819" s="288"/>
      <c r="N819" s="288"/>
      <c r="O819" s="288"/>
      <c r="P819" s="288"/>
      <c r="Q819" s="288"/>
      <c r="R819" s="288"/>
      <c r="S819" s="288"/>
      <c r="T819" s="288"/>
      <c r="U819" s="288"/>
      <c r="V819" s="288"/>
      <c r="W819" s="288"/>
      <c r="X819" s="288"/>
      <c r="Y819" s="288"/>
    </row>
    <row r="820" spans="1:25" ht="15.75" customHeight="1" x14ac:dyDescent="0.25">
      <c r="A820" s="288"/>
      <c r="B820" s="288"/>
      <c r="C820" s="288"/>
      <c r="D820" s="288"/>
      <c r="E820" s="288"/>
      <c r="F820" s="288"/>
      <c r="G820" s="288"/>
      <c r="H820" s="288"/>
      <c r="I820" s="288"/>
      <c r="J820" s="288"/>
      <c r="K820" s="288"/>
      <c r="L820" s="288"/>
      <c r="M820" s="288"/>
      <c r="N820" s="288"/>
      <c r="O820" s="288"/>
      <c r="P820" s="288"/>
      <c r="Q820" s="288"/>
      <c r="R820" s="288"/>
      <c r="S820" s="288"/>
      <c r="T820" s="288"/>
      <c r="U820" s="288"/>
      <c r="V820" s="288"/>
      <c r="W820" s="288"/>
      <c r="X820" s="288"/>
      <c r="Y820" s="288"/>
    </row>
    <row r="821" spans="1:25" ht="15.75" customHeight="1" x14ac:dyDescent="0.25">
      <c r="A821" s="288"/>
      <c r="B821" s="288"/>
      <c r="C821" s="288"/>
      <c r="D821" s="288"/>
      <c r="E821" s="288"/>
      <c r="F821" s="288"/>
      <c r="G821" s="288"/>
      <c r="H821" s="288"/>
      <c r="I821" s="288"/>
      <c r="J821" s="288"/>
      <c r="K821" s="288"/>
      <c r="L821" s="288"/>
      <c r="M821" s="288"/>
      <c r="N821" s="288"/>
      <c r="O821" s="288"/>
      <c r="P821" s="288"/>
      <c r="Q821" s="288"/>
      <c r="R821" s="288"/>
      <c r="S821" s="288"/>
      <c r="T821" s="288"/>
      <c r="U821" s="288"/>
      <c r="V821" s="288"/>
      <c r="W821" s="288"/>
      <c r="X821" s="288"/>
      <c r="Y821" s="288"/>
    </row>
    <row r="822" spans="1:25" ht="15.75" customHeight="1" x14ac:dyDescent="0.25">
      <c r="A822" s="288"/>
      <c r="B822" s="288"/>
      <c r="C822" s="288"/>
      <c r="D822" s="288"/>
      <c r="E822" s="288"/>
      <c r="F822" s="288"/>
      <c r="G822" s="288"/>
      <c r="H822" s="288"/>
      <c r="I822" s="288"/>
      <c r="J822" s="288"/>
      <c r="K822" s="288"/>
      <c r="L822" s="288"/>
      <c r="M822" s="288"/>
      <c r="N822" s="288"/>
      <c r="O822" s="288"/>
      <c r="P822" s="288"/>
      <c r="Q822" s="288"/>
      <c r="R822" s="288"/>
      <c r="S822" s="288"/>
      <c r="T822" s="288"/>
      <c r="U822" s="288"/>
      <c r="V822" s="288"/>
      <c r="W822" s="288"/>
      <c r="X822" s="288"/>
      <c r="Y822" s="288"/>
    </row>
    <row r="823" spans="1:25" ht="15.75" customHeight="1" x14ac:dyDescent="0.25">
      <c r="A823" s="288"/>
      <c r="B823" s="288"/>
      <c r="C823" s="288"/>
      <c r="D823" s="288"/>
      <c r="E823" s="288"/>
      <c r="F823" s="288"/>
      <c r="G823" s="288"/>
      <c r="H823" s="288"/>
      <c r="I823" s="288"/>
      <c r="J823" s="288"/>
      <c r="K823" s="288"/>
      <c r="L823" s="288"/>
      <c r="M823" s="288"/>
      <c r="N823" s="288"/>
      <c r="O823" s="288"/>
      <c r="P823" s="288"/>
      <c r="Q823" s="288"/>
      <c r="R823" s="288"/>
      <c r="S823" s="288"/>
      <c r="T823" s="288"/>
      <c r="U823" s="288"/>
      <c r="V823" s="288"/>
      <c r="W823" s="288"/>
      <c r="X823" s="288"/>
      <c r="Y823" s="288"/>
    </row>
    <row r="824" spans="1:25" ht="15.75" customHeight="1" x14ac:dyDescent="0.25">
      <c r="A824" s="288"/>
      <c r="B824" s="288"/>
      <c r="C824" s="288"/>
      <c r="D824" s="288"/>
      <c r="E824" s="288"/>
      <c r="F824" s="288"/>
      <c r="G824" s="288"/>
      <c r="H824" s="288"/>
      <c r="I824" s="288"/>
      <c r="J824" s="288"/>
      <c r="K824" s="288"/>
      <c r="L824" s="288"/>
      <c r="M824" s="288"/>
      <c r="N824" s="288"/>
      <c r="O824" s="288"/>
      <c r="P824" s="288"/>
      <c r="Q824" s="288"/>
      <c r="R824" s="288"/>
      <c r="S824" s="288"/>
      <c r="T824" s="288"/>
      <c r="U824" s="288"/>
      <c r="V824" s="288"/>
      <c r="W824" s="288"/>
      <c r="X824" s="288"/>
      <c r="Y824" s="288"/>
    </row>
    <row r="825" spans="1:25" ht="15.75" customHeight="1" x14ac:dyDescent="0.25">
      <c r="A825" s="288"/>
      <c r="B825" s="288"/>
      <c r="C825" s="288"/>
      <c r="D825" s="288"/>
      <c r="E825" s="288"/>
      <c r="F825" s="288"/>
      <c r="G825" s="288"/>
      <c r="H825" s="288"/>
      <c r="I825" s="288"/>
      <c r="J825" s="288"/>
      <c r="K825" s="288"/>
      <c r="L825" s="288"/>
      <c r="M825" s="288"/>
      <c r="N825" s="288"/>
      <c r="O825" s="288"/>
      <c r="P825" s="288"/>
      <c r="Q825" s="288"/>
      <c r="R825" s="288"/>
      <c r="S825" s="288"/>
      <c r="T825" s="288"/>
      <c r="U825" s="288"/>
      <c r="V825" s="288"/>
      <c r="W825" s="288"/>
      <c r="X825" s="288"/>
      <c r="Y825" s="288"/>
    </row>
    <row r="826" spans="1:25" ht="15.75" customHeight="1" x14ac:dyDescent="0.25">
      <c r="A826" s="288"/>
      <c r="B826" s="288"/>
      <c r="C826" s="288"/>
      <c r="D826" s="288"/>
      <c r="E826" s="288"/>
      <c r="F826" s="288"/>
      <c r="G826" s="288"/>
      <c r="H826" s="288"/>
      <c r="I826" s="288"/>
      <c r="J826" s="288"/>
      <c r="K826" s="288"/>
      <c r="L826" s="288"/>
      <c r="M826" s="288"/>
      <c r="N826" s="288"/>
      <c r="O826" s="288"/>
      <c r="P826" s="288"/>
      <c r="Q826" s="288"/>
      <c r="R826" s="288"/>
      <c r="S826" s="288"/>
      <c r="T826" s="288"/>
      <c r="U826" s="288"/>
      <c r="V826" s="288"/>
      <c r="W826" s="288"/>
      <c r="X826" s="288"/>
      <c r="Y826" s="288"/>
    </row>
    <row r="827" spans="1:25" ht="15.75" customHeight="1" x14ac:dyDescent="0.25">
      <c r="A827" s="288"/>
      <c r="B827" s="288"/>
      <c r="C827" s="288"/>
      <c r="D827" s="288"/>
      <c r="E827" s="288"/>
      <c r="F827" s="288"/>
      <c r="G827" s="288"/>
      <c r="H827" s="288"/>
      <c r="I827" s="288"/>
      <c r="J827" s="288"/>
      <c r="K827" s="288"/>
      <c r="L827" s="288"/>
      <c r="M827" s="288"/>
      <c r="N827" s="288"/>
      <c r="O827" s="288"/>
      <c r="P827" s="288"/>
      <c r="Q827" s="288"/>
      <c r="R827" s="288"/>
      <c r="S827" s="288"/>
      <c r="T827" s="288"/>
      <c r="U827" s="288"/>
      <c r="V827" s="288"/>
      <c r="W827" s="288"/>
      <c r="X827" s="288"/>
      <c r="Y827" s="288"/>
    </row>
    <row r="828" spans="1:25" ht="15.75" customHeight="1" x14ac:dyDescent="0.25">
      <c r="A828" s="288"/>
      <c r="B828" s="288"/>
      <c r="C828" s="288"/>
      <c r="D828" s="288"/>
      <c r="E828" s="288"/>
      <c r="F828" s="288"/>
      <c r="G828" s="288"/>
      <c r="H828" s="288"/>
      <c r="I828" s="288"/>
      <c r="J828" s="288"/>
      <c r="K828" s="288"/>
      <c r="L828" s="288"/>
      <c r="M828" s="288"/>
      <c r="N828" s="288"/>
      <c r="O828" s="288"/>
      <c r="P828" s="288"/>
      <c r="Q828" s="288"/>
      <c r="R828" s="288"/>
      <c r="S828" s="288"/>
      <c r="T828" s="288"/>
      <c r="U828" s="288"/>
      <c r="V828" s="288"/>
      <c r="W828" s="288"/>
      <c r="X828" s="288"/>
      <c r="Y828" s="288"/>
    </row>
    <row r="829" spans="1:25" ht="15.75" customHeight="1" x14ac:dyDescent="0.25">
      <c r="A829" s="288"/>
      <c r="B829" s="288"/>
      <c r="C829" s="288"/>
      <c r="D829" s="288"/>
      <c r="E829" s="288"/>
      <c r="F829" s="288"/>
      <c r="G829" s="288"/>
      <c r="H829" s="288"/>
      <c r="I829" s="288"/>
      <c r="J829" s="288"/>
      <c r="K829" s="288"/>
      <c r="L829" s="288"/>
      <c r="M829" s="288"/>
      <c r="N829" s="288"/>
      <c r="O829" s="288"/>
      <c r="P829" s="288"/>
      <c r="Q829" s="288"/>
      <c r="R829" s="288"/>
      <c r="S829" s="288"/>
      <c r="T829" s="288"/>
      <c r="U829" s="288"/>
      <c r="V829" s="288"/>
      <c r="W829" s="288"/>
      <c r="X829" s="288"/>
      <c r="Y829" s="288"/>
    </row>
    <row r="830" spans="1:25" ht="15.75" customHeight="1" x14ac:dyDescent="0.25">
      <c r="A830" s="288"/>
      <c r="B830" s="288"/>
      <c r="C830" s="288"/>
      <c r="D830" s="288"/>
      <c r="E830" s="288"/>
      <c r="F830" s="288"/>
      <c r="G830" s="288"/>
      <c r="H830" s="288"/>
      <c r="I830" s="288"/>
      <c r="J830" s="288"/>
      <c r="K830" s="288"/>
      <c r="L830" s="288"/>
      <c r="M830" s="288"/>
      <c r="N830" s="288"/>
      <c r="O830" s="288"/>
      <c r="P830" s="288"/>
      <c r="Q830" s="288"/>
      <c r="R830" s="288"/>
      <c r="S830" s="288"/>
      <c r="T830" s="288"/>
      <c r="U830" s="288"/>
      <c r="V830" s="288"/>
      <c r="W830" s="288"/>
      <c r="X830" s="288"/>
      <c r="Y830" s="288"/>
    </row>
    <row r="831" spans="1:25" ht="15.75" customHeight="1" x14ac:dyDescent="0.25">
      <c r="A831" s="288"/>
      <c r="B831" s="288"/>
      <c r="C831" s="288"/>
      <c r="D831" s="288"/>
      <c r="E831" s="288"/>
      <c r="F831" s="288"/>
      <c r="G831" s="288"/>
      <c r="H831" s="288"/>
      <c r="I831" s="288"/>
      <c r="J831" s="288"/>
      <c r="K831" s="288"/>
      <c r="L831" s="288"/>
      <c r="M831" s="288"/>
      <c r="N831" s="288"/>
      <c r="O831" s="288"/>
      <c r="P831" s="288"/>
      <c r="Q831" s="288"/>
      <c r="R831" s="288"/>
      <c r="S831" s="288"/>
      <c r="T831" s="288"/>
      <c r="U831" s="288"/>
      <c r="V831" s="288"/>
      <c r="W831" s="288"/>
      <c r="X831" s="288"/>
      <c r="Y831" s="288"/>
    </row>
    <row r="832" spans="1:25" ht="15.75" customHeight="1" x14ac:dyDescent="0.25">
      <c r="A832" s="288"/>
      <c r="B832" s="288"/>
      <c r="C832" s="288"/>
      <c r="D832" s="288"/>
      <c r="E832" s="288"/>
      <c r="F832" s="288"/>
      <c r="G832" s="288"/>
      <c r="H832" s="288"/>
      <c r="I832" s="288"/>
      <c r="J832" s="288"/>
      <c r="K832" s="288"/>
      <c r="L832" s="288"/>
      <c r="M832" s="288"/>
      <c r="N832" s="288"/>
      <c r="O832" s="288"/>
      <c r="P832" s="288"/>
      <c r="Q832" s="288"/>
      <c r="R832" s="288"/>
      <c r="S832" s="288"/>
      <c r="T832" s="288"/>
      <c r="U832" s="288"/>
      <c r="V832" s="288"/>
      <c r="W832" s="288"/>
      <c r="X832" s="288"/>
      <c r="Y832" s="288"/>
    </row>
    <row r="833" spans="1:25" ht="15.75" customHeight="1" x14ac:dyDescent="0.25">
      <c r="A833" s="288"/>
      <c r="B833" s="288"/>
      <c r="C833" s="288"/>
      <c r="D833" s="288"/>
      <c r="E833" s="288"/>
      <c r="F833" s="288"/>
      <c r="G833" s="288"/>
      <c r="H833" s="288"/>
      <c r="I833" s="288"/>
      <c r="J833" s="288"/>
      <c r="K833" s="288"/>
      <c r="L833" s="288"/>
      <c r="M833" s="288"/>
      <c r="N833" s="288"/>
      <c r="O833" s="288"/>
      <c r="P833" s="288"/>
      <c r="Q833" s="288"/>
      <c r="R833" s="288"/>
      <c r="S833" s="288"/>
      <c r="T833" s="288"/>
      <c r="U833" s="288"/>
      <c r="V833" s="288"/>
      <c r="W833" s="288"/>
      <c r="X833" s="288"/>
      <c r="Y833" s="288"/>
    </row>
    <row r="834" spans="1:25" ht="15.75" customHeight="1" x14ac:dyDescent="0.25">
      <c r="A834" s="288"/>
      <c r="B834" s="288"/>
      <c r="C834" s="288"/>
      <c r="D834" s="288"/>
      <c r="E834" s="288"/>
      <c r="F834" s="288"/>
      <c r="G834" s="288"/>
      <c r="H834" s="288"/>
      <c r="I834" s="288"/>
      <c r="J834" s="288"/>
      <c r="K834" s="288"/>
      <c r="L834" s="288"/>
      <c r="M834" s="288"/>
      <c r="N834" s="288"/>
      <c r="O834" s="288"/>
      <c r="P834" s="288"/>
      <c r="Q834" s="288"/>
      <c r="R834" s="288"/>
      <c r="S834" s="288"/>
      <c r="T834" s="288"/>
      <c r="U834" s="288"/>
      <c r="V834" s="288"/>
      <c r="W834" s="288"/>
      <c r="X834" s="288"/>
      <c r="Y834" s="288"/>
    </row>
    <row r="835" spans="1:25" ht="15.75" customHeight="1" x14ac:dyDescent="0.25">
      <c r="A835" s="288"/>
      <c r="B835" s="288"/>
      <c r="C835" s="288"/>
      <c r="D835" s="288"/>
      <c r="E835" s="288"/>
      <c r="F835" s="288"/>
      <c r="G835" s="288"/>
      <c r="H835" s="288"/>
      <c r="I835" s="288"/>
      <c r="J835" s="288"/>
      <c r="K835" s="288"/>
      <c r="L835" s="288"/>
      <c r="M835" s="288"/>
      <c r="N835" s="288"/>
      <c r="O835" s="288"/>
      <c r="P835" s="288"/>
      <c r="Q835" s="288"/>
      <c r="R835" s="288"/>
      <c r="S835" s="288"/>
      <c r="T835" s="288"/>
      <c r="U835" s="288"/>
      <c r="V835" s="288"/>
      <c r="W835" s="288"/>
      <c r="X835" s="288"/>
      <c r="Y835" s="288"/>
    </row>
    <row r="836" spans="1:25" ht="15.75" customHeight="1" x14ac:dyDescent="0.25">
      <c r="A836" s="288"/>
      <c r="B836" s="288"/>
      <c r="C836" s="288"/>
      <c r="D836" s="288"/>
      <c r="E836" s="288"/>
      <c r="F836" s="288"/>
      <c r="G836" s="288"/>
      <c r="H836" s="288"/>
      <c r="I836" s="288"/>
      <c r="J836" s="288"/>
      <c r="K836" s="288"/>
      <c r="L836" s="288"/>
      <c r="M836" s="288"/>
      <c r="N836" s="288"/>
      <c r="O836" s="288"/>
      <c r="P836" s="288"/>
      <c r="Q836" s="288"/>
      <c r="R836" s="288"/>
      <c r="S836" s="288"/>
      <c r="T836" s="288"/>
      <c r="U836" s="288"/>
      <c r="V836" s="288"/>
      <c r="W836" s="288"/>
      <c r="X836" s="288"/>
      <c r="Y836" s="288"/>
    </row>
    <row r="837" spans="1:25" ht="15.75" customHeight="1" x14ac:dyDescent="0.25">
      <c r="A837" s="288"/>
      <c r="B837" s="288"/>
      <c r="C837" s="288"/>
      <c r="D837" s="288"/>
      <c r="E837" s="288"/>
      <c r="F837" s="288"/>
      <c r="G837" s="288"/>
      <c r="H837" s="288"/>
      <c r="I837" s="288"/>
      <c r="J837" s="288"/>
      <c r="K837" s="288"/>
      <c r="L837" s="288"/>
      <c r="M837" s="288"/>
      <c r="N837" s="288"/>
      <c r="O837" s="288"/>
      <c r="P837" s="288"/>
      <c r="Q837" s="288"/>
      <c r="R837" s="288"/>
      <c r="S837" s="288"/>
      <c r="T837" s="288"/>
      <c r="U837" s="288"/>
      <c r="V837" s="288"/>
      <c r="W837" s="288"/>
      <c r="X837" s="288"/>
      <c r="Y837" s="288"/>
    </row>
    <row r="838" spans="1:25" ht="15.75" customHeight="1" x14ac:dyDescent="0.25">
      <c r="A838" s="288"/>
      <c r="B838" s="288"/>
      <c r="C838" s="288"/>
      <c r="D838" s="288"/>
      <c r="E838" s="288"/>
      <c r="F838" s="288"/>
      <c r="G838" s="288"/>
      <c r="H838" s="288"/>
      <c r="I838" s="288"/>
      <c r="J838" s="288"/>
      <c r="K838" s="288"/>
      <c r="L838" s="288"/>
      <c r="M838" s="288"/>
      <c r="N838" s="288"/>
      <c r="O838" s="288"/>
      <c r="P838" s="288"/>
      <c r="Q838" s="288"/>
      <c r="R838" s="288"/>
      <c r="S838" s="288"/>
      <c r="T838" s="288"/>
      <c r="U838" s="288"/>
      <c r="V838" s="288"/>
      <c r="W838" s="288"/>
      <c r="X838" s="288"/>
      <c r="Y838" s="288"/>
    </row>
    <row r="839" spans="1:25" ht="15.75" customHeight="1" x14ac:dyDescent="0.25">
      <c r="A839" s="288"/>
      <c r="B839" s="288"/>
      <c r="C839" s="288"/>
      <c r="D839" s="288"/>
      <c r="E839" s="288"/>
      <c r="F839" s="288"/>
      <c r="G839" s="288"/>
      <c r="H839" s="288"/>
      <c r="I839" s="288"/>
      <c r="J839" s="288"/>
      <c r="K839" s="288"/>
      <c r="L839" s="288"/>
      <c r="M839" s="288"/>
      <c r="N839" s="288"/>
      <c r="O839" s="288"/>
      <c r="P839" s="288"/>
      <c r="Q839" s="288"/>
      <c r="R839" s="288"/>
      <c r="S839" s="288"/>
      <c r="T839" s="288"/>
      <c r="U839" s="288"/>
      <c r="V839" s="288"/>
      <c r="W839" s="288"/>
      <c r="X839" s="288"/>
      <c r="Y839" s="288"/>
    </row>
    <row r="840" spans="1:25" ht="15.75" customHeight="1" x14ac:dyDescent="0.25">
      <c r="A840" s="288"/>
      <c r="B840" s="288"/>
      <c r="C840" s="288"/>
      <c r="D840" s="288"/>
      <c r="E840" s="288"/>
      <c r="F840" s="288"/>
      <c r="G840" s="288"/>
      <c r="H840" s="288"/>
      <c r="I840" s="288"/>
      <c r="J840" s="288"/>
      <c r="K840" s="288"/>
      <c r="L840" s="288"/>
      <c r="M840" s="288"/>
      <c r="N840" s="288"/>
      <c r="O840" s="288"/>
      <c r="P840" s="288"/>
      <c r="Q840" s="288"/>
      <c r="R840" s="288"/>
      <c r="S840" s="288"/>
      <c r="T840" s="288"/>
      <c r="U840" s="288"/>
      <c r="V840" s="288"/>
      <c r="W840" s="288"/>
      <c r="X840" s="288"/>
      <c r="Y840" s="288"/>
    </row>
    <row r="841" spans="1:25" ht="15.75" customHeight="1" x14ac:dyDescent="0.25">
      <c r="A841" s="288"/>
      <c r="B841" s="288"/>
      <c r="C841" s="288"/>
      <c r="D841" s="288"/>
      <c r="E841" s="288"/>
      <c r="F841" s="288"/>
      <c r="G841" s="288"/>
      <c r="H841" s="288"/>
      <c r="I841" s="288"/>
      <c r="J841" s="288"/>
      <c r="K841" s="288"/>
      <c r="L841" s="288"/>
      <c r="M841" s="288"/>
      <c r="N841" s="288"/>
      <c r="O841" s="288"/>
      <c r="P841" s="288"/>
      <c r="Q841" s="288"/>
      <c r="R841" s="288"/>
      <c r="S841" s="288"/>
      <c r="T841" s="288"/>
      <c r="U841" s="288"/>
      <c r="V841" s="288"/>
      <c r="W841" s="288"/>
      <c r="X841" s="288"/>
      <c r="Y841" s="288"/>
    </row>
    <row r="842" spans="1:25" ht="15.75" customHeight="1" x14ac:dyDescent="0.25">
      <c r="A842" s="288"/>
      <c r="B842" s="288"/>
      <c r="C842" s="288"/>
      <c r="D842" s="288"/>
      <c r="E842" s="288"/>
      <c r="F842" s="288"/>
      <c r="G842" s="288"/>
      <c r="H842" s="288"/>
      <c r="I842" s="288"/>
      <c r="J842" s="288"/>
      <c r="K842" s="288"/>
      <c r="L842" s="288"/>
      <c r="M842" s="288"/>
      <c r="N842" s="288"/>
      <c r="O842" s="288"/>
      <c r="P842" s="288"/>
      <c r="Q842" s="288"/>
      <c r="R842" s="288"/>
      <c r="S842" s="288"/>
      <c r="T842" s="288"/>
      <c r="U842" s="288"/>
      <c r="V842" s="288"/>
      <c r="W842" s="288"/>
      <c r="X842" s="288"/>
      <c r="Y842" s="288"/>
    </row>
    <row r="843" spans="1:25" ht="15.75" customHeight="1" x14ac:dyDescent="0.25">
      <c r="A843" s="288"/>
      <c r="B843" s="288"/>
      <c r="C843" s="288"/>
      <c r="D843" s="288"/>
      <c r="E843" s="288"/>
      <c r="F843" s="288"/>
      <c r="G843" s="288"/>
      <c r="H843" s="288"/>
      <c r="I843" s="288"/>
      <c r="J843" s="288"/>
      <c r="K843" s="288"/>
      <c r="L843" s="288"/>
      <c r="M843" s="288"/>
      <c r="N843" s="288"/>
      <c r="O843" s="288"/>
      <c r="P843" s="288"/>
      <c r="Q843" s="288"/>
      <c r="R843" s="288"/>
      <c r="S843" s="288"/>
      <c r="T843" s="288"/>
      <c r="U843" s="288"/>
      <c r="V843" s="288"/>
      <c r="W843" s="288"/>
      <c r="X843" s="288"/>
      <c r="Y843" s="288"/>
    </row>
    <row r="844" spans="1:25" ht="15.75" customHeight="1" x14ac:dyDescent="0.25">
      <c r="A844" s="288"/>
      <c r="B844" s="288"/>
      <c r="C844" s="288"/>
      <c r="D844" s="288"/>
      <c r="E844" s="288"/>
      <c r="F844" s="288"/>
      <c r="G844" s="288"/>
      <c r="H844" s="288"/>
      <c r="I844" s="288"/>
      <c r="J844" s="288"/>
      <c r="K844" s="288"/>
      <c r="L844" s="288"/>
      <c r="M844" s="288"/>
      <c r="N844" s="288"/>
      <c r="O844" s="288"/>
      <c r="P844" s="288"/>
      <c r="Q844" s="288"/>
      <c r="R844" s="288"/>
      <c r="S844" s="288"/>
      <c r="T844" s="288"/>
      <c r="U844" s="288"/>
      <c r="V844" s="288"/>
      <c r="W844" s="288"/>
      <c r="X844" s="288"/>
      <c r="Y844" s="288"/>
    </row>
    <row r="845" spans="1:25" ht="15.75" customHeight="1" x14ac:dyDescent="0.25">
      <c r="A845" s="288"/>
      <c r="B845" s="288"/>
      <c r="C845" s="288"/>
      <c r="D845" s="288"/>
      <c r="E845" s="288"/>
      <c r="F845" s="288"/>
      <c r="G845" s="288"/>
      <c r="H845" s="288"/>
      <c r="I845" s="288"/>
      <c r="J845" s="288"/>
      <c r="K845" s="288"/>
      <c r="L845" s="288"/>
      <c r="M845" s="288"/>
      <c r="N845" s="288"/>
      <c r="O845" s="288"/>
      <c r="P845" s="288"/>
      <c r="Q845" s="288"/>
      <c r="R845" s="288"/>
      <c r="S845" s="288"/>
      <c r="T845" s="288"/>
      <c r="U845" s="288"/>
      <c r="V845" s="288"/>
      <c r="W845" s="288"/>
      <c r="X845" s="288"/>
      <c r="Y845" s="288"/>
    </row>
    <row r="846" spans="1:25" ht="15.75" customHeight="1" x14ac:dyDescent="0.25">
      <c r="A846" s="288"/>
      <c r="B846" s="288"/>
      <c r="C846" s="288"/>
      <c r="D846" s="288"/>
      <c r="E846" s="288"/>
      <c r="F846" s="288"/>
      <c r="G846" s="288"/>
      <c r="H846" s="288"/>
      <c r="I846" s="288"/>
      <c r="J846" s="288"/>
      <c r="K846" s="288"/>
      <c r="L846" s="288"/>
      <c r="M846" s="288"/>
      <c r="N846" s="288"/>
      <c r="O846" s="288"/>
      <c r="P846" s="288"/>
      <c r="Q846" s="288"/>
      <c r="R846" s="288"/>
      <c r="S846" s="288"/>
      <c r="T846" s="288"/>
      <c r="U846" s="288"/>
      <c r="V846" s="288"/>
      <c r="W846" s="288"/>
      <c r="X846" s="288"/>
      <c r="Y846" s="288"/>
    </row>
    <row r="847" spans="1:25" ht="15.75" customHeight="1" x14ac:dyDescent="0.25">
      <c r="A847" s="288"/>
      <c r="B847" s="288"/>
      <c r="C847" s="288"/>
      <c r="D847" s="288"/>
      <c r="E847" s="288"/>
      <c r="F847" s="288"/>
      <c r="G847" s="288"/>
      <c r="H847" s="288"/>
      <c r="I847" s="288"/>
      <c r="J847" s="288"/>
      <c r="K847" s="288"/>
      <c r="L847" s="288"/>
      <c r="M847" s="288"/>
      <c r="N847" s="288"/>
      <c r="O847" s="288"/>
      <c r="P847" s="288"/>
      <c r="Q847" s="288"/>
      <c r="R847" s="288"/>
      <c r="S847" s="288"/>
      <c r="T847" s="288"/>
      <c r="U847" s="288"/>
      <c r="V847" s="288"/>
      <c r="W847" s="288"/>
      <c r="X847" s="288"/>
      <c r="Y847" s="288"/>
    </row>
    <row r="848" spans="1:25" ht="15.75" customHeight="1" x14ac:dyDescent="0.25">
      <c r="A848" s="288"/>
      <c r="B848" s="288"/>
      <c r="C848" s="288"/>
      <c r="D848" s="288"/>
      <c r="E848" s="288"/>
      <c r="F848" s="288"/>
      <c r="G848" s="288"/>
      <c r="H848" s="288"/>
      <c r="I848" s="288"/>
      <c r="J848" s="288"/>
      <c r="K848" s="288"/>
      <c r="L848" s="288"/>
      <c r="M848" s="288"/>
      <c r="N848" s="288"/>
      <c r="O848" s="288"/>
      <c r="P848" s="288"/>
      <c r="Q848" s="288"/>
      <c r="R848" s="288"/>
      <c r="S848" s="288"/>
      <c r="T848" s="288"/>
      <c r="U848" s="288"/>
      <c r="V848" s="288"/>
      <c r="W848" s="288"/>
      <c r="X848" s="288"/>
      <c r="Y848" s="288"/>
    </row>
    <row r="849" spans="1:25" ht="15.75" customHeight="1" x14ac:dyDescent="0.25">
      <c r="A849" s="288"/>
      <c r="B849" s="288"/>
      <c r="C849" s="288"/>
      <c r="D849" s="288"/>
      <c r="E849" s="288"/>
      <c r="F849" s="288"/>
      <c r="G849" s="288"/>
      <c r="H849" s="288"/>
      <c r="I849" s="288"/>
      <c r="J849" s="288"/>
      <c r="K849" s="288"/>
      <c r="L849" s="288"/>
      <c r="M849" s="288"/>
      <c r="N849" s="288"/>
      <c r="O849" s="288"/>
      <c r="P849" s="288"/>
      <c r="Q849" s="288"/>
      <c r="R849" s="288"/>
      <c r="S849" s="288"/>
      <c r="T849" s="288"/>
      <c r="U849" s="288"/>
      <c r="V849" s="288"/>
      <c r="W849" s="288"/>
      <c r="X849" s="288"/>
      <c r="Y849" s="288"/>
    </row>
    <row r="850" spans="1:25" ht="15.75" customHeight="1" x14ac:dyDescent="0.25">
      <c r="A850" s="288"/>
      <c r="B850" s="288"/>
      <c r="C850" s="288"/>
      <c r="D850" s="288"/>
      <c r="E850" s="288"/>
      <c r="F850" s="288"/>
      <c r="G850" s="288"/>
      <c r="H850" s="288"/>
      <c r="I850" s="288"/>
      <c r="J850" s="288"/>
      <c r="K850" s="288"/>
      <c r="L850" s="288"/>
      <c r="M850" s="288"/>
      <c r="N850" s="288"/>
      <c r="O850" s="288"/>
      <c r="P850" s="288"/>
      <c r="Q850" s="288"/>
      <c r="R850" s="288"/>
      <c r="S850" s="288"/>
      <c r="T850" s="288"/>
      <c r="U850" s="288"/>
      <c r="V850" s="288"/>
      <c r="W850" s="288"/>
      <c r="X850" s="288"/>
      <c r="Y850" s="288"/>
    </row>
    <row r="851" spans="1:25" ht="15.75" customHeight="1" x14ac:dyDescent="0.25">
      <c r="A851" s="288"/>
      <c r="B851" s="288"/>
      <c r="C851" s="288"/>
      <c r="D851" s="288"/>
      <c r="E851" s="288"/>
      <c r="F851" s="288"/>
      <c r="G851" s="288"/>
      <c r="H851" s="288"/>
      <c r="I851" s="288"/>
      <c r="J851" s="288"/>
      <c r="K851" s="288"/>
      <c r="L851" s="288"/>
      <c r="M851" s="288"/>
      <c r="N851" s="288"/>
      <c r="O851" s="288"/>
      <c r="P851" s="288"/>
      <c r="Q851" s="288"/>
      <c r="R851" s="288"/>
      <c r="S851" s="288"/>
      <c r="T851" s="288"/>
      <c r="U851" s="288"/>
      <c r="V851" s="288"/>
      <c r="W851" s="288"/>
      <c r="X851" s="288"/>
      <c r="Y851" s="288"/>
    </row>
    <row r="852" spans="1:25" ht="15.75" customHeight="1" x14ac:dyDescent="0.25">
      <c r="A852" s="288"/>
      <c r="B852" s="288"/>
      <c r="C852" s="288"/>
      <c r="D852" s="288"/>
      <c r="E852" s="288"/>
      <c r="F852" s="288"/>
      <c r="G852" s="288"/>
      <c r="H852" s="288"/>
      <c r="I852" s="288"/>
      <c r="J852" s="288"/>
      <c r="K852" s="288"/>
      <c r="L852" s="288"/>
      <c r="M852" s="288"/>
      <c r="N852" s="288"/>
      <c r="O852" s="288"/>
      <c r="P852" s="288"/>
      <c r="Q852" s="288"/>
      <c r="R852" s="288"/>
      <c r="S852" s="288"/>
      <c r="T852" s="288"/>
      <c r="U852" s="288"/>
      <c r="V852" s="288"/>
      <c r="W852" s="288"/>
      <c r="X852" s="288"/>
      <c r="Y852" s="288"/>
    </row>
    <row r="853" spans="1:25" ht="15.75" customHeight="1" x14ac:dyDescent="0.25">
      <c r="A853" s="288"/>
      <c r="B853" s="288"/>
      <c r="C853" s="288"/>
      <c r="D853" s="288"/>
      <c r="E853" s="288"/>
      <c r="F853" s="288"/>
      <c r="G853" s="288"/>
      <c r="H853" s="288"/>
      <c r="I853" s="288"/>
      <c r="J853" s="288"/>
      <c r="K853" s="288"/>
      <c r="L853" s="288"/>
      <c r="M853" s="288"/>
      <c r="N853" s="288"/>
      <c r="O853" s="288"/>
      <c r="P853" s="288"/>
      <c r="Q853" s="288"/>
      <c r="R853" s="288"/>
      <c r="S853" s="288"/>
      <c r="T853" s="288"/>
      <c r="U853" s="288"/>
      <c r="V853" s="288"/>
      <c r="W853" s="288"/>
      <c r="X853" s="288"/>
      <c r="Y853" s="288"/>
    </row>
    <row r="854" spans="1:25" ht="15.75" customHeight="1" x14ac:dyDescent="0.25">
      <c r="A854" s="288"/>
      <c r="B854" s="288"/>
      <c r="C854" s="288"/>
      <c r="D854" s="288"/>
      <c r="E854" s="288"/>
      <c r="F854" s="288"/>
      <c r="G854" s="288"/>
      <c r="H854" s="288"/>
      <c r="I854" s="288"/>
      <c r="J854" s="288"/>
      <c r="K854" s="288"/>
      <c r="L854" s="288"/>
      <c r="M854" s="288"/>
      <c r="N854" s="288"/>
      <c r="O854" s="288"/>
      <c r="P854" s="288"/>
      <c r="Q854" s="288"/>
      <c r="R854" s="288"/>
      <c r="S854" s="288"/>
      <c r="T854" s="288"/>
      <c r="U854" s="288"/>
      <c r="V854" s="288"/>
      <c r="W854" s="288"/>
      <c r="X854" s="288"/>
      <c r="Y854" s="288"/>
    </row>
    <row r="855" spans="1:25" ht="15.75" customHeight="1" x14ac:dyDescent="0.25">
      <c r="A855" s="288"/>
      <c r="B855" s="288"/>
      <c r="C855" s="288"/>
      <c r="D855" s="288"/>
      <c r="E855" s="288"/>
      <c r="F855" s="288"/>
      <c r="G855" s="288"/>
      <c r="H855" s="288"/>
      <c r="I855" s="288"/>
      <c r="J855" s="288"/>
      <c r="K855" s="288"/>
      <c r="L855" s="288"/>
      <c r="M855" s="288"/>
      <c r="N855" s="288"/>
      <c r="O855" s="288"/>
      <c r="P855" s="288"/>
      <c r="Q855" s="288"/>
      <c r="R855" s="288"/>
      <c r="S855" s="288"/>
      <c r="T855" s="288"/>
      <c r="U855" s="288"/>
      <c r="V855" s="288"/>
      <c r="W855" s="288"/>
      <c r="X855" s="288"/>
      <c r="Y855" s="288"/>
    </row>
    <row r="856" spans="1:25" ht="15.75" customHeight="1" x14ac:dyDescent="0.25">
      <c r="A856" s="288"/>
      <c r="B856" s="288"/>
      <c r="C856" s="288"/>
      <c r="D856" s="288"/>
      <c r="E856" s="288"/>
      <c r="F856" s="288"/>
      <c r="G856" s="288"/>
      <c r="H856" s="288"/>
      <c r="I856" s="288"/>
      <c r="J856" s="288"/>
      <c r="K856" s="288"/>
      <c r="L856" s="288"/>
      <c r="M856" s="288"/>
      <c r="N856" s="288"/>
      <c r="O856" s="288"/>
      <c r="P856" s="288"/>
      <c r="Q856" s="288"/>
      <c r="R856" s="288"/>
      <c r="S856" s="288"/>
      <c r="T856" s="288"/>
      <c r="U856" s="288"/>
      <c r="V856" s="288"/>
      <c r="W856" s="288"/>
      <c r="X856" s="288"/>
      <c r="Y856" s="288"/>
    </row>
    <row r="857" spans="1:25" ht="15.75" customHeight="1" x14ac:dyDescent="0.25">
      <c r="A857" s="288"/>
      <c r="B857" s="288"/>
      <c r="C857" s="288"/>
      <c r="D857" s="288"/>
      <c r="E857" s="288"/>
      <c r="F857" s="288"/>
      <c r="G857" s="288"/>
      <c r="H857" s="288"/>
      <c r="I857" s="288"/>
      <c r="J857" s="288"/>
      <c r="K857" s="288"/>
      <c r="L857" s="288"/>
      <c r="M857" s="288"/>
      <c r="N857" s="288"/>
      <c r="O857" s="288"/>
      <c r="P857" s="288"/>
      <c r="Q857" s="288"/>
      <c r="R857" s="288"/>
      <c r="S857" s="288"/>
      <c r="T857" s="288"/>
      <c r="U857" s="288"/>
      <c r="V857" s="288"/>
      <c r="W857" s="288"/>
      <c r="X857" s="288"/>
      <c r="Y857" s="288"/>
    </row>
    <row r="858" spans="1:25" ht="15.75" customHeight="1" x14ac:dyDescent="0.25">
      <c r="A858" s="288"/>
      <c r="B858" s="288"/>
      <c r="C858" s="288"/>
      <c r="D858" s="288"/>
      <c r="E858" s="288"/>
      <c r="F858" s="288"/>
      <c r="G858" s="288"/>
      <c r="H858" s="288"/>
      <c r="I858" s="288"/>
      <c r="J858" s="288"/>
      <c r="K858" s="288"/>
      <c r="L858" s="288"/>
      <c r="M858" s="288"/>
      <c r="N858" s="288"/>
      <c r="O858" s="288"/>
      <c r="P858" s="288"/>
      <c r="Q858" s="288"/>
      <c r="R858" s="288"/>
      <c r="S858" s="288"/>
      <c r="T858" s="288"/>
      <c r="U858" s="288"/>
      <c r="V858" s="288"/>
      <c r="W858" s="288"/>
      <c r="X858" s="288"/>
      <c r="Y858" s="288"/>
    </row>
    <row r="859" spans="1:25" ht="15.75" customHeight="1" x14ac:dyDescent="0.25">
      <c r="A859" s="288"/>
      <c r="B859" s="288"/>
      <c r="C859" s="288"/>
      <c r="D859" s="288"/>
      <c r="E859" s="288"/>
      <c r="F859" s="288"/>
      <c r="G859" s="288"/>
      <c r="H859" s="288"/>
      <c r="I859" s="288"/>
      <c r="J859" s="288"/>
      <c r="K859" s="288"/>
      <c r="L859" s="288"/>
      <c r="M859" s="288"/>
      <c r="N859" s="288"/>
      <c r="O859" s="288"/>
      <c r="P859" s="288"/>
      <c r="Q859" s="288"/>
      <c r="R859" s="288"/>
      <c r="S859" s="288"/>
      <c r="T859" s="288"/>
      <c r="U859" s="288"/>
      <c r="V859" s="288"/>
      <c r="W859" s="288"/>
      <c r="X859" s="288"/>
      <c r="Y859" s="288"/>
    </row>
    <row r="860" spans="1:25" ht="15.75" customHeight="1" x14ac:dyDescent="0.25">
      <c r="A860" s="288"/>
      <c r="B860" s="288"/>
      <c r="C860" s="288"/>
      <c r="D860" s="288"/>
      <c r="E860" s="288"/>
      <c r="F860" s="288"/>
      <c r="G860" s="288"/>
      <c r="H860" s="288"/>
      <c r="I860" s="288"/>
      <c r="J860" s="288"/>
      <c r="K860" s="288"/>
      <c r="L860" s="288"/>
      <c r="M860" s="288"/>
      <c r="N860" s="288"/>
      <c r="O860" s="288"/>
      <c r="P860" s="288"/>
      <c r="Q860" s="288"/>
      <c r="R860" s="288"/>
      <c r="S860" s="288"/>
      <c r="T860" s="288"/>
      <c r="U860" s="288"/>
      <c r="V860" s="288"/>
      <c r="W860" s="288"/>
      <c r="X860" s="288"/>
      <c r="Y860" s="288"/>
    </row>
    <row r="861" spans="1:25" ht="15.75" customHeight="1" x14ac:dyDescent="0.25">
      <c r="A861" s="288"/>
      <c r="B861" s="288"/>
      <c r="C861" s="288"/>
      <c r="D861" s="288"/>
      <c r="E861" s="288"/>
      <c r="F861" s="288"/>
      <c r="G861" s="288"/>
      <c r="H861" s="288"/>
      <c r="I861" s="288"/>
      <c r="J861" s="288"/>
      <c r="K861" s="288"/>
      <c r="L861" s="288"/>
      <c r="M861" s="288"/>
      <c r="N861" s="288"/>
      <c r="O861" s="288"/>
      <c r="P861" s="288"/>
      <c r="Q861" s="288"/>
      <c r="R861" s="288"/>
      <c r="S861" s="288"/>
      <c r="T861" s="288"/>
      <c r="U861" s="288"/>
      <c r="V861" s="288"/>
      <c r="W861" s="288"/>
      <c r="X861" s="288"/>
      <c r="Y861" s="288"/>
    </row>
    <row r="862" spans="1:25" ht="15.75" customHeight="1" x14ac:dyDescent="0.25">
      <c r="A862" s="288"/>
      <c r="B862" s="288"/>
      <c r="C862" s="288"/>
      <c r="D862" s="288"/>
      <c r="E862" s="288"/>
      <c r="F862" s="288"/>
      <c r="G862" s="288"/>
      <c r="H862" s="288"/>
      <c r="I862" s="288"/>
      <c r="J862" s="288"/>
      <c r="K862" s="288"/>
      <c r="L862" s="288"/>
      <c r="M862" s="288"/>
      <c r="N862" s="288"/>
      <c r="O862" s="288"/>
      <c r="P862" s="288"/>
      <c r="Q862" s="288"/>
      <c r="R862" s="288"/>
      <c r="S862" s="288"/>
      <c r="T862" s="288"/>
      <c r="U862" s="288"/>
      <c r="V862" s="288"/>
      <c r="W862" s="288"/>
      <c r="X862" s="288"/>
      <c r="Y862" s="288"/>
    </row>
    <row r="863" spans="1:25" ht="15.75" customHeight="1" x14ac:dyDescent="0.25">
      <c r="A863" s="288"/>
      <c r="B863" s="288"/>
      <c r="C863" s="288"/>
      <c r="D863" s="288"/>
      <c r="E863" s="288"/>
      <c r="F863" s="288"/>
      <c r="G863" s="288"/>
      <c r="H863" s="288"/>
      <c r="I863" s="288"/>
      <c r="J863" s="288"/>
      <c r="K863" s="288"/>
      <c r="L863" s="288"/>
      <c r="M863" s="288"/>
      <c r="N863" s="288"/>
      <c r="O863" s="288"/>
      <c r="P863" s="288"/>
      <c r="Q863" s="288"/>
      <c r="R863" s="288"/>
      <c r="S863" s="288"/>
      <c r="T863" s="288"/>
      <c r="U863" s="288"/>
      <c r="V863" s="288"/>
      <c r="W863" s="288"/>
      <c r="X863" s="288"/>
      <c r="Y863" s="288"/>
    </row>
    <row r="864" spans="1:25" ht="15.75" customHeight="1" x14ac:dyDescent="0.25">
      <c r="A864" s="288"/>
      <c r="B864" s="288"/>
      <c r="C864" s="288"/>
      <c r="D864" s="288"/>
      <c r="E864" s="288"/>
      <c r="F864" s="288"/>
      <c r="G864" s="288"/>
      <c r="H864" s="288"/>
      <c r="I864" s="288"/>
      <c r="J864" s="288"/>
      <c r="K864" s="288"/>
      <c r="L864" s="288"/>
      <c r="M864" s="288"/>
      <c r="N864" s="288"/>
      <c r="O864" s="288"/>
      <c r="P864" s="288"/>
      <c r="Q864" s="288"/>
      <c r="R864" s="288"/>
      <c r="S864" s="288"/>
      <c r="T864" s="288"/>
      <c r="U864" s="288"/>
      <c r="V864" s="288"/>
      <c r="W864" s="288"/>
      <c r="X864" s="288"/>
      <c r="Y864" s="288"/>
    </row>
    <row r="865" spans="1:25" ht="15.75" customHeight="1" x14ac:dyDescent="0.25">
      <c r="A865" s="288"/>
      <c r="B865" s="288"/>
      <c r="C865" s="288"/>
      <c r="D865" s="288"/>
      <c r="E865" s="288"/>
      <c r="F865" s="288"/>
      <c r="G865" s="288"/>
      <c r="H865" s="288"/>
      <c r="I865" s="288"/>
      <c r="J865" s="288"/>
      <c r="K865" s="288"/>
      <c r="L865" s="288"/>
      <c r="M865" s="288"/>
      <c r="N865" s="288"/>
      <c r="O865" s="288"/>
      <c r="P865" s="288"/>
      <c r="Q865" s="288"/>
      <c r="R865" s="288"/>
      <c r="S865" s="288"/>
      <c r="T865" s="288"/>
      <c r="U865" s="288"/>
      <c r="V865" s="288"/>
      <c r="W865" s="288"/>
      <c r="X865" s="288"/>
      <c r="Y865" s="288"/>
    </row>
    <row r="866" spans="1:25" ht="15.75" customHeight="1" x14ac:dyDescent="0.25">
      <c r="A866" s="288"/>
      <c r="B866" s="288"/>
      <c r="C866" s="288"/>
      <c r="D866" s="288"/>
      <c r="E866" s="288"/>
      <c r="F866" s="288"/>
      <c r="G866" s="288"/>
      <c r="H866" s="288"/>
      <c r="I866" s="288"/>
      <c r="J866" s="288"/>
      <c r="K866" s="288"/>
      <c r="L866" s="288"/>
      <c r="M866" s="288"/>
      <c r="N866" s="288"/>
      <c r="O866" s="288"/>
      <c r="P866" s="288"/>
      <c r="Q866" s="288"/>
      <c r="R866" s="288"/>
      <c r="S866" s="288"/>
      <c r="T866" s="288"/>
      <c r="U866" s="288"/>
      <c r="V866" s="288"/>
      <c r="W866" s="288"/>
      <c r="X866" s="288"/>
      <c r="Y866" s="288"/>
    </row>
    <row r="867" spans="1:25" ht="15.75" customHeight="1" x14ac:dyDescent="0.25">
      <c r="A867" s="288"/>
      <c r="B867" s="288"/>
      <c r="C867" s="288"/>
      <c r="D867" s="288"/>
      <c r="E867" s="288"/>
      <c r="F867" s="288"/>
      <c r="G867" s="288"/>
      <c r="H867" s="288"/>
      <c r="I867" s="288"/>
      <c r="J867" s="288"/>
      <c r="K867" s="288"/>
      <c r="L867" s="288"/>
      <c r="M867" s="288"/>
      <c r="N867" s="288"/>
      <c r="O867" s="288"/>
      <c r="P867" s="288"/>
      <c r="Q867" s="288"/>
      <c r="R867" s="288"/>
      <c r="S867" s="288"/>
      <c r="T867" s="288"/>
      <c r="U867" s="288"/>
      <c r="V867" s="288"/>
      <c r="W867" s="288"/>
      <c r="X867" s="288"/>
      <c r="Y867" s="288"/>
    </row>
    <row r="868" spans="1:25" ht="15.75" customHeight="1" x14ac:dyDescent="0.25">
      <c r="A868" s="288"/>
      <c r="B868" s="288"/>
      <c r="C868" s="288"/>
      <c r="D868" s="288"/>
      <c r="E868" s="288"/>
      <c r="F868" s="288"/>
      <c r="G868" s="288"/>
      <c r="H868" s="288"/>
      <c r="I868" s="288"/>
      <c r="J868" s="288"/>
      <c r="K868" s="288"/>
      <c r="L868" s="288"/>
      <c r="M868" s="288"/>
      <c r="N868" s="288"/>
      <c r="O868" s="288"/>
      <c r="P868" s="288"/>
      <c r="Q868" s="288"/>
      <c r="R868" s="288"/>
      <c r="S868" s="288"/>
      <c r="T868" s="288"/>
      <c r="U868" s="288"/>
      <c r="V868" s="288"/>
      <c r="W868" s="288"/>
      <c r="X868" s="288"/>
      <c r="Y868" s="288"/>
    </row>
    <row r="869" spans="1:25" ht="15.75" customHeight="1" x14ac:dyDescent="0.25">
      <c r="A869" s="288"/>
      <c r="B869" s="288"/>
      <c r="C869" s="288"/>
      <c r="D869" s="288"/>
      <c r="E869" s="288"/>
      <c r="F869" s="288"/>
      <c r="G869" s="288"/>
      <c r="H869" s="288"/>
      <c r="I869" s="288"/>
      <c r="J869" s="288"/>
      <c r="K869" s="288"/>
      <c r="L869" s="288"/>
      <c r="M869" s="288"/>
      <c r="N869" s="288"/>
      <c r="O869" s="288"/>
      <c r="P869" s="288"/>
      <c r="Q869" s="288"/>
      <c r="R869" s="288"/>
      <c r="S869" s="288"/>
      <c r="T869" s="288"/>
      <c r="U869" s="288"/>
      <c r="V869" s="288"/>
      <c r="W869" s="288"/>
      <c r="X869" s="288"/>
      <c r="Y869" s="288"/>
    </row>
    <row r="870" spans="1:25" ht="15.75" customHeight="1" x14ac:dyDescent="0.25">
      <c r="A870" s="288"/>
      <c r="B870" s="288"/>
      <c r="C870" s="288"/>
      <c r="D870" s="288"/>
      <c r="E870" s="288"/>
      <c r="F870" s="288"/>
      <c r="G870" s="288"/>
      <c r="H870" s="288"/>
      <c r="I870" s="288"/>
      <c r="J870" s="288"/>
      <c r="K870" s="288"/>
      <c r="L870" s="288"/>
      <c r="M870" s="288"/>
      <c r="N870" s="288"/>
      <c r="O870" s="288"/>
      <c r="P870" s="288"/>
      <c r="Q870" s="288"/>
      <c r="R870" s="288"/>
      <c r="S870" s="288"/>
      <c r="T870" s="288"/>
      <c r="U870" s="288"/>
      <c r="V870" s="288"/>
      <c r="W870" s="288"/>
      <c r="X870" s="288"/>
      <c r="Y870" s="288"/>
    </row>
    <row r="871" spans="1:25" ht="15.75" customHeight="1" x14ac:dyDescent="0.25">
      <c r="A871" s="288"/>
      <c r="B871" s="288"/>
      <c r="C871" s="288"/>
      <c r="D871" s="288"/>
      <c r="E871" s="288"/>
      <c r="F871" s="288"/>
      <c r="G871" s="288"/>
      <c r="H871" s="288"/>
      <c r="I871" s="288"/>
      <c r="J871" s="288"/>
      <c r="K871" s="288"/>
      <c r="L871" s="288"/>
      <c r="M871" s="288"/>
      <c r="N871" s="288"/>
      <c r="O871" s="288"/>
      <c r="P871" s="288"/>
      <c r="Q871" s="288"/>
      <c r="R871" s="288"/>
      <c r="S871" s="288"/>
      <c r="T871" s="288"/>
      <c r="U871" s="288"/>
      <c r="V871" s="288"/>
      <c r="W871" s="288"/>
      <c r="X871" s="288"/>
      <c r="Y871" s="288"/>
    </row>
    <row r="872" spans="1:25" ht="15.75" customHeight="1" x14ac:dyDescent="0.25">
      <c r="A872" s="288"/>
      <c r="B872" s="288"/>
      <c r="C872" s="288"/>
      <c r="D872" s="288"/>
      <c r="E872" s="288"/>
      <c r="F872" s="288"/>
      <c r="G872" s="288"/>
      <c r="H872" s="288"/>
      <c r="I872" s="288"/>
      <c r="J872" s="288"/>
      <c r="K872" s="288"/>
      <c r="L872" s="288"/>
      <c r="M872" s="288"/>
      <c r="N872" s="288"/>
      <c r="O872" s="288"/>
      <c r="P872" s="288"/>
      <c r="Q872" s="288"/>
      <c r="R872" s="288"/>
      <c r="S872" s="288"/>
      <c r="T872" s="288"/>
      <c r="U872" s="288"/>
      <c r="V872" s="288"/>
      <c r="W872" s="288"/>
      <c r="X872" s="288"/>
      <c r="Y872" s="288"/>
    </row>
    <row r="873" spans="1:25" ht="15.75" customHeight="1" x14ac:dyDescent="0.25">
      <c r="A873" s="288"/>
      <c r="B873" s="288"/>
      <c r="C873" s="288"/>
      <c r="D873" s="288"/>
      <c r="E873" s="288"/>
      <c r="F873" s="288"/>
      <c r="G873" s="288"/>
      <c r="H873" s="288"/>
      <c r="I873" s="288"/>
      <c r="J873" s="288"/>
      <c r="K873" s="288"/>
      <c r="L873" s="288"/>
      <c r="M873" s="288"/>
      <c r="N873" s="288"/>
      <c r="O873" s="288"/>
      <c r="P873" s="288"/>
      <c r="Q873" s="288"/>
      <c r="R873" s="288"/>
      <c r="S873" s="288"/>
      <c r="T873" s="288"/>
      <c r="U873" s="288"/>
      <c r="V873" s="288"/>
      <c r="W873" s="288"/>
      <c r="X873" s="288"/>
      <c r="Y873" s="288"/>
    </row>
    <row r="874" spans="1:25" ht="15.75" customHeight="1" x14ac:dyDescent="0.25">
      <c r="A874" s="288"/>
      <c r="B874" s="288"/>
      <c r="C874" s="288"/>
      <c r="D874" s="288"/>
      <c r="E874" s="288"/>
      <c r="F874" s="288"/>
      <c r="G874" s="288"/>
      <c r="H874" s="288"/>
      <c r="I874" s="288"/>
      <c r="J874" s="288"/>
      <c r="K874" s="288"/>
      <c r="L874" s="288"/>
      <c r="M874" s="288"/>
      <c r="N874" s="288"/>
      <c r="O874" s="288"/>
      <c r="P874" s="288"/>
      <c r="Q874" s="288"/>
      <c r="R874" s="288"/>
      <c r="S874" s="288"/>
      <c r="T874" s="288"/>
      <c r="U874" s="288"/>
      <c r="V874" s="288"/>
      <c r="W874" s="288"/>
      <c r="X874" s="288"/>
      <c r="Y874" s="288"/>
    </row>
    <row r="875" spans="1:25" ht="15.75" customHeight="1" x14ac:dyDescent="0.25">
      <c r="A875" s="288"/>
      <c r="B875" s="288"/>
      <c r="C875" s="288"/>
      <c r="D875" s="288"/>
      <c r="E875" s="288"/>
      <c r="F875" s="288"/>
      <c r="G875" s="288"/>
      <c r="H875" s="288"/>
      <c r="I875" s="288"/>
      <c r="J875" s="288"/>
      <c r="K875" s="288"/>
      <c r="L875" s="288"/>
      <c r="M875" s="288"/>
      <c r="N875" s="288"/>
      <c r="O875" s="288"/>
      <c r="P875" s="288"/>
      <c r="Q875" s="288"/>
      <c r="R875" s="288"/>
      <c r="S875" s="288"/>
      <c r="T875" s="288"/>
      <c r="U875" s="288"/>
      <c r="V875" s="288"/>
      <c r="W875" s="288"/>
      <c r="X875" s="288"/>
      <c r="Y875" s="288"/>
    </row>
    <row r="876" spans="1:25" ht="15.75" customHeight="1" x14ac:dyDescent="0.25">
      <c r="A876" s="288"/>
      <c r="B876" s="288"/>
      <c r="C876" s="288"/>
      <c r="D876" s="288"/>
      <c r="E876" s="288"/>
      <c r="F876" s="288"/>
      <c r="G876" s="288"/>
      <c r="H876" s="288"/>
      <c r="I876" s="288"/>
      <c r="J876" s="288"/>
      <c r="K876" s="288"/>
      <c r="L876" s="288"/>
      <c r="M876" s="288"/>
      <c r="N876" s="288"/>
      <c r="O876" s="288"/>
      <c r="P876" s="288"/>
      <c r="Q876" s="288"/>
      <c r="R876" s="288"/>
      <c r="S876" s="288"/>
      <c r="T876" s="288"/>
      <c r="U876" s="288"/>
      <c r="V876" s="288"/>
      <c r="W876" s="288"/>
      <c r="X876" s="288"/>
      <c r="Y876" s="288"/>
    </row>
    <row r="877" spans="1:25" ht="15.75" customHeight="1" x14ac:dyDescent="0.25">
      <c r="A877" s="288"/>
      <c r="B877" s="288"/>
      <c r="C877" s="288"/>
      <c r="D877" s="288"/>
      <c r="E877" s="288"/>
      <c r="F877" s="288"/>
      <c r="G877" s="288"/>
      <c r="H877" s="288"/>
      <c r="I877" s="288"/>
      <c r="J877" s="288"/>
      <c r="K877" s="288"/>
      <c r="L877" s="288"/>
      <c r="M877" s="288"/>
      <c r="N877" s="288"/>
      <c r="O877" s="288"/>
      <c r="P877" s="288"/>
      <c r="Q877" s="288"/>
      <c r="R877" s="288"/>
      <c r="S877" s="288"/>
      <c r="T877" s="288"/>
      <c r="U877" s="288"/>
      <c r="V877" s="288"/>
      <c r="W877" s="288"/>
      <c r="X877" s="288"/>
      <c r="Y877" s="288"/>
    </row>
    <row r="878" spans="1:25" ht="15.75" customHeight="1" x14ac:dyDescent="0.25">
      <c r="A878" s="288"/>
      <c r="B878" s="288"/>
      <c r="C878" s="288"/>
      <c r="D878" s="288"/>
      <c r="E878" s="288"/>
      <c r="F878" s="288"/>
      <c r="G878" s="288"/>
      <c r="H878" s="288"/>
      <c r="I878" s="288"/>
      <c r="J878" s="288"/>
      <c r="K878" s="288"/>
      <c r="L878" s="288"/>
      <c r="M878" s="288"/>
      <c r="N878" s="288"/>
      <c r="O878" s="288"/>
      <c r="P878" s="288"/>
      <c r="Q878" s="288"/>
      <c r="R878" s="288"/>
      <c r="S878" s="288"/>
      <c r="T878" s="288"/>
      <c r="U878" s="288"/>
      <c r="V878" s="288"/>
      <c r="W878" s="288"/>
      <c r="X878" s="288"/>
      <c r="Y878" s="288"/>
    </row>
    <row r="879" spans="1:25" ht="15.75" customHeight="1" x14ac:dyDescent="0.25">
      <c r="A879" s="288"/>
      <c r="B879" s="288"/>
      <c r="C879" s="288"/>
      <c r="D879" s="288"/>
      <c r="E879" s="288"/>
      <c r="F879" s="288"/>
      <c r="G879" s="288"/>
      <c r="H879" s="288"/>
      <c r="I879" s="288"/>
      <c r="J879" s="288"/>
      <c r="K879" s="288"/>
      <c r="L879" s="288"/>
      <c r="M879" s="288"/>
      <c r="N879" s="288"/>
      <c r="O879" s="288"/>
      <c r="P879" s="288"/>
      <c r="Q879" s="288"/>
      <c r="R879" s="288"/>
      <c r="S879" s="288"/>
      <c r="T879" s="288"/>
      <c r="U879" s="288"/>
      <c r="V879" s="288"/>
      <c r="W879" s="288"/>
      <c r="X879" s="288"/>
      <c r="Y879" s="288"/>
    </row>
    <row r="880" spans="1:25" ht="15.75" customHeight="1" x14ac:dyDescent="0.25">
      <c r="A880" s="288"/>
      <c r="B880" s="288"/>
      <c r="C880" s="288"/>
      <c r="D880" s="288"/>
      <c r="E880" s="288"/>
      <c r="F880" s="288"/>
      <c r="G880" s="288"/>
      <c r="H880" s="288"/>
      <c r="I880" s="288"/>
      <c r="J880" s="288"/>
      <c r="K880" s="288"/>
      <c r="L880" s="288"/>
      <c r="M880" s="288"/>
      <c r="N880" s="288"/>
      <c r="O880" s="288"/>
      <c r="P880" s="288"/>
      <c r="Q880" s="288"/>
      <c r="R880" s="288"/>
      <c r="S880" s="288"/>
      <c r="T880" s="288"/>
      <c r="U880" s="288"/>
      <c r="V880" s="288"/>
      <c r="W880" s="288"/>
      <c r="X880" s="288"/>
      <c r="Y880" s="288"/>
    </row>
    <row r="881" spans="1:25" ht="15.75" customHeight="1" x14ac:dyDescent="0.25">
      <c r="A881" s="288"/>
      <c r="B881" s="288"/>
      <c r="C881" s="288"/>
      <c r="D881" s="288"/>
      <c r="E881" s="288"/>
      <c r="F881" s="288"/>
      <c r="G881" s="288"/>
      <c r="H881" s="288"/>
      <c r="I881" s="288"/>
      <c r="J881" s="288"/>
      <c r="K881" s="288"/>
      <c r="L881" s="288"/>
      <c r="M881" s="288"/>
      <c r="N881" s="288"/>
      <c r="O881" s="288"/>
      <c r="P881" s="288"/>
      <c r="Q881" s="288"/>
      <c r="R881" s="288"/>
      <c r="S881" s="288"/>
      <c r="T881" s="288"/>
      <c r="U881" s="288"/>
      <c r="V881" s="288"/>
      <c r="W881" s="288"/>
      <c r="X881" s="288"/>
      <c r="Y881" s="288"/>
    </row>
    <row r="882" spans="1:25" ht="15.75" customHeight="1" x14ac:dyDescent="0.25">
      <c r="A882" s="288"/>
      <c r="B882" s="288"/>
      <c r="C882" s="288"/>
      <c r="D882" s="288"/>
      <c r="E882" s="288"/>
      <c r="F882" s="288"/>
      <c r="G882" s="288"/>
      <c r="H882" s="288"/>
      <c r="I882" s="288"/>
      <c r="J882" s="288"/>
      <c r="K882" s="288"/>
      <c r="L882" s="288"/>
      <c r="M882" s="288"/>
      <c r="N882" s="288"/>
      <c r="O882" s="288"/>
      <c r="P882" s="288"/>
      <c r="Q882" s="288"/>
      <c r="R882" s="288"/>
      <c r="S882" s="288"/>
      <c r="T882" s="288"/>
      <c r="U882" s="288"/>
      <c r="V882" s="288"/>
      <c r="W882" s="288"/>
      <c r="X882" s="288"/>
      <c r="Y882" s="288"/>
    </row>
    <row r="883" spans="1:25" ht="15.75" customHeight="1" x14ac:dyDescent="0.25">
      <c r="A883" s="288"/>
      <c r="B883" s="288"/>
      <c r="C883" s="288"/>
      <c r="D883" s="288"/>
      <c r="E883" s="288"/>
      <c r="F883" s="288"/>
      <c r="G883" s="288"/>
      <c r="H883" s="288"/>
      <c r="I883" s="288"/>
      <c r="J883" s="288"/>
      <c r="K883" s="288"/>
      <c r="L883" s="288"/>
      <c r="M883" s="288"/>
      <c r="N883" s="288"/>
      <c r="O883" s="288"/>
      <c r="P883" s="288"/>
      <c r="Q883" s="288"/>
      <c r="R883" s="288"/>
      <c r="S883" s="288"/>
      <c r="T883" s="288"/>
      <c r="U883" s="288"/>
      <c r="V883" s="288"/>
      <c r="W883" s="288"/>
      <c r="X883" s="288"/>
      <c r="Y883" s="288"/>
    </row>
    <row r="884" spans="1:25" ht="15.75" customHeight="1" x14ac:dyDescent="0.25">
      <c r="A884" s="288"/>
      <c r="B884" s="288"/>
      <c r="C884" s="288"/>
      <c r="D884" s="288"/>
      <c r="E884" s="288"/>
      <c r="F884" s="288"/>
      <c r="G884" s="288"/>
      <c r="H884" s="288"/>
      <c r="I884" s="288"/>
      <c r="J884" s="288"/>
      <c r="K884" s="288"/>
      <c r="L884" s="288"/>
      <c r="M884" s="288"/>
      <c r="N884" s="288"/>
      <c r="O884" s="288"/>
      <c r="P884" s="288"/>
      <c r="Q884" s="288"/>
      <c r="R884" s="288"/>
      <c r="S884" s="288"/>
      <c r="T884" s="288"/>
      <c r="U884" s="288"/>
      <c r="V884" s="288"/>
      <c r="W884" s="288"/>
      <c r="X884" s="288"/>
      <c r="Y884" s="288"/>
    </row>
    <row r="885" spans="1:25" ht="15.75" customHeight="1" x14ac:dyDescent="0.25">
      <c r="A885" s="288"/>
      <c r="B885" s="288"/>
      <c r="C885" s="288"/>
      <c r="D885" s="288"/>
      <c r="E885" s="288"/>
      <c r="F885" s="288"/>
      <c r="G885" s="288"/>
      <c r="H885" s="288"/>
      <c r="I885" s="288"/>
      <c r="J885" s="288"/>
      <c r="K885" s="288"/>
      <c r="L885" s="288"/>
      <c r="M885" s="288"/>
      <c r="N885" s="288"/>
      <c r="O885" s="288"/>
      <c r="P885" s="288"/>
      <c r="Q885" s="288"/>
      <c r="R885" s="288"/>
      <c r="S885" s="288"/>
      <c r="T885" s="288"/>
      <c r="U885" s="288"/>
      <c r="V885" s="288"/>
      <c r="W885" s="288"/>
      <c r="X885" s="288"/>
      <c r="Y885" s="288"/>
    </row>
    <row r="886" spans="1:25" ht="15.75" customHeight="1" x14ac:dyDescent="0.25">
      <c r="A886" s="288"/>
      <c r="B886" s="288"/>
      <c r="C886" s="288"/>
      <c r="D886" s="288"/>
      <c r="E886" s="288"/>
      <c r="F886" s="288"/>
      <c r="G886" s="288"/>
      <c r="H886" s="288"/>
      <c r="I886" s="288"/>
      <c r="J886" s="288"/>
      <c r="K886" s="288"/>
      <c r="L886" s="288"/>
      <c r="M886" s="288"/>
      <c r="N886" s="288"/>
      <c r="O886" s="288"/>
      <c r="P886" s="288"/>
      <c r="Q886" s="288"/>
      <c r="R886" s="288"/>
      <c r="S886" s="288"/>
      <c r="T886" s="288"/>
      <c r="U886" s="288"/>
      <c r="V886" s="288"/>
      <c r="W886" s="288"/>
      <c r="X886" s="288"/>
      <c r="Y886" s="288"/>
    </row>
    <row r="887" spans="1:25" ht="15.75" customHeight="1" x14ac:dyDescent="0.25">
      <c r="A887" s="288"/>
      <c r="B887" s="288"/>
      <c r="C887" s="288"/>
      <c r="D887" s="288"/>
      <c r="E887" s="288"/>
      <c r="F887" s="288"/>
      <c r="G887" s="288"/>
      <c r="H887" s="288"/>
      <c r="I887" s="288"/>
      <c r="J887" s="288"/>
      <c r="K887" s="288"/>
      <c r="L887" s="288"/>
      <c r="M887" s="288"/>
      <c r="N887" s="288"/>
      <c r="O887" s="288"/>
      <c r="P887" s="288"/>
      <c r="Q887" s="288"/>
      <c r="R887" s="288"/>
      <c r="S887" s="288"/>
      <c r="T887" s="288"/>
      <c r="U887" s="288"/>
      <c r="V887" s="288"/>
      <c r="W887" s="288"/>
      <c r="X887" s="288"/>
      <c r="Y887" s="288"/>
    </row>
    <row r="888" spans="1:25" ht="15.75" customHeight="1" x14ac:dyDescent="0.25">
      <c r="A888" s="288"/>
      <c r="B888" s="288"/>
      <c r="C888" s="288"/>
      <c r="D888" s="288"/>
      <c r="E888" s="288"/>
      <c r="F888" s="288"/>
      <c r="G888" s="288"/>
      <c r="H888" s="288"/>
      <c r="I888" s="288"/>
      <c r="J888" s="288"/>
      <c r="K888" s="288"/>
      <c r="L888" s="288"/>
      <c r="M888" s="288"/>
      <c r="N888" s="288"/>
      <c r="O888" s="288"/>
      <c r="P888" s="288"/>
      <c r="Q888" s="288"/>
      <c r="R888" s="288"/>
      <c r="S888" s="288"/>
      <c r="T888" s="288"/>
      <c r="U888" s="288"/>
      <c r="V888" s="288"/>
      <c r="W888" s="288"/>
      <c r="X888" s="288"/>
      <c r="Y888" s="288"/>
    </row>
    <row r="889" spans="1:25" ht="15.75" customHeight="1" x14ac:dyDescent="0.25">
      <c r="A889" s="288"/>
      <c r="B889" s="288"/>
      <c r="C889" s="288"/>
      <c r="D889" s="288"/>
      <c r="E889" s="288"/>
      <c r="F889" s="288"/>
      <c r="G889" s="288"/>
      <c r="H889" s="288"/>
      <c r="I889" s="288"/>
      <c r="J889" s="288"/>
      <c r="K889" s="288"/>
      <c r="L889" s="288"/>
      <c r="M889" s="288"/>
      <c r="N889" s="288"/>
      <c r="O889" s="288"/>
      <c r="P889" s="288"/>
      <c r="Q889" s="288"/>
      <c r="R889" s="288"/>
      <c r="S889" s="288"/>
      <c r="T889" s="288"/>
      <c r="U889" s="288"/>
      <c r="V889" s="288"/>
      <c r="W889" s="288"/>
      <c r="X889" s="288"/>
      <c r="Y889" s="288"/>
    </row>
    <row r="890" spans="1:25" ht="15.75" customHeight="1" x14ac:dyDescent="0.25">
      <c r="A890" s="288"/>
      <c r="B890" s="288"/>
      <c r="C890" s="288"/>
      <c r="D890" s="288"/>
      <c r="E890" s="288"/>
      <c r="F890" s="288"/>
      <c r="G890" s="288"/>
      <c r="H890" s="288"/>
      <c r="I890" s="288"/>
      <c r="J890" s="288"/>
      <c r="K890" s="288"/>
      <c r="L890" s="288"/>
      <c r="M890" s="288"/>
      <c r="N890" s="288"/>
      <c r="O890" s="288"/>
      <c r="P890" s="288"/>
      <c r="Q890" s="288"/>
      <c r="R890" s="288"/>
      <c r="S890" s="288"/>
      <c r="T890" s="288"/>
      <c r="U890" s="288"/>
      <c r="V890" s="288"/>
      <c r="W890" s="288"/>
      <c r="X890" s="288"/>
      <c r="Y890" s="288"/>
    </row>
    <row r="891" spans="1:25" ht="15.75" customHeight="1" x14ac:dyDescent="0.25">
      <c r="A891" s="288"/>
      <c r="B891" s="288"/>
      <c r="C891" s="288"/>
      <c r="D891" s="288"/>
      <c r="E891" s="288"/>
      <c r="F891" s="288"/>
      <c r="G891" s="288"/>
      <c r="H891" s="288"/>
      <c r="I891" s="288"/>
      <c r="J891" s="288"/>
      <c r="K891" s="288"/>
      <c r="L891" s="288"/>
      <c r="M891" s="288"/>
      <c r="N891" s="288"/>
      <c r="O891" s="288"/>
      <c r="P891" s="288"/>
      <c r="Q891" s="288"/>
      <c r="R891" s="288"/>
      <c r="S891" s="288"/>
      <c r="T891" s="288"/>
      <c r="U891" s="288"/>
      <c r="V891" s="288"/>
      <c r="W891" s="288"/>
      <c r="X891" s="288"/>
      <c r="Y891" s="288"/>
    </row>
    <row r="892" spans="1:25" ht="15.75" customHeight="1" x14ac:dyDescent="0.25">
      <c r="A892" s="288"/>
      <c r="B892" s="288"/>
      <c r="C892" s="288"/>
      <c r="D892" s="288"/>
      <c r="E892" s="288"/>
      <c r="F892" s="288"/>
      <c r="G892" s="288"/>
      <c r="H892" s="288"/>
      <c r="I892" s="288"/>
      <c r="J892" s="288"/>
      <c r="K892" s="288"/>
      <c r="L892" s="288"/>
      <c r="M892" s="288"/>
      <c r="N892" s="288"/>
      <c r="O892" s="288"/>
      <c r="P892" s="288"/>
      <c r="Q892" s="288"/>
      <c r="R892" s="288"/>
      <c r="S892" s="288"/>
      <c r="T892" s="288"/>
      <c r="U892" s="288"/>
      <c r="V892" s="288"/>
      <c r="W892" s="288"/>
      <c r="X892" s="288"/>
      <c r="Y892" s="288"/>
    </row>
    <row r="893" spans="1:25" ht="15.75" customHeight="1" x14ac:dyDescent="0.25">
      <c r="A893" s="288"/>
      <c r="B893" s="288"/>
      <c r="C893" s="288"/>
      <c r="D893" s="288"/>
      <c r="E893" s="288"/>
      <c r="F893" s="288"/>
      <c r="G893" s="288"/>
      <c r="H893" s="288"/>
      <c r="I893" s="288"/>
      <c r="J893" s="288"/>
      <c r="K893" s="288"/>
      <c r="L893" s="288"/>
      <c r="M893" s="288"/>
      <c r="N893" s="288"/>
      <c r="O893" s="288"/>
      <c r="P893" s="288"/>
      <c r="Q893" s="288"/>
      <c r="R893" s="288"/>
      <c r="S893" s="288"/>
      <c r="T893" s="288"/>
      <c r="U893" s="288"/>
      <c r="V893" s="288"/>
      <c r="W893" s="288"/>
      <c r="X893" s="288"/>
      <c r="Y893" s="288"/>
    </row>
    <row r="894" spans="1:25" ht="15.75" customHeight="1" x14ac:dyDescent="0.25">
      <c r="A894" s="288"/>
      <c r="B894" s="288"/>
      <c r="C894" s="288"/>
      <c r="D894" s="288"/>
      <c r="E894" s="288"/>
      <c r="F894" s="288"/>
      <c r="G894" s="288"/>
      <c r="H894" s="288"/>
      <c r="I894" s="288"/>
      <c r="J894" s="288"/>
      <c r="K894" s="288"/>
      <c r="L894" s="288"/>
      <c r="M894" s="288"/>
      <c r="N894" s="288"/>
      <c r="O894" s="288"/>
      <c r="P894" s="288"/>
      <c r="Q894" s="288"/>
      <c r="R894" s="288"/>
      <c r="S894" s="288"/>
      <c r="T894" s="288"/>
      <c r="U894" s="288"/>
      <c r="V894" s="288"/>
      <c r="W894" s="288"/>
      <c r="X894" s="288"/>
      <c r="Y894" s="288"/>
    </row>
    <row r="895" spans="1:25" ht="15.75" customHeight="1" x14ac:dyDescent="0.25">
      <c r="A895" s="288"/>
      <c r="B895" s="288"/>
      <c r="C895" s="288"/>
      <c r="D895" s="288"/>
      <c r="E895" s="288"/>
      <c r="F895" s="288"/>
      <c r="G895" s="288"/>
      <c r="H895" s="288"/>
      <c r="I895" s="288"/>
      <c r="J895" s="288"/>
      <c r="K895" s="288"/>
      <c r="L895" s="288"/>
      <c r="M895" s="288"/>
      <c r="N895" s="288"/>
      <c r="O895" s="288"/>
      <c r="P895" s="288"/>
      <c r="Q895" s="288"/>
      <c r="R895" s="288"/>
      <c r="S895" s="288"/>
      <c r="T895" s="288"/>
      <c r="U895" s="288"/>
      <c r="V895" s="288"/>
      <c r="W895" s="288"/>
      <c r="X895" s="288"/>
      <c r="Y895" s="288"/>
    </row>
    <row r="896" spans="1:25" ht="15.75" customHeight="1" x14ac:dyDescent="0.25">
      <c r="A896" s="288"/>
      <c r="B896" s="288"/>
      <c r="C896" s="288"/>
      <c r="D896" s="288"/>
      <c r="E896" s="288"/>
      <c r="F896" s="288"/>
      <c r="G896" s="288"/>
      <c r="H896" s="288"/>
      <c r="I896" s="288"/>
      <c r="J896" s="288"/>
      <c r="K896" s="288"/>
      <c r="L896" s="288"/>
      <c r="M896" s="288"/>
      <c r="N896" s="288"/>
      <c r="O896" s="288"/>
      <c r="P896" s="288"/>
      <c r="Q896" s="288"/>
      <c r="R896" s="288"/>
      <c r="S896" s="288"/>
      <c r="T896" s="288"/>
      <c r="U896" s="288"/>
      <c r="V896" s="288"/>
      <c r="W896" s="288"/>
      <c r="X896" s="288"/>
      <c r="Y896" s="288"/>
    </row>
    <row r="897" spans="1:25" ht="15.75" customHeight="1" x14ac:dyDescent="0.25">
      <c r="A897" s="288"/>
      <c r="B897" s="288"/>
      <c r="C897" s="288"/>
      <c r="D897" s="288"/>
      <c r="E897" s="288"/>
      <c r="F897" s="288"/>
      <c r="G897" s="288"/>
      <c r="H897" s="288"/>
      <c r="I897" s="288"/>
      <c r="J897" s="288"/>
      <c r="K897" s="288"/>
      <c r="L897" s="288"/>
      <c r="M897" s="288"/>
      <c r="N897" s="288"/>
      <c r="O897" s="288"/>
      <c r="P897" s="288"/>
      <c r="Q897" s="288"/>
      <c r="R897" s="288"/>
      <c r="S897" s="288"/>
      <c r="T897" s="288"/>
      <c r="U897" s="288"/>
      <c r="V897" s="288"/>
      <c r="W897" s="288"/>
      <c r="X897" s="288"/>
      <c r="Y897" s="288"/>
    </row>
    <row r="898" spans="1:25" ht="15.75" customHeight="1" x14ac:dyDescent="0.25">
      <c r="A898" s="288"/>
      <c r="B898" s="288"/>
      <c r="C898" s="288"/>
      <c r="D898" s="288"/>
      <c r="E898" s="288"/>
      <c r="F898" s="288"/>
      <c r="G898" s="288"/>
      <c r="H898" s="288"/>
      <c r="I898" s="288"/>
      <c r="J898" s="288"/>
      <c r="K898" s="288"/>
      <c r="L898" s="288"/>
      <c r="M898" s="288"/>
      <c r="N898" s="288"/>
      <c r="O898" s="288"/>
      <c r="P898" s="288"/>
      <c r="Q898" s="288"/>
      <c r="R898" s="288"/>
      <c r="S898" s="288"/>
      <c r="T898" s="288"/>
      <c r="U898" s="288"/>
      <c r="V898" s="288"/>
      <c r="W898" s="288"/>
      <c r="X898" s="288"/>
      <c r="Y898" s="288"/>
    </row>
    <row r="899" spans="1:25" ht="15.75" customHeight="1" x14ac:dyDescent="0.25">
      <c r="A899" s="288"/>
      <c r="B899" s="288"/>
      <c r="C899" s="288"/>
      <c r="D899" s="288"/>
      <c r="E899" s="288"/>
      <c r="F899" s="288"/>
      <c r="G899" s="288"/>
      <c r="H899" s="288"/>
      <c r="I899" s="288"/>
      <c r="J899" s="288"/>
      <c r="K899" s="288"/>
      <c r="L899" s="288"/>
      <c r="M899" s="288"/>
      <c r="N899" s="288"/>
      <c r="O899" s="288"/>
      <c r="P899" s="288"/>
      <c r="Q899" s="288"/>
      <c r="R899" s="288"/>
      <c r="S899" s="288"/>
      <c r="T899" s="288"/>
      <c r="U899" s="288"/>
      <c r="V899" s="288"/>
      <c r="W899" s="288"/>
      <c r="X899" s="288"/>
      <c r="Y899" s="288"/>
    </row>
    <row r="900" spans="1:25" ht="15.75" customHeight="1" x14ac:dyDescent="0.25">
      <c r="A900" s="288"/>
      <c r="B900" s="288"/>
      <c r="C900" s="288"/>
      <c r="D900" s="288"/>
      <c r="E900" s="288"/>
      <c r="F900" s="288"/>
      <c r="G900" s="288"/>
      <c r="H900" s="288"/>
      <c r="I900" s="288"/>
      <c r="J900" s="288"/>
      <c r="K900" s="288"/>
      <c r="L900" s="288"/>
      <c r="M900" s="288"/>
      <c r="N900" s="288"/>
      <c r="O900" s="288"/>
      <c r="P900" s="288"/>
      <c r="Q900" s="288"/>
      <c r="R900" s="288"/>
      <c r="S900" s="288"/>
      <c r="T900" s="288"/>
      <c r="U900" s="288"/>
      <c r="V900" s="288"/>
      <c r="W900" s="288"/>
      <c r="X900" s="288"/>
      <c r="Y900" s="288"/>
    </row>
    <row r="901" spans="1:25" ht="15.75" customHeight="1" x14ac:dyDescent="0.25">
      <c r="A901" s="288"/>
      <c r="B901" s="288"/>
      <c r="C901" s="288"/>
      <c r="D901" s="288"/>
      <c r="E901" s="288"/>
      <c r="F901" s="288"/>
      <c r="G901" s="288"/>
      <c r="H901" s="288"/>
      <c r="I901" s="288"/>
      <c r="J901" s="288"/>
      <c r="K901" s="288"/>
      <c r="L901" s="288"/>
      <c r="M901" s="288"/>
      <c r="N901" s="288"/>
      <c r="O901" s="288"/>
      <c r="P901" s="288"/>
      <c r="Q901" s="288"/>
      <c r="R901" s="288"/>
      <c r="S901" s="288"/>
      <c r="T901" s="288"/>
      <c r="U901" s="288"/>
      <c r="V901" s="288"/>
      <c r="W901" s="288"/>
      <c r="X901" s="288"/>
      <c r="Y901" s="288"/>
    </row>
    <row r="902" spans="1:25" ht="15.75" customHeight="1" x14ac:dyDescent="0.25">
      <c r="A902" s="288"/>
      <c r="B902" s="288"/>
      <c r="C902" s="288"/>
      <c r="D902" s="288"/>
      <c r="E902" s="288"/>
      <c r="F902" s="288"/>
      <c r="G902" s="288"/>
      <c r="H902" s="288"/>
      <c r="I902" s="288"/>
      <c r="J902" s="288"/>
      <c r="K902" s="288"/>
      <c r="L902" s="288"/>
      <c r="M902" s="288"/>
      <c r="N902" s="288"/>
      <c r="O902" s="288"/>
      <c r="P902" s="288"/>
      <c r="Q902" s="288"/>
      <c r="R902" s="288"/>
      <c r="S902" s="288"/>
      <c r="T902" s="288"/>
      <c r="U902" s="288"/>
      <c r="V902" s="288"/>
      <c r="W902" s="288"/>
      <c r="X902" s="288"/>
      <c r="Y902" s="288"/>
    </row>
    <row r="903" spans="1:25" ht="15.75" customHeight="1" x14ac:dyDescent="0.25">
      <c r="A903" s="288"/>
      <c r="B903" s="288"/>
      <c r="C903" s="288"/>
      <c r="D903" s="288"/>
      <c r="E903" s="288"/>
      <c r="F903" s="288"/>
      <c r="G903" s="288"/>
      <c r="H903" s="288"/>
      <c r="I903" s="288"/>
      <c r="J903" s="288"/>
      <c r="K903" s="288"/>
      <c r="L903" s="288"/>
      <c r="M903" s="288"/>
      <c r="N903" s="288"/>
      <c r="O903" s="288"/>
      <c r="P903" s="288"/>
      <c r="Q903" s="288"/>
      <c r="R903" s="288"/>
      <c r="S903" s="288"/>
      <c r="T903" s="288"/>
      <c r="U903" s="288"/>
      <c r="V903" s="288"/>
      <c r="W903" s="288"/>
      <c r="X903" s="288"/>
      <c r="Y903" s="288"/>
    </row>
    <row r="904" spans="1:25" ht="15.75" customHeight="1" x14ac:dyDescent="0.25">
      <c r="A904" s="288"/>
      <c r="B904" s="288"/>
      <c r="C904" s="288"/>
      <c r="D904" s="288"/>
      <c r="E904" s="288"/>
      <c r="F904" s="288"/>
      <c r="G904" s="288"/>
      <c r="H904" s="288"/>
      <c r="I904" s="288"/>
      <c r="J904" s="288"/>
      <c r="K904" s="288"/>
      <c r="L904" s="288"/>
      <c r="M904" s="288"/>
      <c r="N904" s="288"/>
      <c r="O904" s="288"/>
      <c r="P904" s="288"/>
      <c r="Q904" s="288"/>
      <c r="R904" s="288"/>
      <c r="S904" s="288"/>
      <c r="T904" s="288"/>
      <c r="U904" s="288"/>
      <c r="V904" s="288"/>
      <c r="W904" s="288"/>
      <c r="X904" s="288"/>
      <c r="Y904" s="288"/>
    </row>
    <row r="905" spans="1:25" ht="15.75" customHeight="1" x14ac:dyDescent="0.25">
      <c r="A905" s="288"/>
      <c r="B905" s="288"/>
      <c r="C905" s="288"/>
      <c r="D905" s="288"/>
      <c r="E905" s="288"/>
      <c r="F905" s="288"/>
      <c r="G905" s="288"/>
      <c r="H905" s="288"/>
      <c r="I905" s="288"/>
      <c r="J905" s="288"/>
      <c r="K905" s="288"/>
      <c r="L905" s="288"/>
      <c r="M905" s="288"/>
      <c r="N905" s="288"/>
      <c r="O905" s="288"/>
      <c r="P905" s="288"/>
      <c r="Q905" s="288"/>
      <c r="R905" s="288"/>
      <c r="S905" s="288"/>
      <c r="T905" s="288"/>
      <c r="U905" s="288"/>
      <c r="V905" s="288"/>
      <c r="W905" s="288"/>
      <c r="X905" s="288"/>
      <c r="Y905" s="288"/>
    </row>
    <row r="906" spans="1:25" ht="15.75" customHeight="1" x14ac:dyDescent="0.25">
      <c r="A906" s="288"/>
      <c r="B906" s="288"/>
      <c r="C906" s="288"/>
      <c r="D906" s="288"/>
      <c r="E906" s="288"/>
      <c r="F906" s="288"/>
      <c r="G906" s="288"/>
      <c r="H906" s="288"/>
      <c r="I906" s="288"/>
      <c r="J906" s="288"/>
      <c r="K906" s="288"/>
      <c r="L906" s="288"/>
      <c r="M906" s="288"/>
      <c r="N906" s="288"/>
      <c r="O906" s="288"/>
      <c r="P906" s="288"/>
      <c r="Q906" s="288"/>
      <c r="R906" s="288"/>
      <c r="S906" s="288"/>
      <c r="T906" s="288"/>
      <c r="U906" s="288"/>
      <c r="V906" s="288"/>
      <c r="W906" s="288"/>
      <c r="X906" s="288"/>
      <c r="Y906" s="288"/>
    </row>
    <row r="907" spans="1:25" ht="15.75" customHeight="1" x14ac:dyDescent="0.25">
      <c r="A907" s="288"/>
      <c r="B907" s="288"/>
      <c r="C907" s="288"/>
      <c r="D907" s="288"/>
      <c r="E907" s="288"/>
      <c r="F907" s="288"/>
      <c r="G907" s="288"/>
      <c r="H907" s="288"/>
      <c r="I907" s="288"/>
      <c r="J907" s="288"/>
      <c r="K907" s="288"/>
      <c r="L907" s="288"/>
      <c r="M907" s="288"/>
      <c r="N907" s="288"/>
      <c r="O907" s="288"/>
      <c r="P907" s="288"/>
      <c r="Q907" s="288"/>
      <c r="R907" s="288"/>
      <c r="S907" s="288"/>
      <c r="T907" s="288"/>
      <c r="U907" s="288"/>
      <c r="V907" s="288"/>
      <c r="W907" s="288"/>
      <c r="X907" s="288"/>
      <c r="Y907" s="288"/>
    </row>
    <row r="908" spans="1:25" ht="15.75" customHeight="1" x14ac:dyDescent="0.25">
      <c r="A908" s="288"/>
      <c r="B908" s="288"/>
      <c r="C908" s="288"/>
      <c r="D908" s="288"/>
      <c r="E908" s="288"/>
      <c r="F908" s="288"/>
      <c r="G908" s="288"/>
      <c r="H908" s="288"/>
      <c r="I908" s="288"/>
      <c r="J908" s="288"/>
      <c r="K908" s="288"/>
      <c r="L908" s="288"/>
      <c r="M908" s="288"/>
      <c r="N908" s="288"/>
      <c r="O908" s="288"/>
      <c r="P908" s="288"/>
      <c r="Q908" s="288"/>
      <c r="R908" s="288"/>
      <c r="S908" s="288"/>
      <c r="T908" s="288"/>
      <c r="U908" s="288"/>
      <c r="V908" s="288"/>
      <c r="W908" s="288"/>
      <c r="X908" s="288"/>
      <c r="Y908" s="288"/>
    </row>
    <row r="909" spans="1:25" ht="15.75" customHeight="1" x14ac:dyDescent="0.25">
      <c r="A909" s="288"/>
      <c r="B909" s="288"/>
      <c r="C909" s="288"/>
      <c r="D909" s="288"/>
      <c r="E909" s="288"/>
      <c r="F909" s="288"/>
      <c r="G909" s="288"/>
      <c r="H909" s="288"/>
      <c r="I909" s="288"/>
      <c r="J909" s="288"/>
      <c r="K909" s="288"/>
      <c r="L909" s="288"/>
      <c r="M909" s="288"/>
      <c r="N909" s="288"/>
      <c r="O909" s="288"/>
      <c r="P909" s="288"/>
      <c r="Q909" s="288"/>
      <c r="R909" s="288"/>
      <c r="S909" s="288"/>
      <c r="T909" s="288"/>
      <c r="U909" s="288"/>
      <c r="V909" s="288"/>
      <c r="W909" s="288"/>
      <c r="X909" s="288"/>
      <c r="Y909" s="288"/>
    </row>
    <row r="910" spans="1:25" ht="15.75" customHeight="1" x14ac:dyDescent="0.25">
      <c r="A910" s="288"/>
      <c r="B910" s="288"/>
      <c r="C910" s="288"/>
      <c r="D910" s="288"/>
      <c r="E910" s="288"/>
      <c r="F910" s="288"/>
      <c r="G910" s="288"/>
      <c r="H910" s="288"/>
      <c r="I910" s="288"/>
      <c r="J910" s="288"/>
      <c r="K910" s="288"/>
      <c r="L910" s="288"/>
      <c r="M910" s="288"/>
      <c r="N910" s="288"/>
      <c r="O910" s="288"/>
      <c r="P910" s="288"/>
      <c r="Q910" s="288"/>
      <c r="R910" s="288"/>
      <c r="S910" s="288"/>
      <c r="T910" s="288"/>
      <c r="U910" s="288"/>
      <c r="V910" s="288"/>
      <c r="W910" s="288"/>
      <c r="X910" s="288"/>
      <c r="Y910" s="288"/>
    </row>
    <row r="911" spans="1:25" ht="15.75" customHeight="1" x14ac:dyDescent="0.25">
      <c r="A911" s="288"/>
      <c r="B911" s="288"/>
      <c r="C911" s="288"/>
      <c r="D911" s="288"/>
      <c r="E911" s="288"/>
      <c r="F911" s="288"/>
      <c r="G911" s="288"/>
      <c r="H911" s="288"/>
      <c r="I911" s="288"/>
      <c r="J911" s="288"/>
      <c r="K911" s="288"/>
      <c r="L911" s="288"/>
      <c r="M911" s="288"/>
      <c r="N911" s="288"/>
      <c r="O911" s="288"/>
      <c r="P911" s="288"/>
      <c r="Q911" s="288"/>
      <c r="R911" s="288"/>
      <c r="S911" s="288"/>
      <c r="T911" s="288"/>
      <c r="U911" s="288"/>
      <c r="V911" s="288"/>
      <c r="W911" s="288"/>
      <c r="X911" s="288"/>
      <c r="Y911" s="288"/>
    </row>
    <row r="912" spans="1:25" ht="15.75" customHeight="1" x14ac:dyDescent="0.25">
      <c r="A912" s="288"/>
      <c r="B912" s="288"/>
      <c r="C912" s="288"/>
      <c r="D912" s="288"/>
      <c r="E912" s="288"/>
      <c r="F912" s="288"/>
      <c r="G912" s="288"/>
      <c r="H912" s="288"/>
      <c r="I912" s="288"/>
      <c r="J912" s="288"/>
      <c r="K912" s="288"/>
      <c r="L912" s="288"/>
      <c r="M912" s="288"/>
      <c r="N912" s="288"/>
      <c r="O912" s="288"/>
      <c r="P912" s="288"/>
      <c r="Q912" s="288"/>
      <c r="R912" s="288"/>
      <c r="S912" s="288"/>
      <c r="T912" s="288"/>
      <c r="U912" s="288"/>
      <c r="V912" s="288"/>
      <c r="W912" s="288"/>
      <c r="X912" s="288"/>
      <c r="Y912" s="288"/>
    </row>
    <row r="913" spans="1:25" ht="15.75" customHeight="1" x14ac:dyDescent="0.25">
      <c r="A913" s="288"/>
      <c r="B913" s="288"/>
      <c r="C913" s="288"/>
      <c r="D913" s="288"/>
      <c r="E913" s="288"/>
      <c r="F913" s="288"/>
      <c r="G913" s="288"/>
      <c r="H913" s="288"/>
      <c r="I913" s="288"/>
      <c r="J913" s="288"/>
      <c r="K913" s="288"/>
      <c r="L913" s="288"/>
      <c r="M913" s="288"/>
      <c r="N913" s="288"/>
      <c r="O913" s="288"/>
      <c r="P913" s="288"/>
      <c r="Q913" s="288"/>
      <c r="R913" s="288"/>
      <c r="S913" s="288"/>
      <c r="T913" s="288"/>
      <c r="U913" s="288"/>
      <c r="V913" s="288"/>
      <c r="W913" s="288"/>
      <c r="X913" s="288"/>
      <c r="Y913" s="288"/>
    </row>
    <row r="914" spans="1:25" ht="15.75" customHeight="1" x14ac:dyDescent="0.25">
      <c r="A914" s="288"/>
      <c r="B914" s="288"/>
      <c r="C914" s="288"/>
      <c r="D914" s="288"/>
      <c r="E914" s="288"/>
      <c r="F914" s="288"/>
      <c r="G914" s="288"/>
      <c r="H914" s="288"/>
      <c r="I914" s="288"/>
      <c r="J914" s="288"/>
      <c r="K914" s="288"/>
      <c r="L914" s="288"/>
      <c r="M914" s="288"/>
      <c r="N914" s="288"/>
      <c r="O914" s="288"/>
      <c r="P914" s="288"/>
      <c r="Q914" s="288"/>
      <c r="R914" s="288"/>
      <c r="S914" s="288"/>
      <c r="T914" s="288"/>
      <c r="U914" s="288"/>
      <c r="V914" s="288"/>
      <c r="W914" s="288"/>
      <c r="X914" s="288"/>
      <c r="Y914" s="288"/>
    </row>
    <row r="915" spans="1:25" ht="15.75" customHeight="1" x14ac:dyDescent="0.25">
      <c r="A915" s="288"/>
      <c r="B915" s="288"/>
      <c r="C915" s="288"/>
      <c r="D915" s="288"/>
      <c r="E915" s="288"/>
      <c r="F915" s="288"/>
      <c r="G915" s="288"/>
      <c r="H915" s="288"/>
      <c r="I915" s="288"/>
      <c r="J915" s="288"/>
      <c r="K915" s="288"/>
      <c r="L915" s="288"/>
      <c r="M915" s="288"/>
      <c r="N915" s="288"/>
      <c r="O915" s="288"/>
      <c r="P915" s="288"/>
      <c r="Q915" s="288"/>
      <c r="R915" s="288"/>
      <c r="S915" s="288"/>
      <c r="T915" s="288"/>
      <c r="U915" s="288"/>
      <c r="V915" s="288"/>
      <c r="W915" s="288"/>
      <c r="X915" s="288"/>
      <c r="Y915" s="288"/>
    </row>
    <row r="916" spans="1:25" ht="15.75" customHeight="1" x14ac:dyDescent="0.25">
      <c r="A916" s="288"/>
      <c r="B916" s="288"/>
      <c r="C916" s="288"/>
      <c r="D916" s="288"/>
      <c r="E916" s="288"/>
      <c r="F916" s="288"/>
      <c r="G916" s="288"/>
      <c r="H916" s="288"/>
      <c r="I916" s="288"/>
      <c r="J916" s="288"/>
      <c r="K916" s="288"/>
      <c r="L916" s="288"/>
      <c r="M916" s="288"/>
      <c r="N916" s="288"/>
      <c r="O916" s="288"/>
      <c r="P916" s="288"/>
      <c r="Q916" s="288"/>
      <c r="R916" s="288"/>
      <c r="S916" s="288"/>
      <c r="T916" s="288"/>
      <c r="U916" s="288"/>
      <c r="V916" s="288"/>
      <c r="W916" s="288"/>
      <c r="X916" s="288"/>
      <c r="Y916" s="288"/>
    </row>
    <row r="917" spans="1:25" ht="15.75" customHeight="1" x14ac:dyDescent="0.25">
      <c r="A917" s="288"/>
      <c r="B917" s="288"/>
      <c r="C917" s="288"/>
      <c r="D917" s="288"/>
      <c r="E917" s="288"/>
      <c r="F917" s="288"/>
      <c r="G917" s="288"/>
      <c r="H917" s="288"/>
      <c r="I917" s="288"/>
      <c r="J917" s="288"/>
      <c r="K917" s="288"/>
      <c r="L917" s="288"/>
      <c r="M917" s="288"/>
      <c r="N917" s="288"/>
      <c r="O917" s="288"/>
      <c r="P917" s="288"/>
      <c r="Q917" s="288"/>
      <c r="R917" s="288"/>
      <c r="S917" s="288"/>
      <c r="T917" s="288"/>
      <c r="U917" s="288"/>
      <c r="V917" s="288"/>
      <c r="W917" s="288"/>
      <c r="X917" s="288"/>
      <c r="Y917" s="288"/>
    </row>
    <row r="918" spans="1:25" ht="15.75" customHeight="1" x14ac:dyDescent="0.25">
      <c r="A918" s="288"/>
      <c r="B918" s="288"/>
      <c r="C918" s="288"/>
      <c r="D918" s="288"/>
      <c r="E918" s="288"/>
      <c r="F918" s="288"/>
      <c r="G918" s="288"/>
      <c r="H918" s="288"/>
      <c r="I918" s="288"/>
      <c r="J918" s="288"/>
      <c r="K918" s="288"/>
      <c r="L918" s="288"/>
      <c r="M918" s="288"/>
      <c r="N918" s="288"/>
      <c r="O918" s="288"/>
      <c r="P918" s="288"/>
      <c r="Q918" s="288"/>
      <c r="R918" s="288"/>
      <c r="S918" s="288"/>
      <c r="T918" s="288"/>
      <c r="U918" s="288"/>
      <c r="V918" s="288"/>
      <c r="W918" s="288"/>
      <c r="X918" s="288"/>
      <c r="Y918" s="288"/>
    </row>
    <row r="919" spans="1:25" ht="15.75" customHeight="1" x14ac:dyDescent="0.25">
      <c r="A919" s="288"/>
      <c r="B919" s="288"/>
      <c r="C919" s="288"/>
      <c r="D919" s="288"/>
      <c r="E919" s="288"/>
      <c r="F919" s="288"/>
      <c r="G919" s="288"/>
      <c r="H919" s="288"/>
      <c r="I919" s="288"/>
      <c r="J919" s="288"/>
      <c r="K919" s="288"/>
      <c r="L919" s="288"/>
      <c r="M919" s="288"/>
      <c r="N919" s="288"/>
      <c r="O919" s="288"/>
      <c r="P919" s="288"/>
      <c r="Q919" s="288"/>
      <c r="R919" s="288"/>
      <c r="S919" s="288"/>
      <c r="T919" s="288"/>
      <c r="U919" s="288"/>
      <c r="V919" s="288"/>
      <c r="W919" s="288"/>
      <c r="X919" s="288"/>
      <c r="Y919" s="288"/>
    </row>
    <row r="920" spans="1:25" ht="15.75" customHeight="1" x14ac:dyDescent="0.25">
      <c r="A920" s="288"/>
      <c r="B920" s="288"/>
      <c r="C920" s="288"/>
      <c r="D920" s="288"/>
      <c r="E920" s="288"/>
      <c r="F920" s="288"/>
      <c r="G920" s="288"/>
      <c r="H920" s="288"/>
      <c r="I920" s="288"/>
      <c r="J920" s="288"/>
      <c r="K920" s="288"/>
      <c r="L920" s="288"/>
      <c r="M920" s="288"/>
      <c r="N920" s="288"/>
      <c r="O920" s="288"/>
      <c r="P920" s="288"/>
      <c r="Q920" s="288"/>
      <c r="R920" s="288"/>
      <c r="S920" s="288"/>
      <c r="T920" s="288"/>
      <c r="U920" s="288"/>
      <c r="V920" s="288"/>
      <c r="W920" s="288"/>
      <c r="X920" s="288"/>
      <c r="Y920" s="288"/>
    </row>
    <row r="921" spans="1:25" ht="15.75" customHeight="1" x14ac:dyDescent="0.25">
      <c r="A921" s="288"/>
      <c r="B921" s="288"/>
      <c r="C921" s="288"/>
      <c r="D921" s="288"/>
      <c r="E921" s="288"/>
      <c r="F921" s="288"/>
      <c r="G921" s="288"/>
      <c r="H921" s="288"/>
      <c r="I921" s="288"/>
      <c r="J921" s="288"/>
      <c r="K921" s="288"/>
      <c r="L921" s="288"/>
      <c r="M921" s="288"/>
      <c r="N921" s="288"/>
      <c r="O921" s="288"/>
      <c r="P921" s="288"/>
      <c r="Q921" s="288"/>
      <c r="R921" s="288"/>
      <c r="S921" s="288"/>
      <c r="T921" s="288"/>
      <c r="U921" s="288"/>
      <c r="V921" s="288"/>
      <c r="W921" s="288"/>
      <c r="X921" s="288"/>
      <c r="Y921" s="288"/>
    </row>
    <row r="922" spans="1:25" ht="15.75" customHeight="1" x14ac:dyDescent="0.25">
      <c r="A922" s="288"/>
      <c r="B922" s="288"/>
      <c r="C922" s="288"/>
      <c r="D922" s="288"/>
      <c r="E922" s="288"/>
      <c r="F922" s="288"/>
      <c r="G922" s="288"/>
      <c r="H922" s="288"/>
      <c r="I922" s="288"/>
      <c r="J922" s="288"/>
      <c r="K922" s="288"/>
      <c r="L922" s="288"/>
      <c r="M922" s="288"/>
      <c r="N922" s="288"/>
      <c r="O922" s="288"/>
      <c r="P922" s="288"/>
      <c r="Q922" s="288"/>
      <c r="R922" s="288"/>
      <c r="S922" s="288"/>
      <c r="T922" s="288"/>
      <c r="U922" s="288"/>
      <c r="V922" s="288"/>
      <c r="W922" s="288"/>
      <c r="X922" s="288"/>
      <c r="Y922" s="288"/>
    </row>
    <row r="923" spans="1:25" ht="15.75" customHeight="1" x14ac:dyDescent="0.25">
      <c r="A923" s="288"/>
      <c r="B923" s="288"/>
      <c r="C923" s="288"/>
      <c r="D923" s="288"/>
      <c r="E923" s="288"/>
      <c r="F923" s="288"/>
      <c r="G923" s="288"/>
      <c r="H923" s="288"/>
      <c r="I923" s="288"/>
      <c r="J923" s="288"/>
      <c r="K923" s="288"/>
      <c r="L923" s="288"/>
      <c r="M923" s="288"/>
      <c r="N923" s="288"/>
      <c r="O923" s="288"/>
      <c r="P923" s="288"/>
      <c r="Q923" s="288"/>
      <c r="R923" s="288"/>
      <c r="S923" s="288"/>
      <c r="T923" s="288"/>
      <c r="U923" s="288"/>
      <c r="V923" s="288"/>
      <c r="W923" s="288"/>
      <c r="X923" s="288"/>
      <c r="Y923" s="288"/>
    </row>
    <row r="924" spans="1:25" ht="15.75" customHeight="1" x14ac:dyDescent="0.25">
      <c r="A924" s="288"/>
      <c r="B924" s="288"/>
      <c r="C924" s="288"/>
      <c r="D924" s="288"/>
      <c r="E924" s="288"/>
      <c r="F924" s="288"/>
      <c r="G924" s="288"/>
      <c r="H924" s="288"/>
      <c r="I924" s="288"/>
      <c r="J924" s="288"/>
      <c r="K924" s="288"/>
      <c r="L924" s="288"/>
      <c r="M924" s="288"/>
      <c r="N924" s="288"/>
      <c r="O924" s="288"/>
      <c r="P924" s="288"/>
      <c r="Q924" s="288"/>
      <c r="R924" s="288"/>
      <c r="S924" s="288"/>
      <c r="T924" s="288"/>
      <c r="U924" s="288"/>
      <c r="V924" s="288"/>
      <c r="W924" s="288"/>
      <c r="X924" s="288"/>
      <c r="Y924" s="288"/>
    </row>
    <row r="925" spans="1:25" ht="15.75" customHeight="1" x14ac:dyDescent="0.25">
      <c r="A925" s="288"/>
      <c r="B925" s="288"/>
      <c r="C925" s="288"/>
      <c r="D925" s="288"/>
      <c r="E925" s="288"/>
      <c r="F925" s="288"/>
      <c r="G925" s="288"/>
      <c r="H925" s="288"/>
      <c r="I925" s="288"/>
      <c r="J925" s="288"/>
      <c r="K925" s="288"/>
      <c r="L925" s="288"/>
      <c r="M925" s="288"/>
      <c r="N925" s="288"/>
      <c r="O925" s="288"/>
      <c r="P925" s="288"/>
      <c r="Q925" s="288"/>
      <c r="R925" s="288"/>
      <c r="S925" s="288"/>
      <c r="T925" s="288"/>
      <c r="U925" s="288"/>
      <c r="V925" s="288"/>
      <c r="W925" s="288"/>
      <c r="X925" s="288"/>
      <c r="Y925" s="288"/>
    </row>
    <row r="926" spans="1:25" ht="15.75" customHeight="1" x14ac:dyDescent="0.25">
      <c r="A926" s="288"/>
      <c r="B926" s="288"/>
      <c r="C926" s="288"/>
      <c r="D926" s="288"/>
      <c r="E926" s="288"/>
      <c r="F926" s="288"/>
      <c r="G926" s="288"/>
      <c r="H926" s="288"/>
      <c r="I926" s="288"/>
      <c r="J926" s="288"/>
      <c r="K926" s="288"/>
      <c r="L926" s="288"/>
      <c r="M926" s="288"/>
      <c r="N926" s="288"/>
      <c r="O926" s="288"/>
      <c r="P926" s="288"/>
      <c r="Q926" s="288"/>
      <c r="R926" s="288"/>
      <c r="S926" s="288"/>
      <c r="T926" s="288"/>
      <c r="U926" s="288"/>
      <c r="V926" s="288"/>
      <c r="W926" s="288"/>
      <c r="X926" s="288"/>
      <c r="Y926" s="288"/>
    </row>
    <row r="927" spans="1:25" ht="15.75" customHeight="1" x14ac:dyDescent="0.25">
      <c r="A927" s="288"/>
      <c r="B927" s="288"/>
      <c r="C927" s="288"/>
      <c r="D927" s="288"/>
      <c r="E927" s="288"/>
      <c r="F927" s="288"/>
      <c r="G927" s="288"/>
      <c r="H927" s="288"/>
      <c r="I927" s="288"/>
      <c r="J927" s="288"/>
      <c r="K927" s="288"/>
      <c r="L927" s="288"/>
      <c r="M927" s="288"/>
      <c r="N927" s="288"/>
      <c r="O927" s="288"/>
      <c r="P927" s="288"/>
      <c r="Q927" s="288"/>
      <c r="R927" s="288"/>
      <c r="S927" s="288"/>
      <c r="T927" s="288"/>
      <c r="U927" s="288"/>
      <c r="V927" s="288"/>
      <c r="W927" s="288"/>
      <c r="X927" s="288"/>
      <c r="Y927" s="288"/>
    </row>
    <row r="928" spans="1:25" ht="15.75" customHeight="1" x14ac:dyDescent="0.25">
      <c r="A928" s="288"/>
      <c r="B928" s="288"/>
      <c r="C928" s="288"/>
      <c r="D928" s="288"/>
      <c r="E928" s="288"/>
      <c r="F928" s="288"/>
      <c r="G928" s="288"/>
      <c r="H928" s="288"/>
      <c r="I928" s="288"/>
      <c r="J928" s="288"/>
      <c r="K928" s="288"/>
      <c r="L928" s="288"/>
      <c r="M928" s="288"/>
      <c r="N928" s="288"/>
      <c r="O928" s="288"/>
      <c r="P928" s="288"/>
      <c r="Q928" s="288"/>
      <c r="R928" s="288"/>
      <c r="S928" s="288"/>
      <c r="T928" s="288"/>
      <c r="U928" s="288"/>
      <c r="V928" s="288"/>
      <c r="W928" s="288"/>
      <c r="X928" s="288"/>
      <c r="Y928" s="288"/>
    </row>
    <row r="929" spans="1:25" ht="15.75" customHeight="1" x14ac:dyDescent="0.25">
      <c r="A929" s="288"/>
      <c r="B929" s="288"/>
      <c r="C929" s="288"/>
      <c r="D929" s="288"/>
      <c r="E929" s="288"/>
      <c r="F929" s="288"/>
      <c r="G929" s="288"/>
      <c r="H929" s="288"/>
      <c r="I929" s="288"/>
      <c r="J929" s="288"/>
      <c r="K929" s="288"/>
      <c r="L929" s="288"/>
      <c r="M929" s="288"/>
      <c r="N929" s="288"/>
      <c r="O929" s="288"/>
      <c r="P929" s="288"/>
      <c r="Q929" s="288"/>
      <c r="R929" s="288"/>
      <c r="S929" s="288"/>
      <c r="T929" s="288"/>
      <c r="U929" s="288"/>
      <c r="V929" s="288"/>
      <c r="W929" s="288"/>
      <c r="X929" s="288"/>
      <c r="Y929" s="288"/>
    </row>
    <row r="930" spans="1:25" ht="15.75" customHeight="1" x14ac:dyDescent="0.25">
      <c r="A930" s="288"/>
      <c r="B930" s="288"/>
      <c r="C930" s="288"/>
      <c r="D930" s="288"/>
      <c r="E930" s="288"/>
      <c r="F930" s="288"/>
      <c r="G930" s="288"/>
      <c r="H930" s="288"/>
      <c r="I930" s="288"/>
      <c r="J930" s="288"/>
      <c r="K930" s="288"/>
      <c r="L930" s="288"/>
      <c r="M930" s="288"/>
      <c r="N930" s="288"/>
      <c r="O930" s="288"/>
      <c r="P930" s="288"/>
      <c r="Q930" s="288"/>
      <c r="R930" s="288"/>
      <c r="S930" s="288"/>
      <c r="T930" s="288"/>
      <c r="U930" s="288"/>
      <c r="V930" s="288"/>
      <c r="W930" s="288"/>
      <c r="X930" s="288"/>
      <c r="Y930" s="288"/>
    </row>
    <row r="931" spans="1:25" ht="15.75" customHeight="1" x14ac:dyDescent="0.25">
      <c r="A931" s="288"/>
      <c r="B931" s="288"/>
      <c r="C931" s="288"/>
      <c r="D931" s="288"/>
      <c r="E931" s="288"/>
      <c r="F931" s="288"/>
      <c r="G931" s="288"/>
      <c r="H931" s="288"/>
      <c r="I931" s="288"/>
      <c r="J931" s="288"/>
      <c r="K931" s="288"/>
      <c r="L931" s="288"/>
      <c r="M931" s="288"/>
      <c r="N931" s="288"/>
      <c r="O931" s="288"/>
      <c r="P931" s="288"/>
      <c r="Q931" s="288"/>
      <c r="R931" s="288"/>
      <c r="S931" s="288"/>
      <c r="T931" s="288"/>
      <c r="U931" s="288"/>
      <c r="V931" s="288"/>
      <c r="W931" s="288"/>
      <c r="X931" s="288"/>
      <c r="Y931" s="288"/>
    </row>
    <row r="932" spans="1:25" ht="15.75" customHeight="1" x14ac:dyDescent="0.25">
      <c r="A932" s="288"/>
      <c r="B932" s="288"/>
      <c r="C932" s="288"/>
      <c r="D932" s="288"/>
      <c r="E932" s="288"/>
      <c r="F932" s="288"/>
      <c r="G932" s="288"/>
      <c r="H932" s="288"/>
      <c r="I932" s="288"/>
      <c r="J932" s="288"/>
      <c r="K932" s="288"/>
      <c r="L932" s="288"/>
      <c r="M932" s="288"/>
      <c r="N932" s="288"/>
      <c r="O932" s="288"/>
      <c r="P932" s="288"/>
      <c r="Q932" s="288"/>
      <c r="R932" s="288"/>
      <c r="S932" s="288"/>
      <c r="T932" s="288"/>
      <c r="U932" s="288"/>
      <c r="V932" s="288"/>
      <c r="W932" s="288"/>
      <c r="X932" s="288"/>
      <c r="Y932" s="288"/>
    </row>
    <row r="933" spans="1:25" ht="15.75" customHeight="1" x14ac:dyDescent="0.25">
      <c r="A933" s="288"/>
      <c r="B933" s="288"/>
      <c r="C933" s="288"/>
      <c r="D933" s="288"/>
      <c r="E933" s="288"/>
      <c r="F933" s="288"/>
      <c r="G933" s="288"/>
      <c r="H933" s="288"/>
      <c r="I933" s="288"/>
      <c r="J933" s="288"/>
      <c r="K933" s="288"/>
      <c r="L933" s="288"/>
      <c r="M933" s="288"/>
      <c r="N933" s="288"/>
      <c r="O933" s="288"/>
      <c r="P933" s="288"/>
      <c r="Q933" s="288"/>
      <c r="R933" s="288"/>
      <c r="S933" s="288"/>
      <c r="T933" s="288"/>
      <c r="U933" s="288"/>
      <c r="V933" s="288"/>
      <c r="W933" s="288"/>
      <c r="X933" s="288"/>
      <c r="Y933" s="288"/>
    </row>
    <row r="934" spans="1:25" ht="15.75" customHeight="1" x14ac:dyDescent="0.25">
      <c r="A934" s="288"/>
      <c r="B934" s="288"/>
      <c r="C934" s="288"/>
      <c r="D934" s="288"/>
      <c r="E934" s="288"/>
      <c r="F934" s="288"/>
      <c r="G934" s="288"/>
      <c r="H934" s="288"/>
      <c r="I934" s="288"/>
      <c r="J934" s="288"/>
      <c r="K934" s="288"/>
      <c r="L934" s="288"/>
      <c r="M934" s="288"/>
      <c r="N934" s="288"/>
      <c r="O934" s="288"/>
      <c r="P934" s="288"/>
      <c r="Q934" s="288"/>
      <c r="R934" s="288"/>
      <c r="S934" s="288"/>
      <c r="T934" s="288"/>
      <c r="U934" s="288"/>
      <c r="V934" s="288"/>
      <c r="W934" s="288"/>
      <c r="X934" s="288"/>
      <c r="Y934" s="288"/>
    </row>
    <row r="935" spans="1:25" ht="15.75" customHeight="1" x14ac:dyDescent="0.25">
      <c r="A935" s="288"/>
      <c r="B935" s="288"/>
      <c r="C935" s="288"/>
      <c r="D935" s="288"/>
      <c r="E935" s="288"/>
      <c r="F935" s="288"/>
      <c r="G935" s="288"/>
      <c r="H935" s="288"/>
      <c r="I935" s="288"/>
      <c r="J935" s="288"/>
      <c r="K935" s="288"/>
      <c r="L935" s="288"/>
      <c r="M935" s="288"/>
      <c r="N935" s="288"/>
      <c r="O935" s="288"/>
      <c r="P935" s="288"/>
      <c r="Q935" s="288"/>
      <c r="R935" s="288"/>
      <c r="S935" s="288"/>
      <c r="T935" s="288"/>
      <c r="U935" s="288"/>
      <c r="V935" s="288"/>
      <c r="W935" s="288"/>
      <c r="X935" s="288"/>
      <c r="Y935" s="288"/>
    </row>
    <row r="936" spans="1:25" ht="15.75" customHeight="1" x14ac:dyDescent="0.25">
      <c r="A936" s="288"/>
      <c r="B936" s="288"/>
      <c r="C936" s="288"/>
      <c r="D936" s="288"/>
      <c r="E936" s="288"/>
      <c r="F936" s="288"/>
      <c r="G936" s="288"/>
      <c r="H936" s="288"/>
      <c r="I936" s="288"/>
      <c r="J936" s="288"/>
      <c r="K936" s="288"/>
      <c r="L936" s="288"/>
      <c r="M936" s="288"/>
      <c r="N936" s="288"/>
      <c r="O936" s="288"/>
      <c r="P936" s="288"/>
      <c r="Q936" s="288"/>
      <c r="R936" s="288"/>
      <c r="S936" s="288"/>
      <c r="T936" s="288"/>
      <c r="U936" s="288"/>
      <c r="V936" s="288"/>
      <c r="W936" s="288"/>
      <c r="X936" s="288"/>
      <c r="Y936" s="288"/>
    </row>
    <row r="937" spans="1:25" ht="15.75" customHeight="1" x14ac:dyDescent="0.25">
      <c r="A937" s="288"/>
      <c r="B937" s="288"/>
      <c r="C937" s="288"/>
      <c r="D937" s="288"/>
      <c r="E937" s="288"/>
      <c r="F937" s="288"/>
      <c r="G937" s="288"/>
      <c r="H937" s="288"/>
      <c r="I937" s="288"/>
      <c r="J937" s="288"/>
      <c r="K937" s="288"/>
      <c r="L937" s="288"/>
      <c r="M937" s="288"/>
      <c r="N937" s="288"/>
      <c r="O937" s="288"/>
      <c r="P937" s="288"/>
      <c r="Q937" s="288"/>
      <c r="R937" s="288"/>
      <c r="S937" s="288"/>
      <c r="T937" s="288"/>
      <c r="U937" s="288"/>
      <c r="V937" s="288"/>
      <c r="W937" s="288"/>
      <c r="X937" s="288"/>
      <c r="Y937" s="288"/>
    </row>
    <row r="938" spans="1:25" ht="15.75" customHeight="1" x14ac:dyDescent="0.25">
      <c r="A938" s="288"/>
      <c r="B938" s="288"/>
      <c r="C938" s="288"/>
      <c r="D938" s="288"/>
      <c r="E938" s="288"/>
      <c r="F938" s="288"/>
      <c r="G938" s="288"/>
      <c r="H938" s="288"/>
      <c r="I938" s="288"/>
      <c r="J938" s="288"/>
      <c r="K938" s="288"/>
      <c r="L938" s="288"/>
      <c r="M938" s="288"/>
      <c r="N938" s="288"/>
      <c r="O938" s="288"/>
      <c r="P938" s="288"/>
      <c r="Q938" s="288"/>
      <c r="R938" s="288"/>
      <c r="S938" s="288"/>
      <c r="T938" s="288"/>
      <c r="U938" s="288"/>
      <c r="V938" s="288"/>
      <c r="W938" s="288"/>
      <c r="X938" s="288"/>
      <c r="Y938" s="288"/>
    </row>
    <row r="939" spans="1:25" ht="15.75" customHeight="1" x14ac:dyDescent="0.25">
      <c r="A939" s="288"/>
      <c r="B939" s="288"/>
      <c r="C939" s="288"/>
      <c r="D939" s="288"/>
      <c r="E939" s="288"/>
      <c r="F939" s="288"/>
      <c r="G939" s="288"/>
      <c r="H939" s="288"/>
      <c r="I939" s="288"/>
      <c r="J939" s="288"/>
      <c r="K939" s="288"/>
      <c r="L939" s="288"/>
      <c r="M939" s="288"/>
      <c r="N939" s="288"/>
      <c r="O939" s="288"/>
      <c r="P939" s="288"/>
      <c r="Q939" s="288"/>
      <c r="R939" s="288"/>
      <c r="S939" s="288"/>
      <c r="T939" s="288"/>
      <c r="U939" s="288"/>
      <c r="V939" s="288"/>
      <c r="W939" s="288"/>
      <c r="X939" s="288"/>
      <c r="Y939" s="288"/>
    </row>
    <row r="940" spans="1:25" ht="15.75" customHeight="1" x14ac:dyDescent="0.25">
      <c r="A940" s="288"/>
      <c r="B940" s="288"/>
      <c r="C940" s="288"/>
      <c r="D940" s="288"/>
      <c r="E940" s="288"/>
      <c r="F940" s="288"/>
      <c r="G940" s="288"/>
      <c r="H940" s="288"/>
      <c r="I940" s="288"/>
      <c r="J940" s="288"/>
      <c r="K940" s="288"/>
      <c r="L940" s="288"/>
      <c r="M940" s="288"/>
      <c r="N940" s="288"/>
      <c r="O940" s="288"/>
      <c r="P940" s="288"/>
      <c r="Q940" s="288"/>
      <c r="R940" s="288"/>
      <c r="S940" s="288"/>
      <c r="T940" s="288"/>
      <c r="U940" s="288"/>
      <c r="V940" s="288"/>
      <c r="W940" s="288"/>
      <c r="X940" s="288"/>
      <c r="Y940" s="288"/>
    </row>
    <row r="941" spans="1:25" ht="15.75" customHeight="1" x14ac:dyDescent="0.25">
      <c r="A941" s="288"/>
      <c r="B941" s="288"/>
      <c r="C941" s="288"/>
      <c r="D941" s="288"/>
      <c r="E941" s="288"/>
      <c r="F941" s="288"/>
      <c r="G941" s="288"/>
      <c r="H941" s="288"/>
      <c r="I941" s="288"/>
      <c r="J941" s="288"/>
      <c r="K941" s="288"/>
      <c r="L941" s="288"/>
      <c r="M941" s="288"/>
      <c r="N941" s="288"/>
      <c r="O941" s="288"/>
      <c r="P941" s="288"/>
      <c r="Q941" s="288"/>
      <c r="R941" s="288"/>
      <c r="S941" s="288"/>
      <c r="T941" s="288"/>
      <c r="U941" s="288"/>
      <c r="V941" s="288"/>
      <c r="W941" s="288"/>
      <c r="X941" s="288"/>
      <c r="Y941" s="288"/>
    </row>
    <row r="942" spans="1:25" ht="15.75" customHeight="1" x14ac:dyDescent="0.25">
      <c r="A942" s="288"/>
      <c r="B942" s="288"/>
      <c r="C942" s="288"/>
      <c r="D942" s="288"/>
      <c r="E942" s="288"/>
      <c r="F942" s="288"/>
      <c r="G942" s="288"/>
      <c r="H942" s="288"/>
      <c r="I942" s="288"/>
      <c r="J942" s="288"/>
      <c r="K942" s="288"/>
      <c r="L942" s="288"/>
      <c r="M942" s="288"/>
      <c r="N942" s="288"/>
      <c r="O942" s="288"/>
      <c r="P942" s="288"/>
      <c r="Q942" s="288"/>
      <c r="R942" s="288"/>
      <c r="S942" s="288"/>
      <c r="T942" s="288"/>
      <c r="U942" s="288"/>
      <c r="V942" s="288"/>
      <c r="W942" s="288"/>
      <c r="X942" s="288"/>
      <c r="Y942" s="288"/>
    </row>
    <row r="943" spans="1:25" ht="15.75" customHeight="1" x14ac:dyDescent="0.25">
      <c r="A943" s="288"/>
      <c r="B943" s="288"/>
      <c r="C943" s="288"/>
      <c r="D943" s="288"/>
      <c r="E943" s="288"/>
      <c r="F943" s="288"/>
      <c r="G943" s="288"/>
      <c r="H943" s="288"/>
      <c r="I943" s="288"/>
      <c r="J943" s="288"/>
      <c r="K943" s="288"/>
      <c r="L943" s="288"/>
      <c r="M943" s="288"/>
      <c r="N943" s="288"/>
      <c r="O943" s="288"/>
      <c r="P943" s="288"/>
      <c r="Q943" s="288"/>
      <c r="R943" s="288"/>
      <c r="S943" s="288"/>
      <c r="T943" s="288"/>
      <c r="U943" s="288"/>
      <c r="V943" s="288"/>
      <c r="W943" s="288"/>
      <c r="X943" s="288"/>
      <c r="Y943" s="288"/>
    </row>
    <row r="944" spans="1:25" ht="15.75" customHeight="1" x14ac:dyDescent="0.25">
      <c r="A944" s="288"/>
      <c r="B944" s="288"/>
      <c r="C944" s="288"/>
      <c r="D944" s="288"/>
      <c r="E944" s="288"/>
      <c r="F944" s="288"/>
      <c r="G944" s="288"/>
      <c r="H944" s="288"/>
      <c r="I944" s="288"/>
      <c r="J944" s="288"/>
      <c r="K944" s="288"/>
      <c r="L944" s="288"/>
      <c r="M944" s="288"/>
      <c r="N944" s="288"/>
      <c r="O944" s="288"/>
      <c r="P944" s="288"/>
      <c r="Q944" s="288"/>
      <c r="R944" s="288"/>
      <c r="S944" s="288"/>
      <c r="T944" s="288"/>
      <c r="U944" s="288"/>
      <c r="V944" s="288"/>
      <c r="W944" s="288"/>
      <c r="X944" s="288"/>
      <c r="Y944" s="288"/>
    </row>
    <row r="945" spans="1:25" ht="15.75" customHeight="1" x14ac:dyDescent="0.25">
      <c r="A945" s="288"/>
      <c r="B945" s="288"/>
      <c r="C945" s="288"/>
      <c r="D945" s="288"/>
      <c r="E945" s="288"/>
      <c r="F945" s="288"/>
      <c r="G945" s="288"/>
      <c r="H945" s="288"/>
      <c r="I945" s="288"/>
      <c r="J945" s="288"/>
      <c r="K945" s="288"/>
      <c r="L945" s="288"/>
      <c r="M945" s="288"/>
      <c r="N945" s="288"/>
      <c r="O945" s="288"/>
      <c r="P945" s="288"/>
      <c r="Q945" s="288"/>
      <c r="R945" s="288"/>
      <c r="S945" s="288"/>
      <c r="T945" s="288"/>
      <c r="U945" s="288"/>
      <c r="V945" s="288"/>
      <c r="W945" s="288"/>
      <c r="X945" s="288"/>
      <c r="Y945" s="288"/>
    </row>
    <row r="946" spans="1:25" ht="15.75" customHeight="1" x14ac:dyDescent="0.25">
      <c r="A946" s="288"/>
      <c r="B946" s="288"/>
      <c r="C946" s="288"/>
      <c r="D946" s="288"/>
      <c r="E946" s="288"/>
      <c r="F946" s="288"/>
      <c r="G946" s="288"/>
      <c r="H946" s="288"/>
      <c r="I946" s="288"/>
      <c r="J946" s="288"/>
      <c r="K946" s="288"/>
      <c r="L946" s="288"/>
      <c r="M946" s="288"/>
      <c r="N946" s="288"/>
      <c r="O946" s="288"/>
      <c r="P946" s="288"/>
      <c r="Q946" s="288"/>
      <c r="R946" s="288"/>
      <c r="S946" s="288"/>
      <c r="T946" s="288"/>
      <c r="U946" s="288"/>
      <c r="V946" s="288"/>
      <c r="W946" s="288"/>
      <c r="X946" s="288"/>
      <c r="Y946" s="288"/>
    </row>
    <row r="947" spans="1:25" ht="15.75" customHeight="1" x14ac:dyDescent="0.25">
      <c r="A947" s="288"/>
      <c r="B947" s="288"/>
      <c r="C947" s="288"/>
      <c r="D947" s="288"/>
      <c r="E947" s="288"/>
      <c r="F947" s="288"/>
      <c r="G947" s="288"/>
      <c r="H947" s="288"/>
      <c r="I947" s="288"/>
      <c r="J947" s="288"/>
      <c r="K947" s="288"/>
      <c r="L947" s="288"/>
      <c r="M947" s="288"/>
      <c r="N947" s="288"/>
      <c r="O947" s="288"/>
      <c r="P947" s="288"/>
      <c r="Q947" s="288"/>
      <c r="R947" s="288"/>
      <c r="S947" s="288"/>
      <c r="T947" s="288"/>
      <c r="U947" s="288"/>
      <c r="V947" s="288"/>
      <c r="W947" s="288"/>
      <c r="X947" s="288"/>
      <c r="Y947" s="288"/>
    </row>
    <row r="948" spans="1:25" ht="15.75" customHeight="1" x14ac:dyDescent="0.25">
      <c r="A948" s="288"/>
      <c r="B948" s="288"/>
      <c r="C948" s="288"/>
      <c r="D948" s="288"/>
      <c r="E948" s="288"/>
      <c r="F948" s="288"/>
      <c r="G948" s="288"/>
      <c r="H948" s="288"/>
      <c r="I948" s="288"/>
      <c r="J948" s="288"/>
      <c r="K948" s="288"/>
      <c r="L948" s="288"/>
      <c r="M948" s="288"/>
      <c r="N948" s="288"/>
      <c r="O948" s="288"/>
      <c r="P948" s="288"/>
      <c r="Q948" s="288"/>
      <c r="R948" s="288"/>
      <c r="S948" s="288"/>
      <c r="T948" s="288"/>
      <c r="U948" s="288"/>
      <c r="V948" s="288"/>
      <c r="W948" s="288"/>
      <c r="X948" s="288"/>
      <c r="Y948" s="288"/>
    </row>
    <row r="949" spans="1:25" ht="15.75" customHeight="1" x14ac:dyDescent="0.25">
      <c r="A949" s="288"/>
      <c r="B949" s="288"/>
      <c r="C949" s="288"/>
      <c r="D949" s="288"/>
      <c r="E949" s="288"/>
      <c r="F949" s="288"/>
      <c r="G949" s="288"/>
      <c r="H949" s="288"/>
      <c r="I949" s="288"/>
      <c r="J949" s="288"/>
      <c r="K949" s="288"/>
      <c r="L949" s="288"/>
      <c r="M949" s="288"/>
      <c r="N949" s="288"/>
      <c r="O949" s="288"/>
      <c r="P949" s="288"/>
      <c r="Q949" s="288"/>
      <c r="R949" s="288"/>
      <c r="S949" s="288"/>
      <c r="T949" s="288"/>
      <c r="U949" s="288"/>
      <c r="V949" s="288"/>
      <c r="W949" s="288"/>
      <c r="X949" s="288"/>
      <c r="Y949" s="288"/>
    </row>
    <row r="950" spans="1:25" ht="15.75" customHeight="1" x14ac:dyDescent="0.25">
      <c r="A950" s="288"/>
      <c r="B950" s="288"/>
      <c r="C950" s="288"/>
      <c r="D950" s="288"/>
      <c r="E950" s="288"/>
      <c r="F950" s="288"/>
      <c r="G950" s="288"/>
      <c r="H950" s="288"/>
      <c r="I950" s="288"/>
      <c r="J950" s="288"/>
      <c r="K950" s="288"/>
      <c r="L950" s="288"/>
      <c r="M950" s="288"/>
      <c r="N950" s="288"/>
      <c r="O950" s="288"/>
      <c r="P950" s="288"/>
      <c r="Q950" s="288"/>
      <c r="R950" s="288"/>
      <c r="S950" s="288"/>
      <c r="T950" s="288"/>
      <c r="U950" s="288"/>
      <c r="V950" s="288"/>
      <c r="W950" s="288"/>
      <c r="X950" s="288"/>
      <c r="Y950" s="288"/>
    </row>
    <row r="951" spans="1:25" ht="15.75" customHeight="1" x14ac:dyDescent="0.25">
      <c r="A951" s="288"/>
      <c r="B951" s="288"/>
      <c r="C951" s="288"/>
      <c r="D951" s="288"/>
      <c r="E951" s="288"/>
      <c r="F951" s="288"/>
      <c r="G951" s="288"/>
      <c r="H951" s="288"/>
      <c r="I951" s="288"/>
      <c r="J951" s="288"/>
      <c r="K951" s="288"/>
      <c r="L951" s="288"/>
      <c r="M951" s="288"/>
      <c r="N951" s="288"/>
      <c r="O951" s="288"/>
      <c r="P951" s="288"/>
      <c r="Q951" s="288"/>
      <c r="R951" s="288"/>
      <c r="S951" s="288"/>
      <c r="T951" s="288"/>
      <c r="U951" s="288"/>
      <c r="V951" s="288"/>
      <c r="W951" s="288"/>
      <c r="X951" s="288"/>
      <c r="Y951" s="288"/>
    </row>
    <row r="952" spans="1:25" ht="15.75" customHeight="1" x14ac:dyDescent="0.25">
      <c r="A952" s="288"/>
      <c r="B952" s="288"/>
      <c r="C952" s="288"/>
      <c r="D952" s="288"/>
      <c r="E952" s="288"/>
      <c r="F952" s="288"/>
      <c r="G952" s="288"/>
      <c r="H952" s="288"/>
      <c r="I952" s="288"/>
      <c r="J952" s="288"/>
      <c r="K952" s="288"/>
      <c r="L952" s="288"/>
      <c r="M952" s="288"/>
      <c r="N952" s="288"/>
      <c r="O952" s="288"/>
      <c r="P952" s="288"/>
      <c r="Q952" s="288"/>
      <c r="R952" s="288"/>
      <c r="S952" s="288"/>
      <c r="T952" s="288"/>
      <c r="U952" s="288"/>
      <c r="V952" s="288"/>
      <c r="W952" s="288"/>
      <c r="X952" s="288"/>
      <c r="Y952" s="288"/>
    </row>
    <row r="953" spans="1:25" ht="15.75" customHeight="1" x14ac:dyDescent="0.25">
      <c r="A953" s="288"/>
      <c r="B953" s="288"/>
      <c r="C953" s="288"/>
      <c r="D953" s="288"/>
      <c r="E953" s="288"/>
      <c r="F953" s="288"/>
      <c r="G953" s="288"/>
      <c r="H953" s="288"/>
      <c r="I953" s="288"/>
      <c r="J953" s="288"/>
      <c r="K953" s="288"/>
      <c r="L953" s="288"/>
      <c r="M953" s="288"/>
      <c r="N953" s="288"/>
      <c r="O953" s="288"/>
      <c r="P953" s="288"/>
      <c r="Q953" s="288"/>
      <c r="R953" s="288"/>
      <c r="S953" s="288"/>
      <c r="T953" s="288"/>
      <c r="U953" s="288"/>
      <c r="V953" s="288"/>
      <c r="W953" s="288"/>
      <c r="X953" s="288"/>
      <c r="Y953" s="288"/>
    </row>
    <row r="954" spans="1:25" ht="15.75" customHeight="1" x14ac:dyDescent="0.25">
      <c r="A954" s="288"/>
      <c r="B954" s="288"/>
      <c r="C954" s="288"/>
      <c r="D954" s="288"/>
      <c r="E954" s="288"/>
      <c r="F954" s="288"/>
      <c r="G954" s="288"/>
      <c r="H954" s="288"/>
      <c r="I954" s="288"/>
      <c r="J954" s="288"/>
      <c r="K954" s="288"/>
      <c r="L954" s="288"/>
      <c r="M954" s="288"/>
      <c r="N954" s="288"/>
      <c r="O954" s="288"/>
      <c r="P954" s="288"/>
      <c r="Q954" s="288"/>
      <c r="R954" s="288"/>
      <c r="S954" s="288"/>
      <c r="T954" s="288"/>
      <c r="U954" s="288"/>
      <c r="V954" s="288"/>
      <c r="W954" s="288"/>
      <c r="X954" s="288"/>
      <c r="Y954" s="288"/>
    </row>
    <row r="955" spans="1:25" ht="15.75" customHeight="1" x14ac:dyDescent="0.25">
      <c r="A955" s="288"/>
      <c r="B955" s="288"/>
      <c r="C955" s="288"/>
      <c r="D955" s="288"/>
      <c r="E955" s="288"/>
      <c r="F955" s="288"/>
      <c r="G955" s="288"/>
      <c r="H955" s="288"/>
      <c r="I955" s="288"/>
      <c r="J955" s="288"/>
      <c r="K955" s="288"/>
      <c r="L955" s="288"/>
      <c r="M955" s="288"/>
      <c r="N955" s="288"/>
      <c r="O955" s="288"/>
      <c r="P955" s="288"/>
      <c r="Q955" s="288"/>
      <c r="R955" s="288"/>
      <c r="S955" s="288"/>
      <c r="T955" s="288"/>
      <c r="U955" s="288"/>
      <c r="V955" s="288"/>
      <c r="W955" s="288"/>
      <c r="X955" s="288"/>
      <c r="Y955" s="288"/>
    </row>
    <row r="956" spans="1:25" ht="15.75" customHeight="1" x14ac:dyDescent="0.25">
      <c r="A956" s="288"/>
      <c r="B956" s="288"/>
      <c r="C956" s="288"/>
      <c r="D956" s="288"/>
      <c r="E956" s="288"/>
      <c r="F956" s="288"/>
      <c r="G956" s="288"/>
      <c r="H956" s="288"/>
      <c r="I956" s="288"/>
      <c r="J956" s="288"/>
      <c r="K956" s="288"/>
      <c r="L956" s="288"/>
      <c r="M956" s="288"/>
      <c r="N956" s="288"/>
      <c r="O956" s="288"/>
      <c r="P956" s="288"/>
      <c r="Q956" s="288"/>
      <c r="R956" s="288"/>
      <c r="S956" s="288"/>
      <c r="T956" s="288"/>
      <c r="U956" s="288"/>
      <c r="V956" s="288"/>
      <c r="W956" s="288"/>
      <c r="X956" s="288"/>
      <c r="Y956" s="288"/>
    </row>
    <row r="957" spans="1:25" ht="15.75" customHeight="1" x14ac:dyDescent="0.25">
      <c r="A957" s="288"/>
      <c r="B957" s="288"/>
      <c r="C957" s="288"/>
      <c r="D957" s="288"/>
      <c r="E957" s="288"/>
      <c r="F957" s="288"/>
      <c r="G957" s="288"/>
      <c r="H957" s="288"/>
      <c r="I957" s="288"/>
      <c r="J957" s="288"/>
      <c r="K957" s="288"/>
      <c r="L957" s="288"/>
      <c r="M957" s="288"/>
      <c r="N957" s="288"/>
      <c r="O957" s="288"/>
      <c r="P957" s="288"/>
      <c r="Q957" s="288"/>
      <c r="R957" s="288"/>
      <c r="S957" s="288"/>
      <c r="T957" s="288"/>
      <c r="U957" s="288"/>
      <c r="V957" s="288"/>
      <c r="W957" s="288"/>
      <c r="X957" s="288"/>
      <c r="Y957" s="288"/>
    </row>
    <row r="958" spans="1:25" ht="15.75" customHeight="1" x14ac:dyDescent="0.25">
      <c r="A958" s="288"/>
      <c r="B958" s="288"/>
      <c r="C958" s="288"/>
      <c r="D958" s="288"/>
      <c r="E958" s="288"/>
      <c r="F958" s="288"/>
      <c r="G958" s="288"/>
      <c r="H958" s="288"/>
      <c r="I958" s="288"/>
      <c r="J958" s="288"/>
      <c r="K958" s="288"/>
      <c r="L958" s="288"/>
      <c r="M958" s="288"/>
      <c r="N958" s="288"/>
      <c r="O958" s="288"/>
      <c r="P958" s="288"/>
      <c r="Q958" s="288"/>
      <c r="R958" s="288"/>
      <c r="S958" s="288"/>
      <c r="T958" s="288"/>
      <c r="U958" s="288"/>
      <c r="V958" s="288"/>
      <c r="W958" s="288"/>
      <c r="X958" s="288"/>
      <c r="Y958" s="288"/>
    </row>
    <row r="959" spans="1:25" ht="15.75" customHeight="1" x14ac:dyDescent="0.25">
      <c r="A959" s="288"/>
      <c r="B959" s="288"/>
      <c r="C959" s="288"/>
      <c r="D959" s="288"/>
      <c r="E959" s="288"/>
      <c r="F959" s="288"/>
      <c r="G959" s="288"/>
      <c r="H959" s="288"/>
      <c r="I959" s="288"/>
      <c r="J959" s="288"/>
      <c r="K959" s="288"/>
      <c r="L959" s="288"/>
      <c r="M959" s="288"/>
      <c r="N959" s="288"/>
      <c r="O959" s="288"/>
      <c r="P959" s="288"/>
      <c r="Q959" s="288"/>
      <c r="R959" s="288"/>
      <c r="S959" s="288"/>
      <c r="T959" s="288"/>
      <c r="U959" s="288"/>
      <c r="V959" s="288"/>
      <c r="W959" s="288"/>
      <c r="X959" s="288"/>
      <c r="Y959" s="288"/>
    </row>
    <row r="960" spans="1:25" ht="15.75" customHeight="1" x14ac:dyDescent="0.25">
      <c r="A960" s="288"/>
      <c r="B960" s="288"/>
      <c r="C960" s="288"/>
      <c r="D960" s="288"/>
      <c r="E960" s="288"/>
      <c r="F960" s="288"/>
      <c r="G960" s="288"/>
      <c r="H960" s="288"/>
      <c r="I960" s="288"/>
      <c r="J960" s="288"/>
      <c r="K960" s="288"/>
      <c r="L960" s="288"/>
      <c r="M960" s="288"/>
      <c r="N960" s="288"/>
      <c r="O960" s="288"/>
      <c r="P960" s="288"/>
      <c r="Q960" s="288"/>
      <c r="R960" s="288"/>
      <c r="S960" s="288"/>
      <c r="T960" s="288"/>
      <c r="U960" s="288"/>
      <c r="V960" s="288"/>
      <c r="W960" s="288"/>
      <c r="X960" s="288"/>
      <c r="Y960" s="288"/>
    </row>
    <row r="961" spans="1:25" ht="15.75" customHeight="1" x14ac:dyDescent="0.25">
      <c r="A961" s="288"/>
      <c r="B961" s="288"/>
      <c r="C961" s="288"/>
      <c r="D961" s="288"/>
      <c r="E961" s="288"/>
      <c r="F961" s="288"/>
      <c r="G961" s="288"/>
      <c r="H961" s="288"/>
      <c r="I961" s="288"/>
      <c r="J961" s="288"/>
      <c r="K961" s="288"/>
      <c r="L961" s="288"/>
      <c r="M961" s="288"/>
      <c r="N961" s="288"/>
      <c r="O961" s="288"/>
      <c r="P961" s="288"/>
      <c r="Q961" s="288"/>
      <c r="R961" s="288"/>
      <c r="S961" s="288"/>
      <c r="T961" s="288"/>
      <c r="U961" s="288"/>
      <c r="V961" s="288"/>
      <c r="W961" s="288"/>
      <c r="X961" s="288"/>
      <c r="Y961" s="288"/>
    </row>
    <row r="962" spans="1:25" ht="15.75" customHeight="1" x14ac:dyDescent="0.25">
      <c r="A962" s="288"/>
      <c r="B962" s="288"/>
      <c r="C962" s="288"/>
      <c r="D962" s="288"/>
      <c r="E962" s="288"/>
      <c r="F962" s="288"/>
      <c r="G962" s="288"/>
      <c r="H962" s="288"/>
      <c r="I962" s="288"/>
      <c r="J962" s="288"/>
      <c r="K962" s="288"/>
      <c r="L962" s="288"/>
      <c r="M962" s="288"/>
      <c r="N962" s="288"/>
      <c r="O962" s="288"/>
      <c r="P962" s="288"/>
      <c r="Q962" s="288"/>
      <c r="R962" s="288"/>
      <c r="S962" s="288"/>
      <c r="T962" s="288"/>
      <c r="U962" s="288"/>
      <c r="V962" s="288"/>
      <c r="W962" s="288"/>
      <c r="X962" s="288"/>
      <c r="Y962" s="288"/>
    </row>
    <row r="963" spans="1:25" ht="15.75" customHeight="1" x14ac:dyDescent="0.25">
      <c r="A963" s="288"/>
      <c r="B963" s="288"/>
      <c r="C963" s="288"/>
      <c r="D963" s="288"/>
      <c r="E963" s="288"/>
      <c r="F963" s="288"/>
      <c r="G963" s="288"/>
      <c r="H963" s="288"/>
      <c r="I963" s="288"/>
      <c r="J963" s="288"/>
      <c r="K963" s="288"/>
      <c r="L963" s="288"/>
      <c r="M963" s="288"/>
      <c r="N963" s="288"/>
      <c r="O963" s="288"/>
      <c r="P963" s="288"/>
      <c r="Q963" s="288"/>
      <c r="R963" s="288"/>
      <c r="S963" s="288"/>
      <c r="T963" s="288"/>
      <c r="U963" s="288"/>
      <c r="V963" s="288"/>
      <c r="W963" s="288"/>
      <c r="X963" s="288"/>
      <c r="Y963" s="288"/>
    </row>
    <row r="964" spans="1:25" ht="15.75" customHeight="1" x14ac:dyDescent="0.25">
      <c r="A964" s="288"/>
      <c r="B964" s="288"/>
      <c r="C964" s="288"/>
      <c r="D964" s="288"/>
      <c r="E964" s="288"/>
      <c r="F964" s="288"/>
      <c r="G964" s="288"/>
      <c r="H964" s="288"/>
      <c r="I964" s="288"/>
      <c r="J964" s="288"/>
      <c r="K964" s="288"/>
      <c r="L964" s="288"/>
      <c r="M964" s="288"/>
      <c r="N964" s="288"/>
      <c r="O964" s="288"/>
      <c r="P964" s="288"/>
      <c r="Q964" s="288"/>
      <c r="R964" s="288"/>
      <c r="S964" s="288"/>
      <c r="T964" s="288"/>
      <c r="U964" s="288"/>
      <c r="V964" s="288"/>
      <c r="W964" s="288"/>
      <c r="X964" s="288"/>
      <c r="Y964" s="288"/>
    </row>
    <row r="965" spans="1:25" ht="15.75" customHeight="1" x14ac:dyDescent="0.25">
      <c r="A965" s="288"/>
      <c r="B965" s="288"/>
      <c r="C965" s="288"/>
      <c r="D965" s="288"/>
      <c r="E965" s="288"/>
      <c r="F965" s="288"/>
      <c r="G965" s="288"/>
      <c r="H965" s="288"/>
      <c r="I965" s="288"/>
      <c r="J965" s="288"/>
      <c r="K965" s="288"/>
      <c r="L965" s="288"/>
      <c r="M965" s="288"/>
      <c r="N965" s="288"/>
      <c r="O965" s="288"/>
      <c r="P965" s="288"/>
      <c r="Q965" s="288"/>
      <c r="R965" s="288"/>
      <c r="S965" s="288"/>
      <c r="T965" s="288"/>
      <c r="U965" s="288"/>
      <c r="V965" s="288"/>
      <c r="W965" s="288"/>
      <c r="X965" s="288"/>
      <c r="Y965" s="288"/>
    </row>
    <row r="966" spans="1:25" ht="15.75" customHeight="1" x14ac:dyDescent="0.25">
      <c r="A966" s="288"/>
      <c r="B966" s="288"/>
      <c r="C966" s="288"/>
      <c r="D966" s="288"/>
      <c r="E966" s="288"/>
      <c r="F966" s="288"/>
      <c r="G966" s="288"/>
      <c r="H966" s="288"/>
      <c r="I966" s="288"/>
      <c r="J966" s="288"/>
      <c r="K966" s="288"/>
      <c r="L966" s="288"/>
      <c r="M966" s="288"/>
      <c r="N966" s="288"/>
      <c r="O966" s="288"/>
      <c r="P966" s="288"/>
      <c r="Q966" s="288"/>
      <c r="R966" s="288"/>
      <c r="S966" s="288"/>
      <c r="T966" s="288"/>
      <c r="U966" s="288"/>
      <c r="V966" s="288"/>
      <c r="W966" s="288"/>
      <c r="X966" s="288"/>
      <c r="Y966" s="288"/>
    </row>
    <row r="967" spans="1:25" ht="15.75" customHeight="1" x14ac:dyDescent="0.25">
      <c r="A967" s="288"/>
      <c r="B967" s="288"/>
      <c r="C967" s="288"/>
      <c r="D967" s="288"/>
      <c r="E967" s="288"/>
      <c r="F967" s="288"/>
      <c r="G967" s="288"/>
      <c r="H967" s="288"/>
      <c r="I967" s="288"/>
      <c r="J967" s="288"/>
      <c r="K967" s="288"/>
      <c r="L967" s="288"/>
      <c r="M967" s="288"/>
      <c r="N967" s="288"/>
      <c r="O967" s="288"/>
      <c r="P967" s="288"/>
      <c r="Q967" s="288"/>
      <c r="R967" s="288"/>
      <c r="S967" s="288"/>
      <c r="T967" s="288"/>
      <c r="U967" s="288"/>
      <c r="V967" s="288"/>
      <c r="W967" s="288"/>
      <c r="X967" s="288"/>
      <c r="Y967" s="288"/>
    </row>
    <row r="968" spans="1:25" ht="15.75" customHeight="1" x14ac:dyDescent="0.25">
      <c r="A968" s="288"/>
      <c r="B968" s="288"/>
      <c r="C968" s="288"/>
      <c r="D968" s="288"/>
      <c r="E968" s="288"/>
      <c r="F968" s="288"/>
      <c r="G968" s="288"/>
      <c r="H968" s="288"/>
      <c r="I968" s="288"/>
      <c r="J968" s="288"/>
      <c r="K968" s="288"/>
      <c r="L968" s="288"/>
      <c r="M968" s="288"/>
      <c r="N968" s="288"/>
      <c r="O968" s="288"/>
      <c r="P968" s="288"/>
      <c r="Q968" s="288"/>
      <c r="R968" s="288"/>
      <c r="S968" s="288"/>
      <c r="T968" s="288"/>
      <c r="U968" s="288"/>
      <c r="V968" s="288"/>
      <c r="W968" s="288"/>
      <c r="X968" s="288"/>
      <c r="Y968" s="288"/>
    </row>
    <row r="969" spans="1:25" ht="15.75" customHeight="1" x14ac:dyDescent="0.25">
      <c r="A969" s="288"/>
      <c r="B969" s="288"/>
      <c r="C969" s="288"/>
      <c r="D969" s="288"/>
      <c r="E969" s="288"/>
      <c r="F969" s="288"/>
      <c r="G969" s="288"/>
      <c r="H969" s="288"/>
      <c r="I969" s="288"/>
      <c r="J969" s="288"/>
      <c r="K969" s="288"/>
      <c r="L969" s="288"/>
      <c r="M969" s="288"/>
      <c r="N969" s="288"/>
      <c r="O969" s="288"/>
      <c r="P969" s="288"/>
      <c r="Q969" s="288"/>
      <c r="R969" s="288"/>
      <c r="S969" s="288"/>
      <c r="T969" s="288"/>
      <c r="U969" s="288"/>
      <c r="V969" s="288"/>
      <c r="W969" s="288"/>
      <c r="X969" s="288"/>
      <c r="Y969" s="288"/>
    </row>
    <row r="970" spans="1:25" ht="15.75" customHeight="1" x14ac:dyDescent="0.25">
      <c r="A970" s="288"/>
      <c r="B970" s="288"/>
      <c r="C970" s="288"/>
      <c r="D970" s="288"/>
      <c r="E970" s="288"/>
      <c r="F970" s="288"/>
      <c r="G970" s="288"/>
      <c r="H970" s="288"/>
      <c r="I970" s="288"/>
      <c r="J970" s="288"/>
      <c r="K970" s="288"/>
      <c r="L970" s="288"/>
      <c r="M970" s="288"/>
      <c r="N970" s="288"/>
      <c r="O970" s="288"/>
      <c r="P970" s="288"/>
      <c r="Q970" s="288"/>
      <c r="R970" s="288"/>
      <c r="S970" s="288"/>
      <c r="T970" s="288"/>
      <c r="U970" s="288"/>
      <c r="V970" s="288"/>
      <c r="W970" s="288"/>
      <c r="X970" s="288"/>
      <c r="Y970" s="288"/>
    </row>
    <row r="971" spans="1:25" ht="15.75" customHeight="1" x14ac:dyDescent="0.25">
      <c r="A971" s="288"/>
      <c r="B971" s="288"/>
      <c r="C971" s="288"/>
      <c r="D971" s="288"/>
      <c r="E971" s="288"/>
      <c r="F971" s="288"/>
      <c r="G971" s="288"/>
      <c r="H971" s="288"/>
      <c r="I971" s="288"/>
      <c r="J971" s="288"/>
      <c r="K971" s="288"/>
      <c r="L971" s="288"/>
      <c r="M971" s="288"/>
      <c r="N971" s="288"/>
      <c r="O971" s="288"/>
      <c r="P971" s="288"/>
      <c r="Q971" s="288"/>
      <c r="R971" s="288"/>
      <c r="S971" s="288"/>
      <c r="T971" s="288"/>
      <c r="U971" s="288"/>
      <c r="V971" s="288"/>
      <c r="W971" s="288"/>
      <c r="X971" s="288"/>
      <c r="Y971" s="288"/>
    </row>
    <row r="972" spans="1:25" ht="15.75" customHeight="1" x14ac:dyDescent="0.25">
      <c r="A972" s="288"/>
      <c r="B972" s="288"/>
      <c r="C972" s="288"/>
      <c r="D972" s="288"/>
      <c r="E972" s="288"/>
      <c r="F972" s="288"/>
      <c r="G972" s="288"/>
      <c r="H972" s="288"/>
      <c r="I972" s="288"/>
      <c r="J972" s="288"/>
      <c r="K972" s="288"/>
      <c r="L972" s="288"/>
      <c r="M972" s="288"/>
      <c r="N972" s="288"/>
      <c r="O972" s="288"/>
      <c r="P972" s="288"/>
      <c r="Q972" s="288"/>
      <c r="R972" s="288"/>
      <c r="S972" s="288"/>
      <c r="T972" s="288"/>
      <c r="U972" s="288"/>
      <c r="V972" s="288"/>
      <c r="W972" s="288"/>
      <c r="X972" s="288"/>
      <c r="Y972" s="288"/>
    </row>
    <row r="973" spans="1:25" ht="15.75" customHeight="1" x14ac:dyDescent="0.25">
      <c r="A973" s="288"/>
      <c r="B973" s="288"/>
      <c r="C973" s="288"/>
      <c r="D973" s="288"/>
      <c r="E973" s="288"/>
      <c r="F973" s="288"/>
      <c r="G973" s="288"/>
      <c r="H973" s="288"/>
      <c r="I973" s="288"/>
      <c r="J973" s="288"/>
      <c r="K973" s="288"/>
      <c r="L973" s="288"/>
      <c r="M973" s="288"/>
      <c r="N973" s="288"/>
      <c r="O973" s="288"/>
      <c r="P973" s="288"/>
      <c r="Q973" s="288"/>
      <c r="R973" s="288"/>
      <c r="S973" s="288"/>
      <c r="T973" s="288"/>
      <c r="U973" s="288"/>
      <c r="V973" s="288"/>
      <c r="W973" s="288"/>
      <c r="X973" s="288"/>
      <c r="Y973" s="288"/>
    </row>
    <row r="974" spans="1:25" ht="15.75" customHeight="1" x14ac:dyDescent="0.25">
      <c r="A974" s="288"/>
      <c r="B974" s="288"/>
      <c r="C974" s="288"/>
      <c r="D974" s="288"/>
      <c r="E974" s="288"/>
      <c r="F974" s="288"/>
      <c r="G974" s="288"/>
      <c r="H974" s="288"/>
      <c r="I974" s="288"/>
      <c r="J974" s="288"/>
      <c r="K974" s="288"/>
      <c r="L974" s="288"/>
      <c r="M974" s="288"/>
      <c r="N974" s="288"/>
      <c r="O974" s="288"/>
      <c r="P974" s="288"/>
      <c r="Q974" s="288"/>
      <c r="R974" s="288"/>
      <c r="S974" s="288"/>
      <c r="T974" s="288"/>
      <c r="U974" s="288"/>
      <c r="V974" s="288"/>
      <c r="W974" s="288"/>
      <c r="X974" s="288"/>
      <c r="Y974" s="288"/>
    </row>
    <row r="975" spans="1:25" ht="15.75" customHeight="1" x14ac:dyDescent="0.25">
      <c r="A975" s="288"/>
      <c r="B975" s="288"/>
      <c r="C975" s="288"/>
      <c r="D975" s="288"/>
      <c r="E975" s="288"/>
      <c r="F975" s="288"/>
      <c r="G975" s="288"/>
      <c r="H975" s="288"/>
      <c r="I975" s="288"/>
      <c r="J975" s="288"/>
      <c r="K975" s="288"/>
      <c r="L975" s="288"/>
      <c r="M975" s="288"/>
      <c r="N975" s="288"/>
      <c r="O975" s="288"/>
      <c r="P975" s="288"/>
      <c r="Q975" s="288"/>
      <c r="R975" s="288"/>
      <c r="S975" s="288"/>
      <c r="T975" s="288"/>
      <c r="U975" s="288"/>
      <c r="V975" s="288"/>
      <c r="W975" s="288"/>
      <c r="X975" s="288"/>
      <c r="Y975" s="288"/>
    </row>
    <row r="976" spans="1:25" ht="15.75" customHeight="1" x14ac:dyDescent="0.25">
      <c r="A976" s="288"/>
      <c r="B976" s="288"/>
      <c r="C976" s="288"/>
      <c r="D976" s="288"/>
      <c r="E976" s="288"/>
      <c r="F976" s="288"/>
      <c r="G976" s="288"/>
      <c r="H976" s="288"/>
      <c r="I976" s="288"/>
      <c r="J976" s="288"/>
      <c r="K976" s="288"/>
      <c r="L976" s="288"/>
      <c r="M976" s="288"/>
      <c r="N976" s="288"/>
      <c r="O976" s="288"/>
      <c r="P976" s="288"/>
      <c r="Q976" s="288"/>
      <c r="R976" s="288"/>
      <c r="S976" s="288"/>
      <c r="T976" s="288"/>
      <c r="U976" s="288"/>
      <c r="V976" s="288"/>
      <c r="W976" s="288"/>
      <c r="X976" s="288"/>
      <c r="Y976" s="288"/>
    </row>
    <row r="977" spans="1:25" ht="15.75" customHeight="1" x14ac:dyDescent="0.25">
      <c r="A977" s="288"/>
      <c r="B977" s="288"/>
      <c r="C977" s="288"/>
      <c r="D977" s="288"/>
      <c r="E977" s="288"/>
      <c r="F977" s="288"/>
      <c r="G977" s="288"/>
      <c r="H977" s="288"/>
      <c r="I977" s="288"/>
      <c r="J977" s="288"/>
      <c r="K977" s="288"/>
      <c r="L977" s="288"/>
      <c r="M977" s="288"/>
      <c r="N977" s="288"/>
      <c r="O977" s="288"/>
      <c r="P977" s="288"/>
      <c r="Q977" s="288"/>
      <c r="R977" s="288"/>
      <c r="S977" s="288"/>
      <c r="T977" s="288"/>
      <c r="U977" s="288"/>
      <c r="V977" s="288"/>
      <c r="W977" s="288"/>
      <c r="X977" s="288"/>
      <c r="Y977" s="288"/>
    </row>
    <row r="978" spans="1:25" ht="15.75" customHeight="1" x14ac:dyDescent="0.25">
      <c r="A978" s="288"/>
      <c r="B978" s="288"/>
      <c r="C978" s="288"/>
      <c r="D978" s="288"/>
      <c r="E978" s="288"/>
      <c r="F978" s="288"/>
      <c r="G978" s="288"/>
      <c r="H978" s="288"/>
      <c r="I978" s="288"/>
      <c r="J978" s="288"/>
      <c r="K978" s="288"/>
      <c r="L978" s="288"/>
      <c r="M978" s="288"/>
      <c r="N978" s="288"/>
      <c r="O978" s="288"/>
      <c r="P978" s="288"/>
      <c r="Q978" s="288"/>
      <c r="R978" s="288"/>
      <c r="S978" s="288"/>
      <c r="T978" s="288"/>
      <c r="U978" s="288"/>
      <c r="V978" s="288"/>
      <c r="W978" s="288"/>
      <c r="X978" s="288"/>
      <c r="Y978" s="288"/>
    </row>
    <row r="979" spans="1:25" ht="15.75" customHeight="1" x14ac:dyDescent="0.25">
      <c r="A979" s="288"/>
      <c r="B979" s="288"/>
      <c r="C979" s="288"/>
      <c r="D979" s="288"/>
      <c r="E979" s="288"/>
      <c r="F979" s="288"/>
      <c r="G979" s="288"/>
      <c r="H979" s="288"/>
      <c r="I979" s="288"/>
      <c r="J979" s="288"/>
      <c r="K979" s="288"/>
      <c r="L979" s="288"/>
      <c r="M979" s="288"/>
      <c r="N979" s="288"/>
      <c r="O979" s="288"/>
      <c r="P979" s="288"/>
      <c r="Q979" s="288"/>
      <c r="R979" s="288"/>
      <c r="S979" s="288"/>
      <c r="T979" s="288"/>
      <c r="U979" s="288"/>
      <c r="V979" s="288"/>
      <c r="W979" s="288"/>
      <c r="X979" s="288"/>
      <c r="Y979" s="288"/>
    </row>
    <row r="980" spans="1:25" ht="15.75" customHeight="1" x14ac:dyDescent="0.25">
      <c r="A980" s="288"/>
      <c r="B980" s="288"/>
      <c r="C980" s="288"/>
      <c r="D980" s="288"/>
      <c r="E980" s="288"/>
      <c r="F980" s="288"/>
      <c r="G980" s="288"/>
      <c r="H980" s="288"/>
      <c r="I980" s="288"/>
      <c r="J980" s="288"/>
      <c r="K980" s="288"/>
      <c r="L980" s="288"/>
      <c r="M980" s="288"/>
      <c r="N980" s="288"/>
      <c r="O980" s="288"/>
      <c r="P980" s="288"/>
      <c r="Q980" s="288"/>
      <c r="R980" s="288"/>
      <c r="S980" s="288"/>
      <c r="T980" s="288"/>
      <c r="U980" s="288"/>
      <c r="V980" s="288"/>
      <c r="W980" s="288"/>
      <c r="X980" s="288"/>
      <c r="Y980" s="288"/>
    </row>
    <row r="981" spans="1:25" ht="15.75" customHeight="1" x14ac:dyDescent="0.25">
      <c r="A981" s="288"/>
      <c r="B981" s="288"/>
      <c r="C981" s="288"/>
      <c r="D981" s="288"/>
      <c r="E981" s="288"/>
      <c r="F981" s="288"/>
      <c r="G981" s="288"/>
      <c r="H981" s="288"/>
      <c r="I981" s="288"/>
      <c r="J981" s="288"/>
      <c r="K981" s="288"/>
      <c r="L981" s="288"/>
      <c r="M981" s="288"/>
      <c r="N981" s="288"/>
      <c r="O981" s="288"/>
      <c r="P981" s="288"/>
      <c r="Q981" s="288"/>
      <c r="R981" s="288"/>
      <c r="S981" s="288"/>
      <c r="T981" s="288"/>
      <c r="U981" s="288"/>
      <c r="V981" s="288"/>
      <c r="W981" s="288"/>
      <c r="X981" s="288"/>
      <c r="Y981" s="288"/>
    </row>
    <row r="982" spans="1:25" ht="15.75" customHeight="1" x14ac:dyDescent="0.25">
      <c r="A982" s="288"/>
      <c r="B982" s="288"/>
      <c r="C982" s="288"/>
      <c r="D982" s="288"/>
      <c r="E982" s="288"/>
      <c r="F982" s="288"/>
      <c r="G982" s="288"/>
      <c r="H982" s="288"/>
      <c r="I982" s="288"/>
      <c r="J982" s="288"/>
      <c r="K982" s="288"/>
      <c r="L982" s="288"/>
      <c r="M982" s="288"/>
      <c r="N982" s="288"/>
      <c r="O982" s="288"/>
      <c r="P982" s="288"/>
      <c r="Q982" s="288"/>
      <c r="R982" s="288"/>
      <c r="S982" s="288"/>
      <c r="T982" s="288"/>
      <c r="U982" s="288"/>
      <c r="V982" s="288"/>
      <c r="W982" s="288"/>
      <c r="X982" s="288"/>
      <c r="Y982" s="288"/>
    </row>
    <row r="983" spans="1:25" ht="15.75" customHeight="1" x14ac:dyDescent="0.25">
      <c r="A983" s="288"/>
      <c r="B983" s="288"/>
      <c r="C983" s="288"/>
      <c r="D983" s="288"/>
      <c r="E983" s="288"/>
      <c r="F983" s="288"/>
      <c r="G983" s="288"/>
      <c r="H983" s="288"/>
      <c r="I983" s="288"/>
      <c r="J983" s="288"/>
      <c r="K983" s="288"/>
      <c r="L983" s="288"/>
      <c r="M983" s="288"/>
      <c r="N983" s="288"/>
      <c r="O983" s="288"/>
      <c r="P983" s="288"/>
      <c r="Q983" s="288"/>
      <c r="R983" s="288"/>
      <c r="S983" s="288"/>
      <c r="T983" s="288"/>
      <c r="U983" s="288"/>
      <c r="V983" s="288"/>
      <c r="W983" s="288"/>
      <c r="X983" s="288"/>
      <c r="Y983" s="288"/>
    </row>
    <row r="984" spans="1:25" ht="15.75" customHeight="1" x14ac:dyDescent="0.25">
      <c r="A984" s="288"/>
      <c r="B984" s="288"/>
      <c r="C984" s="288"/>
      <c r="D984" s="288"/>
      <c r="E984" s="288"/>
      <c r="F984" s="288"/>
      <c r="G984" s="288"/>
      <c r="H984" s="288"/>
      <c r="I984" s="288"/>
      <c r="J984" s="288"/>
      <c r="K984" s="288"/>
      <c r="L984" s="288"/>
      <c r="M984" s="288"/>
      <c r="N984" s="288"/>
      <c r="O984" s="288"/>
      <c r="P984" s="288"/>
      <c r="Q984" s="288"/>
      <c r="R984" s="288"/>
      <c r="S984" s="288"/>
      <c r="T984" s="288"/>
      <c r="U984" s="288"/>
      <c r="V984" s="288"/>
      <c r="W984" s="288"/>
      <c r="X984" s="288"/>
      <c r="Y984" s="288"/>
    </row>
    <row r="985" spans="1:25" ht="15.75" customHeight="1" x14ac:dyDescent="0.25">
      <c r="A985" s="288"/>
      <c r="B985" s="288"/>
      <c r="C985" s="288"/>
      <c r="D985" s="288"/>
      <c r="E985" s="288"/>
      <c r="F985" s="288"/>
      <c r="G985" s="288"/>
      <c r="H985" s="288"/>
      <c r="I985" s="288"/>
      <c r="J985" s="288"/>
      <c r="K985" s="288"/>
      <c r="L985" s="288"/>
      <c r="M985" s="288"/>
      <c r="N985" s="288"/>
      <c r="O985" s="288"/>
      <c r="P985" s="288"/>
      <c r="Q985" s="288"/>
      <c r="R985" s="288"/>
      <c r="S985" s="288"/>
      <c r="T985" s="288"/>
      <c r="U985" s="288"/>
      <c r="V985" s="288"/>
      <c r="W985" s="288"/>
      <c r="X985" s="288"/>
      <c r="Y985" s="288"/>
    </row>
    <row r="986" spans="1:25" ht="15.75" customHeight="1" x14ac:dyDescent="0.25">
      <c r="A986" s="288"/>
      <c r="B986" s="288"/>
      <c r="C986" s="288"/>
      <c r="D986" s="288"/>
      <c r="E986" s="288"/>
      <c r="F986" s="288"/>
      <c r="G986" s="288"/>
      <c r="H986" s="288"/>
      <c r="I986" s="288"/>
      <c r="J986" s="288"/>
      <c r="K986" s="288"/>
      <c r="L986" s="288"/>
      <c r="M986" s="288"/>
      <c r="N986" s="288"/>
      <c r="O986" s="288"/>
      <c r="P986" s="288"/>
      <c r="Q986" s="288"/>
      <c r="R986" s="288"/>
      <c r="S986" s="288"/>
      <c r="T986" s="288"/>
      <c r="U986" s="288"/>
      <c r="V986" s="288"/>
      <c r="W986" s="288"/>
      <c r="X986" s="288"/>
      <c r="Y986" s="288"/>
    </row>
    <row r="987" spans="1:25" ht="15.75" customHeight="1" x14ac:dyDescent="0.25">
      <c r="A987" s="288"/>
      <c r="B987" s="288"/>
      <c r="C987" s="288"/>
      <c r="D987" s="288"/>
      <c r="E987" s="288"/>
      <c r="F987" s="288"/>
      <c r="G987" s="288"/>
      <c r="H987" s="288"/>
      <c r="I987" s="288"/>
      <c r="J987" s="288"/>
      <c r="K987" s="288"/>
      <c r="L987" s="288"/>
      <c r="M987" s="288"/>
      <c r="N987" s="288"/>
      <c r="O987" s="288"/>
      <c r="P987" s="288"/>
      <c r="Q987" s="288"/>
      <c r="R987" s="288"/>
      <c r="S987" s="288"/>
      <c r="T987" s="288"/>
      <c r="U987" s="288"/>
      <c r="V987" s="288"/>
      <c r="W987" s="288"/>
      <c r="X987" s="288"/>
      <c r="Y987" s="288"/>
    </row>
    <row r="988" spans="1:25" ht="15.75" customHeight="1" x14ac:dyDescent="0.25">
      <c r="A988" s="288"/>
      <c r="B988" s="288"/>
      <c r="C988" s="288"/>
      <c r="D988" s="288"/>
      <c r="E988" s="288"/>
      <c r="F988" s="288"/>
      <c r="G988" s="288"/>
      <c r="H988" s="288"/>
      <c r="I988" s="288"/>
      <c r="J988" s="288"/>
      <c r="K988" s="288"/>
      <c r="L988" s="288"/>
      <c r="M988" s="288"/>
      <c r="N988" s="288"/>
      <c r="O988" s="288"/>
      <c r="P988" s="288"/>
      <c r="Q988" s="288"/>
      <c r="R988" s="288"/>
      <c r="S988" s="288"/>
      <c r="T988" s="288"/>
      <c r="U988" s="288"/>
      <c r="V988" s="288"/>
      <c r="W988" s="288"/>
      <c r="X988" s="288"/>
      <c r="Y988" s="288"/>
    </row>
    <row r="989" spans="1:25" ht="15.75" customHeight="1" x14ac:dyDescent="0.25">
      <c r="A989" s="288"/>
      <c r="B989" s="288"/>
      <c r="C989" s="288"/>
      <c r="D989" s="288"/>
      <c r="E989" s="288"/>
      <c r="F989" s="288"/>
      <c r="G989" s="288"/>
      <c r="H989" s="288"/>
      <c r="I989" s="288"/>
      <c r="J989" s="288"/>
      <c r="K989" s="288"/>
      <c r="L989" s="288"/>
      <c r="M989" s="288"/>
      <c r="N989" s="288"/>
      <c r="O989" s="288"/>
      <c r="P989" s="288"/>
      <c r="Q989" s="288"/>
      <c r="R989" s="288"/>
      <c r="S989" s="288"/>
      <c r="T989" s="288"/>
      <c r="U989" s="288"/>
      <c r="V989" s="288"/>
      <c r="W989" s="288"/>
      <c r="X989" s="288"/>
      <c r="Y989" s="288"/>
    </row>
    <row r="990" spans="1:25" ht="15.75" customHeight="1" x14ac:dyDescent="0.25">
      <c r="A990" s="288"/>
      <c r="B990" s="288"/>
      <c r="C990" s="288"/>
      <c r="D990" s="288"/>
      <c r="E990" s="288"/>
      <c r="F990" s="288"/>
      <c r="G990" s="288"/>
      <c r="H990" s="288"/>
      <c r="I990" s="288"/>
      <c r="J990" s="288"/>
      <c r="K990" s="288"/>
      <c r="L990" s="288"/>
      <c r="M990" s="288"/>
      <c r="N990" s="288"/>
      <c r="O990" s="288"/>
      <c r="P990" s="288"/>
      <c r="Q990" s="288"/>
      <c r="R990" s="288"/>
      <c r="S990" s="288"/>
      <c r="T990" s="288"/>
      <c r="U990" s="288"/>
      <c r="V990" s="288"/>
      <c r="W990" s="288"/>
      <c r="X990" s="288"/>
      <c r="Y990" s="288"/>
    </row>
    <row r="991" spans="1:25" ht="15.75" customHeight="1" x14ac:dyDescent="0.25">
      <c r="A991" s="288"/>
      <c r="B991" s="288"/>
      <c r="C991" s="288"/>
      <c r="D991" s="288"/>
      <c r="E991" s="288"/>
      <c r="F991" s="288"/>
      <c r="G991" s="288"/>
      <c r="H991" s="288"/>
      <c r="I991" s="288"/>
      <c r="J991" s="288"/>
      <c r="K991" s="288"/>
      <c r="L991" s="288"/>
      <c r="M991" s="288"/>
      <c r="N991" s="288"/>
      <c r="O991" s="288"/>
      <c r="P991" s="288"/>
      <c r="Q991" s="288"/>
      <c r="R991" s="288"/>
      <c r="S991" s="288"/>
      <c r="T991" s="288"/>
      <c r="U991" s="288"/>
      <c r="V991" s="288"/>
      <c r="W991" s="288"/>
      <c r="X991" s="288"/>
      <c r="Y991" s="288"/>
    </row>
    <row r="992" spans="1:25" ht="15.75" customHeight="1" x14ac:dyDescent="0.25">
      <c r="A992" s="288"/>
      <c r="B992" s="288"/>
      <c r="C992" s="288"/>
      <c r="D992" s="288"/>
      <c r="E992" s="288"/>
      <c r="F992" s="288"/>
      <c r="G992" s="288"/>
      <c r="H992" s="288"/>
      <c r="I992" s="288"/>
      <c r="J992" s="288"/>
      <c r="K992" s="288"/>
      <c r="L992" s="288"/>
      <c r="M992" s="288"/>
      <c r="N992" s="288"/>
      <c r="O992" s="288"/>
      <c r="P992" s="288"/>
      <c r="Q992" s="288"/>
      <c r="R992" s="288"/>
      <c r="S992" s="288"/>
      <c r="T992" s="288"/>
      <c r="U992" s="288"/>
      <c r="V992" s="288"/>
      <c r="W992" s="288"/>
      <c r="X992" s="288"/>
      <c r="Y992" s="288"/>
    </row>
    <row r="993" spans="1:25" ht="15.75" customHeight="1" x14ac:dyDescent="0.25">
      <c r="A993" s="288"/>
      <c r="B993" s="288"/>
      <c r="C993" s="288"/>
      <c r="D993" s="288"/>
      <c r="E993" s="288"/>
      <c r="F993" s="288"/>
      <c r="G993" s="288"/>
      <c r="H993" s="288"/>
      <c r="I993" s="288"/>
      <c r="J993" s="288"/>
      <c r="K993" s="288"/>
      <c r="L993" s="288"/>
      <c r="M993" s="288"/>
      <c r="N993" s="288"/>
      <c r="O993" s="288"/>
      <c r="P993" s="288"/>
      <c r="Q993" s="288"/>
      <c r="R993" s="288"/>
      <c r="S993" s="288"/>
      <c r="T993" s="288"/>
      <c r="U993" s="288"/>
      <c r="V993" s="288"/>
      <c r="W993" s="288"/>
      <c r="X993" s="288"/>
      <c r="Y993" s="288"/>
    </row>
    <row r="994" spans="1:25" ht="15.75" customHeight="1" x14ac:dyDescent="0.25">
      <c r="A994" s="288"/>
      <c r="B994" s="288"/>
      <c r="C994" s="288"/>
      <c r="D994" s="288"/>
      <c r="E994" s="288"/>
      <c r="F994" s="288"/>
      <c r="G994" s="288"/>
      <c r="H994" s="288"/>
      <c r="I994" s="288"/>
      <c r="J994" s="288"/>
      <c r="K994" s="288"/>
      <c r="L994" s="288"/>
      <c r="M994" s="288"/>
      <c r="N994" s="288"/>
      <c r="O994" s="288"/>
      <c r="P994" s="288"/>
      <c r="Q994" s="288"/>
      <c r="R994" s="288"/>
      <c r="S994" s="288"/>
      <c r="T994" s="288"/>
      <c r="U994" s="288"/>
      <c r="V994" s="288"/>
      <c r="W994" s="288"/>
      <c r="X994" s="288"/>
      <c r="Y994" s="288"/>
    </row>
    <row r="995" spans="1:25" ht="15.75" customHeight="1" x14ac:dyDescent="0.25">
      <c r="A995" s="288"/>
      <c r="B995" s="288"/>
      <c r="C995" s="288"/>
      <c r="D995" s="288"/>
      <c r="E995" s="288"/>
      <c r="F995" s="288"/>
      <c r="G995" s="288"/>
      <c r="H995" s="288"/>
      <c r="I995" s="288"/>
      <c r="J995" s="288"/>
      <c r="K995" s="288"/>
      <c r="L995" s="288"/>
      <c r="M995" s="288"/>
      <c r="N995" s="288"/>
      <c r="O995" s="288"/>
      <c r="P995" s="288"/>
      <c r="Q995" s="288"/>
      <c r="R995" s="288"/>
      <c r="S995" s="288"/>
      <c r="T995" s="288"/>
      <c r="U995" s="288"/>
      <c r="V995" s="288"/>
      <c r="W995" s="288"/>
      <c r="X995" s="288"/>
      <c r="Y995" s="288"/>
    </row>
    <row r="996" spans="1:25" ht="15.75" customHeight="1" x14ac:dyDescent="0.25">
      <c r="A996" s="288"/>
      <c r="B996" s="288"/>
      <c r="C996" s="288"/>
      <c r="D996" s="288"/>
      <c r="E996" s="288"/>
      <c r="F996" s="288"/>
      <c r="G996" s="288"/>
      <c r="H996" s="288"/>
      <c r="I996" s="288"/>
      <c r="J996" s="288"/>
      <c r="K996" s="288"/>
      <c r="L996" s="288"/>
      <c r="M996" s="288"/>
      <c r="N996" s="288"/>
      <c r="O996" s="288"/>
      <c r="P996" s="288"/>
      <c r="Q996" s="288"/>
      <c r="R996" s="288"/>
      <c r="S996" s="288"/>
      <c r="T996" s="288"/>
      <c r="U996" s="288"/>
      <c r="V996" s="288"/>
      <c r="W996" s="288"/>
      <c r="X996" s="288"/>
      <c r="Y996" s="288"/>
    </row>
    <row r="997" spans="1:25" ht="15.75" customHeight="1" x14ac:dyDescent="0.25">
      <c r="A997" s="288"/>
      <c r="B997" s="288"/>
      <c r="C997" s="288"/>
      <c r="D997" s="288"/>
      <c r="E997" s="288"/>
      <c r="F997" s="288"/>
      <c r="G997" s="288"/>
      <c r="H997" s="288"/>
      <c r="I997" s="288"/>
      <c r="J997" s="288"/>
      <c r="K997" s="288"/>
      <c r="L997" s="288"/>
      <c r="M997" s="288"/>
      <c r="N997" s="288"/>
      <c r="O997" s="288"/>
      <c r="P997" s="288"/>
      <c r="Q997" s="288"/>
      <c r="R997" s="288"/>
      <c r="S997" s="288"/>
      <c r="T997" s="288"/>
      <c r="U997" s="288"/>
      <c r="V997" s="288"/>
      <c r="W997" s="288"/>
      <c r="X997" s="288"/>
      <c r="Y997" s="288"/>
    </row>
    <row r="998" spans="1:25" ht="15.75" customHeight="1" x14ac:dyDescent="0.25">
      <c r="A998" s="288"/>
      <c r="B998" s="288"/>
      <c r="C998" s="288"/>
      <c r="D998" s="288"/>
      <c r="E998" s="288"/>
      <c r="F998" s="288"/>
      <c r="G998" s="288"/>
      <c r="H998" s="288"/>
      <c r="I998" s="288"/>
      <c r="J998" s="288"/>
      <c r="K998" s="288"/>
      <c r="L998" s="288"/>
      <c r="M998" s="288"/>
      <c r="N998" s="288"/>
      <c r="O998" s="288"/>
      <c r="P998" s="288"/>
      <c r="Q998" s="288"/>
      <c r="R998" s="288"/>
      <c r="S998" s="288"/>
      <c r="T998" s="288"/>
      <c r="U998" s="288"/>
      <c r="V998" s="288"/>
      <c r="W998" s="288"/>
      <c r="X998" s="288"/>
      <c r="Y998" s="288"/>
    </row>
    <row r="999" spans="1:25" ht="15.75" customHeight="1" x14ac:dyDescent="0.25">
      <c r="A999" s="288"/>
      <c r="B999" s="288"/>
      <c r="C999" s="288"/>
      <c r="D999" s="288"/>
      <c r="E999" s="288"/>
      <c r="F999" s="288"/>
      <c r="G999" s="288"/>
      <c r="H999" s="288"/>
      <c r="I999" s="288"/>
      <c r="J999" s="288"/>
      <c r="K999" s="288"/>
      <c r="L999" s="288"/>
      <c r="M999" s="288"/>
      <c r="N999" s="288"/>
      <c r="O999" s="288"/>
      <c r="P999" s="288"/>
      <c r="Q999" s="288"/>
      <c r="R999" s="288"/>
      <c r="S999" s="288"/>
      <c r="T999" s="288"/>
      <c r="U999" s="288"/>
      <c r="V999" s="288"/>
      <c r="W999" s="288"/>
      <c r="X999" s="288"/>
      <c r="Y999" s="288"/>
    </row>
    <row r="1000" spans="1:25" ht="15.75" customHeight="1" x14ac:dyDescent="0.25">
      <c r="A1000" s="288"/>
      <c r="B1000" s="288"/>
      <c r="C1000" s="288"/>
      <c r="D1000" s="288"/>
      <c r="E1000" s="288"/>
      <c r="F1000" s="288"/>
      <c r="G1000" s="288"/>
      <c r="H1000" s="288"/>
      <c r="I1000" s="288"/>
      <c r="J1000" s="288"/>
      <c r="K1000" s="288"/>
      <c r="L1000" s="288"/>
      <c r="M1000" s="288"/>
      <c r="N1000" s="288"/>
      <c r="O1000" s="288"/>
      <c r="P1000" s="288"/>
      <c r="Q1000" s="288"/>
      <c r="R1000" s="288"/>
      <c r="S1000" s="288"/>
      <c r="T1000" s="288"/>
      <c r="U1000" s="288"/>
      <c r="V1000" s="288"/>
      <c r="W1000" s="288"/>
      <c r="X1000" s="288"/>
      <c r="Y1000" s="288"/>
    </row>
  </sheetData>
  <mergeCells count="1">
    <mergeCell ref="B6:C6"/>
  </mergeCells>
  <hyperlinks>
    <hyperlink ref="F1" location="BG!A1" display="BG"/>
  </hyperlinks>
  <pageMargins left="0.7" right="0.7" top="0.75" bottom="0.75" header="0" footer="0"/>
  <pageSetup orientation="landscape"/>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Y995"/>
  <sheetViews>
    <sheetView showGridLines="0" zoomScale="74" workbookViewId="0">
      <selection activeCell="G20" sqref="G20"/>
    </sheetView>
  </sheetViews>
  <sheetFormatPr baseColWidth="10" defaultColWidth="14.42578125" defaultRowHeight="15" customHeight="1" x14ac:dyDescent="0.25"/>
  <cols>
    <col min="1" max="1" width="45.5703125" style="41" customWidth="1"/>
    <col min="2" max="2" width="18.140625" style="41" customWidth="1"/>
    <col min="3" max="3" width="17.140625" style="41" customWidth="1"/>
    <col min="4" max="24" width="11.42578125" style="41" customWidth="1"/>
    <col min="25" max="25" width="10.7109375" style="41" customWidth="1"/>
    <col min="26" max="16384" width="14.42578125" style="41"/>
  </cols>
  <sheetData>
    <row r="1" spans="1:25" x14ac:dyDescent="0.25">
      <c r="A1" s="175" t="s">
        <v>1</v>
      </c>
      <c r="B1" s="175"/>
      <c r="C1" s="175"/>
      <c r="D1" s="238" t="s">
        <v>76</v>
      </c>
      <c r="E1" s="175"/>
      <c r="F1" s="175"/>
      <c r="G1" s="175"/>
      <c r="H1" s="175"/>
      <c r="I1" s="175"/>
      <c r="J1" s="175"/>
      <c r="K1" s="175"/>
      <c r="L1" s="175"/>
      <c r="M1" s="175"/>
      <c r="N1" s="175"/>
      <c r="O1" s="175"/>
      <c r="P1" s="175"/>
      <c r="Q1" s="175"/>
      <c r="R1" s="175"/>
      <c r="S1" s="175"/>
      <c r="T1" s="175"/>
      <c r="U1" s="175"/>
      <c r="V1" s="175"/>
      <c r="W1" s="175"/>
      <c r="X1" s="175"/>
      <c r="Y1" s="175"/>
    </row>
    <row r="2" spans="1:25" x14ac:dyDescent="0.25">
      <c r="A2" s="175"/>
      <c r="B2" s="175"/>
      <c r="C2" s="175"/>
      <c r="D2" s="175"/>
      <c r="E2" s="175"/>
      <c r="F2" s="175"/>
      <c r="G2" s="175"/>
      <c r="H2" s="175"/>
      <c r="I2" s="175"/>
      <c r="J2" s="175"/>
      <c r="K2" s="175"/>
      <c r="L2" s="175"/>
      <c r="M2" s="175"/>
      <c r="N2" s="175"/>
      <c r="O2" s="175"/>
      <c r="P2" s="175"/>
      <c r="Q2" s="175"/>
      <c r="R2" s="175"/>
      <c r="S2" s="175"/>
      <c r="T2" s="175"/>
      <c r="U2" s="175"/>
      <c r="V2" s="175"/>
      <c r="W2" s="175"/>
      <c r="X2" s="175"/>
      <c r="Y2" s="175"/>
    </row>
    <row r="3" spans="1:25" x14ac:dyDescent="0.25">
      <c r="A3" s="175"/>
      <c r="B3" s="175"/>
      <c r="C3" s="175"/>
      <c r="D3" s="175"/>
      <c r="E3" s="175"/>
      <c r="F3" s="175"/>
      <c r="G3" s="175"/>
      <c r="H3" s="175"/>
      <c r="I3" s="175"/>
      <c r="J3" s="175"/>
      <c r="K3" s="175"/>
      <c r="L3" s="175"/>
      <c r="M3" s="175"/>
      <c r="N3" s="175"/>
      <c r="O3" s="175"/>
      <c r="P3" s="175"/>
      <c r="Q3" s="175"/>
      <c r="R3" s="175"/>
      <c r="S3" s="175"/>
      <c r="T3" s="175"/>
      <c r="U3" s="175"/>
      <c r="V3" s="175"/>
      <c r="W3" s="175"/>
      <c r="X3" s="175"/>
      <c r="Y3" s="175"/>
    </row>
    <row r="4" spans="1:25" x14ac:dyDescent="0.25">
      <c r="A4" s="175"/>
      <c r="B4" s="175"/>
      <c r="C4" s="175"/>
      <c r="D4" s="175"/>
      <c r="E4" s="175"/>
      <c r="F4" s="175"/>
      <c r="G4" s="175"/>
      <c r="H4" s="175"/>
      <c r="I4" s="175"/>
      <c r="J4" s="175"/>
      <c r="K4" s="175"/>
      <c r="L4" s="175"/>
      <c r="M4" s="175"/>
      <c r="N4" s="175"/>
      <c r="O4" s="175"/>
      <c r="P4" s="175"/>
      <c r="Q4" s="175"/>
      <c r="R4" s="175"/>
      <c r="S4" s="175"/>
      <c r="T4" s="175"/>
      <c r="U4" s="175"/>
      <c r="V4" s="175"/>
      <c r="W4" s="175"/>
      <c r="X4" s="175"/>
      <c r="Y4" s="175"/>
    </row>
    <row r="5" spans="1:25" x14ac:dyDescent="0.25">
      <c r="A5" s="227" t="s">
        <v>1693</v>
      </c>
      <c r="B5" s="227"/>
      <c r="C5" s="227"/>
      <c r="D5" s="227"/>
      <c r="E5" s="227"/>
      <c r="F5" s="182"/>
      <c r="G5" s="182"/>
      <c r="H5" s="182"/>
      <c r="I5" s="182"/>
      <c r="J5" s="182"/>
      <c r="K5" s="182"/>
      <c r="L5" s="182"/>
      <c r="M5" s="182"/>
      <c r="N5" s="182"/>
      <c r="O5" s="182"/>
      <c r="P5" s="182"/>
      <c r="Q5" s="182"/>
      <c r="R5" s="182"/>
      <c r="S5" s="182"/>
      <c r="T5" s="182"/>
      <c r="U5" s="182"/>
      <c r="V5" s="182"/>
      <c r="W5" s="182"/>
      <c r="X5" s="182"/>
      <c r="Y5" s="175"/>
    </row>
    <row r="6" spans="1:25" x14ac:dyDescent="0.25">
      <c r="A6" s="175"/>
      <c r="B6" s="175"/>
      <c r="C6" s="175"/>
      <c r="D6" s="175"/>
      <c r="E6" s="175"/>
      <c r="F6" s="175"/>
      <c r="G6" s="175"/>
      <c r="H6" s="175"/>
      <c r="I6" s="175"/>
      <c r="J6" s="175"/>
      <c r="K6" s="175"/>
      <c r="L6" s="175"/>
      <c r="M6" s="175"/>
      <c r="N6" s="175"/>
      <c r="O6" s="175"/>
      <c r="P6" s="175"/>
      <c r="Q6" s="175"/>
      <c r="R6" s="175"/>
      <c r="S6" s="175"/>
      <c r="T6" s="175"/>
      <c r="U6" s="175"/>
      <c r="V6" s="175"/>
      <c r="W6" s="175"/>
      <c r="X6" s="175"/>
      <c r="Y6" s="175"/>
    </row>
    <row r="7" spans="1:25" x14ac:dyDescent="0.25">
      <c r="A7" s="175"/>
      <c r="B7" s="175"/>
      <c r="C7" s="175"/>
      <c r="D7" s="175"/>
      <c r="E7" s="175"/>
      <c r="F7" s="175"/>
      <c r="G7" s="175"/>
      <c r="H7" s="175"/>
      <c r="I7" s="175"/>
      <c r="J7" s="175"/>
      <c r="K7" s="175"/>
      <c r="L7" s="175"/>
      <c r="M7" s="175"/>
      <c r="N7" s="175"/>
      <c r="O7" s="175"/>
      <c r="P7" s="175"/>
      <c r="Q7" s="175"/>
      <c r="R7" s="175"/>
      <c r="S7" s="175"/>
      <c r="T7" s="175"/>
      <c r="U7" s="175"/>
      <c r="V7" s="175"/>
      <c r="W7" s="175"/>
      <c r="X7" s="175"/>
      <c r="Y7" s="175"/>
    </row>
    <row r="8" spans="1:25" x14ac:dyDescent="0.25">
      <c r="A8" s="175"/>
      <c r="B8" s="795" t="s">
        <v>276</v>
      </c>
      <c r="C8" s="785"/>
      <c r="D8" s="175"/>
      <c r="E8" s="175"/>
      <c r="F8" s="175"/>
      <c r="G8" s="175"/>
      <c r="H8" s="175"/>
      <c r="I8" s="175"/>
      <c r="J8" s="175"/>
      <c r="K8" s="175"/>
      <c r="L8" s="175"/>
      <c r="M8" s="175"/>
      <c r="N8" s="175"/>
      <c r="O8" s="175"/>
      <c r="P8" s="175"/>
      <c r="Q8" s="175"/>
      <c r="R8" s="175"/>
      <c r="S8" s="175"/>
      <c r="T8" s="175"/>
      <c r="U8" s="175"/>
      <c r="V8" s="175"/>
      <c r="W8" s="175"/>
      <c r="X8" s="175"/>
      <c r="Y8" s="175"/>
    </row>
    <row r="9" spans="1:25" x14ac:dyDescent="0.25">
      <c r="A9" s="175"/>
      <c r="B9" s="575">
        <v>45473</v>
      </c>
      <c r="C9" s="575">
        <v>45107</v>
      </c>
      <c r="D9" s="182"/>
      <c r="E9" s="182"/>
      <c r="F9" s="182"/>
      <c r="G9" s="182"/>
      <c r="H9" s="182"/>
      <c r="I9" s="182"/>
      <c r="J9" s="182"/>
      <c r="K9" s="182"/>
      <c r="L9" s="182"/>
      <c r="M9" s="182"/>
      <c r="N9" s="182"/>
      <c r="O9" s="182"/>
      <c r="P9" s="182"/>
      <c r="Q9" s="182"/>
      <c r="R9" s="182"/>
      <c r="S9" s="182"/>
      <c r="T9" s="182"/>
      <c r="U9" s="182"/>
      <c r="V9" s="182"/>
      <c r="W9" s="182"/>
      <c r="X9" s="182"/>
      <c r="Y9" s="175"/>
    </row>
    <row r="10" spans="1:25" x14ac:dyDescent="0.25">
      <c r="A10" s="184" t="s">
        <v>77</v>
      </c>
      <c r="B10" s="180"/>
      <c r="C10" s="180"/>
      <c r="D10" s="182"/>
      <c r="E10" s="182"/>
      <c r="F10" s="182"/>
      <c r="G10" s="182"/>
      <c r="H10" s="182"/>
      <c r="I10" s="182"/>
      <c r="J10" s="182"/>
      <c r="K10" s="182"/>
      <c r="L10" s="182"/>
      <c r="M10" s="182"/>
      <c r="N10" s="182"/>
      <c r="O10" s="182"/>
      <c r="P10" s="182"/>
      <c r="Q10" s="182"/>
      <c r="R10" s="182"/>
      <c r="S10" s="182"/>
      <c r="T10" s="182"/>
      <c r="U10" s="182"/>
      <c r="V10" s="182"/>
      <c r="W10" s="182"/>
      <c r="X10" s="182"/>
    </row>
    <row r="11" spans="1:25" x14ac:dyDescent="0.25">
      <c r="A11" s="184" t="s">
        <v>1694</v>
      </c>
      <c r="D11" s="182"/>
      <c r="E11" s="182"/>
      <c r="F11" s="182"/>
      <c r="G11" s="182"/>
      <c r="H11" s="182"/>
      <c r="I11" s="182"/>
      <c r="J11" s="182"/>
      <c r="K11" s="182"/>
      <c r="L11" s="182"/>
      <c r="M11" s="182"/>
      <c r="N11" s="182"/>
      <c r="O11" s="182"/>
      <c r="P11" s="182"/>
      <c r="Q11" s="182"/>
      <c r="R11" s="182"/>
      <c r="S11" s="182"/>
      <c r="T11" s="182"/>
      <c r="U11" s="182"/>
      <c r="V11" s="182"/>
      <c r="W11" s="182"/>
      <c r="X11" s="182"/>
      <c r="Y11" s="175"/>
    </row>
    <row r="12" spans="1:25" x14ac:dyDescent="0.25">
      <c r="A12" s="301" t="s">
        <v>1695</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row>
    <row r="13" spans="1:25" x14ac:dyDescent="0.25">
      <c r="A13" s="182" t="s">
        <v>1655</v>
      </c>
      <c r="B13" s="183">
        <v>1190352.9305999998</v>
      </c>
      <c r="C13" s="183">
        <v>1167383.2719999999</v>
      </c>
      <c r="D13" s="182"/>
      <c r="E13" s="651"/>
      <c r="F13" s="467"/>
      <c r="G13" s="182"/>
      <c r="H13" s="182"/>
      <c r="I13" s="182"/>
      <c r="J13" s="182"/>
      <c r="K13" s="182"/>
      <c r="L13" s="182"/>
      <c r="M13" s="182"/>
      <c r="N13" s="182"/>
      <c r="O13" s="182"/>
      <c r="P13" s="182"/>
      <c r="Q13" s="182"/>
      <c r="R13" s="182"/>
      <c r="S13" s="182"/>
      <c r="T13" s="182"/>
      <c r="U13" s="182"/>
      <c r="V13" s="182"/>
      <c r="W13" s="182"/>
      <c r="X13" s="182"/>
    </row>
    <row r="14" spans="1:25" x14ac:dyDescent="0.25">
      <c r="A14" s="41" t="s">
        <v>1656</v>
      </c>
      <c r="B14" s="183">
        <v>177150.45300000001</v>
      </c>
      <c r="C14" s="183">
        <v>289609.76899999997</v>
      </c>
      <c r="D14" s="182"/>
      <c r="E14" s="651"/>
      <c r="F14" s="467"/>
      <c r="G14" s="182"/>
      <c r="H14" s="182"/>
      <c r="I14" s="182"/>
      <c r="J14" s="182"/>
      <c r="K14" s="182"/>
      <c r="L14" s="182"/>
      <c r="M14" s="182"/>
      <c r="N14" s="182"/>
      <c r="O14" s="182"/>
      <c r="P14" s="182"/>
      <c r="Q14" s="182"/>
      <c r="R14" s="182"/>
      <c r="S14" s="182"/>
      <c r="T14" s="182"/>
      <c r="U14" s="182"/>
      <c r="V14" s="182"/>
      <c r="W14" s="182"/>
      <c r="X14" s="182"/>
    </row>
    <row r="15" spans="1:25" x14ac:dyDescent="0.25">
      <c r="A15" s="182" t="s">
        <v>1696</v>
      </c>
      <c r="B15" s="183">
        <v>412683.571</v>
      </c>
      <c r="C15" s="183">
        <v>372693.94500000001</v>
      </c>
      <c r="D15" s="182"/>
      <c r="E15" s="651"/>
      <c r="F15" s="467"/>
      <c r="G15" s="182"/>
      <c r="H15" s="182"/>
      <c r="I15" s="182"/>
      <c r="J15" s="182"/>
      <c r="K15" s="182"/>
      <c r="L15" s="182"/>
      <c r="M15" s="182"/>
      <c r="N15" s="182"/>
      <c r="O15" s="182"/>
      <c r="P15" s="182"/>
      <c r="Q15" s="182"/>
      <c r="R15" s="182"/>
      <c r="S15" s="182"/>
      <c r="T15" s="182"/>
      <c r="U15" s="182"/>
      <c r="V15" s="182"/>
      <c r="W15" s="182"/>
      <c r="X15" s="182"/>
    </row>
    <row r="16" spans="1:25" x14ac:dyDescent="0.25">
      <c r="A16" s="182" t="s">
        <v>1697</v>
      </c>
      <c r="B16" s="183">
        <v>67685.716</v>
      </c>
      <c r="C16" s="183">
        <v>157343.84299999999</v>
      </c>
      <c r="D16" s="182"/>
      <c r="E16" s="651"/>
      <c r="F16" s="467"/>
      <c r="G16" s="182"/>
      <c r="H16" s="182"/>
      <c r="I16" s="182"/>
      <c r="J16" s="182"/>
      <c r="K16" s="182"/>
      <c r="L16" s="182"/>
      <c r="M16" s="182"/>
      <c r="N16" s="182"/>
      <c r="O16" s="182"/>
      <c r="P16" s="182"/>
      <c r="Q16" s="182"/>
      <c r="R16" s="182"/>
      <c r="S16" s="182"/>
      <c r="T16" s="182"/>
      <c r="U16" s="182"/>
      <c r="V16" s="182"/>
      <c r="W16" s="182"/>
      <c r="X16" s="182"/>
    </row>
    <row r="17" spans="1:25" x14ac:dyDescent="0.25">
      <c r="A17" s="41" t="s">
        <v>1658</v>
      </c>
      <c r="B17" s="183">
        <v>46433.501000000011</v>
      </c>
      <c r="C17" s="183">
        <v>30877.098999999998</v>
      </c>
      <c r="D17" s="182"/>
      <c r="E17" s="651"/>
      <c r="F17" s="467"/>
      <c r="G17" s="182"/>
      <c r="H17" s="182"/>
      <c r="I17" s="182"/>
      <c r="J17" s="182"/>
      <c r="K17" s="182"/>
      <c r="L17" s="182"/>
      <c r="M17" s="182"/>
      <c r="N17" s="182"/>
      <c r="O17" s="182"/>
      <c r="P17" s="182"/>
      <c r="Q17" s="182"/>
      <c r="R17" s="182"/>
      <c r="S17" s="182"/>
      <c r="T17" s="182"/>
      <c r="U17" s="182"/>
      <c r="V17" s="182"/>
      <c r="W17" s="182"/>
      <c r="X17" s="182"/>
    </row>
    <row r="18" spans="1:25" x14ac:dyDescent="0.25">
      <c r="A18" s="41" t="s">
        <v>1657</v>
      </c>
      <c r="B18" s="183">
        <v>170594.967</v>
      </c>
      <c r="C18" s="183">
        <v>145647.54699999999</v>
      </c>
      <c r="D18" s="182"/>
      <c r="E18" s="651"/>
      <c r="F18" s="467"/>
      <c r="G18" s="182"/>
      <c r="H18" s="182"/>
      <c r="I18" s="182"/>
      <c r="J18" s="182"/>
      <c r="K18" s="182"/>
      <c r="L18" s="182"/>
      <c r="M18" s="182"/>
      <c r="N18" s="182"/>
      <c r="O18" s="182"/>
      <c r="P18" s="182"/>
      <c r="Q18" s="182"/>
      <c r="R18" s="182"/>
      <c r="S18" s="182"/>
      <c r="T18" s="182"/>
      <c r="U18" s="182"/>
      <c r="V18" s="182"/>
      <c r="W18" s="182"/>
      <c r="X18" s="182"/>
    </row>
    <row r="19" spans="1:25" x14ac:dyDescent="0.25">
      <c r="A19" s="41" t="s">
        <v>222</v>
      </c>
      <c r="B19" s="183">
        <v>85673.446999999986</v>
      </c>
      <c r="C19" s="183">
        <v>37260</v>
      </c>
      <c r="D19" s="182"/>
      <c r="E19" s="651"/>
      <c r="F19" s="467"/>
      <c r="G19" s="182"/>
      <c r="H19" s="182"/>
      <c r="I19" s="182"/>
      <c r="J19" s="182"/>
      <c r="K19" s="182"/>
      <c r="L19" s="182"/>
      <c r="M19" s="182"/>
      <c r="N19" s="182"/>
      <c r="O19" s="182"/>
      <c r="P19" s="182"/>
      <c r="Q19" s="182"/>
      <c r="R19" s="182"/>
      <c r="S19" s="182"/>
      <c r="T19" s="182"/>
      <c r="U19" s="182"/>
      <c r="V19" s="182"/>
      <c r="W19" s="182"/>
      <c r="X19" s="182"/>
    </row>
    <row r="20" spans="1:25" x14ac:dyDescent="0.25">
      <c r="A20" s="41" t="s">
        <v>2276</v>
      </c>
      <c r="B20" s="183"/>
      <c r="C20" s="183">
        <v>6110265.4819999998</v>
      </c>
      <c r="D20" s="182"/>
      <c r="E20" s="651"/>
      <c r="F20" s="467"/>
      <c r="G20" s="182"/>
      <c r="H20" s="182"/>
      <c r="I20" s="182"/>
      <c r="J20" s="182"/>
      <c r="K20" s="182"/>
      <c r="L20" s="182"/>
      <c r="M20" s="182"/>
      <c r="N20" s="182"/>
      <c r="O20" s="182"/>
      <c r="P20" s="182"/>
      <c r="Q20" s="182"/>
      <c r="R20" s="182"/>
      <c r="S20" s="182"/>
      <c r="T20" s="182"/>
      <c r="U20" s="182"/>
      <c r="V20" s="182"/>
      <c r="W20" s="182"/>
      <c r="X20" s="182"/>
    </row>
    <row r="21" spans="1:25" ht="15.75" customHeight="1" x14ac:dyDescent="0.25">
      <c r="A21" s="184" t="s">
        <v>1698</v>
      </c>
      <c r="B21" s="182"/>
      <c r="C21" s="302"/>
      <c r="D21" s="182"/>
      <c r="F21" s="182"/>
      <c r="G21" s="182"/>
      <c r="H21" s="182"/>
      <c r="I21" s="182"/>
      <c r="J21" s="182"/>
      <c r="K21" s="182"/>
      <c r="L21" s="182"/>
      <c r="M21" s="182"/>
      <c r="N21" s="182"/>
      <c r="O21" s="182"/>
      <c r="P21" s="182"/>
      <c r="Q21" s="182"/>
      <c r="R21" s="182"/>
      <c r="S21" s="182"/>
      <c r="T21" s="182"/>
      <c r="U21" s="182"/>
      <c r="V21" s="182"/>
      <c r="W21" s="182"/>
      <c r="X21" s="182"/>
    </row>
    <row r="22" spans="1:25" ht="15" customHeight="1" x14ac:dyDescent="0.25">
      <c r="A22" s="301" t="s">
        <v>1695</v>
      </c>
      <c r="B22" s="182"/>
      <c r="C22" s="302"/>
      <c r="D22" s="182"/>
      <c r="F22" s="182"/>
      <c r="G22" s="182"/>
      <c r="H22" s="182"/>
      <c r="I22" s="182"/>
      <c r="J22" s="182"/>
      <c r="K22" s="182"/>
      <c r="L22" s="182"/>
      <c r="M22" s="182"/>
      <c r="N22" s="182"/>
      <c r="O22" s="182"/>
      <c r="P22" s="182"/>
      <c r="Q22" s="182"/>
      <c r="R22" s="182"/>
      <c r="S22" s="182"/>
      <c r="T22" s="182"/>
      <c r="U22" s="182"/>
      <c r="V22" s="182"/>
      <c r="W22" s="182"/>
      <c r="X22" s="182"/>
    </row>
    <row r="23" spans="1:25" ht="15.75" customHeight="1" x14ac:dyDescent="0.25">
      <c r="A23" s="182" t="s">
        <v>1699</v>
      </c>
      <c r="B23" s="182"/>
      <c r="C23" s="302"/>
      <c r="D23" s="182"/>
      <c r="F23" s="182"/>
      <c r="G23" s="182"/>
      <c r="H23" s="182"/>
      <c r="I23" s="182"/>
      <c r="J23" s="182"/>
      <c r="K23" s="182"/>
      <c r="L23" s="182"/>
      <c r="M23" s="182"/>
      <c r="N23" s="182"/>
      <c r="O23" s="182"/>
      <c r="P23" s="182"/>
      <c r="Q23" s="182"/>
      <c r="R23" s="182"/>
      <c r="S23" s="182"/>
      <c r="T23" s="182"/>
      <c r="U23" s="182"/>
      <c r="V23" s="182"/>
      <c r="W23" s="182"/>
      <c r="X23" s="182"/>
    </row>
    <row r="24" spans="1:25" ht="15.75" customHeight="1" x14ac:dyDescent="0.25">
      <c r="A24" s="41" t="s">
        <v>1700</v>
      </c>
      <c r="B24" s="183">
        <v>461966.52100000001</v>
      </c>
      <c r="C24" s="183">
        <v>582386.28</v>
      </c>
      <c r="D24" s="182"/>
      <c r="E24" s="651"/>
      <c r="F24" s="467"/>
      <c r="G24" s="182"/>
      <c r="H24" s="182"/>
      <c r="I24" s="182"/>
      <c r="J24" s="182"/>
      <c r="K24" s="182"/>
      <c r="L24" s="182"/>
      <c r="M24" s="182"/>
      <c r="N24" s="182"/>
      <c r="O24" s="182"/>
      <c r="P24" s="182"/>
      <c r="Q24" s="182"/>
      <c r="R24" s="182"/>
      <c r="S24" s="182"/>
      <c r="T24" s="182"/>
      <c r="U24" s="182"/>
      <c r="V24" s="182"/>
      <c r="W24" s="182"/>
      <c r="X24" s="182"/>
    </row>
    <row r="25" spans="1:25" ht="15.75" customHeight="1" x14ac:dyDescent="0.25">
      <c r="A25" s="184" t="s">
        <v>216</v>
      </c>
      <c r="B25" s="303">
        <v>2612541.1066000001</v>
      </c>
      <c r="C25" s="303">
        <v>8893467.2369999997</v>
      </c>
      <c r="D25" s="182"/>
      <c r="E25" s="467"/>
      <c r="F25" s="467"/>
      <c r="G25" s="182"/>
      <c r="H25" s="182"/>
      <c r="I25" s="182"/>
      <c r="J25" s="182"/>
      <c r="K25" s="182"/>
      <c r="L25" s="182"/>
      <c r="M25" s="182"/>
      <c r="N25" s="182"/>
      <c r="O25" s="182"/>
      <c r="P25" s="182"/>
      <c r="Q25" s="182"/>
      <c r="R25" s="182"/>
      <c r="S25" s="182"/>
      <c r="T25" s="182"/>
      <c r="U25" s="182"/>
      <c r="V25" s="182"/>
      <c r="W25" s="182"/>
      <c r="X25" s="182"/>
      <c r="Y25" s="175"/>
    </row>
    <row r="26" spans="1:25" ht="15.75" customHeight="1" x14ac:dyDescent="0.25">
      <c r="A26" s="182"/>
      <c r="B26" s="298"/>
      <c r="C26" s="298"/>
      <c r="D26" s="182"/>
      <c r="E26" s="467"/>
      <c r="F26" s="182"/>
      <c r="G26" s="182"/>
      <c r="H26" s="182"/>
      <c r="I26" s="182"/>
      <c r="J26" s="182"/>
      <c r="K26" s="182"/>
      <c r="L26" s="182"/>
      <c r="M26" s="182"/>
      <c r="N26" s="182"/>
      <c r="O26" s="182"/>
      <c r="P26" s="182"/>
      <c r="Q26" s="182"/>
      <c r="R26" s="182"/>
      <c r="S26" s="182"/>
      <c r="T26" s="182"/>
      <c r="U26" s="182"/>
      <c r="V26" s="182"/>
      <c r="W26" s="182"/>
      <c r="X26" s="182"/>
      <c r="Y26" s="175"/>
    </row>
    <row r="27" spans="1:25" ht="15.75" customHeight="1"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row>
    <row r="28" spans="1:25" ht="15.75" customHeight="1" x14ac:dyDescent="0.25">
      <c r="A28" s="175"/>
      <c r="B28" s="179"/>
      <c r="C28" s="175"/>
      <c r="D28" s="175"/>
      <c r="E28" s="175"/>
      <c r="F28" s="175"/>
      <c r="G28" s="175"/>
      <c r="H28" s="175"/>
      <c r="I28" s="175"/>
      <c r="J28" s="175"/>
      <c r="K28" s="175"/>
      <c r="L28" s="175"/>
      <c r="M28" s="175"/>
      <c r="N28" s="175"/>
      <c r="O28" s="175"/>
      <c r="P28" s="175"/>
      <c r="Q28" s="175"/>
      <c r="R28" s="175"/>
      <c r="S28" s="175"/>
      <c r="T28" s="175"/>
      <c r="U28" s="175"/>
      <c r="V28" s="175"/>
      <c r="W28" s="175"/>
      <c r="X28" s="175"/>
      <c r="Y28" s="175"/>
    </row>
    <row r="29" spans="1:25" ht="15.75" customHeight="1"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row>
    <row r="30" spans="1:25" ht="15.75" customHeight="1"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row>
    <row r="31" spans="1:25" ht="15.75" customHeight="1"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row>
    <row r="32" spans="1:25" ht="15.75" customHeight="1"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row>
    <row r="33" spans="1:25" ht="15.75" customHeight="1"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row>
    <row r="34" spans="1:25" ht="15.75" customHeight="1"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row>
    <row r="35" spans="1:25" ht="15.75" customHeight="1"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row>
    <row r="36" spans="1:25" ht="15.75" customHeight="1"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row>
    <row r="37" spans="1:25" ht="15.75" customHeight="1"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row>
    <row r="38" spans="1:25" ht="15.75" customHeight="1"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row>
    <row r="39" spans="1:25" ht="15.75" customHeight="1"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row>
    <row r="40" spans="1:25" ht="15.75" customHeight="1"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row>
    <row r="41" spans="1:25" ht="15.75" customHeight="1"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row>
    <row r="42" spans="1:25" ht="15.75" customHeight="1"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row>
    <row r="43" spans="1:25" ht="15.75" customHeight="1"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row>
    <row r="44" spans="1:25" ht="15.75" customHeight="1"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row>
    <row r="45" spans="1:25" ht="15.75" customHeight="1"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row>
    <row r="46" spans="1:25" ht="15.75" customHeight="1"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row>
    <row r="47" spans="1:25" ht="15.75" customHeight="1"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row>
    <row r="48" spans="1:25" ht="15.75" customHeight="1"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row>
    <row r="49" spans="1:25" ht="15.75" customHeight="1"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row>
    <row r="50" spans="1:25" ht="15.75" customHeight="1"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row>
    <row r="51" spans="1:25" ht="15.75" customHeight="1"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row>
    <row r="52" spans="1:25" ht="15.75" customHeight="1"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row>
    <row r="53" spans="1:25" ht="15.75" customHeight="1"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row>
    <row r="54" spans="1:25" ht="15.75" customHeight="1"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row>
    <row r="55" spans="1:25" ht="15.75" customHeight="1"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row>
    <row r="56" spans="1:25" ht="15.75" customHeight="1"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row>
    <row r="57" spans="1:25" ht="15.75" customHeight="1"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row>
    <row r="58" spans="1:25" ht="15.75" customHeight="1"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row>
    <row r="59" spans="1:25" ht="15.75" customHeight="1"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row>
    <row r="60" spans="1:25" ht="15.75" customHeight="1"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row>
    <row r="61" spans="1:25" ht="15.75" customHeight="1"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row>
    <row r="62" spans="1:25" ht="15.75" customHeight="1"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row>
    <row r="63" spans="1:25" ht="15.75" customHeight="1"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row>
    <row r="64" spans="1:25" ht="15.75" customHeight="1"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row>
    <row r="65" spans="1:25" ht="15.75" customHeight="1"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row>
    <row r="66" spans="1:25" ht="15.75" customHeight="1"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row>
    <row r="67" spans="1:25" ht="15.75" customHeight="1"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row>
    <row r="68" spans="1:25" ht="15.75" customHeight="1"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row>
    <row r="69" spans="1:25" ht="15.75" customHeight="1"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row>
    <row r="70" spans="1:25" ht="15.75" customHeight="1"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row>
    <row r="71" spans="1:25" ht="15.75" customHeight="1"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row>
    <row r="72" spans="1:25" ht="15.75" customHeight="1"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row>
    <row r="73" spans="1:25" ht="15.75" customHeight="1"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row>
    <row r="74" spans="1:25" ht="15.75" customHeight="1"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row>
    <row r="75" spans="1:25" ht="15.75" customHeight="1"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row>
    <row r="76" spans="1:25" ht="15.75" customHeight="1"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row>
    <row r="77" spans="1:25" ht="15.75" customHeight="1"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row>
    <row r="78" spans="1:25" ht="15.75" customHeight="1"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row>
    <row r="79" spans="1:25" ht="15.75" customHeight="1"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row>
    <row r="80" spans="1:25" ht="15.75" customHeight="1"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row>
    <row r="81" spans="1:25" ht="15.75" customHeight="1"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row>
    <row r="82" spans="1:25" ht="15.75" customHeight="1"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row>
    <row r="83" spans="1:25" ht="15.75" customHeight="1"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row>
    <row r="84" spans="1:25" ht="15.75" customHeight="1"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row>
    <row r="85" spans="1:25" ht="15.75" customHeight="1"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row>
    <row r="86" spans="1:25" ht="15.75" customHeight="1"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row>
    <row r="87" spans="1:25" ht="15.75" customHeight="1"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row>
    <row r="88" spans="1:25" ht="15.75" customHeight="1"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row>
    <row r="89" spans="1:25" ht="15.75" customHeight="1"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row>
    <row r="90" spans="1:25" ht="15.75" customHeight="1"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row>
    <row r="91" spans="1:25" ht="15.75"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row>
    <row r="92" spans="1:25" ht="15.75" customHeight="1"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row>
    <row r="93" spans="1:25" ht="15.75" customHeight="1"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row>
    <row r="94" spans="1:25" ht="15.75" customHeight="1"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row>
    <row r="95" spans="1:25" ht="15.75" customHeight="1"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row>
    <row r="96" spans="1:25" ht="15.75" customHeight="1"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row>
    <row r="97" spans="1:25" ht="15.75" customHeight="1"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row>
    <row r="98" spans="1:25" ht="15.75" customHeight="1"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row>
    <row r="99" spans="1:25" ht="15.75" customHeight="1"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row>
    <row r="100" spans="1:25" ht="15.75" customHeight="1"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row>
    <row r="101" spans="1:25" ht="15.75" customHeight="1"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row>
    <row r="102" spans="1:25" ht="15.75" customHeight="1"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row>
    <row r="103" spans="1:25" ht="15.75" customHeight="1"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row>
    <row r="104" spans="1:25" ht="15.75" customHeight="1"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row>
    <row r="105" spans="1:25" ht="15.75" customHeight="1"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row>
    <row r="106" spans="1:25" ht="15.75" customHeight="1"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row>
    <row r="107" spans="1:25" ht="15.75" customHeight="1"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row>
    <row r="108" spans="1:25" ht="15.75" customHeight="1"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row>
    <row r="109" spans="1:25" ht="15.75" customHeight="1"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row>
    <row r="110" spans="1:25" ht="15.75" customHeight="1"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row>
    <row r="111" spans="1:25" ht="15.75" customHeight="1"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row>
    <row r="112" spans="1:25" ht="15.75" customHeight="1"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row>
    <row r="113" spans="1:25" ht="15.75" customHeight="1"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row>
    <row r="114" spans="1:25" ht="15.75" customHeight="1"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row>
    <row r="115" spans="1:25" ht="15.75" customHeight="1"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row>
    <row r="116" spans="1:25" ht="15.75" customHeight="1"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row>
    <row r="117" spans="1:25" ht="15.75" customHeight="1"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row>
    <row r="118" spans="1:25" ht="15.75" customHeight="1"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row>
    <row r="119" spans="1:25" ht="15.75" customHeight="1"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row>
    <row r="120" spans="1:25" ht="15.75" customHeight="1"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row>
    <row r="121" spans="1:25" ht="15.75" customHeight="1"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row>
    <row r="122" spans="1:25" ht="15.75" customHeight="1"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row>
    <row r="123" spans="1:25" ht="15.75" customHeight="1"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row>
    <row r="124" spans="1:25" ht="15.75" customHeight="1"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row>
    <row r="125" spans="1:25" ht="15.75" customHeight="1"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row>
    <row r="126" spans="1:25" ht="15.75" customHeight="1"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row>
    <row r="127" spans="1:25" ht="15.75" customHeight="1"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row>
    <row r="128" spans="1:25" ht="15.75" customHeight="1"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row>
    <row r="129" spans="1:25" ht="15.75" customHeight="1"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row>
    <row r="130" spans="1:25" ht="15.75" customHeight="1"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row>
    <row r="131" spans="1:25" ht="15.75" customHeight="1"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row>
    <row r="132" spans="1:25" ht="15.75" customHeight="1"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row>
    <row r="133" spans="1:25" ht="15.75" customHeight="1"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row>
    <row r="134" spans="1:25" ht="15.75" customHeight="1"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row>
    <row r="135" spans="1:25" ht="15.75" customHeight="1"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row>
    <row r="136" spans="1:25" ht="15.75" customHeight="1"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row>
    <row r="137" spans="1:25" ht="15.75" customHeight="1"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row>
    <row r="138" spans="1:25" ht="15.75" customHeight="1"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row>
    <row r="139" spans="1:25" ht="15.75" customHeight="1"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row>
    <row r="140" spans="1:25" ht="15.75" customHeight="1"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row>
    <row r="141" spans="1:25" ht="15.75" customHeight="1"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row>
    <row r="142" spans="1:25" ht="15.75" customHeight="1"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row>
    <row r="143" spans="1:25" ht="15.75" customHeight="1"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row>
    <row r="144" spans="1:25" ht="15.75" customHeight="1"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row>
    <row r="145" spans="1:25" ht="15.75" customHeight="1"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row>
    <row r="146" spans="1:25" ht="15.75" customHeight="1"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row>
    <row r="147" spans="1:25" ht="15.75" customHeight="1"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row>
    <row r="148" spans="1:25" ht="15.75" customHeight="1"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row>
    <row r="149" spans="1:25" ht="15.75" customHeight="1"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row>
    <row r="150" spans="1:25" ht="15.75" customHeight="1"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row>
    <row r="151" spans="1:25" ht="15.75" customHeight="1"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row>
    <row r="152" spans="1:25" ht="15.75" customHeight="1"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row>
    <row r="153" spans="1:25" ht="15.75" customHeight="1"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row>
    <row r="154" spans="1:25" ht="15.75" customHeight="1"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row>
    <row r="155" spans="1:25" ht="15.75" customHeight="1"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row>
    <row r="156" spans="1:25" ht="15.75" customHeight="1"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row>
    <row r="157" spans="1:25" ht="15.75" customHeight="1"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row>
    <row r="158" spans="1:25" ht="15.75" customHeight="1"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row>
    <row r="159" spans="1:25" ht="15.75" customHeight="1"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row>
    <row r="160" spans="1:25" ht="15.75" customHeight="1"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row>
    <row r="161" spans="1:25" ht="15.75" customHeight="1"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row>
    <row r="162" spans="1:25" ht="15.75" customHeight="1"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row>
    <row r="163" spans="1:25" ht="15.75" customHeight="1"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row>
    <row r="164" spans="1:25" ht="15.75" customHeight="1"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row>
    <row r="165" spans="1:25" ht="15.75" customHeight="1"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row>
    <row r="166" spans="1:25" ht="15.75" customHeight="1"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row>
    <row r="167" spans="1:25" ht="15.75" customHeight="1"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row>
    <row r="168" spans="1:25" ht="15.75" customHeight="1"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row>
    <row r="169" spans="1:25" ht="15.75" customHeight="1"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row>
    <row r="170" spans="1:25" ht="15.75" customHeight="1"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row>
    <row r="171" spans="1:25" ht="15.75" customHeight="1"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row>
    <row r="172" spans="1:25" ht="15.75" customHeight="1"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row>
    <row r="173" spans="1:25" ht="15.75" customHeight="1"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row>
    <row r="174" spans="1:25" ht="15.75" customHeight="1"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row>
    <row r="175" spans="1:25" ht="15.75" customHeight="1"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row>
    <row r="176" spans="1:25" ht="15.75" customHeight="1"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row>
    <row r="177" spans="1:25" ht="15.75" customHeight="1"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row>
    <row r="178" spans="1:25" ht="15.75" customHeight="1"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row>
    <row r="179" spans="1:25" ht="15.75" customHeight="1"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row>
    <row r="180" spans="1:25" ht="15.75" customHeight="1"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row>
    <row r="181" spans="1:25" ht="15.75" customHeight="1"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row>
    <row r="182" spans="1:25" ht="15.75" customHeight="1"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row>
    <row r="183" spans="1:25" ht="15.75" customHeight="1"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row>
    <row r="184" spans="1:25" ht="15.75" customHeight="1"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row>
    <row r="185" spans="1:25" ht="15.75" customHeight="1"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row>
    <row r="186" spans="1:25" ht="15.75" customHeight="1"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row>
    <row r="187" spans="1:25" ht="15.75" customHeight="1"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row>
    <row r="188" spans="1:25" ht="15.75" customHeight="1"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row>
    <row r="189" spans="1:25" ht="15.75" customHeight="1"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row>
    <row r="190" spans="1:25" ht="15.75" customHeight="1"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row>
    <row r="191" spans="1:25" ht="15.75" customHeight="1"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row>
    <row r="192" spans="1:25" ht="15.75" customHeight="1"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row>
    <row r="193" spans="1:25" ht="15.75" customHeight="1"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row>
    <row r="194" spans="1:25" ht="15.75" customHeight="1"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row>
    <row r="195" spans="1:25" ht="15.75" customHeight="1"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row>
    <row r="196" spans="1:25" ht="15.75" customHeight="1"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row>
    <row r="197" spans="1:25" ht="15.75" customHeight="1"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row>
    <row r="198" spans="1:25" ht="15.75" customHeight="1"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row>
    <row r="199" spans="1:25" ht="15.75" customHeight="1"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row>
    <row r="200" spans="1:25" ht="15.75" customHeight="1"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row>
    <row r="201" spans="1:25" ht="15.75" customHeight="1"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row>
    <row r="202" spans="1:25" ht="15.75" customHeight="1"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row>
    <row r="203" spans="1:25" ht="15.75" customHeight="1"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row>
    <row r="204" spans="1:25" ht="15.75" customHeight="1"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row>
    <row r="205" spans="1:25" ht="15.75" customHeight="1"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row>
    <row r="206" spans="1:25" ht="15.75" customHeight="1"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row>
    <row r="207" spans="1:25" ht="15.75" customHeight="1"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row>
    <row r="208" spans="1:25" ht="15.75" customHeight="1"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row>
    <row r="209" spans="1:25" ht="15.75" customHeight="1"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row>
    <row r="210" spans="1:25" ht="15.75" customHeight="1"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row>
    <row r="211" spans="1:25" ht="15.75" customHeight="1"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row>
    <row r="212" spans="1:25" ht="15.75" customHeight="1"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row>
    <row r="213" spans="1:25" ht="15.75" customHeight="1"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row>
    <row r="214" spans="1:25" ht="15.75" customHeight="1"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row>
    <row r="215" spans="1:25" ht="15.75" customHeight="1"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row>
    <row r="216" spans="1:25" ht="15.75" customHeight="1"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row>
    <row r="217" spans="1:25" ht="15.75" customHeight="1"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row>
    <row r="218" spans="1:25" ht="15.75" customHeight="1"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row>
    <row r="219" spans="1:25" ht="15.75" customHeight="1"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row>
    <row r="220" spans="1:25" ht="15.75" customHeight="1"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row>
    <row r="221" spans="1:25" ht="15.75" customHeight="1"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row>
    <row r="222" spans="1:25" ht="15.75" customHeight="1"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row>
    <row r="223" spans="1:25" ht="15.75" customHeight="1"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row>
    <row r="224" spans="1:25" ht="15.75" customHeight="1"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row>
    <row r="225" spans="1:25" ht="15.75" customHeight="1"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row>
    <row r="226" spans="1:25" ht="15.75" customHeight="1"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row>
    <row r="227" spans="1:25" ht="15.75" customHeight="1"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row>
    <row r="228" spans="1:25" ht="15.75" customHeight="1"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row>
    <row r="229" spans="1:25" ht="15.75" customHeight="1"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row>
    <row r="230" spans="1:25" ht="15.75" customHeight="1"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row>
    <row r="231" spans="1:25" ht="15.75" customHeight="1"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row>
    <row r="232" spans="1:25" ht="15.75" customHeight="1"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row>
    <row r="233" spans="1:25" ht="15.75" customHeight="1"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row>
    <row r="234" spans="1:25" ht="15.75" customHeight="1"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row>
    <row r="235" spans="1:25" ht="15.75" customHeight="1"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row>
    <row r="236" spans="1:25" ht="15.75" customHeight="1"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row>
    <row r="237" spans="1:25" ht="15.75" customHeight="1"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row>
    <row r="238" spans="1:25" ht="15.75" customHeight="1"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row>
    <row r="239" spans="1:25" ht="15.75" customHeight="1"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row>
    <row r="240" spans="1:25" ht="15.75" customHeight="1"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row>
    <row r="241" spans="1:25" ht="15.75" customHeight="1"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row>
    <row r="242" spans="1:25" ht="15.75" customHeight="1"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row>
    <row r="243" spans="1:25" ht="15.75" customHeight="1"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row>
    <row r="244" spans="1:25" ht="15.75" customHeight="1"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row>
    <row r="245" spans="1:25" ht="15.75" customHeight="1"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row>
    <row r="246" spans="1:25" ht="15.75" customHeight="1"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row>
    <row r="247" spans="1:25" ht="15.75" customHeight="1"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row>
    <row r="248" spans="1:25" ht="15.75" customHeight="1"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row>
    <row r="249" spans="1:25" ht="15.75" customHeight="1"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row>
    <row r="250" spans="1:25" ht="15.75" customHeight="1"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row>
    <row r="251" spans="1:25" ht="15.75" customHeight="1"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row>
    <row r="252" spans="1:25" ht="15.75" customHeight="1"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row>
    <row r="253" spans="1:25" ht="15.75" customHeight="1"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row>
    <row r="254" spans="1:25" ht="15.75" customHeight="1"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row>
    <row r="255" spans="1:25" ht="15.75" customHeight="1"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row>
    <row r="256" spans="1:25" ht="15.75" customHeight="1"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row>
    <row r="257" spans="1:25" ht="15.75" customHeight="1"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row>
    <row r="258" spans="1:25" ht="15.75" customHeight="1"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row>
    <row r="259" spans="1:25" ht="15.75" customHeight="1"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row>
    <row r="260" spans="1:25" ht="15.75" customHeight="1"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row>
    <row r="261" spans="1:25" ht="15.75" customHeight="1"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row>
    <row r="262" spans="1:25" ht="15.75" customHeight="1"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row>
    <row r="263" spans="1:25" ht="15.75" customHeight="1"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row>
    <row r="264" spans="1:25" ht="15.75" customHeight="1"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row>
    <row r="265" spans="1:25" ht="15.75" customHeight="1"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row>
    <row r="266" spans="1:25" ht="15.75" customHeight="1"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row>
    <row r="267" spans="1:25" ht="15.75" customHeight="1"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row>
    <row r="268" spans="1:25" ht="15.75" customHeight="1"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row>
    <row r="269" spans="1:25" ht="15.75" customHeight="1"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row>
    <row r="270" spans="1:25" ht="15.75" customHeight="1"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row>
    <row r="271" spans="1:25" ht="15.75" customHeight="1"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row>
    <row r="272" spans="1:25" ht="15.75" customHeight="1"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row>
    <row r="273" spans="1:25" ht="15.75" customHeight="1"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row>
    <row r="274" spans="1:25" ht="15.75" customHeight="1"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row>
    <row r="275" spans="1:25" ht="15.75" customHeight="1"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row>
    <row r="276" spans="1:25" ht="15.75" customHeight="1"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row>
    <row r="277" spans="1:25" ht="15.75" customHeight="1"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row>
    <row r="278" spans="1:25" ht="15.75" customHeight="1"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row>
    <row r="279" spans="1:25" ht="15.75" customHeight="1"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row>
    <row r="280" spans="1:25" ht="15.75" customHeight="1"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row>
    <row r="281" spans="1:25" ht="15.75" customHeight="1"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row>
    <row r="282" spans="1:25" ht="15.75" customHeight="1"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row>
    <row r="283" spans="1:25" ht="15.75" customHeight="1"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row>
    <row r="284" spans="1:25" ht="15.75" customHeight="1"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row>
    <row r="285" spans="1:25" ht="15.75" customHeight="1"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row>
    <row r="286" spans="1:25" ht="15.75" customHeight="1"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row>
    <row r="287" spans="1:25" ht="15.75" customHeight="1"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row>
    <row r="288" spans="1:25" ht="15.75" customHeight="1"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row>
    <row r="289" spans="1:25" ht="15.75" customHeight="1"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row>
    <row r="290" spans="1:25" ht="15.75" customHeight="1"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row>
    <row r="291" spans="1:25" ht="15.75" customHeight="1"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row>
    <row r="292" spans="1:25" ht="15.75" customHeight="1"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row>
    <row r="293" spans="1:25" ht="15.75" customHeight="1"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row>
    <row r="294" spans="1:25" ht="15.75" customHeight="1"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row>
    <row r="295" spans="1:25" ht="15.75" customHeight="1"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row>
    <row r="296" spans="1:25" ht="15.75" customHeight="1"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row>
    <row r="297" spans="1:25" ht="15.75" customHeight="1"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row>
    <row r="298" spans="1:25" ht="15.75" customHeight="1"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row>
    <row r="299" spans="1:25" ht="15.75" customHeight="1"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row>
    <row r="300" spans="1:25" ht="15.75" customHeight="1"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row>
    <row r="301" spans="1:25" ht="15.75" customHeight="1"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row>
    <row r="302" spans="1:25" ht="15.75" customHeight="1"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row>
    <row r="303" spans="1:25" ht="15.75" customHeight="1"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row>
    <row r="304" spans="1:25" ht="15.75" customHeight="1"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row>
    <row r="305" spans="1:25" ht="15.75" customHeight="1"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row>
    <row r="306" spans="1:25" ht="15.75" customHeight="1"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row>
    <row r="307" spans="1:25" ht="15.75" customHeight="1"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row>
    <row r="308" spans="1:25" ht="15.75" customHeight="1"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row>
    <row r="309" spans="1:25" ht="15.75" customHeight="1"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row>
    <row r="310" spans="1:25" ht="15.75" customHeight="1"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row>
    <row r="311" spans="1:25" ht="15.75" customHeight="1"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row>
    <row r="312" spans="1:25" ht="15.75" customHeight="1"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row>
    <row r="313" spans="1:25" ht="15.75" customHeight="1"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row>
    <row r="314" spans="1:25" ht="15.75" customHeight="1"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row>
    <row r="315" spans="1:25" ht="15.75" customHeight="1"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row>
    <row r="316" spans="1:25" ht="15.75" customHeight="1"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row>
    <row r="317" spans="1:25" ht="15.75" customHeight="1"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row>
    <row r="318" spans="1:25" ht="15.75" customHeight="1"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row>
    <row r="319" spans="1:25" ht="15.75" customHeight="1"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row>
    <row r="320" spans="1:25" ht="15.75" customHeight="1"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row>
    <row r="321" spans="1:25" ht="15.75" customHeight="1"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row>
    <row r="322" spans="1:25" ht="15.75" customHeight="1"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row>
    <row r="323" spans="1:25" ht="15.75" customHeight="1"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row>
    <row r="324" spans="1:25" ht="15.75" customHeight="1"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row>
    <row r="325" spans="1:25" ht="15.75" customHeight="1"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row>
    <row r="326" spans="1:25" ht="15.75" customHeight="1"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row>
    <row r="327" spans="1:25" ht="15.75" customHeight="1"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row>
    <row r="328" spans="1:25" ht="15.75" customHeight="1"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row>
    <row r="329" spans="1:25" ht="15.75" customHeight="1"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row>
    <row r="330" spans="1:25" ht="15.75" customHeight="1"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row>
    <row r="331" spans="1:25" ht="15.75" customHeight="1"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row>
    <row r="332" spans="1:25" ht="15.75" customHeight="1"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row>
    <row r="333" spans="1:25" ht="15.75" customHeight="1"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row>
    <row r="334" spans="1:25" ht="15.75" customHeight="1"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row>
    <row r="335" spans="1:25" ht="15.75" customHeight="1"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row>
    <row r="336" spans="1:25" ht="15.75" customHeight="1"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row>
    <row r="337" spans="1:25" ht="15.75" customHeight="1"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row>
    <row r="338" spans="1:25" ht="15.75" customHeight="1"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row>
    <row r="339" spans="1:25" ht="15.75" customHeight="1"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row>
    <row r="340" spans="1:25" ht="15.75" customHeight="1"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row>
    <row r="341" spans="1:25" ht="15.75" customHeight="1"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row>
    <row r="342" spans="1:25" ht="15.75" customHeight="1"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row>
    <row r="343" spans="1:25" ht="15.75" customHeight="1"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row>
    <row r="344" spans="1:25" ht="15.75" customHeight="1"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row>
    <row r="345" spans="1:25" ht="15.75" customHeight="1"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row>
    <row r="346" spans="1:25" ht="15.75" customHeight="1"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row>
    <row r="347" spans="1:25" ht="15.75" customHeight="1"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row>
    <row r="348" spans="1:25" ht="15.75" customHeight="1"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row>
    <row r="349" spans="1:25" ht="15.75" customHeight="1"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row>
    <row r="350" spans="1:25" ht="15.75" customHeight="1"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row>
    <row r="351" spans="1:25" ht="15.75" customHeight="1"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row>
    <row r="352" spans="1:25" ht="15.75" customHeight="1"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row>
    <row r="353" spans="1:25" ht="15.75" customHeight="1"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row>
    <row r="354" spans="1:25" ht="15.75" customHeight="1"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row>
    <row r="355" spans="1:25" ht="15.75" customHeight="1"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row>
    <row r="356" spans="1:25" ht="15.75" customHeight="1"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row>
    <row r="357" spans="1:25" ht="15.75" customHeight="1"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row>
    <row r="358" spans="1:25" ht="15.75" customHeight="1"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row>
    <row r="359" spans="1:25" ht="15.75" customHeight="1"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row>
    <row r="360" spans="1:25" ht="15.75" customHeight="1"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row>
    <row r="361" spans="1:25" ht="15.75" customHeight="1" x14ac:dyDescent="0.25">
      <c r="A361" s="175"/>
      <c r="B361" s="175"/>
      <c r="C361" s="175"/>
      <c r="D361" s="175"/>
      <c r="E361" s="175"/>
      <c r="F361" s="175"/>
      <c r="G361" s="175"/>
      <c r="H361" s="175"/>
      <c r="I361" s="175"/>
      <c r="J361" s="175"/>
      <c r="K361" s="175"/>
      <c r="L361" s="175"/>
      <c r="M361" s="175"/>
      <c r="N361" s="175"/>
      <c r="O361" s="175"/>
      <c r="P361" s="175"/>
      <c r="Q361" s="175"/>
      <c r="R361" s="175"/>
      <c r="S361" s="175"/>
      <c r="T361" s="175"/>
      <c r="U361" s="175"/>
      <c r="V361" s="175"/>
      <c r="W361" s="175"/>
      <c r="X361" s="175"/>
      <c r="Y361" s="175"/>
    </row>
    <row r="362" spans="1:25" ht="15.75" customHeight="1" x14ac:dyDescent="0.25">
      <c r="A362" s="175"/>
      <c r="B362" s="175"/>
      <c r="C362" s="175"/>
      <c r="D362" s="175"/>
      <c r="E362" s="175"/>
      <c r="F362" s="175"/>
      <c r="G362" s="175"/>
      <c r="H362" s="175"/>
      <c r="I362" s="175"/>
      <c r="J362" s="175"/>
      <c r="K362" s="175"/>
      <c r="L362" s="175"/>
      <c r="M362" s="175"/>
      <c r="N362" s="175"/>
      <c r="O362" s="175"/>
      <c r="P362" s="175"/>
      <c r="Q362" s="175"/>
      <c r="R362" s="175"/>
      <c r="S362" s="175"/>
      <c r="T362" s="175"/>
      <c r="U362" s="175"/>
      <c r="V362" s="175"/>
      <c r="W362" s="175"/>
      <c r="X362" s="175"/>
      <c r="Y362" s="175"/>
    </row>
    <row r="363" spans="1:25" ht="15.75" customHeight="1" x14ac:dyDescent="0.25">
      <c r="A363" s="175"/>
      <c r="B363" s="175"/>
      <c r="C363" s="175"/>
      <c r="D363" s="175"/>
      <c r="E363" s="175"/>
      <c r="F363" s="175"/>
      <c r="G363" s="175"/>
      <c r="H363" s="175"/>
      <c r="I363" s="175"/>
      <c r="J363" s="175"/>
      <c r="K363" s="175"/>
      <c r="L363" s="175"/>
      <c r="M363" s="175"/>
      <c r="N363" s="175"/>
      <c r="O363" s="175"/>
      <c r="P363" s="175"/>
      <c r="Q363" s="175"/>
      <c r="R363" s="175"/>
      <c r="S363" s="175"/>
      <c r="T363" s="175"/>
      <c r="U363" s="175"/>
      <c r="V363" s="175"/>
      <c r="W363" s="175"/>
      <c r="X363" s="175"/>
      <c r="Y363" s="175"/>
    </row>
    <row r="364" spans="1:25" ht="15.75" customHeight="1" x14ac:dyDescent="0.25">
      <c r="A364" s="175"/>
      <c r="B364" s="175"/>
      <c r="C364" s="175"/>
      <c r="D364" s="175"/>
      <c r="E364" s="175"/>
      <c r="F364" s="175"/>
      <c r="G364" s="175"/>
      <c r="H364" s="175"/>
      <c r="I364" s="175"/>
      <c r="J364" s="175"/>
      <c r="K364" s="175"/>
      <c r="L364" s="175"/>
      <c r="M364" s="175"/>
      <c r="N364" s="175"/>
      <c r="O364" s="175"/>
      <c r="P364" s="175"/>
      <c r="Q364" s="175"/>
      <c r="R364" s="175"/>
      <c r="S364" s="175"/>
      <c r="T364" s="175"/>
      <c r="U364" s="175"/>
      <c r="V364" s="175"/>
      <c r="W364" s="175"/>
      <c r="X364" s="175"/>
      <c r="Y364" s="175"/>
    </row>
    <row r="365" spans="1:25" ht="15.75" customHeight="1" x14ac:dyDescent="0.25">
      <c r="A365" s="175"/>
      <c r="B365" s="175"/>
      <c r="C365" s="175"/>
      <c r="D365" s="175"/>
      <c r="E365" s="175"/>
      <c r="F365" s="175"/>
      <c r="G365" s="175"/>
      <c r="H365" s="175"/>
      <c r="I365" s="175"/>
      <c r="J365" s="175"/>
      <c r="K365" s="175"/>
      <c r="L365" s="175"/>
      <c r="M365" s="175"/>
      <c r="N365" s="175"/>
      <c r="O365" s="175"/>
      <c r="P365" s="175"/>
      <c r="Q365" s="175"/>
      <c r="R365" s="175"/>
      <c r="S365" s="175"/>
      <c r="T365" s="175"/>
      <c r="U365" s="175"/>
      <c r="V365" s="175"/>
      <c r="W365" s="175"/>
      <c r="X365" s="175"/>
      <c r="Y365" s="175"/>
    </row>
    <row r="366" spans="1:25" ht="15.75" customHeight="1" x14ac:dyDescent="0.25">
      <c r="A366" s="175"/>
      <c r="B366" s="175"/>
      <c r="C366" s="175"/>
      <c r="D366" s="175"/>
      <c r="E366" s="175"/>
      <c r="F366" s="175"/>
      <c r="G366" s="175"/>
      <c r="H366" s="175"/>
      <c r="I366" s="175"/>
      <c r="J366" s="175"/>
      <c r="K366" s="175"/>
      <c r="L366" s="175"/>
      <c r="M366" s="175"/>
      <c r="N366" s="175"/>
      <c r="O366" s="175"/>
      <c r="P366" s="175"/>
      <c r="Q366" s="175"/>
      <c r="R366" s="175"/>
      <c r="S366" s="175"/>
      <c r="T366" s="175"/>
      <c r="U366" s="175"/>
      <c r="V366" s="175"/>
      <c r="W366" s="175"/>
      <c r="X366" s="175"/>
      <c r="Y366" s="175"/>
    </row>
    <row r="367" spans="1:25" ht="15.75" customHeight="1" x14ac:dyDescent="0.25">
      <c r="A367" s="175"/>
      <c r="B367" s="175"/>
      <c r="C367" s="175"/>
      <c r="D367" s="175"/>
      <c r="E367" s="175"/>
      <c r="F367" s="175"/>
      <c r="G367" s="175"/>
      <c r="H367" s="175"/>
      <c r="I367" s="175"/>
      <c r="J367" s="175"/>
      <c r="K367" s="175"/>
      <c r="L367" s="175"/>
      <c r="M367" s="175"/>
      <c r="N367" s="175"/>
      <c r="O367" s="175"/>
      <c r="P367" s="175"/>
      <c r="Q367" s="175"/>
      <c r="R367" s="175"/>
      <c r="S367" s="175"/>
      <c r="T367" s="175"/>
      <c r="U367" s="175"/>
      <c r="V367" s="175"/>
      <c r="W367" s="175"/>
      <c r="X367" s="175"/>
      <c r="Y367" s="175"/>
    </row>
    <row r="368" spans="1:25" ht="15.75" customHeight="1" x14ac:dyDescent="0.25">
      <c r="A368" s="175"/>
      <c r="B368" s="175"/>
      <c r="C368" s="175"/>
      <c r="D368" s="175"/>
      <c r="E368" s="175"/>
      <c r="F368" s="175"/>
      <c r="G368" s="175"/>
      <c r="H368" s="175"/>
      <c r="I368" s="175"/>
      <c r="J368" s="175"/>
      <c r="K368" s="175"/>
      <c r="L368" s="175"/>
      <c r="M368" s="175"/>
      <c r="N368" s="175"/>
      <c r="O368" s="175"/>
      <c r="P368" s="175"/>
      <c r="Q368" s="175"/>
      <c r="R368" s="175"/>
      <c r="S368" s="175"/>
      <c r="T368" s="175"/>
      <c r="U368" s="175"/>
      <c r="V368" s="175"/>
      <c r="W368" s="175"/>
      <c r="X368" s="175"/>
      <c r="Y368" s="175"/>
    </row>
    <row r="369" spans="1:25" ht="15.75" customHeight="1" x14ac:dyDescent="0.25">
      <c r="A369" s="175"/>
      <c r="B369" s="175"/>
      <c r="C369" s="175"/>
      <c r="D369" s="175"/>
      <c r="E369" s="175"/>
      <c r="F369" s="175"/>
      <c r="G369" s="175"/>
      <c r="H369" s="175"/>
      <c r="I369" s="175"/>
      <c r="J369" s="175"/>
      <c r="K369" s="175"/>
      <c r="L369" s="175"/>
      <c r="M369" s="175"/>
      <c r="N369" s="175"/>
      <c r="O369" s="175"/>
      <c r="P369" s="175"/>
      <c r="Q369" s="175"/>
      <c r="R369" s="175"/>
      <c r="S369" s="175"/>
      <c r="T369" s="175"/>
      <c r="U369" s="175"/>
      <c r="V369" s="175"/>
      <c r="W369" s="175"/>
      <c r="X369" s="175"/>
      <c r="Y369" s="175"/>
    </row>
    <row r="370" spans="1:25" ht="15.75" customHeight="1" x14ac:dyDescent="0.25">
      <c r="A370" s="175"/>
      <c r="B370" s="175"/>
      <c r="C370" s="175"/>
      <c r="D370" s="175"/>
      <c r="E370" s="175"/>
      <c r="F370" s="175"/>
      <c r="G370" s="175"/>
      <c r="H370" s="175"/>
      <c r="I370" s="175"/>
      <c r="J370" s="175"/>
      <c r="K370" s="175"/>
      <c r="L370" s="175"/>
      <c r="M370" s="175"/>
      <c r="N370" s="175"/>
      <c r="O370" s="175"/>
      <c r="P370" s="175"/>
      <c r="Q370" s="175"/>
      <c r="R370" s="175"/>
      <c r="S370" s="175"/>
      <c r="T370" s="175"/>
      <c r="U370" s="175"/>
      <c r="V370" s="175"/>
      <c r="W370" s="175"/>
      <c r="X370" s="175"/>
      <c r="Y370" s="175"/>
    </row>
    <row r="371" spans="1:25" ht="15.75" customHeight="1" x14ac:dyDescent="0.25">
      <c r="A371" s="175"/>
      <c r="B371" s="175"/>
      <c r="C371" s="175"/>
      <c r="D371" s="175"/>
      <c r="E371" s="175"/>
      <c r="F371" s="175"/>
      <c r="G371" s="175"/>
      <c r="H371" s="175"/>
      <c r="I371" s="175"/>
      <c r="J371" s="175"/>
      <c r="K371" s="175"/>
      <c r="L371" s="175"/>
      <c r="M371" s="175"/>
      <c r="N371" s="175"/>
      <c r="O371" s="175"/>
      <c r="P371" s="175"/>
      <c r="Q371" s="175"/>
      <c r="R371" s="175"/>
      <c r="S371" s="175"/>
      <c r="T371" s="175"/>
      <c r="U371" s="175"/>
      <c r="V371" s="175"/>
      <c r="W371" s="175"/>
      <c r="X371" s="175"/>
      <c r="Y371" s="175"/>
    </row>
    <row r="372" spans="1:25" ht="15.75" customHeight="1" x14ac:dyDescent="0.25">
      <c r="A372" s="175"/>
      <c r="B372" s="175"/>
      <c r="C372" s="175"/>
      <c r="D372" s="175"/>
      <c r="E372" s="175"/>
      <c r="F372" s="175"/>
      <c r="G372" s="175"/>
      <c r="H372" s="175"/>
      <c r="I372" s="175"/>
      <c r="J372" s="175"/>
      <c r="K372" s="175"/>
      <c r="L372" s="175"/>
      <c r="M372" s="175"/>
      <c r="N372" s="175"/>
      <c r="O372" s="175"/>
      <c r="P372" s="175"/>
      <c r="Q372" s="175"/>
      <c r="R372" s="175"/>
      <c r="S372" s="175"/>
      <c r="T372" s="175"/>
      <c r="U372" s="175"/>
      <c r="V372" s="175"/>
      <c r="W372" s="175"/>
      <c r="X372" s="175"/>
      <c r="Y372" s="175"/>
    </row>
    <row r="373" spans="1:25" ht="15.75" customHeight="1" x14ac:dyDescent="0.25">
      <c r="A373" s="175"/>
      <c r="B373" s="175"/>
      <c r="C373" s="175"/>
      <c r="D373" s="175"/>
      <c r="E373" s="175"/>
      <c r="F373" s="175"/>
      <c r="G373" s="175"/>
      <c r="H373" s="175"/>
      <c r="I373" s="175"/>
      <c r="J373" s="175"/>
      <c r="K373" s="175"/>
      <c r="L373" s="175"/>
      <c r="M373" s="175"/>
      <c r="N373" s="175"/>
      <c r="O373" s="175"/>
      <c r="P373" s="175"/>
      <c r="Q373" s="175"/>
      <c r="R373" s="175"/>
      <c r="S373" s="175"/>
      <c r="T373" s="175"/>
      <c r="U373" s="175"/>
      <c r="V373" s="175"/>
      <c r="W373" s="175"/>
      <c r="X373" s="175"/>
      <c r="Y373" s="175"/>
    </row>
    <row r="374" spans="1:25" ht="15.75" customHeight="1" x14ac:dyDescent="0.25">
      <c r="A374" s="175"/>
      <c r="B374" s="175"/>
      <c r="C374" s="175"/>
      <c r="D374" s="175"/>
      <c r="E374" s="175"/>
      <c r="F374" s="175"/>
      <c r="G374" s="175"/>
      <c r="H374" s="175"/>
      <c r="I374" s="175"/>
      <c r="J374" s="175"/>
      <c r="K374" s="175"/>
      <c r="L374" s="175"/>
      <c r="M374" s="175"/>
      <c r="N374" s="175"/>
      <c r="O374" s="175"/>
      <c r="P374" s="175"/>
      <c r="Q374" s="175"/>
      <c r="R374" s="175"/>
      <c r="S374" s="175"/>
      <c r="T374" s="175"/>
      <c r="U374" s="175"/>
      <c r="V374" s="175"/>
      <c r="W374" s="175"/>
      <c r="X374" s="175"/>
      <c r="Y374" s="175"/>
    </row>
    <row r="375" spans="1:25" ht="15.75" customHeight="1" x14ac:dyDescent="0.25">
      <c r="A375" s="175"/>
      <c r="B375" s="175"/>
      <c r="C375" s="175"/>
      <c r="D375" s="175"/>
      <c r="E375" s="175"/>
      <c r="F375" s="175"/>
      <c r="G375" s="175"/>
      <c r="H375" s="175"/>
      <c r="I375" s="175"/>
      <c r="J375" s="175"/>
      <c r="K375" s="175"/>
      <c r="L375" s="175"/>
      <c r="M375" s="175"/>
      <c r="N375" s="175"/>
      <c r="O375" s="175"/>
      <c r="P375" s="175"/>
      <c r="Q375" s="175"/>
      <c r="R375" s="175"/>
      <c r="S375" s="175"/>
      <c r="T375" s="175"/>
      <c r="U375" s="175"/>
      <c r="V375" s="175"/>
      <c r="W375" s="175"/>
      <c r="X375" s="175"/>
      <c r="Y375" s="175"/>
    </row>
    <row r="376" spans="1:25" ht="15.75" customHeight="1" x14ac:dyDescent="0.25">
      <c r="A376" s="175"/>
      <c r="B376" s="175"/>
      <c r="C376" s="175"/>
      <c r="D376" s="175"/>
      <c r="E376" s="175"/>
      <c r="F376" s="175"/>
      <c r="G376" s="175"/>
      <c r="H376" s="175"/>
      <c r="I376" s="175"/>
      <c r="J376" s="175"/>
      <c r="K376" s="175"/>
      <c r="L376" s="175"/>
      <c r="M376" s="175"/>
      <c r="N376" s="175"/>
      <c r="O376" s="175"/>
      <c r="P376" s="175"/>
      <c r="Q376" s="175"/>
      <c r="R376" s="175"/>
      <c r="S376" s="175"/>
      <c r="T376" s="175"/>
      <c r="U376" s="175"/>
      <c r="V376" s="175"/>
      <c r="W376" s="175"/>
      <c r="X376" s="175"/>
      <c r="Y376" s="175"/>
    </row>
    <row r="377" spans="1:25" ht="15.75" customHeight="1" x14ac:dyDescent="0.25">
      <c r="A377" s="175"/>
      <c r="B377" s="175"/>
      <c r="C377" s="175"/>
      <c r="D377" s="175"/>
      <c r="E377" s="175"/>
      <c r="F377" s="175"/>
      <c r="G377" s="175"/>
      <c r="H377" s="175"/>
      <c r="I377" s="175"/>
      <c r="J377" s="175"/>
      <c r="K377" s="175"/>
      <c r="L377" s="175"/>
      <c r="M377" s="175"/>
      <c r="N377" s="175"/>
      <c r="O377" s="175"/>
      <c r="P377" s="175"/>
      <c r="Q377" s="175"/>
      <c r="R377" s="175"/>
      <c r="S377" s="175"/>
      <c r="T377" s="175"/>
      <c r="U377" s="175"/>
      <c r="V377" s="175"/>
      <c r="W377" s="175"/>
      <c r="X377" s="175"/>
      <c r="Y377" s="175"/>
    </row>
    <row r="378" spans="1:25" ht="15.75" customHeight="1" x14ac:dyDescent="0.25">
      <c r="A378" s="175"/>
      <c r="B378" s="175"/>
      <c r="C378" s="175"/>
      <c r="D378" s="175"/>
      <c r="E378" s="175"/>
      <c r="F378" s="175"/>
      <c r="G378" s="175"/>
      <c r="H378" s="175"/>
      <c r="I378" s="175"/>
      <c r="J378" s="175"/>
      <c r="K378" s="175"/>
      <c r="L378" s="175"/>
      <c r="M378" s="175"/>
      <c r="N378" s="175"/>
      <c r="O378" s="175"/>
      <c r="P378" s="175"/>
      <c r="Q378" s="175"/>
      <c r="R378" s="175"/>
      <c r="S378" s="175"/>
      <c r="T378" s="175"/>
      <c r="U378" s="175"/>
      <c r="V378" s="175"/>
      <c r="W378" s="175"/>
      <c r="X378" s="175"/>
      <c r="Y378" s="175"/>
    </row>
    <row r="379" spans="1:25" ht="15.75" customHeight="1" x14ac:dyDescent="0.25">
      <c r="A379" s="175"/>
      <c r="B379" s="175"/>
      <c r="C379" s="175"/>
      <c r="D379" s="175"/>
      <c r="E379" s="175"/>
      <c r="F379" s="175"/>
      <c r="G379" s="175"/>
      <c r="H379" s="175"/>
      <c r="I379" s="175"/>
      <c r="J379" s="175"/>
      <c r="K379" s="175"/>
      <c r="L379" s="175"/>
      <c r="M379" s="175"/>
      <c r="N379" s="175"/>
      <c r="O379" s="175"/>
      <c r="P379" s="175"/>
      <c r="Q379" s="175"/>
      <c r="R379" s="175"/>
      <c r="S379" s="175"/>
      <c r="T379" s="175"/>
      <c r="U379" s="175"/>
      <c r="V379" s="175"/>
      <c r="W379" s="175"/>
      <c r="X379" s="175"/>
      <c r="Y379" s="175"/>
    </row>
    <row r="380" spans="1:25" ht="15.75" customHeight="1" x14ac:dyDescent="0.25">
      <c r="A380" s="175"/>
      <c r="B380" s="175"/>
      <c r="C380" s="175"/>
      <c r="D380" s="175"/>
      <c r="E380" s="175"/>
      <c r="F380" s="175"/>
      <c r="G380" s="175"/>
      <c r="H380" s="175"/>
      <c r="I380" s="175"/>
      <c r="J380" s="175"/>
      <c r="K380" s="175"/>
      <c r="L380" s="175"/>
      <c r="M380" s="175"/>
      <c r="N380" s="175"/>
      <c r="O380" s="175"/>
      <c r="P380" s="175"/>
      <c r="Q380" s="175"/>
      <c r="R380" s="175"/>
      <c r="S380" s="175"/>
      <c r="T380" s="175"/>
      <c r="U380" s="175"/>
      <c r="V380" s="175"/>
      <c r="W380" s="175"/>
      <c r="X380" s="175"/>
      <c r="Y380" s="175"/>
    </row>
    <row r="381" spans="1:25" ht="15.75" customHeight="1" x14ac:dyDescent="0.25">
      <c r="A381" s="175"/>
      <c r="B381" s="175"/>
      <c r="C381" s="175"/>
      <c r="D381" s="175"/>
      <c r="E381" s="175"/>
      <c r="F381" s="175"/>
      <c r="G381" s="175"/>
      <c r="H381" s="175"/>
      <c r="I381" s="175"/>
      <c r="J381" s="175"/>
      <c r="K381" s="175"/>
      <c r="L381" s="175"/>
      <c r="M381" s="175"/>
      <c r="N381" s="175"/>
      <c r="O381" s="175"/>
      <c r="P381" s="175"/>
      <c r="Q381" s="175"/>
      <c r="R381" s="175"/>
      <c r="S381" s="175"/>
      <c r="T381" s="175"/>
      <c r="U381" s="175"/>
      <c r="V381" s="175"/>
      <c r="W381" s="175"/>
      <c r="X381" s="175"/>
      <c r="Y381" s="175"/>
    </row>
    <row r="382" spans="1:25" ht="15.75" customHeight="1" x14ac:dyDescent="0.25">
      <c r="A382" s="175"/>
      <c r="B382" s="175"/>
      <c r="C382" s="175"/>
      <c r="D382" s="175"/>
      <c r="E382" s="175"/>
      <c r="F382" s="175"/>
      <c r="G382" s="175"/>
      <c r="H382" s="175"/>
      <c r="I382" s="175"/>
      <c r="J382" s="175"/>
      <c r="K382" s="175"/>
      <c r="L382" s="175"/>
      <c r="M382" s="175"/>
      <c r="N382" s="175"/>
      <c r="O382" s="175"/>
      <c r="P382" s="175"/>
      <c r="Q382" s="175"/>
      <c r="R382" s="175"/>
      <c r="S382" s="175"/>
      <c r="T382" s="175"/>
      <c r="U382" s="175"/>
      <c r="V382" s="175"/>
      <c r="W382" s="175"/>
      <c r="X382" s="175"/>
      <c r="Y382" s="175"/>
    </row>
    <row r="383" spans="1:25" ht="15.75" customHeight="1" x14ac:dyDescent="0.25">
      <c r="A383" s="175"/>
      <c r="B383" s="175"/>
      <c r="C383" s="175"/>
      <c r="D383" s="175"/>
      <c r="E383" s="175"/>
      <c r="F383" s="175"/>
      <c r="G383" s="175"/>
      <c r="H383" s="175"/>
      <c r="I383" s="175"/>
      <c r="J383" s="175"/>
      <c r="K383" s="175"/>
      <c r="L383" s="175"/>
      <c r="M383" s="175"/>
      <c r="N383" s="175"/>
      <c r="O383" s="175"/>
      <c r="P383" s="175"/>
      <c r="Q383" s="175"/>
      <c r="R383" s="175"/>
      <c r="S383" s="175"/>
      <c r="T383" s="175"/>
      <c r="U383" s="175"/>
      <c r="V383" s="175"/>
      <c r="W383" s="175"/>
      <c r="X383" s="175"/>
      <c r="Y383" s="175"/>
    </row>
    <row r="384" spans="1:25" ht="15.75" customHeight="1" x14ac:dyDescent="0.25">
      <c r="A384" s="175"/>
      <c r="B384" s="175"/>
      <c r="C384" s="175"/>
      <c r="D384" s="175"/>
      <c r="E384" s="175"/>
      <c r="F384" s="175"/>
      <c r="G384" s="175"/>
      <c r="H384" s="175"/>
      <c r="I384" s="175"/>
      <c r="J384" s="175"/>
      <c r="K384" s="175"/>
      <c r="L384" s="175"/>
      <c r="M384" s="175"/>
      <c r="N384" s="175"/>
      <c r="O384" s="175"/>
      <c r="P384" s="175"/>
      <c r="Q384" s="175"/>
      <c r="R384" s="175"/>
      <c r="S384" s="175"/>
      <c r="T384" s="175"/>
      <c r="U384" s="175"/>
      <c r="V384" s="175"/>
      <c r="W384" s="175"/>
      <c r="X384" s="175"/>
      <c r="Y384" s="175"/>
    </row>
    <row r="385" spans="1:25" ht="15.75" customHeight="1" x14ac:dyDescent="0.25">
      <c r="A385" s="175"/>
      <c r="B385" s="175"/>
      <c r="C385" s="175"/>
      <c r="D385" s="175"/>
      <c r="E385" s="175"/>
      <c r="F385" s="175"/>
      <c r="G385" s="175"/>
      <c r="H385" s="175"/>
      <c r="I385" s="175"/>
      <c r="J385" s="175"/>
      <c r="K385" s="175"/>
      <c r="L385" s="175"/>
      <c r="M385" s="175"/>
      <c r="N385" s="175"/>
      <c r="O385" s="175"/>
      <c r="P385" s="175"/>
      <c r="Q385" s="175"/>
      <c r="R385" s="175"/>
      <c r="S385" s="175"/>
      <c r="T385" s="175"/>
      <c r="U385" s="175"/>
      <c r="V385" s="175"/>
      <c r="W385" s="175"/>
      <c r="X385" s="175"/>
      <c r="Y385" s="175"/>
    </row>
    <row r="386" spans="1:25" ht="15.75" customHeight="1" x14ac:dyDescent="0.25">
      <c r="A386" s="175"/>
      <c r="B386" s="175"/>
      <c r="C386" s="175"/>
      <c r="D386" s="175"/>
      <c r="E386" s="175"/>
      <c r="F386" s="175"/>
      <c r="G386" s="175"/>
      <c r="H386" s="175"/>
      <c r="I386" s="175"/>
      <c r="J386" s="175"/>
      <c r="K386" s="175"/>
      <c r="L386" s="175"/>
      <c r="M386" s="175"/>
      <c r="N386" s="175"/>
      <c r="O386" s="175"/>
      <c r="P386" s="175"/>
      <c r="Q386" s="175"/>
      <c r="R386" s="175"/>
      <c r="S386" s="175"/>
      <c r="T386" s="175"/>
      <c r="U386" s="175"/>
      <c r="V386" s="175"/>
      <c r="W386" s="175"/>
      <c r="X386" s="175"/>
      <c r="Y386" s="175"/>
    </row>
    <row r="387" spans="1:25" ht="15.75" customHeight="1" x14ac:dyDescent="0.25">
      <c r="A387" s="175"/>
      <c r="B387" s="175"/>
      <c r="C387" s="175"/>
      <c r="D387" s="175"/>
      <c r="E387" s="175"/>
      <c r="F387" s="175"/>
      <c r="G387" s="175"/>
      <c r="H387" s="175"/>
      <c r="I387" s="175"/>
      <c r="J387" s="175"/>
      <c r="K387" s="175"/>
      <c r="L387" s="175"/>
      <c r="M387" s="175"/>
      <c r="N387" s="175"/>
      <c r="O387" s="175"/>
      <c r="P387" s="175"/>
      <c r="Q387" s="175"/>
      <c r="R387" s="175"/>
      <c r="S387" s="175"/>
      <c r="T387" s="175"/>
      <c r="U387" s="175"/>
      <c r="V387" s="175"/>
      <c r="W387" s="175"/>
      <c r="X387" s="175"/>
      <c r="Y387" s="175"/>
    </row>
    <row r="388" spans="1:25" ht="15.75" customHeight="1" x14ac:dyDescent="0.25">
      <c r="A388" s="175"/>
      <c r="B388" s="175"/>
      <c r="C388" s="175"/>
      <c r="D388" s="175"/>
      <c r="E388" s="175"/>
      <c r="F388" s="175"/>
      <c r="G388" s="175"/>
      <c r="H388" s="175"/>
      <c r="I388" s="175"/>
      <c r="J388" s="175"/>
      <c r="K388" s="175"/>
      <c r="L388" s="175"/>
      <c r="M388" s="175"/>
      <c r="N388" s="175"/>
      <c r="O388" s="175"/>
      <c r="P388" s="175"/>
      <c r="Q388" s="175"/>
      <c r="R388" s="175"/>
      <c r="S388" s="175"/>
      <c r="T388" s="175"/>
      <c r="U388" s="175"/>
      <c r="V388" s="175"/>
      <c r="W388" s="175"/>
      <c r="X388" s="175"/>
      <c r="Y388" s="175"/>
    </row>
    <row r="389" spans="1:25" ht="15.75" customHeight="1" x14ac:dyDescent="0.25">
      <c r="A389" s="175"/>
      <c r="B389" s="175"/>
      <c r="C389" s="175"/>
      <c r="D389" s="175"/>
      <c r="E389" s="175"/>
      <c r="F389" s="175"/>
      <c r="G389" s="175"/>
      <c r="H389" s="175"/>
      <c r="I389" s="175"/>
      <c r="J389" s="175"/>
      <c r="K389" s="175"/>
      <c r="L389" s="175"/>
      <c r="M389" s="175"/>
      <c r="N389" s="175"/>
      <c r="O389" s="175"/>
      <c r="P389" s="175"/>
      <c r="Q389" s="175"/>
      <c r="R389" s="175"/>
      <c r="S389" s="175"/>
      <c r="T389" s="175"/>
      <c r="U389" s="175"/>
      <c r="V389" s="175"/>
      <c r="W389" s="175"/>
      <c r="X389" s="175"/>
      <c r="Y389" s="175"/>
    </row>
    <row r="390" spans="1:25" ht="15.75" customHeight="1" x14ac:dyDescent="0.25">
      <c r="A390" s="175"/>
      <c r="B390" s="175"/>
      <c r="C390" s="175"/>
      <c r="D390" s="175"/>
      <c r="E390" s="175"/>
      <c r="F390" s="175"/>
      <c r="G390" s="175"/>
      <c r="H390" s="175"/>
      <c r="I390" s="175"/>
      <c r="J390" s="175"/>
      <c r="K390" s="175"/>
      <c r="L390" s="175"/>
      <c r="M390" s="175"/>
      <c r="N390" s="175"/>
      <c r="O390" s="175"/>
      <c r="P390" s="175"/>
      <c r="Q390" s="175"/>
      <c r="R390" s="175"/>
      <c r="S390" s="175"/>
      <c r="T390" s="175"/>
      <c r="U390" s="175"/>
      <c r="V390" s="175"/>
      <c r="W390" s="175"/>
      <c r="X390" s="175"/>
      <c r="Y390" s="175"/>
    </row>
    <row r="391" spans="1:25" ht="15.75" customHeight="1" x14ac:dyDescent="0.25">
      <c r="A391" s="175"/>
      <c r="B391" s="175"/>
      <c r="C391" s="175"/>
      <c r="D391" s="175"/>
      <c r="E391" s="175"/>
      <c r="F391" s="175"/>
      <c r="G391" s="175"/>
      <c r="H391" s="175"/>
      <c r="I391" s="175"/>
      <c r="J391" s="175"/>
      <c r="K391" s="175"/>
      <c r="L391" s="175"/>
      <c r="M391" s="175"/>
      <c r="N391" s="175"/>
      <c r="O391" s="175"/>
      <c r="P391" s="175"/>
      <c r="Q391" s="175"/>
      <c r="R391" s="175"/>
      <c r="S391" s="175"/>
      <c r="T391" s="175"/>
      <c r="U391" s="175"/>
      <c r="V391" s="175"/>
      <c r="W391" s="175"/>
      <c r="X391" s="175"/>
      <c r="Y391" s="175"/>
    </row>
    <row r="392" spans="1:25" ht="15.75" customHeight="1" x14ac:dyDescent="0.25">
      <c r="A392" s="175"/>
      <c r="B392" s="175"/>
      <c r="C392" s="175"/>
      <c r="D392" s="175"/>
      <c r="E392" s="175"/>
      <c r="F392" s="175"/>
      <c r="G392" s="175"/>
      <c r="H392" s="175"/>
      <c r="I392" s="175"/>
      <c r="J392" s="175"/>
      <c r="K392" s="175"/>
      <c r="L392" s="175"/>
      <c r="M392" s="175"/>
      <c r="N392" s="175"/>
      <c r="O392" s="175"/>
      <c r="P392" s="175"/>
      <c r="Q392" s="175"/>
      <c r="R392" s="175"/>
      <c r="S392" s="175"/>
      <c r="T392" s="175"/>
      <c r="U392" s="175"/>
      <c r="V392" s="175"/>
      <c r="W392" s="175"/>
      <c r="X392" s="175"/>
      <c r="Y392" s="175"/>
    </row>
    <row r="393" spans="1:25" ht="15.75" customHeight="1" x14ac:dyDescent="0.25">
      <c r="A393" s="175"/>
      <c r="B393" s="175"/>
      <c r="C393" s="175"/>
      <c r="D393" s="175"/>
      <c r="E393" s="175"/>
      <c r="F393" s="175"/>
      <c r="G393" s="175"/>
      <c r="H393" s="175"/>
      <c r="I393" s="175"/>
      <c r="J393" s="175"/>
      <c r="K393" s="175"/>
      <c r="L393" s="175"/>
      <c r="M393" s="175"/>
      <c r="N393" s="175"/>
      <c r="O393" s="175"/>
      <c r="P393" s="175"/>
      <c r="Q393" s="175"/>
      <c r="R393" s="175"/>
      <c r="S393" s="175"/>
      <c r="T393" s="175"/>
      <c r="U393" s="175"/>
      <c r="V393" s="175"/>
      <c r="W393" s="175"/>
      <c r="X393" s="175"/>
      <c r="Y393" s="175"/>
    </row>
    <row r="394" spans="1:25" ht="15.75" customHeight="1" x14ac:dyDescent="0.25">
      <c r="A394" s="175"/>
      <c r="B394" s="175"/>
      <c r="C394" s="175"/>
      <c r="D394" s="175"/>
      <c r="E394" s="175"/>
      <c r="F394" s="175"/>
      <c r="G394" s="175"/>
      <c r="H394" s="175"/>
      <c r="I394" s="175"/>
      <c r="J394" s="175"/>
      <c r="K394" s="175"/>
      <c r="L394" s="175"/>
      <c r="M394" s="175"/>
      <c r="N394" s="175"/>
      <c r="O394" s="175"/>
      <c r="P394" s="175"/>
      <c r="Q394" s="175"/>
      <c r="R394" s="175"/>
      <c r="S394" s="175"/>
      <c r="T394" s="175"/>
      <c r="U394" s="175"/>
      <c r="V394" s="175"/>
      <c r="W394" s="175"/>
      <c r="X394" s="175"/>
      <c r="Y394" s="175"/>
    </row>
    <row r="395" spans="1:25" ht="15.75" customHeight="1" x14ac:dyDescent="0.25">
      <c r="A395" s="175"/>
      <c r="B395" s="175"/>
      <c r="C395" s="175"/>
      <c r="D395" s="175"/>
      <c r="E395" s="175"/>
      <c r="F395" s="175"/>
      <c r="G395" s="175"/>
      <c r="H395" s="175"/>
      <c r="I395" s="175"/>
      <c r="J395" s="175"/>
      <c r="K395" s="175"/>
      <c r="L395" s="175"/>
      <c r="M395" s="175"/>
      <c r="N395" s="175"/>
      <c r="O395" s="175"/>
      <c r="P395" s="175"/>
      <c r="Q395" s="175"/>
      <c r="R395" s="175"/>
      <c r="S395" s="175"/>
      <c r="T395" s="175"/>
      <c r="U395" s="175"/>
      <c r="V395" s="175"/>
      <c r="W395" s="175"/>
      <c r="X395" s="175"/>
      <c r="Y395" s="175"/>
    </row>
    <row r="396" spans="1:25" ht="15.75" customHeight="1" x14ac:dyDescent="0.25">
      <c r="A396" s="175"/>
      <c r="B396" s="175"/>
      <c r="C396" s="175"/>
      <c r="D396" s="175"/>
      <c r="E396" s="175"/>
      <c r="F396" s="175"/>
      <c r="G396" s="175"/>
      <c r="H396" s="175"/>
      <c r="I396" s="175"/>
      <c r="J396" s="175"/>
      <c r="K396" s="175"/>
      <c r="L396" s="175"/>
      <c r="M396" s="175"/>
      <c r="N396" s="175"/>
      <c r="O396" s="175"/>
      <c r="P396" s="175"/>
      <c r="Q396" s="175"/>
      <c r="R396" s="175"/>
      <c r="S396" s="175"/>
      <c r="T396" s="175"/>
      <c r="U396" s="175"/>
      <c r="V396" s="175"/>
      <c r="W396" s="175"/>
      <c r="X396" s="175"/>
      <c r="Y396" s="175"/>
    </row>
    <row r="397" spans="1:25" ht="15.75" customHeight="1" x14ac:dyDescent="0.25">
      <c r="A397" s="175"/>
      <c r="B397" s="175"/>
      <c r="C397" s="175"/>
      <c r="D397" s="175"/>
      <c r="E397" s="175"/>
      <c r="F397" s="175"/>
      <c r="G397" s="175"/>
      <c r="H397" s="175"/>
      <c r="I397" s="175"/>
      <c r="J397" s="175"/>
      <c r="K397" s="175"/>
      <c r="L397" s="175"/>
      <c r="M397" s="175"/>
      <c r="N397" s="175"/>
      <c r="O397" s="175"/>
      <c r="P397" s="175"/>
      <c r="Q397" s="175"/>
      <c r="R397" s="175"/>
      <c r="S397" s="175"/>
      <c r="T397" s="175"/>
      <c r="U397" s="175"/>
      <c r="V397" s="175"/>
      <c r="W397" s="175"/>
      <c r="X397" s="175"/>
      <c r="Y397" s="175"/>
    </row>
    <row r="398" spans="1:25" ht="15.75" customHeight="1" x14ac:dyDescent="0.25">
      <c r="A398" s="175"/>
      <c r="B398" s="175"/>
      <c r="C398" s="175"/>
      <c r="D398" s="175"/>
      <c r="E398" s="175"/>
      <c r="F398" s="175"/>
      <c r="G398" s="175"/>
      <c r="H398" s="175"/>
      <c r="I398" s="175"/>
      <c r="J398" s="175"/>
      <c r="K398" s="175"/>
      <c r="L398" s="175"/>
      <c r="M398" s="175"/>
      <c r="N398" s="175"/>
      <c r="O398" s="175"/>
      <c r="P398" s="175"/>
      <c r="Q398" s="175"/>
      <c r="R398" s="175"/>
      <c r="S398" s="175"/>
      <c r="T398" s="175"/>
      <c r="U398" s="175"/>
      <c r="V398" s="175"/>
      <c r="W398" s="175"/>
      <c r="X398" s="175"/>
      <c r="Y398" s="175"/>
    </row>
    <row r="399" spans="1:25" ht="15.75" customHeight="1" x14ac:dyDescent="0.25">
      <c r="A399" s="175"/>
      <c r="B399" s="175"/>
      <c r="C399" s="175"/>
      <c r="D399" s="175"/>
      <c r="E399" s="175"/>
      <c r="F399" s="175"/>
      <c r="G399" s="175"/>
      <c r="H399" s="175"/>
      <c r="I399" s="175"/>
      <c r="J399" s="175"/>
      <c r="K399" s="175"/>
      <c r="L399" s="175"/>
      <c r="M399" s="175"/>
      <c r="N399" s="175"/>
      <c r="O399" s="175"/>
      <c r="P399" s="175"/>
      <c r="Q399" s="175"/>
      <c r="R399" s="175"/>
      <c r="S399" s="175"/>
      <c r="T399" s="175"/>
      <c r="U399" s="175"/>
      <c r="V399" s="175"/>
      <c r="W399" s="175"/>
      <c r="X399" s="175"/>
      <c r="Y399" s="175"/>
    </row>
    <row r="400" spans="1:25" ht="15.75" customHeight="1" x14ac:dyDescent="0.25">
      <c r="A400" s="175"/>
      <c r="B400" s="175"/>
      <c r="C400" s="175"/>
      <c r="D400" s="175"/>
      <c r="E400" s="175"/>
      <c r="F400" s="175"/>
      <c r="G400" s="175"/>
      <c r="H400" s="175"/>
      <c r="I400" s="175"/>
      <c r="J400" s="175"/>
      <c r="K400" s="175"/>
      <c r="L400" s="175"/>
      <c r="M400" s="175"/>
      <c r="N400" s="175"/>
      <c r="O400" s="175"/>
      <c r="P400" s="175"/>
      <c r="Q400" s="175"/>
      <c r="R400" s="175"/>
      <c r="S400" s="175"/>
      <c r="T400" s="175"/>
      <c r="U400" s="175"/>
      <c r="V400" s="175"/>
      <c r="W400" s="175"/>
      <c r="X400" s="175"/>
      <c r="Y400" s="175"/>
    </row>
    <row r="401" spans="1:25" ht="15.75" customHeight="1" x14ac:dyDescent="0.25">
      <c r="A401" s="175"/>
      <c r="B401" s="175"/>
      <c r="C401" s="175"/>
      <c r="D401" s="175"/>
      <c r="E401" s="175"/>
      <c r="F401" s="175"/>
      <c r="G401" s="175"/>
      <c r="H401" s="175"/>
      <c r="I401" s="175"/>
      <c r="J401" s="175"/>
      <c r="K401" s="175"/>
      <c r="L401" s="175"/>
      <c r="M401" s="175"/>
      <c r="N401" s="175"/>
      <c r="O401" s="175"/>
      <c r="P401" s="175"/>
      <c r="Q401" s="175"/>
      <c r="R401" s="175"/>
      <c r="S401" s="175"/>
      <c r="T401" s="175"/>
      <c r="U401" s="175"/>
      <c r="V401" s="175"/>
      <c r="W401" s="175"/>
      <c r="X401" s="175"/>
      <c r="Y401" s="175"/>
    </row>
    <row r="402" spans="1:25" ht="15.75" customHeight="1" x14ac:dyDescent="0.25">
      <c r="A402" s="175"/>
      <c r="B402" s="175"/>
      <c r="C402" s="175"/>
      <c r="D402" s="175"/>
      <c r="E402" s="175"/>
      <c r="F402" s="175"/>
      <c r="G402" s="175"/>
      <c r="H402" s="175"/>
      <c r="I402" s="175"/>
      <c r="J402" s="175"/>
      <c r="K402" s="175"/>
      <c r="L402" s="175"/>
      <c r="M402" s="175"/>
      <c r="N402" s="175"/>
      <c r="O402" s="175"/>
      <c r="P402" s="175"/>
      <c r="Q402" s="175"/>
      <c r="R402" s="175"/>
      <c r="S402" s="175"/>
      <c r="T402" s="175"/>
      <c r="U402" s="175"/>
      <c r="V402" s="175"/>
      <c r="W402" s="175"/>
      <c r="X402" s="175"/>
      <c r="Y402" s="175"/>
    </row>
    <row r="403" spans="1:25" ht="15.75" customHeight="1" x14ac:dyDescent="0.25">
      <c r="A403" s="175"/>
      <c r="B403" s="175"/>
      <c r="C403" s="175"/>
      <c r="D403" s="175"/>
      <c r="E403" s="175"/>
      <c r="F403" s="175"/>
      <c r="G403" s="175"/>
      <c r="H403" s="175"/>
      <c r="I403" s="175"/>
      <c r="J403" s="175"/>
      <c r="K403" s="175"/>
      <c r="L403" s="175"/>
      <c r="M403" s="175"/>
      <c r="N403" s="175"/>
      <c r="O403" s="175"/>
      <c r="P403" s="175"/>
      <c r="Q403" s="175"/>
      <c r="R403" s="175"/>
      <c r="S403" s="175"/>
      <c r="T403" s="175"/>
      <c r="U403" s="175"/>
      <c r="V403" s="175"/>
      <c r="W403" s="175"/>
      <c r="X403" s="175"/>
      <c r="Y403" s="175"/>
    </row>
    <row r="404" spans="1:25" ht="15.75" customHeight="1" x14ac:dyDescent="0.25">
      <c r="A404" s="175"/>
      <c r="B404" s="175"/>
      <c r="C404" s="175"/>
      <c r="D404" s="175"/>
      <c r="E404" s="175"/>
      <c r="F404" s="175"/>
      <c r="G404" s="175"/>
      <c r="H404" s="175"/>
      <c r="I404" s="175"/>
      <c r="J404" s="175"/>
      <c r="K404" s="175"/>
      <c r="L404" s="175"/>
      <c r="M404" s="175"/>
      <c r="N404" s="175"/>
      <c r="O404" s="175"/>
      <c r="P404" s="175"/>
      <c r="Q404" s="175"/>
      <c r="R404" s="175"/>
      <c r="S404" s="175"/>
      <c r="T404" s="175"/>
      <c r="U404" s="175"/>
      <c r="V404" s="175"/>
      <c r="W404" s="175"/>
      <c r="X404" s="175"/>
      <c r="Y404" s="175"/>
    </row>
    <row r="405" spans="1:25" ht="15.75" customHeight="1" x14ac:dyDescent="0.25">
      <c r="A405" s="175"/>
      <c r="B405" s="175"/>
      <c r="C405" s="175"/>
      <c r="D405" s="175"/>
      <c r="E405" s="175"/>
      <c r="F405" s="175"/>
      <c r="G405" s="175"/>
      <c r="H405" s="175"/>
      <c r="I405" s="175"/>
      <c r="J405" s="175"/>
      <c r="K405" s="175"/>
      <c r="L405" s="175"/>
      <c r="M405" s="175"/>
      <c r="N405" s="175"/>
      <c r="O405" s="175"/>
      <c r="P405" s="175"/>
      <c r="Q405" s="175"/>
      <c r="R405" s="175"/>
      <c r="S405" s="175"/>
      <c r="T405" s="175"/>
      <c r="U405" s="175"/>
      <c r="V405" s="175"/>
      <c r="W405" s="175"/>
      <c r="X405" s="175"/>
      <c r="Y405" s="175"/>
    </row>
    <row r="406" spans="1:25" ht="15.75" customHeight="1" x14ac:dyDescent="0.25">
      <c r="A406" s="175"/>
      <c r="B406" s="175"/>
      <c r="C406" s="175"/>
      <c r="D406" s="175"/>
      <c r="E406" s="175"/>
      <c r="F406" s="175"/>
      <c r="G406" s="175"/>
      <c r="H406" s="175"/>
      <c r="I406" s="175"/>
      <c r="J406" s="175"/>
      <c r="K406" s="175"/>
      <c r="L406" s="175"/>
      <c r="M406" s="175"/>
      <c r="N406" s="175"/>
      <c r="O406" s="175"/>
      <c r="P406" s="175"/>
      <c r="Q406" s="175"/>
      <c r="R406" s="175"/>
      <c r="S406" s="175"/>
      <c r="T406" s="175"/>
      <c r="U406" s="175"/>
      <c r="V406" s="175"/>
      <c r="W406" s="175"/>
      <c r="X406" s="175"/>
      <c r="Y406" s="175"/>
    </row>
    <row r="407" spans="1:25" ht="15.75" customHeight="1" x14ac:dyDescent="0.25">
      <c r="A407" s="175"/>
      <c r="B407" s="175"/>
      <c r="C407" s="175"/>
      <c r="D407" s="175"/>
      <c r="E407" s="175"/>
      <c r="F407" s="175"/>
      <c r="G407" s="175"/>
      <c r="H407" s="175"/>
      <c r="I407" s="175"/>
      <c r="J407" s="175"/>
      <c r="K407" s="175"/>
      <c r="L407" s="175"/>
      <c r="M407" s="175"/>
      <c r="N407" s="175"/>
      <c r="O407" s="175"/>
      <c r="P407" s="175"/>
      <c r="Q407" s="175"/>
      <c r="R407" s="175"/>
      <c r="S407" s="175"/>
      <c r="T407" s="175"/>
      <c r="U407" s="175"/>
      <c r="V407" s="175"/>
      <c r="W407" s="175"/>
      <c r="X407" s="175"/>
      <c r="Y407" s="175"/>
    </row>
    <row r="408" spans="1:25" ht="15.75" customHeight="1" x14ac:dyDescent="0.25">
      <c r="A408" s="175"/>
      <c r="B408" s="175"/>
      <c r="C408" s="175"/>
      <c r="D408" s="175"/>
      <c r="E408" s="175"/>
      <c r="F408" s="175"/>
      <c r="G408" s="175"/>
      <c r="H408" s="175"/>
      <c r="I408" s="175"/>
      <c r="J408" s="175"/>
      <c r="K408" s="175"/>
      <c r="L408" s="175"/>
      <c r="M408" s="175"/>
      <c r="N408" s="175"/>
      <c r="O408" s="175"/>
      <c r="P408" s="175"/>
      <c r="Q408" s="175"/>
      <c r="R408" s="175"/>
      <c r="S408" s="175"/>
      <c r="T408" s="175"/>
      <c r="U408" s="175"/>
      <c r="V408" s="175"/>
      <c r="W408" s="175"/>
      <c r="X408" s="175"/>
      <c r="Y408" s="175"/>
    </row>
    <row r="409" spans="1:25" ht="15.75" customHeight="1" x14ac:dyDescent="0.25">
      <c r="A409" s="175"/>
      <c r="B409" s="175"/>
      <c r="C409" s="175"/>
      <c r="D409" s="175"/>
      <c r="E409" s="175"/>
      <c r="F409" s="175"/>
      <c r="G409" s="175"/>
      <c r="H409" s="175"/>
      <c r="I409" s="175"/>
      <c r="J409" s="175"/>
      <c r="K409" s="175"/>
      <c r="L409" s="175"/>
      <c r="M409" s="175"/>
      <c r="N409" s="175"/>
      <c r="O409" s="175"/>
      <c r="P409" s="175"/>
      <c r="Q409" s="175"/>
      <c r="R409" s="175"/>
      <c r="S409" s="175"/>
      <c r="T409" s="175"/>
      <c r="U409" s="175"/>
      <c r="V409" s="175"/>
      <c r="W409" s="175"/>
      <c r="X409" s="175"/>
      <c r="Y409" s="175"/>
    </row>
    <row r="410" spans="1:25" ht="15.75" customHeight="1" x14ac:dyDescent="0.25">
      <c r="A410" s="175"/>
      <c r="B410" s="175"/>
      <c r="C410" s="175"/>
      <c r="D410" s="175"/>
      <c r="E410" s="175"/>
      <c r="F410" s="175"/>
      <c r="G410" s="175"/>
      <c r="H410" s="175"/>
      <c r="I410" s="175"/>
      <c r="J410" s="175"/>
      <c r="K410" s="175"/>
      <c r="L410" s="175"/>
      <c r="M410" s="175"/>
      <c r="N410" s="175"/>
      <c r="O410" s="175"/>
      <c r="P410" s="175"/>
      <c r="Q410" s="175"/>
      <c r="R410" s="175"/>
      <c r="S410" s="175"/>
      <c r="T410" s="175"/>
      <c r="U410" s="175"/>
      <c r="V410" s="175"/>
      <c r="W410" s="175"/>
      <c r="X410" s="175"/>
      <c r="Y410" s="175"/>
    </row>
    <row r="411" spans="1:25" ht="15.75" customHeight="1" x14ac:dyDescent="0.25">
      <c r="A411" s="175"/>
      <c r="B411" s="175"/>
      <c r="C411" s="175"/>
      <c r="D411" s="175"/>
      <c r="E411" s="175"/>
      <c r="F411" s="175"/>
      <c r="G411" s="175"/>
      <c r="H411" s="175"/>
      <c r="I411" s="175"/>
      <c r="J411" s="175"/>
      <c r="K411" s="175"/>
      <c r="L411" s="175"/>
      <c r="M411" s="175"/>
      <c r="N411" s="175"/>
      <c r="O411" s="175"/>
      <c r="P411" s="175"/>
      <c r="Q411" s="175"/>
      <c r="R411" s="175"/>
      <c r="S411" s="175"/>
      <c r="T411" s="175"/>
      <c r="U411" s="175"/>
      <c r="V411" s="175"/>
      <c r="W411" s="175"/>
      <c r="X411" s="175"/>
      <c r="Y411" s="175"/>
    </row>
    <row r="412" spans="1:25" ht="15.75" customHeight="1" x14ac:dyDescent="0.25">
      <c r="A412" s="175"/>
      <c r="B412" s="175"/>
      <c r="C412" s="175"/>
      <c r="D412" s="175"/>
      <c r="E412" s="175"/>
      <c r="F412" s="175"/>
      <c r="G412" s="175"/>
      <c r="H412" s="175"/>
      <c r="I412" s="175"/>
      <c r="J412" s="175"/>
      <c r="K412" s="175"/>
      <c r="L412" s="175"/>
      <c r="M412" s="175"/>
      <c r="N412" s="175"/>
      <c r="O412" s="175"/>
      <c r="P412" s="175"/>
      <c r="Q412" s="175"/>
      <c r="R412" s="175"/>
      <c r="S412" s="175"/>
      <c r="T412" s="175"/>
      <c r="U412" s="175"/>
      <c r="V412" s="175"/>
      <c r="W412" s="175"/>
      <c r="X412" s="175"/>
      <c r="Y412" s="175"/>
    </row>
    <row r="413" spans="1:25" ht="15.75" customHeight="1" x14ac:dyDescent="0.25">
      <c r="A413" s="175"/>
      <c r="B413" s="175"/>
      <c r="C413" s="175"/>
      <c r="D413" s="175"/>
      <c r="E413" s="175"/>
      <c r="F413" s="175"/>
      <c r="G413" s="175"/>
      <c r="H413" s="175"/>
      <c r="I413" s="175"/>
      <c r="J413" s="175"/>
      <c r="K413" s="175"/>
      <c r="L413" s="175"/>
      <c r="M413" s="175"/>
      <c r="N413" s="175"/>
      <c r="O413" s="175"/>
      <c r="P413" s="175"/>
      <c r="Q413" s="175"/>
      <c r="R413" s="175"/>
      <c r="S413" s="175"/>
      <c r="T413" s="175"/>
      <c r="U413" s="175"/>
      <c r="V413" s="175"/>
      <c r="W413" s="175"/>
      <c r="X413" s="175"/>
      <c r="Y413" s="175"/>
    </row>
    <row r="414" spans="1:25" ht="15.75" customHeight="1" x14ac:dyDescent="0.25">
      <c r="A414" s="175"/>
      <c r="B414" s="175"/>
      <c r="C414" s="175"/>
      <c r="D414" s="175"/>
      <c r="E414" s="175"/>
      <c r="F414" s="175"/>
      <c r="G414" s="175"/>
      <c r="H414" s="175"/>
      <c r="I414" s="175"/>
      <c r="J414" s="175"/>
      <c r="K414" s="175"/>
      <c r="L414" s="175"/>
      <c r="M414" s="175"/>
      <c r="N414" s="175"/>
      <c r="O414" s="175"/>
      <c r="P414" s="175"/>
      <c r="Q414" s="175"/>
      <c r="R414" s="175"/>
      <c r="S414" s="175"/>
      <c r="T414" s="175"/>
      <c r="U414" s="175"/>
      <c r="V414" s="175"/>
      <c r="W414" s="175"/>
      <c r="X414" s="175"/>
      <c r="Y414" s="175"/>
    </row>
    <row r="415" spans="1:25" ht="15.75" customHeight="1" x14ac:dyDescent="0.25">
      <c r="A415" s="175"/>
      <c r="B415" s="175"/>
      <c r="C415" s="175"/>
      <c r="D415" s="175"/>
      <c r="E415" s="175"/>
      <c r="F415" s="175"/>
      <c r="G415" s="175"/>
      <c r="H415" s="175"/>
      <c r="I415" s="175"/>
      <c r="J415" s="175"/>
      <c r="K415" s="175"/>
      <c r="L415" s="175"/>
      <c r="M415" s="175"/>
      <c r="N415" s="175"/>
      <c r="O415" s="175"/>
      <c r="P415" s="175"/>
      <c r="Q415" s="175"/>
      <c r="R415" s="175"/>
      <c r="S415" s="175"/>
      <c r="T415" s="175"/>
      <c r="U415" s="175"/>
      <c r="V415" s="175"/>
      <c r="W415" s="175"/>
      <c r="X415" s="175"/>
      <c r="Y415" s="175"/>
    </row>
    <row r="416" spans="1:25" ht="15.75" customHeight="1" x14ac:dyDescent="0.25">
      <c r="A416" s="175"/>
      <c r="B416" s="175"/>
      <c r="C416" s="175"/>
      <c r="D416" s="175"/>
      <c r="E416" s="175"/>
      <c r="F416" s="175"/>
      <c r="G416" s="175"/>
      <c r="H416" s="175"/>
      <c r="I416" s="175"/>
      <c r="J416" s="175"/>
      <c r="K416" s="175"/>
      <c r="L416" s="175"/>
      <c r="M416" s="175"/>
      <c r="N416" s="175"/>
      <c r="O416" s="175"/>
      <c r="P416" s="175"/>
      <c r="Q416" s="175"/>
      <c r="R416" s="175"/>
      <c r="S416" s="175"/>
      <c r="T416" s="175"/>
      <c r="U416" s="175"/>
      <c r="V416" s="175"/>
      <c r="W416" s="175"/>
      <c r="X416" s="175"/>
      <c r="Y416" s="175"/>
    </row>
    <row r="417" spans="1:25" ht="15.75" customHeight="1" x14ac:dyDescent="0.25">
      <c r="A417" s="175"/>
      <c r="B417" s="175"/>
      <c r="C417" s="175"/>
      <c r="D417" s="175"/>
      <c r="E417" s="175"/>
      <c r="F417" s="175"/>
      <c r="G417" s="175"/>
      <c r="H417" s="175"/>
      <c r="I417" s="175"/>
      <c r="J417" s="175"/>
      <c r="K417" s="175"/>
      <c r="L417" s="175"/>
      <c r="M417" s="175"/>
      <c r="N417" s="175"/>
      <c r="O417" s="175"/>
      <c r="P417" s="175"/>
      <c r="Q417" s="175"/>
      <c r="R417" s="175"/>
      <c r="S417" s="175"/>
      <c r="T417" s="175"/>
      <c r="U417" s="175"/>
      <c r="V417" s="175"/>
      <c r="W417" s="175"/>
      <c r="X417" s="175"/>
      <c r="Y417" s="175"/>
    </row>
    <row r="418" spans="1:25" ht="15.75" customHeight="1" x14ac:dyDescent="0.25">
      <c r="A418" s="175"/>
      <c r="B418" s="175"/>
      <c r="C418" s="175"/>
      <c r="D418" s="175"/>
      <c r="E418" s="175"/>
      <c r="F418" s="175"/>
      <c r="G418" s="175"/>
      <c r="H418" s="175"/>
      <c r="I418" s="175"/>
      <c r="J418" s="175"/>
      <c r="K418" s="175"/>
      <c r="L418" s="175"/>
      <c r="M418" s="175"/>
      <c r="N418" s="175"/>
      <c r="O418" s="175"/>
      <c r="P418" s="175"/>
      <c r="Q418" s="175"/>
      <c r="R418" s="175"/>
      <c r="S418" s="175"/>
      <c r="T418" s="175"/>
      <c r="U418" s="175"/>
      <c r="V418" s="175"/>
      <c r="W418" s="175"/>
      <c r="X418" s="175"/>
      <c r="Y418" s="175"/>
    </row>
    <row r="419" spans="1:25" ht="15.75" customHeight="1" x14ac:dyDescent="0.25">
      <c r="A419" s="175"/>
      <c r="B419" s="175"/>
      <c r="C419" s="175"/>
      <c r="D419" s="175"/>
      <c r="E419" s="175"/>
      <c r="F419" s="175"/>
      <c r="G419" s="175"/>
      <c r="H419" s="175"/>
      <c r="I419" s="175"/>
      <c r="J419" s="175"/>
      <c r="K419" s="175"/>
      <c r="L419" s="175"/>
      <c r="M419" s="175"/>
      <c r="N419" s="175"/>
      <c r="O419" s="175"/>
      <c r="P419" s="175"/>
      <c r="Q419" s="175"/>
      <c r="R419" s="175"/>
      <c r="S419" s="175"/>
      <c r="T419" s="175"/>
      <c r="U419" s="175"/>
      <c r="V419" s="175"/>
      <c r="W419" s="175"/>
      <c r="X419" s="175"/>
      <c r="Y419" s="175"/>
    </row>
    <row r="420" spans="1:25" ht="15.75" customHeight="1" x14ac:dyDescent="0.25">
      <c r="A420" s="175"/>
      <c r="B420" s="175"/>
      <c r="C420" s="175"/>
      <c r="D420" s="175"/>
      <c r="E420" s="175"/>
      <c r="F420" s="175"/>
      <c r="G420" s="175"/>
      <c r="H420" s="175"/>
      <c r="I420" s="175"/>
      <c r="J420" s="175"/>
      <c r="K420" s="175"/>
      <c r="L420" s="175"/>
      <c r="M420" s="175"/>
      <c r="N420" s="175"/>
      <c r="O420" s="175"/>
      <c r="P420" s="175"/>
      <c r="Q420" s="175"/>
      <c r="R420" s="175"/>
      <c r="S420" s="175"/>
      <c r="T420" s="175"/>
      <c r="U420" s="175"/>
      <c r="V420" s="175"/>
      <c r="W420" s="175"/>
      <c r="X420" s="175"/>
      <c r="Y420" s="175"/>
    </row>
    <row r="421" spans="1:25" ht="15.75" customHeight="1" x14ac:dyDescent="0.25">
      <c r="A421" s="175"/>
      <c r="B421" s="175"/>
      <c r="C421" s="175"/>
      <c r="D421" s="175"/>
      <c r="E421" s="175"/>
      <c r="F421" s="175"/>
      <c r="G421" s="175"/>
      <c r="H421" s="175"/>
      <c r="I421" s="175"/>
      <c r="J421" s="175"/>
      <c r="K421" s="175"/>
      <c r="L421" s="175"/>
      <c r="M421" s="175"/>
      <c r="N421" s="175"/>
      <c r="O421" s="175"/>
      <c r="P421" s="175"/>
      <c r="Q421" s="175"/>
      <c r="R421" s="175"/>
      <c r="S421" s="175"/>
      <c r="T421" s="175"/>
      <c r="U421" s="175"/>
      <c r="V421" s="175"/>
      <c r="W421" s="175"/>
      <c r="X421" s="175"/>
      <c r="Y421" s="175"/>
    </row>
    <row r="422" spans="1:25" ht="15.75" customHeight="1" x14ac:dyDescent="0.25">
      <c r="A422" s="175"/>
      <c r="B422" s="175"/>
      <c r="C422" s="175"/>
      <c r="D422" s="175"/>
      <c r="E422" s="175"/>
      <c r="F422" s="175"/>
      <c r="G422" s="175"/>
      <c r="H422" s="175"/>
      <c r="I422" s="175"/>
      <c r="J422" s="175"/>
      <c r="K422" s="175"/>
      <c r="L422" s="175"/>
      <c r="M422" s="175"/>
      <c r="N422" s="175"/>
      <c r="O422" s="175"/>
      <c r="P422" s="175"/>
      <c r="Q422" s="175"/>
      <c r="R422" s="175"/>
      <c r="S422" s="175"/>
      <c r="T422" s="175"/>
      <c r="U422" s="175"/>
      <c r="V422" s="175"/>
      <c r="W422" s="175"/>
      <c r="X422" s="175"/>
      <c r="Y422" s="175"/>
    </row>
    <row r="423" spans="1:25" ht="15.75" customHeight="1" x14ac:dyDescent="0.25">
      <c r="A423" s="175"/>
      <c r="B423" s="175"/>
      <c r="C423" s="175"/>
      <c r="D423" s="175"/>
      <c r="E423" s="175"/>
      <c r="F423" s="175"/>
      <c r="G423" s="175"/>
      <c r="H423" s="175"/>
      <c r="I423" s="175"/>
      <c r="J423" s="175"/>
      <c r="K423" s="175"/>
      <c r="L423" s="175"/>
      <c r="M423" s="175"/>
      <c r="N423" s="175"/>
      <c r="O423" s="175"/>
      <c r="P423" s="175"/>
      <c r="Q423" s="175"/>
      <c r="R423" s="175"/>
      <c r="S423" s="175"/>
      <c r="T423" s="175"/>
      <c r="U423" s="175"/>
      <c r="V423" s="175"/>
      <c r="W423" s="175"/>
      <c r="X423" s="175"/>
      <c r="Y423" s="175"/>
    </row>
    <row r="424" spans="1:25" ht="15.75" customHeight="1" x14ac:dyDescent="0.25">
      <c r="A424" s="175"/>
      <c r="B424" s="175"/>
      <c r="C424" s="175"/>
      <c r="D424" s="175"/>
      <c r="E424" s="175"/>
      <c r="F424" s="175"/>
      <c r="G424" s="175"/>
      <c r="H424" s="175"/>
      <c r="I424" s="175"/>
      <c r="J424" s="175"/>
      <c r="K424" s="175"/>
      <c r="L424" s="175"/>
      <c r="M424" s="175"/>
      <c r="N424" s="175"/>
      <c r="O424" s="175"/>
      <c r="P424" s="175"/>
      <c r="Q424" s="175"/>
      <c r="R424" s="175"/>
      <c r="S424" s="175"/>
      <c r="T424" s="175"/>
      <c r="U424" s="175"/>
      <c r="V424" s="175"/>
      <c r="W424" s="175"/>
      <c r="X424" s="175"/>
      <c r="Y424" s="175"/>
    </row>
    <row r="425" spans="1:25" ht="15.75" customHeight="1" x14ac:dyDescent="0.25">
      <c r="A425" s="175"/>
      <c r="B425" s="175"/>
      <c r="C425" s="175"/>
      <c r="D425" s="175"/>
      <c r="E425" s="175"/>
      <c r="F425" s="175"/>
      <c r="G425" s="175"/>
      <c r="H425" s="175"/>
      <c r="I425" s="175"/>
      <c r="J425" s="175"/>
      <c r="K425" s="175"/>
      <c r="L425" s="175"/>
      <c r="M425" s="175"/>
      <c r="N425" s="175"/>
      <c r="O425" s="175"/>
      <c r="P425" s="175"/>
      <c r="Q425" s="175"/>
      <c r="R425" s="175"/>
      <c r="S425" s="175"/>
      <c r="T425" s="175"/>
      <c r="U425" s="175"/>
      <c r="V425" s="175"/>
      <c r="W425" s="175"/>
      <c r="X425" s="175"/>
      <c r="Y425" s="175"/>
    </row>
    <row r="426" spans="1:25" ht="15.75" customHeight="1" x14ac:dyDescent="0.25">
      <c r="A426" s="175"/>
      <c r="B426" s="175"/>
      <c r="C426" s="175"/>
      <c r="D426" s="175"/>
      <c r="E426" s="175"/>
      <c r="F426" s="175"/>
      <c r="G426" s="175"/>
      <c r="H426" s="175"/>
      <c r="I426" s="175"/>
      <c r="J426" s="175"/>
      <c r="K426" s="175"/>
      <c r="L426" s="175"/>
      <c r="M426" s="175"/>
      <c r="N426" s="175"/>
      <c r="O426" s="175"/>
      <c r="P426" s="175"/>
      <c r="Q426" s="175"/>
      <c r="R426" s="175"/>
      <c r="S426" s="175"/>
      <c r="T426" s="175"/>
      <c r="U426" s="175"/>
      <c r="V426" s="175"/>
      <c r="W426" s="175"/>
      <c r="X426" s="175"/>
      <c r="Y426" s="175"/>
    </row>
    <row r="427" spans="1:25" ht="15.75" customHeight="1" x14ac:dyDescent="0.25">
      <c r="A427" s="175"/>
      <c r="B427" s="175"/>
      <c r="C427" s="175"/>
      <c r="D427" s="175"/>
      <c r="E427" s="175"/>
      <c r="F427" s="175"/>
      <c r="G427" s="175"/>
      <c r="H427" s="175"/>
      <c r="I427" s="175"/>
      <c r="J427" s="175"/>
      <c r="K427" s="175"/>
      <c r="L427" s="175"/>
      <c r="M427" s="175"/>
      <c r="N427" s="175"/>
      <c r="O427" s="175"/>
      <c r="P427" s="175"/>
      <c r="Q427" s="175"/>
      <c r="R427" s="175"/>
      <c r="S427" s="175"/>
      <c r="T427" s="175"/>
      <c r="U427" s="175"/>
      <c r="V427" s="175"/>
      <c r="W427" s="175"/>
      <c r="X427" s="175"/>
      <c r="Y427" s="175"/>
    </row>
    <row r="428" spans="1:25" ht="15.75" customHeight="1" x14ac:dyDescent="0.25">
      <c r="A428" s="175"/>
      <c r="B428" s="175"/>
      <c r="C428" s="175"/>
      <c r="D428" s="175"/>
      <c r="E428" s="175"/>
      <c r="F428" s="175"/>
      <c r="G428" s="175"/>
      <c r="H428" s="175"/>
      <c r="I428" s="175"/>
      <c r="J428" s="175"/>
      <c r="K428" s="175"/>
      <c r="L428" s="175"/>
      <c r="M428" s="175"/>
      <c r="N428" s="175"/>
      <c r="O428" s="175"/>
      <c r="P428" s="175"/>
      <c r="Q428" s="175"/>
      <c r="R428" s="175"/>
      <c r="S428" s="175"/>
      <c r="T428" s="175"/>
      <c r="U428" s="175"/>
      <c r="V428" s="175"/>
      <c r="W428" s="175"/>
      <c r="X428" s="175"/>
      <c r="Y428" s="175"/>
    </row>
    <row r="429" spans="1:25" ht="15.75" customHeight="1" x14ac:dyDescent="0.25">
      <c r="A429" s="175"/>
      <c r="B429" s="175"/>
      <c r="C429" s="175"/>
      <c r="D429" s="175"/>
      <c r="E429" s="175"/>
      <c r="F429" s="175"/>
      <c r="G429" s="175"/>
      <c r="H429" s="175"/>
      <c r="I429" s="175"/>
      <c r="J429" s="175"/>
      <c r="K429" s="175"/>
      <c r="L429" s="175"/>
      <c r="M429" s="175"/>
      <c r="N429" s="175"/>
      <c r="O429" s="175"/>
      <c r="P429" s="175"/>
      <c r="Q429" s="175"/>
      <c r="R429" s="175"/>
      <c r="S429" s="175"/>
      <c r="T429" s="175"/>
      <c r="U429" s="175"/>
      <c r="V429" s="175"/>
      <c r="W429" s="175"/>
      <c r="X429" s="175"/>
      <c r="Y429" s="175"/>
    </row>
    <row r="430" spans="1:25" ht="15.75" customHeight="1" x14ac:dyDescent="0.25">
      <c r="A430" s="175"/>
      <c r="B430" s="175"/>
      <c r="C430" s="175"/>
      <c r="D430" s="175"/>
      <c r="E430" s="175"/>
      <c r="F430" s="175"/>
      <c r="G430" s="175"/>
      <c r="H430" s="175"/>
      <c r="I430" s="175"/>
      <c r="J430" s="175"/>
      <c r="K430" s="175"/>
      <c r="L430" s="175"/>
      <c r="M430" s="175"/>
      <c r="N430" s="175"/>
      <c r="O430" s="175"/>
      <c r="P430" s="175"/>
      <c r="Q430" s="175"/>
      <c r="R430" s="175"/>
      <c r="S430" s="175"/>
      <c r="T430" s="175"/>
      <c r="U430" s="175"/>
      <c r="V430" s="175"/>
      <c r="W430" s="175"/>
      <c r="X430" s="175"/>
      <c r="Y430" s="175"/>
    </row>
    <row r="431" spans="1:25" ht="15.75" customHeight="1" x14ac:dyDescent="0.25">
      <c r="A431" s="175"/>
      <c r="B431" s="175"/>
      <c r="C431" s="175"/>
      <c r="D431" s="175"/>
      <c r="E431" s="175"/>
      <c r="F431" s="175"/>
      <c r="G431" s="175"/>
      <c r="H431" s="175"/>
      <c r="I431" s="175"/>
      <c r="J431" s="175"/>
      <c r="K431" s="175"/>
      <c r="L431" s="175"/>
      <c r="M431" s="175"/>
      <c r="N431" s="175"/>
      <c r="O431" s="175"/>
      <c r="P431" s="175"/>
      <c r="Q431" s="175"/>
      <c r="R431" s="175"/>
      <c r="S431" s="175"/>
      <c r="T431" s="175"/>
      <c r="U431" s="175"/>
      <c r="V431" s="175"/>
      <c r="W431" s="175"/>
      <c r="X431" s="175"/>
      <c r="Y431" s="175"/>
    </row>
    <row r="432" spans="1:25" ht="15.75" customHeight="1" x14ac:dyDescent="0.25">
      <c r="A432" s="175"/>
      <c r="B432" s="175"/>
      <c r="C432" s="175"/>
      <c r="D432" s="175"/>
      <c r="E432" s="175"/>
      <c r="F432" s="175"/>
      <c r="G432" s="175"/>
      <c r="H432" s="175"/>
      <c r="I432" s="175"/>
      <c r="J432" s="175"/>
      <c r="K432" s="175"/>
      <c r="L432" s="175"/>
      <c r="M432" s="175"/>
      <c r="N432" s="175"/>
      <c r="O432" s="175"/>
      <c r="P432" s="175"/>
      <c r="Q432" s="175"/>
      <c r="R432" s="175"/>
      <c r="S432" s="175"/>
      <c r="T432" s="175"/>
      <c r="U432" s="175"/>
      <c r="V432" s="175"/>
      <c r="W432" s="175"/>
      <c r="X432" s="175"/>
      <c r="Y432" s="175"/>
    </row>
    <row r="433" spans="1:25" ht="15.75" customHeight="1" x14ac:dyDescent="0.25">
      <c r="A433" s="175"/>
      <c r="B433" s="175"/>
      <c r="C433" s="175"/>
      <c r="D433" s="175"/>
      <c r="E433" s="175"/>
      <c r="F433" s="175"/>
      <c r="G433" s="175"/>
      <c r="H433" s="175"/>
      <c r="I433" s="175"/>
      <c r="J433" s="175"/>
      <c r="K433" s="175"/>
      <c r="L433" s="175"/>
      <c r="M433" s="175"/>
      <c r="N433" s="175"/>
      <c r="O433" s="175"/>
      <c r="P433" s="175"/>
      <c r="Q433" s="175"/>
      <c r="R433" s="175"/>
      <c r="S433" s="175"/>
      <c r="T433" s="175"/>
      <c r="U433" s="175"/>
      <c r="V433" s="175"/>
      <c r="W433" s="175"/>
      <c r="X433" s="175"/>
      <c r="Y433" s="175"/>
    </row>
    <row r="434" spans="1:25" ht="15.75" customHeight="1" x14ac:dyDescent="0.25">
      <c r="A434" s="175"/>
      <c r="B434" s="175"/>
      <c r="C434" s="175"/>
      <c r="D434" s="175"/>
      <c r="E434" s="175"/>
      <c r="F434" s="175"/>
      <c r="G434" s="175"/>
      <c r="H434" s="175"/>
      <c r="I434" s="175"/>
      <c r="J434" s="175"/>
      <c r="K434" s="175"/>
      <c r="L434" s="175"/>
      <c r="M434" s="175"/>
      <c r="N434" s="175"/>
      <c r="O434" s="175"/>
      <c r="P434" s="175"/>
      <c r="Q434" s="175"/>
      <c r="R434" s="175"/>
      <c r="S434" s="175"/>
      <c r="T434" s="175"/>
      <c r="U434" s="175"/>
      <c r="V434" s="175"/>
      <c r="W434" s="175"/>
      <c r="X434" s="175"/>
      <c r="Y434" s="175"/>
    </row>
    <row r="435" spans="1:25" ht="15.75" customHeight="1" x14ac:dyDescent="0.25">
      <c r="A435" s="175"/>
      <c r="B435" s="175"/>
      <c r="C435" s="175"/>
      <c r="D435" s="175"/>
      <c r="E435" s="175"/>
      <c r="F435" s="175"/>
      <c r="G435" s="175"/>
      <c r="H435" s="175"/>
      <c r="I435" s="175"/>
      <c r="J435" s="175"/>
      <c r="K435" s="175"/>
      <c r="L435" s="175"/>
      <c r="M435" s="175"/>
      <c r="N435" s="175"/>
      <c r="O435" s="175"/>
      <c r="P435" s="175"/>
      <c r="Q435" s="175"/>
      <c r="R435" s="175"/>
      <c r="S435" s="175"/>
      <c r="T435" s="175"/>
      <c r="U435" s="175"/>
      <c r="V435" s="175"/>
      <c r="W435" s="175"/>
      <c r="X435" s="175"/>
      <c r="Y435" s="175"/>
    </row>
    <row r="436" spans="1:25" ht="15.75" customHeight="1" x14ac:dyDescent="0.25">
      <c r="A436" s="175"/>
      <c r="B436" s="175"/>
      <c r="C436" s="175"/>
      <c r="D436" s="175"/>
      <c r="E436" s="175"/>
      <c r="F436" s="175"/>
      <c r="G436" s="175"/>
      <c r="H436" s="175"/>
      <c r="I436" s="175"/>
      <c r="J436" s="175"/>
      <c r="K436" s="175"/>
      <c r="L436" s="175"/>
      <c r="M436" s="175"/>
      <c r="N436" s="175"/>
      <c r="O436" s="175"/>
      <c r="P436" s="175"/>
      <c r="Q436" s="175"/>
      <c r="R436" s="175"/>
      <c r="S436" s="175"/>
      <c r="T436" s="175"/>
      <c r="U436" s="175"/>
      <c r="V436" s="175"/>
      <c r="W436" s="175"/>
      <c r="X436" s="175"/>
      <c r="Y436" s="175"/>
    </row>
    <row r="437" spans="1:25" ht="15.75" customHeight="1" x14ac:dyDescent="0.25">
      <c r="A437" s="175"/>
      <c r="B437" s="175"/>
      <c r="C437" s="175"/>
      <c r="D437" s="175"/>
      <c r="E437" s="175"/>
      <c r="F437" s="175"/>
      <c r="G437" s="175"/>
      <c r="H437" s="175"/>
      <c r="I437" s="175"/>
      <c r="J437" s="175"/>
      <c r="K437" s="175"/>
      <c r="L437" s="175"/>
      <c r="M437" s="175"/>
      <c r="N437" s="175"/>
      <c r="O437" s="175"/>
      <c r="P437" s="175"/>
      <c r="Q437" s="175"/>
      <c r="R437" s="175"/>
      <c r="S437" s="175"/>
      <c r="T437" s="175"/>
      <c r="U437" s="175"/>
      <c r="V437" s="175"/>
      <c r="W437" s="175"/>
      <c r="X437" s="175"/>
      <c r="Y437" s="175"/>
    </row>
    <row r="438" spans="1:25" ht="15.75" customHeight="1" x14ac:dyDescent="0.25">
      <c r="A438" s="175"/>
      <c r="B438" s="175"/>
      <c r="C438" s="175"/>
      <c r="D438" s="175"/>
      <c r="E438" s="175"/>
      <c r="F438" s="175"/>
      <c r="G438" s="175"/>
      <c r="H438" s="175"/>
      <c r="I438" s="175"/>
      <c r="J438" s="175"/>
      <c r="K438" s="175"/>
      <c r="L438" s="175"/>
      <c r="M438" s="175"/>
      <c r="N438" s="175"/>
      <c r="O438" s="175"/>
      <c r="P438" s="175"/>
      <c r="Q438" s="175"/>
      <c r="R438" s="175"/>
      <c r="S438" s="175"/>
      <c r="T438" s="175"/>
      <c r="U438" s="175"/>
      <c r="V438" s="175"/>
      <c r="W438" s="175"/>
      <c r="X438" s="175"/>
      <c r="Y438" s="175"/>
    </row>
    <row r="439" spans="1:25" ht="15.75" customHeight="1" x14ac:dyDescent="0.25">
      <c r="A439" s="175"/>
      <c r="B439" s="175"/>
      <c r="C439" s="175"/>
      <c r="D439" s="175"/>
      <c r="E439" s="175"/>
      <c r="F439" s="175"/>
      <c r="G439" s="175"/>
      <c r="H439" s="175"/>
      <c r="I439" s="175"/>
      <c r="J439" s="175"/>
      <c r="K439" s="175"/>
      <c r="L439" s="175"/>
      <c r="M439" s="175"/>
      <c r="N439" s="175"/>
      <c r="O439" s="175"/>
      <c r="P439" s="175"/>
      <c r="Q439" s="175"/>
      <c r="R439" s="175"/>
      <c r="S439" s="175"/>
      <c r="T439" s="175"/>
      <c r="U439" s="175"/>
      <c r="V439" s="175"/>
      <c r="W439" s="175"/>
      <c r="X439" s="175"/>
      <c r="Y439" s="175"/>
    </row>
    <row r="440" spans="1:25" ht="15.75" customHeight="1" x14ac:dyDescent="0.25">
      <c r="A440" s="175"/>
      <c r="B440" s="175"/>
      <c r="C440" s="175"/>
      <c r="D440" s="175"/>
      <c r="E440" s="175"/>
      <c r="F440" s="175"/>
      <c r="G440" s="175"/>
      <c r="H440" s="175"/>
      <c r="I440" s="175"/>
      <c r="J440" s="175"/>
      <c r="K440" s="175"/>
      <c r="L440" s="175"/>
      <c r="M440" s="175"/>
      <c r="N440" s="175"/>
      <c r="O440" s="175"/>
      <c r="P440" s="175"/>
      <c r="Q440" s="175"/>
      <c r="R440" s="175"/>
      <c r="S440" s="175"/>
      <c r="T440" s="175"/>
      <c r="U440" s="175"/>
      <c r="V440" s="175"/>
      <c r="W440" s="175"/>
      <c r="X440" s="175"/>
      <c r="Y440" s="175"/>
    </row>
    <row r="441" spans="1:25" ht="15.75" customHeight="1" x14ac:dyDescent="0.25">
      <c r="A441" s="175"/>
      <c r="B441" s="175"/>
      <c r="C441" s="175"/>
      <c r="D441" s="175"/>
      <c r="E441" s="175"/>
      <c r="F441" s="175"/>
      <c r="G441" s="175"/>
      <c r="H441" s="175"/>
      <c r="I441" s="175"/>
      <c r="J441" s="175"/>
      <c r="K441" s="175"/>
      <c r="L441" s="175"/>
      <c r="M441" s="175"/>
      <c r="N441" s="175"/>
      <c r="O441" s="175"/>
      <c r="P441" s="175"/>
      <c r="Q441" s="175"/>
      <c r="R441" s="175"/>
      <c r="S441" s="175"/>
      <c r="T441" s="175"/>
      <c r="U441" s="175"/>
      <c r="V441" s="175"/>
      <c r="W441" s="175"/>
      <c r="X441" s="175"/>
      <c r="Y441" s="175"/>
    </row>
    <row r="442" spans="1:25" ht="15.75" customHeight="1" x14ac:dyDescent="0.25">
      <c r="A442" s="175"/>
      <c r="B442" s="175"/>
      <c r="C442" s="175"/>
      <c r="D442" s="175"/>
      <c r="E442" s="175"/>
      <c r="F442" s="175"/>
      <c r="G442" s="175"/>
      <c r="H442" s="175"/>
      <c r="I442" s="175"/>
      <c r="J442" s="175"/>
      <c r="K442" s="175"/>
      <c r="L442" s="175"/>
      <c r="M442" s="175"/>
      <c r="N442" s="175"/>
      <c r="O442" s="175"/>
      <c r="P442" s="175"/>
      <c r="Q442" s="175"/>
      <c r="R442" s="175"/>
      <c r="S442" s="175"/>
      <c r="T442" s="175"/>
      <c r="U442" s="175"/>
      <c r="V442" s="175"/>
      <c r="W442" s="175"/>
      <c r="X442" s="175"/>
      <c r="Y442" s="175"/>
    </row>
    <row r="443" spans="1:25" ht="15.75" customHeight="1" x14ac:dyDescent="0.25">
      <c r="A443" s="175"/>
      <c r="B443" s="175"/>
      <c r="C443" s="175"/>
      <c r="D443" s="175"/>
      <c r="E443" s="175"/>
      <c r="F443" s="175"/>
      <c r="G443" s="175"/>
      <c r="H443" s="175"/>
      <c r="I443" s="175"/>
      <c r="J443" s="175"/>
      <c r="K443" s="175"/>
      <c r="L443" s="175"/>
      <c r="M443" s="175"/>
      <c r="N443" s="175"/>
      <c r="O443" s="175"/>
      <c r="P443" s="175"/>
      <c r="Q443" s="175"/>
      <c r="R443" s="175"/>
      <c r="S443" s="175"/>
      <c r="T443" s="175"/>
      <c r="U443" s="175"/>
      <c r="V443" s="175"/>
      <c r="W443" s="175"/>
      <c r="X443" s="175"/>
      <c r="Y443" s="175"/>
    </row>
    <row r="444" spans="1:25" ht="15.75" customHeight="1" x14ac:dyDescent="0.25">
      <c r="A444" s="175"/>
      <c r="B444" s="175"/>
      <c r="C444" s="175"/>
      <c r="D444" s="175"/>
      <c r="E444" s="175"/>
      <c r="F444" s="175"/>
      <c r="G444" s="175"/>
      <c r="H444" s="175"/>
      <c r="I444" s="175"/>
      <c r="J444" s="175"/>
      <c r="K444" s="175"/>
      <c r="L444" s="175"/>
      <c r="M444" s="175"/>
      <c r="N444" s="175"/>
      <c r="O444" s="175"/>
      <c r="P444" s="175"/>
      <c r="Q444" s="175"/>
      <c r="R444" s="175"/>
      <c r="S444" s="175"/>
      <c r="T444" s="175"/>
      <c r="U444" s="175"/>
      <c r="V444" s="175"/>
      <c r="W444" s="175"/>
      <c r="X444" s="175"/>
      <c r="Y444" s="175"/>
    </row>
    <row r="445" spans="1:25" ht="15.75" customHeight="1" x14ac:dyDescent="0.25">
      <c r="A445" s="175"/>
      <c r="B445" s="175"/>
      <c r="C445" s="175"/>
      <c r="D445" s="175"/>
      <c r="E445" s="175"/>
      <c r="F445" s="175"/>
      <c r="G445" s="175"/>
      <c r="H445" s="175"/>
      <c r="I445" s="175"/>
      <c r="J445" s="175"/>
      <c r="K445" s="175"/>
      <c r="L445" s="175"/>
      <c r="M445" s="175"/>
      <c r="N445" s="175"/>
      <c r="O445" s="175"/>
      <c r="P445" s="175"/>
      <c r="Q445" s="175"/>
      <c r="R445" s="175"/>
      <c r="S445" s="175"/>
      <c r="T445" s="175"/>
      <c r="U445" s="175"/>
      <c r="V445" s="175"/>
      <c r="W445" s="175"/>
      <c r="X445" s="175"/>
      <c r="Y445" s="175"/>
    </row>
    <row r="446" spans="1:25" ht="15.75" customHeight="1" x14ac:dyDescent="0.25">
      <c r="A446" s="175"/>
      <c r="B446" s="175"/>
      <c r="C446" s="175"/>
      <c r="D446" s="175"/>
      <c r="E446" s="175"/>
      <c r="F446" s="175"/>
      <c r="G446" s="175"/>
      <c r="H446" s="175"/>
      <c r="I446" s="175"/>
      <c r="J446" s="175"/>
      <c r="K446" s="175"/>
      <c r="L446" s="175"/>
      <c r="M446" s="175"/>
      <c r="N446" s="175"/>
      <c r="O446" s="175"/>
      <c r="P446" s="175"/>
      <c r="Q446" s="175"/>
      <c r="R446" s="175"/>
      <c r="S446" s="175"/>
      <c r="T446" s="175"/>
      <c r="U446" s="175"/>
      <c r="V446" s="175"/>
      <c r="W446" s="175"/>
      <c r="X446" s="175"/>
      <c r="Y446" s="175"/>
    </row>
    <row r="447" spans="1:25" ht="15.75" customHeight="1" x14ac:dyDescent="0.25">
      <c r="A447" s="175"/>
      <c r="B447" s="175"/>
      <c r="C447" s="175"/>
      <c r="D447" s="175"/>
      <c r="E447" s="175"/>
      <c r="F447" s="175"/>
      <c r="G447" s="175"/>
      <c r="H447" s="175"/>
      <c r="I447" s="175"/>
      <c r="J447" s="175"/>
      <c r="K447" s="175"/>
      <c r="L447" s="175"/>
      <c r="M447" s="175"/>
      <c r="N447" s="175"/>
      <c r="O447" s="175"/>
      <c r="P447" s="175"/>
      <c r="Q447" s="175"/>
      <c r="R447" s="175"/>
      <c r="S447" s="175"/>
      <c r="T447" s="175"/>
      <c r="U447" s="175"/>
      <c r="V447" s="175"/>
      <c r="W447" s="175"/>
      <c r="X447" s="175"/>
      <c r="Y447" s="175"/>
    </row>
    <row r="448" spans="1:25" ht="15.75" customHeight="1" x14ac:dyDescent="0.25">
      <c r="A448" s="175"/>
      <c r="B448" s="175"/>
      <c r="C448" s="175"/>
      <c r="D448" s="175"/>
      <c r="E448" s="175"/>
      <c r="F448" s="175"/>
      <c r="G448" s="175"/>
      <c r="H448" s="175"/>
      <c r="I448" s="175"/>
      <c r="J448" s="175"/>
      <c r="K448" s="175"/>
      <c r="L448" s="175"/>
      <c r="M448" s="175"/>
      <c r="N448" s="175"/>
      <c r="O448" s="175"/>
      <c r="P448" s="175"/>
      <c r="Q448" s="175"/>
      <c r="R448" s="175"/>
      <c r="S448" s="175"/>
      <c r="T448" s="175"/>
      <c r="U448" s="175"/>
      <c r="V448" s="175"/>
      <c r="W448" s="175"/>
      <c r="X448" s="175"/>
      <c r="Y448" s="175"/>
    </row>
    <row r="449" spans="1:25" ht="15.75" customHeight="1" x14ac:dyDescent="0.25">
      <c r="A449" s="175"/>
      <c r="B449" s="175"/>
      <c r="C449" s="175"/>
      <c r="D449" s="175"/>
      <c r="E449" s="175"/>
      <c r="F449" s="175"/>
      <c r="G449" s="175"/>
      <c r="H449" s="175"/>
      <c r="I449" s="175"/>
      <c r="J449" s="175"/>
      <c r="K449" s="175"/>
      <c r="L449" s="175"/>
      <c r="M449" s="175"/>
      <c r="N449" s="175"/>
      <c r="O449" s="175"/>
      <c r="P449" s="175"/>
      <c r="Q449" s="175"/>
      <c r="R449" s="175"/>
      <c r="S449" s="175"/>
      <c r="T449" s="175"/>
      <c r="U449" s="175"/>
      <c r="V449" s="175"/>
      <c r="W449" s="175"/>
      <c r="X449" s="175"/>
      <c r="Y449" s="175"/>
    </row>
    <row r="450" spans="1:25" ht="15.75" customHeight="1" x14ac:dyDescent="0.25">
      <c r="A450" s="175"/>
      <c r="B450" s="175"/>
      <c r="C450" s="175"/>
      <c r="D450" s="175"/>
      <c r="E450" s="175"/>
      <c r="F450" s="175"/>
      <c r="G450" s="175"/>
      <c r="H450" s="175"/>
      <c r="I450" s="175"/>
      <c r="J450" s="175"/>
      <c r="K450" s="175"/>
      <c r="L450" s="175"/>
      <c r="M450" s="175"/>
      <c r="N450" s="175"/>
      <c r="O450" s="175"/>
      <c r="P450" s="175"/>
      <c r="Q450" s="175"/>
      <c r="R450" s="175"/>
      <c r="S450" s="175"/>
      <c r="T450" s="175"/>
      <c r="U450" s="175"/>
      <c r="V450" s="175"/>
      <c r="W450" s="175"/>
      <c r="X450" s="175"/>
      <c r="Y450" s="175"/>
    </row>
    <row r="451" spans="1:25" ht="15.75" customHeight="1" x14ac:dyDescent="0.25">
      <c r="A451" s="175"/>
      <c r="B451" s="175"/>
      <c r="C451" s="175"/>
      <c r="D451" s="175"/>
      <c r="E451" s="175"/>
      <c r="F451" s="175"/>
      <c r="G451" s="175"/>
      <c r="H451" s="175"/>
      <c r="I451" s="175"/>
      <c r="J451" s="175"/>
      <c r="K451" s="175"/>
      <c r="L451" s="175"/>
      <c r="M451" s="175"/>
      <c r="N451" s="175"/>
      <c r="O451" s="175"/>
      <c r="P451" s="175"/>
      <c r="Q451" s="175"/>
      <c r="R451" s="175"/>
      <c r="S451" s="175"/>
      <c r="T451" s="175"/>
      <c r="U451" s="175"/>
      <c r="V451" s="175"/>
      <c r="W451" s="175"/>
      <c r="X451" s="175"/>
      <c r="Y451" s="175"/>
    </row>
    <row r="452" spans="1:25" ht="15.75" customHeight="1" x14ac:dyDescent="0.25">
      <c r="A452" s="175"/>
      <c r="B452" s="175"/>
      <c r="C452" s="175"/>
      <c r="D452" s="175"/>
      <c r="E452" s="175"/>
      <c r="F452" s="175"/>
      <c r="G452" s="175"/>
      <c r="H452" s="175"/>
      <c r="I452" s="175"/>
      <c r="J452" s="175"/>
      <c r="K452" s="175"/>
      <c r="L452" s="175"/>
      <c r="M452" s="175"/>
      <c r="N452" s="175"/>
      <c r="O452" s="175"/>
      <c r="P452" s="175"/>
      <c r="Q452" s="175"/>
      <c r="R452" s="175"/>
      <c r="S452" s="175"/>
      <c r="T452" s="175"/>
      <c r="U452" s="175"/>
      <c r="V452" s="175"/>
      <c r="W452" s="175"/>
      <c r="X452" s="175"/>
      <c r="Y452" s="175"/>
    </row>
    <row r="453" spans="1:25" ht="15.75" customHeight="1" x14ac:dyDescent="0.25">
      <c r="A453" s="175"/>
      <c r="B453" s="175"/>
      <c r="C453" s="175"/>
      <c r="D453" s="175"/>
      <c r="E453" s="175"/>
      <c r="F453" s="175"/>
      <c r="G453" s="175"/>
      <c r="H453" s="175"/>
      <c r="I453" s="175"/>
      <c r="J453" s="175"/>
      <c r="K453" s="175"/>
      <c r="L453" s="175"/>
      <c r="M453" s="175"/>
      <c r="N453" s="175"/>
      <c r="O453" s="175"/>
      <c r="P453" s="175"/>
      <c r="Q453" s="175"/>
      <c r="R453" s="175"/>
      <c r="S453" s="175"/>
      <c r="T453" s="175"/>
      <c r="U453" s="175"/>
      <c r="V453" s="175"/>
      <c r="W453" s="175"/>
      <c r="X453" s="175"/>
      <c r="Y453" s="175"/>
    </row>
    <row r="454" spans="1:25" ht="15.75" customHeight="1" x14ac:dyDescent="0.25">
      <c r="A454" s="175"/>
      <c r="B454" s="175"/>
      <c r="C454" s="175"/>
      <c r="D454" s="175"/>
      <c r="E454" s="175"/>
      <c r="F454" s="175"/>
      <c r="G454" s="175"/>
      <c r="H454" s="175"/>
      <c r="I454" s="175"/>
      <c r="J454" s="175"/>
      <c r="K454" s="175"/>
      <c r="L454" s="175"/>
      <c r="M454" s="175"/>
      <c r="N454" s="175"/>
      <c r="O454" s="175"/>
      <c r="P454" s="175"/>
      <c r="Q454" s="175"/>
      <c r="R454" s="175"/>
      <c r="S454" s="175"/>
      <c r="T454" s="175"/>
      <c r="U454" s="175"/>
      <c r="V454" s="175"/>
      <c r="W454" s="175"/>
      <c r="X454" s="175"/>
      <c r="Y454" s="175"/>
    </row>
    <row r="455" spans="1:25" ht="15.75" customHeight="1" x14ac:dyDescent="0.25">
      <c r="A455" s="175"/>
      <c r="B455" s="175"/>
      <c r="C455" s="175"/>
      <c r="D455" s="175"/>
      <c r="E455" s="175"/>
      <c r="F455" s="175"/>
      <c r="G455" s="175"/>
      <c r="H455" s="175"/>
      <c r="I455" s="175"/>
      <c r="J455" s="175"/>
      <c r="K455" s="175"/>
      <c r="L455" s="175"/>
      <c r="M455" s="175"/>
      <c r="N455" s="175"/>
      <c r="O455" s="175"/>
      <c r="P455" s="175"/>
      <c r="Q455" s="175"/>
      <c r="R455" s="175"/>
      <c r="S455" s="175"/>
      <c r="T455" s="175"/>
      <c r="U455" s="175"/>
      <c r="V455" s="175"/>
      <c r="W455" s="175"/>
      <c r="X455" s="175"/>
      <c r="Y455" s="175"/>
    </row>
    <row r="456" spans="1:25" ht="15.75" customHeight="1" x14ac:dyDescent="0.25">
      <c r="A456" s="175"/>
      <c r="B456" s="175"/>
      <c r="C456" s="175"/>
      <c r="D456" s="175"/>
      <c r="E456" s="175"/>
      <c r="F456" s="175"/>
      <c r="G456" s="175"/>
      <c r="H456" s="175"/>
      <c r="I456" s="175"/>
      <c r="J456" s="175"/>
      <c r="K456" s="175"/>
      <c r="L456" s="175"/>
      <c r="M456" s="175"/>
      <c r="N456" s="175"/>
      <c r="O456" s="175"/>
      <c r="P456" s="175"/>
      <c r="Q456" s="175"/>
      <c r="R456" s="175"/>
      <c r="S456" s="175"/>
      <c r="T456" s="175"/>
      <c r="U456" s="175"/>
      <c r="V456" s="175"/>
      <c r="W456" s="175"/>
      <c r="X456" s="175"/>
      <c r="Y456" s="175"/>
    </row>
    <row r="457" spans="1:25" ht="15.75" customHeight="1" x14ac:dyDescent="0.25">
      <c r="A457" s="175"/>
      <c r="B457" s="175"/>
      <c r="C457" s="175"/>
      <c r="D457" s="175"/>
      <c r="E457" s="175"/>
      <c r="F457" s="175"/>
      <c r="G457" s="175"/>
      <c r="H457" s="175"/>
      <c r="I457" s="175"/>
      <c r="J457" s="175"/>
      <c r="K457" s="175"/>
      <c r="L457" s="175"/>
      <c r="M457" s="175"/>
      <c r="N457" s="175"/>
      <c r="O457" s="175"/>
      <c r="P457" s="175"/>
      <c r="Q457" s="175"/>
      <c r="R457" s="175"/>
      <c r="S457" s="175"/>
      <c r="T457" s="175"/>
      <c r="U457" s="175"/>
      <c r="V457" s="175"/>
      <c r="W457" s="175"/>
      <c r="X457" s="175"/>
      <c r="Y457" s="175"/>
    </row>
    <row r="458" spans="1:25" ht="15.75" customHeight="1" x14ac:dyDescent="0.25">
      <c r="A458" s="175"/>
      <c r="B458" s="175"/>
      <c r="C458" s="175"/>
      <c r="D458" s="175"/>
      <c r="E458" s="175"/>
      <c r="F458" s="175"/>
      <c r="G458" s="175"/>
      <c r="H458" s="175"/>
      <c r="I458" s="175"/>
      <c r="J458" s="175"/>
      <c r="K458" s="175"/>
      <c r="L458" s="175"/>
      <c r="M458" s="175"/>
      <c r="N458" s="175"/>
      <c r="O458" s="175"/>
      <c r="P458" s="175"/>
      <c r="Q458" s="175"/>
      <c r="R458" s="175"/>
      <c r="S458" s="175"/>
      <c r="T458" s="175"/>
      <c r="U458" s="175"/>
      <c r="V458" s="175"/>
      <c r="W458" s="175"/>
      <c r="X458" s="175"/>
      <c r="Y458" s="175"/>
    </row>
    <row r="459" spans="1:25" ht="15.75" customHeight="1" x14ac:dyDescent="0.25">
      <c r="A459" s="175"/>
      <c r="B459" s="175"/>
      <c r="C459" s="175"/>
      <c r="D459" s="175"/>
      <c r="E459" s="175"/>
      <c r="F459" s="175"/>
      <c r="G459" s="175"/>
      <c r="H459" s="175"/>
      <c r="I459" s="175"/>
      <c r="J459" s="175"/>
      <c r="K459" s="175"/>
      <c r="L459" s="175"/>
      <c r="M459" s="175"/>
      <c r="N459" s="175"/>
      <c r="O459" s="175"/>
      <c r="P459" s="175"/>
      <c r="Q459" s="175"/>
      <c r="R459" s="175"/>
      <c r="S459" s="175"/>
      <c r="T459" s="175"/>
      <c r="U459" s="175"/>
      <c r="V459" s="175"/>
      <c r="W459" s="175"/>
      <c r="X459" s="175"/>
      <c r="Y459" s="175"/>
    </row>
    <row r="460" spans="1:25" ht="15.75" customHeight="1" x14ac:dyDescent="0.25">
      <c r="A460" s="175"/>
      <c r="B460" s="175"/>
      <c r="C460" s="175"/>
      <c r="D460" s="175"/>
      <c r="E460" s="175"/>
      <c r="F460" s="175"/>
      <c r="G460" s="175"/>
      <c r="H460" s="175"/>
      <c r="I460" s="175"/>
      <c r="J460" s="175"/>
      <c r="K460" s="175"/>
      <c r="L460" s="175"/>
      <c r="M460" s="175"/>
      <c r="N460" s="175"/>
      <c r="O460" s="175"/>
      <c r="P460" s="175"/>
      <c r="Q460" s="175"/>
      <c r="R460" s="175"/>
      <c r="S460" s="175"/>
      <c r="T460" s="175"/>
      <c r="U460" s="175"/>
      <c r="V460" s="175"/>
      <c r="W460" s="175"/>
      <c r="X460" s="175"/>
      <c r="Y460" s="175"/>
    </row>
    <row r="461" spans="1:25" ht="15.75" customHeight="1" x14ac:dyDescent="0.25">
      <c r="A461" s="175"/>
      <c r="B461" s="175"/>
      <c r="C461" s="175"/>
      <c r="D461" s="175"/>
      <c r="E461" s="175"/>
      <c r="F461" s="175"/>
      <c r="G461" s="175"/>
      <c r="H461" s="175"/>
      <c r="I461" s="175"/>
      <c r="J461" s="175"/>
      <c r="K461" s="175"/>
      <c r="L461" s="175"/>
      <c r="M461" s="175"/>
      <c r="N461" s="175"/>
      <c r="O461" s="175"/>
      <c r="P461" s="175"/>
      <c r="Q461" s="175"/>
      <c r="R461" s="175"/>
      <c r="S461" s="175"/>
      <c r="T461" s="175"/>
      <c r="U461" s="175"/>
      <c r="V461" s="175"/>
      <c r="W461" s="175"/>
      <c r="X461" s="175"/>
      <c r="Y461" s="175"/>
    </row>
    <row r="462" spans="1:25" ht="15.75" customHeight="1" x14ac:dyDescent="0.25">
      <c r="A462" s="175"/>
      <c r="B462" s="175"/>
      <c r="C462" s="175"/>
      <c r="D462" s="175"/>
      <c r="E462" s="175"/>
      <c r="F462" s="175"/>
      <c r="G462" s="175"/>
      <c r="H462" s="175"/>
      <c r="I462" s="175"/>
      <c r="J462" s="175"/>
      <c r="K462" s="175"/>
      <c r="L462" s="175"/>
      <c r="M462" s="175"/>
      <c r="N462" s="175"/>
      <c r="O462" s="175"/>
      <c r="P462" s="175"/>
      <c r="Q462" s="175"/>
      <c r="R462" s="175"/>
      <c r="S462" s="175"/>
      <c r="T462" s="175"/>
      <c r="U462" s="175"/>
      <c r="V462" s="175"/>
      <c r="W462" s="175"/>
      <c r="X462" s="175"/>
      <c r="Y462" s="175"/>
    </row>
    <row r="463" spans="1:25" ht="15.75" customHeight="1" x14ac:dyDescent="0.25">
      <c r="A463" s="175"/>
      <c r="B463" s="175"/>
      <c r="C463" s="175"/>
      <c r="D463" s="175"/>
      <c r="E463" s="175"/>
      <c r="F463" s="175"/>
      <c r="G463" s="175"/>
      <c r="H463" s="175"/>
      <c r="I463" s="175"/>
      <c r="J463" s="175"/>
      <c r="K463" s="175"/>
      <c r="L463" s="175"/>
      <c r="M463" s="175"/>
      <c r="N463" s="175"/>
      <c r="O463" s="175"/>
      <c r="P463" s="175"/>
      <c r="Q463" s="175"/>
      <c r="R463" s="175"/>
      <c r="S463" s="175"/>
      <c r="T463" s="175"/>
      <c r="U463" s="175"/>
      <c r="V463" s="175"/>
      <c r="W463" s="175"/>
      <c r="X463" s="175"/>
      <c r="Y463" s="175"/>
    </row>
    <row r="464" spans="1:25" ht="15.75" customHeight="1" x14ac:dyDescent="0.25">
      <c r="A464" s="175"/>
      <c r="B464" s="175"/>
      <c r="C464" s="175"/>
      <c r="D464" s="175"/>
      <c r="E464" s="175"/>
      <c r="F464" s="175"/>
      <c r="G464" s="175"/>
      <c r="H464" s="175"/>
      <c r="I464" s="175"/>
      <c r="J464" s="175"/>
      <c r="K464" s="175"/>
      <c r="L464" s="175"/>
      <c r="M464" s="175"/>
      <c r="N464" s="175"/>
      <c r="O464" s="175"/>
      <c r="P464" s="175"/>
      <c r="Q464" s="175"/>
      <c r="R464" s="175"/>
      <c r="S464" s="175"/>
      <c r="T464" s="175"/>
      <c r="U464" s="175"/>
      <c r="V464" s="175"/>
      <c r="W464" s="175"/>
      <c r="X464" s="175"/>
      <c r="Y464" s="175"/>
    </row>
    <row r="465" spans="1:25" ht="15.75" customHeight="1" x14ac:dyDescent="0.25">
      <c r="A465" s="175"/>
      <c r="B465" s="175"/>
      <c r="C465" s="175"/>
      <c r="D465" s="175"/>
      <c r="E465" s="175"/>
      <c r="F465" s="175"/>
      <c r="G465" s="175"/>
      <c r="H465" s="175"/>
      <c r="I465" s="175"/>
      <c r="J465" s="175"/>
      <c r="K465" s="175"/>
      <c r="L465" s="175"/>
      <c r="M465" s="175"/>
      <c r="N465" s="175"/>
      <c r="O465" s="175"/>
      <c r="P465" s="175"/>
      <c r="Q465" s="175"/>
      <c r="R465" s="175"/>
      <c r="S465" s="175"/>
      <c r="T465" s="175"/>
      <c r="U465" s="175"/>
      <c r="V465" s="175"/>
      <c r="W465" s="175"/>
      <c r="X465" s="175"/>
      <c r="Y465" s="175"/>
    </row>
    <row r="466" spans="1:25" ht="15.75" customHeight="1" x14ac:dyDescent="0.25">
      <c r="A466" s="175"/>
      <c r="B466" s="175"/>
      <c r="C466" s="175"/>
      <c r="D466" s="175"/>
      <c r="E466" s="175"/>
      <c r="F466" s="175"/>
      <c r="G466" s="175"/>
      <c r="H466" s="175"/>
      <c r="I466" s="175"/>
      <c r="J466" s="175"/>
      <c r="K466" s="175"/>
      <c r="L466" s="175"/>
      <c r="M466" s="175"/>
      <c r="N466" s="175"/>
      <c r="O466" s="175"/>
      <c r="P466" s="175"/>
      <c r="Q466" s="175"/>
      <c r="R466" s="175"/>
      <c r="S466" s="175"/>
      <c r="T466" s="175"/>
      <c r="U466" s="175"/>
      <c r="V466" s="175"/>
      <c r="W466" s="175"/>
      <c r="X466" s="175"/>
      <c r="Y466" s="175"/>
    </row>
    <row r="467" spans="1:25" ht="15.75" customHeight="1" x14ac:dyDescent="0.25">
      <c r="A467" s="175"/>
      <c r="B467" s="175"/>
      <c r="C467" s="175"/>
      <c r="D467" s="175"/>
      <c r="E467" s="175"/>
      <c r="F467" s="175"/>
      <c r="G467" s="175"/>
      <c r="H467" s="175"/>
      <c r="I467" s="175"/>
      <c r="J467" s="175"/>
      <c r="K467" s="175"/>
      <c r="L467" s="175"/>
      <c r="M467" s="175"/>
      <c r="N467" s="175"/>
      <c r="O467" s="175"/>
      <c r="P467" s="175"/>
      <c r="Q467" s="175"/>
      <c r="R467" s="175"/>
      <c r="S467" s="175"/>
      <c r="T467" s="175"/>
      <c r="U467" s="175"/>
      <c r="V467" s="175"/>
      <c r="W467" s="175"/>
      <c r="X467" s="175"/>
      <c r="Y467" s="175"/>
    </row>
    <row r="468" spans="1:25" ht="15.75" customHeight="1" x14ac:dyDescent="0.25">
      <c r="A468" s="175"/>
      <c r="B468" s="175"/>
      <c r="C468" s="175"/>
      <c r="D468" s="175"/>
      <c r="E468" s="175"/>
      <c r="F468" s="175"/>
      <c r="G468" s="175"/>
      <c r="H468" s="175"/>
      <c r="I468" s="175"/>
      <c r="J468" s="175"/>
      <c r="K468" s="175"/>
      <c r="L468" s="175"/>
      <c r="M468" s="175"/>
      <c r="N468" s="175"/>
      <c r="O468" s="175"/>
      <c r="P468" s="175"/>
      <c r="Q468" s="175"/>
      <c r="R468" s="175"/>
      <c r="S468" s="175"/>
      <c r="T468" s="175"/>
      <c r="U468" s="175"/>
      <c r="V468" s="175"/>
      <c r="W468" s="175"/>
      <c r="X468" s="175"/>
      <c r="Y468" s="175"/>
    </row>
    <row r="469" spans="1:25" ht="15.75" customHeight="1" x14ac:dyDescent="0.25">
      <c r="A469" s="175"/>
      <c r="B469" s="175"/>
      <c r="C469" s="175"/>
      <c r="D469" s="175"/>
      <c r="E469" s="175"/>
      <c r="F469" s="175"/>
      <c r="G469" s="175"/>
      <c r="H469" s="175"/>
      <c r="I469" s="175"/>
      <c r="J469" s="175"/>
      <c r="K469" s="175"/>
      <c r="L469" s="175"/>
      <c r="M469" s="175"/>
      <c r="N469" s="175"/>
      <c r="O469" s="175"/>
      <c r="P469" s="175"/>
      <c r="Q469" s="175"/>
      <c r="R469" s="175"/>
      <c r="S469" s="175"/>
      <c r="T469" s="175"/>
      <c r="U469" s="175"/>
      <c r="V469" s="175"/>
      <c r="W469" s="175"/>
      <c r="X469" s="175"/>
      <c r="Y469" s="175"/>
    </row>
    <row r="470" spans="1:25" ht="15.75" customHeight="1" x14ac:dyDescent="0.25">
      <c r="A470" s="175"/>
      <c r="B470" s="175"/>
      <c r="C470" s="175"/>
      <c r="D470" s="175"/>
      <c r="E470" s="175"/>
      <c r="F470" s="175"/>
      <c r="G470" s="175"/>
      <c r="H470" s="175"/>
      <c r="I470" s="175"/>
      <c r="J470" s="175"/>
      <c r="K470" s="175"/>
      <c r="L470" s="175"/>
      <c r="M470" s="175"/>
      <c r="N470" s="175"/>
      <c r="O470" s="175"/>
      <c r="P470" s="175"/>
      <c r="Q470" s="175"/>
      <c r="R470" s="175"/>
      <c r="S470" s="175"/>
      <c r="T470" s="175"/>
      <c r="U470" s="175"/>
      <c r="V470" s="175"/>
      <c r="W470" s="175"/>
      <c r="X470" s="175"/>
      <c r="Y470" s="175"/>
    </row>
    <row r="471" spans="1:25" ht="15.75" customHeight="1" x14ac:dyDescent="0.25">
      <c r="A471" s="175"/>
      <c r="B471" s="175"/>
      <c r="C471" s="175"/>
      <c r="D471" s="175"/>
      <c r="E471" s="175"/>
      <c r="F471" s="175"/>
      <c r="G471" s="175"/>
      <c r="H471" s="175"/>
      <c r="I471" s="175"/>
      <c r="J471" s="175"/>
      <c r="K471" s="175"/>
      <c r="L471" s="175"/>
      <c r="M471" s="175"/>
      <c r="N471" s="175"/>
      <c r="O471" s="175"/>
      <c r="P471" s="175"/>
      <c r="Q471" s="175"/>
      <c r="R471" s="175"/>
      <c r="S471" s="175"/>
      <c r="T471" s="175"/>
      <c r="U471" s="175"/>
      <c r="V471" s="175"/>
      <c r="W471" s="175"/>
      <c r="X471" s="175"/>
      <c r="Y471" s="175"/>
    </row>
    <row r="472" spans="1:25" ht="15.75" customHeight="1" x14ac:dyDescent="0.25">
      <c r="A472" s="175"/>
      <c r="B472" s="175"/>
      <c r="C472" s="175"/>
      <c r="D472" s="175"/>
      <c r="E472" s="175"/>
      <c r="F472" s="175"/>
      <c r="G472" s="175"/>
      <c r="H472" s="175"/>
      <c r="I472" s="175"/>
      <c r="J472" s="175"/>
      <c r="K472" s="175"/>
      <c r="L472" s="175"/>
      <c r="M472" s="175"/>
      <c r="N472" s="175"/>
      <c r="O472" s="175"/>
      <c r="P472" s="175"/>
      <c r="Q472" s="175"/>
      <c r="R472" s="175"/>
      <c r="S472" s="175"/>
      <c r="T472" s="175"/>
      <c r="U472" s="175"/>
      <c r="V472" s="175"/>
      <c r="W472" s="175"/>
      <c r="X472" s="175"/>
      <c r="Y472" s="175"/>
    </row>
    <row r="473" spans="1:25" ht="15.75" customHeight="1" x14ac:dyDescent="0.25">
      <c r="A473" s="175"/>
      <c r="B473" s="175"/>
      <c r="C473" s="175"/>
      <c r="D473" s="175"/>
      <c r="E473" s="175"/>
      <c r="F473" s="175"/>
      <c r="G473" s="175"/>
      <c r="H473" s="175"/>
      <c r="I473" s="175"/>
      <c r="J473" s="175"/>
      <c r="K473" s="175"/>
      <c r="L473" s="175"/>
      <c r="M473" s="175"/>
      <c r="N473" s="175"/>
      <c r="O473" s="175"/>
      <c r="P473" s="175"/>
      <c r="Q473" s="175"/>
      <c r="R473" s="175"/>
      <c r="S473" s="175"/>
      <c r="T473" s="175"/>
      <c r="U473" s="175"/>
      <c r="V473" s="175"/>
      <c r="W473" s="175"/>
      <c r="X473" s="175"/>
      <c r="Y473" s="175"/>
    </row>
    <row r="474" spans="1:25" ht="15.75" customHeight="1" x14ac:dyDescent="0.25">
      <c r="A474" s="175"/>
      <c r="B474" s="175"/>
      <c r="C474" s="175"/>
      <c r="D474" s="175"/>
      <c r="E474" s="175"/>
      <c r="F474" s="175"/>
      <c r="G474" s="175"/>
      <c r="H474" s="175"/>
      <c r="I474" s="175"/>
      <c r="J474" s="175"/>
      <c r="K474" s="175"/>
      <c r="L474" s="175"/>
      <c r="M474" s="175"/>
      <c r="N474" s="175"/>
      <c r="O474" s="175"/>
      <c r="P474" s="175"/>
      <c r="Q474" s="175"/>
      <c r="R474" s="175"/>
      <c r="S474" s="175"/>
      <c r="T474" s="175"/>
      <c r="U474" s="175"/>
      <c r="V474" s="175"/>
      <c r="W474" s="175"/>
      <c r="X474" s="175"/>
      <c r="Y474" s="175"/>
    </row>
    <row r="475" spans="1:25" ht="15.75" customHeight="1" x14ac:dyDescent="0.25">
      <c r="A475" s="175"/>
      <c r="B475" s="175"/>
      <c r="C475" s="175"/>
      <c r="D475" s="175"/>
      <c r="E475" s="175"/>
      <c r="F475" s="175"/>
      <c r="G475" s="175"/>
      <c r="H475" s="175"/>
      <c r="I475" s="175"/>
      <c r="J475" s="175"/>
      <c r="K475" s="175"/>
      <c r="L475" s="175"/>
      <c r="M475" s="175"/>
      <c r="N475" s="175"/>
      <c r="O475" s="175"/>
      <c r="P475" s="175"/>
      <c r="Q475" s="175"/>
      <c r="R475" s="175"/>
      <c r="S475" s="175"/>
      <c r="T475" s="175"/>
      <c r="U475" s="175"/>
      <c r="V475" s="175"/>
      <c r="W475" s="175"/>
      <c r="X475" s="175"/>
      <c r="Y475" s="175"/>
    </row>
    <row r="476" spans="1:25" ht="15.75" customHeight="1" x14ac:dyDescent="0.25">
      <c r="A476" s="175"/>
      <c r="B476" s="175"/>
      <c r="C476" s="175"/>
      <c r="D476" s="175"/>
      <c r="E476" s="175"/>
      <c r="F476" s="175"/>
      <c r="G476" s="175"/>
      <c r="H476" s="175"/>
      <c r="I476" s="175"/>
      <c r="J476" s="175"/>
      <c r="K476" s="175"/>
      <c r="L476" s="175"/>
      <c r="M476" s="175"/>
      <c r="N476" s="175"/>
      <c r="O476" s="175"/>
      <c r="P476" s="175"/>
      <c r="Q476" s="175"/>
      <c r="R476" s="175"/>
      <c r="S476" s="175"/>
      <c r="T476" s="175"/>
      <c r="U476" s="175"/>
      <c r="V476" s="175"/>
      <c r="W476" s="175"/>
      <c r="X476" s="175"/>
      <c r="Y476" s="175"/>
    </row>
    <row r="477" spans="1:25" ht="15.75" customHeight="1" x14ac:dyDescent="0.25">
      <c r="A477" s="175"/>
      <c r="B477" s="175"/>
      <c r="C477" s="175"/>
      <c r="D477" s="175"/>
      <c r="E477" s="175"/>
      <c r="F477" s="175"/>
      <c r="G477" s="175"/>
      <c r="H477" s="175"/>
      <c r="I477" s="175"/>
      <c r="J477" s="175"/>
      <c r="K477" s="175"/>
      <c r="L477" s="175"/>
      <c r="M477" s="175"/>
      <c r="N477" s="175"/>
      <c r="O477" s="175"/>
      <c r="P477" s="175"/>
      <c r="Q477" s="175"/>
      <c r="R477" s="175"/>
      <c r="S477" s="175"/>
      <c r="T477" s="175"/>
      <c r="U477" s="175"/>
      <c r="V477" s="175"/>
      <c r="W477" s="175"/>
      <c r="X477" s="175"/>
      <c r="Y477" s="175"/>
    </row>
    <row r="478" spans="1:25" ht="15.75" customHeight="1" x14ac:dyDescent="0.25">
      <c r="A478" s="175"/>
      <c r="B478" s="175"/>
      <c r="C478" s="175"/>
      <c r="D478" s="175"/>
      <c r="E478" s="175"/>
      <c r="F478" s="175"/>
      <c r="G478" s="175"/>
      <c r="H478" s="175"/>
      <c r="I478" s="175"/>
      <c r="J478" s="175"/>
      <c r="K478" s="175"/>
      <c r="L478" s="175"/>
      <c r="M478" s="175"/>
      <c r="N478" s="175"/>
      <c r="O478" s="175"/>
      <c r="P478" s="175"/>
      <c r="Q478" s="175"/>
      <c r="R478" s="175"/>
      <c r="S478" s="175"/>
      <c r="T478" s="175"/>
      <c r="U478" s="175"/>
      <c r="V478" s="175"/>
      <c r="W478" s="175"/>
      <c r="X478" s="175"/>
      <c r="Y478" s="175"/>
    </row>
    <row r="479" spans="1:25" ht="15.75" customHeight="1" x14ac:dyDescent="0.25">
      <c r="A479" s="175"/>
      <c r="B479" s="175"/>
      <c r="C479" s="175"/>
      <c r="D479" s="175"/>
      <c r="E479" s="175"/>
      <c r="F479" s="175"/>
      <c r="G479" s="175"/>
      <c r="H479" s="175"/>
      <c r="I479" s="175"/>
      <c r="J479" s="175"/>
      <c r="K479" s="175"/>
      <c r="L479" s="175"/>
      <c r="M479" s="175"/>
      <c r="N479" s="175"/>
      <c r="O479" s="175"/>
      <c r="P479" s="175"/>
      <c r="Q479" s="175"/>
      <c r="R479" s="175"/>
      <c r="S479" s="175"/>
      <c r="T479" s="175"/>
      <c r="U479" s="175"/>
      <c r="V479" s="175"/>
      <c r="W479" s="175"/>
      <c r="X479" s="175"/>
      <c r="Y479" s="175"/>
    </row>
    <row r="480" spans="1:25" ht="15.75" customHeight="1" x14ac:dyDescent="0.25">
      <c r="A480" s="175"/>
      <c r="B480" s="175"/>
      <c r="C480" s="175"/>
      <c r="D480" s="175"/>
      <c r="E480" s="175"/>
      <c r="F480" s="175"/>
      <c r="G480" s="175"/>
      <c r="H480" s="175"/>
      <c r="I480" s="175"/>
      <c r="J480" s="175"/>
      <c r="K480" s="175"/>
      <c r="L480" s="175"/>
      <c r="M480" s="175"/>
      <c r="N480" s="175"/>
      <c r="O480" s="175"/>
      <c r="P480" s="175"/>
      <c r="Q480" s="175"/>
      <c r="R480" s="175"/>
      <c r="S480" s="175"/>
      <c r="T480" s="175"/>
      <c r="U480" s="175"/>
      <c r="V480" s="175"/>
      <c r="W480" s="175"/>
      <c r="X480" s="175"/>
      <c r="Y480" s="175"/>
    </row>
    <row r="481" spans="1:25" ht="15.75" customHeight="1" x14ac:dyDescent="0.25">
      <c r="A481" s="175"/>
      <c r="B481" s="175"/>
      <c r="C481" s="175"/>
      <c r="D481" s="175"/>
      <c r="E481" s="175"/>
      <c r="F481" s="175"/>
      <c r="G481" s="175"/>
      <c r="H481" s="175"/>
      <c r="I481" s="175"/>
      <c r="J481" s="175"/>
      <c r="K481" s="175"/>
      <c r="L481" s="175"/>
      <c r="M481" s="175"/>
      <c r="N481" s="175"/>
      <c r="O481" s="175"/>
      <c r="P481" s="175"/>
      <c r="Q481" s="175"/>
      <c r="R481" s="175"/>
      <c r="S481" s="175"/>
      <c r="T481" s="175"/>
      <c r="U481" s="175"/>
      <c r="V481" s="175"/>
      <c r="W481" s="175"/>
      <c r="X481" s="175"/>
      <c r="Y481" s="175"/>
    </row>
    <row r="482" spans="1:25" ht="15.75" customHeight="1" x14ac:dyDescent="0.25">
      <c r="A482" s="175"/>
      <c r="B482" s="175"/>
      <c r="C482" s="175"/>
      <c r="D482" s="175"/>
      <c r="E482" s="175"/>
      <c r="F482" s="175"/>
      <c r="G482" s="175"/>
      <c r="H482" s="175"/>
      <c r="I482" s="175"/>
      <c r="J482" s="175"/>
      <c r="K482" s="175"/>
      <c r="L482" s="175"/>
      <c r="M482" s="175"/>
      <c r="N482" s="175"/>
      <c r="O482" s="175"/>
      <c r="P482" s="175"/>
      <c r="Q482" s="175"/>
      <c r="R482" s="175"/>
      <c r="S482" s="175"/>
      <c r="T482" s="175"/>
      <c r="U482" s="175"/>
      <c r="V482" s="175"/>
      <c r="W482" s="175"/>
      <c r="X482" s="175"/>
      <c r="Y482" s="175"/>
    </row>
    <row r="483" spans="1:25" ht="15.75" customHeight="1" x14ac:dyDescent="0.25">
      <c r="A483" s="175"/>
      <c r="B483" s="175"/>
      <c r="C483" s="175"/>
      <c r="D483" s="175"/>
      <c r="E483" s="175"/>
      <c r="F483" s="175"/>
      <c r="G483" s="175"/>
      <c r="H483" s="175"/>
      <c r="I483" s="175"/>
      <c r="J483" s="175"/>
      <c r="K483" s="175"/>
      <c r="L483" s="175"/>
      <c r="M483" s="175"/>
      <c r="N483" s="175"/>
      <c r="O483" s="175"/>
      <c r="P483" s="175"/>
      <c r="Q483" s="175"/>
      <c r="R483" s="175"/>
      <c r="S483" s="175"/>
      <c r="T483" s="175"/>
      <c r="U483" s="175"/>
      <c r="V483" s="175"/>
      <c r="W483" s="175"/>
      <c r="X483" s="175"/>
      <c r="Y483" s="175"/>
    </row>
    <row r="484" spans="1:25" ht="15.75" customHeight="1" x14ac:dyDescent="0.25">
      <c r="A484" s="175"/>
      <c r="B484" s="175"/>
      <c r="C484" s="175"/>
      <c r="D484" s="175"/>
      <c r="E484" s="175"/>
      <c r="F484" s="175"/>
      <c r="G484" s="175"/>
      <c r="H484" s="175"/>
      <c r="I484" s="175"/>
      <c r="J484" s="175"/>
      <c r="K484" s="175"/>
      <c r="L484" s="175"/>
      <c r="M484" s="175"/>
      <c r="N484" s="175"/>
      <c r="O484" s="175"/>
      <c r="P484" s="175"/>
      <c r="Q484" s="175"/>
      <c r="R484" s="175"/>
      <c r="S484" s="175"/>
      <c r="T484" s="175"/>
      <c r="U484" s="175"/>
      <c r="V484" s="175"/>
      <c r="W484" s="175"/>
      <c r="X484" s="175"/>
      <c r="Y484" s="175"/>
    </row>
    <row r="485" spans="1:25" ht="15.75" customHeight="1" x14ac:dyDescent="0.25">
      <c r="A485" s="175"/>
      <c r="B485" s="175"/>
      <c r="C485" s="175"/>
      <c r="D485" s="175"/>
      <c r="E485" s="175"/>
      <c r="F485" s="175"/>
      <c r="G485" s="175"/>
      <c r="H485" s="175"/>
      <c r="I485" s="175"/>
      <c r="J485" s="175"/>
      <c r="K485" s="175"/>
      <c r="L485" s="175"/>
      <c r="M485" s="175"/>
      <c r="N485" s="175"/>
      <c r="O485" s="175"/>
      <c r="P485" s="175"/>
      <c r="Q485" s="175"/>
      <c r="R485" s="175"/>
      <c r="S485" s="175"/>
      <c r="T485" s="175"/>
      <c r="U485" s="175"/>
      <c r="V485" s="175"/>
      <c r="W485" s="175"/>
      <c r="X485" s="175"/>
      <c r="Y485" s="175"/>
    </row>
    <row r="486" spans="1:25" ht="15.75" customHeight="1" x14ac:dyDescent="0.25">
      <c r="A486" s="175"/>
      <c r="B486" s="175"/>
      <c r="C486" s="175"/>
      <c r="D486" s="175"/>
      <c r="E486" s="175"/>
      <c r="F486" s="175"/>
      <c r="G486" s="175"/>
      <c r="H486" s="175"/>
      <c r="I486" s="175"/>
      <c r="J486" s="175"/>
      <c r="K486" s="175"/>
      <c r="L486" s="175"/>
      <c r="M486" s="175"/>
      <c r="N486" s="175"/>
      <c r="O486" s="175"/>
      <c r="P486" s="175"/>
      <c r="Q486" s="175"/>
      <c r="R486" s="175"/>
      <c r="S486" s="175"/>
      <c r="T486" s="175"/>
      <c r="U486" s="175"/>
      <c r="V486" s="175"/>
      <c r="W486" s="175"/>
      <c r="X486" s="175"/>
      <c r="Y486" s="175"/>
    </row>
    <row r="487" spans="1:25" ht="15.75" customHeight="1" x14ac:dyDescent="0.25">
      <c r="A487" s="175"/>
      <c r="B487" s="175"/>
      <c r="C487" s="175"/>
      <c r="D487" s="175"/>
      <c r="E487" s="175"/>
      <c r="F487" s="175"/>
      <c r="G487" s="175"/>
      <c r="H487" s="175"/>
      <c r="I487" s="175"/>
      <c r="J487" s="175"/>
      <c r="K487" s="175"/>
      <c r="L487" s="175"/>
      <c r="M487" s="175"/>
      <c r="N487" s="175"/>
      <c r="O487" s="175"/>
      <c r="P487" s="175"/>
      <c r="Q487" s="175"/>
      <c r="R487" s="175"/>
      <c r="S487" s="175"/>
      <c r="T487" s="175"/>
      <c r="U487" s="175"/>
      <c r="V487" s="175"/>
      <c r="W487" s="175"/>
      <c r="X487" s="175"/>
      <c r="Y487" s="175"/>
    </row>
    <row r="488" spans="1:25" ht="15.75" customHeight="1" x14ac:dyDescent="0.25">
      <c r="A488" s="175"/>
      <c r="B488" s="175"/>
      <c r="C488" s="175"/>
      <c r="D488" s="175"/>
      <c r="E488" s="175"/>
      <c r="F488" s="175"/>
      <c r="G488" s="175"/>
      <c r="H488" s="175"/>
      <c r="I488" s="175"/>
      <c r="J488" s="175"/>
      <c r="K488" s="175"/>
      <c r="L488" s="175"/>
      <c r="M488" s="175"/>
      <c r="N488" s="175"/>
      <c r="O488" s="175"/>
      <c r="P488" s="175"/>
      <c r="Q488" s="175"/>
      <c r="R488" s="175"/>
      <c r="S488" s="175"/>
      <c r="T488" s="175"/>
      <c r="U488" s="175"/>
      <c r="V488" s="175"/>
      <c r="W488" s="175"/>
      <c r="X488" s="175"/>
      <c r="Y488" s="175"/>
    </row>
    <row r="489" spans="1:25" ht="15.75" customHeight="1" x14ac:dyDescent="0.25">
      <c r="A489" s="175"/>
      <c r="B489" s="175"/>
      <c r="C489" s="175"/>
      <c r="D489" s="175"/>
      <c r="E489" s="175"/>
      <c r="F489" s="175"/>
      <c r="G489" s="175"/>
      <c r="H489" s="175"/>
      <c r="I489" s="175"/>
      <c r="J489" s="175"/>
      <c r="K489" s="175"/>
      <c r="L489" s="175"/>
      <c r="M489" s="175"/>
      <c r="N489" s="175"/>
      <c r="O489" s="175"/>
      <c r="P489" s="175"/>
      <c r="Q489" s="175"/>
      <c r="R489" s="175"/>
      <c r="S489" s="175"/>
      <c r="T489" s="175"/>
      <c r="U489" s="175"/>
      <c r="V489" s="175"/>
      <c r="W489" s="175"/>
      <c r="X489" s="175"/>
      <c r="Y489" s="175"/>
    </row>
    <row r="490" spans="1:25" ht="15.75" customHeight="1" x14ac:dyDescent="0.25">
      <c r="A490" s="175"/>
      <c r="B490" s="175"/>
      <c r="C490" s="175"/>
      <c r="D490" s="175"/>
      <c r="E490" s="175"/>
      <c r="F490" s="175"/>
      <c r="G490" s="175"/>
      <c r="H490" s="175"/>
      <c r="I490" s="175"/>
      <c r="J490" s="175"/>
      <c r="K490" s="175"/>
      <c r="L490" s="175"/>
      <c r="M490" s="175"/>
      <c r="N490" s="175"/>
      <c r="O490" s="175"/>
      <c r="P490" s="175"/>
      <c r="Q490" s="175"/>
      <c r="R490" s="175"/>
      <c r="S490" s="175"/>
      <c r="T490" s="175"/>
      <c r="U490" s="175"/>
      <c r="V490" s="175"/>
      <c r="W490" s="175"/>
      <c r="X490" s="175"/>
      <c r="Y490" s="175"/>
    </row>
    <row r="491" spans="1:25" ht="15.75" customHeight="1" x14ac:dyDescent="0.25">
      <c r="A491" s="175"/>
      <c r="B491" s="175"/>
      <c r="C491" s="175"/>
      <c r="D491" s="175"/>
      <c r="E491" s="175"/>
      <c r="F491" s="175"/>
      <c r="G491" s="175"/>
      <c r="H491" s="175"/>
      <c r="I491" s="175"/>
      <c r="J491" s="175"/>
      <c r="K491" s="175"/>
      <c r="L491" s="175"/>
      <c r="M491" s="175"/>
      <c r="N491" s="175"/>
      <c r="O491" s="175"/>
      <c r="P491" s="175"/>
      <c r="Q491" s="175"/>
      <c r="R491" s="175"/>
      <c r="S491" s="175"/>
      <c r="T491" s="175"/>
      <c r="U491" s="175"/>
      <c r="V491" s="175"/>
      <c r="W491" s="175"/>
      <c r="X491" s="175"/>
      <c r="Y491" s="175"/>
    </row>
    <row r="492" spans="1:25" ht="15.75" customHeight="1" x14ac:dyDescent="0.25">
      <c r="A492" s="175"/>
      <c r="B492" s="175"/>
      <c r="C492" s="175"/>
      <c r="D492" s="175"/>
      <c r="E492" s="175"/>
      <c r="F492" s="175"/>
      <c r="G492" s="175"/>
      <c r="H492" s="175"/>
      <c r="I492" s="175"/>
      <c r="J492" s="175"/>
      <c r="K492" s="175"/>
      <c r="L492" s="175"/>
      <c r="M492" s="175"/>
      <c r="N492" s="175"/>
      <c r="O492" s="175"/>
      <c r="P492" s="175"/>
      <c r="Q492" s="175"/>
      <c r="R492" s="175"/>
      <c r="S492" s="175"/>
      <c r="T492" s="175"/>
      <c r="U492" s="175"/>
      <c r="V492" s="175"/>
      <c r="W492" s="175"/>
      <c r="X492" s="175"/>
      <c r="Y492" s="175"/>
    </row>
    <row r="493" spans="1:25" ht="15.75" customHeight="1" x14ac:dyDescent="0.25">
      <c r="A493" s="175"/>
      <c r="B493" s="175"/>
      <c r="C493" s="175"/>
      <c r="D493" s="175"/>
      <c r="E493" s="175"/>
      <c r="F493" s="175"/>
      <c r="G493" s="175"/>
      <c r="H493" s="175"/>
      <c r="I493" s="175"/>
      <c r="J493" s="175"/>
      <c r="K493" s="175"/>
      <c r="L493" s="175"/>
      <c r="M493" s="175"/>
      <c r="N493" s="175"/>
      <c r="O493" s="175"/>
      <c r="P493" s="175"/>
      <c r="Q493" s="175"/>
      <c r="R493" s="175"/>
      <c r="S493" s="175"/>
      <c r="T493" s="175"/>
      <c r="U493" s="175"/>
      <c r="V493" s="175"/>
      <c r="W493" s="175"/>
      <c r="X493" s="175"/>
      <c r="Y493" s="175"/>
    </row>
    <row r="494" spans="1:25" ht="15.75" customHeight="1" x14ac:dyDescent="0.25">
      <c r="A494" s="175"/>
      <c r="B494" s="175"/>
      <c r="C494" s="175"/>
      <c r="D494" s="175"/>
      <c r="E494" s="175"/>
      <c r="F494" s="175"/>
      <c r="G494" s="175"/>
      <c r="H494" s="175"/>
      <c r="I494" s="175"/>
      <c r="J494" s="175"/>
      <c r="K494" s="175"/>
      <c r="L494" s="175"/>
      <c r="M494" s="175"/>
      <c r="N494" s="175"/>
      <c r="O494" s="175"/>
      <c r="P494" s="175"/>
      <c r="Q494" s="175"/>
      <c r="R494" s="175"/>
      <c r="S494" s="175"/>
      <c r="T494" s="175"/>
      <c r="U494" s="175"/>
      <c r="V494" s="175"/>
      <c r="W494" s="175"/>
      <c r="X494" s="175"/>
      <c r="Y494" s="175"/>
    </row>
    <row r="495" spans="1:25" ht="15.75" customHeight="1" x14ac:dyDescent="0.25">
      <c r="A495" s="175"/>
      <c r="B495" s="175"/>
      <c r="C495" s="175"/>
      <c r="D495" s="175"/>
      <c r="E495" s="175"/>
      <c r="F495" s="175"/>
      <c r="G495" s="175"/>
      <c r="H495" s="175"/>
      <c r="I495" s="175"/>
      <c r="J495" s="175"/>
      <c r="K495" s="175"/>
      <c r="L495" s="175"/>
      <c r="M495" s="175"/>
      <c r="N495" s="175"/>
      <c r="O495" s="175"/>
      <c r="P495" s="175"/>
      <c r="Q495" s="175"/>
      <c r="R495" s="175"/>
      <c r="S495" s="175"/>
      <c r="T495" s="175"/>
      <c r="U495" s="175"/>
      <c r="V495" s="175"/>
      <c r="W495" s="175"/>
      <c r="X495" s="175"/>
      <c r="Y495" s="175"/>
    </row>
    <row r="496" spans="1:25" ht="15.75" customHeight="1" x14ac:dyDescent="0.25">
      <c r="A496" s="175"/>
      <c r="B496" s="175"/>
      <c r="C496" s="175"/>
      <c r="D496" s="175"/>
      <c r="E496" s="175"/>
      <c r="F496" s="175"/>
      <c r="G496" s="175"/>
      <c r="H496" s="175"/>
      <c r="I496" s="175"/>
      <c r="J496" s="175"/>
      <c r="K496" s="175"/>
      <c r="L496" s="175"/>
      <c r="M496" s="175"/>
      <c r="N496" s="175"/>
      <c r="O496" s="175"/>
      <c r="P496" s="175"/>
      <c r="Q496" s="175"/>
      <c r="R496" s="175"/>
      <c r="S496" s="175"/>
      <c r="T496" s="175"/>
      <c r="U496" s="175"/>
      <c r="V496" s="175"/>
      <c r="W496" s="175"/>
      <c r="X496" s="175"/>
      <c r="Y496" s="175"/>
    </row>
    <row r="497" spans="1:25" ht="15.75" customHeight="1" x14ac:dyDescent="0.25">
      <c r="A497" s="175"/>
      <c r="B497" s="175"/>
      <c r="C497" s="175"/>
      <c r="D497" s="175"/>
      <c r="E497" s="175"/>
      <c r="F497" s="175"/>
      <c r="G497" s="175"/>
      <c r="H497" s="175"/>
      <c r="I497" s="175"/>
      <c r="J497" s="175"/>
      <c r="K497" s="175"/>
      <c r="L497" s="175"/>
      <c r="M497" s="175"/>
      <c r="N497" s="175"/>
      <c r="O497" s="175"/>
      <c r="P497" s="175"/>
      <c r="Q497" s="175"/>
      <c r="R497" s="175"/>
      <c r="S497" s="175"/>
      <c r="T497" s="175"/>
      <c r="U497" s="175"/>
      <c r="V497" s="175"/>
      <c r="W497" s="175"/>
      <c r="X497" s="175"/>
      <c r="Y497" s="175"/>
    </row>
    <row r="498" spans="1:25" ht="15.75" customHeight="1" x14ac:dyDescent="0.25">
      <c r="A498" s="175"/>
      <c r="B498" s="175"/>
      <c r="C498" s="175"/>
      <c r="D498" s="175"/>
      <c r="E498" s="175"/>
      <c r="F498" s="175"/>
      <c r="G498" s="175"/>
      <c r="H498" s="175"/>
      <c r="I498" s="175"/>
      <c r="J498" s="175"/>
      <c r="K498" s="175"/>
      <c r="L498" s="175"/>
      <c r="M498" s="175"/>
      <c r="N498" s="175"/>
      <c r="O498" s="175"/>
      <c r="P498" s="175"/>
      <c r="Q498" s="175"/>
      <c r="R498" s="175"/>
      <c r="S498" s="175"/>
      <c r="T498" s="175"/>
      <c r="U498" s="175"/>
      <c r="V498" s="175"/>
      <c r="W498" s="175"/>
      <c r="X498" s="175"/>
      <c r="Y498" s="175"/>
    </row>
    <row r="499" spans="1:25" ht="15.75" customHeight="1" x14ac:dyDescent="0.25">
      <c r="A499" s="175"/>
      <c r="B499" s="175"/>
      <c r="C499" s="175"/>
      <c r="D499" s="175"/>
      <c r="E499" s="175"/>
      <c r="F499" s="175"/>
      <c r="G499" s="175"/>
      <c r="H499" s="175"/>
      <c r="I499" s="175"/>
      <c r="J499" s="175"/>
      <c r="K499" s="175"/>
      <c r="L499" s="175"/>
      <c r="M499" s="175"/>
      <c r="N499" s="175"/>
      <c r="O499" s="175"/>
      <c r="P499" s="175"/>
      <c r="Q499" s="175"/>
      <c r="R499" s="175"/>
      <c r="S499" s="175"/>
      <c r="T499" s="175"/>
      <c r="U499" s="175"/>
      <c r="V499" s="175"/>
      <c r="W499" s="175"/>
      <c r="X499" s="175"/>
      <c r="Y499" s="175"/>
    </row>
    <row r="500" spans="1:25" ht="15.75" customHeight="1" x14ac:dyDescent="0.25">
      <c r="A500" s="175"/>
      <c r="B500" s="175"/>
      <c r="C500" s="175"/>
      <c r="D500" s="175"/>
      <c r="E500" s="175"/>
      <c r="F500" s="175"/>
      <c r="G500" s="175"/>
      <c r="H500" s="175"/>
      <c r="I500" s="175"/>
      <c r="J500" s="175"/>
      <c r="K500" s="175"/>
      <c r="L500" s="175"/>
      <c r="M500" s="175"/>
      <c r="N500" s="175"/>
      <c r="O500" s="175"/>
      <c r="P500" s="175"/>
      <c r="Q500" s="175"/>
      <c r="R500" s="175"/>
      <c r="S500" s="175"/>
      <c r="T500" s="175"/>
      <c r="U500" s="175"/>
      <c r="V500" s="175"/>
      <c r="W500" s="175"/>
      <c r="X500" s="175"/>
      <c r="Y500" s="175"/>
    </row>
    <row r="501" spans="1:25" ht="15.75" customHeight="1" x14ac:dyDescent="0.25">
      <c r="A501" s="175"/>
      <c r="B501" s="175"/>
      <c r="C501" s="175"/>
      <c r="D501" s="175"/>
      <c r="E501" s="175"/>
      <c r="F501" s="175"/>
      <c r="G501" s="175"/>
      <c r="H501" s="175"/>
      <c r="I501" s="175"/>
      <c r="J501" s="175"/>
      <c r="K501" s="175"/>
      <c r="L501" s="175"/>
      <c r="M501" s="175"/>
      <c r="N501" s="175"/>
      <c r="O501" s="175"/>
      <c r="P501" s="175"/>
      <c r="Q501" s="175"/>
      <c r="R501" s="175"/>
      <c r="S501" s="175"/>
      <c r="T501" s="175"/>
      <c r="U501" s="175"/>
      <c r="V501" s="175"/>
      <c r="W501" s="175"/>
      <c r="X501" s="175"/>
      <c r="Y501" s="175"/>
    </row>
    <row r="502" spans="1:25" ht="15.75" customHeight="1" x14ac:dyDescent="0.25">
      <c r="A502" s="175"/>
      <c r="B502" s="175"/>
      <c r="C502" s="175"/>
      <c r="D502" s="175"/>
      <c r="E502" s="175"/>
      <c r="F502" s="175"/>
      <c r="G502" s="175"/>
      <c r="H502" s="175"/>
      <c r="I502" s="175"/>
      <c r="J502" s="175"/>
      <c r="K502" s="175"/>
      <c r="L502" s="175"/>
      <c r="M502" s="175"/>
      <c r="N502" s="175"/>
      <c r="O502" s="175"/>
      <c r="P502" s="175"/>
      <c r="Q502" s="175"/>
      <c r="R502" s="175"/>
      <c r="S502" s="175"/>
      <c r="T502" s="175"/>
      <c r="U502" s="175"/>
      <c r="V502" s="175"/>
      <c r="W502" s="175"/>
      <c r="X502" s="175"/>
      <c r="Y502" s="175"/>
    </row>
    <row r="503" spans="1:25" ht="15.75" customHeight="1" x14ac:dyDescent="0.25">
      <c r="A503" s="175"/>
      <c r="B503" s="175"/>
      <c r="C503" s="175"/>
      <c r="D503" s="175"/>
      <c r="E503" s="175"/>
      <c r="F503" s="175"/>
      <c r="G503" s="175"/>
      <c r="H503" s="175"/>
      <c r="I503" s="175"/>
      <c r="J503" s="175"/>
      <c r="K503" s="175"/>
      <c r="L503" s="175"/>
      <c r="M503" s="175"/>
      <c r="N503" s="175"/>
      <c r="O503" s="175"/>
      <c r="P503" s="175"/>
      <c r="Q503" s="175"/>
      <c r="R503" s="175"/>
      <c r="S503" s="175"/>
      <c r="T503" s="175"/>
      <c r="U503" s="175"/>
      <c r="V503" s="175"/>
      <c r="W503" s="175"/>
      <c r="X503" s="175"/>
      <c r="Y503" s="175"/>
    </row>
    <row r="504" spans="1:25" ht="15.75" customHeight="1" x14ac:dyDescent="0.25">
      <c r="A504" s="175"/>
      <c r="B504" s="175"/>
      <c r="C504" s="175"/>
      <c r="D504" s="175"/>
      <c r="E504" s="175"/>
      <c r="F504" s="175"/>
      <c r="G504" s="175"/>
      <c r="H504" s="175"/>
      <c r="I504" s="175"/>
      <c r="J504" s="175"/>
      <c r="K504" s="175"/>
      <c r="L504" s="175"/>
      <c r="M504" s="175"/>
      <c r="N504" s="175"/>
      <c r="O504" s="175"/>
      <c r="P504" s="175"/>
      <c r="Q504" s="175"/>
      <c r="R504" s="175"/>
      <c r="S504" s="175"/>
      <c r="T504" s="175"/>
      <c r="U504" s="175"/>
      <c r="V504" s="175"/>
      <c r="W504" s="175"/>
      <c r="X504" s="175"/>
      <c r="Y504" s="175"/>
    </row>
    <row r="505" spans="1:25" ht="15.75" customHeight="1" x14ac:dyDescent="0.25">
      <c r="A505" s="175"/>
      <c r="B505" s="175"/>
      <c r="C505" s="175"/>
      <c r="D505" s="175"/>
      <c r="E505" s="175"/>
      <c r="F505" s="175"/>
      <c r="G505" s="175"/>
      <c r="H505" s="175"/>
      <c r="I505" s="175"/>
      <c r="J505" s="175"/>
      <c r="K505" s="175"/>
      <c r="L505" s="175"/>
      <c r="M505" s="175"/>
      <c r="N505" s="175"/>
      <c r="O505" s="175"/>
      <c r="P505" s="175"/>
      <c r="Q505" s="175"/>
      <c r="R505" s="175"/>
      <c r="S505" s="175"/>
      <c r="T505" s="175"/>
      <c r="U505" s="175"/>
      <c r="V505" s="175"/>
      <c r="W505" s="175"/>
      <c r="X505" s="175"/>
      <c r="Y505" s="175"/>
    </row>
    <row r="506" spans="1:25" ht="15.75" customHeight="1" x14ac:dyDescent="0.25">
      <c r="A506" s="175"/>
      <c r="B506" s="175"/>
      <c r="C506" s="175"/>
      <c r="D506" s="175"/>
      <c r="E506" s="175"/>
      <c r="F506" s="175"/>
      <c r="G506" s="175"/>
      <c r="H506" s="175"/>
      <c r="I506" s="175"/>
      <c r="J506" s="175"/>
      <c r="K506" s="175"/>
      <c r="L506" s="175"/>
      <c r="M506" s="175"/>
      <c r="N506" s="175"/>
      <c r="O506" s="175"/>
      <c r="P506" s="175"/>
      <c r="Q506" s="175"/>
      <c r="R506" s="175"/>
      <c r="S506" s="175"/>
      <c r="T506" s="175"/>
      <c r="U506" s="175"/>
      <c r="V506" s="175"/>
      <c r="W506" s="175"/>
      <c r="X506" s="175"/>
      <c r="Y506" s="175"/>
    </row>
    <row r="507" spans="1:25" ht="15.75" customHeight="1" x14ac:dyDescent="0.25">
      <c r="A507" s="175"/>
      <c r="B507" s="175"/>
      <c r="C507" s="175"/>
      <c r="D507" s="175"/>
      <c r="E507" s="175"/>
      <c r="F507" s="175"/>
      <c r="G507" s="175"/>
      <c r="H507" s="175"/>
      <c r="I507" s="175"/>
      <c r="J507" s="175"/>
      <c r="K507" s="175"/>
      <c r="L507" s="175"/>
      <c r="M507" s="175"/>
      <c r="N507" s="175"/>
      <c r="O507" s="175"/>
      <c r="P507" s="175"/>
      <c r="Q507" s="175"/>
      <c r="R507" s="175"/>
      <c r="S507" s="175"/>
      <c r="T507" s="175"/>
      <c r="U507" s="175"/>
      <c r="V507" s="175"/>
      <c r="W507" s="175"/>
      <c r="X507" s="175"/>
      <c r="Y507" s="175"/>
    </row>
    <row r="508" spans="1:25" ht="15.75" customHeight="1" x14ac:dyDescent="0.25">
      <c r="A508" s="175"/>
      <c r="B508" s="175"/>
      <c r="C508" s="175"/>
      <c r="D508" s="175"/>
      <c r="E508" s="175"/>
      <c r="F508" s="175"/>
      <c r="G508" s="175"/>
      <c r="H508" s="175"/>
      <c r="I508" s="175"/>
      <c r="J508" s="175"/>
      <c r="K508" s="175"/>
      <c r="L508" s="175"/>
      <c r="M508" s="175"/>
      <c r="N508" s="175"/>
      <c r="O508" s="175"/>
      <c r="P508" s="175"/>
      <c r="Q508" s="175"/>
      <c r="R508" s="175"/>
      <c r="S508" s="175"/>
      <c r="T508" s="175"/>
      <c r="U508" s="175"/>
      <c r="V508" s="175"/>
      <c r="W508" s="175"/>
      <c r="X508" s="175"/>
      <c r="Y508" s="175"/>
    </row>
    <row r="509" spans="1:25" ht="15.75" customHeight="1" x14ac:dyDescent="0.25">
      <c r="A509" s="175"/>
      <c r="B509" s="175"/>
      <c r="C509" s="175"/>
      <c r="D509" s="175"/>
      <c r="E509" s="175"/>
      <c r="F509" s="175"/>
      <c r="G509" s="175"/>
      <c r="H509" s="175"/>
      <c r="I509" s="175"/>
      <c r="J509" s="175"/>
      <c r="K509" s="175"/>
      <c r="L509" s="175"/>
      <c r="M509" s="175"/>
      <c r="N509" s="175"/>
      <c r="O509" s="175"/>
      <c r="P509" s="175"/>
      <c r="Q509" s="175"/>
      <c r="R509" s="175"/>
      <c r="S509" s="175"/>
      <c r="T509" s="175"/>
      <c r="U509" s="175"/>
      <c r="V509" s="175"/>
      <c r="W509" s="175"/>
      <c r="X509" s="175"/>
      <c r="Y509" s="175"/>
    </row>
    <row r="510" spans="1:25" ht="15.75" customHeight="1" x14ac:dyDescent="0.25">
      <c r="A510" s="175"/>
      <c r="B510" s="175"/>
      <c r="C510" s="175"/>
      <c r="D510" s="175"/>
      <c r="E510" s="175"/>
      <c r="F510" s="175"/>
      <c r="G510" s="175"/>
      <c r="H510" s="175"/>
      <c r="I510" s="175"/>
      <c r="J510" s="175"/>
      <c r="K510" s="175"/>
      <c r="L510" s="175"/>
      <c r="M510" s="175"/>
      <c r="N510" s="175"/>
      <c r="O510" s="175"/>
      <c r="P510" s="175"/>
      <c r="Q510" s="175"/>
      <c r="R510" s="175"/>
      <c r="S510" s="175"/>
      <c r="T510" s="175"/>
      <c r="U510" s="175"/>
      <c r="V510" s="175"/>
      <c r="W510" s="175"/>
      <c r="X510" s="175"/>
      <c r="Y510" s="175"/>
    </row>
    <row r="511" spans="1:25" ht="15.75" customHeight="1" x14ac:dyDescent="0.25">
      <c r="A511" s="175"/>
      <c r="B511" s="175"/>
      <c r="C511" s="175"/>
      <c r="D511" s="175"/>
      <c r="E511" s="175"/>
      <c r="F511" s="175"/>
      <c r="G511" s="175"/>
      <c r="H511" s="175"/>
      <c r="I511" s="175"/>
      <c r="J511" s="175"/>
      <c r="K511" s="175"/>
      <c r="L511" s="175"/>
      <c r="M511" s="175"/>
      <c r="N511" s="175"/>
      <c r="O511" s="175"/>
      <c r="P511" s="175"/>
      <c r="Q511" s="175"/>
      <c r="R511" s="175"/>
      <c r="S511" s="175"/>
      <c r="T511" s="175"/>
      <c r="U511" s="175"/>
      <c r="V511" s="175"/>
      <c r="W511" s="175"/>
      <c r="X511" s="175"/>
      <c r="Y511" s="175"/>
    </row>
    <row r="512" spans="1:25" ht="15.75" customHeight="1" x14ac:dyDescent="0.25">
      <c r="A512" s="175"/>
      <c r="B512" s="175"/>
      <c r="C512" s="175"/>
      <c r="D512" s="175"/>
      <c r="E512" s="175"/>
      <c r="F512" s="175"/>
      <c r="G512" s="175"/>
      <c r="H512" s="175"/>
      <c r="I512" s="175"/>
      <c r="J512" s="175"/>
      <c r="K512" s="175"/>
      <c r="L512" s="175"/>
      <c r="M512" s="175"/>
      <c r="N512" s="175"/>
      <c r="O512" s="175"/>
      <c r="P512" s="175"/>
      <c r="Q512" s="175"/>
      <c r="R512" s="175"/>
      <c r="S512" s="175"/>
      <c r="T512" s="175"/>
      <c r="U512" s="175"/>
      <c r="V512" s="175"/>
      <c r="W512" s="175"/>
      <c r="X512" s="175"/>
      <c r="Y512" s="175"/>
    </row>
    <row r="513" spans="1:25" ht="15.75" customHeight="1" x14ac:dyDescent="0.25">
      <c r="A513" s="175"/>
      <c r="B513" s="175"/>
      <c r="C513" s="175"/>
      <c r="D513" s="175"/>
      <c r="E513" s="175"/>
      <c r="F513" s="175"/>
      <c r="G513" s="175"/>
      <c r="H513" s="175"/>
      <c r="I513" s="175"/>
      <c r="J513" s="175"/>
      <c r="K513" s="175"/>
      <c r="L513" s="175"/>
      <c r="M513" s="175"/>
      <c r="N513" s="175"/>
      <c r="O513" s="175"/>
      <c r="P513" s="175"/>
      <c r="Q513" s="175"/>
      <c r="R513" s="175"/>
      <c r="S513" s="175"/>
      <c r="T513" s="175"/>
      <c r="U513" s="175"/>
      <c r="V513" s="175"/>
      <c r="W513" s="175"/>
      <c r="X513" s="175"/>
      <c r="Y513" s="175"/>
    </row>
    <row r="514" spans="1:25" ht="15.75" customHeight="1" x14ac:dyDescent="0.25">
      <c r="A514" s="175"/>
      <c r="B514" s="175"/>
      <c r="C514" s="175"/>
      <c r="D514" s="175"/>
      <c r="E514" s="175"/>
      <c r="F514" s="175"/>
      <c r="G514" s="175"/>
      <c r="H514" s="175"/>
      <c r="I514" s="175"/>
      <c r="J514" s="175"/>
      <c r="K514" s="175"/>
      <c r="L514" s="175"/>
      <c r="M514" s="175"/>
      <c r="N514" s="175"/>
      <c r="O514" s="175"/>
      <c r="P514" s="175"/>
      <c r="Q514" s="175"/>
      <c r="R514" s="175"/>
      <c r="S514" s="175"/>
      <c r="T514" s="175"/>
      <c r="U514" s="175"/>
      <c r="V514" s="175"/>
      <c r="W514" s="175"/>
      <c r="X514" s="175"/>
      <c r="Y514" s="175"/>
    </row>
    <row r="515" spans="1:25" ht="15.75" customHeight="1" x14ac:dyDescent="0.25">
      <c r="A515" s="175"/>
      <c r="B515" s="175"/>
      <c r="C515" s="175"/>
      <c r="D515" s="175"/>
      <c r="E515" s="175"/>
      <c r="F515" s="175"/>
      <c r="G515" s="175"/>
      <c r="H515" s="175"/>
      <c r="I515" s="175"/>
      <c r="J515" s="175"/>
      <c r="K515" s="175"/>
      <c r="L515" s="175"/>
      <c r="M515" s="175"/>
      <c r="N515" s="175"/>
      <c r="O515" s="175"/>
      <c r="P515" s="175"/>
      <c r="Q515" s="175"/>
      <c r="R515" s="175"/>
      <c r="S515" s="175"/>
      <c r="T515" s="175"/>
      <c r="U515" s="175"/>
      <c r="V515" s="175"/>
      <c r="W515" s="175"/>
      <c r="X515" s="175"/>
      <c r="Y515" s="175"/>
    </row>
    <row r="516" spans="1:25" ht="15.75" customHeight="1" x14ac:dyDescent="0.25">
      <c r="A516" s="175"/>
      <c r="B516" s="175"/>
      <c r="C516" s="175"/>
      <c r="D516" s="175"/>
      <c r="E516" s="175"/>
      <c r="F516" s="175"/>
      <c r="G516" s="175"/>
      <c r="H516" s="175"/>
      <c r="I516" s="175"/>
      <c r="J516" s="175"/>
      <c r="K516" s="175"/>
      <c r="L516" s="175"/>
      <c r="M516" s="175"/>
      <c r="N516" s="175"/>
      <c r="O516" s="175"/>
      <c r="P516" s="175"/>
      <c r="Q516" s="175"/>
      <c r="R516" s="175"/>
      <c r="S516" s="175"/>
      <c r="T516" s="175"/>
      <c r="U516" s="175"/>
      <c r="V516" s="175"/>
      <c r="W516" s="175"/>
      <c r="X516" s="175"/>
      <c r="Y516" s="175"/>
    </row>
    <row r="517" spans="1:25" ht="15.75" customHeight="1" x14ac:dyDescent="0.25">
      <c r="A517" s="175"/>
      <c r="B517" s="175"/>
      <c r="C517" s="175"/>
      <c r="D517" s="175"/>
      <c r="E517" s="175"/>
      <c r="F517" s="175"/>
      <c r="G517" s="175"/>
      <c r="H517" s="175"/>
      <c r="I517" s="175"/>
      <c r="J517" s="175"/>
      <c r="K517" s="175"/>
      <c r="L517" s="175"/>
      <c r="M517" s="175"/>
      <c r="N517" s="175"/>
      <c r="O517" s="175"/>
      <c r="P517" s="175"/>
      <c r="Q517" s="175"/>
      <c r="R517" s="175"/>
      <c r="S517" s="175"/>
      <c r="T517" s="175"/>
      <c r="U517" s="175"/>
      <c r="V517" s="175"/>
      <c r="W517" s="175"/>
      <c r="X517" s="175"/>
      <c r="Y517" s="175"/>
    </row>
    <row r="518" spans="1:25" ht="15.75" customHeight="1" x14ac:dyDescent="0.25">
      <c r="A518" s="175"/>
      <c r="B518" s="175"/>
      <c r="C518" s="175"/>
      <c r="D518" s="175"/>
      <c r="E518" s="175"/>
      <c r="F518" s="175"/>
      <c r="G518" s="175"/>
      <c r="H518" s="175"/>
      <c r="I518" s="175"/>
      <c r="J518" s="175"/>
      <c r="K518" s="175"/>
      <c r="L518" s="175"/>
      <c r="M518" s="175"/>
      <c r="N518" s="175"/>
      <c r="O518" s="175"/>
      <c r="P518" s="175"/>
      <c r="Q518" s="175"/>
      <c r="R518" s="175"/>
      <c r="S518" s="175"/>
      <c r="T518" s="175"/>
      <c r="U518" s="175"/>
      <c r="V518" s="175"/>
      <c r="W518" s="175"/>
      <c r="X518" s="175"/>
      <c r="Y518" s="175"/>
    </row>
    <row r="519" spans="1:25" ht="15.75" customHeight="1" x14ac:dyDescent="0.25">
      <c r="A519" s="175"/>
      <c r="B519" s="175"/>
      <c r="C519" s="175"/>
      <c r="D519" s="175"/>
      <c r="E519" s="175"/>
      <c r="F519" s="175"/>
      <c r="G519" s="175"/>
      <c r="H519" s="175"/>
      <c r="I519" s="175"/>
      <c r="J519" s="175"/>
      <c r="K519" s="175"/>
      <c r="L519" s="175"/>
      <c r="M519" s="175"/>
      <c r="N519" s="175"/>
      <c r="O519" s="175"/>
      <c r="P519" s="175"/>
      <c r="Q519" s="175"/>
      <c r="R519" s="175"/>
      <c r="S519" s="175"/>
      <c r="T519" s="175"/>
      <c r="U519" s="175"/>
      <c r="V519" s="175"/>
      <c r="W519" s="175"/>
      <c r="X519" s="175"/>
      <c r="Y519" s="175"/>
    </row>
    <row r="520" spans="1:25" ht="15.75" customHeight="1" x14ac:dyDescent="0.25">
      <c r="A520" s="175"/>
      <c r="B520" s="175"/>
      <c r="C520" s="175"/>
      <c r="D520" s="175"/>
      <c r="E520" s="175"/>
      <c r="F520" s="175"/>
      <c r="G520" s="175"/>
      <c r="H520" s="175"/>
      <c r="I520" s="175"/>
      <c r="J520" s="175"/>
      <c r="K520" s="175"/>
      <c r="L520" s="175"/>
      <c r="M520" s="175"/>
      <c r="N520" s="175"/>
      <c r="O520" s="175"/>
      <c r="P520" s="175"/>
      <c r="Q520" s="175"/>
      <c r="R520" s="175"/>
      <c r="S520" s="175"/>
      <c r="T520" s="175"/>
      <c r="U520" s="175"/>
      <c r="V520" s="175"/>
      <c r="W520" s="175"/>
      <c r="X520" s="175"/>
      <c r="Y520" s="175"/>
    </row>
    <row r="521" spans="1:25" ht="15.75" customHeight="1" x14ac:dyDescent="0.25">
      <c r="A521" s="175"/>
      <c r="B521" s="175"/>
      <c r="C521" s="175"/>
      <c r="D521" s="175"/>
      <c r="E521" s="175"/>
      <c r="F521" s="175"/>
      <c r="G521" s="175"/>
      <c r="H521" s="175"/>
      <c r="I521" s="175"/>
      <c r="J521" s="175"/>
      <c r="K521" s="175"/>
      <c r="L521" s="175"/>
      <c r="M521" s="175"/>
      <c r="N521" s="175"/>
      <c r="O521" s="175"/>
      <c r="P521" s="175"/>
      <c r="Q521" s="175"/>
      <c r="R521" s="175"/>
      <c r="S521" s="175"/>
      <c r="T521" s="175"/>
      <c r="U521" s="175"/>
      <c r="V521" s="175"/>
      <c r="W521" s="175"/>
      <c r="X521" s="175"/>
      <c r="Y521" s="175"/>
    </row>
    <row r="522" spans="1:25" ht="15.75" customHeight="1" x14ac:dyDescent="0.25">
      <c r="A522" s="175"/>
      <c r="B522" s="175"/>
      <c r="C522" s="175"/>
      <c r="D522" s="175"/>
      <c r="E522" s="175"/>
      <c r="F522" s="175"/>
      <c r="G522" s="175"/>
      <c r="H522" s="175"/>
      <c r="I522" s="175"/>
      <c r="J522" s="175"/>
      <c r="K522" s="175"/>
      <c r="L522" s="175"/>
      <c r="M522" s="175"/>
      <c r="N522" s="175"/>
      <c r="O522" s="175"/>
      <c r="P522" s="175"/>
      <c r="Q522" s="175"/>
      <c r="R522" s="175"/>
      <c r="S522" s="175"/>
      <c r="T522" s="175"/>
      <c r="U522" s="175"/>
      <c r="V522" s="175"/>
      <c r="W522" s="175"/>
      <c r="X522" s="175"/>
      <c r="Y522" s="175"/>
    </row>
    <row r="523" spans="1:25" ht="15.75" customHeight="1" x14ac:dyDescent="0.25">
      <c r="A523" s="175"/>
      <c r="B523" s="175"/>
      <c r="C523" s="175"/>
      <c r="D523" s="175"/>
      <c r="E523" s="175"/>
      <c r="F523" s="175"/>
      <c r="G523" s="175"/>
      <c r="H523" s="175"/>
      <c r="I523" s="175"/>
      <c r="J523" s="175"/>
      <c r="K523" s="175"/>
      <c r="L523" s="175"/>
      <c r="M523" s="175"/>
      <c r="N523" s="175"/>
      <c r="O523" s="175"/>
      <c r="P523" s="175"/>
      <c r="Q523" s="175"/>
      <c r="R523" s="175"/>
      <c r="S523" s="175"/>
      <c r="T523" s="175"/>
      <c r="U523" s="175"/>
      <c r="V523" s="175"/>
      <c r="W523" s="175"/>
      <c r="X523" s="175"/>
      <c r="Y523" s="175"/>
    </row>
    <row r="524" spans="1:25" ht="15.75" customHeight="1" x14ac:dyDescent="0.25">
      <c r="A524" s="175"/>
      <c r="B524" s="175"/>
      <c r="C524" s="175"/>
      <c r="D524" s="175"/>
      <c r="E524" s="175"/>
      <c r="F524" s="175"/>
      <c r="G524" s="175"/>
      <c r="H524" s="175"/>
      <c r="I524" s="175"/>
      <c r="J524" s="175"/>
      <c r="K524" s="175"/>
      <c r="L524" s="175"/>
      <c r="M524" s="175"/>
      <c r="N524" s="175"/>
      <c r="O524" s="175"/>
      <c r="P524" s="175"/>
      <c r="Q524" s="175"/>
      <c r="R524" s="175"/>
      <c r="S524" s="175"/>
      <c r="T524" s="175"/>
      <c r="U524" s="175"/>
      <c r="V524" s="175"/>
      <c r="W524" s="175"/>
      <c r="X524" s="175"/>
      <c r="Y524" s="175"/>
    </row>
    <row r="525" spans="1:25" ht="15.75" customHeight="1" x14ac:dyDescent="0.25">
      <c r="A525" s="175"/>
      <c r="B525" s="175"/>
      <c r="C525" s="175"/>
      <c r="D525" s="175"/>
      <c r="E525" s="175"/>
      <c r="F525" s="175"/>
      <c r="G525" s="175"/>
      <c r="H525" s="175"/>
      <c r="I525" s="175"/>
      <c r="J525" s="175"/>
      <c r="K525" s="175"/>
      <c r="L525" s="175"/>
      <c r="M525" s="175"/>
      <c r="N525" s="175"/>
      <c r="O525" s="175"/>
      <c r="P525" s="175"/>
      <c r="Q525" s="175"/>
      <c r="R525" s="175"/>
      <c r="S525" s="175"/>
      <c r="T525" s="175"/>
      <c r="U525" s="175"/>
      <c r="V525" s="175"/>
      <c r="W525" s="175"/>
      <c r="X525" s="175"/>
      <c r="Y525" s="175"/>
    </row>
    <row r="526" spans="1:25" ht="15.75" customHeight="1" x14ac:dyDescent="0.25">
      <c r="A526" s="175"/>
      <c r="B526" s="175"/>
      <c r="C526" s="175"/>
      <c r="D526" s="175"/>
      <c r="E526" s="175"/>
      <c r="F526" s="175"/>
      <c r="G526" s="175"/>
      <c r="H526" s="175"/>
      <c r="I526" s="175"/>
      <c r="J526" s="175"/>
      <c r="K526" s="175"/>
      <c r="L526" s="175"/>
      <c r="M526" s="175"/>
      <c r="N526" s="175"/>
      <c r="O526" s="175"/>
      <c r="P526" s="175"/>
      <c r="Q526" s="175"/>
      <c r="R526" s="175"/>
      <c r="S526" s="175"/>
      <c r="T526" s="175"/>
      <c r="U526" s="175"/>
      <c r="V526" s="175"/>
      <c r="W526" s="175"/>
      <c r="X526" s="175"/>
      <c r="Y526" s="175"/>
    </row>
    <row r="527" spans="1:25" ht="15.75" customHeight="1" x14ac:dyDescent="0.25">
      <c r="A527" s="175"/>
      <c r="B527" s="175"/>
      <c r="C527" s="175"/>
      <c r="D527" s="175"/>
      <c r="E527" s="175"/>
      <c r="F527" s="175"/>
      <c r="G527" s="175"/>
      <c r="H527" s="175"/>
      <c r="I527" s="175"/>
      <c r="J527" s="175"/>
      <c r="K527" s="175"/>
      <c r="L527" s="175"/>
      <c r="M527" s="175"/>
      <c r="N527" s="175"/>
      <c r="O527" s="175"/>
      <c r="P527" s="175"/>
      <c r="Q527" s="175"/>
      <c r="R527" s="175"/>
      <c r="S527" s="175"/>
      <c r="T527" s="175"/>
      <c r="U527" s="175"/>
      <c r="V527" s="175"/>
      <c r="W527" s="175"/>
      <c r="X527" s="175"/>
      <c r="Y527" s="175"/>
    </row>
    <row r="528" spans="1:25" ht="15.75" customHeight="1" x14ac:dyDescent="0.25">
      <c r="A528" s="175"/>
      <c r="B528" s="175"/>
      <c r="C528" s="175"/>
      <c r="D528" s="175"/>
      <c r="E528" s="175"/>
      <c r="F528" s="175"/>
      <c r="G528" s="175"/>
      <c r="H528" s="175"/>
      <c r="I528" s="175"/>
      <c r="J528" s="175"/>
      <c r="K528" s="175"/>
      <c r="L528" s="175"/>
      <c r="M528" s="175"/>
      <c r="N528" s="175"/>
      <c r="O528" s="175"/>
      <c r="P528" s="175"/>
      <c r="Q528" s="175"/>
      <c r="R528" s="175"/>
      <c r="S528" s="175"/>
      <c r="T528" s="175"/>
      <c r="U528" s="175"/>
      <c r="V528" s="175"/>
      <c r="W528" s="175"/>
      <c r="X528" s="175"/>
      <c r="Y528" s="175"/>
    </row>
    <row r="529" spans="1:25" ht="15.75" customHeight="1" x14ac:dyDescent="0.25">
      <c r="A529" s="175"/>
      <c r="B529" s="175"/>
      <c r="C529" s="175"/>
      <c r="D529" s="175"/>
      <c r="E529" s="175"/>
      <c r="F529" s="175"/>
      <c r="G529" s="175"/>
      <c r="H529" s="175"/>
      <c r="I529" s="175"/>
      <c r="J529" s="175"/>
      <c r="K529" s="175"/>
      <c r="L529" s="175"/>
      <c r="M529" s="175"/>
      <c r="N529" s="175"/>
      <c r="O529" s="175"/>
      <c r="P529" s="175"/>
      <c r="Q529" s="175"/>
      <c r="R529" s="175"/>
      <c r="S529" s="175"/>
      <c r="T529" s="175"/>
      <c r="U529" s="175"/>
      <c r="V529" s="175"/>
      <c r="W529" s="175"/>
      <c r="X529" s="175"/>
      <c r="Y529" s="175"/>
    </row>
    <row r="530" spans="1:25" ht="15.75" customHeight="1" x14ac:dyDescent="0.25">
      <c r="A530" s="175"/>
      <c r="B530" s="175"/>
      <c r="C530" s="175"/>
      <c r="D530" s="175"/>
      <c r="E530" s="175"/>
      <c r="F530" s="175"/>
      <c r="G530" s="175"/>
      <c r="H530" s="175"/>
      <c r="I530" s="175"/>
      <c r="J530" s="175"/>
      <c r="K530" s="175"/>
      <c r="L530" s="175"/>
      <c r="M530" s="175"/>
      <c r="N530" s="175"/>
      <c r="O530" s="175"/>
      <c r="P530" s="175"/>
      <c r="Q530" s="175"/>
      <c r="R530" s="175"/>
      <c r="S530" s="175"/>
      <c r="T530" s="175"/>
      <c r="U530" s="175"/>
      <c r="V530" s="175"/>
      <c r="W530" s="175"/>
      <c r="X530" s="175"/>
      <c r="Y530" s="175"/>
    </row>
    <row r="531" spans="1:25" ht="15.75" customHeight="1" x14ac:dyDescent="0.25">
      <c r="A531" s="175"/>
      <c r="B531" s="175"/>
      <c r="C531" s="175"/>
      <c r="D531" s="175"/>
      <c r="E531" s="175"/>
      <c r="F531" s="175"/>
      <c r="G531" s="175"/>
      <c r="H531" s="175"/>
      <c r="I531" s="175"/>
      <c r="J531" s="175"/>
      <c r="K531" s="175"/>
      <c r="L531" s="175"/>
      <c r="M531" s="175"/>
      <c r="N531" s="175"/>
      <c r="O531" s="175"/>
      <c r="P531" s="175"/>
      <c r="Q531" s="175"/>
      <c r="R531" s="175"/>
      <c r="S531" s="175"/>
      <c r="T531" s="175"/>
      <c r="U531" s="175"/>
      <c r="V531" s="175"/>
      <c r="W531" s="175"/>
      <c r="X531" s="175"/>
      <c r="Y531" s="175"/>
    </row>
    <row r="532" spans="1:25" ht="15.75" customHeight="1" x14ac:dyDescent="0.25">
      <c r="A532" s="175"/>
      <c r="B532" s="175"/>
      <c r="C532" s="175"/>
      <c r="D532" s="175"/>
      <c r="E532" s="175"/>
      <c r="F532" s="175"/>
      <c r="G532" s="175"/>
      <c r="H532" s="175"/>
      <c r="I532" s="175"/>
      <c r="J532" s="175"/>
      <c r="K532" s="175"/>
      <c r="L532" s="175"/>
      <c r="M532" s="175"/>
      <c r="N532" s="175"/>
      <c r="O532" s="175"/>
      <c r="P532" s="175"/>
      <c r="Q532" s="175"/>
      <c r="R532" s="175"/>
      <c r="S532" s="175"/>
      <c r="T532" s="175"/>
      <c r="U532" s="175"/>
      <c r="V532" s="175"/>
      <c r="W532" s="175"/>
      <c r="X532" s="175"/>
      <c r="Y532" s="175"/>
    </row>
    <row r="533" spans="1:25" ht="15.75" customHeight="1" x14ac:dyDescent="0.25">
      <c r="A533" s="175"/>
      <c r="B533" s="175"/>
      <c r="C533" s="175"/>
      <c r="D533" s="175"/>
      <c r="E533" s="175"/>
      <c r="F533" s="175"/>
      <c r="G533" s="175"/>
      <c r="H533" s="175"/>
      <c r="I533" s="175"/>
      <c r="J533" s="175"/>
      <c r="K533" s="175"/>
      <c r="L533" s="175"/>
      <c r="M533" s="175"/>
      <c r="N533" s="175"/>
      <c r="O533" s="175"/>
      <c r="P533" s="175"/>
      <c r="Q533" s="175"/>
      <c r="R533" s="175"/>
      <c r="S533" s="175"/>
      <c r="T533" s="175"/>
      <c r="U533" s="175"/>
      <c r="V533" s="175"/>
      <c r="W533" s="175"/>
      <c r="X533" s="175"/>
      <c r="Y533" s="175"/>
    </row>
    <row r="534" spans="1:25" ht="15.75" customHeight="1" x14ac:dyDescent="0.25">
      <c r="A534" s="175"/>
      <c r="B534" s="175"/>
      <c r="C534" s="175"/>
      <c r="D534" s="175"/>
      <c r="E534" s="175"/>
      <c r="F534" s="175"/>
      <c r="G534" s="175"/>
      <c r="H534" s="175"/>
      <c r="I534" s="175"/>
      <c r="J534" s="175"/>
      <c r="K534" s="175"/>
      <c r="L534" s="175"/>
      <c r="M534" s="175"/>
      <c r="N534" s="175"/>
      <c r="O534" s="175"/>
      <c r="P534" s="175"/>
      <c r="Q534" s="175"/>
      <c r="R534" s="175"/>
      <c r="S534" s="175"/>
      <c r="T534" s="175"/>
      <c r="U534" s="175"/>
      <c r="V534" s="175"/>
      <c r="W534" s="175"/>
      <c r="X534" s="175"/>
      <c r="Y534" s="175"/>
    </row>
    <row r="535" spans="1:25" ht="15.75" customHeight="1" x14ac:dyDescent="0.25">
      <c r="A535" s="175"/>
      <c r="B535" s="175"/>
      <c r="C535" s="175"/>
      <c r="D535" s="175"/>
      <c r="E535" s="175"/>
      <c r="F535" s="175"/>
      <c r="G535" s="175"/>
      <c r="H535" s="175"/>
      <c r="I535" s="175"/>
      <c r="J535" s="175"/>
      <c r="K535" s="175"/>
      <c r="L535" s="175"/>
      <c r="M535" s="175"/>
      <c r="N535" s="175"/>
      <c r="O535" s="175"/>
      <c r="P535" s="175"/>
      <c r="Q535" s="175"/>
      <c r="R535" s="175"/>
      <c r="S535" s="175"/>
      <c r="T535" s="175"/>
      <c r="U535" s="175"/>
      <c r="V535" s="175"/>
      <c r="W535" s="175"/>
      <c r="X535" s="175"/>
      <c r="Y535" s="175"/>
    </row>
    <row r="536" spans="1:25" ht="15.75" customHeight="1" x14ac:dyDescent="0.25">
      <c r="A536" s="175"/>
      <c r="B536" s="175"/>
      <c r="C536" s="175"/>
      <c r="D536" s="175"/>
      <c r="E536" s="175"/>
      <c r="F536" s="175"/>
      <c r="G536" s="175"/>
      <c r="H536" s="175"/>
      <c r="I536" s="175"/>
      <c r="J536" s="175"/>
      <c r="K536" s="175"/>
      <c r="L536" s="175"/>
      <c r="M536" s="175"/>
      <c r="N536" s="175"/>
      <c r="O536" s="175"/>
      <c r="P536" s="175"/>
      <c r="Q536" s="175"/>
      <c r="R536" s="175"/>
      <c r="S536" s="175"/>
      <c r="T536" s="175"/>
      <c r="U536" s="175"/>
      <c r="V536" s="175"/>
      <c r="W536" s="175"/>
      <c r="X536" s="175"/>
      <c r="Y536" s="175"/>
    </row>
    <row r="537" spans="1:25" ht="15.75" customHeight="1" x14ac:dyDescent="0.25">
      <c r="A537" s="175"/>
      <c r="B537" s="175"/>
      <c r="C537" s="175"/>
      <c r="D537" s="175"/>
      <c r="E537" s="175"/>
      <c r="F537" s="175"/>
      <c r="G537" s="175"/>
      <c r="H537" s="175"/>
      <c r="I537" s="175"/>
      <c r="J537" s="175"/>
      <c r="K537" s="175"/>
      <c r="L537" s="175"/>
      <c r="M537" s="175"/>
      <c r="N537" s="175"/>
      <c r="O537" s="175"/>
      <c r="P537" s="175"/>
      <c r="Q537" s="175"/>
      <c r="R537" s="175"/>
      <c r="S537" s="175"/>
      <c r="T537" s="175"/>
      <c r="U537" s="175"/>
      <c r="V537" s="175"/>
      <c r="W537" s="175"/>
      <c r="X537" s="175"/>
      <c r="Y537" s="175"/>
    </row>
    <row r="538" spans="1:25" ht="15.75" customHeight="1" x14ac:dyDescent="0.25">
      <c r="A538" s="175"/>
      <c r="B538" s="175"/>
      <c r="C538" s="175"/>
      <c r="D538" s="175"/>
      <c r="E538" s="175"/>
      <c r="F538" s="175"/>
      <c r="G538" s="175"/>
      <c r="H538" s="175"/>
      <c r="I538" s="175"/>
      <c r="J538" s="175"/>
      <c r="K538" s="175"/>
      <c r="L538" s="175"/>
      <c r="M538" s="175"/>
      <c r="N538" s="175"/>
      <c r="O538" s="175"/>
      <c r="P538" s="175"/>
      <c r="Q538" s="175"/>
      <c r="R538" s="175"/>
      <c r="S538" s="175"/>
      <c r="T538" s="175"/>
      <c r="U538" s="175"/>
      <c r="V538" s="175"/>
      <c r="W538" s="175"/>
      <c r="X538" s="175"/>
      <c r="Y538" s="175"/>
    </row>
    <row r="539" spans="1:25" ht="15.75" customHeight="1" x14ac:dyDescent="0.25">
      <c r="A539" s="175"/>
      <c r="B539" s="175"/>
      <c r="C539" s="175"/>
      <c r="D539" s="175"/>
      <c r="E539" s="175"/>
      <c r="F539" s="175"/>
      <c r="G539" s="175"/>
      <c r="H539" s="175"/>
      <c r="I539" s="175"/>
      <c r="J539" s="175"/>
      <c r="K539" s="175"/>
      <c r="L539" s="175"/>
      <c r="M539" s="175"/>
      <c r="N539" s="175"/>
      <c r="O539" s="175"/>
      <c r="P539" s="175"/>
      <c r="Q539" s="175"/>
      <c r="R539" s="175"/>
      <c r="S539" s="175"/>
      <c r="T539" s="175"/>
      <c r="U539" s="175"/>
      <c r="V539" s="175"/>
      <c r="W539" s="175"/>
      <c r="X539" s="175"/>
      <c r="Y539" s="175"/>
    </row>
    <row r="540" spans="1:25" ht="15.75" customHeight="1" x14ac:dyDescent="0.25">
      <c r="A540" s="175"/>
      <c r="B540" s="175"/>
      <c r="C540" s="175"/>
      <c r="D540" s="175"/>
      <c r="E540" s="175"/>
      <c r="F540" s="175"/>
      <c r="G540" s="175"/>
      <c r="H540" s="175"/>
      <c r="I540" s="175"/>
      <c r="J540" s="175"/>
      <c r="K540" s="175"/>
      <c r="L540" s="175"/>
      <c r="M540" s="175"/>
      <c r="N540" s="175"/>
      <c r="O540" s="175"/>
      <c r="P540" s="175"/>
      <c r="Q540" s="175"/>
      <c r="R540" s="175"/>
      <c r="S540" s="175"/>
      <c r="T540" s="175"/>
      <c r="U540" s="175"/>
      <c r="V540" s="175"/>
      <c r="W540" s="175"/>
      <c r="X540" s="175"/>
      <c r="Y540" s="175"/>
    </row>
    <row r="541" spans="1:25" ht="15.75" customHeight="1" x14ac:dyDescent="0.25">
      <c r="A541" s="175"/>
      <c r="B541" s="175"/>
      <c r="C541" s="175"/>
      <c r="D541" s="175"/>
      <c r="E541" s="175"/>
      <c r="F541" s="175"/>
      <c r="G541" s="175"/>
      <c r="H541" s="175"/>
      <c r="I541" s="175"/>
      <c r="J541" s="175"/>
      <c r="K541" s="175"/>
      <c r="L541" s="175"/>
      <c r="M541" s="175"/>
      <c r="N541" s="175"/>
      <c r="O541" s="175"/>
      <c r="P541" s="175"/>
      <c r="Q541" s="175"/>
      <c r="R541" s="175"/>
      <c r="S541" s="175"/>
      <c r="T541" s="175"/>
      <c r="U541" s="175"/>
      <c r="V541" s="175"/>
      <c r="W541" s="175"/>
      <c r="X541" s="175"/>
      <c r="Y541" s="175"/>
    </row>
    <row r="542" spans="1:25" ht="15.75" customHeight="1" x14ac:dyDescent="0.25">
      <c r="A542" s="175"/>
      <c r="B542" s="175"/>
      <c r="C542" s="175"/>
      <c r="D542" s="175"/>
      <c r="E542" s="175"/>
      <c r="F542" s="175"/>
      <c r="G542" s="175"/>
      <c r="H542" s="175"/>
      <c r="I542" s="175"/>
      <c r="J542" s="175"/>
      <c r="K542" s="175"/>
      <c r="L542" s="175"/>
      <c r="M542" s="175"/>
      <c r="N542" s="175"/>
      <c r="O542" s="175"/>
      <c r="P542" s="175"/>
      <c r="Q542" s="175"/>
      <c r="R542" s="175"/>
      <c r="S542" s="175"/>
      <c r="T542" s="175"/>
      <c r="U542" s="175"/>
      <c r="V542" s="175"/>
      <c r="W542" s="175"/>
      <c r="X542" s="175"/>
      <c r="Y542" s="175"/>
    </row>
    <row r="543" spans="1:25" ht="15.75" customHeight="1" x14ac:dyDescent="0.25">
      <c r="A543" s="175"/>
      <c r="B543" s="175"/>
      <c r="C543" s="175"/>
      <c r="D543" s="175"/>
      <c r="E543" s="175"/>
      <c r="F543" s="175"/>
      <c r="G543" s="175"/>
      <c r="H543" s="175"/>
      <c r="I543" s="175"/>
      <c r="J543" s="175"/>
      <c r="K543" s="175"/>
      <c r="L543" s="175"/>
      <c r="M543" s="175"/>
      <c r="N543" s="175"/>
      <c r="O543" s="175"/>
      <c r="P543" s="175"/>
      <c r="Q543" s="175"/>
      <c r="R543" s="175"/>
      <c r="S543" s="175"/>
      <c r="T543" s="175"/>
      <c r="U543" s="175"/>
      <c r="V543" s="175"/>
      <c r="W543" s="175"/>
      <c r="X543" s="175"/>
      <c r="Y543" s="175"/>
    </row>
    <row r="544" spans="1:25" ht="15.75" customHeight="1" x14ac:dyDescent="0.25">
      <c r="A544" s="175"/>
      <c r="B544" s="175"/>
      <c r="C544" s="175"/>
      <c r="D544" s="175"/>
      <c r="E544" s="175"/>
      <c r="F544" s="175"/>
      <c r="G544" s="175"/>
      <c r="H544" s="175"/>
      <c r="I544" s="175"/>
      <c r="J544" s="175"/>
      <c r="K544" s="175"/>
      <c r="L544" s="175"/>
      <c r="M544" s="175"/>
      <c r="N544" s="175"/>
      <c r="O544" s="175"/>
      <c r="P544" s="175"/>
      <c r="Q544" s="175"/>
      <c r="R544" s="175"/>
      <c r="S544" s="175"/>
      <c r="T544" s="175"/>
      <c r="U544" s="175"/>
      <c r="V544" s="175"/>
      <c r="W544" s="175"/>
      <c r="X544" s="175"/>
      <c r="Y544" s="175"/>
    </row>
    <row r="545" spans="1:25" ht="15.75" customHeight="1" x14ac:dyDescent="0.25">
      <c r="A545" s="175"/>
      <c r="B545" s="175"/>
      <c r="C545" s="175"/>
      <c r="D545" s="175"/>
      <c r="E545" s="175"/>
      <c r="F545" s="175"/>
      <c r="G545" s="175"/>
      <c r="H545" s="175"/>
      <c r="I545" s="175"/>
      <c r="J545" s="175"/>
      <c r="K545" s="175"/>
      <c r="L545" s="175"/>
      <c r="M545" s="175"/>
      <c r="N545" s="175"/>
      <c r="O545" s="175"/>
      <c r="P545" s="175"/>
      <c r="Q545" s="175"/>
      <c r="R545" s="175"/>
      <c r="S545" s="175"/>
      <c r="T545" s="175"/>
      <c r="U545" s="175"/>
      <c r="V545" s="175"/>
      <c r="W545" s="175"/>
      <c r="X545" s="175"/>
      <c r="Y545" s="175"/>
    </row>
    <row r="546" spans="1:25" ht="15.75" customHeight="1" x14ac:dyDescent="0.25">
      <c r="A546" s="175"/>
      <c r="B546" s="175"/>
      <c r="C546" s="175"/>
      <c r="D546" s="175"/>
      <c r="E546" s="175"/>
      <c r="F546" s="175"/>
      <c r="G546" s="175"/>
      <c r="H546" s="175"/>
      <c r="I546" s="175"/>
      <c r="J546" s="175"/>
      <c r="K546" s="175"/>
      <c r="L546" s="175"/>
      <c r="M546" s="175"/>
      <c r="N546" s="175"/>
      <c r="O546" s="175"/>
      <c r="P546" s="175"/>
      <c r="Q546" s="175"/>
      <c r="R546" s="175"/>
      <c r="S546" s="175"/>
      <c r="T546" s="175"/>
      <c r="U546" s="175"/>
      <c r="V546" s="175"/>
      <c r="W546" s="175"/>
      <c r="X546" s="175"/>
      <c r="Y546" s="175"/>
    </row>
    <row r="547" spans="1:25" ht="15.75" customHeight="1" x14ac:dyDescent="0.25">
      <c r="A547" s="175"/>
      <c r="B547" s="175"/>
      <c r="C547" s="175"/>
      <c r="D547" s="175"/>
      <c r="E547" s="175"/>
      <c r="F547" s="175"/>
      <c r="G547" s="175"/>
      <c r="H547" s="175"/>
      <c r="I547" s="175"/>
      <c r="J547" s="175"/>
      <c r="K547" s="175"/>
      <c r="L547" s="175"/>
      <c r="M547" s="175"/>
      <c r="N547" s="175"/>
      <c r="O547" s="175"/>
      <c r="P547" s="175"/>
      <c r="Q547" s="175"/>
      <c r="R547" s="175"/>
      <c r="S547" s="175"/>
      <c r="T547" s="175"/>
      <c r="U547" s="175"/>
      <c r="V547" s="175"/>
      <c r="W547" s="175"/>
      <c r="X547" s="175"/>
      <c r="Y547" s="175"/>
    </row>
    <row r="548" spans="1:25" ht="15.75" customHeight="1" x14ac:dyDescent="0.25">
      <c r="A548" s="175"/>
      <c r="B548" s="175"/>
      <c r="C548" s="175"/>
      <c r="D548" s="175"/>
      <c r="E548" s="175"/>
      <c r="F548" s="175"/>
      <c r="G548" s="175"/>
      <c r="H548" s="175"/>
      <c r="I548" s="175"/>
      <c r="J548" s="175"/>
      <c r="K548" s="175"/>
      <c r="L548" s="175"/>
      <c r="M548" s="175"/>
      <c r="N548" s="175"/>
      <c r="O548" s="175"/>
      <c r="P548" s="175"/>
      <c r="Q548" s="175"/>
      <c r="R548" s="175"/>
      <c r="S548" s="175"/>
      <c r="T548" s="175"/>
      <c r="U548" s="175"/>
      <c r="V548" s="175"/>
      <c r="W548" s="175"/>
      <c r="X548" s="175"/>
      <c r="Y548" s="175"/>
    </row>
    <row r="549" spans="1:25" ht="15.75" customHeight="1" x14ac:dyDescent="0.25">
      <c r="A549" s="175"/>
      <c r="B549" s="175"/>
      <c r="C549" s="175"/>
      <c r="D549" s="175"/>
      <c r="E549" s="175"/>
      <c r="F549" s="175"/>
      <c r="G549" s="175"/>
      <c r="H549" s="175"/>
      <c r="I549" s="175"/>
      <c r="J549" s="175"/>
      <c r="K549" s="175"/>
      <c r="L549" s="175"/>
      <c r="M549" s="175"/>
      <c r="N549" s="175"/>
      <c r="O549" s="175"/>
      <c r="P549" s="175"/>
      <c r="Q549" s="175"/>
      <c r="R549" s="175"/>
      <c r="S549" s="175"/>
      <c r="T549" s="175"/>
      <c r="U549" s="175"/>
      <c r="V549" s="175"/>
      <c r="W549" s="175"/>
      <c r="X549" s="175"/>
      <c r="Y549" s="175"/>
    </row>
    <row r="550" spans="1:25" ht="15.75" customHeight="1" x14ac:dyDescent="0.25">
      <c r="A550" s="175"/>
      <c r="B550" s="175"/>
      <c r="C550" s="175"/>
      <c r="D550" s="175"/>
      <c r="E550" s="175"/>
      <c r="F550" s="175"/>
      <c r="G550" s="175"/>
      <c r="H550" s="175"/>
      <c r="I550" s="175"/>
      <c r="J550" s="175"/>
      <c r="K550" s="175"/>
      <c r="L550" s="175"/>
      <c r="M550" s="175"/>
      <c r="N550" s="175"/>
      <c r="O550" s="175"/>
      <c r="P550" s="175"/>
      <c r="Q550" s="175"/>
      <c r="R550" s="175"/>
      <c r="S550" s="175"/>
      <c r="T550" s="175"/>
      <c r="U550" s="175"/>
      <c r="V550" s="175"/>
      <c r="W550" s="175"/>
      <c r="X550" s="175"/>
      <c r="Y550" s="175"/>
    </row>
    <row r="551" spans="1:25" ht="15.75" customHeight="1" x14ac:dyDescent="0.25">
      <c r="A551" s="175"/>
      <c r="B551" s="175"/>
      <c r="C551" s="175"/>
      <c r="D551" s="175"/>
      <c r="E551" s="175"/>
      <c r="F551" s="175"/>
      <c r="G551" s="175"/>
      <c r="H551" s="175"/>
      <c r="I551" s="175"/>
      <c r="J551" s="175"/>
      <c r="K551" s="175"/>
      <c r="L551" s="175"/>
      <c r="M551" s="175"/>
      <c r="N551" s="175"/>
      <c r="O551" s="175"/>
      <c r="P551" s="175"/>
      <c r="Q551" s="175"/>
      <c r="R551" s="175"/>
      <c r="S551" s="175"/>
      <c r="T551" s="175"/>
      <c r="U551" s="175"/>
      <c r="V551" s="175"/>
      <c r="W551" s="175"/>
      <c r="X551" s="175"/>
      <c r="Y551" s="175"/>
    </row>
    <row r="552" spans="1:25" ht="15.75" customHeight="1" x14ac:dyDescent="0.25">
      <c r="A552" s="175"/>
      <c r="B552" s="175"/>
      <c r="C552" s="175"/>
      <c r="D552" s="175"/>
      <c r="E552" s="175"/>
      <c r="F552" s="175"/>
      <c r="G552" s="175"/>
      <c r="H552" s="175"/>
      <c r="I552" s="175"/>
      <c r="J552" s="175"/>
      <c r="K552" s="175"/>
      <c r="L552" s="175"/>
      <c r="M552" s="175"/>
      <c r="N552" s="175"/>
      <c r="O552" s="175"/>
      <c r="P552" s="175"/>
      <c r="Q552" s="175"/>
      <c r="R552" s="175"/>
      <c r="S552" s="175"/>
      <c r="T552" s="175"/>
      <c r="U552" s="175"/>
      <c r="V552" s="175"/>
      <c r="W552" s="175"/>
      <c r="X552" s="175"/>
      <c r="Y552" s="175"/>
    </row>
    <row r="553" spans="1:25" ht="15.75" customHeight="1" x14ac:dyDescent="0.25">
      <c r="A553" s="175"/>
      <c r="B553" s="175"/>
      <c r="C553" s="175"/>
      <c r="D553" s="175"/>
      <c r="E553" s="175"/>
      <c r="F553" s="175"/>
      <c r="G553" s="175"/>
      <c r="H553" s="175"/>
      <c r="I553" s="175"/>
      <c r="J553" s="175"/>
      <c r="K553" s="175"/>
      <c r="L553" s="175"/>
      <c r="M553" s="175"/>
      <c r="N553" s="175"/>
      <c r="O553" s="175"/>
      <c r="P553" s="175"/>
      <c r="Q553" s="175"/>
      <c r="R553" s="175"/>
      <c r="S553" s="175"/>
      <c r="T553" s="175"/>
      <c r="U553" s="175"/>
      <c r="V553" s="175"/>
      <c r="W553" s="175"/>
      <c r="X553" s="175"/>
      <c r="Y553" s="175"/>
    </row>
    <row r="554" spans="1:25" ht="15.75" customHeight="1" x14ac:dyDescent="0.25">
      <c r="A554" s="175"/>
      <c r="B554" s="175"/>
      <c r="C554" s="175"/>
      <c r="D554" s="175"/>
      <c r="E554" s="175"/>
      <c r="F554" s="175"/>
      <c r="G554" s="175"/>
      <c r="H554" s="175"/>
      <c r="I554" s="175"/>
      <c r="J554" s="175"/>
      <c r="K554" s="175"/>
      <c r="L554" s="175"/>
      <c r="M554" s="175"/>
      <c r="N554" s="175"/>
      <c r="O554" s="175"/>
      <c r="P554" s="175"/>
      <c r="Q554" s="175"/>
      <c r="R554" s="175"/>
      <c r="S554" s="175"/>
      <c r="T554" s="175"/>
      <c r="U554" s="175"/>
      <c r="V554" s="175"/>
      <c r="W554" s="175"/>
      <c r="X554" s="175"/>
      <c r="Y554" s="175"/>
    </row>
    <row r="555" spans="1:25" ht="15.75" customHeight="1" x14ac:dyDescent="0.25">
      <c r="A555" s="175"/>
      <c r="B555" s="175"/>
      <c r="C555" s="175"/>
      <c r="D555" s="175"/>
      <c r="E555" s="175"/>
      <c r="F555" s="175"/>
      <c r="G555" s="175"/>
      <c r="H555" s="175"/>
      <c r="I555" s="175"/>
      <c r="J555" s="175"/>
      <c r="K555" s="175"/>
      <c r="L555" s="175"/>
      <c r="M555" s="175"/>
      <c r="N555" s="175"/>
      <c r="O555" s="175"/>
      <c r="P555" s="175"/>
      <c r="Q555" s="175"/>
      <c r="R555" s="175"/>
      <c r="S555" s="175"/>
      <c r="T555" s="175"/>
      <c r="U555" s="175"/>
      <c r="V555" s="175"/>
      <c r="W555" s="175"/>
      <c r="X555" s="175"/>
      <c r="Y555" s="175"/>
    </row>
    <row r="556" spans="1:25" ht="15.75" customHeight="1" x14ac:dyDescent="0.25">
      <c r="A556" s="175"/>
      <c r="B556" s="175"/>
      <c r="C556" s="175"/>
      <c r="D556" s="175"/>
      <c r="E556" s="175"/>
      <c r="F556" s="175"/>
      <c r="G556" s="175"/>
      <c r="H556" s="175"/>
      <c r="I556" s="175"/>
      <c r="J556" s="175"/>
      <c r="K556" s="175"/>
      <c r="L556" s="175"/>
      <c r="M556" s="175"/>
      <c r="N556" s="175"/>
      <c r="O556" s="175"/>
      <c r="P556" s="175"/>
      <c r="Q556" s="175"/>
      <c r="R556" s="175"/>
      <c r="S556" s="175"/>
      <c r="T556" s="175"/>
      <c r="U556" s="175"/>
      <c r="V556" s="175"/>
      <c r="W556" s="175"/>
      <c r="X556" s="175"/>
      <c r="Y556" s="175"/>
    </row>
    <row r="557" spans="1:25" ht="15.75" customHeight="1" x14ac:dyDescent="0.25">
      <c r="A557" s="175"/>
      <c r="B557" s="175"/>
      <c r="C557" s="175"/>
      <c r="D557" s="175"/>
      <c r="E557" s="175"/>
      <c r="F557" s="175"/>
      <c r="G557" s="175"/>
      <c r="H557" s="175"/>
      <c r="I557" s="175"/>
      <c r="J557" s="175"/>
      <c r="K557" s="175"/>
      <c r="L557" s="175"/>
      <c r="M557" s="175"/>
      <c r="N557" s="175"/>
      <c r="O557" s="175"/>
      <c r="P557" s="175"/>
      <c r="Q557" s="175"/>
      <c r="R557" s="175"/>
      <c r="S557" s="175"/>
      <c r="T557" s="175"/>
      <c r="U557" s="175"/>
      <c r="V557" s="175"/>
      <c r="W557" s="175"/>
      <c r="X557" s="175"/>
      <c r="Y557" s="175"/>
    </row>
    <row r="558" spans="1:25" ht="15.75" customHeight="1" x14ac:dyDescent="0.25">
      <c r="A558" s="175"/>
      <c r="B558" s="175"/>
      <c r="C558" s="175"/>
      <c r="D558" s="175"/>
      <c r="E558" s="175"/>
      <c r="F558" s="175"/>
      <c r="G558" s="175"/>
      <c r="H558" s="175"/>
      <c r="I558" s="175"/>
      <c r="J558" s="175"/>
      <c r="K558" s="175"/>
      <c r="L558" s="175"/>
      <c r="M558" s="175"/>
      <c r="N558" s="175"/>
      <c r="O558" s="175"/>
      <c r="P558" s="175"/>
      <c r="Q558" s="175"/>
      <c r="R558" s="175"/>
      <c r="S558" s="175"/>
      <c r="T558" s="175"/>
      <c r="U558" s="175"/>
      <c r="V558" s="175"/>
      <c r="W558" s="175"/>
      <c r="X558" s="175"/>
      <c r="Y558" s="175"/>
    </row>
    <row r="559" spans="1:25" ht="15.75" customHeight="1" x14ac:dyDescent="0.25">
      <c r="A559" s="175"/>
      <c r="B559" s="175"/>
      <c r="C559" s="175"/>
      <c r="D559" s="175"/>
      <c r="E559" s="175"/>
      <c r="F559" s="175"/>
      <c r="G559" s="175"/>
      <c r="H559" s="175"/>
      <c r="I559" s="175"/>
      <c r="J559" s="175"/>
      <c r="K559" s="175"/>
      <c r="L559" s="175"/>
      <c r="M559" s="175"/>
      <c r="N559" s="175"/>
      <c r="O559" s="175"/>
      <c r="P559" s="175"/>
      <c r="Q559" s="175"/>
      <c r="R559" s="175"/>
      <c r="S559" s="175"/>
      <c r="T559" s="175"/>
      <c r="U559" s="175"/>
      <c r="V559" s="175"/>
      <c r="W559" s="175"/>
      <c r="X559" s="175"/>
      <c r="Y559" s="175"/>
    </row>
    <row r="560" spans="1:25" ht="15.75" customHeight="1" x14ac:dyDescent="0.25">
      <c r="A560" s="175"/>
      <c r="B560" s="175"/>
      <c r="C560" s="175"/>
      <c r="D560" s="175"/>
      <c r="E560" s="175"/>
      <c r="F560" s="175"/>
      <c r="G560" s="175"/>
      <c r="H560" s="175"/>
      <c r="I560" s="175"/>
      <c r="J560" s="175"/>
      <c r="K560" s="175"/>
      <c r="L560" s="175"/>
      <c r="M560" s="175"/>
      <c r="N560" s="175"/>
      <c r="O560" s="175"/>
      <c r="P560" s="175"/>
      <c r="Q560" s="175"/>
      <c r="R560" s="175"/>
      <c r="S560" s="175"/>
      <c r="T560" s="175"/>
      <c r="U560" s="175"/>
      <c r="V560" s="175"/>
      <c r="W560" s="175"/>
      <c r="X560" s="175"/>
      <c r="Y560" s="175"/>
    </row>
    <row r="561" spans="1:25" ht="15.75" customHeight="1" x14ac:dyDescent="0.25">
      <c r="A561" s="175"/>
      <c r="B561" s="175"/>
      <c r="C561" s="175"/>
      <c r="D561" s="175"/>
      <c r="E561" s="175"/>
      <c r="F561" s="175"/>
      <c r="G561" s="175"/>
      <c r="H561" s="175"/>
      <c r="I561" s="175"/>
      <c r="J561" s="175"/>
      <c r="K561" s="175"/>
      <c r="L561" s="175"/>
      <c r="M561" s="175"/>
      <c r="N561" s="175"/>
      <c r="O561" s="175"/>
      <c r="P561" s="175"/>
      <c r="Q561" s="175"/>
      <c r="R561" s="175"/>
      <c r="S561" s="175"/>
      <c r="T561" s="175"/>
      <c r="U561" s="175"/>
      <c r="V561" s="175"/>
      <c r="W561" s="175"/>
      <c r="X561" s="175"/>
      <c r="Y561" s="175"/>
    </row>
    <row r="562" spans="1:25" ht="15.75" customHeight="1" x14ac:dyDescent="0.25">
      <c r="A562" s="175"/>
      <c r="B562" s="175"/>
      <c r="C562" s="175"/>
      <c r="D562" s="175"/>
      <c r="E562" s="175"/>
      <c r="F562" s="175"/>
      <c r="G562" s="175"/>
      <c r="H562" s="175"/>
      <c r="I562" s="175"/>
      <c r="J562" s="175"/>
      <c r="K562" s="175"/>
      <c r="L562" s="175"/>
      <c r="M562" s="175"/>
      <c r="N562" s="175"/>
      <c r="O562" s="175"/>
      <c r="P562" s="175"/>
      <c r="Q562" s="175"/>
      <c r="R562" s="175"/>
      <c r="S562" s="175"/>
      <c r="T562" s="175"/>
      <c r="U562" s="175"/>
      <c r="V562" s="175"/>
      <c r="W562" s="175"/>
      <c r="X562" s="175"/>
      <c r="Y562" s="175"/>
    </row>
    <row r="563" spans="1:25" ht="15.75" customHeight="1" x14ac:dyDescent="0.25">
      <c r="A563" s="175"/>
      <c r="B563" s="175"/>
      <c r="C563" s="175"/>
      <c r="D563" s="175"/>
      <c r="E563" s="175"/>
      <c r="F563" s="175"/>
      <c r="G563" s="175"/>
      <c r="H563" s="175"/>
      <c r="I563" s="175"/>
      <c r="J563" s="175"/>
      <c r="K563" s="175"/>
      <c r="L563" s="175"/>
      <c r="M563" s="175"/>
      <c r="N563" s="175"/>
      <c r="O563" s="175"/>
      <c r="P563" s="175"/>
      <c r="Q563" s="175"/>
      <c r="R563" s="175"/>
      <c r="S563" s="175"/>
      <c r="T563" s="175"/>
      <c r="U563" s="175"/>
      <c r="V563" s="175"/>
      <c r="W563" s="175"/>
      <c r="X563" s="175"/>
      <c r="Y563" s="175"/>
    </row>
    <row r="564" spans="1:25" ht="15.75" customHeight="1" x14ac:dyDescent="0.25">
      <c r="A564" s="175"/>
      <c r="B564" s="175"/>
      <c r="C564" s="175"/>
      <c r="D564" s="175"/>
      <c r="E564" s="175"/>
      <c r="F564" s="175"/>
      <c r="G564" s="175"/>
      <c r="H564" s="175"/>
      <c r="I564" s="175"/>
      <c r="J564" s="175"/>
      <c r="K564" s="175"/>
      <c r="L564" s="175"/>
      <c r="M564" s="175"/>
      <c r="N564" s="175"/>
      <c r="O564" s="175"/>
      <c r="P564" s="175"/>
      <c r="Q564" s="175"/>
      <c r="R564" s="175"/>
      <c r="S564" s="175"/>
      <c r="T564" s="175"/>
      <c r="U564" s="175"/>
      <c r="V564" s="175"/>
      <c r="W564" s="175"/>
      <c r="X564" s="175"/>
      <c r="Y564" s="175"/>
    </row>
    <row r="565" spans="1:25" ht="15.75" customHeight="1" x14ac:dyDescent="0.25">
      <c r="A565" s="175"/>
      <c r="B565" s="175"/>
      <c r="C565" s="175"/>
      <c r="D565" s="175"/>
      <c r="E565" s="175"/>
      <c r="F565" s="175"/>
      <c r="G565" s="175"/>
      <c r="H565" s="175"/>
      <c r="I565" s="175"/>
      <c r="J565" s="175"/>
      <c r="K565" s="175"/>
      <c r="L565" s="175"/>
      <c r="M565" s="175"/>
      <c r="N565" s="175"/>
      <c r="O565" s="175"/>
      <c r="P565" s="175"/>
      <c r="Q565" s="175"/>
      <c r="R565" s="175"/>
      <c r="S565" s="175"/>
      <c r="T565" s="175"/>
      <c r="U565" s="175"/>
      <c r="V565" s="175"/>
      <c r="W565" s="175"/>
      <c r="X565" s="175"/>
      <c r="Y565" s="175"/>
    </row>
    <row r="566" spans="1:25" ht="15.75" customHeight="1" x14ac:dyDescent="0.25">
      <c r="A566" s="175"/>
      <c r="B566" s="175"/>
      <c r="C566" s="175"/>
      <c r="D566" s="175"/>
      <c r="E566" s="175"/>
      <c r="F566" s="175"/>
      <c r="G566" s="175"/>
      <c r="H566" s="175"/>
      <c r="I566" s="175"/>
      <c r="J566" s="175"/>
      <c r="K566" s="175"/>
      <c r="L566" s="175"/>
      <c r="M566" s="175"/>
      <c r="N566" s="175"/>
      <c r="O566" s="175"/>
      <c r="P566" s="175"/>
      <c r="Q566" s="175"/>
      <c r="R566" s="175"/>
      <c r="S566" s="175"/>
      <c r="T566" s="175"/>
      <c r="U566" s="175"/>
      <c r="V566" s="175"/>
      <c r="W566" s="175"/>
      <c r="X566" s="175"/>
      <c r="Y566" s="175"/>
    </row>
    <row r="567" spans="1:25" ht="15.75" customHeight="1" x14ac:dyDescent="0.25">
      <c r="A567" s="175"/>
      <c r="B567" s="175"/>
      <c r="C567" s="175"/>
      <c r="D567" s="175"/>
      <c r="E567" s="175"/>
      <c r="F567" s="175"/>
      <c r="G567" s="175"/>
      <c r="H567" s="175"/>
      <c r="I567" s="175"/>
      <c r="J567" s="175"/>
      <c r="K567" s="175"/>
      <c r="L567" s="175"/>
      <c r="M567" s="175"/>
      <c r="N567" s="175"/>
      <c r="O567" s="175"/>
      <c r="P567" s="175"/>
      <c r="Q567" s="175"/>
      <c r="R567" s="175"/>
      <c r="S567" s="175"/>
      <c r="T567" s="175"/>
      <c r="U567" s="175"/>
      <c r="V567" s="175"/>
      <c r="W567" s="175"/>
      <c r="X567" s="175"/>
      <c r="Y567" s="175"/>
    </row>
    <row r="568" spans="1:25" ht="15.75" customHeight="1" x14ac:dyDescent="0.25">
      <c r="A568" s="175"/>
      <c r="B568" s="175"/>
      <c r="C568" s="175"/>
      <c r="D568" s="175"/>
      <c r="E568" s="175"/>
      <c r="F568" s="175"/>
      <c r="G568" s="175"/>
      <c r="H568" s="175"/>
      <c r="I568" s="175"/>
      <c r="J568" s="175"/>
      <c r="K568" s="175"/>
      <c r="L568" s="175"/>
      <c r="M568" s="175"/>
      <c r="N568" s="175"/>
      <c r="O568" s="175"/>
      <c r="P568" s="175"/>
      <c r="Q568" s="175"/>
      <c r="R568" s="175"/>
      <c r="S568" s="175"/>
      <c r="T568" s="175"/>
      <c r="U568" s="175"/>
      <c r="V568" s="175"/>
      <c r="W568" s="175"/>
      <c r="X568" s="175"/>
      <c r="Y568" s="175"/>
    </row>
    <row r="569" spans="1:25" ht="15.75" customHeight="1" x14ac:dyDescent="0.25">
      <c r="A569" s="175"/>
      <c r="B569" s="175"/>
      <c r="C569" s="175"/>
      <c r="D569" s="175"/>
      <c r="E569" s="175"/>
      <c r="F569" s="175"/>
      <c r="G569" s="175"/>
      <c r="H569" s="175"/>
      <c r="I569" s="175"/>
      <c r="J569" s="175"/>
      <c r="K569" s="175"/>
      <c r="L569" s="175"/>
      <c r="M569" s="175"/>
      <c r="N569" s="175"/>
      <c r="O569" s="175"/>
      <c r="P569" s="175"/>
      <c r="Q569" s="175"/>
      <c r="R569" s="175"/>
      <c r="S569" s="175"/>
      <c r="T569" s="175"/>
      <c r="U569" s="175"/>
      <c r="V569" s="175"/>
      <c r="W569" s="175"/>
      <c r="X569" s="175"/>
      <c r="Y569" s="175"/>
    </row>
    <row r="570" spans="1:25" ht="15.75" customHeight="1" x14ac:dyDescent="0.25">
      <c r="A570" s="175"/>
      <c r="B570" s="175"/>
      <c r="C570" s="175"/>
      <c r="D570" s="175"/>
      <c r="E570" s="175"/>
      <c r="F570" s="175"/>
      <c r="G570" s="175"/>
      <c r="H570" s="175"/>
      <c r="I570" s="175"/>
      <c r="J570" s="175"/>
      <c r="K570" s="175"/>
      <c r="L570" s="175"/>
      <c r="M570" s="175"/>
      <c r="N570" s="175"/>
      <c r="O570" s="175"/>
      <c r="P570" s="175"/>
      <c r="Q570" s="175"/>
      <c r="R570" s="175"/>
      <c r="S570" s="175"/>
      <c r="T570" s="175"/>
      <c r="U570" s="175"/>
      <c r="V570" s="175"/>
      <c r="W570" s="175"/>
      <c r="X570" s="175"/>
      <c r="Y570" s="175"/>
    </row>
    <row r="571" spans="1:25" ht="15.75" customHeight="1" x14ac:dyDescent="0.25">
      <c r="A571" s="175"/>
      <c r="B571" s="175"/>
      <c r="C571" s="175"/>
      <c r="D571" s="175"/>
      <c r="E571" s="175"/>
      <c r="F571" s="175"/>
      <c r="G571" s="175"/>
      <c r="H571" s="175"/>
      <c r="I571" s="175"/>
      <c r="J571" s="175"/>
      <c r="K571" s="175"/>
      <c r="L571" s="175"/>
      <c r="M571" s="175"/>
      <c r="N571" s="175"/>
      <c r="O571" s="175"/>
      <c r="P571" s="175"/>
      <c r="Q571" s="175"/>
      <c r="R571" s="175"/>
      <c r="S571" s="175"/>
      <c r="T571" s="175"/>
      <c r="U571" s="175"/>
      <c r="V571" s="175"/>
      <c r="W571" s="175"/>
      <c r="X571" s="175"/>
      <c r="Y571" s="175"/>
    </row>
    <row r="572" spans="1:25" ht="15.75" customHeight="1" x14ac:dyDescent="0.25">
      <c r="A572" s="175"/>
      <c r="B572" s="175"/>
      <c r="C572" s="175"/>
      <c r="D572" s="175"/>
      <c r="E572" s="175"/>
      <c r="F572" s="175"/>
      <c r="G572" s="175"/>
      <c r="H572" s="175"/>
      <c r="I572" s="175"/>
      <c r="J572" s="175"/>
      <c r="K572" s="175"/>
      <c r="L572" s="175"/>
      <c r="M572" s="175"/>
      <c r="N572" s="175"/>
      <c r="O572" s="175"/>
      <c r="P572" s="175"/>
      <c r="Q572" s="175"/>
      <c r="R572" s="175"/>
      <c r="S572" s="175"/>
      <c r="T572" s="175"/>
      <c r="U572" s="175"/>
      <c r="V572" s="175"/>
      <c r="W572" s="175"/>
      <c r="X572" s="175"/>
      <c r="Y572" s="175"/>
    </row>
    <row r="573" spans="1:25" ht="15.75" customHeight="1" x14ac:dyDescent="0.25">
      <c r="A573" s="175"/>
      <c r="B573" s="175"/>
      <c r="C573" s="175"/>
      <c r="D573" s="175"/>
      <c r="E573" s="175"/>
      <c r="F573" s="175"/>
      <c r="G573" s="175"/>
      <c r="H573" s="175"/>
      <c r="I573" s="175"/>
      <c r="J573" s="175"/>
      <c r="K573" s="175"/>
      <c r="L573" s="175"/>
      <c r="M573" s="175"/>
      <c r="N573" s="175"/>
      <c r="O573" s="175"/>
      <c r="P573" s="175"/>
      <c r="Q573" s="175"/>
      <c r="R573" s="175"/>
      <c r="S573" s="175"/>
      <c r="T573" s="175"/>
      <c r="U573" s="175"/>
      <c r="V573" s="175"/>
      <c r="W573" s="175"/>
      <c r="X573" s="175"/>
      <c r="Y573" s="175"/>
    </row>
    <row r="574" spans="1:25" ht="15.75" customHeight="1" x14ac:dyDescent="0.25">
      <c r="A574" s="175"/>
      <c r="B574" s="175"/>
      <c r="C574" s="175"/>
      <c r="D574" s="175"/>
      <c r="E574" s="175"/>
      <c r="F574" s="175"/>
      <c r="G574" s="175"/>
      <c r="H574" s="175"/>
      <c r="I574" s="175"/>
      <c r="J574" s="175"/>
      <c r="K574" s="175"/>
      <c r="L574" s="175"/>
      <c r="M574" s="175"/>
      <c r="N574" s="175"/>
      <c r="O574" s="175"/>
      <c r="P574" s="175"/>
      <c r="Q574" s="175"/>
      <c r="R574" s="175"/>
      <c r="S574" s="175"/>
      <c r="T574" s="175"/>
      <c r="U574" s="175"/>
      <c r="V574" s="175"/>
      <c r="W574" s="175"/>
      <c r="X574" s="175"/>
      <c r="Y574" s="175"/>
    </row>
    <row r="575" spans="1:25" ht="15.75" customHeight="1" x14ac:dyDescent="0.25">
      <c r="A575" s="175"/>
      <c r="B575" s="175"/>
      <c r="C575" s="175"/>
      <c r="D575" s="175"/>
      <c r="E575" s="175"/>
      <c r="F575" s="175"/>
      <c r="G575" s="175"/>
      <c r="H575" s="175"/>
      <c r="I575" s="175"/>
      <c r="J575" s="175"/>
      <c r="K575" s="175"/>
      <c r="L575" s="175"/>
      <c r="M575" s="175"/>
      <c r="N575" s="175"/>
      <c r="O575" s="175"/>
      <c r="P575" s="175"/>
      <c r="Q575" s="175"/>
      <c r="R575" s="175"/>
      <c r="S575" s="175"/>
      <c r="T575" s="175"/>
      <c r="U575" s="175"/>
      <c r="V575" s="175"/>
      <c r="W575" s="175"/>
      <c r="X575" s="175"/>
      <c r="Y575" s="175"/>
    </row>
    <row r="576" spans="1:25" ht="15.75" customHeight="1" x14ac:dyDescent="0.25">
      <c r="A576" s="175"/>
      <c r="B576" s="175"/>
      <c r="C576" s="175"/>
      <c r="D576" s="175"/>
      <c r="E576" s="175"/>
      <c r="F576" s="175"/>
      <c r="G576" s="175"/>
      <c r="H576" s="175"/>
      <c r="I576" s="175"/>
      <c r="J576" s="175"/>
      <c r="K576" s="175"/>
      <c r="L576" s="175"/>
      <c r="M576" s="175"/>
      <c r="N576" s="175"/>
      <c r="O576" s="175"/>
      <c r="P576" s="175"/>
      <c r="Q576" s="175"/>
      <c r="R576" s="175"/>
      <c r="S576" s="175"/>
      <c r="T576" s="175"/>
      <c r="U576" s="175"/>
      <c r="V576" s="175"/>
      <c r="W576" s="175"/>
      <c r="X576" s="175"/>
      <c r="Y576" s="175"/>
    </row>
    <row r="577" spans="1:25" ht="15.75" customHeight="1" x14ac:dyDescent="0.25">
      <c r="A577" s="175"/>
      <c r="B577" s="175"/>
      <c r="C577" s="175"/>
      <c r="D577" s="175"/>
      <c r="E577" s="175"/>
      <c r="F577" s="175"/>
      <c r="G577" s="175"/>
      <c r="H577" s="175"/>
      <c r="I577" s="175"/>
      <c r="J577" s="175"/>
      <c r="K577" s="175"/>
      <c r="L577" s="175"/>
      <c r="M577" s="175"/>
      <c r="N577" s="175"/>
      <c r="O577" s="175"/>
      <c r="P577" s="175"/>
      <c r="Q577" s="175"/>
      <c r="R577" s="175"/>
      <c r="S577" s="175"/>
      <c r="T577" s="175"/>
      <c r="U577" s="175"/>
      <c r="V577" s="175"/>
      <c r="W577" s="175"/>
      <c r="X577" s="175"/>
      <c r="Y577" s="175"/>
    </row>
    <row r="578" spans="1:25" ht="15.75" customHeight="1" x14ac:dyDescent="0.25">
      <c r="A578" s="175"/>
      <c r="B578" s="175"/>
      <c r="C578" s="175"/>
      <c r="D578" s="175"/>
      <c r="E578" s="175"/>
      <c r="F578" s="175"/>
      <c r="G578" s="175"/>
      <c r="H578" s="175"/>
      <c r="I578" s="175"/>
      <c r="J578" s="175"/>
      <c r="K578" s="175"/>
      <c r="L578" s="175"/>
      <c r="M578" s="175"/>
      <c r="N578" s="175"/>
      <c r="O578" s="175"/>
      <c r="P578" s="175"/>
      <c r="Q578" s="175"/>
      <c r="R578" s="175"/>
      <c r="S578" s="175"/>
      <c r="T578" s="175"/>
      <c r="U578" s="175"/>
      <c r="V578" s="175"/>
      <c r="W578" s="175"/>
      <c r="X578" s="175"/>
      <c r="Y578" s="175"/>
    </row>
    <row r="579" spans="1:25" ht="15.75" customHeight="1" x14ac:dyDescent="0.25">
      <c r="A579" s="175"/>
      <c r="B579" s="175"/>
      <c r="C579" s="175"/>
      <c r="D579" s="175"/>
      <c r="E579" s="175"/>
      <c r="F579" s="175"/>
      <c r="G579" s="175"/>
      <c r="H579" s="175"/>
      <c r="I579" s="175"/>
      <c r="J579" s="175"/>
      <c r="K579" s="175"/>
      <c r="L579" s="175"/>
      <c r="M579" s="175"/>
      <c r="N579" s="175"/>
      <c r="O579" s="175"/>
      <c r="P579" s="175"/>
      <c r="Q579" s="175"/>
      <c r="R579" s="175"/>
      <c r="S579" s="175"/>
      <c r="T579" s="175"/>
      <c r="U579" s="175"/>
      <c r="V579" s="175"/>
      <c r="W579" s="175"/>
      <c r="X579" s="175"/>
      <c r="Y579" s="175"/>
    </row>
    <row r="580" spans="1:25" ht="15.75" customHeight="1" x14ac:dyDescent="0.25">
      <c r="A580" s="175"/>
      <c r="B580" s="175"/>
      <c r="C580" s="175"/>
      <c r="D580" s="175"/>
      <c r="E580" s="175"/>
      <c r="F580" s="175"/>
      <c r="G580" s="175"/>
      <c r="H580" s="175"/>
      <c r="I580" s="175"/>
      <c r="J580" s="175"/>
      <c r="K580" s="175"/>
      <c r="L580" s="175"/>
      <c r="M580" s="175"/>
      <c r="N580" s="175"/>
      <c r="O580" s="175"/>
      <c r="P580" s="175"/>
      <c r="Q580" s="175"/>
      <c r="R580" s="175"/>
      <c r="S580" s="175"/>
      <c r="T580" s="175"/>
      <c r="U580" s="175"/>
      <c r="V580" s="175"/>
      <c r="W580" s="175"/>
      <c r="X580" s="175"/>
      <c r="Y580" s="175"/>
    </row>
    <row r="581" spans="1:25" ht="15.75" customHeight="1" x14ac:dyDescent="0.25">
      <c r="A581" s="175"/>
      <c r="B581" s="175"/>
      <c r="C581" s="175"/>
      <c r="D581" s="175"/>
      <c r="E581" s="175"/>
      <c r="F581" s="175"/>
      <c r="G581" s="175"/>
      <c r="H581" s="175"/>
      <c r="I581" s="175"/>
      <c r="J581" s="175"/>
      <c r="K581" s="175"/>
      <c r="L581" s="175"/>
      <c r="M581" s="175"/>
      <c r="N581" s="175"/>
      <c r="O581" s="175"/>
      <c r="P581" s="175"/>
      <c r="Q581" s="175"/>
      <c r="R581" s="175"/>
      <c r="S581" s="175"/>
      <c r="T581" s="175"/>
      <c r="U581" s="175"/>
      <c r="V581" s="175"/>
      <c r="W581" s="175"/>
      <c r="X581" s="175"/>
      <c r="Y581" s="175"/>
    </row>
    <row r="582" spans="1:25" ht="15.75" customHeight="1" x14ac:dyDescent="0.25">
      <c r="A582" s="175"/>
      <c r="B582" s="175"/>
      <c r="C582" s="175"/>
      <c r="D582" s="175"/>
      <c r="E582" s="175"/>
      <c r="F582" s="175"/>
      <c r="G582" s="175"/>
      <c r="H582" s="175"/>
      <c r="I582" s="175"/>
      <c r="J582" s="175"/>
      <c r="K582" s="175"/>
      <c r="L582" s="175"/>
      <c r="M582" s="175"/>
      <c r="N582" s="175"/>
      <c r="O582" s="175"/>
      <c r="P582" s="175"/>
      <c r="Q582" s="175"/>
      <c r="R582" s="175"/>
      <c r="S582" s="175"/>
      <c r="T582" s="175"/>
      <c r="U582" s="175"/>
      <c r="V582" s="175"/>
      <c r="W582" s="175"/>
      <c r="X582" s="175"/>
      <c r="Y582" s="175"/>
    </row>
    <row r="583" spans="1:25" ht="15.75" customHeight="1" x14ac:dyDescent="0.25">
      <c r="A583" s="175"/>
      <c r="B583" s="175"/>
      <c r="C583" s="175"/>
      <c r="D583" s="175"/>
      <c r="E583" s="175"/>
      <c r="F583" s="175"/>
      <c r="G583" s="175"/>
      <c r="H583" s="175"/>
      <c r="I583" s="175"/>
      <c r="J583" s="175"/>
      <c r="K583" s="175"/>
      <c r="L583" s="175"/>
      <c r="M583" s="175"/>
      <c r="N583" s="175"/>
      <c r="O583" s="175"/>
      <c r="P583" s="175"/>
      <c r="Q583" s="175"/>
      <c r="R583" s="175"/>
      <c r="S583" s="175"/>
      <c r="T583" s="175"/>
      <c r="U583" s="175"/>
      <c r="V583" s="175"/>
      <c r="W583" s="175"/>
      <c r="X583" s="175"/>
      <c r="Y583" s="175"/>
    </row>
    <row r="584" spans="1:25" ht="15.75" customHeight="1" x14ac:dyDescent="0.25">
      <c r="A584" s="175"/>
      <c r="B584" s="175"/>
      <c r="C584" s="175"/>
      <c r="D584" s="175"/>
      <c r="E584" s="175"/>
      <c r="F584" s="175"/>
      <c r="G584" s="175"/>
      <c r="H584" s="175"/>
      <c r="I584" s="175"/>
      <c r="J584" s="175"/>
      <c r="K584" s="175"/>
      <c r="L584" s="175"/>
      <c r="M584" s="175"/>
      <c r="N584" s="175"/>
      <c r="O584" s="175"/>
      <c r="P584" s="175"/>
      <c r="Q584" s="175"/>
      <c r="R584" s="175"/>
      <c r="S584" s="175"/>
      <c r="T584" s="175"/>
      <c r="U584" s="175"/>
      <c r="V584" s="175"/>
      <c r="W584" s="175"/>
      <c r="X584" s="175"/>
      <c r="Y584" s="175"/>
    </row>
    <row r="585" spans="1:25" ht="15.75" customHeight="1" x14ac:dyDescent="0.25">
      <c r="A585" s="175"/>
      <c r="B585" s="175"/>
      <c r="C585" s="175"/>
      <c r="D585" s="175"/>
      <c r="E585" s="175"/>
      <c r="F585" s="175"/>
      <c r="G585" s="175"/>
      <c r="H585" s="175"/>
      <c r="I585" s="175"/>
      <c r="J585" s="175"/>
      <c r="K585" s="175"/>
      <c r="L585" s="175"/>
      <c r="M585" s="175"/>
      <c r="N585" s="175"/>
      <c r="O585" s="175"/>
      <c r="P585" s="175"/>
      <c r="Q585" s="175"/>
      <c r="R585" s="175"/>
      <c r="S585" s="175"/>
      <c r="T585" s="175"/>
      <c r="U585" s="175"/>
      <c r="V585" s="175"/>
      <c r="W585" s="175"/>
      <c r="X585" s="175"/>
      <c r="Y585" s="175"/>
    </row>
    <row r="586" spans="1:25" ht="15.75" customHeight="1" x14ac:dyDescent="0.25">
      <c r="A586" s="175"/>
      <c r="B586" s="175"/>
      <c r="C586" s="175"/>
      <c r="D586" s="175"/>
      <c r="E586" s="175"/>
      <c r="F586" s="175"/>
      <c r="G586" s="175"/>
      <c r="H586" s="175"/>
      <c r="I586" s="175"/>
      <c r="J586" s="175"/>
      <c r="K586" s="175"/>
      <c r="L586" s="175"/>
      <c r="M586" s="175"/>
      <c r="N586" s="175"/>
      <c r="O586" s="175"/>
      <c r="P586" s="175"/>
      <c r="Q586" s="175"/>
      <c r="R586" s="175"/>
      <c r="S586" s="175"/>
      <c r="T586" s="175"/>
      <c r="U586" s="175"/>
      <c r="V586" s="175"/>
      <c r="W586" s="175"/>
      <c r="X586" s="175"/>
      <c r="Y586" s="175"/>
    </row>
    <row r="587" spans="1:25" ht="15.75" customHeight="1" x14ac:dyDescent="0.25">
      <c r="A587" s="175"/>
      <c r="B587" s="175"/>
      <c r="C587" s="175"/>
      <c r="D587" s="175"/>
      <c r="E587" s="175"/>
      <c r="F587" s="175"/>
      <c r="G587" s="175"/>
      <c r="H587" s="175"/>
      <c r="I587" s="175"/>
      <c r="J587" s="175"/>
      <c r="K587" s="175"/>
      <c r="L587" s="175"/>
      <c r="M587" s="175"/>
      <c r="N587" s="175"/>
      <c r="O587" s="175"/>
      <c r="P587" s="175"/>
      <c r="Q587" s="175"/>
      <c r="R587" s="175"/>
      <c r="S587" s="175"/>
      <c r="T587" s="175"/>
      <c r="U587" s="175"/>
      <c r="V587" s="175"/>
      <c r="W587" s="175"/>
      <c r="X587" s="175"/>
      <c r="Y587" s="175"/>
    </row>
    <row r="588" spans="1:25" ht="15.75" customHeight="1" x14ac:dyDescent="0.25">
      <c r="A588" s="175"/>
      <c r="B588" s="175"/>
      <c r="C588" s="175"/>
      <c r="D588" s="175"/>
      <c r="E588" s="175"/>
      <c r="F588" s="175"/>
      <c r="G588" s="175"/>
      <c r="H588" s="175"/>
      <c r="I588" s="175"/>
      <c r="J588" s="175"/>
      <c r="K588" s="175"/>
      <c r="L588" s="175"/>
      <c r="M588" s="175"/>
      <c r="N588" s="175"/>
      <c r="O588" s="175"/>
      <c r="P588" s="175"/>
      <c r="Q588" s="175"/>
      <c r="R588" s="175"/>
      <c r="S588" s="175"/>
      <c r="T588" s="175"/>
      <c r="U588" s="175"/>
      <c r="V588" s="175"/>
      <c r="W588" s="175"/>
      <c r="X588" s="175"/>
      <c r="Y588" s="175"/>
    </row>
    <row r="589" spans="1:25" ht="15.75" customHeight="1" x14ac:dyDescent="0.25">
      <c r="A589" s="175"/>
      <c r="B589" s="175"/>
      <c r="C589" s="175"/>
      <c r="D589" s="175"/>
      <c r="E589" s="175"/>
      <c r="F589" s="175"/>
      <c r="G589" s="175"/>
      <c r="H589" s="175"/>
      <c r="I589" s="175"/>
      <c r="J589" s="175"/>
      <c r="K589" s="175"/>
      <c r="L589" s="175"/>
      <c r="M589" s="175"/>
      <c r="N589" s="175"/>
      <c r="O589" s="175"/>
      <c r="P589" s="175"/>
      <c r="Q589" s="175"/>
      <c r="R589" s="175"/>
      <c r="S589" s="175"/>
      <c r="T589" s="175"/>
      <c r="U589" s="175"/>
      <c r="V589" s="175"/>
      <c r="W589" s="175"/>
      <c r="X589" s="175"/>
      <c r="Y589" s="175"/>
    </row>
    <row r="590" spans="1:25" ht="15.75" customHeight="1" x14ac:dyDescent="0.25">
      <c r="A590" s="175"/>
      <c r="B590" s="175"/>
      <c r="C590" s="175"/>
      <c r="D590" s="175"/>
      <c r="E590" s="175"/>
      <c r="F590" s="175"/>
      <c r="G590" s="175"/>
      <c r="H590" s="175"/>
      <c r="I590" s="175"/>
      <c r="J590" s="175"/>
      <c r="K590" s="175"/>
      <c r="L590" s="175"/>
      <c r="M590" s="175"/>
      <c r="N590" s="175"/>
      <c r="O590" s="175"/>
      <c r="P590" s="175"/>
      <c r="Q590" s="175"/>
      <c r="R590" s="175"/>
      <c r="S590" s="175"/>
      <c r="T590" s="175"/>
      <c r="U590" s="175"/>
      <c r="V590" s="175"/>
      <c r="W590" s="175"/>
      <c r="X590" s="175"/>
      <c r="Y590" s="175"/>
    </row>
    <row r="591" spans="1:25" ht="15.75" customHeight="1" x14ac:dyDescent="0.25">
      <c r="A591" s="175"/>
      <c r="B591" s="175"/>
      <c r="C591" s="175"/>
      <c r="D591" s="175"/>
      <c r="E591" s="175"/>
      <c r="F591" s="175"/>
      <c r="G591" s="175"/>
      <c r="H591" s="175"/>
      <c r="I591" s="175"/>
      <c r="J591" s="175"/>
      <c r="K591" s="175"/>
      <c r="L591" s="175"/>
      <c r="M591" s="175"/>
      <c r="N591" s="175"/>
      <c r="O591" s="175"/>
      <c r="P591" s="175"/>
      <c r="Q591" s="175"/>
      <c r="R591" s="175"/>
      <c r="S591" s="175"/>
      <c r="T591" s="175"/>
      <c r="U591" s="175"/>
      <c r="V591" s="175"/>
      <c r="W591" s="175"/>
      <c r="X591" s="175"/>
      <c r="Y591" s="175"/>
    </row>
    <row r="592" spans="1:25" ht="15.75" customHeight="1" x14ac:dyDescent="0.25">
      <c r="A592" s="175"/>
      <c r="B592" s="175"/>
      <c r="C592" s="175"/>
      <c r="D592" s="175"/>
      <c r="E592" s="175"/>
      <c r="F592" s="175"/>
      <c r="G592" s="175"/>
      <c r="H592" s="175"/>
      <c r="I592" s="175"/>
      <c r="J592" s="175"/>
      <c r="K592" s="175"/>
      <c r="L592" s="175"/>
      <c r="M592" s="175"/>
      <c r="N592" s="175"/>
      <c r="O592" s="175"/>
      <c r="P592" s="175"/>
      <c r="Q592" s="175"/>
      <c r="R592" s="175"/>
      <c r="S592" s="175"/>
      <c r="T592" s="175"/>
      <c r="U592" s="175"/>
      <c r="V592" s="175"/>
      <c r="W592" s="175"/>
      <c r="X592" s="175"/>
      <c r="Y592" s="175"/>
    </row>
    <row r="593" spans="1:25" ht="15.75" customHeight="1" x14ac:dyDescent="0.25">
      <c r="A593" s="175"/>
      <c r="B593" s="175"/>
      <c r="C593" s="175"/>
      <c r="D593" s="175"/>
      <c r="E593" s="175"/>
      <c r="F593" s="175"/>
      <c r="G593" s="175"/>
      <c r="H593" s="175"/>
      <c r="I593" s="175"/>
      <c r="J593" s="175"/>
      <c r="K593" s="175"/>
      <c r="L593" s="175"/>
      <c r="M593" s="175"/>
      <c r="N593" s="175"/>
      <c r="O593" s="175"/>
      <c r="P593" s="175"/>
      <c r="Q593" s="175"/>
      <c r="R593" s="175"/>
      <c r="S593" s="175"/>
      <c r="T593" s="175"/>
      <c r="U593" s="175"/>
      <c r="V593" s="175"/>
      <c r="W593" s="175"/>
      <c r="X593" s="175"/>
      <c r="Y593" s="175"/>
    </row>
    <row r="594" spans="1:25" ht="15.75" customHeight="1" x14ac:dyDescent="0.25">
      <c r="A594" s="175"/>
      <c r="B594" s="175"/>
      <c r="C594" s="175"/>
      <c r="D594" s="175"/>
      <c r="E594" s="175"/>
      <c r="F594" s="175"/>
      <c r="G594" s="175"/>
      <c r="H594" s="175"/>
      <c r="I594" s="175"/>
      <c r="J594" s="175"/>
      <c r="K594" s="175"/>
      <c r="L594" s="175"/>
      <c r="M594" s="175"/>
      <c r="N594" s="175"/>
      <c r="O594" s="175"/>
      <c r="P594" s="175"/>
      <c r="Q594" s="175"/>
      <c r="R594" s="175"/>
      <c r="S594" s="175"/>
      <c r="T594" s="175"/>
      <c r="U594" s="175"/>
      <c r="V594" s="175"/>
      <c r="W594" s="175"/>
      <c r="X594" s="175"/>
      <c r="Y594" s="175"/>
    </row>
    <row r="595" spans="1:25" ht="15.75" customHeight="1" x14ac:dyDescent="0.25">
      <c r="A595" s="175"/>
      <c r="B595" s="175"/>
      <c r="C595" s="175"/>
      <c r="D595" s="175"/>
      <c r="E595" s="175"/>
      <c r="F595" s="175"/>
      <c r="G595" s="175"/>
      <c r="H595" s="175"/>
      <c r="I595" s="175"/>
      <c r="J595" s="175"/>
      <c r="K595" s="175"/>
      <c r="L595" s="175"/>
      <c r="M595" s="175"/>
      <c r="N595" s="175"/>
      <c r="O595" s="175"/>
      <c r="P595" s="175"/>
      <c r="Q595" s="175"/>
      <c r="R595" s="175"/>
      <c r="S595" s="175"/>
      <c r="T595" s="175"/>
      <c r="U595" s="175"/>
      <c r="V595" s="175"/>
      <c r="W595" s="175"/>
      <c r="X595" s="175"/>
      <c r="Y595" s="175"/>
    </row>
    <row r="596" spans="1:25" ht="15.75" customHeight="1" x14ac:dyDescent="0.25">
      <c r="A596" s="175"/>
      <c r="B596" s="175"/>
      <c r="C596" s="175"/>
      <c r="D596" s="175"/>
      <c r="E596" s="175"/>
      <c r="F596" s="175"/>
      <c r="G596" s="175"/>
      <c r="H596" s="175"/>
      <c r="I596" s="175"/>
      <c r="J596" s="175"/>
      <c r="K596" s="175"/>
      <c r="L596" s="175"/>
      <c r="M596" s="175"/>
      <c r="N596" s="175"/>
      <c r="O596" s="175"/>
      <c r="P596" s="175"/>
      <c r="Q596" s="175"/>
      <c r="R596" s="175"/>
      <c r="S596" s="175"/>
      <c r="T596" s="175"/>
      <c r="U596" s="175"/>
      <c r="V596" s="175"/>
      <c r="W596" s="175"/>
      <c r="X596" s="175"/>
      <c r="Y596" s="175"/>
    </row>
    <row r="597" spans="1:25" ht="15.75" customHeight="1" x14ac:dyDescent="0.25">
      <c r="A597" s="175"/>
      <c r="B597" s="175"/>
      <c r="C597" s="175"/>
      <c r="D597" s="175"/>
      <c r="E597" s="175"/>
      <c r="F597" s="175"/>
      <c r="G597" s="175"/>
      <c r="H597" s="175"/>
      <c r="I597" s="175"/>
      <c r="J597" s="175"/>
      <c r="K597" s="175"/>
      <c r="L597" s="175"/>
      <c r="M597" s="175"/>
      <c r="N597" s="175"/>
      <c r="O597" s="175"/>
      <c r="P597" s="175"/>
      <c r="Q597" s="175"/>
      <c r="R597" s="175"/>
      <c r="S597" s="175"/>
      <c r="T597" s="175"/>
      <c r="U597" s="175"/>
      <c r="V597" s="175"/>
      <c r="W597" s="175"/>
      <c r="X597" s="175"/>
      <c r="Y597" s="175"/>
    </row>
    <row r="598" spans="1:25" ht="15.75" customHeight="1" x14ac:dyDescent="0.25">
      <c r="A598" s="175"/>
      <c r="B598" s="175"/>
      <c r="C598" s="175"/>
      <c r="D598" s="175"/>
      <c r="E598" s="175"/>
      <c r="F598" s="175"/>
      <c r="G598" s="175"/>
      <c r="H598" s="175"/>
      <c r="I598" s="175"/>
      <c r="J598" s="175"/>
      <c r="K598" s="175"/>
      <c r="L598" s="175"/>
      <c r="M598" s="175"/>
      <c r="N598" s="175"/>
      <c r="O598" s="175"/>
      <c r="P598" s="175"/>
      <c r="Q598" s="175"/>
      <c r="R598" s="175"/>
      <c r="S598" s="175"/>
      <c r="T598" s="175"/>
      <c r="U598" s="175"/>
      <c r="V598" s="175"/>
      <c r="W598" s="175"/>
      <c r="X598" s="175"/>
      <c r="Y598" s="175"/>
    </row>
    <row r="599" spans="1:25" ht="15.75" customHeight="1" x14ac:dyDescent="0.25">
      <c r="A599" s="175"/>
      <c r="B599" s="175"/>
      <c r="C599" s="175"/>
      <c r="D599" s="175"/>
      <c r="E599" s="175"/>
      <c r="F599" s="175"/>
      <c r="G599" s="175"/>
      <c r="H599" s="175"/>
      <c r="I599" s="175"/>
      <c r="J599" s="175"/>
      <c r="K599" s="175"/>
      <c r="L599" s="175"/>
      <c r="M599" s="175"/>
      <c r="N599" s="175"/>
      <c r="O599" s="175"/>
      <c r="P599" s="175"/>
      <c r="Q599" s="175"/>
      <c r="R599" s="175"/>
      <c r="S599" s="175"/>
      <c r="T599" s="175"/>
      <c r="U599" s="175"/>
      <c r="V599" s="175"/>
      <c r="W599" s="175"/>
      <c r="X599" s="175"/>
      <c r="Y599" s="175"/>
    </row>
    <row r="600" spans="1:25" ht="15.75" customHeight="1" x14ac:dyDescent="0.25">
      <c r="A600" s="175"/>
      <c r="B600" s="175"/>
      <c r="C600" s="175"/>
      <c r="D600" s="175"/>
      <c r="E600" s="175"/>
      <c r="F600" s="175"/>
      <c r="G600" s="175"/>
      <c r="H600" s="175"/>
      <c r="I600" s="175"/>
      <c r="J600" s="175"/>
      <c r="K600" s="175"/>
      <c r="L600" s="175"/>
      <c r="M600" s="175"/>
      <c r="N600" s="175"/>
      <c r="O600" s="175"/>
      <c r="P600" s="175"/>
      <c r="Q600" s="175"/>
      <c r="R600" s="175"/>
      <c r="S600" s="175"/>
      <c r="T600" s="175"/>
      <c r="U600" s="175"/>
      <c r="V600" s="175"/>
      <c r="W600" s="175"/>
      <c r="X600" s="175"/>
      <c r="Y600" s="175"/>
    </row>
    <row r="601" spans="1:25" ht="15.75" customHeight="1" x14ac:dyDescent="0.25">
      <c r="A601" s="175"/>
      <c r="B601" s="175"/>
      <c r="C601" s="175"/>
      <c r="D601" s="175"/>
      <c r="E601" s="175"/>
      <c r="F601" s="175"/>
      <c r="G601" s="175"/>
      <c r="H601" s="175"/>
      <c r="I601" s="175"/>
      <c r="J601" s="175"/>
      <c r="K601" s="175"/>
      <c r="L601" s="175"/>
      <c r="M601" s="175"/>
      <c r="N601" s="175"/>
      <c r="O601" s="175"/>
      <c r="P601" s="175"/>
      <c r="Q601" s="175"/>
      <c r="R601" s="175"/>
      <c r="S601" s="175"/>
      <c r="T601" s="175"/>
      <c r="U601" s="175"/>
      <c r="V601" s="175"/>
      <c r="W601" s="175"/>
      <c r="X601" s="175"/>
      <c r="Y601" s="175"/>
    </row>
    <row r="602" spans="1:25" ht="15.75" customHeight="1" x14ac:dyDescent="0.25">
      <c r="A602" s="175"/>
      <c r="B602" s="175"/>
      <c r="C602" s="175"/>
      <c r="D602" s="175"/>
      <c r="E602" s="175"/>
      <c r="F602" s="175"/>
      <c r="G602" s="175"/>
      <c r="H602" s="175"/>
      <c r="I602" s="175"/>
      <c r="J602" s="175"/>
      <c r="K602" s="175"/>
      <c r="L602" s="175"/>
      <c r="M602" s="175"/>
      <c r="N602" s="175"/>
      <c r="O602" s="175"/>
      <c r="P602" s="175"/>
      <c r="Q602" s="175"/>
      <c r="R602" s="175"/>
      <c r="S602" s="175"/>
      <c r="T602" s="175"/>
      <c r="U602" s="175"/>
      <c r="V602" s="175"/>
      <c r="W602" s="175"/>
      <c r="X602" s="175"/>
      <c r="Y602" s="175"/>
    </row>
    <row r="603" spans="1:25" ht="15.75" customHeight="1" x14ac:dyDescent="0.25">
      <c r="A603" s="175"/>
      <c r="B603" s="175"/>
      <c r="C603" s="175"/>
      <c r="D603" s="175"/>
      <c r="E603" s="175"/>
      <c r="F603" s="175"/>
      <c r="G603" s="175"/>
      <c r="H603" s="175"/>
      <c r="I603" s="175"/>
      <c r="J603" s="175"/>
      <c r="K603" s="175"/>
      <c r="L603" s="175"/>
      <c r="M603" s="175"/>
      <c r="N603" s="175"/>
      <c r="O603" s="175"/>
      <c r="P603" s="175"/>
      <c r="Q603" s="175"/>
      <c r="R603" s="175"/>
      <c r="S603" s="175"/>
      <c r="T603" s="175"/>
      <c r="U603" s="175"/>
      <c r="V603" s="175"/>
      <c r="W603" s="175"/>
      <c r="X603" s="175"/>
      <c r="Y603" s="175"/>
    </row>
    <row r="604" spans="1:25" ht="15.75" customHeight="1" x14ac:dyDescent="0.25">
      <c r="A604" s="175"/>
      <c r="B604" s="175"/>
      <c r="C604" s="175"/>
      <c r="D604" s="175"/>
      <c r="E604" s="175"/>
      <c r="F604" s="175"/>
      <c r="G604" s="175"/>
      <c r="H604" s="175"/>
      <c r="I604" s="175"/>
      <c r="J604" s="175"/>
      <c r="K604" s="175"/>
      <c r="L604" s="175"/>
      <c r="M604" s="175"/>
      <c r="N604" s="175"/>
      <c r="O604" s="175"/>
      <c r="P604" s="175"/>
      <c r="Q604" s="175"/>
      <c r="R604" s="175"/>
      <c r="S604" s="175"/>
      <c r="T604" s="175"/>
      <c r="U604" s="175"/>
      <c r="V604" s="175"/>
      <c r="W604" s="175"/>
      <c r="X604" s="175"/>
      <c r="Y604" s="175"/>
    </row>
    <row r="605" spans="1:25" ht="15.75" customHeight="1" x14ac:dyDescent="0.25">
      <c r="A605" s="175"/>
      <c r="B605" s="175"/>
      <c r="C605" s="175"/>
      <c r="D605" s="175"/>
      <c r="E605" s="175"/>
      <c r="F605" s="175"/>
      <c r="G605" s="175"/>
      <c r="H605" s="175"/>
      <c r="I605" s="175"/>
      <c r="J605" s="175"/>
      <c r="K605" s="175"/>
      <c r="L605" s="175"/>
      <c r="M605" s="175"/>
      <c r="N605" s="175"/>
      <c r="O605" s="175"/>
      <c r="P605" s="175"/>
      <c r="Q605" s="175"/>
      <c r="R605" s="175"/>
      <c r="S605" s="175"/>
      <c r="T605" s="175"/>
      <c r="U605" s="175"/>
      <c r="V605" s="175"/>
      <c r="W605" s="175"/>
      <c r="X605" s="175"/>
      <c r="Y605" s="175"/>
    </row>
    <row r="606" spans="1:25" ht="15.75" customHeight="1" x14ac:dyDescent="0.25">
      <c r="A606" s="175"/>
      <c r="B606" s="175"/>
      <c r="C606" s="175"/>
      <c r="D606" s="175"/>
      <c r="E606" s="175"/>
      <c r="F606" s="175"/>
      <c r="G606" s="175"/>
      <c r="H606" s="175"/>
      <c r="I606" s="175"/>
      <c r="J606" s="175"/>
      <c r="K606" s="175"/>
      <c r="L606" s="175"/>
      <c r="M606" s="175"/>
      <c r="N606" s="175"/>
      <c r="O606" s="175"/>
      <c r="P606" s="175"/>
      <c r="Q606" s="175"/>
      <c r="R606" s="175"/>
      <c r="S606" s="175"/>
      <c r="T606" s="175"/>
      <c r="U606" s="175"/>
      <c r="V606" s="175"/>
      <c r="W606" s="175"/>
      <c r="X606" s="175"/>
      <c r="Y606" s="175"/>
    </row>
    <row r="607" spans="1:25" ht="15.75" customHeight="1" x14ac:dyDescent="0.25">
      <c r="A607" s="175"/>
      <c r="B607" s="175"/>
      <c r="C607" s="175"/>
      <c r="D607" s="175"/>
      <c r="E607" s="175"/>
      <c r="F607" s="175"/>
      <c r="G607" s="175"/>
      <c r="H607" s="175"/>
      <c r="I607" s="175"/>
      <c r="J607" s="175"/>
      <c r="K607" s="175"/>
      <c r="L607" s="175"/>
      <c r="M607" s="175"/>
      <c r="N607" s="175"/>
      <c r="O607" s="175"/>
      <c r="P607" s="175"/>
      <c r="Q607" s="175"/>
      <c r="R607" s="175"/>
      <c r="S607" s="175"/>
      <c r="T607" s="175"/>
      <c r="U607" s="175"/>
      <c r="V607" s="175"/>
      <c r="W607" s="175"/>
      <c r="X607" s="175"/>
      <c r="Y607" s="175"/>
    </row>
    <row r="608" spans="1:25" ht="15.75" customHeight="1" x14ac:dyDescent="0.25">
      <c r="A608" s="175"/>
      <c r="B608" s="175"/>
      <c r="C608" s="175"/>
      <c r="D608" s="175"/>
      <c r="E608" s="175"/>
      <c r="F608" s="175"/>
      <c r="G608" s="175"/>
      <c r="H608" s="175"/>
      <c r="I608" s="175"/>
      <c r="J608" s="175"/>
      <c r="K608" s="175"/>
      <c r="L608" s="175"/>
      <c r="M608" s="175"/>
      <c r="N608" s="175"/>
      <c r="O608" s="175"/>
      <c r="P608" s="175"/>
      <c r="Q608" s="175"/>
      <c r="R608" s="175"/>
      <c r="S608" s="175"/>
      <c r="T608" s="175"/>
      <c r="U608" s="175"/>
      <c r="V608" s="175"/>
      <c r="W608" s="175"/>
      <c r="X608" s="175"/>
      <c r="Y608" s="175"/>
    </row>
    <row r="609" spans="1:25" ht="15.75" customHeight="1" x14ac:dyDescent="0.25">
      <c r="A609" s="175"/>
      <c r="B609" s="175"/>
      <c r="C609" s="175"/>
      <c r="D609" s="175"/>
      <c r="E609" s="175"/>
      <c r="F609" s="175"/>
      <c r="G609" s="175"/>
      <c r="H609" s="175"/>
      <c r="I609" s="175"/>
      <c r="J609" s="175"/>
      <c r="K609" s="175"/>
      <c r="L609" s="175"/>
      <c r="M609" s="175"/>
      <c r="N609" s="175"/>
      <c r="O609" s="175"/>
      <c r="P609" s="175"/>
      <c r="Q609" s="175"/>
      <c r="R609" s="175"/>
      <c r="S609" s="175"/>
      <c r="T609" s="175"/>
      <c r="U609" s="175"/>
      <c r="V609" s="175"/>
      <c r="W609" s="175"/>
      <c r="X609" s="175"/>
      <c r="Y609" s="175"/>
    </row>
    <row r="610" spans="1:25" ht="15.75" customHeight="1" x14ac:dyDescent="0.25">
      <c r="A610" s="175"/>
      <c r="B610" s="175"/>
      <c r="C610" s="175"/>
      <c r="D610" s="175"/>
      <c r="E610" s="175"/>
      <c r="F610" s="175"/>
      <c r="G610" s="175"/>
      <c r="H610" s="175"/>
      <c r="I610" s="175"/>
      <c r="J610" s="175"/>
      <c r="K610" s="175"/>
      <c r="L610" s="175"/>
      <c r="M610" s="175"/>
      <c r="N610" s="175"/>
      <c r="O610" s="175"/>
      <c r="P610" s="175"/>
      <c r="Q610" s="175"/>
      <c r="R610" s="175"/>
      <c r="S610" s="175"/>
      <c r="T610" s="175"/>
      <c r="U610" s="175"/>
      <c r="V610" s="175"/>
      <c r="W610" s="175"/>
      <c r="X610" s="175"/>
      <c r="Y610" s="175"/>
    </row>
    <row r="611" spans="1:25" ht="15.75" customHeight="1" x14ac:dyDescent="0.25">
      <c r="A611" s="175"/>
      <c r="B611" s="175"/>
      <c r="C611" s="175"/>
      <c r="D611" s="175"/>
      <c r="E611" s="175"/>
      <c r="F611" s="175"/>
      <c r="G611" s="175"/>
      <c r="H611" s="175"/>
      <c r="I611" s="175"/>
      <c r="J611" s="175"/>
      <c r="K611" s="175"/>
      <c r="L611" s="175"/>
      <c r="M611" s="175"/>
      <c r="N611" s="175"/>
      <c r="O611" s="175"/>
      <c r="P611" s="175"/>
      <c r="Q611" s="175"/>
      <c r="R611" s="175"/>
      <c r="S611" s="175"/>
      <c r="T611" s="175"/>
      <c r="U611" s="175"/>
      <c r="V611" s="175"/>
      <c r="W611" s="175"/>
      <c r="X611" s="175"/>
      <c r="Y611" s="175"/>
    </row>
    <row r="612" spans="1:25" ht="15.75" customHeight="1" x14ac:dyDescent="0.25">
      <c r="A612" s="175"/>
      <c r="B612" s="175"/>
      <c r="C612" s="175"/>
      <c r="D612" s="175"/>
      <c r="E612" s="175"/>
      <c r="F612" s="175"/>
      <c r="G612" s="175"/>
      <c r="H612" s="175"/>
      <c r="I612" s="175"/>
      <c r="J612" s="175"/>
      <c r="K612" s="175"/>
      <c r="L612" s="175"/>
      <c r="M612" s="175"/>
      <c r="N612" s="175"/>
      <c r="O612" s="175"/>
      <c r="P612" s="175"/>
      <c r="Q612" s="175"/>
      <c r="R612" s="175"/>
      <c r="S612" s="175"/>
      <c r="T612" s="175"/>
      <c r="U612" s="175"/>
      <c r="V612" s="175"/>
      <c r="W612" s="175"/>
      <c r="X612" s="175"/>
      <c r="Y612" s="175"/>
    </row>
    <row r="613" spans="1:25" ht="15.75" customHeight="1" x14ac:dyDescent="0.25">
      <c r="A613" s="175"/>
      <c r="B613" s="175"/>
      <c r="C613" s="175"/>
      <c r="D613" s="175"/>
      <c r="E613" s="175"/>
      <c r="F613" s="175"/>
      <c r="G613" s="175"/>
      <c r="H613" s="175"/>
      <c r="I613" s="175"/>
      <c r="J613" s="175"/>
      <c r="K613" s="175"/>
      <c r="L613" s="175"/>
      <c r="M613" s="175"/>
      <c r="N613" s="175"/>
      <c r="O613" s="175"/>
      <c r="P613" s="175"/>
      <c r="Q613" s="175"/>
      <c r="R613" s="175"/>
      <c r="S613" s="175"/>
      <c r="T613" s="175"/>
      <c r="U613" s="175"/>
      <c r="V613" s="175"/>
      <c r="W613" s="175"/>
      <c r="X613" s="175"/>
      <c r="Y613" s="175"/>
    </row>
    <row r="614" spans="1:25" ht="15.75" customHeight="1" x14ac:dyDescent="0.25">
      <c r="A614" s="175"/>
      <c r="B614" s="175"/>
      <c r="C614" s="175"/>
      <c r="D614" s="175"/>
      <c r="E614" s="175"/>
      <c r="F614" s="175"/>
      <c r="G614" s="175"/>
      <c r="H614" s="175"/>
      <c r="I614" s="175"/>
      <c r="J614" s="175"/>
      <c r="K614" s="175"/>
      <c r="L614" s="175"/>
      <c r="M614" s="175"/>
      <c r="N614" s="175"/>
      <c r="O614" s="175"/>
      <c r="P614" s="175"/>
      <c r="Q614" s="175"/>
      <c r="R614" s="175"/>
      <c r="S614" s="175"/>
      <c r="T614" s="175"/>
      <c r="U614" s="175"/>
      <c r="V614" s="175"/>
      <c r="W614" s="175"/>
      <c r="X614" s="175"/>
      <c r="Y614" s="175"/>
    </row>
    <row r="615" spans="1:25" ht="15.75" customHeight="1" x14ac:dyDescent="0.25">
      <c r="A615" s="175"/>
      <c r="B615" s="175"/>
      <c r="C615" s="175"/>
      <c r="D615" s="175"/>
      <c r="E615" s="175"/>
      <c r="F615" s="175"/>
      <c r="G615" s="175"/>
      <c r="H615" s="175"/>
      <c r="I615" s="175"/>
      <c r="J615" s="175"/>
      <c r="K615" s="175"/>
      <c r="L615" s="175"/>
      <c r="M615" s="175"/>
      <c r="N615" s="175"/>
      <c r="O615" s="175"/>
      <c r="P615" s="175"/>
      <c r="Q615" s="175"/>
      <c r="R615" s="175"/>
      <c r="S615" s="175"/>
      <c r="T615" s="175"/>
      <c r="U615" s="175"/>
      <c r="V615" s="175"/>
      <c r="W615" s="175"/>
      <c r="X615" s="175"/>
      <c r="Y615" s="175"/>
    </row>
    <row r="616" spans="1:25" ht="15.75" customHeight="1" x14ac:dyDescent="0.25">
      <c r="A616" s="175"/>
      <c r="B616" s="175"/>
      <c r="C616" s="175"/>
      <c r="D616" s="175"/>
      <c r="E616" s="175"/>
      <c r="F616" s="175"/>
      <c r="G616" s="175"/>
      <c r="H616" s="175"/>
      <c r="I616" s="175"/>
      <c r="J616" s="175"/>
      <c r="K616" s="175"/>
      <c r="L616" s="175"/>
      <c r="M616" s="175"/>
      <c r="N616" s="175"/>
      <c r="O616" s="175"/>
      <c r="P616" s="175"/>
      <c r="Q616" s="175"/>
      <c r="R616" s="175"/>
      <c r="S616" s="175"/>
      <c r="T616" s="175"/>
      <c r="U616" s="175"/>
      <c r="V616" s="175"/>
      <c r="W616" s="175"/>
      <c r="X616" s="175"/>
      <c r="Y616" s="175"/>
    </row>
    <row r="617" spans="1:25" ht="15.75" customHeight="1" x14ac:dyDescent="0.25">
      <c r="A617" s="175"/>
      <c r="B617" s="175"/>
      <c r="C617" s="175"/>
      <c r="D617" s="175"/>
      <c r="E617" s="175"/>
      <c r="F617" s="175"/>
      <c r="G617" s="175"/>
      <c r="H617" s="175"/>
      <c r="I617" s="175"/>
      <c r="J617" s="175"/>
      <c r="K617" s="175"/>
      <c r="L617" s="175"/>
      <c r="M617" s="175"/>
      <c r="N617" s="175"/>
      <c r="O617" s="175"/>
      <c r="P617" s="175"/>
      <c r="Q617" s="175"/>
      <c r="R617" s="175"/>
      <c r="S617" s="175"/>
      <c r="T617" s="175"/>
      <c r="U617" s="175"/>
      <c r="V617" s="175"/>
      <c r="W617" s="175"/>
      <c r="X617" s="175"/>
      <c r="Y617" s="175"/>
    </row>
    <row r="618" spans="1:25" ht="15.75" customHeight="1" x14ac:dyDescent="0.25">
      <c r="A618" s="175"/>
      <c r="B618" s="175"/>
      <c r="C618" s="175"/>
      <c r="D618" s="175"/>
      <c r="E618" s="175"/>
      <c r="F618" s="175"/>
      <c r="G618" s="175"/>
      <c r="H618" s="175"/>
      <c r="I618" s="175"/>
      <c r="J618" s="175"/>
      <c r="K618" s="175"/>
      <c r="L618" s="175"/>
      <c r="M618" s="175"/>
      <c r="N618" s="175"/>
      <c r="O618" s="175"/>
      <c r="P618" s="175"/>
      <c r="Q618" s="175"/>
      <c r="R618" s="175"/>
      <c r="S618" s="175"/>
      <c r="T618" s="175"/>
      <c r="U618" s="175"/>
      <c r="V618" s="175"/>
      <c r="W618" s="175"/>
      <c r="X618" s="175"/>
      <c r="Y618" s="175"/>
    </row>
    <row r="619" spans="1:25" ht="15.75" customHeight="1" x14ac:dyDescent="0.25">
      <c r="A619" s="175"/>
      <c r="B619" s="175"/>
      <c r="C619" s="175"/>
      <c r="D619" s="175"/>
      <c r="E619" s="175"/>
      <c r="F619" s="175"/>
      <c r="G619" s="175"/>
      <c r="H619" s="175"/>
      <c r="I619" s="175"/>
      <c r="J619" s="175"/>
      <c r="K619" s="175"/>
      <c r="L619" s="175"/>
      <c r="M619" s="175"/>
      <c r="N619" s="175"/>
      <c r="O619" s="175"/>
      <c r="P619" s="175"/>
      <c r="Q619" s="175"/>
      <c r="R619" s="175"/>
      <c r="S619" s="175"/>
      <c r="T619" s="175"/>
      <c r="U619" s="175"/>
      <c r="V619" s="175"/>
      <c r="W619" s="175"/>
      <c r="X619" s="175"/>
      <c r="Y619" s="175"/>
    </row>
    <row r="620" spans="1:25" ht="15.75" customHeight="1" x14ac:dyDescent="0.25">
      <c r="A620" s="175"/>
      <c r="B620" s="175"/>
      <c r="C620" s="175"/>
      <c r="D620" s="175"/>
      <c r="E620" s="175"/>
      <c r="F620" s="175"/>
      <c r="G620" s="175"/>
      <c r="H620" s="175"/>
      <c r="I620" s="175"/>
      <c r="J620" s="175"/>
      <c r="K620" s="175"/>
      <c r="L620" s="175"/>
      <c r="M620" s="175"/>
      <c r="N620" s="175"/>
      <c r="O620" s="175"/>
      <c r="P620" s="175"/>
      <c r="Q620" s="175"/>
      <c r="R620" s="175"/>
      <c r="S620" s="175"/>
      <c r="T620" s="175"/>
      <c r="U620" s="175"/>
      <c r="V620" s="175"/>
      <c r="W620" s="175"/>
      <c r="X620" s="175"/>
      <c r="Y620" s="175"/>
    </row>
    <row r="621" spans="1:25" ht="15.75" customHeight="1" x14ac:dyDescent="0.25">
      <c r="A621" s="175"/>
      <c r="B621" s="175"/>
      <c r="C621" s="175"/>
      <c r="D621" s="175"/>
      <c r="E621" s="175"/>
      <c r="F621" s="175"/>
      <c r="G621" s="175"/>
      <c r="H621" s="175"/>
      <c r="I621" s="175"/>
      <c r="J621" s="175"/>
      <c r="K621" s="175"/>
      <c r="L621" s="175"/>
      <c r="M621" s="175"/>
      <c r="N621" s="175"/>
      <c r="O621" s="175"/>
      <c r="P621" s="175"/>
      <c r="Q621" s="175"/>
      <c r="R621" s="175"/>
      <c r="S621" s="175"/>
      <c r="T621" s="175"/>
      <c r="U621" s="175"/>
      <c r="V621" s="175"/>
      <c r="W621" s="175"/>
      <c r="X621" s="175"/>
      <c r="Y621" s="175"/>
    </row>
    <row r="622" spans="1:25" ht="15.75" customHeight="1" x14ac:dyDescent="0.25">
      <c r="A622" s="175"/>
      <c r="B622" s="175"/>
      <c r="C622" s="175"/>
      <c r="D622" s="175"/>
      <c r="E622" s="175"/>
      <c r="F622" s="175"/>
      <c r="G622" s="175"/>
      <c r="H622" s="175"/>
      <c r="I622" s="175"/>
      <c r="J622" s="175"/>
      <c r="K622" s="175"/>
      <c r="L622" s="175"/>
      <c r="M622" s="175"/>
      <c r="N622" s="175"/>
      <c r="O622" s="175"/>
      <c r="P622" s="175"/>
      <c r="Q622" s="175"/>
      <c r="R622" s="175"/>
      <c r="S622" s="175"/>
      <c r="T622" s="175"/>
      <c r="U622" s="175"/>
      <c r="V622" s="175"/>
      <c r="W622" s="175"/>
      <c r="X622" s="175"/>
      <c r="Y622" s="175"/>
    </row>
    <row r="623" spans="1:25" ht="15.75" customHeight="1" x14ac:dyDescent="0.25">
      <c r="A623" s="175"/>
      <c r="B623" s="175"/>
      <c r="C623" s="175"/>
      <c r="D623" s="175"/>
      <c r="E623" s="175"/>
      <c r="F623" s="175"/>
      <c r="G623" s="175"/>
      <c r="H623" s="175"/>
      <c r="I623" s="175"/>
      <c r="J623" s="175"/>
      <c r="K623" s="175"/>
      <c r="L623" s="175"/>
      <c r="M623" s="175"/>
      <c r="N623" s="175"/>
      <c r="O623" s="175"/>
      <c r="P623" s="175"/>
      <c r="Q623" s="175"/>
      <c r="R623" s="175"/>
      <c r="S623" s="175"/>
      <c r="T623" s="175"/>
      <c r="U623" s="175"/>
      <c r="V623" s="175"/>
      <c r="W623" s="175"/>
      <c r="X623" s="175"/>
      <c r="Y623" s="175"/>
    </row>
    <row r="624" spans="1:25" ht="15.75" customHeight="1" x14ac:dyDescent="0.25">
      <c r="A624" s="175"/>
      <c r="B624" s="175"/>
      <c r="C624" s="175"/>
      <c r="D624" s="175"/>
      <c r="E624" s="175"/>
      <c r="F624" s="175"/>
      <c r="G624" s="175"/>
      <c r="H624" s="175"/>
      <c r="I624" s="175"/>
      <c r="J624" s="175"/>
      <c r="K624" s="175"/>
      <c r="L624" s="175"/>
      <c r="M624" s="175"/>
      <c r="N624" s="175"/>
      <c r="O624" s="175"/>
      <c r="P624" s="175"/>
      <c r="Q624" s="175"/>
      <c r="R624" s="175"/>
      <c r="S624" s="175"/>
      <c r="T624" s="175"/>
      <c r="U624" s="175"/>
      <c r="V624" s="175"/>
      <c r="W624" s="175"/>
      <c r="X624" s="175"/>
      <c r="Y624" s="175"/>
    </row>
    <row r="625" spans="1:25" ht="15.75" customHeight="1" x14ac:dyDescent="0.25">
      <c r="A625" s="175"/>
      <c r="B625" s="175"/>
      <c r="C625" s="175"/>
      <c r="D625" s="175"/>
      <c r="E625" s="175"/>
      <c r="F625" s="175"/>
      <c r="G625" s="175"/>
      <c r="H625" s="175"/>
      <c r="I625" s="175"/>
      <c r="J625" s="175"/>
      <c r="K625" s="175"/>
      <c r="L625" s="175"/>
      <c r="M625" s="175"/>
      <c r="N625" s="175"/>
      <c r="O625" s="175"/>
      <c r="P625" s="175"/>
      <c r="Q625" s="175"/>
      <c r="R625" s="175"/>
      <c r="S625" s="175"/>
      <c r="T625" s="175"/>
      <c r="U625" s="175"/>
      <c r="V625" s="175"/>
      <c r="W625" s="175"/>
      <c r="X625" s="175"/>
      <c r="Y625" s="175"/>
    </row>
    <row r="626" spans="1:25" ht="15.75" customHeight="1" x14ac:dyDescent="0.25">
      <c r="A626" s="175"/>
      <c r="B626" s="175"/>
      <c r="C626" s="175"/>
      <c r="D626" s="175"/>
      <c r="E626" s="175"/>
      <c r="F626" s="175"/>
      <c r="G626" s="175"/>
      <c r="H626" s="175"/>
      <c r="I626" s="175"/>
      <c r="J626" s="175"/>
      <c r="K626" s="175"/>
      <c r="L626" s="175"/>
      <c r="M626" s="175"/>
      <c r="N626" s="175"/>
      <c r="O626" s="175"/>
      <c r="P626" s="175"/>
      <c r="Q626" s="175"/>
      <c r="R626" s="175"/>
      <c r="S626" s="175"/>
      <c r="T626" s="175"/>
      <c r="U626" s="175"/>
      <c r="V626" s="175"/>
      <c r="W626" s="175"/>
      <c r="X626" s="175"/>
      <c r="Y626" s="175"/>
    </row>
    <row r="627" spans="1:25" ht="15.75" customHeight="1" x14ac:dyDescent="0.25">
      <c r="A627" s="175"/>
      <c r="B627" s="175"/>
      <c r="C627" s="175"/>
      <c r="D627" s="175"/>
      <c r="E627" s="175"/>
      <c r="F627" s="175"/>
      <c r="G627" s="175"/>
      <c r="H627" s="175"/>
      <c r="I627" s="175"/>
      <c r="J627" s="175"/>
      <c r="K627" s="175"/>
      <c r="L627" s="175"/>
      <c r="M627" s="175"/>
      <c r="N627" s="175"/>
      <c r="O627" s="175"/>
      <c r="P627" s="175"/>
      <c r="Q627" s="175"/>
      <c r="R627" s="175"/>
      <c r="S627" s="175"/>
      <c r="T627" s="175"/>
      <c r="U627" s="175"/>
      <c r="V627" s="175"/>
      <c r="W627" s="175"/>
      <c r="X627" s="175"/>
      <c r="Y627" s="175"/>
    </row>
    <row r="628" spans="1:25" ht="15.75" customHeight="1" x14ac:dyDescent="0.25">
      <c r="A628" s="175"/>
      <c r="B628" s="175"/>
      <c r="C628" s="175"/>
      <c r="D628" s="175"/>
      <c r="E628" s="175"/>
      <c r="F628" s="175"/>
      <c r="G628" s="175"/>
      <c r="H628" s="175"/>
      <c r="I628" s="175"/>
      <c r="J628" s="175"/>
      <c r="K628" s="175"/>
      <c r="L628" s="175"/>
      <c r="M628" s="175"/>
      <c r="N628" s="175"/>
      <c r="O628" s="175"/>
      <c r="P628" s="175"/>
      <c r="Q628" s="175"/>
      <c r="R628" s="175"/>
      <c r="S628" s="175"/>
      <c r="T628" s="175"/>
      <c r="U628" s="175"/>
      <c r="V628" s="175"/>
      <c r="W628" s="175"/>
      <c r="X628" s="175"/>
      <c r="Y628" s="175"/>
    </row>
    <row r="629" spans="1:25" ht="15.75" customHeight="1" x14ac:dyDescent="0.25">
      <c r="A629" s="175"/>
      <c r="B629" s="175"/>
      <c r="C629" s="175"/>
      <c r="D629" s="175"/>
      <c r="E629" s="175"/>
      <c r="F629" s="175"/>
      <c r="G629" s="175"/>
      <c r="H629" s="175"/>
      <c r="I629" s="175"/>
      <c r="J629" s="175"/>
      <c r="K629" s="175"/>
      <c r="L629" s="175"/>
      <c r="M629" s="175"/>
      <c r="N629" s="175"/>
      <c r="O629" s="175"/>
      <c r="P629" s="175"/>
      <c r="Q629" s="175"/>
      <c r="R629" s="175"/>
      <c r="S629" s="175"/>
      <c r="T629" s="175"/>
      <c r="U629" s="175"/>
      <c r="V629" s="175"/>
      <c r="W629" s="175"/>
      <c r="X629" s="175"/>
      <c r="Y629" s="175"/>
    </row>
    <row r="630" spans="1:25" ht="15.75" customHeight="1" x14ac:dyDescent="0.25">
      <c r="A630" s="175"/>
      <c r="B630" s="175"/>
      <c r="C630" s="175"/>
      <c r="D630" s="175"/>
      <c r="E630" s="175"/>
      <c r="F630" s="175"/>
      <c r="G630" s="175"/>
      <c r="H630" s="175"/>
      <c r="I630" s="175"/>
      <c r="J630" s="175"/>
      <c r="K630" s="175"/>
      <c r="L630" s="175"/>
      <c r="M630" s="175"/>
      <c r="N630" s="175"/>
      <c r="O630" s="175"/>
      <c r="P630" s="175"/>
      <c r="Q630" s="175"/>
      <c r="R630" s="175"/>
      <c r="S630" s="175"/>
      <c r="T630" s="175"/>
      <c r="U630" s="175"/>
      <c r="V630" s="175"/>
      <c r="W630" s="175"/>
      <c r="X630" s="175"/>
      <c r="Y630" s="175"/>
    </row>
    <row r="631" spans="1:25" ht="15.75" customHeight="1" x14ac:dyDescent="0.25">
      <c r="A631" s="175"/>
      <c r="B631" s="175"/>
      <c r="C631" s="175"/>
      <c r="D631" s="175"/>
      <c r="E631" s="175"/>
      <c r="F631" s="175"/>
      <c r="G631" s="175"/>
      <c r="H631" s="175"/>
      <c r="I631" s="175"/>
      <c r="J631" s="175"/>
      <c r="K631" s="175"/>
      <c r="L631" s="175"/>
      <c r="M631" s="175"/>
      <c r="N631" s="175"/>
      <c r="O631" s="175"/>
      <c r="P631" s="175"/>
      <c r="Q631" s="175"/>
      <c r="R631" s="175"/>
      <c r="S631" s="175"/>
      <c r="T631" s="175"/>
      <c r="U631" s="175"/>
      <c r="V631" s="175"/>
      <c r="W631" s="175"/>
      <c r="X631" s="175"/>
      <c r="Y631" s="175"/>
    </row>
    <row r="632" spans="1:25" ht="15.75" customHeight="1" x14ac:dyDescent="0.25">
      <c r="A632" s="175"/>
      <c r="B632" s="175"/>
      <c r="C632" s="175"/>
      <c r="D632" s="175"/>
      <c r="E632" s="175"/>
      <c r="F632" s="175"/>
      <c r="G632" s="175"/>
      <c r="H632" s="175"/>
      <c r="I632" s="175"/>
      <c r="J632" s="175"/>
      <c r="K632" s="175"/>
      <c r="L632" s="175"/>
      <c r="M632" s="175"/>
      <c r="N632" s="175"/>
      <c r="O632" s="175"/>
      <c r="P632" s="175"/>
      <c r="Q632" s="175"/>
      <c r="R632" s="175"/>
      <c r="S632" s="175"/>
      <c r="T632" s="175"/>
      <c r="U632" s="175"/>
      <c r="V632" s="175"/>
      <c r="W632" s="175"/>
      <c r="X632" s="175"/>
      <c r="Y632" s="175"/>
    </row>
    <row r="633" spans="1:25" ht="15.75" customHeight="1" x14ac:dyDescent="0.25">
      <c r="A633" s="175"/>
      <c r="B633" s="175"/>
      <c r="C633" s="175"/>
      <c r="D633" s="175"/>
      <c r="E633" s="175"/>
      <c r="F633" s="175"/>
      <c r="G633" s="175"/>
      <c r="H633" s="175"/>
      <c r="I633" s="175"/>
      <c r="J633" s="175"/>
      <c r="K633" s="175"/>
      <c r="L633" s="175"/>
      <c r="M633" s="175"/>
      <c r="N633" s="175"/>
      <c r="O633" s="175"/>
      <c r="P633" s="175"/>
      <c r="Q633" s="175"/>
      <c r="R633" s="175"/>
      <c r="S633" s="175"/>
      <c r="T633" s="175"/>
      <c r="U633" s="175"/>
      <c r="V633" s="175"/>
      <c r="W633" s="175"/>
      <c r="X633" s="175"/>
      <c r="Y633" s="175"/>
    </row>
    <row r="634" spans="1:25" ht="15.75" customHeight="1" x14ac:dyDescent="0.25">
      <c r="A634" s="175"/>
      <c r="B634" s="175"/>
      <c r="C634" s="175"/>
      <c r="D634" s="175"/>
      <c r="E634" s="175"/>
      <c r="F634" s="175"/>
      <c r="G634" s="175"/>
      <c r="H634" s="175"/>
      <c r="I634" s="175"/>
      <c r="J634" s="175"/>
      <c r="K634" s="175"/>
      <c r="L634" s="175"/>
      <c r="M634" s="175"/>
      <c r="N634" s="175"/>
      <c r="O634" s="175"/>
      <c r="P634" s="175"/>
      <c r="Q634" s="175"/>
      <c r="R634" s="175"/>
      <c r="S634" s="175"/>
      <c r="T634" s="175"/>
      <c r="U634" s="175"/>
      <c r="V634" s="175"/>
      <c r="W634" s="175"/>
      <c r="X634" s="175"/>
      <c r="Y634" s="175"/>
    </row>
    <row r="635" spans="1:25" ht="15.75" customHeight="1" x14ac:dyDescent="0.25">
      <c r="A635" s="175"/>
      <c r="B635" s="175"/>
      <c r="C635" s="175"/>
      <c r="D635" s="175"/>
      <c r="E635" s="175"/>
      <c r="F635" s="175"/>
      <c r="G635" s="175"/>
      <c r="H635" s="175"/>
      <c r="I635" s="175"/>
      <c r="J635" s="175"/>
      <c r="K635" s="175"/>
      <c r="L635" s="175"/>
      <c r="M635" s="175"/>
      <c r="N635" s="175"/>
      <c r="O635" s="175"/>
      <c r="P635" s="175"/>
      <c r="Q635" s="175"/>
      <c r="R635" s="175"/>
      <c r="S635" s="175"/>
      <c r="T635" s="175"/>
      <c r="U635" s="175"/>
      <c r="V635" s="175"/>
      <c r="W635" s="175"/>
      <c r="X635" s="175"/>
      <c r="Y635" s="175"/>
    </row>
    <row r="636" spans="1:25" ht="15.75" customHeight="1" x14ac:dyDescent="0.25">
      <c r="A636" s="175"/>
      <c r="B636" s="175"/>
      <c r="C636" s="175"/>
      <c r="D636" s="175"/>
      <c r="E636" s="175"/>
      <c r="F636" s="175"/>
      <c r="G636" s="175"/>
      <c r="H636" s="175"/>
      <c r="I636" s="175"/>
      <c r="J636" s="175"/>
      <c r="K636" s="175"/>
      <c r="L636" s="175"/>
      <c r="M636" s="175"/>
      <c r="N636" s="175"/>
      <c r="O636" s="175"/>
      <c r="P636" s="175"/>
      <c r="Q636" s="175"/>
      <c r="R636" s="175"/>
      <c r="S636" s="175"/>
      <c r="T636" s="175"/>
      <c r="U636" s="175"/>
      <c r="V636" s="175"/>
      <c r="W636" s="175"/>
      <c r="X636" s="175"/>
      <c r="Y636" s="175"/>
    </row>
    <row r="637" spans="1:25" ht="15.75" customHeight="1" x14ac:dyDescent="0.25">
      <c r="A637" s="175"/>
      <c r="B637" s="175"/>
      <c r="C637" s="175"/>
      <c r="D637" s="175"/>
      <c r="E637" s="175"/>
      <c r="F637" s="175"/>
      <c r="G637" s="175"/>
      <c r="H637" s="175"/>
      <c r="I637" s="175"/>
      <c r="J637" s="175"/>
      <c r="K637" s="175"/>
      <c r="L637" s="175"/>
      <c r="M637" s="175"/>
      <c r="N637" s="175"/>
      <c r="O637" s="175"/>
      <c r="P637" s="175"/>
      <c r="Q637" s="175"/>
      <c r="R637" s="175"/>
      <c r="S637" s="175"/>
      <c r="T637" s="175"/>
      <c r="U637" s="175"/>
      <c r="V637" s="175"/>
      <c r="W637" s="175"/>
      <c r="X637" s="175"/>
      <c r="Y637" s="175"/>
    </row>
    <row r="638" spans="1:25" ht="15.75" customHeight="1" x14ac:dyDescent="0.25">
      <c r="A638" s="175"/>
      <c r="B638" s="175"/>
      <c r="C638" s="175"/>
      <c r="D638" s="175"/>
      <c r="E638" s="175"/>
      <c r="F638" s="175"/>
      <c r="G638" s="175"/>
      <c r="H638" s="175"/>
      <c r="I638" s="175"/>
      <c r="J638" s="175"/>
      <c r="K638" s="175"/>
      <c r="L638" s="175"/>
      <c r="M638" s="175"/>
      <c r="N638" s="175"/>
      <c r="O638" s="175"/>
      <c r="P638" s="175"/>
      <c r="Q638" s="175"/>
      <c r="R638" s="175"/>
      <c r="S638" s="175"/>
      <c r="T638" s="175"/>
      <c r="U638" s="175"/>
      <c r="V638" s="175"/>
      <c r="W638" s="175"/>
      <c r="X638" s="175"/>
      <c r="Y638" s="175"/>
    </row>
    <row r="639" spans="1:25" ht="15.75" customHeight="1" x14ac:dyDescent="0.25">
      <c r="A639" s="175"/>
      <c r="B639" s="175"/>
      <c r="C639" s="175"/>
      <c r="D639" s="175"/>
      <c r="E639" s="175"/>
      <c r="F639" s="175"/>
      <c r="G639" s="175"/>
      <c r="H639" s="175"/>
      <c r="I639" s="175"/>
      <c r="J639" s="175"/>
      <c r="K639" s="175"/>
      <c r="L639" s="175"/>
      <c r="M639" s="175"/>
      <c r="N639" s="175"/>
      <c r="O639" s="175"/>
      <c r="P639" s="175"/>
      <c r="Q639" s="175"/>
      <c r="R639" s="175"/>
      <c r="S639" s="175"/>
      <c r="T639" s="175"/>
      <c r="U639" s="175"/>
      <c r="V639" s="175"/>
      <c r="W639" s="175"/>
      <c r="X639" s="175"/>
      <c r="Y639" s="175"/>
    </row>
    <row r="640" spans="1:25" ht="15.75" customHeight="1" x14ac:dyDescent="0.25">
      <c r="A640" s="175"/>
      <c r="B640" s="175"/>
      <c r="C640" s="175"/>
      <c r="D640" s="175"/>
      <c r="E640" s="175"/>
      <c r="F640" s="175"/>
      <c r="G640" s="175"/>
      <c r="H640" s="175"/>
      <c r="I640" s="175"/>
      <c r="J640" s="175"/>
      <c r="K640" s="175"/>
      <c r="L640" s="175"/>
      <c r="M640" s="175"/>
      <c r="N640" s="175"/>
      <c r="O640" s="175"/>
      <c r="P640" s="175"/>
      <c r="Q640" s="175"/>
      <c r="R640" s="175"/>
      <c r="S640" s="175"/>
      <c r="T640" s="175"/>
      <c r="U640" s="175"/>
      <c r="V640" s="175"/>
      <c r="W640" s="175"/>
      <c r="X640" s="175"/>
      <c r="Y640" s="175"/>
    </row>
    <row r="641" spans="1:25" ht="15.75" customHeight="1" x14ac:dyDescent="0.25">
      <c r="A641" s="175"/>
      <c r="B641" s="175"/>
      <c r="C641" s="175"/>
      <c r="D641" s="175"/>
      <c r="E641" s="175"/>
      <c r="F641" s="175"/>
      <c r="G641" s="175"/>
      <c r="H641" s="175"/>
      <c r="I641" s="175"/>
      <c r="J641" s="175"/>
      <c r="K641" s="175"/>
      <c r="L641" s="175"/>
      <c r="M641" s="175"/>
      <c r="N641" s="175"/>
      <c r="O641" s="175"/>
      <c r="P641" s="175"/>
      <c r="Q641" s="175"/>
      <c r="R641" s="175"/>
      <c r="S641" s="175"/>
      <c r="T641" s="175"/>
      <c r="U641" s="175"/>
      <c r="V641" s="175"/>
      <c r="W641" s="175"/>
      <c r="X641" s="175"/>
      <c r="Y641" s="175"/>
    </row>
    <row r="642" spans="1:25" ht="15.75" customHeight="1" x14ac:dyDescent="0.25">
      <c r="A642" s="175"/>
      <c r="B642" s="175"/>
      <c r="C642" s="175"/>
      <c r="D642" s="175"/>
      <c r="E642" s="175"/>
      <c r="F642" s="175"/>
      <c r="G642" s="175"/>
      <c r="H642" s="175"/>
      <c r="I642" s="175"/>
      <c r="J642" s="175"/>
      <c r="K642" s="175"/>
      <c r="L642" s="175"/>
      <c r="M642" s="175"/>
      <c r="N642" s="175"/>
      <c r="O642" s="175"/>
      <c r="P642" s="175"/>
      <c r="Q642" s="175"/>
      <c r="R642" s="175"/>
      <c r="S642" s="175"/>
      <c r="T642" s="175"/>
      <c r="U642" s="175"/>
      <c r="V642" s="175"/>
      <c r="W642" s="175"/>
      <c r="X642" s="175"/>
      <c r="Y642" s="175"/>
    </row>
    <row r="643" spans="1:25" ht="15.75" customHeight="1" x14ac:dyDescent="0.25">
      <c r="A643" s="175"/>
      <c r="B643" s="175"/>
      <c r="C643" s="175"/>
      <c r="D643" s="175"/>
      <c r="E643" s="175"/>
      <c r="F643" s="175"/>
      <c r="G643" s="175"/>
      <c r="H643" s="175"/>
      <c r="I643" s="175"/>
      <c r="J643" s="175"/>
      <c r="K643" s="175"/>
      <c r="L643" s="175"/>
      <c r="M643" s="175"/>
      <c r="N643" s="175"/>
      <c r="O643" s="175"/>
      <c r="P643" s="175"/>
      <c r="Q643" s="175"/>
      <c r="R643" s="175"/>
      <c r="S643" s="175"/>
      <c r="T643" s="175"/>
      <c r="U643" s="175"/>
      <c r="V643" s="175"/>
      <c r="W643" s="175"/>
      <c r="X643" s="175"/>
      <c r="Y643" s="175"/>
    </row>
    <row r="644" spans="1:25" ht="15.75" customHeight="1" x14ac:dyDescent="0.25">
      <c r="A644" s="175"/>
      <c r="B644" s="175"/>
      <c r="C644" s="175"/>
      <c r="D644" s="175"/>
      <c r="E644" s="175"/>
      <c r="F644" s="175"/>
      <c r="G644" s="175"/>
      <c r="H644" s="175"/>
      <c r="I644" s="175"/>
      <c r="J644" s="175"/>
      <c r="K644" s="175"/>
      <c r="L644" s="175"/>
      <c r="M644" s="175"/>
      <c r="N644" s="175"/>
      <c r="O644" s="175"/>
      <c r="P644" s="175"/>
      <c r="Q644" s="175"/>
      <c r="R644" s="175"/>
      <c r="S644" s="175"/>
      <c r="T644" s="175"/>
      <c r="U644" s="175"/>
      <c r="V644" s="175"/>
      <c r="W644" s="175"/>
      <c r="X644" s="175"/>
      <c r="Y644" s="175"/>
    </row>
    <row r="645" spans="1:25" ht="15.75" customHeight="1" x14ac:dyDescent="0.25">
      <c r="A645" s="175"/>
      <c r="B645" s="175"/>
      <c r="C645" s="175"/>
      <c r="D645" s="175"/>
      <c r="E645" s="175"/>
      <c r="F645" s="175"/>
      <c r="G645" s="175"/>
      <c r="H645" s="175"/>
      <c r="I645" s="175"/>
      <c r="J645" s="175"/>
      <c r="K645" s="175"/>
      <c r="L645" s="175"/>
      <c r="M645" s="175"/>
      <c r="N645" s="175"/>
      <c r="O645" s="175"/>
      <c r="P645" s="175"/>
      <c r="Q645" s="175"/>
      <c r="R645" s="175"/>
      <c r="S645" s="175"/>
      <c r="T645" s="175"/>
      <c r="U645" s="175"/>
      <c r="V645" s="175"/>
      <c r="W645" s="175"/>
      <c r="X645" s="175"/>
      <c r="Y645" s="175"/>
    </row>
    <row r="646" spans="1:25" ht="15.75" customHeight="1" x14ac:dyDescent="0.25">
      <c r="A646" s="175"/>
      <c r="B646" s="175"/>
      <c r="C646" s="175"/>
      <c r="D646" s="175"/>
      <c r="E646" s="175"/>
      <c r="F646" s="175"/>
      <c r="G646" s="175"/>
      <c r="H646" s="175"/>
      <c r="I646" s="175"/>
      <c r="J646" s="175"/>
      <c r="K646" s="175"/>
      <c r="L646" s="175"/>
      <c r="M646" s="175"/>
      <c r="N646" s="175"/>
      <c r="O646" s="175"/>
      <c r="P646" s="175"/>
      <c r="Q646" s="175"/>
      <c r="R646" s="175"/>
      <c r="S646" s="175"/>
      <c r="T646" s="175"/>
      <c r="U646" s="175"/>
      <c r="V646" s="175"/>
      <c r="W646" s="175"/>
      <c r="X646" s="175"/>
      <c r="Y646" s="175"/>
    </row>
    <row r="647" spans="1:25" ht="15.75" customHeight="1" x14ac:dyDescent="0.25">
      <c r="A647" s="175"/>
      <c r="B647" s="175"/>
      <c r="C647" s="175"/>
      <c r="D647" s="175"/>
      <c r="E647" s="175"/>
      <c r="F647" s="175"/>
      <c r="G647" s="175"/>
      <c r="H647" s="175"/>
      <c r="I647" s="175"/>
      <c r="J647" s="175"/>
      <c r="K647" s="175"/>
      <c r="L647" s="175"/>
      <c r="M647" s="175"/>
      <c r="N647" s="175"/>
      <c r="O647" s="175"/>
      <c r="P647" s="175"/>
      <c r="Q647" s="175"/>
      <c r="R647" s="175"/>
      <c r="S647" s="175"/>
      <c r="T647" s="175"/>
      <c r="U647" s="175"/>
      <c r="V647" s="175"/>
      <c r="W647" s="175"/>
      <c r="X647" s="175"/>
      <c r="Y647" s="175"/>
    </row>
    <row r="648" spans="1:25" ht="15.75" customHeight="1" x14ac:dyDescent="0.25">
      <c r="A648" s="175"/>
      <c r="B648" s="175"/>
      <c r="C648" s="175"/>
      <c r="D648" s="175"/>
      <c r="E648" s="175"/>
      <c r="F648" s="175"/>
      <c r="G648" s="175"/>
      <c r="H648" s="175"/>
      <c r="I648" s="175"/>
      <c r="J648" s="175"/>
      <c r="K648" s="175"/>
      <c r="L648" s="175"/>
      <c r="M648" s="175"/>
      <c r="N648" s="175"/>
      <c r="O648" s="175"/>
      <c r="P648" s="175"/>
      <c r="Q648" s="175"/>
      <c r="R648" s="175"/>
      <c r="S648" s="175"/>
      <c r="T648" s="175"/>
      <c r="U648" s="175"/>
      <c r="V648" s="175"/>
      <c r="W648" s="175"/>
      <c r="X648" s="175"/>
      <c r="Y648" s="175"/>
    </row>
    <row r="649" spans="1:25" ht="15.75" customHeight="1" x14ac:dyDescent="0.25">
      <c r="A649" s="175"/>
      <c r="B649" s="175"/>
      <c r="C649" s="175"/>
      <c r="D649" s="175"/>
      <c r="E649" s="175"/>
      <c r="F649" s="175"/>
      <c r="G649" s="175"/>
      <c r="H649" s="175"/>
      <c r="I649" s="175"/>
      <c r="J649" s="175"/>
      <c r="K649" s="175"/>
      <c r="L649" s="175"/>
      <c r="M649" s="175"/>
      <c r="N649" s="175"/>
      <c r="O649" s="175"/>
      <c r="P649" s="175"/>
      <c r="Q649" s="175"/>
      <c r="R649" s="175"/>
      <c r="S649" s="175"/>
      <c r="T649" s="175"/>
      <c r="U649" s="175"/>
      <c r="V649" s="175"/>
      <c r="W649" s="175"/>
      <c r="X649" s="175"/>
      <c r="Y649" s="175"/>
    </row>
    <row r="650" spans="1:25" ht="15.75" customHeight="1" x14ac:dyDescent="0.25">
      <c r="A650" s="175"/>
      <c r="B650" s="175"/>
      <c r="C650" s="175"/>
      <c r="D650" s="175"/>
      <c r="E650" s="175"/>
      <c r="F650" s="175"/>
      <c r="G650" s="175"/>
      <c r="H650" s="175"/>
      <c r="I650" s="175"/>
      <c r="J650" s="175"/>
      <c r="K650" s="175"/>
      <c r="L650" s="175"/>
      <c r="M650" s="175"/>
      <c r="N650" s="175"/>
      <c r="O650" s="175"/>
      <c r="P650" s="175"/>
      <c r="Q650" s="175"/>
      <c r="R650" s="175"/>
      <c r="S650" s="175"/>
      <c r="T650" s="175"/>
      <c r="U650" s="175"/>
      <c r="V650" s="175"/>
      <c r="W650" s="175"/>
      <c r="X650" s="175"/>
      <c r="Y650" s="175"/>
    </row>
    <row r="651" spans="1:25" ht="15.75" customHeight="1" x14ac:dyDescent="0.25">
      <c r="A651" s="175"/>
      <c r="B651" s="175"/>
      <c r="C651" s="175"/>
      <c r="D651" s="175"/>
      <c r="E651" s="175"/>
      <c r="F651" s="175"/>
      <c r="G651" s="175"/>
      <c r="H651" s="175"/>
      <c r="I651" s="175"/>
      <c r="J651" s="175"/>
      <c r="K651" s="175"/>
      <c r="L651" s="175"/>
      <c r="M651" s="175"/>
      <c r="N651" s="175"/>
      <c r="O651" s="175"/>
      <c r="P651" s="175"/>
      <c r="Q651" s="175"/>
      <c r="R651" s="175"/>
      <c r="S651" s="175"/>
      <c r="T651" s="175"/>
      <c r="U651" s="175"/>
      <c r="V651" s="175"/>
      <c r="W651" s="175"/>
      <c r="X651" s="175"/>
      <c r="Y651" s="175"/>
    </row>
    <row r="652" spans="1:25" ht="15.75" customHeight="1" x14ac:dyDescent="0.25">
      <c r="A652" s="175"/>
      <c r="B652" s="175"/>
      <c r="C652" s="175"/>
      <c r="D652" s="175"/>
      <c r="E652" s="175"/>
      <c r="F652" s="175"/>
      <c r="G652" s="175"/>
      <c r="H652" s="175"/>
      <c r="I652" s="175"/>
      <c r="J652" s="175"/>
      <c r="K652" s="175"/>
      <c r="L652" s="175"/>
      <c r="M652" s="175"/>
      <c r="N652" s="175"/>
      <c r="O652" s="175"/>
      <c r="P652" s="175"/>
      <c r="Q652" s="175"/>
      <c r="R652" s="175"/>
      <c r="S652" s="175"/>
      <c r="T652" s="175"/>
      <c r="U652" s="175"/>
      <c r="V652" s="175"/>
      <c r="W652" s="175"/>
      <c r="X652" s="175"/>
      <c r="Y652" s="175"/>
    </row>
    <row r="653" spans="1:25" ht="15.75" customHeight="1" x14ac:dyDescent="0.25">
      <c r="A653" s="175"/>
      <c r="B653" s="175"/>
      <c r="C653" s="175"/>
      <c r="D653" s="175"/>
      <c r="E653" s="175"/>
      <c r="F653" s="175"/>
      <c r="G653" s="175"/>
      <c r="H653" s="175"/>
      <c r="I653" s="175"/>
      <c r="J653" s="175"/>
      <c r="K653" s="175"/>
      <c r="L653" s="175"/>
      <c r="M653" s="175"/>
      <c r="N653" s="175"/>
      <c r="O653" s="175"/>
      <c r="P653" s="175"/>
      <c r="Q653" s="175"/>
      <c r="R653" s="175"/>
      <c r="S653" s="175"/>
      <c r="T653" s="175"/>
      <c r="U653" s="175"/>
      <c r="V653" s="175"/>
      <c r="W653" s="175"/>
      <c r="X653" s="175"/>
      <c r="Y653" s="175"/>
    </row>
    <row r="654" spans="1:25" ht="15.75" customHeight="1" x14ac:dyDescent="0.25">
      <c r="A654" s="175"/>
      <c r="B654" s="175"/>
      <c r="C654" s="175"/>
      <c r="D654" s="175"/>
      <c r="E654" s="175"/>
      <c r="F654" s="175"/>
      <c r="G654" s="175"/>
      <c r="H654" s="175"/>
      <c r="I654" s="175"/>
      <c r="J654" s="175"/>
      <c r="K654" s="175"/>
      <c r="L654" s="175"/>
      <c r="M654" s="175"/>
      <c r="N654" s="175"/>
      <c r="O654" s="175"/>
      <c r="P654" s="175"/>
      <c r="Q654" s="175"/>
      <c r="R654" s="175"/>
      <c r="S654" s="175"/>
      <c r="T654" s="175"/>
      <c r="U654" s="175"/>
      <c r="V654" s="175"/>
      <c r="W654" s="175"/>
      <c r="X654" s="175"/>
      <c r="Y654" s="175"/>
    </row>
    <row r="655" spans="1:25" ht="15.75" customHeight="1" x14ac:dyDescent="0.25">
      <c r="A655" s="175"/>
      <c r="B655" s="175"/>
      <c r="C655" s="175"/>
      <c r="D655" s="175"/>
      <c r="E655" s="175"/>
      <c r="F655" s="175"/>
      <c r="G655" s="175"/>
      <c r="H655" s="175"/>
      <c r="I655" s="175"/>
      <c r="J655" s="175"/>
      <c r="K655" s="175"/>
      <c r="L655" s="175"/>
      <c r="M655" s="175"/>
      <c r="N655" s="175"/>
      <c r="O655" s="175"/>
      <c r="P655" s="175"/>
      <c r="Q655" s="175"/>
      <c r="R655" s="175"/>
      <c r="S655" s="175"/>
      <c r="T655" s="175"/>
      <c r="U655" s="175"/>
      <c r="V655" s="175"/>
      <c r="W655" s="175"/>
      <c r="X655" s="175"/>
      <c r="Y655" s="175"/>
    </row>
    <row r="656" spans="1:25" ht="15.75" customHeight="1" x14ac:dyDescent="0.25">
      <c r="A656" s="175"/>
      <c r="B656" s="175"/>
      <c r="C656" s="175"/>
      <c r="D656" s="175"/>
      <c r="E656" s="175"/>
      <c r="F656" s="175"/>
      <c r="G656" s="175"/>
      <c r="H656" s="175"/>
      <c r="I656" s="175"/>
      <c r="J656" s="175"/>
      <c r="K656" s="175"/>
      <c r="L656" s="175"/>
      <c r="M656" s="175"/>
      <c r="N656" s="175"/>
      <c r="O656" s="175"/>
      <c r="P656" s="175"/>
      <c r="Q656" s="175"/>
      <c r="R656" s="175"/>
      <c r="S656" s="175"/>
      <c r="T656" s="175"/>
      <c r="U656" s="175"/>
      <c r="V656" s="175"/>
      <c r="W656" s="175"/>
      <c r="X656" s="175"/>
      <c r="Y656" s="175"/>
    </row>
    <row r="657" spans="1:25" ht="15.75" customHeight="1" x14ac:dyDescent="0.25">
      <c r="A657" s="175"/>
      <c r="B657" s="175"/>
      <c r="C657" s="175"/>
      <c r="D657" s="175"/>
      <c r="E657" s="175"/>
      <c r="F657" s="175"/>
      <c r="G657" s="175"/>
      <c r="H657" s="175"/>
      <c r="I657" s="175"/>
      <c r="J657" s="175"/>
      <c r="K657" s="175"/>
      <c r="L657" s="175"/>
      <c r="M657" s="175"/>
      <c r="N657" s="175"/>
      <c r="O657" s="175"/>
      <c r="P657" s="175"/>
      <c r="Q657" s="175"/>
      <c r="R657" s="175"/>
      <c r="S657" s="175"/>
      <c r="T657" s="175"/>
      <c r="U657" s="175"/>
      <c r="V657" s="175"/>
      <c r="W657" s="175"/>
      <c r="X657" s="175"/>
      <c r="Y657" s="175"/>
    </row>
    <row r="658" spans="1:25" ht="15.75" customHeight="1" x14ac:dyDescent="0.25">
      <c r="A658" s="175"/>
      <c r="B658" s="175"/>
      <c r="C658" s="175"/>
      <c r="D658" s="175"/>
      <c r="E658" s="175"/>
      <c r="F658" s="175"/>
      <c r="G658" s="175"/>
      <c r="H658" s="175"/>
      <c r="I658" s="175"/>
      <c r="J658" s="175"/>
      <c r="K658" s="175"/>
      <c r="L658" s="175"/>
      <c r="M658" s="175"/>
      <c r="N658" s="175"/>
      <c r="O658" s="175"/>
      <c r="P658" s="175"/>
      <c r="Q658" s="175"/>
      <c r="R658" s="175"/>
      <c r="S658" s="175"/>
      <c r="T658" s="175"/>
      <c r="U658" s="175"/>
      <c r="V658" s="175"/>
      <c r="W658" s="175"/>
      <c r="X658" s="175"/>
      <c r="Y658" s="175"/>
    </row>
    <row r="659" spans="1:25" ht="15.75" customHeight="1" x14ac:dyDescent="0.25">
      <c r="A659" s="175"/>
      <c r="B659" s="175"/>
      <c r="C659" s="175"/>
      <c r="D659" s="175"/>
      <c r="E659" s="175"/>
      <c r="F659" s="175"/>
      <c r="G659" s="175"/>
      <c r="H659" s="175"/>
      <c r="I659" s="175"/>
      <c r="J659" s="175"/>
      <c r="K659" s="175"/>
      <c r="L659" s="175"/>
      <c r="M659" s="175"/>
      <c r="N659" s="175"/>
      <c r="O659" s="175"/>
      <c r="P659" s="175"/>
      <c r="Q659" s="175"/>
      <c r="R659" s="175"/>
      <c r="S659" s="175"/>
      <c r="T659" s="175"/>
      <c r="U659" s="175"/>
      <c r="V659" s="175"/>
      <c r="W659" s="175"/>
      <c r="X659" s="175"/>
      <c r="Y659" s="175"/>
    </row>
    <row r="660" spans="1:25" ht="15.75" customHeight="1" x14ac:dyDescent="0.25">
      <c r="A660" s="175"/>
      <c r="B660" s="175"/>
      <c r="C660" s="175"/>
      <c r="D660" s="175"/>
      <c r="E660" s="175"/>
      <c r="F660" s="175"/>
      <c r="G660" s="175"/>
      <c r="H660" s="175"/>
      <c r="I660" s="175"/>
      <c r="J660" s="175"/>
      <c r="K660" s="175"/>
      <c r="L660" s="175"/>
      <c r="M660" s="175"/>
      <c r="N660" s="175"/>
      <c r="O660" s="175"/>
      <c r="P660" s="175"/>
      <c r="Q660" s="175"/>
      <c r="R660" s="175"/>
      <c r="S660" s="175"/>
      <c r="T660" s="175"/>
      <c r="U660" s="175"/>
      <c r="V660" s="175"/>
      <c r="W660" s="175"/>
      <c r="X660" s="175"/>
      <c r="Y660" s="175"/>
    </row>
    <row r="661" spans="1:25" ht="15.75" customHeight="1" x14ac:dyDescent="0.25">
      <c r="A661" s="175"/>
      <c r="B661" s="175"/>
      <c r="C661" s="175"/>
      <c r="D661" s="175"/>
      <c r="E661" s="175"/>
      <c r="F661" s="175"/>
      <c r="G661" s="175"/>
      <c r="H661" s="175"/>
      <c r="I661" s="175"/>
      <c r="J661" s="175"/>
      <c r="K661" s="175"/>
      <c r="L661" s="175"/>
      <c r="M661" s="175"/>
      <c r="N661" s="175"/>
      <c r="O661" s="175"/>
      <c r="P661" s="175"/>
      <c r="Q661" s="175"/>
      <c r="R661" s="175"/>
      <c r="S661" s="175"/>
      <c r="T661" s="175"/>
      <c r="U661" s="175"/>
      <c r="V661" s="175"/>
      <c r="W661" s="175"/>
      <c r="X661" s="175"/>
      <c r="Y661" s="175"/>
    </row>
    <row r="662" spans="1:25" ht="15.75" customHeight="1" x14ac:dyDescent="0.25">
      <c r="A662" s="175"/>
      <c r="B662" s="175"/>
      <c r="C662" s="175"/>
      <c r="D662" s="175"/>
      <c r="E662" s="175"/>
      <c r="F662" s="175"/>
      <c r="G662" s="175"/>
      <c r="H662" s="175"/>
      <c r="I662" s="175"/>
      <c r="J662" s="175"/>
      <c r="K662" s="175"/>
      <c r="L662" s="175"/>
      <c r="M662" s="175"/>
      <c r="N662" s="175"/>
      <c r="O662" s="175"/>
      <c r="P662" s="175"/>
      <c r="Q662" s="175"/>
      <c r="R662" s="175"/>
      <c r="S662" s="175"/>
      <c r="T662" s="175"/>
      <c r="U662" s="175"/>
      <c r="V662" s="175"/>
      <c r="W662" s="175"/>
      <c r="X662" s="175"/>
      <c r="Y662" s="175"/>
    </row>
    <row r="663" spans="1:25" ht="15.75" customHeight="1" x14ac:dyDescent="0.25">
      <c r="A663" s="175"/>
      <c r="B663" s="175"/>
      <c r="C663" s="175"/>
      <c r="D663" s="175"/>
      <c r="E663" s="175"/>
      <c r="F663" s="175"/>
      <c r="G663" s="175"/>
      <c r="H663" s="175"/>
      <c r="I663" s="175"/>
      <c r="J663" s="175"/>
      <c r="K663" s="175"/>
      <c r="L663" s="175"/>
      <c r="M663" s="175"/>
      <c r="N663" s="175"/>
      <c r="O663" s="175"/>
      <c r="P663" s="175"/>
      <c r="Q663" s="175"/>
      <c r="R663" s="175"/>
      <c r="S663" s="175"/>
      <c r="T663" s="175"/>
      <c r="U663" s="175"/>
      <c r="V663" s="175"/>
      <c r="W663" s="175"/>
      <c r="X663" s="175"/>
      <c r="Y663" s="175"/>
    </row>
    <row r="664" spans="1:25" ht="15.75" customHeight="1" x14ac:dyDescent="0.25">
      <c r="A664" s="175"/>
      <c r="B664" s="175"/>
      <c r="C664" s="175"/>
      <c r="D664" s="175"/>
      <c r="E664" s="175"/>
      <c r="F664" s="175"/>
      <c r="G664" s="175"/>
      <c r="H664" s="175"/>
      <c r="I664" s="175"/>
      <c r="J664" s="175"/>
      <c r="K664" s="175"/>
      <c r="L664" s="175"/>
      <c r="M664" s="175"/>
      <c r="N664" s="175"/>
      <c r="O664" s="175"/>
      <c r="P664" s="175"/>
      <c r="Q664" s="175"/>
      <c r="R664" s="175"/>
      <c r="S664" s="175"/>
      <c r="T664" s="175"/>
      <c r="U664" s="175"/>
      <c r="V664" s="175"/>
      <c r="W664" s="175"/>
      <c r="X664" s="175"/>
      <c r="Y664" s="175"/>
    </row>
    <row r="665" spans="1:25" ht="15.75" customHeight="1" x14ac:dyDescent="0.25">
      <c r="A665" s="175"/>
      <c r="B665" s="175"/>
      <c r="C665" s="175"/>
      <c r="D665" s="175"/>
      <c r="E665" s="175"/>
      <c r="F665" s="175"/>
      <c r="G665" s="175"/>
      <c r="H665" s="175"/>
      <c r="I665" s="175"/>
      <c r="J665" s="175"/>
      <c r="K665" s="175"/>
      <c r="L665" s="175"/>
      <c r="M665" s="175"/>
      <c r="N665" s="175"/>
      <c r="O665" s="175"/>
      <c r="P665" s="175"/>
      <c r="Q665" s="175"/>
      <c r="R665" s="175"/>
      <c r="S665" s="175"/>
      <c r="T665" s="175"/>
      <c r="U665" s="175"/>
      <c r="V665" s="175"/>
      <c r="W665" s="175"/>
      <c r="X665" s="175"/>
      <c r="Y665" s="175"/>
    </row>
    <row r="666" spans="1:25" ht="15.75" customHeight="1" x14ac:dyDescent="0.25">
      <c r="A666" s="175"/>
      <c r="B666" s="175"/>
      <c r="C666" s="175"/>
      <c r="D666" s="175"/>
      <c r="E666" s="175"/>
      <c r="F666" s="175"/>
      <c r="G666" s="175"/>
      <c r="H666" s="175"/>
      <c r="I666" s="175"/>
      <c r="J666" s="175"/>
      <c r="K666" s="175"/>
      <c r="L666" s="175"/>
      <c r="M666" s="175"/>
      <c r="N666" s="175"/>
      <c r="O666" s="175"/>
      <c r="P666" s="175"/>
      <c r="Q666" s="175"/>
      <c r="R666" s="175"/>
      <c r="S666" s="175"/>
      <c r="T666" s="175"/>
      <c r="U666" s="175"/>
      <c r="V666" s="175"/>
      <c r="W666" s="175"/>
      <c r="X666" s="175"/>
      <c r="Y666" s="175"/>
    </row>
    <row r="667" spans="1:25" ht="15.75" customHeight="1" x14ac:dyDescent="0.25">
      <c r="A667" s="175"/>
      <c r="B667" s="175"/>
      <c r="C667" s="175"/>
      <c r="D667" s="175"/>
      <c r="E667" s="175"/>
      <c r="F667" s="175"/>
      <c r="G667" s="175"/>
      <c r="H667" s="175"/>
      <c r="I667" s="175"/>
      <c r="J667" s="175"/>
      <c r="K667" s="175"/>
      <c r="L667" s="175"/>
      <c r="M667" s="175"/>
      <c r="N667" s="175"/>
      <c r="O667" s="175"/>
      <c r="P667" s="175"/>
      <c r="Q667" s="175"/>
      <c r="R667" s="175"/>
      <c r="S667" s="175"/>
      <c r="T667" s="175"/>
      <c r="U667" s="175"/>
      <c r="V667" s="175"/>
      <c r="W667" s="175"/>
      <c r="X667" s="175"/>
      <c r="Y667" s="175"/>
    </row>
    <row r="668" spans="1:25" ht="15.75" customHeight="1" x14ac:dyDescent="0.25">
      <c r="A668" s="175"/>
      <c r="B668" s="175"/>
      <c r="C668" s="175"/>
      <c r="D668" s="175"/>
      <c r="E668" s="175"/>
      <c r="F668" s="175"/>
      <c r="G668" s="175"/>
      <c r="H668" s="175"/>
      <c r="I668" s="175"/>
      <c r="J668" s="175"/>
      <c r="K668" s="175"/>
      <c r="L668" s="175"/>
      <c r="M668" s="175"/>
      <c r="N668" s="175"/>
      <c r="O668" s="175"/>
      <c r="P668" s="175"/>
      <c r="Q668" s="175"/>
      <c r="R668" s="175"/>
      <c r="S668" s="175"/>
      <c r="T668" s="175"/>
      <c r="U668" s="175"/>
      <c r="V668" s="175"/>
      <c r="W668" s="175"/>
      <c r="X668" s="175"/>
      <c r="Y668" s="175"/>
    </row>
    <row r="669" spans="1:25" ht="15.75" customHeight="1" x14ac:dyDescent="0.25">
      <c r="A669" s="175"/>
      <c r="B669" s="175"/>
      <c r="C669" s="175"/>
      <c r="D669" s="175"/>
      <c r="E669" s="175"/>
      <c r="F669" s="175"/>
      <c r="G669" s="175"/>
      <c r="H669" s="175"/>
      <c r="I669" s="175"/>
      <c r="J669" s="175"/>
      <c r="K669" s="175"/>
      <c r="L669" s="175"/>
      <c r="M669" s="175"/>
      <c r="N669" s="175"/>
      <c r="O669" s="175"/>
      <c r="P669" s="175"/>
      <c r="Q669" s="175"/>
      <c r="R669" s="175"/>
      <c r="S669" s="175"/>
      <c r="T669" s="175"/>
      <c r="U669" s="175"/>
      <c r="V669" s="175"/>
      <c r="W669" s="175"/>
      <c r="X669" s="175"/>
      <c r="Y669" s="175"/>
    </row>
    <row r="670" spans="1:25" ht="15.75" customHeight="1" x14ac:dyDescent="0.25">
      <c r="A670" s="175"/>
      <c r="B670" s="175"/>
      <c r="C670" s="175"/>
      <c r="D670" s="175"/>
      <c r="E670" s="175"/>
      <c r="F670" s="175"/>
      <c r="G670" s="175"/>
      <c r="H670" s="175"/>
      <c r="I670" s="175"/>
      <c r="J670" s="175"/>
      <c r="K670" s="175"/>
      <c r="L670" s="175"/>
      <c r="M670" s="175"/>
      <c r="N670" s="175"/>
      <c r="O670" s="175"/>
      <c r="P670" s="175"/>
      <c r="Q670" s="175"/>
      <c r="R670" s="175"/>
      <c r="S670" s="175"/>
      <c r="T670" s="175"/>
      <c r="U670" s="175"/>
      <c r="V670" s="175"/>
      <c r="W670" s="175"/>
      <c r="X670" s="175"/>
      <c r="Y670" s="175"/>
    </row>
    <row r="671" spans="1:25" ht="15.75" customHeight="1" x14ac:dyDescent="0.25">
      <c r="A671" s="175"/>
      <c r="B671" s="175"/>
      <c r="C671" s="175"/>
      <c r="D671" s="175"/>
      <c r="E671" s="175"/>
      <c r="F671" s="175"/>
      <c r="G671" s="175"/>
      <c r="H671" s="175"/>
      <c r="I671" s="175"/>
      <c r="J671" s="175"/>
      <c r="K671" s="175"/>
      <c r="L671" s="175"/>
      <c r="M671" s="175"/>
      <c r="N671" s="175"/>
      <c r="O671" s="175"/>
      <c r="P671" s="175"/>
      <c r="Q671" s="175"/>
      <c r="R671" s="175"/>
      <c r="S671" s="175"/>
      <c r="T671" s="175"/>
      <c r="U671" s="175"/>
      <c r="V671" s="175"/>
      <c r="W671" s="175"/>
      <c r="X671" s="175"/>
      <c r="Y671" s="175"/>
    </row>
    <row r="672" spans="1:25" ht="15.75" customHeight="1" x14ac:dyDescent="0.25">
      <c r="A672" s="175"/>
      <c r="B672" s="175"/>
      <c r="C672" s="175"/>
      <c r="D672" s="175"/>
      <c r="E672" s="175"/>
      <c r="F672" s="175"/>
      <c r="G672" s="175"/>
      <c r="H672" s="175"/>
      <c r="I672" s="175"/>
      <c r="J672" s="175"/>
      <c r="K672" s="175"/>
      <c r="L672" s="175"/>
      <c r="M672" s="175"/>
      <c r="N672" s="175"/>
      <c r="O672" s="175"/>
      <c r="P672" s="175"/>
      <c r="Q672" s="175"/>
      <c r="R672" s="175"/>
      <c r="S672" s="175"/>
      <c r="T672" s="175"/>
      <c r="U672" s="175"/>
      <c r="V672" s="175"/>
      <c r="W672" s="175"/>
      <c r="X672" s="175"/>
      <c r="Y672" s="175"/>
    </row>
    <row r="673" spans="1:25" ht="15.75" customHeight="1" x14ac:dyDescent="0.25">
      <c r="A673" s="175"/>
      <c r="B673" s="175"/>
      <c r="C673" s="175"/>
      <c r="D673" s="175"/>
      <c r="E673" s="175"/>
      <c r="F673" s="175"/>
      <c r="G673" s="175"/>
      <c r="H673" s="175"/>
      <c r="I673" s="175"/>
      <c r="J673" s="175"/>
      <c r="K673" s="175"/>
      <c r="L673" s="175"/>
      <c r="M673" s="175"/>
      <c r="N673" s="175"/>
      <c r="O673" s="175"/>
      <c r="P673" s="175"/>
      <c r="Q673" s="175"/>
      <c r="R673" s="175"/>
      <c r="S673" s="175"/>
      <c r="T673" s="175"/>
      <c r="U673" s="175"/>
      <c r="V673" s="175"/>
      <c r="W673" s="175"/>
      <c r="X673" s="175"/>
      <c r="Y673" s="175"/>
    </row>
    <row r="674" spans="1:25" ht="15.75" customHeight="1" x14ac:dyDescent="0.25">
      <c r="A674" s="175"/>
      <c r="B674" s="175"/>
      <c r="C674" s="175"/>
      <c r="D674" s="175"/>
      <c r="E674" s="175"/>
      <c r="F674" s="175"/>
      <c r="G674" s="175"/>
      <c r="H674" s="175"/>
      <c r="I674" s="175"/>
      <c r="J674" s="175"/>
      <c r="K674" s="175"/>
      <c r="L674" s="175"/>
      <c r="M674" s="175"/>
      <c r="N674" s="175"/>
      <c r="O674" s="175"/>
      <c r="P674" s="175"/>
      <c r="Q674" s="175"/>
      <c r="R674" s="175"/>
      <c r="S674" s="175"/>
      <c r="T674" s="175"/>
      <c r="U674" s="175"/>
      <c r="V674" s="175"/>
      <c r="W674" s="175"/>
      <c r="X674" s="175"/>
      <c r="Y674" s="175"/>
    </row>
    <row r="675" spans="1:25" ht="15.75" customHeight="1" x14ac:dyDescent="0.25">
      <c r="A675" s="175"/>
      <c r="B675" s="175"/>
      <c r="C675" s="175"/>
      <c r="D675" s="175"/>
      <c r="E675" s="175"/>
      <c r="F675" s="175"/>
      <c r="G675" s="175"/>
      <c r="H675" s="175"/>
      <c r="I675" s="175"/>
      <c r="J675" s="175"/>
      <c r="K675" s="175"/>
      <c r="L675" s="175"/>
      <c r="M675" s="175"/>
      <c r="N675" s="175"/>
      <c r="O675" s="175"/>
      <c r="P675" s="175"/>
      <c r="Q675" s="175"/>
      <c r="R675" s="175"/>
      <c r="S675" s="175"/>
      <c r="T675" s="175"/>
      <c r="U675" s="175"/>
      <c r="V675" s="175"/>
      <c r="W675" s="175"/>
      <c r="X675" s="175"/>
      <c r="Y675" s="175"/>
    </row>
    <row r="676" spans="1:25" ht="15.75" customHeight="1" x14ac:dyDescent="0.25">
      <c r="A676" s="175"/>
      <c r="B676" s="175"/>
      <c r="C676" s="175"/>
      <c r="D676" s="175"/>
      <c r="E676" s="175"/>
      <c r="F676" s="175"/>
      <c r="G676" s="175"/>
      <c r="H676" s="175"/>
      <c r="I676" s="175"/>
      <c r="J676" s="175"/>
      <c r="K676" s="175"/>
      <c r="L676" s="175"/>
      <c r="M676" s="175"/>
      <c r="N676" s="175"/>
      <c r="O676" s="175"/>
      <c r="P676" s="175"/>
      <c r="Q676" s="175"/>
      <c r="R676" s="175"/>
      <c r="S676" s="175"/>
      <c r="T676" s="175"/>
      <c r="U676" s="175"/>
      <c r="V676" s="175"/>
      <c r="W676" s="175"/>
      <c r="X676" s="175"/>
      <c r="Y676" s="175"/>
    </row>
    <row r="677" spans="1:25" ht="15.75" customHeight="1" x14ac:dyDescent="0.25">
      <c r="A677" s="175"/>
      <c r="B677" s="175"/>
      <c r="C677" s="175"/>
      <c r="D677" s="175"/>
      <c r="E677" s="175"/>
      <c r="F677" s="175"/>
      <c r="G677" s="175"/>
      <c r="H677" s="175"/>
      <c r="I677" s="175"/>
      <c r="J677" s="175"/>
      <c r="K677" s="175"/>
      <c r="L677" s="175"/>
      <c r="M677" s="175"/>
      <c r="N677" s="175"/>
      <c r="O677" s="175"/>
      <c r="P677" s="175"/>
      <c r="Q677" s="175"/>
      <c r="R677" s="175"/>
      <c r="S677" s="175"/>
      <c r="T677" s="175"/>
      <c r="U677" s="175"/>
      <c r="V677" s="175"/>
      <c r="W677" s="175"/>
      <c r="X677" s="175"/>
      <c r="Y677" s="175"/>
    </row>
    <row r="678" spans="1:25" ht="15.75" customHeight="1" x14ac:dyDescent="0.25">
      <c r="A678" s="175"/>
      <c r="B678" s="175"/>
      <c r="C678" s="175"/>
      <c r="D678" s="175"/>
      <c r="E678" s="175"/>
      <c r="F678" s="175"/>
      <c r="G678" s="175"/>
      <c r="H678" s="175"/>
      <c r="I678" s="175"/>
      <c r="J678" s="175"/>
      <c r="K678" s="175"/>
      <c r="L678" s="175"/>
      <c r="M678" s="175"/>
      <c r="N678" s="175"/>
      <c r="O678" s="175"/>
      <c r="P678" s="175"/>
      <c r="Q678" s="175"/>
      <c r="R678" s="175"/>
      <c r="S678" s="175"/>
      <c r="T678" s="175"/>
      <c r="U678" s="175"/>
      <c r="V678" s="175"/>
      <c r="W678" s="175"/>
      <c r="X678" s="175"/>
      <c r="Y678" s="175"/>
    </row>
    <row r="679" spans="1:25" ht="15.75" customHeight="1" x14ac:dyDescent="0.25">
      <c r="A679" s="175"/>
      <c r="B679" s="175"/>
      <c r="C679" s="175"/>
      <c r="D679" s="175"/>
      <c r="E679" s="175"/>
      <c r="F679" s="175"/>
      <c r="G679" s="175"/>
      <c r="H679" s="175"/>
      <c r="I679" s="175"/>
      <c r="J679" s="175"/>
      <c r="K679" s="175"/>
      <c r="L679" s="175"/>
      <c r="M679" s="175"/>
      <c r="N679" s="175"/>
      <c r="O679" s="175"/>
      <c r="P679" s="175"/>
      <c r="Q679" s="175"/>
      <c r="R679" s="175"/>
      <c r="S679" s="175"/>
      <c r="T679" s="175"/>
      <c r="U679" s="175"/>
      <c r="V679" s="175"/>
      <c r="W679" s="175"/>
      <c r="X679" s="175"/>
      <c r="Y679" s="175"/>
    </row>
    <row r="680" spans="1:25" ht="15.75" customHeight="1" x14ac:dyDescent="0.25">
      <c r="A680" s="175"/>
      <c r="B680" s="175"/>
      <c r="C680" s="175"/>
      <c r="D680" s="175"/>
      <c r="E680" s="175"/>
      <c r="F680" s="175"/>
      <c r="G680" s="175"/>
      <c r="H680" s="175"/>
      <c r="I680" s="175"/>
      <c r="J680" s="175"/>
      <c r="K680" s="175"/>
      <c r="L680" s="175"/>
      <c r="M680" s="175"/>
      <c r="N680" s="175"/>
      <c r="O680" s="175"/>
      <c r="P680" s="175"/>
      <c r="Q680" s="175"/>
      <c r="R680" s="175"/>
      <c r="S680" s="175"/>
      <c r="T680" s="175"/>
      <c r="U680" s="175"/>
      <c r="V680" s="175"/>
      <c r="W680" s="175"/>
      <c r="X680" s="175"/>
      <c r="Y680" s="175"/>
    </row>
    <row r="681" spans="1:25" ht="15.75" customHeight="1" x14ac:dyDescent="0.25">
      <c r="A681" s="175"/>
      <c r="B681" s="175"/>
      <c r="C681" s="175"/>
      <c r="D681" s="175"/>
      <c r="E681" s="175"/>
      <c r="F681" s="175"/>
      <c r="G681" s="175"/>
      <c r="H681" s="175"/>
      <c r="I681" s="175"/>
      <c r="J681" s="175"/>
      <c r="K681" s="175"/>
      <c r="L681" s="175"/>
      <c r="M681" s="175"/>
      <c r="N681" s="175"/>
      <c r="O681" s="175"/>
      <c r="P681" s="175"/>
      <c r="Q681" s="175"/>
      <c r="R681" s="175"/>
      <c r="S681" s="175"/>
      <c r="T681" s="175"/>
      <c r="U681" s="175"/>
      <c r="V681" s="175"/>
      <c r="W681" s="175"/>
      <c r="X681" s="175"/>
      <c r="Y681" s="175"/>
    </row>
    <row r="682" spans="1:25" ht="15.75" customHeight="1" x14ac:dyDescent="0.25">
      <c r="A682" s="175"/>
      <c r="B682" s="175"/>
      <c r="C682" s="175"/>
      <c r="D682" s="175"/>
      <c r="E682" s="175"/>
      <c r="F682" s="175"/>
      <c r="G682" s="175"/>
      <c r="H682" s="175"/>
      <c r="I682" s="175"/>
      <c r="J682" s="175"/>
      <c r="K682" s="175"/>
      <c r="L682" s="175"/>
      <c r="M682" s="175"/>
      <c r="N682" s="175"/>
      <c r="O682" s="175"/>
      <c r="P682" s="175"/>
      <c r="Q682" s="175"/>
      <c r="R682" s="175"/>
      <c r="S682" s="175"/>
      <c r="T682" s="175"/>
      <c r="U682" s="175"/>
      <c r="V682" s="175"/>
      <c r="W682" s="175"/>
      <c r="X682" s="175"/>
      <c r="Y682" s="175"/>
    </row>
    <row r="683" spans="1:25" ht="15.75" customHeight="1" x14ac:dyDescent="0.25">
      <c r="A683" s="175"/>
      <c r="B683" s="175"/>
      <c r="C683" s="175"/>
      <c r="D683" s="175"/>
      <c r="E683" s="175"/>
      <c r="F683" s="175"/>
      <c r="G683" s="175"/>
      <c r="H683" s="175"/>
      <c r="I683" s="175"/>
      <c r="J683" s="175"/>
      <c r="K683" s="175"/>
      <c r="L683" s="175"/>
      <c r="M683" s="175"/>
      <c r="N683" s="175"/>
      <c r="O683" s="175"/>
      <c r="P683" s="175"/>
      <c r="Q683" s="175"/>
      <c r="R683" s="175"/>
      <c r="S683" s="175"/>
      <c r="T683" s="175"/>
      <c r="U683" s="175"/>
      <c r="V683" s="175"/>
      <c r="W683" s="175"/>
      <c r="X683" s="175"/>
      <c r="Y683" s="175"/>
    </row>
    <row r="684" spans="1:25" ht="15.75" customHeight="1" x14ac:dyDescent="0.25">
      <c r="A684" s="175"/>
      <c r="B684" s="175"/>
      <c r="C684" s="175"/>
      <c r="D684" s="175"/>
      <c r="E684" s="175"/>
      <c r="F684" s="175"/>
      <c r="G684" s="175"/>
      <c r="H684" s="175"/>
      <c r="I684" s="175"/>
      <c r="J684" s="175"/>
      <c r="K684" s="175"/>
      <c r="L684" s="175"/>
      <c r="M684" s="175"/>
      <c r="N684" s="175"/>
      <c r="O684" s="175"/>
      <c r="P684" s="175"/>
      <c r="Q684" s="175"/>
      <c r="R684" s="175"/>
      <c r="S684" s="175"/>
      <c r="T684" s="175"/>
      <c r="U684" s="175"/>
      <c r="V684" s="175"/>
      <c r="W684" s="175"/>
      <c r="X684" s="175"/>
      <c r="Y684" s="175"/>
    </row>
    <row r="685" spans="1:25" ht="15.75" customHeight="1" x14ac:dyDescent="0.25">
      <c r="A685" s="175"/>
      <c r="B685" s="175"/>
      <c r="C685" s="175"/>
      <c r="D685" s="175"/>
      <c r="E685" s="175"/>
      <c r="F685" s="175"/>
      <c r="G685" s="175"/>
      <c r="H685" s="175"/>
      <c r="I685" s="175"/>
      <c r="J685" s="175"/>
      <c r="K685" s="175"/>
      <c r="L685" s="175"/>
      <c r="M685" s="175"/>
      <c r="N685" s="175"/>
      <c r="O685" s="175"/>
      <c r="P685" s="175"/>
      <c r="Q685" s="175"/>
      <c r="R685" s="175"/>
      <c r="S685" s="175"/>
      <c r="T685" s="175"/>
      <c r="U685" s="175"/>
      <c r="V685" s="175"/>
      <c r="W685" s="175"/>
      <c r="X685" s="175"/>
      <c r="Y685" s="175"/>
    </row>
    <row r="686" spans="1:25" ht="15.75" customHeight="1" x14ac:dyDescent="0.25">
      <c r="A686" s="175"/>
      <c r="B686" s="175"/>
      <c r="C686" s="175"/>
      <c r="D686" s="175"/>
      <c r="E686" s="175"/>
      <c r="F686" s="175"/>
      <c r="G686" s="175"/>
      <c r="H686" s="175"/>
      <c r="I686" s="175"/>
      <c r="J686" s="175"/>
      <c r="K686" s="175"/>
      <c r="L686" s="175"/>
      <c r="M686" s="175"/>
      <c r="N686" s="175"/>
      <c r="O686" s="175"/>
      <c r="P686" s="175"/>
      <c r="Q686" s="175"/>
      <c r="R686" s="175"/>
      <c r="S686" s="175"/>
      <c r="T686" s="175"/>
      <c r="U686" s="175"/>
      <c r="V686" s="175"/>
      <c r="W686" s="175"/>
      <c r="X686" s="175"/>
      <c r="Y686" s="175"/>
    </row>
    <row r="687" spans="1:25" ht="15.75" customHeight="1" x14ac:dyDescent="0.25">
      <c r="A687" s="175"/>
      <c r="B687" s="175"/>
      <c r="C687" s="175"/>
      <c r="D687" s="175"/>
      <c r="E687" s="175"/>
      <c r="F687" s="175"/>
      <c r="G687" s="175"/>
      <c r="H687" s="175"/>
      <c r="I687" s="175"/>
      <c r="J687" s="175"/>
      <c r="K687" s="175"/>
      <c r="L687" s="175"/>
      <c r="M687" s="175"/>
      <c r="N687" s="175"/>
      <c r="O687" s="175"/>
      <c r="P687" s="175"/>
      <c r="Q687" s="175"/>
      <c r="R687" s="175"/>
      <c r="S687" s="175"/>
      <c r="T687" s="175"/>
      <c r="U687" s="175"/>
      <c r="V687" s="175"/>
      <c r="W687" s="175"/>
      <c r="X687" s="175"/>
      <c r="Y687" s="175"/>
    </row>
    <row r="688" spans="1:25" ht="15.75" customHeight="1" x14ac:dyDescent="0.25">
      <c r="A688" s="175"/>
      <c r="B688" s="175"/>
      <c r="C688" s="175"/>
      <c r="D688" s="175"/>
      <c r="E688" s="175"/>
      <c r="F688" s="175"/>
      <c r="G688" s="175"/>
      <c r="H688" s="175"/>
      <c r="I688" s="175"/>
      <c r="J688" s="175"/>
      <c r="K688" s="175"/>
      <c r="L688" s="175"/>
      <c r="M688" s="175"/>
      <c r="N688" s="175"/>
      <c r="O688" s="175"/>
      <c r="P688" s="175"/>
      <c r="Q688" s="175"/>
      <c r="R688" s="175"/>
      <c r="S688" s="175"/>
      <c r="T688" s="175"/>
      <c r="U688" s="175"/>
      <c r="V688" s="175"/>
      <c r="W688" s="175"/>
      <c r="X688" s="175"/>
      <c r="Y688" s="175"/>
    </row>
    <row r="689" spans="1:25" ht="15.75" customHeight="1" x14ac:dyDescent="0.25">
      <c r="A689" s="175"/>
      <c r="B689" s="175"/>
      <c r="C689" s="175"/>
      <c r="D689" s="175"/>
      <c r="E689" s="175"/>
      <c r="F689" s="175"/>
      <c r="G689" s="175"/>
      <c r="H689" s="175"/>
      <c r="I689" s="175"/>
      <c r="J689" s="175"/>
      <c r="K689" s="175"/>
      <c r="L689" s="175"/>
      <c r="M689" s="175"/>
      <c r="N689" s="175"/>
      <c r="O689" s="175"/>
      <c r="P689" s="175"/>
      <c r="Q689" s="175"/>
      <c r="R689" s="175"/>
      <c r="S689" s="175"/>
      <c r="T689" s="175"/>
      <c r="U689" s="175"/>
      <c r="V689" s="175"/>
      <c r="W689" s="175"/>
      <c r="X689" s="175"/>
      <c r="Y689" s="175"/>
    </row>
    <row r="690" spans="1:25" ht="15.75" customHeight="1" x14ac:dyDescent="0.25">
      <c r="A690" s="175"/>
      <c r="B690" s="175"/>
      <c r="C690" s="175"/>
      <c r="D690" s="175"/>
      <c r="E690" s="175"/>
      <c r="F690" s="175"/>
      <c r="G690" s="175"/>
      <c r="H690" s="175"/>
      <c r="I690" s="175"/>
      <c r="J690" s="175"/>
      <c r="K690" s="175"/>
      <c r="L690" s="175"/>
      <c r="M690" s="175"/>
      <c r="N690" s="175"/>
      <c r="O690" s="175"/>
      <c r="P690" s="175"/>
      <c r="Q690" s="175"/>
      <c r="R690" s="175"/>
      <c r="S690" s="175"/>
      <c r="T690" s="175"/>
      <c r="U690" s="175"/>
      <c r="V690" s="175"/>
      <c r="W690" s="175"/>
      <c r="X690" s="175"/>
      <c r="Y690" s="175"/>
    </row>
    <row r="691" spans="1:25" ht="15.75" customHeight="1" x14ac:dyDescent="0.25">
      <c r="A691" s="175"/>
      <c r="B691" s="175"/>
      <c r="C691" s="175"/>
      <c r="D691" s="175"/>
      <c r="E691" s="175"/>
      <c r="F691" s="175"/>
      <c r="G691" s="175"/>
      <c r="H691" s="175"/>
      <c r="I691" s="175"/>
      <c r="J691" s="175"/>
      <c r="K691" s="175"/>
      <c r="L691" s="175"/>
      <c r="M691" s="175"/>
      <c r="N691" s="175"/>
      <c r="O691" s="175"/>
      <c r="P691" s="175"/>
      <c r="Q691" s="175"/>
      <c r="R691" s="175"/>
      <c r="S691" s="175"/>
      <c r="T691" s="175"/>
      <c r="U691" s="175"/>
      <c r="V691" s="175"/>
      <c r="W691" s="175"/>
      <c r="X691" s="175"/>
      <c r="Y691" s="175"/>
    </row>
    <row r="692" spans="1:25" ht="15.75" customHeight="1" x14ac:dyDescent="0.25">
      <c r="A692" s="175"/>
      <c r="B692" s="175"/>
      <c r="C692" s="175"/>
      <c r="D692" s="175"/>
      <c r="E692" s="175"/>
      <c r="F692" s="175"/>
      <c r="G692" s="175"/>
      <c r="H692" s="175"/>
      <c r="I692" s="175"/>
      <c r="J692" s="175"/>
      <c r="K692" s="175"/>
      <c r="L692" s="175"/>
      <c r="M692" s="175"/>
      <c r="N692" s="175"/>
      <c r="O692" s="175"/>
      <c r="P692" s="175"/>
      <c r="Q692" s="175"/>
      <c r="R692" s="175"/>
      <c r="S692" s="175"/>
      <c r="T692" s="175"/>
      <c r="U692" s="175"/>
      <c r="V692" s="175"/>
      <c r="W692" s="175"/>
      <c r="X692" s="175"/>
      <c r="Y692" s="175"/>
    </row>
    <row r="693" spans="1:25" ht="15.75" customHeight="1" x14ac:dyDescent="0.25">
      <c r="A693" s="175"/>
      <c r="B693" s="175"/>
      <c r="C693" s="175"/>
      <c r="D693" s="175"/>
      <c r="E693" s="175"/>
      <c r="F693" s="175"/>
      <c r="G693" s="175"/>
      <c r="H693" s="175"/>
      <c r="I693" s="175"/>
      <c r="J693" s="175"/>
      <c r="K693" s="175"/>
      <c r="L693" s="175"/>
      <c r="M693" s="175"/>
      <c r="N693" s="175"/>
      <c r="O693" s="175"/>
      <c r="P693" s="175"/>
      <c r="Q693" s="175"/>
      <c r="R693" s="175"/>
      <c r="S693" s="175"/>
      <c r="T693" s="175"/>
      <c r="U693" s="175"/>
      <c r="V693" s="175"/>
      <c r="W693" s="175"/>
      <c r="X693" s="175"/>
      <c r="Y693" s="175"/>
    </row>
    <row r="694" spans="1:25" ht="15.75" customHeight="1" x14ac:dyDescent="0.25">
      <c r="A694" s="175"/>
      <c r="B694" s="175"/>
      <c r="C694" s="175"/>
      <c r="D694" s="175"/>
      <c r="E694" s="175"/>
      <c r="F694" s="175"/>
      <c r="G694" s="175"/>
      <c r="H694" s="175"/>
      <c r="I694" s="175"/>
      <c r="J694" s="175"/>
      <c r="K694" s="175"/>
      <c r="L694" s="175"/>
      <c r="M694" s="175"/>
      <c r="N694" s="175"/>
      <c r="O694" s="175"/>
      <c r="P694" s="175"/>
      <c r="Q694" s="175"/>
      <c r="R694" s="175"/>
      <c r="S694" s="175"/>
      <c r="T694" s="175"/>
      <c r="U694" s="175"/>
      <c r="V694" s="175"/>
      <c r="W694" s="175"/>
      <c r="X694" s="175"/>
      <c r="Y694" s="175"/>
    </row>
    <row r="695" spans="1:25" ht="15.75" customHeight="1" x14ac:dyDescent="0.25">
      <c r="A695" s="175"/>
      <c r="B695" s="175"/>
      <c r="C695" s="175"/>
      <c r="D695" s="175"/>
      <c r="E695" s="175"/>
      <c r="F695" s="175"/>
      <c r="G695" s="175"/>
      <c r="H695" s="175"/>
      <c r="I695" s="175"/>
      <c r="J695" s="175"/>
      <c r="K695" s="175"/>
      <c r="L695" s="175"/>
      <c r="M695" s="175"/>
      <c r="N695" s="175"/>
      <c r="O695" s="175"/>
      <c r="P695" s="175"/>
      <c r="Q695" s="175"/>
      <c r="R695" s="175"/>
      <c r="S695" s="175"/>
      <c r="T695" s="175"/>
      <c r="U695" s="175"/>
      <c r="V695" s="175"/>
      <c r="W695" s="175"/>
      <c r="X695" s="175"/>
      <c r="Y695" s="175"/>
    </row>
    <row r="696" spans="1:25" ht="15.75" customHeight="1" x14ac:dyDescent="0.25">
      <c r="A696" s="175"/>
      <c r="B696" s="175"/>
      <c r="C696" s="175"/>
      <c r="D696" s="175"/>
      <c r="E696" s="175"/>
      <c r="F696" s="175"/>
      <c r="G696" s="175"/>
      <c r="H696" s="175"/>
      <c r="I696" s="175"/>
      <c r="J696" s="175"/>
      <c r="K696" s="175"/>
      <c r="L696" s="175"/>
      <c r="M696" s="175"/>
      <c r="N696" s="175"/>
      <c r="O696" s="175"/>
      <c r="P696" s="175"/>
      <c r="Q696" s="175"/>
      <c r="R696" s="175"/>
      <c r="S696" s="175"/>
      <c r="T696" s="175"/>
      <c r="U696" s="175"/>
      <c r="V696" s="175"/>
      <c r="W696" s="175"/>
      <c r="X696" s="175"/>
      <c r="Y696" s="175"/>
    </row>
    <row r="697" spans="1:25" ht="15.75" customHeight="1" x14ac:dyDescent="0.25">
      <c r="A697" s="175"/>
      <c r="B697" s="175"/>
      <c r="C697" s="175"/>
      <c r="D697" s="175"/>
      <c r="E697" s="175"/>
      <c r="F697" s="175"/>
      <c r="G697" s="175"/>
      <c r="H697" s="175"/>
      <c r="I697" s="175"/>
      <c r="J697" s="175"/>
      <c r="K697" s="175"/>
      <c r="L697" s="175"/>
      <c r="M697" s="175"/>
      <c r="N697" s="175"/>
      <c r="O697" s="175"/>
      <c r="P697" s="175"/>
      <c r="Q697" s="175"/>
      <c r="R697" s="175"/>
      <c r="S697" s="175"/>
      <c r="T697" s="175"/>
      <c r="U697" s="175"/>
      <c r="V697" s="175"/>
      <c r="W697" s="175"/>
      <c r="X697" s="175"/>
      <c r="Y697" s="175"/>
    </row>
    <row r="698" spans="1:25" ht="15.75" customHeight="1" x14ac:dyDescent="0.25">
      <c r="A698" s="175"/>
      <c r="B698" s="175"/>
      <c r="C698" s="175"/>
      <c r="D698" s="175"/>
      <c r="E698" s="175"/>
      <c r="F698" s="175"/>
      <c r="G698" s="175"/>
      <c r="H698" s="175"/>
      <c r="I698" s="175"/>
      <c r="J698" s="175"/>
      <c r="K698" s="175"/>
      <c r="L698" s="175"/>
      <c r="M698" s="175"/>
      <c r="N698" s="175"/>
      <c r="O698" s="175"/>
      <c r="P698" s="175"/>
      <c r="Q698" s="175"/>
      <c r="R698" s="175"/>
      <c r="S698" s="175"/>
      <c r="T698" s="175"/>
      <c r="U698" s="175"/>
      <c r="V698" s="175"/>
      <c r="W698" s="175"/>
      <c r="X698" s="175"/>
      <c r="Y698" s="175"/>
    </row>
    <row r="699" spans="1:25" ht="15.75" customHeight="1" x14ac:dyDescent="0.25">
      <c r="A699" s="175"/>
      <c r="B699" s="175"/>
      <c r="C699" s="175"/>
      <c r="D699" s="175"/>
      <c r="E699" s="175"/>
      <c r="F699" s="175"/>
      <c r="G699" s="175"/>
      <c r="H699" s="175"/>
      <c r="I699" s="175"/>
      <c r="J699" s="175"/>
      <c r="K699" s="175"/>
      <c r="L699" s="175"/>
      <c r="M699" s="175"/>
      <c r="N699" s="175"/>
      <c r="O699" s="175"/>
      <c r="P699" s="175"/>
      <c r="Q699" s="175"/>
      <c r="R699" s="175"/>
      <c r="S699" s="175"/>
      <c r="T699" s="175"/>
      <c r="U699" s="175"/>
      <c r="V699" s="175"/>
      <c r="W699" s="175"/>
      <c r="X699" s="175"/>
      <c r="Y699" s="175"/>
    </row>
    <row r="700" spans="1:25" ht="15.75" customHeight="1" x14ac:dyDescent="0.25">
      <c r="A700" s="175"/>
      <c r="B700" s="175"/>
      <c r="C700" s="175"/>
      <c r="D700" s="175"/>
      <c r="E700" s="175"/>
      <c r="F700" s="175"/>
      <c r="G700" s="175"/>
      <c r="H700" s="175"/>
      <c r="I700" s="175"/>
      <c r="J700" s="175"/>
      <c r="K700" s="175"/>
      <c r="L700" s="175"/>
      <c r="M700" s="175"/>
      <c r="N700" s="175"/>
      <c r="O700" s="175"/>
      <c r="P700" s="175"/>
      <c r="Q700" s="175"/>
      <c r="R700" s="175"/>
      <c r="S700" s="175"/>
      <c r="T700" s="175"/>
      <c r="U700" s="175"/>
      <c r="V700" s="175"/>
      <c r="W700" s="175"/>
      <c r="X700" s="175"/>
      <c r="Y700" s="175"/>
    </row>
    <row r="701" spans="1:25" ht="15.75" customHeight="1" x14ac:dyDescent="0.25">
      <c r="A701" s="175"/>
      <c r="B701" s="175"/>
      <c r="C701" s="175"/>
      <c r="D701" s="175"/>
      <c r="E701" s="175"/>
      <c r="F701" s="175"/>
      <c r="G701" s="175"/>
      <c r="H701" s="175"/>
      <c r="I701" s="175"/>
      <c r="J701" s="175"/>
      <c r="K701" s="175"/>
      <c r="L701" s="175"/>
      <c r="M701" s="175"/>
      <c r="N701" s="175"/>
      <c r="O701" s="175"/>
      <c r="P701" s="175"/>
      <c r="Q701" s="175"/>
      <c r="R701" s="175"/>
      <c r="S701" s="175"/>
      <c r="T701" s="175"/>
      <c r="U701" s="175"/>
      <c r="V701" s="175"/>
      <c r="W701" s="175"/>
      <c r="X701" s="175"/>
      <c r="Y701" s="175"/>
    </row>
    <row r="702" spans="1:25" ht="15.75" customHeight="1" x14ac:dyDescent="0.25">
      <c r="A702" s="175"/>
      <c r="B702" s="175"/>
      <c r="C702" s="175"/>
      <c r="D702" s="175"/>
      <c r="E702" s="175"/>
      <c r="F702" s="175"/>
      <c r="G702" s="175"/>
      <c r="H702" s="175"/>
      <c r="I702" s="175"/>
      <c r="J702" s="175"/>
      <c r="K702" s="175"/>
      <c r="L702" s="175"/>
      <c r="M702" s="175"/>
      <c r="N702" s="175"/>
      <c r="O702" s="175"/>
      <c r="P702" s="175"/>
      <c r="Q702" s="175"/>
      <c r="R702" s="175"/>
      <c r="S702" s="175"/>
      <c r="T702" s="175"/>
      <c r="U702" s="175"/>
      <c r="V702" s="175"/>
      <c r="W702" s="175"/>
      <c r="X702" s="175"/>
      <c r="Y702" s="175"/>
    </row>
    <row r="703" spans="1:25" ht="15.75" customHeight="1" x14ac:dyDescent="0.25">
      <c r="A703" s="175"/>
      <c r="B703" s="175"/>
      <c r="C703" s="175"/>
      <c r="D703" s="175"/>
      <c r="E703" s="175"/>
      <c r="F703" s="175"/>
      <c r="G703" s="175"/>
      <c r="H703" s="175"/>
      <c r="I703" s="175"/>
      <c r="J703" s="175"/>
      <c r="K703" s="175"/>
      <c r="L703" s="175"/>
      <c r="M703" s="175"/>
      <c r="N703" s="175"/>
      <c r="O703" s="175"/>
      <c r="P703" s="175"/>
      <c r="Q703" s="175"/>
      <c r="R703" s="175"/>
      <c r="S703" s="175"/>
      <c r="T703" s="175"/>
      <c r="U703" s="175"/>
      <c r="V703" s="175"/>
      <c r="W703" s="175"/>
      <c r="X703" s="175"/>
      <c r="Y703" s="175"/>
    </row>
    <row r="704" spans="1:25" ht="15.75" customHeight="1" x14ac:dyDescent="0.25">
      <c r="A704" s="175"/>
      <c r="B704" s="175"/>
      <c r="C704" s="175"/>
      <c r="D704" s="175"/>
      <c r="E704" s="175"/>
      <c r="F704" s="175"/>
      <c r="G704" s="175"/>
      <c r="H704" s="175"/>
      <c r="I704" s="175"/>
      <c r="J704" s="175"/>
      <c r="K704" s="175"/>
      <c r="L704" s="175"/>
      <c r="M704" s="175"/>
      <c r="N704" s="175"/>
      <c r="O704" s="175"/>
      <c r="P704" s="175"/>
      <c r="Q704" s="175"/>
      <c r="R704" s="175"/>
      <c r="S704" s="175"/>
      <c r="T704" s="175"/>
      <c r="U704" s="175"/>
      <c r="V704" s="175"/>
      <c r="W704" s="175"/>
      <c r="X704" s="175"/>
      <c r="Y704" s="175"/>
    </row>
    <row r="705" spans="1:25" ht="15.75" customHeight="1" x14ac:dyDescent="0.25">
      <c r="A705" s="175"/>
      <c r="B705" s="175"/>
      <c r="C705" s="175"/>
      <c r="D705" s="175"/>
      <c r="E705" s="175"/>
      <c r="F705" s="175"/>
      <c r="G705" s="175"/>
      <c r="H705" s="175"/>
      <c r="I705" s="175"/>
      <c r="J705" s="175"/>
      <c r="K705" s="175"/>
      <c r="L705" s="175"/>
      <c r="M705" s="175"/>
      <c r="N705" s="175"/>
      <c r="O705" s="175"/>
      <c r="P705" s="175"/>
      <c r="Q705" s="175"/>
      <c r="R705" s="175"/>
      <c r="S705" s="175"/>
      <c r="T705" s="175"/>
      <c r="U705" s="175"/>
      <c r="V705" s="175"/>
      <c r="W705" s="175"/>
      <c r="X705" s="175"/>
      <c r="Y705" s="175"/>
    </row>
    <row r="706" spans="1:25" ht="15.75" customHeight="1" x14ac:dyDescent="0.25">
      <c r="A706" s="175"/>
      <c r="B706" s="175"/>
      <c r="C706" s="175"/>
      <c r="D706" s="175"/>
      <c r="E706" s="175"/>
      <c r="F706" s="175"/>
      <c r="G706" s="175"/>
      <c r="H706" s="175"/>
      <c r="I706" s="175"/>
      <c r="J706" s="175"/>
      <c r="K706" s="175"/>
      <c r="L706" s="175"/>
      <c r="M706" s="175"/>
      <c r="N706" s="175"/>
      <c r="O706" s="175"/>
      <c r="P706" s="175"/>
      <c r="Q706" s="175"/>
      <c r="R706" s="175"/>
      <c r="S706" s="175"/>
      <c r="T706" s="175"/>
      <c r="U706" s="175"/>
      <c r="V706" s="175"/>
      <c r="W706" s="175"/>
      <c r="X706" s="175"/>
      <c r="Y706" s="175"/>
    </row>
    <row r="707" spans="1:25" ht="15.75" customHeight="1" x14ac:dyDescent="0.25">
      <c r="A707" s="175"/>
      <c r="B707" s="175"/>
      <c r="C707" s="175"/>
      <c r="D707" s="175"/>
      <c r="E707" s="175"/>
      <c r="F707" s="175"/>
      <c r="G707" s="175"/>
      <c r="H707" s="175"/>
      <c r="I707" s="175"/>
      <c r="J707" s="175"/>
      <c r="K707" s="175"/>
      <c r="L707" s="175"/>
      <c r="M707" s="175"/>
      <c r="N707" s="175"/>
      <c r="O707" s="175"/>
      <c r="P707" s="175"/>
      <c r="Q707" s="175"/>
      <c r="R707" s="175"/>
      <c r="S707" s="175"/>
      <c r="T707" s="175"/>
      <c r="U707" s="175"/>
      <c r="V707" s="175"/>
      <c r="W707" s="175"/>
      <c r="X707" s="175"/>
      <c r="Y707" s="175"/>
    </row>
    <row r="708" spans="1:25" ht="15.75" customHeight="1" x14ac:dyDescent="0.25">
      <c r="A708" s="175"/>
      <c r="B708" s="175"/>
      <c r="C708" s="175"/>
      <c r="D708" s="175"/>
      <c r="E708" s="175"/>
      <c r="F708" s="175"/>
      <c r="G708" s="175"/>
      <c r="H708" s="175"/>
      <c r="I708" s="175"/>
      <c r="J708" s="175"/>
      <c r="K708" s="175"/>
      <c r="L708" s="175"/>
      <c r="M708" s="175"/>
      <c r="N708" s="175"/>
      <c r="O708" s="175"/>
      <c r="P708" s="175"/>
      <c r="Q708" s="175"/>
      <c r="R708" s="175"/>
      <c r="S708" s="175"/>
      <c r="T708" s="175"/>
      <c r="U708" s="175"/>
      <c r="V708" s="175"/>
      <c r="W708" s="175"/>
      <c r="X708" s="175"/>
      <c r="Y708" s="175"/>
    </row>
    <row r="709" spans="1:25" ht="15.75" customHeight="1" x14ac:dyDescent="0.25">
      <c r="A709" s="175"/>
      <c r="B709" s="175"/>
      <c r="C709" s="175"/>
      <c r="D709" s="175"/>
      <c r="E709" s="175"/>
      <c r="F709" s="175"/>
      <c r="G709" s="175"/>
      <c r="H709" s="175"/>
      <c r="I709" s="175"/>
      <c r="J709" s="175"/>
      <c r="K709" s="175"/>
      <c r="L709" s="175"/>
      <c r="M709" s="175"/>
      <c r="N709" s="175"/>
      <c r="O709" s="175"/>
      <c r="P709" s="175"/>
      <c r="Q709" s="175"/>
      <c r="R709" s="175"/>
      <c r="S709" s="175"/>
      <c r="T709" s="175"/>
      <c r="U709" s="175"/>
      <c r="V709" s="175"/>
      <c r="W709" s="175"/>
      <c r="X709" s="175"/>
      <c r="Y709" s="175"/>
    </row>
    <row r="710" spans="1:25" ht="15.75" customHeight="1" x14ac:dyDescent="0.25">
      <c r="A710" s="175"/>
      <c r="B710" s="175"/>
      <c r="C710" s="175"/>
      <c r="D710" s="175"/>
      <c r="E710" s="175"/>
      <c r="F710" s="175"/>
      <c r="G710" s="175"/>
      <c r="H710" s="175"/>
      <c r="I710" s="175"/>
      <c r="J710" s="175"/>
      <c r="K710" s="175"/>
      <c r="L710" s="175"/>
      <c r="M710" s="175"/>
      <c r="N710" s="175"/>
      <c r="O710" s="175"/>
      <c r="P710" s="175"/>
      <c r="Q710" s="175"/>
      <c r="R710" s="175"/>
      <c r="S710" s="175"/>
      <c r="T710" s="175"/>
      <c r="U710" s="175"/>
      <c r="V710" s="175"/>
      <c r="W710" s="175"/>
      <c r="X710" s="175"/>
      <c r="Y710" s="175"/>
    </row>
    <row r="711" spans="1:25" ht="15.75" customHeight="1" x14ac:dyDescent="0.25">
      <c r="A711" s="175"/>
      <c r="B711" s="175"/>
      <c r="C711" s="175"/>
      <c r="D711" s="175"/>
      <c r="E711" s="175"/>
      <c r="F711" s="175"/>
      <c r="G711" s="175"/>
      <c r="H711" s="175"/>
      <c r="I711" s="175"/>
      <c r="J711" s="175"/>
      <c r="K711" s="175"/>
      <c r="L711" s="175"/>
      <c r="M711" s="175"/>
      <c r="N711" s="175"/>
      <c r="O711" s="175"/>
      <c r="P711" s="175"/>
      <c r="Q711" s="175"/>
      <c r="R711" s="175"/>
      <c r="S711" s="175"/>
      <c r="T711" s="175"/>
      <c r="U711" s="175"/>
      <c r="V711" s="175"/>
      <c r="W711" s="175"/>
      <c r="X711" s="175"/>
      <c r="Y711" s="175"/>
    </row>
    <row r="712" spans="1:25" ht="15.75" customHeight="1" x14ac:dyDescent="0.25">
      <c r="A712" s="175"/>
      <c r="B712" s="175"/>
      <c r="C712" s="175"/>
      <c r="D712" s="175"/>
      <c r="E712" s="175"/>
      <c r="F712" s="175"/>
      <c r="G712" s="175"/>
      <c r="H712" s="175"/>
      <c r="I712" s="175"/>
      <c r="J712" s="175"/>
      <c r="K712" s="175"/>
      <c r="L712" s="175"/>
      <c r="M712" s="175"/>
      <c r="N712" s="175"/>
      <c r="O712" s="175"/>
      <c r="P712" s="175"/>
      <c r="Q712" s="175"/>
      <c r="R712" s="175"/>
      <c r="S712" s="175"/>
      <c r="T712" s="175"/>
      <c r="U712" s="175"/>
      <c r="V712" s="175"/>
      <c r="W712" s="175"/>
      <c r="X712" s="175"/>
      <c r="Y712" s="175"/>
    </row>
    <row r="713" spans="1:25" ht="15.75" customHeight="1" x14ac:dyDescent="0.25">
      <c r="A713" s="175"/>
      <c r="B713" s="175"/>
      <c r="C713" s="175"/>
      <c r="D713" s="175"/>
      <c r="E713" s="175"/>
      <c r="F713" s="175"/>
      <c r="G713" s="175"/>
      <c r="H713" s="175"/>
      <c r="I713" s="175"/>
      <c r="J713" s="175"/>
      <c r="K713" s="175"/>
      <c r="L713" s="175"/>
      <c r="M713" s="175"/>
      <c r="N713" s="175"/>
      <c r="O713" s="175"/>
      <c r="P713" s="175"/>
      <c r="Q713" s="175"/>
      <c r="R713" s="175"/>
      <c r="S713" s="175"/>
      <c r="T713" s="175"/>
      <c r="U713" s="175"/>
      <c r="V713" s="175"/>
      <c r="W713" s="175"/>
      <c r="X713" s="175"/>
      <c r="Y713" s="175"/>
    </row>
    <row r="714" spans="1:25" ht="15.75" customHeight="1" x14ac:dyDescent="0.25">
      <c r="A714" s="175"/>
      <c r="B714" s="175"/>
      <c r="C714" s="175"/>
      <c r="D714" s="175"/>
      <c r="E714" s="175"/>
      <c r="F714" s="175"/>
      <c r="G714" s="175"/>
      <c r="H714" s="175"/>
      <c r="I714" s="175"/>
      <c r="J714" s="175"/>
      <c r="K714" s="175"/>
      <c r="L714" s="175"/>
      <c r="M714" s="175"/>
      <c r="N714" s="175"/>
      <c r="O714" s="175"/>
      <c r="P714" s="175"/>
      <c r="Q714" s="175"/>
      <c r="R714" s="175"/>
      <c r="S714" s="175"/>
      <c r="T714" s="175"/>
      <c r="U714" s="175"/>
      <c r="V714" s="175"/>
      <c r="W714" s="175"/>
      <c r="X714" s="175"/>
      <c r="Y714" s="175"/>
    </row>
    <row r="715" spans="1:25" ht="15.75" customHeight="1" x14ac:dyDescent="0.25">
      <c r="A715" s="175"/>
      <c r="B715" s="175"/>
      <c r="C715" s="175"/>
      <c r="D715" s="175"/>
      <c r="E715" s="175"/>
      <c r="F715" s="175"/>
      <c r="G715" s="175"/>
      <c r="H715" s="175"/>
      <c r="I715" s="175"/>
      <c r="J715" s="175"/>
      <c r="K715" s="175"/>
      <c r="L715" s="175"/>
      <c r="M715" s="175"/>
      <c r="N715" s="175"/>
      <c r="O715" s="175"/>
      <c r="P715" s="175"/>
      <c r="Q715" s="175"/>
      <c r="R715" s="175"/>
      <c r="S715" s="175"/>
      <c r="T715" s="175"/>
      <c r="U715" s="175"/>
      <c r="V715" s="175"/>
      <c r="W715" s="175"/>
      <c r="X715" s="175"/>
      <c r="Y715" s="175"/>
    </row>
    <row r="716" spans="1:25" ht="15.75" customHeight="1" x14ac:dyDescent="0.25">
      <c r="A716" s="175"/>
      <c r="B716" s="175"/>
      <c r="C716" s="175"/>
      <c r="D716" s="175"/>
      <c r="E716" s="175"/>
      <c r="F716" s="175"/>
      <c r="G716" s="175"/>
      <c r="H716" s="175"/>
      <c r="I716" s="175"/>
      <c r="J716" s="175"/>
      <c r="K716" s="175"/>
      <c r="L716" s="175"/>
      <c r="M716" s="175"/>
      <c r="N716" s="175"/>
      <c r="O716" s="175"/>
      <c r="P716" s="175"/>
      <c r="Q716" s="175"/>
      <c r="R716" s="175"/>
      <c r="S716" s="175"/>
      <c r="T716" s="175"/>
      <c r="U716" s="175"/>
      <c r="V716" s="175"/>
      <c r="W716" s="175"/>
      <c r="X716" s="175"/>
      <c r="Y716" s="175"/>
    </row>
    <row r="717" spans="1:25" ht="15.75" customHeight="1" x14ac:dyDescent="0.25">
      <c r="A717" s="175"/>
      <c r="B717" s="175"/>
      <c r="C717" s="175"/>
      <c r="D717" s="175"/>
      <c r="E717" s="175"/>
      <c r="F717" s="175"/>
      <c r="G717" s="175"/>
      <c r="H717" s="175"/>
      <c r="I717" s="175"/>
      <c r="J717" s="175"/>
      <c r="K717" s="175"/>
      <c r="L717" s="175"/>
      <c r="M717" s="175"/>
      <c r="N717" s="175"/>
      <c r="O717" s="175"/>
      <c r="P717" s="175"/>
      <c r="Q717" s="175"/>
      <c r="R717" s="175"/>
      <c r="S717" s="175"/>
      <c r="T717" s="175"/>
      <c r="U717" s="175"/>
      <c r="V717" s="175"/>
      <c r="W717" s="175"/>
      <c r="X717" s="175"/>
      <c r="Y717" s="175"/>
    </row>
    <row r="718" spans="1:25" ht="15.75" customHeight="1" x14ac:dyDescent="0.25">
      <c r="A718" s="175"/>
      <c r="B718" s="175"/>
      <c r="C718" s="175"/>
      <c r="D718" s="175"/>
      <c r="E718" s="175"/>
      <c r="F718" s="175"/>
      <c r="G718" s="175"/>
      <c r="H718" s="175"/>
      <c r="I718" s="175"/>
      <c r="J718" s="175"/>
      <c r="K718" s="175"/>
      <c r="L718" s="175"/>
      <c r="M718" s="175"/>
      <c r="N718" s="175"/>
      <c r="O718" s="175"/>
      <c r="P718" s="175"/>
      <c r="Q718" s="175"/>
      <c r="R718" s="175"/>
      <c r="S718" s="175"/>
      <c r="T718" s="175"/>
      <c r="U718" s="175"/>
      <c r="V718" s="175"/>
      <c r="W718" s="175"/>
      <c r="X718" s="175"/>
      <c r="Y718" s="175"/>
    </row>
    <row r="719" spans="1:25" ht="15.75" customHeight="1" x14ac:dyDescent="0.25">
      <c r="A719" s="175"/>
      <c r="B719" s="175"/>
      <c r="C719" s="175"/>
      <c r="D719" s="175"/>
      <c r="E719" s="175"/>
      <c r="F719" s="175"/>
      <c r="G719" s="175"/>
      <c r="H719" s="175"/>
      <c r="I719" s="175"/>
      <c r="J719" s="175"/>
      <c r="K719" s="175"/>
      <c r="L719" s="175"/>
      <c r="M719" s="175"/>
      <c r="N719" s="175"/>
      <c r="O719" s="175"/>
      <c r="P719" s="175"/>
      <c r="Q719" s="175"/>
      <c r="R719" s="175"/>
      <c r="S719" s="175"/>
      <c r="T719" s="175"/>
      <c r="U719" s="175"/>
      <c r="V719" s="175"/>
      <c r="W719" s="175"/>
      <c r="X719" s="175"/>
      <c r="Y719" s="175"/>
    </row>
    <row r="720" spans="1:25" ht="15.75" customHeight="1" x14ac:dyDescent="0.25">
      <c r="A720" s="175"/>
      <c r="B720" s="175"/>
      <c r="C720" s="175"/>
      <c r="D720" s="175"/>
      <c r="E720" s="175"/>
      <c r="F720" s="175"/>
      <c r="G720" s="175"/>
      <c r="H720" s="175"/>
      <c r="I720" s="175"/>
      <c r="J720" s="175"/>
      <c r="K720" s="175"/>
      <c r="L720" s="175"/>
      <c r="M720" s="175"/>
      <c r="N720" s="175"/>
      <c r="O720" s="175"/>
      <c r="P720" s="175"/>
      <c r="Q720" s="175"/>
      <c r="R720" s="175"/>
      <c r="S720" s="175"/>
      <c r="T720" s="175"/>
      <c r="U720" s="175"/>
      <c r="V720" s="175"/>
      <c r="W720" s="175"/>
      <c r="X720" s="175"/>
      <c r="Y720" s="175"/>
    </row>
    <row r="721" spans="1:25" ht="15.75" customHeight="1" x14ac:dyDescent="0.25">
      <c r="A721" s="175"/>
      <c r="B721" s="175"/>
      <c r="C721" s="175"/>
      <c r="D721" s="175"/>
      <c r="E721" s="175"/>
      <c r="F721" s="175"/>
      <c r="G721" s="175"/>
      <c r="H721" s="175"/>
      <c r="I721" s="175"/>
      <c r="J721" s="175"/>
      <c r="K721" s="175"/>
      <c r="L721" s="175"/>
      <c r="M721" s="175"/>
      <c r="N721" s="175"/>
      <c r="O721" s="175"/>
      <c r="P721" s="175"/>
      <c r="Q721" s="175"/>
      <c r="R721" s="175"/>
      <c r="S721" s="175"/>
      <c r="T721" s="175"/>
      <c r="U721" s="175"/>
      <c r="V721" s="175"/>
      <c r="W721" s="175"/>
      <c r="X721" s="175"/>
      <c r="Y721" s="175"/>
    </row>
    <row r="722" spans="1:25" ht="15.75" customHeight="1" x14ac:dyDescent="0.25">
      <c r="A722" s="175"/>
      <c r="B722" s="175"/>
      <c r="C722" s="175"/>
      <c r="D722" s="175"/>
      <c r="E722" s="175"/>
      <c r="F722" s="175"/>
      <c r="G722" s="175"/>
      <c r="H722" s="175"/>
      <c r="I722" s="175"/>
      <c r="J722" s="175"/>
      <c r="K722" s="175"/>
      <c r="L722" s="175"/>
      <c r="M722" s="175"/>
      <c r="N722" s="175"/>
      <c r="O722" s="175"/>
      <c r="P722" s="175"/>
      <c r="Q722" s="175"/>
      <c r="R722" s="175"/>
      <c r="S722" s="175"/>
      <c r="T722" s="175"/>
      <c r="U722" s="175"/>
      <c r="V722" s="175"/>
      <c r="W722" s="175"/>
      <c r="X722" s="175"/>
      <c r="Y722" s="175"/>
    </row>
    <row r="723" spans="1:25" ht="15.75" customHeight="1" x14ac:dyDescent="0.25">
      <c r="A723" s="175"/>
      <c r="B723" s="175"/>
      <c r="C723" s="175"/>
      <c r="D723" s="175"/>
      <c r="E723" s="175"/>
      <c r="F723" s="175"/>
      <c r="G723" s="175"/>
      <c r="H723" s="175"/>
      <c r="I723" s="175"/>
      <c r="J723" s="175"/>
      <c r="K723" s="175"/>
      <c r="L723" s="175"/>
      <c r="M723" s="175"/>
      <c r="N723" s="175"/>
      <c r="O723" s="175"/>
      <c r="P723" s="175"/>
      <c r="Q723" s="175"/>
      <c r="R723" s="175"/>
      <c r="S723" s="175"/>
      <c r="T723" s="175"/>
      <c r="U723" s="175"/>
      <c r="V723" s="175"/>
      <c r="W723" s="175"/>
      <c r="X723" s="175"/>
      <c r="Y723" s="175"/>
    </row>
    <row r="724" spans="1:25" ht="15.75" customHeight="1" x14ac:dyDescent="0.25">
      <c r="A724" s="175"/>
      <c r="B724" s="175"/>
      <c r="C724" s="175"/>
      <c r="D724" s="175"/>
      <c r="E724" s="175"/>
      <c r="F724" s="175"/>
      <c r="G724" s="175"/>
      <c r="H724" s="175"/>
      <c r="I724" s="175"/>
      <c r="J724" s="175"/>
      <c r="K724" s="175"/>
      <c r="L724" s="175"/>
      <c r="M724" s="175"/>
      <c r="N724" s="175"/>
      <c r="O724" s="175"/>
      <c r="P724" s="175"/>
      <c r="Q724" s="175"/>
      <c r="R724" s="175"/>
      <c r="S724" s="175"/>
      <c r="T724" s="175"/>
      <c r="U724" s="175"/>
      <c r="V724" s="175"/>
      <c r="W724" s="175"/>
      <c r="X724" s="175"/>
      <c r="Y724" s="175"/>
    </row>
    <row r="725" spans="1:25" ht="15.75" customHeight="1" x14ac:dyDescent="0.25">
      <c r="A725" s="175"/>
      <c r="B725" s="175"/>
      <c r="C725" s="175"/>
      <c r="D725" s="175"/>
      <c r="E725" s="175"/>
      <c r="F725" s="175"/>
      <c r="G725" s="175"/>
      <c r="H725" s="175"/>
      <c r="I725" s="175"/>
      <c r="J725" s="175"/>
      <c r="K725" s="175"/>
      <c r="L725" s="175"/>
      <c r="M725" s="175"/>
      <c r="N725" s="175"/>
      <c r="O725" s="175"/>
      <c r="P725" s="175"/>
      <c r="Q725" s="175"/>
      <c r="R725" s="175"/>
      <c r="S725" s="175"/>
      <c r="T725" s="175"/>
      <c r="U725" s="175"/>
      <c r="V725" s="175"/>
      <c r="W725" s="175"/>
      <c r="X725" s="175"/>
      <c r="Y725" s="175"/>
    </row>
    <row r="726" spans="1:25" ht="15.75" customHeight="1" x14ac:dyDescent="0.25">
      <c r="A726" s="175"/>
      <c r="B726" s="175"/>
      <c r="C726" s="175"/>
      <c r="D726" s="175"/>
      <c r="E726" s="175"/>
      <c r="F726" s="175"/>
      <c r="G726" s="175"/>
      <c r="H726" s="175"/>
      <c r="I726" s="175"/>
      <c r="J726" s="175"/>
      <c r="K726" s="175"/>
      <c r="L726" s="175"/>
      <c r="M726" s="175"/>
      <c r="N726" s="175"/>
      <c r="O726" s="175"/>
      <c r="P726" s="175"/>
      <c r="Q726" s="175"/>
      <c r="R726" s="175"/>
      <c r="S726" s="175"/>
      <c r="T726" s="175"/>
      <c r="U726" s="175"/>
      <c r="V726" s="175"/>
      <c r="W726" s="175"/>
      <c r="X726" s="175"/>
      <c r="Y726" s="175"/>
    </row>
    <row r="727" spans="1:25" ht="15.75" customHeight="1" x14ac:dyDescent="0.25">
      <c r="A727" s="175"/>
      <c r="B727" s="175"/>
      <c r="C727" s="175"/>
      <c r="D727" s="175"/>
      <c r="E727" s="175"/>
      <c r="F727" s="175"/>
      <c r="G727" s="175"/>
      <c r="H727" s="175"/>
      <c r="I727" s="175"/>
      <c r="J727" s="175"/>
      <c r="K727" s="175"/>
      <c r="L727" s="175"/>
      <c r="M727" s="175"/>
      <c r="N727" s="175"/>
      <c r="O727" s="175"/>
      <c r="P727" s="175"/>
      <c r="Q727" s="175"/>
      <c r="R727" s="175"/>
      <c r="S727" s="175"/>
      <c r="T727" s="175"/>
      <c r="U727" s="175"/>
      <c r="V727" s="175"/>
      <c r="W727" s="175"/>
      <c r="X727" s="175"/>
      <c r="Y727" s="175"/>
    </row>
    <row r="728" spans="1:25" ht="15.75" customHeight="1" x14ac:dyDescent="0.25">
      <c r="A728" s="175"/>
      <c r="B728" s="175"/>
      <c r="C728" s="175"/>
      <c r="D728" s="175"/>
      <c r="E728" s="175"/>
      <c r="F728" s="175"/>
      <c r="G728" s="175"/>
      <c r="H728" s="175"/>
      <c r="I728" s="175"/>
      <c r="J728" s="175"/>
      <c r="K728" s="175"/>
      <c r="L728" s="175"/>
      <c r="M728" s="175"/>
      <c r="N728" s="175"/>
      <c r="O728" s="175"/>
      <c r="P728" s="175"/>
      <c r="Q728" s="175"/>
      <c r="R728" s="175"/>
      <c r="S728" s="175"/>
      <c r="T728" s="175"/>
      <c r="U728" s="175"/>
      <c r="V728" s="175"/>
      <c r="W728" s="175"/>
      <c r="X728" s="175"/>
      <c r="Y728" s="175"/>
    </row>
    <row r="729" spans="1:25" ht="15.75" customHeight="1" x14ac:dyDescent="0.25">
      <c r="A729" s="175"/>
      <c r="B729" s="175"/>
      <c r="C729" s="175"/>
      <c r="D729" s="175"/>
      <c r="E729" s="175"/>
      <c r="F729" s="175"/>
      <c r="G729" s="175"/>
      <c r="H729" s="175"/>
      <c r="I729" s="175"/>
      <c r="J729" s="175"/>
      <c r="K729" s="175"/>
      <c r="L729" s="175"/>
      <c r="M729" s="175"/>
      <c r="N729" s="175"/>
      <c r="O729" s="175"/>
      <c r="P729" s="175"/>
      <c r="Q729" s="175"/>
      <c r="R729" s="175"/>
      <c r="S729" s="175"/>
      <c r="T729" s="175"/>
      <c r="U729" s="175"/>
      <c r="V729" s="175"/>
      <c r="W729" s="175"/>
      <c r="X729" s="175"/>
      <c r="Y729" s="175"/>
    </row>
    <row r="730" spans="1:25" ht="15.75" customHeight="1" x14ac:dyDescent="0.25">
      <c r="A730" s="175"/>
      <c r="B730" s="175"/>
      <c r="C730" s="175"/>
      <c r="D730" s="175"/>
      <c r="E730" s="175"/>
      <c r="F730" s="175"/>
      <c r="G730" s="175"/>
      <c r="H730" s="175"/>
      <c r="I730" s="175"/>
      <c r="J730" s="175"/>
      <c r="K730" s="175"/>
      <c r="L730" s="175"/>
      <c r="M730" s="175"/>
      <c r="N730" s="175"/>
      <c r="O730" s="175"/>
      <c r="P730" s="175"/>
      <c r="Q730" s="175"/>
      <c r="R730" s="175"/>
      <c r="S730" s="175"/>
      <c r="T730" s="175"/>
      <c r="U730" s="175"/>
      <c r="V730" s="175"/>
      <c r="W730" s="175"/>
      <c r="X730" s="175"/>
      <c r="Y730" s="175"/>
    </row>
    <row r="731" spans="1:25" ht="15.75" customHeight="1" x14ac:dyDescent="0.25">
      <c r="A731" s="175"/>
      <c r="B731" s="175"/>
      <c r="C731" s="175"/>
      <c r="D731" s="175"/>
      <c r="E731" s="175"/>
      <c r="F731" s="175"/>
      <c r="G731" s="175"/>
      <c r="H731" s="175"/>
      <c r="I731" s="175"/>
      <c r="J731" s="175"/>
      <c r="K731" s="175"/>
      <c r="L731" s="175"/>
      <c r="M731" s="175"/>
      <c r="N731" s="175"/>
      <c r="O731" s="175"/>
      <c r="P731" s="175"/>
      <c r="Q731" s="175"/>
      <c r="R731" s="175"/>
      <c r="S731" s="175"/>
      <c r="T731" s="175"/>
      <c r="U731" s="175"/>
      <c r="V731" s="175"/>
      <c r="W731" s="175"/>
      <c r="X731" s="175"/>
      <c r="Y731" s="175"/>
    </row>
    <row r="732" spans="1:25" ht="15.75" customHeight="1" x14ac:dyDescent="0.25">
      <c r="A732" s="175"/>
      <c r="B732" s="175"/>
      <c r="C732" s="175"/>
      <c r="D732" s="175"/>
      <c r="E732" s="175"/>
      <c r="F732" s="175"/>
      <c r="G732" s="175"/>
      <c r="H732" s="175"/>
      <c r="I732" s="175"/>
      <c r="J732" s="175"/>
      <c r="K732" s="175"/>
      <c r="L732" s="175"/>
      <c r="M732" s="175"/>
      <c r="N732" s="175"/>
      <c r="O732" s="175"/>
      <c r="P732" s="175"/>
      <c r="Q732" s="175"/>
      <c r="R732" s="175"/>
      <c r="S732" s="175"/>
      <c r="T732" s="175"/>
      <c r="U732" s="175"/>
      <c r="V732" s="175"/>
      <c r="W732" s="175"/>
      <c r="X732" s="175"/>
      <c r="Y732" s="175"/>
    </row>
    <row r="733" spans="1:25" ht="15.75" customHeight="1" x14ac:dyDescent="0.25">
      <c r="A733" s="175"/>
      <c r="B733" s="175"/>
      <c r="C733" s="175"/>
      <c r="D733" s="175"/>
      <c r="E733" s="175"/>
      <c r="F733" s="175"/>
      <c r="G733" s="175"/>
      <c r="H733" s="175"/>
      <c r="I733" s="175"/>
      <c r="J733" s="175"/>
      <c r="K733" s="175"/>
      <c r="L733" s="175"/>
      <c r="M733" s="175"/>
      <c r="N733" s="175"/>
      <c r="O733" s="175"/>
      <c r="P733" s="175"/>
      <c r="Q733" s="175"/>
      <c r="R733" s="175"/>
      <c r="S733" s="175"/>
      <c r="T733" s="175"/>
      <c r="U733" s="175"/>
      <c r="V733" s="175"/>
      <c r="W733" s="175"/>
      <c r="X733" s="175"/>
      <c r="Y733" s="175"/>
    </row>
    <row r="734" spans="1:25" ht="15.75" customHeight="1" x14ac:dyDescent="0.25">
      <c r="A734" s="175"/>
      <c r="B734" s="175"/>
      <c r="C734" s="175"/>
      <c r="D734" s="175"/>
      <c r="E734" s="175"/>
      <c r="F734" s="175"/>
      <c r="G734" s="175"/>
      <c r="H734" s="175"/>
      <c r="I734" s="175"/>
      <c r="J734" s="175"/>
      <c r="K734" s="175"/>
      <c r="L734" s="175"/>
      <c r="M734" s="175"/>
      <c r="N734" s="175"/>
      <c r="O734" s="175"/>
      <c r="P734" s="175"/>
      <c r="Q734" s="175"/>
      <c r="R734" s="175"/>
      <c r="S734" s="175"/>
      <c r="T734" s="175"/>
      <c r="U734" s="175"/>
      <c r="V734" s="175"/>
      <c r="W734" s="175"/>
      <c r="X734" s="175"/>
      <c r="Y734" s="175"/>
    </row>
    <row r="735" spans="1:25" ht="15.75" customHeight="1" x14ac:dyDescent="0.25">
      <c r="A735" s="175"/>
      <c r="B735" s="175"/>
      <c r="C735" s="175"/>
      <c r="D735" s="175"/>
      <c r="E735" s="175"/>
      <c r="F735" s="175"/>
      <c r="G735" s="175"/>
      <c r="H735" s="175"/>
      <c r="I735" s="175"/>
      <c r="J735" s="175"/>
      <c r="K735" s="175"/>
      <c r="L735" s="175"/>
      <c r="M735" s="175"/>
      <c r="N735" s="175"/>
      <c r="O735" s="175"/>
      <c r="P735" s="175"/>
      <c r="Q735" s="175"/>
      <c r="R735" s="175"/>
      <c r="S735" s="175"/>
      <c r="T735" s="175"/>
      <c r="U735" s="175"/>
      <c r="V735" s="175"/>
      <c r="W735" s="175"/>
      <c r="X735" s="175"/>
      <c r="Y735" s="175"/>
    </row>
    <row r="736" spans="1:25" ht="15.75" customHeight="1" x14ac:dyDescent="0.25">
      <c r="A736" s="175"/>
      <c r="B736" s="175"/>
      <c r="C736" s="175"/>
      <c r="D736" s="175"/>
      <c r="E736" s="175"/>
      <c r="F736" s="175"/>
      <c r="G736" s="175"/>
      <c r="H736" s="175"/>
      <c r="I736" s="175"/>
      <c r="J736" s="175"/>
      <c r="K736" s="175"/>
      <c r="L736" s="175"/>
      <c r="M736" s="175"/>
      <c r="N736" s="175"/>
      <c r="O736" s="175"/>
      <c r="P736" s="175"/>
      <c r="Q736" s="175"/>
      <c r="R736" s="175"/>
      <c r="S736" s="175"/>
      <c r="T736" s="175"/>
      <c r="U736" s="175"/>
      <c r="V736" s="175"/>
      <c r="W736" s="175"/>
      <c r="X736" s="175"/>
      <c r="Y736" s="175"/>
    </row>
    <row r="737" spans="1:25" ht="15.75" customHeight="1" x14ac:dyDescent="0.25">
      <c r="A737" s="175"/>
      <c r="B737" s="175"/>
      <c r="C737" s="175"/>
      <c r="D737" s="175"/>
      <c r="E737" s="175"/>
      <c r="F737" s="175"/>
      <c r="G737" s="175"/>
      <c r="H737" s="175"/>
      <c r="I737" s="175"/>
      <c r="J737" s="175"/>
      <c r="K737" s="175"/>
      <c r="L737" s="175"/>
      <c r="M737" s="175"/>
      <c r="N737" s="175"/>
      <c r="O737" s="175"/>
      <c r="P737" s="175"/>
      <c r="Q737" s="175"/>
      <c r="R737" s="175"/>
      <c r="S737" s="175"/>
      <c r="T737" s="175"/>
      <c r="U737" s="175"/>
      <c r="V737" s="175"/>
      <c r="W737" s="175"/>
      <c r="X737" s="175"/>
      <c r="Y737" s="175"/>
    </row>
    <row r="738" spans="1:25" ht="15.75" customHeight="1" x14ac:dyDescent="0.25">
      <c r="A738" s="175"/>
      <c r="B738" s="175"/>
      <c r="C738" s="175"/>
      <c r="D738" s="175"/>
      <c r="E738" s="175"/>
      <c r="F738" s="175"/>
      <c r="G738" s="175"/>
      <c r="H738" s="175"/>
      <c r="I738" s="175"/>
      <c r="J738" s="175"/>
      <c r="K738" s="175"/>
      <c r="L738" s="175"/>
      <c r="M738" s="175"/>
      <c r="N738" s="175"/>
      <c r="O738" s="175"/>
      <c r="P738" s="175"/>
      <c r="Q738" s="175"/>
      <c r="R738" s="175"/>
      <c r="S738" s="175"/>
      <c r="T738" s="175"/>
      <c r="U738" s="175"/>
      <c r="V738" s="175"/>
      <c r="W738" s="175"/>
      <c r="X738" s="175"/>
      <c r="Y738" s="175"/>
    </row>
    <row r="739" spans="1:25" ht="15.75" customHeight="1" x14ac:dyDescent="0.25">
      <c r="A739" s="175"/>
      <c r="B739" s="175"/>
      <c r="C739" s="175"/>
      <c r="D739" s="175"/>
      <c r="E739" s="175"/>
      <c r="F739" s="175"/>
      <c r="G739" s="175"/>
      <c r="H739" s="175"/>
      <c r="I739" s="175"/>
      <c r="J739" s="175"/>
      <c r="K739" s="175"/>
      <c r="L739" s="175"/>
      <c r="M739" s="175"/>
      <c r="N739" s="175"/>
      <c r="O739" s="175"/>
      <c r="P739" s="175"/>
      <c r="Q739" s="175"/>
      <c r="R739" s="175"/>
      <c r="S739" s="175"/>
      <c r="T739" s="175"/>
      <c r="U739" s="175"/>
      <c r="V739" s="175"/>
      <c r="W739" s="175"/>
      <c r="X739" s="175"/>
      <c r="Y739" s="175"/>
    </row>
    <row r="740" spans="1:25" ht="15.75" customHeight="1" x14ac:dyDescent="0.25">
      <c r="A740" s="175"/>
      <c r="B740" s="175"/>
      <c r="C740" s="175"/>
      <c r="D740" s="175"/>
      <c r="E740" s="175"/>
      <c r="F740" s="175"/>
      <c r="G740" s="175"/>
      <c r="H740" s="175"/>
      <c r="I740" s="175"/>
      <c r="J740" s="175"/>
      <c r="K740" s="175"/>
      <c r="L740" s="175"/>
      <c r="M740" s="175"/>
      <c r="N740" s="175"/>
      <c r="O740" s="175"/>
      <c r="P740" s="175"/>
      <c r="Q740" s="175"/>
      <c r="R740" s="175"/>
      <c r="S740" s="175"/>
      <c r="T740" s="175"/>
      <c r="U740" s="175"/>
      <c r="V740" s="175"/>
      <c r="W740" s="175"/>
      <c r="X740" s="175"/>
      <c r="Y740" s="175"/>
    </row>
    <row r="741" spans="1:25" ht="15.75" customHeight="1" x14ac:dyDescent="0.25">
      <c r="A741" s="175"/>
      <c r="B741" s="175"/>
      <c r="C741" s="175"/>
      <c r="D741" s="175"/>
      <c r="E741" s="175"/>
      <c r="F741" s="175"/>
      <c r="G741" s="175"/>
      <c r="H741" s="175"/>
      <c r="I741" s="175"/>
      <c r="J741" s="175"/>
      <c r="K741" s="175"/>
      <c r="L741" s="175"/>
      <c r="M741" s="175"/>
      <c r="N741" s="175"/>
      <c r="O741" s="175"/>
      <c r="P741" s="175"/>
      <c r="Q741" s="175"/>
      <c r="R741" s="175"/>
      <c r="S741" s="175"/>
      <c r="T741" s="175"/>
      <c r="U741" s="175"/>
      <c r="V741" s="175"/>
      <c r="W741" s="175"/>
      <c r="X741" s="175"/>
      <c r="Y741" s="175"/>
    </row>
    <row r="742" spans="1:25" ht="15.75" customHeight="1" x14ac:dyDescent="0.25">
      <c r="A742" s="175"/>
      <c r="B742" s="175"/>
      <c r="C742" s="175"/>
      <c r="D742" s="175"/>
      <c r="E742" s="175"/>
      <c r="F742" s="175"/>
      <c r="G742" s="175"/>
      <c r="H742" s="175"/>
      <c r="I742" s="175"/>
      <c r="J742" s="175"/>
      <c r="K742" s="175"/>
      <c r="L742" s="175"/>
      <c r="M742" s="175"/>
      <c r="N742" s="175"/>
      <c r="O742" s="175"/>
      <c r="P742" s="175"/>
      <c r="Q742" s="175"/>
      <c r="R742" s="175"/>
      <c r="S742" s="175"/>
      <c r="T742" s="175"/>
      <c r="U742" s="175"/>
      <c r="V742" s="175"/>
      <c r="W742" s="175"/>
      <c r="X742" s="175"/>
      <c r="Y742" s="175"/>
    </row>
    <row r="743" spans="1:25" ht="15.75" customHeight="1" x14ac:dyDescent="0.25">
      <c r="A743" s="175"/>
      <c r="B743" s="175"/>
      <c r="C743" s="175"/>
      <c r="D743" s="175"/>
      <c r="E743" s="175"/>
      <c r="F743" s="175"/>
      <c r="G743" s="175"/>
      <c r="H743" s="175"/>
      <c r="I743" s="175"/>
      <c r="J743" s="175"/>
      <c r="K743" s="175"/>
      <c r="L743" s="175"/>
      <c r="M743" s="175"/>
      <c r="N743" s="175"/>
      <c r="O743" s="175"/>
      <c r="P743" s="175"/>
      <c r="Q743" s="175"/>
      <c r="R743" s="175"/>
      <c r="S743" s="175"/>
      <c r="T743" s="175"/>
      <c r="U743" s="175"/>
      <c r="V743" s="175"/>
      <c r="W743" s="175"/>
      <c r="X743" s="175"/>
      <c r="Y743" s="175"/>
    </row>
    <row r="744" spans="1:25" ht="15.75" customHeight="1" x14ac:dyDescent="0.25">
      <c r="A744" s="175"/>
      <c r="B744" s="175"/>
      <c r="C744" s="175"/>
      <c r="D744" s="175"/>
      <c r="E744" s="175"/>
      <c r="F744" s="175"/>
      <c r="G744" s="175"/>
      <c r="H744" s="175"/>
      <c r="I744" s="175"/>
      <c r="J744" s="175"/>
      <c r="K744" s="175"/>
      <c r="L744" s="175"/>
      <c r="M744" s="175"/>
      <c r="N744" s="175"/>
      <c r="O744" s="175"/>
      <c r="P744" s="175"/>
      <c r="Q744" s="175"/>
      <c r="R744" s="175"/>
      <c r="S744" s="175"/>
      <c r="T744" s="175"/>
      <c r="U744" s="175"/>
      <c r="V744" s="175"/>
      <c r="W744" s="175"/>
      <c r="X744" s="175"/>
      <c r="Y744" s="175"/>
    </row>
    <row r="745" spans="1:25" ht="15.75" customHeight="1" x14ac:dyDescent="0.25">
      <c r="A745" s="175"/>
      <c r="B745" s="175"/>
      <c r="C745" s="175"/>
      <c r="D745" s="175"/>
      <c r="E745" s="175"/>
      <c r="F745" s="175"/>
      <c r="G745" s="175"/>
      <c r="H745" s="175"/>
      <c r="I745" s="175"/>
      <c r="J745" s="175"/>
      <c r="K745" s="175"/>
      <c r="L745" s="175"/>
      <c r="M745" s="175"/>
      <c r="N745" s="175"/>
      <c r="O745" s="175"/>
      <c r="P745" s="175"/>
      <c r="Q745" s="175"/>
      <c r="R745" s="175"/>
      <c r="S745" s="175"/>
      <c r="T745" s="175"/>
      <c r="U745" s="175"/>
      <c r="V745" s="175"/>
      <c r="W745" s="175"/>
      <c r="X745" s="175"/>
      <c r="Y745" s="175"/>
    </row>
    <row r="746" spans="1:25" ht="15.75" customHeight="1" x14ac:dyDescent="0.25">
      <c r="A746" s="175"/>
      <c r="B746" s="175"/>
      <c r="C746" s="175"/>
      <c r="D746" s="175"/>
      <c r="E746" s="175"/>
      <c r="F746" s="175"/>
      <c r="G746" s="175"/>
      <c r="H746" s="175"/>
      <c r="I746" s="175"/>
      <c r="J746" s="175"/>
      <c r="K746" s="175"/>
      <c r="L746" s="175"/>
      <c r="M746" s="175"/>
      <c r="N746" s="175"/>
      <c r="O746" s="175"/>
      <c r="P746" s="175"/>
      <c r="Q746" s="175"/>
      <c r="R746" s="175"/>
      <c r="S746" s="175"/>
      <c r="T746" s="175"/>
      <c r="U746" s="175"/>
      <c r="V746" s="175"/>
      <c r="W746" s="175"/>
      <c r="X746" s="175"/>
      <c r="Y746" s="175"/>
    </row>
    <row r="747" spans="1:25" ht="15.75" customHeight="1" x14ac:dyDescent="0.25">
      <c r="A747" s="175"/>
      <c r="B747" s="175"/>
      <c r="C747" s="175"/>
      <c r="D747" s="175"/>
      <c r="E747" s="175"/>
      <c r="F747" s="175"/>
      <c r="G747" s="175"/>
      <c r="H747" s="175"/>
      <c r="I747" s="175"/>
      <c r="J747" s="175"/>
      <c r="K747" s="175"/>
      <c r="L747" s="175"/>
      <c r="M747" s="175"/>
      <c r="N747" s="175"/>
      <c r="O747" s="175"/>
      <c r="P747" s="175"/>
      <c r="Q747" s="175"/>
      <c r="R747" s="175"/>
      <c r="S747" s="175"/>
      <c r="T747" s="175"/>
      <c r="U747" s="175"/>
      <c r="V747" s="175"/>
      <c r="W747" s="175"/>
      <c r="X747" s="175"/>
      <c r="Y747" s="175"/>
    </row>
    <row r="748" spans="1:25" ht="15.75" customHeight="1" x14ac:dyDescent="0.25">
      <c r="A748" s="175"/>
      <c r="B748" s="175"/>
      <c r="C748" s="175"/>
      <c r="D748" s="175"/>
      <c r="E748" s="175"/>
      <c r="F748" s="175"/>
      <c r="G748" s="175"/>
      <c r="H748" s="175"/>
      <c r="I748" s="175"/>
      <c r="J748" s="175"/>
      <c r="K748" s="175"/>
      <c r="L748" s="175"/>
      <c r="M748" s="175"/>
      <c r="N748" s="175"/>
      <c r="O748" s="175"/>
      <c r="P748" s="175"/>
      <c r="Q748" s="175"/>
      <c r="R748" s="175"/>
      <c r="S748" s="175"/>
      <c r="T748" s="175"/>
      <c r="U748" s="175"/>
      <c r="V748" s="175"/>
      <c r="W748" s="175"/>
      <c r="X748" s="175"/>
      <c r="Y748" s="175"/>
    </row>
    <row r="749" spans="1:25" ht="15.75" customHeight="1" x14ac:dyDescent="0.25">
      <c r="A749" s="175"/>
      <c r="B749" s="175"/>
      <c r="C749" s="175"/>
      <c r="D749" s="175"/>
      <c r="E749" s="175"/>
      <c r="F749" s="175"/>
      <c r="G749" s="175"/>
      <c r="H749" s="175"/>
      <c r="I749" s="175"/>
      <c r="J749" s="175"/>
      <c r="K749" s="175"/>
      <c r="L749" s="175"/>
      <c r="M749" s="175"/>
      <c r="N749" s="175"/>
      <c r="O749" s="175"/>
      <c r="P749" s="175"/>
      <c r="Q749" s="175"/>
      <c r="R749" s="175"/>
      <c r="S749" s="175"/>
      <c r="T749" s="175"/>
      <c r="U749" s="175"/>
      <c r="V749" s="175"/>
      <c r="W749" s="175"/>
      <c r="X749" s="175"/>
      <c r="Y749" s="175"/>
    </row>
    <row r="750" spans="1:25" ht="15.75" customHeight="1" x14ac:dyDescent="0.25">
      <c r="A750" s="175"/>
      <c r="B750" s="175"/>
      <c r="C750" s="175"/>
      <c r="D750" s="175"/>
      <c r="E750" s="175"/>
      <c r="F750" s="175"/>
      <c r="G750" s="175"/>
      <c r="H750" s="175"/>
      <c r="I750" s="175"/>
      <c r="J750" s="175"/>
      <c r="K750" s="175"/>
      <c r="L750" s="175"/>
      <c r="M750" s="175"/>
      <c r="N750" s="175"/>
      <c r="O750" s="175"/>
      <c r="P750" s="175"/>
      <c r="Q750" s="175"/>
      <c r="R750" s="175"/>
      <c r="S750" s="175"/>
      <c r="T750" s="175"/>
      <c r="U750" s="175"/>
      <c r="V750" s="175"/>
      <c r="W750" s="175"/>
      <c r="X750" s="175"/>
      <c r="Y750" s="175"/>
    </row>
    <row r="751" spans="1:25" ht="15.75" customHeight="1" x14ac:dyDescent="0.25">
      <c r="A751" s="175"/>
      <c r="B751" s="175"/>
      <c r="C751" s="175"/>
      <c r="D751" s="175"/>
      <c r="E751" s="175"/>
      <c r="F751" s="175"/>
      <c r="G751" s="175"/>
      <c r="H751" s="175"/>
      <c r="I751" s="175"/>
      <c r="J751" s="175"/>
      <c r="K751" s="175"/>
      <c r="L751" s="175"/>
      <c r="M751" s="175"/>
      <c r="N751" s="175"/>
      <c r="O751" s="175"/>
      <c r="P751" s="175"/>
      <c r="Q751" s="175"/>
      <c r="R751" s="175"/>
      <c r="S751" s="175"/>
      <c r="T751" s="175"/>
      <c r="U751" s="175"/>
      <c r="V751" s="175"/>
      <c r="W751" s="175"/>
      <c r="X751" s="175"/>
      <c r="Y751" s="175"/>
    </row>
    <row r="752" spans="1:25" ht="15.75" customHeight="1" x14ac:dyDescent="0.25">
      <c r="A752" s="175"/>
      <c r="B752" s="175"/>
      <c r="C752" s="175"/>
      <c r="D752" s="175"/>
      <c r="E752" s="175"/>
      <c r="F752" s="175"/>
      <c r="G752" s="175"/>
      <c r="H752" s="175"/>
      <c r="I752" s="175"/>
      <c r="J752" s="175"/>
      <c r="K752" s="175"/>
      <c r="L752" s="175"/>
      <c r="M752" s="175"/>
      <c r="N752" s="175"/>
      <c r="O752" s="175"/>
      <c r="P752" s="175"/>
      <c r="Q752" s="175"/>
      <c r="R752" s="175"/>
      <c r="S752" s="175"/>
      <c r="T752" s="175"/>
      <c r="U752" s="175"/>
      <c r="V752" s="175"/>
      <c r="W752" s="175"/>
      <c r="X752" s="175"/>
      <c r="Y752" s="175"/>
    </row>
    <row r="753" spans="1:25" ht="15.75" customHeight="1" x14ac:dyDescent="0.25">
      <c r="A753" s="175"/>
      <c r="B753" s="175"/>
      <c r="C753" s="175"/>
      <c r="D753" s="175"/>
      <c r="E753" s="175"/>
      <c r="F753" s="175"/>
      <c r="G753" s="175"/>
      <c r="H753" s="175"/>
      <c r="I753" s="175"/>
      <c r="J753" s="175"/>
      <c r="K753" s="175"/>
      <c r="L753" s="175"/>
      <c r="M753" s="175"/>
      <c r="N753" s="175"/>
      <c r="O753" s="175"/>
      <c r="P753" s="175"/>
      <c r="Q753" s="175"/>
      <c r="R753" s="175"/>
      <c r="S753" s="175"/>
      <c r="T753" s="175"/>
      <c r="U753" s="175"/>
      <c r="V753" s="175"/>
      <c r="W753" s="175"/>
      <c r="X753" s="175"/>
      <c r="Y753" s="175"/>
    </row>
    <row r="754" spans="1:25" ht="15.75" customHeight="1" x14ac:dyDescent="0.25">
      <c r="A754" s="175"/>
      <c r="B754" s="175"/>
      <c r="C754" s="175"/>
      <c r="D754" s="175"/>
      <c r="E754" s="175"/>
      <c r="F754" s="175"/>
      <c r="G754" s="175"/>
      <c r="H754" s="175"/>
      <c r="I754" s="175"/>
      <c r="J754" s="175"/>
      <c r="K754" s="175"/>
      <c r="L754" s="175"/>
      <c r="M754" s="175"/>
      <c r="N754" s="175"/>
      <c r="O754" s="175"/>
      <c r="P754" s="175"/>
      <c r="Q754" s="175"/>
      <c r="R754" s="175"/>
      <c r="S754" s="175"/>
      <c r="T754" s="175"/>
      <c r="U754" s="175"/>
      <c r="V754" s="175"/>
      <c r="W754" s="175"/>
      <c r="X754" s="175"/>
      <c r="Y754" s="175"/>
    </row>
    <row r="755" spans="1:25" ht="15.75" customHeight="1" x14ac:dyDescent="0.25">
      <c r="A755" s="175"/>
      <c r="B755" s="175"/>
      <c r="C755" s="175"/>
      <c r="D755" s="175"/>
      <c r="E755" s="175"/>
      <c r="F755" s="175"/>
      <c r="G755" s="175"/>
      <c r="H755" s="175"/>
      <c r="I755" s="175"/>
      <c r="J755" s="175"/>
      <c r="K755" s="175"/>
      <c r="L755" s="175"/>
      <c r="M755" s="175"/>
      <c r="N755" s="175"/>
      <c r="O755" s="175"/>
      <c r="P755" s="175"/>
      <c r="Q755" s="175"/>
      <c r="R755" s="175"/>
      <c r="S755" s="175"/>
      <c r="T755" s="175"/>
      <c r="U755" s="175"/>
      <c r="V755" s="175"/>
      <c r="W755" s="175"/>
      <c r="X755" s="175"/>
      <c r="Y755" s="175"/>
    </row>
    <row r="756" spans="1:25" ht="15.75" customHeight="1" x14ac:dyDescent="0.25">
      <c r="A756" s="175"/>
      <c r="B756" s="175"/>
      <c r="C756" s="175"/>
      <c r="D756" s="175"/>
      <c r="E756" s="175"/>
      <c r="F756" s="175"/>
      <c r="G756" s="175"/>
      <c r="H756" s="175"/>
      <c r="I756" s="175"/>
      <c r="J756" s="175"/>
      <c r="K756" s="175"/>
      <c r="L756" s="175"/>
      <c r="M756" s="175"/>
      <c r="N756" s="175"/>
      <c r="O756" s="175"/>
      <c r="P756" s="175"/>
      <c r="Q756" s="175"/>
      <c r="R756" s="175"/>
      <c r="S756" s="175"/>
      <c r="T756" s="175"/>
      <c r="U756" s="175"/>
      <c r="V756" s="175"/>
      <c r="W756" s="175"/>
      <c r="X756" s="175"/>
      <c r="Y756" s="175"/>
    </row>
    <row r="757" spans="1:25" ht="15.75" customHeight="1" x14ac:dyDescent="0.25">
      <c r="A757" s="175"/>
      <c r="B757" s="175"/>
      <c r="C757" s="175"/>
      <c r="D757" s="175"/>
      <c r="E757" s="175"/>
      <c r="F757" s="175"/>
      <c r="G757" s="175"/>
      <c r="H757" s="175"/>
      <c r="I757" s="175"/>
      <c r="J757" s="175"/>
      <c r="K757" s="175"/>
      <c r="L757" s="175"/>
      <c r="M757" s="175"/>
      <c r="N757" s="175"/>
      <c r="O757" s="175"/>
      <c r="P757" s="175"/>
      <c r="Q757" s="175"/>
      <c r="R757" s="175"/>
      <c r="S757" s="175"/>
      <c r="T757" s="175"/>
      <c r="U757" s="175"/>
      <c r="V757" s="175"/>
      <c r="W757" s="175"/>
      <c r="X757" s="175"/>
      <c r="Y757" s="175"/>
    </row>
    <row r="758" spans="1:25" ht="15.75" customHeight="1" x14ac:dyDescent="0.25">
      <c r="A758" s="175"/>
      <c r="B758" s="175"/>
      <c r="C758" s="175"/>
      <c r="D758" s="175"/>
      <c r="E758" s="175"/>
      <c r="F758" s="175"/>
      <c r="G758" s="175"/>
      <c r="H758" s="175"/>
      <c r="I758" s="175"/>
      <c r="J758" s="175"/>
      <c r="K758" s="175"/>
      <c r="L758" s="175"/>
      <c r="M758" s="175"/>
      <c r="N758" s="175"/>
      <c r="O758" s="175"/>
      <c r="P758" s="175"/>
      <c r="Q758" s="175"/>
      <c r="R758" s="175"/>
      <c r="S758" s="175"/>
      <c r="T758" s="175"/>
      <c r="U758" s="175"/>
      <c r="V758" s="175"/>
      <c r="W758" s="175"/>
      <c r="X758" s="175"/>
      <c r="Y758" s="175"/>
    </row>
    <row r="759" spans="1:25" ht="15.75" customHeight="1" x14ac:dyDescent="0.25">
      <c r="A759" s="175"/>
      <c r="B759" s="175"/>
      <c r="C759" s="175"/>
      <c r="D759" s="175"/>
      <c r="E759" s="175"/>
      <c r="F759" s="175"/>
      <c r="G759" s="175"/>
      <c r="H759" s="175"/>
      <c r="I759" s="175"/>
      <c r="J759" s="175"/>
      <c r="K759" s="175"/>
      <c r="L759" s="175"/>
      <c r="M759" s="175"/>
      <c r="N759" s="175"/>
      <c r="O759" s="175"/>
      <c r="P759" s="175"/>
      <c r="Q759" s="175"/>
      <c r="R759" s="175"/>
      <c r="S759" s="175"/>
      <c r="T759" s="175"/>
      <c r="U759" s="175"/>
      <c r="V759" s="175"/>
      <c r="W759" s="175"/>
      <c r="X759" s="175"/>
      <c r="Y759" s="175"/>
    </row>
    <row r="760" spans="1:25" ht="15.75" customHeight="1" x14ac:dyDescent="0.25">
      <c r="A760" s="175"/>
      <c r="B760" s="175"/>
      <c r="C760" s="175"/>
      <c r="D760" s="175"/>
      <c r="E760" s="175"/>
      <c r="F760" s="175"/>
      <c r="G760" s="175"/>
      <c r="H760" s="175"/>
      <c r="I760" s="175"/>
      <c r="J760" s="175"/>
      <c r="K760" s="175"/>
      <c r="L760" s="175"/>
      <c r="M760" s="175"/>
      <c r="N760" s="175"/>
      <c r="O760" s="175"/>
      <c r="P760" s="175"/>
      <c r="Q760" s="175"/>
      <c r="R760" s="175"/>
      <c r="S760" s="175"/>
      <c r="T760" s="175"/>
      <c r="U760" s="175"/>
      <c r="V760" s="175"/>
      <c r="W760" s="175"/>
      <c r="X760" s="175"/>
      <c r="Y760" s="175"/>
    </row>
    <row r="761" spans="1:25" ht="15.75" customHeight="1" x14ac:dyDescent="0.25">
      <c r="A761" s="175"/>
      <c r="B761" s="175"/>
      <c r="C761" s="175"/>
      <c r="D761" s="175"/>
      <c r="E761" s="175"/>
      <c r="F761" s="175"/>
      <c r="G761" s="175"/>
      <c r="H761" s="175"/>
      <c r="I761" s="175"/>
      <c r="J761" s="175"/>
      <c r="K761" s="175"/>
      <c r="L761" s="175"/>
      <c r="M761" s="175"/>
      <c r="N761" s="175"/>
      <c r="O761" s="175"/>
      <c r="P761" s="175"/>
      <c r="Q761" s="175"/>
      <c r="R761" s="175"/>
      <c r="S761" s="175"/>
      <c r="T761" s="175"/>
      <c r="U761" s="175"/>
      <c r="V761" s="175"/>
      <c r="W761" s="175"/>
      <c r="X761" s="175"/>
      <c r="Y761" s="175"/>
    </row>
    <row r="762" spans="1:25" ht="15.75" customHeight="1" x14ac:dyDescent="0.25">
      <c r="A762" s="175"/>
      <c r="B762" s="175"/>
      <c r="C762" s="175"/>
      <c r="D762" s="175"/>
      <c r="E762" s="175"/>
      <c r="F762" s="175"/>
      <c r="G762" s="175"/>
      <c r="H762" s="175"/>
      <c r="I762" s="175"/>
      <c r="J762" s="175"/>
      <c r="K762" s="175"/>
      <c r="L762" s="175"/>
      <c r="M762" s="175"/>
      <c r="N762" s="175"/>
      <c r="O762" s="175"/>
      <c r="P762" s="175"/>
      <c r="Q762" s="175"/>
      <c r="R762" s="175"/>
      <c r="S762" s="175"/>
      <c r="T762" s="175"/>
      <c r="U762" s="175"/>
      <c r="V762" s="175"/>
      <c r="W762" s="175"/>
      <c r="X762" s="175"/>
      <c r="Y762" s="175"/>
    </row>
    <row r="763" spans="1:25" ht="15.75" customHeight="1" x14ac:dyDescent="0.25">
      <c r="A763" s="175"/>
      <c r="B763" s="175"/>
      <c r="C763" s="175"/>
      <c r="D763" s="175"/>
      <c r="E763" s="175"/>
      <c r="F763" s="175"/>
      <c r="G763" s="175"/>
      <c r="H763" s="175"/>
      <c r="I763" s="175"/>
      <c r="J763" s="175"/>
      <c r="K763" s="175"/>
      <c r="L763" s="175"/>
      <c r="M763" s="175"/>
      <c r="N763" s="175"/>
      <c r="O763" s="175"/>
      <c r="P763" s="175"/>
      <c r="Q763" s="175"/>
      <c r="R763" s="175"/>
      <c r="S763" s="175"/>
      <c r="T763" s="175"/>
      <c r="U763" s="175"/>
      <c r="V763" s="175"/>
      <c r="W763" s="175"/>
      <c r="X763" s="175"/>
      <c r="Y763" s="175"/>
    </row>
    <row r="764" spans="1:25" ht="15.75" customHeight="1" x14ac:dyDescent="0.25">
      <c r="A764" s="175"/>
      <c r="B764" s="175"/>
      <c r="C764" s="175"/>
      <c r="D764" s="175"/>
      <c r="E764" s="175"/>
      <c r="F764" s="175"/>
      <c r="G764" s="175"/>
      <c r="H764" s="175"/>
      <c r="I764" s="175"/>
      <c r="J764" s="175"/>
      <c r="K764" s="175"/>
      <c r="L764" s="175"/>
      <c r="M764" s="175"/>
      <c r="N764" s="175"/>
      <c r="O764" s="175"/>
      <c r="P764" s="175"/>
      <c r="Q764" s="175"/>
      <c r="R764" s="175"/>
      <c r="S764" s="175"/>
      <c r="T764" s="175"/>
      <c r="U764" s="175"/>
      <c r="V764" s="175"/>
      <c r="W764" s="175"/>
      <c r="X764" s="175"/>
      <c r="Y764" s="175"/>
    </row>
    <row r="765" spans="1:25" ht="15.75" customHeight="1" x14ac:dyDescent="0.25">
      <c r="A765" s="175"/>
      <c r="B765" s="175"/>
      <c r="C765" s="175"/>
      <c r="D765" s="175"/>
      <c r="E765" s="175"/>
      <c r="F765" s="175"/>
      <c r="G765" s="175"/>
      <c r="H765" s="175"/>
      <c r="I765" s="175"/>
      <c r="J765" s="175"/>
      <c r="K765" s="175"/>
      <c r="L765" s="175"/>
      <c r="M765" s="175"/>
      <c r="N765" s="175"/>
      <c r="O765" s="175"/>
      <c r="P765" s="175"/>
      <c r="Q765" s="175"/>
      <c r="R765" s="175"/>
      <c r="S765" s="175"/>
      <c r="T765" s="175"/>
      <c r="U765" s="175"/>
      <c r="V765" s="175"/>
      <c r="W765" s="175"/>
      <c r="X765" s="175"/>
      <c r="Y765" s="175"/>
    </row>
    <row r="766" spans="1:25" ht="15.75" customHeight="1" x14ac:dyDescent="0.25">
      <c r="A766" s="175"/>
      <c r="B766" s="175"/>
      <c r="C766" s="175"/>
      <c r="D766" s="175"/>
      <c r="E766" s="175"/>
      <c r="F766" s="175"/>
      <c r="G766" s="175"/>
      <c r="H766" s="175"/>
      <c r="I766" s="175"/>
      <c r="J766" s="175"/>
      <c r="K766" s="175"/>
      <c r="L766" s="175"/>
      <c r="M766" s="175"/>
      <c r="N766" s="175"/>
      <c r="O766" s="175"/>
      <c r="P766" s="175"/>
      <c r="Q766" s="175"/>
      <c r="R766" s="175"/>
      <c r="S766" s="175"/>
      <c r="T766" s="175"/>
      <c r="U766" s="175"/>
      <c r="V766" s="175"/>
      <c r="W766" s="175"/>
      <c r="X766" s="175"/>
      <c r="Y766" s="175"/>
    </row>
    <row r="767" spans="1:25" ht="15.75" customHeight="1" x14ac:dyDescent="0.25">
      <c r="A767" s="175"/>
      <c r="B767" s="175"/>
      <c r="C767" s="175"/>
      <c r="D767" s="175"/>
      <c r="E767" s="175"/>
      <c r="F767" s="175"/>
      <c r="G767" s="175"/>
      <c r="H767" s="175"/>
      <c r="I767" s="175"/>
      <c r="J767" s="175"/>
      <c r="K767" s="175"/>
      <c r="L767" s="175"/>
      <c r="M767" s="175"/>
      <c r="N767" s="175"/>
      <c r="O767" s="175"/>
      <c r="P767" s="175"/>
      <c r="Q767" s="175"/>
      <c r="R767" s="175"/>
      <c r="S767" s="175"/>
      <c r="T767" s="175"/>
      <c r="U767" s="175"/>
      <c r="V767" s="175"/>
      <c r="W767" s="175"/>
      <c r="X767" s="175"/>
      <c r="Y767" s="175"/>
    </row>
    <row r="768" spans="1:25" ht="15.75" customHeight="1" x14ac:dyDescent="0.25">
      <c r="A768" s="175"/>
      <c r="B768" s="175"/>
      <c r="C768" s="175"/>
      <c r="D768" s="175"/>
      <c r="E768" s="175"/>
      <c r="F768" s="175"/>
      <c r="G768" s="175"/>
      <c r="H768" s="175"/>
      <c r="I768" s="175"/>
      <c r="J768" s="175"/>
      <c r="K768" s="175"/>
      <c r="L768" s="175"/>
      <c r="M768" s="175"/>
      <c r="N768" s="175"/>
      <c r="O768" s="175"/>
      <c r="P768" s="175"/>
      <c r="Q768" s="175"/>
      <c r="R768" s="175"/>
      <c r="S768" s="175"/>
      <c r="T768" s="175"/>
      <c r="U768" s="175"/>
      <c r="V768" s="175"/>
      <c r="W768" s="175"/>
      <c r="X768" s="175"/>
      <c r="Y768" s="175"/>
    </row>
    <row r="769" spans="1:25" ht="15.75" customHeight="1" x14ac:dyDescent="0.25">
      <c r="A769" s="175"/>
      <c r="B769" s="175"/>
      <c r="C769" s="175"/>
      <c r="D769" s="175"/>
      <c r="E769" s="175"/>
      <c r="F769" s="175"/>
      <c r="G769" s="175"/>
      <c r="H769" s="175"/>
      <c r="I769" s="175"/>
      <c r="J769" s="175"/>
      <c r="K769" s="175"/>
      <c r="L769" s="175"/>
      <c r="M769" s="175"/>
      <c r="N769" s="175"/>
      <c r="O769" s="175"/>
      <c r="P769" s="175"/>
      <c r="Q769" s="175"/>
      <c r="R769" s="175"/>
      <c r="S769" s="175"/>
      <c r="T769" s="175"/>
      <c r="U769" s="175"/>
      <c r="V769" s="175"/>
      <c r="W769" s="175"/>
      <c r="X769" s="175"/>
      <c r="Y769" s="175"/>
    </row>
    <row r="770" spans="1:25" ht="15.75" customHeight="1" x14ac:dyDescent="0.25">
      <c r="A770" s="175"/>
      <c r="B770" s="175"/>
      <c r="C770" s="175"/>
      <c r="D770" s="175"/>
      <c r="E770" s="175"/>
      <c r="F770" s="175"/>
      <c r="G770" s="175"/>
      <c r="H770" s="175"/>
      <c r="I770" s="175"/>
      <c r="J770" s="175"/>
      <c r="K770" s="175"/>
      <c r="L770" s="175"/>
      <c r="M770" s="175"/>
      <c r="N770" s="175"/>
      <c r="O770" s="175"/>
      <c r="P770" s="175"/>
      <c r="Q770" s="175"/>
      <c r="R770" s="175"/>
      <c r="S770" s="175"/>
      <c r="T770" s="175"/>
      <c r="U770" s="175"/>
      <c r="V770" s="175"/>
      <c r="W770" s="175"/>
      <c r="X770" s="175"/>
      <c r="Y770" s="175"/>
    </row>
    <row r="771" spans="1:25" ht="15.75" customHeight="1" x14ac:dyDescent="0.25">
      <c r="A771" s="175"/>
      <c r="B771" s="175"/>
      <c r="C771" s="175"/>
      <c r="D771" s="175"/>
      <c r="E771" s="175"/>
      <c r="F771" s="175"/>
      <c r="G771" s="175"/>
      <c r="H771" s="175"/>
      <c r="I771" s="175"/>
      <c r="J771" s="175"/>
      <c r="K771" s="175"/>
      <c r="L771" s="175"/>
      <c r="M771" s="175"/>
      <c r="N771" s="175"/>
      <c r="O771" s="175"/>
      <c r="P771" s="175"/>
      <c r="Q771" s="175"/>
      <c r="R771" s="175"/>
      <c r="S771" s="175"/>
      <c r="T771" s="175"/>
      <c r="U771" s="175"/>
      <c r="V771" s="175"/>
      <c r="W771" s="175"/>
      <c r="X771" s="175"/>
      <c r="Y771" s="175"/>
    </row>
    <row r="772" spans="1:25" ht="15.75" customHeight="1" x14ac:dyDescent="0.25">
      <c r="A772" s="175"/>
      <c r="B772" s="175"/>
      <c r="C772" s="175"/>
      <c r="D772" s="175"/>
      <c r="E772" s="175"/>
      <c r="F772" s="175"/>
      <c r="G772" s="175"/>
      <c r="H772" s="175"/>
      <c r="I772" s="175"/>
      <c r="J772" s="175"/>
      <c r="K772" s="175"/>
      <c r="L772" s="175"/>
      <c r="M772" s="175"/>
      <c r="N772" s="175"/>
      <c r="O772" s="175"/>
      <c r="P772" s="175"/>
      <c r="Q772" s="175"/>
      <c r="R772" s="175"/>
      <c r="S772" s="175"/>
      <c r="T772" s="175"/>
      <c r="U772" s="175"/>
      <c r="V772" s="175"/>
      <c r="W772" s="175"/>
      <c r="X772" s="175"/>
      <c r="Y772" s="175"/>
    </row>
    <row r="773" spans="1:25" ht="15.75" customHeight="1" x14ac:dyDescent="0.25">
      <c r="A773" s="175"/>
      <c r="B773" s="175"/>
      <c r="C773" s="175"/>
      <c r="D773" s="175"/>
      <c r="E773" s="175"/>
      <c r="F773" s="175"/>
      <c r="G773" s="175"/>
      <c r="H773" s="175"/>
      <c r="I773" s="175"/>
      <c r="J773" s="175"/>
      <c r="K773" s="175"/>
      <c r="L773" s="175"/>
      <c r="M773" s="175"/>
      <c r="N773" s="175"/>
      <c r="O773" s="175"/>
      <c r="P773" s="175"/>
      <c r="Q773" s="175"/>
      <c r="R773" s="175"/>
      <c r="S773" s="175"/>
      <c r="T773" s="175"/>
      <c r="U773" s="175"/>
      <c r="V773" s="175"/>
      <c r="W773" s="175"/>
      <c r="X773" s="175"/>
      <c r="Y773" s="175"/>
    </row>
    <row r="774" spans="1:25" ht="15.75" customHeight="1" x14ac:dyDescent="0.25">
      <c r="A774" s="175"/>
      <c r="B774" s="175"/>
      <c r="C774" s="175"/>
      <c r="D774" s="175"/>
      <c r="E774" s="175"/>
      <c r="F774" s="175"/>
      <c r="G774" s="175"/>
      <c r="H774" s="175"/>
      <c r="I774" s="175"/>
      <c r="J774" s="175"/>
      <c r="K774" s="175"/>
      <c r="L774" s="175"/>
      <c r="M774" s="175"/>
      <c r="N774" s="175"/>
      <c r="O774" s="175"/>
      <c r="P774" s="175"/>
      <c r="Q774" s="175"/>
      <c r="R774" s="175"/>
      <c r="S774" s="175"/>
      <c r="T774" s="175"/>
      <c r="U774" s="175"/>
      <c r="V774" s="175"/>
      <c r="W774" s="175"/>
      <c r="X774" s="175"/>
      <c r="Y774" s="175"/>
    </row>
    <row r="775" spans="1:25" ht="15.75" customHeight="1" x14ac:dyDescent="0.25">
      <c r="A775" s="175"/>
      <c r="B775" s="175"/>
      <c r="C775" s="175"/>
      <c r="D775" s="175"/>
      <c r="E775" s="175"/>
      <c r="F775" s="175"/>
      <c r="G775" s="175"/>
      <c r="H775" s="175"/>
      <c r="I775" s="175"/>
      <c r="J775" s="175"/>
      <c r="K775" s="175"/>
      <c r="L775" s="175"/>
      <c r="M775" s="175"/>
      <c r="N775" s="175"/>
      <c r="O775" s="175"/>
      <c r="P775" s="175"/>
      <c r="Q775" s="175"/>
      <c r="R775" s="175"/>
      <c r="S775" s="175"/>
      <c r="T775" s="175"/>
      <c r="U775" s="175"/>
      <c r="V775" s="175"/>
      <c r="W775" s="175"/>
      <c r="X775" s="175"/>
      <c r="Y775" s="175"/>
    </row>
    <row r="776" spans="1:25" ht="15.75" customHeight="1" x14ac:dyDescent="0.25">
      <c r="A776" s="175"/>
      <c r="B776" s="175"/>
      <c r="C776" s="175"/>
      <c r="D776" s="175"/>
      <c r="E776" s="175"/>
      <c r="F776" s="175"/>
      <c r="G776" s="175"/>
      <c r="H776" s="175"/>
      <c r="I776" s="175"/>
      <c r="J776" s="175"/>
      <c r="K776" s="175"/>
      <c r="L776" s="175"/>
      <c r="M776" s="175"/>
      <c r="N776" s="175"/>
      <c r="O776" s="175"/>
      <c r="P776" s="175"/>
      <c r="Q776" s="175"/>
      <c r="R776" s="175"/>
      <c r="S776" s="175"/>
      <c r="T776" s="175"/>
      <c r="U776" s="175"/>
      <c r="V776" s="175"/>
      <c r="W776" s="175"/>
      <c r="X776" s="175"/>
      <c r="Y776" s="175"/>
    </row>
    <row r="777" spans="1:25" ht="15.75" customHeight="1" x14ac:dyDescent="0.25">
      <c r="A777" s="175"/>
      <c r="B777" s="175"/>
      <c r="C777" s="175"/>
      <c r="D777" s="175"/>
      <c r="E777" s="175"/>
      <c r="F777" s="175"/>
      <c r="G777" s="175"/>
      <c r="H777" s="175"/>
      <c r="I777" s="175"/>
      <c r="J777" s="175"/>
      <c r="K777" s="175"/>
      <c r="L777" s="175"/>
      <c r="M777" s="175"/>
      <c r="N777" s="175"/>
      <c r="O777" s="175"/>
      <c r="P777" s="175"/>
      <c r="Q777" s="175"/>
      <c r="R777" s="175"/>
      <c r="S777" s="175"/>
      <c r="T777" s="175"/>
      <c r="U777" s="175"/>
      <c r="V777" s="175"/>
      <c r="W777" s="175"/>
      <c r="X777" s="175"/>
      <c r="Y777" s="175"/>
    </row>
    <row r="778" spans="1:25" ht="15.75" customHeight="1" x14ac:dyDescent="0.25">
      <c r="A778" s="175"/>
      <c r="B778" s="175"/>
      <c r="C778" s="175"/>
      <c r="D778" s="175"/>
      <c r="E778" s="175"/>
      <c r="F778" s="175"/>
      <c r="G778" s="175"/>
      <c r="H778" s="175"/>
      <c r="I778" s="175"/>
      <c r="J778" s="175"/>
      <c r="K778" s="175"/>
      <c r="L778" s="175"/>
      <c r="M778" s="175"/>
      <c r="N778" s="175"/>
      <c r="O778" s="175"/>
      <c r="P778" s="175"/>
      <c r="Q778" s="175"/>
      <c r="R778" s="175"/>
      <c r="S778" s="175"/>
      <c r="T778" s="175"/>
      <c r="U778" s="175"/>
      <c r="V778" s="175"/>
      <c r="W778" s="175"/>
      <c r="X778" s="175"/>
      <c r="Y778" s="175"/>
    </row>
    <row r="779" spans="1:25" ht="15.75" customHeight="1" x14ac:dyDescent="0.25">
      <c r="A779" s="175"/>
      <c r="B779" s="175"/>
      <c r="C779" s="175"/>
      <c r="D779" s="175"/>
      <c r="E779" s="175"/>
      <c r="F779" s="175"/>
      <c r="G779" s="175"/>
      <c r="H779" s="175"/>
      <c r="I779" s="175"/>
      <c r="J779" s="175"/>
      <c r="K779" s="175"/>
      <c r="L779" s="175"/>
      <c r="M779" s="175"/>
      <c r="N779" s="175"/>
      <c r="O779" s="175"/>
      <c r="P779" s="175"/>
      <c r="Q779" s="175"/>
      <c r="R779" s="175"/>
      <c r="S779" s="175"/>
      <c r="T779" s="175"/>
      <c r="U779" s="175"/>
      <c r="V779" s="175"/>
      <c r="W779" s="175"/>
      <c r="X779" s="175"/>
      <c r="Y779" s="175"/>
    </row>
    <row r="780" spans="1:25" ht="15.75" customHeight="1" x14ac:dyDescent="0.25">
      <c r="A780" s="175"/>
      <c r="B780" s="175"/>
      <c r="C780" s="175"/>
      <c r="D780" s="175"/>
      <c r="E780" s="175"/>
      <c r="F780" s="175"/>
      <c r="G780" s="175"/>
      <c r="H780" s="175"/>
      <c r="I780" s="175"/>
      <c r="J780" s="175"/>
      <c r="K780" s="175"/>
      <c r="L780" s="175"/>
      <c r="M780" s="175"/>
      <c r="N780" s="175"/>
      <c r="O780" s="175"/>
      <c r="P780" s="175"/>
      <c r="Q780" s="175"/>
      <c r="R780" s="175"/>
      <c r="S780" s="175"/>
      <c r="T780" s="175"/>
      <c r="U780" s="175"/>
      <c r="V780" s="175"/>
      <c r="W780" s="175"/>
      <c r="X780" s="175"/>
      <c r="Y780" s="175"/>
    </row>
    <row r="781" spans="1:25" ht="15.75" customHeight="1" x14ac:dyDescent="0.25">
      <c r="A781" s="175"/>
      <c r="B781" s="175"/>
      <c r="C781" s="175"/>
      <c r="D781" s="175"/>
      <c r="E781" s="175"/>
      <c r="F781" s="175"/>
      <c r="G781" s="175"/>
      <c r="H781" s="175"/>
      <c r="I781" s="175"/>
      <c r="J781" s="175"/>
      <c r="K781" s="175"/>
      <c r="L781" s="175"/>
      <c r="M781" s="175"/>
      <c r="N781" s="175"/>
      <c r="O781" s="175"/>
      <c r="P781" s="175"/>
      <c r="Q781" s="175"/>
      <c r="R781" s="175"/>
      <c r="S781" s="175"/>
      <c r="T781" s="175"/>
      <c r="U781" s="175"/>
      <c r="V781" s="175"/>
      <c r="W781" s="175"/>
      <c r="X781" s="175"/>
      <c r="Y781" s="175"/>
    </row>
    <row r="782" spans="1:25" ht="15.75" customHeight="1" x14ac:dyDescent="0.25">
      <c r="A782" s="175"/>
      <c r="B782" s="175"/>
      <c r="C782" s="175"/>
      <c r="D782" s="175"/>
      <c r="E782" s="175"/>
      <c r="F782" s="175"/>
      <c r="G782" s="175"/>
      <c r="H782" s="175"/>
      <c r="I782" s="175"/>
      <c r="J782" s="175"/>
      <c r="K782" s="175"/>
      <c r="L782" s="175"/>
      <c r="M782" s="175"/>
      <c r="N782" s="175"/>
      <c r="O782" s="175"/>
      <c r="P782" s="175"/>
      <c r="Q782" s="175"/>
      <c r="R782" s="175"/>
      <c r="S782" s="175"/>
      <c r="T782" s="175"/>
      <c r="U782" s="175"/>
      <c r="V782" s="175"/>
      <c r="W782" s="175"/>
      <c r="X782" s="175"/>
      <c r="Y782" s="175"/>
    </row>
    <row r="783" spans="1:25" ht="15.75" customHeight="1" x14ac:dyDescent="0.25">
      <c r="A783" s="175"/>
      <c r="B783" s="175"/>
      <c r="C783" s="175"/>
      <c r="D783" s="175"/>
      <c r="E783" s="175"/>
      <c r="F783" s="175"/>
      <c r="G783" s="175"/>
      <c r="H783" s="175"/>
      <c r="I783" s="175"/>
      <c r="J783" s="175"/>
      <c r="K783" s="175"/>
      <c r="L783" s="175"/>
      <c r="M783" s="175"/>
      <c r="N783" s="175"/>
      <c r="O783" s="175"/>
      <c r="P783" s="175"/>
      <c r="Q783" s="175"/>
      <c r="R783" s="175"/>
      <c r="S783" s="175"/>
      <c r="T783" s="175"/>
      <c r="U783" s="175"/>
      <c r="V783" s="175"/>
      <c r="W783" s="175"/>
      <c r="X783" s="175"/>
      <c r="Y783" s="175"/>
    </row>
    <row r="784" spans="1:25" ht="15.75" customHeight="1" x14ac:dyDescent="0.25">
      <c r="A784" s="175"/>
      <c r="B784" s="175"/>
      <c r="C784" s="175"/>
      <c r="D784" s="175"/>
      <c r="E784" s="175"/>
      <c r="F784" s="175"/>
      <c r="G784" s="175"/>
      <c r="H784" s="175"/>
      <c r="I784" s="175"/>
      <c r="J784" s="175"/>
      <c r="K784" s="175"/>
      <c r="L784" s="175"/>
      <c r="M784" s="175"/>
      <c r="N784" s="175"/>
      <c r="O784" s="175"/>
      <c r="P784" s="175"/>
      <c r="Q784" s="175"/>
      <c r="R784" s="175"/>
      <c r="S784" s="175"/>
      <c r="T784" s="175"/>
      <c r="U784" s="175"/>
      <c r="V784" s="175"/>
      <c r="W784" s="175"/>
      <c r="X784" s="175"/>
      <c r="Y784" s="175"/>
    </row>
    <row r="785" spans="1:25" ht="15.75" customHeight="1" x14ac:dyDescent="0.25">
      <c r="A785" s="175"/>
      <c r="B785" s="175"/>
      <c r="C785" s="175"/>
      <c r="D785" s="175"/>
      <c r="E785" s="175"/>
      <c r="F785" s="175"/>
      <c r="G785" s="175"/>
      <c r="H785" s="175"/>
      <c r="I785" s="175"/>
      <c r="J785" s="175"/>
      <c r="K785" s="175"/>
      <c r="L785" s="175"/>
      <c r="M785" s="175"/>
      <c r="N785" s="175"/>
      <c r="O785" s="175"/>
      <c r="P785" s="175"/>
      <c r="Q785" s="175"/>
      <c r="R785" s="175"/>
      <c r="S785" s="175"/>
      <c r="T785" s="175"/>
      <c r="U785" s="175"/>
      <c r="V785" s="175"/>
      <c r="W785" s="175"/>
      <c r="X785" s="175"/>
      <c r="Y785" s="175"/>
    </row>
    <row r="786" spans="1:25" ht="15.75" customHeight="1" x14ac:dyDescent="0.25">
      <c r="A786" s="175"/>
      <c r="B786" s="175"/>
      <c r="C786" s="175"/>
      <c r="D786" s="175"/>
      <c r="E786" s="175"/>
      <c r="F786" s="175"/>
      <c r="G786" s="175"/>
      <c r="H786" s="175"/>
      <c r="I786" s="175"/>
      <c r="J786" s="175"/>
      <c r="K786" s="175"/>
      <c r="L786" s="175"/>
      <c r="M786" s="175"/>
      <c r="N786" s="175"/>
      <c r="O786" s="175"/>
      <c r="P786" s="175"/>
      <c r="Q786" s="175"/>
      <c r="R786" s="175"/>
      <c r="S786" s="175"/>
      <c r="T786" s="175"/>
      <c r="U786" s="175"/>
      <c r="V786" s="175"/>
      <c r="W786" s="175"/>
      <c r="X786" s="175"/>
      <c r="Y786" s="175"/>
    </row>
    <row r="787" spans="1:25" ht="15.75" customHeight="1" x14ac:dyDescent="0.25">
      <c r="A787" s="175"/>
      <c r="B787" s="175"/>
      <c r="C787" s="175"/>
      <c r="D787" s="175"/>
      <c r="E787" s="175"/>
      <c r="F787" s="175"/>
      <c r="G787" s="175"/>
      <c r="H787" s="175"/>
      <c r="I787" s="175"/>
      <c r="J787" s="175"/>
      <c r="K787" s="175"/>
      <c r="L787" s="175"/>
      <c r="M787" s="175"/>
      <c r="N787" s="175"/>
      <c r="O787" s="175"/>
      <c r="P787" s="175"/>
      <c r="Q787" s="175"/>
      <c r="R787" s="175"/>
      <c r="S787" s="175"/>
      <c r="T787" s="175"/>
      <c r="U787" s="175"/>
      <c r="V787" s="175"/>
      <c r="W787" s="175"/>
      <c r="X787" s="175"/>
      <c r="Y787" s="175"/>
    </row>
    <row r="788" spans="1:25" ht="15.75" customHeight="1" x14ac:dyDescent="0.25">
      <c r="A788" s="175"/>
      <c r="B788" s="175"/>
      <c r="C788" s="175"/>
      <c r="D788" s="175"/>
      <c r="E788" s="175"/>
      <c r="F788" s="175"/>
      <c r="G788" s="175"/>
      <c r="H788" s="175"/>
      <c r="I788" s="175"/>
      <c r="J788" s="175"/>
      <c r="K788" s="175"/>
      <c r="L788" s="175"/>
      <c r="M788" s="175"/>
      <c r="N788" s="175"/>
      <c r="O788" s="175"/>
      <c r="P788" s="175"/>
      <c r="Q788" s="175"/>
      <c r="R788" s="175"/>
      <c r="S788" s="175"/>
      <c r="T788" s="175"/>
      <c r="U788" s="175"/>
      <c r="V788" s="175"/>
      <c r="W788" s="175"/>
      <c r="X788" s="175"/>
      <c r="Y788" s="175"/>
    </row>
    <row r="789" spans="1:25" ht="15.75" customHeight="1" x14ac:dyDescent="0.25">
      <c r="A789" s="175"/>
      <c r="B789" s="175"/>
      <c r="C789" s="175"/>
      <c r="D789" s="175"/>
      <c r="E789" s="175"/>
      <c r="F789" s="175"/>
      <c r="G789" s="175"/>
      <c r="H789" s="175"/>
      <c r="I789" s="175"/>
      <c r="J789" s="175"/>
      <c r="K789" s="175"/>
      <c r="L789" s="175"/>
      <c r="M789" s="175"/>
      <c r="N789" s="175"/>
      <c r="O789" s="175"/>
      <c r="P789" s="175"/>
      <c r="Q789" s="175"/>
      <c r="R789" s="175"/>
      <c r="S789" s="175"/>
      <c r="T789" s="175"/>
      <c r="U789" s="175"/>
      <c r="V789" s="175"/>
      <c r="W789" s="175"/>
      <c r="X789" s="175"/>
      <c r="Y789" s="175"/>
    </row>
    <row r="790" spans="1:25" ht="15.75" customHeight="1" x14ac:dyDescent="0.25">
      <c r="A790" s="175"/>
      <c r="B790" s="175"/>
      <c r="C790" s="175"/>
      <c r="D790" s="175"/>
      <c r="E790" s="175"/>
      <c r="F790" s="175"/>
      <c r="G790" s="175"/>
      <c r="H790" s="175"/>
      <c r="I790" s="175"/>
      <c r="J790" s="175"/>
      <c r="K790" s="175"/>
      <c r="L790" s="175"/>
      <c r="M790" s="175"/>
      <c r="N790" s="175"/>
      <c r="O790" s="175"/>
      <c r="P790" s="175"/>
      <c r="Q790" s="175"/>
      <c r="R790" s="175"/>
      <c r="S790" s="175"/>
      <c r="T790" s="175"/>
      <c r="U790" s="175"/>
      <c r="V790" s="175"/>
      <c r="W790" s="175"/>
      <c r="X790" s="175"/>
      <c r="Y790" s="175"/>
    </row>
    <row r="791" spans="1:25" ht="15.75" customHeight="1" x14ac:dyDescent="0.25">
      <c r="A791" s="175"/>
      <c r="B791" s="175"/>
      <c r="C791" s="175"/>
      <c r="D791" s="175"/>
      <c r="E791" s="175"/>
      <c r="F791" s="175"/>
      <c r="G791" s="175"/>
      <c r="H791" s="175"/>
      <c r="I791" s="175"/>
      <c r="J791" s="175"/>
      <c r="K791" s="175"/>
      <c r="L791" s="175"/>
      <c r="M791" s="175"/>
      <c r="N791" s="175"/>
      <c r="O791" s="175"/>
      <c r="P791" s="175"/>
      <c r="Q791" s="175"/>
      <c r="R791" s="175"/>
      <c r="S791" s="175"/>
      <c r="T791" s="175"/>
      <c r="U791" s="175"/>
      <c r="V791" s="175"/>
      <c r="W791" s="175"/>
      <c r="X791" s="175"/>
      <c r="Y791" s="175"/>
    </row>
    <row r="792" spans="1:25" ht="15.75" customHeight="1" x14ac:dyDescent="0.25">
      <c r="A792" s="175"/>
      <c r="B792" s="175"/>
      <c r="C792" s="175"/>
      <c r="D792" s="175"/>
      <c r="E792" s="175"/>
      <c r="F792" s="175"/>
      <c r="G792" s="175"/>
      <c r="H792" s="175"/>
      <c r="I792" s="175"/>
      <c r="J792" s="175"/>
      <c r="K792" s="175"/>
      <c r="L792" s="175"/>
      <c r="M792" s="175"/>
      <c r="N792" s="175"/>
      <c r="O792" s="175"/>
      <c r="P792" s="175"/>
      <c r="Q792" s="175"/>
      <c r="R792" s="175"/>
      <c r="S792" s="175"/>
      <c r="T792" s="175"/>
      <c r="U792" s="175"/>
      <c r="V792" s="175"/>
      <c r="W792" s="175"/>
      <c r="X792" s="175"/>
      <c r="Y792" s="175"/>
    </row>
    <row r="793" spans="1:25" ht="15.75" customHeight="1" x14ac:dyDescent="0.25">
      <c r="A793" s="175"/>
      <c r="B793" s="175"/>
      <c r="C793" s="175"/>
      <c r="D793" s="175"/>
      <c r="E793" s="175"/>
      <c r="F793" s="175"/>
      <c r="G793" s="175"/>
      <c r="H793" s="175"/>
      <c r="I793" s="175"/>
      <c r="J793" s="175"/>
      <c r="K793" s="175"/>
      <c r="L793" s="175"/>
      <c r="M793" s="175"/>
      <c r="N793" s="175"/>
      <c r="O793" s="175"/>
      <c r="P793" s="175"/>
      <c r="Q793" s="175"/>
      <c r="R793" s="175"/>
      <c r="S793" s="175"/>
      <c r="T793" s="175"/>
      <c r="U793" s="175"/>
      <c r="V793" s="175"/>
      <c r="W793" s="175"/>
      <c r="X793" s="175"/>
      <c r="Y793" s="175"/>
    </row>
    <row r="794" spans="1:25" ht="15.75" customHeight="1" x14ac:dyDescent="0.25">
      <c r="A794" s="175"/>
      <c r="B794" s="175"/>
      <c r="C794" s="175"/>
      <c r="D794" s="175"/>
      <c r="E794" s="175"/>
      <c r="F794" s="175"/>
      <c r="G794" s="175"/>
      <c r="H794" s="175"/>
      <c r="I794" s="175"/>
      <c r="J794" s="175"/>
      <c r="K794" s="175"/>
      <c r="L794" s="175"/>
      <c r="M794" s="175"/>
      <c r="N794" s="175"/>
      <c r="O794" s="175"/>
      <c r="P794" s="175"/>
      <c r="Q794" s="175"/>
      <c r="R794" s="175"/>
      <c r="S794" s="175"/>
      <c r="T794" s="175"/>
      <c r="U794" s="175"/>
      <c r="V794" s="175"/>
      <c r="W794" s="175"/>
      <c r="X794" s="175"/>
      <c r="Y794" s="175"/>
    </row>
    <row r="795" spans="1:25" ht="15.75" customHeight="1" x14ac:dyDescent="0.25">
      <c r="A795" s="175"/>
      <c r="B795" s="175"/>
      <c r="C795" s="175"/>
      <c r="D795" s="175"/>
      <c r="E795" s="175"/>
      <c r="F795" s="175"/>
      <c r="G795" s="175"/>
      <c r="H795" s="175"/>
      <c r="I795" s="175"/>
      <c r="J795" s="175"/>
      <c r="K795" s="175"/>
      <c r="L795" s="175"/>
      <c r="M795" s="175"/>
      <c r="N795" s="175"/>
      <c r="O795" s="175"/>
      <c r="P795" s="175"/>
      <c r="Q795" s="175"/>
      <c r="R795" s="175"/>
      <c r="S795" s="175"/>
      <c r="T795" s="175"/>
      <c r="U795" s="175"/>
      <c r="V795" s="175"/>
      <c r="W795" s="175"/>
      <c r="X795" s="175"/>
      <c r="Y795" s="175"/>
    </row>
    <row r="796" spans="1:25" ht="15.75" customHeight="1" x14ac:dyDescent="0.25">
      <c r="A796" s="175"/>
      <c r="B796" s="175"/>
      <c r="C796" s="175"/>
      <c r="D796" s="175"/>
      <c r="E796" s="175"/>
      <c r="F796" s="175"/>
      <c r="G796" s="175"/>
      <c r="H796" s="175"/>
      <c r="I796" s="175"/>
      <c r="J796" s="175"/>
      <c r="K796" s="175"/>
      <c r="L796" s="175"/>
      <c r="M796" s="175"/>
      <c r="N796" s="175"/>
      <c r="O796" s="175"/>
      <c r="P796" s="175"/>
      <c r="Q796" s="175"/>
      <c r="R796" s="175"/>
      <c r="S796" s="175"/>
      <c r="T796" s="175"/>
      <c r="U796" s="175"/>
      <c r="V796" s="175"/>
      <c r="W796" s="175"/>
      <c r="X796" s="175"/>
      <c r="Y796" s="175"/>
    </row>
    <row r="797" spans="1:25" ht="15.75" customHeight="1" x14ac:dyDescent="0.25">
      <c r="A797" s="175"/>
      <c r="B797" s="175"/>
      <c r="C797" s="175"/>
      <c r="D797" s="175"/>
      <c r="E797" s="175"/>
      <c r="F797" s="175"/>
      <c r="G797" s="175"/>
      <c r="H797" s="175"/>
      <c r="I797" s="175"/>
      <c r="J797" s="175"/>
      <c r="K797" s="175"/>
      <c r="L797" s="175"/>
      <c r="M797" s="175"/>
      <c r="N797" s="175"/>
      <c r="O797" s="175"/>
      <c r="P797" s="175"/>
      <c r="Q797" s="175"/>
      <c r="R797" s="175"/>
      <c r="S797" s="175"/>
      <c r="T797" s="175"/>
      <c r="U797" s="175"/>
      <c r="V797" s="175"/>
      <c r="W797" s="175"/>
      <c r="X797" s="175"/>
      <c r="Y797" s="175"/>
    </row>
    <row r="798" spans="1:25" ht="15.75" customHeight="1" x14ac:dyDescent="0.25">
      <c r="A798" s="175"/>
      <c r="B798" s="175"/>
      <c r="C798" s="175"/>
      <c r="D798" s="175"/>
      <c r="E798" s="175"/>
      <c r="F798" s="175"/>
      <c r="G798" s="175"/>
      <c r="H798" s="175"/>
      <c r="I798" s="175"/>
      <c r="J798" s="175"/>
      <c r="K798" s="175"/>
      <c r="L798" s="175"/>
      <c r="M798" s="175"/>
      <c r="N798" s="175"/>
      <c r="O798" s="175"/>
      <c r="P798" s="175"/>
      <c r="Q798" s="175"/>
      <c r="R798" s="175"/>
      <c r="S798" s="175"/>
      <c r="T798" s="175"/>
      <c r="U798" s="175"/>
      <c r="V798" s="175"/>
      <c r="W798" s="175"/>
      <c r="X798" s="175"/>
      <c r="Y798" s="175"/>
    </row>
    <row r="799" spans="1:25" ht="15.75" customHeight="1" x14ac:dyDescent="0.25">
      <c r="A799" s="175"/>
      <c r="B799" s="175"/>
      <c r="C799" s="175"/>
      <c r="D799" s="175"/>
      <c r="E799" s="175"/>
      <c r="F799" s="175"/>
      <c r="G799" s="175"/>
      <c r="H799" s="175"/>
      <c r="I799" s="175"/>
      <c r="J799" s="175"/>
      <c r="K799" s="175"/>
      <c r="L799" s="175"/>
      <c r="M799" s="175"/>
      <c r="N799" s="175"/>
      <c r="O799" s="175"/>
      <c r="P799" s="175"/>
      <c r="Q799" s="175"/>
      <c r="R799" s="175"/>
      <c r="S799" s="175"/>
      <c r="T799" s="175"/>
      <c r="U799" s="175"/>
      <c r="V799" s="175"/>
      <c r="W799" s="175"/>
      <c r="X799" s="175"/>
      <c r="Y799" s="175"/>
    </row>
    <row r="800" spans="1:25" ht="15.75" customHeight="1" x14ac:dyDescent="0.25">
      <c r="A800" s="175"/>
      <c r="B800" s="175"/>
      <c r="C800" s="175"/>
      <c r="D800" s="175"/>
      <c r="E800" s="175"/>
      <c r="F800" s="175"/>
      <c r="G800" s="175"/>
      <c r="H800" s="175"/>
      <c r="I800" s="175"/>
      <c r="J800" s="175"/>
      <c r="K800" s="175"/>
      <c r="L800" s="175"/>
      <c r="M800" s="175"/>
      <c r="N800" s="175"/>
      <c r="O800" s="175"/>
      <c r="P800" s="175"/>
      <c r="Q800" s="175"/>
      <c r="R800" s="175"/>
      <c r="S800" s="175"/>
      <c r="T800" s="175"/>
      <c r="U800" s="175"/>
      <c r="V800" s="175"/>
      <c r="W800" s="175"/>
      <c r="X800" s="175"/>
      <c r="Y800" s="175"/>
    </row>
    <row r="801" spans="1:25" ht="15.75" customHeight="1" x14ac:dyDescent="0.25">
      <c r="A801" s="175"/>
      <c r="B801" s="175"/>
      <c r="C801" s="175"/>
      <c r="D801" s="175"/>
      <c r="E801" s="175"/>
      <c r="F801" s="175"/>
      <c r="G801" s="175"/>
      <c r="H801" s="175"/>
      <c r="I801" s="175"/>
      <c r="J801" s="175"/>
      <c r="K801" s="175"/>
      <c r="L801" s="175"/>
      <c r="M801" s="175"/>
      <c r="N801" s="175"/>
      <c r="O801" s="175"/>
      <c r="P801" s="175"/>
      <c r="Q801" s="175"/>
      <c r="R801" s="175"/>
      <c r="S801" s="175"/>
      <c r="T801" s="175"/>
      <c r="U801" s="175"/>
      <c r="V801" s="175"/>
      <c r="W801" s="175"/>
      <c r="X801" s="175"/>
      <c r="Y801" s="175"/>
    </row>
    <row r="802" spans="1:25" ht="15.75" customHeight="1" x14ac:dyDescent="0.25">
      <c r="A802" s="175"/>
      <c r="B802" s="175"/>
      <c r="C802" s="175"/>
      <c r="D802" s="175"/>
      <c r="E802" s="175"/>
      <c r="F802" s="175"/>
      <c r="G802" s="175"/>
      <c r="H802" s="175"/>
      <c r="I802" s="175"/>
      <c r="J802" s="175"/>
      <c r="K802" s="175"/>
      <c r="L802" s="175"/>
      <c r="M802" s="175"/>
      <c r="N802" s="175"/>
      <c r="O802" s="175"/>
      <c r="P802" s="175"/>
      <c r="Q802" s="175"/>
      <c r="R802" s="175"/>
      <c r="S802" s="175"/>
      <c r="T802" s="175"/>
      <c r="U802" s="175"/>
      <c r="V802" s="175"/>
      <c r="W802" s="175"/>
      <c r="X802" s="175"/>
      <c r="Y802" s="175"/>
    </row>
    <row r="803" spans="1:25" ht="15.75" customHeight="1" x14ac:dyDescent="0.25">
      <c r="A803" s="175"/>
      <c r="B803" s="175"/>
      <c r="C803" s="175"/>
      <c r="D803" s="175"/>
      <c r="E803" s="175"/>
      <c r="F803" s="175"/>
      <c r="G803" s="175"/>
      <c r="H803" s="175"/>
      <c r="I803" s="175"/>
      <c r="J803" s="175"/>
      <c r="K803" s="175"/>
      <c r="L803" s="175"/>
      <c r="M803" s="175"/>
      <c r="N803" s="175"/>
      <c r="O803" s="175"/>
      <c r="P803" s="175"/>
      <c r="Q803" s="175"/>
      <c r="R803" s="175"/>
      <c r="S803" s="175"/>
      <c r="T803" s="175"/>
      <c r="U803" s="175"/>
      <c r="V803" s="175"/>
      <c r="W803" s="175"/>
      <c r="X803" s="175"/>
      <c r="Y803" s="175"/>
    </row>
    <row r="804" spans="1:25" ht="15.75" customHeight="1" x14ac:dyDescent="0.25">
      <c r="A804" s="175"/>
      <c r="B804" s="175"/>
      <c r="C804" s="175"/>
      <c r="D804" s="175"/>
      <c r="E804" s="175"/>
      <c r="F804" s="175"/>
      <c r="G804" s="175"/>
      <c r="H804" s="175"/>
      <c r="I804" s="175"/>
      <c r="J804" s="175"/>
      <c r="K804" s="175"/>
      <c r="L804" s="175"/>
      <c r="M804" s="175"/>
      <c r="N804" s="175"/>
      <c r="O804" s="175"/>
      <c r="P804" s="175"/>
      <c r="Q804" s="175"/>
      <c r="R804" s="175"/>
      <c r="S804" s="175"/>
      <c r="T804" s="175"/>
      <c r="U804" s="175"/>
      <c r="V804" s="175"/>
      <c r="W804" s="175"/>
      <c r="X804" s="175"/>
      <c r="Y804" s="175"/>
    </row>
    <row r="805" spans="1:25" ht="15.75" customHeight="1" x14ac:dyDescent="0.25">
      <c r="A805" s="175"/>
      <c r="B805" s="175"/>
      <c r="C805" s="175"/>
      <c r="D805" s="175"/>
      <c r="E805" s="175"/>
      <c r="F805" s="175"/>
      <c r="G805" s="175"/>
      <c r="H805" s="175"/>
      <c r="I805" s="175"/>
      <c r="J805" s="175"/>
      <c r="K805" s="175"/>
      <c r="L805" s="175"/>
      <c r="M805" s="175"/>
      <c r="N805" s="175"/>
      <c r="O805" s="175"/>
      <c r="P805" s="175"/>
      <c r="Q805" s="175"/>
      <c r="R805" s="175"/>
      <c r="S805" s="175"/>
      <c r="T805" s="175"/>
      <c r="U805" s="175"/>
      <c r="V805" s="175"/>
      <c r="W805" s="175"/>
      <c r="X805" s="175"/>
      <c r="Y805" s="175"/>
    </row>
    <row r="806" spans="1:25" ht="15.75" customHeight="1" x14ac:dyDescent="0.25">
      <c r="A806" s="175"/>
      <c r="B806" s="175"/>
      <c r="C806" s="175"/>
      <c r="D806" s="175"/>
      <c r="E806" s="175"/>
      <c r="F806" s="175"/>
      <c r="G806" s="175"/>
      <c r="H806" s="175"/>
      <c r="I806" s="175"/>
      <c r="J806" s="175"/>
      <c r="K806" s="175"/>
      <c r="L806" s="175"/>
      <c r="M806" s="175"/>
      <c r="N806" s="175"/>
      <c r="O806" s="175"/>
      <c r="P806" s="175"/>
      <c r="Q806" s="175"/>
      <c r="R806" s="175"/>
      <c r="S806" s="175"/>
      <c r="T806" s="175"/>
      <c r="U806" s="175"/>
      <c r="V806" s="175"/>
      <c r="W806" s="175"/>
      <c r="X806" s="175"/>
      <c r="Y806" s="175"/>
    </row>
    <row r="807" spans="1:25" ht="15.75" customHeight="1" x14ac:dyDescent="0.25">
      <c r="A807" s="175"/>
      <c r="B807" s="175"/>
      <c r="C807" s="175"/>
      <c r="D807" s="175"/>
      <c r="E807" s="175"/>
      <c r="F807" s="175"/>
      <c r="G807" s="175"/>
      <c r="H807" s="175"/>
      <c r="I807" s="175"/>
      <c r="J807" s="175"/>
      <c r="K807" s="175"/>
      <c r="L807" s="175"/>
      <c r="M807" s="175"/>
      <c r="N807" s="175"/>
      <c r="O807" s="175"/>
      <c r="P807" s="175"/>
      <c r="Q807" s="175"/>
      <c r="R807" s="175"/>
      <c r="S807" s="175"/>
      <c r="T807" s="175"/>
      <c r="U807" s="175"/>
      <c r="V807" s="175"/>
      <c r="W807" s="175"/>
      <c r="X807" s="175"/>
      <c r="Y807" s="175"/>
    </row>
    <row r="808" spans="1:25" ht="15.75" customHeight="1" x14ac:dyDescent="0.25">
      <c r="A808" s="175"/>
      <c r="B808" s="175"/>
      <c r="C808" s="175"/>
      <c r="D808" s="175"/>
      <c r="E808" s="175"/>
      <c r="F808" s="175"/>
      <c r="G808" s="175"/>
      <c r="H808" s="175"/>
      <c r="I808" s="175"/>
      <c r="J808" s="175"/>
      <c r="K808" s="175"/>
      <c r="L808" s="175"/>
      <c r="M808" s="175"/>
      <c r="N808" s="175"/>
      <c r="O808" s="175"/>
      <c r="P808" s="175"/>
      <c r="Q808" s="175"/>
      <c r="R808" s="175"/>
      <c r="S808" s="175"/>
      <c r="T808" s="175"/>
      <c r="U808" s="175"/>
      <c r="V808" s="175"/>
      <c r="W808" s="175"/>
      <c r="X808" s="175"/>
      <c r="Y808" s="175"/>
    </row>
    <row r="809" spans="1:25" ht="15.75" customHeight="1" x14ac:dyDescent="0.25">
      <c r="A809" s="175"/>
      <c r="B809" s="175"/>
      <c r="C809" s="175"/>
      <c r="D809" s="175"/>
      <c r="E809" s="175"/>
      <c r="F809" s="175"/>
      <c r="G809" s="175"/>
      <c r="H809" s="175"/>
      <c r="I809" s="175"/>
      <c r="J809" s="175"/>
      <c r="K809" s="175"/>
      <c r="L809" s="175"/>
      <c r="M809" s="175"/>
      <c r="N809" s="175"/>
      <c r="O809" s="175"/>
      <c r="P809" s="175"/>
      <c r="Q809" s="175"/>
      <c r="R809" s="175"/>
      <c r="S809" s="175"/>
      <c r="T809" s="175"/>
      <c r="U809" s="175"/>
      <c r="V809" s="175"/>
      <c r="W809" s="175"/>
      <c r="X809" s="175"/>
      <c r="Y809" s="175"/>
    </row>
    <row r="810" spans="1:25" ht="15.75" customHeight="1" x14ac:dyDescent="0.25">
      <c r="A810" s="175"/>
      <c r="B810" s="175"/>
      <c r="C810" s="175"/>
      <c r="D810" s="175"/>
      <c r="E810" s="175"/>
      <c r="F810" s="175"/>
      <c r="G810" s="175"/>
      <c r="H810" s="175"/>
      <c r="I810" s="175"/>
      <c r="J810" s="175"/>
      <c r="K810" s="175"/>
      <c r="L810" s="175"/>
      <c r="M810" s="175"/>
      <c r="N810" s="175"/>
      <c r="O810" s="175"/>
      <c r="P810" s="175"/>
      <c r="Q810" s="175"/>
      <c r="R810" s="175"/>
      <c r="S810" s="175"/>
      <c r="T810" s="175"/>
      <c r="U810" s="175"/>
      <c r="V810" s="175"/>
      <c r="W810" s="175"/>
      <c r="X810" s="175"/>
      <c r="Y810" s="175"/>
    </row>
    <row r="811" spans="1:25" ht="15.75" customHeight="1" x14ac:dyDescent="0.25">
      <c r="A811" s="175"/>
      <c r="B811" s="175"/>
      <c r="C811" s="175"/>
      <c r="D811" s="175"/>
      <c r="E811" s="175"/>
      <c r="F811" s="175"/>
      <c r="G811" s="175"/>
      <c r="H811" s="175"/>
      <c r="I811" s="175"/>
      <c r="J811" s="175"/>
      <c r="K811" s="175"/>
      <c r="L811" s="175"/>
      <c r="M811" s="175"/>
      <c r="N811" s="175"/>
      <c r="O811" s="175"/>
      <c r="P811" s="175"/>
      <c r="Q811" s="175"/>
      <c r="R811" s="175"/>
      <c r="S811" s="175"/>
      <c r="T811" s="175"/>
      <c r="U811" s="175"/>
      <c r="V811" s="175"/>
      <c r="W811" s="175"/>
      <c r="X811" s="175"/>
      <c r="Y811" s="175"/>
    </row>
    <row r="812" spans="1:25" ht="15.75" customHeight="1" x14ac:dyDescent="0.25">
      <c r="A812" s="175"/>
      <c r="B812" s="175"/>
      <c r="C812" s="175"/>
      <c r="D812" s="175"/>
      <c r="E812" s="175"/>
      <c r="F812" s="175"/>
      <c r="G812" s="175"/>
      <c r="H812" s="175"/>
      <c r="I812" s="175"/>
      <c r="J812" s="175"/>
      <c r="K812" s="175"/>
      <c r="L812" s="175"/>
      <c r="M812" s="175"/>
      <c r="N812" s="175"/>
      <c r="O812" s="175"/>
      <c r="P812" s="175"/>
      <c r="Q812" s="175"/>
      <c r="R812" s="175"/>
      <c r="S812" s="175"/>
      <c r="T812" s="175"/>
      <c r="U812" s="175"/>
      <c r="V812" s="175"/>
      <c r="W812" s="175"/>
      <c r="X812" s="175"/>
      <c r="Y812" s="175"/>
    </row>
    <row r="813" spans="1:25" ht="15.75" customHeight="1" x14ac:dyDescent="0.25">
      <c r="A813" s="175"/>
      <c r="B813" s="175"/>
      <c r="C813" s="175"/>
      <c r="D813" s="175"/>
      <c r="E813" s="175"/>
      <c r="F813" s="175"/>
      <c r="G813" s="175"/>
      <c r="H813" s="175"/>
      <c r="I813" s="175"/>
      <c r="J813" s="175"/>
      <c r="K813" s="175"/>
      <c r="L813" s="175"/>
      <c r="M813" s="175"/>
      <c r="N813" s="175"/>
      <c r="O813" s="175"/>
      <c r="P813" s="175"/>
      <c r="Q813" s="175"/>
      <c r="R813" s="175"/>
      <c r="S813" s="175"/>
      <c r="T813" s="175"/>
      <c r="U813" s="175"/>
      <c r="V813" s="175"/>
      <c r="W813" s="175"/>
      <c r="X813" s="175"/>
      <c r="Y813" s="175"/>
    </row>
    <row r="814" spans="1:25" ht="15.75" customHeight="1" x14ac:dyDescent="0.25">
      <c r="A814" s="175"/>
      <c r="B814" s="175"/>
      <c r="C814" s="175"/>
      <c r="D814" s="175"/>
      <c r="E814" s="175"/>
      <c r="F814" s="175"/>
      <c r="G814" s="175"/>
      <c r="H814" s="175"/>
      <c r="I814" s="175"/>
      <c r="J814" s="175"/>
      <c r="K814" s="175"/>
      <c r="L814" s="175"/>
      <c r="M814" s="175"/>
      <c r="N814" s="175"/>
      <c r="O814" s="175"/>
      <c r="P814" s="175"/>
      <c r="Q814" s="175"/>
      <c r="R814" s="175"/>
      <c r="S814" s="175"/>
      <c r="T814" s="175"/>
      <c r="U814" s="175"/>
      <c r="V814" s="175"/>
      <c r="W814" s="175"/>
      <c r="X814" s="175"/>
      <c r="Y814" s="175"/>
    </row>
    <row r="815" spans="1:25" ht="15.75" customHeight="1" x14ac:dyDescent="0.25">
      <c r="A815" s="175"/>
      <c r="B815" s="175"/>
      <c r="C815" s="175"/>
      <c r="D815" s="175"/>
      <c r="E815" s="175"/>
      <c r="F815" s="175"/>
      <c r="G815" s="175"/>
      <c r="H815" s="175"/>
      <c r="I815" s="175"/>
      <c r="J815" s="175"/>
      <c r="K815" s="175"/>
      <c r="L815" s="175"/>
      <c r="M815" s="175"/>
      <c r="N815" s="175"/>
      <c r="O815" s="175"/>
      <c r="P815" s="175"/>
      <c r="Q815" s="175"/>
      <c r="R815" s="175"/>
      <c r="S815" s="175"/>
      <c r="T815" s="175"/>
      <c r="U815" s="175"/>
      <c r="V815" s="175"/>
      <c r="W815" s="175"/>
      <c r="X815" s="175"/>
      <c r="Y815" s="175"/>
    </row>
    <row r="816" spans="1:25" ht="15.75" customHeight="1" x14ac:dyDescent="0.25">
      <c r="A816" s="175"/>
      <c r="B816" s="175"/>
      <c r="C816" s="175"/>
      <c r="D816" s="175"/>
      <c r="E816" s="175"/>
      <c r="F816" s="175"/>
      <c r="G816" s="175"/>
      <c r="H816" s="175"/>
      <c r="I816" s="175"/>
      <c r="J816" s="175"/>
      <c r="K816" s="175"/>
      <c r="L816" s="175"/>
      <c r="M816" s="175"/>
      <c r="N816" s="175"/>
      <c r="O816" s="175"/>
      <c r="P816" s="175"/>
      <c r="Q816" s="175"/>
      <c r="R816" s="175"/>
      <c r="S816" s="175"/>
      <c r="T816" s="175"/>
      <c r="U816" s="175"/>
      <c r="V816" s="175"/>
      <c r="W816" s="175"/>
      <c r="X816" s="175"/>
      <c r="Y816" s="175"/>
    </row>
    <row r="817" spans="1:25" ht="15.75" customHeight="1" x14ac:dyDescent="0.25">
      <c r="A817" s="175"/>
      <c r="B817" s="175"/>
      <c r="C817" s="175"/>
      <c r="D817" s="175"/>
      <c r="E817" s="175"/>
      <c r="F817" s="175"/>
      <c r="G817" s="175"/>
      <c r="H817" s="175"/>
      <c r="I817" s="175"/>
      <c r="J817" s="175"/>
      <c r="K817" s="175"/>
      <c r="L817" s="175"/>
      <c r="M817" s="175"/>
      <c r="N817" s="175"/>
      <c r="O817" s="175"/>
      <c r="P817" s="175"/>
      <c r="Q817" s="175"/>
      <c r="R817" s="175"/>
      <c r="S817" s="175"/>
      <c r="T817" s="175"/>
      <c r="U817" s="175"/>
      <c r="V817" s="175"/>
      <c r="W817" s="175"/>
      <c r="X817" s="175"/>
      <c r="Y817" s="175"/>
    </row>
    <row r="818" spans="1:25" ht="15.75" customHeight="1" x14ac:dyDescent="0.25">
      <c r="A818" s="175"/>
      <c r="B818" s="175"/>
      <c r="C818" s="175"/>
      <c r="D818" s="175"/>
      <c r="E818" s="175"/>
      <c r="F818" s="175"/>
      <c r="G818" s="175"/>
      <c r="H818" s="175"/>
      <c r="I818" s="175"/>
      <c r="J818" s="175"/>
      <c r="K818" s="175"/>
      <c r="L818" s="175"/>
      <c r="M818" s="175"/>
      <c r="N818" s="175"/>
      <c r="O818" s="175"/>
      <c r="P818" s="175"/>
      <c r="Q818" s="175"/>
      <c r="R818" s="175"/>
      <c r="S818" s="175"/>
      <c r="T818" s="175"/>
      <c r="U818" s="175"/>
      <c r="V818" s="175"/>
      <c r="W818" s="175"/>
      <c r="X818" s="175"/>
      <c r="Y818" s="175"/>
    </row>
    <row r="819" spans="1:25" ht="15.75" customHeight="1" x14ac:dyDescent="0.25">
      <c r="A819" s="175"/>
      <c r="B819" s="175"/>
      <c r="C819" s="175"/>
      <c r="D819" s="175"/>
      <c r="E819" s="175"/>
      <c r="F819" s="175"/>
      <c r="G819" s="175"/>
      <c r="H819" s="175"/>
      <c r="I819" s="175"/>
      <c r="J819" s="175"/>
      <c r="K819" s="175"/>
      <c r="L819" s="175"/>
      <c r="M819" s="175"/>
      <c r="N819" s="175"/>
      <c r="O819" s="175"/>
      <c r="P819" s="175"/>
      <c r="Q819" s="175"/>
      <c r="R819" s="175"/>
      <c r="S819" s="175"/>
      <c r="T819" s="175"/>
      <c r="U819" s="175"/>
      <c r="V819" s="175"/>
      <c r="W819" s="175"/>
      <c r="X819" s="175"/>
      <c r="Y819" s="175"/>
    </row>
    <row r="820" spans="1:25" ht="15.75" customHeight="1" x14ac:dyDescent="0.25">
      <c r="A820" s="175"/>
      <c r="B820" s="175"/>
      <c r="C820" s="175"/>
      <c r="D820" s="175"/>
      <c r="E820" s="175"/>
      <c r="F820" s="175"/>
      <c r="G820" s="175"/>
      <c r="H820" s="175"/>
      <c r="I820" s="175"/>
      <c r="J820" s="175"/>
      <c r="K820" s="175"/>
      <c r="L820" s="175"/>
      <c r="M820" s="175"/>
      <c r="N820" s="175"/>
      <c r="O820" s="175"/>
      <c r="P820" s="175"/>
      <c r="Q820" s="175"/>
      <c r="R820" s="175"/>
      <c r="S820" s="175"/>
      <c r="T820" s="175"/>
      <c r="U820" s="175"/>
      <c r="V820" s="175"/>
      <c r="W820" s="175"/>
      <c r="X820" s="175"/>
      <c r="Y820" s="175"/>
    </row>
    <row r="821" spans="1:25" ht="15.75" customHeight="1" x14ac:dyDescent="0.25">
      <c r="A821" s="175"/>
      <c r="B821" s="175"/>
      <c r="C821" s="175"/>
      <c r="D821" s="175"/>
      <c r="E821" s="175"/>
      <c r="F821" s="175"/>
      <c r="G821" s="175"/>
      <c r="H821" s="175"/>
      <c r="I821" s="175"/>
      <c r="J821" s="175"/>
      <c r="K821" s="175"/>
      <c r="L821" s="175"/>
      <c r="M821" s="175"/>
      <c r="N821" s="175"/>
      <c r="O821" s="175"/>
      <c r="P821" s="175"/>
      <c r="Q821" s="175"/>
      <c r="R821" s="175"/>
      <c r="S821" s="175"/>
      <c r="T821" s="175"/>
      <c r="U821" s="175"/>
      <c r="V821" s="175"/>
      <c r="W821" s="175"/>
      <c r="X821" s="175"/>
      <c r="Y821" s="175"/>
    </row>
    <row r="822" spans="1:25" ht="15.75" customHeight="1" x14ac:dyDescent="0.25">
      <c r="A822" s="175"/>
      <c r="B822" s="175"/>
      <c r="C822" s="175"/>
      <c r="D822" s="175"/>
      <c r="E822" s="175"/>
      <c r="F822" s="175"/>
      <c r="G822" s="175"/>
      <c r="H822" s="175"/>
      <c r="I822" s="175"/>
      <c r="J822" s="175"/>
      <c r="K822" s="175"/>
      <c r="L822" s="175"/>
      <c r="M822" s="175"/>
      <c r="N822" s="175"/>
      <c r="O822" s="175"/>
      <c r="P822" s="175"/>
      <c r="Q822" s="175"/>
      <c r="R822" s="175"/>
      <c r="S822" s="175"/>
      <c r="T822" s="175"/>
      <c r="U822" s="175"/>
      <c r="V822" s="175"/>
      <c r="W822" s="175"/>
      <c r="X822" s="175"/>
      <c r="Y822" s="175"/>
    </row>
    <row r="823" spans="1:25" ht="15.75" customHeight="1" x14ac:dyDescent="0.25">
      <c r="A823" s="175"/>
      <c r="B823" s="175"/>
      <c r="C823" s="175"/>
      <c r="D823" s="175"/>
      <c r="E823" s="175"/>
      <c r="F823" s="175"/>
      <c r="G823" s="175"/>
      <c r="H823" s="175"/>
      <c r="I823" s="175"/>
      <c r="J823" s="175"/>
      <c r="K823" s="175"/>
      <c r="L823" s="175"/>
      <c r="M823" s="175"/>
      <c r="N823" s="175"/>
      <c r="O823" s="175"/>
      <c r="P823" s="175"/>
      <c r="Q823" s="175"/>
      <c r="R823" s="175"/>
      <c r="S823" s="175"/>
      <c r="T823" s="175"/>
      <c r="U823" s="175"/>
      <c r="V823" s="175"/>
      <c r="W823" s="175"/>
      <c r="X823" s="175"/>
      <c r="Y823" s="175"/>
    </row>
    <row r="824" spans="1:25" ht="15.75" customHeight="1" x14ac:dyDescent="0.25">
      <c r="A824" s="175"/>
      <c r="B824" s="175"/>
      <c r="C824" s="175"/>
      <c r="D824" s="175"/>
      <c r="E824" s="175"/>
      <c r="F824" s="175"/>
      <c r="G824" s="175"/>
      <c r="H824" s="175"/>
      <c r="I824" s="175"/>
      <c r="J824" s="175"/>
      <c r="K824" s="175"/>
      <c r="L824" s="175"/>
      <c r="M824" s="175"/>
      <c r="N824" s="175"/>
      <c r="O824" s="175"/>
      <c r="P824" s="175"/>
      <c r="Q824" s="175"/>
      <c r="R824" s="175"/>
      <c r="S824" s="175"/>
      <c r="T824" s="175"/>
      <c r="U824" s="175"/>
      <c r="V824" s="175"/>
      <c r="W824" s="175"/>
      <c r="X824" s="175"/>
      <c r="Y824" s="175"/>
    </row>
    <row r="825" spans="1:25" ht="15.75" customHeight="1" x14ac:dyDescent="0.25">
      <c r="A825" s="175"/>
      <c r="B825" s="175"/>
      <c r="C825" s="175"/>
      <c r="D825" s="175"/>
      <c r="E825" s="175"/>
      <c r="F825" s="175"/>
      <c r="G825" s="175"/>
      <c r="H825" s="175"/>
      <c r="I825" s="175"/>
      <c r="J825" s="175"/>
      <c r="K825" s="175"/>
      <c r="L825" s="175"/>
      <c r="M825" s="175"/>
      <c r="N825" s="175"/>
      <c r="O825" s="175"/>
      <c r="P825" s="175"/>
      <c r="Q825" s="175"/>
      <c r="R825" s="175"/>
      <c r="S825" s="175"/>
      <c r="T825" s="175"/>
      <c r="U825" s="175"/>
      <c r="V825" s="175"/>
      <c r="W825" s="175"/>
      <c r="X825" s="175"/>
      <c r="Y825" s="175"/>
    </row>
    <row r="826" spans="1:25" ht="15.75" customHeight="1" x14ac:dyDescent="0.25">
      <c r="A826" s="175"/>
      <c r="B826" s="175"/>
      <c r="C826" s="175"/>
      <c r="D826" s="175"/>
      <c r="E826" s="175"/>
      <c r="F826" s="175"/>
      <c r="G826" s="175"/>
      <c r="H826" s="175"/>
      <c r="I826" s="175"/>
      <c r="J826" s="175"/>
      <c r="K826" s="175"/>
      <c r="L826" s="175"/>
      <c r="M826" s="175"/>
      <c r="N826" s="175"/>
      <c r="O826" s="175"/>
      <c r="P826" s="175"/>
      <c r="Q826" s="175"/>
      <c r="R826" s="175"/>
      <c r="S826" s="175"/>
      <c r="T826" s="175"/>
      <c r="U826" s="175"/>
      <c r="V826" s="175"/>
      <c r="W826" s="175"/>
      <c r="X826" s="175"/>
      <c r="Y826" s="175"/>
    </row>
    <row r="827" spans="1:25" ht="15.75" customHeight="1" x14ac:dyDescent="0.25">
      <c r="A827" s="175"/>
      <c r="B827" s="175"/>
      <c r="C827" s="175"/>
      <c r="D827" s="175"/>
      <c r="E827" s="175"/>
      <c r="F827" s="175"/>
      <c r="G827" s="175"/>
      <c r="H827" s="175"/>
      <c r="I827" s="175"/>
      <c r="J827" s="175"/>
      <c r="K827" s="175"/>
      <c r="L827" s="175"/>
      <c r="M827" s="175"/>
      <c r="N827" s="175"/>
      <c r="O827" s="175"/>
      <c r="P827" s="175"/>
      <c r="Q827" s="175"/>
      <c r="R827" s="175"/>
      <c r="S827" s="175"/>
      <c r="T827" s="175"/>
      <c r="U827" s="175"/>
      <c r="V827" s="175"/>
      <c r="W827" s="175"/>
      <c r="X827" s="175"/>
      <c r="Y827" s="175"/>
    </row>
    <row r="828" spans="1:25" ht="15.75" customHeight="1" x14ac:dyDescent="0.25">
      <c r="A828" s="175"/>
      <c r="B828" s="175"/>
      <c r="C828" s="175"/>
      <c r="D828" s="175"/>
      <c r="E828" s="175"/>
      <c r="F828" s="175"/>
      <c r="G828" s="175"/>
      <c r="H828" s="175"/>
      <c r="I828" s="175"/>
      <c r="J828" s="175"/>
      <c r="K828" s="175"/>
      <c r="L828" s="175"/>
      <c r="M828" s="175"/>
      <c r="N828" s="175"/>
      <c r="O828" s="175"/>
      <c r="P828" s="175"/>
      <c r="Q828" s="175"/>
      <c r="R828" s="175"/>
      <c r="S828" s="175"/>
      <c r="T828" s="175"/>
      <c r="U828" s="175"/>
      <c r="V828" s="175"/>
      <c r="W828" s="175"/>
      <c r="X828" s="175"/>
      <c r="Y828" s="175"/>
    </row>
    <row r="829" spans="1:25" ht="15.75" customHeight="1" x14ac:dyDescent="0.25">
      <c r="A829" s="175"/>
      <c r="B829" s="175"/>
      <c r="C829" s="175"/>
      <c r="D829" s="175"/>
      <c r="E829" s="175"/>
      <c r="F829" s="175"/>
      <c r="G829" s="175"/>
      <c r="H829" s="175"/>
      <c r="I829" s="175"/>
      <c r="J829" s="175"/>
      <c r="K829" s="175"/>
      <c r="L829" s="175"/>
      <c r="M829" s="175"/>
      <c r="N829" s="175"/>
      <c r="O829" s="175"/>
      <c r="P829" s="175"/>
      <c r="Q829" s="175"/>
      <c r="R829" s="175"/>
      <c r="S829" s="175"/>
      <c r="T829" s="175"/>
      <c r="U829" s="175"/>
      <c r="V829" s="175"/>
      <c r="W829" s="175"/>
      <c r="X829" s="175"/>
      <c r="Y829" s="175"/>
    </row>
    <row r="830" spans="1:25" ht="15.75" customHeight="1" x14ac:dyDescent="0.25">
      <c r="A830" s="175"/>
      <c r="B830" s="175"/>
      <c r="C830" s="175"/>
      <c r="D830" s="175"/>
      <c r="E830" s="175"/>
      <c r="F830" s="175"/>
      <c r="G830" s="175"/>
      <c r="H830" s="175"/>
      <c r="I830" s="175"/>
      <c r="J830" s="175"/>
      <c r="K830" s="175"/>
      <c r="L830" s="175"/>
      <c r="M830" s="175"/>
      <c r="N830" s="175"/>
      <c r="O830" s="175"/>
      <c r="P830" s="175"/>
      <c r="Q830" s="175"/>
      <c r="R830" s="175"/>
      <c r="S830" s="175"/>
      <c r="T830" s="175"/>
      <c r="U830" s="175"/>
      <c r="V830" s="175"/>
      <c r="W830" s="175"/>
      <c r="X830" s="175"/>
      <c r="Y830" s="175"/>
    </row>
    <row r="831" spans="1:25" ht="15.75" customHeight="1" x14ac:dyDescent="0.25">
      <c r="A831" s="175"/>
      <c r="B831" s="175"/>
      <c r="C831" s="175"/>
      <c r="D831" s="175"/>
      <c r="E831" s="175"/>
      <c r="F831" s="175"/>
      <c r="G831" s="175"/>
      <c r="H831" s="175"/>
      <c r="I831" s="175"/>
      <c r="J831" s="175"/>
      <c r="K831" s="175"/>
      <c r="L831" s="175"/>
      <c r="M831" s="175"/>
      <c r="N831" s="175"/>
      <c r="O831" s="175"/>
      <c r="P831" s="175"/>
      <c r="Q831" s="175"/>
      <c r="R831" s="175"/>
      <c r="S831" s="175"/>
      <c r="T831" s="175"/>
      <c r="U831" s="175"/>
      <c r="V831" s="175"/>
      <c r="W831" s="175"/>
      <c r="X831" s="175"/>
      <c r="Y831" s="175"/>
    </row>
    <row r="832" spans="1:25" ht="15.75" customHeight="1" x14ac:dyDescent="0.25">
      <c r="A832" s="175"/>
      <c r="B832" s="175"/>
      <c r="C832" s="175"/>
      <c r="D832" s="175"/>
      <c r="E832" s="175"/>
      <c r="F832" s="175"/>
      <c r="G832" s="175"/>
      <c r="H832" s="175"/>
      <c r="I832" s="175"/>
      <c r="J832" s="175"/>
      <c r="K832" s="175"/>
      <c r="L832" s="175"/>
      <c r="M832" s="175"/>
      <c r="N832" s="175"/>
      <c r="O832" s="175"/>
      <c r="P832" s="175"/>
      <c r="Q832" s="175"/>
      <c r="R832" s="175"/>
      <c r="S832" s="175"/>
      <c r="T832" s="175"/>
      <c r="U832" s="175"/>
      <c r="V832" s="175"/>
      <c r="W832" s="175"/>
      <c r="X832" s="175"/>
      <c r="Y832" s="175"/>
    </row>
    <row r="833" spans="1:25" ht="15.75" customHeight="1" x14ac:dyDescent="0.25">
      <c r="A833" s="175"/>
      <c r="B833" s="175"/>
      <c r="C833" s="175"/>
      <c r="D833" s="175"/>
      <c r="E833" s="175"/>
      <c r="F833" s="175"/>
      <c r="G833" s="175"/>
      <c r="H833" s="175"/>
      <c r="I833" s="175"/>
      <c r="J833" s="175"/>
      <c r="K833" s="175"/>
      <c r="L833" s="175"/>
      <c r="M833" s="175"/>
      <c r="N833" s="175"/>
      <c r="O833" s="175"/>
      <c r="P833" s="175"/>
      <c r="Q833" s="175"/>
      <c r="R833" s="175"/>
      <c r="S833" s="175"/>
      <c r="T833" s="175"/>
      <c r="U833" s="175"/>
      <c r="V833" s="175"/>
      <c r="W833" s="175"/>
      <c r="X833" s="175"/>
      <c r="Y833" s="175"/>
    </row>
    <row r="834" spans="1:25" ht="15.75" customHeight="1" x14ac:dyDescent="0.25">
      <c r="A834" s="175"/>
      <c r="B834" s="175"/>
      <c r="C834" s="175"/>
      <c r="D834" s="175"/>
      <c r="E834" s="175"/>
      <c r="F834" s="175"/>
      <c r="G834" s="175"/>
      <c r="H834" s="175"/>
      <c r="I834" s="175"/>
      <c r="J834" s="175"/>
      <c r="K834" s="175"/>
      <c r="L834" s="175"/>
      <c r="M834" s="175"/>
      <c r="N834" s="175"/>
      <c r="O834" s="175"/>
      <c r="P834" s="175"/>
      <c r="Q834" s="175"/>
      <c r="R834" s="175"/>
      <c r="S834" s="175"/>
      <c r="T834" s="175"/>
      <c r="U834" s="175"/>
      <c r="V834" s="175"/>
      <c r="W834" s="175"/>
      <c r="X834" s="175"/>
      <c r="Y834" s="175"/>
    </row>
    <row r="835" spans="1:25" ht="15.75" customHeight="1" x14ac:dyDescent="0.25">
      <c r="A835" s="175"/>
      <c r="B835" s="175"/>
      <c r="C835" s="175"/>
      <c r="D835" s="175"/>
      <c r="E835" s="175"/>
      <c r="F835" s="175"/>
      <c r="G835" s="175"/>
      <c r="H835" s="175"/>
      <c r="I835" s="175"/>
      <c r="J835" s="175"/>
      <c r="K835" s="175"/>
      <c r="L835" s="175"/>
      <c r="M835" s="175"/>
      <c r="N835" s="175"/>
      <c r="O835" s="175"/>
      <c r="P835" s="175"/>
      <c r="Q835" s="175"/>
      <c r="R835" s="175"/>
      <c r="S835" s="175"/>
      <c r="T835" s="175"/>
      <c r="U835" s="175"/>
      <c r="V835" s="175"/>
      <c r="W835" s="175"/>
      <c r="X835" s="175"/>
      <c r="Y835" s="175"/>
    </row>
    <row r="836" spans="1:25" ht="15.75" customHeight="1" x14ac:dyDescent="0.25">
      <c r="A836" s="175"/>
      <c r="B836" s="175"/>
      <c r="C836" s="175"/>
      <c r="D836" s="175"/>
      <c r="E836" s="175"/>
      <c r="F836" s="175"/>
      <c r="G836" s="175"/>
      <c r="H836" s="175"/>
      <c r="I836" s="175"/>
      <c r="J836" s="175"/>
      <c r="K836" s="175"/>
      <c r="L836" s="175"/>
      <c r="M836" s="175"/>
      <c r="N836" s="175"/>
      <c r="O836" s="175"/>
      <c r="P836" s="175"/>
      <c r="Q836" s="175"/>
      <c r="R836" s="175"/>
      <c r="S836" s="175"/>
      <c r="T836" s="175"/>
      <c r="U836" s="175"/>
      <c r="V836" s="175"/>
      <c r="W836" s="175"/>
      <c r="X836" s="175"/>
      <c r="Y836" s="175"/>
    </row>
    <row r="837" spans="1:25" ht="15.75" customHeight="1" x14ac:dyDescent="0.25">
      <c r="A837" s="175"/>
      <c r="B837" s="175"/>
      <c r="C837" s="175"/>
      <c r="D837" s="175"/>
      <c r="E837" s="175"/>
      <c r="F837" s="175"/>
      <c r="G837" s="175"/>
      <c r="H837" s="175"/>
      <c r="I837" s="175"/>
      <c r="J837" s="175"/>
      <c r="K837" s="175"/>
      <c r="L837" s="175"/>
      <c r="M837" s="175"/>
      <c r="N837" s="175"/>
      <c r="O837" s="175"/>
      <c r="P837" s="175"/>
      <c r="Q837" s="175"/>
      <c r="R837" s="175"/>
      <c r="S837" s="175"/>
      <c r="T837" s="175"/>
      <c r="U837" s="175"/>
      <c r="V837" s="175"/>
      <c r="W837" s="175"/>
      <c r="X837" s="175"/>
      <c r="Y837" s="175"/>
    </row>
    <row r="838" spans="1:25" ht="15.75" customHeight="1" x14ac:dyDescent="0.25">
      <c r="A838" s="175"/>
      <c r="B838" s="175"/>
      <c r="C838" s="175"/>
      <c r="D838" s="175"/>
      <c r="E838" s="175"/>
      <c r="F838" s="175"/>
      <c r="G838" s="175"/>
      <c r="H838" s="175"/>
      <c r="I838" s="175"/>
      <c r="J838" s="175"/>
      <c r="K838" s="175"/>
      <c r="L838" s="175"/>
      <c r="M838" s="175"/>
      <c r="N838" s="175"/>
      <c r="O838" s="175"/>
      <c r="P838" s="175"/>
      <c r="Q838" s="175"/>
      <c r="R838" s="175"/>
      <c r="S838" s="175"/>
      <c r="T838" s="175"/>
      <c r="U838" s="175"/>
      <c r="V838" s="175"/>
      <c r="W838" s="175"/>
      <c r="X838" s="175"/>
      <c r="Y838" s="175"/>
    </row>
    <row r="839" spans="1:25" ht="15.75" customHeight="1" x14ac:dyDescent="0.25">
      <c r="A839" s="175"/>
      <c r="B839" s="175"/>
      <c r="C839" s="175"/>
      <c r="D839" s="175"/>
      <c r="E839" s="175"/>
      <c r="F839" s="175"/>
      <c r="G839" s="175"/>
      <c r="H839" s="175"/>
      <c r="I839" s="175"/>
      <c r="J839" s="175"/>
      <c r="K839" s="175"/>
      <c r="L839" s="175"/>
      <c r="M839" s="175"/>
      <c r="N839" s="175"/>
      <c r="O839" s="175"/>
      <c r="P839" s="175"/>
      <c r="Q839" s="175"/>
      <c r="R839" s="175"/>
      <c r="S839" s="175"/>
      <c r="T839" s="175"/>
      <c r="U839" s="175"/>
      <c r="V839" s="175"/>
      <c r="W839" s="175"/>
      <c r="X839" s="175"/>
      <c r="Y839" s="175"/>
    </row>
    <row r="840" spans="1:25" ht="15.75" customHeight="1" x14ac:dyDescent="0.25">
      <c r="A840" s="175"/>
      <c r="B840" s="175"/>
      <c r="C840" s="175"/>
      <c r="D840" s="175"/>
      <c r="E840" s="175"/>
      <c r="F840" s="175"/>
      <c r="G840" s="175"/>
      <c r="H840" s="175"/>
      <c r="I840" s="175"/>
      <c r="J840" s="175"/>
      <c r="K840" s="175"/>
      <c r="L840" s="175"/>
      <c r="M840" s="175"/>
      <c r="N840" s="175"/>
      <c r="O840" s="175"/>
      <c r="P840" s="175"/>
      <c r="Q840" s="175"/>
      <c r="R840" s="175"/>
      <c r="S840" s="175"/>
      <c r="T840" s="175"/>
      <c r="U840" s="175"/>
      <c r="V840" s="175"/>
      <c r="W840" s="175"/>
      <c r="X840" s="175"/>
      <c r="Y840" s="175"/>
    </row>
    <row r="841" spans="1:25" ht="15.75" customHeight="1" x14ac:dyDescent="0.25">
      <c r="A841" s="175"/>
      <c r="B841" s="175"/>
      <c r="C841" s="175"/>
      <c r="D841" s="175"/>
      <c r="E841" s="175"/>
      <c r="F841" s="175"/>
      <c r="G841" s="175"/>
      <c r="H841" s="175"/>
      <c r="I841" s="175"/>
      <c r="J841" s="175"/>
      <c r="K841" s="175"/>
      <c r="L841" s="175"/>
      <c r="M841" s="175"/>
      <c r="N841" s="175"/>
      <c r="O841" s="175"/>
      <c r="P841" s="175"/>
      <c r="Q841" s="175"/>
      <c r="R841" s="175"/>
      <c r="S841" s="175"/>
      <c r="T841" s="175"/>
      <c r="U841" s="175"/>
      <c r="V841" s="175"/>
      <c r="W841" s="175"/>
      <c r="X841" s="175"/>
      <c r="Y841" s="175"/>
    </row>
    <row r="842" spans="1:25" ht="15.75" customHeight="1" x14ac:dyDescent="0.25">
      <c r="A842" s="175"/>
      <c r="B842" s="175"/>
      <c r="C842" s="175"/>
      <c r="D842" s="175"/>
      <c r="E842" s="175"/>
      <c r="F842" s="175"/>
      <c r="G842" s="175"/>
      <c r="H842" s="175"/>
      <c r="I842" s="175"/>
      <c r="J842" s="175"/>
      <c r="K842" s="175"/>
      <c r="L842" s="175"/>
      <c r="M842" s="175"/>
      <c r="N842" s="175"/>
      <c r="O842" s="175"/>
      <c r="P842" s="175"/>
      <c r="Q842" s="175"/>
      <c r="R842" s="175"/>
      <c r="S842" s="175"/>
      <c r="T842" s="175"/>
      <c r="U842" s="175"/>
      <c r="V842" s="175"/>
      <c r="W842" s="175"/>
      <c r="X842" s="175"/>
      <c r="Y842" s="175"/>
    </row>
    <row r="843" spans="1:25" ht="15.75" customHeight="1" x14ac:dyDescent="0.25">
      <c r="A843" s="175"/>
      <c r="B843" s="175"/>
      <c r="C843" s="175"/>
      <c r="D843" s="175"/>
      <c r="E843" s="175"/>
      <c r="F843" s="175"/>
      <c r="G843" s="175"/>
      <c r="H843" s="175"/>
      <c r="I843" s="175"/>
      <c r="J843" s="175"/>
      <c r="K843" s="175"/>
      <c r="L843" s="175"/>
      <c r="M843" s="175"/>
      <c r="N843" s="175"/>
      <c r="O843" s="175"/>
      <c r="P843" s="175"/>
      <c r="Q843" s="175"/>
      <c r="R843" s="175"/>
      <c r="S843" s="175"/>
      <c r="T843" s="175"/>
      <c r="U843" s="175"/>
      <c r="V843" s="175"/>
      <c r="W843" s="175"/>
      <c r="X843" s="175"/>
      <c r="Y843" s="175"/>
    </row>
    <row r="844" spans="1:25" ht="15.75" customHeight="1" x14ac:dyDescent="0.25">
      <c r="A844" s="175"/>
      <c r="B844" s="175"/>
      <c r="C844" s="175"/>
      <c r="D844" s="175"/>
      <c r="E844" s="175"/>
      <c r="F844" s="175"/>
      <c r="G844" s="175"/>
      <c r="H844" s="175"/>
      <c r="I844" s="175"/>
      <c r="J844" s="175"/>
      <c r="K844" s="175"/>
      <c r="L844" s="175"/>
      <c r="M844" s="175"/>
      <c r="N844" s="175"/>
      <c r="O844" s="175"/>
      <c r="P844" s="175"/>
      <c r="Q844" s="175"/>
      <c r="R844" s="175"/>
      <c r="S844" s="175"/>
      <c r="T844" s="175"/>
      <c r="U844" s="175"/>
      <c r="V844" s="175"/>
      <c r="W844" s="175"/>
      <c r="X844" s="175"/>
      <c r="Y844" s="175"/>
    </row>
    <row r="845" spans="1:25" ht="15.75" customHeight="1" x14ac:dyDescent="0.25">
      <c r="A845" s="175"/>
      <c r="B845" s="175"/>
      <c r="C845" s="175"/>
      <c r="D845" s="175"/>
      <c r="E845" s="175"/>
      <c r="F845" s="175"/>
      <c r="G845" s="175"/>
      <c r="H845" s="175"/>
      <c r="I845" s="175"/>
      <c r="J845" s="175"/>
      <c r="K845" s="175"/>
      <c r="L845" s="175"/>
      <c r="M845" s="175"/>
      <c r="N845" s="175"/>
      <c r="O845" s="175"/>
      <c r="P845" s="175"/>
      <c r="Q845" s="175"/>
      <c r="R845" s="175"/>
      <c r="S845" s="175"/>
      <c r="T845" s="175"/>
      <c r="U845" s="175"/>
      <c r="V845" s="175"/>
      <c r="W845" s="175"/>
      <c r="X845" s="175"/>
      <c r="Y845" s="175"/>
    </row>
    <row r="846" spans="1:25" ht="15.75" customHeight="1" x14ac:dyDescent="0.25">
      <c r="A846" s="175"/>
      <c r="B846" s="175"/>
      <c r="C846" s="175"/>
      <c r="D846" s="175"/>
      <c r="E846" s="175"/>
      <c r="F846" s="175"/>
      <c r="G846" s="175"/>
      <c r="H846" s="175"/>
      <c r="I846" s="175"/>
      <c r="J846" s="175"/>
      <c r="K846" s="175"/>
      <c r="L846" s="175"/>
      <c r="M846" s="175"/>
      <c r="N846" s="175"/>
      <c r="O846" s="175"/>
      <c r="P846" s="175"/>
      <c r="Q846" s="175"/>
      <c r="R846" s="175"/>
      <c r="S846" s="175"/>
      <c r="T846" s="175"/>
      <c r="U846" s="175"/>
      <c r="V846" s="175"/>
      <c r="W846" s="175"/>
      <c r="X846" s="175"/>
      <c r="Y846" s="175"/>
    </row>
    <row r="847" spans="1:25" ht="15.75" customHeight="1" x14ac:dyDescent="0.25">
      <c r="A847" s="175"/>
      <c r="B847" s="175"/>
      <c r="C847" s="175"/>
      <c r="D847" s="175"/>
      <c r="E847" s="175"/>
      <c r="F847" s="175"/>
      <c r="G847" s="175"/>
      <c r="H847" s="175"/>
      <c r="I847" s="175"/>
      <c r="J847" s="175"/>
      <c r="K847" s="175"/>
      <c r="L847" s="175"/>
      <c r="M847" s="175"/>
      <c r="N847" s="175"/>
      <c r="O847" s="175"/>
      <c r="P847" s="175"/>
      <c r="Q847" s="175"/>
      <c r="R847" s="175"/>
      <c r="S847" s="175"/>
      <c r="T847" s="175"/>
      <c r="U847" s="175"/>
      <c r="V847" s="175"/>
      <c r="W847" s="175"/>
      <c r="X847" s="175"/>
      <c r="Y847" s="175"/>
    </row>
    <row r="848" spans="1:25" ht="15.75" customHeight="1" x14ac:dyDescent="0.25">
      <c r="A848" s="175"/>
      <c r="B848" s="175"/>
      <c r="C848" s="175"/>
      <c r="D848" s="175"/>
      <c r="E848" s="175"/>
      <c r="F848" s="175"/>
      <c r="G848" s="175"/>
      <c r="H848" s="175"/>
      <c r="I848" s="175"/>
      <c r="J848" s="175"/>
      <c r="K848" s="175"/>
      <c r="L848" s="175"/>
      <c r="M848" s="175"/>
      <c r="N848" s="175"/>
      <c r="O848" s="175"/>
      <c r="P848" s="175"/>
      <c r="Q848" s="175"/>
      <c r="R848" s="175"/>
      <c r="S848" s="175"/>
      <c r="T848" s="175"/>
      <c r="U848" s="175"/>
      <c r="V848" s="175"/>
      <c r="W848" s="175"/>
      <c r="X848" s="175"/>
      <c r="Y848" s="175"/>
    </row>
    <row r="849" spans="1:25" ht="15.75" customHeight="1" x14ac:dyDescent="0.25">
      <c r="A849" s="175"/>
      <c r="B849" s="175"/>
      <c r="C849" s="175"/>
      <c r="D849" s="175"/>
      <c r="E849" s="175"/>
      <c r="F849" s="175"/>
      <c r="G849" s="175"/>
      <c r="H849" s="175"/>
      <c r="I849" s="175"/>
      <c r="J849" s="175"/>
      <c r="K849" s="175"/>
      <c r="L849" s="175"/>
      <c r="M849" s="175"/>
      <c r="N849" s="175"/>
      <c r="O849" s="175"/>
      <c r="P849" s="175"/>
      <c r="Q849" s="175"/>
      <c r="R849" s="175"/>
      <c r="S849" s="175"/>
      <c r="T849" s="175"/>
      <c r="U849" s="175"/>
      <c r="V849" s="175"/>
      <c r="W849" s="175"/>
      <c r="X849" s="175"/>
      <c r="Y849" s="175"/>
    </row>
    <row r="850" spans="1:25" ht="15.75" customHeight="1" x14ac:dyDescent="0.25">
      <c r="A850" s="175"/>
      <c r="B850" s="175"/>
      <c r="C850" s="175"/>
      <c r="D850" s="175"/>
      <c r="E850" s="175"/>
      <c r="F850" s="175"/>
      <c r="G850" s="175"/>
      <c r="H850" s="175"/>
      <c r="I850" s="175"/>
      <c r="J850" s="175"/>
      <c r="K850" s="175"/>
      <c r="L850" s="175"/>
      <c r="M850" s="175"/>
      <c r="N850" s="175"/>
      <c r="O850" s="175"/>
      <c r="P850" s="175"/>
      <c r="Q850" s="175"/>
      <c r="R850" s="175"/>
      <c r="S850" s="175"/>
      <c r="T850" s="175"/>
      <c r="U850" s="175"/>
      <c r="V850" s="175"/>
      <c r="W850" s="175"/>
      <c r="X850" s="175"/>
      <c r="Y850" s="175"/>
    </row>
    <row r="851" spans="1:25" ht="15.75" customHeight="1" x14ac:dyDescent="0.25">
      <c r="A851" s="175"/>
      <c r="B851" s="175"/>
      <c r="C851" s="175"/>
      <c r="D851" s="175"/>
      <c r="E851" s="175"/>
      <c r="F851" s="175"/>
      <c r="G851" s="175"/>
      <c r="H851" s="175"/>
      <c r="I851" s="175"/>
      <c r="J851" s="175"/>
      <c r="K851" s="175"/>
      <c r="L851" s="175"/>
      <c r="M851" s="175"/>
      <c r="N851" s="175"/>
      <c r="O851" s="175"/>
      <c r="P851" s="175"/>
      <c r="Q851" s="175"/>
      <c r="R851" s="175"/>
      <c r="S851" s="175"/>
      <c r="T851" s="175"/>
      <c r="U851" s="175"/>
      <c r="V851" s="175"/>
      <c r="W851" s="175"/>
      <c r="X851" s="175"/>
      <c r="Y851" s="175"/>
    </row>
    <row r="852" spans="1:25" ht="15.75" customHeight="1" x14ac:dyDescent="0.25">
      <c r="A852" s="175"/>
      <c r="B852" s="175"/>
      <c r="C852" s="175"/>
      <c r="D852" s="175"/>
      <c r="E852" s="175"/>
      <c r="F852" s="175"/>
      <c r="G852" s="175"/>
      <c r="H852" s="175"/>
      <c r="I852" s="175"/>
      <c r="J852" s="175"/>
      <c r="K852" s="175"/>
      <c r="L852" s="175"/>
      <c r="M852" s="175"/>
      <c r="N852" s="175"/>
      <c r="O852" s="175"/>
      <c r="P852" s="175"/>
      <c r="Q852" s="175"/>
      <c r="R852" s="175"/>
      <c r="S852" s="175"/>
      <c r="T852" s="175"/>
      <c r="U852" s="175"/>
      <c r="V852" s="175"/>
      <c r="W852" s="175"/>
      <c r="X852" s="175"/>
      <c r="Y852" s="175"/>
    </row>
    <row r="853" spans="1:25" ht="15.75" customHeight="1" x14ac:dyDescent="0.25">
      <c r="A853" s="175"/>
      <c r="B853" s="175"/>
      <c r="C853" s="175"/>
      <c r="D853" s="175"/>
      <c r="E853" s="175"/>
      <c r="F853" s="175"/>
      <c r="G853" s="175"/>
      <c r="H853" s="175"/>
      <c r="I853" s="175"/>
      <c r="J853" s="175"/>
      <c r="K853" s="175"/>
      <c r="L853" s="175"/>
      <c r="M853" s="175"/>
      <c r="N853" s="175"/>
      <c r="O853" s="175"/>
      <c r="P853" s="175"/>
      <c r="Q853" s="175"/>
      <c r="R853" s="175"/>
      <c r="S853" s="175"/>
      <c r="T853" s="175"/>
      <c r="U853" s="175"/>
      <c r="V853" s="175"/>
      <c r="W853" s="175"/>
      <c r="X853" s="175"/>
      <c r="Y853" s="175"/>
    </row>
    <row r="854" spans="1:25" ht="15.75" customHeight="1" x14ac:dyDescent="0.25">
      <c r="A854" s="175"/>
      <c r="B854" s="175"/>
      <c r="C854" s="175"/>
      <c r="D854" s="175"/>
      <c r="E854" s="175"/>
      <c r="F854" s="175"/>
      <c r="G854" s="175"/>
      <c r="H854" s="175"/>
      <c r="I854" s="175"/>
      <c r="J854" s="175"/>
      <c r="K854" s="175"/>
      <c r="L854" s="175"/>
      <c r="M854" s="175"/>
      <c r="N854" s="175"/>
      <c r="O854" s="175"/>
      <c r="P854" s="175"/>
      <c r="Q854" s="175"/>
      <c r="R854" s="175"/>
      <c r="S854" s="175"/>
      <c r="T854" s="175"/>
      <c r="U854" s="175"/>
      <c r="V854" s="175"/>
      <c r="W854" s="175"/>
      <c r="X854" s="175"/>
      <c r="Y854" s="175"/>
    </row>
    <row r="855" spans="1:25" ht="15.75" customHeight="1" x14ac:dyDescent="0.25">
      <c r="A855" s="175"/>
      <c r="B855" s="175"/>
      <c r="C855" s="175"/>
      <c r="D855" s="175"/>
      <c r="E855" s="175"/>
      <c r="F855" s="175"/>
      <c r="G855" s="175"/>
      <c r="H855" s="175"/>
      <c r="I855" s="175"/>
      <c r="J855" s="175"/>
      <c r="K855" s="175"/>
      <c r="L855" s="175"/>
      <c r="M855" s="175"/>
      <c r="N855" s="175"/>
      <c r="O855" s="175"/>
      <c r="P855" s="175"/>
      <c r="Q855" s="175"/>
      <c r="R855" s="175"/>
      <c r="S855" s="175"/>
      <c r="T855" s="175"/>
      <c r="U855" s="175"/>
      <c r="V855" s="175"/>
      <c r="W855" s="175"/>
      <c r="X855" s="175"/>
      <c r="Y855" s="175"/>
    </row>
    <row r="856" spans="1:25" ht="15.75" customHeight="1" x14ac:dyDescent="0.25">
      <c r="A856" s="175"/>
      <c r="B856" s="175"/>
      <c r="C856" s="175"/>
      <c r="D856" s="175"/>
      <c r="E856" s="175"/>
      <c r="F856" s="175"/>
      <c r="G856" s="175"/>
      <c r="H856" s="175"/>
      <c r="I856" s="175"/>
      <c r="J856" s="175"/>
      <c r="K856" s="175"/>
      <c r="L856" s="175"/>
      <c r="M856" s="175"/>
      <c r="N856" s="175"/>
      <c r="O856" s="175"/>
      <c r="P856" s="175"/>
      <c r="Q856" s="175"/>
      <c r="R856" s="175"/>
      <c r="S856" s="175"/>
      <c r="T856" s="175"/>
      <c r="U856" s="175"/>
      <c r="V856" s="175"/>
      <c r="W856" s="175"/>
      <c r="X856" s="175"/>
      <c r="Y856" s="175"/>
    </row>
    <row r="857" spans="1:25" ht="15.75" customHeight="1" x14ac:dyDescent="0.25">
      <c r="A857" s="175"/>
      <c r="B857" s="175"/>
      <c r="C857" s="175"/>
      <c r="D857" s="175"/>
      <c r="E857" s="175"/>
      <c r="F857" s="175"/>
      <c r="G857" s="175"/>
      <c r="H857" s="175"/>
      <c r="I857" s="175"/>
      <c r="J857" s="175"/>
      <c r="K857" s="175"/>
      <c r="L857" s="175"/>
      <c r="M857" s="175"/>
      <c r="N857" s="175"/>
      <c r="O857" s="175"/>
      <c r="P857" s="175"/>
      <c r="Q857" s="175"/>
      <c r="R857" s="175"/>
      <c r="S857" s="175"/>
      <c r="T857" s="175"/>
      <c r="U857" s="175"/>
      <c r="V857" s="175"/>
      <c r="W857" s="175"/>
      <c r="X857" s="175"/>
      <c r="Y857" s="175"/>
    </row>
    <row r="858" spans="1:25" ht="15.75" customHeight="1" x14ac:dyDescent="0.25">
      <c r="A858" s="175"/>
      <c r="B858" s="175"/>
      <c r="C858" s="175"/>
      <c r="D858" s="175"/>
      <c r="E858" s="175"/>
      <c r="F858" s="175"/>
      <c r="G858" s="175"/>
      <c r="H858" s="175"/>
      <c r="I858" s="175"/>
      <c r="J858" s="175"/>
      <c r="K858" s="175"/>
      <c r="L858" s="175"/>
      <c r="M858" s="175"/>
      <c r="N858" s="175"/>
      <c r="O858" s="175"/>
      <c r="P858" s="175"/>
      <c r="Q858" s="175"/>
      <c r="R858" s="175"/>
      <c r="S858" s="175"/>
      <c r="T858" s="175"/>
      <c r="U858" s="175"/>
      <c r="V858" s="175"/>
      <c r="W858" s="175"/>
      <c r="X858" s="175"/>
      <c r="Y858" s="175"/>
    </row>
    <row r="859" spans="1:25" ht="15.75" customHeight="1" x14ac:dyDescent="0.25">
      <c r="A859" s="175"/>
      <c r="B859" s="175"/>
      <c r="C859" s="175"/>
      <c r="D859" s="175"/>
      <c r="E859" s="175"/>
      <c r="F859" s="175"/>
      <c r="G859" s="175"/>
      <c r="H859" s="175"/>
      <c r="I859" s="175"/>
      <c r="J859" s="175"/>
      <c r="K859" s="175"/>
      <c r="L859" s="175"/>
      <c r="M859" s="175"/>
      <c r="N859" s="175"/>
      <c r="O859" s="175"/>
      <c r="P859" s="175"/>
      <c r="Q859" s="175"/>
      <c r="R859" s="175"/>
      <c r="S859" s="175"/>
      <c r="T859" s="175"/>
      <c r="U859" s="175"/>
      <c r="V859" s="175"/>
      <c r="W859" s="175"/>
      <c r="X859" s="175"/>
      <c r="Y859" s="175"/>
    </row>
    <row r="860" spans="1:25" ht="15.75" customHeight="1" x14ac:dyDescent="0.25">
      <c r="A860" s="175"/>
      <c r="B860" s="175"/>
      <c r="C860" s="175"/>
      <c r="D860" s="175"/>
      <c r="E860" s="175"/>
      <c r="F860" s="175"/>
      <c r="G860" s="175"/>
      <c r="H860" s="175"/>
      <c r="I860" s="175"/>
      <c r="J860" s="175"/>
      <c r="K860" s="175"/>
      <c r="L860" s="175"/>
      <c r="M860" s="175"/>
      <c r="N860" s="175"/>
      <c r="O860" s="175"/>
      <c r="P860" s="175"/>
      <c r="Q860" s="175"/>
      <c r="R860" s="175"/>
      <c r="S860" s="175"/>
      <c r="T860" s="175"/>
      <c r="U860" s="175"/>
      <c r="V860" s="175"/>
      <c r="W860" s="175"/>
      <c r="X860" s="175"/>
      <c r="Y860" s="175"/>
    </row>
    <row r="861" spans="1:25" ht="15.75" customHeight="1" x14ac:dyDescent="0.25">
      <c r="A861" s="175"/>
      <c r="B861" s="175"/>
      <c r="C861" s="175"/>
      <c r="D861" s="175"/>
      <c r="E861" s="175"/>
      <c r="F861" s="175"/>
      <c r="G861" s="175"/>
      <c r="H861" s="175"/>
      <c r="I861" s="175"/>
      <c r="J861" s="175"/>
      <c r="K861" s="175"/>
      <c r="L861" s="175"/>
      <c r="M861" s="175"/>
      <c r="N861" s="175"/>
      <c r="O861" s="175"/>
      <c r="P861" s="175"/>
      <c r="Q861" s="175"/>
      <c r="R861" s="175"/>
      <c r="S861" s="175"/>
      <c r="T861" s="175"/>
      <c r="U861" s="175"/>
      <c r="V861" s="175"/>
      <c r="W861" s="175"/>
      <c r="X861" s="175"/>
      <c r="Y861" s="175"/>
    </row>
    <row r="862" spans="1:25" ht="15.75" customHeight="1" x14ac:dyDescent="0.25">
      <c r="A862" s="175"/>
      <c r="B862" s="175"/>
      <c r="C862" s="175"/>
      <c r="D862" s="175"/>
      <c r="E862" s="175"/>
      <c r="F862" s="175"/>
      <c r="G862" s="175"/>
      <c r="H862" s="175"/>
      <c r="I862" s="175"/>
      <c r="J862" s="175"/>
      <c r="K862" s="175"/>
      <c r="L862" s="175"/>
      <c r="M862" s="175"/>
      <c r="N862" s="175"/>
      <c r="O862" s="175"/>
      <c r="P862" s="175"/>
      <c r="Q862" s="175"/>
      <c r="R862" s="175"/>
      <c r="S862" s="175"/>
      <c r="T862" s="175"/>
      <c r="U862" s="175"/>
      <c r="V862" s="175"/>
      <c r="W862" s="175"/>
      <c r="X862" s="175"/>
      <c r="Y862" s="175"/>
    </row>
    <row r="863" spans="1:25" ht="15.75" customHeight="1" x14ac:dyDescent="0.25">
      <c r="A863" s="175"/>
      <c r="B863" s="175"/>
      <c r="C863" s="175"/>
      <c r="D863" s="175"/>
      <c r="E863" s="175"/>
      <c r="F863" s="175"/>
      <c r="G863" s="175"/>
      <c r="H863" s="175"/>
      <c r="I863" s="175"/>
      <c r="J863" s="175"/>
      <c r="K863" s="175"/>
      <c r="L863" s="175"/>
      <c r="M863" s="175"/>
      <c r="N863" s="175"/>
      <c r="O863" s="175"/>
      <c r="P863" s="175"/>
      <c r="Q863" s="175"/>
      <c r="R863" s="175"/>
      <c r="S863" s="175"/>
      <c r="T863" s="175"/>
      <c r="U863" s="175"/>
      <c r="V863" s="175"/>
      <c r="W863" s="175"/>
      <c r="X863" s="175"/>
      <c r="Y863" s="175"/>
    </row>
    <row r="864" spans="1:25" ht="15.75" customHeight="1" x14ac:dyDescent="0.25">
      <c r="A864" s="175"/>
      <c r="B864" s="175"/>
      <c r="C864" s="175"/>
      <c r="D864" s="175"/>
      <c r="E864" s="175"/>
      <c r="F864" s="175"/>
      <c r="G864" s="175"/>
      <c r="H864" s="175"/>
      <c r="I864" s="175"/>
      <c r="J864" s="175"/>
      <c r="K864" s="175"/>
      <c r="L864" s="175"/>
      <c r="M864" s="175"/>
      <c r="N864" s="175"/>
      <c r="O864" s="175"/>
      <c r="P864" s="175"/>
      <c r="Q864" s="175"/>
      <c r="R864" s="175"/>
      <c r="S864" s="175"/>
      <c r="T864" s="175"/>
      <c r="U864" s="175"/>
      <c r="V864" s="175"/>
      <c r="W864" s="175"/>
      <c r="X864" s="175"/>
      <c r="Y864" s="175"/>
    </row>
    <row r="865" spans="1:25" ht="15.75" customHeight="1" x14ac:dyDescent="0.25">
      <c r="A865" s="175"/>
      <c r="B865" s="175"/>
      <c r="C865" s="175"/>
      <c r="D865" s="175"/>
      <c r="E865" s="175"/>
      <c r="F865" s="175"/>
      <c r="G865" s="175"/>
      <c r="H865" s="175"/>
      <c r="I865" s="175"/>
      <c r="J865" s="175"/>
      <c r="K865" s="175"/>
      <c r="L865" s="175"/>
      <c r="M865" s="175"/>
      <c r="N865" s="175"/>
      <c r="O865" s="175"/>
      <c r="P865" s="175"/>
      <c r="Q865" s="175"/>
      <c r="R865" s="175"/>
      <c r="S865" s="175"/>
      <c r="T865" s="175"/>
      <c r="U865" s="175"/>
      <c r="V865" s="175"/>
      <c r="W865" s="175"/>
      <c r="X865" s="175"/>
      <c r="Y865" s="175"/>
    </row>
    <row r="866" spans="1:25" ht="15.75" customHeight="1" x14ac:dyDescent="0.25">
      <c r="A866" s="175"/>
      <c r="B866" s="175"/>
      <c r="C866" s="175"/>
      <c r="D866" s="175"/>
      <c r="E866" s="175"/>
      <c r="F866" s="175"/>
      <c r="G866" s="175"/>
      <c r="H866" s="175"/>
      <c r="I866" s="175"/>
      <c r="J866" s="175"/>
      <c r="K866" s="175"/>
      <c r="L866" s="175"/>
      <c r="M866" s="175"/>
      <c r="N866" s="175"/>
      <c r="O866" s="175"/>
      <c r="P866" s="175"/>
      <c r="Q866" s="175"/>
      <c r="R866" s="175"/>
      <c r="S866" s="175"/>
      <c r="T866" s="175"/>
      <c r="U866" s="175"/>
      <c r="V866" s="175"/>
      <c r="W866" s="175"/>
      <c r="X866" s="175"/>
      <c r="Y866" s="175"/>
    </row>
    <row r="867" spans="1:25" ht="15.75" customHeight="1" x14ac:dyDescent="0.25">
      <c r="A867" s="175"/>
      <c r="B867" s="175"/>
      <c r="C867" s="175"/>
      <c r="D867" s="175"/>
      <c r="E867" s="175"/>
      <c r="F867" s="175"/>
      <c r="G867" s="175"/>
      <c r="H867" s="175"/>
      <c r="I867" s="175"/>
      <c r="J867" s="175"/>
      <c r="K867" s="175"/>
      <c r="L867" s="175"/>
      <c r="M867" s="175"/>
      <c r="N867" s="175"/>
      <c r="O867" s="175"/>
      <c r="P867" s="175"/>
      <c r="Q867" s="175"/>
      <c r="R867" s="175"/>
      <c r="S867" s="175"/>
      <c r="T867" s="175"/>
      <c r="U867" s="175"/>
      <c r="V867" s="175"/>
      <c r="W867" s="175"/>
      <c r="X867" s="175"/>
      <c r="Y867" s="175"/>
    </row>
    <row r="868" spans="1:25" ht="15.75" customHeight="1" x14ac:dyDescent="0.25">
      <c r="A868" s="175"/>
      <c r="B868" s="175"/>
      <c r="C868" s="175"/>
      <c r="D868" s="175"/>
      <c r="E868" s="175"/>
      <c r="F868" s="175"/>
      <c r="G868" s="175"/>
      <c r="H868" s="175"/>
      <c r="I868" s="175"/>
      <c r="J868" s="175"/>
      <c r="K868" s="175"/>
      <c r="L868" s="175"/>
      <c r="M868" s="175"/>
      <c r="N868" s="175"/>
      <c r="O868" s="175"/>
      <c r="P868" s="175"/>
      <c r="Q868" s="175"/>
      <c r="R868" s="175"/>
      <c r="S868" s="175"/>
      <c r="T868" s="175"/>
      <c r="U868" s="175"/>
      <c r="V868" s="175"/>
      <c r="W868" s="175"/>
      <c r="X868" s="175"/>
      <c r="Y868" s="175"/>
    </row>
    <row r="869" spans="1:25" ht="15.75" customHeight="1" x14ac:dyDescent="0.25">
      <c r="A869" s="175"/>
      <c r="B869" s="175"/>
      <c r="C869" s="175"/>
      <c r="D869" s="175"/>
      <c r="E869" s="175"/>
      <c r="F869" s="175"/>
      <c r="G869" s="175"/>
      <c r="H869" s="175"/>
      <c r="I869" s="175"/>
      <c r="J869" s="175"/>
      <c r="K869" s="175"/>
      <c r="L869" s="175"/>
      <c r="M869" s="175"/>
      <c r="N869" s="175"/>
      <c r="O869" s="175"/>
      <c r="P869" s="175"/>
      <c r="Q869" s="175"/>
      <c r="R869" s="175"/>
      <c r="S869" s="175"/>
      <c r="T869" s="175"/>
      <c r="U869" s="175"/>
      <c r="V869" s="175"/>
      <c r="W869" s="175"/>
      <c r="X869" s="175"/>
      <c r="Y869" s="175"/>
    </row>
    <row r="870" spans="1:25" ht="15.75" customHeight="1" x14ac:dyDescent="0.25">
      <c r="A870" s="175"/>
      <c r="B870" s="175"/>
      <c r="C870" s="175"/>
      <c r="D870" s="175"/>
      <c r="E870" s="175"/>
      <c r="F870" s="175"/>
      <c r="G870" s="175"/>
      <c r="H870" s="175"/>
      <c r="I870" s="175"/>
      <c r="J870" s="175"/>
      <c r="K870" s="175"/>
      <c r="L870" s="175"/>
      <c r="M870" s="175"/>
      <c r="N870" s="175"/>
      <c r="O870" s="175"/>
      <c r="P870" s="175"/>
      <c r="Q870" s="175"/>
      <c r="R870" s="175"/>
      <c r="S870" s="175"/>
      <c r="T870" s="175"/>
      <c r="U870" s="175"/>
      <c r="V870" s="175"/>
      <c r="W870" s="175"/>
      <c r="X870" s="175"/>
      <c r="Y870" s="175"/>
    </row>
    <row r="871" spans="1:25" ht="15.75" customHeight="1" x14ac:dyDescent="0.25">
      <c r="A871" s="175"/>
      <c r="B871" s="175"/>
      <c r="C871" s="175"/>
      <c r="D871" s="175"/>
      <c r="E871" s="175"/>
      <c r="F871" s="175"/>
      <c r="G871" s="175"/>
      <c r="H871" s="175"/>
      <c r="I871" s="175"/>
      <c r="J871" s="175"/>
      <c r="K871" s="175"/>
      <c r="L871" s="175"/>
      <c r="M871" s="175"/>
      <c r="N871" s="175"/>
      <c r="O871" s="175"/>
      <c r="P871" s="175"/>
      <c r="Q871" s="175"/>
      <c r="R871" s="175"/>
      <c r="S871" s="175"/>
      <c r="T871" s="175"/>
      <c r="U871" s="175"/>
      <c r="V871" s="175"/>
      <c r="W871" s="175"/>
      <c r="X871" s="175"/>
      <c r="Y871" s="175"/>
    </row>
    <row r="872" spans="1:25" ht="15.75" customHeight="1" x14ac:dyDescent="0.25">
      <c r="A872" s="175"/>
      <c r="B872" s="175"/>
      <c r="C872" s="175"/>
      <c r="D872" s="175"/>
      <c r="E872" s="175"/>
      <c r="F872" s="175"/>
      <c r="G872" s="175"/>
      <c r="H872" s="175"/>
      <c r="I872" s="175"/>
      <c r="J872" s="175"/>
      <c r="K872" s="175"/>
      <c r="L872" s="175"/>
      <c r="M872" s="175"/>
      <c r="N872" s="175"/>
      <c r="O872" s="175"/>
      <c r="P872" s="175"/>
      <c r="Q872" s="175"/>
      <c r="R872" s="175"/>
      <c r="S872" s="175"/>
      <c r="T872" s="175"/>
      <c r="U872" s="175"/>
      <c r="V872" s="175"/>
      <c r="W872" s="175"/>
      <c r="X872" s="175"/>
      <c r="Y872" s="175"/>
    </row>
    <row r="873" spans="1:25" ht="15.75" customHeight="1" x14ac:dyDescent="0.25">
      <c r="A873" s="175"/>
      <c r="B873" s="175"/>
      <c r="C873" s="175"/>
      <c r="D873" s="175"/>
      <c r="E873" s="175"/>
      <c r="F873" s="175"/>
      <c r="G873" s="175"/>
      <c r="H873" s="175"/>
      <c r="I873" s="175"/>
      <c r="J873" s="175"/>
      <c r="K873" s="175"/>
      <c r="L873" s="175"/>
      <c r="M873" s="175"/>
      <c r="N873" s="175"/>
      <c r="O873" s="175"/>
      <c r="P873" s="175"/>
      <c r="Q873" s="175"/>
      <c r="R873" s="175"/>
      <c r="S873" s="175"/>
      <c r="T873" s="175"/>
      <c r="U873" s="175"/>
      <c r="V873" s="175"/>
      <c r="W873" s="175"/>
      <c r="X873" s="175"/>
      <c r="Y873" s="175"/>
    </row>
    <row r="874" spans="1:25" ht="15.75" customHeight="1" x14ac:dyDescent="0.25">
      <c r="A874" s="175"/>
      <c r="B874" s="175"/>
      <c r="C874" s="175"/>
      <c r="D874" s="175"/>
      <c r="E874" s="175"/>
      <c r="F874" s="175"/>
      <c r="G874" s="175"/>
      <c r="H874" s="175"/>
      <c r="I874" s="175"/>
      <c r="J874" s="175"/>
      <c r="K874" s="175"/>
      <c r="L874" s="175"/>
      <c r="M874" s="175"/>
      <c r="N874" s="175"/>
      <c r="O874" s="175"/>
      <c r="P874" s="175"/>
      <c r="Q874" s="175"/>
      <c r="R874" s="175"/>
      <c r="S874" s="175"/>
      <c r="T874" s="175"/>
      <c r="U874" s="175"/>
      <c r="V874" s="175"/>
      <c r="W874" s="175"/>
      <c r="X874" s="175"/>
      <c r="Y874" s="175"/>
    </row>
    <row r="875" spans="1:25" ht="15.75" customHeight="1" x14ac:dyDescent="0.25">
      <c r="A875" s="175"/>
      <c r="B875" s="175"/>
      <c r="C875" s="175"/>
      <c r="D875" s="175"/>
      <c r="E875" s="175"/>
      <c r="F875" s="175"/>
      <c r="G875" s="175"/>
      <c r="H875" s="175"/>
      <c r="I875" s="175"/>
      <c r="J875" s="175"/>
      <c r="K875" s="175"/>
      <c r="L875" s="175"/>
      <c r="M875" s="175"/>
      <c r="N875" s="175"/>
      <c r="O875" s="175"/>
      <c r="P875" s="175"/>
      <c r="Q875" s="175"/>
      <c r="R875" s="175"/>
      <c r="S875" s="175"/>
      <c r="T875" s="175"/>
      <c r="U875" s="175"/>
      <c r="V875" s="175"/>
      <c r="W875" s="175"/>
      <c r="X875" s="175"/>
      <c r="Y875" s="175"/>
    </row>
    <row r="876" spans="1:25" ht="15.75" customHeight="1" x14ac:dyDescent="0.25">
      <c r="A876" s="175"/>
      <c r="B876" s="175"/>
      <c r="C876" s="175"/>
      <c r="D876" s="175"/>
      <c r="E876" s="175"/>
      <c r="F876" s="175"/>
      <c r="G876" s="175"/>
      <c r="H876" s="175"/>
      <c r="I876" s="175"/>
      <c r="J876" s="175"/>
      <c r="K876" s="175"/>
      <c r="L876" s="175"/>
      <c r="M876" s="175"/>
      <c r="N876" s="175"/>
      <c r="O876" s="175"/>
      <c r="P876" s="175"/>
      <c r="Q876" s="175"/>
      <c r="R876" s="175"/>
      <c r="S876" s="175"/>
      <c r="T876" s="175"/>
      <c r="U876" s="175"/>
      <c r="V876" s="175"/>
      <c r="W876" s="175"/>
      <c r="X876" s="175"/>
      <c r="Y876" s="175"/>
    </row>
    <row r="877" spans="1:25" ht="15.75" customHeight="1" x14ac:dyDescent="0.25">
      <c r="A877" s="175"/>
      <c r="B877" s="175"/>
      <c r="C877" s="175"/>
      <c r="D877" s="175"/>
      <c r="E877" s="175"/>
      <c r="F877" s="175"/>
      <c r="G877" s="175"/>
      <c r="H877" s="175"/>
      <c r="I877" s="175"/>
      <c r="J877" s="175"/>
      <c r="K877" s="175"/>
      <c r="L877" s="175"/>
      <c r="M877" s="175"/>
      <c r="N877" s="175"/>
      <c r="O877" s="175"/>
      <c r="P877" s="175"/>
      <c r="Q877" s="175"/>
      <c r="R877" s="175"/>
      <c r="S877" s="175"/>
      <c r="T877" s="175"/>
      <c r="U877" s="175"/>
      <c r="V877" s="175"/>
      <c r="W877" s="175"/>
      <c r="X877" s="175"/>
      <c r="Y877" s="175"/>
    </row>
    <row r="878" spans="1:25" ht="15.75" customHeight="1" x14ac:dyDescent="0.25">
      <c r="A878" s="175"/>
      <c r="B878" s="175"/>
      <c r="C878" s="175"/>
      <c r="D878" s="175"/>
      <c r="E878" s="175"/>
      <c r="F878" s="175"/>
      <c r="G878" s="175"/>
      <c r="H878" s="175"/>
      <c r="I878" s="175"/>
      <c r="J878" s="175"/>
      <c r="K878" s="175"/>
      <c r="L878" s="175"/>
      <c r="M878" s="175"/>
      <c r="N878" s="175"/>
      <c r="O878" s="175"/>
      <c r="P878" s="175"/>
      <c r="Q878" s="175"/>
      <c r="R878" s="175"/>
      <c r="S878" s="175"/>
      <c r="T878" s="175"/>
      <c r="U878" s="175"/>
      <c r="V878" s="175"/>
      <c r="W878" s="175"/>
      <c r="X878" s="175"/>
      <c r="Y878" s="175"/>
    </row>
    <row r="879" spans="1:25" ht="15.75" customHeight="1" x14ac:dyDescent="0.25">
      <c r="A879" s="175"/>
      <c r="B879" s="175"/>
      <c r="C879" s="175"/>
      <c r="D879" s="175"/>
      <c r="E879" s="175"/>
      <c r="F879" s="175"/>
      <c r="G879" s="175"/>
      <c r="H879" s="175"/>
      <c r="I879" s="175"/>
      <c r="J879" s="175"/>
      <c r="K879" s="175"/>
      <c r="L879" s="175"/>
      <c r="M879" s="175"/>
      <c r="N879" s="175"/>
      <c r="O879" s="175"/>
      <c r="P879" s="175"/>
      <c r="Q879" s="175"/>
      <c r="R879" s="175"/>
      <c r="S879" s="175"/>
      <c r="T879" s="175"/>
      <c r="U879" s="175"/>
      <c r="V879" s="175"/>
      <c r="W879" s="175"/>
      <c r="X879" s="175"/>
      <c r="Y879" s="175"/>
    </row>
    <row r="880" spans="1:25" ht="15.75" customHeight="1" x14ac:dyDescent="0.25">
      <c r="A880" s="175"/>
      <c r="B880" s="175"/>
      <c r="C880" s="175"/>
      <c r="D880" s="175"/>
      <c r="E880" s="175"/>
      <c r="F880" s="175"/>
      <c r="G880" s="175"/>
      <c r="H880" s="175"/>
      <c r="I880" s="175"/>
      <c r="J880" s="175"/>
      <c r="K880" s="175"/>
      <c r="L880" s="175"/>
      <c r="M880" s="175"/>
      <c r="N880" s="175"/>
      <c r="O880" s="175"/>
      <c r="P880" s="175"/>
      <c r="Q880" s="175"/>
      <c r="R880" s="175"/>
      <c r="S880" s="175"/>
      <c r="T880" s="175"/>
      <c r="U880" s="175"/>
      <c r="V880" s="175"/>
      <c r="W880" s="175"/>
      <c r="X880" s="175"/>
      <c r="Y880" s="175"/>
    </row>
    <row r="881" spans="1:25" ht="15.75" customHeight="1" x14ac:dyDescent="0.25">
      <c r="A881" s="175"/>
      <c r="B881" s="175"/>
      <c r="C881" s="175"/>
      <c r="D881" s="175"/>
      <c r="E881" s="175"/>
      <c r="F881" s="175"/>
      <c r="G881" s="175"/>
      <c r="H881" s="175"/>
      <c r="I881" s="175"/>
      <c r="J881" s="175"/>
      <c r="K881" s="175"/>
      <c r="L881" s="175"/>
      <c r="M881" s="175"/>
      <c r="N881" s="175"/>
      <c r="O881" s="175"/>
      <c r="P881" s="175"/>
      <c r="Q881" s="175"/>
      <c r="R881" s="175"/>
      <c r="S881" s="175"/>
      <c r="T881" s="175"/>
      <c r="U881" s="175"/>
      <c r="V881" s="175"/>
      <c r="W881" s="175"/>
      <c r="X881" s="175"/>
      <c r="Y881" s="175"/>
    </row>
    <row r="882" spans="1:25" ht="15.75" customHeight="1" x14ac:dyDescent="0.25">
      <c r="A882" s="175"/>
      <c r="B882" s="175"/>
      <c r="C882" s="175"/>
      <c r="D882" s="175"/>
      <c r="E882" s="175"/>
      <c r="F882" s="175"/>
      <c r="G882" s="175"/>
      <c r="H882" s="175"/>
      <c r="I882" s="175"/>
      <c r="J882" s="175"/>
      <c r="K882" s="175"/>
      <c r="L882" s="175"/>
      <c r="M882" s="175"/>
      <c r="N882" s="175"/>
      <c r="O882" s="175"/>
      <c r="P882" s="175"/>
      <c r="Q882" s="175"/>
      <c r="R882" s="175"/>
      <c r="S882" s="175"/>
      <c r="T882" s="175"/>
      <c r="U882" s="175"/>
      <c r="V882" s="175"/>
      <c r="W882" s="175"/>
      <c r="X882" s="175"/>
      <c r="Y882" s="175"/>
    </row>
    <row r="883" spans="1:25" ht="15.75" customHeight="1" x14ac:dyDescent="0.25">
      <c r="A883" s="175"/>
      <c r="B883" s="175"/>
      <c r="C883" s="175"/>
      <c r="D883" s="175"/>
      <c r="E883" s="175"/>
      <c r="F883" s="175"/>
      <c r="G883" s="175"/>
      <c r="H883" s="175"/>
      <c r="I883" s="175"/>
      <c r="J883" s="175"/>
      <c r="K883" s="175"/>
      <c r="L883" s="175"/>
      <c r="M883" s="175"/>
      <c r="N883" s="175"/>
      <c r="O883" s="175"/>
      <c r="P883" s="175"/>
      <c r="Q883" s="175"/>
      <c r="R883" s="175"/>
      <c r="S883" s="175"/>
      <c r="T883" s="175"/>
      <c r="U883" s="175"/>
      <c r="V883" s="175"/>
      <c r="W883" s="175"/>
      <c r="X883" s="175"/>
      <c r="Y883" s="175"/>
    </row>
    <row r="884" spans="1:25" ht="15.75" customHeight="1" x14ac:dyDescent="0.25">
      <c r="A884" s="175"/>
      <c r="B884" s="175"/>
      <c r="C884" s="175"/>
      <c r="D884" s="175"/>
      <c r="E884" s="175"/>
      <c r="F884" s="175"/>
      <c r="G884" s="175"/>
      <c r="H884" s="175"/>
      <c r="I884" s="175"/>
      <c r="J884" s="175"/>
      <c r="K884" s="175"/>
      <c r="L884" s="175"/>
      <c r="M884" s="175"/>
      <c r="N884" s="175"/>
      <c r="O884" s="175"/>
      <c r="P884" s="175"/>
      <c r="Q884" s="175"/>
      <c r="R884" s="175"/>
      <c r="S884" s="175"/>
      <c r="T884" s="175"/>
      <c r="U884" s="175"/>
      <c r="V884" s="175"/>
      <c r="W884" s="175"/>
      <c r="X884" s="175"/>
      <c r="Y884" s="175"/>
    </row>
    <row r="885" spans="1:25" ht="15.75" customHeight="1" x14ac:dyDescent="0.25">
      <c r="A885" s="175"/>
      <c r="B885" s="175"/>
      <c r="C885" s="175"/>
      <c r="D885" s="175"/>
      <c r="E885" s="175"/>
      <c r="F885" s="175"/>
      <c r="G885" s="175"/>
      <c r="H885" s="175"/>
      <c r="I885" s="175"/>
      <c r="J885" s="175"/>
      <c r="K885" s="175"/>
      <c r="L885" s="175"/>
      <c r="M885" s="175"/>
      <c r="N885" s="175"/>
      <c r="O885" s="175"/>
      <c r="P885" s="175"/>
      <c r="Q885" s="175"/>
      <c r="R885" s="175"/>
      <c r="S885" s="175"/>
      <c r="T885" s="175"/>
      <c r="U885" s="175"/>
      <c r="V885" s="175"/>
      <c r="W885" s="175"/>
      <c r="X885" s="175"/>
      <c r="Y885" s="175"/>
    </row>
    <row r="886" spans="1:25" ht="15.75" customHeight="1" x14ac:dyDescent="0.25">
      <c r="A886" s="175"/>
      <c r="B886" s="175"/>
      <c r="C886" s="175"/>
      <c r="D886" s="175"/>
      <c r="E886" s="175"/>
      <c r="F886" s="175"/>
      <c r="G886" s="175"/>
      <c r="H886" s="175"/>
      <c r="I886" s="175"/>
      <c r="J886" s="175"/>
      <c r="K886" s="175"/>
      <c r="L886" s="175"/>
      <c r="M886" s="175"/>
      <c r="N886" s="175"/>
      <c r="O886" s="175"/>
      <c r="P886" s="175"/>
      <c r="Q886" s="175"/>
      <c r="R886" s="175"/>
      <c r="S886" s="175"/>
      <c r="T886" s="175"/>
      <c r="U886" s="175"/>
      <c r="V886" s="175"/>
      <c r="W886" s="175"/>
      <c r="X886" s="175"/>
      <c r="Y886" s="175"/>
    </row>
    <row r="887" spans="1:25" ht="15.75" customHeight="1" x14ac:dyDescent="0.25">
      <c r="A887" s="175"/>
      <c r="B887" s="175"/>
      <c r="C887" s="175"/>
      <c r="D887" s="175"/>
      <c r="E887" s="175"/>
      <c r="F887" s="175"/>
      <c r="G887" s="175"/>
      <c r="H887" s="175"/>
      <c r="I887" s="175"/>
      <c r="J887" s="175"/>
      <c r="K887" s="175"/>
      <c r="L887" s="175"/>
      <c r="M887" s="175"/>
      <c r="N887" s="175"/>
      <c r="O887" s="175"/>
      <c r="P887" s="175"/>
      <c r="Q887" s="175"/>
      <c r="R887" s="175"/>
      <c r="S887" s="175"/>
      <c r="T887" s="175"/>
      <c r="U887" s="175"/>
      <c r="V887" s="175"/>
      <c r="W887" s="175"/>
      <c r="X887" s="175"/>
      <c r="Y887" s="175"/>
    </row>
    <row r="888" spans="1:25" ht="15.75" customHeight="1" x14ac:dyDescent="0.25">
      <c r="A888" s="175"/>
      <c r="B888" s="175"/>
      <c r="C888" s="175"/>
      <c r="D888" s="175"/>
      <c r="E888" s="175"/>
      <c r="F888" s="175"/>
      <c r="G888" s="175"/>
      <c r="H888" s="175"/>
      <c r="I888" s="175"/>
      <c r="J888" s="175"/>
      <c r="K888" s="175"/>
      <c r="L888" s="175"/>
      <c r="M888" s="175"/>
      <c r="N888" s="175"/>
      <c r="O888" s="175"/>
      <c r="P888" s="175"/>
      <c r="Q888" s="175"/>
      <c r="R888" s="175"/>
      <c r="S888" s="175"/>
      <c r="T888" s="175"/>
      <c r="U888" s="175"/>
      <c r="V888" s="175"/>
      <c r="W888" s="175"/>
      <c r="X888" s="175"/>
      <c r="Y888" s="175"/>
    </row>
    <row r="889" spans="1:25" ht="15.75" customHeight="1" x14ac:dyDescent="0.25">
      <c r="A889" s="175"/>
      <c r="B889" s="175"/>
      <c r="C889" s="175"/>
      <c r="D889" s="175"/>
      <c r="E889" s="175"/>
      <c r="F889" s="175"/>
      <c r="G889" s="175"/>
      <c r="H889" s="175"/>
      <c r="I889" s="175"/>
      <c r="J889" s="175"/>
      <c r="K889" s="175"/>
      <c r="L889" s="175"/>
      <c r="M889" s="175"/>
      <c r="N889" s="175"/>
      <c r="O889" s="175"/>
      <c r="P889" s="175"/>
      <c r="Q889" s="175"/>
      <c r="R889" s="175"/>
      <c r="S889" s="175"/>
      <c r="T889" s="175"/>
      <c r="U889" s="175"/>
      <c r="V889" s="175"/>
      <c r="W889" s="175"/>
      <c r="X889" s="175"/>
      <c r="Y889" s="175"/>
    </row>
    <row r="890" spans="1:25" ht="15.75" customHeight="1" x14ac:dyDescent="0.25">
      <c r="A890" s="175"/>
      <c r="B890" s="175"/>
      <c r="C890" s="175"/>
      <c r="D890" s="175"/>
      <c r="E890" s="175"/>
      <c r="F890" s="175"/>
      <c r="G890" s="175"/>
      <c r="H890" s="175"/>
      <c r="I890" s="175"/>
      <c r="J890" s="175"/>
      <c r="K890" s="175"/>
      <c r="L890" s="175"/>
      <c r="M890" s="175"/>
      <c r="N890" s="175"/>
      <c r="O890" s="175"/>
      <c r="P890" s="175"/>
      <c r="Q890" s="175"/>
      <c r="R890" s="175"/>
      <c r="S890" s="175"/>
      <c r="T890" s="175"/>
      <c r="U890" s="175"/>
      <c r="V890" s="175"/>
      <c r="W890" s="175"/>
      <c r="X890" s="175"/>
      <c r="Y890" s="175"/>
    </row>
    <row r="891" spans="1:25" ht="15.75" customHeight="1" x14ac:dyDescent="0.25">
      <c r="A891" s="175"/>
      <c r="B891" s="175"/>
      <c r="C891" s="175"/>
      <c r="D891" s="175"/>
      <c r="E891" s="175"/>
      <c r="F891" s="175"/>
      <c r="G891" s="175"/>
      <c r="H891" s="175"/>
      <c r="I891" s="175"/>
      <c r="J891" s="175"/>
      <c r="K891" s="175"/>
      <c r="L891" s="175"/>
      <c r="M891" s="175"/>
      <c r="N891" s="175"/>
      <c r="O891" s="175"/>
      <c r="P891" s="175"/>
      <c r="Q891" s="175"/>
      <c r="R891" s="175"/>
      <c r="S891" s="175"/>
      <c r="T891" s="175"/>
      <c r="U891" s="175"/>
      <c r="V891" s="175"/>
      <c r="W891" s="175"/>
      <c r="X891" s="175"/>
      <c r="Y891" s="175"/>
    </row>
    <row r="892" spans="1:25" ht="15.75" customHeight="1" x14ac:dyDescent="0.25">
      <c r="A892" s="175"/>
      <c r="B892" s="175"/>
      <c r="C892" s="175"/>
      <c r="D892" s="175"/>
      <c r="E892" s="175"/>
      <c r="F892" s="175"/>
      <c r="G892" s="175"/>
      <c r="H892" s="175"/>
      <c r="I892" s="175"/>
      <c r="J892" s="175"/>
      <c r="K892" s="175"/>
      <c r="L892" s="175"/>
      <c r="M892" s="175"/>
      <c r="N892" s="175"/>
      <c r="O892" s="175"/>
      <c r="P892" s="175"/>
      <c r="Q892" s="175"/>
      <c r="R892" s="175"/>
      <c r="S892" s="175"/>
      <c r="T892" s="175"/>
      <c r="U892" s="175"/>
      <c r="V892" s="175"/>
      <c r="W892" s="175"/>
      <c r="X892" s="175"/>
      <c r="Y892" s="175"/>
    </row>
    <row r="893" spans="1:25" ht="15.75" customHeight="1" x14ac:dyDescent="0.25">
      <c r="A893" s="175"/>
      <c r="B893" s="175"/>
      <c r="C893" s="175"/>
      <c r="D893" s="175"/>
      <c r="E893" s="175"/>
      <c r="F893" s="175"/>
      <c r="G893" s="175"/>
      <c r="H893" s="175"/>
      <c r="I893" s="175"/>
      <c r="J893" s="175"/>
      <c r="K893" s="175"/>
      <c r="L893" s="175"/>
      <c r="M893" s="175"/>
      <c r="N893" s="175"/>
      <c r="O893" s="175"/>
      <c r="P893" s="175"/>
      <c r="Q893" s="175"/>
      <c r="R893" s="175"/>
      <c r="S893" s="175"/>
      <c r="T893" s="175"/>
      <c r="U893" s="175"/>
      <c r="V893" s="175"/>
      <c r="W893" s="175"/>
      <c r="X893" s="175"/>
      <c r="Y893" s="175"/>
    </row>
    <row r="894" spans="1:25" ht="15.75" customHeight="1" x14ac:dyDescent="0.25">
      <c r="A894" s="175"/>
      <c r="B894" s="175"/>
      <c r="C894" s="175"/>
      <c r="D894" s="175"/>
      <c r="E894" s="175"/>
      <c r="F894" s="175"/>
      <c r="G894" s="175"/>
      <c r="H894" s="175"/>
      <c r="I894" s="175"/>
      <c r="J894" s="175"/>
      <c r="K894" s="175"/>
      <c r="L894" s="175"/>
      <c r="M894" s="175"/>
      <c r="N894" s="175"/>
      <c r="O894" s="175"/>
      <c r="P894" s="175"/>
      <c r="Q894" s="175"/>
      <c r="R894" s="175"/>
      <c r="S894" s="175"/>
      <c r="T894" s="175"/>
      <c r="U894" s="175"/>
      <c r="V894" s="175"/>
      <c r="W894" s="175"/>
      <c r="X894" s="175"/>
      <c r="Y894" s="175"/>
    </row>
    <row r="895" spans="1:25" ht="15.75" customHeight="1" x14ac:dyDescent="0.25">
      <c r="A895" s="175"/>
      <c r="B895" s="175"/>
      <c r="C895" s="175"/>
      <c r="D895" s="175"/>
      <c r="E895" s="175"/>
      <c r="F895" s="175"/>
      <c r="G895" s="175"/>
      <c r="H895" s="175"/>
      <c r="I895" s="175"/>
      <c r="J895" s="175"/>
      <c r="K895" s="175"/>
      <c r="L895" s="175"/>
      <c r="M895" s="175"/>
      <c r="N895" s="175"/>
      <c r="O895" s="175"/>
      <c r="P895" s="175"/>
      <c r="Q895" s="175"/>
      <c r="R895" s="175"/>
      <c r="S895" s="175"/>
      <c r="T895" s="175"/>
      <c r="U895" s="175"/>
      <c r="V895" s="175"/>
      <c r="W895" s="175"/>
      <c r="X895" s="175"/>
      <c r="Y895" s="175"/>
    </row>
    <row r="896" spans="1:25" ht="15.75" customHeight="1" x14ac:dyDescent="0.25">
      <c r="A896" s="175"/>
      <c r="B896" s="175"/>
      <c r="C896" s="175"/>
      <c r="D896" s="175"/>
      <c r="E896" s="175"/>
      <c r="F896" s="175"/>
      <c r="G896" s="175"/>
      <c r="H896" s="175"/>
      <c r="I896" s="175"/>
      <c r="J896" s="175"/>
      <c r="K896" s="175"/>
      <c r="L896" s="175"/>
      <c r="M896" s="175"/>
      <c r="N896" s="175"/>
      <c r="O896" s="175"/>
      <c r="P896" s="175"/>
      <c r="Q896" s="175"/>
      <c r="R896" s="175"/>
      <c r="S896" s="175"/>
      <c r="T896" s="175"/>
      <c r="U896" s="175"/>
      <c r="V896" s="175"/>
      <c r="W896" s="175"/>
      <c r="X896" s="175"/>
      <c r="Y896" s="175"/>
    </row>
    <row r="897" spans="1:25" ht="15.75" customHeight="1" x14ac:dyDescent="0.25">
      <c r="A897" s="175"/>
      <c r="B897" s="175"/>
      <c r="C897" s="175"/>
      <c r="D897" s="175"/>
      <c r="E897" s="175"/>
      <c r="F897" s="175"/>
      <c r="G897" s="175"/>
      <c r="H897" s="175"/>
      <c r="I897" s="175"/>
      <c r="J897" s="175"/>
      <c r="K897" s="175"/>
      <c r="L897" s="175"/>
      <c r="M897" s="175"/>
      <c r="N897" s="175"/>
      <c r="O897" s="175"/>
      <c r="P897" s="175"/>
      <c r="Q897" s="175"/>
      <c r="R897" s="175"/>
      <c r="S897" s="175"/>
      <c r="T897" s="175"/>
      <c r="U897" s="175"/>
      <c r="V897" s="175"/>
      <c r="W897" s="175"/>
      <c r="X897" s="175"/>
      <c r="Y897" s="175"/>
    </row>
    <row r="898" spans="1:25" ht="15.75" customHeight="1" x14ac:dyDescent="0.25">
      <c r="A898" s="175"/>
      <c r="B898" s="175"/>
      <c r="C898" s="175"/>
      <c r="D898" s="175"/>
      <c r="E898" s="175"/>
      <c r="F898" s="175"/>
      <c r="G898" s="175"/>
      <c r="H898" s="175"/>
      <c r="I898" s="175"/>
      <c r="J898" s="175"/>
      <c r="K898" s="175"/>
      <c r="L898" s="175"/>
      <c r="M898" s="175"/>
      <c r="N898" s="175"/>
      <c r="O898" s="175"/>
      <c r="P898" s="175"/>
      <c r="Q898" s="175"/>
      <c r="R898" s="175"/>
      <c r="S898" s="175"/>
      <c r="T898" s="175"/>
      <c r="U898" s="175"/>
      <c r="V898" s="175"/>
      <c r="W898" s="175"/>
      <c r="X898" s="175"/>
      <c r="Y898" s="175"/>
    </row>
    <row r="899" spans="1:25" ht="15.75" customHeight="1" x14ac:dyDescent="0.25">
      <c r="A899" s="175"/>
      <c r="B899" s="175"/>
      <c r="C899" s="175"/>
      <c r="D899" s="175"/>
      <c r="E899" s="175"/>
      <c r="F899" s="175"/>
      <c r="G899" s="175"/>
      <c r="H899" s="175"/>
      <c r="I899" s="175"/>
      <c r="J899" s="175"/>
      <c r="K899" s="175"/>
      <c r="L899" s="175"/>
      <c r="M899" s="175"/>
      <c r="N899" s="175"/>
      <c r="O899" s="175"/>
      <c r="P899" s="175"/>
      <c r="Q899" s="175"/>
      <c r="R899" s="175"/>
      <c r="S899" s="175"/>
      <c r="T899" s="175"/>
      <c r="U899" s="175"/>
      <c r="V899" s="175"/>
      <c r="W899" s="175"/>
      <c r="X899" s="175"/>
      <c r="Y899" s="175"/>
    </row>
    <row r="900" spans="1:25" ht="15.75" customHeight="1" x14ac:dyDescent="0.25">
      <c r="A900" s="175"/>
      <c r="B900" s="175"/>
      <c r="C900" s="175"/>
      <c r="D900" s="175"/>
      <c r="E900" s="175"/>
      <c r="F900" s="175"/>
      <c r="G900" s="175"/>
      <c r="H900" s="175"/>
      <c r="I900" s="175"/>
      <c r="J900" s="175"/>
      <c r="K900" s="175"/>
      <c r="L900" s="175"/>
      <c r="M900" s="175"/>
      <c r="N900" s="175"/>
      <c r="O900" s="175"/>
      <c r="P900" s="175"/>
      <c r="Q900" s="175"/>
      <c r="R900" s="175"/>
      <c r="S900" s="175"/>
      <c r="T900" s="175"/>
      <c r="U900" s="175"/>
      <c r="V900" s="175"/>
      <c r="W900" s="175"/>
      <c r="X900" s="175"/>
      <c r="Y900" s="175"/>
    </row>
    <row r="901" spans="1:25" ht="15.75" customHeight="1" x14ac:dyDescent="0.25">
      <c r="A901" s="175"/>
      <c r="B901" s="175"/>
      <c r="C901" s="175"/>
      <c r="D901" s="175"/>
      <c r="E901" s="175"/>
      <c r="F901" s="175"/>
      <c r="G901" s="175"/>
      <c r="H901" s="175"/>
      <c r="I901" s="175"/>
      <c r="J901" s="175"/>
      <c r="K901" s="175"/>
      <c r="L901" s="175"/>
      <c r="M901" s="175"/>
      <c r="N901" s="175"/>
      <c r="O901" s="175"/>
      <c r="P901" s="175"/>
      <c r="Q901" s="175"/>
      <c r="R901" s="175"/>
      <c r="S901" s="175"/>
      <c r="T901" s="175"/>
      <c r="U901" s="175"/>
      <c r="V901" s="175"/>
      <c r="W901" s="175"/>
      <c r="X901" s="175"/>
      <c r="Y901" s="175"/>
    </row>
    <row r="902" spans="1:25" ht="15.75" customHeight="1" x14ac:dyDescent="0.25">
      <c r="A902" s="175"/>
      <c r="B902" s="175"/>
      <c r="C902" s="175"/>
      <c r="D902" s="175"/>
      <c r="E902" s="175"/>
      <c r="F902" s="175"/>
      <c r="G902" s="175"/>
      <c r="H902" s="175"/>
      <c r="I902" s="175"/>
      <c r="J902" s="175"/>
      <c r="K902" s="175"/>
      <c r="L902" s="175"/>
      <c r="M902" s="175"/>
      <c r="N902" s="175"/>
      <c r="O902" s="175"/>
      <c r="P902" s="175"/>
      <c r="Q902" s="175"/>
      <c r="R902" s="175"/>
      <c r="S902" s="175"/>
      <c r="T902" s="175"/>
      <c r="U902" s="175"/>
      <c r="V902" s="175"/>
      <c r="W902" s="175"/>
      <c r="X902" s="175"/>
      <c r="Y902" s="175"/>
    </row>
    <row r="903" spans="1:25" ht="15.75" customHeight="1" x14ac:dyDescent="0.25">
      <c r="A903" s="175"/>
      <c r="B903" s="175"/>
      <c r="C903" s="175"/>
      <c r="D903" s="175"/>
      <c r="E903" s="175"/>
      <c r="F903" s="175"/>
      <c r="G903" s="175"/>
      <c r="H903" s="175"/>
      <c r="I903" s="175"/>
      <c r="J903" s="175"/>
      <c r="K903" s="175"/>
      <c r="L903" s="175"/>
      <c r="M903" s="175"/>
      <c r="N903" s="175"/>
      <c r="O903" s="175"/>
      <c r="P903" s="175"/>
      <c r="Q903" s="175"/>
      <c r="R903" s="175"/>
      <c r="S903" s="175"/>
      <c r="T903" s="175"/>
      <c r="U903" s="175"/>
      <c r="V903" s="175"/>
      <c r="W903" s="175"/>
      <c r="X903" s="175"/>
      <c r="Y903" s="175"/>
    </row>
    <row r="904" spans="1:25" ht="15.75" customHeight="1" x14ac:dyDescent="0.25">
      <c r="A904" s="175"/>
      <c r="B904" s="175"/>
      <c r="C904" s="175"/>
      <c r="D904" s="175"/>
      <c r="E904" s="175"/>
      <c r="F904" s="175"/>
      <c r="G904" s="175"/>
      <c r="H904" s="175"/>
      <c r="I904" s="175"/>
      <c r="J904" s="175"/>
      <c r="K904" s="175"/>
      <c r="L904" s="175"/>
      <c r="M904" s="175"/>
      <c r="N904" s="175"/>
      <c r="O904" s="175"/>
      <c r="P904" s="175"/>
      <c r="Q904" s="175"/>
      <c r="R904" s="175"/>
      <c r="S904" s="175"/>
      <c r="T904" s="175"/>
      <c r="U904" s="175"/>
      <c r="V904" s="175"/>
      <c r="W904" s="175"/>
      <c r="X904" s="175"/>
      <c r="Y904" s="175"/>
    </row>
    <row r="905" spans="1:25" ht="15.75" customHeight="1" x14ac:dyDescent="0.25">
      <c r="A905" s="175"/>
      <c r="B905" s="175"/>
      <c r="C905" s="175"/>
      <c r="D905" s="175"/>
      <c r="E905" s="175"/>
      <c r="F905" s="175"/>
      <c r="G905" s="175"/>
      <c r="H905" s="175"/>
      <c r="I905" s="175"/>
      <c r="J905" s="175"/>
      <c r="K905" s="175"/>
      <c r="L905" s="175"/>
      <c r="M905" s="175"/>
      <c r="N905" s="175"/>
      <c r="O905" s="175"/>
      <c r="P905" s="175"/>
      <c r="Q905" s="175"/>
      <c r="R905" s="175"/>
      <c r="S905" s="175"/>
      <c r="T905" s="175"/>
      <c r="U905" s="175"/>
      <c r="V905" s="175"/>
      <c r="W905" s="175"/>
      <c r="X905" s="175"/>
      <c r="Y905" s="175"/>
    </row>
    <row r="906" spans="1:25" ht="15.75" customHeight="1" x14ac:dyDescent="0.25">
      <c r="A906" s="175"/>
      <c r="B906" s="175"/>
      <c r="C906" s="175"/>
      <c r="D906" s="175"/>
      <c r="E906" s="175"/>
      <c r="F906" s="175"/>
      <c r="G906" s="175"/>
      <c r="H906" s="175"/>
      <c r="I906" s="175"/>
      <c r="J906" s="175"/>
      <c r="K906" s="175"/>
      <c r="L906" s="175"/>
      <c r="M906" s="175"/>
      <c r="N906" s="175"/>
      <c r="O906" s="175"/>
      <c r="P906" s="175"/>
      <c r="Q906" s="175"/>
      <c r="R906" s="175"/>
      <c r="S906" s="175"/>
      <c r="T906" s="175"/>
      <c r="U906" s="175"/>
      <c r="V906" s="175"/>
      <c r="W906" s="175"/>
      <c r="X906" s="175"/>
      <c r="Y906" s="175"/>
    </row>
    <row r="907" spans="1:25" ht="15.75" customHeight="1" x14ac:dyDescent="0.25">
      <c r="A907" s="175"/>
      <c r="B907" s="175"/>
      <c r="C907" s="175"/>
      <c r="D907" s="175"/>
      <c r="E907" s="175"/>
      <c r="F907" s="175"/>
      <c r="G907" s="175"/>
      <c r="H907" s="175"/>
      <c r="I907" s="175"/>
      <c r="J907" s="175"/>
      <c r="K907" s="175"/>
      <c r="L907" s="175"/>
      <c r="M907" s="175"/>
      <c r="N907" s="175"/>
      <c r="O907" s="175"/>
      <c r="P907" s="175"/>
      <c r="Q907" s="175"/>
      <c r="R907" s="175"/>
      <c r="S907" s="175"/>
      <c r="T907" s="175"/>
      <c r="U907" s="175"/>
      <c r="V907" s="175"/>
      <c r="W907" s="175"/>
      <c r="X907" s="175"/>
      <c r="Y907" s="175"/>
    </row>
    <row r="908" spans="1:25" ht="15.75" customHeight="1" x14ac:dyDescent="0.25">
      <c r="A908" s="175"/>
      <c r="B908" s="175"/>
      <c r="C908" s="175"/>
      <c r="D908" s="175"/>
      <c r="E908" s="175"/>
      <c r="F908" s="175"/>
      <c r="G908" s="175"/>
      <c r="H908" s="175"/>
      <c r="I908" s="175"/>
      <c r="J908" s="175"/>
      <c r="K908" s="175"/>
      <c r="L908" s="175"/>
      <c r="M908" s="175"/>
      <c r="N908" s="175"/>
      <c r="O908" s="175"/>
      <c r="P908" s="175"/>
      <c r="Q908" s="175"/>
      <c r="R908" s="175"/>
      <c r="S908" s="175"/>
      <c r="T908" s="175"/>
      <c r="U908" s="175"/>
      <c r="V908" s="175"/>
      <c r="W908" s="175"/>
      <c r="X908" s="175"/>
      <c r="Y908" s="175"/>
    </row>
    <row r="909" spans="1:25" ht="15.75" customHeight="1" x14ac:dyDescent="0.25">
      <c r="A909" s="175"/>
      <c r="B909" s="175"/>
      <c r="C909" s="175"/>
      <c r="D909" s="175"/>
      <c r="E909" s="175"/>
      <c r="F909" s="175"/>
      <c r="G909" s="175"/>
      <c r="H909" s="175"/>
      <c r="I909" s="175"/>
      <c r="J909" s="175"/>
      <c r="K909" s="175"/>
      <c r="L909" s="175"/>
      <c r="M909" s="175"/>
      <c r="N909" s="175"/>
      <c r="O909" s="175"/>
      <c r="P909" s="175"/>
      <c r="Q909" s="175"/>
      <c r="R909" s="175"/>
      <c r="S909" s="175"/>
      <c r="T909" s="175"/>
      <c r="U909" s="175"/>
      <c r="V909" s="175"/>
      <c r="W909" s="175"/>
      <c r="X909" s="175"/>
      <c r="Y909" s="175"/>
    </row>
    <row r="910" spans="1:25" ht="15.75" customHeight="1" x14ac:dyDescent="0.25">
      <c r="A910" s="175"/>
      <c r="B910" s="175"/>
      <c r="C910" s="175"/>
      <c r="D910" s="175"/>
      <c r="E910" s="175"/>
      <c r="F910" s="175"/>
      <c r="G910" s="175"/>
      <c r="H910" s="175"/>
      <c r="I910" s="175"/>
      <c r="J910" s="175"/>
      <c r="K910" s="175"/>
      <c r="L910" s="175"/>
      <c r="M910" s="175"/>
      <c r="N910" s="175"/>
      <c r="O910" s="175"/>
      <c r="P910" s="175"/>
      <c r="Q910" s="175"/>
      <c r="R910" s="175"/>
      <c r="S910" s="175"/>
      <c r="T910" s="175"/>
      <c r="U910" s="175"/>
      <c r="V910" s="175"/>
      <c r="W910" s="175"/>
      <c r="X910" s="175"/>
      <c r="Y910" s="175"/>
    </row>
    <row r="911" spans="1:25" ht="15.75" customHeight="1" x14ac:dyDescent="0.25">
      <c r="A911" s="175"/>
      <c r="B911" s="175"/>
      <c r="C911" s="175"/>
      <c r="D911" s="175"/>
      <c r="E911" s="175"/>
      <c r="F911" s="175"/>
      <c r="G911" s="175"/>
      <c r="H911" s="175"/>
      <c r="I911" s="175"/>
      <c r="J911" s="175"/>
      <c r="K911" s="175"/>
      <c r="L911" s="175"/>
      <c r="M911" s="175"/>
      <c r="N911" s="175"/>
      <c r="O911" s="175"/>
      <c r="P911" s="175"/>
      <c r="Q911" s="175"/>
      <c r="R911" s="175"/>
      <c r="S911" s="175"/>
      <c r="T911" s="175"/>
      <c r="U911" s="175"/>
      <c r="V911" s="175"/>
      <c r="W911" s="175"/>
      <c r="X911" s="175"/>
      <c r="Y911" s="175"/>
    </row>
    <row r="912" spans="1:25" ht="15.75" customHeight="1" x14ac:dyDescent="0.25">
      <c r="A912" s="175"/>
      <c r="B912" s="175"/>
      <c r="C912" s="175"/>
      <c r="D912" s="175"/>
      <c r="E912" s="175"/>
      <c r="F912" s="175"/>
      <c r="G912" s="175"/>
      <c r="H912" s="175"/>
      <c r="I912" s="175"/>
      <c r="J912" s="175"/>
      <c r="K912" s="175"/>
      <c r="L912" s="175"/>
      <c r="M912" s="175"/>
      <c r="N912" s="175"/>
      <c r="O912" s="175"/>
      <c r="P912" s="175"/>
      <c r="Q912" s="175"/>
      <c r="R912" s="175"/>
      <c r="S912" s="175"/>
      <c r="T912" s="175"/>
      <c r="U912" s="175"/>
      <c r="V912" s="175"/>
      <c r="W912" s="175"/>
      <c r="X912" s="175"/>
      <c r="Y912" s="175"/>
    </row>
    <row r="913" spans="1:25" ht="15.75" customHeight="1" x14ac:dyDescent="0.25">
      <c r="A913" s="175"/>
      <c r="B913" s="175"/>
      <c r="C913" s="175"/>
      <c r="D913" s="175"/>
      <c r="E913" s="175"/>
      <c r="F913" s="175"/>
      <c r="G913" s="175"/>
      <c r="H913" s="175"/>
      <c r="I913" s="175"/>
      <c r="J913" s="175"/>
      <c r="K913" s="175"/>
      <c r="L913" s="175"/>
      <c r="M913" s="175"/>
      <c r="N913" s="175"/>
      <c r="O913" s="175"/>
      <c r="P913" s="175"/>
      <c r="Q913" s="175"/>
      <c r="R913" s="175"/>
      <c r="S913" s="175"/>
      <c r="T913" s="175"/>
      <c r="U913" s="175"/>
      <c r="V913" s="175"/>
      <c r="W913" s="175"/>
      <c r="X913" s="175"/>
      <c r="Y913" s="175"/>
    </row>
    <row r="914" spans="1:25" ht="15.75" customHeight="1" x14ac:dyDescent="0.25">
      <c r="A914" s="175"/>
      <c r="B914" s="175"/>
      <c r="C914" s="175"/>
      <c r="D914" s="175"/>
      <c r="E914" s="175"/>
      <c r="F914" s="175"/>
      <c r="G914" s="175"/>
      <c r="H914" s="175"/>
      <c r="I914" s="175"/>
      <c r="J914" s="175"/>
      <c r="K914" s="175"/>
      <c r="L914" s="175"/>
      <c r="M914" s="175"/>
      <c r="N914" s="175"/>
      <c r="O914" s="175"/>
      <c r="P914" s="175"/>
      <c r="Q914" s="175"/>
      <c r="R914" s="175"/>
      <c r="S914" s="175"/>
      <c r="T914" s="175"/>
      <c r="U914" s="175"/>
      <c r="V914" s="175"/>
      <c r="W914" s="175"/>
      <c r="X914" s="175"/>
      <c r="Y914" s="175"/>
    </row>
    <row r="915" spans="1:25" ht="15.75" customHeight="1" x14ac:dyDescent="0.25">
      <c r="A915" s="175"/>
      <c r="B915" s="175"/>
      <c r="C915" s="175"/>
      <c r="D915" s="175"/>
      <c r="E915" s="175"/>
      <c r="F915" s="175"/>
      <c r="G915" s="175"/>
      <c r="H915" s="175"/>
      <c r="I915" s="175"/>
      <c r="J915" s="175"/>
      <c r="K915" s="175"/>
      <c r="L915" s="175"/>
      <c r="M915" s="175"/>
      <c r="N915" s="175"/>
      <c r="O915" s="175"/>
      <c r="P915" s="175"/>
      <c r="Q915" s="175"/>
      <c r="R915" s="175"/>
      <c r="S915" s="175"/>
      <c r="T915" s="175"/>
      <c r="U915" s="175"/>
      <c r="V915" s="175"/>
      <c r="W915" s="175"/>
      <c r="X915" s="175"/>
      <c r="Y915" s="175"/>
    </row>
    <row r="916" spans="1:25" ht="15.75" customHeight="1" x14ac:dyDescent="0.25">
      <c r="A916" s="175"/>
      <c r="B916" s="175"/>
      <c r="C916" s="175"/>
      <c r="D916" s="175"/>
      <c r="E916" s="175"/>
      <c r="F916" s="175"/>
      <c r="G916" s="175"/>
      <c r="H916" s="175"/>
      <c r="I916" s="175"/>
      <c r="J916" s="175"/>
      <c r="K916" s="175"/>
      <c r="L916" s="175"/>
      <c r="M916" s="175"/>
      <c r="N916" s="175"/>
      <c r="O916" s="175"/>
      <c r="P916" s="175"/>
      <c r="Q916" s="175"/>
      <c r="R916" s="175"/>
      <c r="S916" s="175"/>
      <c r="T916" s="175"/>
      <c r="U916" s="175"/>
      <c r="V916" s="175"/>
      <c r="W916" s="175"/>
      <c r="X916" s="175"/>
      <c r="Y916" s="175"/>
    </row>
    <row r="917" spans="1:25" ht="15.75" customHeight="1" x14ac:dyDescent="0.25">
      <c r="A917" s="175"/>
      <c r="B917" s="175"/>
      <c r="C917" s="175"/>
      <c r="D917" s="175"/>
      <c r="E917" s="175"/>
      <c r="F917" s="175"/>
      <c r="G917" s="175"/>
      <c r="H917" s="175"/>
      <c r="I917" s="175"/>
      <c r="J917" s="175"/>
      <c r="K917" s="175"/>
      <c r="L917" s="175"/>
      <c r="M917" s="175"/>
      <c r="N917" s="175"/>
      <c r="O917" s="175"/>
      <c r="P917" s="175"/>
      <c r="Q917" s="175"/>
      <c r="R917" s="175"/>
      <c r="S917" s="175"/>
      <c r="T917" s="175"/>
      <c r="U917" s="175"/>
      <c r="V917" s="175"/>
      <c r="W917" s="175"/>
      <c r="X917" s="175"/>
      <c r="Y917" s="175"/>
    </row>
    <row r="918" spans="1:25" ht="15.75" customHeight="1" x14ac:dyDescent="0.25">
      <c r="A918" s="175"/>
      <c r="B918" s="175"/>
      <c r="C918" s="175"/>
      <c r="D918" s="175"/>
      <c r="E918" s="175"/>
      <c r="F918" s="175"/>
      <c r="G918" s="175"/>
      <c r="H918" s="175"/>
      <c r="I918" s="175"/>
      <c r="J918" s="175"/>
      <c r="K918" s="175"/>
      <c r="L918" s="175"/>
      <c r="M918" s="175"/>
      <c r="N918" s="175"/>
      <c r="O918" s="175"/>
      <c r="P918" s="175"/>
      <c r="Q918" s="175"/>
      <c r="R918" s="175"/>
      <c r="S918" s="175"/>
      <c r="T918" s="175"/>
      <c r="U918" s="175"/>
      <c r="V918" s="175"/>
      <c r="W918" s="175"/>
      <c r="X918" s="175"/>
      <c r="Y918" s="175"/>
    </row>
    <row r="919" spans="1:25" ht="15.75" customHeight="1" x14ac:dyDescent="0.25">
      <c r="A919" s="175"/>
      <c r="B919" s="175"/>
      <c r="C919" s="175"/>
      <c r="D919" s="175"/>
      <c r="E919" s="175"/>
      <c r="F919" s="175"/>
      <c r="G919" s="175"/>
      <c r="H919" s="175"/>
      <c r="I919" s="175"/>
      <c r="J919" s="175"/>
      <c r="K919" s="175"/>
      <c r="L919" s="175"/>
      <c r="M919" s="175"/>
      <c r="N919" s="175"/>
      <c r="O919" s="175"/>
      <c r="P919" s="175"/>
      <c r="Q919" s="175"/>
      <c r="R919" s="175"/>
      <c r="S919" s="175"/>
      <c r="T919" s="175"/>
      <c r="U919" s="175"/>
      <c r="V919" s="175"/>
      <c r="W919" s="175"/>
      <c r="X919" s="175"/>
      <c r="Y919" s="175"/>
    </row>
    <row r="920" spans="1:25" ht="15.75" customHeight="1" x14ac:dyDescent="0.25">
      <c r="A920" s="175"/>
      <c r="B920" s="175"/>
      <c r="C920" s="175"/>
      <c r="D920" s="175"/>
      <c r="E920" s="175"/>
      <c r="F920" s="175"/>
      <c r="G920" s="175"/>
      <c r="H920" s="175"/>
      <c r="I920" s="175"/>
      <c r="J920" s="175"/>
      <c r="K920" s="175"/>
      <c r="L920" s="175"/>
      <c r="M920" s="175"/>
      <c r="N920" s="175"/>
      <c r="O920" s="175"/>
      <c r="P920" s="175"/>
      <c r="Q920" s="175"/>
      <c r="R920" s="175"/>
      <c r="S920" s="175"/>
      <c r="T920" s="175"/>
      <c r="U920" s="175"/>
      <c r="V920" s="175"/>
      <c r="W920" s="175"/>
      <c r="X920" s="175"/>
      <c r="Y920" s="175"/>
    </row>
    <row r="921" spans="1:25" ht="15.75" customHeight="1" x14ac:dyDescent="0.25">
      <c r="A921" s="175"/>
      <c r="B921" s="175"/>
      <c r="C921" s="175"/>
      <c r="D921" s="175"/>
      <c r="E921" s="175"/>
      <c r="F921" s="175"/>
      <c r="G921" s="175"/>
      <c r="H921" s="175"/>
      <c r="I921" s="175"/>
      <c r="J921" s="175"/>
      <c r="K921" s="175"/>
      <c r="L921" s="175"/>
      <c r="M921" s="175"/>
      <c r="N921" s="175"/>
      <c r="O921" s="175"/>
      <c r="P921" s="175"/>
      <c r="Q921" s="175"/>
      <c r="R921" s="175"/>
      <c r="S921" s="175"/>
      <c r="T921" s="175"/>
      <c r="U921" s="175"/>
      <c r="V921" s="175"/>
      <c r="W921" s="175"/>
      <c r="X921" s="175"/>
      <c r="Y921" s="175"/>
    </row>
    <row r="922" spans="1:25" ht="15.75" customHeight="1" x14ac:dyDescent="0.25">
      <c r="A922" s="175"/>
      <c r="B922" s="175"/>
      <c r="C922" s="175"/>
      <c r="D922" s="175"/>
      <c r="E922" s="175"/>
      <c r="F922" s="175"/>
      <c r="G922" s="175"/>
      <c r="H922" s="175"/>
      <c r="I922" s="175"/>
      <c r="J922" s="175"/>
      <c r="K922" s="175"/>
      <c r="L922" s="175"/>
      <c r="M922" s="175"/>
      <c r="N922" s="175"/>
      <c r="O922" s="175"/>
      <c r="P922" s="175"/>
      <c r="Q922" s="175"/>
      <c r="R922" s="175"/>
      <c r="S922" s="175"/>
      <c r="T922" s="175"/>
      <c r="U922" s="175"/>
      <c r="V922" s="175"/>
      <c r="W922" s="175"/>
      <c r="X922" s="175"/>
      <c r="Y922" s="175"/>
    </row>
    <row r="923" spans="1:25" ht="15.75" customHeight="1" x14ac:dyDescent="0.25">
      <c r="A923" s="175"/>
      <c r="B923" s="175"/>
      <c r="C923" s="175"/>
      <c r="D923" s="175"/>
      <c r="E923" s="175"/>
      <c r="F923" s="175"/>
      <c r="G923" s="175"/>
      <c r="H923" s="175"/>
      <c r="I923" s="175"/>
      <c r="J923" s="175"/>
      <c r="K923" s="175"/>
      <c r="L923" s="175"/>
      <c r="M923" s="175"/>
      <c r="N923" s="175"/>
      <c r="O923" s="175"/>
      <c r="P923" s="175"/>
      <c r="Q923" s="175"/>
      <c r="R923" s="175"/>
      <c r="S923" s="175"/>
      <c r="T923" s="175"/>
      <c r="U923" s="175"/>
      <c r="V923" s="175"/>
      <c r="W923" s="175"/>
      <c r="X923" s="175"/>
      <c r="Y923" s="175"/>
    </row>
    <row r="924" spans="1:25" ht="15.75" customHeight="1" x14ac:dyDescent="0.25">
      <c r="A924" s="175"/>
      <c r="B924" s="175"/>
      <c r="C924" s="175"/>
      <c r="D924" s="175"/>
      <c r="E924" s="175"/>
      <c r="F924" s="175"/>
      <c r="G924" s="175"/>
      <c r="H924" s="175"/>
      <c r="I924" s="175"/>
      <c r="J924" s="175"/>
      <c r="K924" s="175"/>
      <c r="L924" s="175"/>
      <c r="M924" s="175"/>
      <c r="N924" s="175"/>
      <c r="O924" s="175"/>
      <c r="P924" s="175"/>
      <c r="Q924" s="175"/>
      <c r="R924" s="175"/>
      <c r="S924" s="175"/>
      <c r="T924" s="175"/>
      <c r="U924" s="175"/>
      <c r="V924" s="175"/>
      <c r="W924" s="175"/>
      <c r="X924" s="175"/>
      <c r="Y924" s="175"/>
    </row>
    <row r="925" spans="1:25" ht="15.75" customHeight="1" x14ac:dyDescent="0.25">
      <c r="A925" s="175"/>
      <c r="B925" s="175"/>
      <c r="C925" s="175"/>
      <c r="D925" s="175"/>
      <c r="E925" s="175"/>
      <c r="F925" s="175"/>
      <c r="G925" s="175"/>
      <c r="H925" s="175"/>
      <c r="I925" s="175"/>
      <c r="J925" s="175"/>
      <c r="K925" s="175"/>
      <c r="L925" s="175"/>
      <c r="M925" s="175"/>
      <c r="N925" s="175"/>
      <c r="O925" s="175"/>
      <c r="P925" s="175"/>
      <c r="Q925" s="175"/>
      <c r="R925" s="175"/>
      <c r="S925" s="175"/>
      <c r="T925" s="175"/>
      <c r="U925" s="175"/>
      <c r="V925" s="175"/>
      <c r="W925" s="175"/>
      <c r="X925" s="175"/>
      <c r="Y925" s="175"/>
    </row>
    <row r="926" spans="1:25" ht="15.75" customHeight="1" x14ac:dyDescent="0.25">
      <c r="A926" s="175"/>
      <c r="B926" s="175"/>
      <c r="C926" s="175"/>
      <c r="D926" s="175"/>
      <c r="E926" s="175"/>
      <c r="F926" s="175"/>
      <c r="G926" s="175"/>
      <c r="H926" s="175"/>
      <c r="I926" s="175"/>
      <c r="J926" s="175"/>
      <c r="K926" s="175"/>
      <c r="L926" s="175"/>
      <c r="M926" s="175"/>
      <c r="N926" s="175"/>
      <c r="O926" s="175"/>
      <c r="P926" s="175"/>
      <c r="Q926" s="175"/>
      <c r="R926" s="175"/>
      <c r="S926" s="175"/>
      <c r="T926" s="175"/>
      <c r="U926" s="175"/>
      <c r="V926" s="175"/>
      <c r="W926" s="175"/>
      <c r="X926" s="175"/>
      <c r="Y926" s="175"/>
    </row>
    <row r="927" spans="1:25" ht="15.75" customHeight="1" x14ac:dyDescent="0.25">
      <c r="A927" s="175"/>
      <c r="B927" s="175"/>
      <c r="C927" s="175"/>
      <c r="D927" s="175"/>
      <c r="E927" s="175"/>
      <c r="F927" s="175"/>
      <c r="G927" s="175"/>
      <c r="H927" s="175"/>
      <c r="I927" s="175"/>
      <c r="J927" s="175"/>
      <c r="K927" s="175"/>
      <c r="L927" s="175"/>
      <c r="M927" s="175"/>
      <c r="N927" s="175"/>
      <c r="O927" s="175"/>
      <c r="P927" s="175"/>
      <c r="Q927" s="175"/>
      <c r="R927" s="175"/>
      <c r="S927" s="175"/>
      <c r="T927" s="175"/>
      <c r="U927" s="175"/>
      <c r="V927" s="175"/>
      <c r="W927" s="175"/>
      <c r="X927" s="175"/>
      <c r="Y927" s="175"/>
    </row>
    <row r="928" spans="1:25" ht="15.75" customHeight="1" x14ac:dyDescent="0.25">
      <c r="A928" s="175"/>
      <c r="B928" s="175"/>
      <c r="C928" s="175"/>
      <c r="D928" s="175"/>
      <c r="E928" s="175"/>
      <c r="F928" s="175"/>
      <c r="G928" s="175"/>
      <c r="H928" s="175"/>
      <c r="I928" s="175"/>
      <c r="J928" s="175"/>
      <c r="K928" s="175"/>
      <c r="L928" s="175"/>
      <c r="M928" s="175"/>
      <c r="N928" s="175"/>
      <c r="O928" s="175"/>
      <c r="P928" s="175"/>
      <c r="Q928" s="175"/>
      <c r="R928" s="175"/>
      <c r="S928" s="175"/>
      <c r="T928" s="175"/>
      <c r="U928" s="175"/>
      <c r="V928" s="175"/>
      <c r="W928" s="175"/>
      <c r="X928" s="175"/>
      <c r="Y928" s="175"/>
    </row>
    <row r="929" spans="1:25" ht="15.75" customHeight="1" x14ac:dyDescent="0.25">
      <c r="A929" s="175"/>
      <c r="B929" s="175"/>
      <c r="C929" s="175"/>
      <c r="D929" s="175"/>
      <c r="E929" s="175"/>
      <c r="F929" s="175"/>
      <c r="G929" s="175"/>
      <c r="H929" s="175"/>
      <c r="I929" s="175"/>
      <c r="J929" s="175"/>
      <c r="K929" s="175"/>
      <c r="L929" s="175"/>
      <c r="M929" s="175"/>
      <c r="N929" s="175"/>
      <c r="O929" s="175"/>
      <c r="P929" s="175"/>
      <c r="Q929" s="175"/>
      <c r="R929" s="175"/>
      <c r="S929" s="175"/>
      <c r="T929" s="175"/>
      <c r="U929" s="175"/>
      <c r="V929" s="175"/>
      <c r="W929" s="175"/>
      <c r="X929" s="175"/>
      <c r="Y929" s="175"/>
    </row>
    <row r="930" spans="1:25" ht="15.75" customHeight="1" x14ac:dyDescent="0.25">
      <c r="A930" s="175"/>
      <c r="B930" s="175"/>
      <c r="C930" s="175"/>
      <c r="D930" s="175"/>
      <c r="E930" s="175"/>
      <c r="F930" s="175"/>
      <c r="G930" s="175"/>
      <c r="H930" s="175"/>
      <c r="I930" s="175"/>
      <c r="J930" s="175"/>
      <c r="K930" s="175"/>
      <c r="L930" s="175"/>
      <c r="M930" s="175"/>
      <c r="N930" s="175"/>
      <c r="O930" s="175"/>
      <c r="P930" s="175"/>
      <c r="Q930" s="175"/>
      <c r="R930" s="175"/>
      <c r="S930" s="175"/>
      <c r="T930" s="175"/>
      <c r="U930" s="175"/>
      <c r="V930" s="175"/>
      <c r="W930" s="175"/>
      <c r="X930" s="175"/>
      <c r="Y930" s="175"/>
    </row>
    <row r="931" spans="1:25" ht="15.75" customHeight="1" x14ac:dyDescent="0.25">
      <c r="A931" s="175"/>
      <c r="B931" s="175"/>
      <c r="C931" s="175"/>
      <c r="D931" s="175"/>
      <c r="E931" s="175"/>
      <c r="F931" s="175"/>
      <c r="G931" s="175"/>
      <c r="H931" s="175"/>
      <c r="I931" s="175"/>
      <c r="J931" s="175"/>
      <c r="K931" s="175"/>
      <c r="L931" s="175"/>
      <c r="M931" s="175"/>
      <c r="N931" s="175"/>
      <c r="O931" s="175"/>
      <c r="P931" s="175"/>
      <c r="Q931" s="175"/>
      <c r="R931" s="175"/>
      <c r="S931" s="175"/>
      <c r="T931" s="175"/>
      <c r="U931" s="175"/>
      <c r="V931" s="175"/>
      <c r="W931" s="175"/>
      <c r="X931" s="175"/>
      <c r="Y931" s="175"/>
    </row>
    <row r="932" spans="1:25" ht="15.75" customHeight="1" x14ac:dyDescent="0.25">
      <c r="A932" s="175"/>
      <c r="B932" s="175"/>
      <c r="C932" s="175"/>
      <c r="D932" s="175"/>
      <c r="E932" s="175"/>
      <c r="F932" s="175"/>
      <c r="G932" s="175"/>
      <c r="H932" s="175"/>
      <c r="I932" s="175"/>
      <c r="J932" s="175"/>
      <c r="K932" s="175"/>
      <c r="L932" s="175"/>
      <c r="M932" s="175"/>
      <c r="N932" s="175"/>
      <c r="O932" s="175"/>
      <c r="P932" s="175"/>
      <c r="Q932" s="175"/>
      <c r="R932" s="175"/>
      <c r="S932" s="175"/>
      <c r="T932" s="175"/>
      <c r="U932" s="175"/>
      <c r="V932" s="175"/>
      <c r="W932" s="175"/>
      <c r="X932" s="175"/>
      <c r="Y932" s="175"/>
    </row>
    <row r="933" spans="1:25" ht="15.75" customHeight="1" x14ac:dyDescent="0.25">
      <c r="A933" s="175"/>
      <c r="B933" s="175"/>
      <c r="C933" s="175"/>
      <c r="D933" s="175"/>
      <c r="E933" s="175"/>
      <c r="F933" s="175"/>
      <c r="G933" s="175"/>
      <c r="H933" s="175"/>
      <c r="I933" s="175"/>
      <c r="J933" s="175"/>
      <c r="K933" s="175"/>
      <c r="L933" s="175"/>
      <c r="M933" s="175"/>
      <c r="N933" s="175"/>
      <c r="O933" s="175"/>
      <c r="P933" s="175"/>
      <c r="Q933" s="175"/>
      <c r="R933" s="175"/>
      <c r="S933" s="175"/>
      <c r="T933" s="175"/>
      <c r="U933" s="175"/>
      <c r="V933" s="175"/>
      <c r="W933" s="175"/>
      <c r="X933" s="175"/>
      <c r="Y933" s="175"/>
    </row>
    <row r="934" spans="1:25" ht="15.75" customHeight="1" x14ac:dyDescent="0.25">
      <c r="A934" s="175"/>
      <c r="B934" s="175"/>
      <c r="C934" s="175"/>
      <c r="D934" s="175"/>
      <c r="E934" s="175"/>
      <c r="F934" s="175"/>
      <c r="G934" s="175"/>
      <c r="H934" s="175"/>
      <c r="I934" s="175"/>
      <c r="J934" s="175"/>
      <c r="K934" s="175"/>
      <c r="L934" s="175"/>
      <c r="M934" s="175"/>
      <c r="N934" s="175"/>
      <c r="O934" s="175"/>
      <c r="P934" s="175"/>
      <c r="Q934" s="175"/>
      <c r="R934" s="175"/>
      <c r="S934" s="175"/>
      <c r="T934" s="175"/>
      <c r="U934" s="175"/>
      <c r="V934" s="175"/>
      <c r="W934" s="175"/>
      <c r="X934" s="175"/>
      <c r="Y934" s="175"/>
    </row>
    <row r="935" spans="1:25" ht="15.75" customHeight="1" x14ac:dyDescent="0.25">
      <c r="A935" s="175"/>
      <c r="B935" s="175"/>
      <c r="C935" s="175"/>
      <c r="D935" s="175"/>
      <c r="E935" s="175"/>
      <c r="F935" s="175"/>
      <c r="G935" s="175"/>
      <c r="H935" s="175"/>
      <c r="I935" s="175"/>
      <c r="J935" s="175"/>
      <c r="K935" s="175"/>
      <c r="L935" s="175"/>
      <c r="M935" s="175"/>
      <c r="N935" s="175"/>
      <c r="O935" s="175"/>
      <c r="P935" s="175"/>
      <c r="Q935" s="175"/>
      <c r="R935" s="175"/>
      <c r="S935" s="175"/>
      <c r="T935" s="175"/>
      <c r="U935" s="175"/>
      <c r="V935" s="175"/>
      <c r="W935" s="175"/>
      <c r="X935" s="175"/>
      <c r="Y935" s="175"/>
    </row>
    <row r="936" spans="1:25" ht="15.75" customHeight="1" x14ac:dyDescent="0.25">
      <c r="A936" s="175"/>
      <c r="B936" s="175"/>
      <c r="C936" s="175"/>
      <c r="D936" s="175"/>
      <c r="E936" s="175"/>
      <c r="F936" s="175"/>
      <c r="G936" s="175"/>
      <c r="H936" s="175"/>
      <c r="I936" s="175"/>
      <c r="J936" s="175"/>
      <c r="K936" s="175"/>
      <c r="L936" s="175"/>
      <c r="M936" s="175"/>
      <c r="N936" s="175"/>
      <c r="O936" s="175"/>
      <c r="P936" s="175"/>
      <c r="Q936" s="175"/>
      <c r="R936" s="175"/>
      <c r="S936" s="175"/>
      <c r="T936" s="175"/>
      <c r="U936" s="175"/>
      <c r="V936" s="175"/>
      <c r="W936" s="175"/>
      <c r="X936" s="175"/>
      <c r="Y936" s="175"/>
    </row>
    <row r="937" spans="1:25" ht="15.75" customHeight="1" x14ac:dyDescent="0.25">
      <c r="A937" s="175"/>
      <c r="B937" s="175"/>
      <c r="C937" s="175"/>
      <c r="D937" s="175"/>
      <c r="E937" s="175"/>
      <c r="F937" s="175"/>
      <c r="G937" s="175"/>
      <c r="H937" s="175"/>
      <c r="I937" s="175"/>
      <c r="J937" s="175"/>
      <c r="K937" s="175"/>
      <c r="L937" s="175"/>
      <c r="M937" s="175"/>
      <c r="N937" s="175"/>
      <c r="O937" s="175"/>
      <c r="P937" s="175"/>
      <c r="Q937" s="175"/>
      <c r="R937" s="175"/>
      <c r="S937" s="175"/>
      <c r="T937" s="175"/>
      <c r="U937" s="175"/>
      <c r="V937" s="175"/>
      <c r="W937" s="175"/>
      <c r="X937" s="175"/>
      <c r="Y937" s="175"/>
    </row>
    <row r="938" spans="1:25" ht="15.75" customHeight="1" x14ac:dyDescent="0.25">
      <c r="A938" s="175"/>
      <c r="B938" s="175"/>
      <c r="C938" s="175"/>
      <c r="D938" s="175"/>
      <c r="E938" s="175"/>
      <c r="F938" s="175"/>
      <c r="G938" s="175"/>
      <c r="H938" s="175"/>
      <c r="I938" s="175"/>
      <c r="J938" s="175"/>
      <c r="K938" s="175"/>
      <c r="L938" s="175"/>
      <c r="M938" s="175"/>
      <c r="N938" s="175"/>
      <c r="O938" s="175"/>
      <c r="P938" s="175"/>
      <c r="Q938" s="175"/>
      <c r="R938" s="175"/>
      <c r="S938" s="175"/>
      <c r="T938" s="175"/>
      <c r="U938" s="175"/>
      <c r="V938" s="175"/>
      <c r="W938" s="175"/>
      <c r="X938" s="175"/>
      <c r="Y938" s="175"/>
    </row>
    <row r="939" spans="1:25" ht="15.75" customHeight="1" x14ac:dyDescent="0.25">
      <c r="A939" s="175"/>
      <c r="B939" s="175"/>
      <c r="C939" s="175"/>
      <c r="D939" s="175"/>
      <c r="E939" s="175"/>
      <c r="F939" s="175"/>
      <c r="G939" s="175"/>
      <c r="H939" s="175"/>
      <c r="I939" s="175"/>
      <c r="J939" s="175"/>
      <c r="K939" s="175"/>
      <c r="L939" s="175"/>
      <c r="M939" s="175"/>
      <c r="N939" s="175"/>
      <c r="O939" s="175"/>
      <c r="P939" s="175"/>
      <c r="Q939" s="175"/>
      <c r="R939" s="175"/>
      <c r="S939" s="175"/>
      <c r="T939" s="175"/>
      <c r="U939" s="175"/>
      <c r="V939" s="175"/>
      <c r="W939" s="175"/>
      <c r="X939" s="175"/>
      <c r="Y939" s="175"/>
    </row>
    <row r="940" spans="1:25" ht="15.75" customHeight="1" x14ac:dyDescent="0.25">
      <c r="A940" s="175"/>
      <c r="B940" s="175"/>
      <c r="C940" s="175"/>
      <c r="D940" s="175"/>
      <c r="E940" s="175"/>
      <c r="F940" s="175"/>
      <c r="G940" s="175"/>
      <c r="H940" s="175"/>
      <c r="I940" s="175"/>
      <c r="J940" s="175"/>
      <c r="K940" s="175"/>
      <c r="L940" s="175"/>
      <c r="M940" s="175"/>
      <c r="N940" s="175"/>
      <c r="O940" s="175"/>
      <c r="P940" s="175"/>
      <c r="Q940" s="175"/>
      <c r="R940" s="175"/>
      <c r="S940" s="175"/>
      <c r="T940" s="175"/>
      <c r="U940" s="175"/>
      <c r="V940" s="175"/>
      <c r="W940" s="175"/>
      <c r="X940" s="175"/>
      <c r="Y940" s="175"/>
    </row>
    <row r="941" spans="1:25" ht="15.75" customHeight="1" x14ac:dyDescent="0.25">
      <c r="A941" s="175"/>
      <c r="B941" s="175"/>
      <c r="C941" s="175"/>
      <c r="D941" s="175"/>
      <c r="E941" s="175"/>
      <c r="F941" s="175"/>
      <c r="G941" s="175"/>
      <c r="H941" s="175"/>
      <c r="I941" s="175"/>
      <c r="J941" s="175"/>
      <c r="K941" s="175"/>
      <c r="L941" s="175"/>
      <c r="M941" s="175"/>
      <c r="N941" s="175"/>
      <c r="O941" s="175"/>
      <c r="P941" s="175"/>
      <c r="Q941" s="175"/>
      <c r="R941" s="175"/>
      <c r="S941" s="175"/>
      <c r="T941" s="175"/>
      <c r="U941" s="175"/>
      <c r="V941" s="175"/>
      <c r="W941" s="175"/>
      <c r="X941" s="175"/>
      <c r="Y941" s="175"/>
    </row>
    <row r="942" spans="1:25" ht="15.75" customHeight="1" x14ac:dyDescent="0.25">
      <c r="A942" s="175"/>
      <c r="B942" s="175"/>
      <c r="C942" s="175"/>
      <c r="D942" s="175"/>
      <c r="E942" s="175"/>
      <c r="F942" s="175"/>
      <c r="G942" s="175"/>
      <c r="H942" s="175"/>
      <c r="I942" s="175"/>
      <c r="J942" s="175"/>
      <c r="K942" s="175"/>
      <c r="L942" s="175"/>
      <c r="M942" s="175"/>
      <c r="N942" s="175"/>
      <c r="O942" s="175"/>
      <c r="P942" s="175"/>
      <c r="Q942" s="175"/>
      <c r="R942" s="175"/>
      <c r="S942" s="175"/>
      <c r="T942" s="175"/>
      <c r="U942" s="175"/>
      <c r="V942" s="175"/>
      <c r="W942" s="175"/>
      <c r="X942" s="175"/>
      <c r="Y942" s="175"/>
    </row>
    <row r="943" spans="1:25" ht="15.75" customHeight="1" x14ac:dyDescent="0.25">
      <c r="A943" s="175"/>
      <c r="B943" s="175"/>
      <c r="C943" s="175"/>
      <c r="D943" s="175"/>
      <c r="E943" s="175"/>
      <c r="F943" s="175"/>
      <c r="G943" s="175"/>
      <c r="H943" s="175"/>
      <c r="I943" s="175"/>
      <c r="J943" s="175"/>
      <c r="K943" s="175"/>
      <c r="L943" s="175"/>
      <c r="M943" s="175"/>
      <c r="N943" s="175"/>
      <c r="O943" s="175"/>
      <c r="P943" s="175"/>
      <c r="Q943" s="175"/>
      <c r="R943" s="175"/>
      <c r="S943" s="175"/>
      <c r="T943" s="175"/>
      <c r="U943" s="175"/>
      <c r="V943" s="175"/>
      <c r="W943" s="175"/>
      <c r="X943" s="175"/>
      <c r="Y943" s="175"/>
    </row>
    <row r="944" spans="1:25" ht="15.75" customHeight="1" x14ac:dyDescent="0.25">
      <c r="A944" s="175"/>
      <c r="B944" s="175"/>
      <c r="C944" s="175"/>
      <c r="D944" s="175"/>
      <c r="E944" s="175"/>
      <c r="F944" s="175"/>
      <c r="G944" s="175"/>
      <c r="H944" s="175"/>
      <c r="I944" s="175"/>
      <c r="J944" s="175"/>
      <c r="K944" s="175"/>
      <c r="L944" s="175"/>
      <c r="M944" s="175"/>
      <c r="N944" s="175"/>
      <c r="O944" s="175"/>
      <c r="P944" s="175"/>
      <c r="Q944" s="175"/>
      <c r="R944" s="175"/>
      <c r="S944" s="175"/>
      <c r="T944" s="175"/>
      <c r="U944" s="175"/>
      <c r="V944" s="175"/>
      <c r="W944" s="175"/>
      <c r="X944" s="175"/>
      <c r="Y944" s="175"/>
    </row>
    <row r="945" spans="1:25" ht="15.75" customHeight="1" x14ac:dyDescent="0.25">
      <c r="A945" s="175"/>
      <c r="B945" s="175"/>
      <c r="C945" s="175"/>
      <c r="D945" s="175"/>
      <c r="E945" s="175"/>
      <c r="F945" s="175"/>
      <c r="G945" s="175"/>
      <c r="H945" s="175"/>
      <c r="I945" s="175"/>
      <c r="J945" s="175"/>
      <c r="K945" s="175"/>
      <c r="L945" s="175"/>
      <c r="M945" s="175"/>
      <c r="N945" s="175"/>
      <c r="O945" s="175"/>
      <c r="P945" s="175"/>
      <c r="Q945" s="175"/>
      <c r="R945" s="175"/>
      <c r="S945" s="175"/>
      <c r="T945" s="175"/>
      <c r="U945" s="175"/>
      <c r="V945" s="175"/>
      <c r="W945" s="175"/>
      <c r="X945" s="175"/>
      <c r="Y945" s="175"/>
    </row>
    <row r="946" spans="1:25" ht="15.75" customHeight="1" x14ac:dyDescent="0.25">
      <c r="A946" s="175"/>
      <c r="B946" s="175"/>
      <c r="C946" s="175"/>
      <c r="D946" s="175"/>
      <c r="E946" s="175"/>
      <c r="F946" s="175"/>
      <c r="G946" s="175"/>
      <c r="H946" s="175"/>
      <c r="I946" s="175"/>
      <c r="J946" s="175"/>
      <c r="K946" s="175"/>
      <c r="L946" s="175"/>
      <c r="M946" s="175"/>
      <c r="N946" s="175"/>
      <c r="O946" s="175"/>
      <c r="P946" s="175"/>
      <c r="Q946" s="175"/>
      <c r="R946" s="175"/>
      <c r="S946" s="175"/>
      <c r="T946" s="175"/>
      <c r="U946" s="175"/>
      <c r="V946" s="175"/>
      <c r="W946" s="175"/>
      <c r="X946" s="175"/>
      <c r="Y946" s="175"/>
    </row>
    <row r="947" spans="1:25" ht="15.75" customHeight="1" x14ac:dyDescent="0.25">
      <c r="A947" s="175"/>
      <c r="B947" s="175"/>
      <c r="C947" s="175"/>
      <c r="D947" s="175"/>
      <c r="E947" s="175"/>
      <c r="F947" s="175"/>
      <c r="G947" s="175"/>
      <c r="H947" s="175"/>
      <c r="I947" s="175"/>
      <c r="J947" s="175"/>
      <c r="K947" s="175"/>
      <c r="L947" s="175"/>
      <c r="M947" s="175"/>
      <c r="N947" s="175"/>
      <c r="O947" s="175"/>
      <c r="P947" s="175"/>
      <c r="Q947" s="175"/>
      <c r="R947" s="175"/>
      <c r="S947" s="175"/>
      <c r="T947" s="175"/>
      <c r="U947" s="175"/>
      <c r="V947" s="175"/>
      <c r="W947" s="175"/>
      <c r="X947" s="175"/>
      <c r="Y947" s="175"/>
    </row>
    <row r="948" spans="1:25" ht="15.75" customHeight="1" x14ac:dyDescent="0.25">
      <c r="A948" s="175"/>
      <c r="B948" s="175"/>
      <c r="C948" s="175"/>
      <c r="D948" s="175"/>
      <c r="E948" s="175"/>
      <c r="F948" s="175"/>
      <c r="G948" s="175"/>
      <c r="H948" s="175"/>
      <c r="I948" s="175"/>
      <c r="J948" s="175"/>
      <c r="K948" s="175"/>
      <c r="L948" s="175"/>
      <c r="M948" s="175"/>
      <c r="N948" s="175"/>
      <c r="O948" s="175"/>
      <c r="P948" s="175"/>
      <c r="Q948" s="175"/>
      <c r="R948" s="175"/>
      <c r="S948" s="175"/>
      <c r="T948" s="175"/>
      <c r="U948" s="175"/>
      <c r="V948" s="175"/>
      <c r="W948" s="175"/>
      <c r="X948" s="175"/>
      <c r="Y948" s="175"/>
    </row>
    <row r="949" spans="1:25" ht="15.75" customHeight="1" x14ac:dyDescent="0.25">
      <c r="A949" s="175"/>
      <c r="B949" s="175"/>
      <c r="C949" s="175"/>
      <c r="D949" s="175"/>
      <c r="E949" s="175"/>
      <c r="F949" s="175"/>
      <c r="G949" s="175"/>
      <c r="H949" s="175"/>
      <c r="I949" s="175"/>
      <c r="J949" s="175"/>
      <c r="K949" s="175"/>
      <c r="L949" s="175"/>
      <c r="M949" s="175"/>
      <c r="N949" s="175"/>
      <c r="O949" s="175"/>
      <c r="P949" s="175"/>
      <c r="Q949" s="175"/>
      <c r="R949" s="175"/>
      <c r="S949" s="175"/>
      <c r="T949" s="175"/>
      <c r="U949" s="175"/>
      <c r="V949" s="175"/>
      <c r="W949" s="175"/>
      <c r="X949" s="175"/>
      <c r="Y949" s="175"/>
    </row>
    <row r="950" spans="1:25" ht="15.75" customHeight="1" x14ac:dyDescent="0.25">
      <c r="A950" s="175"/>
      <c r="B950" s="175"/>
      <c r="C950" s="175"/>
      <c r="D950" s="175"/>
      <c r="E950" s="175"/>
      <c r="F950" s="175"/>
      <c r="G950" s="175"/>
      <c r="H950" s="175"/>
      <c r="I950" s="175"/>
      <c r="J950" s="175"/>
      <c r="K950" s="175"/>
      <c r="L950" s="175"/>
      <c r="M950" s="175"/>
      <c r="N950" s="175"/>
      <c r="O950" s="175"/>
      <c r="P950" s="175"/>
      <c r="Q950" s="175"/>
      <c r="R950" s="175"/>
      <c r="S950" s="175"/>
      <c r="T950" s="175"/>
      <c r="U950" s="175"/>
      <c r="V950" s="175"/>
      <c r="W950" s="175"/>
      <c r="X950" s="175"/>
      <c r="Y950" s="175"/>
    </row>
    <row r="951" spans="1:25" ht="15.75" customHeight="1" x14ac:dyDescent="0.25">
      <c r="A951" s="175"/>
      <c r="B951" s="175"/>
      <c r="C951" s="175"/>
      <c r="D951" s="175"/>
      <c r="E951" s="175"/>
      <c r="F951" s="175"/>
      <c r="G951" s="175"/>
      <c r="H951" s="175"/>
      <c r="I951" s="175"/>
      <c r="J951" s="175"/>
      <c r="K951" s="175"/>
      <c r="L951" s="175"/>
      <c r="M951" s="175"/>
      <c r="N951" s="175"/>
      <c r="O951" s="175"/>
      <c r="P951" s="175"/>
      <c r="Q951" s="175"/>
      <c r="R951" s="175"/>
      <c r="S951" s="175"/>
      <c r="T951" s="175"/>
      <c r="U951" s="175"/>
      <c r="V951" s="175"/>
      <c r="W951" s="175"/>
      <c r="X951" s="175"/>
      <c r="Y951" s="175"/>
    </row>
    <row r="952" spans="1:25" ht="15.75" customHeight="1" x14ac:dyDescent="0.25">
      <c r="A952" s="175"/>
      <c r="B952" s="175"/>
      <c r="C952" s="175"/>
      <c r="D952" s="175"/>
      <c r="E952" s="175"/>
      <c r="F952" s="175"/>
      <c r="G952" s="175"/>
      <c r="H952" s="175"/>
      <c r="I952" s="175"/>
      <c r="J952" s="175"/>
      <c r="K952" s="175"/>
      <c r="L952" s="175"/>
      <c r="M952" s="175"/>
      <c r="N952" s="175"/>
      <c r="O952" s="175"/>
      <c r="P952" s="175"/>
      <c r="Q952" s="175"/>
      <c r="R952" s="175"/>
      <c r="S952" s="175"/>
      <c r="T952" s="175"/>
      <c r="U952" s="175"/>
      <c r="V952" s="175"/>
      <c r="W952" s="175"/>
      <c r="X952" s="175"/>
      <c r="Y952" s="175"/>
    </row>
    <row r="953" spans="1:25" ht="15.75" customHeight="1" x14ac:dyDescent="0.25">
      <c r="A953" s="175"/>
      <c r="B953" s="175"/>
      <c r="C953" s="175"/>
      <c r="D953" s="175"/>
      <c r="E953" s="175"/>
      <c r="F953" s="175"/>
      <c r="G953" s="175"/>
      <c r="H953" s="175"/>
      <c r="I953" s="175"/>
      <c r="J953" s="175"/>
      <c r="K953" s="175"/>
      <c r="L953" s="175"/>
      <c r="M953" s="175"/>
      <c r="N953" s="175"/>
      <c r="O953" s="175"/>
      <c r="P953" s="175"/>
      <c r="Q953" s="175"/>
      <c r="R953" s="175"/>
      <c r="S953" s="175"/>
      <c r="T953" s="175"/>
      <c r="U953" s="175"/>
      <c r="V953" s="175"/>
      <c r="W953" s="175"/>
      <c r="X953" s="175"/>
      <c r="Y953" s="175"/>
    </row>
    <row r="954" spans="1:25" ht="15.75" customHeight="1" x14ac:dyDescent="0.25">
      <c r="A954" s="175"/>
      <c r="B954" s="175"/>
      <c r="C954" s="175"/>
      <c r="D954" s="175"/>
      <c r="E954" s="175"/>
      <c r="F954" s="175"/>
      <c r="G954" s="175"/>
      <c r="H954" s="175"/>
      <c r="I954" s="175"/>
      <c r="J954" s="175"/>
      <c r="K954" s="175"/>
      <c r="L954" s="175"/>
      <c r="M954" s="175"/>
      <c r="N954" s="175"/>
      <c r="O954" s="175"/>
      <c r="P954" s="175"/>
      <c r="Q954" s="175"/>
      <c r="R954" s="175"/>
      <c r="S954" s="175"/>
      <c r="T954" s="175"/>
      <c r="U954" s="175"/>
      <c r="V954" s="175"/>
      <c r="W954" s="175"/>
      <c r="X954" s="175"/>
      <c r="Y954" s="175"/>
    </row>
    <row r="955" spans="1:25" ht="15.75" customHeight="1" x14ac:dyDescent="0.25">
      <c r="A955" s="175"/>
      <c r="B955" s="175"/>
      <c r="C955" s="175"/>
      <c r="D955" s="175"/>
      <c r="E955" s="175"/>
      <c r="F955" s="175"/>
      <c r="G955" s="175"/>
      <c r="H955" s="175"/>
      <c r="I955" s="175"/>
      <c r="J955" s="175"/>
      <c r="K955" s="175"/>
      <c r="L955" s="175"/>
      <c r="M955" s="175"/>
      <c r="N955" s="175"/>
      <c r="O955" s="175"/>
      <c r="P955" s="175"/>
      <c r="Q955" s="175"/>
      <c r="R955" s="175"/>
      <c r="S955" s="175"/>
      <c r="T955" s="175"/>
      <c r="U955" s="175"/>
      <c r="V955" s="175"/>
      <c r="W955" s="175"/>
      <c r="X955" s="175"/>
      <c r="Y955" s="175"/>
    </row>
    <row r="956" spans="1:25" ht="15.75" customHeight="1" x14ac:dyDescent="0.25">
      <c r="A956" s="175"/>
      <c r="B956" s="175"/>
      <c r="C956" s="175"/>
      <c r="D956" s="175"/>
      <c r="E956" s="175"/>
      <c r="F956" s="175"/>
      <c r="G956" s="175"/>
      <c r="H956" s="175"/>
      <c r="I956" s="175"/>
      <c r="J956" s="175"/>
      <c r="K956" s="175"/>
      <c r="L956" s="175"/>
      <c r="M956" s="175"/>
      <c r="N956" s="175"/>
      <c r="O956" s="175"/>
      <c r="P956" s="175"/>
      <c r="Q956" s="175"/>
      <c r="R956" s="175"/>
      <c r="S956" s="175"/>
      <c r="T956" s="175"/>
      <c r="U956" s="175"/>
      <c r="V956" s="175"/>
      <c r="W956" s="175"/>
      <c r="X956" s="175"/>
      <c r="Y956" s="175"/>
    </row>
    <row r="957" spans="1:25" ht="15.75" customHeight="1" x14ac:dyDescent="0.25">
      <c r="A957" s="175"/>
      <c r="B957" s="175"/>
      <c r="C957" s="175"/>
      <c r="D957" s="175"/>
      <c r="E957" s="175"/>
      <c r="F957" s="175"/>
      <c r="G957" s="175"/>
      <c r="H957" s="175"/>
      <c r="I957" s="175"/>
      <c r="J957" s="175"/>
      <c r="K957" s="175"/>
      <c r="L957" s="175"/>
      <c r="M957" s="175"/>
      <c r="N957" s="175"/>
      <c r="O957" s="175"/>
      <c r="P957" s="175"/>
      <c r="Q957" s="175"/>
      <c r="R957" s="175"/>
      <c r="S957" s="175"/>
      <c r="T957" s="175"/>
      <c r="U957" s="175"/>
      <c r="V957" s="175"/>
      <c r="W957" s="175"/>
      <c r="X957" s="175"/>
      <c r="Y957" s="175"/>
    </row>
    <row r="958" spans="1:25" ht="15.75" customHeight="1" x14ac:dyDescent="0.25">
      <c r="A958" s="175"/>
      <c r="B958" s="175"/>
      <c r="C958" s="175"/>
      <c r="D958" s="175"/>
      <c r="E958" s="175"/>
      <c r="F958" s="175"/>
      <c r="G958" s="175"/>
      <c r="H958" s="175"/>
      <c r="I958" s="175"/>
      <c r="J958" s="175"/>
      <c r="K958" s="175"/>
      <c r="L958" s="175"/>
      <c r="M958" s="175"/>
      <c r="N958" s="175"/>
      <c r="O958" s="175"/>
      <c r="P958" s="175"/>
      <c r="Q958" s="175"/>
      <c r="R958" s="175"/>
      <c r="S958" s="175"/>
      <c r="T958" s="175"/>
      <c r="U958" s="175"/>
      <c r="V958" s="175"/>
      <c r="W958" s="175"/>
      <c r="X958" s="175"/>
      <c r="Y958" s="175"/>
    </row>
    <row r="959" spans="1:25" ht="15.75" customHeight="1" x14ac:dyDescent="0.25">
      <c r="A959" s="175"/>
      <c r="B959" s="175"/>
      <c r="C959" s="175"/>
      <c r="D959" s="175"/>
      <c r="E959" s="175"/>
      <c r="F959" s="175"/>
      <c r="G959" s="175"/>
      <c r="H959" s="175"/>
      <c r="I959" s="175"/>
      <c r="J959" s="175"/>
      <c r="K959" s="175"/>
      <c r="L959" s="175"/>
      <c r="M959" s="175"/>
      <c r="N959" s="175"/>
      <c r="O959" s="175"/>
      <c r="P959" s="175"/>
      <c r="Q959" s="175"/>
      <c r="R959" s="175"/>
      <c r="S959" s="175"/>
      <c r="T959" s="175"/>
      <c r="U959" s="175"/>
      <c r="V959" s="175"/>
      <c r="W959" s="175"/>
      <c r="X959" s="175"/>
      <c r="Y959" s="175"/>
    </row>
    <row r="960" spans="1:25" ht="15.75" customHeight="1" x14ac:dyDescent="0.25">
      <c r="A960" s="175"/>
      <c r="B960" s="175"/>
      <c r="C960" s="175"/>
      <c r="D960" s="175"/>
      <c r="E960" s="175"/>
      <c r="F960" s="175"/>
      <c r="G960" s="175"/>
      <c r="H960" s="175"/>
      <c r="I960" s="175"/>
      <c r="J960" s="175"/>
      <c r="K960" s="175"/>
      <c r="L960" s="175"/>
      <c r="M960" s="175"/>
      <c r="N960" s="175"/>
      <c r="O960" s="175"/>
      <c r="P960" s="175"/>
      <c r="Q960" s="175"/>
      <c r="R960" s="175"/>
      <c r="S960" s="175"/>
      <c r="T960" s="175"/>
      <c r="U960" s="175"/>
      <c r="V960" s="175"/>
      <c r="W960" s="175"/>
      <c r="X960" s="175"/>
      <c r="Y960" s="175"/>
    </row>
    <row r="961" spans="1:25" ht="15.75" customHeight="1" x14ac:dyDescent="0.25">
      <c r="A961" s="175"/>
      <c r="B961" s="175"/>
      <c r="C961" s="175"/>
      <c r="D961" s="175"/>
      <c r="E961" s="175"/>
      <c r="F961" s="175"/>
      <c r="G961" s="175"/>
      <c r="H961" s="175"/>
      <c r="I961" s="175"/>
      <c r="J961" s="175"/>
      <c r="K961" s="175"/>
      <c r="L961" s="175"/>
      <c r="M961" s="175"/>
      <c r="N961" s="175"/>
      <c r="O961" s="175"/>
      <c r="P961" s="175"/>
      <c r="Q961" s="175"/>
      <c r="R961" s="175"/>
      <c r="S961" s="175"/>
      <c r="T961" s="175"/>
      <c r="U961" s="175"/>
      <c r="V961" s="175"/>
      <c r="W961" s="175"/>
      <c r="X961" s="175"/>
      <c r="Y961" s="175"/>
    </row>
    <row r="962" spans="1:25" ht="15.75" customHeight="1" x14ac:dyDescent="0.25">
      <c r="A962" s="175"/>
      <c r="B962" s="175"/>
      <c r="C962" s="175"/>
      <c r="D962" s="175"/>
      <c r="E962" s="175"/>
      <c r="F962" s="175"/>
      <c r="G962" s="175"/>
      <c r="H962" s="175"/>
      <c r="I962" s="175"/>
      <c r="J962" s="175"/>
      <c r="K962" s="175"/>
      <c r="L962" s="175"/>
      <c r="M962" s="175"/>
      <c r="N962" s="175"/>
      <c r="O962" s="175"/>
      <c r="P962" s="175"/>
      <c r="Q962" s="175"/>
      <c r="R962" s="175"/>
      <c r="S962" s="175"/>
      <c r="T962" s="175"/>
      <c r="U962" s="175"/>
      <c r="V962" s="175"/>
      <c r="W962" s="175"/>
      <c r="X962" s="175"/>
      <c r="Y962" s="175"/>
    </row>
    <row r="963" spans="1:25" ht="15.75" customHeight="1" x14ac:dyDescent="0.25">
      <c r="A963" s="175"/>
      <c r="B963" s="175"/>
      <c r="C963" s="175"/>
      <c r="D963" s="175"/>
      <c r="E963" s="175"/>
      <c r="F963" s="175"/>
      <c r="G963" s="175"/>
      <c r="H963" s="175"/>
      <c r="I963" s="175"/>
      <c r="J963" s="175"/>
      <c r="K963" s="175"/>
      <c r="L963" s="175"/>
      <c r="M963" s="175"/>
      <c r="N963" s="175"/>
      <c r="O963" s="175"/>
      <c r="P963" s="175"/>
      <c r="Q963" s="175"/>
      <c r="R963" s="175"/>
      <c r="S963" s="175"/>
      <c r="T963" s="175"/>
      <c r="U963" s="175"/>
      <c r="V963" s="175"/>
      <c r="W963" s="175"/>
      <c r="X963" s="175"/>
      <c r="Y963" s="175"/>
    </row>
    <row r="964" spans="1:25" ht="15.75" customHeight="1" x14ac:dyDescent="0.25">
      <c r="A964" s="175"/>
      <c r="B964" s="175"/>
      <c r="C964" s="175"/>
      <c r="D964" s="175"/>
      <c r="E964" s="175"/>
      <c r="F964" s="175"/>
      <c r="G964" s="175"/>
      <c r="H964" s="175"/>
      <c r="I964" s="175"/>
      <c r="J964" s="175"/>
      <c r="K964" s="175"/>
      <c r="L964" s="175"/>
      <c r="M964" s="175"/>
      <c r="N964" s="175"/>
      <c r="O964" s="175"/>
      <c r="P964" s="175"/>
      <c r="Q964" s="175"/>
      <c r="R964" s="175"/>
      <c r="S964" s="175"/>
      <c r="T964" s="175"/>
      <c r="U964" s="175"/>
      <c r="V964" s="175"/>
      <c r="W964" s="175"/>
      <c r="X964" s="175"/>
      <c r="Y964" s="175"/>
    </row>
    <row r="965" spans="1:25" ht="15.75" customHeight="1" x14ac:dyDescent="0.25">
      <c r="A965" s="175"/>
      <c r="B965" s="175"/>
      <c r="C965" s="175"/>
      <c r="D965" s="175"/>
      <c r="E965" s="175"/>
      <c r="F965" s="175"/>
      <c r="G965" s="175"/>
      <c r="H965" s="175"/>
      <c r="I965" s="175"/>
      <c r="J965" s="175"/>
      <c r="K965" s="175"/>
      <c r="L965" s="175"/>
      <c r="M965" s="175"/>
      <c r="N965" s="175"/>
      <c r="O965" s="175"/>
      <c r="P965" s="175"/>
      <c r="Q965" s="175"/>
      <c r="R965" s="175"/>
      <c r="S965" s="175"/>
      <c r="T965" s="175"/>
      <c r="U965" s="175"/>
      <c r="V965" s="175"/>
      <c r="W965" s="175"/>
      <c r="X965" s="175"/>
      <c r="Y965" s="175"/>
    </row>
    <row r="966" spans="1:25" ht="15.75" customHeight="1" x14ac:dyDescent="0.25">
      <c r="A966" s="175"/>
      <c r="B966" s="175"/>
      <c r="C966" s="175"/>
      <c r="D966" s="175"/>
      <c r="E966" s="175"/>
      <c r="F966" s="175"/>
      <c r="G966" s="175"/>
      <c r="H966" s="175"/>
      <c r="I966" s="175"/>
      <c r="J966" s="175"/>
      <c r="K966" s="175"/>
      <c r="L966" s="175"/>
      <c r="M966" s="175"/>
      <c r="N966" s="175"/>
      <c r="O966" s="175"/>
      <c r="P966" s="175"/>
      <c r="Q966" s="175"/>
      <c r="R966" s="175"/>
      <c r="S966" s="175"/>
      <c r="T966" s="175"/>
      <c r="U966" s="175"/>
      <c r="V966" s="175"/>
      <c r="W966" s="175"/>
      <c r="X966" s="175"/>
      <c r="Y966" s="175"/>
    </row>
    <row r="967" spans="1:25" ht="15.75" customHeight="1" x14ac:dyDescent="0.25">
      <c r="A967" s="175"/>
      <c r="B967" s="175"/>
      <c r="C967" s="175"/>
      <c r="D967" s="175"/>
      <c r="E967" s="175"/>
      <c r="F967" s="175"/>
      <c r="G967" s="175"/>
      <c r="H967" s="175"/>
      <c r="I967" s="175"/>
      <c r="J967" s="175"/>
      <c r="K967" s="175"/>
      <c r="L967" s="175"/>
      <c r="M967" s="175"/>
      <c r="N967" s="175"/>
      <c r="O967" s="175"/>
      <c r="P967" s="175"/>
      <c r="Q967" s="175"/>
      <c r="R967" s="175"/>
      <c r="S967" s="175"/>
      <c r="T967" s="175"/>
      <c r="U967" s="175"/>
      <c r="V967" s="175"/>
      <c r="W967" s="175"/>
      <c r="X967" s="175"/>
      <c r="Y967" s="175"/>
    </row>
    <row r="968" spans="1:25" ht="15.75" customHeight="1" x14ac:dyDescent="0.25">
      <c r="A968" s="175"/>
      <c r="B968" s="175"/>
      <c r="C968" s="175"/>
      <c r="D968" s="175"/>
      <c r="E968" s="175"/>
      <c r="F968" s="175"/>
      <c r="G968" s="175"/>
      <c r="H968" s="175"/>
      <c r="I968" s="175"/>
      <c r="J968" s="175"/>
      <c r="K968" s="175"/>
      <c r="L968" s="175"/>
      <c r="M968" s="175"/>
      <c r="N968" s="175"/>
      <c r="O968" s="175"/>
      <c r="P968" s="175"/>
      <c r="Q968" s="175"/>
      <c r="R968" s="175"/>
      <c r="S968" s="175"/>
      <c r="T968" s="175"/>
      <c r="U968" s="175"/>
      <c r="V968" s="175"/>
      <c r="W968" s="175"/>
      <c r="X968" s="175"/>
      <c r="Y968" s="175"/>
    </row>
    <row r="969" spans="1:25" ht="15.75" customHeight="1" x14ac:dyDescent="0.25">
      <c r="A969" s="175"/>
      <c r="B969" s="175"/>
      <c r="C969" s="175"/>
      <c r="D969" s="175"/>
      <c r="E969" s="175"/>
      <c r="F969" s="175"/>
      <c r="G969" s="175"/>
      <c r="H969" s="175"/>
      <c r="I969" s="175"/>
      <c r="J969" s="175"/>
      <c r="K969" s="175"/>
      <c r="L969" s="175"/>
      <c r="M969" s="175"/>
      <c r="N969" s="175"/>
      <c r="O969" s="175"/>
      <c r="P969" s="175"/>
      <c r="Q969" s="175"/>
      <c r="R969" s="175"/>
      <c r="S969" s="175"/>
      <c r="T969" s="175"/>
      <c r="U969" s="175"/>
      <c r="V969" s="175"/>
      <c r="W969" s="175"/>
      <c r="X969" s="175"/>
      <c r="Y969" s="175"/>
    </row>
    <row r="970" spans="1:25" ht="15.75" customHeight="1" x14ac:dyDescent="0.25">
      <c r="A970" s="175"/>
      <c r="B970" s="175"/>
      <c r="C970" s="175"/>
      <c r="D970" s="175"/>
      <c r="E970" s="175"/>
      <c r="F970" s="175"/>
      <c r="G970" s="175"/>
      <c r="H970" s="175"/>
      <c r="I970" s="175"/>
      <c r="J970" s="175"/>
      <c r="K970" s="175"/>
      <c r="L970" s="175"/>
      <c r="M970" s="175"/>
      <c r="N970" s="175"/>
      <c r="O970" s="175"/>
      <c r="P970" s="175"/>
      <c r="Q970" s="175"/>
      <c r="R970" s="175"/>
      <c r="S970" s="175"/>
      <c r="T970" s="175"/>
      <c r="U970" s="175"/>
      <c r="V970" s="175"/>
      <c r="W970" s="175"/>
      <c r="X970" s="175"/>
      <c r="Y970" s="175"/>
    </row>
    <row r="971" spans="1:25" ht="15.75" customHeight="1" x14ac:dyDescent="0.25">
      <c r="A971" s="175"/>
      <c r="B971" s="175"/>
      <c r="C971" s="175"/>
      <c r="D971" s="175"/>
      <c r="E971" s="175"/>
      <c r="F971" s="175"/>
      <c r="G971" s="175"/>
      <c r="H971" s="175"/>
      <c r="I971" s="175"/>
      <c r="J971" s="175"/>
      <c r="K971" s="175"/>
      <c r="L971" s="175"/>
      <c r="M971" s="175"/>
      <c r="N971" s="175"/>
      <c r="O971" s="175"/>
      <c r="P971" s="175"/>
      <c r="Q971" s="175"/>
      <c r="R971" s="175"/>
      <c r="S971" s="175"/>
      <c r="T971" s="175"/>
      <c r="U971" s="175"/>
      <c r="V971" s="175"/>
      <c r="W971" s="175"/>
      <c r="X971" s="175"/>
      <c r="Y971" s="175"/>
    </row>
    <row r="972" spans="1:25" ht="15.75" customHeight="1" x14ac:dyDescent="0.25">
      <c r="A972" s="175"/>
      <c r="B972" s="175"/>
      <c r="C972" s="175"/>
      <c r="D972" s="175"/>
      <c r="E972" s="175"/>
      <c r="F972" s="175"/>
      <c r="G972" s="175"/>
      <c r="H972" s="175"/>
      <c r="I972" s="175"/>
      <c r="J972" s="175"/>
      <c r="K972" s="175"/>
      <c r="L972" s="175"/>
      <c r="M972" s="175"/>
      <c r="N972" s="175"/>
      <c r="O972" s="175"/>
      <c r="P972" s="175"/>
      <c r="Q972" s="175"/>
      <c r="R972" s="175"/>
      <c r="S972" s="175"/>
      <c r="T972" s="175"/>
      <c r="U972" s="175"/>
      <c r="V972" s="175"/>
      <c r="W972" s="175"/>
      <c r="X972" s="175"/>
      <c r="Y972" s="175"/>
    </row>
    <row r="973" spans="1:25" ht="15.75" customHeight="1" x14ac:dyDescent="0.25">
      <c r="A973" s="175"/>
      <c r="B973" s="175"/>
      <c r="C973" s="175"/>
      <c r="D973" s="175"/>
      <c r="E973" s="175"/>
      <c r="F973" s="175"/>
      <c r="G973" s="175"/>
      <c r="H973" s="175"/>
      <c r="I973" s="175"/>
      <c r="J973" s="175"/>
      <c r="K973" s="175"/>
      <c r="L973" s="175"/>
      <c r="M973" s="175"/>
      <c r="N973" s="175"/>
      <c r="O973" s="175"/>
      <c r="P973" s="175"/>
      <c r="Q973" s="175"/>
      <c r="R973" s="175"/>
      <c r="S973" s="175"/>
      <c r="T973" s="175"/>
      <c r="U973" s="175"/>
      <c r="V973" s="175"/>
      <c r="W973" s="175"/>
      <c r="X973" s="175"/>
      <c r="Y973" s="175"/>
    </row>
    <row r="974" spans="1:25" ht="15.75" customHeight="1" x14ac:dyDescent="0.25">
      <c r="A974" s="175"/>
      <c r="B974" s="175"/>
      <c r="C974" s="175"/>
      <c r="D974" s="175"/>
      <c r="E974" s="175"/>
      <c r="F974" s="175"/>
      <c r="G974" s="175"/>
      <c r="H974" s="175"/>
      <c r="I974" s="175"/>
      <c r="J974" s="175"/>
      <c r="K974" s="175"/>
      <c r="L974" s="175"/>
      <c r="M974" s="175"/>
      <c r="N974" s="175"/>
      <c r="O974" s="175"/>
      <c r="P974" s="175"/>
      <c r="Q974" s="175"/>
      <c r="R974" s="175"/>
      <c r="S974" s="175"/>
      <c r="T974" s="175"/>
      <c r="U974" s="175"/>
      <c r="V974" s="175"/>
      <c r="W974" s="175"/>
      <c r="X974" s="175"/>
      <c r="Y974" s="175"/>
    </row>
    <row r="975" spans="1:25" ht="15.75" customHeight="1" x14ac:dyDescent="0.25">
      <c r="A975" s="175"/>
      <c r="B975" s="175"/>
      <c r="C975" s="175"/>
      <c r="D975" s="175"/>
      <c r="E975" s="175"/>
      <c r="F975" s="175"/>
      <c r="G975" s="175"/>
      <c r="H975" s="175"/>
      <c r="I975" s="175"/>
      <c r="J975" s="175"/>
      <c r="K975" s="175"/>
      <c r="L975" s="175"/>
      <c r="M975" s="175"/>
      <c r="N975" s="175"/>
      <c r="O975" s="175"/>
      <c r="P975" s="175"/>
      <c r="Q975" s="175"/>
      <c r="R975" s="175"/>
      <c r="S975" s="175"/>
      <c r="T975" s="175"/>
      <c r="U975" s="175"/>
      <c r="V975" s="175"/>
      <c r="W975" s="175"/>
      <c r="X975" s="175"/>
      <c r="Y975" s="175"/>
    </row>
    <row r="976" spans="1:25" ht="15.75" customHeight="1" x14ac:dyDescent="0.25">
      <c r="A976" s="175"/>
      <c r="B976" s="175"/>
      <c r="C976" s="175"/>
      <c r="D976" s="175"/>
      <c r="E976" s="175"/>
      <c r="F976" s="175"/>
      <c r="G976" s="175"/>
      <c r="H976" s="175"/>
      <c r="I976" s="175"/>
      <c r="J976" s="175"/>
      <c r="K976" s="175"/>
      <c r="L976" s="175"/>
      <c r="M976" s="175"/>
      <c r="N976" s="175"/>
      <c r="O976" s="175"/>
      <c r="P976" s="175"/>
      <c r="Q976" s="175"/>
      <c r="R976" s="175"/>
      <c r="S976" s="175"/>
      <c r="T976" s="175"/>
      <c r="U976" s="175"/>
      <c r="V976" s="175"/>
      <c r="W976" s="175"/>
      <c r="X976" s="175"/>
      <c r="Y976" s="175"/>
    </row>
    <row r="977" spans="1:25" ht="15.75" customHeight="1" x14ac:dyDescent="0.25">
      <c r="A977" s="175"/>
      <c r="B977" s="175"/>
      <c r="C977" s="175"/>
      <c r="D977" s="175"/>
      <c r="E977" s="175"/>
      <c r="F977" s="175"/>
      <c r="G977" s="175"/>
      <c r="H977" s="175"/>
      <c r="I977" s="175"/>
      <c r="J977" s="175"/>
      <c r="K977" s="175"/>
      <c r="L977" s="175"/>
      <c r="M977" s="175"/>
      <c r="N977" s="175"/>
      <c r="O977" s="175"/>
      <c r="P977" s="175"/>
      <c r="Q977" s="175"/>
      <c r="R977" s="175"/>
      <c r="S977" s="175"/>
      <c r="T977" s="175"/>
      <c r="U977" s="175"/>
      <c r="V977" s="175"/>
      <c r="W977" s="175"/>
      <c r="X977" s="175"/>
      <c r="Y977" s="175"/>
    </row>
    <row r="978" spans="1:25" ht="15.75" customHeight="1" x14ac:dyDescent="0.25">
      <c r="A978" s="175"/>
      <c r="B978" s="175"/>
      <c r="C978" s="175"/>
      <c r="D978" s="175"/>
      <c r="E978" s="175"/>
      <c r="F978" s="175"/>
      <c r="G978" s="175"/>
      <c r="H978" s="175"/>
      <c r="I978" s="175"/>
      <c r="J978" s="175"/>
      <c r="K978" s="175"/>
      <c r="L978" s="175"/>
      <c r="M978" s="175"/>
      <c r="N978" s="175"/>
      <c r="O978" s="175"/>
      <c r="P978" s="175"/>
      <c r="Q978" s="175"/>
      <c r="R978" s="175"/>
      <c r="S978" s="175"/>
      <c r="T978" s="175"/>
      <c r="U978" s="175"/>
      <c r="V978" s="175"/>
      <c r="W978" s="175"/>
      <c r="X978" s="175"/>
      <c r="Y978" s="175"/>
    </row>
    <row r="979" spans="1:25" ht="15.75" customHeight="1" x14ac:dyDescent="0.25">
      <c r="A979" s="175"/>
      <c r="B979" s="175"/>
      <c r="C979" s="175"/>
      <c r="D979" s="175"/>
      <c r="E979" s="175"/>
      <c r="F979" s="175"/>
      <c r="G979" s="175"/>
      <c r="H979" s="175"/>
      <c r="I979" s="175"/>
      <c r="J979" s="175"/>
      <c r="K979" s="175"/>
      <c r="L979" s="175"/>
      <c r="M979" s="175"/>
      <c r="N979" s="175"/>
      <c r="O979" s="175"/>
      <c r="P979" s="175"/>
      <c r="Q979" s="175"/>
      <c r="R979" s="175"/>
      <c r="S979" s="175"/>
      <c r="T979" s="175"/>
      <c r="U979" s="175"/>
      <c r="V979" s="175"/>
      <c r="W979" s="175"/>
      <c r="X979" s="175"/>
      <c r="Y979" s="175"/>
    </row>
    <row r="980" spans="1:25" ht="15.75" customHeight="1" x14ac:dyDescent="0.25">
      <c r="A980" s="175"/>
      <c r="B980" s="175"/>
      <c r="C980" s="175"/>
      <c r="D980" s="175"/>
      <c r="E980" s="175"/>
      <c r="F980" s="175"/>
      <c r="G980" s="175"/>
      <c r="H980" s="175"/>
      <c r="I980" s="175"/>
      <c r="J980" s="175"/>
      <c r="K980" s="175"/>
      <c r="L980" s="175"/>
      <c r="M980" s="175"/>
      <c r="N980" s="175"/>
      <c r="O980" s="175"/>
      <c r="P980" s="175"/>
      <c r="Q980" s="175"/>
      <c r="R980" s="175"/>
      <c r="S980" s="175"/>
      <c r="T980" s="175"/>
      <c r="U980" s="175"/>
      <c r="V980" s="175"/>
      <c r="W980" s="175"/>
      <c r="X980" s="175"/>
      <c r="Y980" s="175"/>
    </row>
    <row r="981" spans="1:25" ht="15.75" customHeight="1" x14ac:dyDescent="0.25">
      <c r="A981" s="175"/>
      <c r="B981" s="175"/>
      <c r="C981" s="175"/>
      <c r="D981" s="175"/>
      <c r="E981" s="175"/>
      <c r="F981" s="175"/>
      <c r="G981" s="175"/>
      <c r="H981" s="175"/>
      <c r="I981" s="175"/>
      <c r="J981" s="175"/>
      <c r="K981" s="175"/>
      <c r="L981" s="175"/>
      <c r="M981" s="175"/>
      <c r="N981" s="175"/>
      <c r="O981" s="175"/>
      <c r="P981" s="175"/>
      <c r="Q981" s="175"/>
      <c r="R981" s="175"/>
      <c r="S981" s="175"/>
      <c r="T981" s="175"/>
      <c r="U981" s="175"/>
      <c r="V981" s="175"/>
      <c r="W981" s="175"/>
      <c r="X981" s="175"/>
      <c r="Y981" s="175"/>
    </row>
    <row r="982" spans="1:25" ht="15.75" customHeight="1" x14ac:dyDescent="0.25">
      <c r="A982" s="175"/>
      <c r="B982" s="175"/>
      <c r="C982" s="175"/>
      <c r="D982" s="175"/>
      <c r="E982" s="175"/>
      <c r="F982" s="175"/>
      <c r="G982" s="175"/>
      <c r="H982" s="175"/>
      <c r="I982" s="175"/>
      <c r="J982" s="175"/>
      <c r="K982" s="175"/>
      <c r="L982" s="175"/>
      <c r="M982" s="175"/>
      <c r="N982" s="175"/>
      <c r="O982" s="175"/>
      <c r="P982" s="175"/>
      <c r="Q982" s="175"/>
      <c r="R982" s="175"/>
      <c r="S982" s="175"/>
      <c r="T982" s="175"/>
      <c r="U982" s="175"/>
      <c r="V982" s="175"/>
      <c r="W982" s="175"/>
      <c r="X982" s="175"/>
      <c r="Y982" s="175"/>
    </row>
    <row r="983" spans="1:25" ht="15.75" customHeight="1" x14ac:dyDescent="0.25">
      <c r="A983" s="175"/>
      <c r="B983" s="175"/>
      <c r="C983" s="175"/>
      <c r="D983" s="175"/>
      <c r="E983" s="175"/>
      <c r="F983" s="175"/>
      <c r="G983" s="175"/>
      <c r="H983" s="175"/>
      <c r="I983" s="175"/>
      <c r="J983" s="175"/>
      <c r="K983" s="175"/>
      <c r="L983" s="175"/>
      <c r="M983" s="175"/>
      <c r="N983" s="175"/>
      <c r="O983" s="175"/>
      <c r="P983" s="175"/>
      <c r="Q983" s="175"/>
      <c r="R983" s="175"/>
      <c r="S983" s="175"/>
      <c r="T983" s="175"/>
      <c r="U983" s="175"/>
      <c r="V983" s="175"/>
      <c r="W983" s="175"/>
      <c r="X983" s="175"/>
      <c r="Y983" s="175"/>
    </row>
    <row r="984" spans="1:25" ht="15.75" customHeight="1" x14ac:dyDescent="0.25">
      <c r="A984" s="175"/>
      <c r="B984" s="175"/>
      <c r="C984" s="175"/>
      <c r="D984" s="175"/>
      <c r="E984" s="175"/>
      <c r="F984" s="175"/>
      <c r="G984" s="175"/>
      <c r="H984" s="175"/>
      <c r="I984" s="175"/>
      <c r="J984" s="175"/>
      <c r="K984" s="175"/>
      <c r="L984" s="175"/>
      <c r="M984" s="175"/>
      <c r="N984" s="175"/>
      <c r="O984" s="175"/>
      <c r="P984" s="175"/>
      <c r="Q984" s="175"/>
      <c r="R984" s="175"/>
      <c r="S984" s="175"/>
      <c r="T984" s="175"/>
      <c r="U984" s="175"/>
      <c r="V984" s="175"/>
      <c r="W984" s="175"/>
      <c r="X984" s="175"/>
      <c r="Y984" s="175"/>
    </row>
    <row r="985" spans="1:25" ht="15.75" customHeight="1" x14ac:dyDescent="0.25">
      <c r="A985" s="175"/>
      <c r="B985" s="175"/>
      <c r="C985" s="175"/>
      <c r="D985" s="175"/>
      <c r="E985" s="175"/>
      <c r="F985" s="175"/>
      <c r="G985" s="175"/>
      <c r="H985" s="175"/>
      <c r="I985" s="175"/>
      <c r="J985" s="175"/>
      <c r="K985" s="175"/>
      <c r="L985" s="175"/>
      <c r="M985" s="175"/>
      <c r="N985" s="175"/>
      <c r="O985" s="175"/>
      <c r="P985" s="175"/>
      <c r="Q985" s="175"/>
      <c r="R985" s="175"/>
      <c r="S985" s="175"/>
      <c r="T985" s="175"/>
      <c r="U985" s="175"/>
      <c r="V985" s="175"/>
      <c r="W985" s="175"/>
      <c r="X985" s="175"/>
      <c r="Y985" s="175"/>
    </row>
    <row r="986" spans="1:25" ht="15.75" customHeight="1" x14ac:dyDescent="0.25">
      <c r="A986" s="175"/>
      <c r="B986" s="175"/>
      <c r="C986" s="175"/>
      <c r="D986" s="175"/>
      <c r="E986" s="175"/>
      <c r="F986" s="175"/>
      <c r="G986" s="175"/>
      <c r="H986" s="175"/>
      <c r="I986" s="175"/>
      <c r="J986" s="175"/>
      <c r="K986" s="175"/>
      <c r="L986" s="175"/>
      <c r="M986" s="175"/>
      <c r="N986" s="175"/>
      <c r="O986" s="175"/>
      <c r="P986" s="175"/>
      <c r="Q986" s="175"/>
      <c r="R986" s="175"/>
      <c r="S986" s="175"/>
      <c r="T986" s="175"/>
      <c r="U986" s="175"/>
      <c r="V986" s="175"/>
      <c r="W986" s="175"/>
      <c r="X986" s="175"/>
      <c r="Y986" s="175"/>
    </row>
    <row r="987" spans="1:25" ht="15.75" customHeight="1" x14ac:dyDescent="0.25">
      <c r="A987" s="175"/>
      <c r="B987" s="175"/>
      <c r="C987" s="175"/>
      <c r="D987" s="175"/>
      <c r="E987" s="175"/>
      <c r="F987" s="175"/>
      <c r="G987" s="175"/>
      <c r="H987" s="175"/>
      <c r="I987" s="175"/>
      <c r="J987" s="175"/>
      <c r="K987" s="175"/>
      <c r="L987" s="175"/>
      <c r="M987" s="175"/>
      <c r="N987" s="175"/>
      <c r="O987" s="175"/>
      <c r="P987" s="175"/>
      <c r="Q987" s="175"/>
      <c r="R987" s="175"/>
      <c r="S987" s="175"/>
      <c r="T987" s="175"/>
      <c r="U987" s="175"/>
      <c r="V987" s="175"/>
      <c r="W987" s="175"/>
      <c r="X987" s="175"/>
      <c r="Y987" s="175"/>
    </row>
    <row r="988" spans="1:25" ht="15.75" customHeight="1" x14ac:dyDescent="0.25">
      <c r="A988" s="175"/>
      <c r="B988" s="175"/>
      <c r="C988" s="175"/>
      <c r="D988" s="175"/>
      <c r="E988" s="175"/>
      <c r="F988" s="175"/>
      <c r="G988" s="175"/>
      <c r="H988" s="175"/>
      <c r="I988" s="175"/>
      <c r="J988" s="175"/>
      <c r="K988" s="175"/>
      <c r="L988" s="175"/>
      <c r="M988" s="175"/>
      <c r="N988" s="175"/>
      <c r="O988" s="175"/>
      <c r="P988" s="175"/>
      <c r="Q988" s="175"/>
      <c r="R988" s="175"/>
      <c r="S988" s="175"/>
      <c r="T988" s="175"/>
      <c r="U988" s="175"/>
      <c r="V988" s="175"/>
      <c r="W988" s="175"/>
      <c r="X988" s="175"/>
      <c r="Y988" s="175"/>
    </row>
    <row r="989" spans="1:25" ht="15.75" customHeight="1" x14ac:dyDescent="0.25">
      <c r="A989" s="175"/>
      <c r="B989" s="175"/>
      <c r="C989" s="175"/>
      <c r="D989" s="175"/>
      <c r="E989" s="175"/>
      <c r="F989" s="175"/>
      <c r="G989" s="175"/>
      <c r="H989" s="175"/>
      <c r="I989" s="175"/>
      <c r="J989" s="175"/>
      <c r="K989" s="175"/>
      <c r="L989" s="175"/>
      <c r="M989" s="175"/>
      <c r="N989" s="175"/>
      <c r="O989" s="175"/>
      <c r="P989" s="175"/>
      <c r="Q989" s="175"/>
      <c r="R989" s="175"/>
      <c r="S989" s="175"/>
      <c r="T989" s="175"/>
      <c r="U989" s="175"/>
      <c r="V989" s="175"/>
      <c r="W989" s="175"/>
      <c r="X989" s="175"/>
      <c r="Y989" s="175"/>
    </row>
    <row r="990" spans="1:25" ht="15.75" customHeight="1" x14ac:dyDescent="0.25">
      <c r="A990" s="175"/>
      <c r="B990" s="175"/>
      <c r="C990" s="175"/>
      <c r="D990" s="175"/>
      <c r="E990" s="175"/>
      <c r="F990" s="175"/>
      <c r="G990" s="175"/>
      <c r="H990" s="175"/>
      <c r="I990" s="175"/>
      <c r="J990" s="175"/>
      <c r="K990" s="175"/>
      <c r="L990" s="175"/>
      <c r="M990" s="175"/>
      <c r="N990" s="175"/>
      <c r="O990" s="175"/>
      <c r="P990" s="175"/>
      <c r="Q990" s="175"/>
      <c r="R990" s="175"/>
      <c r="S990" s="175"/>
      <c r="T990" s="175"/>
      <c r="U990" s="175"/>
      <c r="V990" s="175"/>
      <c r="W990" s="175"/>
      <c r="X990" s="175"/>
      <c r="Y990" s="175"/>
    </row>
    <row r="991" spans="1:25" ht="15.75" customHeight="1" x14ac:dyDescent="0.25">
      <c r="A991" s="175"/>
      <c r="B991" s="175"/>
      <c r="C991" s="175"/>
      <c r="D991" s="175"/>
      <c r="E991" s="175"/>
      <c r="F991" s="175"/>
      <c r="G991" s="175"/>
      <c r="H991" s="175"/>
      <c r="I991" s="175"/>
      <c r="J991" s="175"/>
      <c r="K991" s="175"/>
      <c r="L991" s="175"/>
      <c r="M991" s="175"/>
      <c r="N991" s="175"/>
      <c r="O991" s="175"/>
      <c r="P991" s="175"/>
      <c r="Q991" s="175"/>
      <c r="R991" s="175"/>
      <c r="S991" s="175"/>
      <c r="T991" s="175"/>
      <c r="U991" s="175"/>
      <c r="V991" s="175"/>
      <c r="W991" s="175"/>
      <c r="X991" s="175"/>
      <c r="Y991" s="175"/>
    </row>
    <row r="992" spans="1:25" ht="15.75" customHeight="1" x14ac:dyDescent="0.25">
      <c r="A992" s="175"/>
      <c r="B992" s="175"/>
      <c r="C992" s="175"/>
      <c r="D992" s="175"/>
      <c r="E992" s="175"/>
      <c r="F992" s="175"/>
      <c r="G992" s="175"/>
      <c r="H992" s="175"/>
      <c r="I992" s="175"/>
      <c r="J992" s="175"/>
      <c r="K992" s="175"/>
      <c r="L992" s="175"/>
      <c r="M992" s="175"/>
      <c r="N992" s="175"/>
      <c r="O992" s="175"/>
      <c r="P992" s="175"/>
      <c r="Q992" s="175"/>
      <c r="R992" s="175"/>
      <c r="S992" s="175"/>
      <c r="T992" s="175"/>
      <c r="U992" s="175"/>
      <c r="V992" s="175"/>
      <c r="W992" s="175"/>
      <c r="X992" s="175"/>
      <c r="Y992" s="175"/>
    </row>
    <row r="993" spans="1:25" ht="15.75" customHeight="1" x14ac:dyDescent="0.25">
      <c r="A993" s="175"/>
      <c r="B993" s="175"/>
      <c r="C993" s="175"/>
      <c r="D993" s="175"/>
      <c r="E993" s="175"/>
      <c r="F993" s="175"/>
      <c r="G993" s="175"/>
      <c r="H993" s="175"/>
      <c r="I993" s="175"/>
      <c r="J993" s="175"/>
      <c r="K993" s="175"/>
      <c r="L993" s="175"/>
      <c r="M993" s="175"/>
      <c r="N993" s="175"/>
      <c r="O993" s="175"/>
      <c r="P993" s="175"/>
      <c r="Q993" s="175"/>
      <c r="R993" s="175"/>
      <c r="S993" s="175"/>
      <c r="T993" s="175"/>
      <c r="U993" s="175"/>
      <c r="V993" s="175"/>
      <c r="W993" s="175"/>
      <c r="X993" s="175"/>
      <c r="Y993" s="175"/>
    </row>
    <row r="994" spans="1:25" ht="15.75" customHeight="1" x14ac:dyDescent="0.25">
      <c r="A994" s="175"/>
      <c r="B994" s="175"/>
      <c r="C994" s="175"/>
      <c r="D994" s="175"/>
      <c r="E994" s="175"/>
      <c r="F994" s="175"/>
      <c r="G994" s="175"/>
      <c r="H994" s="175"/>
      <c r="I994" s="175"/>
      <c r="J994" s="175"/>
      <c r="K994" s="175"/>
      <c r="L994" s="175"/>
      <c r="M994" s="175"/>
      <c r="N994" s="175"/>
      <c r="O994" s="175"/>
      <c r="P994" s="175"/>
      <c r="Q994" s="175"/>
      <c r="R994" s="175"/>
      <c r="S994" s="175"/>
      <c r="T994" s="175"/>
      <c r="U994" s="175"/>
      <c r="V994" s="175"/>
      <c r="W994" s="175"/>
      <c r="X994" s="175"/>
      <c r="Y994" s="175"/>
    </row>
    <row r="995" spans="1:25" ht="15.75" customHeight="1" x14ac:dyDescent="0.25">
      <c r="A995" s="175"/>
      <c r="B995" s="175"/>
      <c r="C995" s="175"/>
      <c r="D995" s="175"/>
      <c r="E995" s="175"/>
      <c r="F995" s="175"/>
      <c r="G995" s="175"/>
      <c r="H995" s="175"/>
      <c r="I995" s="175"/>
      <c r="J995" s="175"/>
      <c r="K995" s="175"/>
      <c r="L995" s="175"/>
      <c r="M995" s="175"/>
      <c r="N995" s="175"/>
      <c r="O995" s="175"/>
      <c r="P995" s="175"/>
      <c r="Q995" s="175"/>
      <c r="R995" s="175"/>
      <c r="S995" s="175"/>
      <c r="T995" s="175"/>
      <c r="U995" s="175"/>
      <c r="V995" s="175"/>
      <c r="W995" s="175"/>
      <c r="X995" s="175"/>
      <c r="Y995" s="175"/>
    </row>
  </sheetData>
  <mergeCells count="1">
    <mergeCell ref="B8:C8"/>
  </mergeCells>
  <hyperlinks>
    <hyperlink ref="D1" location="ER!A1" display="ER"/>
  </hyperlinks>
  <pageMargins left="0.7" right="0.7" top="0.75" bottom="0.75" header="0" footer="0"/>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Z1000"/>
  <sheetViews>
    <sheetView workbookViewId="0"/>
  </sheetViews>
  <sheetFormatPr baseColWidth="10" defaultColWidth="14.42578125" defaultRowHeight="15" customHeight="1" x14ac:dyDescent="0.25"/>
  <cols>
    <col min="1" max="1" width="40.7109375" customWidth="1"/>
    <col min="2" max="3" width="19" customWidth="1"/>
    <col min="4" max="6" width="11.42578125" customWidth="1"/>
    <col min="7" max="26" width="10.7109375" customWidth="1"/>
  </cols>
  <sheetData>
    <row r="1" spans="1:26" x14ac:dyDescent="0.25">
      <c r="A1" s="288" t="str">
        <f>Indice!C1</f>
        <v>GROW S.A.E.C.A.</v>
      </c>
      <c r="B1" s="288"/>
      <c r="C1" s="288"/>
      <c r="D1" s="288"/>
      <c r="E1" s="288"/>
      <c r="F1" s="294" t="s">
        <v>22</v>
      </c>
      <c r="G1" s="209"/>
      <c r="H1" s="209"/>
      <c r="I1" s="209"/>
      <c r="J1" s="209"/>
      <c r="K1" s="209"/>
      <c r="L1" s="209"/>
      <c r="M1" s="209"/>
      <c r="N1" s="209"/>
      <c r="O1" s="209"/>
      <c r="P1" s="209"/>
      <c r="Q1" s="209"/>
      <c r="R1" s="209"/>
      <c r="S1" s="209"/>
      <c r="T1" s="209"/>
      <c r="U1" s="209"/>
      <c r="V1" s="209"/>
      <c r="W1" s="209"/>
      <c r="X1" s="209"/>
      <c r="Y1" s="209"/>
      <c r="Z1" s="209"/>
    </row>
    <row r="2" spans="1:26" x14ac:dyDescent="0.25">
      <c r="A2" s="288"/>
      <c r="B2" s="288"/>
      <c r="C2" s="288"/>
      <c r="D2" s="288"/>
      <c r="E2" s="288"/>
      <c r="F2" s="288"/>
      <c r="G2" s="209"/>
      <c r="H2" s="209"/>
      <c r="I2" s="209"/>
      <c r="J2" s="209"/>
      <c r="K2" s="209"/>
      <c r="L2" s="209"/>
      <c r="M2" s="209"/>
      <c r="N2" s="209"/>
      <c r="O2" s="209"/>
      <c r="P2" s="209"/>
      <c r="Q2" s="209"/>
      <c r="R2" s="209"/>
      <c r="S2" s="209"/>
      <c r="T2" s="209"/>
      <c r="U2" s="209"/>
      <c r="V2" s="209"/>
      <c r="W2" s="209"/>
      <c r="X2" s="209"/>
      <c r="Y2" s="209"/>
      <c r="Z2" s="209"/>
    </row>
    <row r="3" spans="1:26" x14ac:dyDescent="0.25">
      <c r="A3" s="288"/>
      <c r="B3" s="288"/>
      <c r="C3" s="288"/>
      <c r="D3" s="288"/>
      <c r="E3" s="288"/>
      <c r="F3" s="288"/>
      <c r="G3" s="209"/>
      <c r="H3" s="209"/>
      <c r="I3" s="209"/>
      <c r="J3" s="209"/>
      <c r="K3" s="209"/>
      <c r="L3" s="209"/>
      <c r="M3" s="209"/>
      <c r="N3" s="209"/>
      <c r="O3" s="209"/>
      <c r="P3" s="209"/>
      <c r="Q3" s="209"/>
      <c r="R3" s="209"/>
      <c r="S3" s="209"/>
      <c r="T3" s="209"/>
      <c r="U3" s="209"/>
      <c r="V3" s="209"/>
      <c r="W3" s="209"/>
      <c r="X3" s="209"/>
      <c r="Y3" s="209"/>
      <c r="Z3" s="209"/>
    </row>
    <row r="4" spans="1:26" x14ac:dyDescent="0.25">
      <c r="A4" s="208" t="s">
        <v>1691</v>
      </c>
      <c r="B4" s="208"/>
      <c r="C4" s="208"/>
      <c r="D4" s="208"/>
      <c r="E4" s="6"/>
      <c r="F4" s="295"/>
      <c r="G4" s="209"/>
      <c r="H4" s="209"/>
      <c r="I4" s="209"/>
      <c r="J4" s="209"/>
      <c r="K4" s="209"/>
      <c r="L4" s="209"/>
      <c r="M4" s="209"/>
      <c r="N4" s="209"/>
      <c r="O4" s="209"/>
      <c r="P4" s="209"/>
      <c r="Q4" s="209"/>
      <c r="R4" s="209"/>
      <c r="S4" s="209"/>
      <c r="T4" s="209"/>
      <c r="U4" s="209"/>
      <c r="V4" s="209"/>
      <c r="W4" s="209"/>
      <c r="X4" s="209"/>
      <c r="Y4" s="209"/>
      <c r="Z4" s="209"/>
    </row>
    <row r="5" spans="1:26" x14ac:dyDescent="0.25">
      <c r="A5" s="288"/>
      <c r="B5" s="288"/>
      <c r="C5" s="288"/>
      <c r="D5" s="288"/>
      <c r="E5" s="288"/>
      <c r="F5" s="288"/>
      <c r="G5" s="209"/>
      <c r="H5" s="209"/>
      <c r="I5" s="209"/>
      <c r="J5" s="209"/>
      <c r="K5" s="209"/>
      <c r="L5" s="209"/>
      <c r="M5" s="209"/>
      <c r="N5" s="209"/>
      <c r="O5" s="209"/>
      <c r="P5" s="209"/>
      <c r="Q5" s="209"/>
      <c r="R5" s="209"/>
      <c r="S5" s="209"/>
      <c r="T5" s="209"/>
      <c r="U5" s="209"/>
      <c r="V5" s="209"/>
      <c r="W5" s="209"/>
      <c r="X5" s="209"/>
      <c r="Y5" s="209"/>
      <c r="Z5" s="209"/>
    </row>
    <row r="6" spans="1:26" x14ac:dyDescent="0.25">
      <c r="A6" s="288"/>
      <c r="B6" s="773" t="s">
        <v>288</v>
      </c>
      <c r="C6" s="772"/>
      <c r="D6" s="288"/>
      <c r="E6" s="288"/>
      <c r="F6" s="288"/>
      <c r="G6" s="209"/>
      <c r="H6" s="209"/>
      <c r="I6" s="209"/>
      <c r="J6" s="209"/>
      <c r="K6" s="209"/>
      <c r="L6" s="209"/>
      <c r="M6" s="209"/>
      <c r="N6" s="209"/>
      <c r="O6" s="209"/>
      <c r="P6" s="209"/>
      <c r="Q6" s="209"/>
      <c r="R6" s="209"/>
      <c r="S6" s="209"/>
      <c r="T6" s="209"/>
      <c r="U6" s="209"/>
      <c r="V6" s="209"/>
      <c r="W6" s="209"/>
      <c r="X6" s="209"/>
      <c r="Y6" s="209"/>
      <c r="Z6" s="209"/>
    </row>
    <row r="7" spans="1:26" x14ac:dyDescent="0.25">
      <c r="A7" s="296"/>
      <c r="B7" s="263">
        <f>IFERROR(IF(Indice!B6="","2XX2",YEAR(Indice!B6)),"2XX2")</f>
        <v>2024</v>
      </c>
      <c r="C7" s="263">
        <f>+IFERROR(YEAR(Indice!B6-365),"2XX1")</f>
        <v>2023</v>
      </c>
      <c r="D7" s="288"/>
      <c r="E7" s="288"/>
      <c r="F7" s="288"/>
      <c r="G7" s="209"/>
      <c r="H7" s="209"/>
      <c r="I7" s="209"/>
      <c r="J7" s="209"/>
      <c r="K7" s="209"/>
      <c r="L7" s="209"/>
      <c r="M7" s="209"/>
      <c r="N7" s="209"/>
      <c r="O7" s="209"/>
      <c r="P7" s="209"/>
      <c r="Q7" s="209"/>
      <c r="R7" s="209"/>
      <c r="S7" s="209"/>
      <c r="T7" s="209"/>
      <c r="U7" s="209"/>
      <c r="V7" s="209"/>
      <c r="W7" s="209"/>
      <c r="X7" s="209"/>
      <c r="Y7" s="209"/>
      <c r="Z7" s="209"/>
    </row>
    <row r="8" spans="1:26" x14ac:dyDescent="0.25">
      <c r="A8" s="288" t="s">
        <v>1692</v>
      </c>
      <c r="B8" s="288"/>
      <c r="C8" s="288"/>
      <c r="D8" s="288"/>
      <c r="E8" s="288"/>
      <c r="F8" s="288"/>
      <c r="G8" s="209"/>
      <c r="H8" s="209"/>
      <c r="I8" s="209"/>
      <c r="J8" s="209"/>
      <c r="K8" s="209"/>
      <c r="L8" s="209"/>
      <c r="M8" s="209"/>
      <c r="N8" s="209"/>
      <c r="O8" s="209"/>
      <c r="P8" s="209"/>
      <c r="Q8" s="209"/>
      <c r="R8" s="209"/>
      <c r="S8" s="209"/>
      <c r="T8" s="209"/>
      <c r="U8" s="209"/>
      <c r="V8" s="209"/>
      <c r="W8" s="209"/>
      <c r="X8" s="209"/>
      <c r="Y8" s="209"/>
      <c r="Z8" s="209"/>
    </row>
    <row r="9" spans="1:26" x14ac:dyDescent="0.25">
      <c r="A9" s="288"/>
      <c r="B9" s="288"/>
      <c r="C9" s="288"/>
      <c r="D9" s="288"/>
      <c r="E9" s="288"/>
      <c r="F9" s="288"/>
      <c r="G9" s="209"/>
      <c r="H9" s="209"/>
      <c r="I9" s="209"/>
      <c r="J9" s="209"/>
      <c r="K9" s="209"/>
      <c r="L9" s="209"/>
      <c r="M9" s="209"/>
      <c r="N9" s="209"/>
      <c r="O9" s="209"/>
      <c r="P9" s="209"/>
      <c r="Q9" s="209"/>
      <c r="R9" s="209"/>
      <c r="S9" s="209"/>
      <c r="T9" s="209"/>
      <c r="U9" s="209"/>
      <c r="V9" s="209"/>
      <c r="W9" s="209"/>
      <c r="X9" s="209"/>
      <c r="Y9" s="209"/>
      <c r="Z9" s="209"/>
    </row>
    <row r="10" spans="1:26" x14ac:dyDescent="0.25">
      <c r="A10" s="288"/>
      <c r="B10" s="288"/>
      <c r="C10" s="288"/>
      <c r="D10" s="288"/>
      <c r="E10" s="288"/>
      <c r="F10" s="288"/>
      <c r="G10" s="209"/>
      <c r="H10" s="209"/>
      <c r="I10" s="209"/>
      <c r="J10" s="209"/>
      <c r="K10" s="209"/>
      <c r="L10" s="209"/>
      <c r="M10" s="209"/>
      <c r="N10" s="209"/>
      <c r="O10" s="209"/>
      <c r="P10" s="209"/>
      <c r="Q10" s="209"/>
      <c r="R10" s="209"/>
      <c r="S10" s="209"/>
      <c r="T10" s="209"/>
      <c r="U10" s="209"/>
      <c r="V10" s="209"/>
      <c r="W10" s="209"/>
      <c r="X10" s="209"/>
      <c r="Y10" s="209"/>
      <c r="Z10" s="209"/>
    </row>
    <row r="11" spans="1:26" x14ac:dyDescent="0.25">
      <c r="A11" s="288"/>
      <c r="B11" s="288"/>
      <c r="C11" s="288"/>
      <c r="D11" s="288"/>
      <c r="E11" s="288"/>
      <c r="F11" s="288"/>
      <c r="G11" s="209"/>
      <c r="H11" s="209"/>
      <c r="I11" s="209"/>
      <c r="J11" s="209"/>
      <c r="K11" s="209"/>
      <c r="L11" s="209"/>
      <c r="M11" s="209"/>
      <c r="N11" s="209"/>
      <c r="O11" s="209"/>
      <c r="P11" s="209"/>
      <c r="Q11" s="209"/>
      <c r="R11" s="209"/>
      <c r="S11" s="209"/>
      <c r="T11" s="209"/>
      <c r="U11" s="209"/>
      <c r="V11" s="209"/>
      <c r="W11" s="209"/>
      <c r="X11" s="209"/>
      <c r="Y11" s="209"/>
      <c r="Z11" s="209"/>
    </row>
    <row r="12" spans="1:26" x14ac:dyDescent="0.25">
      <c r="A12" s="288"/>
      <c r="B12" s="288"/>
      <c r="C12" s="288"/>
      <c r="D12" s="288"/>
      <c r="E12" s="288"/>
      <c r="F12" s="288"/>
      <c r="G12" s="209"/>
      <c r="H12" s="209"/>
      <c r="I12" s="209"/>
      <c r="J12" s="209"/>
      <c r="K12" s="209"/>
      <c r="L12" s="209"/>
      <c r="M12" s="209"/>
      <c r="N12" s="209"/>
      <c r="O12" s="209"/>
      <c r="P12" s="209"/>
      <c r="Q12" s="209"/>
      <c r="R12" s="209"/>
      <c r="S12" s="209"/>
      <c r="T12" s="209"/>
      <c r="U12" s="209"/>
      <c r="V12" s="209"/>
      <c r="W12" s="209"/>
      <c r="X12" s="209"/>
      <c r="Y12" s="209"/>
      <c r="Z12" s="209"/>
    </row>
    <row r="13" spans="1:26" x14ac:dyDescent="0.25">
      <c r="A13" s="288"/>
      <c r="B13" s="288"/>
      <c r="C13" s="288"/>
      <c r="D13" s="288"/>
      <c r="E13" s="288"/>
      <c r="F13" s="288"/>
      <c r="G13" s="209"/>
      <c r="H13" s="209"/>
      <c r="I13" s="209"/>
      <c r="J13" s="209"/>
      <c r="K13" s="209"/>
      <c r="L13" s="209"/>
      <c r="M13" s="209"/>
      <c r="N13" s="209"/>
      <c r="O13" s="209"/>
      <c r="P13" s="209"/>
      <c r="Q13" s="209"/>
      <c r="R13" s="209"/>
      <c r="S13" s="209"/>
      <c r="T13" s="209"/>
      <c r="U13" s="209"/>
      <c r="V13" s="209"/>
      <c r="W13" s="209"/>
      <c r="X13" s="209"/>
      <c r="Y13" s="209"/>
      <c r="Z13" s="209"/>
    </row>
    <row r="14" spans="1:26" x14ac:dyDescent="0.25">
      <c r="A14" s="288"/>
      <c r="B14" s="288"/>
      <c r="C14" s="288"/>
      <c r="D14" s="288"/>
      <c r="E14" s="288"/>
      <c r="F14" s="288"/>
      <c r="G14" s="209"/>
      <c r="H14" s="209"/>
      <c r="I14" s="209"/>
      <c r="J14" s="209"/>
      <c r="K14" s="209"/>
      <c r="L14" s="209"/>
      <c r="M14" s="209"/>
      <c r="N14" s="209"/>
      <c r="O14" s="209"/>
      <c r="P14" s="209"/>
      <c r="Q14" s="209"/>
      <c r="R14" s="209"/>
      <c r="S14" s="209"/>
      <c r="T14" s="209"/>
      <c r="U14" s="209"/>
      <c r="V14" s="209"/>
      <c r="W14" s="209"/>
      <c r="X14" s="209"/>
      <c r="Y14" s="209"/>
      <c r="Z14" s="209"/>
    </row>
    <row r="15" spans="1:26" x14ac:dyDescent="0.25">
      <c r="A15" s="288"/>
      <c r="B15" s="288"/>
      <c r="C15" s="288"/>
      <c r="D15" s="288"/>
      <c r="E15" s="288"/>
      <c r="F15" s="288"/>
      <c r="G15" s="209"/>
      <c r="H15" s="209"/>
      <c r="I15" s="209"/>
      <c r="J15" s="209"/>
      <c r="K15" s="209"/>
      <c r="L15" s="209"/>
      <c r="M15" s="209"/>
      <c r="N15" s="209"/>
      <c r="O15" s="209"/>
      <c r="P15" s="209"/>
      <c r="Q15" s="209"/>
      <c r="R15" s="209"/>
      <c r="S15" s="209"/>
      <c r="T15" s="209"/>
      <c r="U15" s="209"/>
      <c r="V15" s="209"/>
      <c r="W15" s="209"/>
      <c r="X15" s="209"/>
      <c r="Y15" s="209"/>
      <c r="Z15" s="209"/>
    </row>
    <row r="16" spans="1:26" x14ac:dyDescent="0.25">
      <c r="A16" s="288"/>
      <c r="B16" s="288"/>
      <c r="C16" s="288"/>
      <c r="D16" s="288"/>
      <c r="E16" s="288"/>
      <c r="F16" s="288"/>
      <c r="G16" s="209"/>
      <c r="H16" s="209"/>
      <c r="I16" s="209"/>
      <c r="J16" s="209"/>
      <c r="K16" s="209"/>
      <c r="L16" s="209"/>
      <c r="M16" s="209"/>
      <c r="N16" s="209"/>
      <c r="O16" s="209"/>
      <c r="P16" s="209"/>
      <c r="Q16" s="209"/>
      <c r="R16" s="209"/>
      <c r="S16" s="209"/>
      <c r="T16" s="209"/>
      <c r="U16" s="209"/>
      <c r="V16" s="209"/>
      <c r="W16" s="209"/>
      <c r="X16" s="209"/>
      <c r="Y16" s="209"/>
      <c r="Z16" s="209"/>
    </row>
    <row r="17" spans="1:26" x14ac:dyDescent="0.25">
      <c r="A17" s="288"/>
      <c r="B17" s="288"/>
      <c r="C17" s="288"/>
      <c r="D17" s="288"/>
      <c r="E17" s="288"/>
      <c r="F17" s="288"/>
      <c r="G17" s="209"/>
      <c r="H17" s="209"/>
      <c r="I17" s="209"/>
      <c r="J17" s="209"/>
      <c r="K17" s="209"/>
      <c r="L17" s="209"/>
      <c r="M17" s="209"/>
      <c r="N17" s="209"/>
      <c r="O17" s="209"/>
      <c r="P17" s="209"/>
      <c r="Q17" s="209"/>
      <c r="R17" s="209"/>
      <c r="S17" s="209"/>
      <c r="T17" s="209"/>
      <c r="U17" s="209"/>
      <c r="V17" s="209"/>
      <c r="W17" s="209"/>
      <c r="X17" s="209"/>
      <c r="Y17" s="209"/>
      <c r="Z17" s="209"/>
    </row>
    <row r="18" spans="1:26" x14ac:dyDescent="0.25">
      <c r="A18" s="288"/>
      <c r="B18" s="288"/>
      <c r="C18" s="288"/>
      <c r="D18" s="288"/>
      <c r="E18" s="288"/>
      <c r="F18" s="288"/>
      <c r="G18" s="209"/>
      <c r="H18" s="209"/>
      <c r="I18" s="209"/>
      <c r="J18" s="209"/>
      <c r="K18" s="209"/>
      <c r="L18" s="209"/>
      <c r="M18" s="209"/>
      <c r="N18" s="209"/>
      <c r="O18" s="209"/>
      <c r="P18" s="209"/>
      <c r="Q18" s="209"/>
      <c r="R18" s="209"/>
      <c r="S18" s="209"/>
      <c r="T18" s="209"/>
      <c r="U18" s="209"/>
      <c r="V18" s="209"/>
      <c r="W18" s="209"/>
      <c r="X18" s="209"/>
      <c r="Y18" s="209"/>
      <c r="Z18" s="209"/>
    </row>
    <row r="19" spans="1:26" x14ac:dyDescent="0.25">
      <c r="A19" s="288"/>
      <c r="B19" s="288"/>
      <c r="C19" s="288"/>
      <c r="D19" s="288"/>
      <c r="E19" s="288"/>
      <c r="F19" s="288"/>
      <c r="G19" s="209"/>
      <c r="H19" s="209"/>
      <c r="I19" s="209"/>
      <c r="J19" s="209"/>
      <c r="K19" s="209"/>
      <c r="L19" s="209"/>
      <c r="M19" s="209"/>
      <c r="N19" s="209"/>
      <c r="O19" s="209"/>
      <c r="P19" s="209"/>
      <c r="Q19" s="209"/>
      <c r="R19" s="209"/>
      <c r="S19" s="209"/>
      <c r="T19" s="209"/>
      <c r="U19" s="209"/>
      <c r="V19" s="209"/>
      <c r="W19" s="209"/>
      <c r="X19" s="209"/>
      <c r="Y19" s="209"/>
      <c r="Z19" s="209"/>
    </row>
    <row r="20" spans="1:26" x14ac:dyDescent="0.25">
      <c r="A20" s="288"/>
      <c r="B20" s="288"/>
      <c r="C20" s="288"/>
      <c r="D20" s="288"/>
      <c r="E20" s="288"/>
      <c r="F20" s="288"/>
      <c r="G20" s="209"/>
      <c r="H20" s="209"/>
      <c r="I20" s="209"/>
      <c r="J20" s="209"/>
      <c r="K20" s="209"/>
      <c r="L20" s="209"/>
      <c r="M20" s="209"/>
      <c r="N20" s="209"/>
      <c r="O20" s="209"/>
      <c r="P20" s="209"/>
      <c r="Q20" s="209"/>
      <c r="R20" s="209"/>
      <c r="S20" s="209"/>
      <c r="T20" s="209"/>
      <c r="U20" s="209"/>
      <c r="V20" s="209"/>
      <c r="W20" s="209"/>
      <c r="X20" s="209"/>
      <c r="Y20" s="209"/>
      <c r="Z20" s="209"/>
    </row>
    <row r="21" spans="1:26" ht="15.75" customHeight="1" x14ac:dyDescent="0.25">
      <c r="A21" s="288"/>
      <c r="B21" s="288"/>
      <c r="C21" s="288"/>
      <c r="D21" s="288"/>
      <c r="E21" s="288"/>
      <c r="F21" s="288"/>
      <c r="G21" s="209"/>
      <c r="H21" s="209"/>
      <c r="I21" s="209"/>
      <c r="J21" s="209"/>
      <c r="K21" s="209"/>
      <c r="L21" s="209"/>
      <c r="M21" s="209"/>
      <c r="N21" s="209"/>
      <c r="O21" s="209"/>
      <c r="P21" s="209"/>
      <c r="Q21" s="209"/>
      <c r="R21" s="209"/>
      <c r="S21" s="209"/>
      <c r="T21" s="209"/>
      <c r="U21" s="209"/>
      <c r="V21" s="209"/>
      <c r="W21" s="209"/>
      <c r="X21" s="209"/>
      <c r="Y21" s="209"/>
      <c r="Z21" s="209"/>
    </row>
    <row r="22" spans="1:26" ht="15.75" customHeight="1" x14ac:dyDescent="0.25">
      <c r="A22" s="288"/>
      <c r="B22" s="288"/>
      <c r="C22" s="288"/>
      <c r="D22" s="288"/>
      <c r="E22" s="288"/>
      <c r="F22" s="288"/>
      <c r="G22" s="209"/>
      <c r="H22" s="209"/>
      <c r="I22" s="209"/>
      <c r="J22" s="209"/>
      <c r="K22" s="209"/>
      <c r="L22" s="209"/>
      <c r="M22" s="209"/>
      <c r="N22" s="209"/>
      <c r="O22" s="209"/>
      <c r="P22" s="209"/>
      <c r="Q22" s="209"/>
      <c r="R22" s="209"/>
      <c r="S22" s="209"/>
      <c r="T22" s="209"/>
      <c r="U22" s="209"/>
      <c r="V22" s="209"/>
      <c r="W22" s="209"/>
      <c r="X22" s="209"/>
      <c r="Y22" s="209"/>
      <c r="Z22" s="209"/>
    </row>
    <row r="23" spans="1:26" ht="15.75" customHeight="1" x14ac:dyDescent="0.25">
      <c r="A23" s="288"/>
      <c r="B23" s="288"/>
      <c r="C23" s="288"/>
      <c r="D23" s="288"/>
      <c r="E23" s="288"/>
      <c r="F23" s="288"/>
      <c r="G23" s="209"/>
      <c r="H23" s="209"/>
      <c r="I23" s="209"/>
      <c r="J23" s="209"/>
      <c r="K23" s="209"/>
      <c r="L23" s="209"/>
      <c r="M23" s="209"/>
      <c r="N23" s="209"/>
      <c r="O23" s="209"/>
      <c r="P23" s="209"/>
      <c r="Q23" s="209"/>
      <c r="R23" s="209"/>
      <c r="S23" s="209"/>
      <c r="T23" s="209"/>
      <c r="U23" s="209"/>
      <c r="V23" s="209"/>
      <c r="W23" s="209"/>
      <c r="X23" s="209"/>
      <c r="Y23" s="209"/>
      <c r="Z23" s="209"/>
    </row>
    <row r="24" spans="1:26" ht="15.75" customHeight="1" x14ac:dyDescent="0.25">
      <c r="A24" s="288"/>
      <c r="B24" s="288"/>
      <c r="C24" s="288"/>
      <c r="D24" s="288"/>
      <c r="E24" s="288"/>
      <c r="F24" s="288"/>
      <c r="G24" s="209"/>
      <c r="H24" s="209"/>
      <c r="I24" s="209"/>
      <c r="J24" s="209"/>
      <c r="K24" s="209"/>
      <c r="L24" s="209"/>
      <c r="M24" s="209"/>
      <c r="N24" s="209"/>
      <c r="O24" s="209"/>
      <c r="P24" s="209"/>
      <c r="Q24" s="209"/>
      <c r="R24" s="209"/>
      <c r="S24" s="209"/>
      <c r="T24" s="209"/>
      <c r="U24" s="209"/>
      <c r="V24" s="209"/>
      <c r="W24" s="209"/>
      <c r="X24" s="209"/>
      <c r="Y24" s="209"/>
      <c r="Z24" s="209"/>
    </row>
    <row r="25" spans="1:26" ht="15.75" customHeight="1" x14ac:dyDescent="0.25">
      <c r="A25" s="288"/>
      <c r="B25" s="288"/>
      <c r="C25" s="288"/>
      <c r="D25" s="288"/>
      <c r="E25" s="288"/>
      <c r="F25" s="288"/>
      <c r="G25" s="209"/>
      <c r="H25" s="209"/>
      <c r="I25" s="209"/>
      <c r="J25" s="209"/>
      <c r="K25" s="209"/>
      <c r="L25" s="209"/>
      <c r="M25" s="209"/>
      <c r="N25" s="209"/>
      <c r="O25" s="209"/>
      <c r="P25" s="209"/>
      <c r="Q25" s="209"/>
      <c r="R25" s="209"/>
      <c r="S25" s="209"/>
      <c r="T25" s="209"/>
      <c r="U25" s="209"/>
      <c r="V25" s="209"/>
      <c r="W25" s="209"/>
      <c r="X25" s="209"/>
      <c r="Y25" s="209"/>
      <c r="Z25" s="209"/>
    </row>
    <row r="26" spans="1:26" ht="15.75" customHeight="1" x14ac:dyDescent="0.25">
      <c r="A26" s="288"/>
      <c r="B26" s="288"/>
      <c r="C26" s="288"/>
      <c r="D26" s="288"/>
      <c r="E26" s="288"/>
      <c r="F26" s="288"/>
      <c r="G26" s="209"/>
      <c r="H26" s="209"/>
      <c r="I26" s="209"/>
      <c r="J26" s="209"/>
      <c r="K26" s="209"/>
      <c r="L26" s="209"/>
      <c r="M26" s="209"/>
      <c r="N26" s="209"/>
      <c r="O26" s="209"/>
      <c r="P26" s="209"/>
      <c r="Q26" s="209"/>
      <c r="R26" s="209"/>
      <c r="S26" s="209"/>
      <c r="T26" s="209"/>
      <c r="U26" s="209"/>
      <c r="V26" s="209"/>
      <c r="W26" s="209"/>
      <c r="X26" s="209"/>
      <c r="Y26" s="209"/>
      <c r="Z26" s="209"/>
    </row>
    <row r="27" spans="1:26" ht="15.75" customHeight="1" x14ac:dyDescent="0.25">
      <c r="A27" s="288"/>
      <c r="B27" s="288"/>
      <c r="C27" s="288"/>
      <c r="D27" s="288"/>
      <c r="E27" s="288"/>
      <c r="F27" s="288"/>
      <c r="G27" s="209"/>
      <c r="H27" s="209"/>
      <c r="I27" s="209"/>
      <c r="J27" s="209"/>
      <c r="K27" s="209"/>
      <c r="L27" s="209"/>
      <c r="M27" s="209"/>
      <c r="N27" s="209"/>
      <c r="O27" s="209"/>
      <c r="P27" s="209"/>
      <c r="Q27" s="209"/>
      <c r="R27" s="209"/>
      <c r="S27" s="209"/>
      <c r="T27" s="209"/>
      <c r="U27" s="209"/>
      <c r="V27" s="209"/>
      <c r="W27" s="209"/>
      <c r="X27" s="209"/>
      <c r="Y27" s="209"/>
      <c r="Z27" s="209"/>
    </row>
    <row r="28" spans="1:26" ht="15.75" customHeight="1" x14ac:dyDescent="0.25">
      <c r="A28" s="288"/>
      <c r="B28" s="288"/>
      <c r="C28" s="288"/>
      <c r="D28" s="288"/>
      <c r="E28" s="288"/>
      <c r="F28" s="288"/>
      <c r="G28" s="209"/>
      <c r="H28" s="209"/>
      <c r="I28" s="209"/>
      <c r="J28" s="209"/>
      <c r="K28" s="209"/>
      <c r="L28" s="209"/>
      <c r="M28" s="209"/>
      <c r="N28" s="209"/>
      <c r="O28" s="209"/>
      <c r="P28" s="209"/>
      <c r="Q28" s="209"/>
      <c r="R28" s="209"/>
      <c r="S28" s="209"/>
      <c r="T28" s="209"/>
      <c r="U28" s="209"/>
      <c r="V28" s="209"/>
      <c r="W28" s="209"/>
      <c r="X28" s="209"/>
      <c r="Y28" s="209"/>
      <c r="Z28" s="209"/>
    </row>
    <row r="29" spans="1:26" ht="15.75" customHeight="1" x14ac:dyDescent="0.25">
      <c r="A29" s="288"/>
      <c r="B29" s="288"/>
      <c r="C29" s="288"/>
      <c r="D29" s="288"/>
      <c r="E29" s="288"/>
      <c r="F29" s="288"/>
      <c r="G29" s="209"/>
      <c r="H29" s="209"/>
      <c r="I29" s="209"/>
      <c r="J29" s="209"/>
      <c r="K29" s="209"/>
      <c r="L29" s="209"/>
      <c r="M29" s="209"/>
      <c r="N29" s="209"/>
      <c r="O29" s="209"/>
      <c r="P29" s="209"/>
      <c r="Q29" s="209"/>
      <c r="R29" s="209"/>
      <c r="S29" s="209"/>
      <c r="T29" s="209"/>
      <c r="U29" s="209"/>
      <c r="V29" s="209"/>
      <c r="W29" s="209"/>
      <c r="X29" s="209"/>
      <c r="Y29" s="209"/>
      <c r="Z29" s="209"/>
    </row>
    <row r="30" spans="1:26" ht="15.75" customHeight="1" x14ac:dyDescent="0.25">
      <c r="A30" s="288"/>
      <c r="B30" s="288"/>
      <c r="C30" s="288"/>
      <c r="D30" s="288"/>
      <c r="E30" s="288"/>
      <c r="F30" s="288"/>
      <c r="G30" s="209"/>
      <c r="H30" s="209"/>
      <c r="I30" s="209"/>
      <c r="J30" s="209"/>
      <c r="K30" s="209"/>
      <c r="L30" s="209"/>
      <c r="M30" s="209"/>
      <c r="N30" s="209"/>
      <c r="O30" s="209"/>
      <c r="P30" s="209"/>
      <c r="Q30" s="209"/>
      <c r="R30" s="209"/>
      <c r="S30" s="209"/>
      <c r="T30" s="209"/>
      <c r="U30" s="209"/>
      <c r="V30" s="209"/>
      <c r="W30" s="209"/>
      <c r="X30" s="209"/>
      <c r="Y30" s="209"/>
      <c r="Z30" s="209"/>
    </row>
    <row r="31" spans="1:26" ht="15.75" customHeight="1" x14ac:dyDescent="0.25">
      <c r="A31" s="288"/>
      <c r="B31" s="288"/>
      <c r="C31" s="288"/>
      <c r="D31" s="288"/>
      <c r="E31" s="288"/>
      <c r="F31" s="288"/>
      <c r="G31" s="209"/>
      <c r="H31" s="209"/>
      <c r="I31" s="209"/>
      <c r="J31" s="209"/>
      <c r="K31" s="209"/>
      <c r="L31" s="209"/>
      <c r="M31" s="209"/>
      <c r="N31" s="209"/>
      <c r="O31" s="209"/>
      <c r="P31" s="209"/>
      <c r="Q31" s="209"/>
      <c r="R31" s="209"/>
      <c r="S31" s="209"/>
      <c r="T31" s="209"/>
      <c r="U31" s="209"/>
      <c r="V31" s="209"/>
      <c r="W31" s="209"/>
      <c r="X31" s="209"/>
      <c r="Y31" s="209"/>
      <c r="Z31" s="209"/>
    </row>
    <row r="32" spans="1:26" ht="15.75" customHeight="1" x14ac:dyDescent="0.25">
      <c r="A32" s="288"/>
      <c r="B32" s="288"/>
      <c r="C32" s="288"/>
      <c r="D32" s="288"/>
      <c r="E32" s="288"/>
      <c r="F32" s="288"/>
      <c r="G32" s="209"/>
      <c r="H32" s="209"/>
      <c r="I32" s="209"/>
      <c r="J32" s="209"/>
      <c r="K32" s="209"/>
      <c r="L32" s="209"/>
      <c r="M32" s="209"/>
      <c r="N32" s="209"/>
      <c r="O32" s="209"/>
      <c r="P32" s="209"/>
      <c r="Q32" s="209"/>
      <c r="R32" s="209"/>
      <c r="S32" s="209"/>
      <c r="T32" s="209"/>
      <c r="U32" s="209"/>
      <c r="V32" s="209"/>
      <c r="W32" s="209"/>
      <c r="X32" s="209"/>
      <c r="Y32" s="209"/>
      <c r="Z32" s="209"/>
    </row>
    <row r="33" spans="1:26" ht="15.75" customHeight="1" x14ac:dyDescent="0.25">
      <c r="A33" s="288"/>
      <c r="B33" s="288"/>
      <c r="C33" s="288"/>
      <c r="D33" s="288"/>
      <c r="E33" s="288"/>
      <c r="F33" s="288"/>
      <c r="G33" s="209"/>
      <c r="H33" s="209"/>
      <c r="I33" s="209"/>
      <c r="J33" s="209"/>
      <c r="K33" s="209"/>
      <c r="L33" s="209"/>
      <c r="M33" s="209"/>
      <c r="N33" s="209"/>
      <c r="O33" s="209"/>
      <c r="P33" s="209"/>
      <c r="Q33" s="209"/>
      <c r="R33" s="209"/>
      <c r="S33" s="209"/>
      <c r="T33" s="209"/>
      <c r="U33" s="209"/>
      <c r="V33" s="209"/>
      <c r="W33" s="209"/>
      <c r="X33" s="209"/>
      <c r="Y33" s="209"/>
      <c r="Z33" s="209"/>
    </row>
    <row r="34" spans="1:26" ht="15.75" customHeight="1" x14ac:dyDescent="0.25">
      <c r="A34" s="288"/>
      <c r="B34" s="288"/>
      <c r="C34" s="288"/>
      <c r="D34" s="288"/>
      <c r="E34" s="288"/>
      <c r="F34" s="288"/>
      <c r="G34" s="209"/>
      <c r="H34" s="209"/>
      <c r="I34" s="209"/>
      <c r="J34" s="209"/>
      <c r="K34" s="209"/>
      <c r="L34" s="209"/>
      <c r="M34" s="209"/>
      <c r="N34" s="209"/>
      <c r="O34" s="209"/>
      <c r="P34" s="209"/>
      <c r="Q34" s="209"/>
      <c r="R34" s="209"/>
      <c r="S34" s="209"/>
      <c r="T34" s="209"/>
      <c r="U34" s="209"/>
      <c r="V34" s="209"/>
      <c r="W34" s="209"/>
      <c r="X34" s="209"/>
      <c r="Y34" s="209"/>
      <c r="Z34" s="209"/>
    </row>
    <row r="35" spans="1:26" ht="15.75" customHeight="1" x14ac:dyDescent="0.25">
      <c r="A35" s="288"/>
      <c r="B35" s="288"/>
      <c r="C35" s="288"/>
      <c r="D35" s="288"/>
      <c r="E35" s="288"/>
      <c r="F35" s="288"/>
      <c r="G35" s="209"/>
      <c r="H35" s="209"/>
      <c r="I35" s="209"/>
      <c r="J35" s="209"/>
      <c r="K35" s="209"/>
      <c r="L35" s="209"/>
      <c r="M35" s="209"/>
      <c r="N35" s="209"/>
      <c r="O35" s="209"/>
      <c r="P35" s="209"/>
      <c r="Q35" s="209"/>
      <c r="R35" s="209"/>
      <c r="S35" s="209"/>
      <c r="T35" s="209"/>
      <c r="U35" s="209"/>
      <c r="V35" s="209"/>
      <c r="W35" s="209"/>
      <c r="X35" s="209"/>
      <c r="Y35" s="209"/>
      <c r="Z35" s="209"/>
    </row>
    <row r="36" spans="1:26" ht="15.75" customHeight="1" x14ac:dyDescent="0.25">
      <c r="A36" s="288"/>
      <c r="B36" s="288"/>
      <c r="C36" s="288"/>
      <c r="D36" s="288"/>
      <c r="E36" s="288"/>
      <c r="F36" s="288"/>
      <c r="G36" s="209"/>
      <c r="H36" s="209"/>
      <c r="I36" s="209"/>
      <c r="J36" s="209"/>
      <c r="K36" s="209"/>
      <c r="L36" s="209"/>
      <c r="M36" s="209"/>
      <c r="N36" s="209"/>
      <c r="O36" s="209"/>
      <c r="P36" s="209"/>
      <c r="Q36" s="209"/>
      <c r="R36" s="209"/>
      <c r="S36" s="209"/>
      <c r="T36" s="209"/>
      <c r="U36" s="209"/>
      <c r="V36" s="209"/>
      <c r="W36" s="209"/>
      <c r="X36" s="209"/>
      <c r="Y36" s="209"/>
      <c r="Z36" s="209"/>
    </row>
    <row r="37" spans="1:26" ht="15.75" customHeight="1" x14ac:dyDescent="0.25">
      <c r="A37" s="288"/>
      <c r="B37" s="288"/>
      <c r="C37" s="288"/>
      <c r="D37" s="288"/>
      <c r="E37" s="288"/>
      <c r="F37" s="288"/>
      <c r="G37" s="209"/>
      <c r="H37" s="209"/>
      <c r="I37" s="209"/>
      <c r="J37" s="209"/>
      <c r="K37" s="209"/>
      <c r="L37" s="209"/>
      <c r="M37" s="209"/>
      <c r="N37" s="209"/>
      <c r="O37" s="209"/>
      <c r="P37" s="209"/>
      <c r="Q37" s="209"/>
      <c r="R37" s="209"/>
      <c r="S37" s="209"/>
      <c r="T37" s="209"/>
      <c r="U37" s="209"/>
      <c r="V37" s="209"/>
      <c r="W37" s="209"/>
      <c r="X37" s="209"/>
      <c r="Y37" s="209"/>
      <c r="Z37" s="209"/>
    </row>
    <row r="38" spans="1:26" ht="15.75" customHeight="1" x14ac:dyDescent="0.25">
      <c r="A38" s="288"/>
      <c r="B38" s="288"/>
      <c r="C38" s="288"/>
      <c r="D38" s="288"/>
      <c r="E38" s="288"/>
      <c r="F38" s="288"/>
      <c r="G38" s="209"/>
      <c r="H38" s="209"/>
      <c r="I38" s="209"/>
      <c r="J38" s="209"/>
      <c r="K38" s="209"/>
      <c r="L38" s="209"/>
      <c r="M38" s="209"/>
      <c r="N38" s="209"/>
      <c r="O38" s="209"/>
      <c r="P38" s="209"/>
      <c r="Q38" s="209"/>
      <c r="R38" s="209"/>
      <c r="S38" s="209"/>
      <c r="T38" s="209"/>
      <c r="U38" s="209"/>
      <c r="V38" s="209"/>
      <c r="W38" s="209"/>
      <c r="X38" s="209"/>
      <c r="Y38" s="209"/>
      <c r="Z38" s="209"/>
    </row>
    <row r="39" spans="1:26" ht="15.75" customHeight="1" x14ac:dyDescent="0.25">
      <c r="A39" s="288"/>
      <c r="B39" s="288"/>
      <c r="C39" s="288"/>
      <c r="D39" s="288"/>
      <c r="E39" s="288"/>
      <c r="F39" s="288"/>
      <c r="G39" s="209"/>
      <c r="H39" s="209"/>
      <c r="I39" s="209"/>
      <c r="J39" s="209"/>
      <c r="K39" s="209"/>
      <c r="L39" s="209"/>
      <c r="M39" s="209"/>
      <c r="N39" s="209"/>
      <c r="O39" s="209"/>
      <c r="P39" s="209"/>
      <c r="Q39" s="209"/>
      <c r="R39" s="209"/>
      <c r="S39" s="209"/>
      <c r="T39" s="209"/>
      <c r="U39" s="209"/>
      <c r="V39" s="209"/>
      <c r="W39" s="209"/>
      <c r="X39" s="209"/>
      <c r="Y39" s="209"/>
      <c r="Z39" s="209"/>
    </row>
    <row r="40" spans="1:26" ht="15.75" customHeight="1" x14ac:dyDescent="0.25">
      <c r="A40" s="288"/>
      <c r="B40" s="288"/>
      <c r="C40" s="288"/>
      <c r="D40" s="288"/>
      <c r="E40" s="288"/>
      <c r="F40" s="288"/>
      <c r="G40" s="209"/>
      <c r="H40" s="209"/>
      <c r="I40" s="209"/>
      <c r="J40" s="209"/>
      <c r="K40" s="209"/>
      <c r="L40" s="209"/>
      <c r="M40" s="209"/>
      <c r="N40" s="209"/>
      <c r="O40" s="209"/>
      <c r="P40" s="209"/>
      <c r="Q40" s="209"/>
      <c r="R40" s="209"/>
      <c r="S40" s="209"/>
      <c r="T40" s="209"/>
      <c r="U40" s="209"/>
      <c r="V40" s="209"/>
      <c r="W40" s="209"/>
      <c r="X40" s="209"/>
      <c r="Y40" s="209"/>
      <c r="Z40" s="209"/>
    </row>
    <row r="41" spans="1:26" ht="15.75" customHeight="1" x14ac:dyDescent="0.25">
      <c r="A41" s="288"/>
      <c r="B41" s="288"/>
      <c r="C41" s="288"/>
      <c r="D41" s="288"/>
      <c r="E41" s="288"/>
      <c r="F41" s="288"/>
      <c r="G41" s="209"/>
      <c r="H41" s="209"/>
      <c r="I41" s="209"/>
      <c r="J41" s="209"/>
      <c r="K41" s="209"/>
      <c r="L41" s="209"/>
      <c r="M41" s="209"/>
      <c r="N41" s="209"/>
      <c r="O41" s="209"/>
      <c r="P41" s="209"/>
      <c r="Q41" s="209"/>
      <c r="R41" s="209"/>
      <c r="S41" s="209"/>
      <c r="T41" s="209"/>
      <c r="U41" s="209"/>
      <c r="V41" s="209"/>
      <c r="W41" s="209"/>
      <c r="X41" s="209"/>
      <c r="Y41" s="209"/>
      <c r="Z41" s="209"/>
    </row>
    <row r="42" spans="1:26" ht="15.75" customHeight="1" x14ac:dyDescent="0.25">
      <c r="A42" s="288"/>
      <c r="B42" s="288"/>
      <c r="C42" s="288"/>
      <c r="D42" s="288"/>
      <c r="E42" s="288"/>
      <c r="F42" s="288"/>
      <c r="G42" s="209"/>
      <c r="H42" s="209"/>
      <c r="I42" s="209"/>
      <c r="J42" s="209"/>
      <c r="K42" s="209"/>
      <c r="L42" s="209"/>
      <c r="M42" s="209"/>
      <c r="N42" s="209"/>
      <c r="O42" s="209"/>
      <c r="P42" s="209"/>
      <c r="Q42" s="209"/>
      <c r="R42" s="209"/>
      <c r="S42" s="209"/>
      <c r="T42" s="209"/>
      <c r="U42" s="209"/>
      <c r="V42" s="209"/>
      <c r="W42" s="209"/>
      <c r="X42" s="209"/>
      <c r="Y42" s="209"/>
      <c r="Z42" s="209"/>
    </row>
    <row r="43" spans="1:26" ht="15.75" customHeight="1" x14ac:dyDescent="0.25">
      <c r="A43" s="288"/>
      <c r="B43" s="288"/>
      <c r="C43" s="288"/>
      <c r="D43" s="288"/>
      <c r="E43" s="288"/>
      <c r="F43" s="288"/>
      <c r="G43" s="209"/>
      <c r="H43" s="209"/>
      <c r="I43" s="209"/>
      <c r="J43" s="209"/>
      <c r="K43" s="209"/>
      <c r="L43" s="209"/>
      <c r="M43" s="209"/>
      <c r="N43" s="209"/>
      <c r="O43" s="209"/>
      <c r="P43" s="209"/>
      <c r="Q43" s="209"/>
      <c r="R43" s="209"/>
      <c r="S43" s="209"/>
      <c r="T43" s="209"/>
      <c r="U43" s="209"/>
      <c r="V43" s="209"/>
      <c r="W43" s="209"/>
      <c r="X43" s="209"/>
      <c r="Y43" s="209"/>
      <c r="Z43" s="209"/>
    </row>
    <row r="44" spans="1:26" ht="15.75" customHeight="1" x14ac:dyDescent="0.25">
      <c r="A44" s="288"/>
      <c r="B44" s="288"/>
      <c r="C44" s="288"/>
      <c r="D44" s="288"/>
      <c r="E44" s="288"/>
      <c r="F44" s="288"/>
      <c r="G44" s="209"/>
      <c r="H44" s="209"/>
      <c r="I44" s="209"/>
      <c r="J44" s="209"/>
      <c r="K44" s="209"/>
      <c r="L44" s="209"/>
      <c r="M44" s="209"/>
      <c r="N44" s="209"/>
      <c r="O44" s="209"/>
      <c r="P44" s="209"/>
      <c r="Q44" s="209"/>
      <c r="R44" s="209"/>
      <c r="S44" s="209"/>
      <c r="T44" s="209"/>
      <c r="U44" s="209"/>
      <c r="V44" s="209"/>
      <c r="W44" s="209"/>
      <c r="X44" s="209"/>
      <c r="Y44" s="209"/>
      <c r="Z44" s="209"/>
    </row>
    <row r="45" spans="1:26" ht="15.75" customHeight="1" x14ac:dyDescent="0.25">
      <c r="A45" s="288"/>
      <c r="B45" s="288"/>
      <c r="C45" s="288"/>
      <c r="D45" s="288"/>
      <c r="E45" s="288"/>
      <c r="F45" s="288"/>
      <c r="G45" s="209"/>
      <c r="H45" s="209"/>
      <c r="I45" s="209"/>
      <c r="J45" s="209"/>
      <c r="K45" s="209"/>
      <c r="L45" s="209"/>
      <c r="M45" s="209"/>
      <c r="N45" s="209"/>
      <c r="O45" s="209"/>
      <c r="P45" s="209"/>
      <c r="Q45" s="209"/>
      <c r="R45" s="209"/>
      <c r="S45" s="209"/>
      <c r="T45" s="209"/>
      <c r="U45" s="209"/>
      <c r="V45" s="209"/>
      <c r="W45" s="209"/>
      <c r="X45" s="209"/>
      <c r="Y45" s="209"/>
      <c r="Z45" s="209"/>
    </row>
    <row r="46" spans="1:26" ht="15.75" customHeight="1" x14ac:dyDescent="0.25">
      <c r="A46" s="288"/>
      <c r="B46" s="288"/>
      <c r="C46" s="288"/>
      <c r="D46" s="288"/>
      <c r="E46" s="288"/>
      <c r="F46" s="288"/>
      <c r="G46" s="209"/>
      <c r="H46" s="209"/>
      <c r="I46" s="209"/>
      <c r="J46" s="209"/>
      <c r="K46" s="209"/>
      <c r="L46" s="209"/>
      <c r="M46" s="209"/>
      <c r="N46" s="209"/>
      <c r="O46" s="209"/>
      <c r="P46" s="209"/>
      <c r="Q46" s="209"/>
      <c r="R46" s="209"/>
      <c r="S46" s="209"/>
      <c r="T46" s="209"/>
      <c r="U46" s="209"/>
      <c r="V46" s="209"/>
      <c r="W46" s="209"/>
      <c r="X46" s="209"/>
      <c r="Y46" s="209"/>
      <c r="Z46" s="209"/>
    </row>
    <row r="47" spans="1:26" ht="15.75" customHeight="1" x14ac:dyDescent="0.25">
      <c r="A47" s="288"/>
      <c r="B47" s="288"/>
      <c r="C47" s="288"/>
      <c r="D47" s="288"/>
      <c r="E47" s="288"/>
      <c r="F47" s="288"/>
      <c r="G47" s="209"/>
      <c r="H47" s="209"/>
      <c r="I47" s="209"/>
      <c r="J47" s="209"/>
      <c r="K47" s="209"/>
      <c r="L47" s="209"/>
      <c r="M47" s="209"/>
      <c r="N47" s="209"/>
      <c r="O47" s="209"/>
      <c r="P47" s="209"/>
      <c r="Q47" s="209"/>
      <c r="R47" s="209"/>
      <c r="S47" s="209"/>
      <c r="T47" s="209"/>
      <c r="U47" s="209"/>
      <c r="V47" s="209"/>
      <c r="W47" s="209"/>
      <c r="X47" s="209"/>
      <c r="Y47" s="209"/>
      <c r="Z47" s="209"/>
    </row>
    <row r="48" spans="1:26" ht="15.75" customHeight="1" x14ac:dyDescent="0.25">
      <c r="A48" s="288"/>
      <c r="B48" s="288"/>
      <c r="C48" s="288"/>
      <c r="D48" s="288"/>
      <c r="E48" s="288"/>
      <c r="F48" s="288"/>
      <c r="G48" s="209"/>
      <c r="H48" s="209"/>
      <c r="I48" s="209"/>
      <c r="J48" s="209"/>
      <c r="K48" s="209"/>
      <c r="L48" s="209"/>
      <c r="M48" s="209"/>
      <c r="N48" s="209"/>
      <c r="O48" s="209"/>
      <c r="P48" s="209"/>
      <c r="Q48" s="209"/>
      <c r="R48" s="209"/>
      <c r="S48" s="209"/>
      <c r="T48" s="209"/>
      <c r="U48" s="209"/>
      <c r="V48" s="209"/>
      <c r="W48" s="209"/>
      <c r="X48" s="209"/>
      <c r="Y48" s="209"/>
      <c r="Z48" s="209"/>
    </row>
    <row r="49" spans="1:26" ht="15.75" customHeight="1" x14ac:dyDescent="0.25">
      <c r="A49" s="288"/>
      <c r="B49" s="288"/>
      <c r="C49" s="288"/>
      <c r="D49" s="288"/>
      <c r="E49" s="288"/>
      <c r="F49" s="288"/>
      <c r="G49" s="209"/>
      <c r="H49" s="209"/>
      <c r="I49" s="209"/>
      <c r="J49" s="209"/>
      <c r="K49" s="209"/>
      <c r="L49" s="209"/>
      <c r="M49" s="209"/>
      <c r="N49" s="209"/>
      <c r="O49" s="209"/>
      <c r="P49" s="209"/>
      <c r="Q49" s="209"/>
      <c r="R49" s="209"/>
      <c r="S49" s="209"/>
      <c r="T49" s="209"/>
      <c r="U49" s="209"/>
      <c r="V49" s="209"/>
      <c r="W49" s="209"/>
      <c r="X49" s="209"/>
      <c r="Y49" s="209"/>
      <c r="Z49" s="209"/>
    </row>
    <row r="50" spans="1:26" ht="15.75" customHeight="1" x14ac:dyDescent="0.25">
      <c r="A50" s="288"/>
      <c r="B50" s="288"/>
      <c r="C50" s="288"/>
      <c r="D50" s="288"/>
      <c r="E50" s="288"/>
      <c r="F50" s="288"/>
      <c r="G50" s="209"/>
      <c r="H50" s="209"/>
      <c r="I50" s="209"/>
      <c r="J50" s="209"/>
      <c r="K50" s="209"/>
      <c r="L50" s="209"/>
      <c r="M50" s="209"/>
      <c r="N50" s="209"/>
      <c r="O50" s="209"/>
      <c r="P50" s="209"/>
      <c r="Q50" s="209"/>
      <c r="R50" s="209"/>
      <c r="S50" s="209"/>
      <c r="T50" s="209"/>
      <c r="U50" s="209"/>
      <c r="V50" s="209"/>
      <c r="W50" s="209"/>
      <c r="X50" s="209"/>
      <c r="Y50" s="209"/>
      <c r="Z50" s="209"/>
    </row>
    <row r="51" spans="1:26" ht="15.75" customHeight="1" x14ac:dyDescent="0.25">
      <c r="A51" s="288"/>
      <c r="B51" s="288"/>
      <c r="C51" s="288"/>
      <c r="D51" s="288"/>
      <c r="E51" s="288"/>
      <c r="F51" s="288"/>
      <c r="G51" s="209"/>
      <c r="H51" s="209"/>
      <c r="I51" s="209"/>
      <c r="J51" s="209"/>
      <c r="K51" s="209"/>
      <c r="L51" s="209"/>
      <c r="M51" s="209"/>
      <c r="N51" s="209"/>
      <c r="O51" s="209"/>
      <c r="P51" s="209"/>
      <c r="Q51" s="209"/>
      <c r="R51" s="209"/>
      <c r="S51" s="209"/>
      <c r="T51" s="209"/>
      <c r="U51" s="209"/>
      <c r="V51" s="209"/>
      <c r="W51" s="209"/>
      <c r="X51" s="209"/>
      <c r="Y51" s="209"/>
      <c r="Z51" s="209"/>
    </row>
    <row r="52" spans="1:26" ht="15.75" customHeight="1" x14ac:dyDescent="0.25">
      <c r="A52" s="288"/>
      <c r="B52" s="288"/>
      <c r="C52" s="288"/>
      <c r="D52" s="288"/>
      <c r="E52" s="288"/>
      <c r="F52" s="288"/>
      <c r="G52" s="209"/>
      <c r="H52" s="209"/>
      <c r="I52" s="209"/>
      <c r="J52" s="209"/>
      <c r="K52" s="209"/>
      <c r="L52" s="209"/>
      <c r="M52" s="209"/>
      <c r="N52" s="209"/>
      <c r="O52" s="209"/>
      <c r="P52" s="209"/>
      <c r="Q52" s="209"/>
      <c r="R52" s="209"/>
      <c r="S52" s="209"/>
      <c r="T52" s="209"/>
      <c r="U52" s="209"/>
      <c r="V52" s="209"/>
      <c r="W52" s="209"/>
      <c r="X52" s="209"/>
      <c r="Y52" s="209"/>
      <c r="Z52" s="209"/>
    </row>
    <row r="53" spans="1:26" ht="15.75" customHeight="1" x14ac:dyDescent="0.25">
      <c r="A53" s="288"/>
      <c r="B53" s="288"/>
      <c r="C53" s="288"/>
      <c r="D53" s="288"/>
      <c r="E53" s="288"/>
      <c r="F53" s="288"/>
      <c r="G53" s="209"/>
      <c r="H53" s="209"/>
      <c r="I53" s="209"/>
      <c r="J53" s="209"/>
      <c r="K53" s="209"/>
      <c r="L53" s="209"/>
      <c r="M53" s="209"/>
      <c r="N53" s="209"/>
      <c r="O53" s="209"/>
      <c r="P53" s="209"/>
      <c r="Q53" s="209"/>
      <c r="R53" s="209"/>
      <c r="S53" s="209"/>
      <c r="T53" s="209"/>
      <c r="U53" s="209"/>
      <c r="V53" s="209"/>
      <c r="W53" s="209"/>
      <c r="X53" s="209"/>
      <c r="Y53" s="209"/>
      <c r="Z53" s="209"/>
    </row>
    <row r="54" spans="1:26" ht="15.75" customHeight="1" x14ac:dyDescent="0.25">
      <c r="A54" s="288"/>
      <c r="B54" s="288"/>
      <c r="C54" s="288"/>
      <c r="D54" s="288"/>
      <c r="E54" s="288"/>
      <c r="F54" s="288"/>
      <c r="G54" s="209"/>
      <c r="H54" s="209"/>
      <c r="I54" s="209"/>
      <c r="J54" s="209"/>
      <c r="K54" s="209"/>
      <c r="L54" s="209"/>
      <c r="M54" s="209"/>
      <c r="N54" s="209"/>
      <c r="O54" s="209"/>
      <c r="P54" s="209"/>
      <c r="Q54" s="209"/>
      <c r="R54" s="209"/>
      <c r="S54" s="209"/>
      <c r="T54" s="209"/>
      <c r="U54" s="209"/>
      <c r="V54" s="209"/>
      <c r="W54" s="209"/>
      <c r="X54" s="209"/>
      <c r="Y54" s="209"/>
      <c r="Z54" s="209"/>
    </row>
    <row r="55" spans="1:26" ht="15.75" customHeight="1" x14ac:dyDescent="0.25">
      <c r="A55" s="288"/>
      <c r="B55" s="288"/>
      <c r="C55" s="288"/>
      <c r="D55" s="288"/>
      <c r="E55" s="288"/>
      <c r="F55" s="288"/>
      <c r="G55" s="209"/>
      <c r="H55" s="209"/>
      <c r="I55" s="209"/>
      <c r="J55" s="209"/>
      <c r="K55" s="209"/>
      <c r="L55" s="209"/>
      <c r="M55" s="209"/>
      <c r="N55" s="209"/>
      <c r="O55" s="209"/>
      <c r="P55" s="209"/>
      <c r="Q55" s="209"/>
      <c r="R55" s="209"/>
      <c r="S55" s="209"/>
      <c r="T55" s="209"/>
      <c r="U55" s="209"/>
      <c r="V55" s="209"/>
      <c r="W55" s="209"/>
      <c r="X55" s="209"/>
      <c r="Y55" s="209"/>
      <c r="Z55" s="209"/>
    </row>
    <row r="56" spans="1:26" ht="15.75" customHeight="1" x14ac:dyDescent="0.25">
      <c r="A56" s="288"/>
      <c r="B56" s="288"/>
      <c r="C56" s="288"/>
      <c r="D56" s="288"/>
      <c r="E56" s="288"/>
      <c r="F56" s="288"/>
      <c r="G56" s="209"/>
      <c r="H56" s="209"/>
      <c r="I56" s="209"/>
      <c r="J56" s="209"/>
      <c r="K56" s="209"/>
      <c r="L56" s="209"/>
      <c r="M56" s="209"/>
      <c r="N56" s="209"/>
      <c r="O56" s="209"/>
      <c r="P56" s="209"/>
      <c r="Q56" s="209"/>
      <c r="R56" s="209"/>
      <c r="S56" s="209"/>
      <c r="T56" s="209"/>
      <c r="U56" s="209"/>
      <c r="V56" s="209"/>
      <c r="W56" s="209"/>
      <c r="X56" s="209"/>
      <c r="Y56" s="209"/>
      <c r="Z56" s="209"/>
    </row>
    <row r="57" spans="1:26" ht="15.75" customHeight="1" x14ac:dyDescent="0.25">
      <c r="A57" s="288"/>
      <c r="B57" s="288"/>
      <c r="C57" s="288"/>
      <c r="D57" s="288"/>
      <c r="E57" s="288"/>
      <c r="F57" s="288"/>
      <c r="G57" s="209"/>
      <c r="H57" s="209"/>
      <c r="I57" s="209"/>
      <c r="J57" s="209"/>
      <c r="K57" s="209"/>
      <c r="L57" s="209"/>
      <c r="M57" s="209"/>
      <c r="N57" s="209"/>
      <c r="O57" s="209"/>
      <c r="P57" s="209"/>
      <c r="Q57" s="209"/>
      <c r="R57" s="209"/>
      <c r="S57" s="209"/>
      <c r="T57" s="209"/>
      <c r="U57" s="209"/>
      <c r="V57" s="209"/>
      <c r="W57" s="209"/>
      <c r="X57" s="209"/>
      <c r="Y57" s="209"/>
      <c r="Z57" s="209"/>
    </row>
    <row r="58" spans="1:26" ht="15.75" customHeight="1" x14ac:dyDescent="0.25">
      <c r="A58" s="288"/>
      <c r="B58" s="288"/>
      <c r="C58" s="288"/>
      <c r="D58" s="288"/>
      <c r="E58" s="288"/>
      <c r="F58" s="288"/>
      <c r="G58" s="209"/>
      <c r="H58" s="209"/>
      <c r="I58" s="209"/>
      <c r="J58" s="209"/>
      <c r="K58" s="209"/>
      <c r="L58" s="209"/>
      <c r="M58" s="209"/>
      <c r="N58" s="209"/>
      <c r="O58" s="209"/>
      <c r="P58" s="209"/>
      <c r="Q58" s="209"/>
      <c r="R58" s="209"/>
      <c r="S58" s="209"/>
      <c r="T58" s="209"/>
      <c r="U58" s="209"/>
      <c r="V58" s="209"/>
      <c r="W58" s="209"/>
      <c r="X58" s="209"/>
      <c r="Y58" s="209"/>
      <c r="Z58" s="209"/>
    </row>
    <row r="59" spans="1:26" ht="15.75" customHeight="1" x14ac:dyDescent="0.25">
      <c r="A59" s="288"/>
      <c r="B59" s="288"/>
      <c r="C59" s="288"/>
      <c r="D59" s="288"/>
      <c r="E59" s="288"/>
      <c r="F59" s="288"/>
      <c r="G59" s="209"/>
      <c r="H59" s="209"/>
      <c r="I59" s="209"/>
      <c r="J59" s="209"/>
      <c r="K59" s="209"/>
      <c r="L59" s="209"/>
      <c r="M59" s="209"/>
      <c r="N59" s="209"/>
      <c r="O59" s="209"/>
      <c r="P59" s="209"/>
      <c r="Q59" s="209"/>
      <c r="R59" s="209"/>
      <c r="S59" s="209"/>
      <c r="T59" s="209"/>
      <c r="U59" s="209"/>
      <c r="V59" s="209"/>
      <c r="W59" s="209"/>
      <c r="X59" s="209"/>
      <c r="Y59" s="209"/>
      <c r="Z59" s="209"/>
    </row>
    <row r="60" spans="1:26" ht="15.75" customHeight="1" x14ac:dyDescent="0.25">
      <c r="A60" s="288"/>
      <c r="B60" s="288"/>
      <c r="C60" s="288"/>
      <c r="D60" s="288"/>
      <c r="E60" s="288"/>
      <c r="F60" s="288"/>
      <c r="G60" s="209"/>
      <c r="H60" s="209"/>
      <c r="I60" s="209"/>
      <c r="J60" s="209"/>
      <c r="K60" s="209"/>
      <c r="L60" s="209"/>
      <c r="M60" s="209"/>
      <c r="N60" s="209"/>
      <c r="O60" s="209"/>
      <c r="P60" s="209"/>
      <c r="Q60" s="209"/>
      <c r="R60" s="209"/>
      <c r="S60" s="209"/>
      <c r="T60" s="209"/>
      <c r="U60" s="209"/>
      <c r="V60" s="209"/>
      <c r="W60" s="209"/>
      <c r="X60" s="209"/>
      <c r="Y60" s="209"/>
      <c r="Z60" s="209"/>
    </row>
    <row r="61" spans="1:26" ht="15.75" customHeight="1" x14ac:dyDescent="0.25">
      <c r="A61" s="288"/>
      <c r="B61" s="288"/>
      <c r="C61" s="288"/>
      <c r="D61" s="288"/>
      <c r="E61" s="288"/>
      <c r="F61" s="288"/>
      <c r="G61" s="209"/>
      <c r="H61" s="209"/>
      <c r="I61" s="209"/>
      <c r="J61" s="209"/>
      <c r="K61" s="209"/>
      <c r="L61" s="209"/>
      <c r="M61" s="209"/>
      <c r="N61" s="209"/>
      <c r="O61" s="209"/>
      <c r="P61" s="209"/>
      <c r="Q61" s="209"/>
      <c r="R61" s="209"/>
      <c r="S61" s="209"/>
      <c r="T61" s="209"/>
      <c r="U61" s="209"/>
      <c r="V61" s="209"/>
      <c r="W61" s="209"/>
      <c r="X61" s="209"/>
      <c r="Y61" s="209"/>
      <c r="Z61" s="209"/>
    </row>
    <row r="62" spans="1:26" ht="15.75" customHeight="1" x14ac:dyDescent="0.25">
      <c r="A62" s="288"/>
      <c r="B62" s="288"/>
      <c r="C62" s="288"/>
      <c r="D62" s="288"/>
      <c r="E62" s="288"/>
      <c r="F62" s="288"/>
      <c r="G62" s="209"/>
      <c r="H62" s="209"/>
      <c r="I62" s="209"/>
      <c r="J62" s="209"/>
      <c r="K62" s="209"/>
      <c r="L62" s="209"/>
      <c r="M62" s="209"/>
      <c r="N62" s="209"/>
      <c r="O62" s="209"/>
      <c r="P62" s="209"/>
      <c r="Q62" s="209"/>
      <c r="R62" s="209"/>
      <c r="S62" s="209"/>
      <c r="T62" s="209"/>
      <c r="U62" s="209"/>
      <c r="V62" s="209"/>
      <c r="W62" s="209"/>
      <c r="X62" s="209"/>
      <c r="Y62" s="209"/>
      <c r="Z62" s="209"/>
    </row>
    <row r="63" spans="1:26" ht="15.75" customHeight="1" x14ac:dyDescent="0.25">
      <c r="A63" s="288"/>
      <c r="B63" s="288"/>
      <c r="C63" s="288"/>
      <c r="D63" s="288"/>
      <c r="E63" s="288"/>
      <c r="F63" s="288"/>
      <c r="G63" s="209"/>
      <c r="H63" s="209"/>
      <c r="I63" s="209"/>
      <c r="J63" s="209"/>
      <c r="K63" s="209"/>
      <c r="L63" s="209"/>
      <c r="M63" s="209"/>
      <c r="N63" s="209"/>
      <c r="O63" s="209"/>
      <c r="P63" s="209"/>
      <c r="Q63" s="209"/>
      <c r="R63" s="209"/>
      <c r="S63" s="209"/>
      <c r="T63" s="209"/>
      <c r="U63" s="209"/>
      <c r="V63" s="209"/>
      <c r="W63" s="209"/>
      <c r="X63" s="209"/>
      <c r="Y63" s="209"/>
      <c r="Z63" s="209"/>
    </row>
    <row r="64" spans="1:26" ht="15.75" customHeight="1" x14ac:dyDescent="0.25">
      <c r="A64" s="288"/>
      <c r="B64" s="288"/>
      <c r="C64" s="288"/>
      <c r="D64" s="288"/>
      <c r="E64" s="288"/>
      <c r="F64" s="288"/>
      <c r="G64" s="209"/>
      <c r="H64" s="209"/>
      <c r="I64" s="209"/>
      <c r="J64" s="209"/>
      <c r="K64" s="209"/>
      <c r="L64" s="209"/>
      <c r="M64" s="209"/>
      <c r="N64" s="209"/>
      <c r="O64" s="209"/>
      <c r="P64" s="209"/>
      <c r="Q64" s="209"/>
      <c r="R64" s="209"/>
      <c r="S64" s="209"/>
      <c r="T64" s="209"/>
      <c r="U64" s="209"/>
      <c r="V64" s="209"/>
      <c r="W64" s="209"/>
      <c r="X64" s="209"/>
      <c r="Y64" s="209"/>
      <c r="Z64" s="209"/>
    </row>
    <row r="65" spans="1:26" ht="15.75" customHeight="1" x14ac:dyDescent="0.25">
      <c r="A65" s="288"/>
      <c r="B65" s="288"/>
      <c r="C65" s="288"/>
      <c r="D65" s="288"/>
      <c r="E65" s="288"/>
      <c r="F65" s="288"/>
      <c r="G65" s="209"/>
      <c r="H65" s="209"/>
      <c r="I65" s="209"/>
      <c r="J65" s="209"/>
      <c r="K65" s="209"/>
      <c r="L65" s="209"/>
      <c r="M65" s="209"/>
      <c r="N65" s="209"/>
      <c r="O65" s="209"/>
      <c r="P65" s="209"/>
      <c r="Q65" s="209"/>
      <c r="R65" s="209"/>
      <c r="S65" s="209"/>
      <c r="T65" s="209"/>
      <c r="U65" s="209"/>
      <c r="V65" s="209"/>
      <c r="W65" s="209"/>
      <c r="X65" s="209"/>
      <c r="Y65" s="209"/>
      <c r="Z65" s="209"/>
    </row>
    <row r="66" spans="1:26" ht="15.75" customHeight="1" x14ac:dyDescent="0.25">
      <c r="A66" s="288"/>
      <c r="B66" s="288"/>
      <c r="C66" s="288"/>
      <c r="D66" s="288"/>
      <c r="E66" s="288"/>
      <c r="F66" s="288"/>
      <c r="G66" s="209"/>
      <c r="H66" s="209"/>
      <c r="I66" s="209"/>
      <c r="J66" s="209"/>
      <c r="K66" s="209"/>
      <c r="L66" s="209"/>
      <c r="M66" s="209"/>
      <c r="N66" s="209"/>
      <c r="O66" s="209"/>
      <c r="P66" s="209"/>
      <c r="Q66" s="209"/>
      <c r="R66" s="209"/>
      <c r="S66" s="209"/>
      <c r="T66" s="209"/>
      <c r="U66" s="209"/>
      <c r="V66" s="209"/>
      <c r="W66" s="209"/>
      <c r="X66" s="209"/>
      <c r="Y66" s="209"/>
      <c r="Z66" s="209"/>
    </row>
    <row r="67" spans="1:26" ht="15.75" customHeight="1" x14ac:dyDescent="0.25">
      <c r="A67" s="288"/>
      <c r="B67" s="288"/>
      <c r="C67" s="288"/>
      <c r="D67" s="288"/>
      <c r="E67" s="288"/>
      <c r="F67" s="288"/>
      <c r="G67" s="209"/>
      <c r="H67" s="209"/>
      <c r="I67" s="209"/>
      <c r="J67" s="209"/>
      <c r="K67" s="209"/>
      <c r="L67" s="209"/>
      <c r="M67" s="209"/>
      <c r="N67" s="209"/>
      <c r="O67" s="209"/>
      <c r="P67" s="209"/>
      <c r="Q67" s="209"/>
      <c r="R67" s="209"/>
      <c r="S67" s="209"/>
      <c r="T67" s="209"/>
      <c r="U67" s="209"/>
      <c r="V67" s="209"/>
      <c r="W67" s="209"/>
      <c r="X67" s="209"/>
      <c r="Y67" s="209"/>
      <c r="Z67" s="209"/>
    </row>
    <row r="68" spans="1:26" ht="15.75" customHeight="1" x14ac:dyDescent="0.25">
      <c r="A68" s="288"/>
      <c r="B68" s="288"/>
      <c r="C68" s="288"/>
      <c r="D68" s="288"/>
      <c r="E68" s="288"/>
      <c r="F68" s="288"/>
      <c r="G68" s="209"/>
      <c r="H68" s="209"/>
      <c r="I68" s="209"/>
      <c r="J68" s="209"/>
      <c r="K68" s="209"/>
      <c r="L68" s="209"/>
      <c r="M68" s="209"/>
      <c r="N68" s="209"/>
      <c r="O68" s="209"/>
      <c r="P68" s="209"/>
      <c r="Q68" s="209"/>
      <c r="R68" s="209"/>
      <c r="S68" s="209"/>
      <c r="T68" s="209"/>
      <c r="U68" s="209"/>
      <c r="V68" s="209"/>
      <c r="W68" s="209"/>
      <c r="X68" s="209"/>
      <c r="Y68" s="209"/>
      <c r="Z68" s="209"/>
    </row>
    <row r="69" spans="1:26" ht="15.75" customHeight="1" x14ac:dyDescent="0.25">
      <c r="A69" s="288"/>
      <c r="B69" s="288"/>
      <c r="C69" s="288"/>
      <c r="D69" s="288"/>
      <c r="E69" s="288"/>
      <c r="F69" s="288"/>
      <c r="G69" s="209"/>
      <c r="H69" s="209"/>
      <c r="I69" s="209"/>
      <c r="J69" s="209"/>
      <c r="K69" s="209"/>
      <c r="L69" s="209"/>
      <c r="M69" s="209"/>
      <c r="N69" s="209"/>
      <c r="O69" s="209"/>
      <c r="P69" s="209"/>
      <c r="Q69" s="209"/>
      <c r="R69" s="209"/>
      <c r="S69" s="209"/>
      <c r="T69" s="209"/>
      <c r="U69" s="209"/>
      <c r="V69" s="209"/>
      <c r="W69" s="209"/>
      <c r="X69" s="209"/>
      <c r="Y69" s="209"/>
      <c r="Z69" s="209"/>
    </row>
    <row r="70" spans="1:26" ht="15.75" customHeight="1" x14ac:dyDescent="0.25">
      <c r="A70" s="288"/>
      <c r="B70" s="288"/>
      <c r="C70" s="288"/>
      <c r="D70" s="288"/>
      <c r="E70" s="288"/>
      <c r="F70" s="288"/>
      <c r="G70" s="209"/>
      <c r="H70" s="209"/>
      <c r="I70" s="209"/>
      <c r="J70" s="209"/>
      <c r="K70" s="209"/>
      <c r="L70" s="209"/>
      <c r="M70" s="209"/>
      <c r="N70" s="209"/>
      <c r="O70" s="209"/>
      <c r="P70" s="209"/>
      <c r="Q70" s="209"/>
      <c r="R70" s="209"/>
      <c r="S70" s="209"/>
      <c r="T70" s="209"/>
      <c r="U70" s="209"/>
      <c r="V70" s="209"/>
      <c r="W70" s="209"/>
      <c r="X70" s="209"/>
      <c r="Y70" s="209"/>
      <c r="Z70" s="209"/>
    </row>
    <row r="71" spans="1:26" ht="15.75" customHeight="1" x14ac:dyDescent="0.25">
      <c r="A71" s="288"/>
      <c r="B71" s="288"/>
      <c r="C71" s="288"/>
      <c r="D71" s="288"/>
      <c r="E71" s="288"/>
      <c r="F71" s="288"/>
      <c r="G71" s="209"/>
      <c r="H71" s="209"/>
      <c r="I71" s="209"/>
      <c r="J71" s="209"/>
      <c r="K71" s="209"/>
      <c r="L71" s="209"/>
      <c r="M71" s="209"/>
      <c r="N71" s="209"/>
      <c r="O71" s="209"/>
      <c r="P71" s="209"/>
      <c r="Q71" s="209"/>
      <c r="R71" s="209"/>
      <c r="S71" s="209"/>
      <c r="T71" s="209"/>
      <c r="U71" s="209"/>
      <c r="V71" s="209"/>
      <c r="W71" s="209"/>
      <c r="X71" s="209"/>
      <c r="Y71" s="209"/>
      <c r="Z71" s="209"/>
    </row>
    <row r="72" spans="1:26" ht="15.75" customHeight="1" x14ac:dyDescent="0.25">
      <c r="A72" s="288"/>
      <c r="B72" s="288"/>
      <c r="C72" s="288"/>
      <c r="D72" s="288"/>
      <c r="E72" s="288"/>
      <c r="F72" s="288"/>
      <c r="G72" s="209"/>
      <c r="H72" s="209"/>
      <c r="I72" s="209"/>
      <c r="J72" s="209"/>
      <c r="K72" s="209"/>
      <c r="L72" s="209"/>
      <c r="M72" s="209"/>
      <c r="N72" s="209"/>
      <c r="O72" s="209"/>
      <c r="P72" s="209"/>
      <c r="Q72" s="209"/>
      <c r="R72" s="209"/>
      <c r="S72" s="209"/>
      <c r="T72" s="209"/>
      <c r="U72" s="209"/>
      <c r="V72" s="209"/>
      <c r="W72" s="209"/>
      <c r="X72" s="209"/>
      <c r="Y72" s="209"/>
      <c r="Z72" s="209"/>
    </row>
    <row r="73" spans="1:26" ht="15.75" customHeight="1" x14ac:dyDescent="0.25">
      <c r="A73" s="288"/>
      <c r="B73" s="288"/>
      <c r="C73" s="288"/>
      <c r="D73" s="288"/>
      <c r="E73" s="288"/>
      <c r="F73" s="288"/>
      <c r="G73" s="209"/>
      <c r="H73" s="209"/>
      <c r="I73" s="209"/>
      <c r="J73" s="209"/>
      <c r="K73" s="209"/>
      <c r="L73" s="209"/>
      <c r="M73" s="209"/>
      <c r="N73" s="209"/>
      <c r="O73" s="209"/>
      <c r="P73" s="209"/>
      <c r="Q73" s="209"/>
      <c r="R73" s="209"/>
      <c r="S73" s="209"/>
      <c r="T73" s="209"/>
      <c r="U73" s="209"/>
      <c r="V73" s="209"/>
      <c r="W73" s="209"/>
      <c r="X73" s="209"/>
      <c r="Y73" s="209"/>
      <c r="Z73" s="209"/>
    </row>
    <row r="74" spans="1:26" ht="15.75" customHeight="1" x14ac:dyDescent="0.25">
      <c r="A74" s="288"/>
      <c r="B74" s="288"/>
      <c r="C74" s="288"/>
      <c r="D74" s="288"/>
      <c r="E74" s="288"/>
      <c r="F74" s="288"/>
      <c r="G74" s="209"/>
      <c r="H74" s="209"/>
      <c r="I74" s="209"/>
      <c r="J74" s="209"/>
      <c r="K74" s="209"/>
      <c r="L74" s="209"/>
      <c r="M74" s="209"/>
      <c r="N74" s="209"/>
      <c r="O74" s="209"/>
      <c r="P74" s="209"/>
      <c r="Q74" s="209"/>
      <c r="R74" s="209"/>
      <c r="S74" s="209"/>
      <c r="T74" s="209"/>
      <c r="U74" s="209"/>
      <c r="V74" s="209"/>
      <c r="W74" s="209"/>
      <c r="X74" s="209"/>
      <c r="Y74" s="209"/>
      <c r="Z74" s="209"/>
    </row>
    <row r="75" spans="1:26" ht="15.75" customHeight="1" x14ac:dyDescent="0.25">
      <c r="A75" s="288"/>
      <c r="B75" s="288"/>
      <c r="C75" s="288"/>
      <c r="D75" s="288"/>
      <c r="E75" s="288"/>
      <c r="F75" s="288"/>
      <c r="G75" s="209"/>
      <c r="H75" s="209"/>
      <c r="I75" s="209"/>
      <c r="J75" s="209"/>
      <c r="K75" s="209"/>
      <c r="L75" s="209"/>
      <c r="M75" s="209"/>
      <c r="N75" s="209"/>
      <c r="O75" s="209"/>
      <c r="P75" s="209"/>
      <c r="Q75" s="209"/>
      <c r="R75" s="209"/>
      <c r="S75" s="209"/>
      <c r="T75" s="209"/>
      <c r="U75" s="209"/>
      <c r="V75" s="209"/>
      <c r="W75" s="209"/>
      <c r="X75" s="209"/>
      <c r="Y75" s="209"/>
      <c r="Z75" s="209"/>
    </row>
    <row r="76" spans="1:26" ht="15.75" customHeight="1" x14ac:dyDescent="0.25">
      <c r="A76" s="288"/>
      <c r="B76" s="288"/>
      <c r="C76" s="288"/>
      <c r="D76" s="288"/>
      <c r="E76" s="288"/>
      <c r="F76" s="288"/>
      <c r="G76" s="209"/>
      <c r="H76" s="209"/>
      <c r="I76" s="209"/>
      <c r="J76" s="209"/>
      <c r="K76" s="209"/>
      <c r="L76" s="209"/>
      <c r="M76" s="209"/>
      <c r="N76" s="209"/>
      <c r="O76" s="209"/>
      <c r="P76" s="209"/>
      <c r="Q76" s="209"/>
      <c r="R76" s="209"/>
      <c r="S76" s="209"/>
      <c r="T76" s="209"/>
      <c r="U76" s="209"/>
      <c r="V76" s="209"/>
      <c r="W76" s="209"/>
      <c r="X76" s="209"/>
      <c r="Y76" s="209"/>
      <c r="Z76" s="209"/>
    </row>
    <row r="77" spans="1:26" ht="15.75" customHeight="1" x14ac:dyDescent="0.25">
      <c r="A77" s="288"/>
      <c r="B77" s="288"/>
      <c r="C77" s="288"/>
      <c r="D77" s="288"/>
      <c r="E77" s="288"/>
      <c r="F77" s="288"/>
      <c r="G77" s="209"/>
      <c r="H77" s="209"/>
      <c r="I77" s="209"/>
      <c r="J77" s="209"/>
      <c r="K77" s="209"/>
      <c r="L77" s="209"/>
      <c r="M77" s="209"/>
      <c r="N77" s="209"/>
      <c r="O77" s="209"/>
      <c r="P77" s="209"/>
      <c r="Q77" s="209"/>
      <c r="R77" s="209"/>
      <c r="S77" s="209"/>
      <c r="T77" s="209"/>
      <c r="U77" s="209"/>
      <c r="V77" s="209"/>
      <c r="W77" s="209"/>
      <c r="X77" s="209"/>
      <c r="Y77" s="209"/>
      <c r="Z77" s="209"/>
    </row>
    <row r="78" spans="1:26" ht="15.75" customHeight="1" x14ac:dyDescent="0.25">
      <c r="A78" s="288"/>
      <c r="B78" s="288"/>
      <c r="C78" s="288"/>
      <c r="D78" s="288"/>
      <c r="E78" s="288"/>
      <c r="F78" s="288"/>
      <c r="G78" s="209"/>
      <c r="H78" s="209"/>
      <c r="I78" s="209"/>
      <c r="J78" s="209"/>
      <c r="K78" s="209"/>
      <c r="L78" s="209"/>
      <c r="M78" s="209"/>
      <c r="N78" s="209"/>
      <c r="O78" s="209"/>
      <c r="P78" s="209"/>
      <c r="Q78" s="209"/>
      <c r="R78" s="209"/>
      <c r="S78" s="209"/>
      <c r="T78" s="209"/>
      <c r="U78" s="209"/>
      <c r="V78" s="209"/>
      <c r="W78" s="209"/>
      <c r="X78" s="209"/>
      <c r="Y78" s="209"/>
      <c r="Z78" s="209"/>
    </row>
    <row r="79" spans="1:26" ht="15.75" customHeight="1" x14ac:dyDescent="0.25">
      <c r="A79" s="288"/>
      <c r="B79" s="288"/>
      <c r="C79" s="288"/>
      <c r="D79" s="288"/>
      <c r="E79" s="288"/>
      <c r="F79" s="288"/>
      <c r="G79" s="209"/>
      <c r="H79" s="209"/>
      <c r="I79" s="209"/>
      <c r="J79" s="209"/>
      <c r="K79" s="209"/>
      <c r="L79" s="209"/>
      <c r="M79" s="209"/>
      <c r="N79" s="209"/>
      <c r="O79" s="209"/>
      <c r="P79" s="209"/>
      <c r="Q79" s="209"/>
      <c r="R79" s="209"/>
      <c r="S79" s="209"/>
      <c r="T79" s="209"/>
      <c r="U79" s="209"/>
      <c r="V79" s="209"/>
      <c r="W79" s="209"/>
      <c r="X79" s="209"/>
      <c r="Y79" s="209"/>
      <c r="Z79" s="209"/>
    </row>
    <row r="80" spans="1:26" ht="15.75" customHeight="1" x14ac:dyDescent="0.25">
      <c r="A80" s="288"/>
      <c r="B80" s="288"/>
      <c r="C80" s="288"/>
      <c r="D80" s="288"/>
      <c r="E80" s="288"/>
      <c r="F80" s="288"/>
      <c r="G80" s="209"/>
      <c r="H80" s="209"/>
      <c r="I80" s="209"/>
      <c r="J80" s="209"/>
      <c r="K80" s="209"/>
      <c r="L80" s="209"/>
      <c r="M80" s="209"/>
      <c r="N80" s="209"/>
      <c r="O80" s="209"/>
      <c r="P80" s="209"/>
      <c r="Q80" s="209"/>
      <c r="R80" s="209"/>
      <c r="S80" s="209"/>
      <c r="T80" s="209"/>
      <c r="U80" s="209"/>
      <c r="V80" s="209"/>
      <c r="W80" s="209"/>
      <c r="X80" s="209"/>
      <c r="Y80" s="209"/>
      <c r="Z80" s="209"/>
    </row>
    <row r="81" spans="1:26" ht="15.75" customHeight="1" x14ac:dyDescent="0.25">
      <c r="A81" s="288"/>
      <c r="B81" s="288"/>
      <c r="C81" s="288"/>
      <c r="D81" s="288"/>
      <c r="E81" s="288"/>
      <c r="F81" s="288"/>
      <c r="G81" s="209"/>
      <c r="H81" s="209"/>
      <c r="I81" s="209"/>
      <c r="J81" s="209"/>
      <c r="K81" s="209"/>
      <c r="L81" s="209"/>
      <c r="M81" s="209"/>
      <c r="N81" s="209"/>
      <c r="O81" s="209"/>
      <c r="P81" s="209"/>
      <c r="Q81" s="209"/>
      <c r="R81" s="209"/>
      <c r="S81" s="209"/>
      <c r="T81" s="209"/>
      <c r="U81" s="209"/>
      <c r="V81" s="209"/>
      <c r="W81" s="209"/>
      <c r="X81" s="209"/>
      <c r="Y81" s="209"/>
      <c r="Z81" s="209"/>
    </row>
    <row r="82" spans="1:26" ht="15.75" customHeight="1" x14ac:dyDescent="0.25">
      <c r="A82" s="288"/>
      <c r="B82" s="288"/>
      <c r="C82" s="288"/>
      <c r="D82" s="288"/>
      <c r="E82" s="288"/>
      <c r="F82" s="288"/>
      <c r="G82" s="209"/>
      <c r="H82" s="209"/>
      <c r="I82" s="209"/>
      <c r="J82" s="209"/>
      <c r="K82" s="209"/>
      <c r="L82" s="209"/>
      <c r="M82" s="209"/>
      <c r="N82" s="209"/>
      <c r="O82" s="209"/>
      <c r="P82" s="209"/>
      <c r="Q82" s="209"/>
      <c r="R82" s="209"/>
      <c r="S82" s="209"/>
      <c r="T82" s="209"/>
      <c r="U82" s="209"/>
      <c r="V82" s="209"/>
      <c r="W82" s="209"/>
      <c r="X82" s="209"/>
      <c r="Y82" s="209"/>
      <c r="Z82" s="209"/>
    </row>
    <row r="83" spans="1:26" ht="15.75" customHeight="1" x14ac:dyDescent="0.25">
      <c r="A83" s="288"/>
      <c r="B83" s="288"/>
      <c r="C83" s="288"/>
      <c r="D83" s="288"/>
      <c r="E83" s="288"/>
      <c r="F83" s="288"/>
      <c r="G83" s="209"/>
      <c r="H83" s="209"/>
      <c r="I83" s="209"/>
      <c r="J83" s="209"/>
      <c r="K83" s="209"/>
      <c r="L83" s="209"/>
      <c r="M83" s="209"/>
      <c r="N83" s="209"/>
      <c r="O83" s="209"/>
      <c r="P83" s="209"/>
      <c r="Q83" s="209"/>
      <c r="R83" s="209"/>
      <c r="S83" s="209"/>
      <c r="T83" s="209"/>
      <c r="U83" s="209"/>
      <c r="V83" s="209"/>
      <c r="W83" s="209"/>
      <c r="X83" s="209"/>
      <c r="Y83" s="209"/>
      <c r="Z83" s="209"/>
    </row>
    <row r="84" spans="1:26" ht="15.75" customHeight="1" x14ac:dyDescent="0.25">
      <c r="A84" s="288"/>
      <c r="B84" s="288"/>
      <c r="C84" s="288"/>
      <c r="D84" s="288"/>
      <c r="E84" s="288"/>
      <c r="F84" s="288"/>
      <c r="G84" s="209"/>
      <c r="H84" s="209"/>
      <c r="I84" s="209"/>
      <c r="J84" s="209"/>
      <c r="K84" s="209"/>
      <c r="L84" s="209"/>
      <c r="M84" s="209"/>
      <c r="N84" s="209"/>
      <c r="O84" s="209"/>
      <c r="P84" s="209"/>
      <c r="Q84" s="209"/>
      <c r="R84" s="209"/>
      <c r="S84" s="209"/>
      <c r="T84" s="209"/>
      <c r="U84" s="209"/>
      <c r="V84" s="209"/>
      <c r="W84" s="209"/>
      <c r="X84" s="209"/>
      <c r="Y84" s="209"/>
      <c r="Z84" s="209"/>
    </row>
    <row r="85" spans="1:26" ht="15.75" customHeight="1" x14ac:dyDescent="0.25">
      <c r="A85" s="288"/>
      <c r="B85" s="288"/>
      <c r="C85" s="288"/>
      <c r="D85" s="288"/>
      <c r="E85" s="288"/>
      <c r="F85" s="288"/>
      <c r="G85" s="209"/>
      <c r="H85" s="209"/>
      <c r="I85" s="209"/>
      <c r="J85" s="209"/>
      <c r="K85" s="209"/>
      <c r="L85" s="209"/>
      <c r="M85" s="209"/>
      <c r="N85" s="209"/>
      <c r="O85" s="209"/>
      <c r="P85" s="209"/>
      <c r="Q85" s="209"/>
      <c r="R85" s="209"/>
      <c r="S85" s="209"/>
      <c r="T85" s="209"/>
      <c r="U85" s="209"/>
      <c r="V85" s="209"/>
      <c r="W85" s="209"/>
      <c r="X85" s="209"/>
      <c r="Y85" s="209"/>
      <c r="Z85" s="209"/>
    </row>
    <row r="86" spans="1:26" ht="15.75" customHeight="1" x14ac:dyDescent="0.25">
      <c r="A86" s="288"/>
      <c r="B86" s="288"/>
      <c r="C86" s="288"/>
      <c r="D86" s="288"/>
      <c r="E86" s="288"/>
      <c r="F86" s="288"/>
      <c r="G86" s="209"/>
      <c r="H86" s="209"/>
      <c r="I86" s="209"/>
      <c r="J86" s="209"/>
      <c r="K86" s="209"/>
      <c r="L86" s="209"/>
      <c r="M86" s="209"/>
      <c r="N86" s="209"/>
      <c r="O86" s="209"/>
      <c r="P86" s="209"/>
      <c r="Q86" s="209"/>
      <c r="R86" s="209"/>
      <c r="S86" s="209"/>
      <c r="T86" s="209"/>
      <c r="U86" s="209"/>
      <c r="V86" s="209"/>
      <c r="W86" s="209"/>
      <c r="X86" s="209"/>
      <c r="Y86" s="209"/>
      <c r="Z86" s="209"/>
    </row>
    <row r="87" spans="1:26" ht="15.75" customHeight="1" x14ac:dyDescent="0.25">
      <c r="A87" s="288"/>
      <c r="B87" s="288"/>
      <c r="C87" s="288"/>
      <c r="D87" s="288"/>
      <c r="E87" s="288"/>
      <c r="F87" s="288"/>
      <c r="G87" s="209"/>
      <c r="H87" s="209"/>
      <c r="I87" s="209"/>
      <c r="J87" s="209"/>
      <c r="K87" s="209"/>
      <c r="L87" s="209"/>
      <c r="M87" s="209"/>
      <c r="N87" s="209"/>
      <c r="O87" s="209"/>
      <c r="P87" s="209"/>
      <c r="Q87" s="209"/>
      <c r="R87" s="209"/>
      <c r="S87" s="209"/>
      <c r="T87" s="209"/>
      <c r="U87" s="209"/>
      <c r="V87" s="209"/>
      <c r="W87" s="209"/>
      <c r="X87" s="209"/>
      <c r="Y87" s="209"/>
      <c r="Z87" s="209"/>
    </row>
    <row r="88" spans="1:26" ht="15.75" customHeight="1" x14ac:dyDescent="0.25">
      <c r="A88" s="288"/>
      <c r="B88" s="288"/>
      <c r="C88" s="288"/>
      <c r="D88" s="288"/>
      <c r="E88" s="288"/>
      <c r="F88" s="288"/>
      <c r="G88" s="209"/>
      <c r="H88" s="209"/>
      <c r="I88" s="209"/>
      <c r="J88" s="209"/>
      <c r="K88" s="209"/>
      <c r="L88" s="209"/>
      <c r="M88" s="209"/>
      <c r="N88" s="209"/>
      <c r="O88" s="209"/>
      <c r="P88" s="209"/>
      <c r="Q88" s="209"/>
      <c r="R88" s="209"/>
      <c r="S88" s="209"/>
      <c r="T88" s="209"/>
      <c r="U88" s="209"/>
      <c r="V88" s="209"/>
      <c r="W88" s="209"/>
      <c r="X88" s="209"/>
      <c r="Y88" s="209"/>
      <c r="Z88" s="209"/>
    </row>
    <row r="89" spans="1:26" ht="15.75" customHeight="1" x14ac:dyDescent="0.25">
      <c r="A89" s="288"/>
      <c r="B89" s="288"/>
      <c r="C89" s="288"/>
      <c r="D89" s="288"/>
      <c r="E89" s="288"/>
      <c r="F89" s="288"/>
      <c r="G89" s="209"/>
      <c r="H89" s="209"/>
      <c r="I89" s="209"/>
      <c r="J89" s="209"/>
      <c r="K89" s="209"/>
      <c r="L89" s="209"/>
      <c r="M89" s="209"/>
      <c r="N89" s="209"/>
      <c r="O89" s="209"/>
      <c r="P89" s="209"/>
      <c r="Q89" s="209"/>
      <c r="R89" s="209"/>
      <c r="S89" s="209"/>
      <c r="T89" s="209"/>
      <c r="U89" s="209"/>
      <c r="V89" s="209"/>
      <c r="W89" s="209"/>
      <c r="X89" s="209"/>
      <c r="Y89" s="209"/>
      <c r="Z89" s="209"/>
    </row>
    <row r="90" spans="1:26" ht="15.75" customHeight="1" x14ac:dyDescent="0.25">
      <c r="A90" s="288"/>
      <c r="B90" s="288"/>
      <c r="C90" s="288"/>
      <c r="D90" s="288"/>
      <c r="E90" s="288"/>
      <c r="F90" s="288"/>
      <c r="G90" s="209"/>
      <c r="H90" s="209"/>
      <c r="I90" s="209"/>
      <c r="J90" s="209"/>
      <c r="K90" s="209"/>
      <c r="L90" s="209"/>
      <c r="M90" s="209"/>
      <c r="N90" s="209"/>
      <c r="O90" s="209"/>
      <c r="P90" s="209"/>
      <c r="Q90" s="209"/>
      <c r="R90" s="209"/>
      <c r="S90" s="209"/>
      <c r="T90" s="209"/>
      <c r="U90" s="209"/>
      <c r="V90" s="209"/>
      <c r="W90" s="209"/>
      <c r="X90" s="209"/>
      <c r="Y90" s="209"/>
      <c r="Z90" s="209"/>
    </row>
    <row r="91" spans="1:26" ht="15.75" customHeight="1" x14ac:dyDescent="0.25">
      <c r="A91" s="288"/>
      <c r="B91" s="288"/>
      <c r="C91" s="288"/>
      <c r="D91" s="288"/>
      <c r="E91" s="288"/>
      <c r="F91" s="288"/>
      <c r="G91" s="209"/>
      <c r="H91" s="209"/>
      <c r="I91" s="209"/>
      <c r="J91" s="209"/>
      <c r="K91" s="209"/>
      <c r="L91" s="209"/>
      <c r="M91" s="209"/>
      <c r="N91" s="209"/>
      <c r="O91" s="209"/>
      <c r="P91" s="209"/>
      <c r="Q91" s="209"/>
      <c r="R91" s="209"/>
      <c r="S91" s="209"/>
      <c r="T91" s="209"/>
      <c r="U91" s="209"/>
      <c r="V91" s="209"/>
      <c r="W91" s="209"/>
      <c r="X91" s="209"/>
      <c r="Y91" s="209"/>
      <c r="Z91" s="209"/>
    </row>
    <row r="92" spans="1:26" ht="15.75" customHeight="1" x14ac:dyDescent="0.25">
      <c r="A92" s="288"/>
      <c r="B92" s="288"/>
      <c r="C92" s="288"/>
      <c r="D92" s="288"/>
      <c r="E92" s="288"/>
      <c r="F92" s="288"/>
      <c r="G92" s="209"/>
      <c r="H92" s="209"/>
      <c r="I92" s="209"/>
      <c r="J92" s="209"/>
      <c r="K92" s="209"/>
      <c r="L92" s="209"/>
      <c r="M92" s="209"/>
      <c r="N92" s="209"/>
      <c r="O92" s="209"/>
      <c r="P92" s="209"/>
      <c r="Q92" s="209"/>
      <c r="R92" s="209"/>
      <c r="S92" s="209"/>
      <c r="T92" s="209"/>
      <c r="U92" s="209"/>
      <c r="V92" s="209"/>
      <c r="W92" s="209"/>
      <c r="X92" s="209"/>
      <c r="Y92" s="209"/>
      <c r="Z92" s="209"/>
    </row>
    <row r="93" spans="1:26" ht="15.75" customHeight="1" x14ac:dyDescent="0.25">
      <c r="A93" s="288"/>
      <c r="B93" s="288"/>
      <c r="C93" s="288"/>
      <c r="D93" s="288"/>
      <c r="E93" s="288"/>
      <c r="F93" s="288"/>
      <c r="G93" s="209"/>
      <c r="H93" s="209"/>
      <c r="I93" s="209"/>
      <c r="J93" s="209"/>
      <c r="K93" s="209"/>
      <c r="L93" s="209"/>
      <c r="M93" s="209"/>
      <c r="N93" s="209"/>
      <c r="O93" s="209"/>
      <c r="P93" s="209"/>
      <c r="Q93" s="209"/>
      <c r="R93" s="209"/>
      <c r="S93" s="209"/>
      <c r="T93" s="209"/>
      <c r="U93" s="209"/>
      <c r="V93" s="209"/>
      <c r="W93" s="209"/>
      <c r="X93" s="209"/>
      <c r="Y93" s="209"/>
      <c r="Z93" s="209"/>
    </row>
    <row r="94" spans="1:26" ht="15.75" customHeight="1" x14ac:dyDescent="0.25">
      <c r="A94" s="288"/>
      <c r="B94" s="288"/>
      <c r="C94" s="288"/>
      <c r="D94" s="288"/>
      <c r="E94" s="288"/>
      <c r="F94" s="288"/>
      <c r="G94" s="209"/>
      <c r="H94" s="209"/>
      <c r="I94" s="209"/>
      <c r="J94" s="209"/>
      <c r="K94" s="209"/>
      <c r="L94" s="209"/>
      <c r="M94" s="209"/>
      <c r="N94" s="209"/>
      <c r="O94" s="209"/>
      <c r="P94" s="209"/>
      <c r="Q94" s="209"/>
      <c r="R94" s="209"/>
      <c r="S94" s="209"/>
      <c r="T94" s="209"/>
      <c r="U94" s="209"/>
      <c r="V94" s="209"/>
      <c r="W94" s="209"/>
      <c r="X94" s="209"/>
      <c r="Y94" s="209"/>
      <c r="Z94" s="209"/>
    </row>
    <row r="95" spans="1:26" ht="15.75" customHeight="1" x14ac:dyDescent="0.25">
      <c r="A95" s="288"/>
      <c r="B95" s="288"/>
      <c r="C95" s="288"/>
      <c r="D95" s="288"/>
      <c r="E95" s="288"/>
      <c r="F95" s="288"/>
      <c r="G95" s="209"/>
      <c r="H95" s="209"/>
      <c r="I95" s="209"/>
      <c r="J95" s="209"/>
      <c r="K95" s="209"/>
      <c r="L95" s="209"/>
      <c r="M95" s="209"/>
      <c r="N95" s="209"/>
      <c r="O95" s="209"/>
      <c r="P95" s="209"/>
      <c r="Q95" s="209"/>
      <c r="R95" s="209"/>
      <c r="S95" s="209"/>
      <c r="T95" s="209"/>
      <c r="U95" s="209"/>
      <c r="V95" s="209"/>
      <c r="W95" s="209"/>
      <c r="X95" s="209"/>
      <c r="Y95" s="209"/>
      <c r="Z95" s="209"/>
    </row>
    <row r="96" spans="1:26" ht="15.75" customHeight="1" x14ac:dyDescent="0.25">
      <c r="A96" s="288"/>
      <c r="B96" s="288"/>
      <c r="C96" s="288"/>
      <c r="D96" s="288"/>
      <c r="E96" s="288"/>
      <c r="F96" s="288"/>
      <c r="G96" s="209"/>
      <c r="H96" s="209"/>
      <c r="I96" s="209"/>
      <c r="J96" s="209"/>
      <c r="K96" s="209"/>
      <c r="L96" s="209"/>
      <c r="M96" s="209"/>
      <c r="N96" s="209"/>
      <c r="O96" s="209"/>
      <c r="P96" s="209"/>
      <c r="Q96" s="209"/>
      <c r="R96" s="209"/>
      <c r="S96" s="209"/>
      <c r="T96" s="209"/>
      <c r="U96" s="209"/>
      <c r="V96" s="209"/>
      <c r="W96" s="209"/>
      <c r="X96" s="209"/>
      <c r="Y96" s="209"/>
      <c r="Z96" s="209"/>
    </row>
    <row r="97" spans="1:26" ht="15.75" customHeight="1" x14ac:dyDescent="0.25">
      <c r="A97" s="288"/>
      <c r="B97" s="288"/>
      <c r="C97" s="288"/>
      <c r="D97" s="288"/>
      <c r="E97" s="288"/>
      <c r="F97" s="288"/>
      <c r="G97" s="209"/>
      <c r="H97" s="209"/>
      <c r="I97" s="209"/>
      <c r="J97" s="209"/>
      <c r="K97" s="209"/>
      <c r="L97" s="209"/>
      <c r="M97" s="209"/>
      <c r="N97" s="209"/>
      <c r="O97" s="209"/>
      <c r="P97" s="209"/>
      <c r="Q97" s="209"/>
      <c r="R97" s="209"/>
      <c r="S97" s="209"/>
      <c r="T97" s="209"/>
      <c r="U97" s="209"/>
      <c r="V97" s="209"/>
      <c r="W97" s="209"/>
      <c r="X97" s="209"/>
      <c r="Y97" s="209"/>
      <c r="Z97" s="209"/>
    </row>
    <row r="98" spans="1:26" ht="15.75" customHeight="1" x14ac:dyDescent="0.25">
      <c r="A98" s="288"/>
      <c r="B98" s="288"/>
      <c r="C98" s="288"/>
      <c r="D98" s="288"/>
      <c r="E98" s="288"/>
      <c r="F98" s="288"/>
      <c r="G98" s="209"/>
      <c r="H98" s="209"/>
      <c r="I98" s="209"/>
      <c r="J98" s="209"/>
      <c r="K98" s="209"/>
      <c r="L98" s="209"/>
      <c r="M98" s="209"/>
      <c r="N98" s="209"/>
      <c r="O98" s="209"/>
      <c r="P98" s="209"/>
      <c r="Q98" s="209"/>
      <c r="R98" s="209"/>
      <c r="S98" s="209"/>
      <c r="T98" s="209"/>
      <c r="U98" s="209"/>
      <c r="V98" s="209"/>
      <c r="W98" s="209"/>
      <c r="X98" s="209"/>
      <c r="Y98" s="209"/>
      <c r="Z98" s="209"/>
    </row>
    <row r="99" spans="1:26" ht="15.75" customHeight="1" x14ac:dyDescent="0.25">
      <c r="A99" s="288"/>
      <c r="B99" s="288"/>
      <c r="C99" s="288"/>
      <c r="D99" s="288"/>
      <c r="E99" s="288"/>
      <c r="F99" s="288"/>
      <c r="G99" s="209"/>
      <c r="H99" s="209"/>
      <c r="I99" s="209"/>
      <c r="J99" s="209"/>
      <c r="K99" s="209"/>
      <c r="L99" s="209"/>
      <c r="M99" s="209"/>
      <c r="N99" s="209"/>
      <c r="O99" s="209"/>
      <c r="P99" s="209"/>
      <c r="Q99" s="209"/>
      <c r="R99" s="209"/>
      <c r="S99" s="209"/>
      <c r="T99" s="209"/>
      <c r="U99" s="209"/>
      <c r="V99" s="209"/>
      <c r="W99" s="209"/>
      <c r="X99" s="209"/>
      <c r="Y99" s="209"/>
      <c r="Z99" s="209"/>
    </row>
    <row r="100" spans="1:26" ht="15.75" customHeight="1" x14ac:dyDescent="0.25">
      <c r="A100" s="288"/>
      <c r="B100" s="288"/>
      <c r="C100" s="288"/>
      <c r="D100" s="288"/>
      <c r="E100" s="288"/>
      <c r="F100" s="288"/>
      <c r="G100" s="209"/>
      <c r="H100" s="209"/>
      <c r="I100" s="209"/>
      <c r="J100" s="209"/>
      <c r="K100" s="209"/>
      <c r="L100" s="209"/>
      <c r="M100" s="209"/>
      <c r="N100" s="209"/>
      <c r="O100" s="209"/>
      <c r="P100" s="209"/>
      <c r="Q100" s="209"/>
      <c r="R100" s="209"/>
      <c r="S100" s="209"/>
      <c r="T100" s="209"/>
      <c r="U100" s="209"/>
      <c r="V100" s="209"/>
      <c r="W100" s="209"/>
      <c r="X100" s="209"/>
      <c r="Y100" s="209"/>
      <c r="Z100" s="209"/>
    </row>
    <row r="101" spans="1:26" ht="15.75" customHeight="1" x14ac:dyDescent="0.25">
      <c r="A101" s="288"/>
      <c r="B101" s="288"/>
      <c r="C101" s="288"/>
      <c r="D101" s="288"/>
      <c r="E101" s="288"/>
      <c r="F101" s="288"/>
      <c r="G101" s="209"/>
      <c r="H101" s="209"/>
      <c r="I101" s="209"/>
      <c r="J101" s="209"/>
      <c r="K101" s="209"/>
      <c r="L101" s="209"/>
      <c r="M101" s="209"/>
      <c r="N101" s="209"/>
      <c r="O101" s="209"/>
      <c r="P101" s="209"/>
      <c r="Q101" s="209"/>
      <c r="R101" s="209"/>
      <c r="S101" s="209"/>
      <c r="T101" s="209"/>
      <c r="U101" s="209"/>
      <c r="V101" s="209"/>
      <c r="W101" s="209"/>
      <c r="X101" s="209"/>
      <c r="Y101" s="209"/>
      <c r="Z101" s="209"/>
    </row>
    <row r="102" spans="1:26" ht="15.75" customHeight="1" x14ac:dyDescent="0.25">
      <c r="A102" s="288"/>
      <c r="B102" s="288"/>
      <c r="C102" s="288"/>
      <c r="D102" s="288"/>
      <c r="E102" s="288"/>
      <c r="F102" s="288"/>
      <c r="G102" s="209"/>
      <c r="H102" s="209"/>
      <c r="I102" s="209"/>
      <c r="J102" s="209"/>
      <c r="K102" s="209"/>
      <c r="L102" s="209"/>
      <c r="M102" s="209"/>
      <c r="N102" s="209"/>
      <c r="O102" s="209"/>
      <c r="P102" s="209"/>
      <c r="Q102" s="209"/>
      <c r="R102" s="209"/>
      <c r="S102" s="209"/>
      <c r="T102" s="209"/>
      <c r="U102" s="209"/>
      <c r="V102" s="209"/>
      <c r="W102" s="209"/>
      <c r="X102" s="209"/>
      <c r="Y102" s="209"/>
      <c r="Z102" s="209"/>
    </row>
    <row r="103" spans="1:26" ht="15.75" customHeight="1" x14ac:dyDescent="0.25">
      <c r="A103" s="288"/>
      <c r="B103" s="288"/>
      <c r="C103" s="288"/>
      <c r="D103" s="288"/>
      <c r="E103" s="288"/>
      <c r="F103" s="288"/>
      <c r="G103" s="209"/>
      <c r="H103" s="209"/>
      <c r="I103" s="209"/>
      <c r="J103" s="209"/>
      <c r="K103" s="209"/>
      <c r="L103" s="209"/>
      <c r="M103" s="209"/>
      <c r="N103" s="209"/>
      <c r="O103" s="209"/>
      <c r="P103" s="209"/>
      <c r="Q103" s="209"/>
      <c r="R103" s="209"/>
      <c r="S103" s="209"/>
      <c r="T103" s="209"/>
      <c r="U103" s="209"/>
      <c r="V103" s="209"/>
      <c r="W103" s="209"/>
      <c r="X103" s="209"/>
      <c r="Y103" s="209"/>
      <c r="Z103" s="209"/>
    </row>
    <row r="104" spans="1:26" ht="15.75" customHeight="1" x14ac:dyDescent="0.25">
      <c r="A104" s="288"/>
      <c r="B104" s="288"/>
      <c r="C104" s="288"/>
      <c r="D104" s="288"/>
      <c r="E104" s="288"/>
      <c r="F104" s="288"/>
      <c r="G104" s="209"/>
      <c r="H104" s="209"/>
      <c r="I104" s="209"/>
      <c r="J104" s="209"/>
      <c r="K104" s="209"/>
      <c r="L104" s="209"/>
      <c r="M104" s="209"/>
      <c r="N104" s="209"/>
      <c r="O104" s="209"/>
      <c r="P104" s="209"/>
      <c r="Q104" s="209"/>
      <c r="R104" s="209"/>
      <c r="S104" s="209"/>
      <c r="T104" s="209"/>
      <c r="U104" s="209"/>
      <c r="V104" s="209"/>
      <c r="W104" s="209"/>
      <c r="X104" s="209"/>
      <c r="Y104" s="209"/>
      <c r="Z104" s="209"/>
    </row>
    <row r="105" spans="1:26" ht="15.75" customHeight="1" x14ac:dyDescent="0.25">
      <c r="A105" s="288"/>
      <c r="B105" s="288"/>
      <c r="C105" s="288"/>
      <c r="D105" s="288"/>
      <c r="E105" s="288"/>
      <c r="F105" s="288"/>
      <c r="G105" s="209"/>
      <c r="H105" s="209"/>
      <c r="I105" s="209"/>
      <c r="J105" s="209"/>
      <c r="K105" s="209"/>
      <c r="L105" s="209"/>
      <c r="M105" s="209"/>
      <c r="N105" s="209"/>
      <c r="O105" s="209"/>
      <c r="P105" s="209"/>
      <c r="Q105" s="209"/>
      <c r="R105" s="209"/>
      <c r="S105" s="209"/>
      <c r="T105" s="209"/>
      <c r="U105" s="209"/>
      <c r="V105" s="209"/>
      <c r="W105" s="209"/>
      <c r="X105" s="209"/>
      <c r="Y105" s="209"/>
      <c r="Z105" s="209"/>
    </row>
    <row r="106" spans="1:26" ht="15.75" customHeight="1" x14ac:dyDescent="0.25">
      <c r="A106" s="288"/>
      <c r="B106" s="288"/>
      <c r="C106" s="288"/>
      <c r="D106" s="288"/>
      <c r="E106" s="288"/>
      <c r="F106" s="288"/>
      <c r="G106" s="209"/>
      <c r="H106" s="209"/>
      <c r="I106" s="209"/>
      <c r="J106" s="209"/>
      <c r="K106" s="209"/>
      <c r="L106" s="209"/>
      <c r="M106" s="209"/>
      <c r="N106" s="209"/>
      <c r="O106" s="209"/>
      <c r="P106" s="209"/>
      <c r="Q106" s="209"/>
      <c r="R106" s="209"/>
      <c r="S106" s="209"/>
      <c r="T106" s="209"/>
      <c r="U106" s="209"/>
      <c r="V106" s="209"/>
      <c r="W106" s="209"/>
      <c r="X106" s="209"/>
      <c r="Y106" s="209"/>
      <c r="Z106" s="209"/>
    </row>
    <row r="107" spans="1:26" ht="15.75" customHeight="1" x14ac:dyDescent="0.25">
      <c r="A107" s="288"/>
      <c r="B107" s="288"/>
      <c r="C107" s="288"/>
      <c r="D107" s="288"/>
      <c r="E107" s="288"/>
      <c r="F107" s="288"/>
      <c r="G107" s="209"/>
      <c r="H107" s="209"/>
      <c r="I107" s="209"/>
      <c r="J107" s="209"/>
      <c r="K107" s="209"/>
      <c r="L107" s="209"/>
      <c r="M107" s="209"/>
      <c r="N107" s="209"/>
      <c r="O107" s="209"/>
      <c r="P107" s="209"/>
      <c r="Q107" s="209"/>
      <c r="R107" s="209"/>
      <c r="S107" s="209"/>
      <c r="T107" s="209"/>
      <c r="U107" s="209"/>
      <c r="V107" s="209"/>
      <c r="W107" s="209"/>
      <c r="X107" s="209"/>
      <c r="Y107" s="209"/>
      <c r="Z107" s="209"/>
    </row>
    <row r="108" spans="1:26" ht="15.75" customHeight="1" x14ac:dyDescent="0.25">
      <c r="A108" s="288"/>
      <c r="B108" s="288"/>
      <c r="C108" s="288"/>
      <c r="D108" s="288"/>
      <c r="E108" s="288"/>
      <c r="F108" s="288"/>
      <c r="G108" s="209"/>
      <c r="H108" s="209"/>
      <c r="I108" s="209"/>
      <c r="J108" s="209"/>
      <c r="K108" s="209"/>
      <c r="L108" s="209"/>
      <c r="M108" s="209"/>
      <c r="N108" s="209"/>
      <c r="O108" s="209"/>
      <c r="P108" s="209"/>
      <c r="Q108" s="209"/>
      <c r="R108" s="209"/>
      <c r="S108" s="209"/>
      <c r="T108" s="209"/>
      <c r="U108" s="209"/>
      <c r="V108" s="209"/>
      <c r="W108" s="209"/>
      <c r="X108" s="209"/>
      <c r="Y108" s="209"/>
      <c r="Z108" s="209"/>
    </row>
    <row r="109" spans="1:26" ht="15.75" customHeight="1" x14ac:dyDescent="0.25">
      <c r="A109" s="288"/>
      <c r="B109" s="288"/>
      <c r="C109" s="288"/>
      <c r="D109" s="288"/>
      <c r="E109" s="288"/>
      <c r="F109" s="288"/>
      <c r="G109" s="209"/>
      <c r="H109" s="209"/>
      <c r="I109" s="209"/>
      <c r="J109" s="209"/>
      <c r="K109" s="209"/>
      <c r="L109" s="209"/>
      <c r="M109" s="209"/>
      <c r="N109" s="209"/>
      <c r="O109" s="209"/>
      <c r="P109" s="209"/>
      <c r="Q109" s="209"/>
      <c r="R109" s="209"/>
      <c r="S109" s="209"/>
      <c r="T109" s="209"/>
      <c r="U109" s="209"/>
      <c r="V109" s="209"/>
      <c r="W109" s="209"/>
      <c r="X109" s="209"/>
      <c r="Y109" s="209"/>
      <c r="Z109" s="209"/>
    </row>
    <row r="110" spans="1:26" ht="15.75" customHeight="1" x14ac:dyDescent="0.25">
      <c r="A110" s="288"/>
      <c r="B110" s="288"/>
      <c r="C110" s="288"/>
      <c r="D110" s="288"/>
      <c r="E110" s="288"/>
      <c r="F110" s="288"/>
      <c r="G110" s="209"/>
      <c r="H110" s="209"/>
      <c r="I110" s="209"/>
      <c r="J110" s="209"/>
      <c r="K110" s="209"/>
      <c r="L110" s="209"/>
      <c r="M110" s="209"/>
      <c r="N110" s="209"/>
      <c r="O110" s="209"/>
      <c r="P110" s="209"/>
      <c r="Q110" s="209"/>
      <c r="R110" s="209"/>
      <c r="S110" s="209"/>
      <c r="T110" s="209"/>
      <c r="U110" s="209"/>
      <c r="V110" s="209"/>
      <c r="W110" s="209"/>
      <c r="X110" s="209"/>
      <c r="Y110" s="209"/>
      <c r="Z110" s="209"/>
    </row>
    <row r="111" spans="1:26" ht="15.75" customHeight="1" x14ac:dyDescent="0.25">
      <c r="A111" s="288"/>
      <c r="B111" s="288"/>
      <c r="C111" s="288"/>
      <c r="D111" s="288"/>
      <c r="E111" s="288"/>
      <c r="F111" s="288"/>
      <c r="G111" s="209"/>
      <c r="H111" s="209"/>
      <c r="I111" s="209"/>
      <c r="J111" s="209"/>
      <c r="K111" s="209"/>
      <c r="L111" s="209"/>
      <c r="M111" s="209"/>
      <c r="N111" s="209"/>
      <c r="O111" s="209"/>
      <c r="P111" s="209"/>
      <c r="Q111" s="209"/>
      <c r="R111" s="209"/>
      <c r="S111" s="209"/>
      <c r="T111" s="209"/>
      <c r="U111" s="209"/>
      <c r="V111" s="209"/>
      <c r="W111" s="209"/>
      <c r="X111" s="209"/>
      <c r="Y111" s="209"/>
      <c r="Z111" s="209"/>
    </row>
    <row r="112" spans="1:26" ht="15.75" customHeight="1" x14ac:dyDescent="0.25">
      <c r="A112" s="288"/>
      <c r="B112" s="288"/>
      <c r="C112" s="288"/>
      <c r="D112" s="288"/>
      <c r="E112" s="288"/>
      <c r="F112" s="288"/>
      <c r="G112" s="209"/>
      <c r="H112" s="209"/>
      <c r="I112" s="209"/>
      <c r="J112" s="209"/>
      <c r="K112" s="209"/>
      <c r="L112" s="209"/>
      <c r="M112" s="209"/>
      <c r="N112" s="209"/>
      <c r="O112" s="209"/>
      <c r="P112" s="209"/>
      <c r="Q112" s="209"/>
      <c r="R112" s="209"/>
      <c r="S112" s="209"/>
      <c r="T112" s="209"/>
      <c r="U112" s="209"/>
      <c r="V112" s="209"/>
      <c r="W112" s="209"/>
      <c r="X112" s="209"/>
      <c r="Y112" s="209"/>
      <c r="Z112" s="209"/>
    </row>
    <row r="113" spans="1:26" ht="15.75" customHeight="1" x14ac:dyDescent="0.25">
      <c r="A113" s="288"/>
      <c r="B113" s="288"/>
      <c r="C113" s="288"/>
      <c r="D113" s="288"/>
      <c r="E113" s="288"/>
      <c r="F113" s="288"/>
      <c r="G113" s="209"/>
      <c r="H113" s="209"/>
      <c r="I113" s="209"/>
      <c r="J113" s="209"/>
      <c r="K113" s="209"/>
      <c r="L113" s="209"/>
      <c r="M113" s="209"/>
      <c r="N113" s="209"/>
      <c r="O113" s="209"/>
      <c r="P113" s="209"/>
      <c r="Q113" s="209"/>
      <c r="R113" s="209"/>
      <c r="S113" s="209"/>
      <c r="T113" s="209"/>
      <c r="U113" s="209"/>
      <c r="V113" s="209"/>
      <c r="W113" s="209"/>
      <c r="X113" s="209"/>
      <c r="Y113" s="209"/>
      <c r="Z113" s="209"/>
    </row>
    <row r="114" spans="1:26" ht="15.75" customHeight="1" x14ac:dyDescent="0.25">
      <c r="A114" s="288"/>
      <c r="B114" s="288"/>
      <c r="C114" s="288"/>
      <c r="D114" s="288"/>
      <c r="E114" s="288"/>
      <c r="F114" s="288"/>
      <c r="G114" s="209"/>
      <c r="H114" s="209"/>
      <c r="I114" s="209"/>
      <c r="J114" s="209"/>
      <c r="K114" s="209"/>
      <c r="L114" s="209"/>
      <c r="M114" s="209"/>
      <c r="N114" s="209"/>
      <c r="O114" s="209"/>
      <c r="P114" s="209"/>
      <c r="Q114" s="209"/>
      <c r="R114" s="209"/>
      <c r="S114" s="209"/>
      <c r="T114" s="209"/>
      <c r="U114" s="209"/>
      <c r="V114" s="209"/>
      <c r="W114" s="209"/>
      <c r="X114" s="209"/>
      <c r="Y114" s="209"/>
      <c r="Z114" s="209"/>
    </row>
    <row r="115" spans="1:26" ht="15.75" customHeight="1" x14ac:dyDescent="0.25">
      <c r="A115" s="288"/>
      <c r="B115" s="288"/>
      <c r="C115" s="288"/>
      <c r="D115" s="288"/>
      <c r="E115" s="288"/>
      <c r="F115" s="288"/>
      <c r="G115" s="209"/>
      <c r="H115" s="209"/>
      <c r="I115" s="209"/>
      <c r="J115" s="209"/>
      <c r="K115" s="209"/>
      <c r="L115" s="209"/>
      <c r="M115" s="209"/>
      <c r="N115" s="209"/>
      <c r="O115" s="209"/>
      <c r="P115" s="209"/>
      <c r="Q115" s="209"/>
      <c r="R115" s="209"/>
      <c r="S115" s="209"/>
      <c r="T115" s="209"/>
      <c r="U115" s="209"/>
      <c r="V115" s="209"/>
      <c r="W115" s="209"/>
      <c r="X115" s="209"/>
      <c r="Y115" s="209"/>
      <c r="Z115" s="209"/>
    </row>
    <row r="116" spans="1:26" ht="15.75" customHeight="1" x14ac:dyDescent="0.25">
      <c r="A116" s="288"/>
      <c r="B116" s="288"/>
      <c r="C116" s="288"/>
      <c r="D116" s="288"/>
      <c r="E116" s="288"/>
      <c r="F116" s="288"/>
      <c r="G116" s="209"/>
      <c r="H116" s="209"/>
      <c r="I116" s="209"/>
      <c r="J116" s="209"/>
      <c r="K116" s="209"/>
      <c r="L116" s="209"/>
      <c r="M116" s="209"/>
      <c r="N116" s="209"/>
      <c r="O116" s="209"/>
      <c r="P116" s="209"/>
      <c r="Q116" s="209"/>
      <c r="R116" s="209"/>
      <c r="S116" s="209"/>
      <c r="T116" s="209"/>
      <c r="U116" s="209"/>
      <c r="V116" s="209"/>
      <c r="W116" s="209"/>
      <c r="X116" s="209"/>
      <c r="Y116" s="209"/>
      <c r="Z116" s="209"/>
    </row>
    <row r="117" spans="1:26" ht="15.75" customHeight="1" x14ac:dyDescent="0.25">
      <c r="A117" s="288"/>
      <c r="B117" s="288"/>
      <c r="C117" s="288"/>
      <c r="D117" s="288"/>
      <c r="E117" s="288"/>
      <c r="F117" s="288"/>
      <c r="G117" s="209"/>
      <c r="H117" s="209"/>
      <c r="I117" s="209"/>
      <c r="J117" s="209"/>
      <c r="K117" s="209"/>
      <c r="L117" s="209"/>
      <c r="M117" s="209"/>
      <c r="N117" s="209"/>
      <c r="O117" s="209"/>
      <c r="P117" s="209"/>
      <c r="Q117" s="209"/>
      <c r="R117" s="209"/>
      <c r="S117" s="209"/>
      <c r="T117" s="209"/>
      <c r="U117" s="209"/>
      <c r="V117" s="209"/>
      <c r="W117" s="209"/>
      <c r="X117" s="209"/>
      <c r="Y117" s="209"/>
      <c r="Z117" s="209"/>
    </row>
    <row r="118" spans="1:26" ht="15.75" customHeight="1" x14ac:dyDescent="0.25">
      <c r="A118" s="288"/>
      <c r="B118" s="288"/>
      <c r="C118" s="288"/>
      <c r="D118" s="288"/>
      <c r="E118" s="288"/>
      <c r="F118" s="288"/>
      <c r="G118" s="209"/>
      <c r="H118" s="209"/>
      <c r="I118" s="209"/>
      <c r="J118" s="209"/>
      <c r="K118" s="209"/>
      <c r="L118" s="209"/>
      <c r="M118" s="209"/>
      <c r="N118" s="209"/>
      <c r="O118" s="209"/>
      <c r="P118" s="209"/>
      <c r="Q118" s="209"/>
      <c r="R118" s="209"/>
      <c r="S118" s="209"/>
      <c r="T118" s="209"/>
      <c r="U118" s="209"/>
      <c r="V118" s="209"/>
      <c r="W118" s="209"/>
      <c r="X118" s="209"/>
      <c r="Y118" s="209"/>
      <c r="Z118" s="209"/>
    </row>
    <row r="119" spans="1:26" ht="15.75" customHeight="1" x14ac:dyDescent="0.25">
      <c r="A119" s="288"/>
      <c r="B119" s="288"/>
      <c r="C119" s="288"/>
      <c r="D119" s="288"/>
      <c r="E119" s="288"/>
      <c r="F119" s="288"/>
      <c r="G119" s="209"/>
      <c r="H119" s="209"/>
      <c r="I119" s="209"/>
      <c r="J119" s="209"/>
      <c r="K119" s="209"/>
      <c r="L119" s="209"/>
      <c r="M119" s="209"/>
      <c r="N119" s="209"/>
      <c r="O119" s="209"/>
      <c r="P119" s="209"/>
      <c r="Q119" s="209"/>
      <c r="R119" s="209"/>
      <c r="S119" s="209"/>
      <c r="T119" s="209"/>
      <c r="U119" s="209"/>
      <c r="V119" s="209"/>
      <c r="W119" s="209"/>
      <c r="X119" s="209"/>
      <c r="Y119" s="209"/>
      <c r="Z119" s="209"/>
    </row>
    <row r="120" spans="1:26" ht="15.75" customHeight="1" x14ac:dyDescent="0.25">
      <c r="A120" s="288"/>
      <c r="B120" s="288"/>
      <c r="C120" s="288"/>
      <c r="D120" s="288"/>
      <c r="E120" s="288"/>
      <c r="F120" s="288"/>
      <c r="G120" s="209"/>
      <c r="H120" s="209"/>
      <c r="I120" s="209"/>
      <c r="J120" s="209"/>
      <c r="K120" s="209"/>
      <c r="L120" s="209"/>
      <c r="M120" s="209"/>
      <c r="N120" s="209"/>
      <c r="O120" s="209"/>
      <c r="P120" s="209"/>
      <c r="Q120" s="209"/>
      <c r="R120" s="209"/>
      <c r="S120" s="209"/>
      <c r="T120" s="209"/>
      <c r="U120" s="209"/>
      <c r="V120" s="209"/>
      <c r="W120" s="209"/>
      <c r="X120" s="209"/>
      <c r="Y120" s="209"/>
      <c r="Z120" s="209"/>
    </row>
    <row r="121" spans="1:26" ht="15.75" customHeight="1" x14ac:dyDescent="0.25">
      <c r="A121" s="288"/>
      <c r="B121" s="288"/>
      <c r="C121" s="288"/>
      <c r="D121" s="288"/>
      <c r="E121" s="288"/>
      <c r="F121" s="288"/>
      <c r="G121" s="209"/>
      <c r="H121" s="209"/>
      <c r="I121" s="209"/>
      <c r="J121" s="209"/>
      <c r="K121" s="209"/>
      <c r="L121" s="209"/>
      <c r="M121" s="209"/>
      <c r="N121" s="209"/>
      <c r="O121" s="209"/>
      <c r="P121" s="209"/>
      <c r="Q121" s="209"/>
      <c r="R121" s="209"/>
      <c r="S121" s="209"/>
      <c r="T121" s="209"/>
      <c r="U121" s="209"/>
      <c r="V121" s="209"/>
      <c r="W121" s="209"/>
      <c r="X121" s="209"/>
      <c r="Y121" s="209"/>
      <c r="Z121" s="209"/>
    </row>
    <row r="122" spans="1:26" ht="15.75" customHeight="1" x14ac:dyDescent="0.25">
      <c r="A122" s="288"/>
      <c r="B122" s="288"/>
      <c r="C122" s="288"/>
      <c r="D122" s="288"/>
      <c r="E122" s="288"/>
      <c r="F122" s="288"/>
      <c r="G122" s="209"/>
      <c r="H122" s="209"/>
      <c r="I122" s="209"/>
      <c r="J122" s="209"/>
      <c r="K122" s="209"/>
      <c r="L122" s="209"/>
      <c r="M122" s="209"/>
      <c r="N122" s="209"/>
      <c r="O122" s="209"/>
      <c r="P122" s="209"/>
      <c r="Q122" s="209"/>
      <c r="R122" s="209"/>
      <c r="S122" s="209"/>
      <c r="T122" s="209"/>
      <c r="U122" s="209"/>
      <c r="V122" s="209"/>
      <c r="W122" s="209"/>
      <c r="X122" s="209"/>
      <c r="Y122" s="209"/>
      <c r="Z122" s="209"/>
    </row>
    <row r="123" spans="1:26" ht="15.75" customHeight="1" x14ac:dyDescent="0.25">
      <c r="A123" s="288"/>
      <c r="B123" s="288"/>
      <c r="C123" s="288"/>
      <c r="D123" s="288"/>
      <c r="E123" s="288"/>
      <c r="F123" s="288"/>
      <c r="G123" s="209"/>
      <c r="H123" s="209"/>
      <c r="I123" s="209"/>
      <c r="J123" s="209"/>
      <c r="K123" s="209"/>
      <c r="L123" s="209"/>
      <c r="M123" s="209"/>
      <c r="N123" s="209"/>
      <c r="O123" s="209"/>
      <c r="P123" s="209"/>
      <c r="Q123" s="209"/>
      <c r="R123" s="209"/>
      <c r="S123" s="209"/>
      <c r="T123" s="209"/>
      <c r="U123" s="209"/>
      <c r="V123" s="209"/>
      <c r="W123" s="209"/>
      <c r="X123" s="209"/>
      <c r="Y123" s="209"/>
      <c r="Z123" s="209"/>
    </row>
    <row r="124" spans="1:26" ht="15.75" customHeight="1" x14ac:dyDescent="0.25">
      <c r="A124" s="288"/>
      <c r="B124" s="288"/>
      <c r="C124" s="288"/>
      <c r="D124" s="288"/>
      <c r="E124" s="288"/>
      <c r="F124" s="288"/>
      <c r="G124" s="209"/>
      <c r="H124" s="209"/>
      <c r="I124" s="209"/>
      <c r="J124" s="209"/>
      <c r="K124" s="209"/>
      <c r="L124" s="209"/>
      <c r="M124" s="209"/>
      <c r="N124" s="209"/>
      <c r="O124" s="209"/>
      <c r="P124" s="209"/>
      <c r="Q124" s="209"/>
      <c r="R124" s="209"/>
      <c r="S124" s="209"/>
      <c r="T124" s="209"/>
      <c r="U124" s="209"/>
      <c r="V124" s="209"/>
      <c r="W124" s="209"/>
      <c r="X124" s="209"/>
      <c r="Y124" s="209"/>
      <c r="Z124" s="209"/>
    </row>
    <row r="125" spans="1:26" ht="15.75" customHeight="1" x14ac:dyDescent="0.25">
      <c r="A125" s="288"/>
      <c r="B125" s="288"/>
      <c r="C125" s="288"/>
      <c r="D125" s="288"/>
      <c r="E125" s="288"/>
      <c r="F125" s="288"/>
      <c r="G125" s="209"/>
      <c r="H125" s="209"/>
      <c r="I125" s="209"/>
      <c r="J125" s="209"/>
      <c r="K125" s="209"/>
      <c r="L125" s="209"/>
      <c r="M125" s="209"/>
      <c r="N125" s="209"/>
      <c r="O125" s="209"/>
      <c r="P125" s="209"/>
      <c r="Q125" s="209"/>
      <c r="R125" s="209"/>
      <c r="S125" s="209"/>
      <c r="T125" s="209"/>
      <c r="U125" s="209"/>
      <c r="V125" s="209"/>
      <c r="W125" s="209"/>
      <c r="X125" s="209"/>
      <c r="Y125" s="209"/>
      <c r="Z125" s="209"/>
    </row>
    <row r="126" spans="1:26" ht="15.75" customHeight="1" x14ac:dyDescent="0.25">
      <c r="A126" s="288"/>
      <c r="B126" s="288"/>
      <c r="C126" s="288"/>
      <c r="D126" s="288"/>
      <c r="E126" s="288"/>
      <c r="F126" s="288"/>
      <c r="G126" s="209"/>
      <c r="H126" s="209"/>
      <c r="I126" s="209"/>
      <c r="J126" s="209"/>
      <c r="K126" s="209"/>
      <c r="L126" s="209"/>
      <c r="M126" s="209"/>
      <c r="N126" s="209"/>
      <c r="O126" s="209"/>
      <c r="P126" s="209"/>
      <c r="Q126" s="209"/>
      <c r="R126" s="209"/>
      <c r="S126" s="209"/>
      <c r="T126" s="209"/>
      <c r="U126" s="209"/>
      <c r="V126" s="209"/>
      <c r="W126" s="209"/>
      <c r="X126" s="209"/>
      <c r="Y126" s="209"/>
      <c r="Z126" s="209"/>
    </row>
    <row r="127" spans="1:26" ht="15.75" customHeight="1" x14ac:dyDescent="0.25">
      <c r="A127" s="288"/>
      <c r="B127" s="288"/>
      <c r="C127" s="288"/>
      <c r="D127" s="288"/>
      <c r="E127" s="288"/>
      <c r="F127" s="288"/>
      <c r="G127" s="209"/>
      <c r="H127" s="209"/>
      <c r="I127" s="209"/>
      <c r="J127" s="209"/>
      <c r="K127" s="209"/>
      <c r="L127" s="209"/>
      <c r="M127" s="209"/>
      <c r="N127" s="209"/>
      <c r="O127" s="209"/>
      <c r="P127" s="209"/>
      <c r="Q127" s="209"/>
      <c r="R127" s="209"/>
      <c r="S127" s="209"/>
      <c r="T127" s="209"/>
      <c r="U127" s="209"/>
      <c r="V127" s="209"/>
      <c r="W127" s="209"/>
      <c r="X127" s="209"/>
      <c r="Y127" s="209"/>
      <c r="Z127" s="209"/>
    </row>
    <row r="128" spans="1:26" ht="15.75" customHeight="1" x14ac:dyDescent="0.25">
      <c r="A128" s="288"/>
      <c r="B128" s="288"/>
      <c r="C128" s="288"/>
      <c r="D128" s="288"/>
      <c r="E128" s="288"/>
      <c r="F128" s="288"/>
      <c r="G128" s="209"/>
      <c r="H128" s="209"/>
      <c r="I128" s="209"/>
      <c r="J128" s="209"/>
      <c r="K128" s="209"/>
      <c r="L128" s="209"/>
      <c r="M128" s="209"/>
      <c r="N128" s="209"/>
      <c r="O128" s="209"/>
      <c r="P128" s="209"/>
      <c r="Q128" s="209"/>
      <c r="R128" s="209"/>
      <c r="S128" s="209"/>
      <c r="T128" s="209"/>
      <c r="U128" s="209"/>
      <c r="V128" s="209"/>
      <c r="W128" s="209"/>
      <c r="X128" s="209"/>
      <c r="Y128" s="209"/>
      <c r="Z128" s="209"/>
    </row>
    <row r="129" spans="1:26" ht="15.75" customHeight="1" x14ac:dyDescent="0.25">
      <c r="A129" s="288"/>
      <c r="B129" s="288"/>
      <c r="C129" s="288"/>
      <c r="D129" s="288"/>
      <c r="E129" s="288"/>
      <c r="F129" s="288"/>
      <c r="G129" s="209"/>
      <c r="H129" s="209"/>
      <c r="I129" s="209"/>
      <c r="J129" s="209"/>
      <c r="K129" s="209"/>
      <c r="L129" s="209"/>
      <c r="M129" s="209"/>
      <c r="N129" s="209"/>
      <c r="O129" s="209"/>
      <c r="P129" s="209"/>
      <c r="Q129" s="209"/>
      <c r="R129" s="209"/>
      <c r="S129" s="209"/>
      <c r="T129" s="209"/>
      <c r="U129" s="209"/>
      <c r="V129" s="209"/>
      <c r="W129" s="209"/>
      <c r="X129" s="209"/>
      <c r="Y129" s="209"/>
      <c r="Z129" s="209"/>
    </row>
    <row r="130" spans="1:26" ht="15.75" customHeight="1" x14ac:dyDescent="0.25">
      <c r="A130" s="288"/>
      <c r="B130" s="288"/>
      <c r="C130" s="288"/>
      <c r="D130" s="288"/>
      <c r="E130" s="288"/>
      <c r="F130" s="288"/>
      <c r="G130" s="209"/>
      <c r="H130" s="209"/>
      <c r="I130" s="209"/>
      <c r="J130" s="209"/>
      <c r="K130" s="209"/>
      <c r="L130" s="209"/>
      <c r="M130" s="209"/>
      <c r="N130" s="209"/>
      <c r="O130" s="209"/>
      <c r="P130" s="209"/>
      <c r="Q130" s="209"/>
      <c r="R130" s="209"/>
      <c r="S130" s="209"/>
      <c r="T130" s="209"/>
      <c r="U130" s="209"/>
      <c r="V130" s="209"/>
      <c r="W130" s="209"/>
      <c r="X130" s="209"/>
      <c r="Y130" s="209"/>
      <c r="Z130" s="209"/>
    </row>
    <row r="131" spans="1:26" ht="15.75" customHeight="1" x14ac:dyDescent="0.25">
      <c r="A131" s="288"/>
      <c r="B131" s="288"/>
      <c r="C131" s="288"/>
      <c r="D131" s="288"/>
      <c r="E131" s="288"/>
      <c r="F131" s="288"/>
      <c r="G131" s="209"/>
      <c r="H131" s="209"/>
      <c r="I131" s="209"/>
      <c r="J131" s="209"/>
      <c r="K131" s="209"/>
      <c r="L131" s="209"/>
      <c r="M131" s="209"/>
      <c r="N131" s="209"/>
      <c r="O131" s="209"/>
      <c r="P131" s="209"/>
      <c r="Q131" s="209"/>
      <c r="R131" s="209"/>
      <c r="S131" s="209"/>
      <c r="T131" s="209"/>
      <c r="U131" s="209"/>
      <c r="V131" s="209"/>
      <c r="W131" s="209"/>
      <c r="X131" s="209"/>
      <c r="Y131" s="209"/>
      <c r="Z131" s="209"/>
    </row>
    <row r="132" spans="1:26" ht="15.75" customHeight="1" x14ac:dyDescent="0.25">
      <c r="A132" s="288"/>
      <c r="B132" s="288"/>
      <c r="C132" s="288"/>
      <c r="D132" s="288"/>
      <c r="E132" s="288"/>
      <c r="F132" s="288"/>
      <c r="G132" s="209"/>
      <c r="H132" s="209"/>
      <c r="I132" s="209"/>
      <c r="J132" s="209"/>
      <c r="K132" s="209"/>
      <c r="L132" s="209"/>
      <c r="M132" s="209"/>
      <c r="N132" s="209"/>
      <c r="O132" s="209"/>
      <c r="P132" s="209"/>
      <c r="Q132" s="209"/>
      <c r="R132" s="209"/>
      <c r="S132" s="209"/>
      <c r="T132" s="209"/>
      <c r="U132" s="209"/>
      <c r="V132" s="209"/>
      <c r="W132" s="209"/>
      <c r="X132" s="209"/>
      <c r="Y132" s="209"/>
      <c r="Z132" s="209"/>
    </row>
    <row r="133" spans="1:26" ht="15.75" customHeight="1" x14ac:dyDescent="0.25">
      <c r="A133" s="288"/>
      <c r="B133" s="288"/>
      <c r="C133" s="288"/>
      <c r="D133" s="288"/>
      <c r="E133" s="288"/>
      <c r="F133" s="288"/>
      <c r="G133" s="209"/>
      <c r="H133" s="209"/>
      <c r="I133" s="209"/>
      <c r="J133" s="209"/>
      <c r="K133" s="209"/>
      <c r="L133" s="209"/>
      <c r="M133" s="209"/>
      <c r="N133" s="209"/>
      <c r="O133" s="209"/>
      <c r="P133" s="209"/>
      <c r="Q133" s="209"/>
      <c r="R133" s="209"/>
      <c r="S133" s="209"/>
      <c r="T133" s="209"/>
      <c r="U133" s="209"/>
      <c r="V133" s="209"/>
      <c r="W133" s="209"/>
      <c r="X133" s="209"/>
      <c r="Y133" s="209"/>
      <c r="Z133" s="209"/>
    </row>
    <row r="134" spans="1:26" ht="15.75" customHeight="1" x14ac:dyDescent="0.25">
      <c r="A134" s="288"/>
      <c r="B134" s="288"/>
      <c r="C134" s="288"/>
      <c r="D134" s="288"/>
      <c r="E134" s="288"/>
      <c r="F134" s="288"/>
      <c r="G134" s="209"/>
      <c r="H134" s="209"/>
      <c r="I134" s="209"/>
      <c r="J134" s="209"/>
      <c r="K134" s="209"/>
      <c r="L134" s="209"/>
      <c r="M134" s="209"/>
      <c r="N134" s="209"/>
      <c r="O134" s="209"/>
      <c r="P134" s="209"/>
      <c r="Q134" s="209"/>
      <c r="R134" s="209"/>
      <c r="S134" s="209"/>
      <c r="T134" s="209"/>
      <c r="U134" s="209"/>
      <c r="V134" s="209"/>
      <c r="W134" s="209"/>
      <c r="X134" s="209"/>
      <c r="Y134" s="209"/>
      <c r="Z134" s="209"/>
    </row>
    <row r="135" spans="1:26" ht="15.75" customHeight="1" x14ac:dyDescent="0.25">
      <c r="A135" s="288"/>
      <c r="B135" s="288"/>
      <c r="C135" s="288"/>
      <c r="D135" s="288"/>
      <c r="E135" s="288"/>
      <c r="F135" s="288"/>
      <c r="G135" s="209"/>
      <c r="H135" s="209"/>
      <c r="I135" s="209"/>
      <c r="J135" s="209"/>
      <c r="K135" s="209"/>
      <c r="L135" s="209"/>
      <c r="M135" s="209"/>
      <c r="N135" s="209"/>
      <c r="O135" s="209"/>
      <c r="P135" s="209"/>
      <c r="Q135" s="209"/>
      <c r="R135" s="209"/>
      <c r="S135" s="209"/>
      <c r="T135" s="209"/>
      <c r="U135" s="209"/>
      <c r="V135" s="209"/>
      <c r="W135" s="209"/>
      <c r="X135" s="209"/>
      <c r="Y135" s="209"/>
      <c r="Z135" s="209"/>
    </row>
    <row r="136" spans="1:26" ht="15.75" customHeight="1" x14ac:dyDescent="0.25">
      <c r="A136" s="288"/>
      <c r="B136" s="288"/>
      <c r="C136" s="288"/>
      <c r="D136" s="288"/>
      <c r="E136" s="288"/>
      <c r="F136" s="288"/>
      <c r="G136" s="209"/>
      <c r="H136" s="209"/>
      <c r="I136" s="209"/>
      <c r="J136" s="209"/>
      <c r="K136" s="209"/>
      <c r="L136" s="209"/>
      <c r="M136" s="209"/>
      <c r="N136" s="209"/>
      <c r="O136" s="209"/>
      <c r="P136" s="209"/>
      <c r="Q136" s="209"/>
      <c r="R136" s="209"/>
      <c r="S136" s="209"/>
      <c r="T136" s="209"/>
      <c r="U136" s="209"/>
      <c r="V136" s="209"/>
      <c r="W136" s="209"/>
      <c r="X136" s="209"/>
      <c r="Y136" s="209"/>
      <c r="Z136" s="209"/>
    </row>
    <row r="137" spans="1:26" ht="15.75" customHeight="1" x14ac:dyDescent="0.25">
      <c r="A137" s="288"/>
      <c r="B137" s="288"/>
      <c r="C137" s="288"/>
      <c r="D137" s="288"/>
      <c r="E137" s="288"/>
      <c r="F137" s="288"/>
      <c r="G137" s="209"/>
      <c r="H137" s="209"/>
      <c r="I137" s="209"/>
      <c r="J137" s="209"/>
      <c r="K137" s="209"/>
      <c r="L137" s="209"/>
      <c r="M137" s="209"/>
      <c r="N137" s="209"/>
      <c r="O137" s="209"/>
      <c r="P137" s="209"/>
      <c r="Q137" s="209"/>
      <c r="R137" s="209"/>
      <c r="S137" s="209"/>
      <c r="T137" s="209"/>
      <c r="U137" s="209"/>
      <c r="V137" s="209"/>
      <c r="W137" s="209"/>
      <c r="X137" s="209"/>
      <c r="Y137" s="209"/>
      <c r="Z137" s="209"/>
    </row>
    <row r="138" spans="1:26" ht="15.75" customHeight="1" x14ac:dyDescent="0.25">
      <c r="A138" s="288"/>
      <c r="B138" s="288"/>
      <c r="C138" s="288"/>
      <c r="D138" s="288"/>
      <c r="E138" s="288"/>
      <c r="F138" s="288"/>
      <c r="G138" s="209"/>
      <c r="H138" s="209"/>
      <c r="I138" s="209"/>
      <c r="J138" s="209"/>
      <c r="K138" s="209"/>
      <c r="L138" s="209"/>
      <c r="M138" s="209"/>
      <c r="N138" s="209"/>
      <c r="O138" s="209"/>
      <c r="P138" s="209"/>
      <c r="Q138" s="209"/>
      <c r="R138" s="209"/>
      <c r="S138" s="209"/>
      <c r="T138" s="209"/>
      <c r="U138" s="209"/>
      <c r="V138" s="209"/>
      <c r="W138" s="209"/>
      <c r="X138" s="209"/>
      <c r="Y138" s="209"/>
      <c r="Z138" s="209"/>
    </row>
    <row r="139" spans="1:26" ht="15.75" customHeight="1" x14ac:dyDescent="0.25">
      <c r="A139" s="288"/>
      <c r="B139" s="288"/>
      <c r="C139" s="288"/>
      <c r="D139" s="288"/>
      <c r="E139" s="288"/>
      <c r="F139" s="288"/>
      <c r="G139" s="209"/>
      <c r="H139" s="209"/>
      <c r="I139" s="209"/>
      <c r="J139" s="209"/>
      <c r="K139" s="209"/>
      <c r="L139" s="209"/>
      <c r="M139" s="209"/>
      <c r="N139" s="209"/>
      <c r="O139" s="209"/>
      <c r="P139" s="209"/>
      <c r="Q139" s="209"/>
      <c r="R139" s="209"/>
      <c r="S139" s="209"/>
      <c r="T139" s="209"/>
      <c r="U139" s="209"/>
      <c r="V139" s="209"/>
      <c r="W139" s="209"/>
      <c r="X139" s="209"/>
      <c r="Y139" s="209"/>
      <c r="Z139" s="209"/>
    </row>
    <row r="140" spans="1:26" ht="15.75" customHeight="1" x14ac:dyDescent="0.25">
      <c r="A140" s="288"/>
      <c r="B140" s="288"/>
      <c r="C140" s="288"/>
      <c r="D140" s="288"/>
      <c r="E140" s="288"/>
      <c r="F140" s="288"/>
      <c r="G140" s="209"/>
      <c r="H140" s="209"/>
      <c r="I140" s="209"/>
      <c r="J140" s="209"/>
      <c r="K140" s="209"/>
      <c r="L140" s="209"/>
      <c r="M140" s="209"/>
      <c r="N140" s="209"/>
      <c r="O140" s="209"/>
      <c r="P140" s="209"/>
      <c r="Q140" s="209"/>
      <c r="R140" s="209"/>
      <c r="S140" s="209"/>
      <c r="T140" s="209"/>
      <c r="U140" s="209"/>
      <c r="V140" s="209"/>
      <c r="W140" s="209"/>
      <c r="X140" s="209"/>
      <c r="Y140" s="209"/>
      <c r="Z140" s="209"/>
    </row>
    <row r="141" spans="1:26" ht="15.75" customHeight="1" x14ac:dyDescent="0.25">
      <c r="A141" s="288"/>
      <c r="B141" s="288"/>
      <c r="C141" s="288"/>
      <c r="D141" s="288"/>
      <c r="E141" s="288"/>
      <c r="F141" s="288"/>
      <c r="G141" s="209"/>
      <c r="H141" s="209"/>
      <c r="I141" s="209"/>
      <c r="J141" s="209"/>
      <c r="K141" s="209"/>
      <c r="L141" s="209"/>
      <c r="M141" s="209"/>
      <c r="N141" s="209"/>
      <c r="O141" s="209"/>
      <c r="P141" s="209"/>
      <c r="Q141" s="209"/>
      <c r="R141" s="209"/>
      <c r="S141" s="209"/>
      <c r="T141" s="209"/>
      <c r="U141" s="209"/>
      <c r="V141" s="209"/>
      <c r="W141" s="209"/>
      <c r="X141" s="209"/>
      <c r="Y141" s="209"/>
      <c r="Z141" s="209"/>
    </row>
    <row r="142" spans="1:26" ht="15.75" customHeight="1" x14ac:dyDescent="0.25">
      <c r="A142" s="288"/>
      <c r="B142" s="288"/>
      <c r="C142" s="288"/>
      <c r="D142" s="288"/>
      <c r="E142" s="288"/>
      <c r="F142" s="288"/>
      <c r="G142" s="209"/>
      <c r="H142" s="209"/>
      <c r="I142" s="209"/>
      <c r="J142" s="209"/>
      <c r="K142" s="209"/>
      <c r="L142" s="209"/>
      <c r="M142" s="209"/>
      <c r="N142" s="209"/>
      <c r="O142" s="209"/>
      <c r="P142" s="209"/>
      <c r="Q142" s="209"/>
      <c r="R142" s="209"/>
      <c r="S142" s="209"/>
      <c r="T142" s="209"/>
      <c r="U142" s="209"/>
      <c r="V142" s="209"/>
      <c r="W142" s="209"/>
      <c r="X142" s="209"/>
      <c r="Y142" s="209"/>
      <c r="Z142" s="209"/>
    </row>
    <row r="143" spans="1:26" ht="15.75" customHeight="1" x14ac:dyDescent="0.25">
      <c r="A143" s="288"/>
      <c r="B143" s="288"/>
      <c r="C143" s="288"/>
      <c r="D143" s="288"/>
      <c r="E143" s="288"/>
      <c r="F143" s="288"/>
      <c r="G143" s="209"/>
      <c r="H143" s="209"/>
      <c r="I143" s="209"/>
      <c r="J143" s="209"/>
      <c r="K143" s="209"/>
      <c r="L143" s="209"/>
      <c r="M143" s="209"/>
      <c r="N143" s="209"/>
      <c r="O143" s="209"/>
      <c r="P143" s="209"/>
      <c r="Q143" s="209"/>
      <c r="R143" s="209"/>
      <c r="S143" s="209"/>
      <c r="T143" s="209"/>
      <c r="U143" s="209"/>
      <c r="V143" s="209"/>
      <c r="W143" s="209"/>
      <c r="X143" s="209"/>
      <c r="Y143" s="209"/>
      <c r="Z143" s="209"/>
    </row>
    <row r="144" spans="1:26" ht="15.75" customHeight="1" x14ac:dyDescent="0.25">
      <c r="A144" s="288"/>
      <c r="B144" s="288"/>
      <c r="C144" s="288"/>
      <c r="D144" s="288"/>
      <c r="E144" s="288"/>
      <c r="F144" s="288"/>
      <c r="G144" s="209"/>
      <c r="H144" s="209"/>
      <c r="I144" s="209"/>
      <c r="J144" s="209"/>
      <c r="K144" s="209"/>
      <c r="L144" s="209"/>
      <c r="M144" s="209"/>
      <c r="N144" s="209"/>
      <c r="O144" s="209"/>
      <c r="P144" s="209"/>
      <c r="Q144" s="209"/>
      <c r="R144" s="209"/>
      <c r="S144" s="209"/>
      <c r="T144" s="209"/>
      <c r="U144" s="209"/>
      <c r="V144" s="209"/>
      <c r="W144" s="209"/>
      <c r="X144" s="209"/>
      <c r="Y144" s="209"/>
      <c r="Z144" s="209"/>
    </row>
    <row r="145" spans="1:26" ht="15.75" customHeight="1" x14ac:dyDescent="0.25">
      <c r="A145" s="288"/>
      <c r="B145" s="288"/>
      <c r="C145" s="288"/>
      <c r="D145" s="288"/>
      <c r="E145" s="288"/>
      <c r="F145" s="288"/>
      <c r="G145" s="209"/>
      <c r="H145" s="209"/>
      <c r="I145" s="209"/>
      <c r="J145" s="209"/>
      <c r="K145" s="209"/>
      <c r="L145" s="209"/>
      <c r="M145" s="209"/>
      <c r="N145" s="209"/>
      <c r="O145" s="209"/>
      <c r="P145" s="209"/>
      <c r="Q145" s="209"/>
      <c r="R145" s="209"/>
      <c r="S145" s="209"/>
      <c r="T145" s="209"/>
      <c r="U145" s="209"/>
      <c r="V145" s="209"/>
      <c r="W145" s="209"/>
      <c r="X145" s="209"/>
      <c r="Y145" s="209"/>
      <c r="Z145" s="209"/>
    </row>
    <row r="146" spans="1:26" ht="15.75" customHeight="1" x14ac:dyDescent="0.25">
      <c r="A146" s="288"/>
      <c r="B146" s="288"/>
      <c r="C146" s="288"/>
      <c r="D146" s="288"/>
      <c r="E146" s="288"/>
      <c r="F146" s="288"/>
      <c r="G146" s="209"/>
      <c r="H146" s="209"/>
      <c r="I146" s="209"/>
      <c r="J146" s="209"/>
      <c r="K146" s="209"/>
      <c r="L146" s="209"/>
      <c r="M146" s="209"/>
      <c r="N146" s="209"/>
      <c r="O146" s="209"/>
      <c r="P146" s="209"/>
      <c r="Q146" s="209"/>
      <c r="R146" s="209"/>
      <c r="S146" s="209"/>
      <c r="T146" s="209"/>
      <c r="U146" s="209"/>
      <c r="V146" s="209"/>
      <c r="W146" s="209"/>
      <c r="X146" s="209"/>
      <c r="Y146" s="209"/>
      <c r="Z146" s="209"/>
    </row>
    <row r="147" spans="1:26" ht="15.75" customHeight="1" x14ac:dyDescent="0.25">
      <c r="A147" s="288"/>
      <c r="B147" s="288"/>
      <c r="C147" s="288"/>
      <c r="D147" s="288"/>
      <c r="E147" s="288"/>
      <c r="F147" s="288"/>
      <c r="G147" s="209"/>
      <c r="H147" s="209"/>
      <c r="I147" s="209"/>
      <c r="J147" s="209"/>
      <c r="K147" s="209"/>
      <c r="L147" s="209"/>
      <c r="M147" s="209"/>
      <c r="N147" s="209"/>
      <c r="O147" s="209"/>
      <c r="P147" s="209"/>
      <c r="Q147" s="209"/>
      <c r="R147" s="209"/>
      <c r="S147" s="209"/>
      <c r="T147" s="209"/>
      <c r="U147" s="209"/>
      <c r="V147" s="209"/>
      <c r="W147" s="209"/>
      <c r="X147" s="209"/>
      <c r="Y147" s="209"/>
      <c r="Z147" s="209"/>
    </row>
    <row r="148" spans="1:26" ht="15.75" customHeight="1" x14ac:dyDescent="0.25">
      <c r="A148" s="288"/>
      <c r="B148" s="288"/>
      <c r="C148" s="288"/>
      <c r="D148" s="288"/>
      <c r="E148" s="288"/>
      <c r="F148" s="288"/>
      <c r="G148" s="209"/>
      <c r="H148" s="209"/>
      <c r="I148" s="209"/>
      <c r="J148" s="209"/>
      <c r="K148" s="209"/>
      <c r="L148" s="209"/>
      <c r="M148" s="209"/>
      <c r="N148" s="209"/>
      <c r="O148" s="209"/>
      <c r="P148" s="209"/>
      <c r="Q148" s="209"/>
      <c r="R148" s="209"/>
      <c r="S148" s="209"/>
      <c r="T148" s="209"/>
      <c r="U148" s="209"/>
      <c r="V148" s="209"/>
      <c r="W148" s="209"/>
      <c r="X148" s="209"/>
      <c r="Y148" s="209"/>
      <c r="Z148" s="209"/>
    </row>
    <row r="149" spans="1:26" ht="15.75" customHeight="1" x14ac:dyDescent="0.25">
      <c r="A149" s="288"/>
      <c r="B149" s="288"/>
      <c r="C149" s="288"/>
      <c r="D149" s="288"/>
      <c r="E149" s="288"/>
      <c r="F149" s="288"/>
      <c r="G149" s="209"/>
      <c r="H149" s="209"/>
      <c r="I149" s="209"/>
      <c r="J149" s="209"/>
      <c r="K149" s="209"/>
      <c r="L149" s="209"/>
      <c r="M149" s="209"/>
      <c r="N149" s="209"/>
      <c r="O149" s="209"/>
      <c r="P149" s="209"/>
      <c r="Q149" s="209"/>
      <c r="R149" s="209"/>
      <c r="S149" s="209"/>
      <c r="T149" s="209"/>
      <c r="U149" s="209"/>
      <c r="V149" s="209"/>
      <c r="W149" s="209"/>
      <c r="X149" s="209"/>
      <c r="Y149" s="209"/>
      <c r="Z149" s="209"/>
    </row>
    <row r="150" spans="1:26" ht="15.75" customHeight="1" x14ac:dyDescent="0.25">
      <c r="A150" s="288"/>
      <c r="B150" s="288"/>
      <c r="C150" s="288"/>
      <c r="D150" s="288"/>
      <c r="E150" s="288"/>
      <c r="F150" s="288"/>
      <c r="G150" s="209"/>
      <c r="H150" s="209"/>
      <c r="I150" s="209"/>
      <c r="J150" s="209"/>
      <c r="K150" s="209"/>
      <c r="L150" s="209"/>
      <c r="M150" s="209"/>
      <c r="N150" s="209"/>
      <c r="O150" s="209"/>
      <c r="P150" s="209"/>
      <c r="Q150" s="209"/>
      <c r="R150" s="209"/>
      <c r="S150" s="209"/>
      <c r="T150" s="209"/>
      <c r="U150" s="209"/>
      <c r="V150" s="209"/>
      <c r="W150" s="209"/>
      <c r="X150" s="209"/>
      <c r="Y150" s="209"/>
      <c r="Z150" s="209"/>
    </row>
    <row r="151" spans="1:26" ht="15.75" customHeight="1" x14ac:dyDescent="0.25">
      <c r="A151" s="288"/>
      <c r="B151" s="288"/>
      <c r="C151" s="288"/>
      <c r="D151" s="288"/>
      <c r="E151" s="288"/>
      <c r="F151" s="288"/>
      <c r="G151" s="209"/>
      <c r="H151" s="209"/>
      <c r="I151" s="209"/>
      <c r="J151" s="209"/>
      <c r="K151" s="209"/>
      <c r="L151" s="209"/>
      <c r="M151" s="209"/>
      <c r="N151" s="209"/>
      <c r="O151" s="209"/>
      <c r="P151" s="209"/>
      <c r="Q151" s="209"/>
      <c r="R151" s="209"/>
      <c r="S151" s="209"/>
      <c r="T151" s="209"/>
      <c r="U151" s="209"/>
      <c r="V151" s="209"/>
      <c r="W151" s="209"/>
      <c r="X151" s="209"/>
      <c r="Y151" s="209"/>
      <c r="Z151" s="209"/>
    </row>
    <row r="152" spans="1:26" ht="15.75" customHeight="1" x14ac:dyDescent="0.25">
      <c r="A152" s="288"/>
      <c r="B152" s="288"/>
      <c r="C152" s="288"/>
      <c r="D152" s="288"/>
      <c r="E152" s="288"/>
      <c r="F152" s="288"/>
      <c r="G152" s="209"/>
      <c r="H152" s="209"/>
      <c r="I152" s="209"/>
      <c r="J152" s="209"/>
      <c r="K152" s="209"/>
      <c r="L152" s="209"/>
      <c r="M152" s="209"/>
      <c r="N152" s="209"/>
      <c r="O152" s="209"/>
      <c r="P152" s="209"/>
      <c r="Q152" s="209"/>
      <c r="R152" s="209"/>
      <c r="S152" s="209"/>
      <c r="T152" s="209"/>
      <c r="U152" s="209"/>
      <c r="V152" s="209"/>
      <c r="W152" s="209"/>
      <c r="X152" s="209"/>
      <c r="Y152" s="209"/>
      <c r="Z152" s="209"/>
    </row>
    <row r="153" spans="1:26" ht="15.75" customHeight="1" x14ac:dyDescent="0.25">
      <c r="A153" s="288"/>
      <c r="B153" s="288"/>
      <c r="C153" s="288"/>
      <c r="D153" s="288"/>
      <c r="E153" s="288"/>
      <c r="F153" s="288"/>
      <c r="G153" s="209"/>
      <c r="H153" s="209"/>
      <c r="I153" s="209"/>
      <c r="J153" s="209"/>
      <c r="K153" s="209"/>
      <c r="L153" s="209"/>
      <c r="M153" s="209"/>
      <c r="N153" s="209"/>
      <c r="O153" s="209"/>
      <c r="P153" s="209"/>
      <c r="Q153" s="209"/>
      <c r="R153" s="209"/>
      <c r="S153" s="209"/>
      <c r="T153" s="209"/>
      <c r="U153" s="209"/>
      <c r="V153" s="209"/>
      <c r="W153" s="209"/>
      <c r="X153" s="209"/>
      <c r="Y153" s="209"/>
      <c r="Z153" s="209"/>
    </row>
    <row r="154" spans="1:26" ht="15.75" customHeight="1" x14ac:dyDescent="0.25">
      <c r="A154" s="288"/>
      <c r="B154" s="288"/>
      <c r="C154" s="288"/>
      <c r="D154" s="288"/>
      <c r="E154" s="288"/>
      <c r="F154" s="288"/>
      <c r="G154" s="209"/>
      <c r="H154" s="209"/>
      <c r="I154" s="209"/>
      <c r="J154" s="209"/>
      <c r="K154" s="209"/>
      <c r="L154" s="209"/>
      <c r="M154" s="209"/>
      <c r="N154" s="209"/>
      <c r="O154" s="209"/>
      <c r="P154" s="209"/>
      <c r="Q154" s="209"/>
      <c r="R154" s="209"/>
      <c r="S154" s="209"/>
      <c r="T154" s="209"/>
      <c r="U154" s="209"/>
      <c r="V154" s="209"/>
      <c r="W154" s="209"/>
      <c r="X154" s="209"/>
      <c r="Y154" s="209"/>
      <c r="Z154" s="209"/>
    </row>
    <row r="155" spans="1:26" ht="15.75" customHeight="1" x14ac:dyDescent="0.25">
      <c r="A155" s="288"/>
      <c r="B155" s="288"/>
      <c r="C155" s="288"/>
      <c r="D155" s="288"/>
      <c r="E155" s="288"/>
      <c r="F155" s="288"/>
      <c r="G155" s="209"/>
      <c r="H155" s="209"/>
      <c r="I155" s="209"/>
      <c r="J155" s="209"/>
      <c r="K155" s="209"/>
      <c r="L155" s="209"/>
      <c r="M155" s="209"/>
      <c r="N155" s="209"/>
      <c r="O155" s="209"/>
      <c r="P155" s="209"/>
      <c r="Q155" s="209"/>
      <c r="R155" s="209"/>
      <c r="S155" s="209"/>
      <c r="T155" s="209"/>
      <c r="U155" s="209"/>
      <c r="V155" s="209"/>
      <c r="W155" s="209"/>
      <c r="X155" s="209"/>
      <c r="Y155" s="209"/>
      <c r="Z155" s="209"/>
    </row>
    <row r="156" spans="1:26" ht="15.75" customHeight="1" x14ac:dyDescent="0.25">
      <c r="A156" s="288"/>
      <c r="B156" s="288"/>
      <c r="C156" s="288"/>
      <c r="D156" s="288"/>
      <c r="E156" s="288"/>
      <c r="F156" s="288"/>
      <c r="G156" s="209"/>
      <c r="H156" s="209"/>
      <c r="I156" s="209"/>
      <c r="J156" s="209"/>
      <c r="K156" s="209"/>
      <c r="L156" s="209"/>
      <c r="M156" s="209"/>
      <c r="N156" s="209"/>
      <c r="O156" s="209"/>
      <c r="P156" s="209"/>
      <c r="Q156" s="209"/>
      <c r="R156" s="209"/>
      <c r="S156" s="209"/>
      <c r="T156" s="209"/>
      <c r="U156" s="209"/>
      <c r="V156" s="209"/>
      <c r="W156" s="209"/>
      <c r="X156" s="209"/>
      <c r="Y156" s="209"/>
      <c r="Z156" s="209"/>
    </row>
    <row r="157" spans="1:26" ht="15.75" customHeight="1" x14ac:dyDescent="0.25">
      <c r="A157" s="288"/>
      <c r="B157" s="288"/>
      <c r="C157" s="288"/>
      <c r="D157" s="288"/>
      <c r="E157" s="288"/>
      <c r="F157" s="288"/>
      <c r="G157" s="209"/>
      <c r="H157" s="209"/>
      <c r="I157" s="209"/>
      <c r="J157" s="209"/>
      <c r="K157" s="209"/>
      <c r="L157" s="209"/>
      <c r="M157" s="209"/>
      <c r="N157" s="209"/>
      <c r="O157" s="209"/>
      <c r="P157" s="209"/>
      <c r="Q157" s="209"/>
      <c r="R157" s="209"/>
      <c r="S157" s="209"/>
      <c r="T157" s="209"/>
      <c r="U157" s="209"/>
      <c r="V157" s="209"/>
      <c r="W157" s="209"/>
      <c r="X157" s="209"/>
      <c r="Y157" s="209"/>
      <c r="Z157" s="209"/>
    </row>
    <row r="158" spans="1:26" ht="15.75" customHeight="1" x14ac:dyDescent="0.25">
      <c r="A158" s="288"/>
      <c r="B158" s="288"/>
      <c r="C158" s="288"/>
      <c r="D158" s="288"/>
      <c r="E158" s="288"/>
      <c r="F158" s="288"/>
      <c r="G158" s="209"/>
      <c r="H158" s="209"/>
      <c r="I158" s="209"/>
      <c r="J158" s="209"/>
      <c r="K158" s="209"/>
      <c r="L158" s="209"/>
      <c r="M158" s="209"/>
      <c r="N158" s="209"/>
      <c r="O158" s="209"/>
      <c r="P158" s="209"/>
      <c r="Q158" s="209"/>
      <c r="R158" s="209"/>
      <c r="S158" s="209"/>
      <c r="T158" s="209"/>
      <c r="U158" s="209"/>
      <c r="V158" s="209"/>
      <c r="W158" s="209"/>
      <c r="X158" s="209"/>
      <c r="Y158" s="209"/>
      <c r="Z158" s="209"/>
    </row>
    <row r="159" spans="1:26" ht="15.75" customHeight="1" x14ac:dyDescent="0.25">
      <c r="A159" s="288"/>
      <c r="B159" s="288"/>
      <c r="C159" s="288"/>
      <c r="D159" s="288"/>
      <c r="E159" s="288"/>
      <c r="F159" s="288"/>
      <c r="G159" s="209"/>
      <c r="H159" s="209"/>
      <c r="I159" s="209"/>
      <c r="J159" s="209"/>
      <c r="K159" s="209"/>
      <c r="L159" s="209"/>
      <c r="M159" s="209"/>
      <c r="N159" s="209"/>
      <c r="O159" s="209"/>
      <c r="P159" s="209"/>
      <c r="Q159" s="209"/>
      <c r="R159" s="209"/>
      <c r="S159" s="209"/>
      <c r="T159" s="209"/>
      <c r="U159" s="209"/>
      <c r="V159" s="209"/>
      <c r="W159" s="209"/>
      <c r="X159" s="209"/>
      <c r="Y159" s="209"/>
      <c r="Z159" s="209"/>
    </row>
    <row r="160" spans="1:26" ht="15.75" customHeight="1" x14ac:dyDescent="0.25">
      <c r="A160" s="288"/>
      <c r="B160" s="288"/>
      <c r="C160" s="288"/>
      <c r="D160" s="288"/>
      <c r="E160" s="288"/>
      <c r="F160" s="288"/>
      <c r="G160" s="209"/>
      <c r="H160" s="209"/>
      <c r="I160" s="209"/>
      <c r="J160" s="209"/>
      <c r="K160" s="209"/>
      <c r="L160" s="209"/>
      <c r="M160" s="209"/>
      <c r="N160" s="209"/>
      <c r="O160" s="209"/>
      <c r="P160" s="209"/>
      <c r="Q160" s="209"/>
      <c r="R160" s="209"/>
      <c r="S160" s="209"/>
      <c r="T160" s="209"/>
      <c r="U160" s="209"/>
      <c r="V160" s="209"/>
      <c r="W160" s="209"/>
      <c r="X160" s="209"/>
      <c r="Y160" s="209"/>
      <c r="Z160" s="209"/>
    </row>
    <row r="161" spans="1:26" ht="15.75" customHeight="1" x14ac:dyDescent="0.25">
      <c r="A161" s="288"/>
      <c r="B161" s="288"/>
      <c r="C161" s="288"/>
      <c r="D161" s="288"/>
      <c r="E161" s="288"/>
      <c r="F161" s="288"/>
      <c r="G161" s="209"/>
      <c r="H161" s="209"/>
      <c r="I161" s="209"/>
      <c r="J161" s="209"/>
      <c r="K161" s="209"/>
      <c r="L161" s="209"/>
      <c r="M161" s="209"/>
      <c r="N161" s="209"/>
      <c r="O161" s="209"/>
      <c r="P161" s="209"/>
      <c r="Q161" s="209"/>
      <c r="R161" s="209"/>
      <c r="S161" s="209"/>
      <c r="T161" s="209"/>
      <c r="U161" s="209"/>
      <c r="V161" s="209"/>
      <c r="W161" s="209"/>
      <c r="X161" s="209"/>
      <c r="Y161" s="209"/>
      <c r="Z161" s="209"/>
    </row>
    <row r="162" spans="1:26" ht="15.75" customHeight="1" x14ac:dyDescent="0.25">
      <c r="A162" s="288"/>
      <c r="B162" s="288"/>
      <c r="C162" s="288"/>
      <c r="D162" s="288"/>
      <c r="E162" s="288"/>
      <c r="F162" s="288"/>
      <c r="G162" s="209"/>
      <c r="H162" s="209"/>
      <c r="I162" s="209"/>
      <c r="J162" s="209"/>
      <c r="K162" s="209"/>
      <c r="L162" s="209"/>
      <c r="M162" s="209"/>
      <c r="N162" s="209"/>
      <c r="O162" s="209"/>
      <c r="P162" s="209"/>
      <c r="Q162" s="209"/>
      <c r="R162" s="209"/>
      <c r="S162" s="209"/>
      <c r="T162" s="209"/>
      <c r="U162" s="209"/>
      <c r="V162" s="209"/>
      <c r="W162" s="209"/>
      <c r="X162" s="209"/>
      <c r="Y162" s="209"/>
      <c r="Z162" s="209"/>
    </row>
    <row r="163" spans="1:26" ht="15.75" customHeight="1" x14ac:dyDescent="0.25">
      <c r="A163" s="288"/>
      <c r="B163" s="288"/>
      <c r="C163" s="288"/>
      <c r="D163" s="288"/>
      <c r="E163" s="288"/>
      <c r="F163" s="288"/>
      <c r="G163" s="209"/>
      <c r="H163" s="209"/>
      <c r="I163" s="209"/>
      <c r="J163" s="209"/>
      <c r="K163" s="209"/>
      <c r="L163" s="209"/>
      <c r="M163" s="209"/>
      <c r="N163" s="209"/>
      <c r="O163" s="209"/>
      <c r="P163" s="209"/>
      <c r="Q163" s="209"/>
      <c r="R163" s="209"/>
      <c r="S163" s="209"/>
      <c r="T163" s="209"/>
      <c r="U163" s="209"/>
      <c r="V163" s="209"/>
      <c r="W163" s="209"/>
      <c r="X163" s="209"/>
      <c r="Y163" s="209"/>
      <c r="Z163" s="209"/>
    </row>
    <row r="164" spans="1:26" ht="15.75" customHeight="1" x14ac:dyDescent="0.25">
      <c r="A164" s="288"/>
      <c r="B164" s="288"/>
      <c r="C164" s="288"/>
      <c r="D164" s="288"/>
      <c r="E164" s="288"/>
      <c r="F164" s="288"/>
      <c r="G164" s="209"/>
      <c r="H164" s="209"/>
      <c r="I164" s="209"/>
      <c r="J164" s="209"/>
      <c r="K164" s="209"/>
      <c r="L164" s="209"/>
      <c r="M164" s="209"/>
      <c r="N164" s="209"/>
      <c r="O164" s="209"/>
      <c r="P164" s="209"/>
      <c r="Q164" s="209"/>
      <c r="R164" s="209"/>
      <c r="S164" s="209"/>
      <c r="T164" s="209"/>
      <c r="U164" s="209"/>
      <c r="V164" s="209"/>
      <c r="W164" s="209"/>
      <c r="X164" s="209"/>
      <c r="Y164" s="209"/>
      <c r="Z164" s="209"/>
    </row>
    <row r="165" spans="1:26" ht="15.75" customHeight="1" x14ac:dyDescent="0.25">
      <c r="A165" s="288"/>
      <c r="B165" s="288"/>
      <c r="C165" s="288"/>
      <c r="D165" s="288"/>
      <c r="E165" s="288"/>
      <c r="F165" s="288"/>
      <c r="G165" s="209"/>
      <c r="H165" s="209"/>
      <c r="I165" s="209"/>
      <c r="J165" s="209"/>
      <c r="K165" s="209"/>
      <c r="L165" s="209"/>
      <c r="M165" s="209"/>
      <c r="N165" s="209"/>
      <c r="O165" s="209"/>
      <c r="P165" s="209"/>
      <c r="Q165" s="209"/>
      <c r="R165" s="209"/>
      <c r="S165" s="209"/>
      <c r="T165" s="209"/>
      <c r="U165" s="209"/>
      <c r="V165" s="209"/>
      <c r="W165" s="209"/>
      <c r="X165" s="209"/>
      <c r="Y165" s="209"/>
      <c r="Z165" s="209"/>
    </row>
    <row r="166" spans="1:26" ht="15.75" customHeight="1" x14ac:dyDescent="0.25">
      <c r="A166" s="288"/>
      <c r="B166" s="288"/>
      <c r="C166" s="288"/>
      <c r="D166" s="288"/>
      <c r="E166" s="288"/>
      <c r="F166" s="288"/>
      <c r="G166" s="209"/>
      <c r="H166" s="209"/>
      <c r="I166" s="209"/>
      <c r="J166" s="209"/>
      <c r="K166" s="209"/>
      <c r="L166" s="209"/>
      <c r="M166" s="209"/>
      <c r="N166" s="209"/>
      <c r="O166" s="209"/>
      <c r="P166" s="209"/>
      <c r="Q166" s="209"/>
      <c r="R166" s="209"/>
      <c r="S166" s="209"/>
      <c r="T166" s="209"/>
      <c r="U166" s="209"/>
      <c r="V166" s="209"/>
      <c r="W166" s="209"/>
      <c r="X166" s="209"/>
      <c r="Y166" s="209"/>
      <c r="Z166" s="209"/>
    </row>
    <row r="167" spans="1:26" ht="15.75" customHeight="1" x14ac:dyDescent="0.25">
      <c r="A167" s="288"/>
      <c r="B167" s="288"/>
      <c r="C167" s="288"/>
      <c r="D167" s="288"/>
      <c r="E167" s="288"/>
      <c r="F167" s="288"/>
      <c r="G167" s="209"/>
      <c r="H167" s="209"/>
      <c r="I167" s="209"/>
      <c r="J167" s="209"/>
      <c r="K167" s="209"/>
      <c r="L167" s="209"/>
      <c r="M167" s="209"/>
      <c r="N167" s="209"/>
      <c r="O167" s="209"/>
      <c r="P167" s="209"/>
      <c r="Q167" s="209"/>
      <c r="R167" s="209"/>
      <c r="S167" s="209"/>
      <c r="T167" s="209"/>
      <c r="U167" s="209"/>
      <c r="V167" s="209"/>
      <c r="W167" s="209"/>
      <c r="X167" s="209"/>
      <c r="Y167" s="209"/>
      <c r="Z167" s="209"/>
    </row>
    <row r="168" spans="1:26" ht="15.75" customHeight="1" x14ac:dyDescent="0.25">
      <c r="A168" s="288"/>
      <c r="B168" s="288"/>
      <c r="C168" s="288"/>
      <c r="D168" s="288"/>
      <c r="E168" s="288"/>
      <c r="F168" s="288"/>
      <c r="G168" s="209"/>
      <c r="H168" s="209"/>
      <c r="I168" s="209"/>
      <c r="J168" s="209"/>
      <c r="K168" s="209"/>
      <c r="L168" s="209"/>
      <c r="M168" s="209"/>
      <c r="N168" s="209"/>
      <c r="O168" s="209"/>
      <c r="P168" s="209"/>
      <c r="Q168" s="209"/>
      <c r="R168" s="209"/>
      <c r="S168" s="209"/>
      <c r="T168" s="209"/>
      <c r="U168" s="209"/>
      <c r="V168" s="209"/>
      <c r="W168" s="209"/>
      <c r="X168" s="209"/>
      <c r="Y168" s="209"/>
      <c r="Z168" s="209"/>
    </row>
    <row r="169" spans="1:26" ht="15.75" customHeight="1" x14ac:dyDescent="0.25">
      <c r="A169" s="288"/>
      <c r="B169" s="288"/>
      <c r="C169" s="288"/>
      <c r="D169" s="288"/>
      <c r="E169" s="288"/>
      <c r="F169" s="288"/>
      <c r="G169" s="209"/>
      <c r="H169" s="209"/>
      <c r="I169" s="209"/>
      <c r="J169" s="209"/>
      <c r="K169" s="209"/>
      <c r="L169" s="209"/>
      <c r="M169" s="209"/>
      <c r="N169" s="209"/>
      <c r="O169" s="209"/>
      <c r="P169" s="209"/>
      <c r="Q169" s="209"/>
      <c r="R169" s="209"/>
      <c r="S169" s="209"/>
      <c r="T169" s="209"/>
      <c r="U169" s="209"/>
      <c r="V169" s="209"/>
      <c r="W169" s="209"/>
      <c r="X169" s="209"/>
      <c r="Y169" s="209"/>
      <c r="Z169" s="209"/>
    </row>
    <row r="170" spans="1:26" ht="15.75" customHeight="1" x14ac:dyDescent="0.25">
      <c r="A170" s="288"/>
      <c r="B170" s="288"/>
      <c r="C170" s="288"/>
      <c r="D170" s="288"/>
      <c r="E170" s="288"/>
      <c r="F170" s="288"/>
      <c r="G170" s="209"/>
      <c r="H170" s="209"/>
      <c r="I170" s="209"/>
      <c r="J170" s="209"/>
      <c r="K170" s="209"/>
      <c r="L170" s="209"/>
      <c r="M170" s="209"/>
      <c r="N170" s="209"/>
      <c r="O170" s="209"/>
      <c r="P170" s="209"/>
      <c r="Q170" s="209"/>
      <c r="R170" s="209"/>
      <c r="S170" s="209"/>
      <c r="T170" s="209"/>
      <c r="U170" s="209"/>
      <c r="V170" s="209"/>
      <c r="W170" s="209"/>
      <c r="X170" s="209"/>
      <c r="Y170" s="209"/>
      <c r="Z170" s="209"/>
    </row>
    <row r="171" spans="1:26" ht="15.75" customHeight="1" x14ac:dyDescent="0.25">
      <c r="A171" s="288"/>
      <c r="B171" s="288"/>
      <c r="C171" s="288"/>
      <c r="D171" s="288"/>
      <c r="E171" s="288"/>
      <c r="F171" s="288"/>
      <c r="G171" s="209"/>
      <c r="H171" s="209"/>
      <c r="I171" s="209"/>
      <c r="J171" s="209"/>
      <c r="K171" s="209"/>
      <c r="L171" s="209"/>
      <c r="M171" s="209"/>
      <c r="N171" s="209"/>
      <c r="O171" s="209"/>
      <c r="P171" s="209"/>
      <c r="Q171" s="209"/>
      <c r="R171" s="209"/>
      <c r="S171" s="209"/>
      <c r="T171" s="209"/>
      <c r="U171" s="209"/>
      <c r="V171" s="209"/>
      <c r="W171" s="209"/>
      <c r="X171" s="209"/>
      <c r="Y171" s="209"/>
      <c r="Z171" s="209"/>
    </row>
    <row r="172" spans="1:26" ht="15.75" customHeight="1" x14ac:dyDescent="0.25">
      <c r="A172" s="288"/>
      <c r="B172" s="288"/>
      <c r="C172" s="288"/>
      <c r="D172" s="288"/>
      <c r="E172" s="288"/>
      <c r="F172" s="288"/>
      <c r="G172" s="209"/>
      <c r="H172" s="209"/>
      <c r="I172" s="209"/>
      <c r="J172" s="209"/>
      <c r="K172" s="209"/>
      <c r="L172" s="209"/>
      <c r="M172" s="209"/>
      <c r="N172" s="209"/>
      <c r="O172" s="209"/>
      <c r="P172" s="209"/>
      <c r="Q172" s="209"/>
      <c r="R172" s="209"/>
      <c r="S172" s="209"/>
      <c r="T172" s="209"/>
      <c r="U172" s="209"/>
      <c r="V172" s="209"/>
      <c r="W172" s="209"/>
      <c r="X172" s="209"/>
      <c r="Y172" s="209"/>
      <c r="Z172" s="209"/>
    </row>
    <row r="173" spans="1:26" ht="15.75" customHeight="1" x14ac:dyDescent="0.25">
      <c r="A173" s="288"/>
      <c r="B173" s="288"/>
      <c r="C173" s="288"/>
      <c r="D173" s="288"/>
      <c r="E173" s="288"/>
      <c r="F173" s="288"/>
      <c r="G173" s="209"/>
      <c r="H173" s="209"/>
      <c r="I173" s="209"/>
      <c r="J173" s="209"/>
      <c r="K173" s="209"/>
      <c r="L173" s="209"/>
      <c r="M173" s="209"/>
      <c r="N173" s="209"/>
      <c r="O173" s="209"/>
      <c r="P173" s="209"/>
      <c r="Q173" s="209"/>
      <c r="R173" s="209"/>
      <c r="S173" s="209"/>
      <c r="T173" s="209"/>
      <c r="U173" s="209"/>
      <c r="V173" s="209"/>
      <c r="W173" s="209"/>
      <c r="X173" s="209"/>
      <c r="Y173" s="209"/>
      <c r="Z173" s="209"/>
    </row>
    <row r="174" spans="1:26" ht="15.75" customHeight="1" x14ac:dyDescent="0.25">
      <c r="A174" s="288"/>
      <c r="B174" s="288"/>
      <c r="C174" s="288"/>
      <c r="D174" s="288"/>
      <c r="E174" s="288"/>
      <c r="F174" s="288"/>
      <c r="G174" s="209"/>
      <c r="H174" s="209"/>
      <c r="I174" s="209"/>
      <c r="J174" s="209"/>
      <c r="K174" s="209"/>
      <c r="L174" s="209"/>
      <c r="M174" s="209"/>
      <c r="N174" s="209"/>
      <c r="O174" s="209"/>
      <c r="P174" s="209"/>
      <c r="Q174" s="209"/>
      <c r="R174" s="209"/>
      <c r="S174" s="209"/>
      <c r="T174" s="209"/>
      <c r="U174" s="209"/>
      <c r="V174" s="209"/>
      <c r="W174" s="209"/>
      <c r="X174" s="209"/>
      <c r="Y174" s="209"/>
      <c r="Z174" s="209"/>
    </row>
    <row r="175" spans="1:26" ht="15.75" customHeight="1" x14ac:dyDescent="0.25">
      <c r="A175" s="288"/>
      <c r="B175" s="288"/>
      <c r="C175" s="288"/>
      <c r="D175" s="288"/>
      <c r="E175" s="288"/>
      <c r="F175" s="288"/>
      <c r="G175" s="209"/>
      <c r="H175" s="209"/>
      <c r="I175" s="209"/>
      <c r="J175" s="209"/>
      <c r="K175" s="209"/>
      <c r="L175" s="209"/>
      <c r="M175" s="209"/>
      <c r="N175" s="209"/>
      <c r="O175" s="209"/>
      <c r="P175" s="209"/>
      <c r="Q175" s="209"/>
      <c r="R175" s="209"/>
      <c r="S175" s="209"/>
      <c r="T175" s="209"/>
      <c r="U175" s="209"/>
      <c r="V175" s="209"/>
      <c r="W175" s="209"/>
      <c r="X175" s="209"/>
      <c r="Y175" s="209"/>
      <c r="Z175" s="209"/>
    </row>
    <row r="176" spans="1:26" ht="15.75" customHeight="1" x14ac:dyDescent="0.25">
      <c r="A176" s="288"/>
      <c r="B176" s="288"/>
      <c r="C176" s="288"/>
      <c r="D176" s="288"/>
      <c r="E176" s="288"/>
      <c r="F176" s="288"/>
      <c r="G176" s="209"/>
      <c r="H176" s="209"/>
      <c r="I176" s="209"/>
      <c r="J176" s="209"/>
      <c r="K176" s="209"/>
      <c r="L176" s="209"/>
      <c r="M176" s="209"/>
      <c r="N176" s="209"/>
      <c r="O176" s="209"/>
      <c r="P176" s="209"/>
      <c r="Q176" s="209"/>
      <c r="R176" s="209"/>
      <c r="S176" s="209"/>
      <c r="T176" s="209"/>
      <c r="U176" s="209"/>
      <c r="V176" s="209"/>
      <c r="W176" s="209"/>
      <c r="X176" s="209"/>
      <c r="Y176" s="209"/>
      <c r="Z176" s="209"/>
    </row>
    <row r="177" spans="1:26" ht="15.75" customHeight="1" x14ac:dyDescent="0.25">
      <c r="A177" s="288"/>
      <c r="B177" s="288"/>
      <c r="C177" s="288"/>
      <c r="D177" s="288"/>
      <c r="E177" s="288"/>
      <c r="F177" s="288"/>
      <c r="G177" s="209"/>
      <c r="H177" s="209"/>
      <c r="I177" s="209"/>
      <c r="J177" s="209"/>
      <c r="K177" s="209"/>
      <c r="L177" s="209"/>
      <c r="M177" s="209"/>
      <c r="N177" s="209"/>
      <c r="O177" s="209"/>
      <c r="P177" s="209"/>
      <c r="Q177" s="209"/>
      <c r="R177" s="209"/>
      <c r="S177" s="209"/>
      <c r="T177" s="209"/>
      <c r="U177" s="209"/>
      <c r="V177" s="209"/>
      <c r="W177" s="209"/>
      <c r="X177" s="209"/>
      <c r="Y177" s="209"/>
      <c r="Z177" s="209"/>
    </row>
    <row r="178" spans="1:26" ht="15.75" customHeight="1" x14ac:dyDescent="0.25">
      <c r="A178" s="288"/>
      <c r="B178" s="288"/>
      <c r="C178" s="288"/>
      <c r="D178" s="288"/>
      <c r="E178" s="288"/>
      <c r="F178" s="288"/>
      <c r="G178" s="209"/>
      <c r="H178" s="209"/>
      <c r="I178" s="209"/>
      <c r="J178" s="209"/>
      <c r="K178" s="209"/>
      <c r="L178" s="209"/>
      <c r="M178" s="209"/>
      <c r="N178" s="209"/>
      <c r="O178" s="209"/>
      <c r="P178" s="209"/>
      <c r="Q178" s="209"/>
      <c r="R178" s="209"/>
      <c r="S178" s="209"/>
      <c r="T178" s="209"/>
      <c r="U178" s="209"/>
      <c r="V178" s="209"/>
      <c r="W178" s="209"/>
      <c r="X178" s="209"/>
      <c r="Y178" s="209"/>
      <c r="Z178" s="209"/>
    </row>
    <row r="179" spans="1:26" ht="15.75" customHeight="1" x14ac:dyDescent="0.25">
      <c r="A179" s="288"/>
      <c r="B179" s="288"/>
      <c r="C179" s="288"/>
      <c r="D179" s="288"/>
      <c r="E179" s="288"/>
      <c r="F179" s="288"/>
      <c r="G179" s="209"/>
      <c r="H179" s="209"/>
      <c r="I179" s="209"/>
      <c r="J179" s="209"/>
      <c r="K179" s="209"/>
      <c r="L179" s="209"/>
      <c r="M179" s="209"/>
      <c r="N179" s="209"/>
      <c r="O179" s="209"/>
      <c r="P179" s="209"/>
      <c r="Q179" s="209"/>
      <c r="R179" s="209"/>
      <c r="S179" s="209"/>
      <c r="T179" s="209"/>
      <c r="U179" s="209"/>
      <c r="V179" s="209"/>
      <c r="W179" s="209"/>
      <c r="X179" s="209"/>
      <c r="Y179" s="209"/>
      <c r="Z179" s="209"/>
    </row>
    <row r="180" spans="1:26" ht="15.75" customHeight="1" x14ac:dyDescent="0.25">
      <c r="A180" s="288"/>
      <c r="B180" s="288"/>
      <c r="C180" s="288"/>
      <c r="D180" s="288"/>
      <c r="E180" s="288"/>
      <c r="F180" s="288"/>
      <c r="G180" s="209"/>
      <c r="H180" s="209"/>
      <c r="I180" s="209"/>
      <c r="J180" s="209"/>
      <c r="K180" s="209"/>
      <c r="L180" s="209"/>
      <c r="M180" s="209"/>
      <c r="N180" s="209"/>
      <c r="O180" s="209"/>
      <c r="P180" s="209"/>
      <c r="Q180" s="209"/>
      <c r="R180" s="209"/>
      <c r="S180" s="209"/>
      <c r="T180" s="209"/>
      <c r="U180" s="209"/>
      <c r="V180" s="209"/>
      <c r="W180" s="209"/>
      <c r="X180" s="209"/>
      <c r="Y180" s="209"/>
      <c r="Z180" s="209"/>
    </row>
    <row r="181" spans="1:26" ht="15.75" customHeight="1" x14ac:dyDescent="0.25">
      <c r="A181" s="288"/>
      <c r="B181" s="288"/>
      <c r="C181" s="288"/>
      <c r="D181" s="288"/>
      <c r="E181" s="288"/>
      <c r="F181" s="288"/>
      <c r="G181" s="209"/>
      <c r="H181" s="209"/>
      <c r="I181" s="209"/>
      <c r="J181" s="209"/>
      <c r="K181" s="209"/>
      <c r="L181" s="209"/>
      <c r="M181" s="209"/>
      <c r="N181" s="209"/>
      <c r="O181" s="209"/>
      <c r="P181" s="209"/>
      <c r="Q181" s="209"/>
      <c r="R181" s="209"/>
      <c r="S181" s="209"/>
      <c r="T181" s="209"/>
      <c r="U181" s="209"/>
      <c r="V181" s="209"/>
      <c r="W181" s="209"/>
      <c r="X181" s="209"/>
      <c r="Y181" s="209"/>
      <c r="Z181" s="209"/>
    </row>
    <row r="182" spans="1:26" ht="15.75" customHeight="1" x14ac:dyDescent="0.25">
      <c r="A182" s="288"/>
      <c r="B182" s="288"/>
      <c r="C182" s="288"/>
      <c r="D182" s="288"/>
      <c r="E182" s="288"/>
      <c r="F182" s="288"/>
      <c r="G182" s="209"/>
      <c r="H182" s="209"/>
      <c r="I182" s="209"/>
      <c r="J182" s="209"/>
      <c r="K182" s="209"/>
      <c r="L182" s="209"/>
      <c r="M182" s="209"/>
      <c r="N182" s="209"/>
      <c r="O182" s="209"/>
      <c r="P182" s="209"/>
      <c r="Q182" s="209"/>
      <c r="R182" s="209"/>
      <c r="S182" s="209"/>
      <c r="T182" s="209"/>
      <c r="U182" s="209"/>
      <c r="V182" s="209"/>
      <c r="W182" s="209"/>
      <c r="X182" s="209"/>
      <c r="Y182" s="209"/>
      <c r="Z182" s="209"/>
    </row>
    <row r="183" spans="1:26" ht="15.75" customHeight="1" x14ac:dyDescent="0.25">
      <c r="A183" s="288"/>
      <c r="B183" s="288"/>
      <c r="C183" s="288"/>
      <c r="D183" s="288"/>
      <c r="E183" s="288"/>
      <c r="F183" s="288"/>
      <c r="G183" s="209"/>
      <c r="H183" s="209"/>
      <c r="I183" s="209"/>
      <c r="J183" s="209"/>
      <c r="K183" s="209"/>
      <c r="L183" s="209"/>
      <c r="M183" s="209"/>
      <c r="N183" s="209"/>
      <c r="O183" s="209"/>
      <c r="P183" s="209"/>
      <c r="Q183" s="209"/>
      <c r="R183" s="209"/>
      <c r="S183" s="209"/>
      <c r="T183" s="209"/>
      <c r="U183" s="209"/>
      <c r="V183" s="209"/>
      <c r="W183" s="209"/>
      <c r="X183" s="209"/>
      <c r="Y183" s="209"/>
      <c r="Z183" s="209"/>
    </row>
    <row r="184" spans="1:26" ht="15.75" customHeight="1" x14ac:dyDescent="0.25">
      <c r="A184" s="288"/>
      <c r="B184" s="288"/>
      <c r="C184" s="288"/>
      <c r="D184" s="288"/>
      <c r="E184" s="288"/>
      <c r="F184" s="288"/>
      <c r="G184" s="209"/>
      <c r="H184" s="209"/>
      <c r="I184" s="209"/>
      <c r="J184" s="209"/>
      <c r="K184" s="209"/>
      <c r="L184" s="209"/>
      <c r="M184" s="209"/>
      <c r="N184" s="209"/>
      <c r="O184" s="209"/>
      <c r="P184" s="209"/>
      <c r="Q184" s="209"/>
      <c r="R184" s="209"/>
      <c r="S184" s="209"/>
      <c r="T184" s="209"/>
      <c r="U184" s="209"/>
      <c r="V184" s="209"/>
      <c r="W184" s="209"/>
      <c r="X184" s="209"/>
      <c r="Y184" s="209"/>
      <c r="Z184" s="209"/>
    </row>
    <row r="185" spans="1:26" ht="15.75" customHeight="1" x14ac:dyDescent="0.25">
      <c r="A185" s="288"/>
      <c r="B185" s="288"/>
      <c r="C185" s="288"/>
      <c r="D185" s="288"/>
      <c r="E185" s="288"/>
      <c r="F185" s="288"/>
      <c r="G185" s="209"/>
      <c r="H185" s="209"/>
      <c r="I185" s="209"/>
      <c r="J185" s="209"/>
      <c r="K185" s="209"/>
      <c r="L185" s="209"/>
      <c r="M185" s="209"/>
      <c r="N185" s="209"/>
      <c r="O185" s="209"/>
      <c r="P185" s="209"/>
      <c r="Q185" s="209"/>
      <c r="R185" s="209"/>
      <c r="S185" s="209"/>
      <c r="T185" s="209"/>
      <c r="U185" s="209"/>
      <c r="V185" s="209"/>
      <c r="W185" s="209"/>
      <c r="X185" s="209"/>
      <c r="Y185" s="209"/>
      <c r="Z185" s="209"/>
    </row>
    <row r="186" spans="1:26" ht="15.75" customHeight="1" x14ac:dyDescent="0.25">
      <c r="A186" s="288"/>
      <c r="B186" s="288"/>
      <c r="C186" s="288"/>
      <c r="D186" s="288"/>
      <c r="E186" s="288"/>
      <c r="F186" s="288"/>
      <c r="G186" s="209"/>
      <c r="H186" s="209"/>
      <c r="I186" s="209"/>
      <c r="J186" s="209"/>
      <c r="K186" s="209"/>
      <c r="L186" s="209"/>
      <c r="M186" s="209"/>
      <c r="N186" s="209"/>
      <c r="O186" s="209"/>
      <c r="P186" s="209"/>
      <c r="Q186" s="209"/>
      <c r="R186" s="209"/>
      <c r="S186" s="209"/>
      <c r="T186" s="209"/>
      <c r="U186" s="209"/>
      <c r="V186" s="209"/>
      <c r="W186" s="209"/>
      <c r="X186" s="209"/>
      <c r="Y186" s="209"/>
      <c r="Z186" s="209"/>
    </row>
    <row r="187" spans="1:26" ht="15.75" customHeight="1" x14ac:dyDescent="0.25">
      <c r="A187" s="288"/>
      <c r="B187" s="288"/>
      <c r="C187" s="288"/>
      <c r="D187" s="288"/>
      <c r="E187" s="288"/>
      <c r="F187" s="288"/>
      <c r="G187" s="209"/>
      <c r="H187" s="209"/>
      <c r="I187" s="209"/>
      <c r="J187" s="209"/>
      <c r="K187" s="209"/>
      <c r="L187" s="209"/>
      <c r="M187" s="209"/>
      <c r="N187" s="209"/>
      <c r="O187" s="209"/>
      <c r="P187" s="209"/>
      <c r="Q187" s="209"/>
      <c r="R187" s="209"/>
      <c r="S187" s="209"/>
      <c r="T187" s="209"/>
      <c r="U187" s="209"/>
      <c r="V187" s="209"/>
      <c r="W187" s="209"/>
      <c r="X187" s="209"/>
      <c r="Y187" s="209"/>
      <c r="Z187" s="209"/>
    </row>
    <row r="188" spans="1:26" ht="15.75" customHeight="1" x14ac:dyDescent="0.25">
      <c r="A188" s="288"/>
      <c r="B188" s="288"/>
      <c r="C188" s="288"/>
      <c r="D188" s="288"/>
      <c r="E188" s="288"/>
      <c r="F188" s="288"/>
      <c r="G188" s="209"/>
      <c r="H188" s="209"/>
      <c r="I188" s="209"/>
      <c r="J188" s="209"/>
      <c r="K188" s="209"/>
      <c r="L188" s="209"/>
      <c r="M188" s="209"/>
      <c r="N188" s="209"/>
      <c r="O188" s="209"/>
      <c r="P188" s="209"/>
      <c r="Q188" s="209"/>
      <c r="R188" s="209"/>
      <c r="S188" s="209"/>
      <c r="T188" s="209"/>
      <c r="U188" s="209"/>
      <c r="V188" s="209"/>
      <c r="W188" s="209"/>
      <c r="X188" s="209"/>
      <c r="Y188" s="209"/>
      <c r="Z188" s="209"/>
    </row>
    <row r="189" spans="1:26" ht="15.75" customHeight="1" x14ac:dyDescent="0.25">
      <c r="A189" s="288"/>
      <c r="B189" s="288"/>
      <c r="C189" s="288"/>
      <c r="D189" s="288"/>
      <c r="E189" s="288"/>
      <c r="F189" s="288"/>
      <c r="G189" s="209"/>
      <c r="H189" s="209"/>
      <c r="I189" s="209"/>
      <c r="J189" s="209"/>
      <c r="K189" s="209"/>
      <c r="L189" s="209"/>
      <c r="M189" s="209"/>
      <c r="N189" s="209"/>
      <c r="O189" s="209"/>
      <c r="P189" s="209"/>
      <c r="Q189" s="209"/>
      <c r="R189" s="209"/>
      <c r="S189" s="209"/>
      <c r="T189" s="209"/>
      <c r="U189" s="209"/>
      <c r="V189" s="209"/>
      <c r="W189" s="209"/>
      <c r="X189" s="209"/>
      <c r="Y189" s="209"/>
      <c r="Z189" s="209"/>
    </row>
    <row r="190" spans="1:26" ht="15.75" customHeight="1" x14ac:dyDescent="0.25">
      <c r="A190" s="288"/>
      <c r="B190" s="288"/>
      <c r="C190" s="288"/>
      <c r="D190" s="288"/>
      <c r="E190" s="288"/>
      <c r="F190" s="288"/>
      <c r="G190" s="209"/>
      <c r="H190" s="209"/>
      <c r="I190" s="209"/>
      <c r="J190" s="209"/>
      <c r="K190" s="209"/>
      <c r="L190" s="209"/>
      <c r="M190" s="209"/>
      <c r="N190" s="209"/>
      <c r="O190" s="209"/>
      <c r="P190" s="209"/>
      <c r="Q190" s="209"/>
      <c r="R190" s="209"/>
      <c r="S190" s="209"/>
      <c r="T190" s="209"/>
      <c r="U190" s="209"/>
      <c r="V190" s="209"/>
      <c r="W190" s="209"/>
      <c r="X190" s="209"/>
      <c r="Y190" s="209"/>
      <c r="Z190" s="209"/>
    </row>
    <row r="191" spans="1:26" ht="15.75" customHeight="1" x14ac:dyDescent="0.25">
      <c r="A191" s="288"/>
      <c r="B191" s="288"/>
      <c r="C191" s="288"/>
      <c r="D191" s="288"/>
      <c r="E191" s="288"/>
      <c r="F191" s="288"/>
      <c r="G191" s="209"/>
      <c r="H191" s="209"/>
      <c r="I191" s="209"/>
      <c r="J191" s="209"/>
      <c r="K191" s="209"/>
      <c r="L191" s="209"/>
      <c r="M191" s="209"/>
      <c r="N191" s="209"/>
      <c r="O191" s="209"/>
      <c r="P191" s="209"/>
      <c r="Q191" s="209"/>
      <c r="R191" s="209"/>
      <c r="S191" s="209"/>
      <c r="T191" s="209"/>
      <c r="U191" s="209"/>
      <c r="V191" s="209"/>
      <c r="W191" s="209"/>
      <c r="X191" s="209"/>
      <c r="Y191" s="209"/>
      <c r="Z191" s="209"/>
    </row>
    <row r="192" spans="1:26" ht="15.75" customHeight="1" x14ac:dyDescent="0.25">
      <c r="A192" s="288"/>
      <c r="B192" s="288"/>
      <c r="C192" s="288"/>
      <c r="D192" s="288"/>
      <c r="E192" s="288"/>
      <c r="F192" s="288"/>
      <c r="G192" s="209"/>
      <c r="H192" s="209"/>
      <c r="I192" s="209"/>
      <c r="J192" s="209"/>
      <c r="K192" s="209"/>
      <c r="L192" s="209"/>
      <c r="M192" s="209"/>
      <c r="N192" s="209"/>
      <c r="O192" s="209"/>
      <c r="P192" s="209"/>
      <c r="Q192" s="209"/>
      <c r="R192" s="209"/>
      <c r="S192" s="209"/>
      <c r="T192" s="209"/>
      <c r="U192" s="209"/>
      <c r="V192" s="209"/>
      <c r="W192" s="209"/>
      <c r="X192" s="209"/>
      <c r="Y192" s="209"/>
      <c r="Z192" s="209"/>
    </row>
    <row r="193" spans="1:26" ht="15.75" customHeight="1" x14ac:dyDescent="0.25">
      <c r="A193" s="288"/>
      <c r="B193" s="288"/>
      <c r="C193" s="288"/>
      <c r="D193" s="288"/>
      <c r="E193" s="288"/>
      <c r="F193" s="288"/>
      <c r="G193" s="209"/>
      <c r="H193" s="209"/>
      <c r="I193" s="209"/>
      <c r="J193" s="209"/>
      <c r="K193" s="209"/>
      <c r="L193" s="209"/>
      <c r="M193" s="209"/>
      <c r="N193" s="209"/>
      <c r="O193" s="209"/>
      <c r="P193" s="209"/>
      <c r="Q193" s="209"/>
      <c r="R193" s="209"/>
      <c r="S193" s="209"/>
      <c r="T193" s="209"/>
      <c r="U193" s="209"/>
      <c r="V193" s="209"/>
      <c r="W193" s="209"/>
      <c r="X193" s="209"/>
      <c r="Y193" s="209"/>
      <c r="Z193" s="209"/>
    </row>
    <row r="194" spans="1:26" ht="15.75" customHeight="1" x14ac:dyDescent="0.25">
      <c r="A194" s="288"/>
      <c r="B194" s="288"/>
      <c r="C194" s="288"/>
      <c r="D194" s="288"/>
      <c r="E194" s="288"/>
      <c r="F194" s="288"/>
      <c r="G194" s="209"/>
      <c r="H194" s="209"/>
      <c r="I194" s="209"/>
      <c r="J194" s="209"/>
      <c r="K194" s="209"/>
      <c r="L194" s="209"/>
      <c r="M194" s="209"/>
      <c r="N194" s="209"/>
      <c r="O194" s="209"/>
      <c r="P194" s="209"/>
      <c r="Q194" s="209"/>
      <c r="R194" s="209"/>
      <c r="S194" s="209"/>
      <c r="T194" s="209"/>
      <c r="U194" s="209"/>
      <c r="V194" s="209"/>
      <c r="W194" s="209"/>
      <c r="X194" s="209"/>
      <c r="Y194" s="209"/>
      <c r="Z194" s="209"/>
    </row>
    <row r="195" spans="1:26" ht="15.75" customHeight="1" x14ac:dyDescent="0.25">
      <c r="A195" s="288"/>
      <c r="B195" s="288"/>
      <c r="C195" s="288"/>
      <c r="D195" s="288"/>
      <c r="E195" s="288"/>
      <c r="F195" s="288"/>
      <c r="G195" s="209"/>
      <c r="H195" s="209"/>
      <c r="I195" s="209"/>
      <c r="J195" s="209"/>
      <c r="K195" s="209"/>
      <c r="L195" s="209"/>
      <c r="M195" s="209"/>
      <c r="N195" s="209"/>
      <c r="O195" s="209"/>
      <c r="P195" s="209"/>
      <c r="Q195" s="209"/>
      <c r="R195" s="209"/>
      <c r="S195" s="209"/>
      <c r="T195" s="209"/>
      <c r="U195" s="209"/>
      <c r="V195" s="209"/>
      <c r="W195" s="209"/>
      <c r="X195" s="209"/>
      <c r="Y195" s="209"/>
      <c r="Z195" s="209"/>
    </row>
    <row r="196" spans="1:26" ht="15.75" customHeight="1" x14ac:dyDescent="0.25">
      <c r="A196" s="288"/>
      <c r="B196" s="288"/>
      <c r="C196" s="288"/>
      <c r="D196" s="288"/>
      <c r="E196" s="288"/>
      <c r="F196" s="288"/>
      <c r="G196" s="209"/>
      <c r="H196" s="209"/>
      <c r="I196" s="209"/>
      <c r="J196" s="209"/>
      <c r="K196" s="209"/>
      <c r="L196" s="209"/>
      <c r="M196" s="209"/>
      <c r="N196" s="209"/>
      <c r="O196" s="209"/>
      <c r="P196" s="209"/>
      <c r="Q196" s="209"/>
      <c r="R196" s="209"/>
      <c r="S196" s="209"/>
      <c r="T196" s="209"/>
      <c r="U196" s="209"/>
      <c r="V196" s="209"/>
      <c r="W196" s="209"/>
      <c r="X196" s="209"/>
      <c r="Y196" s="209"/>
      <c r="Z196" s="209"/>
    </row>
    <row r="197" spans="1:26" ht="15.75" customHeight="1" x14ac:dyDescent="0.25">
      <c r="A197" s="288"/>
      <c r="B197" s="288"/>
      <c r="C197" s="288"/>
      <c r="D197" s="288"/>
      <c r="E197" s="288"/>
      <c r="F197" s="288"/>
      <c r="G197" s="209"/>
      <c r="H197" s="209"/>
      <c r="I197" s="209"/>
      <c r="J197" s="209"/>
      <c r="K197" s="209"/>
      <c r="L197" s="209"/>
      <c r="M197" s="209"/>
      <c r="N197" s="209"/>
      <c r="O197" s="209"/>
      <c r="P197" s="209"/>
      <c r="Q197" s="209"/>
      <c r="R197" s="209"/>
      <c r="S197" s="209"/>
      <c r="T197" s="209"/>
      <c r="U197" s="209"/>
      <c r="V197" s="209"/>
      <c r="W197" s="209"/>
      <c r="X197" s="209"/>
      <c r="Y197" s="209"/>
      <c r="Z197" s="209"/>
    </row>
    <row r="198" spans="1:26" ht="15.75" customHeight="1" x14ac:dyDescent="0.25">
      <c r="A198" s="288"/>
      <c r="B198" s="288"/>
      <c r="C198" s="288"/>
      <c r="D198" s="288"/>
      <c r="E198" s="288"/>
      <c r="F198" s="288"/>
      <c r="G198" s="209"/>
      <c r="H198" s="209"/>
      <c r="I198" s="209"/>
      <c r="J198" s="209"/>
      <c r="K198" s="209"/>
      <c r="L198" s="209"/>
      <c r="M198" s="209"/>
      <c r="N198" s="209"/>
      <c r="O198" s="209"/>
      <c r="P198" s="209"/>
      <c r="Q198" s="209"/>
      <c r="R198" s="209"/>
      <c r="S198" s="209"/>
      <c r="T198" s="209"/>
      <c r="U198" s="209"/>
      <c r="V198" s="209"/>
      <c r="W198" s="209"/>
      <c r="X198" s="209"/>
      <c r="Y198" s="209"/>
      <c r="Z198" s="209"/>
    </row>
    <row r="199" spans="1:26" ht="15.75" customHeight="1" x14ac:dyDescent="0.25">
      <c r="A199" s="288"/>
      <c r="B199" s="288"/>
      <c r="C199" s="288"/>
      <c r="D199" s="288"/>
      <c r="E199" s="288"/>
      <c r="F199" s="288"/>
      <c r="G199" s="209"/>
      <c r="H199" s="209"/>
      <c r="I199" s="209"/>
      <c r="J199" s="209"/>
      <c r="K199" s="209"/>
      <c r="L199" s="209"/>
      <c r="M199" s="209"/>
      <c r="N199" s="209"/>
      <c r="O199" s="209"/>
      <c r="P199" s="209"/>
      <c r="Q199" s="209"/>
      <c r="R199" s="209"/>
      <c r="S199" s="209"/>
      <c r="T199" s="209"/>
      <c r="U199" s="209"/>
      <c r="V199" s="209"/>
      <c r="W199" s="209"/>
      <c r="X199" s="209"/>
      <c r="Y199" s="209"/>
      <c r="Z199" s="209"/>
    </row>
    <row r="200" spans="1:26" ht="15.75" customHeight="1" x14ac:dyDescent="0.25">
      <c r="A200" s="288"/>
      <c r="B200" s="288"/>
      <c r="C200" s="288"/>
      <c r="D200" s="288"/>
      <c r="E200" s="288"/>
      <c r="F200" s="288"/>
      <c r="G200" s="209"/>
      <c r="H200" s="209"/>
      <c r="I200" s="209"/>
      <c r="J200" s="209"/>
      <c r="K200" s="209"/>
      <c r="L200" s="209"/>
      <c r="M200" s="209"/>
      <c r="N200" s="209"/>
      <c r="O200" s="209"/>
      <c r="P200" s="209"/>
      <c r="Q200" s="209"/>
      <c r="R200" s="209"/>
      <c r="S200" s="209"/>
      <c r="T200" s="209"/>
      <c r="U200" s="209"/>
      <c r="V200" s="209"/>
      <c r="W200" s="209"/>
      <c r="X200" s="209"/>
      <c r="Y200" s="209"/>
      <c r="Z200" s="209"/>
    </row>
    <row r="201" spans="1:26" ht="15.75" customHeight="1" x14ac:dyDescent="0.25">
      <c r="A201" s="288"/>
      <c r="B201" s="288"/>
      <c r="C201" s="288"/>
      <c r="D201" s="288"/>
      <c r="E201" s="288"/>
      <c r="F201" s="288"/>
      <c r="G201" s="209"/>
      <c r="H201" s="209"/>
      <c r="I201" s="209"/>
      <c r="J201" s="209"/>
      <c r="K201" s="209"/>
      <c r="L201" s="209"/>
      <c r="M201" s="209"/>
      <c r="N201" s="209"/>
      <c r="O201" s="209"/>
      <c r="P201" s="209"/>
      <c r="Q201" s="209"/>
      <c r="R201" s="209"/>
      <c r="S201" s="209"/>
      <c r="T201" s="209"/>
      <c r="U201" s="209"/>
      <c r="V201" s="209"/>
      <c r="W201" s="209"/>
      <c r="X201" s="209"/>
      <c r="Y201" s="209"/>
      <c r="Z201" s="209"/>
    </row>
    <row r="202" spans="1:26" ht="15.75" customHeight="1" x14ac:dyDescent="0.25">
      <c r="A202" s="288"/>
      <c r="B202" s="288"/>
      <c r="C202" s="288"/>
      <c r="D202" s="288"/>
      <c r="E202" s="288"/>
      <c r="F202" s="288"/>
      <c r="G202" s="209"/>
      <c r="H202" s="209"/>
      <c r="I202" s="209"/>
      <c r="J202" s="209"/>
      <c r="K202" s="209"/>
      <c r="L202" s="209"/>
      <c r="M202" s="209"/>
      <c r="N202" s="209"/>
      <c r="O202" s="209"/>
      <c r="P202" s="209"/>
      <c r="Q202" s="209"/>
      <c r="R202" s="209"/>
      <c r="S202" s="209"/>
      <c r="T202" s="209"/>
      <c r="U202" s="209"/>
      <c r="V202" s="209"/>
      <c r="W202" s="209"/>
      <c r="X202" s="209"/>
      <c r="Y202" s="209"/>
      <c r="Z202" s="209"/>
    </row>
    <row r="203" spans="1:26" ht="15.75" customHeight="1" x14ac:dyDescent="0.25">
      <c r="A203" s="288"/>
      <c r="B203" s="288"/>
      <c r="C203" s="288"/>
      <c r="D203" s="288"/>
      <c r="E203" s="288"/>
      <c r="F203" s="288"/>
      <c r="G203" s="209"/>
      <c r="H203" s="209"/>
      <c r="I203" s="209"/>
      <c r="J203" s="209"/>
      <c r="K203" s="209"/>
      <c r="L203" s="209"/>
      <c r="M203" s="209"/>
      <c r="N203" s="209"/>
      <c r="O203" s="209"/>
      <c r="P203" s="209"/>
      <c r="Q203" s="209"/>
      <c r="R203" s="209"/>
      <c r="S203" s="209"/>
      <c r="T203" s="209"/>
      <c r="U203" s="209"/>
      <c r="V203" s="209"/>
      <c r="W203" s="209"/>
      <c r="X203" s="209"/>
      <c r="Y203" s="209"/>
      <c r="Z203" s="209"/>
    </row>
    <row r="204" spans="1:26" ht="15.75" customHeight="1" x14ac:dyDescent="0.25">
      <c r="A204" s="288"/>
      <c r="B204" s="288"/>
      <c r="C204" s="288"/>
      <c r="D204" s="288"/>
      <c r="E204" s="288"/>
      <c r="F204" s="288"/>
      <c r="G204" s="209"/>
      <c r="H204" s="209"/>
      <c r="I204" s="209"/>
      <c r="J204" s="209"/>
      <c r="K204" s="209"/>
      <c r="L204" s="209"/>
      <c r="M204" s="209"/>
      <c r="N204" s="209"/>
      <c r="O204" s="209"/>
      <c r="P204" s="209"/>
      <c r="Q204" s="209"/>
      <c r="R204" s="209"/>
      <c r="S204" s="209"/>
      <c r="T204" s="209"/>
      <c r="U204" s="209"/>
      <c r="V204" s="209"/>
      <c r="W204" s="209"/>
      <c r="X204" s="209"/>
      <c r="Y204" s="209"/>
      <c r="Z204" s="209"/>
    </row>
    <row r="205" spans="1:26" ht="15.75" customHeight="1" x14ac:dyDescent="0.25">
      <c r="A205" s="288"/>
      <c r="B205" s="288"/>
      <c r="C205" s="288"/>
      <c r="D205" s="288"/>
      <c r="E205" s="288"/>
      <c r="F205" s="288"/>
      <c r="G205" s="209"/>
      <c r="H205" s="209"/>
      <c r="I205" s="209"/>
      <c r="J205" s="209"/>
      <c r="K205" s="209"/>
      <c r="L205" s="209"/>
      <c r="M205" s="209"/>
      <c r="N205" s="209"/>
      <c r="O205" s="209"/>
      <c r="P205" s="209"/>
      <c r="Q205" s="209"/>
      <c r="R205" s="209"/>
      <c r="S205" s="209"/>
      <c r="T205" s="209"/>
      <c r="U205" s="209"/>
      <c r="V205" s="209"/>
      <c r="W205" s="209"/>
      <c r="X205" s="209"/>
      <c r="Y205" s="209"/>
      <c r="Z205" s="209"/>
    </row>
    <row r="206" spans="1:26" ht="15.75" customHeight="1" x14ac:dyDescent="0.25">
      <c r="A206" s="288"/>
      <c r="B206" s="288"/>
      <c r="C206" s="288"/>
      <c r="D206" s="288"/>
      <c r="E206" s="288"/>
      <c r="F206" s="288"/>
      <c r="G206" s="209"/>
      <c r="H206" s="209"/>
      <c r="I206" s="209"/>
      <c r="J206" s="209"/>
      <c r="K206" s="209"/>
      <c r="L206" s="209"/>
      <c r="M206" s="209"/>
      <c r="N206" s="209"/>
      <c r="O206" s="209"/>
      <c r="P206" s="209"/>
      <c r="Q206" s="209"/>
      <c r="R206" s="209"/>
      <c r="S206" s="209"/>
      <c r="T206" s="209"/>
      <c r="U206" s="209"/>
      <c r="V206" s="209"/>
      <c r="W206" s="209"/>
      <c r="X206" s="209"/>
      <c r="Y206" s="209"/>
      <c r="Z206" s="209"/>
    </row>
    <row r="207" spans="1:26" ht="15.75" customHeight="1" x14ac:dyDescent="0.25">
      <c r="A207" s="288"/>
      <c r="B207" s="288"/>
      <c r="C207" s="288"/>
      <c r="D207" s="288"/>
      <c r="E207" s="288"/>
      <c r="F207" s="288"/>
      <c r="G207" s="209"/>
      <c r="H207" s="209"/>
      <c r="I207" s="209"/>
      <c r="J207" s="209"/>
      <c r="K207" s="209"/>
      <c r="L207" s="209"/>
      <c r="M207" s="209"/>
      <c r="N207" s="209"/>
      <c r="O207" s="209"/>
      <c r="P207" s="209"/>
      <c r="Q207" s="209"/>
      <c r="R207" s="209"/>
      <c r="S207" s="209"/>
      <c r="T207" s="209"/>
      <c r="U207" s="209"/>
      <c r="V207" s="209"/>
      <c r="W207" s="209"/>
      <c r="X207" s="209"/>
      <c r="Y207" s="209"/>
      <c r="Z207" s="209"/>
    </row>
    <row r="208" spans="1:26" ht="15.75" customHeight="1" x14ac:dyDescent="0.25">
      <c r="A208" s="288"/>
      <c r="B208" s="288"/>
      <c r="C208" s="288"/>
      <c r="D208" s="288"/>
      <c r="E208" s="288"/>
      <c r="F208" s="288"/>
      <c r="G208" s="209"/>
      <c r="H208" s="209"/>
      <c r="I208" s="209"/>
      <c r="J208" s="209"/>
      <c r="K208" s="209"/>
      <c r="L208" s="209"/>
      <c r="M208" s="209"/>
      <c r="N208" s="209"/>
      <c r="O208" s="209"/>
      <c r="P208" s="209"/>
      <c r="Q208" s="209"/>
      <c r="R208" s="209"/>
      <c r="S208" s="209"/>
      <c r="T208" s="209"/>
      <c r="U208" s="209"/>
      <c r="V208" s="209"/>
      <c r="W208" s="209"/>
      <c r="X208" s="209"/>
      <c r="Y208" s="209"/>
      <c r="Z208" s="209"/>
    </row>
    <row r="209" spans="1:26" ht="15.75" customHeight="1" x14ac:dyDescent="0.25">
      <c r="A209" s="288"/>
      <c r="B209" s="288"/>
      <c r="C209" s="288"/>
      <c r="D209" s="288"/>
      <c r="E209" s="288"/>
      <c r="F209" s="288"/>
      <c r="G209" s="209"/>
      <c r="H209" s="209"/>
      <c r="I209" s="209"/>
      <c r="J209" s="209"/>
      <c r="K209" s="209"/>
      <c r="L209" s="209"/>
      <c r="M209" s="209"/>
      <c r="N209" s="209"/>
      <c r="O209" s="209"/>
      <c r="P209" s="209"/>
      <c r="Q209" s="209"/>
      <c r="R209" s="209"/>
      <c r="S209" s="209"/>
      <c r="T209" s="209"/>
      <c r="U209" s="209"/>
      <c r="V209" s="209"/>
      <c r="W209" s="209"/>
      <c r="X209" s="209"/>
      <c r="Y209" s="209"/>
      <c r="Z209" s="209"/>
    </row>
    <row r="210" spans="1:26" ht="15.75" customHeight="1" x14ac:dyDescent="0.25">
      <c r="A210" s="288"/>
      <c r="B210" s="288"/>
      <c r="C210" s="288"/>
      <c r="D210" s="288"/>
      <c r="E210" s="288"/>
      <c r="F210" s="288"/>
      <c r="G210" s="209"/>
      <c r="H210" s="209"/>
      <c r="I210" s="209"/>
      <c r="J210" s="209"/>
      <c r="K210" s="209"/>
      <c r="L210" s="209"/>
      <c r="M210" s="209"/>
      <c r="N210" s="209"/>
      <c r="O210" s="209"/>
      <c r="P210" s="209"/>
      <c r="Q210" s="209"/>
      <c r="R210" s="209"/>
      <c r="S210" s="209"/>
      <c r="T210" s="209"/>
      <c r="U210" s="209"/>
      <c r="V210" s="209"/>
      <c r="W210" s="209"/>
      <c r="X210" s="209"/>
      <c r="Y210" s="209"/>
      <c r="Z210" s="209"/>
    </row>
    <row r="211" spans="1:26" ht="15.75" customHeight="1" x14ac:dyDescent="0.25">
      <c r="A211" s="288"/>
      <c r="B211" s="288"/>
      <c r="C211" s="288"/>
      <c r="D211" s="288"/>
      <c r="E211" s="288"/>
      <c r="F211" s="288"/>
      <c r="G211" s="209"/>
      <c r="H211" s="209"/>
      <c r="I211" s="209"/>
      <c r="J211" s="209"/>
      <c r="K211" s="209"/>
      <c r="L211" s="209"/>
      <c r="M211" s="209"/>
      <c r="N211" s="209"/>
      <c r="O211" s="209"/>
      <c r="P211" s="209"/>
      <c r="Q211" s="209"/>
      <c r="R211" s="209"/>
      <c r="S211" s="209"/>
      <c r="T211" s="209"/>
      <c r="U211" s="209"/>
      <c r="V211" s="209"/>
      <c r="W211" s="209"/>
      <c r="X211" s="209"/>
      <c r="Y211" s="209"/>
      <c r="Z211" s="209"/>
    </row>
    <row r="212" spans="1:26" ht="15.75" customHeight="1" x14ac:dyDescent="0.25">
      <c r="A212" s="288"/>
      <c r="B212" s="288"/>
      <c r="C212" s="288"/>
      <c r="D212" s="288"/>
      <c r="E212" s="288"/>
      <c r="F212" s="288"/>
      <c r="G212" s="209"/>
      <c r="H212" s="209"/>
      <c r="I212" s="209"/>
      <c r="J212" s="209"/>
      <c r="K212" s="209"/>
      <c r="L212" s="209"/>
      <c r="M212" s="209"/>
      <c r="N212" s="209"/>
      <c r="O212" s="209"/>
      <c r="P212" s="209"/>
      <c r="Q212" s="209"/>
      <c r="R212" s="209"/>
      <c r="S212" s="209"/>
      <c r="T212" s="209"/>
      <c r="U212" s="209"/>
      <c r="V212" s="209"/>
      <c r="W212" s="209"/>
      <c r="X212" s="209"/>
      <c r="Y212" s="209"/>
      <c r="Z212" s="209"/>
    </row>
    <row r="213" spans="1:26" ht="15.75" customHeight="1" x14ac:dyDescent="0.25">
      <c r="A213" s="288"/>
      <c r="B213" s="288"/>
      <c r="C213" s="288"/>
      <c r="D213" s="288"/>
      <c r="E213" s="288"/>
      <c r="F213" s="288"/>
      <c r="G213" s="209"/>
      <c r="H213" s="209"/>
      <c r="I213" s="209"/>
      <c r="J213" s="209"/>
      <c r="K213" s="209"/>
      <c r="L213" s="209"/>
      <c r="M213" s="209"/>
      <c r="N213" s="209"/>
      <c r="O213" s="209"/>
      <c r="P213" s="209"/>
      <c r="Q213" s="209"/>
      <c r="R213" s="209"/>
      <c r="S213" s="209"/>
      <c r="T213" s="209"/>
      <c r="U213" s="209"/>
      <c r="V213" s="209"/>
      <c r="W213" s="209"/>
      <c r="X213" s="209"/>
      <c r="Y213" s="209"/>
      <c r="Z213" s="209"/>
    </row>
    <row r="214" spans="1:26" ht="15.75" customHeight="1" x14ac:dyDescent="0.25">
      <c r="A214" s="288"/>
      <c r="B214" s="288"/>
      <c r="C214" s="288"/>
      <c r="D214" s="288"/>
      <c r="E214" s="288"/>
      <c r="F214" s="288"/>
      <c r="G214" s="209"/>
      <c r="H214" s="209"/>
      <c r="I214" s="209"/>
      <c r="J214" s="209"/>
      <c r="K214" s="209"/>
      <c r="L214" s="209"/>
      <c r="M214" s="209"/>
      <c r="N214" s="209"/>
      <c r="O214" s="209"/>
      <c r="P214" s="209"/>
      <c r="Q214" s="209"/>
      <c r="R214" s="209"/>
      <c r="S214" s="209"/>
      <c r="T214" s="209"/>
      <c r="U214" s="209"/>
      <c r="V214" s="209"/>
      <c r="W214" s="209"/>
      <c r="X214" s="209"/>
      <c r="Y214" s="209"/>
      <c r="Z214" s="209"/>
    </row>
    <row r="215" spans="1:26" ht="15.75" customHeight="1" x14ac:dyDescent="0.25">
      <c r="A215" s="288"/>
      <c r="B215" s="288"/>
      <c r="C215" s="288"/>
      <c r="D215" s="288"/>
      <c r="E215" s="288"/>
      <c r="F215" s="288"/>
      <c r="G215" s="209"/>
      <c r="H215" s="209"/>
      <c r="I215" s="209"/>
      <c r="J215" s="209"/>
      <c r="K215" s="209"/>
      <c r="L215" s="209"/>
      <c r="M215" s="209"/>
      <c r="N215" s="209"/>
      <c r="O215" s="209"/>
      <c r="P215" s="209"/>
      <c r="Q215" s="209"/>
      <c r="R215" s="209"/>
      <c r="S215" s="209"/>
      <c r="T215" s="209"/>
      <c r="U215" s="209"/>
      <c r="V215" s="209"/>
      <c r="W215" s="209"/>
      <c r="X215" s="209"/>
      <c r="Y215" s="209"/>
      <c r="Z215" s="209"/>
    </row>
    <row r="216" spans="1:26" ht="15.75" customHeight="1" x14ac:dyDescent="0.25">
      <c r="A216" s="288"/>
      <c r="B216" s="288"/>
      <c r="C216" s="288"/>
      <c r="D216" s="288"/>
      <c r="E216" s="288"/>
      <c r="F216" s="288"/>
      <c r="G216" s="209"/>
      <c r="H216" s="209"/>
      <c r="I216" s="209"/>
      <c r="J216" s="209"/>
      <c r="K216" s="209"/>
      <c r="L216" s="209"/>
      <c r="M216" s="209"/>
      <c r="N216" s="209"/>
      <c r="O216" s="209"/>
      <c r="P216" s="209"/>
      <c r="Q216" s="209"/>
      <c r="R216" s="209"/>
      <c r="S216" s="209"/>
      <c r="T216" s="209"/>
      <c r="U216" s="209"/>
      <c r="V216" s="209"/>
      <c r="W216" s="209"/>
      <c r="X216" s="209"/>
      <c r="Y216" s="209"/>
      <c r="Z216" s="209"/>
    </row>
    <row r="217" spans="1:26" ht="15.75" customHeight="1" x14ac:dyDescent="0.25">
      <c r="A217" s="288"/>
      <c r="B217" s="288"/>
      <c r="C217" s="288"/>
      <c r="D217" s="288"/>
      <c r="E217" s="288"/>
      <c r="F217" s="288"/>
      <c r="G217" s="209"/>
      <c r="H217" s="209"/>
      <c r="I217" s="209"/>
      <c r="J217" s="209"/>
      <c r="K217" s="209"/>
      <c r="L217" s="209"/>
      <c r="M217" s="209"/>
      <c r="N217" s="209"/>
      <c r="O217" s="209"/>
      <c r="P217" s="209"/>
      <c r="Q217" s="209"/>
      <c r="R217" s="209"/>
      <c r="S217" s="209"/>
      <c r="T217" s="209"/>
      <c r="U217" s="209"/>
      <c r="V217" s="209"/>
      <c r="W217" s="209"/>
      <c r="X217" s="209"/>
      <c r="Y217" s="209"/>
      <c r="Z217" s="209"/>
    </row>
    <row r="218" spans="1:26" ht="15.75" customHeight="1" x14ac:dyDescent="0.25">
      <c r="A218" s="288"/>
      <c r="B218" s="288"/>
      <c r="C218" s="288"/>
      <c r="D218" s="288"/>
      <c r="E218" s="288"/>
      <c r="F218" s="288"/>
      <c r="G218" s="209"/>
      <c r="H218" s="209"/>
      <c r="I218" s="209"/>
      <c r="J218" s="209"/>
      <c r="K218" s="209"/>
      <c r="L218" s="209"/>
      <c r="M218" s="209"/>
      <c r="N218" s="209"/>
      <c r="O218" s="209"/>
      <c r="P218" s="209"/>
      <c r="Q218" s="209"/>
      <c r="R218" s="209"/>
      <c r="S218" s="209"/>
      <c r="T218" s="209"/>
      <c r="U218" s="209"/>
      <c r="V218" s="209"/>
      <c r="W218" s="209"/>
      <c r="X218" s="209"/>
      <c r="Y218" s="209"/>
      <c r="Z218" s="209"/>
    </row>
    <row r="219" spans="1:26" ht="15.75" customHeight="1" x14ac:dyDescent="0.25">
      <c r="A219" s="288"/>
      <c r="B219" s="288"/>
      <c r="C219" s="288"/>
      <c r="D219" s="288"/>
      <c r="E219" s="288"/>
      <c r="F219" s="288"/>
      <c r="G219" s="209"/>
      <c r="H219" s="209"/>
      <c r="I219" s="209"/>
      <c r="J219" s="209"/>
      <c r="K219" s="209"/>
      <c r="L219" s="209"/>
      <c r="M219" s="209"/>
      <c r="N219" s="209"/>
      <c r="O219" s="209"/>
      <c r="P219" s="209"/>
      <c r="Q219" s="209"/>
      <c r="R219" s="209"/>
      <c r="S219" s="209"/>
      <c r="T219" s="209"/>
      <c r="U219" s="209"/>
      <c r="V219" s="209"/>
      <c r="W219" s="209"/>
      <c r="X219" s="209"/>
      <c r="Y219" s="209"/>
      <c r="Z219" s="209"/>
    </row>
    <row r="220" spans="1:26" ht="15.75" customHeight="1" x14ac:dyDescent="0.25">
      <c r="A220" s="288"/>
      <c r="B220" s="288"/>
      <c r="C220" s="288"/>
      <c r="D220" s="288"/>
      <c r="E220" s="288"/>
      <c r="F220" s="288"/>
      <c r="G220" s="209"/>
      <c r="H220" s="209"/>
      <c r="I220" s="209"/>
      <c r="J220" s="209"/>
      <c r="K220" s="209"/>
      <c r="L220" s="209"/>
      <c r="M220" s="209"/>
      <c r="N220" s="209"/>
      <c r="O220" s="209"/>
      <c r="P220" s="209"/>
      <c r="Q220" s="209"/>
      <c r="R220" s="209"/>
      <c r="S220" s="209"/>
      <c r="T220" s="209"/>
      <c r="U220" s="209"/>
      <c r="V220" s="209"/>
      <c r="W220" s="209"/>
      <c r="X220" s="209"/>
      <c r="Y220" s="209"/>
      <c r="Z220" s="209"/>
    </row>
    <row r="221" spans="1:26" ht="15.75" customHeight="1" x14ac:dyDescent="0.25">
      <c r="A221" s="288"/>
      <c r="B221" s="288"/>
      <c r="C221" s="288"/>
      <c r="D221" s="288"/>
      <c r="E221" s="288"/>
      <c r="F221" s="288"/>
      <c r="G221" s="209"/>
      <c r="H221" s="209"/>
      <c r="I221" s="209"/>
      <c r="J221" s="209"/>
      <c r="K221" s="209"/>
      <c r="L221" s="209"/>
      <c r="M221" s="209"/>
      <c r="N221" s="209"/>
      <c r="O221" s="209"/>
      <c r="P221" s="209"/>
      <c r="Q221" s="209"/>
      <c r="R221" s="209"/>
      <c r="S221" s="209"/>
      <c r="T221" s="209"/>
      <c r="U221" s="209"/>
      <c r="V221" s="209"/>
      <c r="W221" s="209"/>
      <c r="X221" s="209"/>
      <c r="Y221" s="209"/>
      <c r="Z221" s="209"/>
    </row>
    <row r="222" spans="1:26" ht="15.75" customHeight="1" x14ac:dyDescent="0.25">
      <c r="A222" s="288"/>
      <c r="B222" s="288"/>
      <c r="C222" s="288"/>
      <c r="D222" s="288"/>
      <c r="E222" s="288"/>
      <c r="F222" s="288"/>
      <c r="G222" s="209"/>
      <c r="H222" s="209"/>
      <c r="I222" s="209"/>
      <c r="J222" s="209"/>
      <c r="K222" s="209"/>
      <c r="L222" s="209"/>
      <c r="M222" s="209"/>
      <c r="N222" s="209"/>
      <c r="O222" s="209"/>
      <c r="P222" s="209"/>
      <c r="Q222" s="209"/>
      <c r="R222" s="209"/>
      <c r="S222" s="209"/>
      <c r="T222" s="209"/>
      <c r="U222" s="209"/>
      <c r="V222" s="209"/>
      <c r="W222" s="209"/>
      <c r="X222" s="209"/>
      <c r="Y222" s="209"/>
      <c r="Z222" s="209"/>
    </row>
    <row r="223" spans="1:26" ht="15.75" customHeight="1" x14ac:dyDescent="0.25">
      <c r="A223" s="288"/>
      <c r="B223" s="288"/>
      <c r="C223" s="288"/>
      <c r="D223" s="288"/>
      <c r="E223" s="288"/>
      <c r="F223" s="288"/>
      <c r="G223" s="209"/>
      <c r="H223" s="209"/>
      <c r="I223" s="209"/>
      <c r="J223" s="209"/>
      <c r="K223" s="209"/>
      <c r="L223" s="209"/>
      <c r="M223" s="209"/>
      <c r="N223" s="209"/>
      <c r="O223" s="209"/>
      <c r="P223" s="209"/>
      <c r="Q223" s="209"/>
      <c r="R223" s="209"/>
      <c r="S223" s="209"/>
      <c r="T223" s="209"/>
      <c r="U223" s="209"/>
      <c r="V223" s="209"/>
      <c r="W223" s="209"/>
      <c r="X223" s="209"/>
      <c r="Y223" s="209"/>
      <c r="Z223" s="209"/>
    </row>
    <row r="224" spans="1:26" ht="15.75" customHeight="1" x14ac:dyDescent="0.25">
      <c r="A224" s="288"/>
      <c r="B224" s="288"/>
      <c r="C224" s="288"/>
      <c r="D224" s="288"/>
      <c r="E224" s="288"/>
      <c r="F224" s="288"/>
      <c r="G224" s="209"/>
      <c r="H224" s="209"/>
      <c r="I224" s="209"/>
      <c r="J224" s="209"/>
      <c r="K224" s="209"/>
      <c r="L224" s="209"/>
      <c r="M224" s="209"/>
      <c r="N224" s="209"/>
      <c r="O224" s="209"/>
      <c r="P224" s="209"/>
      <c r="Q224" s="209"/>
      <c r="R224" s="209"/>
      <c r="S224" s="209"/>
      <c r="T224" s="209"/>
      <c r="U224" s="209"/>
      <c r="V224" s="209"/>
      <c r="W224" s="209"/>
      <c r="X224" s="209"/>
      <c r="Y224" s="209"/>
      <c r="Z224" s="209"/>
    </row>
    <row r="225" spans="1:26" ht="15.75" customHeight="1" x14ac:dyDescent="0.25">
      <c r="A225" s="288"/>
      <c r="B225" s="288"/>
      <c r="C225" s="288"/>
      <c r="D225" s="288"/>
      <c r="E225" s="288"/>
      <c r="F225" s="288"/>
      <c r="G225" s="209"/>
      <c r="H225" s="209"/>
      <c r="I225" s="209"/>
      <c r="J225" s="209"/>
      <c r="K225" s="209"/>
      <c r="L225" s="209"/>
      <c r="M225" s="209"/>
      <c r="N225" s="209"/>
      <c r="O225" s="209"/>
      <c r="P225" s="209"/>
      <c r="Q225" s="209"/>
      <c r="R225" s="209"/>
      <c r="S225" s="209"/>
      <c r="T225" s="209"/>
      <c r="U225" s="209"/>
      <c r="V225" s="209"/>
      <c r="W225" s="209"/>
      <c r="X225" s="209"/>
      <c r="Y225" s="209"/>
      <c r="Z225" s="209"/>
    </row>
    <row r="226" spans="1:26" ht="15.75" customHeight="1" x14ac:dyDescent="0.25">
      <c r="A226" s="288"/>
      <c r="B226" s="288"/>
      <c r="C226" s="288"/>
      <c r="D226" s="288"/>
      <c r="E226" s="288"/>
      <c r="F226" s="288"/>
      <c r="G226" s="209"/>
      <c r="H226" s="209"/>
      <c r="I226" s="209"/>
      <c r="J226" s="209"/>
      <c r="K226" s="209"/>
      <c r="L226" s="209"/>
      <c r="M226" s="209"/>
      <c r="N226" s="209"/>
      <c r="O226" s="209"/>
      <c r="P226" s="209"/>
      <c r="Q226" s="209"/>
      <c r="R226" s="209"/>
      <c r="S226" s="209"/>
      <c r="T226" s="209"/>
      <c r="U226" s="209"/>
      <c r="V226" s="209"/>
      <c r="W226" s="209"/>
      <c r="X226" s="209"/>
      <c r="Y226" s="209"/>
      <c r="Z226" s="209"/>
    </row>
    <row r="227" spans="1:26" ht="15.75" customHeight="1" x14ac:dyDescent="0.25">
      <c r="A227" s="288"/>
      <c r="B227" s="288"/>
      <c r="C227" s="288"/>
      <c r="D227" s="288"/>
      <c r="E227" s="288"/>
      <c r="F227" s="288"/>
      <c r="G227" s="209"/>
      <c r="H227" s="209"/>
      <c r="I227" s="209"/>
      <c r="J227" s="209"/>
      <c r="K227" s="209"/>
      <c r="L227" s="209"/>
      <c r="M227" s="209"/>
      <c r="N227" s="209"/>
      <c r="O227" s="209"/>
      <c r="P227" s="209"/>
      <c r="Q227" s="209"/>
      <c r="R227" s="209"/>
      <c r="S227" s="209"/>
      <c r="T227" s="209"/>
      <c r="U227" s="209"/>
      <c r="V227" s="209"/>
      <c r="W227" s="209"/>
      <c r="X227" s="209"/>
      <c r="Y227" s="209"/>
      <c r="Z227" s="209"/>
    </row>
    <row r="228" spans="1:26" ht="15.75" customHeight="1" x14ac:dyDescent="0.25">
      <c r="A228" s="288"/>
      <c r="B228" s="288"/>
      <c r="C228" s="288"/>
      <c r="D228" s="288"/>
      <c r="E228" s="288"/>
      <c r="F228" s="288"/>
      <c r="G228" s="209"/>
      <c r="H228" s="209"/>
      <c r="I228" s="209"/>
      <c r="J228" s="209"/>
      <c r="K228" s="209"/>
      <c r="L228" s="209"/>
      <c r="M228" s="209"/>
      <c r="N228" s="209"/>
      <c r="O228" s="209"/>
      <c r="P228" s="209"/>
      <c r="Q228" s="209"/>
      <c r="R228" s="209"/>
      <c r="S228" s="209"/>
      <c r="T228" s="209"/>
      <c r="U228" s="209"/>
      <c r="V228" s="209"/>
      <c r="W228" s="209"/>
      <c r="X228" s="209"/>
      <c r="Y228" s="209"/>
      <c r="Z228" s="209"/>
    </row>
    <row r="229" spans="1:26" ht="15.75" customHeight="1" x14ac:dyDescent="0.25">
      <c r="A229" s="288"/>
      <c r="B229" s="288"/>
      <c r="C229" s="288"/>
      <c r="D229" s="288"/>
      <c r="E229" s="288"/>
      <c r="F229" s="288"/>
      <c r="G229" s="209"/>
      <c r="H229" s="209"/>
      <c r="I229" s="209"/>
      <c r="J229" s="209"/>
      <c r="K229" s="209"/>
      <c r="L229" s="209"/>
      <c r="M229" s="209"/>
      <c r="N229" s="209"/>
      <c r="O229" s="209"/>
      <c r="P229" s="209"/>
      <c r="Q229" s="209"/>
      <c r="R229" s="209"/>
      <c r="S229" s="209"/>
      <c r="T229" s="209"/>
      <c r="U229" s="209"/>
      <c r="V229" s="209"/>
      <c r="W229" s="209"/>
      <c r="X229" s="209"/>
      <c r="Y229" s="209"/>
      <c r="Z229" s="209"/>
    </row>
    <row r="230" spans="1:26" ht="15.75" customHeight="1" x14ac:dyDescent="0.25">
      <c r="A230" s="288"/>
      <c r="B230" s="288"/>
      <c r="C230" s="288"/>
      <c r="D230" s="288"/>
      <c r="E230" s="288"/>
      <c r="F230" s="288"/>
      <c r="G230" s="209"/>
      <c r="H230" s="209"/>
      <c r="I230" s="209"/>
      <c r="J230" s="209"/>
      <c r="K230" s="209"/>
      <c r="L230" s="209"/>
      <c r="M230" s="209"/>
      <c r="N230" s="209"/>
      <c r="O230" s="209"/>
      <c r="P230" s="209"/>
      <c r="Q230" s="209"/>
      <c r="R230" s="209"/>
      <c r="S230" s="209"/>
      <c r="T230" s="209"/>
      <c r="U230" s="209"/>
      <c r="V230" s="209"/>
      <c r="W230" s="209"/>
      <c r="X230" s="209"/>
      <c r="Y230" s="209"/>
      <c r="Z230" s="209"/>
    </row>
    <row r="231" spans="1:26" ht="15.75" customHeight="1" x14ac:dyDescent="0.25">
      <c r="A231" s="288"/>
      <c r="B231" s="288"/>
      <c r="C231" s="288"/>
      <c r="D231" s="288"/>
      <c r="E231" s="288"/>
      <c r="F231" s="288"/>
      <c r="G231" s="209"/>
      <c r="H231" s="209"/>
      <c r="I231" s="209"/>
      <c r="J231" s="209"/>
      <c r="K231" s="209"/>
      <c r="L231" s="209"/>
      <c r="M231" s="209"/>
      <c r="N231" s="209"/>
      <c r="O231" s="209"/>
      <c r="P231" s="209"/>
      <c r="Q231" s="209"/>
      <c r="R231" s="209"/>
      <c r="S231" s="209"/>
      <c r="T231" s="209"/>
      <c r="U231" s="209"/>
      <c r="V231" s="209"/>
      <c r="W231" s="209"/>
      <c r="X231" s="209"/>
      <c r="Y231" s="209"/>
      <c r="Z231" s="209"/>
    </row>
    <row r="232" spans="1:26" ht="15.75" customHeight="1" x14ac:dyDescent="0.25">
      <c r="A232" s="288"/>
      <c r="B232" s="288"/>
      <c r="C232" s="288"/>
      <c r="D232" s="288"/>
      <c r="E232" s="288"/>
      <c r="F232" s="288"/>
      <c r="G232" s="209"/>
      <c r="H232" s="209"/>
      <c r="I232" s="209"/>
      <c r="J232" s="209"/>
      <c r="K232" s="209"/>
      <c r="L232" s="209"/>
      <c r="M232" s="209"/>
      <c r="N232" s="209"/>
      <c r="O232" s="209"/>
      <c r="P232" s="209"/>
      <c r="Q232" s="209"/>
      <c r="R232" s="209"/>
      <c r="S232" s="209"/>
      <c r="T232" s="209"/>
      <c r="U232" s="209"/>
      <c r="V232" s="209"/>
      <c r="W232" s="209"/>
      <c r="X232" s="209"/>
      <c r="Y232" s="209"/>
      <c r="Z232" s="209"/>
    </row>
    <row r="233" spans="1:26" ht="15.75" customHeight="1" x14ac:dyDescent="0.25">
      <c r="A233" s="288"/>
      <c r="B233" s="288"/>
      <c r="C233" s="288"/>
      <c r="D233" s="288"/>
      <c r="E233" s="288"/>
      <c r="F233" s="288"/>
      <c r="G233" s="209"/>
      <c r="H233" s="209"/>
      <c r="I233" s="209"/>
      <c r="J233" s="209"/>
      <c r="K233" s="209"/>
      <c r="L233" s="209"/>
      <c r="M233" s="209"/>
      <c r="N233" s="209"/>
      <c r="O233" s="209"/>
      <c r="P233" s="209"/>
      <c r="Q233" s="209"/>
      <c r="R233" s="209"/>
      <c r="S233" s="209"/>
      <c r="T233" s="209"/>
      <c r="U233" s="209"/>
      <c r="V233" s="209"/>
      <c r="W233" s="209"/>
      <c r="X233" s="209"/>
      <c r="Y233" s="209"/>
      <c r="Z233" s="209"/>
    </row>
    <row r="234" spans="1:26" ht="15.75" customHeight="1" x14ac:dyDescent="0.25">
      <c r="A234" s="288"/>
      <c r="B234" s="288"/>
      <c r="C234" s="288"/>
      <c r="D234" s="288"/>
      <c r="E234" s="288"/>
      <c r="F234" s="288"/>
      <c r="G234" s="209"/>
      <c r="H234" s="209"/>
      <c r="I234" s="209"/>
      <c r="J234" s="209"/>
      <c r="K234" s="209"/>
      <c r="L234" s="209"/>
      <c r="M234" s="209"/>
      <c r="N234" s="209"/>
      <c r="O234" s="209"/>
      <c r="P234" s="209"/>
      <c r="Q234" s="209"/>
      <c r="R234" s="209"/>
      <c r="S234" s="209"/>
      <c r="T234" s="209"/>
      <c r="U234" s="209"/>
      <c r="V234" s="209"/>
      <c r="W234" s="209"/>
      <c r="X234" s="209"/>
      <c r="Y234" s="209"/>
      <c r="Z234" s="209"/>
    </row>
    <row r="235" spans="1:26" ht="15.75" customHeight="1" x14ac:dyDescent="0.25">
      <c r="A235" s="288"/>
      <c r="B235" s="288"/>
      <c r="C235" s="288"/>
      <c r="D235" s="288"/>
      <c r="E235" s="288"/>
      <c r="F235" s="288"/>
      <c r="G235" s="209"/>
      <c r="H235" s="209"/>
      <c r="I235" s="209"/>
      <c r="J235" s="209"/>
      <c r="K235" s="209"/>
      <c r="L235" s="209"/>
      <c r="M235" s="209"/>
      <c r="N235" s="209"/>
      <c r="O235" s="209"/>
      <c r="P235" s="209"/>
      <c r="Q235" s="209"/>
      <c r="R235" s="209"/>
      <c r="S235" s="209"/>
      <c r="T235" s="209"/>
      <c r="U235" s="209"/>
      <c r="V235" s="209"/>
      <c r="W235" s="209"/>
      <c r="X235" s="209"/>
      <c r="Y235" s="209"/>
      <c r="Z235" s="209"/>
    </row>
    <row r="236" spans="1:26" ht="15.75" customHeight="1" x14ac:dyDescent="0.25">
      <c r="A236" s="288"/>
      <c r="B236" s="288"/>
      <c r="C236" s="288"/>
      <c r="D236" s="288"/>
      <c r="E236" s="288"/>
      <c r="F236" s="288"/>
      <c r="G236" s="209"/>
      <c r="H236" s="209"/>
      <c r="I236" s="209"/>
      <c r="J236" s="209"/>
      <c r="K236" s="209"/>
      <c r="L236" s="209"/>
      <c r="M236" s="209"/>
      <c r="N236" s="209"/>
      <c r="O236" s="209"/>
      <c r="P236" s="209"/>
      <c r="Q236" s="209"/>
      <c r="R236" s="209"/>
      <c r="S236" s="209"/>
      <c r="T236" s="209"/>
      <c r="U236" s="209"/>
      <c r="V236" s="209"/>
      <c r="W236" s="209"/>
      <c r="X236" s="209"/>
      <c r="Y236" s="209"/>
      <c r="Z236" s="209"/>
    </row>
    <row r="237" spans="1:26" ht="15.75" customHeight="1" x14ac:dyDescent="0.25">
      <c r="A237" s="288"/>
      <c r="B237" s="288"/>
      <c r="C237" s="288"/>
      <c r="D237" s="288"/>
      <c r="E237" s="288"/>
      <c r="F237" s="288"/>
      <c r="G237" s="209"/>
      <c r="H237" s="209"/>
      <c r="I237" s="209"/>
      <c r="J237" s="209"/>
      <c r="K237" s="209"/>
      <c r="L237" s="209"/>
      <c r="M237" s="209"/>
      <c r="N237" s="209"/>
      <c r="O237" s="209"/>
      <c r="P237" s="209"/>
      <c r="Q237" s="209"/>
      <c r="R237" s="209"/>
      <c r="S237" s="209"/>
      <c r="T237" s="209"/>
      <c r="U237" s="209"/>
      <c r="V237" s="209"/>
      <c r="W237" s="209"/>
      <c r="X237" s="209"/>
      <c r="Y237" s="209"/>
      <c r="Z237" s="209"/>
    </row>
    <row r="238" spans="1:26" ht="15.75" customHeight="1" x14ac:dyDescent="0.25">
      <c r="A238" s="288"/>
      <c r="B238" s="288"/>
      <c r="C238" s="288"/>
      <c r="D238" s="288"/>
      <c r="E238" s="288"/>
      <c r="F238" s="288"/>
      <c r="G238" s="209"/>
      <c r="H238" s="209"/>
      <c r="I238" s="209"/>
      <c r="J238" s="209"/>
      <c r="K238" s="209"/>
      <c r="L238" s="209"/>
      <c r="M238" s="209"/>
      <c r="N238" s="209"/>
      <c r="O238" s="209"/>
      <c r="P238" s="209"/>
      <c r="Q238" s="209"/>
      <c r="R238" s="209"/>
      <c r="S238" s="209"/>
      <c r="T238" s="209"/>
      <c r="U238" s="209"/>
      <c r="V238" s="209"/>
      <c r="W238" s="209"/>
      <c r="X238" s="209"/>
      <c r="Y238" s="209"/>
      <c r="Z238" s="209"/>
    </row>
    <row r="239" spans="1:26" ht="15.75" customHeight="1" x14ac:dyDescent="0.25">
      <c r="A239" s="288"/>
      <c r="B239" s="288"/>
      <c r="C239" s="288"/>
      <c r="D239" s="288"/>
      <c r="E239" s="288"/>
      <c r="F239" s="288"/>
      <c r="G239" s="209"/>
      <c r="H239" s="209"/>
      <c r="I239" s="209"/>
      <c r="J239" s="209"/>
      <c r="K239" s="209"/>
      <c r="L239" s="209"/>
      <c r="M239" s="209"/>
      <c r="N239" s="209"/>
      <c r="O239" s="209"/>
      <c r="P239" s="209"/>
      <c r="Q239" s="209"/>
      <c r="R239" s="209"/>
      <c r="S239" s="209"/>
      <c r="T239" s="209"/>
      <c r="U239" s="209"/>
      <c r="V239" s="209"/>
      <c r="W239" s="209"/>
      <c r="X239" s="209"/>
      <c r="Y239" s="209"/>
      <c r="Z239" s="209"/>
    </row>
    <row r="240" spans="1:26" ht="15.75" customHeight="1" x14ac:dyDescent="0.25">
      <c r="A240" s="288"/>
      <c r="B240" s="288"/>
      <c r="C240" s="288"/>
      <c r="D240" s="288"/>
      <c r="E240" s="288"/>
      <c r="F240" s="288"/>
      <c r="G240" s="209"/>
      <c r="H240" s="209"/>
      <c r="I240" s="209"/>
      <c r="J240" s="209"/>
      <c r="K240" s="209"/>
      <c r="L240" s="209"/>
      <c r="M240" s="209"/>
      <c r="N240" s="209"/>
      <c r="O240" s="209"/>
      <c r="P240" s="209"/>
      <c r="Q240" s="209"/>
      <c r="R240" s="209"/>
      <c r="S240" s="209"/>
      <c r="T240" s="209"/>
      <c r="U240" s="209"/>
      <c r="V240" s="209"/>
      <c r="W240" s="209"/>
      <c r="X240" s="209"/>
      <c r="Y240" s="209"/>
      <c r="Z240" s="209"/>
    </row>
    <row r="241" spans="1:26" ht="15.75" customHeight="1" x14ac:dyDescent="0.25">
      <c r="A241" s="288"/>
      <c r="B241" s="288"/>
      <c r="C241" s="288"/>
      <c r="D241" s="288"/>
      <c r="E241" s="288"/>
      <c r="F241" s="288"/>
      <c r="G241" s="209"/>
      <c r="H241" s="209"/>
      <c r="I241" s="209"/>
      <c r="J241" s="209"/>
      <c r="K241" s="209"/>
      <c r="L241" s="209"/>
      <c r="M241" s="209"/>
      <c r="N241" s="209"/>
      <c r="O241" s="209"/>
      <c r="P241" s="209"/>
      <c r="Q241" s="209"/>
      <c r="R241" s="209"/>
      <c r="S241" s="209"/>
      <c r="T241" s="209"/>
      <c r="U241" s="209"/>
      <c r="V241" s="209"/>
      <c r="W241" s="209"/>
      <c r="X241" s="209"/>
      <c r="Y241" s="209"/>
      <c r="Z241" s="209"/>
    </row>
    <row r="242" spans="1:26" ht="15.75" customHeight="1" x14ac:dyDescent="0.25">
      <c r="A242" s="288"/>
      <c r="B242" s="288"/>
      <c r="C242" s="288"/>
      <c r="D242" s="288"/>
      <c r="E242" s="288"/>
      <c r="F242" s="288"/>
      <c r="G242" s="209"/>
      <c r="H242" s="209"/>
      <c r="I242" s="209"/>
      <c r="J242" s="209"/>
      <c r="K242" s="209"/>
      <c r="L242" s="209"/>
      <c r="M242" s="209"/>
      <c r="N242" s="209"/>
      <c r="O242" s="209"/>
      <c r="P242" s="209"/>
      <c r="Q242" s="209"/>
      <c r="R242" s="209"/>
      <c r="S242" s="209"/>
      <c r="T242" s="209"/>
      <c r="U242" s="209"/>
      <c r="V242" s="209"/>
      <c r="W242" s="209"/>
      <c r="X242" s="209"/>
      <c r="Y242" s="209"/>
      <c r="Z242" s="209"/>
    </row>
    <row r="243" spans="1:26" ht="15.75" customHeight="1" x14ac:dyDescent="0.25">
      <c r="A243" s="288"/>
      <c r="B243" s="288"/>
      <c r="C243" s="288"/>
      <c r="D243" s="288"/>
      <c r="E243" s="288"/>
      <c r="F243" s="288"/>
      <c r="G243" s="209"/>
      <c r="H243" s="209"/>
      <c r="I243" s="209"/>
      <c r="J243" s="209"/>
      <c r="K243" s="209"/>
      <c r="L243" s="209"/>
      <c r="M243" s="209"/>
      <c r="N243" s="209"/>
      <c r="O243" s="209"/>
      <c r="P243" s="209"/>
      <c r="Q243" s="209"/>
      <c r="R243" s="209"/>
      <c r="S243" s="209"/>
      <c r="T243" s="209"/>
      <c r="U243" s="209"/>
      <c r="V243" s="209"/>
      <c r="W243" s="209"/>
      <c r="X243" s="209"/>
      <c r="Y243" s="209"/>
      <c r="Z243" s="209"/>
    </row>
    <row r="244" spans="1:26" ht="15.75" customHeight="1" x14ac:dyDescent="0.25">
      <c r="A244" s="288"/>
      <c r="B244" s="288"/>
      <c r="C244" s="288"/>
      <c r="D244" s="288"/>
      <c r="E244" s="288"/>
      <c r="F244" s="288"/>
      <c r="G244" s="209"/>
      <c r="H244" s="209"/>
      <c r="I244" s="209"/>
      <c r="J244" s="209"/>
      <c r="K244" s="209"/>
      <c r="L244" s="209"/>
      <c r="M244" s="209"/>
      <c r="N244" s="209"/>
      <c r="O244" s="209"/>
      <c r="P244" s="209"/>
      <c r="Q244" s="209"/>
      <c r="R244" s="209"/>
      <c r="S244" s="209"/>
      <c r="T244" s="209"/>
      <c r="U244" s="209"/>
      <c r="V244" s="209"/>
      <c r="W244" s="209"/>
      <c r="X244" s="209"/>
      <c r="Y244" s="209"/>
      <c r="Z244" s="209"/>
    </row>
    <row r="245" spans="1:26" ht="15.75" customHeight="1" x14ac:dyDescent="0.25">
      <c r="A245" s="288"/>
      <c r="B245" s="288"/>
      <c r="C245" s="288"/>
      <c r="D245" s="288"/>
      <c r="E245" s="288"/>
      <c r="F245" s="288"/>
      <c r="G245" s="209"/>
      <c r="H245" s="209"/>
      <c r="I245" s="209"/>
      <c r="J245" s="209"/>
      <c r="K245" s="209"/>
      <c r="L245" s="209"/>
      <c r="M245" s="209"/>
      <c r="N245" s="209"/>
      <c r="O245" s="209"/>
      <c r="P245" s="209"/>
      <c r="Q245" s="209"/>
      <c r="R245" s="209"/>
      <c r="S245" s="209"/>
      <c r="T245" s="209"/>
      <c r="U245" s="209"/>
      <c r="V245" s="209"/>
      <c r="W245" s="209"/>
      <c r="X245" s="209"/>
      <c r="Y245" s="209"/>
      <c r="Z245" s="209"/>
    </row>
    <row r="246" spans="1:26" ht="15.75" customHeight="1" x14ac:dyDescent="0.25">
      <c r="A246" s="288"/>
      <c r="B246" s="288"/>
      <c r="C246" s="288"/>
      <c r="D246" s="288"/>
      <c r="E246" s="288"/>
      <c r="F246" s="288"/>
      <c r="G246" s="209"/>
      <c r="H246" s="209"/>
      <c r="I246" s="209"/>
      <c r="J246" s="209"/>
      <c r="K246" s="209"/>
      <c r="L246" s="209"/>
      <c r="M246" s="209"/>
      <c r="N246" s="209"/>
      <c r="O246" s="209"/>
      <c r="P246" s="209"/>
      <c r="Q246" s="209"/>
      <c r="R246" s="209"/>
      <c r="S246" s="209"/>
      <c r="T246" s="209"/>
      <c r="U246" s="209"/>
      <c r="V246" s="209"/>
      <c r="W246" s="209"/>
      <c r="X246" s="209"/>
      <c r="Y246" s="209"/>
      <c r="Z246" s="209"/>
    </row>
    <row r="247" spans="1:26" ht="15.75" customHeight="1" x14ac:dyDescent="0.25">
      <c r="A247" s="288"/>
      <c r="B247" s="288"/>
      <c r="C247" s="288"/>
      <c r="D247" s="288"/>
      <c r="E247" s="288"/>
      <c r="F247" s="288"/>
      <c r="G247" s="209"/>
      <c r="H247" s="209"/>
      <c r="I247" s="209"/>
      <c r="J247" s="209"/>
      <c r="K247" s="209"/>
      <c r="L247" s="209"/>
      <c r="M247" s="209"/>
      <c r="N247" s="209"/>
      <c r="O247" s="209"/>
      <c r="P247" s="209"/>
      <c r="Q247" s="209"/>
      <c r="R247" s="209"/>
      <c r="S247" s="209"/>
      <c r="T247" s="209"/>
      <c r="U247" s="209"/>
      <c r="V247" s="209"/>
      <c r="W247" s="209"/>
      <c r="X247" s="209"/>
      <c r="Y247" s="209"/>
      <c r="Z247" s="209"/>
    </row>
    <row r="248" spans="1:26" ht="15.75" customHeight="1" x14ac:dyDescent="0.25">
      <c r="A248" s="288"/>
      <c r="B248" s="288"/>
      <c r="C248" s="288"/>
      <c r="D248" s="288"/>
      <c r="E248" s="288"/>
      <c r="F248" s="288"/>
      <c r="G248" s="209"/>
      <c r="H248" s="209"/>
      <c r="I248" s="209"/>
      <c r="J248" s="209"/>
      <c r="K248" s="209"/>
      <c r="L248" s="209"/>
      <c r="M248" s="209"/>
      <c r="N248" s="209"/>
      <c r="O248" s="209"/>
      <c r="P248" s="209"/>
      <c r="Q248" s="209"/>
      <c r="R248" s="209"/>
      <c r="S248" s="209"/>
      <c r="T248" s="209"/>
      <c r="U248" s="209"/>
      <c r="V248" s="209"/>
      <c r="W248" s="209"/>
      <c r="X248" s="209"/>
      <c r="Y248" s="209"/>
      <c r="Z248" s="209"/>
    </row>
    <row r="249" spans="1:26" ht="15.75" customHeight="1" x14ac:dyDescent="0.25">
      <c r="A249" s="288"/>
      <c r="B249" s="288"/>
      <c r="C249" s="288"/>
      <c r="D249" s="288"/>
      <c r="E249" s="288"/>
      <c r="F249" s="288"/>
      <c r="G249" s="209"/>
      <c r="H249" s="209"/>
      <c r="I249" s="209"/>
      <c r="J249" s="209"/>
      <c r="K249" s="209"/>
      <c r="L249" s="209"/>
      <c r="M249" s="209"/>
      <c r="N249" s="209"/>
      <c r="O249" s="209"/>
      <c r="P249" s="209"/>
      <c r="Q249" s="209"/>
      <c r="R249" s="209"/>
      <c r="S249" s="209"/>
      <c r="T249" s="209"/>
      <c r="U249" s="209"/>
      <c r="V249" s="209"/>
      <c r="W249" s="209"/>
      <c r="X249" s="209"/>
      <c r="Y249" s="209"/>
      <c r="Z249" s="209"/>
    </row>
    <row r="250" spans="1:26" ht="15.75" customHeight="1" x14ac:dyDescent="0.25">
      <c r="A250" s="288"/>
      <c r="B250" s="288"/>
      <c r="C250" s="288"/>
      <c r="D250" s="288"/>
      <c r="E250" s="288"/>
      <c r="F250" s="288"/>
      <c r="G250" s="209"/>
      <c r="H250" s="209"/>
      <c r="I250" s="209"/>
      <c r="J250" s="209"/>
      <c r="K250" s="209"/>
      <c r="L250" s="209"/>
      <c r="M250" s="209"/>
      <c r="N250" s="209"/>
      <c r="O250" s="209"/>
      <c r="P250" s="209"/>
      <c r="Q250" s="209"/>
      <c r="R250" s="209"/>
      <c r="S250" s="209"/>
      <c r="T250" s="209"/>
      <c r="U250" s="209"/>
      <c r="V250" s="209"/>
      <c r="W250" s="209"/>
      <c r="X250" s="209"/>
      <c r="Y250" s="209"/>
      <c r="Z250" s="209"/>
    </row>
    <row r="251" spans="1:26" ht="15.75" customHeight="1" x14ac:dyDescent="0.25">
      <c r="A251" s="288"/>
      <c r="B251" s="288"/>
      <c r="C251" s="288"/>
      <c r="D251" s="288"/>
      <c r="E251" s="288"/>
      <c r="F251" s="288"/>
      <c r="G251" s="209"/>
      <c r="H251" s="209"/>
      <c r="I251" s="209"/>
      <c r="J251" s="209"/>
      <c r="K251" s="209"/>
      <c r="L251" s="209"/>
      <c r="M251" s="209"/>
      <c r="N251" s="209"/>
      <c r="O251" s="209"/>
      <c r="P251" s="209"/>
      <c r="Q251" s="209"/>
      <c r="R251" s="209"/>
      <c r="S251" s="209"/>
      <c r="T251" s="209"/>
      <c r="U251" s="209"/>
      <c r="V251" s="209"/>
      <c r="W251" s="209"/>
      <c r="X251" s="209"/>
      <c r="Y251" s="209"/>
      <c r="Z251" s="209"/>
    </row>
    <row r="252" spans="1:26" ht="15.75" customHeight="1" x14ac:dyDescent="0.25">
      <c r="A252" s="288"/>
      <c r="B252" s="288"/>
      <c r="C252" s="288"/>
      <c r="D252" s="288"/>
      <c r="E252" s="288"/>
      <c r="F252" s="288"/>
      <c r="G252" s="209"/>
      <c r="H252" s="209"/>
      <c r="I252" s="209"/>
      <c r="J252" s="209"/>
      <c r="K252" s="209"/>
      <c r="L252" s="209"/>
      <c r="M252" s="209"/>
      <c r="N252" s="209"/>
      <c r="O252" s="209"/>
      <c r="P252" s="209"/>
      <c r="Q252" s="209"/>
      <c r="R252" s="209"/>
      <c r="S252" s="209"/>
      <c r="T252" s="209"/>
      <c r="U252" s="209"/>
      <c r="V252" s="209"/>
      <c r="W252" s="209"/>
      <c r="X252" s="209"/>
      <c r="Y252" s="209"/>
      <c r="Z252" s="209"/>
    </row>
    <row r="253" spans="1:26" ht="15.75" customHeight="1" x14ac:dyDescent="0.25">
      <c r="A253" s="288"/>
      <c r="B253" s="288"/>
      <c r="C253" s="288"/>
      <c r="D253" s="288"/>
      <c r="E253" s="288"/>
      <c r="F253" s="288"/>
      <c r="G253" s="209"/>
      <c r="H253" s="209"/>
      <c r="I253" s="209"/>
      <c r="J253" s="209"/>
      <c r="K253" s="209"/>
      <c r="L253" s="209"/>
      <c r="M253" s="209"/>
      <c r="N253" s="209"/>
      <c r="O253" s="209"/>
      <c r="P253" s="209"/>
      <c r="Q253" s="209"/>
      <c r="R253" s="209"/>
      <c r="S253" s="209"/>
      <c r="T253" s="209"/>
      <c r="U253" s="209"/>
      <c r="V253" s="209"/>
      <c r="W253" s="209"/>
      <c r="X253" s="209"/>
      <c r="Y253" s="209"/>
      <c r="Z253" s="209"/>
    </row>
    <row r="254" spans="1:26" ht="15.75" customHeight="1" x14ac:dyDescent="0.25">
      <c r="A254" s="288"/>
      <c r="B254" s="288"/>
      <c r="C254" s="288"/>
      <c r="D254" s="288"/>
      <c r="E254" s="288"/>
      <c r="F254" s="288"/>
      <c r="G254" s="209"/>
      <c r="H254" s="209"/>
      <c r="I254" s="209"/>
      <c r="J254" s="209"/>
      <c r="K254" s="209"/>
      <c r="L254" s="209"/>
      <c r="M254" s="209"/>
      <c r="N254" s="209"/>
      <c r="O254" s="209"/>
      <c r="P254" s="209"/>
      <c r="Q254" s="209"/>
      <c r="R254" s="209"/>
      <c r="S254" s="209"/>
      <c r="T254" s="209"/>
      <c r="U254" s="209"/>
      <c r="V254" s="209"/>
      <c r="W254" s="209"/>
      <c r="X254" s="209"/>
      <c r="Y254" s="209"/>
      <c r="Z254" s="209"/>
    </row>
    <row r="255" spans="1:26" ht="15.75" customHeight="1" x14ac:dyDescent="0.25">
      <c r="A255" s="288"/>
      <c r="B255" s="288"/>
      <c r="C255" s="288"/>
      <c r="D255" s="288"/>
      <c r="E255" s="288"/>
      <c r="F255" s="288"/>
      <c r="G255" s="209"/>
      <c r="H255" s="209"/>
      <c r="I255" s="209"/>
      <c r="J255" s="209"/>
      <c r="K255" s="209"/>
      <c r="L255" s="209"/>
      <c r="M255" s="209"/>
      <c r="N255" s="209"/>
      <c r="O255" s="209"/>
      <c r="P255" s="209"/>
      <c r="Q255" s="209"/>
      <c r="R255" s="209"/>
      <c r="S255" s="209"/>
      <c r="T255" s="209"/>
      <c r="U255" s="209"/>
      <c r="V255" s="209"/>
      <c r="W255" s="209"/>
      <c r="X255" s="209"/>
      <c r="Y255" s="209"/>
      <c r="Z255" s="209"/>
    </row>
    <row r="256" spans="1:26" ht="15.75" customHeight="1" x14ac:dyDescent="0.25">
      <c r="A256" s="288"/>
      <c r="B256" s="288"/>
      <c r="C256" s="288"/>
      <c r="D256" s="288"/>
      <c r="E256" s="288"/>
      <c r="F256" s="288"/>
      <c r="G256" s="209"/>
      <c r="H256" s="209"/>
      <c r="I256" s="209"/>
      <c r="J256" s="209"/>
      <c r="K256" s="209"/>
      <c r="L256" s="209"/>
      <c r="M256" s="209"/>
      <c r="N256" s="209"/>
      <c r="O256" s="209"/>
      <c r="P256" s="209"/>
      <c r="Q256" s="209"/>
      <c r="R256" s="209"/>
      <c r="S256" s="209"/>
      <c r="T256" s="209"/>
      <c r="U256" s="209"/>
      <c r="V256" s="209"/>
      <c r="W256" s="209"/>
      <c r="X256" s="209"/>
      <c r="Y256" s="209"/>
      <c r="Z256" s="209"/>
    </row>
    <row r="257" spans="1:26" ht="15.75" customHeight="1" x14ac:dyDescent="0.25">
      <c r="A257" s="288"/>
      <c r="B257" s="288"/>
      <c r="C257" s="288"/>
      <c r="D257" s="288"/>
      <c r="E257" s="288"/>
      <c r="F257" s="288"/>
      <c r="G257" s="209"/>
      <c r="H257" s="209"/>
      <c r="I257" s="209"/>
      <c r="J257" s="209"/>
      <c r="K257" s="209"/>
      <c r="L257" s="209"/>
      <c r="M257" s="209"/>
      <c r="N257" s="209"/>
      <c r="O257" s="209"/>
      <c r="P257" s="209"/>
      <c r="Q257" s="209"/>
      <c r="R257" s="209"/>
      <c r="S257" s="209"/>
      <c r="T257" s="209"/>
      <c r="U257" s="209"/>
      <c r="V257" s="209"/>
      <c r="W257" s="209"/>
      <c r="X257" s="209"/>
      <c r="Y257" s="209"/>
      <c r="Z257" s="209"/>
    </row>
    <row r="258" spans="1:26" ht="15.75" customHeight="1" x14ac:dyDescent="0.25">
      <c r="A258" s="288"/>
      <c r="B258" s="288"/>
      <c r="C258" s="288"/>
      <c r="D258" s="288"/>
      <c r="E258" s="288"/>
      <c r="F258" s="288"/>
      <c r="G258" s="209"/>
      <c r="H258" s="209"/>
      <c r="I258" s="209"/>
      <c r="J258" s="209"/>
      <c r="K258" s="209"/>
      <c r="L258" s="209"/>
      <c r="M258" s="209"/>
      <c r="N258" s="209"/>
      <c r="O258" s="209"/>
      <c r="P258" s="209"/>
      <c r="Q258" s="209"/>
      <c r="R258" s="209"/>
      <c r="S258" s="209"/>
      <c r="T258" s="209"/>
      <c r="U258" s="209"/>
      <c r="V258" s="209"/>
      <c r="W258" s="209"/>
      <c r="X258" s="209"/>
      <c r="Y258" s="209"/>
      <c r="Z258" s="209"/>
    </row>
    <row r="259" spans="1:26" ht="15.75" customHeight="1" x14ac:dyDescent="0.25">
      <c r="A259" s="288"/>
      <c r="B259" s="288"/>
      <c r="C259" s="288"/>
      <c r="D259" s="288"/>
      <c r="E259" s="288"/>
      <c r="F259" s="288"/>
      <c r="G259" s="209"/>
      <c r="H259" s="209"/>
      <c r="I259" s="209"/>
      <c r="J259" s="209"/>
      <c r="K259" s="209"/>
      <c r="L259" s="209"/>
      <c r="M259" s="209"/>
      <c r="N259" s="209"/>
      <c r="O259" s="209"/>
      <c r="P259" s="209"/>
      <c r="Q259" s="209"/>
      <c r="R259" s="209"/>
      <c r="S259" s="209"/>
      <c r="T259" s="209"/>
      <c r="U259" s="209"/>
      <c r="V259" s="209"/>
      <c r="W259" s="209"/>
      <c r="X259" s="209"/>
      <c r="Y259" s="209"/>
      <c r="Z259" s="209"/>
    </row>
    <row r="260" spans="1:26" ht="15.75" customHeight="1" x14ac:dyDescent="0.25">
      <c r="A260" s="288"/>
      <c r="B260" s="288"/>
      <c r="C260" s="288"/>
      <c r="D260" s="288"/>
      <c r="E260" s="288"/>
      <c r="F260" s="288"/>
      <c r="G260" s="209"/>
      <c r="H260" s="209"/>
      <c r="I260" s="209"/>
      <c r="J260" s="209"/>
      <c r="K260" s="209"/>
      <c r="L260" s="209"/>
      <c r="M260" s="209"/>
      <c r="N260" s="209"/>
      <c r="O260" s="209"/>
      <c r="P260" s="209"/>
      <c r="Q260" s="209"/>
      <c r="R260" s="209"/>
      <c r="S260" s="209"/>
      <c r="T260" s="209"/>
      <c r="U260" s="209"/>
      <c r="V260" s="209"/>
      <c r="W260" s="209"/>
      <c r="X260" s="209"/>
      <c r="Y260" s="209"/>
      <c r="Z260" s="209"/>
    </row>
    <row r="261" spans="1:26" ht="15.75" customHeight="1" x14ac:dyDescent="0.25">
      <c r="A261" s="288"/>
      <c r="B261" s="288"/>
      <c r="C261" s="288"/>
      <c r="D261" s="288"/>
      <c r="E261" s="288"/>
      <c r="F261" s="288"/>
      <c r="G261" s="209"/>
      <c r="H261" s="209"/>
      <c r="I261" s="209"/>
      <c r="J261" s="209"/>
      <c r="K261" s="209"/>
      <c r="L261" s="209"/>
      <c r="M261" s="209"/>
      <c r="N261" s="209"/>
      <c r="O261" s="209"/>
      <c r="P261" s="209"/>
      <c r="Q261" s="209"/>
      <c r="R261" s="209"/>
      <c r="S261" s="209"/>
      <c r="T261" s="209"/>
      <c r="U261" s="209"/>
      <c r="V261" s="209"/>
      <c r="W261" s="209"/>
      <c r="X261" s="209"/>
      <c r="Y261" s="209"/>
      <c r="Z261" s="209"/>
    </row>
    <row r="262" spans="1:26" ht="15.75" customHeight="1" x14ac:dyDescent="0.25">
      <c r="A262" s="288"/>
      <c r="B262" s="288"/>
      <c r="C262" s="288"/>
      <c r="D262" s="288"/>
      <c r="E262" s="288"/>
      <c r="F262" s="288"/>
      <c r="G262" s="209"/>
      <c r="H262" s="209"/>
      <c r="I262" s="209"/>
      <c r="J262" s="209"/>
      <c r="K262" s="209"/>
      <c r="L262" s="209"/>
      <c r="M262" s="209"/>
      <c r="N262" s="209"/>
      <c r="O262" s="209"/>
      <c r="P262" s="209"/>
      <c r="Q262" s="209"/>
      <c r="R262" s="209"/>
      <c r="S262" s="209"/>
      <c r="T262" s="209"/>
      <c r="U262" s="209"/>
      <c r="V262" s="209"/>
      <c r="W262" s="209"/>
      <c r="X262" s="209"/>
      <c r="Y262" s="209"/>
      <c r="Z262" s="209"/>
    </row>
    <row r="263" spans="1:26" ht="15.75" customHeight="1" x14ac:dyDescent="0.25">
      <c r="A263" s="288"/>
      <c r="B263" s="288"/>
      <c r="C263" s="288"/>
      <c r="D263" s="288"/>
      <c r="E263" s="288"/>
      <c r="F263" s="288"/>
      <c r="G263" s="209"/>
      <c r="H263" s="209"/>
      <c r="I263" s="209"/>
      <c r="J263" s="209"/>
      <c r="K263" s="209"/>
      <c r="L263" s="209"/>
      <c r="M263" s="209"/>
      <c r="N263" s="209"/>
      <c r="O263" s="209"/>
      <c r="P263" s="209"/>
      <c r="Q263" s="209"/>
      <c r="R263" s="209"/>
      <c r="S263" s="209"/>
      <c r="T263" s="209"/>
      <c r="U263" s="209"/>
      <c r="V263" s="209"/>
      <c r="W263" s="209"/>
      <c r="X263" s="209"/>
      <c r="Y263" s="209"/>
      <c r="Z263" s="209"/>
    </row>
    <row r="264" spans="1:26" ht="15.75" customHeight="1" x14ac:dyDescent="0.25">
      <c r="A264" s="288"/>
      <c r="B264" s="288"/>
      <c r="C264" s="288"/>
      <c r="D264" s="288"/>
      <c r="E264" s="288"/>
      <c r="F264" s="288"/>
      <c r="G264" s="209"/>
      <c r="H264" s="209"/>
      <c r="I264" s="209"/>
      <c r="J264" s="209"/>
      <c r="K264" s="209"/>
      <c r="L264" s="209"/>
      <c r="M264" s="209"/>
      <c r="N264" s="209"/>
      <c r="O264" s="209"/>
      <c r="P264" s="209"/>
      <c r="Q264" s="209"/>
      <c r="R264" s="209"/>
      <c r="S264" s="209"/>
      <c r="T264" s="209"/>
      <c r="U264" s="209"/>
      <c r="V264" s="209"/>
      <c r="W264" s="209"/>
      <c r="X264" s="209"/>
      <c r="Y264" s="209"/>
      <c r="Z264" s="209"/>
    </row>
    <row r="265" spans="1:26" ht="15.75" customHeight="1" x14ac:dyDescent="0.25">
      <c r="A265" s="288"/>
      <c r="B265" s="288"/>
      <c r="C265" s="288"/>
      <c r="D265" s="288"/>
      <c r="E265" s="288"/>
      <c r="F265" s="288"/>
      <c r="G265" s="209"/>
      <c r="H265" s="209"/>
      <c r="I265" s="209"/>
      <c r="J265" s="209"/>
      <c r="K265" s="209"/>
      <c r="L265" s="209"/>
      <c r="M265" s="209"/>
      <c r="N265" s="209"/>
      <c r="O265" s="209"/>
      <c r="P265" s="209"/>
      <c r="Q265" s="209"/>
      <c r="R265" s="209"/>
      <c r="S265" s="209"/>
      <c r="T265" s="209"/>
      <c r="U265" s="209"/>
      <c r="V265" s="209"/>
      <c r="W265" s="209"/>
      <c r="X265" s="209"/>
      <c r="Y265" s="209"/>
      <c r="Z265" s="209"/>
    </row>
    <row r="266" spans="1:26" ht="15.75" customHeight="1" x14ac:dyDescent="0.25">
      <c r="A266" s="288"/>
      <c r="B266" s="288"/>
      <c r="C266" s="288"/>
      <c r="D266" s="288"/>
      <c r="E266" s="288"/>
      <c r="F266" s="288"/>
      <c r="G266" s="209"/>
      <c r="H266" s="209"/>
      <c r="I266" s="209"/>
      <c r="J266" s="209"/>
      <c r="K266" s="209"/>
      <c r="L266" s="209"/>
      <c r="M266" s="209"/>
      <c r="N266" s="209"/>
      <c r="O266" s="209"/>
      <c r="P266" s="209"/>
      <c r="Q266" s="209"/>
      <c r="R266" s="209"/>
      <c r="S266" s="209"/>
      <c r="T266" s="209"/>
      <c r="U266" s="209"/>
      <c r="V266" s="209"/>
      <c r="W266" s="209"/>
      <c r="X266" s="209"/>
      <c r="Y266" s="209"/>
      <c r="Z266" s="209"/>
    </row>
    <row r="267" spans="1:26" ht="15.75" customHeight="1" x14ac:dyDescent="0.25">
      <c r="A267" s="288"/>
      <c r="B267" s="288"/>
      <c r="C267" s="288"/>
      <c r="D267" s="288"/>
      <c r="E267" s="288"/>
      <c r="F267" s="288"/>
      <c r="G267" s="209"/>
      <c r="H267" s="209"/>
      <c r="I267" s="209"/>
      <c r="J267" s="209"/>
      <c r="K267" s="209"/>
      <c r="L267" s="209"/>
      <c r="M267" s="209"/>
      <c r="N267" s="209"/>
      <c r="O267" s="209"/>
      <c r="P267" s="209"/>
      <c r="Q267" s="209"/>
      <c r="R267" s="209"/>
      <c r="S267" s="209"/>
      <c r="T267" s="209"/>
      <c r="U267" s="209"/>
      <c r="V267" s="209"/>
      <c r="W267" s="209"/>
      <c r="X267" s="209"/>
      <c r="Y267" s="209"/>
      <c r="Z267" s="209"/>
    </row>
    <row r="268" spans="1:26" ht="15.75" customHeight="1" x14ac:dyDescent="0.25">
      <c r="A268" s="288"/>
      <c r="B268" s="288"/>
      <c r="C268" s="288"/>
      <c r="D268" s="288"/>
      <c r="E268" s="288"/>
      <c r="F268" s="288"/>
      <c r="G268" s="209"/>
      <c r="H268" s="209"/>
      <c r="I268" s="209"/>
      <c r="J268" s="209"/>
      <c r="K268" s="209"/>
      <c r="L268" s="209"/>
      <c r="M268" s="209"/>
      <c r="N268" s="209"/>
      <c r="O268" s="209"/>
      <c r="P268" s="209"/>
      <c r="Q268" s="209"/>
      <c r="R268" s="209"/>
      <c r="S268" s="209"/>
      <c r="T268" s="209"/>
      <c r="U268" s="209"/>
      <c r="V268" s="209"/>
      <c r="W268" s="209"/>
      <c r="X268" s="209"/>
      <c r="Y268" s="209"/>
      <c r="Z268" s="209"/>
    </row>
    <row r="269" spans="1:26" ht="15.75" customHeight="1" x14ac:dyDescent="0.25">
      <c r="A269" s="288"/>
      <c r="B269" s="288"/>
      <c r="C269" s="288"/>
      <c r="D269" s="288"/>
      <c r="E269" s="288"/>
      <c r="F269" s="288"/>
      <c r="G269" s="209"/>
      <c r="H269" s="209"/>
      <c r="I269" s="209"/>
      <c r="J269" s="209"/>
      <c r="K269" s="209"/>
      <c r="L269" s="209"/>
      <c r="M269" s="209"/>
      <c r="N269" s="209"/>
      <c r="O269" s="209"/>
      <c r="P269" s="209"/>
      <c r="Q269" s="209"/>
      <c r="R269" s="209"/>
      <c r="S269" s="209"/>
      <c r="T269" s="209"/>
      <c r="U269" s="209"/>
      <c r="V269" s="209"/>
      <c r="W269" s="209"/>
      <c r="X269" s="209"/>
      <c r="Y269" s="209"/>
      <c r="Z269" s="209"/>
    </row>
    <row r="270" spans="1:26" ht="15.75" customHeight="1" x14ac:dyDescent="0.25">
      <c r="A270" s="288"/>
      <c r="B270" s="288"/>
      <c r="C270" s="288"/>
      <c r="D270" s="288"/>
      <c r="E270" s="288"/>
      <c r="F270" s="288"/>
      <c r="G270" s="209"/>
      <c r="H270" s="209"/>
      <c r="I270" s="209"/>
      <c r="J270" s="209"/>
      <c r="K270" s="209"/>
      <c r="L270" s="209"/>
      <c r="M270" s="209"/>
      <c r="N270" s="209"/>
      <c r="O270" s="209"/>
      <c r="P270" s="209"/>
      <c r="Q270" s="209"/>
      <c r="R270" s="209"/>
      <c r="S270" s="209"/>
      <c r="T270" s="209"/>
      <c r="U270" s="209"/>
      <c r="V270" s="209"/>
      <c r="W270" s="209"/>
      <c r="X270" s="209"/>
      <c r="Y270" s="209"/>
      <c r="Z270" s="209"/>
    </row>
    <row r="271" spans="1:26" ht="15.75" customHeight="1" x14ac:dyDescent="0.25">
      <c r="A271" s="288"/>
      <c r="B271" s="288"/>
      <c r="C271" s="288"/>
      <c r="D271" s="288"/>
      <c r="E271" s="288"/>
      <c r="F271" s="288"/>
      <c r="G271" s="209"/>
      <c r="H271" s="209"/>
      <c r="I271" s="209"/>
      <c r="J271" s="209"/>
      <c r="K271" s="209"/>
      <c r="L271" s="209"/>
      <c r="M271" s="209"/>
      <c r="N271" s="209"/>
      <c r="O271" s="209"/>
      <c r="P271" s="209"/>
      <c r="Q271" s="209"/>
      <c r="R271" s="209"/>
      <c r="S271" s="209"/>
      <c r="T271" s="209"/>
      <c r="U271" s="209"/>
      <c r="V271" s="209"/>
      <c r="W271" s="209"/>
      <c r="X271" s="209"/>
      <c r="Y271" s="209"/>
      <c r="Z271" s="209"/>
    </row>
    <row r="272" spans="1:26" ht="15.75" customHeight="1" x14ac:dyDescent="0.25">
      <c r="A272" s="288"/>
      <c r="B272" s="288"/>
      <c r="C272" s="288"/>
      <c r="D272" s="288"/>
      <c r="E272" s="288"/>
      <c r="F272" s="288"/>
      <c r="G272" s="209"/>
      <c r="H272" s="209"/>
      <c r="I272" s="209"/>
      <c r="J272" s="209"/>
      <c r="K272" s="209"/>
      <c r="L272" s="209"/>
      <c r="M272" s="209"/>
      <c r="N272" s="209"/>
      <c r="O272" s="209"/>
      <c r="P272" s="209"/>
      <c r="Q272" s="209"/>
      <c r="R272" s="209"/>
      <c r="S272" s="209"/>
      <c r="T272" s="209"/>
      <c r="U272" s="209"/>
      <c r="V272" s="209"/>
      <c r="W272" s="209"/>
      <c r="X272" s="209"/>
      <c r="Y272" s="209"/>
      <c r="Z272" s="209"/>
    </row>
    <row r="273" spans="1:26" ht="15.75" customHeight="1" x14ac:dyDescent="0.25">
      <c r="A273" s="288"/>
      <c r="B273" s="288"/>
      <c r="C273" s="288"/>
      <c r="D273" s="288"/>
      <c r="E273" s="288"/>
      <c r="F273" s="288"/>
      <c r="G273" s="209"/>
      <c r="H273" s="209"/>
      <c r="I273" s="209"/>
      <c r="J273" s="209"/>
      <c r="K273" s="209"/>
      <c r="L273" s="209"/>
      <c r="M273" s="209"/>
      <c r="N273" s="209"/>
      <c r="O273" s="209"/>
      <c r="P273" s="209"/>
      <c r="Q273" s="209"/>
      <c r="R273" s="209"/>
      <c r="S273" s="209"/>
      <c r="T273" s="209"/>
      <c r="U273" s="209"/>
      <c r="V273" s="209"/>
      <c r="W273" s="209"/>
      <c r="X273" s="209"/>
      <c r="Y273" s="209"/>
      <c r="Z273" s="209"/>
    </row>
    <row r="274" spans="1:26" ht="15.75" customHeight="1" x14ac:dyDescent="0.25">
      <c r="A274" s="288"/>
      <c r="B274" s="288"/>
      <c r="C274" s="288"/>
      <c r="D274" s="288"/>
      <c r="E274" s="288"/>
      <c r="F274" s="288"/>
      <c r="G274" s="209"/>
      <c r="H274" s="209"/>
      <c r="I274" s="209"/>
      <c r="J274" s="209"/>
      <c r="K274" s="209"/>
      <c r="L274" s="209"/>
      <c r="M274" s="209"/>
      <c r="N274" s="209"/>
      <c r="O274" s="209"/>
      <c r="P274" s="209"/>
      <c r="Q274" s="209"/>
      <c r="R274" s="209"/>
      <c r="S274" s="209"/>
      <c r="T274" s="209"/>
      <c r="U274" s="209"/>
      <c r="V274" s="209"/>
      <c r="W274" s="209"/>
      <c r="X274" s="209"/>
      <c r="Y274" s="209"/>
      <c r="Z274" s="209"/>
    </row>
    <row r="275" spans="1:26" ht="15.75" customHeight="1" x14ac:dyDescent="0.25">
      <c r="A275" s="288"/>
      <c r="B275" s="288"/>
      <c r="C275" s="288"/>
      <c r="D275" s="288"/>
      <c r="E275" s="288"/>
      <c r="F275" s="288"/>
      <c r="G275" s="209"/>
      <c r="H275" s="209"/>
      <c r="I275" s="209"/>
      <c r="J275" s="209"/>
      <c r="K275" s="209"/>
      <c r="L275" s="209"/>
      <c r="M275" s="209"/>
      <c r="N275" s="209"/>
      <c r="O275" s="209"/>
      <c r="P275" s="209"/>
      <c r="Q275" s="209"/>
      <c r="R275" s="209"/>
      <c r="S275" s="209"/>
      <c r="T275" s="209"/>
      <c r="U275" s="209"/>
      <c r="V275" s="209"/>
      <c r="W275" s="209"/>
      <c r="X275" s="209"/>
      <c r="Y275" s="209"/>
      <c r="Z275" s="209"/>
    </row>
    <row r="276" spans="1:26" ht="15.75" customHeight="1" x14ac:dyDescent="0.25">
      <c r="A276" s="288"/>
      <c r="B276" s="288"/>
      <c r="C276" s="288"/>
      <c r="D276" s="288"/>
      <c r="E276" s="288"/>
      <c r="F276" s="288"/>
      <c r="G276" s="209"/>
      <c r="H276" s="209"/>
      <c r="I276" s="209"/>
      <c r="J276" s="209"/>
      <c r="K276" s="209"/>
      <c r="L276" s="209"/>
      <c r="M276" s="209"/>
      <c r="N276" s="209"/>
      <c r="O276" s="209"/>
      <c r="P276" s="209"/>
      <c r="Q276" s="209"/>
      <c r="R276" s="209"/>
      <c r="S276" s="209"/>
      <c r="T276" s="209"/>
      <c r="U276" s="209"/>
      <c r="V276" s="209"/>
      <c r="W276" s="209"/>
      <c r="X276" s="209"/>
      <c r="Y276" s="209"/>
      <c r="Z276" s="209"/>
    </row>
    <row r="277" spans="1:26" ht="15.75" customHeight="1" x14ac:dyDescent="0.25">
      <c r="A277" s="288"/>
      <c r="B277" s="288"/>
      <c r="C277" s="288"/>
      <c r="D277" s="288"/>
      <c r="E277" s="288"/>
      <c r="F277" s="288"/>
      <c r="G277" s="209"/>
      <c r="H277" s="209"/>
      <c r="I277" s="209"/>
      <c r="J277" s="209"/>
      <c r="K277" s="209"/>
      <c r="L277" s="209"/>
      <c r="M277" s="209"/>
      <c r="N277" s="209"/>
      <c r="O277" s="209"/>
      <c r="P277" s="209"/>
      <c r="Q277" s="209"/>
      <c r="R277" s="209"/>
      <c r="S277" s="209"/>
      <c r="T277" s="209"/>
      <c r="U277" s="209"/>
      <c r="V277" s="209"/>
      <c r="W277" s="209"/>
      <c r="X277" s="209"/>
      <c r="Y277" s="209"/>
      <c r="Z277" s="209"/>
    </row>
    <row r="278" spans="1:26" ht="15.75" customHeight="1" x14ac:dyDescent="0.25">
      <c r="A278" s="288"/>
      <c r="B278" s="288"/>
      <c r="C278" s="288"/>
      <c r="D278" s="288"/>
      <c r="E278" s="288"/>
      <c r="F278" s="288"/>
      <c r="G278" s="209"/>
      <c r="H278" s="209"/>
      <c r="I278" s="209"/>
      <c r="J278" s="209"/>
      <c r="K278" s="209"/>
      <c r="L278" s="209"/>
      <c r="M278" s="209"/>
      <c r="N278" s="209"/>
      <c r="O278" s="209"/>
      <c r="P278" s="209"/>
      <c r="Q278" s="209"/>
      <c r="R278" s="209"/>
      <c r="S278" s="209"/>
      <c r="T278" s="209"/>
      <c r="U278" s="209"/>
      <c r="V278" s="209"/>
      <c r="W278" s="209"/>
      <c r="X278" s="209"/>
      <c r="Y278" s="209"/>
      <c r="Z278" s="209"/>
    </row>
    <row r="279" spans="1:26" ht="15.75" customHeight="1" x14ac:dyDescent="0.25">
      <c r="A279" s="288"/>
      <c r="B279" s="288"/>
      <c r="C279" s="288"/>
      <c r="D279" s="288"/>
      <c r="E279" s="288"/>
      <c r="F279" s="288"/>
      <c r="G279" s="209"/>
      <c r="H279" s="209"/>
      <c r="I279" s="209"/>
      <c r="J279" s="209"/>
      <c r="K279" s="209"/>
      <c r="L279" s="209"/>
      <c r="M279" s="209"/>
      <c r="N279" s="209"/>
      <c r="O279" s="209"/>
      <c r="P279" s="209"/>
      <c r="Q279" s="209"/>
      <c r="R279" s="209"/>
      <c r="S279" s="209"/>
      <c r="T279" s="209"/>
      <c r="U279" s="209"/>
      <c r="V279" s="209"/>
      <c r="W279" s="209"/>
      <c r="X279" s="209"/>
      <c r="Y279" s="209"/>
      <c r="Z279" s="209"/>
    </row>
    <row r="280" spans="1:26" ht="15.75" customHeight="1" x14ac:dyDescent="0.25">
      <c r="A280" s="288"/>
      <c r="B280" s="288"/>
      <c r="C280" s="288"/>
      <c r="D280" s="288"/>
      <c r="E280" s="288"/>
      <c r="F280" s="288"/>
      <c r="G280" s="209"/>
      <c r="H280" s="209"/>
      <c r="I280" s="209"/>
      <c r="J280" s="209"/>
      <c r="K280" s="209"/>
      <c r="L280" s="209"/>
      <c r="M280" s="209"/>
      <c r="N280" s="209"/>
      <c r="O280" s="209"/>
      <c r="P280" s="209"/>
      <c r="Q280" s="209"/>
      <c r="R280" s="209"/>
      <c r="S280" s="209"/>
      <c r="T280" s="209"/>
      <c r="U280" s="209"/>
      <c r="V280" s="209"/>
      <c r="W280" s="209"/>
      <c r="X280" s="209"/>
      <c r="Y280" s="209"/>
      <c r="Z280" s="209"/>
    </row>
    <row r="281" spans="1:26" ht="15.75" customHeight="1" x14ac:dyDescent="0.25">
      <c r="A281" s="288"/>
      <c r="B281" s="288"/>
      <c r="C281" s="288"/>
      <c r="D281" s="288"/>
      <c r="E281" s="288"/>
      <c r="F281" s="288"/>
      <c r="G281" s="209"/>
      <c r="H281" s="209"/>
      <c r="I281" s="209"/>
      <c r="J281" s="209"/>
      <c r="K281" s="209"/>
      <c r="L281" s="209"/>
      <c r="M281" s="209"/>
      <c r="N281" s="209"/>
      <c r="O281" s="209"/>
      <c r="P281" s="209"/>
      <c r="Q281" s="209"/>
      <c r="R281" s="209"/>
      <c r="S281" s="209"/>
      <c r="T281" s="209"/>
      <c r="U281" s="209"/>
      <c r="V281" s="209"/>
      <c r="W281" s="209"/>
      <c r="X281" s="209"/>
      <c r="Y281" s="209"/>
      <c r="Z281" s="209"/>
    </row>
    <row r="282" spans="1:26" ht="15.75" customHeight="1" x14ac:dyDescent="0.25">
      <c r="A282" s="288"/>
      <c r="B282" s="288"/>
      <c r="C282" s="288"/>
      <c r="D282" s="288"/>
      <c r="E282" s="288"/>
      <c r="F282" s="288"/>
      <c r="G282" s="209"/>
      <c r="H282" s="209"/>
      <c r="I282" s="209"/>
      <c r="J282" s="209"/>
      <c r="K282" s="209"/>
      <c r="L282" s="209"/>
      <c r="M282" s="209"/>
      <c r="N282" s="209"/>
      <c r="O282" s="209"/>
      <c r="P282" s="209"/>
      <c r="Q282" s="209"/>
      <c r="R282" s="209"/>
      <c r="S282" s="209"/>
      <c r="T282" s="209"/>
      <c r="U282" s="209"/>
      <c r="V282" s="209"/>
      <c r="W282" s="209"/>
      <c r="X282" s="209"/>
      <c r="Y282" s="209"/>
      <c r="Z282" s="209"/>
    </row>
    <row r="283" spans="1:26" ht="15.75" customHeight="1" x14ac:dyDescent="0.25">
      <c r="A283" s="288"/>
      <c r="B283" s="288"/>
      <c r="C283" s="288"/>
      <c r="D283" s="288"/>
      <c r="E283" s="288"/>
      <c r="F283" s="288"/>
      <c r="G283" s="209"/>
      <c r="H283" s="209"/>
      <c r="I283" s="209"/>
      <c r="J283" s="209"/>
      <c r="K283" s="209"/>
      <c r="L283" s="209"/>
      <c r="M283" s="209"/>
      <c r="N283" s="209"/>
      <c r="O283" s="209"/>
      <c r="P283" s="209"/>
      <c r="Q283" s="209"/>
      <c r="R283" s="209"/>
      <c r="S283" s="209"/>
      <c r="T283" s="209"/>
      <c r="U283" s="209"/>
      <c r="V283" s="209"/>
      <c r="W283" s="209"/>
      <c r="X283" s="209"/>
      <c r="Y283" s="209"/>
      <c r="Z283" s="209"/>
    </row>
    <row r="284" spans="1:26" ht="15.75" customHeight="1" x14ac:dyDescent="0.25">
      <c r="A284" s="288"/>
      <c r="B284" s="288"/>
      <c r="C284" s="288"/>
      <c r="D284" s="288"/>
      <c r="E284" s="288"/>
      <c r="F284" s="288"/>
      <c r="G284" s="209"/>
      <c r="H284" s="209"/>
      <c r="I284" s="209"/>
      <c r="J284" s="209"/>
      <c r="K284" s="209"/>
      <c r="L284" s="209"/>
      <c r="M284" s="209"/>
      <c r="N284" s="209"/>
      <c r="O284" s="209"/>
      <c r="P284" s="209"/>
      <c r="Q284" s="209"/>
      <c r="R284" s="209"/>
      <c r="S284" s="209"/>
      <c r="T284" s="209"/>
      <c r="U284" s="209"/>
      <c r="V284" s="209"/>
      <c r="W284" s="209"/>
      <c r="X284" s="209"/>
      <c r="Y284" s="209"/>
      <c r="Z284" s="209"/>
    </row>
    <row r="285" spans="1:26" ht="15.75" customHeight="1" x14ac:dyDescent="0.25">
      <c r="A285" s="288"/>
      <c r="B285" s="288"/>
      <c r="C285" s="288"/>
      <c r="D285" s="288"/>
      <c r="E285" s="288"/>
      <c r="F285" s="288"/>
      <c r="G285" s="209"/>
      <c r="H285" s="209"/>
      <c r="I285" s="209"/>
      <c r="J285" s="209"/>
      <c r="K285" s="209"/>
      <c r="L285" s="209"/>
      <c r="M285" s="209"/>
      <c r="N285" s="209"/>
      <c r="O285" s="209"/>
      <c r="P285" s="209"/>
      <c r="Q285" s="209"/>
      <c r="R285" s="209"/>
      <c r="S285" s="209"/>
      <c r="T285" s="209"/>
      <c r="U285" s="209"/>
      <c r="V285" s="209"/>
      <c r="W285" s="209"/>
      <c r="X285" s="209"/>
      <c r="Y285" s="209"/>
      <c r="Z285" s="209"/>
    </row>
    <row r="286" spans="1:26" ht="15.75" customHeight="1" x14ac:dyDescent="0.25">
      <c r="A286" s="288"/>
      <c r="B286" s="288"/>
      <c r="C286" s="288"/>
      <c r="D286" s="288"/>
      <c r="E286" s="288"/>
      <c r="F286" s="288"/>
      <c r="G286" s="209"/>
      <c r="H286" s="209"/>
      <c r="I286" s="209"/>
      <c r="J286" s="209"/>
      <c r="K286" s="209"/>
      <c r="L286" s="209"/>
      <c r="M286" s="209"/>
      <c r="N286" s="209"/>
      <c r="O286" s="209"/>
      <c r="P286" s="209"/>
      <c r="Q286" s="209"/>
      <c r="R286" s="209"/>
      <c r="S286" s="209"/>
      <c r="T286" s="209"/>
      <c r="U286" s="209"/>
      <c r="V286" s="209"/>
      <c r="W286" s="209"/>
      <c r="X286" s="209"/>
      <c r="Y286" s="209"/>
      <c r="Z286" s="209"/>
    </row>
    <row r="287" spans="1:26" ht="15.75" customHeight="1" x14ac:dyDescent="0.25">
      <c r="A287" s="288"/>
      <c r="B287" s="288"/>
      <c r="C287" s="288"/>
      <c r="D287" s="288"/>
      <c r="E287" s="288"/>
      <c r="F287" s="288"/>
      <c r="G287" s="209"/>
      <c r="H287" s="209"/>
      <c r="I287" s="209"/>
      <c r="J287" s="209"/>
      <c r="K287" s="209"/>
      <c r="L287" s="209"/>
      <c r="M287" s="209"/>
      <c r="N287" s="209"/>
      <c r="O287" s="209"/>
      <c r="P287" s="209"/>
      <c r="Q287" s="209"/>
      <c r="R287" s="209"/>
      <c r="S287" s="209"/>
      <c r="T287" s="209"/>
      <c r="U287" s="209"/>
      <c r="V287" s="209"/>
      <c r="W287" s="209"/>
      <c r="X287" s="209"/>
      <c r="Y287" s="209"/>
      <c r="Z287" s="209"/>
    </row>
    <row r="288" spans="1:26" ht="15.75" customHeight="1" x14ac:dyDescent="0.25">
      <c r="A288" s="288"/>
      <c r="B288" s="288"/>
      <c r="C288" s="288"/>
      <c r="D288" s="288"/>
      <c r="E288" s="288"/>
      <c r="F288" s="288"/>
      <c r="G288" s="209"/>
      <c r="H288" s="209"/>
      <c r="I288" s="209"/>
      <c r="J288" s="209"/>
      <c r="K288" s="209"/>
      <c r="L288" s="209"/>
      <c r="M288" s="209"/>
      <c r="N288" s="209"/>
      <c r="O288" s="209"/>
      <c r="P288" s="209"/>
      <c r="Q288" s="209"/>
      <c r="R288" s="209"/>
      <c r="S288" s="209"/>
      <c r="T288" s="209"/>
      <c r="U288" s="209"/>
      <c r="V288" s="209"/>
      <c r="W288" s="209"/>
      <c r="X288" s="209"/>
      <c r="Y288" s="209"/>
      <c r="Z288" s="209"/>
    </row>
    <row r="289" spans="1:26" ht="15.75" customHeight="1" x14ac:dyDescent="0.25">
      <c r="A289" s="288"/>
      <c r="B289" s="288"/>
      <c r="C289" s="288"/>
      <c r="D289" s="288"/>
      <c r="E289" s="288"/>
      <c r="F289" s="288"/>
      <c r="G289" s="209"/>
      <c r="H289" s="209"/>
      <c r="I289" s="209"/>
      <c r="J289" s="209"/>
      <c r="K289" s="209"/>
      <c r="L289" s="209"/>
      <c r="M289" s="209"/>
      <c r="N289" s="209"/>
      <c r="O289" s="209"/>
      <c r="P289" s="209"/>
      <c r="Q289" s="209"/>
      <c r="R289" s="209"/>
      <c r="S289" s="209"/>
      <c r="T289" s="209"/>
      <c r="U289" s="209"/>
      <c r="V289" s="209"/>
      <c r="W289" s="209"/>
      <c r="X289" s="209"/>
      <c r="Y289" s="209"/>
      <c r="Z289" s="209"/>
    </row>
    <row r="290" spans="1:26" ht="15.75" customHeight="1" x14ac:dyDescent="0.25">
      <c r="A290" s="288"/>
      <c r="B290" s="288"/>
      <c r="C290" s="288"/>
      <c r="D290" s="288"/>
      <c r="E290" s="288"/>
      <c r="F290" s="288"/>
      <c r="G290" s="209"/>
      <c r="H290" s="209"/>
      <c r="I290" s="209"/>
      <c r="J290" s="209"/>
      <c r="K290" s="209"/>
      <c r="L290" s="209"/>
      <c r="M290" s="209"/>
      <c r="N290" s="209"/>
      <c r="O290" s="209"/>
      <c r="P290" s="209"/>
      <c r="Q290" s="209"/>
      <c r="R290" s="209"/>
      <c r="S290" s="209"/>
      <c r="T290" s="209"/>
      <c r="U290" s="209"/>
      <c r="V290" s="209"/>
      <c r="W290" s="209"/>
      <c r="X290" s="209"/>
      <c r="Y290" s="209"/>
      <c r="Z290" s="209"/>
    </row>
    <row r="291" spans="1:26" ht="15.75" customHeight="1" x14ac:dyDescent="0.25">
      <c r="A291" s="288"/>
      <c r="B291" s="288"/>
      <c r="C291" s="288"/>
      <c r="D291" s="288"/>
      <c r="E291" s="288"/>
      <c r="F291" s="288"/>
      <c r="G291" s="209"/>
      <c r="H291" s="209"/>
      <c r="I291" s="209"/>
      <c r="J291" s="209"/>
      <c r="K291" s="209"/>
      <c r="L291" s="209"/>
      <c r="M291" s="209"/>
      <c r="N291" s="209"/>
      <c r="O291" s="209"/>
      <c r="P291" s="209"/>
      <c r="Q291" s="209"/>
      <c r="R291" s="209"/>
      <c r="S291" s="209"/>
      <c r="T291" s="209"/>
      <c r="U291" s="209"/>
      <c r="V291" s="209"/>
      <c r="W291" s="209"/>
      <c r="X291" s="209"/>
      <c r="Y291" s="209"/>
      <c r="Z291" s="209"/>
    </row>
    <row r="292" spans="1:26" ht="15.75" customHeight="1" x14ac:dyDescent="0.25">
      <c r="A292" s="288"/>
      <c r="B292" s="288"/>
      <c r="C292" s="288"/>
      <c r="D292" s="288"/>
      <c r="E292" s="288"/>
      <c r="F292" s="288"/>
      <c r="G292" s="209"/>
      <c r="H292" s="209"/>
      <c r="I292" s="209"/>
      <c r="J292" s="209"/>
      <c r="K292" s="209"/>
      <c r="L292" s="209"/>
      <c r="M292" s="209"/>
      <c r="N292" s="209"/>
      <c r="O292" s="209"/>
      <c r="P292" s="209"/>
      <c r="Q292" s="209"/>
      <c r="R292" s="209"/>
      <c r="S292" s="209"/>
      <c r="T292" s="209"/>
      <c r="U292" s="209"/>
      <c r="V292" s="209"/>
      <c r="W292" s="209"/>
      <c r="X292" s="209"/>
      <c r="Y292" s="209"/>
      <c r="Z292" s="209"/>
    </row>
    <row r="293" spans="1:26" ht="15.75" customHeight="1" x14ac:dyDescent="0.25">
      <c r="A293" s="288"/>
      <c r="B293" s="288"/>
      <c r="C293" s="288"/>
      <c r="D293" s="288"/>
      <c r="E293" s="288"/>
      <c r="F293" s="288"/>
      <c r="G293" s="209"/>
      <c r="H293" s="209"/>
      <c r="I293" s="209"/>
      <c r="J293" s="209"/>
      <c r="K293" s="209"/>
      <c r="L293" s="209"/>
      <c r="M293" s="209"/>
      <c r="N293" s="209"/>
      <c r="O293" s="209"/>
      <c r="P293" s="209"/>
      <c r="Q293" s="209"/>
      <c r="R293" s="209"/>
      <c r="S293" s="209"/>
      <c r="T293" s="209"/>
      <c r="U293" s="209"/>
      <c r="V293" s="209"/>
      <c r="W293" s="209"/>
      <c r="X293" s="209"/>
      <c r="Y293" s="209"/>
      <c r="Z293" s="209"/>
    </row>
    <row r="294" spans="1:26" ht="15.75" customHeight="1" x14ac:dyDescent="0.25">
      <c r="A294" s="288"/>
      <c r="B294" s="288"/>
      <c r="C294" s="288"/>
      <c r="D294" s="288"/>
      <c r="E294" s="288"/>
      <c r="F294" s="288"/>
      <c r="G294" s="209"/>
      <c r="H294" s="209"/>
      <c r="I294" s="209"/>
      <c r="J294" s="209"/>
      <c r="K294" s="209"/>
      <c r="L294" s="209"/>
      <c r="M294" s="209"/>
      <c r="N294" s="209"/>
      <c r="O294" s="209"/>
      <c r="P294" s="209"/>
      <c r="Q294" s="209"/>
      <c r="R294" s="209"/>
      <c r="S294" s="209"/>
      <c r="T294" s="209"/>
      <c r="U294" s="209"/>
      <c r="V294" s="209"/>
      <c r="W294" s="209"/>
      <c r="X294" s="209"/>
      <c r="Y294" s="209"/>
      <c r="Z294" s="209"/>
    </row>
    <row r="295" spans="1:26" ht="15.75" customHeight="1" x14ac:dyDescent="0.25">
      <c r="A295" s="288"/>
      <c r="B295" s="288"/>
      <c r="C295" s="288"/>
      <c r="D295" s="288"/>
      <c r="E295" s="288"/>
      <c r="F295" s="288"/>
      <c r="G295" s="209"/>
      <c r="H295" s="209"/>
      <c r="I295" s="209"/>
      <c r="J295" s="209"/>
      <c r="K295" s="209"/>
      <c r="L295" s="209"/>
      <c r="M295" s="209"/>
      <c r="N295" s="209"/>
      <c r="O295" s="209"/>
      <c r="P295" s="209"/>
      <c r="Q295" s="209"/>
      <c r="R295" s="209"/>
      <c r="S295" s="209"/>
      <c r="T295" s="209"/>
      <c r="U295" s="209"/>
      <c r="V295" s="209"/>
      <c r="W295" s="209"/>
      <c r="X295" s="209"/>
      <c r="Y295" s="209"/>
      <c r="Z295" s="209"/>
    </row>
    <row r="296" spans="1:26" ht="15.75" customHeight="1" x14ac:dyDescent="0.25">
      <c r="A296" s="288"/>
      <c r="B296" s="288"/>
      <c r="C296" s="288"/>
      <c r="D296" s="288"/>
      <c r="E296" s="288"/>
      <c r="F296" s="288"/>
      <c r="G296" s="209"/>
      <c r="H296" s="209"/>
      <c r="I296" s="209"/>
      <c r="J296" s="209"/>
      <c r="K296" s="209"/>
      <c r="L296" s="209"/>
      <c r="M296" s="209"/>
      <c r="N296" s="209"/>
      <c r="O296" s="209"/>
      <c r="P296" s="209"/>
      <c r="Q296" s="209"/>
      <c r="R296" s="209"/>
      <c r="S296" s="209"/>
      <c r="T296" s="209"/>
      <c r="U296" s="209"/>
      <c r="V296" s="209"/>
      <c r="W296" s="209"/>
      <c r="X296" s="209"/>
      <c r="Y296" s="209"/>
      <c r="Z296" s="209"/>
    </row>
    <row r="297" spans="1:26" ht="15.75" customHeight="1" x14ac:dyDescent="0.25">
      <c r="A297" s="288"/>
      <c r="B297" s="288"/>
      <c r="C297" s="288"/>
      <c r="D297" s="288"/>
      <c r="E297" s="288"/>
      <c r="F297" s="288"/>
      <c r="G297" s="209"/>
      <c r="H297" s="209"/>
      <c r="I297" s="209"/>
      <c r="J297" s="209"/>
      <c r="K297" s="209"/>
      <c r="L297" s="209"/>
      <c r="M297" s="209"/>
      <c r="N297" s="209"/>
      <c r="O297" s="209"/>
      <c r="P297" s="209"/>
      <c r="Q297" s="209"/>
      <c r="R297" s="209"/>
      <c r="S297" s="209"/>
      <c r="T297" s="209"/>
      <c r="U297" s="209"/>
      <c r="V297" s="209"/>
      <c r="W297" s="209"/>
      <c r="X297" s="209"/>
      <c r="Y297" s="209"/>
      <c r="Z297" s="209"/>
    </row>
    <row r="298" spans="1:26" ht="15.75" customHeight="1" x14ac:dyDescent="0.25">
      <c r="A298" s="288"/>
      <c r="B298" s="288"/>
      <c r="C298" s="288"/>
      <c r="D298" s="288"/>
      <c r="E298" s="288"/>
      <c r="F298" s="288"/>
      <c r="G298" s="209"/>
      <c r="H298" s="209"/>
      <c r="I298" s="209"/>
      <c r="J298" s="209"/>
      <c r="K298" s="209"/>
      <c r="L298" s="209"/>
      <c r="M298" s="209"/>
      <c r="N298" s="209"/>
      <c r="O298" s="209"/>
      <c r="P298" s="209"/>
      <c r="Q298" s="209"/>
      <c r="R298" s="209"/>
      <c r="S298" s="209"/>
      <c r="T298" s="209"/>
      <c r="U298" s="209"/>
      <c r="V298" s="209"/>
      <c r="W298" s="209"/>
      <c r="X298" s="209"/>
      <c r="Y298" s="209"/>
      <c r="Z298" s="209"/>
    </row>
    <row r="299" spans="1:26" ht="15.75" customHeight="1" x14ac:dyDescent="0.25">
      <c r="A299" s="288"/>
      <c r="B299" s="288"/>
      <c r="C299" s="288"/>
      <c r="D299" s="288"/>
      <c r="E299" s="288"/>
      <c r="F299" s="288"/>
      <c r="G299" s="209"/>
      <c r="H299" s="209"/>
      <c r="I299" s="209"/>
      <c r="J299" s="209"/>
      <c r="K299" s="209"/>
      <c r="L299" s="209"/>
      <c r="M299" s="209"/>
      <c r="N299" s="209"/>
      <c r="O299" s="209"/>
      <c r="P299" s="209"/>
      <c r="Q299" s="209"/>
      <c r="R299" s="209"/>
      <c r="S299" s="209"/>
      <c r="T299" s="209"/>
      <c r="U299" s="209"/>
      <c r="V299" s="209"/>
      <c r="W299" s="209"/>
      <c r="X299" s="209"/>
      <c r="Y299" s="209"/>
      <c r="Z299" s="209"/>
    </row>
    <row r="300" spans="1:26" ht="15.75" customHeight="1" x14ac:dyDescent="0.25">
      <c r="A300" s="288"/>
      <c r="B300" s="288"/>
      <c r="C300" s="288"/>
      <c r="D300" s="288"/>
      <c r="E300" s="288"/>
      <c r="F300" s="288"/>
      <c r="G300" s="209"/>
      <c r="H300" s="209"/>
      <c r="I300" s="209"/>
      <c r="J300" s="209"/>
      <c r="K300" s="209"/>
      <c r="L300" s="209"/>
      <c r="M300" s="209"/>
      <c r="N300" s="209"/>
      <c r="O300" s="209"/>
      <c r="P300" s="209"/>
      <c r="Q300" s="209"/>
      <c r="R300" s="209"/>
      <c r="S300" s="209"/>
      <c r="T300" s="209"/>
      <c r="U300" s="209"/>
      <c r="V300" s="209"/>
      <c r="W300" s="209"/>
      <c r="X300" s="209"/>
      <c r="Y300" s="209"/>
      <c r="Z300" s="209"/>
    </row>
    <row r="301" spans="1:26" ht="15.75" customHeight="1" x14ac:dyDescent="0.25">
      <c r="A301" s="288"/>
      <c r="B301" s="288"/>
      <c r="C301" s="288"/>
      <c r="D301" s="288"/>
      <c r="E301" s="288"/>
      <c r="F301" s="288"/>
      <c r="G301" s="209"/>
      <c r="H301" s="209"/>
      <c r="I301" s="209"/>
      <c r="J301" s="209"/>
      <c r="K301" s="209"/>
      <c r="L301" s="209"/>
      <c r="M301" s="209"/>
      <c r="N301" s="209"/>
      <c r="O301" s="209"/>
      <c r="P301" s="209"/>
      <c r="Q301" s="209"/>
      <c r="R301" s="209"/>
      <c r="S301" s="209"/>
      <c r="T301" s="209"/>
      <c r="U301" s="209"/>
      <c r="V301" s="209"/>
      <c r="W301" s="209"/>
      <c r="X301" s="209"/>
      <c r="Y301" s="209"/>
      <c r="Z301" s="209"/>
    </row>
    <row r="302" spans="1:26" ht="15.75" customHeight="1" x14ac:dyDescent="0.25">
      <c r="A302" s="288"/>
      <c r="B302" s="288"/>
      <c r="C302" s="288"/>
      <c r="D302" s="288"/>
      <c r="E302" s="288"/>
      <c r="F302" s="288"/>
      <c r="G302" s="209"/>
      <c r="H302" s="209"/>
      <c r="I302" s="209"/>
      <c r="J302" s="209"/>
      <c r="K302" s="209"/>
      <c r="L302" s="209"/>
      <c r="M302" s="209"/>
      <c r="N302" s="209"/>
      <c r="O302" s="209"/>
      <c r="P302" s="209"/>
      <c r="Q302" s="209"/>
      <c r="R302" s="209"/>
      <c r="S302" s="209"/>
      <c r="T302" s="209"/>
      <c r="U302" s="209"/>
      <c r="V302" s="209"/>
      <c r="W302" s="209"/>
      <c r="X302" s="209"/>
      <c r="Y302" s="209"/>
      <c r="Z302" s="209"/>
    </row>
    <row r="303" spans="1:26" ht="15.75" customHeight="1" x14ac:dyDescent="0.25">
      <c r="A303" s="288"/>
      <c r="B303" s="288"/>
      <c r="C303" s="288"/>
      <c r="D303" s="288"/>
      <c r="E303" s="288"/>
      <c r="F303" s="288"/>
      <c r="G303" s="209"/>
      <c r="H303" s="209"/>
      <c r="I303" s="209"/>
      <c r="J303" s="209"/>
      <c r="K303" s="209"/>
      <c r="L303" s="209"/>
      <c r="M303" s="209"/>
      <c r="N303" s="209"/>
      <c r="O303" s="209"/>
      <c r="P303" s="209"/>
      <c r="Q303" s="209"/>
      <c r="R303" s="209"/>
      <c r="S303" s="209"/>
      <c r="T303" s="209"/>
      <c r="U303" s="209"/>
      <c r="V303" s="209"/>
      <c r="W303" s="209"/>
      <c r="X303" s="209"/>
      <c r="Y303" s="209"/>
      <c r="Z303" s="209"/>
    </row>
    <row r="304" spans="1:26" ht="15.75" customHeight="1" x14ac:dyDescent="0.25">
      <c r="A304" s="288"/>
      <c r="B304" s="288"/>
      <c r="C304" s="288"/>
      <c r="D304" s="288"/>
      <c r="E304" s="288"/>
      <c r="F304" s="288"/>
      <c r="G304" s="209"/>
      <c r="H304" s="209"/>
      <c r="I304" s="209"/>
      <c r="J304" s="209"/>
      <c r="K304" s="209"/>
      <c r="L304" s="209"/>
      <c r="M304" s="209"/>
      <c r="N304" s="209"/>
      <c r="O304" s="209"/>
      <c r="P304" s="209"/>
      <c r="Q304" s="209"/>
      <c r="R304" s="209"/>
      <c r="S304" s="209"/>
      <c r="T304" s="209"/>
      <c r="U304" s="209"/>
      <c r="V304" s="209"/>
      <c r="W304" s="209"/>
      <c r="X304" s="209"/>
      <c r="Y304" s="209"/>
      <c r="Z304" s="209"/>
    </row>
    <row r="305" spans="1:26" ht="15.75" customHeight="1" x14ac:dyDescent="0.25">
      <c r="A305" s="288"/>
      <c r="B305" s="288"/>
      <c r="C305" s="288"/>
      <c r="D305" s="288"/>
      <c r="E305" s="288"/>
      <c r="F305" s="288"/>
      <c r="G305" s="209"/>
      <c r="H305" s="209"/>
      <c r="I305" s="209"/>
      <c r="J305" s="209"/>
      <c r="K305" s="209"/>
      <c r="L305" s="209"/>
      <c r="M305" s="209"/>
      <c r="N305" s="209"/>
      <c r="O305" s="209"/>
      <c r="P305" s="209"/>
      <c r="Q305" s="209"/>
      <c r="R305" s="209"/>
      <c r="S305" s="209"/>
      <c r="T305" s="209"/>
      <c r="U305" s="209"/>
      <c r="V305" s="209"/>
      <c r="W305" s="209"/>
      <c r="X305" s="209"/>
      <c r="Y305" s="209"/>
      <c r="Z305" s="209"/>
    </row>
    <row r="306" spans="1:26" ht="15.75" customHeight="1" x14ac:dyDescent="0.25">
      <c r="A306" s="288"/>
      <c r="B306" s="288"/>
      <c r="C306" s="288"/>
      <c r="D306" s="288"/>
      <c r="E306" s="288"/>
      <c r="F306" s="288"/>
      <c r="G306" s="209"/>
      <c r="H306" s="209"/>
      <c r="I306" s="209"/>
      <c r="J306" s="209"/>
      <c r="K306" s="209"/>
      <c r="L306" s="209"/>
      <c r="M306" s="209"/>
      <c r="N306" s="209"/>
      <c r="O306" s="209"/>
      <c r="P306" s="209"/>
      <c r="Q306" s="209"/>
      <c r="R306" s="209"/>
      <c r="S306" s="209"/>
      <c r="T306" s="209"/>
      <c r="U306" s="209"/>
      <c r="V306" s="209"/>
      <c r="W306" s="209"/>
      <c r="X306" s="209"/>
      <c r="Y306" s="209"/>
      <c r="Z306" s="209"/>
    </row>
    <row r="307" spans="1:26" ht="15.75" customHeight="1" x14ac:dyDescent="0.25">
      <c r="A307" s="288"/>
      <c r="B307" s="288"/>
      <c r="C307" s="288"/>
      <c r="D307" s="288"/>
      <c r="E307" s="288"/>
      <c r="F307" s="288"/>
      <c r="G307" s="209"/>
      <c r="H307" s="209"/>
      <c r="I307" s="209"/>
      <c r="J307" s="209"/>
      <c r="K307" s="209"/>
      <c r="L307" s="209"/>
      <c r="M307" s="209"/>
      <c r="N307" s="209"/>
      <c r="O307" s="209"/>
      <c r="P307" s="209"/>
      <c r="Q307" s="209"/>
      <c r="R307" s="209"/>
      <c r="S307" s="209"/>
      <c r="T307" s="209"/>
      <c r="U307" s="209"/>
      <c r="V307" s="209"/>
      <c r="W307" s="209"/>
      <c r="X307" s="209"/>
      <c r="Y307" s="209"/>
      <c r="Z307" s="209"/>
    </row>
    <row r="308" spans="1:26" ht="15.75" customHeight="1" x14ac:dyDescent="0.25">
      <c r="A308" s="288"/>
      <c r="B308" s="288"/>
      <c r="C308" s="288"/>
      <c r="D308" s="288"/>
      <c r="E308" s="288"/>
      <c r="F308" s="288"/>
      <c r="G308" s="209"/>
      <c r="H308" s="209"/>
      <c r="I308" s="209"/>
      <c r="J308" s="209"/>
      <c r="K308" s="209"/>
      <c r="L308" s="209"/>
      <c r="M308" s="209"/>
      <c r="N308" s="209"/>
      <c r="O308" s="209"/>
      <c r="P308" s="209"/>
      <c r="Q308" s="209"/>
      <c r="R308" s="209"/>
      <c r="S308" s="209"/>
      <c r="T308" s="209"/>
      <c r="U308" s="209"/>
      <c r="V308" s="209"/>
      <c r="W308" s="209"/>
      <c r="X308" s="209"/>
      <c r="Y308" s="209"/>
      <c r="Z308" s="209"/>
    </row>
    <row r="309" spans="1:26" ht="15.75" customHeight="1" x14ac:dyDescent="0.25">
      <c r="A309" s="288"/>
      <c r="B309" s="288"/>
      <c r="C309" s="288"/>
      <c r="D309" s="288"/>
      <c r="E309" s="288"/>
      <c r="F309" s="288"/>
      <c r="G309" s="209"/>
      <c r="H309" s="209"/>
      <c r="I309" s="209"/>
      <c r="J309" s="209"/>
      <c r="K309" s="209"/>
      <c r="L309" s="209"/>
      <c r="M309" s="209"/>
      <c r="N309" s="209"/>
      <c r="O309" s="209"/>
      <c r="P309" s="209"/>
      <c r="Q309" s="209"/>
      <c r="R309" s="209"/>
      <c r="S309" s="209"/>
      <c r="T309" s="209"/>
      <c r="U309" s="209"/>
      <c r="V309" s="209"/>
      <c r="W309" s="209"/>
      <c r="X309" s="209"/>
      <c r="Y309" s="209"/>
      <c r="Z309" s="209"/>
    </row>
    <row r="310" spans="1:26" ht="15.75" customHeight="1" x14ac:dyDescent="0.25">
      <c r="A310" s="288"/>
      <c r="B310" s="288"/>
      <c r="C310" s="288"/>
      <c r="D310" s="288"/>
      <c r="E310" s="288"/>
      <c r="F310" s="288"/>
      <c r="G310" s="209"/>
      <c r="H310" s="209"/>
      <c r="I310" s="209"/>
      <c r="J310" s="209"/>
      <c r="K310" s="209"/>
      <c r="L310" s="209"/>
      <c r="M310" s="209"/>
      <c r="N310" s="209"/>
      <c r="O310" s="209"/>
      <c r="P310" s="209"/>
      <c r="Q310" s="209"/>
      <c r="R310" s="209"/>
      <c r="S310" s="209"/>
      <c r="T310" s="209"/>
      <c r="U310" s="209"/>
      <c r="V310" s="209"/>
      <c r="W310" s="209"/>
      <c r="X310" s="209"/>
      <c r="Y310" s="209"/>
      <c r="Z310" s="209"/>
    </row>
    <row r="311" spans="1:26" ht="15.75" customHeight="1" x14ac:dyDescent="0.25">
      <c r="A311" s="288"/>
      <c r="B311" s="288"/>
      <c r="C311" s="288"/>
      <c r="D311" s="288"/>
      <c r="E311" s="288"/>
      <c r="F311" s="288"/>
      <c r="G311" s="209"/>
      <c r="H311" s="209"/>
      <c r="I311" s="209"/>
      <c r="J311" s="209"/>
      <c r="K311" s="209"/>
      <c r="L311" s="209"/>
      <c r="M311" s="209"/>
      <c r="N311" s="209"/>
      <c r="O311" s="209"/>
      <c r="P311" s="209"/>
      <c r="Q311" s="209"/>
      <c r="R311" s="209"/>
      <c r="S311" s="209"/>
      <c r="T311" s="209"/>
      <c r="U311" s="209"/>
      <c r="V311" s="209"/>
      <c r="W311" s="209"/>
      <c r="X311" s="209"/>
      <c r="Y311" s="209"/>
      <c r="Z311" s="209"/>
    </row>
    <row r="312" spans="1:26" ht="15.75" customHeight="1" x14ac:dyDescent="0.25">
      <c r="A312" s="288"/>
      <c r="B312" s="288"/>
      <c r="C312" s="288"/>
      <c r="D312" s="288"/>
      <c r="E312" s="288"/>
      <c r="F312" s="288"/>
      <c r="G312" s="209"/>
      <c r="H312" s="209"/>
      <c r="I312" s="209"/>
      <c r="J312" s="209"/>
      <c r="K312" s="209"/>
      <c r="L312" s="209"/>
      <c r="M312" s="209"/>
      <c r="N312" s="209"/>
      <c r="O312" s="209"/>
      <c r="P312" s="209"/>
      <c r="Q312" s="209"/>
      <c r="R312" s="209"/>
      <c r="S312" s="209"/>
      <c r="T312" s="209"/>
      <c r="U312" s="209"/>
      <c r="V312" s="209"/>
      <c r="W312" s="209"/>
      <c r="X312" s="209"/>
      <c r="Y312" s="209"/>
      <c r="Z312" s="209"/>
    </row>
    <row r="313" spans="1:26" ht="15.75" customHeight="1" x14ac:dyDescent="0.25">
      <c r="A313" s="288"/>
      <c r="B313" s="288"/>
      <c r="C313" s="288"/>
      <c r="D313" s="288"/>
      <c r="E313" s="288"/>
      <c r="F313" s="288"/>
      <c r="G313" s="209"/>
      <c r="H313" s="209"/>
      <c r="I313" s="209"/>
      <c r="J313" s="209"/>
      <c r="K313" s="209"/>
      <c r="L313" s="209"/>
      <c r="M313" s="209"/>
      <c r="N313" s="209"/>
      <c r="O313" s="209"/>
      <c r="P313" s="209"/>
      <c r="Q313" s="209"/>
      <c r="R313" s="209"/>
      <c r="S313" s="209"/>
      <c r="T313" s="209"/>
      <c r="U313" s="209"/>
      <c r="V313" s="209"/>
      <c r="W313" s="209"/>
      <c r="X313" s="209"/>
      <c r="Y313" s="209"/>
      <c r="Z313" s="209"/>
    </row>
    <row r="314" spans="1:26" ht="15.75" customHeight="1" x14ac:dyDescent="0.25">
      <c r="A314" s="288"/>
      <c r="B314" s="288"/>
      <c r="C314" s="288"/>
      <c r="D314" s="288"/>
      <c r="E314" s="288"/>
      <c r="F314" s="288"/>
      <c r="G314" s="209"/>
      <c r="H314" s="209"/>
      <c r="I314" s="209"/>
      <c r="J314" s="209"/>
      <c r="K314" s="209"/>
      <c r="L314" s="209"/>
      <c r="M314" s="209"/>
      <c r="N314" s="209"/>
      <c r="O314" s="209"/>
      <c r="P314" s="209"/>
      <c r="Q314" s="209"/>
      <c r="R314" s="209"/>
      <c r="S314" s="209"/>
      <c r="T314" s="209"/>
      <c r="U314" s="209"/>
      <c r="V314" s="209"/>
      <c r="W314" s="209"/>
      <c r="X314" s="209"/>
      <c r="Y314" s="209"/>
      <c r="Z314" s="209"/>
    </row>
    <row r="315" spans="1:26" ht="15.75" customHeight="1" x14ac:dyDescent="0.25">
      <c r="A315" s="288"/>
      <c r="B315" s="288"/>
      <c r="C315" s="288"/>
      <c r="D315" s="288"/>
      <c r="E315" s="288"/>
      <c r="F315" s="288"/>
      <c r="G315" s="209"/>
      <c r="H315" s="209"/>
      <c r="I315" s="209"/>
      <c r="J315" s="209"/>
      <c r="K315" s="209"/>
      <c r="L315" s="209"/>
      <c r="M315" s="209"/>
      <c r="N315" s="209"/>
      <c r="O315" s="209"/>
      <c r="P315" s="209"/>
      <c r="Q315" s="209"/>
      <c r="R315" s="209"/>
      <c r="S315" s="209"/>
      <c r="T315" s="209"/>
      <c r="U315" s="209"/>
      <c r="V315" s="209"/>
      <c r="W315" s="209"/>
      <c r="X315" s="209"/>
      <c r="Y315" s="209"/>
      <c r="Z315" s="209"/>
    </row>
    <row r="316" spans="1:26" ht="15.75" customHeight="1" x14ac:dyDescent="0.25">
      <c r="A316" s="288"/>
      <c r="B316" s="288"/>
      <c r="C316" s="288"/>
      <c r="D316" s="288"/>
      <c r="E316" s="288"/>
      <c r="F316" s="288"/>
      <c r="G316" s="209"/>
      <c r="H316" s="209"/>
      <c r="I316" s="209"/>
      <c r="J316" s="209"/>
      <c r="K316" s="209"/>
      <c r="L316" s="209"/>
      <c r="M316" s="209"/>
      <c r="N316" s="209"/>
      <c r="O316" s="209"/>
      <c r="P316" s="209"/>
      <c r="Q316" s="209"/>
      <c r="R316" s="209"/>
      <c r="S316" s="209"/>
      <c r="T316" s="209"/>
      <c r="U316" s="209"/>
      <c r="V316" s="209"/>
      <c r="W316" s="209"/>
      <c r="X316" s="209"/>
      <c r="Y316" s="209"/>
      <c r="Z316" s="209"/>
    </row>
    <row r="317" spans="1:26" ht="15.75" customHeight="1" x14ac:dyDescent="0.25">
      <c r="A317" s="288"/>
      <c r="B317" s="288"/>
      <c r="C317" s="288"/>
      <c r="D317" s="288"/>
      <c r="E317" s="288"/>
      <c r="F317" s="288"/>
      <c r="G317" s="209"/>
      <c r="H317" s="209"/>
      <c r="I317" s="209"/>
      <c r="J317" s="209"/>
      <c r="K317" s="209"/>
      <c r="L317" s="209"/>
      <c r="M317" s="209"/>
      <c r="N317" s="209"/>
      <c r="O317" s="209"/>
      <c r="P317" s="209"/>
      <c r="Q317" s="209"/>
      <c r="R317" s="209"/>
      <c r="S317" s="209"/>
      <c r="T317" s="209"/>
      <c r="U317" s="209"/>
      <c r="V317" s="209"/>
      <c r="W317" s="209"/>
      <c r="X317" s="209"/>
      <c r="Y317" s="209"/>
      <c r="Z317" s="209"/>
    </row>
    <row r="318" spans="1:26" ht="15.75" customHeight="1" x14ac:dyDescent="0.25">
      <c r="A318" s="288"/>
      <c r="B318" s="288"/>
      <c r="C318" s="288"/>
      <c r="D318" s="288"/>
      <c r="E318" s="288"/>
      <c r="F318" s="288"/>
      <c r="G318" s="209"/>
      <c r="H318" s="209"/>
      <c r="I318" s="209"/>
      <c r="J318" s="209"/>
      <c r="K318" s="209"/>
      <c r="L318" s="209"/>
      <c r="M318" s="209"/>
      <c r="N318" s="209"/>
      <c r="O318" s="209"/>
      <c r="P318" s="209"/>
      <c r="Q318" s="209"/>
      <c r="R318" s="209"/>
      <c r="S318" s="209"/>
      <c r="T318" s="209"/>
      <c r="U318" s="209"/>
      <c r="V318" s="209"/>
      <c r="W318" s="209"/>
      <c r="X318" s="209"/>
      <c r="Y318" s="209"/>
      <c r="Z318" s="209"/>
    </row>
    <row r="319" spans="1:26" ht="15.75" customHeight="1" x14ac:dyDescent="0.25">
      <c r="A319" s="288"/>
      <c r="B319" s="288"/>
      <c r="C319" s="288"/>
      <c r="D319" s="288"/>
      <c r="E319" s="288"/>
      <c r="F319" s="288"/>
      <c r="G319" s="209"/>
      <c r="H319" s="209"/>
      <c r="I319" s="209"/>
      <c r="J319" s="209"/>
      <c r="K319" s="209"/>
      <c r="L319" s="209"/>
      <c r="M319" s="209"/>
      <c r="N319" s="209"/>
      <c r="O319" s="209"/>
      <c r="P319" s="209"/>
      <c r="Q319" s="209"/>
      <c r="R319" s="209"/>
      <c r="S319" s="209"/>
      <c r="T319" s="209"/>
      <c r="U319" s="209"/>
      <c r="V319" s="209"/>
      <c r="W319" s="209"/>
      <c r="X319" s="209"/>
      <c r="Y319" s="209"/>
      <c r="Z319" s="209"/>
    </row>
    <row r="320" spans="1:26" ht="15.75" customHeight="1" x14ac:dyDescent="0.25">
      <c r="A320" s="288"/>
      <c r="B320" s="288"/>
      <c r="C320" s="288"/>
      <c r="D320" s="288"/>
      <c r="E320" s="288"/>
      <c r="F320" s="288"/>
      <c r="G320" s="209"/>
      <c r="H320" s="209"/>
      <c r="I320" s="209"/>
      <c r="J320" s="209"/>
      <c r="K320" s="209"/>
      <c r="L320" s="209"/>
      <c r="M320" s="209"/>
      <c r="N320" s="209"/>
      <c r="O320" s="209"/>
      <c r="P320" s="209"/>
      <c r="Q320" s="209"/>
      <c r="R320" s="209"/>
      <c r="S320" s="209"/>
      <c r="T320" s="209"/>
      <c r="U320" s="209"/>
      <c r="V320" s="209"/>
      <c r="W320" s="209"/>
      <c r="X320" s="209"/>
      <c r="Y320" s="209"/>
      <c r="Z320" s="209"/>
    </row>
    <row r="321" spans="1:26" ht="15.75" customHeight="1" x14ac:dyDescent="0.25">
      <c r="A321" s="288"/>
      <c r="B321" s="288"/>
      <c r="C321" s="288"/>
      <c r="D321" s="288"/>
      <c r="E321" s="288"/>
      <c r="F321" s="288"/>
      <c r="G321" s="209"/>
      <c r="H321" s="209"/>
      <c r="I321" s="209"/>
      <c r="J321" s="209"/>
      <c r="K321" s="209"/>
      <c r="L321" s="209"/>
      <c r="M321" s="209"/>
      <c r="N321" s="209"/>
      <c r="O321" s="209"/>
      <c r="P321" s="209"/>
      <c r="Q321" s="209"/>
      <c r="R321" s="209"/>
      <c r="S321" s="209"/>
      <c r="T321" s="209"/>
      <c r="U321" s="209"/>
      <c r="V321" s="209"/>
      <c r="W321" s="209"/>
      <c r="X321" s="209"/>
      <c r="Y321" s="209"/>
      <c r="Z321" s="209"/>
    </row>
    <row r="322" spans="1:26" ht="15.75" customHeight="1" x14ac:dyDescent="0.25">
      <c r="A322" s="288"/>
      <c r="B322" s="288"/>
      <c r="C322" s="288"/>
      <c r="D322" s="288"/>
      <c r="E322" s="288"/>
      <c r="F322" s="288"/>
      <c r="G322" s="209"/>
      <c r="H322" s="209"/>
      <c r="I322" s="209"/>
      <c r="J322" s="209"/>
      <c r="K322" s="209"/>
      <c r="L322" s="209"/>
      <c r="M322" s="209"/>
      <c r="N322" s="209"/>
      <c r="O322" s="209"/>
      <c r="P322" s="209"/>
      <c r="Q322" s="209"/>
      <c r="R322" s="209"/>
      <c r="S322" s="209"/>
      <c r="T322" s="209"/>
      <c r="U322" s="209"/>
      <c r="V322" s="209"/>
      <c r="W322" s="209"/>
      <c r="X322" s="209"/>
      <c r="Y322" s="209"/>
      <c r="Z322" s="209"/>
    </row>
    <row r="323" spans="1:26" ht="15.75" customHeight="1" x14ac:dyDescent="0.25">
      <c r="A323" s="288"/>
      <c r="B323" s="288"/>
      <c r="C323" s="288"/>
      <c r="D323" s="288"/>
      <c r="E323" s="288"/>
      <c r="F323" s="288"/>
      <c r="G323" s="209"/>
      <c r="H323" s="209"/>
      <c r="I323" s="209"/>
      <c r="J323" s="209"/>
      <c r="K323" s="209"/>
      <c r="L323" s="209"/>
      <c r="M323" s="209"/>
      <c r="N323" s="209"/>
      <c r="O323" s="209"/>
      <c r="P323" s="209"/>
      <c r="Q323" s="209"/>
      <c r="R323" s="209"/>
      <c r="S323" s="209"/>
      <c r="T323" s="209"/>
      <c r="U323" s="209"/>
      <c r="V323" s="209"/>
      <c r="W323" s="209"/>
      <c r="X323" s="209"/>
      <c r="Y323" s="209"/>
      <c r="Z323" s="209"/>
    </row>
    <row r="324" spans="1:26" ht="15.75" customHeight="1" x14ac:dyDescent="0.25">
      <c r="A324" s="288"/>
      <c r="B324" s="288"/>
      <c r="C324" s="288"/>
      <c r="D324" s="288"/>
      <c r="E324" s="288"/>
      <c r="F324" s="288"/>
      <c r="G324" s="209"/>
      <c r="H324" s="209"/>
      <c r="I324" s="209"/>
      <c r="J324" s="209"/>
      <c r="K324" s="209"/>
      <c r="L324" s="209"/>
      <c r="M324" s="209"/>
      <c r="N324" s="209"/>
      <c r="O324" s="209"/>
      <c r="P324" s="209"/>
      <c r="Q324" s="209"/>
      <c r="R324" s="209"/>
      <c r="S324" s="209"/>
      <c r="T324" s="209"/>
      <c r="U324" s="209"/>
      <c r="V324" s="209"/>
      <c r="W324" s="209"/>
      <c r="X324" s="209"/>
      <c r="Y324" s="209"/>
      <c r="Z324" s="209"/>
    </row>
    <row r="325" spans="1:26" ht="15.75" customHeight="1" x14ac:dyDescent="0.25">
      <c r="A325" s="288"/>
      <c r="B325" s="288"/>
      <c r="C325" s="288"/>
      <c r="D325" s="288"/>
      <c r="E325" s="288"/>
      <c r="F325" s="288"/>
      <c r="G325" s="209"/>
      <c r="H325" s="209"/>
      <c r="I325" s="209"/>
      <c r="J325" s="209"/>
      <c r="K325" s="209"/>
      <c r="L325" s="209"/>
      <c r="M325" s="209"/>
      <c r="N325" s="209"/>
      <c r="O325" s="209"/>
      <c r="P325" s="209"/>
      <c r="Q325" s="209"/>
      <c r="R325" s="209"/>
      <c r="S325" s="209"/>
      <c r="T325" s="209"/>
      <c r="U325" s="209"/>
      <c r="V325" s="209"/>
      <c r="W325" s="209"/>
      <c r="X325" s="209"/>
      <c r="Y325" s="209"/>
      <c r="Z325" s="209"/>
    </row>
    <row r="326" spans="1:26" ht="15.75" customHeight="1" x14ac:dyDescent="0.25">
      <c r="A326" s="288"/>
      <c r="B326" s="288"/>
      <c r="C326" s="288"/>
      <c r="D326" s="288"/>
      <c r="E326" s="288"/>
      <c r="F326" s="288"/>
      <c r="G326" s="209"/>
      <c r="H326" s="209"/>
      <c r="I326" s="209"/>
      <c r="J326" s="209"/>
      <c r="K326" s="209"/>
      <c r="L326" s="209"/>
      <c r="M326" s="209"/>
      <c r="N326" s="209"/>
      <c r="O326" s="209"/>
      <c r="P326" s="209"/>
      <c r="Q326" s="209"/>
      <c r="R326" s="209"/>
      <c r="S326" s="209"/>
      <c r="T326" s="209"/>
      <c r="U326" s="209"/>
      <c r="V326" s="209"/>
      <c r="W326" s="209"/>
      <c r="X326" s="209"/>
      <c r="Y326" s="209"/>
      <c r="Z326" s="209"/>
    </row>
    <row r="327" spans="1:26" ht="15.75" customHeight="1" x14ac:dyDescent="0.25">
      <c r="A327" s="288"/>
      <c r="B327" s="288"/>
      <c r="C327" s="288"/>
      <c r="D327" s="288"/>
      <c r="E327" s="288"/>
      <c r="F327" s="288"/>
      <c r="G327" s="209"/>
      <c r="H327" s="209"/>
      <c r="I327" s="209"/>
      <c r="J327" s="209"/>
      <c r="K327" s="209"/>
      <c r="L327" s="209"/>
      <c r="M327" s="209"/>
      <c r="N327" s="209"/>
      <c r="O327" s="209"/>
      <c r="P327" s="209"/>
      <c r="Q327" s="209"/>
      <c r="R327" s="209"/>
      <c r="S327" s="209"/>
      <c r="T327" s="209"/>
      <c r="U327" s="209"/>
      <c r="V327" s="209"/>
      <c r="W327" s="209"/>
      <c r="X327" s="209"/>
      <c r="Y327" s="209"/>
      <c r="Z327" s="209"/>
    </row>
    <row r="328" spans="1:26" ht="15.75" customHeight="1" x14ac:dyDescent="0.25">
      <c r="A328" s="288"/>
      <c r="B328" s="288"/>
      <c r="C328" s="288"/>
      <c r="D328" s="288"/>
      <c r="E328" s="288"/>
      <c r="F328" s="288"/>
      <c r="G328" s="209"/>
      <c r="H328" s="209"/>
      <c r="I328" s="209"/>
      <c r="J328" s="209"/>
      <c r="K328" s="209"/>
      <c r="L328" s="209"/>
      <c r="M328" s="209"/>
      <c r="N328" s="209"/>
      <c r="O328" s="209"/>
      <c r="P328" s="209"/>
      <c r="Q328" s="209"/>
      <c r="R328" s="209"/>
      <c r="S328" s="209"/>
      <c r="T328" s="209"/>
      <c r="U328" s="209"/>
      <c r="V328" s="209"/>
      <c r="W328" s="209"/>
      <c r="X328" s="209"/>
      <c r="Y328" s="209"/>
      <c r="Z328" s="209"/>
    </row>
    <row r="329" spans="1:26" ht="15.75" customHeight="1" x14ac:dyDescent="0.25">
      <c r="A329" s="288"/>
      <c r="B329" s="288"/>
      <c r="C329" s="288"/>
      <c r="D329" s="288"/>
      <c r="E329" s="288"/>
      <c r="F329" s="288"/>
      <c r="G329" s="209"/>
      <c r="H329" s="209"/>
      <c r="I329" s="209"/>
      <c r="J329" s="209"/>
      <c r="K329" s="209"/>
      <c r="L329" s="209"/>
      <c r="M329" s="209"/>
      <c r="N329" s="209"/>
      <c r="O329" s="209"/>
      <c r="P329" s="209"/>
      <c r="Q329" s="209"/>
      <c r="R329" s="209"/>
      <c r="S329" s="209"/>
      <c r="T329" s="209"/>
      <c r="U329" s="209"/>
      <c r="V329" s="209"/>
      <c r="W329" s="209"/>
      <c r="X329" s="209"/>
      <c r="Y329" s="209"/>
      <c r="Z329" s="209"/>
    </row>
    <row r="330" spans="1:26" ht="15.75" customHeight="1" x14ac:dyDescent="0.25">
      <c r="A330" s="288"/>
      <c r="B330" s="288"/>
      <c r="C330" s="288"/>
      <c r="D330" s="288"/>
      <c r="E330" s="288"/>
      <c r="F330" s="288"/>
      <c r="G330" s="209"/>
      <c r="H330" s="209"/>
      <c r="I330" s="209"/>
      <c r="J330" s="209"/>
      <c r="K330" s="209"/>
      <c r="L330" s="209"/>
      <c r="M330" s="209"/>
      <c r="N330" s="209"/>
      <c r="O330" s="209"/>
      <c r="P330" s="209"/>
      <c r="Q330" s="209"/>
      <c r="R330" s="209"/>
      <c r="S330" s="209"/>
      <c r="T330" s="209"/>
      <c r="U330" s="209"/>
      <c r="V330" s="209"/>
      <c r="W330" s="209"/>
      <c r="X330" s="209"/>
      <c r="Y330" s="209"/>
      <c r="Z330" s="209"/>
    </row>
    <row r="331" spans="1:26" ht="15.75" customHeight="1" x14ac:dyDescent="0.25">
      <c r="A331" s="288"/>
      <c r="B331" s="288"/>
      <c r="C331" s="288"/>
      <c r="D331" s="288"/>
      <c r="E331" s="288"/>
      <c r="F331" s="288"/>
      <c r="G331" s="209"/>
      <c r="H331" s="209"/>
      <c r="I331" s="209"/>
      <c r="J331" s="209"/>
      <c r="K331" s="209"/>
      <c r="L331" s="209"/>
      <c r="M331" s="209"/>
      <c r="N331" s="209"/>
      <c r="O331" s="209"/>
      <c r="P331" s="209"/>
      <c r="Q331" s="209"/>
      <c r="R331" s="209"/>
      <c r="S331" s="209"/>
      <c r="T331" s="209"/>
      <c r="U331" s="209"/>
      <c r="V331" s="209"/>
      <c r="W331" s="209"/>
      <c r="X331" s="209"/>
      <c r="Y331" s="209"/>
      <c r="Z331" s="209"/>
    </row>
    <row r="332" spans="1:26" ht="15.75" customHeight="1" x14ac:dyDescent="0.25">
      <c r="A332" s="288"/>
      <c r="B332" s="288"/>
      <c r="C332" s="288"/>
      <c r="D332" s="288"/>
      <c r="E332" s="288"/>
      <c r="F332" s="288"/>
      <c r="G332" s="209"/>
      <c r="H332" s="209"/>
      <c r="I332" s="209"/>
      <c r="J332" s="209"/>
      <c r="K332" s="209"/>
      <c r="L332" s="209"/>
      <c r="M332" s="209"/>
      <c r="N332" s="209"/>
      <c r="O332" s="209"/>
      <c r="P332" s="209"/>
      <c r="Q332" s="209"/>
      <c r="R332" s="209"/>
      <c r="S332" s="209"/>
      <c r="T332" s="209"/>
      <c r="U332" s="209"/>
      <c r="V332" s="209"/>
      <c r="W332" s="209"/>
      <c r="X332" s="209"/>
      <c r="Y332" s="209"/>
      <c r="Z332" s="209"/>
    </row>
    <row r="333" spans="1:26" ht="15.75" customHeight="1" x14ac:dyDescent="0.25">
      <c r="A333" s="288"/>
      <c r="B333" s="288"/>
      <c r="C333" s="288"/>
      <c r="D333" s="288"/>
      <c r="E333" s="288"/>
      <c r="F333" s="288"/>
      <c r="G333" s="209"/>
      <c r="H333" s="209"/>
      <c r="I333" s="209"/>
      <c r="J333" s="209"/>
      <c r="K333" s="209"/>
      <c r="L333" s="209"/>
      <c r="M333" s="209"/>
      <c r="N333" s="209"/>
      <c r="O333" s="209"/>
      <c r="P333" s="209"/>
      <c r="Q333" s="209"/>
      <c r="R333" s="209"/>
      <c r="S333" s="209"/>
      <c r="T333" s="209"/>
      <c r="U333" s="209"/>
      <c r="V333" s="209"/>
      <c r="W333" s="209"/>
      <c r="X333" s="209"/>
      <c r="Y333" s="209"/>
      <c r="Z333" s="209"/>
    </row>
    <row r="334" spans="1:26" ht="15.75" customHeight="1" x14ac:dyDescent="0.25">
      <c r="A334" s="288"/>
      <c r="B334" s="288"/>
      <c r="C334" s="288"/>
      <c r="D334" s="288"/>
      <c r="E334" s="288"/>
      <c r="F334" s="288"/>
      <c r="G334" s="209"/>
      <c r="H334" s="209"/>
      <c r="I334" s="209"/>
      <c r="J334" s="209"/>
      <c r="K334" s="209"/>
      <c r="L334" s="209"/>
      <c r="M334" s="209"/>
      <c r="N334" s="209"/>
      <c r="O334" s="209"/>
      <c r="P334" s="209"/>
      <c r="Q334" s="209"/>
      <c r="R334" s="209"/>
      <c r="S334" s="209"/>
      <c r="T334" s="209"/>
      <c r="U334" s="209"/>
      <c r="V334" s="209"/>
      <c r="W334" s="209"/>
      <c r="X334" s="209"/>
      <c r="Y334" s="209"/>
      <c r="Z334" s="209"/>
    </row>
    <row r="335" spans="1:26" ht="15.75" customHeight="1" x14ac:dyDescent="0.25">
      <c r="A335" s="288"/>
      <c r="B335" s="288"/>
      <c r="C335" s="288"/>
      <c r="D335" s="288"/>
      <c r="E335" s="288"/>
      <c r="F335" s="288"/>
      <c r="G335" s="209"/>
      <c r="H335" s="209"/>
      <c r="I335" s="209"/>
      <c r="J335" s="209"/>
      <c r="K335" s="209"/>
      <c r="L335" s="209"/>
      <c r="M335" s="209"/>
      <c r="N335" s="209"/>
      <c r="O335" s="209"/>
      <c r="P335" s="209"/>
      <c r="Q335" s="209"/>
      <c r="R335" s="209"/>
      <c r="S335" s="209"/>
      <c r="T335" s="209"/>
      <c r="U335" s="209"/>
      <c r="V335" s="209"/>
      <c r="W335" s="209"/>
      <c r="X335" s="209"/>
      <c r="Y335" s="209"/>
      <c r="Z335" s="209"/>
    </row>
    <row r="336" spans="1:26" ht="15.75" customHeight="1" x14ac:dyDescent="0.25">
      <c r="A336" s="288"/>
      <c r="B336" s="288"/>
      <c r="C336" s="288"/>
      <c r="D336" s="288"/>
      <c r="E336" s="288"/>
      <c r="F336" s="288"/>
      <c r="G336" s="209"/>
      <c r="H336" s="209"/>
      <c r="I336" s="209"/>
      <c r="J336" s="209"/>
      <c r="K336" s="209"/>
      <c r="L336" s="209"/>
      <c r="M336" s="209"/>
      <c r="N336" s="209"/>
      <c r="O336" s="209"/>
      <c r="P336" s="209"/>
      <c r="Q336" s="209"/>
      <c r="R336" s="209"/>
      <c r="S336" s="209"/>
      <c r="T336" s="209"/>
      <c r="U336" s="209"/>
      <c r="V336" s="209"/>
      <c r="W336" s="209"/>
      <c r="X336" s="209"/>
      <c r="Y336" s="209"/>
      <c r="Z336" s="209"/>
    </row>
    <row r="337" spans="1:26" ht="15.75" customHeight="1" x14ac:dyDescent="0.25">
      <c r="A337" s="288"/>
      <c r="B337" s="288"/>
      <c r="C337" s="288"/>
      <c r="D337" s="288"/>
      <c r="E337" s="288"/>
      <c r="F337" s="288"/>
      <c r="G337" s="209"/>
      <c r="H337" s="209"/>
      <c r="I337" s="209"/>
      <c r="J337" s="209"/>
      <c r="K337" s="209"/>
      <c r="L337" s="209"/>
      <c r="M337" s="209"/>
      <c r="N337" s="209"/>
      <c r="O337" s="209"/>
      <c r="P337" s="209"/>
      <c r="Q337" s="209"/>
      <c r="R337" s="209"/>
      <c r="S337" s="209"/>
      <c r="T337" s="209"/>
      <c r="U337" s="209"/>
      <c r="V337" s="209"/>
      <c r="W337" s="209"/>
      <c r="X337" s="209"/>
      <c r="Y337" s="209"/>
      <c r="Z337" s="209"/>
    </row>
    <row r="338" spans="1:26" ht="15.75" customHeight="1" x14ac:dyDescent="0.25">
      <c r="A338" s="288"/>
      <c r="B338" s="288"/>
      <c r="C338" s="288"/>
      <c r="D338" s="288"/>
      <c r="E338" s="288"/>
      <c r="F338" s="288"/>
      <c r="G338" s="209"/>
      <c r="H338" s="209"/>
      <c r="I338" s="209"/>
      <c r="J338" s="209"/>
      <c r="K338" s="209"/>
      <c r="L338" s="209"/>
      <c r="M338" s="209"/>
      <c r="N338" s="209"/>
      <c r="O338" s="209"/>
      <c r="P338" s="209"/>
      <c r="Q338" s="209"/>
      <c r="R338" s="209"/>
      <c r="S338" s="209"/>
      <c r="T338" s="209"/>
      <c r="U338" s="209"/>
      <c r="V338" s="209"/>
      <c r="W338" s="209"/>
      <c r="X338" s="209"/>
      <c r="Y338" s="209"/>
      <c r="Z338" s="209"/>
    </row>
    <row r="339" spans="1:26" ht="15.75" customHeight="1" x14ac:dyDescent="0.25">
      <c r="A339" s="288"/>
      <c r="B339" s="288"/>
      <c r="C339" s="288"/>
      <c r="D339" s="288"/>
      <c r="E339" s="288"/>
      <c r="F339" s="288"/>
      <c r="G339" s="209"/>
      <c r="H339" s="209"/>
      <c r="I339" s="209"/>
      <c r="J339" s="209"/>
      <c r="K339" s="209"/>
      <c r="L339" s="209"/>
      <c r="M339" s="209"/>
      <c r="N339" s="209"/>
      <c r="O339" s="209"/>
      <c r="P339" s="209"/>
      <c r="Q339" s="209"/>
      <c r="R339" s="209"/>
      <c r="S339" s="209"/>
      <c r="T339" s="209"/>
      <c r="U339" s="209"/>
      <c r="V339" s="209"/>
      <c r="W339" s="209"/>
      <c r="X339" s="209"/>
      <c r="Y339" s="209"/>
      <c r="Z339" s="209"/>
    </row>
    <row r="340" spans="1:26" ht="15.75" customHeight="1" x14ac:dyDescent="0.25">
      <c r="A340" s="288"/>
      <c r="B340" s="288"/>
      <c r="C340" s="288"/>
      <c r="D340" s="288"/>
      <c r="E340" s="288"/>
      <c r="F340" s="288"/>
      <c r="G340" s="209"/>
      <c r="H340" s="209"/>
      <c r="I340" s="209"/>
      <c r="J340" s="209"/>
      <c r="K340" s="209"/>
      <c r="L340" s="209"/>
      <c r="M340" s="209"/>
      <c r="N340" s="209"/>
      <c r="O340" s="209"/>
      <c r="P340" s="209"/>
      <c r="Q340" s="209"/>
      <c r="R340" s="209"/>
      <c r="S340" s="209"/>
      <c r="T340" s="209"/>
      <c r="U340" s="209"/>
      <c r="V340" s="209"/>
      <c r="W340" s="209"/>
      <c r="X340" s="209"/>
      <c r="Y340" s="209"/>
      <c r="Z340" s="209"/>
    </row>
    <row r="341" spans="1:26" ht="15.75" customHeight="1" x14ac:dyDescent="0.25">
      <c r="A341" s="288"/>
      <c r="B341" s="288"/>
      <c r="C341" s="288"/>
      <c r="D341" s="288"/>
      <c r="E341" s="288"/>
      <c r="F341" s="288"/>
      <c r="G341" s="209"/>
      <c r="H341" s="209"/>
      <c r="I341" s="209"/>
      <c r="J341" s="209"/>
      <c r="K341" s="209"/>
      <c r="L341" s="209"/>
      <c r="M341" s="209"/>
      <c r="N341" s="209"/>
      <c r="O341" s="209"/>
      <c r="P341" s="209"/>
      <c r="Q341" s="209"/>
      <c r="R341" s="209"/>
      <c r="S341" s="209"/>
      <c r="T341" s="209"/>
      <c r="U341" s="209"/>
      <c r="V341" s="209"/>
      <c r="W341" s="209"/>
      <c r="X341" s="209"/>
      <c r="Y341" s="209"/>
      <c r="Z341" s="209"/>
    </row>
    <row r="342" spans="1:26" ht="15.75" customHeight="1" x14ac:dyDescent="0.25">
      <c r="A342" s="288"/>
      <c r="B342" s="288"/>
      <c r="C342" s="288"/>
      <c r="D342" s="288"/>
      <c r="E342" s="288"/>
      <c r="F342" s="288"/>
      <c r="G342" s="209"/>
      <c r="H342" s="209"/>
      <c r="I342" s="209"/>
      <c r="J342" s="209"/>
      <c r="K342" s="209"/>
      <c r="L342" s="209"/>
      <c r="M342" s="209"/>
      <c r="N342" s="209"/>
      <c r="O342" s="209"/>
      <c r="P342" s="209"/>
      <c r="Q342" s="209"/>
      <c r="R342" s="209"/>
      <c r="S342" s="209"/>
      <c r="T342" s="209"/>
      <c r="U342" s="209"/>
      <c r="V342" s="209"/>
      <c r="W342" s="209"/>
      <c r="X342" s="209"/>
      <c r="Y342" s="209"/>
      <c r="Z342" s="209"/>
    </row>
    <row r="343" spans="1:26" ht="15.75" customHeight="1" x14ac:dyDescent="0.25">
      <c r="A343" s="288"/>
      <c r="B343" s="288"/>
      <c r="C343" s="288"/>
      <c r="D343" s="288"/>
      <c r="E343" s="288"/>
      <c r="F343" s="288"/>
      <c r="G343" s="209"/>
      <c r="H343" s="209"/>
      <c r="I343" s="209"/>
      <c r="J343" s="209"/>
      <c r="K343" s="209"/>
      <c r="L343" s="209"/>
      <c r="M343" s="209"/>
      <c r="N343" s="209"/>
      <c r="O343" s="209"/>
      <c r="P343" s="209"/>
      <c r="Q343" s="209"/>
      <c r="R343" s="209"/>
      <c r="S343" s="209"/>
      <c r="T343" s="209"/>
      <c r="U343" s="209"/>
      <c r="V343" s="209"/>
      <c r="W343" s="209"/>
      <c r="X343" s="209"/>
      <c r="Y343" s="209"/>
      <c r="Z343" s="209"/>
    </row>
    <row r="344" spans="1:26" ht="15.75" customHeight="1" x14ac:dyDescent="0.25">
      <c r="A344" s="288"/>
      <c r="B344" s="288"/>
      <c r="C344" s="288"/>
      <c r="D344" s="288"/>
      <c r="E344" s="288"/>
      <c r="F344" s="288"/>
      <c r="G344" s="209"/>
      <c r="H344" s="209"/>
      <c r="I344" s="209"/>
      <c r="J344" s="209"/>
      <c r="K344" s="209"/>
      <c r="L344" s="209"/>
      <c r="M344" s="209"/>
      <c r="N344" s="209"/>
      <c r="O344" s="209"/>
      <c r="P344" s="209"/>
      <c r="Q344" s="209"/>
      <c r="R344" s="209"/>
      <c r="S344" s="209"/>
      <c r="T344" s="209"/>
      <c r="U344" s="209"/>
      <c r="V344" s="209"/>
      <c r="W344" s="209"/>
      <c r="X344" s="209"/>
      <c r="Y344" s="209"/>
      <c r="Z344" s="209"/>
    </row>
    <row r="345" spans="1:26" ht="15.75" customHeight="1" x14ac:dyDescent="0.25">
      <c r="A345" s="288"/>
      <c r="B345" s="288"/>
      <c r="C345" s="288"/>
      <c r="D345" s="288"/>
      <c r="E345" s="288"/>
      <c r="F345" s="288"/>
      <c r="G345" s="209"/>
      <c r="H345" s="209"/>
      <c r="I345" s="209"/>
      <c r="J345" s="209"/>
      <c r="K345" s="209"/>
      <c r="L345" s="209"/>
      <c r="M345" s="209"/>
      <c r="N345" s="209"/>
      <c r="O345" s="209"/>
      <c r="P345" s="209"/>
      <c r="Q345" s="209"/>
      <c r="R345" s="209"/>
      <c r="S345" s="209"/>
      <c r="T345" s="209"/>
      <c r="U345" s="209"/>
      <c r="V345" s="209"/>
      <c r="W345" s="209"/>
      <c r="X345" s="209"/>
      <c r="Y345" s="209"/>
      <c r="Z345" s="209"/>
    </row>
    <row r="346" spans="1:26" ht="15.75" customHeight="1" x14ac:dyDescent="0.25">
      <c r="A346" s="288"/>
      <c r="B346" s="288"/>
      <c r="C346" s="288"/>
      <c r="D346" s="288"/>
      <c r="E346" s="288"/>
      <c r="F346" s="288"/>
      <c r="G346" s="209"/>
      <c r="H346" s="209"/>
      <c r="I346" s="209"/>
      <c r="J346" s="209"/>
      <c r="K346" s="209"/>
      <c r="L346" s="209"/>
      <c r="M346" s="209"/>
      <c r="N346" s="209"/>
      <c r="O346" s="209"/>
      <c r="P346" s="209"/>
      <c r="Q346" s="209"/>
      <c r="R346" s="209"/>
      <c r="S346" s="209"/>
      <c r="T346" s="209"/>
      <c r="U346" s="209"/>
      <c r="V346" s="209"/>
      <c r="W346" s="209"/>
      <c r="X346" s="209"/>
      <c r="Y346" s="209"/>
      <c r="Z346" s="209"/>
    </row>
    <row r="347" spans="1:26" ht="15.75" customHeight="1" x14ac:dyDescent="0.25">
      <c r="A347" s="288"/>
      <c r="B347" s="288"/>
      <c r="C347" s="288"/>
      <c r="D347" s="288"/>
      <c r="E347" s="288"/>
      <c r="F347" s="288"/>
      <c r="G347" s="209"/>
      <c r="H347" s="209"/>
      <c r="I347" s="209"/>
      <c r="J347" s="209"/>
      <c r="K347" s="209"/>
      <c r="L347" s="209"/>
      <c r="M347" s="209"/>
      <c r="N347" s="209"/>
      <c r="O347" s="209"/>
      <c r="P347" s="209"/>
      <c r="Q347" s="209"/>
      <c r="R347" s="209"/>
      <c r="S347" s="209"/>
      <c r="T347" s="209"/>
      <c r="U347" s="209"/>
      <c r="V347" s="209"/>
      <c r="W347" s="209"/>
      <c r="X347" s="209"/>
      <c r="Y347" s="209"/>
      <c r="Z347" s="209"/>
    </row>
    <row r="348" spans="1:26" ht="15.75" customHeight="1" x14ac:dyDescent="0.25">
      <c r="A348" s="288"/>
      <c r="B348" s="288"/>
      <c r="C348" s="288"/>
      <c r="D348" s="288"/>
      <c r="E348" s="288"/>
      <c r="F348" s="288"/>
      <c r="G348" s="209"/>
      <c r="H348" s="209"/>
      <c r="I348" s="209"/>
      <c r="J348" s="209"/>
      <c r="K348" s="209"/>
      <c r="L348" s="209"/>
      <c r="M348" s="209"/>
      <c r="N348" s="209"/>
      <c r="O348" s="209"/>
      <c r="P348" s="209"/>
      <c r="Q348" s="209"/>
      <c r="R348" s="209"/>
      <c r="S348" s="209"/>
      <c r="T348" s="209"/>
      <c r="U348" s="209"/>
      <c r="V348" s="209"/>
      <c r="W348" s="209"/>
      <c r="X348" s="209"/>
      <c r="Y348" s="209"/>
      <c r="Z348" s="209"/>
    </row>
    <row r="349" spans="1:26" ht="15.75" customHeight="1" x14ac:dyDescent="0.25">
      <c r="A349" s="288"/>
      <c r="B349" s="288"/>
      <c r="C349" s="288"/>
      <c r="D349" s="288"/>
      <c r="E349" s="288"/>
      <c r="F349" s="288"/>
      <c r="G349" s="209"/>
      <c r="H349" s="209"/>
      <c r="I349" s="209"/>
      <c r="J349" s="209"/>
      <c r="K349" s="209"/>
      <c r="L349" s="209"/>
      <c r="M349" s="209"/>
      <c r="N349" s="209"/>
      <c r="O349" s="209"/>
      <c r="P349" s="209"/>
      <c r="Q349" s="209"/>
      <c r="R349" s="209"/>
      <c r="S349" s="209"/>
      <c r="T349" s="209"/>
      <c r="U349" s="209"/>
      <c r="V349" s="209"/>
      <c r="W349" s="209"/>
      <c r="X349" s="209"/>
      <c r="Y349" s="209"/>
      <c r="Z349" s="209"/>
    </row>
    <row r="350" spans="1:26" ht="15.75" customHeight="1" x14ac:dyDescent="0.25">
      <c r="A350" s="288"/>
      <c r="B350" s="288"/>
      <c r="C350" s="288"/>
      <c r="D350" s="288"/>
      <c r="E350" s="288"/>
      <c r="F350" s="288"/>
      <c r="G350" s="209"/>
      <c r="H350" s="209"/>
      <c r="I350" s="209"/>
      <c r="J350" s="209"/>
      <c r="K350" s="209"/>
      <c r="L350" s="209"/>
      <c r="M350" s="209"/>
      <c r="N350" s="209"/>
      <c r="O350" s="209"/>
      <c r="P350" s="209"/>
      <c r="Q350" s="209"/>
      <c r="R350" s="209"/>
      <c r="S350" s="209"/>
      <c r="T350" s="209"/>
      <c r="U350" s="209"/>
      <c r="V350" s="209"/>
      <c r="W350" s="209"/>
      <c r="X350" s="209"/>
      <c r="Y350" s="209"/>
      <c r="Z350" s="209"/>
    </row>
    <row r="351" spans="1:26" ht="15.75" customHeight="1" x14ac:dyDescent="0.25">
      <c r="A351" s="288"/>
      <c r="B351" s="288"/>
      <c r="C351" s="288"/>
      <c r="D351" s="288"/>
      <c r="E351" s="288"/>
      <c r="F351" s="288"/>
      <c r="G351" s="209"/>
      <c r="H351" s="209"/>
      <c r="I351" s="209"/>
      <c r="J351" s="209"/>
      <c r="K351" s="209"/>
      <c r="L351" s="209"/>
      <c r="M351" s="209"/>
      <c r="N351" s="209"/>
      <c r="O351" s="209"/>
      <c r="P351" s="209"/>
      <c r="Q351" s="209"/>
      <c r="R351" s="209"/>
      <c r="S351" s="209"/>
      <c r="T351" s="209"/>
      <c r="U351" s="209"/>
      <c r="V351" s="209"/>
      <c r="W351" s="209"/>
      <c r="X351" s="209"/>
      <c r="Y351" s="209"/>
      <c r="Z351" s="209"/>
    </row>
    <row r="352" spans="1:26" ht="15.75" customHeight="1" x14ac:dyDescent="0.25">
      <c r="A352" s="288"/>
      <c r="B352" s="288"/>
      <c r="C352" s="288"/>
      <c r="D352" s="288"/>
      <c r="E352" s="288"/>
      <c r="F352" s="288"/>
      <c r="G352" s="209"/>
      <c r="H352" s="209"/>
      <c r="I352" s="209"/>
      <c r="J352" s="209"/>
      <c r="K352" s="209"/>
      <c r="L352" s="209"/>
      <c r="M352" s="209"/>
      <c r="N352" s="209"/>
      <c r="O352" s="209"/>
      <c r="P352" s="209"/>
      <c r="Q352" s="209"/>
      <c r="R352" s="209"/>
      <c r="S352" s="209"/>
      <c r="T352" s="209"/>
      <c r="U352" s="209"/>
      <c r="V352" s="209"/>
      <c r="W352" s="209"/>
      <c r="X352" s="209"/>
      <c r="Y352" s="209"/>
      <c r="Z352" s="209"/>
    </row>
    <row r="353" spans="1:26" ht="15.75" customHeight="1" x14ac:dyDescent="0.25">
      <c r="A353" s="288"/>
      <c r="B353" s="288"/>
      <c r="C353" s="288"/>
      <c r="D353" s="288"/>
      <c r="E353" s="288"/>
      <c r="F353" s="288"/>
      <c r="G353" s="209"/>
      <c r="H353" s="209"/>
      <c r="I353" s="209"/>
      <c r="J353" s="209"/>
      <c r="K353" s="209"/>
      <c r="L353" s="209"/>
      <c r="M353" s="209"/>
      <c r="N353" s="209"/>
      <c r="O353" s="209"/>
      <c r="P353" s="209"/>
      <c r="Q353" s="209"/>
      <c r="R353" s="209"/>
      <c r="S353" s="209"/>
      <c r="T353" s="209"/>
      <c r="U353" s="209"/>
      <c r="V353" s="209"/>
      <c r="W353" s="209"/>
      <c r="X353" s="209"/>
      <c r="Y353" s="209"/>
      <c r="Z353" s="209"/>
    </row>
    <row r="354" spans="1:26" ht="15.75" customHeight="1" x14ac:dyDescent="0.25">
      <c r="A354" s="288"/>
      <c r="B354" s="288"/>
      <c r="C354" s="288"/>
      <c r="D354" s="288"/>
      <c r="E354" s="288"/>
      <c r="F354" s="288"/>
      <c r="G354" s="209"/>
      <c r="H354" s="209"/>
      <c r="I354" s="209"/>
      <c r="J354" s="209"/>
      <c r="K354" s="209"/>
      <c r="L354" s="209"/>
      <c r="M354" s="209"/>
      <c r="N354" s="209"/>
      <c r="O354" s="209"/>
      <c r="P354" s="209"/>
      <c r="Q354" s="209"/>
      <c r="R354" s="209"/>
      <c r="S354" s="209"/>
      <c r="T354" s="209"/>
      <c r="U354" s="209"/>
      <c r="V354" s="209"/>
      <c r="W354" s="209"/>
      <c r="X354" s="209"/>
      <c r="Y354" s="209"/>
      <c r="Z354" s="209"/>
    </row>
    <row r="355" spans="1:26" ht="15.75" customHeight="1" x14ac:dyDescent="0.25">
      <c r="A355" s="288"/>
      <c r="B355" s="288"/>
      <c r="C355" s="288"/>
      <c r="D355" s="288"/>
      <c r="E355" s="288"/>
      <c r="F355" s="288"/>
      <c r="G355" s="209"/>
      <c r="H355" s="209"/>
      <c r="I355" s="209"/>
      <c r="J355" s="209"/>
      <c r="K355" s="209"/>
      <c r="L355" s="209"/>
      <c r="M355" s="209"/>
      <c r="N355" s="209"/>
      <c r="O355" s="209"/>
      <c r="P355" s="209"/>
      <c r="Q355" s="209"/>
      <c r="R355" s="209"/>
      <c r="S355" s="209"/>
      <c r="T355" s="209"/>
      <c r="U355" s="209"/>
      <c r="V355" s="209"/>
      <c r="W355" s="209"/>
      <c r="X355" s="209"/>
      <c r="Y355" s="209"/>
      <c r="Z355" s="209"/>
    </row>
    <row r="356" spans="1:26" ht="15.75" customHeight="1" x14ac:dyDescent="0.25">
      <c r="A356" s="288"/>
      <c r="B356" s="288"/>
      <c r="C356" s="288"/>
      <c r="D356" s="288"/>
      <c r="E356" s="288"/>
      <c r="F356" s="288"/>
      <c r="G356" s="209"/>
      <c r="H356" s="209"/>
      <c r="I356" s="209"/>
      <c r="J356" s="209"/>
      <c r="K356" s="209"/>
      <c r="L356" s="209"/>
      <c r="M356" s="209"/>
      <c r="N356" s="209"/>
      <c r="O356" s="209"/>
      <c r="P356" s="209"/>
      <c r="Q356" s="209"/>
      <c r="R356" s="209"/>
      <c r="S356" s="209"/>
      <c r="T356" s="209"/>
      <c r="U356" s="209"/>
      <c r="V356" s="209"/>
      <c r="W356" s="209"/>
      <c r="X356" s="209"/>
      <c r="Y356" s="209"/>
      <c r="Z356" s="209"/>
    </row>
    <row r="357" spans="1:26" ht="15.75" customHeight="1" x14ac:dyDescent="0.25">
      <c r="A357" s="288"/>
      <c r="B357" s="288"/>
      <c r="C357" s="288"/>
      <c r="D357" s="288"/>
      <c r="E357" s="288"/>
      <c r="F357" s="288"/>
      <c r="G357" s="209"/>
      <c r="H357" s="209"/>
      <c r="I357" s="209"/>
      <c r="J357" s="209"/>
      <c r="K357" s="209"/>
      <c r="L357" s="209"/>
      <c r="M357" s="209"/>
      <c r="N357" s="209"/>
      <c r="O357" s="209"/>
      <c r="P357" s="209"/>
      <c r="Q357" s="209"/>
      <c r="R357" s="209"/>
      <c r="S357" s="209"/>
      <c r="T357" s="209"/>
      <c r="U357" s="209"/>
      <c r="V357" s="209"/>
      <c r="W357" s="209"/>
      <c r="X357" s="209"/>
      <c r="Y357" s="209"/>
      <c r="Z357" s="209"/>
    </row>
    <row r="358" spans="1:26" ht="15.75" customHeight="1" x14ac:dyDescent="0.25">
      <c r="A358" s="288"/>
      <c r="B358" s="288"/>
      <c r="C358" s="288"/>
      <c r="D358" s="288"/>
      <c r="E358" s="288"/>
      <c r="F358" s="288"/>
      <c r="G358" s="209"/>
      <c r="H358" s="209"/>
      <c r="I358" s="209"/>
      <c r="J358" s="209"/>
      <c r="K358" s="209"/>
      <c r="L358" s="209"/>
      <c r="M358" s="209"/>
      <c r="N358" s="209"/>
      <c r="O358" s="209"/>
      <c r="P358" s="209"/>
      <c r="Q358" s="209"/>
      <c r="R358" s="209"/>
      <c r="S358" s="209"/>
      <c r="T358" s="209"/>
      <c r="U358" s="209"/>
      <c r="V358" s="209"/>
      <c r="W358" s="209"/>
      <c r="X358" s="209"/>
      <c r="Y358" s="209"/>
      <c r="Z358" s="209"/>
    </row>
    <row r="359" spans="1:26" ht="15.75" customHeight="1" x14ac:dyDescent="0.25">
      <c r="A359" s="288"/>
      <c r="B359" s="288"/>
      <c r="C359" s="288"/>
      <c r="D359" s="288"/>
      <c r="E359" s="288"/>
      <c r="F359" s="288"/>
      <c r="G359" s="209"/>
      <c r="H359" s="209"/>
      <c r="I359" s="209"/>
      <c r="J359" s="209"/>
      <c r="K359" s="209"/>
      <c r="L359" s="209"/>
      <c r="M359" s="209"/>
      <c r="N359" s="209"/>
      <c r="O359" s="209"/>
      <c r="P359" s="209"/>
      <c r="Q359" s="209"/>
      <c r="R359" s="209"/>
      <c r="S359" s="209"/>
      <c r="T359" s="209"/>
      <c r="U359" s="209"/>
      <c r="V359" s="209"/>
      <c r="W359" s="209"/>
      <c r="X359" s="209"/>
      <c r="Y359" s="209"/>
      <c r="Z359" s="209"/>
    </row>
    <row r="360" spans="1:26" ht="15.75" customHeight="1" x14ac:dyDescent="0.25">
      <c r="A360" s="288"/>
      <c r="B360" s="288"/>
      <c r="C360" s="288"/>
      <c r="D360" s="288"/>
      <c r="E360" s="288"/>
      <c r="F360" s="288"/>
      <c r="G360" s="209"/>
      <c r="H360" s="209"/>
      <c r="I360" s="209"/>
      <c r="J360" s="209"/>
      <c r="K360" s="209"/>
      <c r="L360" s="209"/>
      <c r="M360" s="209"/>
      <c r="N360" s="209"/>
      <c r="O360" s="209"/>
      <c r="P360" s="209"/>
      <c r="Q360" s="209"/>
      <c r="R360" s="209"/>
      <c r="S360" s="209"/>
      <c r="T360" s="209"/>
      <c r="U360" s="209"/>
      <c r="V360" s="209"/>
      <c r="W360" s="209"/>
      <c r="X360" s="209"/>
      <c r="Y360" s="209"/>
      <c r="Z360" s="209"/>
    </row>
    <row r="361" spans="1:26" ht="15.75" customHeight="1" x14ac:dyDescent="0.25">
      <c r="A361" s="288"/>
      <c r="B361" s="288"/>
      <c r="C361" s="288"/>
      <c r="D361" s="288"/>
      <c r="E361" s="288"/>
      <c r="F361" s="288"/>
      <c r="G361" s="209"/>
      <c r="H361" s="209"/>
      <c r="I361" s="209"/>
      <c r="J361" s="209"/>
      <c r="K361" s="209"/>
      <c r="L361" s="209"/>
      <c r="M361" s="209"/>
      <c r="N361" s="209"/>
      <c r="O361" s="209"/>
      <c r="P361" s="209"/>
      <c r="Q361" s="209"/>
      <c r="R361" s="209"/>
      <c r="S361" s="209"/>
      <c r="T361" s="209"/>
      <c r="U361" s="209"/>
      <c r="V361" s="209"/>
      <c r="W361" s="209"/>
      <c r="X361" s="209"/>
      <c r="Y361" s="209"/>
      <c r="Z361" s="209"/>
    </row>
    <row r="362" spans="1:26" ht="15.75" customHeight="1" x14ac:dyDescent="0.25">
      <c r="A362" s="288"/>
      <c r="B362" s="288"/>
      <c r="C362" s="288"/>
      <c r="D362" s="288"/>
      <c r="E362" s="288"/>
      <c r="F362" s="288"/>
      <c r="G362" s="209"/>
      <c r="H362" s="209"/>
      <c r="I362" s="209"/>
      <c r="J362" s="209"/>
      <c r="K362" s="209"/>
      <c r="L362" s="209"/>
      <c r="M362" s="209"/>
      <c r="N362" s="209"/>
      <c r="O362" s="209"/>
      <c r="P362" s="209"/>
      <c r="Q362" s="209"/>
      <c r="R362" s="209"/>
      <c r="S362" s="209"/>
      <c r="T362" s="209"/>
      <c r="U362" s="209"/>
      <c r="V362" s="209"/>
      <c r="W362" s="209"/>
      <c r="X362" s="209"/>
      <c r="Y362" s="209"/>
      <c r="Z362" s="209"/>
    </row>
    <row r="363" spans="1:26" ht="15.75" customHeight="1" x14ac:dyDescent="0.25">
      <c r="A363" s="288"/>
      <c r="B363" s="288"/>
      <c r="C363" s="288"/>
      <c r="D363" s="288"/>
      <c r="E363" s="288"/>
      <c r="F363" s="288"/>
      <c r="G363" s="209"/>
      <c r="H363" s="209"/>
      <c r="I363" s="209"/>
      <c r="J363" s="209"/>
      <c r="K363" s="209"/>
      <c r="L363" s="209"/>
      <c r="M363" s="209"/>
      <c r="N363" s="209"/>
      <c r="O363" s="209"/>
      <c r="P363" s="209"/>
      <c r="Q363" s="209"/>
      <c r="R363" s="209"/>
      <c r="S363" s="209"/>
      <c r="T363" s="209"/>
      <c r="U363" s="209"/>
      <c r="V363" s="209"/>
      <c r="W363" s="209"/>
      <c r="X363" s="209"/>
      <c r="Y363" s="209"/>
      <c r="Z363" s="209"/>
    </row>
    <row r="364" spans="1:26" ht="15.75" customHeight="1" x14ac:dyDescent="0.25">
      <c r="A364" s="288"/>
      <c r="B364" s="288"/>
      <c r="C364" s="288"/>
      <c r="D364" s="288"/>
      <c r="E364" s="288"/>
      <c r="F364" s="288"/>
      <c r="G364" s="209"/>
      <c r="H364" s="209"/>
      <c r="I364" s="209"/>
      <c r="J364" s="209"/>
      <c r="K364" s="209"/>
      <c r="L364" s="209"/>
      <c r="M364" s="209"/>
      <c r="N364" s="209"/>
      <c r="O364" s="209"/>
      <c r="P364" s="209"/>
      <c r="Q364" s="209"/>
      <c r="R364" s="209"/>
      <c r="S364" s="209"/>
      <c r="T364" s="209"/>
      <c r="U364" s="209"/>
      <c r="V364" s="209"/>
      <c r="W364" s="209"/>
      <c r="X364" s="209"/>
      <c r="Y364" s="209"/>
      <c r="Z364" s="209"/>
    </row>
    <row r="365" spans="1:26" ht="15.75" customHeight="1" x14ac:dyDescent="0.25">
      <c r="A365" s="288"/>
      <c r="B365" s="288"/>
      <c r="C365" s="288"/>
      <c r="D365" s="288"/>
      <c r="E365" s="288"/>
      <c r="F365" s="288"/>
      <c r="G365" s="209"/>
      <c r="H365" s="209"/>
      <c r="I365" s="209"/>
      <c r="J365" s="209"/>
      <c r="K365" s="209"/>
      <c r="L365" s="209"/>
      <c r="M365" s="209"/>
      <c r="N365" s="209"/>
      <c r="O365" s="209"/>
      <c r="P365" s="209"/>
      <c r="Q365" s="209"/>
      <c r="R365" s="209"/>
      <c r="S365" s="209"/>
      <c r="T365" s="209"/>
      <c r="U365" s="209"/>
      <c r="V365" s="209"/>
      <c r="W365" s="209"/>
      <c r="X365" s="209"/>
      <c r="Y365" s="209"/>
      <c r="Z365" s="209"/>
    </row>
    <row r="366" spans="1:26" ht="15.75" customHeight="1" x14ac:dyDescent="0.25">
      <c r="A366" s="288"/>
      <c r="B366" s="288"/>
      <c r="C366" s="288"/>
      <c r="D366" s="288"/>
      <c r="E366" s="288"/>
      <c r="F366" s="288"/>
      <c r="G366" s="209"/>
      <c r="H366" s="209"/>
      <c r="I366" s="209"/>
      <c r="J366" s="209"/>
      <c r="K366" s="209"/>
      <c r="L366" s="209"/>
      <c r="M366" s="209"/>
      <c r="N366" s="209"/>
      <c r="O366" s="209"/>
      <c r="P366" s="209"/>
      <c r="Q366" s="209"/>
      <c r="R366" s="209"/>
      <c r="S366" s="209"/>
      <c r="T366" s="209"/>
      <c r="U366" s="209"/>
      <c r="V366" s="209"/>
      <c r="W366" s="209"/>
      <c r="X366" s="209"/>
      <c r="Y366" s="209"/>
      <c r="Z366" s="209"/>
    </row>
    <row r="367" spans="1:26" ht="15.75" customHeight="1" x14ac:dyDescent="0.25">
      <c r="A367" s="288"/>
      <c r="B367" s="288"/>
      <c r="C367" s="288"/>
      <c r="D367" s="288"/>
      <c r="E367" s="288"/>
      <c r="F367" s="288"/>
      <c r="G367" s="209"/>
      <c r="H367" s="209"/>
      <c r="I367" s="209"/>
      <c r="J367" s="209"/>
      <c r="K367" s="209"/>
      <c r="L367" s="209"/>
      <c r="M367" s="209"/>
      <c r="N367" s="209"/>
      <c r="O367" s="209"/>
      <c r="P367" s="209"/>
      <c r="Q367" s="209"/>
      <c r="R367" s="209"/>
      <c r="S367" s="209"/>
      <c r="T367" s="209"/>
      <c r="U367" s="209"/>
      <c r="V367" s="209"/>
      <c r="W367" s="209"/>
      <c r="X367" s="209"/>
      <c r="Y367" s="209"/>
      <c r="Z367" s="209"/>
    </row>
    <row r="368" spans="1:26" ht="15.75" customHeight="1" x14ac:dyDescent="0.25">
      <c r="A368" s="288"/>
      <c r="B368" s="288"/>
      <c r="C368" s="288"/>
      <c r="D368" s="288"/>
      <c r="E368" s="288"/>
      <c r="F368" s="288"/>
      <c r="G368" s="209"/>
      <c r="H368" s="209"/>
      <c r="I368" s="209"/>
      <c r="J368" s="209"/>
      <c r="K368" s="209"/>
      <c r="L368" s="209"/>
      <c r="M368" s="209"/>
      <c r="N368" s="209"/>
      <c r="O368" s="209"/>
      <c r="P368" s="209"/>
      <c r="Q368" s="209"/>
      <c r="R368" s="209"/>
      <c r="S368" s="209"/>
      <c r="T368" s="209"/>
      <c r="U368" s="209"/>
      <c r="V368" s="209"/>
      <c r="W368" s="209"/>
      <c r="X368" s="209"/>
      <c r="Y368" s="209"/>
      <c r="Z368" s="209"/>
    </row>
    <row r="369" spans="1:26" ht="15.75" customHeight="1" x14ac:dyDescent="0.25">
      <c r="A369" s="288"/>
      <c r="B369" s="288"/>
      <c r="C369" s="288"/>
      <c r="D369" s="288"/>
      <c r="E369" s="288"/>
      <c r="F369" s="288"/>
      <c r="G369" s="209"/>
      <c r="H369" s="209"/>
      <c r="I369" s="209"/>
      <c r="J369" s="209"/>
      <c r="K369" s="209"/>
      <c r="L369" s="209"/>
      <c r="M369" s="209"/>
      <c r="N369" s="209"/>
      <c r="O369" s="209"/>
      <c r="P369" s="209"/>
      <c r="Q369" s="209"/>
      <c r="R369" s="209"/>
      <c r="S369" s="209"/>
      <c r="T369" s="209"/>
      <c r="U369" s="209"/>
      <c r="V369" s="209"/>
      <c r="W369" s="209"/>
      <c r="X369" s="209"/>
      <c r="Y369" s="209"/>
      <c r="Z369" s="209"/>
    </row>
    <row r="370" spans="1:26" ht="15.75" customHeight="1" x14ac:dyDescent="0.25">
      <c r="A370" s="288"/>
      <c r="B370" s="288"/>
      <c r="C370" s="288"/>
      <c r="D370" s="288"/>
      <c r="E370" s="288"/>
      <c r="F370" s="288"/>
      <c r="G370" s="209"/>
      <c r="H370" s="209"/>
      <c r="I370" s="209"/>
      <c r="J370" s="209"/>
      <c r="K370" s="209"/>
      <c r="L370" s="209"/>
      <c r="M370" s="209"/>
      <c r="N370" s="209"/>
      <c r="O370" s="209"/>
      <c r="P370" s="209"/>
      <c r="Q370" s="209"/>
      <c r="R370" s="209"/>
      <c r="S370" s="209"/>
      <c r="T370" s="209"/>
      <c r="U370" s="209"/>
      <c r="V370" s="209"/>
      <c r="W370" s="209"/>
      <c r="X370" s="209"/>
      <c r="Y370" s="209"/>
      <c r="Z370" s="209"/>
    </row>
    <row r="371" spans="1:26" ht="15.75" customHeight="1" x14ac:dyDescent="0.25">
      <c r="A371" s="288"/>
      <c r="B371" s="288"/>
      <c r="C371" s="288"/>
      <c r="D371" s="288"/>
      <c r="E371" s="288"/>
      <c r="F371" s="288"/>
      <c r="G371" s="209"/>
      <c r="H371" s="209"/>
      <c r="I371" s="209"/>
      <c r="J371" s="209"/>
      <c r="K371" s="209"/>
      <c r="L371" s="209"/>
      <c r="M371" s="209"/>
      <c r="N371" s="209"/>
      <c r="O371" s="209"/>
      <c r="P371" s="209"/>
      <c r="Q371" s="209"/>
      <c r="R371" s="209"/>
      <c r="S371" s="209"/>
      <c r="T371" s="209"/>
      <c r="U371" s="209"/>
      <c r="V371" s="209"/>
      <c r="W371" s="209"/>
      <c r="X371" s="209"/>
      <c r="Y371" s="209"/>
      <c r="Z371" s="209"/>
    </row>
    <row r="372" spans="1:26" ht="15.75" customHeight="1" x14ac:dyDescent="0.25">
      <c r="A372" s="288"/>
      <c r="B372" s="288"/>
      <c r="C372" s="288"/>
      <c r="D372" s="288"/>
      <c r="E372" s="288"/>
      <c r="F372" s="288"/>
      <c r="G372" s="209"/>
      <c r="H372" s="209"/>
      <c r="I372" s="209"/>
      <c r="J372" s="209"/>
      <c r="K372" s="209"/>
      <c r="L372" s="209"/>
      <c r="M372" s="209"/>
      <c r="N372" s="209"/>
      <c r="O372" s="209"/>
      <c r="P372" s="209"/>
      <c r="Q372" s="209"/>
      <c r="R372" s="209"/>
      <c r="S372" s="209"/>
      <c r="T372" s="209"/>
      <c r="U372" s="209"/>
      <c r="V372" s="209"/>
      <c r="W372" s="209"/>
      <c r="X372" s="209"/>
      <c r="Y372" s="209"/>
      <c r="Z372" s="209"/>
    </row>
    <row r="373" spans="1:26" ht="15.75" customHeight="1" x14ac:dyDescent="0.25">
      <c r="A373" s="288"/>
      <c r="B373" s="288"/>
      <c r="C373" s="288"/>
      <c r="D373" s="288"/>
      <c r="E373" s="288"/>
      <c r="F373" s="288"/>
      <c r="G373" s="209"/>
      <c r="H373" s="209"/>
      <c r="I373" s="209"/>
      <c r="J373" s="209"/>
      <c r="K373" s="209"/>
      <c r="L373" s="209"/>
      <c r="M373" s="209"/>
      <c r="N373" s="209"/>
      <c r="O373" s="209"/>
      <c r="P373" s="209"/>
      <c r="Q373" s="209"/>
      <c r="R373" s="209"/>
      <c r="S373" s="209"/>
      <c r="T373" s="209"/>
      <c r="U373" s="209"/>
      <c r="V373" s="209"/>
      <c r="W373" s="209"/>
      <c r="X373" s="209"/>
      <c r="Y373" s="209"/>
      <c r="Z373" s="209"/>
    </row>
    <row r="374" spans="1:26" ht="15.75" customHeight="1" x14ac:dyDescent="0.25">
      <c r="A374" s="288"/>
      <c r="B374" s="288"/>
      <c r="C374" s="288"/>
      <c r="D374" s="288"/>
      <c r="E374" s="288"/>
      <c r="F374" s="288"/>
      <c r="G374" s="209"/>
      <c r="H374" s="209"/>
      <c r="I374" s="209"/>
      <c r="J374" s="209"/>
      <c r="K374" s="209"/>
      <c r="L374" s="209"/>
      <c r="M374" s="209"/>
      <c r="N374" s="209"/>
      <c r="O374" s="209"/>
      <c r="P374" s="209"/>
      <c r="Q374" s="209"/>
      <c r="R374" s="209"/>
      <c r="S374" s="209"/>
      <c r="T374" s="209"/>
      <c r="U374" s="209"/>
      <c r="V374" s="209"/>
      <c r="W374" s="209"/>
      <c r="X374" s="209"/>
      <c r="Y374" s="209"/>
      <c r="Z374" s="209"/>
    </row>
    <row r="375" spans="1:26" ht="15.75" customHeight="1" x14ac:dyDescent="0.25">
      <c r="A375" s="288"/>
      <c r="B375" s="288"/>
      <c r="C375" s="288"/>
      <c r="D375" s="288"/>
      <c r="E375" s="288"/>
      <c r="F375" s="288"/>
      <c r="G375" s="209"/>
      <c r="H375" s="209"/>
      <c r="I375" s="209"/>
      <c r="J375" s="209"/>
      <c r="K375" s="209"/>
      <c r="L375" s="209"/>
      <c r="M375" s="209"/>
      <c r="N375" s="209"/>
      <c r="O375" s="209"/>
      <c r="P375" s="209"/>
      <c r="Q375" s="209"/>
      <c r="R375" s="209"/>
      <c r="S375" s="209"/>
      <c r="T375" s="209"/>
      <c r="U375" s="209"/>
      <c r="V375" s="209"/>
      <c r="W375" s="209"/>
      <c r="X375" s="209"/>
      <c r="Y375" s="209"/>
      <c r="Z375" s="209"/>
    </row>
    <row r="376" spans="1:26" ht="15.75" customHeight="1" x14ac:dyDescent="0.25">
      <c r="A376" s="288"/>
      <c r="B376" s="288"/>
      <c r="C376" s="288"/>
      <c r="D376" s="288"/>
      <c r="E376" s="288"/>
      <c r="F376" s="288"/>
      <c r="G376" s="209"/>
      <c r="H376" s="209"/>
      <c r="I376" s="209"/>
      <c r="J376" s="209"/>
      <c r="K376" s="209"/>
      <c r="L376" s="209"/>
      <c r="M376" s="209"/>
      <c r="N376" s="209"/>
      <c r="O376" s="209"/>
      <c r="P376" s="209"/>
      <c r="Q376" s="209"/>
      <c r="R376" s="209"/>
      <c r="S376" s="209"/>
      <c r="T376" s="209"/>
      <c r="U376" s="209"/>
      <c r="V376" s="209"/>
      <c r="W376" s="209"/>
      <c r="X376" s="209"/>
      <c r="Y376" s="209"/>
      <c r="Z376" s="209"/>
    </row>
    <row r="377" spans="1:26" ht="15.75" customHeight="1" x14ac:dyDescent="0.25">
      <c r="A377" s="288"/>
      <c r="B377" s="288"/>
      <c r="C377" s="288"/>
      <c r="D377" s="288"/>
      <c r="E377" s="288"/>
      <c r="F377" s="288"/>
      <c r="G377" s="209"/>
      <c r="H377" s="209"/>
      <c r="I377" s="209"/>
      <c r="J377" s="209"/>
      <c r="K377" s="209"/>
      <c r="L377" s="209"/>
      <c r="M377" s="209"/>
      <c r="N377" s="209"/>
      <c r="O377" s="209"/>
      <c r="P377" s="209"/>
      <c r="Q377" s="209"/>
      <c r="R377" s="209"/>
      <c r="S377" s="209"/>
      <c r="T377" s="209"/>
      <c r="U377" s="209"/>
      <c r="V377" s="209"/>
      <c r="W377" s="209"/>
      <c r="X377" s="209"/>
      <c r="Y377" s="209"/>
      <c r="Z377" s="209"/>
    </row>
    <row r="378" spans="1:26" ht="15.75" customHeight="1" x14ac:dyDescent="0.25">
      <c r="A378" s="288"/>
      <c r="B378" s="288"/>
      <c r="C378" s="288"/>
      <c r="D378" s="288"/>
      <c r="E378" s="288"/>
      <c r="F378" s="288"/>
      <c r="G378" s="209"/>
      <c r="H378" s="209"/>
      <c r="I378" s="209"/>
      <c r="J378" s="209"/>
      <c r="K378" s="209"/>
      <c r="L378" s="209"/>
      <c r="M378" s="209"/>
      <c r="N378" s="209"/>
      <c r="O378" s="209"/>
      <c r="P378" s="209"/>
      <c r="Q378" s="209"/>
      <c r="R378" s="209"/>
      <c r="S378" s="209"/>
      <c r="T378" s="209"/>
      <c r="U378" s="209"/>
      <c r="V378" s="209"/>
      <c r="W378" s="209"/>
      <c r="X378" s="209"/>
      <c r="Y378" s="209"/>
      <c r="Z378" s="209"/>
    </row>
    <row r="379" spans="1:26" ht="15.75" customHeight="1" x14ac:dyDescent="0.25">
      <c r="A379" s="288"/>
      <c r="B379" s="288"/>
      <c r="C379" s="288"/>
      <c r="D379" s="288"/>
      <c r="E379" s="288"/>
      <c r="F379" s="288"/>
      <c r="G379" s="209"/>
      <c r="H379" s="209"/>
      <c r="I379" s="209"/>
      <c r="J379" s="209"/>
      <c r="K379" s="209"/>
      <c r="L379" s="209"/>
      <c r="M379" s="209"/>
      <c r="N379" s="209"/>
      <c r="O379" s="209"/>
      <c r="P379" s="209"/>
      <c r="Q379" s="209"/>
      <c r="R379" s="209"/>
      <c r="S379" s="209"/>
      <c r="T379" s="209"/>
      <c r="U379" s="209"/>
      <c r="V379" s="209"/>
      <c r="W379" s="209"/>
      <c r="X379" s="209"/>
      <c r="Y379" s="209"/>
      <c r="Z379" s="209"/>
    </row>
    <row r="380" spans="1:26" ht="15.75" customHeight="1" x14ac:dyDescent="0.25">
      <c r="A380" s="288"/>
      <c r="B380" s="288"/>
      <c r="C380" s="288"/>
      <c r="D380" s="288"/>
      <c r="E380" s="288"/>
      <c r="F380" s="288"/>
      <c r="G380" s="209"/>
      <c r="H380" s="209"/>
      <c r="I380" s="209"/>
      <c r="J380" s="209"/>
      <c r="K380" s="209"/>
      <c r="L380" s="209"/>
      <c r="M380" s="209"/>
      <c r="N380" s="209"/>
      <c r="O380" s="209"/>
      <c r="P380" s="209"/>
      <c r="Q380" s="209"/>
      <c r="R380" s="209"/>
      <c r="S380" s="209"/>
      <c r="T380" s="209"/>
      <c r="U380" s="209"/>
      <c r="V380" s="209"/>
      <c r="W380" s="209"/>
      <c r="X380" s="209"/>
      <c r="Y380" s="209"/>
      <c r="Z380" s="209"/>
    </row>
    <row r="381" spans="1:26" ht="15.75" customHeight="1" x14ac:dyDescent="0.25">
      <c r="A381" s="288"/>
      <c r="B381" s="288"/>
      <c r="C381" s="288"/>
      <c r="D381" s="288"/>
      <c r="E381" s="288"/>
      <c r="F381" s="288"/>
      <c r="G381" s="209"/>
      <c r="H381" s="209"/>
      <c r="I381" s="209"/>
      <c r="J381" s="209"/>
      <c r="K381" s="209"/>
      <c r="L381" s="209"/>
      <c r="M381" s="209"/>
      <c r="N381" s="209"/>
      <c r="O381" s="209"/>
      <c r="P381" s="209"/>
      <c r="Q381" s="209"/>
      <c r="R381" s="209"/>
      <c r="S381" s="209"/>
      <c r="T381" s="209"/>
      <c r="U381" s="209"/>
      <c r="V381" s="209"/>
      <c r="W381" s="209"/>
      <c r="X381" s="209"/>
      <c r="Y381" s="209"/>
      <c r="Z381" s="209"/>
    </row>
    <row r="382" spans="1:26" ht="15.75" customHeight="1" x14ac:dyDescent="0.25">
      <c r="A382" s="288"/>
      <c r="B382" s="288"/>
      <c r="C382" s="288"/>
      <c r="D382" s="288"/>
      <c r="E382" s="288"/>
      <c r="F382" s="288"/>
      <c r="G382" s="209"/>
      <c r="H382" s="209"/>
      <c r="I382" s="209"/>
      <c r="J382" s="209"/>
      <c r="K382" s="209"/>
      <c r="L382" s="209"/>
      <c r="M382" s="209"/>
      <c r="N382" s="209"/>
      <c r="O382" s="209"/>
      <c r="P382" s="209"/>
      <c r="Q382" s="209"/>
      <c r="R382" s="209"/>
      <c r="S382" s="209"/>
      <c r="T382" s="209"/>
      <c r="U382" s="209"/>
      <c r="V382" s="209"/>
      <c r="W382" s="209"/>
      <c r="X382" s="209"/>
      <c r="Y382" s="209"/>
      <c r="Z382" s="209"/>
    </row>
    <row r="383" spans="1:26" ht="15.75" customHeight="1" x14ac:dyDescent="0.25">
      <c r="A383" s="288"/>
      <c r="B383" s="288"/>
      <c r="C383" s="288"/>
      <c r="D383" s="288"/>
      <c r="E383" s="288"/>
      <c r="F383" s="288"/>
      <c r="G383" s="209"/>
      <c r="H383" s="209"/>
      <c r="I383" s="209"/>
      <c r="J383" s="209"/>
      <c r="K383" s="209"/>
      <c r="L383" s="209"/>
      <c r="M383" s="209"/>
      <c r="N383" s="209"/>
      <c r="O383" s="209"/>
      <c r="P383" s="209"/>
      <c r="Q383" s="209"/>
      <c r="R383" s="209"/>
      <c r="S383" s="209"/>
      <c r="T383" s="209"/>
      <c r="U383" s="209"/>
      <c r="V383" s="209"/>
      <c r="W383" s="209"/>
      <c r="X383" s="209"/>
      <c r="Y383" s="209"/>
      <c r="Z383" s="209"/>
    </row>
    <row r="384" spans="1:26" ht="15.75" customHeight="1" x14ac:dyDescent="0.25">
      <c r="A384" s="288"/>
      <c r="B384" s="288"/>
      <c r="C384" s="288"/>
      <c r="D384" s="288"/>
      <c r="E384" s="288"/>
      <c r="F384" s="288"/>
      <c r="G384" s="209"/>
      <c r="H384" s="209"/>
      <c r="I384" s="209"/>
      <c r="J384" s="209"/>
      <c r="K384" s="209"/>
      <c r="L384" s="209"/>
      <c r="M384" s="209"/>
      <c r="N384" s="209"/>
      <c r="O384" s="209"/>
      <c r="P384" s="209"/>
      <c r="Q384" s="209"/>
      <c r="R384" s="209"/>
      <c r="S384" s="209"/>
      <c r="T384" s="209"/>
      <c r="U384" s="209"/>
      <c r="V384" s="209"/>
      <c r="W384" s="209"/>
      <c r="X384" s="209"/>
      <c r="Y384" s="209"/>
      <c r="Z384" s="209"/>
    </row>
    <row r="385" spans="1:26" ht="15.75" customHeight="1" x14ac:dyDescent="0.25">
      <c r="A385" s="288"/>
      <c r="B385" s="288"/>
      <c r="C385" s="288"/>
      <c r="D385" s="288"/>
      <c r="E385" s="288"/>
      <c r="F385" s="288"/>
      <c r="G385" s="209"/>
      <c r="H385" s="209"/>
      <c r="I385" s="209"/>
      <c r="J385" s="209"/>
      <c r="K385" s="209"/>
      <c r="L385" s="209"/>
      <c r="M385" s="209"/>
      <c r="N385" s="209"/>
      <c r="O385" s="209"/>
      <c r="P385" s="209"/>
      <c r="Q385" s="209"/>
      <c r="R385" s="209"/>
      <c r="S385" s="209"/>
      <c r="T385" s="209"/>
      <c r="U385" s="209"/>
      <c r="V385" s="209"/>
      <c r="W385" s="209"/>
      <c r="X385" s="209"/>
      <c r="Y385" s="209"/>
      <c r="Z385" s="209"/>
    </row>
    <row r="386" spans="1:26" ht="15.75" customHeight="1" x14ac:dyDescent="0.25">
      <c r="A386" s="288"/>
      <c r="B386" s="288"/>
      <c r="C386" s="288"/>
      <c r="D386" s="288"/>
      <c r="E386" s="288"/>
      <c r="F386" s="288"/>
      <c r="G386" s="209"/>
      <c r="H386" s="209"/>
      <c r="I386" s="209"/>
      <c r="J386" s="209"/>
      <c r="K386" s="209"/>
      <c r="L386" s="209"/>
      <c r="M386" s="209"/>
      <c r="N386" s="209"/>
      <c r="O386" s="209"/>
      <c r="P386" s="209"/>
      <c r="Q386" s="209"/>
      <c r="R386" s="209"/>
      <c r="S386" s="209"/>
      <c r="T386" s="209"/>
      <c r="U386" s="209"/>
      <c r="V386" s="209"/>
      <c r="W386" s="209"/>
      <c r="X386" s="209"/>
      <c r="Y386" s="209"/>
      <c r="Z386" s="209"/>
    </row>
    <row r="387" spans="1:26" ht="15.75" customHeight="1" x14ac:dyDescent="0.25">
      <c r="A387" s="288"/>
      <c r="B387" s="288"/>
      <c r="C387" s="288"/>
      <c r="D387" s="288"/>
      <c r="E387" s="288"/>
      <c r="F387" s="288"/>
      <c r="G387" s="209"/>
      <c r="H387" s="209"/>
      <c r="I387" s="209"/>
      <c r="J387" s="209"/>
      <c r="K387" s="209"/>
      <c r="L387" s="209"/>
      <c r="M387" s="209"/>
      <c r="N387" s="209"/>
      <c r="O387" s="209"/>
      <c r="P387" s="209"/>
      <c r="Q387" s="209"/>
      <c r="R387" s="209"/>
      <c r="S387" s="209"/>
      <c r="T387" s="209"/>
      <c r="U387" s="209"/>
      <c r="V387" s="209"/>
      <c r="W387" s="209"/>
      <c r="X387" s="209"/>
      <c r="Y387" s="209"/>
      <c r="Z387" s="209"/>
    </row>
    <row r="388" spans="1:26" ht="15.75" customHeight="1" x14ac:dyDescent="0.25">
      <c r="A388" s="288"/>
      <c r="B388" s="288"/>
      <c r="C388" s="288"/>
      <c r="D388" s="288"/>
      <c r="E388" s="288"/>
      <c r="F388" s="288"/>
      <c r="G388" s="209"/>
      <c r="H388" s="209"/>
      <c r="I388" s="209"/>
      <c r="J388" s="209"/>
      <c r="K388" s="209"/>
      <c r="L388" s="209"/>
      <c r="M388" s="209"/>
      <c r="N388" s="209"/>
      <c r="O388" s="209"/>
      <c r="P388" s="209"/>
      <c r="Q388" s="209"/>
      <c r="R388" s="209"/>
      <c r="S388" s="209"/>
      <c r="T388" s="209"/>
      <c r="U388" s="209"/>
      <c r="V388" s="209"/>
      <c r="W388" s="209"/>
      <c r="X388" s="209"/>
      <c r="Y388" s="209"/>
      <c r="Z388" s="209"/>
    </row>
    <row r="389" spans="1:26" ht="15.75" customHeight="1" x14ac:dyDescent="0.25">
      <c r="A389" s="288"/>
      <c r="B389" s="288"/>
      <c r="C389" s="288"/>
      <c r="D389" s="288"/>
      <c r="E389" s="288"/>
      <c r="F389" s="288"/>
      <c r="G389" s="209"/>
      <c r="H389" s="209"/>
      <c r="I389" s="209"/>
      <c r="J389" s="209"/>
      <c r="K389" s="209"/>
      <c r="L389" s="209"/>
      <c r="M389" s="209"/>
      <c r="N389" s="209"/>
      <c r="O389" s="209"/>
      <c r="P389" s="209"/>
      <c r="Q389" s="209"/>
      <c r="R389" s="209"/>
      <c r="S389" s="209"/>
      <c r="T389" s="209"/>
      <c r="U389" s="209"/>
      <c r="V389" s="209"/>
      <c r="W389" s="209"/>
      <c r="X389" s="209"/>
      <c r="Y389" s="209"/>
      <c r="Z389" s="209"/>
    </row>
    <row r="390" spans="1:26" ht="15.75" customHeight="1" x14ac:dyDescent="0.25">
      <c r="A390" s="288"/>
      <c r="B390" s="288"/>
      <c r="C390" s="288"/>
      <c r="D390" s="288"/>
      <c r="E390" s="288"/>
      <c r="F390" s="288"/>
      <c r="G390" s="209"/>
      <c r="H390" s="209"/>
      <c r="I390" s="209"/>
      <c r="J390" s="209"/>
      <c r="K390" s="209"/>
      <c r="L390" s="209"/>
      <c r="M390" s="209"/>
      <c r="N390" s="209"/>
      <c r="O390" s="209"/>
      <c r="P390" s="209"/>
      <c r="Q390" s="209"/>
      <c r="R390" s="209"/>
      <c r="S390" s="209"/>
      <c r="T390" s="209"/>
      <c r="U390" s="209"/>
      <c r="V390" s="209"/>
      <c r="W390" s="209"/>
      <c r="X390" s="209"/>
      <c r="Y390" s="209"/>
      <c r="Z390" s="209"/>
    </row>
    <row r="391" spans="1:26" ht="15.75" customHeight="1" x14ac:dyDescent="0.25">
      <c r="A391" s="288"/>
      <c r="B391" s="288"/>
      <c r="C391" s="288"/>
      <c r="D391" s="288"/>
      <c r="E391" s="288"/>
      <c r="F391" s="288"/>
      <c r="G391" s="209"/>
      <c r="H391" s="209"/>
      <c r="I391" s="209"/>
      <c r="J391" s="209"/>
      <c r="K391" s="209"/>
      <c r="L391" s="209"/>
      <c r="M391" s="209"/>
      <c r="N391" s="209"/>
      <c r="O391" s="209"/>
      <c r="P391" s="209"/>
      <c r="Q391" s="209"/>
      <c r="R391" s="209"/>
      <c r="S391" s="209"/>
      <c r="T391" s="209"/>
      <c r="U391" s="209"/>
      <c r="V391" s="209"/>
      <c r="W391" s="209"/>
      <c r="X391" s="209"/>
      <c r="Y391" s="209"/>
      <c r="Z391" s="209"/>
    </row>
    <row r="392" spans="1:26" ht="15.75" customHeight="1" x14ac:dyDescent="0.25">
      <c r="A392" s="288"/>
      <c r="B392" s="288"/>
      <c r="C392" s="288"/>
      <c r="D392" s="288"/>
      <c r="E392" s="288"/>
      <c r="F392" s="288"/>
      <c r="G392" s="209"/>
      <c r="H392" s="209"/>
      <c r="I392" s="209"/>
      <c r="J392" s="209"/>
      <c r="K392" s="209"/>
      <c r="L392" s="209"/>
      <c r="M392" s="209"/>
      <c r="N392" s="209"/>
      <c r="O392" s="209"/>
      <c r="P392" s="209"/>
      <c r="Q392" s="209"/>
      <c r="R392" s="209"/>
      <c r="S392" s="209"/>
      <c r="T392" s="209"/>
      <c r="U392" s="209"/>
      <c r="V392" s="209"/>
      <c r="W392" s="209"/>
      <c r="X392" s="209"/>
      <c r="Y392" s="209"/>
      <c r="Z392" s="209"/>
    </row>
    <row r="393" spans="1:26" ht="15.75" customHeight="1" x14ac:dyDescent="0.25">
      <c r="A393" s="288"/>
      <c r="B393" s="288"/>
      <c r="C393" s="288"/>
      <c r="D393" s="288"/>
      <c r="E393" s="288"/>
      <c r="F393" s="288"/>
      <c r="G393" s="209"/>
      <c r="H393" s="209"/>
      <c r="I393" s="209"/>
      <c r="J393" s="209"/>
      <c r="K393" s="209"/>
      <c r="L393" s="209"/>
      <c r="M393" s="209"/>
      <c r="N393" s="209"/>
      <c r="O393" s="209"/>
      <c r="P393" s="209"/>
      <c r="Q393" s="209"/>
      <c r="R393" s="209"/>
      <c r="S393" s="209"/>
      <c r="T393" s="209"/>
      <c r="U393" s="209"/>
      <c r="V393" s="209"/>
      <c r="W393" s="209"/>
      <c r="X393" s="209"/>
      <c r="Y393" s="209"/>
      <c r="Z393" s="209"/>
    </row>
    <row r="394" spans="1:26" ht="15.75" customHeight="1" x14ac:dyDescent="0.25">
      <c r="A394" s="288"/>
      <c r="B394" s="288"/>
      <c r="C394" s="288"/>
      <c r="D394" s="288"/>
      <c r="E394" s="288"/>
      <c r="F394" s="288"/>
      <c r="G394" s="209"/>
      <c r="H394" s="209"/>
      <c r="I394" s="209"/>
      <c r="J394" s="209"/>
      <c r="K394" s="209"/>
      <c r="L394" s="209"/>
      <c r="M394" s="209"/>
      <c r="N394" s="209"/>
      <c r="O394" s="209"/>
      <c r="P394" s="209"/>
      <c r="Q394" s="209"/>
      <c r="R394" s="209"/>
      <c r="S394" s="209"/>
      <c r="T394" s="209"/>
      <c r="U394" s="209"/>
      <c r="V394" s="209"/>
      <c r="W394" s="209"/>
      <c r="X394" s="209"/>
      <c r="Y394" s="209"/>
      <c r="Z394" s="209"/>
    </row>
    <row r="395" spans="1:26" ht="15.75" customHeight="1" x14ac:dyDescent="0.25">
      <c r="A395" s="288"/>
      <c r="B395" s="288"/>
      <c r="C395" s="288"/>
      <c r="D395" s="288"/>
      <c r="E395" s="288"/>
      <c r="F395" s="288"/>
      <c r="G395" s="209"/>
      <c r="H395" s="209"/>
      <c r="I395" s="209"/>
      <c r="J395" s="209"/>
      <c r="K395" s="209"/>
      <c r="L395" s="209"/>
      <c r="M395" s="209"/>
      <c r="N395" s="209"/>
      <c r="O395" s="209"/>
      <c r="P395" s="209"/>
      <c r="Q395" s="209"/>
      <c r="R395" s="209"/>
      <c r="S395" s="209"/>
      <c r="T395" s="209"/>
      <c r="U395" s="209"/>
      <c r="V395" s="209"/>
      <c r="W395" s="209"/>
      <c r="X395" s="209"/>
      <c r="Y395" s="209"/>
      <c r="Z395" s="209"/>
    </row>
    <row r="396" spans="1:26" ht="15.75" customHeight="1" x14ac:dyDescent="0.25">
      <c r="A396" s="288"/>
      <c r="B396" s="288"/>
      <c r="C396" s="288"/>
      <c r="D396" s="288"/>
      <c r="E396" s="288"/>
      <c r="F396" s="288"/>
      <c r="G396" s="209"/>
      <c r="H396" s="209"/>
      <c r="I396" s="209"/>
      <c r="J396" s="209"/>
      <c r="K396" s="209"/>
      <c r="L396" s="209"/>
      <c r="M396" s="209"/>
      <c r="N396" s="209"/>
      <c r="O396" s="209"/>
      <c r="P396" s="209"/>
      <c r="Q396" s="209"/>
      <c r="R396" s="209"/>
      <c r="S396" s="209"/>
      <c r="T396" s="209"/>
      <c r="U396" s="209"/>
      <c r="V396" s="209"/>
      <c r="W396" s="209"/>
      <c r="X396" s="209"/>
      <c r="Y396" s="209"/>
      <c r="Z396" s="209"/>
    </row>
    <row r="397" spans="1:26" ht="15.75" customHeight="1" x14ac:dyDescent="0.25">
      <c r="A397" s="288"/>
      <c r="B397" s="288"/>
      <c r="C397" s="288"/>
      <c r="D397" s="288"/>
      <c r="E397" s="288"/>
      <c r="F397" s="288"/>
      <c r="G397" s="209"/>
      <c r="H397" s="209"/>
      <c r="I397" s="209"/>
      <c r="J397" s="209"/>
      <c r="K397" s="209"/>
      <c r="L397" s="209"/>
      <c r="M397" s="209"/>
      <c r="N397" s="209"/>
      <c r="O397" s="209"/>
      <c r="P397" s="209"/>
      <c r="Q397" s="209"/>
      <c r="R397" s="209"/>
      <c r="S397" s="209"/>
      <c r="T397" s="209"/>
      <c r="U397" s="209"/>
      <c r="V397" s="209"/>
      <c r="W397" s="209"/>
      <c r="X397" s="209"/>
      <c r="Y397" s="209"/>
      <c r="Z397" s="209"/>
    </row>
    <row r="398" spans="1:26" ht="15.75" customHeight="1" x14ac:dyDescent="0.25">
      <c r="A398" s="288"/>
      <c r="B398" s="288"/>
      <c r="C398" s="288"/>
      <c r="D398" s="288"/>
      <c r="E398" s="288"/>
      <c r="F398" s="288"/>
      <c r="G398" s="209"/>
      <c r="H398" s="209"/>
      <c r="I398" s="209"/>
      <c r="J398" s="209"/>
      <c r="K398" s="209"/>
      <c r="L398" s="209"/>
      <c r="M398" s="209"/>
      <c r="N398" s="209"/>
      <c r="O398" s="209"/>
      <c r="P398" s="209"/>
      <c r="Q398" s="209"/>
      <c r="R398" s="209"/>
      <c r="S398" s="209"/>
      <c r="T398" s="209"/>
      <c r="U398" s="209"/>
      <c r="V398" s="209"/>
      <c r="W398" s="209"/>
      <c r="X398" s="209"/>
      <c r="Y398" s="209"/>
      <c r="Z398" s="209"/>
    </row>
    <row r="399" spans="1:26" ht="15.75" customHeight="1" x14ac:dyDescent="0.25">
      <c r="A399" s="288"/>
      <c r="B399" s="288"/>
      <c r="C399" s="288"/>
      <c r="D399" s="288"/>
      <c r="E399" s="288"/>
      <c r="F399" s="288"/>
      <c r="G399" s="209"/>
      <c r="H399" s="209"/>
      <c r="I399" s="209"/>
      <c r="J399" s="209"/>
      <c r="K399" s="209"/>
      <c r="L399" s="209"/>
      <c r="M399" s="209"/>
      <c r="N399" s="209"/>
      <c r="O399" s="209"/>
      <c r="P399" s="209"/>
      <c r="Q399" s="209"/>
      <c r="R399" s="209"/>
      <c r="S399" s="209"/>
      <c r="T399" s="209"/>
      <c r="U399" s="209"/>
      <c r="V399" s="209"/>
      <c r="W399" s="209"/>
      <c r="X399" s="209"/>
      <c r="Y399" s="209"/>
      <c r="Z399" s="209"/>
    </row>
    <row r="400" spans="1:26" ht="15.75" customHeight="1" x14ac:dyDescent="0.25">
      <c r="A400" s="288"/>
      <c r="B400" s="288"/>
      <c r="C400" s="288"/>
      <c r="D400" s="288"/>
      <c r="E400" s="288"/>
      <c r="F400" s="288"/>
      <c r="G400" s="209"/>
      <c r="H400" s="209"/>
      <c r="I400" s="209"/>
      <c r="J400" s="209"/>
      <c r="K400" s="209"/>
      <c r="L400" s="209"/>
      <c r="M400" s="209"/>
      <c r="N400" s="209"/>
      <c r="O400" s="209"/>
      <c r="P400" s="209"/>
      <c r="Q400" s="209"/>
      <c r="R400" s="209"/>
      <c r="S400" s="209"/>
      <c r="T400" s="209"/>
      <c r="U400" s="209"/>
      <c r="V400" s="209"/>
      <c r="W400" s="209"/>
      <c r="X400" s="209"/>
      <c r="Y400" s="209"/>
      <c r="Z400" s="209"/>
    </row>
    <row r="401" spans="1:26" ht="15.75" customHeight="1" x14ac:dyDescent="0.25">
      <c r="A401" s="288"/>
      <c r="B401" s="288"/>
      <c r="C401" s="288"/>
      <c r="D401" s="288"/>
      <c r="E401" s="288"/>
      <c r="F401" s="288"/>
      <c r="G401" s="209"/>
      <c r="H401" s="209"/>
      <c r="I401" s="209"/>
      <c r="J401" s="209"/>
      <c r="K401" s="209"/>
      <c r="L401" s="209"/>
      <c r="M401" s="209"/>
      <c r="N401" s="209"/>
      <c r="O401" s="209"/>
      <c r="P401" s="209"/>
      <c r="Q401" s="209"/>
      <c r="R401" s="209"/>
      <c r="S401" s="209"/>
      <c r="T401" s="209"/>
      <c r="U401" s="209"/>
      <c r="V401" s="209"/>
      <c r="W401" s="209"/>
      <c r="X401" s="209"/>
      <c r="Y401" s="209"/>
      <c r="Z401" s="209"/>
    </row>
    <row r="402" spans="1:26" ht="15.75" customHeight="1" x14ac:dyDescent="0.25">
      <c r="A402" s="288"/>
      <c r="B402" s="288"/>
      <c r="C402" s="288"/>
      <c r="D402" s="288"/>
      <c r="E402" s="288"/>
      <c r="F402" s="288"/>
      <c r="G402" s="209"/>
      <c r="H402" s="209"/>
      <c r="I402" s="209"/>
      <c r="J402" s="209"/>
      <c r="K402" s="209"/>
      <c r="L402" s="209"/>
      <c r="M402" s="209"/>
      <c r="N402" s="209"/>
      <c r="O402" s="209"/>
      <c r="P402" s="209"/>
      <c r="Q402" s="209"/>
      <c r="R402" s="209"/>
      <c r="S402" s="209"/>
      <c r="T402" s="209"/>
      <c r="U402" s="209"/>
      <c r="V402" s="209"/>
      <c r="W402" s="209"/>
      <c r="X402" s="209"/>
      <c r="Y402" s="209"/>
      <c r="Z402" s="209"/>
    </row>
    <row r="403" spans="1:26" ht="15.75" customHeight="1" x14ac:dyDescent="0.25">
      <c r="A403" s="288"/>
      <c r="B403" s="288"/>
      <c r="C403" s="288"/>
      <c r="D403" s="288"/>
      <c r="E403" s="288"/>
      <c r="F403" s="288"/>
      <c r="G403" s="209"/>
      <c r="H403" s="209"/>
      <c r="I403" s="209"/>
      <c r="J403" s="209"/>
      <c r="K403" s="209"/>
      <c r="L403" s="209"/>
      <c r="M403" s="209"/>
      <c r="N403" s="209"/>
      <c r="O403" s="209"/>
      <c r="P403" s="209"/>
      <c r="Q403" s="209"/>
      <c r="R403" s="209"/>
      <c r="S403" s="209"/>
      <c r="T403" s="209"/>
      <c r="U403" s="209"/>
      <c r="V403" s="209"/>
      <c r="W403" s="209"/>
      <c r="X403" s="209"/>
      <c r="Y403" s="209"/>
      <c r="Z403" s="209"/>
    </row>
    <row r="404" spans="1:26" ht="15.75" customHeight="1" x14ac:dyDescent="0.25">
      <c r="A404" s="288"/>
      <c r="B404" s="288"/>
      <c r="C404" s="288"/>
      <c r="D404" s="288"/>
      <c r="E404" s="288"/>
      <c r="F404" s="288"/>
      <c r="G404" s="209"/>
      <c r="H404" s="209"/>
      <c r="I404" s="209"/>
      <c r="J404" s="209"/>
      <c r="K404" s="209"/>
      <c r="L404" s="209"/>
      <c r="M404" s="209"/>
      <c r="N404" s="209"/>
      <c r="O404" s="209"/>
      <c r="P404" s="209"/>
      <c r="Q404" s="209"/>
      <c r="R404" s="209"/>
      <c r="S404" s="209"/>
      <c r="T404" s="209"/>
      <c r="U404" s="209"/>
      <c r="V404" s="209"/>
      <c r="W404" s="209"/>
      <c r="X404" s="209"/>
      <c r="Y404" s="209"/>
      <c r="Z404" s="209"/>
    </row>
    <row r="405" spans="1:26" ht="15.75" customHeight="1" x14ac:dyDescent="0.25">
      <c r="A405" s="288"/>
      <c r="B405" s="288"/>
      <c r="C405" s="288"/>
      <c r="D405" s="288"/>
      <c r="E405" s="288"/>
      <c r="F405" s="288"/>
      <c r="G405" s="209"/>
      <c r="H405" s="209"/>
      <c r="I405" s="209"/>
      <c r="J405" s="209"/>
      <c r="K405" s="209"/>
      <c r="L405" s="209"/>
      <c r="M405" s="209"/>
      <c r="N405" s="209"/>
      <c r="O405" s="209"/>
      <c r="P405" s="209"/>
      <c r="Q405" s="209"/>
      <c r="R405" s="209"/>
      <c r="S405" s="209"/>
      <c r="T405" s="209"/>
      <c r="U405" s="209"/>
      <c r="V405" s="209"/>
      <c r="W405" s="209"/>
      <c r="X405" s="209"/>
      <c r="Y405" s="209"/>
      <c r="Z405" s="209"/>
    </row>
    <row r="406" spans="1:26" ht="15.75" customHeight="1" x14ac:dyDescent="0.25">
      <c r="A406" s="288"/>
      <c r="B406" s="288"/>
      <c r="C406" s="288"/>
      <c r="D406" s="288"/>
      <c r="E406" s="288"/>
      <c r="F406" s="288"/>
      <c r="G406" s="209"/>
      <c r="H406" s="209"/>
      <c r="I406" s="209"/>
      <c r="J406" s="209"/>
      <c r="K406" s="209"/>
      <c r="L406" s="209"/>
      <c r="M406" s="209"/>
      <c r="N406" s="209"/>
      <c r="O406" s="209"/>
      <c r="P406" s="209"/>
      <c r="Q406" s="209"/>
      <c r="R406" s="209"/>
      <c r="S406" s="209"/>
      <c r="T406" s="209"/>
      <c r="U406" s="209"/>
      <c r="V406" s="209"/>
      <c r="W406" s="209"/>
      <c r="X406" s="209"/>
      <c r="Y406" s="209"/>
      <c r="Z406" s="209"/>
    </row>
    <row r="407" spans="1:26" ht="15.75" customHeight="1" x14ac:dyDescent="0.25">
      <c r="A407" s="288"/>
      <c r="B407" s="288"/>
      <c r="C407" s="288"/>
      <c r="D407" s="288"/>
      <c r="E407" s="288"/>
      <c r="F407" s="288"/>
      <c r="G407" s="209"/>
      <c r="H407" s="209"/>
      <c r="I407" s="209"/>
      <c r="J407" s="209"/>
      <c r="K407" s="209"/>
      <c r="L407" s="209"/>
      <c r="M407" s="209"/>
      <c r="N407" s="209"/>
      <c r="O407" s="209"/>
      <c r="P407" s="209"/>
      <c r="Q407" s="209"/>
      <c r="R407" s="209"/>
      <c r="S407" s="209"/>
      <c r="T407" s="209"/>
      <c r="U407" s="209"/>
      <c r="V407" s="209"/>
      <c r="W407" s="209"/>
      <c r="X407" s="209"/>
      <c r="Y407" s="209"/>
      <c r="Z407" s="209"/>
    </row>
    <row r="408" spans="1:26" ht="15.75" customHeight="1" x14ac:dyDescent="0.25">
      <c r="A408" s="288"/>
      <c r="B408" s="288"/>
      <c r="C408" s="288"/>
      <c r="D408" s="288"/>
      <c r="E408" s="288"/>
      <c r="F408" s="288"/>
      <c r="G408" s="209"/>
      <c r="H408" s="209"/>
      <c r="I408" s="209"/>
      <c r="J408" s="209"/>
      <c r="K408" s="209"/>
      <c r="L408" s="209"/>
      <c r="M408" s="209"/>
      <c r="N408" s="209"/>
      <c r="O408" s="209"/>
      <c r="P408" s="209"/>
      <c r="Q408" s="209"/>
      <c r="R408" s="209"/>
      <c r="S408" s="209"/>
      <c r="T408" s="209"/>
      <c r="U408" s="209"/>
      <c r="V408" s="209"/>
      <c r="W408" s="209"/>
      <c r="X408" s="209"/>
      <c r="Y408" s="209"/>
      <c r="Z408" s="209"/>
    </row>
    <row r="409" spans="1:26" ht="15.75" customHeight="1" x14ac:dyDescent="0.25">
      <c r="A409" s="288"/>
      <c r="B409" s="288"/>
      <c r="C409" s="288"/>
      <c r="D409" s="288"/>
      <c r="E409" s="288"/>
      <c r="F409" s="288"/>
      <c r="G409" s="209"/>
      <c r="H409" s="209"/>
      <c r="I409" s="209"/>
      <c r="J409" s="209"/>
      <c r="K409" s="209"/>
      <c r="L409" s="209"/>
      <c r="M409" s="209"/>
      <c r="N409" s="209"/>
      <c r="O409" s="209"/>
      <c r="P409" s="209"/>
      <c r="Q409" s="209"/>
      <c r="R409" s="209"/>
      <c r="S409" s="209"/>
      <c r="T409" s="209"/>
      <c r="U409" s="209"/>
      <c r="V409" s="209"/>
      <c r="W409" s="209"/>
      <c r="X409" s="209"/>
      <c r="Y409" s="209"/>
      <c r="Z409" s="209"/>
    </row>
    <row r="410" spans="1:26" ht="15.75" customHeight="1" x14ac:dyDescent="0.25">
      <c r="A410" s="288"/>
      <c r="B410" s="288"/>
      <c r="C410" s="288"/>
      <c r="D410" s="288"/>
      <c r="E410" s="288"/>
      <c r="F410" s="288"/>
      <c r="G410" s="209"/>
      <c r="H410" s="209"/>
      <c r="I410" s="209"/>
      <c r="J410" s="209"/>
      <c r="K410" s="209"/>
      <c r="L410" s="209"/>
      <c r="M410" s="209"/>
      <c r="N410" s="209"/>
      <c r="O410" s="209"/>
      <c r="P410" s="209"/>
      <c r="Q410" s="209"/>
      <c r="R410" s="209"/>
      <c r="S410" s="209"/>
      <c r="T410" s="209"/>
      <c r="U410" s="209"/>
      <c r="V410" s="209"/>
      <c r="W410" s="209"/>
      <c r="X410" s="209"/>
      <c r="Y410" s="209"/>
      <c r="Z410" s="209"/>
    </row>
    <row r="411" spans="1:26" ht="15.75" customHeight="1" x14ac:dyDescent="0.25">
      <c r="A411" s="288"/>
      <c r="B411" s="288"/>
      <c r="C411" s="288"/>
      <c r="D411" s="288"/>
      <c r="E411" s="288"/>
      <c r="F411" s="288"/>
      <c r="G411" s="209"/>
      <c r="H411" s="209"/>
      <c r="I411" s="209"/>
      <c r="J411" s="209"/>
      <c r="K411" s="209"/>
      <c r="L411" s="209"/>
      <c r="M411" s="209"/>
      <c r="N411" s="209"/>
      <c r="O411" s="209"/>
      <c r="P411" s="209"/>
      <c r="Q411" s="209"/>
      <c r="R411" s="209"/>
      <c r="S411" s="209"/>
      <c r="T411" s="209"/>
      <c r="U411" s="209"/>
      <c r="V411" s="209"/>
      <c r="W411" s="209"/>
      <c r="X411" s="209"/>
      <c r="Y411" s="209"/>
      <c r="Z411" s="209"/>
    </row>
    <row r="412" spans="1:26" ht="15.75" customHeight="1" x14ac:dyDescent="0.25">
      <c r="A412" s="288"/>
      <c r="B412" s="288"/>
      <c r="C412" s="288"/>
      <c r="D412" s="288"/>
      <c r="E412" s="288"/>
      <c r="F412" s="288"/>
      <c r="G412" s="209"/>
      <c r="H412" s="209"/>
      <c r="I412" s="209"/>
      <c r="J412" s="209"/>
      <c r="K412" s="209"/>
      <c r="L412" s="209"/>
      <c r="M412" s="209"/>
      <c r="N412" s="209"/>
      <c r="O412" s="209"/>
      <c r="P412" s="209"/>
      <c r="Q412" s="209"/>
      <c r="R412" s="209"/>
      <c r="S412" s="209"/>
      <c r="T412" s="209"/>
      <c r="U412" s="209"/>
      <c r="V412" s="209"/>
      <c r="W412" s="209"/>
      <c r="X412" s="209"/>
      <c r="Y412" s="209"/>
      <c r="Z412" s="209"/>
    </row>
    <row r="413" spans="1:26" ht="15.75" customHeight="1" x14ac:dyDescent="0.25">
      <c r="A413" s="288"/>
      <c r="B413" s="288"/>
      <c r="C413" s="288"/>
      <c r="D413" s="288"/>
      <c r="E413" s="288"/>
      <c r="F413" s="288"/>
      <c r="G413" s="209"/>
      <c r="H413" s="209"/>
      <c r="I413" s="209"/>
      <c r="J413" s="209"/>
      <c r="K413" s="209"/>
      <c r="L413" s="209"/>
      <c r="M413" s="209"/>
      <c r="N413" s="209"/>
      <c r="O413" s="209"/>
      <c r="P413" s="209"/>
      <c r="Q413" s="209"/>
      <c r="R413" s="209"/>
      <c r="S413" s="209"/>
      <c r="T413" s="209"/>
      <c r="U413" s="209"/>
      <c r="V413" s="209"/>
      <c r="W413" s="209"/>
      <c r="X413" s="209"/>
      <c r="Y413" s="209"/>
      <c r="Z413" s="209"/>
    </row>
    <row r="414" spans="1:26" ht="15.75" customHeight="1" x14ac:dyDescent="0.25">
      <c r="A414" s="288"/>
      <c r="B414" s="288"/>
      <c r="C414" s="288"/>
      <c r="D414" s="288"/>
      <c r="E414" s="288"/>
      <c r="F414" s="288"/>
      <c r="G414" s="209"/>
      <c r="H414" s="209"/>
      <c r="I414" s="209"/>
      <c r="J414" s="209"/>
      <c r="K414" s="209"/>
      <c r="L414" s="209"/>
      <c r="M414" s="209"/>
      <c r="N414" s="209"/>
      <c r="O414" s="209"/>
      <c r="P414" s="209"/>
      <c r="Q414" s="209"/>
      <c r="R414" s="209"/>
      <c r="S414" s="209"/>
      <c r="T414" s="209"/>
      <c r="U414" s="209"/>
      <c r="V414" s="209"/>
      <c r="W414" s="209"/>
      <c r="X414" s="209"/>
      <c r="Y414" s="209"/>
      <c r="Z414" s="209"/>
    </row>
    <row r="415" spans="1:26" ht="15.75" customHeight="1" x14ac:dyDescent="0.25">
      <c r="A415" s="288"/>
      <c r="B415" s="288"/>
      <c r="C415" s="288"/>
      <c r="D415" s="288"/>
      <c r="E415" s="288"/>
      <c r="F415" s="288"/>
      <c r="G415" s="209"/>
      <c r="H415" s="209"/>
      <c r="I415" s="209"/>
      <c r="J415" s="209"/>
      <c r="K415" s="209"/>
      <c r="L415" s="209"/>
      <c r="M415" s="209"/>
      <c r="N415" s="209"/>
      <c r="O415" s="209"/>
      <c r="P415" s="209"/>
      <c r="Q415" s="209"/>
      <c r="R415" s="209"/>
      <c r="S415" s="209"/>
      <c r="T415" s="209"/>
      <c r="U415" s="209"/>
      <c r="V415" s="209"/>
      <c r="W415" s="209"/>
      <c r="X415" s="209"/>
      <c r="Y415" s="209"/>
      <c r="Z415" s="209"/>
    </row>
    <row r="416" spans="1:26" ht="15.75" customHeight="1" x14ac:dyDescent="0.25">
      <c r="A416" s="288"/>
      <c r="B416" s="288"/>
      <c r="C416" s="288"/>
      <c r="D416" s="288"/>
      <c r="E416" s="288"/>
      <c r="F416" s="288"/>
      <c r="G416" s="209"/>
      <c r="H416" s="209"/>
      <c r="I416" s="209"/>
      <c r="J416" s="209"/>
      <c r="K416" s="209"/>
      <c r="L416" s="209"/>
      <c r="M416" s="209"/>
      <c r="N416" s="209"/>
      <c r="O416" s="209"/>
      <c r="P416" s="209"/>
      <c r="Q416" s="209"/>
      <c r="R416" s="209"/>
      <c r="S416" s="209"/>
      <c r="T416" s="209"/>
      <c r="U416" s="209"/>
      <c r="V416" s="209"/>
      <c r="W416" s="209"/>
      <c r="X416" s="209"/>
      <c r="Y416" s="209"/>
      <c r="Z416" s="209"/>
    </row>
    <row r="417" spans="1:26" ht="15.75" customHeight="1" x14ac:dyDescent="0.25">
      <c r="A417" s="288"/>
      <c r="B417" s="288"/>
      <c r="C417" s="288"/>
      <c r="D417" s="288"/>
      <c r="E417" s="288"/>
      <c r="F417" s="288"/>
      <c r="G417" s="209"/>
      <c r="H417" s="209"/>
      <c r="I417" s="209"/>
      <c r="J417" s="209"/>
      <c r="K417" s="209"/>
      <c r="L417" s="209"/>
      <c r="M417" s="209"/>
      <c r="N417" s="209"/>
      <c r="O417" s="209"/>
      <c r="P417" s="209"/>
      <c r="Q417" s="209"/>
      <c r="R417" s="209"/>
      <c r="S417" s="209"/>
      <c r="T417" s="209"/>
      <c r="U417" s="209"/>
      <c r="V417" s="209"/>
      <c r="W417" s="209"/>
      <c r="X417" s="209"/>
      <c r="Y417" s="209"/>
      <c r="Z417" s="209"/>
    </row>
    <row r="418" spans="1:26" ht="15.75" customHeight="1" x14ac:dyDescent="0.25">
      <c r="A418" s="288"/>
      <c r="B418" s="288"/>
      <c r="C418" s="288"/>
      <c r="D418" s="288"/>
      <c r="E418" s="288"/>
      <c r="F418" s="288"/>
      <c r="G418" s="209"/>
      <c r="H418" s="209"/>
      <c r="I418" s="209"/>
      <c r="J418" s="209"/>
      <c r="K418" s="209"/>
      <c r="L418" s="209"/>
      <c r="M418" s="209"/>
      <c r="N418" s="209"/>
      <c r="O418" s="209"/>
      <c r="P418" s="209"/>
      <c r="Q418" s="209"/>
      <c r="R418" s="209"/>
      <c r="S418" s="209"/>
      <c r="T418" s="209"/>
      <c r="U418" s="209"/>
      <c r="V418" s="209"/>
      <c r="W418" s="209"/>
      <c r="X418" s="209"/>
      <c r="Y418" s="209"/>
      <c r="Z418" s="209"/>
    </row>
    <row r="419" spans="1:26" ht="15.75" customHeight="1" x14ac:dyDescent="0.25">
      <c r="A419" s="288"/>
      <c r="B419" s="288"/>
      <c r="C419" s="288"/>
      <c r="D419" s="288"/>
      <c r="E419" s="288"/>
      <c r="F419" s="288"/>
      <c r="G419" s="209"/>
      <c r="H419" s="209"/>
      <c r="I419" s="209"/>
      <c r="J419" s="209"/>
      <c r="K419" s="209"/>
      <c r="L419" s="209"/>
      <c r="M419" s="209"/>
      <c r="N419" s="209"/>
      <c r="O419" s="209"/>
      <c r="P419" s="209"/>
      <c r="Q419" s="209"/>
      <c r="R419" s="209"/>
      <c r="S419" s="209"/>
      <c r="T419" s="209"/>
      <c r="U419" s="209"/>
      <c r="V419" s="209"/>
      <c r="W419" s="209"/>
      <c r="X419" s="209"/>
      <c r="Y419" s="209"/>
      <c r="Z419" s="209"/>
    </row>
    <row r="420" spans="1:26" ht="15.75" customHeight="1" x14ac:dyDescent="0.25">
      <c r="A420" s="288"/>
      <c r="B420" s="288"/>
      <c r="C420" s="288"/>
      <c r="D420" s="288"/>
      <c r="E420" s="288"/>
      <c r="F420" s="288"/>
      <c r="G420" s="209"/>
      <c r="H420" s="209"/>
      <c r="I420" s="209"/>
      <c r="J420" s="209"/>
      <c r="K420" s="209"/>
      <c r="L420" s="209"/>
      <c r="M420" s="209"/>
      <c r="N420" s="209"/>
      <c r="O420" s="209"/>
      <c r="P420" s="209"/>
      <c r="Q420" s="209"/>
      <c r="R420" s="209"/>
      <c r="S420" s="209"/>
      <c r="T420" s="209"/>
      <c r="U420" s="209"/>
      <c r="V420" s="209"/>
      <c r="W420" s="209"/>
      <c r="X420" s="209"/>
      <c r="Y420" s="209"/>
      <c r="Z420" s="209"/>
    </row>
    <row r="421" spans="1:26" ht="15.75" customHeight="1" x14ac:dyDescent="0.25">
      <c r="A421" s="288"/>
      <c r="B421" s="288"/>
      <c r="C421" s="288"/>
      <c r="D421" s="288"/>
      <c r="E421" s="288"/>
      <c r="F421" s="288"/>
      <c r="G421" s="209"/>
      <c r="H421" s="209"/>
      <c r="I421" s="209"/>
      <c r="J421" s="209"/>
      <c r="K421" s="209"/>
      <c r="L421" s="209"/>
      <c r="M421" s="209"/>
      <c r="N421" s="209"/>
      <c r="O421" s="209"/>
      <c r="P421" s="209"/>
      <c r="Q421" s="209"/>
      <c r="R421" s="209"/>
      <c r="S421" s="209"/>
      <c r="T421" s="209"/>
      <c r="U421" s="209"/>
      <c r="V421" s="209"/>
      <c r="W421" s="209"/>
      <c r="X421" s="209"/>
      <c r="Y421" s="209"/>
      <c r="Z421" s="209"/>
    </row>
    <row r="422" spans="1:26" ht="15.75" customHeight="1" x14ac:dyDescent="0.25">
      <c r="A422" s="288"/>
      <c r="B422" s="288"/>
      <c r="C422" s="288"/>
      <c r="D422" s="288"/>
      <c r="E422" s="288"/>
      <c r="F422" s="288"/>
      <c r="G422" s="209"/>
      <c r="H422" s="209"/>
      <c r="I422" s="209"/>
      <c r="J422" s="209"/>
      <c r="K422" s="209"/>
      <c r="L422" s="209"/>
      <c r="M422" s="209"/>
      <c r="N422" s="209"/>
      <c r="O422" s="209"/>
      <c r="P422" s="209"/>
      <c r="Q422" s="209"/>
      <c r="R422" s="209"/>
      <c r="S422" s="209"/>
      <c r="T422" s="209"/>
      <c r="U422" s="209"/>
      <c r="V422" s="209"/>
      <c r="W422" s="209"/>
      <c r="X422" s="209"/>
      <c r="Y422" s="209"/>
      <c r="Z422" s="209"/>
    </row>
    <row r="423" spans="1:26" ht="15.75" customHeight="1" x14ac:dyDescent="0.25">
      <c r="A423" s="288"/>
      <c r="B423" s="288"/>
      <c r="C423" s="288"/>
      <c r="D423" s="288"/>
      <c r="E423" s="288"/>
      <c r="F423" s="288"/>
      <c r="G423" s="209"/>
      <c r="H423" s="209"/>
      <c r="I423" s="209"/>
      <c r="J423" s="209"/>
      <c r="K423" s="209"/>
      <c r="L423" s="209"/>
      <c r="M423" s="209"/>
      <c r="N423" s="209"/>
      <c r="O423" s="209"/>
      <c r="P423" s="209"/>
      <c r="Q423" s="209"/>
      <c r="R423" s="209"/>
      <c r="S423" s="209"/>
      <c r="T423" s="209"/>
      <c r="U423" s="209"/>
      <c r="V423" s="209"/>
      <c r="W423" s="209"/>
      <c r="X423" s="209"/>
      <c r="Y423" s="209"/>
      <c r="Z423" s="209"/>
    </row>
    <row r="424" spans="1:26" ht="15.75" customHeight="1" x14ac:dyDescent="0.25">
      <c r="A424" s="288"/>
      <c r="B424" s="288"/>
      <c r="C424" s="288"/>
      <c r="D424" s="288"/>
      <c r="E424" s="288"/>
      <c r="F424" s="288"/>
      <c r="G424" s="209"/>
      <c r="H424" s="209"/>
      <c r="I424" s="209"/>
      <c r="J424" s="209"/>
      <c r="K424" s="209"/>
      <c r="L424" s="209"/>
      <c r="M424" s="209"/>
      <c r="N424" s="209"/>
      <c r="O424" s="209"/>
      <c r="P424" s="209"/>
      <c r="Q424" s="209"/>
      <c r="R424" s="209"/>
      <c r="S424" s="209"/>
      <c r="T424" s="209"/>
      <c r="U424" s="209"/>
      <c r="V424" s="209"/>
      <c r="W424" s="209"/>
      <c r="X424" s="209"/>
      <c r="Y424" s="209"/>
      <c r="Z424" s="209"/>
    </row>
    <row r="425" spans="1:26" ht="15.75" customHeight="1" x14ac:dyDescent="0.25">
      <c r="A425" s="288"/>
      <c r="B425" s="288"/>
      <c r="C425" s="288"/>
      <c r="D425" s="288"/>
      <c r="E425" s="288"/>
      <c r="F425" s="288"/>
      <c r="G425" s="209"/>
      <c r="H425" s="209"/>
      <c r="I425" s="209"/>
      <c r="J425" s="209"/>
      <c r="K425" s="209"/>
      <c r="L425" s="209"/>
      <c r="M425" s="209"/>
      <c r="N425" s="209"/>
      <c r="O425" s="209"/>
      <c r="P425" s="209"/>
      <c r="Q425" s="209"/>
      <c r="R425" s="209"/>
      <c r="S425" s="209"/>
      <c r="T425" s="209"/>
      <c r="U425" s="209"/>
      <c r="V425" s="209"/>
      <c r="W425" s="209"/>
      <c r="X425" s="209"/>
      <c r="Y425" s="209"/>
      <c r="Z425" s="209"/>
    </row>
    <row r="426" spans="1:26" ht="15.75" customHeight="1" x14ac:dyDescent="0.25">
      <c r="A426" s="288"/>
      <c r="B426" s="288"/>
      <c r="C426" s="288"/>
      <c r="D426" s="288"/>
      <c r="E426" s="288"/>
      <c r="F426" s="288"/>
      <c r="G426" s="209"/>
      <c r="H426" s="209"/>
      <c r="I426" s="209"/>
      <c r="J426" s="209"/>
      <c r="K426" s="209"/>
      <c r="L426" s="209"/>
      <c r="M426" s="209"/>
      <c r="N426" s="209"/>
      <c r="O426" s="209"/>
      <c r="P426" s="209"/>
      <c r="Q426" s="209"/>
      <c r="R426" s="209"/>
      <c r="S426" s="209"/>
      <c r="T426" s="209"/>
      <c r="U426" s="209"/>
      <c r="V426" s="209"/>
      <c r="W426" s="209"/>
      <c r="X426" s="209"/>
      <c r="Y426" s="209"/>
      <c r="Z426" s="209"/>
    </row>
    <row r="427" spans="1:26" ht="15.75" customHeight="1" x14ac:dyDescent="0.25">
      <c r="A427" s="288"/>
      <c r="B427" s="288"/>
      <c r="C427" s="288"/>
      <c r="D427" s="288"/>
      <c r="E427" s="288"/>
      <c r="F427" s="288"/>
      <c r="G427" s="209"/>
      <c r="H427" s="209"/>
      <c r="I427" s="209"/>
      <c r="J427" s="209"/>
      <c r="K427" s="209"/>
      <c r="L427" s="209"/>
      <c r="M427" s="209"/>
      <c r="N427" s="209"/>
      <c r="O427" s="209"/>
      <c r="P427" s="209"/>
      <c r="Q427" s="209"/>
      <c r="R427" s="209"/>
      <c r="S427" s="209"/>
      <c r="T427" s="209"/>
      <c r="U427" s="209"/>
      <c r="V427" s="209"/>
      <c r="W427" s="209"/>
      <c r="X427" s="209"/>
      <c r="Y427" s="209"/>
      <c r="Z427" s="209"/>
    </row>
    <row r="428" spans="1:26" ht="15.75" customHeight="1" x14ac:dyDescent="0.25">
      <c r="A428" s="288"/>
      <c r="B428" s="288"/>
      <c r="C428" s="288"/>
      <c r="D428" s="288"/>
      <c r="E428" s="288"/>
      <c r="F428" s="288"/>
      <c r="G428" s="209"/>
      <c r="H428" s="209"/>
      <c r="I428" s="209"/>
      <c r="J428" s="209"/>
      <c r="K428" s="209"/>
      <c r="L428" s="209"/>
      <c r="M428" s="209"/>
      <c r="N428" s="209"/>
      <c r="O428" s="209"/>
      <c r="P428" s="209"/>
      <c r="Q428" s="209"/>
      <c r="R428" s="209"/>
      <c r="S428" s="209"/>
      <c r="T428" s="209"/>
      <c r="U428" s="209"/>
      <c r="V428" s="209"/>
      <c r="W428" s="209"/>
      <c r="X428" s="209"/>
      <c r="Y428" s="209"/>
      <c r="Z428" s="209"/>
    </row>
    <row r="429" spans="1:26" ht="15.75" customHeight="1" x14ac:dyDescent="0.25">
      <c r="A429" s="288"/>
      <c r="B429" s="288"/>
      <c r="C429" s="288"/>
      <c r="D429" s="288"/>
      <c r="E429" s="288"/>
      <c r="F429" s="288"/>
      <c r="G429" s="209"/>
      <c r="H429" s="209"/>
      <c r="I429" s="209"/>
      <c r="J429" s="209"/>
      <c r="K429" s="209"/>
      <c r="L429" s="209"/>
      <c r="M429" s="209"/>
      <c r="N429" s="209"/>
      <c r="O429" s="209"/>
      <c r="P429" s="209"/>
      <c r="Q429" s="209"/>
      <c r="R429" s="209"/>
      <c r="S429" s="209"/>
      <c r="T429" s="209"/>
      <c r="U429" s="209"/>
      <c r="V429" s="209"/>
      <c r="W429" s="209"/>
      <c r="X429" s="209"/>
      <c r="Y429" s="209"/>
      <c r="Z429" s="209"/>
    </row>
    <row r="430" spans="1:26" ht="15.75" customHeight="1" x14ac:dyDescent="0.25">
      <c r="A430" s="288"/>
      <c r="B430" s="288"/>
      <c r="C430" s="288"/>
      <c r="D430" s="288"/>
      <c r="E430" s="288"/>
      <c r="F430" s="288"/>
      <c r="G430" s="209"/>
      <c r="H430" s="209"/>
      <c r="I430" s="209"/>
      <c r="J430" s="209"/>
      <c r="K430" s="209"/>
      <c r="L430" s="209"/>
      <c r="M430" s="209"/>
      <c r="N430" s="209"/>
      <c r="O430" s="209"/>
      <c r="P430" s="209"/>
      <c r="Q430" s="209"/>
      <c r="R430" s="209"/>
      <c r="S430" s="209"/>
      <c r="T430" s="209"/>
      <c r="U430" s="209"/>
      <c r="V430" s="209"/>
      <c r="W430" s="209"/>
      <c r="X430" s="209"/>
      <c r="Y430" s="209"/>
      <c r="Z430" s="209"/>
    </row>
    <row r="431" spans="1:26" ht="15.75" customHeight="1" x14ac:dyDescent="0.25">
      <c r="A431" s="288"/>
      <c r="B431" s="288"/>
      <c r="C431" s="288"/>
      <c r="D431" s="288"/>
      <c r="E431" s="288"/>
      <c r="F431" s="288"/>
      <c r="G431" s="209"/>
      <c r="H431" s="209"/>
      <c r="I431" s="209"/>
      <c r="J431" s="209"/>
      <c r="K431" s="209"/>
      <c r="L431" s="209"/>
      <c r="M431" s="209"/>
      <c r="N431" s="209"/>
      <c r="O431" s="209"/>
      <c r="P431" s="209"/>
      <c r="Q431" s="209"/>
      <c r="R431" s="209"/>
      <c r="S431" s="209"/>
      <c r="T431" s="209"/>
      <c r="U431" s="209"/>
      <c r="V431" s="209"/>
      <c r="W431" s="209"/>
      <c r="X431" s="209"/>
      <c r="Y431" s="209"/>
      <c r="Z431" s="209"/>
    </row>
    <row r="432" spans="1:26" ht="15.75" customHeight="1" x14ac:dyDescent="0.25">
      <c r="A432" s="288"/>
      <c r="B432" s="288"/>
      <c r="C432" s="288"/>
      <c r="D432" s="288"/>
      <c r="E432" s="288"/>
      <c r="F432" s="288"/>
      <c r="G432" s="209"/>
      <c r="H432" s="209"/>
      <c r="I432" s="209"/>
      <c r="J432" s="209"/>
      <c r="K432" s="209"/>
      <c r="L432" s="209"/>
      <c r="M432" s="209"/>
      <c r="N432" s="209"/>
      <c r="O432" s="209"/>
      <c r="P432" s="209"/>
      <c r="Q432" s="209"/>
      <c r="R432" s="209"/>
      <c r="S432" s="209"/>
      <c r="T432" s="209"/>
      <c r="U432" s="209"/>
      <c r="V432" s="209"/>
      <c r="W432" s="209"/>
      <c r="X432" s="209"/>
      <c r="Y432" s="209"/>
      <c r="Z432" s="209"/>
    </row>
    <row r="433" spans="1:26" ht="15.75" customHeight="1" x14ac:dyDescent="0.25">
      <c r="A433" s="288"/>
      <c r="B433" s="288"/>
      <c r="C433" s="288"/>
      <c r="D433" s="288"/>
      <c r="E433" s="288"/>
      <c r="F433" s="288"/>
      <c r="G433" s="209"/>
      <c r="H433" s="209"/>
      <c r="I433" s="209"/>
      <c r="J433" s="209"/>
      <c r="K433" s="209"/>
      <c r="L433" s="209"/>
      <c r="M433" s="209"/>
      <c r="N433" s="209"/>
      <c r="O433" s="209"/>
      <c r="P433" s="209"/>
      <c r="Q433" s="209"/>
      <c r="R433" s="209"/>
      <c r="S433" s="209"/>
      <c r="T433" s="209"/>
      <c r="U433" s="209"/>
      <c r="V433" s="209"/>
      <c r="W433" s="209"/>
      <c r="X433" s="209"/>
      <c r="Y433" s="209"/>
      <c r="Z433" s="209"/>
    </row>
    <row r="434" spans="1:26" ht="15.75" customHeight="1" x14ac:dyDescent="0.25">
      <c r="A434" s="288"/>
      <c r="B434" s="288"/>
      <c r="C434" s="288"/>
      <c r="D434" s="288"/>
      <c r="E434" s="288"/>
      <c r="F434" s="288"/>
      <c r="G434" s="209"/>
      <c r="H434" s="209"/>
      <c r="I434" s="209"/>
      <c r="J434" s="209"/>
      <c r="K434" s="209"/>
      <c r="L434" s="209"/>
      <c r="M434" s="209"/>
      <c r="N434" s="209"/>
      <c r="O434" s="209"/>
      <c r="P434" s="209"/>
      <c r="Q434" s="209"/>
      <c r="R434" s="209"/>
      <c r="S434" s="209"/>
      <c r="T434" s="209"/>
      <c r="U434" s="209"/>
      <c r="V434" s="209"/>
      <c r="W434" s="209"/>
      <c r="X434" s="209"/>
      <c r="Y434" s="209"/>
      <c r="Z434" s="209"/>
    </row>
    <row r="435" spans="1:26" ht="15.75" customHeight="1" x14ac:dyDescent="0.25">
      <c r="A435" s="288"/>
      <c r="B435" s="288"/>
      <c r="C435" s="288"/>
      <c r="D435" s="288"/>
      <c r="E435" s="288"/>
      <c r="F435" s="288"/>
      <c r="G435" s="209"/>
      <c r="H435" s="209"/>
      <c r="I435" s="209"/>
      <c r="J435" s="209"/>
      <c r="K435" s="209"/>
      <c r="L435" s="209"/>
      <c r="M435" s="209"/>
      <c r="N435" s="209"/>
      <c r="O435" s="209"/>
      <c r="P435" s="209"/>
      <c r="Q435" s="209"/>
      <c r="R435" s="209"/>
      <c r="S435" s="209"/>
      <c r="T435" s="209"/>
      <c r="U435" s="209"/>
      <c r="V435" s="209"/>
      <c r="W435" s="209"/>
      <c r="X435" s="209"/>
      <c r="Y435" s="209"/>
      <c r="Z435" s="209"/>
    </row>
    <row r="436" spans="1:26" ht="15.75" customHeight="1" x14ac:dyDescent="0.25">
      <c r="A436" s="288"/>
      <c r="B436" s="288"/>
      <c r="C436" s="288"/>
      <c r="D436" s="288"/>
      <c r="E436" s="288"/>
      <c r="F436" s="288"/>
      <c r="G436" s="209"/>
      <c r="H436" s="209"/>
      <c r="I436" s="209"/>
      <c r="J436" s="209"/>
      <c r="K436" s="209"/>
      <c r="L436" s="209"/>
      <c r="M436" s="209"/>
      <c r="N436" s="209"/>
      <c r="O436" s="209"/>
      <c r="P436" s="209"/>
      <c r="Q436" s="209"/>
      <c r="R436" s="209"/>
      <c r="S436" s="209"/>
      <c r="T436" s="209"/>
      <c r="U436" s="209"/>
      <c r="V436" s="209"/>
      <c r="W436" s="209"/>
      <c r="X436" s="209"/>
      <c r="Y436" s="209"/>
      <c r="Z436" s="209"/>
    </row>
    <row r="437" spans="1:26" ht="15.75" customHeight="1" x14ac:dyDescent="0.25">
      <c r="A437" s="288"/>
      <c r="B437" s="288"/>
      <c r="C437" s="288"/>
      <c r="D437" s="288"/>
      <c r="E437" s="288"/>
      <c r="F437" s="288"/>
      <c r="G437" s="209"/>
      <c r="H437" s="209"/>
      <c r="I437" s="209"/>
      <c r="J437" s="209"/>
      <c r="K437" s="209"/>
      <c r="L437" s="209"/>
      <c r="M437" s="209"/>
      <c r="N437" s="209"/>
      <c r="O437" s="209"/>
      <c r="P437" s="209"/>
      <c r="Q437" s="209"/>
      <c r="R437" s="209"/>
      <c r="S437" s="209"/>
      <c r="T437" s="209"/>
      <c r="U437" s="209"/>
      <c r="V437" s="209"/>
      <c r="W437" s="209"/>
      <c r="X437" s="209"/>
      <c r="Y437" s="209"/>
      <c r="Z437" s="209"/>
    </row>
    <row r="438" spans="1:26" ht="15.75" customHeight="1" x14ac:dyDescent="0.25">
      <c r="A438" s="288"/>
      <c r="B438" s="288"/>
      <c r="C438" s="288"/>
      <c r="D438" s="288"/>
      <c r="E438" s="288"/>
      <c r="F438" s="288"/>
      <c r="G438" s="209"/>
      <c r="H438" s="209"/>
      <c r="I438" s="209"/>
      <c r="J438" s="209"/>
      <c r="K438" s="209"/>
      <c r="L438" s="209"/>
      <c r="M438" s="209"/>
      <c r="N438" s="209"/>
      <c r="O438" s="209"/>
      <c r="P438" s="209"/>
      <c r="Q438" s="209"/>
      <c r="R438" s="209"/>
      <c r="S438" s="209"/>
      <c r="T438" s="209"/>
      <c r="U438" s="209"/>
      <c r="V438" s="209"/>
      <c r="W438" s="209"/>
      <c r="X438" s="209"/>
      <c r="Y438" s="209"/>
      <c r="Z438" s="209"/>
    </row>
    <row r="439" spans="1:26" ht="15.75" customHeight="1" x14ac:dyDescent="0.25">
      <c r="A439" s="288"/>
      <c r="B439" s="288"/>
      <c r="C439" s="288"/>
      <c r="D439" s="288"/>
      <c r="E439" s="288"/>
      <c r="F439" s="288"/>
      <c r="G439" s="209"/>
      <c r="H439" s="209"/>
      <c r="I439" s="209"/>
      <c r="J439" s="209"/>
      <c r="K439" s="209"/>
      <c r="L439" s="209"/>
      <c r="M439" s="209"/>
      <c r="N439" s="209"/>
      <c r="O439" s="209"/>
      <c r="P439" s="209"/>
      <c r="Q439" s="209"/>
      <c r="R439" s="209"/>
      <c r="S439" s="209"/>
      <c r="T439" s="209"/>
      <c r="U439" s="209"/>
      <c r="V439" s="209"/>
      <c r="W439" s="209"/>
      <c r="X439" s="209"/>
      <c r="Y439" s="209"/>
      <c r="Z439" s="209"/>
    </row>
    <row r="440" spans="1:26" ht="15.75" customHeight="1" x14ac:dyDescent="0.25">
      <c r="A440" s="288"/>
      <c r="B440" s="288"/>
      <c r="C440" s="288"/>
      <c r="D440" s="288"/>
      <c r="E440" s="288"/>
      <c r="F440" s="288"/>
      <c r="G440" s="209"/>
      <c r="H440" s="209"/>
      <c r="I440" s="209"/>
      <c r="J440" s="209"/>
      <c r="K440" s="209"/>
      <c r="L440" s="209"/>
      <c r="M440" s="209"/>
      <c r="N440" s="209"/>
      <c r="O440" s="209"/>
      <c r="P440" s="209"/>
      <c r="Q440" s="209"/>
      <c r="R440" s="209"/>
      <c r="S440" s="209"/>
      <c r="T440" s="209"/>
      <c r="U440" s="209"/>
      <c r="V440" s="209"/>
      <c r="W440" s="209"/>
      <c r="X440" s="209"/>
      <c r="Y440" s="209"/>
      <c r="Z440" s="209"/>
    </row>
    <row r="441" spans="1:26" ht="15.75" customHeight="1" x14ac:dyDescent="0.25">
      <c r="A441" s="288"/>
      <c r="B441" s="288"/>
      <c r="C441" s="288"/>
      <c r="D441" s="288"/>
      <c r="E441" s="288"/>
      <c r="F441" s="288"/>
      <c r="G441" s="209"/>
      <c r="H441" s="209"/>
      <c r="I441" s="209"/>
      <c r="J441" s="209"/>
      <c r="K441" s="209"/>
      <c r="L441" s="209"/>
      <c r="M441" s="209"/>
      <c r="N441" s="209"/>
      <c r="O441" s="209"/>
      <c r="P441" s="209"/>
      <c r="Q441" s="209"/>
      <c r="R441" s="209"/>
      <c r="S441" s="209"/>
      <c r="T441" s="209"/>
      <c r="U441" s="209"/>
      <c r="V441" s="209"/>
      <c r="W441" s="209"/>
      <c r="X441" s="209"/>
      <c r="Y441" s="209"/>
      <c r="Z441" s="209"/>
    </row>
    <row r="442" spans="1:26" ht="15.75" customHeight="1" x14ac:dyDescent="0.25">
      <c r="A442" s="288"/>
      <c r="B442" s="288"/>
      <c r="C442" s="288"/>
      <c r="D442" s="288"/>
      <c r="E442" s="288"/>
      <c r="F442" s="288"/>
      <c r="G442" s="209"/>
      <c r="H442" s="209"/>
      <c r="I442" s="209"/>
      <c r="J442" s="209"/>
      <c r="K442" s="209"/>
      <c r="L442" s="209"/>
      <c r="M442" s="209"/>
      <c r="N442" s="209"/>
      <c r="O442" s="209"/>
      <c r="P442" s="209"/>
      <c r="Q442" s="209"/>
      <c r="R442" s="209"/>
      <c r="S442" s="209"/>
      <c r="T442" s="209"/>
      <c r="U442" s="209"/>
      <c r="V442" s="209"/>
      <c r="W442" s="209"/>
      <c r="X442" s="209"/>
      <c r="Y442" s="209"/>
      <c r="Z442" s="209"/>
    </row>
    <row r="443" spans="1:26" ht="15.75" customHeight="1" x14ac:dyDescent="0.25">
      <c r="A443" s="288"/>
      <c r="B443" s="288"/>
      <c r="C443" s="288"/>
      <c r="D443" s="288"/>
      <c r="E443" s="288"/>
      <c r="F443" s="288"/>
      <c r="G443" s="209"/>
      <c r="H443" s="209"/>
      <c r="I443" s="209"/>
      <c r="J443" s="209"/>
      <c r="K443" s="209"/>
      <c r="L443" s="209"/>
      <c r="M443" s="209"/>
      <c r="N443" s="209"/>
      <c r="O443" s="209"/>
      <c r="P443" s="209"/>
      <c r="Q443" s="209"/>
      <c r="R443" s="209"/>
      <c r="S443" s="209"/>
      <c r="T443" s="209"/>
      <c r="U443" s="209"/>
      <c r="V443" s="209"/>
      <c r="W443" s="209"/>
      <c r="X443" s="209"/>
      <c r="Y443" s="209"/>
      <c r="Z443" s="209"/>
    </row>
    <row r="444" spans="1:26" ht="15.75" customHeight="1" x14ac:dyDescent="0.25">
      <c r="A444" s="288"/>
      <c r="B444" s="288"/>
      <c r="C444" s="288"/>
      <c r="D444" s="288"/>
      <c r="E444" s="288"/>
      <c r="F444" s="288"/>
      <c r="G444" s="209"/>
      <c r="H444" s="209"/>
      <c r="I444" s="209"/>
      <c r="J444" s="209"/>
      <c r="K444" s="209"/>
      <c r="L444" s="209"/>
      <c r="M444" s="209"/>
      <c r="N444" s="209"/>
      <c r="O444" s="209"/>
      <c r="P444" s="209"/>
      <c r="Q444" s="209"/>
      <c r="R444" s="209"/>
      <c r="S444" s="209"/>
      <c r="T444" s="209"/>
      <c r="U444" s="209"/>
      <c r="V444" s="209"/>
      <c r="W444" s="209"/>
      <c r="X444" s="209"/>
      <c r="Y444" s="209"/>
      <c r="Z444" s="209"/>
    </row>
    <row r="445" spans="1:26" ht="15.75" customHeight="1" x14ac:dyDescent="0.25">
      <c r="A445" s="288"/>
      <c r="B445" s="288"/>
      <c r="C445" s="288"/>
      <c r="D445" s="288"/>
      <c r="E445" s="288"/>
      <c r="F445" s="288"/>
      <c r="G445" s="209"/>
      <c r="H445" s="209"/>
      <c r="I445" s="209"/>
      <c r="J445" s="209"/>
      <c r="K445" s="209"/>
      <c r="L445" s="209"/>
      <c r="M445" s="209"/>
      <c r="N445" s="209"/>
      <c r="O445" s="209"/>
      <c r="P445" s="209"/>
      <c r="Q445" s="209"/>
      <c r="R445" s="209"/>
      <c r="S445" s="209"/>
      <c r="T445" s="209"/>
      <c r="U445" s="209"/>
      <c r="V445" s="209"/>
      <c r="W445" s="209"/>
      <c r="X445" s="209"/>
      <c r="Y445" s="209"/>
      <c r="Z445" s="209"/>
    </row>
    <row r="446" spans="1:26" ht="15.75" customHeight="1" x14ac:dyDescent="0.25">
      <c r="A446" s="288"/>
      <c r="B446" s="288"/>
      <c r="C446" s="288"/>
      <c r="D446" s="288"/>
      <c r="E446" s="288"/>
      <c r="F446" s="288"/>
      <c r="G446" s="209"/>
      <c r="H446" s="209"/>
      <c r="I446" s="209"/>
      <c r="J446" s="209"/>
      <c r="K446" s="209"/>
      <c r="L446" s="209"/>
      <c r="M446" s="209"/>
      <c r="N446" s="209"/>
      <c r="O446" s="209"/>
      <c r="P446" s="209"/>
      <c r="Q446" s="209"/>
      <c r="R446" s="209"/>
      <c r="S446" s="209"/>
      <c r="T446" s="209"/>
      <c r="U446" s="209"/>
      <c r="V446" s="209"/>
      <c r="W446" s="209"/>
      <c r="X446" s="209"/>
      <c r="Y446" s="209"/>
      <c r="Z446" s="209"/>
    </row>
    <row r="447" spans="1:26" ht="15.75" customHeight="1" x14ac:dyDescent="0.25">
      <c r="A447" s="288"/>
      <c r="B447" s="288"/>
      <c r="C447" s="288"/>
      <c r="D447" s="288"/>
      <c r="E447" s="288"/>
      <c r="F447" s="288"/>
      <c r="G447" s="209"/>
      <c r="H447" s="209"/>
      <c r="I447" s="209"/>
      <c r="J447" s="209"/>
      <c r="K447" s="209"/>
      <c r="L447" s="209"/>
      <c r="M447" s="209"/>
      <c r="N447" s="209"/>
      <c r="O447" s="209"/>
      <c r="P447" s="209"/>
      <c r="Q447" s="209"/>
      <c r="R447" s="209"/>
      <c r="S447" s="209"/>
      <c r="T447" s="209"/>
      <c r="U447" s="209"/>
      <c r="V447" s="209"/>
      <c r="W447" s="209"/>
      <c r="X447" s="209"/>
      <c r="Y447" s="209"/>
      <c r="Z447" s="209"/>
    </row>
    <row r="448" spans="1:26" ht="15.75" customHeight="1" x14ac:dyDescent="0.25">
      <c r="A448" s="288"/>
      <c r="B448" s="288"/>
      <c r="C448" s="288"/>
      <c r="D448" s="288"/>
      <c r="E448" s="288"/>
      <c r="F448" s="288"/>
      <c r="G448" s="209"/>
      <c r="H448" s="209"/>
      <c r="I448" s="209"/>
      <c r="J448" s="209"/>
      <c r="K448" s="209"/>
      <c r="L448" s="209"/>
      <c r="M448" s="209"/>
      <c r="N448" s="209"/>
      <c r="O448" s="209"/>
      <c r="P448" s="209"/>
      <c r="Q448" s="209"/>
      <c r="R448" s="209"/>
      <c r="S448" s="209"/>
      <c r="T448" s="209"/>
      <c r="U448" s="209"/>
      <c r="V448" s="209"/>
      <c r="W448" s="209"/>
      <c r="X448" s="209"/>
      <c r="Y448" s="209"/>
      <c r="Z448" s="209"/>
    </row>
    <row r="449" spans="1:26" ht="15.75" customHeight="1" x14ac:dyDescent="0.25">
      <c r="A449" s="288"/>
      <c r="B449" s="288"/>
      <c r="C449" s="288"/>
      <c r="D449" s="288"/>
      <c r="E449" s="288"/>
      <c r="F449" s="288"/>
      <c r="G449" s="209"/>
      <c r="H449" s="209"/>
      <c r="I449" s="209"/>
      <c r="J449" s="209"/>
      <c r="K449" s="209"/>
      <c r="L449" s="209"/>
      <c r="M449" s="209"/>
      <c r="N449" s="209"/>
      <c r="O449" s="209"/>
      <c r="P449" s="209"/>
      <c r="Q449" s="209"/>
      <c r="R449" s="209"/>
      <c r="S449" s="209"/>
      <c r="T449" s="209"/>
      <c r="U449" s="209"/>
      <c r="V449" s="209"/>
      <c r="W449" s="209"/>
      <c r="X449" s="209"/>
      <c r="Y449" s="209"/>
      <c r="Z449" s="209"/>
    </row>
    <row r="450" spans="1:26" ht="15.75" customHeight="1" x14ac:dyDescent="0.25">
      <c r="A450" s="288"/>
      <c r="B450" s="288"/>
      <c r="C450" s="288"/>
      <c r="D450" s="288"/>
      <c r="E450" s="288"/>
      <c r="F450" s="288"/>
      <c r="G450" s="209"/>
      <c r="H450" s="209"/>
      <c r="I450" s="209"/>
      <c r="J450" s="209"/>
      <c r="K450" s="209"/>
      <c r="L450" s="209"/>
      <c r="M450" s="209"/>
      <c r="N450" s="209"/>
      <c r="O450" s="209"/>
      <c r="P450" s="209"/>
      <c r="Q450" s="209"/>
      <c r="R450" s="209"/>
      <c r="S450" s="209"/>
      <c r="T450" s="209"/>
      <c r="U450" s="209"/>
      <c r="V450" s="209"/>
      <c r="W450" s="209"/>
      <c r="X450" s="209"/>
      <c r="Y450" s="209"/>
      <c r="Z450" s="209"/>
    </row>
    <row r="451" spans="1:26" ht="15.75" customHeight="1" x14ac:dyDescent="0.25">
      <c r="A451" s="288"/>
      <c r="B451" s="288"/>
      <c r="C451" s="288"/>
      <c r="D451" s="288"/>
      <c r="E451" s="288"/>
      <c r="F451" s="288"/>
      <c r="G451" s="209"/>
      <c r="H451" s="209"/>
      <c r="I451" s="209"/>
      <c r="J451" s="209"/>
      <c r="K451" s="209"/>
      <c r="L451" s="209"/>
      <c r="M451" s="209"/>
      <c r="N451" s="209"/>
      <c r="O451" s="209"/>
      <c r="P451" s="209"/>
      <c r="Q451" s="209"/>
      <c r="R451" s="209"/>
      <c r="S451" s="209"/>
      <c r="T451" s="209"/>
      <c r="U451" s="209"/>
      <c r="V451" s="209"/>
      <c r="W451" s="209"/>
      <c r="X451" s="209"/>
      <c r="Y451" s="209"/>
      <c r="Z451" s="209"/>
    </row>
    <row r="452" spans="1:26" ht="15.75" customHeight="1" x14ac:dyDescent="0.25">
      <c r="A452" s="288"/>
      <c r="B452" s="288"/>
      <c r="C452" s="288"/>
      <c r="D452" s="288"/>
      <c r="E452" s="288"/>
      <c r="F452" s="288"/>
      <c r="G452" s="209"/>
      <c r="H452" s="209"/>
      <c r="I452" s="209"/>
      <c r="J452" s="209"/>
      <c r="K452" s="209"/>
      <c r="L452" s="209"/>
      <c r="M452" s="209"/>
      <c r="N452" s="209"/>
      <c r="O452" s="209"/>
      <c r="P452" s="209"/>
      <c r="Q452" s="209"/>
      <c r="R452" s="209"/>
      <c r="S452" s="209"/>
      <c r="T452" s="209"/>
      <c r="U452" s="209"/>
      <c r="V452" s="209"/>
      <c r="W452" s="209"/>
      <c r="X452" s="209"/>
      <c r="Y452" s="209"/>
      <c r="Z452" s="209"/>
    </row>
    <row r="453" spans="1:26" ht="15.75" customHeight="1" x14ac:dyDescent="0.25">
      <c r="A453" s="288"/>
      <c r="B453" s="288"/>
      <c r="C453" s="288"/>
      <c r="D453" s="288"/>
      <c r="E453" s="288"/>
      <c r="F453" s="288"/>
      <c r="G453" s="209"/>
      <c r="H453" s="209"/>
      <c r="I453" s="209"/>
      <c r="J453" s="209"/>
      <c r="K453" s="209"/>
      <c r="L453" s="209"/>
      <c r="M453" s="209"/>
      <c r="N453" s="209"/>
      <c r="O453" s="209"/>
      <c r="P453" s="209"/>
      <c r="Q453" s="209"/>
      <c r="R453" s="209"/>
      <c r="S453" s="209"/>
      <c r="T453" s="209"/>
      <c r="U453" s="209"/>
      <c r="V453" s="209"/>
      <c r="W453" s="209"/>
      <c r="X453" s="209"/>
      <c r="Y453" s="209"/>
      <c r="Z453" s="209"/>
    </row>
    <row r="454" spans="1:26" ht="15.75" customHeight="1" x14ac:dyDescent="0.25">
      <c r="A454" s="288"/>
      <c r="B454" s="288"/>
      <c r="C454" s="288"/>
      <c r="D454" s="288"/>
      <c r="E454" s="288"/>
      <c r="F454" s="288"/>
      <c r="G454" s="209"/>
      <c r="H454" s="209"/>
      <c r="I454" s="209"/>
      <c r="J454" s="209"/>
      <c r="K454" s="209"/>
      <c r="L454" s="209"/>
      <c r="M454" s="209"/>
      <c r="N454" s="209"/>
      <c r="O454" s="209"/>
      <c r="P454" s="209"/>
      <c r="Q454" s="209"/>
      <c r="R454" s="209"/>
      <c r="S454" s="209"/>
      <c r="T454" s="209"/>
      <c r="U454" s="209"/>
      <c r="V454" s="209"/>
      <c r="W454" s="209"/>
      <c r="X454" s="209"/>
      <c r="Y454" s="209"/>
      <c r="Z454" s="209"/>
    </row>
    <row r="455" spans="1:26" ht="15.75" customHeight="1" x14ac:dyDescent="0.25">
      <c r="A455" s="288"/>
      <c r="B455" s="288"/>
      <c r="C455" s="288"/>
      <c r="D455" s="288"/>
      <c r="E455" s="288"/>
      <c r="F455" s="288"/>
      <c r="G455" s="209"/>
      <c r="H455" s="209"/>
      <c r="I455" s="209"/>
      <c r="J455" s="209"/>
      <c r="K455" s="209"/>
      <c r="L455" s="209"/>
      <c r="M455" s="209"/>
      <c r="N455" s="209"/>
      <c r="O455" s="209"/>
      <c r="P455" s="209"/>
      <c r="Q455" s="209"/>
      <c r="R455" s="209"/>
      <c r="S455" s="209"/>
      <c r="T455" s="209"/>
      <c r="U455" s="209"/>
      <c r="V455" s="209"/>
      <c r="W455" s="209"/>
      <c r="X455" s="209"/>
      <c r="Y455" s="209"/>
      <c r="Z455" s="209"/>
    </row>
    <row r="456" spans="1:26" ht="15.75" customHeight="1" x14ac:dyDescent="0.25">
      <c r="A456" s="288"/>
      <c r="B456" s="288"/>
      <c r="C456" s="288"/>
      <c r="D456" s="288"/>
      <c r="E456" s="288"/>
      <c r="F456" s="288"/>
      <c r="G456" s="209"/>
      <c r="H456" s="209"/>
      <c r="I456" s="209"/>
      <c r="J456" s="209"/>
      <c r="K456" s="209"/>
      <c r="L456" s="209"/>
      <c r="M456" s="209"/>
      <c r="N456" s="209"/>
      <c r="O456" s="209"/>
      <c r="P456" s="209"/>
      <c r="Q456" s="209"/>
      <c r="R456" s="209"/>
      <c r="S456" s="209"/>
      <c r="T456" s="209"/>
      <c r="U456" s="209"/>
      <c r="V456" s="209"/>
      <c r="W456" s="209"/>
      <c r="X456" s="209"/>
      <c r="Y456" s="209"/>
      <c r="Z456" s="209"/>
    </row>
    <row r="457" spans="1:26" ht="15.75" customHeight="1" x14ac:dyDescent="0.25">
      <c r="A457" s="288"/>
      <c r="B457" s="288"/>
      <c r="C457" s="288"/>
      <c r="D457" s="288"/>
      <c r="E457" s="288"/>
      <c r="F457" s="288"/>
      <c r="G457" s="209"/>
      <c r="H457" s="209"/>
      <c r="I457" s="209"/>
      <c r="J457" s="209"/>
      <c r="K457" s="209"/>
      <c r="L457" s="209"/>
      <c r="M457" s="209"/>
      <c r="N457" s="209"/>
      <c r="O457" s="209"/>
      <c r="P457" s="209"/>
      <c r="Q457" s="209"/>
      <c r="R457" s="209"/>
      <c r="S457" s="209"/>
      <c r="T457" s="209"/>
      <c r="U457" s="209"/>
      <c r="V457" s="209"/>
      <c r="W457" s="209"/>
      <c r="X457" s="209"/>
      <c r="Y457" s="209"/>
      <c r="Z457" s="209"/>
    </row>
    <row r="458" spans="1:26" ht="15.75" customHeight="1" x14ac:dyDescent="0.25">
      <c r="A458" s="288"/>
      <c r="B458" s="288"/>
      <c r="C458" s="288"/>
      <c r="D458" s="288"/>
      <c r="E458" s="288"/>
      <c r="F458" s="288"/>
      <c r="G458" s="209"/>
      <c r="H458" s="209"/>
      <c r="I458" s="209"/>
      <c r="J458" s="209"/>
      <c r="K458" s="209"/>
      <c r="L458" s="209"/>
      <c r="M458" s="209"/>
      <c r="N458" s="209"/>
      <c r="O458" s="209"/>
      <c r="P458" s="209"/>
      <c r="Q458" s="209"/>
      <c r="R458" s="209"/>
      <c r="S458" s="209"/>
      <c r="T458" s="209"/>
      <c r="U458" s="209"/>
      <c r="V458" s="209"/>
      <c r="W458" s="209"/>
      <c r="X458" s="209"/>
      <c r="Y458" s="209"/>
      <c r="Z458" s="209"/>
    </row>
    <row r="459" spans="1:26" ht="15.75" customHeight="1" x14ac:dyDescent="0.25">
      <c r="A459" s="288"/>
      <c r="B459" s="288"/>
      <c r="C459" s="288"/>
      <c r="D459" s="288"/>
      <c r="E459" s="288"/>
      <c r="F459" s="288"/>
      <c r="G459" s="209"/>
      <c r="H459" s="209"/>
      <c r="I459" s="209"/>
      <c r="J459" s="209"/>
      <c r="K459" s="209"/>
      <c r="L459" s="209"/>
      <c r="M459" s="209"/>
      <c r="N459" s="209"/>
      <c r="O459" s="209"/>
      <c r="P459" s="209"/>
      <c r="Q459" s="209"/>
      <c r="R459" s="209"/>
      <c r="S459" s="209"/>
      <c r="T459" s="209"/>
      <c r="U459" s="209"/>
      <c r="V459" s="209"/>
      <c r="W459" s="209"/>
      <c r="X459" s="209"/>
      <c r="Y459" s="209"/>
      <c r="Z459" s="209"/>
    </row>
    <row r="460" spans="1:26" ht="15.75" customHeight="1" x14ac:dyDescent="0.25">
      <c r="A460" s="288"/>
      <c r="B460" s="288"/>
      <c r="C460" s="288"/>
      <c r="D460" s="288"/>
      <c r="E460" s="288"/>
      <c r="F460" s="288"/>
      <c r="G460" s="209"/>
      <c r="H460" s="209"/>
      <c r="I460" s="209"/>
      <c r="J460" s="209"/>
      <c r="K460" s="209"/>
      <c r="L460" s="209"/>
      <c r="M460" s="209"/>
      <c r="N460" s="209"/>
      <c r="O460" s="209"/>
      <c r="P460" s="209"/>
      <c r="Q460" s="209"/>
      <c r="R460" s="209"/>
      <c r="S460" s="209"/>
      <c r="T460" s="209"/>
      <c r="U460" s="209"/>
      <c r="V460" s="209"/>
      <c r="W460" s="209"/>
      <c r="X460" s="209"/>
      <c r="Y460" s="209"/>
      <c r="Z460" s="209"/>
    </row>
    <row r="461" spans="1:26" ht="15.75" customHeight="1" x14ac:dyDescent="0.25">
      <c r="A461" s="288"/>
      <c r="B461" s="288"/>
      <c r="C461" s="288"/>
      <c r="D461" s="288"/>
      <c r="E461" s="288"/>
      <c r="F461" s="288"/>
      <c r="G461" s="209"/>
      <c r="H461" s="209"/>
      <c r="I461" s="209"/>
      <c r="J461" s="209"/>
      <c r="K461" s="209"/>
      <c r="L461" s="209"/>
      <c r="M461" s="209"/>
      <c r="N461" s="209"/>
      <c r="O461" s="209"/>
      <c r="P461" s="209"/>
      <c r="Q461" s="209"/>
      <c r="R461" s="209"/>
      <c r="S461" s="209"/>
      <c r="T461" s="209"/>
      <c r="U461" s="209"/>
      <c r="V461" s="209"/>
      <c r="W461" s="209"/>
      <c r="X461" s="209"/>
      <c r="Y461" s="209"/>
      <c r="Z461" s="209"/>
    </row>
    <row r="462" spans="1:26" ht="15.75" customHeight="1" x14ac:dyDescent="0.25">
      <c r="A462" s="288"/>
      <c r="B462" s="288"/>
      <c r="C462" s="288"/>
      <c r="D462" s="288"/>
      <c r="E462" s="288"/>
      <c r="F462" s="288"/>
      <c r="G462" s="209"/>
      <c r="H462" s="209"/>
      <c r="I462" s="209"/>
      <c r="J462" s="209"/>
      <c r="K462" s="209"/>
      <c r="L462" s="209"/>
      <c r="M462" s="209"/>
      <c r="N462" s="209"/>
      <c r="O462" s="209"/>
      <c r="P462" s="209"/>
      <c r="Q462" s="209"/>
      <c r="R462" s="209"/>
      <c r="S462" s="209"/>
      <c r="T462" s="209"/>
      <c r="U462" s="209"/>
      <c r="V462" s="209"/>
      <c r="W462" s="209"/>
      <c r="X462" s="209"/>
      <c r="Y462" s="209"/>
      <c r="Z462" s="209"/>
    </row>
    <row r="463" spans="1:26" ht="15.75" customHeight="1" x14ac:dyDescent="0.25">
      <c r="A463" s="288"/>
      <c r="B463" s="288"/>
      <c r="C463" s="288"/>
      <c r="D463" s="288"/>
      <c r="E463" s="288"/>
      <c r="F463" s="288"/>
      <c r="G463" s="209"/>
      <c r="H463" s="209"/>
      <c r="I463" s="209"/>
      <c r="J463" s="209"/>
      <c r="K463" s="209"/>
      <c r="L463" s="209"/>
      <c r="M463" s="209"/>
      <c r="N463" s="209"/>
      <c r="O463" s="209"/>
      <c r="P463" s="209"/>
      <c r="Q463" s="209"/>
      <c r="R463" s="209"/>
      <c r="S463" s="209"/>
      <c r="T463" s="209"/>
      <c r="U463" s="209"/>
      <c r="V463" s="209"/>
      <c r="W463" s="209"/>
      <c r="X463" s="209"/>
      <c r="Y463" s="209"/>
      <c r="Z463" s="209"/>
    </row>
    <row r="464" spans="1:26" ht="15.75" customHeight="1" x14ac:dyDescent="0.25">
      <c r="A464" s="288"/>
      <c r="B464" s="288"/>
      <c r="C464" s="288"/>
      <c r="D464" s="288"/>
      <c r="E464" s="288"/>
      <c r="F464" s="288"/>
      <c r="G464" s="209"/>
      <c r="H464" s="209"/>
      <c r="I464" s="209"/>
      <c r="J464" s="209"/>
      <c r="K464" s="209"/>
      <c r="L464" s="209"/>
      <c r="M464" s="209"/>
      <c r="N464" s="209"/>
      <c r="O464" s="209"/>
      <c r="P464" s="209"/>
      <c r="Q464" s="209"/>
      <c r="R464" s="209"/>
      <c r="S464" s="209"/>
      <c r="T464" s="209"/>
      <c r="U464" s="209"/>
      <c r="V464" s="209"/>
      <c r="W464" s="209"/>
      <c r="X464" s="209"/>
      <c r="Y464" s="209"/>
      <c r="Z464" s="209"/>
    </row>
    <row r="465" spans="1:26" ht="15.75" customHeight="1" x14ac:dyDescent="0.25">
      <c r="A465" s="288"/>
      <c r="B465" s="288"/>
      <c r="C465" s="288"/>
      <c r="D465" s="288"/>
      <c r="E465" s="288"/>
      <c r="F465" s="288"/>
      <c r="G465" s="209"/>
      <c r="H465" s="209"/>
      <c r="I465" s="209"/>
      <c r="J465" s="209"/>
      <c r="K465" s="209"/>
      <c r="L465" s="209"/>
      <c r="M465" s="209"/>
      <c r="N465" s="209"/>
      <c r="O465" s="209"/>
      <c r="P465" s="209"/>
      <c r="Q465" s="209"/>
      <c r="R465" s="209"/>
      <c r="S465" s="209"/>
      <c r="T465" s="209"/>
      <c r="U465" s="209"/>
      <c r="V465" s="209"/>
      <c r="W465" s="209"/>
      <c r="X465" s="209"/>
      <c r="Y465" s="209"/>
      <c r="Z465" s="209"/>
    </row>
    <row r="466" spans="1:26" ht="15.75" customHeight="1" x14ac:dyDescent="0.25">
      <c r="A466" s="288"/>
      <c r="B466" s="288"/>
      <c r="C466" s="288"/>
      <c r="D466" s="288"/>
      <c r="E466" s="288"/>
      <c r="F466" s="288"/>
      <c r="G466" s="209"/>
      <c r="H466" s="209"/>
      <c r="I466" s="209"/>
      <c r="J466" s="209"/>
      <c r="K466" s="209"/>
      <c r="L466" s="209"/>
      <c r="M466" s="209"/>
      <c r="N466" s="209"/>
      <c r="O466" s="209"/>
      <c r="P466" s="209"/>
      <c r="Q466" s="209"/>
      <c r="R466" s="209"/>
      <c r="S466" s="209"/>
      <c r="T466" s="209"/>
      <c r="U466" s="209"/>
      <c r="V466" s="209"/>
      <c r="W466" s="209"/>
      <c r="X466" s="209"/>
      <c r="Y466" s="209"/>
      <c r="Z466" s="209"/>
    </row>
    <row r="467" spans="1:26" ht="15.75" customHeight="1" x14ac:dyDescent="0.25">
      <c r="A467" s="288"/>
      <c r="B467" s="288"/>
      <c r="C467" s="288"/>
      <c r="D467" s="288"/>
      <c r="E467" s="288"/>
      <c r="F467" s="288"/>
      <c r="G467" s="209"/>
      <c r="H467" s="209"/>
      <c r="I467" s="209"/>
      <c r="J467" s="209"/>
      <c r="K467" s="209"/>
      <c r="L467" s="209"/>
      <c r="M467" s="209"/>
      <c r="N467" s="209"/>
      <c r="O467" s="209"/>
      <c r="P467" s="209"/>
      <c r="Q467" s="209"/>
      <c r="R467" s="209"/>
      <c r="S467" s="209"/>
      <c r="T467" s="209"/>
      <c r="U467" s="209"/>
      <c r="V467" s="209"/>
      <c r="W467" s="209"/>
      <c r="X467" s="209"/>
      <c r="Y467" s="209"/>
      <c r="Z467" s="209"/>
    </row>
    <row r="468" spans="1:26" ht="15.75" customHeight="1" x14ac:dyDescent="0.25">
      <c r="A468" s="288"/>
      <c r="B468" s="288"/>
      <c r="C468" s="288"/>
      <c r="D468" s="288"/>
      <c r="E468" s="288"/>
      <c r="F468" s="288"/>
      <c r="G468" s="209"/>
      <c r="H468" s="209"/>
      <c r="I468" s="209"/>
      <c r="J468" s="209"/>
      <c r="K468" s="209"/>
      <c r="L468" s="209"/>
      <c r="M468" s="209"/>
      <c r="N468" s="209"/>
      <c r="O468" s="209"/>
      <c r="P468" s="209"/>
      <c r="Q468" s="209"/>
      <c r="R468" s="209"/>
      <c r="S468" s="209"/>
      <c r="T468" s="209"/>
      <c r="U468" s="209"/>
      <c r="V468" s="209"/>
      <c r="W468" s="209"/>
      <c r="X468" s="209"/>
      <c r="Y468" s="209"/>
      <c r="Z468" s="209"/>
    </row>
    <row r="469" spans="1:26" ht="15.75" customHeight="1" x14ac:dyDescent="0.25">
      <c r="A469" s="288"/>
      <c r="B469" s="288"/>
      <c r="C469" s="288"/>
      <c r="D469" s="288"/>
      <c r="E469" s="288"/>
      <c r="F469" s="288"/>
      <c r="G469" s="209"/>
      <c r="H469" s="209"/>
      <c r="I469" s="209"/>
      <c r="J469" s="209"/>
      <c r="K469" s="209"/>
      <c r="L469" s="209"/>
      <c r="M469" s="209"/>
      <c r="N469" s="209"/>
      <c r="O469" s="209"/>
      <c r="P469" s="209"/>
      <c r="Q469" s="209"/>
      <c r="R469" s="209"/>
      <c r="S469" s="209"/>
      <c r="T469" s="209"/>
      <c r="U469" s="209"/>
      <c r="V469" s="209"/>
      <c r="W469" s="209"/>
      <c r="X469" s="209"/>
      <c r="Y469" s="209"/>
      <c r="Z469" s="209"/>
    </row>
    <row r="470" spans="1:26" ht="15.75" customHeight="1" x14ac:dyDescent="0.25">
      <c r="A470" s="288"/>
      <c r="B470" s="288"/>
      <c r="C470" s="288"/>
      <c r="D470" s="288"/>
      <c r="E470" s="288"/>
      <c r="F470" s="288"/>
      <c r="G470" s="209"/>
      <c r="H470" s="209"/>
      <c r="I470" s="209"/>
      <c r="J470" s="209"/>
      <c r="K470" s="209"/>
      <c r="L470" s="209"/>
      <c r="M470" s="209"/>
      <c r="N470" s="209"/>
      <c r="O470" s="209"/>
      <c r="P470" s="209"/>
      <c r="Q470" s="209"/>
      <c r="R470" s="209"/>
      <c r="S470" s="209"/>
      <c r="T470" s="209"/>
      <c r="U470" s="209"/>
      <c r="V470" s="209"/>
      <c r="W470" s="209"/>
      <c r="X470" s="209"/>
      <c r="Y470" s="209"/>
      <c r="Z470" s="209"/>
    </row>
    <row r="471" spans="1:26" ht="15.75" customHeight="1" x14ac:dyDescent="0.25">
      <c r="A471" s="288"/>
      <c r="B471" s="288"/>
      <c r="C471" s="288"/>
      <c r="D471" s="288"/>
      <c r="E471" s="288"/>
      <c r="F471" s="288"/>
      <c r="G471" s="209"/>
      <c r="H471" s="209"/>
      <c r="I471" s="209"/>
      <c r="J471" s="209"/>
      <c r="K471" s="209"/>
      <c r="L471" s="209"/>
      <c r="M471" s="209"/>
      <c r="N471" s="209"/>
      <c r="O471" s="209"/>
      <c r="P471" s="209"/>
      <c r="Q471" s="209"/>
      <c r="R471" s="209"/>
      <c r="S471" s="209"/>
      <c r="T471" s="209"/>
      <c r="U471" s="209"/>
      <c r="V471" s="209"/>
      <c r="W471" s="209"/>
      <c r="X471" s="209"/>
      <c r="Y471" s="209"/>
      <c r="Z471" s="209"/>
    </row>
    <row r="472" spans="1:26" ht="15.75" customHeight="1" x14ac:dyDescent="0.25">
      <c r="A472" s="288"/>
      <c r="B472" s="288"/>
      <c r="C472" s="288"/>
      <c r="D472" s="288"/>
      <c r="E472" s="288"/>
      <c r="F472" s="288"/>
      <c r="G472" s="209"/>
      <c r="H472" s="209"/>
      <c r="I472" s="209"/>
      <c r="J472" s="209"/>
      <c r="K472" s="209"/>
      <c r="L472" s="209"/>
      <c r="M472" s="209"/>
      <c r="N472" s="209"/>
      <c r="O472" s="209"/>
      <c r="P472" s="209"/>
      <c r="Q472" s="209"/>
      <c r="R472" s="209"/>
      <c r="S472" s="209"/>
      <c r="T472" s="209"/>
      <c r="U472" s="209"/>
      <c r="V472" s="209"/>
      <c r="W472" s="209"/>
      <c r="X472" s="209"/>
      <c r="Y472" s="209"/>
      <c r="Z472" s="209"/>
    </row>
    <row r="473" spans="1:26" ht="15.75" customHeight="1" x14ac:dyDescent="0.25">
      <c r="A473" s="288"/>
      <c r="B473" s="288"/>
      <c r="C473" s="288"/>
      <c r="D473" s="288"/>
      <c r="E473" s="288"/>
      <c r="F473" s="288"/>
      <c r="G473" s="209"/>
      <c r="H473" s="209"/>
      <c r="I473" s="209"/>
      <c r="J473" s="209"/>
      <c r="K473" s="209"/>
      <c r="L473" s="209"/>
      <c r="M473" s="209"/>
      <c r="N473" s="209"/>
      <c r="O473" s="209"/>
      <c r="P473" s="209"/>
      <c r="Q473" s="209"/>
      <c r="R473" s="209"/>
      <c r="S473" s="209"/>
      <c r="T473" s="209"/>
      <c r="U473" s="209"/>
      <c r="V473" s="209"/>
      <c r="W473" s="209"/>
      <c r="X473" s="209"/>
      <c r="Y473" s="209"/>
      <c r="Z473" s="209"/>
    </row>
    <row r="474" spans="1:26" ht="15.75" customHeight="1" x14ac:dyDescent="0.25">
      <c r="A474" s="288"/>
      <c r="B474" s="288"/>
      <c r="C474" s="288"/>
      <c r="D474" s="288"/>
      <c r="E474" s="288"/>
      <c r="F474" s="288"/>
      <c r="G474" s="209"/>
      <c r="H474" s="209"/>
      <c r="I474" s="209"/>
      <c r="J474" s="209"/>
      <c r="K474" s="209"/>
      <c r="L474" s="209"/>
      <c r="M474" s="209"/>
      <c r="N474" s="209"/>
      <c r="O474" s="209"/>
      <c r="P474" s="209"/>
      <c r="Q474" s="209"/>
      <c r="R474" s="209"/>
      <c r="S474" s="209"/>
      <c r="T474" s="209"/>
      <c r="U474" s="209"/>
      <c r="V474" s="209"/>
      <c r="W474" s="209"/>
      <c r="X474" s="209"/>
      <c r="Y474" s="209"/>
      <c r="Z474" s="209"/>
    </row>
    <row r="475" spans="1:26" ht="15.75" customHeight="1" x14ac:dyDescent="0.25">
      <c r="A475" s="288"/>
      <c r="B475" s="288"/>
      <c r="C475" s="288"/>
      <c r="D475" s="288"/>
      <c r="E475" s="288"/>
      <c r="F475" s="288"/>
      <c r="G475" s="209"/>
      <c r="H475" s="209"/>
      <c r="I475" s="209"/>
      <c r="J475" s="209"/>
      <c r="K475" s="209"/>
      <c r="L475" s="209"/>
      <c r="M475" s="209"/>
      <c r="N475" s="209"/>
      <c r="O475" s="209"/>
      <c r="P475" s="209"/>
      <c r="Q475" s="209"/>
      <c r="R475" s="209"/>
      <c r="S475" s="209"/>
      <c r="T475" s="209"/>
      <c r="U475" s="209"/>
      <c r="V475" s="209"/>
      <c r="W475" s="209"/>
      <c r="X475" s="209"/>
      <c r="Y475" s="209"/>
      <c r="Z475" s="209"/>
    </row>
    <row r="476" spans="1:26" ht="15.75" customHeight="1" x14ac:dyDescent="0.25">
      <c r="A476" s="288"/>
      <c r="B476" s="288"/>
      <c r="C476" s="288"/>
      <c r="D476" s="288"/>
      <c r="E476" s="288"/>
      <c r="F476" s="288"/>
      <c r="G476" s="209"/>
      <c r="H476" s="209"/>
      <c r="I476" s="209"/>
      <c r="J476" s="209"/>
      <c r="K476" s="209"/>
      <c r="L476" s="209"/>
      <c r="M476" s="209"/>
      <c r="N476" s="209"/>
      <c r="O476" s="209"/>
      <c r="P476" s="209"/>
      <c r="Q476" s="209"/>
      <c r="R476" s="209"/>
      <c r="S476" s="209"/>
      <c r="T476" s="209"/>
      <c r="U476" s="209"/>
      <c r="V476" s="209"/>
      <c r="W476" s="209"/>
      <c r="X476" s="209"/>
      <c r="Y476" s="209"/>
      <c r="Z476" s="209"/>
    </row>
    <row r="477" spans="1:26" ht="15.75" customHeight="1" x14ac:dyDescent="0.25">
      <c r="A477" s="288"/>
      <c r="B477" s="288"/>
      <c r="C477" s="288"/>
      <c r="D477" s="288"/>
      <c r="E477" s="288"/>
      <c r="F477" s="288"/>
      <c r="G477" s="209"/>
      <c r="H477" s="209"/>
      <c r="I477" s="209"/>
      <c r="J477" s="209"/>
      <c r="K477" s="209"/>
      <c r="L477" s="209"/>
      <c r="M477" s="209"/>
      <c r="N477" s="209"/>
      <c r="O477" s="209"/>
      <c r="P477" s="209"/>
      <c r="Q477" s="209"/>
      <c r="R477" s="209"/>
      <c r="S477" s="209"/>
      <c r="T477" s="209"/>
      <c r="U477" s="209"/>
      <c r="V477" s="209"/>
      <c r="W477" s="209"/>
      <c r="X477" s="209"/>
      <c r="Y477" s="209"/>
      <c r="Z477" s="209"/>
    </row>
    <row r="478" spans="1:26" ht="15.75" customHeight="1" x14ac:dyDescent="0.25">
      <c r="A478" s="288"/>
      <c r="B478" s="288"/>
      <c r="C478" s="288"/>
      <c r="D478" s="288"/>
      <c r="E478" s="288"/>
      <c r="F478" s="288"/>
      <c r="G478" s="209"/>
      <c r="H478" s="209"/>
      <c r="I478" s="209"/>
      <c r="J478" s="209"/>
      <c r="K478" s="209"/>
      <c r="L478" s="209"/>
      <c r="M478" s="209"/>
      <c r="N478" s="209"/>
      <c r="O478" s="209"/>
      <c r="P478" s="209"/>
      <c r="Q478" s="209"/>
      <c r="R478" s="209"/>
      <c r="S478" s="209"/>
      <c r="T478" s="209"/>
      <c r="U478" s="209"/>
      <c r="V478" s="209"/>
      <c r="W478" s="209"/>
      <c r="X478" s="209"/>
      <c r="Y478" s="209"/>
      <c r="Z478" s="209"/>
    </row>
    <row r="479" spans="1:26" ht="15.75" customHeight="1" x14ac:dyDescent="0.25">
      <c r="A479" s="288"/>
      <c r="B479" s="288"/>
      <c r="C479" s="288"/>
      <c r="D479" s="288"/>
      <c r="E479" s="288"/>
      <c r="F479" s="288"/>
      <c r="G479" s="209"/>
      <c r="H479" s="209"/>
      <c r="I479" s="209"/>
      <c r="J479" s="209"/>
      <c r="K479" s="209"/>
      <c r="L479" s="209"/>
      <c r="M479" s="209"/>
      <c r="N479" s="209"/>
      <c r="O479" s="209"/>
      <c r="P479" s="209"/>
      <c r="Q479" s="209"/>
      <c r="R479" s="209"/>
      <c r="S479" s="209"/>
      <c r="T479" s="209"/>
      <c r="U479" s="209"/>
      <c r="V479" s="209"/>
      <c r="W479" s="209"/>
      <c r="X479" s="209"/>
      <c r="Y479" s="209"/>
      <c r="Z479" s="209"/>
    </row>
    <row r="480" spans="1:26" ht="15.75" customHeight="1" x14ac:dyDescent="0.25">
      <c r="A480" s="288"/>
      <c r="B480" s="288"/>
      <c r="C480" s="288"/>
      <c r="D480" s="288"/>
      <c r="E480" s="288"/>
      <c r="F480" s="288"/>
      <c r="G480" s="209"/>
      <c r="H480" s="209"/>
      <c r="I480" s="209"/>
      <c r="J480" s="209"/>
      <c r="K480" s="209"/>
      <c r="L480" s="209"/>
      <c r="M480" s="209"/>
      <c r="N480" s="209"/>
      <c r="O480" s="209"/>
      <c r="P480" s="209"/>
      <c r="Q480" s="209"/>
      <c r="R480" s="209"/>
      <c r="S480" s="209"/>
      <c r="T480" s="209"/>
      <c r="U480" s="209"/>
      <c r="V480" s="209"/>
      <c r="W480" s="209"/>
      <c r="X480" s="209"/>
      <c r="Y480" s="209"/>
      <c r="Z480" s="209"/>
    </row>
    <row r="481" spans="1:26" ht="15.75" customHeight="1" x14ac:dyDescent="0.25">
      <c r="A481" s="288"/>
      <c r="B481" s="288"/>
      <c r="C481" s="288"/>
      <c r="D481" s="288"/>
      <c r="E481" s="288"/>
      <c r="F481" s="288"/>
      <c r="G481" s="209"/>
      <c r="H481" s="209"/>
      <c r="I481" s="209"/>
      <c r="J481" s="209"/>
      <c r="K481" s="209"/>
      <c r="L481" s="209"/>
      <c r="M481" s="209"/>
      <c r="N481" s="209"/>
      <c r="O481" s="209"/>
      <c r="P481" s="209"/>
      <c r="Q481" s="209"/>
      <c r="R481" s="209"/>
      <c r="S481" s="209"/>
      <c r="T481" s="209"/>
      <c r="U481" s="209"/>
      <c r="V481" s="209"/>
      <c r="W481" s="209"/>
      <c r="X481" s="209"/>
      <c r="Y481" s="209"/>
      <c r="Z481" s="209"/>
    </row>
    <row r="482" spans="1:26" ht="15.75" customHeight="1" x14ac:dyDescent="0.25">
      <c r="A482" s="288"/>
      <c r="B482" s="288"/>
      <c r="C482" s="288"/>
      <c r="D482" s="288"/>
      <c r="E482" s="288"/>
      <c r="F482" s="288"/>
      <c r="G482" s="209"/>
      <c r="H482" s="209"/>
      <c r="I482" s="209"/>
      <c r="J482" s="209"/>
      <c r="K482" s="209"/>
      <c r="L482" s="209"/>
      <c r="M482" s="209"/>
      <c r="N482" s="209"/>
      <c r="O482" s="209"/>
      <c r="P482" s="209"/>
      <c r="Q482" s="209"/>
      <c r="R482" s="209"/>
      <c r="S482" s="209"/>
      <c r="T482" s="209"/>
      <c r="U482" s="209"/>
      <c r="V482" s="209"/>
      <c r="W482" s="209"/>
      <c r="X482" s="209"/>
      <c r="Y482" s="209"/>
      <c r="Z482" s="209"/>
    </row>
    <row r="483" spans="1:26" ht="15.75" customHeight="1" x14ac:dyDescent="0.25">
      <c r="A483" s="288"/>
      <c r="B483" s="288"/>
      <c r="C483" s="288"/>
      <c r="D483" s="288"/>
      <c r="E483" s="288"/>
      <c r="F483" s="288"/>
      <c r="G483" s="209"/>
      <c r="H483" s="209"/>
      <c r="I483" s="209"/>
      <c r="J483" s="209"/>
      <c r="K483" s="209"/>
      <c r="L483" s="209"/>
      <c r="M483" s="209"/>
      <c r="N483" s="209"/>
      <c r="O483" s="209"/>
      <c r="P483" s="209"/>
      <c r="Q483" s="209"/>
      <c r="R483" s="209"/>
      <c r="S483" s="209"/>
      <c r="T483" s="209"/>
      <c r="U483" s="209"/>
      <c r="V483" s="209"/>
      <c r="W483" s="209"/>
      <c r="X483" s="209"/>
      <c r="Y483" s="209"/>
      <c r="Z483" s="209"/>
    </row>
    <row r="484" spans="1:26" ht="15.75" customHeight="1" x14ac:dyDescent="0.25">
      <c r="A484" s="288"/>
      <c r="B484" s="288"/>
      <c r="C484" s="288"/>
      <c r="D484" s="288"/>
      <c r="E484" s="288"/>
      <c r="F484" s="288"/>
      <c r="G484" s="209"/>
      <c r="H484" s="209"/>
      <c r="I484" s="209"/>
      <c r="J484" s="209"/>
      <c r="K484" s="209"/>
      <c r="L484" s="209"/>
      <c r="M484" s="209"/>
      <c r="N484" s="209"/>
      <c r="O484" s="209"/>
      <c r="P484" s="209"/>
      <c r="Q484" s="209"/>
      <c r="R484" s="209"/>
      <c r="S484" s="209"/>
      <c r="T484" s="209"/>
      <c r="U484" s="209"/>
      <c r="V484" s="209"/>
      <c r="W484" s="209"/>
      <c r="X484" s="209"/>
      <c r="Y484" s="209"/>
      <c r="Z484" s="209"/>
    </row>
    <row r="485" spans="1:26" ht="15.75" customHeight="1" x14ac:dyDescent="0.25">
      <c r="A485" s="288"/>
      <c r="B485" s="288"/>
      <c r="C485" s="288"/>
      <c r="D485" s="288"/>
      <c r="E485" s="288"/>
      <c r="F485" s="288"/>
      <c r="G485" s="209"/>
      <c r="H485" s="209"/>
      <c r="I485" s="209"/>
      <c r="J485" s="209"/>
      <c r="K485" s="209"/>
      <c r="L485" s="209"/>
      <c r="M485" s="209"/>
      <c r="N485" s="209"/>
      <c r="O485" s="209"/>
      <c r="P485" s="209"/>
      <c r="Q485" s="209"/>
      <c r="R485" s="209"/>
      <c r="S485" s="209"/>
      <c r="T485" s="209"/>
      <c r="U485" s="209"/>
      <c r="V485" s="209"/>
      <c r="W485" s="209"/>
      <c r="X485" s="209"/>
      <c r="Y485" s="209"/>
      <c r="Z485" s="209"/>
    </row>
    <row r="486" spans="1:26" ht="15.75" customHeight="1" x14ac:dyDescent="0.25">
      <c r="A486" s="288"/>
      <c r="B486" s="288"/>
      <c r="C486" s="288"/>
      <c r="D486" s="288"/>
      <c r="E486" s="288"/>
      <c r="F486" s="288"/>
      <c r="G486" s="209"/>
      <c r="H486" s="209"/>
      <c r="I486" s="209"/>
      <c r="J486" s="209"/>
      <c r="K486" s="209"/>
      <c r="L486" s="209"/>
      <c r="M486" s="209"/>
      <c r="N486" s="209"/>
      <c r="O486" s="209"/>
      <c r="P486" s="209"/>
      <c r="Q486" s="209"/>
      <c r="R486" s="209"/>
      <c r="S486" s="209"/>
      <c r="T486" s="209"/>
      <c r="U486" s="209"/>
      <c r="V486" s="209"/>
      <c r="W486" s="209"/>
      <c r="X486" s="209"/>
      <c r="Y486" s="209"/>
      <c r="Z486" s="209"/>
    </row>
    <row r="487" spans="1:26" ht="15.75" customHeight="1" x14ac:dyDescent="0.25">
      <c r="A487" s="288"/>
      <c r="B487" s="288"/>
      <c r="C487" s="288"/>
      <c r="D487" s="288"/>
      <c r="E487" s="288"/>
      <c r="F487" s="288"/>
      <c r="G487" s="209"/>
      <c r="H487" s="209"/>
      <c r="I487" s="209"/>
      <c r="J487" s="209"/>
      <c r="K487" s="209"/>
      <c r="L487" s="209"/>
      <c r="M487" s="209"/>
      <c r="N487" s="209"/>
      <c r="O487" s="209"/>
      <c r="P487" s="209"/>
      <c r="Q487" s="209"/>
      <c r="R487" s="209"/>
      <c r="S487" s="209"/>
      <c r="T487" s="209"/>
      <c r="U487" s="209"/>
      <c r="V487" s="209"/>
      <c r="W487" s="209"/>
      <c r="X487" s="209"/>
      <c r="Y487" s="209"/>
      <c r="Z487" s="209"/>
    </row>
    <row r="488" spans="1:26" ht="15.75" customHeight="1" x14ac:dyDescent="0.25">
      <c r="A488" s="288"/>
      <c r="B488" s="288"/>
      <c r="C488" s="288"/>
      <c r="D488" s="288"/>
      <c r="E488" s="288"/>
      <c r="F488" s="288"/>
      <c r="G488" s="209"/>
      <c r="H488" s="209"/>
      <c r="I488" s="209"/>
      <c r="J488" s="209"/>
      <c r="K488" s="209"/>
      <c r="L488" s="209"/>
      <c r="M488" s="209"/>
      <c r="N488" s="209"/>
      <c r="O488" s="209"/>
      <c r="P488" s="209"/>
      <c r="Q488" s="209"/>
      <c r="R488" s="209"/>
      <c r="S488" s="209"/>
      <c r="T488" s="209"/>
      <c r="U488" s="209"/>
      <c r="V488" s="209"/>
      <c r="W488" s="209"/>
      <c r="X488" s="209"/>
      <c r="Y488" s="209"/>
      <c r="Z488" s="209"/>
    </row>
    <row r="489" spans="1:26" ht="15.75" customHeight="1" x14ac:dyDescent="0.25">
      <c r="A489" s="288"/>
      <c r="B489" s="288"/>
      <c r="C489" s="288"/>
      <c r="D489" s="288"/>
      <c r="E489" s="288"/>
      <c r="F489" s="288"/>
      <c r="G489" s="209"/>
      <c r="H489" s="209"/>
      <c r="I489" s="209"/>
      <c r="J489" s="209"/>
      <c r="K489" s="209"/>
      <c r="L489" s="209"/>
      <c r="M489" s="209"/>
      <c r="N489" s="209"/>
      <c r="O489" s="209"/>
      <c r="P489" s="209"/>
      <c r="Q489" s="209"/>
      <c r="R489" s="209"/>
      <c r="S489" s="209"/>
      <c r="T489" s="209"/>
      <c r="U489" s="209"/>
      <c r="V489" s="209"/>
      <c r="W489" s="209"/>
      <c r="X489" s="209"/>
      <c r="Y489" s="209"/>
      <c r="Z489" s="209"/>
    </row>
    <row r="490" spans="1:26" ht="15.75" customHeight="1" x14ac:dyDescent="0.25">
      <c r="A490" s="288"/>
      <c r="B490" s="288"/>
      <c r="C490" s="288"/>
      <c r="D490" s="288"/>
      <c r="E490" s="288"/>
      <c r="F490" s="288"/>
      <c r="G490" s="209"/>
      <c r="H490" s="209"/>
      <c r="I490" s="209"/>
      <c r="J490" s="209"/>
      <c r="K490" s="209"/>
      <c r="L490" s="209"/>
      <c r="M490" s="209"/>
      <c r="N490" s="209"/>
      <c r="O490" s="209"/>
      <c r="P490" s="209"/>
      <c r="Q490" s="209"/>
      <c r="R490" s="209"/>
      <c r="S490" s="209"/>
      <c r="T490" s="209"/>
      <c r="U490" s="209"/>
      <c r="V490" s="209"/>
      <c r="W490" s="209"/>
      <c r="X490" s="209"/>
      <c r="Y490" s="209"/>
      <c r="Z490" s="209"/>
    </row>
    <row r="491" spans="1:26" ht="15.75" customHeight="1" x14ac:dyDescent="0.25">
      <c r="A491" s="288"/>
      <c r="B491" s="288"/>
      <c r="C491" s="288"/>
      <c r="D491" s="288"/>
      <c r="E491" s="288"/>
      <c r="F491" s="288"/>
      <c r="G491" s="209"/>
      <c r="H491" s="209"/>
      <c r="I491" s="209"/>
      <c r="J491" s="209"/>
      <c r="K491" s="209"/>
      <c r="L491" s="209"/>
      <c r="M491" s="209"/>
      <c r="N491" s="209"/>
      <c r="O491" s="209"/>
      <c r="P491" s="209"/>
      <c r="Q491" s="209"/>
      <c r="R491" s="209"/>
      <c r="S491" s="209"/>
      <c r="T491" s="209"/>
      <c r="U491" s="209"/>
      <c r="V491" s="209"/>
      <c r="W491" s="209"/>
      <c r="X491" s="209"/>
      <c r="Y491" s="209"/>
      <c r="Z491" s="209"/>
    </row>
    <row r="492" spans="1:26" ht="15.75" customHeight="1" x14ac:dyDescent="0.25">
      <c r="A492" s="288"/>
      <c r="B492" s="288"/>
      <c r="C492" s="288"/>
      <c r="D492" s="288"/>
      <c r="E492" s="288"/>
      <c r="F492" s="288"/>
      <c r="G492" s="209"/>
      <c r="H492" s="209"/>
      <c r="I492" s="209"/>
      <c r="J492" s="209"/>
      <c r="K492" s="209"/>
      <c r="L492" s="209"/>
      <c r="M492" s="209"/>
      <c r="N492" s="209"/>
      <c r="O492" s="209"/>
      <c r="P492" s="209"/>
      <c r="Q492" s="209"/>
      <c r="R492" s="209"/>
      <c r="S492" s="209"/>
      <c r="T492" s="209"/>
      <c r="U492" s="209"/>
      <c r="V492" s="209"/>
      <c r="W492" s="209"/>
      <c r="X492" s="209"/>
      <c r="Y492" s="209"/>
      <c r="Z492" s="209"/>
    </row>
    <row r="493" spans="1:26" ht="15.75" customHeight="1" x14ac:dyDescent="0.25">
      <c r="A493" s="288"/>
      <c r="B493" s="288"/>
      <c r="C493" s="288"/>
      <c r="D493" s="288"/>
      <c r="E493" s="288"/>
      <c r="F493" s="288"/>
      <c r="G493" s="209"/>
      <c r="H493" s="209"/>
      <c r="I493" s="209"/>
      <c r="J493" s="209"/>
      <c r="K493" s="209"/>
      <c r="L493" s="209"/>
      <c r="M493" s="209"/>
      <c r="N493" s="209"/>
      <c r="O493" s="209"/>
      <c r="P493" s="209"/>
      <c r="Q493" s="209"/>
      <c r="R493" s="209"/>
      <c r="S493" s="209"/>
      <c r="T493" s="209"/>
      <c r="U493" s="209"/>
      <c r="V493" s="209"/>
      <c r="W493" s="209"/>
      <c r="X493" s="209"/>
      <c r="Y493" s="209"/>
      <c r="Z493" s="209"/>
    </row>
    <row r="494" spans="1:26" ht="15.75" customHeight="1" x14ac:dyDescent="0.25">
      <c r="A494" s="288"/>
      <c r="B494" s="288"/>
      <c r="C494" s="288"/>
      <c r="D494" s="288"/>
      <c r="E494" s="288"/>
      <c r="F494" s="288"/>
      <c r="G494" s="209"/>
      <c r="H494" s="209"/>
      <c r="I494" s="209"/>
      <c r="J494" s="209"/>
      <c r="K494" s="209"/>
      <c r="L494" s="209"/>
      <c r="M494" s="209"/>
      <c r="N494" s="209"/>
      <c r="O494" s="209"/>
      <c r="P494" s="209"/>
      <c r="Q494" s="209"/>
      <c r="R494" s="209"/>
      <c r="S494" s="209"/>
      <c r="T494" s="209"/>
      <c r="U494" s="209"/>
      <c r="V494" s="209"/>
      <c r="W494" s="209"/>
      <c r="X494" s="209"/>
      <c r="Y494" s="209"/>
      <c r="Z494" s="209"/>
    </row>
    <row r="495" spans="1:26" ht="15.75" customHeight="1" x14ac:dyDescent="0.25">
      <c r="A495" s="288"/>
      <c r="B495" s="288"/>
      <c r="C495" s="288"/>
      <c r="D495" s="288"/>
      <c r="E495" s="288"/>
      <c r="F495" s="288"/>
      <c r="G495" s="209"/>
      <c r="H495" s="209"/>
      <c r="I495" s="209"/>
      <c r="J495" s="209"/>
      <c r="K495" s="209"/>
      <c r="L495" s="209"/>
      <c r="M495" s="209"/>
      <c r="N495" s="209"/>
      <c r="O495" s="209"/>
      <c r="P495" s="209"/>
      <c r="Q495" s="209"/>
      <c r="R495" s="209"/>
      <c r="S495" s="209"/>
      <c r="T495" s="209"/>
      <c r="U495" s="209"/>
      <c r="V495" s="209"/>
      <c r="W495" s="209"/>
      <c r="X495" s="209"/>
      <c r="Y495" s="209"/>
      <c r="Z495" s="209"/>
    </row>
    <row r="496" spans="1:26" ht="15.75" customHeight="1" x14ac:dyDescent="0.25">
      <c r="A496" s="288"/>
      <c r="B496" s="288"/>
      <c r="C496" s="288"/>
      <c r="D496" s="288"/>
      <c r="E496" s="288"/>
      <c r="F496" s="288"/>
      <c r="G496" s="209"/>
      <c r="H496" s="209"/>
      <c r="I496" s="209"/>
      <c r="J496" s="209"/>
      <c r="K496" s="209"/>
      <c r="L496" s="209"/>
      <c r="M496" s="209"/>
      <c r="N496" s="209"/>
      <c r="O496" s="209"/>
      <c r="P496" s="209"/>
      <c r="Q496" s="209"/>
      <c r="R496" s="209"/>
      <c r="S496" s="209"/>
      <c r="T496" s="209"/>
      <c r="U496" s="209"/>
      <c r="V496" s="209"/>
      <c r="W496" s="209"/>
      <c r="X496" s="209"/>
      <c r="Y496" s="209"/>
      <c r="Z496" s="209"/>
    </row>
    <row r="497" spans="1:26" ht="15.75" customHeight="1" x14ac:dyDescent="0.25">
      <c r="A497" s="288"/>
      <c r="B497" s="288"/>
      <c r="C497" s="288"/>
      <c r="D497" s="288"/>
      <c r="E497" s="288"/>
      <c r="F497" s="288"/>
      <c r="G497" s="209"/>
      <c r="H497" s="209"/>
      <c r="I497" s="209"/>
      <c r="J497" s="209"/>
      <c r="K497" s="209"/>
      <c r="L497" s="209"/>
      <c r="M497" s="209"/>
      <c r="N497" s="209"/>
      <c r="O497" s="209"/>
      <c r="P497" s="209"/>
      <c r="Q497" s="209"/>
      <c r="R497" s="209"/>
      <c r="S497" s="209"/>
      <c r="T497" s="209"/>
      <c r="U497" s="209"/>
      <c r="V497" s="209"/>
      <c r="W497" s="209"/>
      <c r="X497" s="209"/>
      <c r="Y497" s="209"/>
      <c r="Z497" s="209"/>
    </row>
    <row r="498" spans="1:26" ht="15.75" customHeight="1" x14ac:dyDescent="0.25">
      <c r="A498" s="288"/>
      <c r="B498" s="288"/>
      <c r="C498" s="288"/>
      <c r="D498" s="288"/>
      <c r="E498" s="288"/>
      <c r="F498" s="288"/>
      <c r="G498" s="209"/>
      <c r="H498" s="209"/>
      <c r="I498" s="209"/>
      <c r="J498" s="209"/>
      <c r="K498" s="209"/>
      <c r="L498" s="209"/>
      <c r="M498" s="209"/>
      <c r="N498" s="209"/>
      <c r="O498" s="209"/>
      <c r="P498" s="209"/>
      <c r="Q498" s="209"/>
      <c r="R498" s="209"/>
      <c r="S498" s="209"/>
      <c r="T498" s="209"/>
      <c r="U498" s="209"/>
      <c r="V498" s="209"/>
      <c r="W498" s="209"/>
      <c r="X498" s="209"/>
      <c r="Y498" s="209"/>
      <c r="Z498" s="209"/>
    </row>
    <row r="499" spans="1:26" ht="15.75" customHeight="1" x14ac:dyDescent="0.25">
      <c r="A499" s="288"/>
      <c r="B499" s="288"/>
      <c r="C499" s="288"/>
      <c r="D499" s="288"/>
      <c r="E499" s="288"/>
      <c r="F499" s="288"/>
      <c r="G499" s="209"/>
      <c r="H499" s="209"/>
      <c r="I499" s="209"/>
      <c r="J499" s="209"/>
      <c r="K499" s="209"/>
      <c r="L499" s="209"/>
      <c r="M499" s="209"/>
      <c r="N499" s="209"/>
      <c r="O499" s="209"/>
      <c r="P499" s="209"/>
      <c r="Q499" s="209"/>
      <c r="R499" s="209"/>
      <c r="S499" s="209"/>
      <c r="T499" s="209"/>
      <c r="U499" s="209"/>
      <c r="V499" s="209"/>
      <c r="W499" s="209"/>
      <c r="X499" s="209"/>
      <c r="Y499" s="209"/>
      <c r="Z499" s="209"/>
    </row>
    <row r="500" spans="1:26" ht="15.75" customHeight="1" x14ac:dyDescent="0.25">
      <c r="A500" s="288"/>
      <c r="B500" s="288"/>
      <c r="C500" s="288"/>
      <c r="D500" s="288"/>
      <c r="E500" s="288"/>
      <c r="F500" s="288"/>
      <c r="G500" s="209"/>
      <c r="H500" s="209"/>
      <c r="I500" s="209"/>
      <c r="J500" s="209"/>
      <c r="K500" s="209"/>
      <c r="L500" s="209"/>
      <c r="M500" s="209"/>
      <c r="N500" s="209"/>
      <c r="O500" s="209"/>
      <c r="P500" s="209"/>
      <c r="Q500" s="209"/>
      <c r="R500" s="209"/>
      <c r="S500" s="209"/>
      <c r="T500" s="209"/>
      <c r="U500" s="209"/>
      <c r="V500" s="209"/>
      <c r="W500" s="209"/>
      <c r="X500" s="209"/>
      <c r="Y500" s="209"/>
      <c r="Z500" s="209"/>
    </row>
    <row r="501" spans="1:26" ht="15.75" customHeight="1" x14ac:dyDescent="0.25">
      <c r="A501" s="288"/>
      <c r="B501" s="288"/>
      <c r="C501" s="288"/>
      <c r="D501" s="288"/>
      <c r="E501" s="288"/>
      <c r="F501" s="288"/>
      <c r="G501" s="209"/>
      <c r="H501" s="209"/>
      <c r="I501" s="209"/>
      <c r="J501" s="209"/>
      <c r="K501" s="209"/>
      <c r="L501" s="209"/>
      <c r="M501" s="209"/>
      <c r="N501" s="209"/>
      <c r="O501" s="209"/>
      <c r="P501" s="209"/>
      <c r="Q501" s="209"/>
      <c r="R501" s="209"/>
      <c r="S501" s="209"/>
      <c r="T501" s="209"/>
      <c r="U501" s="209"/>
      <c r="V501" s="209"/>
      <c r="W501" s="209"/>
      <c r="X501" s="209"/>
      <c r="Y501" s="209"/>
      <c r="Z501" s="209"/>
    </row>
    <row r="502" spans="1:26" ht="15.75" customHeight="1" x14ac:dyDescent="0.25">
      <c r="A502" s="288"/>
      <c r="B502" s="288"/>
      <c r="C502" s="288"/>
      <c r="D502" s="288"/>
      <c r="E502" s="288"/>
      <c r="F502" s="288"/>
      <c r="G502" s="209"/>
      <c r="H502" s="209"/>
      <c r="I502" s="209"/>
      <c r="J502" s="209"/>
      <c r="K502" s="209"/>
      <c r="L502" s="209"/>
      <c r="M502" s="209"/>
      <c r="N502" s="209"/>
      <c r="O502" s="209"/>
      <c r="P502" s="209"/>
      <c r="Q502" s="209"/>
      <c r="R502" s="209"/>
      <c r="S502" s="209"/>
      <c r="T502" s="209"/>
      <c r="U502" s="209"/>
      <c r="V502" s="209"/>
      <c r="W502" s="209"/>
      <c r="X502" s="209"/>
      <c r="Y502" s="209"/>
      <c r="Z502" s="209"/>
    </row>
    <row r="503" spans="1:26" ht="15.75" customHeight="1" x14ac:dyDescent="0.25">
      <c r="A503" s="288"/>
      <c r="B503" s="288"/>
      <c r="C503" s="288"/>
      <c r="D503" s="288"/>
      <c r="E503" s="288"/>
      <c r="F503" s="288"/>
      <c r="G503" s="209"/>
      <c r="H503" s="209"/>
      <c r="I503" s="209"/>
      <c r="J503" s="209"/>
      <c r="K503" s="209"/>
      <c r="L503" s="209"/>
      <c r="M503" s="209"/>
      <c r="N503" s="209"/>
      <c r="O503" s="209"/>
      <c r="P503" s="209"/>
      <c r="Q503" s="209"/>
      <c r="R503" s="209"/>
      <c r="S503" s="209"/>
      <c r="T503" s="209"/>
      <c r="U503" s="209"/>
      <c r="V503" s="209"/>
      <c r="W503" s="209"/>
      <c r="X503" s="209"/>
      <c r="Y503" s="209"/>
      <c r="Z503" s="209"/>
    </row>
    <row r="504" spans="1:26" ht="15.75" customHeight="1" x14ac:dyDescent="0.25">
      <c r="A504" s="288"/>
      <c r="B504" s="288"/>
      <c r="C504" s="288"/>
      <c r="D504" s="288"/>
      <c r="E504" s="288"/>
      <c r="F504" s="288"/>
      <c r="G504" s="209"/>
      <c r="H504" s="209"/>
      <c r="I504" s="209"/>
      <c r="J504" s="209"/>
      <c r="K504" s="209"/>
      <c r="L504" s="209"/>
      <c r="M504" s="209"/>
      <c r="N504" s="209"/>
      <c r="O504" s="209"/>
      <c r="P504" s="209"/>
      <c r="Q504" s="209"/>
      <c r="R504" s="209"/>
      <c r="S504" s="209"/>
      <c r="T504" s="209"/>
      <c r="U504" s="209"/>
      <c r="V504" s="209"/>
      <c r="W504" s="209"/>
      <c r="X504" s="209"/>
      <c r="Y504" s="209"/>
      <c r="Z504" s="209"/>
    </row>
    <row r="505" spans="1:26" ht="15.75" customHeight="1" x14ac:dyDescent="0.25">
      <c r="A505" s="288"/>
      <c r="B505" s="288"/>
      <c r="C505" s="288"/>
      <c r="D505" s="288"/>
      <c r="E505" s="288"/>
      <c r="F505" s="288"/>
      <c r="G505" s="209"/>
      <c r="H505" s="209"/>
      <c r="I505" s="209"/>
      <c r="J505" s="209"/>
      <c r="K505" s="209"/>
      <c r="L505" s="209"/>
      <c r="M505" s="209"/>
      <c r="N505" s="209"/>
      <c r="O505" s="209"/>
      <c r="P505" s="209"/>
      <c r="Q505" s="209"/>
      <c r="R505" s="209"/>
      <c r="S505" s="209"/>
      <c r="T505" s="209"/>
      <c r="U505" s="209"/>
      <c r="V505" s="209"/>
      <c r="W505" s="209"/>
      <c r="X505" s="209"/>
      <c r="Y505" s="209"/>
      <c r="Z505" s="209"/>
    </row>
    <row r="506" spans="1:26" ht="15.75" customHeight="1" x14ac:dyDescent="0.25">
      <c r="A506" s="288"/>
      <c r="B506" s="288"/>
      <c r="C506" s="288"/>
      <c r="D506" s="288"/>
      <c r="E506" s="288"/>
      <c r="F506" s="288"/>
      <c r="G506" s="209"/>
      <c r="H506" s="209"/>
      <c r="I506" s="209"/>
      <c r="J506" s="209"/>
      <c r="K506" s="209"/>
      <c r="L506" s="209"/>
      <c r="M506" s="209"/>
      <c r="N506" s="209"/>
      <c r="O506" s="209"/>
      <c r="P506" s="209"/>
      <c r="Q506" s="209"/>
      <c r="R506" s="209"/>
      <c r="S506" s="209"/>
      <c r="T506" s="209"/>
      <c r="U506" s="209"/>
      <c r="V506" s="209"/>
      <c r="W506" s="209"/>
      <c r="X506" s="209"/>
      <c r="Y506" s="209"/>
      <c r="Z506" s="209"/>
    </row>
    <row r="507" spans="1:26" ht="15.75" customHeight="1" x14ac:dyDescent="0.25">
      <c r="A507" s="288"/>
      <c r="B507" s="288"/>
      <c r="C507" s="288"/>
      <c r="D507" s="288"/>
      <c r="E507" s="288"/>
      <c r="F507" s="288"/>
      <c r="G507" s="209"/>
      <c r="H507" s="209"/>
      <c r="I507" s="209"/>
      <c r="J507" s="209"/>
      <c r="K507" s="209"/>
      <c r="L507" s="209"/>
      <c r="M507" s="209"/>
      <c r="N507" s="209"/>
      <c r="O507" s="209"/>
      <c r="P507" s="209"/>
      <c r="Q507" s="209"/>
      <c r="R507" s="209"/>
      <c r="S507" s="209"/>
      <c r="T507" s="209"/>
      <c r="U507" s="209"/>
      <c r="V507" s="209"/>
      <c r="W507" s="209"/>
      <c r="X507" s="209"/>
      <c r="Y507" s="209"/>
      <c r="Z507" s="209"/>
    </row>
    <row r="508" spans="1:26" ht="15.75" customHeight="1" x14ac:dyDescent="0.25">
      <c r="A508" s="288"/>
      <c r="B508" s="288"/>
      <c r="C508" s="288"/>
      <c r="D508" s="288"/>
      <c r="E508" s="288"/>
      <c r="F508" s="288"/>
      <c r="G508" s="209"/>
      <c r="H508" s="209"/>
      <c r="I508" s="209"/>
      <c r="J508" s="209"/>
      <c r="K508" s="209"/>
      <c r="L508" s="209"/>
      <c r="M508" s="209"/>
      <c r="N508" s="209"/>
      <c r="O508" s="209"/>
      <c r="P508" s="209"/>
      <c r="Q508" s="209"/>
      <c r="R508" s="209"/>
      <c r="S508" s="209"/>
      <c r="T508" s="209"/>
      <c r="U508" s="209"/>
      <c r="V508" s="209"/>
      <c r="W508" s="209"/>
      <c r="X508" s="209"/>
      <c r="Y508" s="209"/>
      <c r="Z508" s="209"/>
    </row>
    <row r="509" spans="1:26" ht="15.75" customHeight="1" x14ac:dyDescent="0.25">
      <c r="A509" s="288"/>
      <c r="B509" s="288"/>
      <c r="C509" s="288"/>
      <c r="D509" s="288"/>
      <c r="E509" s="288"/>
      <c r="F509" s="288"/>
      <c r="G509" s="209"/>
      <c r="H509" s="209"/>
      <c r="I509" s="209"/>
      <c r="J509" s="209"/>
      <c r="K509" s="209"/>
      <c r="L509" s="209"/>
      <c r="M509" s="209"/>
      <c r="N509" s="209"/>
      <c r="O509" s="209"/>
      <c r="P509" s="209"/>
      <c r="Q509" s="209"/>
      <c r="R509" s="209"/>
      <c r="S509" s="209"/>
      <c r="T509" s="209"/>
      <c r="U509" s="209"/>
      <c r="V509" s="209"/>
      <c r="W509" s="209"/>
      <c r="X509" s="209"/>
      <c r="Y509" s="209"/>
      <c r="Z509" s="209"/>
    </row>
    <row r="510" spans="1:26" ht="15.75" customHeight="1" x14ac:dyDescent="0.25">
      <c r="A510" s="288"/>
      <c r="B510" s="288"/>
      <c r="C510" s="288"/>
      <c r="D510" s="288"/>
      <c r="E510" s="288"/>
      <c r="F510" s="288"/>
      <c r="G510" s="209"/>
      <c r="H510" s="209"/>
      <c r="I510" s="209"/>
      <c r="J510" s="209"/>
      <c r="K510" s="209"/>
      <c r="L510" s="209"/>
      <c r="M510" s="209"/>
      <c r="N510" s="209"/>
      <c r="O510" s="209"/>
      <c r="P510" s="209"/>
      <c r="Q510" s="209"/>
      <c r="R510" s="209"/>
      <c r="S510" s="209"/>
      <c r="T510" s="209"/>
      <c r="U510" s="209"/>
      <c r="V510" s="209"/>
      <c r="W510" s="209"/>
      <c r="X510" s="209"/>
      <c r="Y510" s="209"/>
      <c r="Z510" s="209"/>
    </row>
    <row r="511" spans="1:26" ht="15.75" customHeight="1" x14ac:dyDescent="0.25">
      <c r="A511" s="288"/>
      <c r="B511" s="288"/>
      <c r="C511" s="288"/>
      <c r="D511" s="288"/>
      <c r="E511" s="288"/>
      <c r="F511" s="288"/>
      <c r="G511" s="209"/>
      <c r="H511" s="209"/>
      <c r="I511" s="209"/>
      <c r="J511" s="209"/>
      <c r="K511" s="209"/>
      <c r="L511" s="209"/>
      <c r="M511" s="209"/>
      <c r="N511" s="209"/>
      <c r="O511" s="209"/>
      <c r="P511" s="209"/>
      <c r="Q511" s="209"/>
      <c r="R511" s="209"/>
      <c r="S511" s="209"/>
      <c r="T511" s="209"/>
      <c r="U511" s="209"/>
      <c r="V511" s="209"/>
      <c r="W511" s="209"/>
      <c r="X511" s="209"/>
      <c r="Y511" s="209"/>
      <c r="Z511" s="209"/>
    </row>
    <row r="512" spans="1:26" ht="15.75" customHeight="1" x14ac:dyDescent="0.25">
      <c r="A512" s="288"/>
      <c r="B512" s="288"/>
      <c r="C512" s="288"/>
      <c r="D512" s="288"/>
      <c r="E512" s="288"/>
      <c r="F512" s="288"/>
      <c r="G512" s="209"/>
      <c r="H512" s="209"/>
      <c r="I512" s="209"/>
      <c r="J512" s="209"/>
      <c r="K512" s="209"/>
      <c r="L512" s="209"/>
      <c r="M512" s="209"/>
      <c r="N512" s="209"/>
      <c r="O512" s="209"/>
      <c r="P512" s="209"/>
      <c r="Q512" s="209"/>
      <c r="R512" s="209"/>
      <c r="S512" s="209"/>
      <c r="T512" s="209"/>
      <c r="U512" s="209"/>
      <c r="V512" s="209"/>
      <c r="W512" s="209"/>
      <c r="X512" s="209"/>
      <c r="Y512" s="209"/>
      <c r="Z512" s="209"/>
    </row>
    <row r="513" spans="1:26" ht="15.75" customHeight="1" x14ac:dyDescent="0.25">
      <c r="A513" s="288"/>
      <c r="B513" s="288"/>
      <c r="C513" s="288"/>
      <c r="D513" s="288"/>
      <c r="E513" s="288"/>
      <c r="F513" s="288"/>
      <c r="G513" s="209"/>
      <c r="H513" s="209"/>
      <c r="I513" s="209"/>
      <c r="J513" s="209"/>
      <c r="K513" s="209"/>
      <c r="L513" s="209"/>
      <c r="M513" s="209"/>
      <c r="N513" s="209"/>
      <c r="O513" s="209"/>
      <c r="P513" s="209"/>
      <c r="Q513" s="209"/>
      <c r="R513" s="209"/>
      <c r="S513" s="209"/>
      <c r="T513" s="209"/>
      <c r="U513" s="209"/>
      <c r="V513" s="209"/>
      <c r="W513" s="209"/>
      <c r="X513" s="209"/>
      <c r="Y513" s="209"/>
      <c r="Z513" s="209"/>
    </row>
    <row r="514" spans="1:26" ht="15.75" customHeight="1" x14ac:dyDescent="0.25">
      <c r="A514" s="288"/>
      <c r="B514" s="288"/>
      <c r="C514" s="288"/>
      <c r="D514" s="288"/>
      <c r="E514" s="288"/>
      <c r="F514" s="288"/>
      <c r="G514" s="209"/>
      <c r="H514" s="209"/>
      <c r="I514" s="209"/>
      <c r="J514" s="209"/>
      <c r="K514" s="209"/>
      <c r="L514" s="209"/>
      <c r="M514" s="209"/>
      <c r="N514" s="209"/>
      <c r="O514" s="209"/>
      <c r="P514" s="209"/>
      <c r="Q514" s="209"/>
      <c r="R514" s="209"/>
      <c r="S514" s="209"/>
      <c r="T514" s="209"/>
      <c r="U514" s="209"/>
      <c r="V514" s="209"/>
      <c r="W514" s="209"/>
      <c r="X514" s="209"/>
      <c r="Y514" s="209"/>
      <c r="Z514" s="209"/>
    </row>
    <row r="515" spans="1:26" ht="15.75" customHeight="1" x14ac:dyDescent="0.25">
      <c r="A515" s="288"/>
      <c r="B515" s="288"/>
      <c r="C515" s="288"/>
      <c r="D515" s="288"/>
      <c r="E515" s="288"/>
      <c r="F515" s="288"/>
      <c r="G515" s="209"/>
      <c r="H515" s="209"/>
      <c r="I515" s="209"/>
      <c r="J515" s="209"/>
      <c r="K515" s="209"/>
      <c r="L515" s="209"/>
      <c r="M515" s="209"/>
      <c r="N515" s="209"/>
      <c r="O515" s="209"/>
      <c r="P515" s="209"/>
      <c r="Q515" s="209"/>
      <c r="R515" s="209"/>
      <c r="S515" s="209"/>
      <c r="T515" s="209"/>
      <c r="U515" s="209"/>
      <c r="V515" s="209"/>
      <c r="W515" s="209"/>
      <c r="X515" s="209"/>
      <c r="Y515" s="209"/>
      <c r="Z515" s="209"/>
    </row>
    <row r="516" spans="1:26" ht="15.75" customHeight="1" x14ac:dyDescent="0.25">
      <c r="A516" s="288"/>
      <c r="B516" s="288"/>
      <c r="C516" s="288"/>
      <c r="D516" s="288"/>
      <c r="E516" s="288"/>
      <c r="F516" s="288"/>
      <c r="G516" s="209"/>
      <c r="H516" s="209"/>
      <c r="I516" s="209"/>
      <c r="J516" s="209"/>
      <c r="K516" s="209"/>
      <c r="L516" s="209"/>
      <c r="M516" s="209"/>
      <c r="N516" s="209"/>
      <c r="O516" s="209"/>
      <c r="P516" s="209"/>
      <c r="Q516" s="209"/>
      <c r="R516" s="209"/>
      <c r="S516" s="209"/>
      <c r="T516" s="209"/>
      <c r="U516" s="209"/>
      <c r="V516" s="209"/>
      <c r="W516" s="209"/>
      <c r="X516" s="209"/>
      <c r="Y516" s="209"/>
      <c r="Z516" s="209"/>
    </row>
    <row r="517" spans="1:26" ht="15.75" customHeight="1" x14ac:dyDescent="0.25">
      <c r="A517" s="288"/>
      <c r="B517" s="288"/>
      <c r="C517" s="288"/>
      <c r="D517" s="288"/>
      <c r="E517" s="288"/>
      <c r="F517" s="288"/>
      <c r="G517" s="209"/>
      <c r="H517" s="209"/>
      <c r="I517" s="209"/>
      <c r="J517" s="209"/>
      <c r="K517" s="209"/>
      <c r="L517" s="209"/>
      <c r="M517" s="209"/>
      <c r="N517" s="209"/>
      <c r="O517" s="209"/>
      <c r="P517" s="209"/>
      <c r="Q517" s="209"/>
      <c r="R517" s="209"/>
      <c r="S517" s="209"/>
      <c r="T517" s="209"/>
      <c r="U517" s="209"/>
      <c r="V517" s="209"/>
      <c r="W517" s="209"/>
      <c r="X517" s="209"/>
      <c r="Y517" s="209"/>
      <c r="Z517" s="209"/>
    </row>
    <row r="518" spans="1:26" ht="15.75" customHeight="1" x14ac:dyDescent="0.25">
      <c r="A518" s="288"/>
      <c r="B518" s="288"/>
      <c r="C518" s="288"/>
      <c r="D518" s="288"/>
      <c r="E518" s="288"/>
      <c r="F518" s="288"/>
      <c r="G518" s="209"/>
      <c r="H518" s="209"/>
      <c r="I518" s="209"/>
      <c r="J518" s="209"/>
      <c r="K518" s="209"/>
      <c r="L518" s="209"/>
      <c r="M518" s="209"/>
      <c r="N518" s="209"/>
      <c r="O518" s="209"/>
      <c r="P518" s="209"/>
      <c r="Q518" s="209"/>
      <c r="R518" s="209"/>
      <c r="S518" s="209"/>
      <c r="T518" s="209"/>
      <c r="U518" s="209"/>
      <c r="V518" s="209"/>
      <c r="W518" s="209"/>
      <c r="X518" s="209"/>
      <c r="Y518" s="209"/>
      <c r="Z518" s="209"/>
    </row>
    <row r="519" spans="1:26" ht="15.75" customHeight="1" x14ac:dyDescent="0.25">
      <c r="A519" s="288"/>
      <c r="B519" s="288"/>
      <c r="C519" s="288"/>
      <c r="D519" s="288"/>
      <c r="E519" s="288"/>
      <c r="F519" s="288"/>
      <c r="G519" s="209"/>
      <c r="H519" s="209"/>
      <c r="I519" s="209"/>
      <c r="J519" s="209"/>
      <c r="K519" s="209"/>
      <c r="L519" s="209"/>
      <c r="M519" s="209"/>
      <c r="N519" s="209"/>
      <c r="O519" s="209"/>
      <c r="P519" s="209"/>
      <c r="Q519" s="209"/>
      <c r="R519" s="209"/>
      <c r="S519" s="209"/>
      <c r="T519" s="209"/>
      <c r="U519" s="209"/>
      <c r="V519" s="209"/>
      <c r="W519" s="209"/>
      <c r="X519" s="209"/>
      <c r="Y519" s="209"/>
      <c r="Z519" s="209"/>
    </row>
    <row r="520" spans="1:26" ht="15.75" customHeight="1" x14ac:dyDescent="0.25">
      <c r="A520" s="288"/>
      <c r="B520" s="288"/>
      <c r="C520" s="288"/>
      <c r="D520" s="288"/>
      <c r="E520" s="288"/>
      <c r="F520" s="288"/>
      <c r="G520" s="209"/>
      <c r="H520" s="209"/>
      <c r="I520" s="209"/>
      <c r="J520" s="209"/>
      <c r="K520" s="209"/>
      <c r="L520" s="209"/>
      <c r="M520" s="209"/>
      <c r="N520" s="209"/>
      <c r="O520" s="209"/>
      <c r="P520" s="209"/>
      <c r="Q520" s="209"/>
      <c r="R520" s="209"/>
      <c r="S520" s="209"/>
      <c r="T520" s="209"/>
      <c r="U520" s="209"/>
      <c r="V520" s="209"/>
      <c r="W520" s="209"/>
      <c r="X520" s="209"/>
      <c r="Y520" s="209"/>
      <c r="Z520" s="209"/>
    </row>
    <row r="521" spans="1:26" ht="15.75" customHeight="1" x14ac:dyDescent="0.25">
      <c r="A521" s="288"/>
      <c r="B521" s="288"/>
      <c r="C521" s="288"/>
      <c r="D521" s="288"/>
      <c r="E521" s="288"/>
      <c r="F521" s="288"/>
      <c r="G521" s="209"/>
      <c r="H521" s="209"/>
      <c r="I521" s="209"/>
      <c r="J521" s="209"/>
      <c r="K521" s="209"/>
      <c r="L521" s="209"/>
      <c r="M521" s="209"/>
      <c r="N521" s="209"/>
      <c r="O521" s="209"/>
      <c r="P521" s="209"/>
      <c r="Q521" s="209"/>
      <c r="R521" s="209"/>
      <c r="S521" s="209"/>
      <c r="T521" s="209"/>
      <c r="U521" s="209"/>
      <c r="V521" s="209"/>
      <c r="W521" s="209"/>
      <c r="X521" s="209"/>
      <c r="Y521" s="209"/>
      <c r="Z521" s="209"/>
    </row>
    <row r="522" spans="1:26" ht="15.75" customHeight="1" x14ac:dyDescent="0.25">
      <c r="A522" s="288"/>
      <c r="B522" s="288"/>
      <c r="C522" s="288"/>
      <c r="D522" s="288"/>
      <c r="E522" s="288"/>
      <c r="F522" s="288"/>
      <c r="G522" s="209"/>
      <c r="H522" s="209"/>
      <c r="I522" s="209"/>
      <c r="J522" s="209"/>
      <c r="K522" s="209"/>
      <c r="L522" s="209"/>
      <c r="M522" s="209"/>
      <c r="N522" s="209"/>
      <c r="O522" s="209"/>
      <c r="P522" s="209"/>
      <c r="Q522" s="209"/>
      <c r="R522" s="209"/>
      <c r="S522" s="209"/>
      <c r="T522" s="209"/>
      <c r="U522" s="209"/>
      <c r="V522" s="209"/>
      <c r="W522" s="209"/>
      <c r="X522" s="209"/>
      <c r="Y522" s="209"/>
      <c r="Z522" s="209"/>
    </row>
    <row r="523" spans="1:26" ht="15.75" customHeight="1" x14ac:dyDescent="0.25">
      <c r="A523" s="288"/>
      <c r="B523" s="288"/>
      <c r="C523" s="288"/>
      <c r="D523" s="288"/>
      <c r="E523" s="288"/>
      <c r="F523" s="288"/>
      <c r="G523" s="209"/>
      <c r="H523" s="209"/>
      <c r="I523" s="209"/>
      <c r="J523" s="209"/>
      <c r="K523" s="209"/>
      <c r="L523" s="209"/>
      <c r="M523" s="209"/>
      <c r="N523" s="209"/>
      <c r="O523" s="209"/>
      <c r="P523" s="209"/>
      <c r="Q523" s="209"/>
      <c r="R523" s="209"/>
      <c r="S523" s="209"/>
      <c r="T523" s="209"/>
      <c r="U523" s="209"/>
      <c r="V523" s="209"/>
      <c r="W523" s="209"/>
      <c r="X523" s="209"/>
      <c r="Y523" s="209"/>
      <c r="Z523" s="209"/>
    </row>
    <row r="524" spans="1:26" ht="15.75" customHeight="1" x14ac:dyDescent="0.25">
      <c r="A524" s="288"/>
      <c r="B524" s="288"/>
      <c r="C524" s="288"/>
      <c r="D524" s="288"/>
      <c r="E524" s="288"/>
      <c r="F524" s="288"/>
      <c r="G524" s="209"/>
      <c r="H524" s="209"/>
      <c r="I524" s="209"/>
      <c r="J524" s="209"/>
      <c r="K524" s="209"/>
      <c r="L524" s="209"/>
      <c r="M524" s="209"/>
      <c r="N524" s="209"/>
      <c r="O524" s="209"/>
      <c r="P524" s="209"/>
      <c r="Q524" s="209"/>
      <c r="R524" s="209"/>
      <c r="S524" s="209"/>
      <c r="T524" s="209"/>
      <c r="U524" s="209"/>
      <c r="V524" s="209"/>
      <c r="W524" s="209"/>
      <c r="X524" s="209"/>
      <c r="Y524" s="209"/>
      <c r="Z524" s="209"/>
    </row>
    <row r="525" spans="1:26" ht="15.75" customHeight="1" x14ac:dyDescent="0.25">
      <c r="A525" s="288"/>
      <c r="B525" s="288"/>
      <c r="C525" s="288"/>
      <c r="D525" s="288"/>
      <c r="E525" s="288"/>
      <c r="F525" s="288"/>
      <c r="G525" s="209"/>
      <c r="H525" s="209"/>
      <c r="I525" s="209"/>
      <c r="J525" s="209"/>
      <c r="K525" s="209"/>
      <c r="L525" s="209"/>
      <c r="M525" s="209"/>
      <c r="N525" s="209"/>
      <c r="O525" s="209"/>
      <c r="P525" s="209"/>
      <c r="Q525" s="209"/>
      <c r="R525" s="209"/>
      <c r="S525" s="209"/>
      <c r="T525" s="209"/>
      <c r="U525" s="209"/>
      <c r="V525" s="209"/>
      <c r="W525" s="209"/>
      <c r="X525" s="209"/>
      <c r="Y525" s="209"/>
      <c r="Z525" s="209"/>
    </row>
    <row r="526" spans="1:26" ht="15.75" customHeight="1" x14ac:dyDescent="0.25">
      <c r="A526" s="288"/>
      <c r="B526" s="288"/>
      <c r="C526" s="288"/>
      <c r="D526" s="288"/>
      <c r="E526" s="288"/>
      <c r="F526" s="288"/>
      <c r="G526" s="209"/>
      <c r="H526" s="209"/>
      <c r="I526" s="209"/>
      <c r="J526" s="209"/>
      <c r="K526" s="209"/>
      <c r="L526" s="209"/>
      <c r="M526" s="209"/>
      <c r="N526" s="209"/>
      <c r="O526" s="209"/>
      <c r="P526" s="209"/>
      <c r="Q526" s="209"/>
      <c r="R526" s="209"/>
      <c r="S526" s="209"/>
      <c r="T526" s="209"/>
      <c r="U526" s="209"/>
      <c r="V526" s="209"/>
      <c r="W526" s="209"/>
      <c r="X526" s="209"/>
      <c r="Y526" s="209"/>
      <c r="Z526" s="209"/>
    </row>
    <row r="527" spans="1:26" ht="15.75" customHeight="1" x14ac:dyDescent="0.25">
      <c r="A527" s="288"/>
      <c r="B527" s="288"/>
      <c r="C527" s="288"/>
      <c r="D527" s="288"/>
      <c r="E527" s="288"/>
      <c r="F527" s="288"/>
      <c r="G527" s="209"/>
      <c r="H527" s="209"/>
      <c r="I527" s="209"/>
      <c r="J527" s="209"/>
      <c r="K527" s="209"/>
      <c r="L527" s="209"/>
      <c r="M527" s="209"/>
      <c r="N527" s="209"/>
      <c r="O527" s="209"/>
      <c r="P527" s="209"/>
      <c r="Q527" s="209"/>
      <c r="R527" s="209"/>
      <c r="S527" s="209"/>
      <c r="T527" s="209"/>
      <c r="U527" s="209"/>
      <c r="V527" s="209"/>
      <c r="W527" s="209"/>
      <c r="X527" s="209"/>
      <c r="Y527" s="209"/>
      <c r="Z527" s="209"/>
    </row>
    <row r="528" spans="1:26" ht="15.75" customHeight="1" x14ac:dyDescent="0.25">
      <c r="A528" s="288"/>
      <c r="B528" s="288"/>
      <c r="C528" s="288"/>
      <c r="D528" s="288"/>
      <c r="E528" s="288"/>
      <c r="F528" s="288"/>
      <c r="G528" s="209"/>
      <c r="H528" s="209"/>
      <c r="I528" s="209"/>
      <c r="J528" s="209"/>
      <c r="K528" s="209"/>
      <c r="L528" s="209"/>
      <c r="M528" s="209"/>
      <c r="N528" s="209"/>
      <c r="O528" s="209"/>
      <c r="P528" s="209"/>
      <c r="Q528" s="209"/>
      <c r="R528" s="209"/>
      <c r="S528" s="209"/>
      <c r="T528" s="209"/>
      <c r="U528" s="209"/>
      <c r="V528" s="209"/>
      <c r="W528" s="209"/>
      <c r="X528" s="209"/>
      <c r="Y528" s="209"/>
      <c r="Z528" s="209"/>
    </row>
    <row r="529" spans="1:26" ht="15.75" customHeight="1" x14ac:dyDescent="0.25">
      <c r="A529" s="288"/>
      <c r="B529" s="288"/>
      <c r="C529" s="288"/>
      <c r="D529" s="288"/>
      <c r="E529" s="288"/>
      <c r="F529" s="288"/>
      <c r="G529" s="209"/>
      <c r="H529" s="209"/>
      <c r="I529" s="209"/>
      <c r="J529" s="209"/>
      <c r="K529" s="209"/>
      <c r="L529" s="209"/>
      <c r="M529" s="209"/>
      <c r="N529" s="209"/>
      <c r="O529" s="209"/>
      <c r="P529" s="209"/>
      <c r="Q529" s="209"/>
      <c r="R529" s="209"/>
      <c r="S529" s="209"/>
      <c r="T529" s="209"/>
      <c r="U529" s="209"/>
      <c r="V529" s="209"/>
      <c r="W529" s="209"/>
      <c r="X529" s="209"/>
      <c r="Y529" s="209"/>
      <c r="Z529" s="209"/>
    </row>
    <row r="530" spans="1:26" ht="15.75" customHeight="1" x14ac:dyDescent="0.25">
      <c r="A530" s="288"/>
      <c r="B530" s="288"/>
      <c r="C530" s="288"/>
      <c r="D530" s="288"/>
      <c r="E530" s="288"/>
      <c r="F530" s="288"/>
      <c r="G530" s="209"/>
      <c r="H530" s="209"/>
      <c r="I530" s="209"/>
      <c r="J530" s="209"/>
      <c r="K530" s="209"/>
      <c r="L530" s="209"/>
      <c r="M530" s="209"/>
      <c r="N530" s="209"/>
      <c r="O530" s="209"/>
      <c r="P530" s="209"/>
      <c r="Q530" s="209"/>
      <c r="R530" s="209"/>
      <c r="S530" s="209"/>
      <c r="T530" s="209"/>
      <c r="U530" s="209"/>
      <c r="V530" s="209"/>
      <c r="W530" s="209"/>
      <c r="X530" s="209"/>
      <c r="Y530" s="209"/>
      <c r="Z530" s="209"/>
    </row>
    <row r="531" spans="1:26" ht="15.75" customHeight="1" x14ac:dyDescent="0.25">
      <c r="A531" s="288"/>
      <c r="B531" s="288"/>
      <c r="C531" s="288"/>
      <c r="D531" s="288"/>
      <c r="E531" s="288"/>
      <c r="F531" s="288"/>
      <c r="G531" s="209"/>
      <c r="H531" s="209"/>
      <c r="I531" s="209"/>
      <c r="J531" s="209"/>
      <c r="K531" s="209"/>
      <c r="L531" s="209"/>
      <c r="M531" s="209"/>
      <c r="N531" s="209"/>
      <c r="O531" s="209"/>
      <c r="P531" s="209"/>
      <c r="Q531" s="209"/>
      <c r="R531" s="209"/>
      <c r="S531" s="209"/>
      <c r="T531" s="209"/>
      <c r="U531" s="209"/>
      <c r="V531" s="209"/>
      <c r="W531" s="209"/>
      <c r="X531" s="209"/>
      <c r="Y531" s="209"/>
      <c r="Z531" s="209"/>
    </row>
    <row r="532" spans="1:26" ht="15.75" customHeight="1" x14ac:dyDescent="0.25">
      <c r="A532" s="288"/>
      <c r="B532" s="288"/>
      <c r="C532" s="288"/>
      <c r="D532" s="288"/>
      <c r="E532" s="288"/>
      <c r="F532" s="288"/>
      <c r="G532" s="209"/>
      <c r="H532" s="209"/>
      <c r="I532" s="209"/>
      <c r="J532" s="209"/>
      <c r="K532" s="209"/>
      <c r="L532" s="209"/>
      <c r="M532" s="209"/>
      <c r="N532" s="209"/>
      <c r="O532" s="209"/>
      <c r="P532" s="209"/>
      <c r="Q532" s="209"/>
      <c r="R532" s="209"/>
      <c r="S532" s="209"/>
      <c r="T532" s="209"/>
      <c r="U532" s="209"/>
      <c r="V532" s="209"/>
      <c r="W532" s="209"/>
      <c r="X532" s="209"/>
      <c r="Y532" s="209"/>
      <c r="Z532" s="209"/>
    </row>
    <row r="533" spans="1:26" ht="15.75" customHeight="1" x14ac:dyDescent="0.25">
      <c r="A533" s="288"/>
      <c r="B533" s="288"/>
      <c r="C533" s="288"/>
      <c r="D533" s="288"/>
      <c r="E533" s="288"/>
      <c r="F533" s="288"/>
      <c r="G533" s="209"/>
      <c r="H533" s="209"/>
      <c r="I533" s="209"/>
      <c r="J533" s="209"/>
      <c r="K533" s="209"/>
      <c r="L533" s="209"/>
      <c r="M533" s="209"/>
      <c r="N533" s="209"/>
      <c r="O533" s="209"/>
      <c r="P533" s="209"/>
      <c r="Q533" s="209"/>
      <c r="R533" s="209"/>
      <c r="S533" s="209"/>
      <c r="T533" s="209"/>
      <c r="U533" s="209"/>
      <c r="V533" s="209"/>
      <c r="W533" s="209"/>
      <c r="X533" s="209"/>
      <c r="Y533" s="209"/>
      <c r="Z533" s="209"/>
    </row>
    <row r="534" spans="1:26" ht="15.75" customHeight="1" x14ac:dyDescent="0.25">
      <c r="A534" s="288"/>
      <c r="B534" s="288"/>
      <c r="C534" s="288"/>
      <c r="D534" s="288"/>
      <c r="E534" s="288"/>
      <c r="F534" s="288"/>
      <c r="G534" s="209"/>
      <c r="H534" s="209"/>
      <c r="I534" s="209"/>
      <c r="J534" s="209"/>
      <c r="K534" s="209"/>
      <c r="L534" s="209"/>
      <c r="M534" s="209"/>
      <c r="N534" s="209"/>
      <c r="O534" s="209"/>
      <c r="P534" s="209"/>
      <c r="Q534" s="209"/>
      <c r="R534" s="209"/>
      <c r="S534" s="209"/>
      <c r="T534" s="209"/>
      <c r="U534" s="209"/>
      <c r="V534" s="209"/>
      <c r="W534" s="209"/>
      <c r="X534" s="209"/>
      <c r="Y534" s="209"/>
      <c r="Z534" s="209"/>
    </row>
    <row r="535" spans="1:26" ht="15.75" customHeight="1" x14ac:dyDescent="0.25">
      <c r="A535" s="288"/>
      <c r="B535" s="288"/>
      <c r="C535" s="288"/>
      <c r="D535" s="288"/>
      <c r="E535" s="288"/>
      <c r="F535" s="288"/>
      <c r="G535" s="209"/>
      <c r="H535" s="209"/>
      <c r="I535" s="209"/>
      <c r="J535" s="209"/>
      <c r="K535" s="209"/>
      <c r="L535" s="209"/>
      <c r="M535" s="209"/>
      <c r="N535" s="209"/>
      <c r="O535" s="209"/>
      <c r="P535" s="209"/>
      <c r="Q535" s="209"/>
      <c r="R535" s="209"/>
      <c r="S535" s="209"/>
      <c r="T535" s="209"/>
      <c r="U535" s="209"/>
      <c r="V535" s="209"/>
      <c r="W535" s="209"/>
      <c r="X535" s="209"/>
      <c r="Y535" s="209"/>
      <c r="Z535" s="209"/>
    </row>
    <row r="536" spans="1:26" ht="15.75" customHeight="1" x14ac:dyDescent="0.25">
      <c r="A536" s="288"/>
      <c r="B536" s="288"/>
      <c r="C536" s="288"/>
      <c r="D536" s="288"/>
      <c r="E536" s="288"/>
      <c r="F536" s="288"/>
      <c r="G536" s="209"/>
      <c r="H536" s="209"/>
      <c r="I536" s="209"/>
      <c r="J536" s="209"/>
      <c r="K536" s="209"/>
      <c r="L536" s="209"/>
      <c r="M536" s="209"/>
      <c r="N536" s="209"/>
      <c r="O536" s="209"/>
      <c r="P536" s="209"/>
      <c r="Q536" s="209"/>
      <c r="R536" s="209"/>
      <c r="S536" s="209"/>
      <c r="T536" s="209"/>
      <c r="U536" s="209"/>
      <c r="V536" s="209"/>
      <c r="W536" s="209"/>
      <c r="X536" s="209"/>
      <c r="Y536" s="209"/>
      <c r="Z536" s="209"/>
    </row>
    <row r="537" spans="1:26" ht="15.75" customHeight="1" x14ac:dyDescent="0.25">
      <c r="A537" s="288"/>
      <c r="B537" s="288"/>
      <c r="C537" s="288"/>
      <c r="D537" s="288"/>
      <c r="E537" s="288"/>
      <c r="F537" s="288"/>
      <c r="G537" s="209"/>
      <c r="H537" s="209"/>
      <c r="I537" s="209"/>
      <c r="J537" s="209"/>
      <c r="K537" s="209"/>
      <c r="L537" s="209"/>
      <c r="M537" s="209"/>
      <c r="N537" s="209"/>
      <c r="O537" s="209"/>
      <c r="P537" s="209"/>
      <c r="Q537" s="209"/>
      <c r="R537" s="209"/>
      <c r="S537" s="209"/>
      <c r="T537" s="209"/>
      <c r="U537" s="209"/>
      <c r="V537" s="209"/>
      <c r="W537" s="209"/>
      <c r="X537" s="209"/>
      <c r="Y537" s="209"/>
      <c r="Z537" s="209"/>
    </row>
    <row r="538" spans="1:26" ht="15.75" customHeight="1" x14ac:dyDescent="0.25">
      <c r="A538" s="288"/>
      <c r="B538" s="288"/>
      <c r="C538" s="288"/>
      <c r="D538" s="288"/>
      <c r="E538" s="288"/>
      <c r="F538" s="288"/>
      <c r="G538" s="209"/>
      <c r="H538" s="209"/>
      <c r="I538" s="209"/>
      <c r="J538" s="209"/>
      <c r="K538" s="209"/>
      <c r="L538" s="209"/>
      <c r="M538" s="209"/>
      <c r="N538" s="209"/>
      <c r="O538" s="209"/>
      <c r="P538" s="209"/>
      <c r="Q538" s="209"/>
      <c r="R538" s="209"/>
      <c r="S538" s="209"/>
      <c r="T538" s="209"/>
      <c r="U538" s="209"/>
      <c r="V538" s="209"/>
      <c r="W538" s="209"/>
      <c r="X538" s="209"/>
      <c r="Y538" s="209"/>
      <c r="Z538" s="209"/>
    </row>
    <row r="539" spans="1:26" ht="15.75" customHeight="1" x14ac:dyDescent="0.25">
      <c r="A539" s="288"/>
      <c r="B539" s="288"/>
      <c r="C539" s="288"/>
      <c r="D539" s="288"/>
      <c r="E539" s="288"/>
      <c r="F539" s="288"/>
      <c r="G539" s="209"/>
      <c r="H539" s="209"/>
      <c r="I539" s="209"/>
      <c r="J539" s="209"/>
      <c r="K539" s="209"/>
      <c r="L539" s="209"/>
      <c r="M539" s="209"/>
      <c r="N539" s="209"/>
      <c r="O539" s="209"/>
      <c r="P539" s="209"/>
      <c r="Q539" s="209"/>
      <c r="R539" s="209"/>
      <c r="S539" s="209"/>
      <c r="T539" s="209"/>
      <c r="U539" s="209"/>
      <c r="V539" s="209"/>
      <c r="W539" s="209"/>
      <c r="X539" s="209"/>
      <c r="Y539" s="209"/>
      <c r="Z539" s="209"/>
    </row>
    <row r="540" spans="1:26" ht="15.75" customHeight="1" x14ac:dyDescent="0.25">
      <c r="A540" s="288"/>
      <c r="B540" s="288"/>
      <c r="C540" s="288"/>
      <c r="D540" s="288"/>
      <c r="E540" s="288"/>
      <c r="F540" s="288"/>
      <c r="G540" s="209"/>
      <c r="H540" s="209"/>
      <c r="I540" s="209"/>
      <c r="J540" s="209"/>
      <c r="K540" s="209"/>
      <c r="L540" s="209"/>
      <c r="M540" s="209"/>
      <c r="N540" s="209"/>
      <c r="O540" s="209"/>
      <c r="P540" s="209"/>
      <c r="Q540" s="209"/>
      <c r="R540" s="209"/>
      <c r="S540" s="209"/>
      <c r="T540" s="209"/>
      <c r="U540" s="209"/>
      <c r="V540" s="209"/>
      <c r="W540" s="209"/>
      <c r="X540" s="209"/>
      <c r="Y540" s="209"/>
      <c r="Z540" s="209"/>
    </row>
    <row r="541" spans="1:26" ht="15.75" customHeight="1" x14ac:dyDescent="0.25">
      <c r="A541" s="288"/>
      <c r="B541" s="288"/>
      <c r="C541" s="288"/>
      <c r="D541" s="288"/>
      <c r="E541" s="288"/>
      <c r="F541" s="288"/>
      <c r="G541" s="209"/>
      <c r="H541" s="209"/>
      <c r="I541" s="209"/>
      <c r="J541" s="209"/>
      <c r="K541" s="209"/>
      <c r="L541" s="209"/>
      <c r="M541" s="209"/>
      <c r="N541" s="209"/>
      <c r="O541" s="209"/>
      <c r="P541" s="209"/>
      <c r="Q541" s="209"/>
      <c r="R541" s="209"/>
      <c r="S541" s="209"/>
      <c r="T541" s="209"/>
      <c r="U541" s="209"/>
      <c r="V541" s="209"/>
      <c r="W541" s="209"/>
      <c r="X541" s="209"/>
      <c r="Y541" s="209"/>
      <c r="Z541" s="209"/>
    </row>
    <row r="542" spans="1:26" ht="15.75" customHeight="1" x14ac:dyDescent="0.25">
      <c r="A542" s="288"/>
      <c r="B542" s="288"/>
      <c r="C542" s="288"/>
      <c r="D542" s="288"/>
      <c r="E542" s="288"/>
      <c r="F542" s="288"/>
      <c r="G542" s="209"/>
      <c r="H542" s="209"/>
      <c r="I542" s="209"/>
      <c r="J542" s="209"/>
      <c r="K542" s="209"/>
      <c r="L542" s="209"/>
      <c r="M542" s="209"/>
      <c r="N542" s="209"/>
      <c r="O542" s="209"/>
      <c r="P542" s="209"/>
      <c r="Q542" s="209"/>
      <c r="R542" s="209"/>
      <c r="S542" s="209"/>
      <c r="T542" s="209"/>
      <c r="U542" s="209"/>
      <c r="V542" s="209"/>
      <c r="W542" s="209"/>
      <c r="X542" s="209"/>
      <c r="Y542" s="209"/>
      <c r="Z542" s="209"/>
    </row>
    <row r="543" spans="1:26" ht="15.75" customHeight="1" x14ac:dyDescent="0.25">
      <c r="A543" s="288"/>
      <c r="B543" s="288"/>
      <c r="C543" s="288"/>
      <c r="D543" s="288"/>
      <c r="E543" s="288"/>
      <c r="F543" s="288"/>
      <c r="G543" s="209"/>
      <c r="H543" s="209"/>
      <c r="I543" s="209"/>
      <c r="J543" s="209"/>
      <c r="K543" s="209"/>
      <c r="L543" s="209"/>
      <c r="M543" s="209"/>
      <c r="N543" s="209"/>
      <c r="O543" s="209"/>
      <c r="P543" s="209"/>
      <c r="Q543" s="209"/>
      <c r="R543" s="209"/>
      <c r="S543" s="209"/>
      <c r="T543" s="209"/>
      <c r="U543" s="209"/>
      <c r="V543" s="209"/>
      <c r="W543" s="209"/>
      <c r="X543" s="209"/>
      <c r="Y543" s="209"/>
      <c r="Z543" s="209"/>
    </row>
    <row r="544" spans="1:26" ht="15.75" customHeight="1" x14ac:dyDescent="0.25">
      <c r="A544" s="288"/>
      <c r="B544" s="288"/>
      <c r="C544" s="288"/>
      <c r="D544" s="288"/>
      <c r="E544" s="288"/>
      <c r="F544" s="288"/>
      <c r="G544" s="209"/>
      <c r="H544" s="209"/>
      <c r="I544" s="209"/>
      <c r="J544" s="209"/>
      <c r="K544" s="209"/>
      <c r="L544" s="209"/>
      <c r="M544" s="209"/>
      <c r="N544" s="209"/>
      <c r="O544" s="209"/>
      <c r="P544" s="209"/>
      <c r="Q544" s="209"/>
      <c r="R544" s="209"/>
      <c r="S544" s="209"/>
      <c r="T544" s="209"/>
      <c r="U544" s="209"/>
      <c r="V544" s="209"/>
      <c r="W544" s="209"/>
      <c r="X544" s="209"/>
      <c r="Y544" s="209"/>
      <c r="Z544" s="209"/>
    </row>
    <row r="545" spans="1:26" ht="15.75" customHeight="1" x14ac:dyDescent="0.25">
      <c r="A545" s="288"/>
      <c r="B545" s="288"/>
      <c r="C545" s="288"/>
      <c r="D545" s="288"/>
      <c r="E545" s="288"/>
      <c r="F545" s="288"/>
      <c r="G545" s="209"/>
      <c r="H545" s="209"/>
      <c r="I545" s="209"/>
      <c r="J545" s="209"/>
      <c r="K545" s="209"/>
      <c r="L545" s="209"/>
      <c r="M545" s="209"/>
      <c r="N545" s="209"/>
      <c r="O545" s="209"/>
      <c r="P545" s="209"/>
      <c r="Q545" s="209"/>
      <c r="R545" s="209"/>
      <c r="S545" s="209"/>
      <c r="T545" s="209"/>
      <c r="U545" s="209"/>
      <c r="V545" s="209"/>
      <c r="W545" s="209"/>
      <c r="X545" s="209"/>
      <c r="Y545" s="209"/>
      <c r="Z545" s="209"/>
    </row>
    <row r="546" spans="1:26" ht="15.75" customHeight="1" x14ac:dyDescent="0.25">
      <c r="A546" s="288"/>
      <c r="B546" s="288"/>
      <c r="C546" s="288"/>
      <c r="D546" s="288"/>
      <c r="E546" s="288"/>
      <c r="F546" s="288"/>
      <c r="G546" s="209"/>
      <c r="H546" s="209"/>
      <c r="I546" s="209"/>
      <c r="J546" s="209"/>
      <c r="K546" s="209"/>
      <c r="L546" s="209"/>
      <c r="M546" s="209"/>
      <c r="N546" s="209"/>
      <c r="O546" s="209"/>
      <c r="P546" s="209"/>
      <c r="Q546" s="209"/>
      <c r="R546" s="209"/>
      <c r="S546" s="209"/>
      <c r="T546" s="209"/>
      <c r="U546" s="209"/>
      <c r="V546" s="209"/>
      <c r="W546" s="209"/>
      <c r="X546" s="209"/>
      <c r="Y546" s="209"/>
      <c r="Z546" s="209"/>
    </row>
    <row r="547" spans="1:26" ht="15.75" customHeight="1" x14ac:dyDescent="0.25">
      <c r="A547" s="288"/>
      <c r="B547" s="288"/>
      <c r="C547" s="288"/>
      <c r="D547" s="288"/>
      <c r="E547" s="288"/>
      <c r="F547" s="288"/>
      <c r="G547" s="209"/>
      <c r="H547" s="209"/>
      <c r="I547" s="209"/>
      <c r="J547" s="209"/>
      <c r="K547" s="209"/>
      <c r="L547" s="209"/>
      <c r="M547" s="209"/>
      <c r="N547" s="209"/>
      <c r="O547" s="209"/>
      <c r="P547" s="209"/>
      <c r="Q547" s="209"/>
      <c r="R547" s="209"/>
      <c r="S547" s="209"/>
      <c r="T547" s="209"/>
      <c r="U547" s="209"/>
      <c r="V547" s="209"/>
      <c r="W547" s="209"/>
      <c r="X547" s="209"/>
      <c r="Y547" s="209"/>
      <c r="Z547" s="209"/>
    </row>
    <row r="548" spans="1:26" ht="15.75" customHeight="1" x14ac:dyDescent="0.25">
      <c r="A548" s="288"/>
      <c r="B548" s="288"/>
      <c r="C548" s="288"/>
      <c r="D548" s="288"/>
      <c r="E548" s="288"/>
      <c r="F548" s="288"/>
      <c r="G548" s="209"/>
      <c r="H548" s="209"/>
      <c r="I548" s="209"/>
      <c r="J548" s="209"/>
      <c r="K548" s="209"/>
      <c r="L548" s="209"/>
      <c r="M548" s="209"/>
      <c r="N548" s="209"/>
      <c r="O548" s="209"/>
      <c r="P548" s="209"/>
      <c r="Q548" s="209"/>
      <c r="R548" s="209"/>
      <c r="S548" s="209"/>
      <c r="T548" s="209"/>
      <c r="U548" s="209"/>
      <c r="V548" s="209"/>
      <c r="W548" s="209"/>
      <c r="X548" s="209"/>
      <c r="Y548" s="209"/>
      <c r="Z548" s="209"/>
    </row>
    <row r="549" spans="1:26" ht="15.75" customHeight="1" x14ac:dyDescent="0.25">
      <c r="A549" s="288"/>
      <c r="B549" s="288"/>
      <c r="C549" s="288"/>
      <c r="D549" s="288"/>
      <c r="E549" s="288"/>
      <c r="F549" s="288"/>
      <c r="G549" s="209"/>
      <c r="H549" s="209"/>
      <c r="I549" s="209"/>
      <c r="J549" s="209"/>
      <c r="K549" s="209"/>
      <c r="L549" s="209"/>
      <c r="M549" s="209"/>
      <c r="N549" s="209"/>
      <c r="O549" s="209"/>
      <c r="P549" s="209"/>
      <c r="Q549" s="209"/>
      <c r="R549" s="209"/>
      <c r="S549" s="209"/>
      <c r="T549" s="209"/>
      <c r="U549" s="209"/>
      <c r="V549" s="209"/>
      <c r="W549" s="209"/>
      <c r="X549" s="209"/>
      <c r="Y549" s="209"/>
      <c r="Z549" s="209"/>
    </row>
    <row r="550" spans="1:26" ht="15.75" customHeight="1" x14ac:dyDescent="0.25">
      <c r="A550" s="288"/>
      <c r="B550" s="288"/>
      <c r="C550" s="288"/>
      <c r="D550" s="288"/>
      <c r="E550" s="288"/>
      <c r="F550" s="288"/>
      <c r="G550" s="209"/>
      <c r="H550" s="209"/>
      <c r="I550" s="209"/>
      <c r="J550" s="209"/>
      <c r="K550" s="209"/>
      <c r="L550" s="209"/>
      <c r="M550" s="209"/>
      <c r="N550" s="209"/>
      <c r="O550" s="209"/>
      <c r="P550" s="209"/>
      <c r="Q550" s="209"/>
      <c r="R550" s="209"/>
      <c r="S550" s="209"/>
      <c r="T550" s="209"/>
      <c r="U550" s="209"/>
      <c r="V550" s="209"/>
      <c r="W550" s="209"/>
      <c r="X550" s="209"/>
      <c r="Y550" s="209"/>
      <c r="Z550" s="209"/>
    </row>
    <row r="551" spans="1:26" ht="15.75" customHeight="1" x14ac:dyDescent="0.25">
      <c r="A551" s="288"/>
      <c r="B551" s="288"/>
      <c r="C551" s="288"/>
      <c r="D551" s="288"/>
      <c r="E551" s="288"/>
      <c r="F551" s="288"/>
      <c r="G551" s="209"/>
      <c r="H551" s="209"/>
      <c r="I551" s="209"/>
      <c r="J551" s="209"/>
      <c r="K551" s="209"/>
      <c r="L551" s="209"/>
      <c r="M551" s="209"/>
      <c r="N551" s="209"/>
      <c r="O551" s="209"/>
      <c r="P551" s="209"/>
      <c r="Q551" s="209"/>
      <c r="R551" s="209"/>
      <c r="S551" s="209"/>
      <c r="T551" s="209"/>
      <c r="U551" s="209"/>
      <c r="V551" s="209"/>
      <c r="W551" s="209"/>
      <c r="X551" s="209"/>
      <c r="Y551" s="209"/>
      <c r="Z551" s="209"/>
    </row>
    <row r="552" spans="1:26" ht="15.75" customHeight="1" x14ac:dyDescent="0.25">
      <c r="A552" s="288"/>
      <c r="B552" s="288"/>
      <c r="C552" s="288"/>
      <c r="D552" s="288"/>
      <c r="E552" s="288"/>
      <c r="F552" s="288"/>
      <c r="G552" s="209"/>
      <c r="H552" s="209"/>
      <c r="I552" s="209"/>
      <c r="J552" s="209"/>
      <c r="K552" s="209"/>
      <c r="L552" s="209"/>
      <c r="M552" s="209"/>
      <c r="N552" s="209"/>
      <c r="O552" s="209"/>
      <c r="P552" s="209"/>
      <c r="Q552" s="209"/>
      <c r="R552" s="209"/>
      <c r="S552" s="209"/>
      <c r="T552" s="209"/>
      <c r="U552" s="209"/>
      <c r="V552" s="209"/>
      <c r="W552" s="209"/>
      <c r="X552" s="209"/>
      <c r="Y552" s="209"/>
      <c r="Z552" s="209"/>
    </row>
    <row r="553" spans="1:26" ht="15.75" customHeight="1" x14ac:dyDescent="0.25">
      <c r="A553" s="288"/>
      <c r="B553" s="288"/>
      <c r="C553" s="288"/>
      <c r="D553" s="288"/>
      <c r="E553" s="288"/>
      <c r="F553" s="288"/>
      <c r="G553" s="209"/>
      <c r="H553" s="209"/>
      <c r="I553" s="209"/>
      <c r="J553" s="209"/>
      <c r="K553" s="209"/>
      <c r="L553" s="209"/>
      <c r="M553" s="209"/>
      <c r="N553" s="209"/>
      <c r="O553" s="209"/>
      <c r="P553" s="209"/>
      <c r="Q553" s="209"/>
      <c r="R553" s="209"/>
      <c r="S553" s="209"/>
      <c r="T553" s="209"/>
      <c r="U553" s="209"/>
      <c r="V553" s="209"/>
      <c r="W553" s="209"/>
      <c r="X553" s="209"/>
      <c r="Y553" s="209"/>
      <c r="Z553" s="209"/>
    </row>
    <row r="554" spans="1:26" ht="15.75" customHeight="1" x14ac:dyDescent="0.25">
      <c r="A554" s="288"/>
      <c r="B554" s="288"/>
      <c r="C554" s="288"/>
      <c r="D554" s="288"/>
      <c r="E554" s="288"/>
      <c r="F554" s="288"/>
      <c r="G554" s="209"/>
      <c r="H554" s="209"/>
      <c r="I554" s="209"/>
      <c r="J554" s="209"/>
      <c r="K554" s="209"/>
      <c r="L554" s="209"/>
      <c r="M554" s="209"/>
      <c r="N554" s="209"/>
      <c r="O554" s="209"/>
      <c r="P554" s="209"/>
      <c r="Q554" s="209"/>
      <c r="R554" s="209"/>
      <c r="S554" s="209"/>
      <c r="T554" s="209"/>
      <c r="U554" s="209"/>
      <c r="V554" s="209"/>
      <c r="W554" s="209"/>
      <c r="X554" s="209"/>
      <c r="Y554" s="209"/>
      <c r="Z554" s="209"/>
    </row>
    <row r="555" spans="1:26" ht="15.75" customHeight="1" x14ac:dyDescent="0.25">
      <c r="A555" s="288"/>
      <c r="B555" s="288"/>
      <c r="C555" s="288"/>
      <c r="D555" s="288"/>
      <c r="E555" s="288"/>
      <c r="F555" s="288"/>
      <c r="G555" s="209"/>
      <c r="H555" s="209"/>
      <c r="I555" s="209"/>
      <c r="J555" s="209"/>
      <c r="K555" s="209"/>
      <c r="L555" s="209"/>
      <c r="M555" s="209"/>
      <c r="N555" s="209"/>
      <c r="O555" s="209"/>
      <c r="P555" s="209"/>
      <c r="Q555" s="209"/>
      <c r="R555" s="209"/>
      <c r="S555" s="209"/>
      <c r="T555" s="209"/>
      <c r="U555" s="209"/>
      <c r="V555" s="209"/>
      <c r="W555" s="209"/>
      <c r="X555" s="209"/>
      <c r="Y555" s="209"/>
      <c r="Z555" s="209"/>
    </row>
    <row r="556" spans="1:26" ht="15.75" customHeight="1" x14ac:dyDescent="0.25">
      <c r="A556" s="288"/>
      <c r="B556" s="288"/>
      <c r="C556" s="288"/>
      <c r="D556" s="288"/>
      <c r="E556" s="288"/>
      <c r="F556" s="288"/>
      <c r="G556" s="209"/>
      <c r="H556" s="209"/>
      <c r="I556" s="209"/>
      <c r="J556" s="209"/>
      <c r="K556" s="209"/>
      <c r="L556" s="209"/>
      <c r="M556" s="209"/>
      <c r="N556" s="209"/>
      <c r="O556" s="209"/>
      <c r="P556" s="209"/>
      <c r="Q556" s="209"/>
      <c r="R556" s="209"/>
      <c r="S556" s="209"/>
      <c r="T556" s="209"/>
      <c r="U556" s="209"/>
      <c r="V556" s="209"/>
      <c r="W556" s="209"/>
      <c r="X556" s="209"/>
      <c r="Y556" s="209"/>
      <c r="Z556" s="209"/>
    </row>
    <row r="557" spans="1:26" ht="15.75" customHeight="1" x14ac:dyDescent="0.25">
      <c r="A557" s="288"/>
      <c r="B557" s="288"/>
      <c r="C557" s="288"/>
      <c r="D557" s="288"/>
      <c r="E557" s="288"/>
      <c r="F557" s="288"/>
      <c r="G557" s="209"/>
      <c r="H557" s="209"/>
      <c r="I557" s="209"/>
      <c r="J557" s="209"/>
      <c r="K557" s="209"/>
      <c r="L557" s="209"/>
      <c r="M557" s="209"/>
      <c r="N557" s="209"/>
      <c r="O557" s="209"/>
      <c r="P557" s="209"/>
      <c r="Q557" s="209"/>
      <c r="R557" s="209"/>
      <c r="S557" s="209"/>
      <c r="T557" s="209"/>
      <c r="U557" s="209"/>
      <c r="V557" s="209"/>
      <c r="W557" s="209"/>
      <c r="X557" s="209"/>
      <c r="Y557" s="209"/>
      <c r="Z557" s="209"/>
    </row>
    <row r="558" spans="1:26" ht="15.75" customHeight="1" x14ac:dyDescent="0.25">
      <c r="A558" s="288"/>
      <c r="B558" s="288"/>
      <c r="C558" s="288"/>
      <c r="D558" s="288"/>
      <c r="E558" s="288"/>
      <c r="F558" s="288"/>
      <c r="G558" s="209"/>
      <c r="H558" s="209"/>
      <c r="I558" s="209"/>
      <c r="J558" s="209"/>
      <c r="K558" s="209"/>
      <c r="L558" s="209"/>
      <c r="M558" s="209"/>
      <c r="N558" s="209"/>
      <c r="O558" s="209"/>
      <c r="P558" s="209"/>
      <c r="Q558" s="209"/>
      <c r="R558" s="209"/>
      <c r="S558" s="209"/>
      <c r="T558" s="209"/>
      <c r="U558" s="209"/>
      <c r="V558" s="209"/>
      <c r="W558" s="209"/>
      <c r="X558" s="209"/>
      <c r="Y558" s="209"/>
      <c r="Z558" s="209"/>
    </row>
    <row r="559" spans="1:26" ht="15.75" customHeight="1" x14ac:dyDescent="0.25">
      <c r="A559" s="288"/>
      <c r="B559" s="288"/>
      <c r="C559" s="288"/>
      <c r="D559" s="288"/>
      <c r="E559" s="288"/>
      <c r="F559" s="288"/>
      <c r="G559" s="209"/>
      <c r="H559" s="209"/>
      <c r="I559" s="209"/>
      <c r="J559" s="209"/>
      <c r="K559" s="209"/>
      <c r="L559" s="209"/>
      <c r="M559" s="209"/>
      <c r="N559" s="209"/>
      <c r="O559" s="209"/>
      <c r="P559" s="209"/>
      <c r="Q559" s="209"/>
      <c r="R559" s="209"/>
      <c r="S559" s="209"/>
      <c r="T559" s="209"/>
      <c r="U559" s="209"/>
      <c r="V559" s="209"/>
      <c r="W559" s="209"/>
      <c r="X559" s="209"/>
      <c r="Y559" s="209"/>
      <c r="Z559" s="209"/>
    </row>
    <row r="560" spans="1:26" ht="15.75" customHeight="1" x14ac:dyDescent="0.25">
      <c r="A560" s="288"/>
      <c r="B560" s="288"/>
      <c r="C560" s="288"/>
      <c r="D560" s="288"/>
      <c r="E560" s="288"/>
      <c r="F560" s="288"/>
      <c r="G560" s="209"/>
      <c r="H560" s="209"/>
      <c r="I560" s="209"/>
      <c r="J560" s="209"/>
      <c r="K560" s="209"/>
      <c r="L560" s="209"/>
      <c r="M560" s="209"/>
      <c r="N560" s="209"/>
      <c r="O560" s="209"/>
      <c r="P560" s="209"/>
      <c r="Q560" s="209"/>
      <c r="R560" s="209"/>
      <c r="S560" s="209"/>
      <c r="T560" s="209"/>
      <c r="U560" s="209"/>
      <c r="V560" s="209"/>
      <c r="W560" s="209"/>
      <c r="X560" s="209"/>
      <c r="Y560" s="209"/>
      <c r="Z560" s="209"/>
    </row>
    <row r="561" spans="1:26" ht="15.75" customHeight="1" x14ac:dyDescent="0.25">
      <c r="A561" s="288"/>
      <c r="B561" s="288"/>
      <c r="C561" s="288"/>
      <c r="D561" s="288"/>
      <c r="E561" s="288"/>
      <c r="F561" s="288"/>
      <c r="G561" s="209"/>
      <c r="H561" s="209"/>
      <c r="I561" s="209"/>
      <c r="J561" s="209"/>
      <c r="K561" s="209"/>
      <c r="L561" s="209"/>
      <c r="M561" s="209"/>
      <c r="N561" s="209"/>
      <c r="O561" s="209"/>
      <c r="P561" s="209"/>
      <c r="Q561" s="209"/>
      <c r="R561" s="209"/>
      <c r="S561" s="209"/>
      <c r="T561" s="209"/>
      <c r="U561" s="209"/>
      <c r="V561" s="209"/>
      <c r="W561" s="209"/>
      <c r="X561" s="209"/>
      <c r="Y561" s="209"/>
      <c r="Z561" s="209"/>
    </row>
    <row r="562" spans="1:26" ht="15.75" customHeight="1" x14ac:dyDescent="0.25">
      <c r="A562" s="288"/>
      <c r="B562" s="288"/>
      <c r="C562" s="288"/>
      <c r="D562" s="288"/>
      <c r="E562" s="288"/>
      <c r="F562" s="288"/>
      <c r="G562" s="209"/>
      <c r="H562" s="209"/>
      <c r="I562" s="209"/>
      <c r="J562" s="209"/>
      <c r="K562" s="209"/>
      <c r="L562" s="209"/>
      <c r="M562" s="209"/>
      <c r="N562" s="209"/>
      <c r="O562" s="209"/>
      <c r="P562" s="209"/>
      <c r="Q562" s="209"/>
      <c r="R562" s="209"/>
      <c r="S562" s="209"/>
      <c r="T562" s="209"/>
      <c r="U562" s="209"/>
      <c r="V562" s="209"/>
      <c r="W562" s="209"/>
      <c r="X562" s="209"/>
      <c r="Y562" s="209"/>
      <c r="Z562" s="209"/>
    </row>
    <row r="563" spans="1:26" ht="15.75" customHeight="1" x14ac:dyDescent="0.25">
      <c r="A563" s="288"/>
      <c r="B563" s="288"/>
      <c r="C563" s="288"/>
      <c r="D563" s="288"/>
      <c r="E563" s="288"/>
      <c r="F563" s="288"/>
      <c r="G563" s="209"/>
      <c r="H563" s="209"/>
      <c r="I563" s="209"/>
      <c r="J563" s="209"/>
      <c r="K563" s="209"/>
      <c r="L563" s="209"/>
      <c r="M563" s="209"/>
      <c r="N563" s="209"/>
      <c r="O563" s="209"/>
      <c r="P563" s="209"/>
      <c r="Q563" s="209"/>
      <c r="R563" s="209"/>
      <c r="S563" s="209"/>
      <c r="T563" s="209"/>
      <c r="U563" s="209"/>
      <c r="V563" s="209"/>
      <c r="W563" s="209"/>
      <c r="X563" s="209"/>
      <c r="Y563" s="209"/>
      <c r="Z563" s="209"/>
    </row>
    <row r="564" spans="1:26" ht="15.75" customHeight="1" x14ac:dyDescent="0.25">
      <c r="A564" s="288"/>
      <c r="B564" s="288"/>
      <c r="C564" s="288"/>
      <c r="D564" s="288"/>
      <c r="E564" s="288"/>
      <c r="F564" s="288"/>
      <c r="G564" s="209"/>
      <c r="H564" s="209"/>
      <c r="I564" s="209"/>
      <c r="J564" s="209"/>
      <c r="K564" s="209"/>
      <c r="L564" s="209"/>
      <c r="M564" s="209"/>
      <c r="N564" s="209"/>
      <c r="O564" s="209"/>
      <c r="P564" s="209"/>
      <c r="Q564" s="209"/>
      <c r="R564" s="209"/>
      <c r="S564" s="209"/>
      <c r="T564" s="209"/>
      <c r="U564" s="209"/>
      <c r="V564" s="209"/>
      <c r="W564" s="209"/>
      <c r="X564" s="209"/>
      <c r="Y564" s="209"/>
      <c r="Z564" s="209"/>
    </row>
    <row r="565" spans="1:26" ht="15.75" customHeight="1" x14ac:dyDescent="0.25">
      <c r="A565" s="288"/>
      <c r="B565" s="288"/>
      <c r="C565" s="288"/>
      <c r="D565" s="288"/>
      <c r="E565" s="288"/>
      <c r="F565" s="288"/>
      <c r="G565" s="209"/>
      <c r="H565" s="209"/>
      <c r="I565" s="209"/>
      <c r="J565" s="209"/>
      <c r="K565" s="209"/>
      <c r="L565" s="209"/>
      <c r="M565" s="209"/>
      <c r="N565" s="209"/>
      <c r="O565" s="209"/>
      <c r="P565" s="209"/>
      <c r="Q565" s="209"/>
      <c r="R565" s="209"/>
      <c r="S565" s="209"/>
      <c r="T565" s="209"/>
      <c r="U565" s="209"/>
      <c r="V565" s="209"/>
      <c r="W565" s="209"/>
      <c r="X565" s="209"/>
      <c r="Y565" s="209"/>
      <c r="Z565" s="209"/>
    </row>
    <row r="566" spans="1:26" ht="15.75" customHeight="1" x14ac:dyDescent="0.25">
      <c r="A566" s="288"/>
      <c r="B566" s="288"/>
      <c r="C566" s="288"/>
      <c r="D566" s="288"/>
      <c r="E566" s="288"/>
      <c r="F566" s="288"/>
      <c r="G566" s="209"/>
      <c r="H566" s="209"/>
      <c r="I566" s="209"/>
      <c r="J566" s="209"/>
      <c r="K566" s="209"/>
      <c r="L566" s="209"/>
      <c r="M566" s="209"/>
      <c r="N566" s="209"/>
      <c r="O566" s="209"/>
      <c r="P566" s="209"/>
      <c r="Q566" s="209"/>
      <c r="R566" s="209"/>
      <c r="S566" s="209"/>
      <c r="T566" s="209"/>
      <c r="U566" s="209"/>
      <c r="V566" s="209"/>
      <c r="W566" s="209"/>
      <c r="X566" s="209"/>
      <c r="Y566" s="209"/>
      <c r="Z566" s="209"/>
    </row>
    <row r="567" spans="1:26" ht="15.75" customHeight="1" x14ac:dyDescent="0.25">
      <c r="A567" s="288"/>
      <c r="B567" s="288"/>
      <c r="C567" s="288"/>
      <c r="D567" s="288"/>
      <c r="E567" s="288"/>
      <c r="F567" s="288"/>
      <c r="G567" s="209"/>
      <c r="H567" s="209"/>
      <c r="I567" s="209"/>
      <c r="J567" s="209"/>
      <c r="K567" s="209"/>
      <c r="L567" s="209"/>
      <c r="M567" s="209"/>
      <c r="N567" s="209"/>
      <c r="O567" s="209"/>
      <c r="P567" s="209"/>
      <c r="Q567" s="209"/>
      <c r="R567" s="209"/>
      <c r="S567" s="209"/>
      <c r="T567" s="209"/>
      <c r="U567" s="209"/>
      <c r="V567" s="209"/>
      <c r="W567" s="209"/>
      <c r="X567" s="209"/>
      <c r="Y567" s="209"/>
      <c r="Z567" s="209"/>
    </row>
    <row r="568" spans="1:26" ht="15.75" customHeight="1" x14ac:dyDescent="0.25">
      <c r="A568" s="288"/>
      <c r="B568" s="288"/>
      <c r="C568" s="288"/>
      <c r="D568" s="288"/>
      <c r="E568" s="288"/>
      <c r="F568" s="288"/>
      <c r="G568" s="209"/>
      <c r="H568" s="209"/>
      <c r="I568" s="209"/>
      <c r="J568" s="209"/>
      <c r="K568" s="209"/>
      <c r="L568" s="209"/>
      <c r="M568" s="209"/>
      <c r="N568" s="209"/>
      <c r="O568" s="209"/>
      <c r="P568" s="209"/>
      <c r="Q568" s="209"/>
      <c r="R568" s="209"/>
      <c r="S568" s="209"/>
      <c r="T568" s="209"/>
      <c r="U568" s="209"/>
      <c r="V568" s="209"/>
      <c r="W568" s="209"/>
      <c r="X568" s="209"/>
      <c r="Y568" s="209"/>
      <c r="Z568" s="209"/>
    </row>
    <row r="569" spans="1:26" ht="15.75" customHeight="1" x14ac:dyDescent="0.25">
      <c r="A569" s="288"/>
      <c r="B569" s="288"/>
      <c r="C569" s="288"/>
      <c r="D569" s="288"/>
      <c r="E569" s="288"/>
      <c r="F569" s="288"/>
      <c r="G569" s="209"/>
      <c r="H569" s="209"/>
      <c r="I569" s="209"/>
      <c r="J569" s="209"/>
      <c r="K569" s="209"/>
      <c r="L569" s="209"/>
      <c r="M569" s="209"/>
      <c r="N569" s="209"/>
      <c r="O569" s="209"/>
      <c r="P569" s="209"/>
      <c r="Q569" s="209"/>
      <c r="R569" s="209"/>
      <c r="S569" s="209"/>
      <c r="T569" s="209"/>
      <c r="U569" s="209"/>
      <c r="V569" s="209"/>
      <c r="W569" s="209"/>
      <c r="X569" s="209"/>
      <c r="Y569" s="209"/>
      <c r="Z569" s="209"/>
    </row>
    <row r="570" spans="1:26" ht="15.75" customHeight="1" x14ac:dyDescent="0.25">
      <c r="A570" s="288"/>
      <c r="B570" s="288"/>
      <c r="C570" s="288"/>
      <c r="D570" s="288"/>
      <c r="E570" s="288"/>
      <c r="F570" s="288"/>
      <c r="G570" s="209"/>
      <c r="H570" s="209"/>
      <c r="I570" s="209"/>
      <c r="J570" s="209"/>
      <c r="K570" s="209"/>
      <c r="L570" s="209"/>
      <c r="M570" s="209"/>
      <c r="N570" s="209"/>
      <c r="O570" s="209"/>
      <c r="P570" s="209"/>
      <c r="Q570" s="209"/>
      <c r="R570" s="209"/>
      <c r="S570" s="209"/>
      <c r="T570" s="209"/>
      <c r="U570" s="209"/>
      <c r="V570" s="209"/>
      <c r="W570" s="209"/>
      <c r="X570" s="209"/>
      <c r="Y570" s="209"/>
      <c r="Z570" s="209"/>
    </row>
    <row r="571" spans="1:26" ht="15.75" customHeight="1" x14ac:dyDescent="0.25">
      <c r="A571" s="288"/>
      <c r="B571" s="288"/>
      <c r="C571" s="288"/>
      <c r="D571" s="288"/>
      <c r="E571" s="288"/>
      <c r="F571" s="288"/>
      <c r="G571" s="209"/>
      <c r="H571" s="209"/>
      <c r="I571" s="209"/>
      <c r="J571" s="209"/>
      <c r="K571" s="209"/>
      <c r="L571" s="209"/>
      <c r="M571" s="209"/>
      <c r="N571" s="209"/>
      <c r="O571" s="209"/>
      <c r="P571" s="209"/>
      <c r="Q571" s="209"/>
      <c r="R571" s="209"/>
      <c r="S571" s="209"/>
      <c r="T571" s="209"/>
      <c r="U571" s="209"/>
      <c r="V571" s="209"/>
      <c r="W571" s="209"/>
      <c r="X571" s="209"/>
      <c r="Y571" s="209"/>
      <c r="Z571" s="209"/>
    </row>
    <row r="572" spans="1:26" ht="15.75" customHeight="1" x14ac:dyDescent="0.25">
      <c r="A572" s="288"/>
      <c r="B572" s="288"/>
      <c r="C572" s="288"/>
      <c r="D572" s="288"/>
      <c r="E572" s="288"/>
      <c r="F572" s="288"/>
      <c r="G572" s="209"/>
      <c r="H572" s="209"/>
      <c r="I572" s="209"/>
      <c r="J572" s="209"/>
      <c r="K572" s="209"/>
      <c r="L572" s="209"/>
      <c r="M572" s="209"/>
      <c r="N572" s="209"/>
      <c r="O572" s="209"/>
      <c r="P572" s="209"/>
      <c r="Q572" s="209"/>
      <c r="R572" s="209"/>
      <c r="S572" s="209"/>
      <c r="T572" s="209"/>
      <c r="U572" s="209"/>
      <c r="V572" s="209"/>
      <c r="W572" s="209"/>
      <c r="X572" s="209"/>
      <c r="Y572" s="209"/>
      <c r="Z572" s="209"/>
    </row>
    <row r="573" spans="1:26" ht="15.75" customHeight="1" x14ac:dyDescent="0.25">
      <c r="A573" s="288"/>
      <c r="B573" s="288"/>
      <c r="C573" s="288"/>
      <c r="D573" s="288"/>
      <c r="E573" s="288"/>
      <c r="F573" s="288"/>
      <c r="G573" s="209"/>
      <c r="H573" s="209"/>
      <c r="I573" s="209"/>
      <c r="J573" s="209"/>
      <c r="K573" s="209"/>
      <c r="L573" s="209"/>
      <c r="M573" s="209"/>
      <c r="N573" s="209"/>
      <c r="O573" s="209"/>
      <c r="P573" s="209"/>
      <c r="Q573" s="209"/>
      <c r="R573" s="209"/>
      <c r="S573" s="209"/>
      <c r="T573" s="209"/>
      <c r="U573" s="209"/>
      <c r="V573" s="209"/>
      <c r="W573" s="209"/>
      <c r="X573" s="209"/>
      <c r="Y573" s="209"/>
      <c r="Z573" s="209"/>
    </row>
    <row r="574" spans="1:26" ht="15.75" customHeight="1" x14ac:dyDescent="0.25">
      <c r="A574" s="288"/>
      <c r="B574" s="288"/>
      <c r="C574" s="288"/>
      <c r="D574" s="288"/>
      <c r="E574" s="288"/>
      <c r="F574" s="288"/>
      <c r="G574" s="209"/>
      <c r="H574" s="209"/>
      <c r="I574" s="209"/>
      <c r="J574" s="209"/>
      <c r="K574" s="209"/>
      <c r="L574" s="209"/>
      <c r="M574" s="209"/>
      <c r="N574" s="209"/>
      <c r="O574" s="209"/>
      <c r="P574" s="209"/>
      <c r="Q574" s="209"/>
      <c r="R574" s="209"/>
      <c r="S574" s="209"/>
      <c r="T574" s="209"/>
      <c r="U574" s="209"/>
      <c r="V574" s="209"/>
      <c r="W574" s="209"/>
      <c r="X574" s="209"/>
      <c r="Y574" s="209"/>
      <c r="Z574" s="209"/>
    </row>
    <row r="575" spans="1:26" ht="15.75" customHeight="1" x14ac:dyDescent="0.25">
      <c r="A575" s="288"/>
      <c r="B575" s="288"/>
      <c r="C575" s="288"/>
      <c r="D575" s="288"/>
      <c r="E575" s="288"/>
      <c r="F575" s="288"/>
      <c r="G575" s="209"/>
      <c r="H575" s="209"/>
      <c r="I575" s="209"/>
      <c r="J575" s="209"/>
      <c r="K575" s="209"/>
      <c r="L575" s="209"/>
      <c r="M575" s="209"/>
      <c r="N575" s="209"/>
      <c r="O575" s="209"/>
      <c r="P575" s="209"/>
      <c r="Q575" s="209"/>
      <c r="R575" s="209"/>
      <c r="S575" s="209"/>
      <c r="T575" s="209"/>
      <c r="U575" s="209"/>
      <c r="V575" s="209"/>
      <c r="W575" s="209"/>
      <c r="X575" s="209"/>
      <c r="Y575" s="209"/>
      <c r="Z575" s="209"/>
    </row>
    <row r="576" spans="1:26" ht="15.75" customHeight="1" x14ac:dyDescent="0.25">
      <c r="A576" s="288"/>
      <c r="B576" s="288"/>
      <c r="C576" s="288"/>
      <c r="D576" s="288"/>
      <c r="E576" s="288"/>
      <c r="F576" s="288"/>
      <c r="G576" s="209"/>
      <c r="H576" s="209"/>
      <c r="I576" s="209"/>
      <c r="J576" s="209"/>
      <c r="K576" s="209"/>
      <c r="L576" s="209"/>
      <c r="M576" s="209"/>
      <c r="N576" s="209"/>
      <c r="O576" s="209"/>
      <c r="P576" s="209"/>
      <c r="Q576" s="209"/>
      <c r="R576" s="209"/>
      <c r="S576" s="209"/>
      <c r="T576" s="209"/>
      <c r="U576" s="209"/>
      <c r="V576" s="209"/>
      <c r="W576" s="209"/>
      <c r="X576" s="209"/>
      <c r="Y576" s="209"/>
      <c r="Z576" s="209"/>
    </row>
    <row r="577" spans="1:26" ht="15.75" customHeight="1" x14ac:dyDescent="0.25">
      <c r="A577" s="288"/>
      <c r="B577" s="288"/>
      <c r="C577" s="288"/>
      <c r="D577" s="288"/>
      <c r="E577" s="288"/>
      <c r="F577" s="288"/>
      <c r="G577" s="209"/>
      <c r="H577" s="209"/>
      <c r="I577" s="209"/>
      <c r="J577" s="209"/>
      <c r="K577" s="209"/>
      <c r="L577" s="209"/>
      <c r="M577" s="209"/>
      <c r="N577" s="209"/>
      <c r="O577" s="209"/>
      <c r="P577" s="209"/>
      <c r="Q577" s="209"/>
      <c r="R577" s="209"/>
      <c r="S577" s="209"/>
      <c r="T577" s="209"/>
      <c r="U577" s="209"/>
      <c r="V577" s="209"/>
      <c r="W577" s="209"/>
      <c r="X577" s="209"/>
      <c r="Y577" s="209"/>
      <c r="Z577" s="209"/>
    </row>
    <row r="578" spans="1:26" ht="15.75" customHeight="1" x14ac:dyDescent="0.25">
      <c r="A578" s="288"/>
      <c r="B578" s="288"/>
      <c r="C578" s="288"/>
      <c r="D578" s="288"/>
      <c r="E578" s="288"/>
      <c r="F578" s="288"/>
      <c r="G578" s="209"/>
      <c r="H578" s="209"/>
      <c r="I578" s="209"/>
      <c r="J578" s="209"/>
      <c r="K578" s="209"/>
      <c r="L578" s="209"/>
      <c r="M578" s="209"/>
      <c r="N578" s="209"/>
      <c r="O578" s="209"/>
      <c r="P578" s="209"/>
      <c r="Q578" s="209"/>
      <c r="R578" s="209"/>
      <c r="S578" s="209"/>
      <c r="T578" s="209"/>
      <c r="U578" s="209"/>
      <c r="V578" s="209"/>
      <c r="W578" s="209"/>
      <c r="X578" s="209"/>
      <c r="Y578" s="209"/>
      <c r="Z578" s="209"/>
    </row>
    <row r="579" spans="1:26" ht="15.75" customHeight="1" x14ac:dyDescent="0.25">
      <c r="A579" s="288"/>
      <c r="B579" s="288"/>
      <c r="C579" s="288"/>
      <c r="D579" s="288"/>
      <c r="E579" s="288"/>
      <c r="F579" s="288"/>
      <c r="G579" s="209"/>
      <c r="H579" s="209"/>
      <c r="I579" s="209"/>
      <c r="J579" s="209"/>
      <c r="K579" s="209"/>
      <c r="L579" s="209"/>
      <c r="M579" s="209"/>
      <c r="N579" s="209"/>
      <c r="O579" s="209"/>
      <c r="P579" s="209"/>
      <c r="Q579" s="209"/>
      <c r="R579" s="209"/>
      <c r="S579" s="209"/>
      <c r="T579" s="209"/>
      <c r="U579" s="209"/>
      <c r="V579" s="209"/>
      <c r="W579" s="209"/>
      <c r="X579" s="209"/>
      <c r="Y579" s="209"/>
      <c r="Z579" s="209"/>
    </row>
    <row r="580" spans="1:26" ht="15.75" customHeight="1" x14ac:dyDescent="0.25">
      <c r="A580" s="288"/>
      <c r="B580" s="288"/>
      <c r="C580" s="288"/>
      <c r="D580" s="288"/>
      <c r="E580" s="288"/>
      <c r="F580" s="288"/>
      <c r="G580" s="209"/>
      <c r="H580" s="209"/>
      <c r="I580" s="209"/>
      <c r="J580" s="209"/>
      <c r="K580" s="209"/>
      <c r="L580" s="209"/>
      <c r="M580" s="209"/>
      <c r="N580" s="209"/>
      <c r="O580" s="209"/>
      <c r="P580" s="209"/>
      <c r="Q580" s="209"/>
      <c r="R580" s="209"/>
      <c r="S580" s="209"/>
      <c r="T580" s="209"/>
      <c r="U580" s="209"/>
      <c r="V580" s="209"/>
      <c r="W580" s="209"/>
      <c r="X580" s="209"/>
      <c r="Y580" s="209"/>
      <c r="Z580" s="209"/>
    </row>
    <row r="581" spans="1:26" ht="15.75" customHeight="1" x14ac:dyDescent="0.25">
      <c r="A581" s="288"/>
      <c r="B581" s="288"/>
      <c r="C581" s="288"/>
      <c r="D581" s="288"/>
      <c r="E581" s="288"/>
      <c r="F581" s="288"/>
      <c r="G581" s="209"/>
      <c r="H581" s="209"/>
      <c r="I581" s="209"/>
      <c r="J581" s="209"/>
      <c r="K581" s="209"/>
      <c r="L581" s="209"/>
      <c r="M581" s="209"/>
      <c r="N581" s="209"/>
      <c r="O581" s="209"/>
      <c r="P581" s="209"/>
      <c r="Q581" s="209"/>
      <c r="R581" s="209"/>
      <c r="S581" s="209"/>
      <c r="T581" s="209"/>
      <c r="U581" s="209"/>
      <c r="V581" s="209"/>
      <c r="W581" s="209"/>
      <c r="X581" s="209"/>
      <c r="Y581" s="209"/>
      <c r="Z581" s="209"/>
    </row>
    <row r="582" spans="1:26" ht="15.75" customHeight="1" x14ac:dyDescent="0.25">
      <c r="A582" s="288"/>
      <c r="B582" s="288"/>
      <c r="C582" s="288"/>
      <c r="D582" s="288"/>
      <c r="E582" s="288"/>
      <c r="F582" s="288"/>
      <c r="G582" s="209"/>
      <c r="H582" s="209"/>
      <c r="I582" s="209"/>
      <c r="J582" s="209"/>
      <c r="K582" s="209"/>
      <c r="L582" s="209"/>
      <c r="M582" s="209"/>
      <c r="N582" s="209"/>
      <c r="O582" s="209"/>
      <c r="P582" s="209"/>
      <c r="Q582" s="209"/>
      <c r="R582" s="209"/>
      <c r="S582" s="209"/>
      <c r="T582" s="209"/>
      <c r="U582" s="209"/>
      <c r="V582" s="209"/>
      <c r="W582" s="209"/>
      <c r="X582" s="209"/>
      <c r="Y582" s="209"/>
      <c r="Z582" s="209"/>
    </row>
    <row r="583" spans="1:26" ht="15.75" customHeight="1" x14ac:dyDescent="0.25">
      <c r="A583" s="288"/>
      <c r="B583" s="288"/>
      <c r="C583" s="288"/>
      <c r="D583" s="288"/>
      <c r="E583" s="288"/>
      <c r="F583" s="288"/>
      <c r="G583" s="209"/>
      <c r="H583" s="209"/>
      <c r="I583" s="209"/>
      <c r="J583" s="209"/>
      <c r="K583" s="209"/>
      <c r="L583" s="209"/>
      <c r="M583" s="209"/>
      <c r="N583" s="209"/>
      <c r="O583" s="209"/>
      <c r="P583" s="209"/>
      <c r="Q583" s="209"/>
      <c r="R583" s="209"/>
      <c r="S583" s="209"/>
      <c r="T583" s="209"/>
      <c r="U583" s="209"/>
      <c r="V583" s="209"/>
      <c r="W583" s="209"/>
      <c r="X583" s="209"/>
      <c r="Y583" s="209"/>
      <c r="Z583" s="209"/>
    </row>
    <row r="584" spans="1:26" ht="15.75" customHeight="1" x14ac:dyDescent="0.25">
      <c r="A584" s="288"/>
      <c r="B584" s="288"/>
      <c r="C584" s="288"/>
      <c r="D584" s="288"/>
      <c r="E584" s="288"/>
      <c r="F584" s="288"/>
      <c r="G584" s="209"/>
      <c r="H584" s="209"/>
      <c r="I584" s="209"/>
      <c r="J584" s="209"/>
      <c r="K584" s="209"/>
      <c r="L584" s="209"/>
      <c r="M584" s="209"/>
      <c r="N584" s="209"/>
      <c r="O584" s="209"/>
      <c r="P584" s="209"/>
      <c r="Q584" s="209"/>
      <c r="R584" s="209"/>
      <c r="S584" s="209"/>
      <c r="T584" s="209"/>
      <c r="U584" s="209"/>
      <c r="V584" s="209"/>
      <c r="W584" s="209"/>
      <c r="X584" s="209"/>
      <c r="Y584" s="209"/>
      <c r="Z584" s="209"/>
    </row>
    <row r="585" spans="1:26" ht="15.75" customHeight="1" x14ac:dyDescent="0.25">
      <c r="A585" s="288"/>
      <c r="B585" s="288"/>
      <c r="C585" s="288"/>
      <c r="D585" s="288"/>
      <c r="E585" s="288"/>
      <c r="F585" s="288"/>
      <c r="G585" s="209"/>
      <c r="H585" s="209"/>
      <c r="I585" s="209"/>
      <c r="J585" s="209"/>
      <c r="K585" s="209"/>
      <c r="L585" s="209"/>
      <c r="M585" s="209"/>
      <c r="N585" s="209"/>
      <c r="O585" s="209"/>
      <c r="P585" s="209"/>
      <c r="Q585" s="209"/>
      <c r="R585" s="209"/>
      <c r="S585" s="209"/>
      <c r="T585" s="209"/>
      <c r="U585" s="209"/>
      <c r="V585" s="209"/>
      <c r="W585" s="209"/>
      <c r="X585" s="209"/>
      <c r="Y585" s="209"/>
      <c r="Z585" s="209"/>
    </row>
    <row r="586" spans="1:26" ht="15.75" customHeight="1" x14ac:dyDescent="0.25">
      <c r="A586" s="288"/>
      <c r="B586" s="288"/>
      <c r="C586" s="288"/>
      <c r="D586" s="288"/>
      <c r="E586" s="288"/>
      <c r="F586" s="288"/>
      <c r="G586" s="209"/>
      <c r="H586" s="209"/>
      <c r="I586" s="209"/>
      <c r="J586" s="209"/>
      <c r="K586" s="209"/>
      <c r="L586" s="209"/>
      <c r="M586" s="209"/>
      <c r="N586" s="209"/>
      <c r="O586" s="209"/>
      <c r="P586" s="209"/>
      <c r="Q586" s="209"/>
      <c r="R586" s="209"/>
      <c r="S586" s="209"/>
      <c r="T586" s="209"/>
      <c r="U586" s="209"/>
      <c r="V586" s="209"/>
      <c r="W586" s="209"/>
      <c r="X586" s="209"/>
      <c r="Y586" s="209"/>
      <c r="Z586" s="209"/>
    </row>
    <row r="587" spans="1:26" ht="15.75" customHeight="1" x14ac:dyDescent="0.25">
      <c r="A587" s="288"/>
      <c r="B587" s="288"/>
      <c r="C587" s="288"/>
      <c r="D587" s="288"/>
      <c r="E587" s="288"/>
      <c r="F587" s="288"/>
      <c r="G587" s="209"/>
      <c r="H587" s="209"/>
      <c r="I587" s="209"/>
      <c r="J587" s="209"/>
      <c r="K587" s="209"/>
      <c r="L587" s="209"/>
      <c r="M587" s="209"/>
      <c r="N587" s="209"/>
      <c r="O587" s="209"/>
      <c r="P587" s="209"/>
      <c r="Q587" s="209"/>
      <c r="R587" s="209"/>
      <c r="S587" s="209"/>
      <c r="T587" s="209"/>
      <c r="U587" s="209"/>
      <c r="V587" s="209"/>
      <c r="W587" s="209"/>
      <c r="X587" s="209"/>
      <c r="Y587" s="209"/>
      <c r="Z587" s="209"/>
    </row>
    <row r="588" spans="1:26" ht="15.75" customHeight="1" x14ac:dyDescent="0.25">
      <c r="A588" s="288"/>
      <c r="B588" s="288"/>
      <c r="C588" s="288"/>
      <c r="D588" s="288"/>
      <c r="E588" s="288"/>
      <c r="F588" s="288"/>
      <c r="G588" s="209"/>
      <c r="H588" s="209"/>
      <c r="I588" s="209"/>
      <c r="J588" s="209"/>
      <c r="K588" s="209"/>
      <c r="L588" s="209"/>
      <c r="M588" s="209"/>
      <c r="N588" s="209"/>
      <c r="O588" s="209"/>
      <c r="P588" s="209"/>
      <c r="Q588" s="209"/>
      <c r="R588" s="209"/>
      <c r="S588" s="209"/>
      <c r="T588" s="209"/>
      <c r="U588" s="209"/>
      <c r="V588" s="209"/>
      <c r="W588" s="209"/>
      <c r="X588" s="209"/>
      <c r="Y588" s="209"/>
      <c r="Z588" s="209"/>
    </row>
    <row r="589" spans="1:26" ht="15.75" customHeight="1" x14ac:dyDescent="0.25">
      <c r="A589" s="288"/>
      <c r="B589" s="288"/>
      <c r="C589" s="288"/>
      <c r="D589" s="288"/>
      <c r="E589" s="288"/>
      <c r="F589" s="288"/>
      <c r="G589" s="209"/>
      <c r="H589" s="209"/>
      <c r="I589" s="209"/>
      <c r="J589" s="209"/>
      <c r="K589" s="209"/>
      <c r="L589" s="209"/>
      <c r="M589" s="209"/>
      <c r="N589" s="209"/>
      <c r="O589" s="209"/>
      <c r="P589" s="209"/>
      <c r="Q589" s="209"/>
      <c r="R589" s="209"/>
      <c r="S589" s="209"/>
      <c r="T589" s="209"/>
      <c r="U589" s="209"/>
      <c r="V589" s="209"/>
      <c r="W589" s="209"/>
      <c r="X589" s="209"/>
      <c r="Y589" s="209"/>
      <c r="Z589" s="209"/>
    </row>
    <row r="590" spans="1:26" ht="15.75" customHeight="1" x14ac:dyDescent="0.25">
      <c r="A590" s="288"/>
      <c r="B590" s="288"/>
      <c r="C590" s="288"/>
      <c r="D590" s="288"/>
      <c r="E590" s="288"/>
      <c r="F590" s="288"/>
      <c r="G590" s="209"/>
      <c r="H590" s="209"/>
      <c r="I590" s="209"/>
      <c r="J590" s="209"/>
      <c r="K590" s="209"/>
      <c r="L590" s="209"/>
      <c r="M590" s="209"/>
      <c r="N590" s="209"/>
      <c r="O590" s="209"/>
      <c r="P590" s="209"/>
      <c r="Q590" s="209"/>
      <c r="R590" s="209"/>
      <c r="S590" s="209"/>
      <c r="T590" s="209"/>
      <c r="U590" s="209"/>
      <c r="V590" s="209"/>
      <c r="W590" s="209"/>
      <c r="X590" s="209"/>
      <c r="Y590" s="209"/>
      <c r="Z590" s="209"/>
    </row>
    <row r="591" spans="1:26" ht="15.75" customHeight="1" x14ac:dyDescent="0.25">
      <c r="A591" s="288"/>
      <c r="B591" s="288"/>
      <c r="C591" s="288"/>
      <c r="D591" s="288"/>
      <c r="E591" s="288"/>
      <c r="F591" s="288"/>
      <c r="G591" s="209"/>
      <c r="H591" s="209"/>
      <c r="I591" s="209"/>
      <c r="J591" s="209"/>
      <c r="K591" s="209"/>
      <c r="L591" s="209"/>
      <c r="M591" s="209"/>
      <c r="N591" s="209"/>
      <c r="O591" s="209"/>
      <c r="P591" s="209"/>
      <c r="Q591" s="209"/>
      <c r="R591" s="209"/>
      <c r="S591" s="209"/>
      <c r="T591" s="209"/>
      <c r="U591" s="209"/>
      <c r="V591" s="209"/>
      <c r="W591" s="209"/>
      <c r="X591" s="209"/>
      <c r="Y591" s="209"/>
      <c r="Z591" s="209"/>
    </row>
    <row r="592" spans="1:26" ht="15.75" customHeight="1" x14ac:dyDescent="0.25">
      <c r="A592" s="288"/>
      <c r="B592" s="288"/>
      <c r="C592" s="288"/>
      <c r="D592" s="288"/>
      <c r="E592" s="288"/>
      <c r="F592" s="288"/>
      <c r="G592" s="209"/>
      <c r="H592" s="209"/>
      <c r="I592" s="209"/>
      <c r="J592" s="209"/>
      <c r="K592" s="209"/>
      <c r="L592" s="209"/>
      <c r="M592" s="209"/>
      <c r="N592" s="209"/>
      <c r="O592" s="209"/>
      <c r="P592" s="209"/>
      <c r="Q592" s="209"/>
      <c r="R592" s="209"/>
      <c r="S592" s="209"/>
      <c r="T592" s="209"/>
      <c r="U592" s="209"/>
      <c r="V592" s="209"/>
      <c r="W592" s="209"/>
      <c r="X592" s="209"/>
      <c r="Y592" s="209"/>
      <c r="Z592" s="209"/>
    </row>
    <row r="593" spans="1:26" ht="15.75" customHeight="1" x14ac:dyDescent="0.25">
      <c r="A593" s="288"/>
      <c r="B593" s="288"/>
      <c r="C593" s="288"/>
      <c r="D593" s="288"/>
      <c r="E593" s="288"/>
      <c r="F593" s="288"/>
      <c r="G593" s="209"/>
      <c r="H593" s="209"/>
      <c r="I593" s="209"/>
      <c r="J593" s="209"/>
      <c r="K593" s="209"/>
      <c r="L593" s="209"/>
      <c r="M593" s="209"/>
      <c r="N593" s="209"/>
      <c r="O593" s="209"/>
      <c r="P593" s="209"/>
      <c r="Q593" s="209"/>
      <c r="R593" s="209"/>
      <c r="S593" s="209"/>
      <c r="T593" s="209"/>
      <c r="U593" s="209"/>
      <c r="V593" s="209"/>
      <c r="W593" s="209"/>
      <c r="X593" s="209"/>
      <c r="Y593" s="209"/>
      <c r="Z593" s="209"/>
    </row>
    <row r="594" spans="1:26" ht="15.75" customHeight="1" x14ac:dyDescent="0.25">
      <c r="A594" s="288"/>
      <c r="B594" s="288"/>
      <c r="C594" s="288"/>
      <c r="D594" s="288"/>
      <c r="E594" s="288"/>
      <c r="F594" s="288"/>
      <c r="G594" s="209"/>
      <c r="H594" s="209"/>
      <c r="I594" s="209"/>
      <c r="J594" s="209"/>
      <c r="K594" s="209"/>
      <c r="L594" s="209"/>
      <c r="M594" s="209"/>
      <c r="N594" s="209"/>
      <c r="O594" s="209"/>
      <c r="P594" s="209"/>
      <c r="Q594" s="209"/>
      <c r="R594" s="209"/>
      <c r="S594" s="209"/>
      <c r="T594" s="209"/>
      <c r="U594" s="209"/>
      <c r="V594" s="209"/>
      <c r="W594" s="209"/>
      <c r="X594" s="209"/>
      <c r="Y594" s="209"/>
      <c r="Z594" s="209"/>
    </row>
    <row r="595" spans="1:26" ht="15.75" customHeight="1" x14ac:dyDescent="0.25">
      <c r="A595" s="288"/>
      <c r="B595" s="288"/>
      <c r="C595" s="288"/>
      <c r="D595" s="288"/>
      <c r="E595" s="288"/>
      <c r="F595" s="288"/>
      <c r="G595" s="209"/>
      <c r="H595" s="209"/>
      <c r="I595" s="209"/>
      <c r="J595" s="209"/>
      <c r="K595" s="209"/>
      <c r="L595" s="209"/>
      <c r="M595" s="209"/>
      <c r="N595" s="209"/>
      <c r="O595" s="209"/>
      <c r="P595" s="209"/>
      <c r="Q595" s="209"/>
      <c r="R595" s="209"/>
      <c r="S595" s="209"/>
      <c r="T595" s="209"/>
      <c r="U595" s="209"/>
      <c r="V595" s="209"/>
      <c r="W595" s="209"/>
      <c r="X595" s="209"/>
      <c r="Y595" s="209"/>
      <c r="Z595" s="209"/>
    </row>
    <row r="596" spans="1:26" ht="15.75" customHeight="1" x14ac:dyDescent="0.25">
      <c r="A596" s="288"/>
      <c r="B596" s="288"/>
      <c r="C596" s="288"/>
      <c r="D596" s="288"/>
      <c r="E596" s="288"/>
      <c r="F596" s="288"/>
      <c r="G596" s="209"/>
      <c r="H596" s="209"/>
      <c r="I596" s="209"/>
      <c r="J596" s="209"/>
      <c r="K596" s="209"/>
      <c r="L596" s="209"/>
      <c r="M596" s="209"/>
      <c r="N596" s="209"/>
      <c r="O596" s="209"/>
      <c r="P596" s="209"/>
      <c r="Q596" s="209"/>
      <c r="R596" s="209"/>
      <c r="S596" s="209"/>
      <c r="T596" s="209"/>
      <c r="U596" s="209"/>
      <c r="V596" s="209"/>
      <c r="W596" s="209"/>
      <c r="X596" s="209"/>
      <c r="Y596" s="209"/>
      <c r="Z596" s="209"/>
    </row>
    <row r="597" spans="1:26" ht="15.75" customHeight="1" x14ac:dyDescent="0.25">
      <c r="A597" s="288"/>
      <c r="B597" s="288"/>
      <c r="C597" s="288"/>
      <c r="D597" s="288"/>
      <c r="E597" s="288"/>
      <c r="F597" s="288"/>
      <c r="G597" s="209"/>
      <c r="H597" s="209"/>
      <c r="I597" s="209"/>
      <c r="J597" s="209"/>
      <c r="K597" s="209"/>
      <c r="L597" s="209"/>
      <c r="M597" s="209"/>
      <c r="N597" s="209"/>
      <c r="O597" s="209"/>
      <c r="P597" s="209"/>
      <c r="Q597" s="209"/>
      <c r="R597" s="209"/>
      <c r="S597" s="209"/>
      <c r="T597" s="209"/>
      <c r="U597" s="209"/>
      <c r="V597" s="209"/>
      <c r="W597" s="209"/>
      <c r="X597" s="209"/>
      <c r="Y597" s="209"/>
      <c r="Z597" s="209"/>
    </row>
    <row r="598" spans="1:26" ht="15.75" customHeight="1" x14ac:dyDescent="0.25">
      <c r="A598" s="288"/>
      <c r="B598" s="288"/>
      <c r="C598" s="288"/>
      <c r="D598" s="288"/>
      <c r="E598" s="288"/>
      <c r="F598" s="288"/>
      <c r="G598" s="209"/>
      <c r="H598" s="209"/>
      <c r="I598" s="209"/>
      <c r="J598" s="209"/>
      <c r="K598" s="209"/>
      <c r="L598" s="209"/>
      <c r="M598" s="209"/>
      <c r="N598" s="209"/>
      <c r="O598" s="209"/>
      <c r="P598" s="209"/>
      <c r="Q598" s="209"/>
      <c r="R598" s="209"/>
      <c r="S598" s="209"/>
      <c r="T598" s="209"/>
      <c r="U598" s="209"/>
      <c r="V598" s="209"/>
      <c r="W598" s="209"/>
      <c r="X598" s="209"/>
      <c r="Y598" s="209"/>
      <c r="Z598" s="209"/>
    </row>
    <row r="599" spans="1:26" ht="15.75" customHeight="1" x14ac:dyDescent="0.25">
      <c r="A599" s="288"/>
      <c r="B599" s="288"/>
      <c r="C599" s="288"/>
      <c r="D599" s="288"/>
      <c r="E599" s="288"/>
      <c r="F599" s="288"/>
      <c r="G599" s="209"/>
      <c r="H599" s="209"/>
      <c r="I599" s="209"/>
      <c r="J599" s="209"/>
      <c r="K599" s="209"/>
      <c r="L599" s="209"/>
      <c r="M599" s="209"/>
      <c r="N599" s="209"/>
      <c r="O599" s="209"/>
      <c r="P599" s="209"/>
      <c r="Q599" s="209"/>
      <c r="R599" s="209"/>
      <c r="S599" s="209"/>
      <c r="T599" s="209"/>
      <c r="U599" s="209"/>
      <c r="V599" s="209"/>
      <c r="W599" s="209"/>
      <c r="X599" s="209"/>
      <c r="Y599" s="209"/>
      <c r="Z599" s="209"/>
    </row>
    <row r="600" spans="1:26" ht="15.75" customHeight="1" x14ac:dyDescent="0.25">
      <c r="A600" s="288"/>
      <c r="B600" s="288"/>
      <c r="C600" s="288"/>
      <c r="D600" s="288"/>
      <c r="E600" s="288"/>
      <c r="F600" s="288"/>
      <c r="G600" s="209"/>
      <c r="H600" s="209"/>
      <c r="I600" s="209"/>
      <c r="J600" s="209"/>
      <c r="K600" s="209"/>
      <c r="L600" s="209"/>
      <c r="M600" s="209"/>
      <c r="N600" s="209"/>
      <c r="O600" s="209"/>
      <c r="P600" s="209"/>
      <c r="Q600" s="209"/>
      <c r="R600" s="209"/>
      <c r="S600" s="209"/>
      <c r="T600" s="209"/>
      <c r="U600" s="209"/>
      <c r="V600" s="209"/>
      <c r="W600" s="209"/>
      <c r="X600" s="209"/>
      <c r="Y600" s="209"/>
      <c r="Z600" s="209"/>
    </row>
    <row r="601" spans="1:26" ht="15.75" customHeight="1" x14ac:dyDescent="0.25">
      <c r="A601" s="288"/>
      <c r="B601" s="288"/>
      <c r="C601" s="288"/>
      <c r="D601" s="288"/>
      <c r="E601" s="288"/>
      <c r="F601" s="288"/>
      <c r="G601" s="209"/>
      <c r="H601" s="209"/>
      <c r="I601" s="209"/>
      <c r="J601" s="209"/>
      <c r="K601" s="209"/>
      <c r="L601" s="209"/>
      <c r="M601" s="209"/>
      <c r="N601" s="209"/>
      <c r="O601" s="209"/>
      <c r="P601" s="209"/>
      <c r="Q601" s="209"/>
      <c r="R601" s="209"/>
      <c r="S601" s="209"/>
      <c r="T601" s="209"/>
      <c r="U601" s="209"/>
      <c r="V601" s="209"/>
      <c r="W601" s="209"/>
      <c r="X601" s="209"/>
      <c r="Y601" s="209"/>
      <c r="Z601" s="209"/>
    </row>
    <row r="602" spans="1:26" ht="15.75" customHeight="1" x14ac:dyDescent="0.25">
      <c r="A602" s="288"/>
      <c r="B602" s="288"/>
      <c r="C602" s="288"/>
      <c r="D602" s="288"/>
      <c r="E602" s="288"/>
      <c r="F602" s="288"/>
      <c r="G602" s="209"/>
      <c r="H602" s="209"/>
      <c r="I602" s="209"/>
      <c r="J602" s="209"/>
      <c r="K602" s="209"/>
      <c r="L602" s="209"/>
      <c r="M602" s="209"/>
      <c r="N602" s="209"/>
      <c r="O602" s="209"/>
      <c r="P602" s="209"/>
      <c r="Q602" s="209"/>
      <c r="R602" s="209"/>
      <c r="S602" s="209"/>
      <c r="T602" s="209"/>
      <c r="U602" s="209"/>
      <c r="V602" s="209"/>
      <c r="W602" s="209"/>
      <c r="X602" s="209"/>
      <c r="Y602" s="209"/>
      <c r="Z602" s="209"/>
    </row>
    <row r="603" spans="1:26" ht="15.75" customHeight="1" x14ac:dyDescent="0.25">
      <c r="A603" s="288"/>
      <c r="B603" s="288"/>
      <c r="C603" s="288"/>
      <c r="D603" s="288"/>
      <c r="E603" s="288"/>
      <c r="F603" s="288"/>
      <c r="G603" s="209"/>
      <c r="H603" s="209"/>
      <c r="I603" s="209"/>
      <c r="J603" s="209"/>
      <c r="K603" s="209"/>
      <c r="L603" s="209"/>
      <c r="M603" s="209"/>
      <c r="N603" s="209"/>
      <c r="O603" s="209"/>
      <c r="P603" s="209"/>
      <c r="Q603" s="209"/>
      <c r="R603" s="209"/>
      <c r="S603" s="209"/>
      <c r="T603" s="209"/>
      <c r="U603" s="209"/>
      <c r="V603" s="209"/>
      <c r="W603" s="209"/>
      <c r="X603" s="209"/>
      <c r="Y603" s="209"/>
      <c r="Z603" s="209"/>
    </row>
    <row r="604" spans="1:26" ht="15.75" customHeight="1" x14ac:dyDescent="0.25">
      <c r="A604" s="288"/>
      <c r="B604" s="288"/>
      <c r="C604" s="288"/>
      <c r="D604" s="288"/>
      <c r="E604" s="288"/>
      <c r="F604" s="288"/>
      <c r="G604" s="209"/>
      <c r="H604" s="209"/>
      <c r="I604" s="209"/>
      <c r="J604" s="209"/>
      <c r="K604" s="209"/>
      <c r="L604" s="209"/>
      <c r="M604" s="209"/>
      <c r="N604" s="209"/>
      <c r="O604" s="209"/>
      <c r="P604" s="209"/>
      <c r="Q604" s="209"/>
      <c r="R604" s="209"/>
      <c r="S604" s="209"/>
      <c r="T604" s="209"/>
      <c r="U604" s="209"/>
      <c r="V604" s="209"/>
      <c r="W604" s="209"/>
      <c r="X604" s="209"/>
      <c r="Y604" s="209"/>
      <c r="Z604" s="209"/>
    </row>
    <row r="605" spans="1:26" ht="15.75" customHeight="1" x14ac:dyDescent="0.25">
      <c r="A605" s="288"/>
      <c r="B605" s="288"/>
      <c r="C605" s="288"/>
      <c r="D605" s="288"/>
      <c r="E605" s="288"/>
      <c r="F605" s="288"/>
      <c r="G605" s="209"/>
      <c r="H605" s="209"/>
      <c r="I605" s="209"/>
      <c r="J605" s="209"/>
      <c r="K605" s="209"/>
      <c r="L605" s="209"/>
      <c r="M605" s="209"/>
      <c r="N605" s="209"/>
      <c r="O605" s="209"/>
      <c r="P605" s="209"/>
      <c r="Q605" s="209"/>
      <c r="R605" s="209"/>
      <c r="S605" s="209"/>
      <c r="T605" s="209"/>
      <c r="U605" s="209"/>
      <c r="V605" s="209"/>
      <c r="W605" s="209"/>
      <c r="X605" s="209"/>
      <c r="Y605" s="209"/>
      <c r="Z605" s="209"/>
    </row>
    <row r="606" spans="1:26" ht="15.75" customHeight="1" x14ac:dyDescent="0.25">
      <c r="A606" s="288"/>
      <c r="B606" s="288"/>
      <c r="C606" s="288"/>
      <c r="D606" s="288"/>
      <c r="E606" s="288"/>
      <c r="F606" s="288"/>
      <c r="G606" s="209"/>
      <c r="H606" s="209"/>
      <c r="I606" s="209"/>
      <c r="J606" s="209"/>
      <c r="K606" s="209"/>
      <c r="L606" s="209"/>
      <c r="M606" s="209"/>
      <c r="N606" s="209"/>
      <c r="O606" s="209"/>
      <c r="P606" s="209"/>
      <c r="Q606" s="209"/>
      <c r="R606" s="209"/>
      <c r="S606" s="209"/>
      <c r="T606" s="209"/>
      <c r="U606" s="209"/>
      <c r="V606" s="209"/>
      <c r="W606" s="209"/>
      <c r="X606" s="209"/>
      <c r="Y606" s="209"/>
      <c r="Z606" s="209"/>
    </row>
    <row r="607" spans="1:26" ht="15.75" customHeight="1" x14ac:dyDescent="0.25">
      <c r="A607" s="288"/>
      <c r="B607" s="288"/>
      <c r="C607" s="288"/>
      <c r="D607" s="288"/>
      <c r="E607" s="288"/>
      <c r="F607" s="288"/>
      <c r="G607" s="209"/>
      <c r="H607" s="209"/>
      <c r="I607" s="209"/>
      <c r="J607" s="209"/>
      <c r="K607" s="209"/>
      <c r="L607" s="209"/>
      <c r="M607" s="209"/>
      <c r="N607" s="209"/>
      <c r="O607" s="209"/>
      <c r="P607" s="209"/>
      <c r="Q607" s="209"/>
      <c r="R607" s="209"/>
      <c r="S607" s="209"/>
      <c r="T607" s="209"/>
      <c r="U607" s="209"/>
      <c r="V607" s="209"/>
      <c r="W607" s="209"/>
      <c r="X607" s="209"/>
      <c r="Y607" s="209"/>
      <c r="Z607" s="209"/>
    </row>
    <row r="608" spans="1:26" ht="15.75" customHeight="1" x14ac:dyDescent="0.25">
      <c r="A608" s="288"/>
      <c r="B608" s="288"/>
      <c r="C608" s="288"/>
      <c r="D608" s="288"/>
      <c r="E608" s="288"/>
      <c r="F608" s="288"/>
      <c r="G608" s="209"/>
      <c r="H608" s="209"/>
      <c r="I608" s="209"/>
      <c r="J608" s="209"/>
      <c r="K608" s="209"/>
      <c r="L608" s="209"/>
      <c r="M608" s="209"/>
      <c r="N608" s="209"/>
      <c r="O608" s="209"/>
      <c r="P608" s="209"/>
      <c r="Q608" s="209"/>
      <c r="R608" s="209"/>
      <c r="S608" s="209"/>
      <c r="T608" s="209"/>
      <c r="U608" s="209"/>
      <c r="V608" s="209"/>
      <c r="W608" s="209"/>
      <c r="X608" s="209"/>
      <c r="Y608" s="209"/>
      <c r="Z608" s="209"/>
    </row>
    <row r="609" spans="1:26" ht="15.75" customHeight="1" x14ac:dyDescent="0.25">
      <c r="A609" s="288"/>
      <c r="B609" s="288"/>
      <c r="C609" s="288"/>
      <c r="D609" s="288"/>
      <c r="E609" s="288"/>
      <c r="F609" s="288"/>
      <c r="G609" s="209"/>
      <c r="H609" s="209"/>
      <c r="I609" s="209"/>
      <c r="J609" s="209"/>
      <c r="K609" s="209"/>
      <c r="L609" s="209"/>
      <c r="M609" s="209"/>
      <c r="N609" s="209"/>
      <c r="O609" s="209"/>
      <c r="P609" s="209"/>
      <c r="Q609" s="209"/>
      <c r="R609" s="209"/>
      <c r="S609" s="209"/>
      <c r="T609" s="209"/>
      <c r="U609" s="209"/>
      <c r="V609" s="209"/>
      <c r="W609" s="209"/>
      <c r="X609" s="209"/>
      <c r="Y609" s="209"/>
      <c r="Z609" s="209"/>
    </row>
    <row r="610" spans="1:26" ht="15.75" customHeight="1" x14ac:dyDescent="0.25">
      <c r="A610" s="288"/>
      <c r="B610" s="288"/>
      <c r="C610" s="288"/>
      <c r="D610" s="288"/>
      <c r="E610" s="288"/>
      <c r="F610" s="288"/>
      <c r="G610" s="209"/>
      <c r="H610" s="209"/>
      <c r="I610" s="209"/>
      <c r="J610" s="209"/>
      <c r="K610" s="209"/>
      <c r="L610" s="209"/>
      <c r="M610" s="209"/>
      <c r="N610" s="209"/>
      <c r="O610" s="209"/>
      <c r="P610" s="209"/>
      <c r="Q610" s="209"/>
      <c r="R610" s="209"/>
      <c r="S610" s="209"/>
      <c r="T610" s="209"/>
      <c r="U610" s="209"/>
      <c r="V610" s="209"/>
      <c r="W610" s="209"/>
      <c r="X610" s="209"/>
      <c r="Y610" s="209"/>
      <c r="Z610" s="209"/>
    </row>
    <row r="611" spans="1:26" ht="15.75" customHeight="1" x14ac:dyDescent="0.25">
      <c r="A611" s="288"/>
      <c r="B611" s="288"/>
      <c r="C611" s="288"/>
      <c r="D611" s="288"/>
      <c r="E611" s="288"/>
      <c r="F611" s="288"/>
      <c r="G611" s="209"/>
      <c r="H611" s="209"/>
      <c r="I611" s="209"/>
      <c r="J611" s="209"/>
      <c r="K611" s="209"/>
      <c r="L611" s="209"/>
      <c r="M611" s="209"/>
      <c r="N611" s="209"/>
      <c r="O611" s="209"/>
      <c r="P611" s="209"/>
      <c r="Q611" s="209"/>
      <c r="R611" s="209"/>
      <c r="S611" s="209"/>
      <c r="T611" s="209"/>
      <c r="U611" s="209"/>
      <c r="V611" s="209"/>
      <c r="W611" s="209"/>
      <c r="X611" s="209"/>
      <c r="Y611" s="209"/>
      <c r="Z611" s="209"/>
    </row>
    <row r="612" spans="1:26" ht="15.75" customHeight="1" x14ac:dyDescent="0.25">
      <c r="A612" s="288"/>
      <c r="B612" s="288"/>
      <c r="C612" s="288"/>
      <c r="D612" s="288"/>
      <c r="E612" s="288"/>
      <c r="F612" s="288"/>
      <c r="G612" s="209"/>
      <c r="H612" s="209"/>
      <c r="I612" s="209"/>
      <c r="J612" s="209"/>
      <c r="K612" s="209"/>
      <c r="L612" s="209"/>
      <c r="M612" s="209"/>
      <c r="N612" s="209"/>
      <c r="O612" s="209"/>
      <c r="P612" s="209"/>
      <c r="Q612" s="209"/>
      <c r="R612" s="209"/>
      <c r="S612" s="209"/>
      <c r="T612" s="209"/>
      <c r="U612" s="209"/>
      <c r="V612" s="209"/>
      <c r="W612" s="209"/>
      <c r="X612" s="209"/>
      <c r="Y612" s="209"/>
      <c r="Z612" s="209"/>
    </row>
    <row r="613" spans="1:26" ht="15.75" customHeight="1" x14ac:dyDescent="0.25">
      <c r="A613" s="288"/>
      <c r="B613" s="288"/>
      <c r="C613" s="288"/>
      <c r="D613" s="288"/>
      <c r="E613" s="288"/>
      <c r="F613" s="288"/>
      <c r="G613" s="209"/>
      <c r="H613" s="209"/>
      <c r="I613" s="209"/>
      <c r="J613" s="209"/>
      <c r="K613" s="209"/>
      <c r="L613" s="209"/>
      <c r="M613" s="209"/>
      <c r="N613" s="209"/>
      <c r="O613" s="209"/>
      <c r="P613" s="209"/>
      <c r="Q613" s="209"/>
      <c r="R613" s="209"/>
      <c r="S613" s="209"/>
      <c r="T613" s="209"/>
      <c r="U613" s="209"/>
      <c r="V613" s="209"/>
      <c r="W613" s="209"/>
      <c r="X613" s="209"/>
      <c r="Y613" s="209"/>
      <c r="Z613" s="209"/>
    </row>
    <row r="614" spans="1:26" ht="15.75" customHeight="1" x14ac:dyDescent="0.25">
      <c r="A614" s="288"/>
      <c r="B614" s="288"/>
      <c r="C614" s="288"/>
      <c r="D614" s="288"/>
      <c r="E614" s="288"/>
      <c r="F614" s="288"/>
      <c r="G614" s="209"/>
      <c r="H614" s="209"/>
      <c r="I614" s="209"/>
      <c r="J614" s="209"/>
      <c r="K614" s="209"/>
      <c r="L614" s="209"/>
      <c r="M614" s="209"/>
      <c r="N614" s="209"/>
      <c r="O614" s="209"/>
      <c r="P614" s="209"/>
      <c r="Q614" s="209"/>
      <c r="R614" s="209"/>
      <c r="S614" s="209"/>
      <c r="T614" s="209"/>
      <c r="U614" s="209"/>
      <c r="V614" s="209"/>
      <c r="W614" s="209"/>
      <c r="X614" s="209"/>
      <c r="Y614" s="209"/>
      <c r="Z614" s="209"/>
    </row>
    <row r="615" spans="1:26" ht="15.75" customHeight="1" x14ac:dyDescent="0.25">
      <c r="A615" s="288"/>
      <c r="B615" s="288"/>
      <c r="C615" s="288"/>
      <c r="D615" s="288"/>
      <c r="E615" s="288"/>
      <c r="F615" s="288"/>
      <c r="G615" s="209"/>
      <c r="H615" s="209"/>
      <c r="I615" s="209"/>
      <c r="J615" s="209"/>
      <c r="K615" s="209"/>
      <c r="L615" s="209"/>
      <c r="M615" s="209"/>
      <c r="N615" s="209"/>
      <c r="O615" s="209"/>
      <c r="P615" s="209"/>
      <c r="Q615" s="209"/>
      <c r="R615" s="209"/>
      <c r="S615" s="209"/>
      <c r="T615" s="209"/>
      <c r="U615" s="209"/>
      <c r="V615" s="209"/>
      <c r="W615" s="209"/>
      <c r="X615" s="209"/>
      <c r="Y615" s="209"/>
      <c r="Z615" s="209"/>
    </row>
    <row r="616" spans="1:26" ht="15.75" customHeight="1" x14ac:dyDescent="0.25">
      <c r="A616" s="288"/>
      <c r="B616" s="288"/>
      <c r="C616" s="288"/>
      <c r="D616" s="288"/>
      <c r="E616" s="288"/>
      <c r="F616" s="288"/>
      <c r="G616" s="209"/>
      <c r="H616" s="209"/>
      <c r="I616" s="209"/>
      <c r="J616" s="209"/>
      <c r="K616" s="209"/>
      <c r="L616" s="209"/>
      <c r="M616" s="209"/>
      <c r="N616" s="209"/>
      <c r="O616" s="209"/>
      <c r="P616" s="209"/>
      <c r="Q616" s="209"/>
      <c r="R616" s="209"/>
      <c r="S616" s="209"/>
      <c r="T616" s="209"/>
      <c r="U616" s="209"/>
      <c r="V616" s="209"/>
      <c r="W616" s="209"/>
      <c r="X616" s="209"/>
      <c r="Y616" s="209"/>
      <c r="Z616" s="209"/>
    </row>
    <row r="617" spans="1:26" ht="15.75" customHeight="1" x14ac:dyDescent="0.25">
      <c r="A617" s="288"/>
      <c r="B617" s="288"/>
      <c r="C617" s="288"/>
      <c r="D617" s="288"/>
      <c r="E617" s="288"/>
      <c r="F617" s="288"/>
      <c r="G617" s="209"/>
      <c r="H617" s="209"/>
      <c r="I617" s="209"/>
      <c r="J617" s="209"/>
      <c r="K617" s="209"/>
      <c r="L617" s="209"/>
      <c r="M617" s="209"/>
      <c r="N617" s="209"/>
      <c r="O617" s="209"/>
      <c r="P617" s="209"/>
      <c r="Q617" s="209"/>
      <c r="R617" s="209"/>
      <c r="S617" s="209"/>
      <c r="T617" s="209"/>
      <c r="U617" s="209"/>
      <c r="V617" s="209"/>
      <c r="W617" s="209"/>
      <c r="X617" s="209"/>
      <c r="Y617" s="209"/>
      <c r="Z617" s="209"/>
    </row>
    <row r="618" spans="1:26" ht="15.75" customHeight="1" x14ac:dyDescent="0.25">
      <c r="A618" s="288"/>
      <c r="B618" s="288"/>
      <c r="C618" s="288"/>
      <c r="D618" s="288"/>
      <c r="E618" s="288"/>
      <c r="F618" s="288"/>
      <c r="G618" s="209"/>
      <c r="H618" s="209"/>
      <c r="I618" s="209"/>
      <c r="J618" s="209"/>
      <c r="K618" s="209"/>
      <c r="L618" s="209"/>
      <c r="M618" s="209"/>
      <c r="N618" s="209"/>
      <c r="O618" s="209"/>
      <c r="P618" s="209"/>
      <c r="Q618" s="209"/>
      <c r="R618" s="209"/>
      <c r="S618" s="209"/>
      <c r="T618" s="209"/>
      <c r="U618" s="209"/>
      <c r="V618" s="209"/>
      <c r="W618" s="209"/>
      <c r="X618" s="209"/>
      <c r="Y618" s="209"/>
      <c r="Z618" s="209"/>
    </row>
    <row r="619" spans="1:26" ht="15.75" customHeight="1" x14ac:dyDescent="0.25">
      <c r="A619" s="288"/>
      <c r="B619" s="288"/>
      <c r="C619" s="288"/>
      <c r="D619" s="288"/>
      <c r="E619" s="288"/>
      <c r="F619" s="288"/>
      <c r="G619" s="209"/>
      <c r="H619" s="209"/>
      <c r="I619" s="209"/>
      <c r="J619" s="209"/>
      <c r="K619" s="209"/>
      <c r="L619" s="209"/>
      <c r="M619" s="209"/>
      <c r="N619" s="209"/>
      <c r="O619" s="209"/>
      <c r="P619" s="209"/>
      <c r="Q619" s="209"/>
      <c r="R619" s="209"/>
      <c r="S619" s="209"/>
      <c r="T619" s="209"/>
      <c r="U619" s="209"/>
      <c r="V619" s="209"/>
      <c r="W619" s="209"/>
      <c r="X619" s="209"/>
      <c r="Y619" s="209"/>
      <c r="Z619" s="209"/>
    </row>
    <row r="620" spans="1:26" ht="15.75" customHeight="1" x14ac:dyDescent="0.25">
      <c r="A620" s="288"/>
      <c r="B620" s="288"/>
      <c r="C620" s="288"/>
      <c r="D620" s="288"/>
      <c r="E620" s="288"/>
      <c r="F620" s="288"/>
      <c r="G620" s="209"/>
      <c r="H620" s="209"/>
      <c r="I620" s="209"/>
      <c r="J620" s="209"/>
      <c r="K620" s="209"/>
      <c r="L620" s="209"/>
      <c r="M620" s="209"/>
      <c r="N620" s="209"/>
      <c r="O620" s="209"/>
      <c r="P620" s="209"/>
      <c r="Q620" s="209"/>
      <c r="R620" s="209"/>
      <c r="S620" s="209"/>
      <c r="T620" s="209"/>
      <c r="U620" s="209"/>
      <c r="V620" s="209"/>
      <c r="W620" s="209"/>
      <c r="X620" s="209"/>
      <c r="Y620" s="209"/>
      <c r="Z620" s="209"/>
    </row>
    <row r="621" spans="1:26" ht="15.75" customHeight="1" x14ac:dyDescent="0.25">
      <c r="A621" s="288"/>
      <c r="B621" s="288"/>
      <c r="C621" s="288"/>
      <c r="D621" s="288"/>
      <c r="E621" s="288"/>
      <c r="F621" s="288"/>
      <c r="G621" s="209"/>
      <c r="H621" s="209"/>
      <c r="I621" s="209"/>
      <c r="J621" s="209"/>
      <c r="K621" s="209"/>
      <c r="L621" s="209"/>
      <c r="M621" s="209"/>
      <c r="N621" s="209"/>
      <c r="O621" s="209"/>
      <c r="P621" s="209"/>
      <c r="Q621" s="209"/>
      <c r="R621" s="209"/>
      <c r="S621" s="209"/>
      <c r="T621" s="209"/>
      <c r="U621" s="209"/>
      <c r="V621" s="209"/>
      <c r="W621" s="209"/>
      <c r="X621" s="209"/>
      <c r="Y621" s="209"/>
      <c r="Z621" s="209"/>
    </row>
    <row r="622" spans="1:26" ht="15.75" customHeight="1" x14ac:dyDescent="0.25">
      <c r="A622" s="288"/>
      <c r="B622" s="288"/>
      <c r="C622" s="288"/>
      <c r="D622" s="288"/>
      <c r="E622" s="288"/>
      <c r="F622" s="288"/>
      <c r="G622" s="209"/>
      <c r="H622" s="209"/>
      <c r="I622" s="209"/>
      <c r="J622" s="209"/>
      <c r="K622" s="209"/>
      <c r="L622" s="209"/>
      <c r="M622" s="209"/>
      <c r="N622" s="209"/>
      <c r="O622" s="209"/>
      <c r="P622" s="209"/>
      <c r="Q622" s="209"/>
      <c r="R622" s="209"/>
      <c r="S622" s="209"/>
      <c r="T622" s="209"/>
      <c r="U622" s="209"/>
      <c r="V622" s="209"/>
      <c r="W622" s="209"/>
      <c r="X622" s="209"/>
      <c r="Y622" s="209"/>
      <c r="Z622" s="209"/>
    </row>
    <row r="623" spans="1:26" ht="15.75" customHeight="1" x14ac:dyDescent="0.25">
      <c r="A623" s="288"/>
      <c r="B623" s="288"/>
      <c r="C623" s="288"/>
      <c r="D623" s="288"/>
      <c r="E623" s="288"/>
      <c r="F623" s="288"/>
      <c r="G623" s="209"/>
      <c r="H623" s="209"/>
      <c r="I623" s="209"/>
      <c r="J623" s="209"/>
      <c r="K623" s="209"/>
      <c r="L623" s="209"/>
      <c r="M623" s="209"/>
      <c r="N623" s="209"/>
      <c r="O623" s="209"/>
      <c r="P623" s="209"/>
      <c r="Q623" s="209"/>
      <c r="R623" s="209"/>
      <c r="S623" s="209"/>
      <c r="T623" s="209"/>
      <c r="U623" s="209"/>
      <c r="V623" s="209"/>
      <c r="W623" s="209"/>
      <c r="X623" s="209"/>
      <c r="Y623" s="209"/>
      <c r="Z623" s="209"/>
    </row>
    <row r="624" spans="1:26" ht="15.75" customHeight="1" x14ac:dyDescent="0.25">
      <c r="A624" s="288"/>
      <c r="B624" s="288"/>
      <c r="C624" s="288"/>
      <c r="D624" s="288"/>
      <c r="E624" s="288"/>
      <c r="F624" s="288"/>
      <c r="G624" s="209"/>
      <c r="H624" s="209"/>
      <c r="I624" s="209"/>
      <c r="J624" s="209"/>
      <c r="K624" s="209"/>
      <c r="L624" s="209"/>
      <c r="M624" s="209"/>
      <c r="N624" s="209"/>
      <c r="O624" s="209"/>
      <c r="P624" s="209"/>
      <c r="Q624" s="209"/>
      <c r="R624" s="209"/>
      <c r="S624" s="209"/>
      <c r="T624" s="209"/>
      <c r="U624" s="209"/>
      <c r="V624" s="209"/>
      <c r="W624" s="209"/>
      <c r="X624" s="209"/>
      <c r="Y624" s="209"/>
      <c r="Z624" s="209"/>
    </row>
    <row r="625" spans="1:26" ht="15.75" customHeight="1" x14ac:dyDescent="0.25">
      <c r="A625" s="288"/>
      <c r="B625" s="288"/>
      <c r="C625" s="288"/>
      <c r="D625" s="288"/>
      <c r="E625" s="288"/>
      <c r="F625" s="288"/>
      <c r="G625" s="209"/>
      <c r="H625" s="209"/>
      <c r="I625" s="209"/>
      <c r="J625" s="209"/>
      <c r="K625" s="209"/>
      <c r="L625" s="209"/>
      <c r="M625" s="209"/>
      <c r="N625" s="209"/>
      <c r="O625" s="209"/>
      <c r="P625" s="209"/>
      <c r="Q625" s="209"/>
      <c r="R625" s="209"/>
      <c r="S625" s="209"/>
      <c r="T625" s="209"/>
      <c r="U625" s="209"/>
      <c r="V625" s="209"/>
      <c r="W625" s="209"/>
      <c r="X625" s="209"/>
      <c r="Y625" s="209"/>
      <c r="Z625" s="209"/>
    </row>
    <row r="626" spans="1:26" ht="15.75" customHeight="1" x14ac:dyDescent="0.25">
      <c r="A626" s="288"/>
      <c r="B626" s="288"/>
      <c r="C626" s="288"/>
      <c r="D626" s="288"/>
      <c r="E626" s="288"/>
      <c r="F626" s="288"/>
      <c r="G626" s="209"/>
      <c r="H626" s="209"/>
      <c r="I626" s="209"/>
      <c r="J626" s="209"/>
      <c r="K626" s="209"/>
      <c r="L626" s="209"/>
      <c r="M626" s="209"/>
      <c r="N626" s="209"/>
      <c r="O626" s="209"/>
      <c r="P626" s="209"/>
      <c r="Q626" s="209"/>
      <c r="R626" s="209"/>
      <c r="S626" s="209"/>
      <c r="T626" s="209"/>
      <c r="U626" s="209"/>
      <c r="V626" s="209"/>
      <c r="W626" s="209"/>
      <c r="X626" s="209"/>
      <c r="Y626" s="209"/>
      <c r="Z626" s="209"/>
    </row>
    <row r="627" spans="1:26" ht="15.75" customHeight="1" x14ac:dyDescent="0.25">
      <c r="A627" s="288"/>
      <c r="B627" s="288"/>
      <c r="C627" s="288"/>
      <c r="D627" s="288"/>
      <c r="E627" s="288"/>
      <c r="F627" s="288"/>
      <c r="G627" s="209"/>
      <c r="H627" s="209"/>
      <c r="I627" s="209"/>
      <c r="J627" s="209"/>
      <c r="K627" s="209"/>
      <c r="L627" s="209"/>
      <c r="M627" s="209"/>
      <c r="N627" s="209"/>
      <c r="O627" s="209"/>
      <c r="P627" s="209"/>
      <c r="Q627" s="209"/>
      <c r="R627" s="209"/>
      <c r="S627" s="209"/>
      <c r="T627" s="209"/>
      <c r="U627" s="209"/>
      <c r="V627" s="209"/>
      <c r="W627" s="209"/>
      <c r="X627" s="209"/>
      <c r="Y627" s="209"/>
      <c r="Z627" s="209"/>
    </row>
    <row r="628" spans="1:26" ht="15.75" customHeight="1" x14ac:dyDescent="0.25">
      <c r="A628" s="288"/>
      <c r="B628" s="288"/>
      <c r="C628" s="288"/>
      <c r="D628" s="288"/>
      <c r="E628" s="288"/>
      <c r="F628" s="288"/>
      <c r="G628" s="209"/>
      <c r="H628" s="209"/>
      <c r="I628" s="209"/>
      <c r="J628" s="209"/>
      <c r="K628" s="209"/>
      <c r="L628" s="209"/>
      <c r="M628" s="209"/>
      <c r="N628" s="209"/>
      <c r="O628" s="209"/>
      <c r="P628" s="209"/>
      <c r="Q628" s="209"/>
      <c r="R628" s="209"/>
      <c r="S628" s="209"/>
      <c r="T628" s="209"/>
      <c r="U628" s="209"/>
      <c r="V628" s="209"/>
      <c r="W628" s="209"/>
      <c r="X628" s="209"/>
      <c r="Y628" s="209"/>
      <c r="Z628" s="209"/>
    </row>
    <row r="629" spans="1:26" ht="15.75" customHeight="1" x14ac:dyDescent="0.25">
      <c r="A629" s="288"/>
      <c r="B629" s="288"/>
      <c r="C629" s="288"/>
      <c r="D629" s="288"/>
      <c r="E629" s="288"/>
      <c r="F629" s="288"/>
      <c r="G629" s="209"/>
      <c r="H629" s="209"/>
      <c r="I629" s="209"/>
      <c r="J629" s="209"/>
      <c r="K629" s="209"/>
      <c r="L629" s="209"/>
      <c r="M629" s="209"/>
      <c r="N629" s="209"/>
      <c r="O629" s="209"/>
      <c r="P629" s="209"/>
      <c r="Q629" s="209"/>
      <c r="R629" s="209"/>
      <c r="S629" s="209"/>
      <c r="T629" s="209"/>
      <c r="U629" s="209"/>
      <c r="V629" s="209"/>
      <c r="W629" s="209"/>
      <c r="X629" s="209"/>
      <c r="Y629" s="209"/>
      <c r="Z629" s="209"/>
    </row>
    <row r="630" spans="1:26" ht="15.75" customHeight="1" x14ac:dyDescent="0.25">
      <c r="A630" s="288"/>
      <c r="B630" s="288"/>
      <c r="C630" s="288"/>
      <c r="D630" s="288"/>
      <c r="E630" s="288"/>
      <c r="F630" s="288"/>
      <c r="G630" s="209"/>
      <c r="H630" s="209"/>
      <c r="I630" s="209"/>
      <c r="J630" s="209"/>
      <c r="K630" s="209"/>
      <c r="L630" s="209"/>
      <c r="M630" s="209"/>
      <c r="N630" s="209"/>
      <c r="O630" s="209"/>
      <c r="P630" s="209"/>
      <c r="Q630" s="209"/>
      <c r="R630" s="209"/>
      <c r="S630" s="209"/>
      <c r="T630" s="209"/>
      <c r="U630" s="209"/>
      <c r="V630" s="209"/>
      <c r="W630" s="209"/>
      <c r="X630" s="209"/>
      <c r="Y630" s="209"/>
      <c r="Z630" s="209"/>
    </row>
    <row r="631" spans="1:26" ht="15.75" customHeight="1" x14ac:dyDescent="0.25">
      <c r="A631" s="288"/>
      <c r="B631" s="288"/>
      <c r="C631" s="288"/>
      <c r="D631" s="288"/>
      <c r="E631" s="288"/>
      <c r="F631" s="288"/>
      <c r="G631" s="209"/>
      <c r="H631" s="209"/>
      <c r="I631" s="209"/>
      <c r="J631" s="209"/>
      <c r="K631" s="209"/>
      <c r="L631" s="209"/>
      <c r="M631" s="209"/>
      <c r="N631" s="209"/>
      <c r="O631" s="209"/>
      <c r="P631" s="209"/>
      <c r="Q631" s="209"/>
      <c r="R631" s="209"/>
      <c r="S631" s="209"/>
      <c r="T631" s="209"/>
      <c r="U631" s="209"/>
      <c r="V631" s="209"/>
      <c r="W631" s="209"/>
      <c r="X631" s="209"/>
      <c r="Y631" s="209"/>
      <c r="Z631" s="209"/>
    </row>
    <row r="632" spans="1:26" ht="15.75" customHeight="1" x14ac:dyDescent="0.25">
      <c r="A632" s="288"/>
      <c r="B632" s="288"/>
      <c r="C632" s="288"/>
      <c r="D632" s="288"/>
      <c r="E632" s="288"/>
      <c r="F632" s="288"/>
      <c r="G632" s="209"/>
      <c r="H632" s="209"/>
      <c r="I632" s="209"/>
      <c r="J632" s="209"/>
      <c r="K632" s="209"/>
      <c r="L632" s="209"/>
      <c r="M632" s="209"/>
      <c r="N632" s="209"/>
      <c r="O632" s="209"/>
      <c r="P632" s="209"/>
      <c r="Q632" s="209"/>
      <c r="R632" s="209"/>
      <c r="S632" s="209"/>
      <c r="T632" s="209"/>
      <c r="U632" s="209"/>
      <c r="V632" s="209"/>
      <c r="W632" s="209"/>
      <c r="X632" s="209"/>
      <c r="Y632" s="209"/>
      <c r="Z632" s="209"/>
    </row>
    <row r="633" spans="1:26" ht="15.75" customHeight="1" x14ac:dyDescent="0.25">
      <c r="A633" s="288"/>
      <c r="B633" s="288"/>
      <c r="C633" s="288"/>
      <c r="D633" s="288"/>
      <c r="E633" s="288"/>
      <c r="F633" s="288"/>
      <c r="G633" s="209"/>
      <c r="H633" s="209"/>
      <c r="I633" s="209"/>
      <c r="J633" s="209"/>
      <c r="K633" s="209"/>
      <c r="L633" s="209"/>
      <c r="M633" s="209"/>
      <c r="N633" s="209"/>
      <c r="O633" s="209"/>
      <c r="P633" s="209"/>
      <c r="Q633" s="209"/>
      <c r="R633" s="209"/>
      <c r="S633" s="209"/>
      <c r="T633" s="209"/>
      <c r="U633" s="209"/>
      <c r="V633" s="209"/>
      <c r="W633" s="209"/>
      <c r="X633" s="209"/>
      <c r="Y633" s="209"/>
      <c r="Z633" s="209"/>
    </row>
    <row r="634" spans="1:26" ht="15.75" customHeight="1" x14ac:dyDescent="0.25">
      <c r="A634" s="288"/>
      <c r="B634" s="288"/>
      <c r="C634" s="288"/>
      <c r="D634" s="288"/>
      <c r="E634" s="288"/>
      <c r="F634" s="288"/>
      <c r="G634" s="209"/>
      <c r="H634" s="209"/>
      <c r="I634" s="209"/>
      <c r="J634" s="209"/>
      <c r="K634" s="209"/>
      <c r="L634" s="209"/>
      <c r="M634" s="209"/>
      <c r="N634" s="209"/>
      <c r="O634" s="209"/>
      <c r="P634" s="209"/>
      <c r="Q634" s="209"/>
      <c r="R634" s="209"/>
      <c r="S634" s="209"/>
      <c r="T634" s="209"/>
      <c r="U634" s="209"/>
      <c r="V634" s="209"/>
      <c r="W634" s="209"/>
      <c r="X634" s="209"/>
      <c r="Y634" s="209"/>
      <c r="Z634" s="209"/>
    </row>
    <row r="635" spans="1:26" ht="15.75" customHeight="1" x14ac:dyDescent="0.25">
      <c r="A635" s="288"/>
      <c r="B635" s="288"/>
      <c r="C635" s="288"/>
      <c r="D635" s="288"/>
      <c r="E635" s="288"/>
      <c r="F635" s="288"/>
      <c r="G635" s="209"/>
      <c r="H635" s="209"/>
      <c r="I635" s="209"/>
      <c r="J635" s="209"/>
      <c r="K635" s="209"/>
      <c r="L635" s="209"/>
      <c r="M635" s="209"/>
      <c r="N635" s="209"/>
      <c r="O635" s="209"/>
      <c r="P635" s="209"/>
      <c r="Q635" s="209"/>
      <c r="R635" s="209"/>
      <c r="S635" s="209"/>
      <c r="T635" s="209"/>
      <c r="U635" s="209"/>
      <c r="V635" s="209"/>
      <c r="W635" s="209"/>
      <c r="X635" s="209"/>
      <c r="Y635" s="209"/>
      <c r="Z635" s="209"/>
    </row>
    <row r="636" spans="1:26" ht="15.75" customHeight="1" x14ac:dyDescent="0.25">
      <c r="A636" s="288"/>
      <c r="B636" s="288"/>
      <c r="C636" s="288"/>
      <c r="D636" s="288"/>
      <c r="E636" s="288"/>
      <c r="F636" s="288"/>
      <c r="G636" s="209"/>
      <c r="H636" s="209"/>
      <c r="I636" s="209"/>
      <c r="J636" s="209"/>
      <c r="K636" s="209"/>
      <c r="L636" s="209"/>
      <c r="M636" s="209"/>
      <c r="N636" s="209"/>
      <c r="O636" s="209"/>
      <c r="P636" s="209"/>
      <c r="Q636" s="209"/>
      <c r="R636" s="209"/>
      <c r="S636" s="209"/>
      <c r="T636" s="209"/>
      <c r="U636" s="209"/>
      <c r="V636" s="209"/>
      <c r="W636" s="209"/>
      <c r="X636" s="209"/>
      <c r="Y636" s="209"/>
      <c r="Z636" s="209"/>
    </row>
    <row r="637" spans="1:26" ht="15.75" customHeight="1" x14ac:dyDescent="0.25">
      <c r="A637" s="288"/>
      <c r="B637" s="288"/>
      <c r="C637" s="288"/>
      <c r="D637" s="288"/>
      <c r="E637" s="288"/>
      <c r="F637" s="288"/>
      <c r="G637" s="209"/>
      <c r="H637" s="209"/>
      <c r="I637" s="209"/>
      <c r="J637" s="209"/>
      <c r="K637" s="209"/>
      <c r="L637" s="209"/>
      <c r="M637" s="209"/>
      <c r="N637" s="209"/>
      <c r="O637" s="209"/>
      <c r="P637" s="209"/>
      <c r="Q637" s="209"/>
      <c r="R637" s="209"/>
      <c r="S637" s="209"/>
      <c r="T637" s="209"/>
      <c r="U637" s="209"/>
      <c r="V637" s="209"/>
      <c r="W637" s="209"/>
      <c r="X637" s="209"/>
      <c r="Y637" s="209"/>
      <c r="Z637" s="209"/>
    </row>
    <row r="638" spans="1:26" ht="15.75" customHeight="1" x14ac:dyDescent="0.25">
      <c r="A638" s="288"/>
      <c r="B638" s="288"/>
      <c r="C638" s="288"/>
      <c r="D638" s="288"/>
      <c r="E638" s="288"/>
      <c r="F638" s="288"/>
      <c r="G638" s="209"/>
      <c r="H638" s="209"/>
      <c r="I638" s="209"/>
      <c r="J638" s="209"/>
      <c r="K638" s="209"/>
      <c r="L638" s="209"/>
      <c r="M638" s="209"/>
      <c r="N638" s="209"/>
      <c r="O638" s="209"/>
      <c r="P638" s="209"/>
      <c r="Q638" s="209"/>
      <c r="R638" s="209"/>
      <c r="S638" s="209"/>
      <c r="T638" s="209"/>
      <c r="U638" s="209"/>
      <c r="V638" s="209"/>
      <c r="W638" s="209"/>
      <c r="X638" s="209"/>
      <c r="Y638" s="209"/>
      <c r="Z638" s="209"/>
    </row>
    <row r="639" spans="1:26" ht="15.75" customHeight="1" x14ac:dyDescent="0.25">
      <c r="A639" s="288"/>
      <c r="B639" s="288"/>
      <c r="C639" s="288"/>
      <c r="D639" s="288"/>
      <c r="E639" s="288"/>
      <c r="F639" s="288"/>
      <c r="G639" s="209"/>
      <c r="H639" s="209"/>
      <c r="I639" s="209"/>
      <c r="J639" s="209"/>
      <c r="K639" s="209"/>
      <c r="L639" s="209"/>
      <c r="M639" s="209"/>
      <c r="N639" s="209"/>
      <c r="O639" s="209"/>
      <c r="P639" s="209"/>
      <c r="Q639" s="209"/>
      <c r="R639" s="209"/>
      <c r="S639" s="209"/>
      <c r="T639" s="209"/>
      <c r="U639" s="209"/>
      <c r="V639" s="209"/>
      <c r="W639" s="209"/>
      <c r="X639" s="209"/>
      <c r="Y639" s="209"/>
      <c r="Z639" s="209"/>
    </row>
    <row r="640" spans="1:26" ht="15.75" customHeight="1" x14ac:dyDescent="0.25">
      <c r="A640" s="288"/>
      <c r="B640" s="288"/>
      <c r="C640" s="288"/>
      <c r="D640" s="288"/>
      <c r="E640" s="288"/>
      <c r="F640" s="288"/>
      <c r="G640" s="209"/>
      <c r="H640" s="209"/>
      <c r="I640" s="209"/>
      <c r="J640" s="209"/>
      <c r="K640" s="209"/>
      <c r="L640" s="209"/>
      <c r="M640" s="209"/>
      <c r="N640" s="209"/>
      <c r="O640" s="209"/>
      <c r="P640" s="209"/>
      <c r="Q640" s="209"/>
      <c r="R640" s="209"/>
      <c r="S640" s="209"/>
      <c r="T640" s="209"/>
      <c r="U640" s="209"/>
      <c r="V640" s="209"/>
      <c r="W640" s="209"/>
      <c r="X640" s="209"/>
      <c r="Y640" s="209"/>
      <c r="Z640" s="209"/>
    </row>
    <row r="641" spans="1:26" ht="15.75" customHeight="1" x14ac:dyDescent="0.25">
      <c r="A641" s="288"/>
      <c r="B641" s="288"/>
      <c r="C641" s="288"/>
      <c r="D641" s="288"/>
      <c r="E641" s="288"/>
      <c r="F641" s="288"/>
      <c r="G641" s="209"/>
      <c r="H641" s="209"/>
      <c r="I641" s="209"/>
      <c r="J641" s="209"/>
      <c r="K641" s="209"/>
      <c r="L641" s="209"/>
      <c r="M641" s="209"/>
      <c r="N641" s="209"/>
      <c r="O641" s="209"/>
      <c r="P641" s="209"/>
      <c r="Q641" s="209"/>
      <c r="R641" s="209"/>
      <c r="S641" s="209"/>
      <c r="T641" s="209"/>
      <c r="U641" s="209"/>
      <c r="V641" s="209"/>
      <c r="W641" s="209"/>
      <c r="X641" s="209"/>
      <c r="Y641" s="209"/>
      <c r="Z641" s="209"/>
    </row>
    <row r="642" spans="1:26" ht="15.75" customHeight="1" x14ac:dyDescent="0.25">
      <c r="A642" s="288"/>
      <c r="B642" s="288"/>
      <c r="C642" s="288"/>
      <c r="D642" s="288"/>
      <c r="E642" s="288"/>
      <c r="F642" s="288"/>
      <c r="G642" s="209"/>
      <c r="H642" s="209"/>
      <c r="I642" s="209"/>
      <c r="J642" s="209"/>
      <c r="K642" s="209"/>
      <c r="L642" s="209"/>
      <c r="M642" s="209"/>
      <c r="N642" s="209"/>
      <c r="O642" s="209"/>
      <c r="P642" s="209"/>
      <c r="Q642" s="209"/>
      <c r="R642" s="209"/>
      <c r="S642" s="209"/>
      <c r="T642" s="209"/>
      <c r="U642" s="209"/>
      <c r="V642" s="209"/>
      <c r="W642" s="209"/>
      <c r="X642" s="209"/>
      <c r="Y642" s="209"/>
      <c r="Z642" s="209"/>
    </row>
    <row r="643" spans="1:26" ht="15.75" customHeight="1" x14ac:dyDescent="0.25">
      <c r="A643" s="288"/>
      <c r="B643" s="288"/>
      <c r="C643" s="288"/>
      <c r="D643" s="288"/>
      <c r="E643" s="288"/>
      <c r="F643" s="288"/>
      <c r="G643" s="209"/>
      <c r="H643" s="209"/>
      <c r="I643" s="209"/>
      <c r="J643" s="209"/>
      <c r="K643" s="209"/>
      <c r="L643" s="209"/>
      <c r="M643" s="209"/>
      <c r="N643" s="209"/>
      <c r="O643" s="209"/>
      <c r="P643" s="209"/>
      <c r="Q643" s="209"/>
      <c r="R643" s="209"/>
      <c r="S643" s="209"/>
      <c r="T643" s="209"/>
      <c r="U643" s="209"/>
      <c r="V643" s="209"/>
      <c r="W643" s="209"/>
      <c r="X643" s="209"/>
      <c r="Y643" s="209"/>
      <c r="Z643" s="209"/>
    </row>
    <row r="644" spans="1:26" ht="15.75" customHeight="1" x14ac:dyDescent="0.25">
      <c r="A644" s="288"/>
      <c r="B644" s="288"/>
      <c r="C644" s="288"/>
      <c r="D644" s="288"/>
      <c r="E644" s="288"/>
      <c r="F644" s="288"/>
      <c r="G644" s="209"/>
      <c r="H644" s="209"/>
      <c r="I644" s="209"/>
      <c r="J644" s="209"/>
      <c r="K644" s="209"/>
      <c r="L644" s="209"/>
      <c r="M644" s="209"/>
      <c r="N644" s="209"/>
      <c r="O644" s="209"/>
      <c r="P644" s="209"/>
      <c r="Q644" s="209"/>
      <c r="R644" s="209"/>
      <c r="S644" s="209"/>
      <c r="T644" s="209"/>
      <c r="U644" s="209"/>
      <c r="V644" s="209"/>
      <c r="W644" s="209"/>
      <c r="X644" s="209"/>
      <c r="Y644" s="209"/>
      <c r="Z644" s="209"/>
    </row>
    <row r="645" spans="1:26" ht="15.75" customHeight="1" x14ac:dyDescent="0.25">
      <c r="A645" s="288"/>
      <c r="B645" s="288"/>
      <c r="C645" s="288"/>
      <c r="D645" s="288"/>
      <c r="E645" s="288"/>
      <c r="F645" s="288"/>
      <c r="G645" s="209"/>
      <c r="H645" s="209"/>
      <c r="I645" s="209"/>
      <c r="J645" s="209"/>
      <c r="K645" s="209"/>
      <c r="L645" s="209"/>
      <c r="M645" s="209"/>
      <c r="N645" s="209"/>
      <c r="O645" s="209"/>
      <c r="P645" s="209"/>
      <c r="Q645" s="209"/>
      <c r="R645" s="209"/>
      <c r="S645" s="209"/>
      <c r="T645" s="209"/>
      <c r="U645" s="209"/>
      <c r="V645" s="209"/>
      <c r="W645" s="209"/>
      <c r="X645" s="209"/>
      <c r="Y645" s="209"/>
      <c r="Z645" s="209"/>
    </row>
    <row r="646" spans="1:26" ht="15.75" customHeight="1" x14ac:dyDescent="0.25">
      <c r="A646" s="288"/>
      <c r="B646" s="288"/>
      <c r="C646" s="288"/>
      <c r="D646" s="288"/>
      <c r="E646" s="288"/>
      <c r="F646" s="288"/>
      <c r="G646" s="209"/>
      <c r="H646" s="209"/>
      <c r="I646" s="209"/>
      <c r="J646" s="209"/>
      <c r="K646" s="209"/>
      <c r="L646" s="209"/>
      <c r="M646" s="209"/>
      <c r="N646" s="209"/>
      <c r="O646" s="209"/>
      <c r="P646" s="209"/>
      <c r="Q646" s="209"/>
      <c r="R646" s="209"/>
      <c r="S646" s="209"/>
      <c r="T646" s="209"/>
      <c r="U646" s="209"/>
      <c r="V646" s="209"/>
      <c r="W646" s="209"/>
      <c r="X646" s="209"/>
      <c r="Y646" s="209"/>
      <c r="Z646" s="209"/>
    </row>
    <row r="647" spans="1:26" ht="15.75" customHeight="1" x14ac:dyDescent="0.25">
      <c r="A647" s="288"/>
      <c r="B647" s="288"/>
      <c r="C647" s="288"/>
      <c r="D647" s="288"/>
      <c r="E647" s="288"/>
      <c r="F647" s="288"/>
      <c r="G647" s="209"/>
      <c r="H647" s="209"/>
      <c r="I647" s="209"/>
      <c r="J647" s="209"/>
      <c r="K647" s="209"/>
      <c r="L647" s="209"/>
      <c r="M647" s="209"/>
      <c r="N647" s="209"/>
      <c r="O647" s="209"/>
      <c r="P647" s="209"/>
      <c r="Q647" s="209"/>
      <c r="R647" s="209"/>
      <c r="S647" s="209"/>
      <c r="T647" s="209"/>
      <c r="U647" s="209"/>
      <c r="V647" s="209"/>
      <c r="W647" s="209"/>
      <c r="X647" s="209"/>
      <c r="Y647" s="209"/>
      <c r="Z647" s="209"/>
    </row>
    <row r="648" spans="1:26" ht="15.75" customHeight="1" x14ac:dyDescent="0.25">
      <c r="A648" s="288"/>
      <c r="B648" s="288"/>
      <c r="C648" s="288"/>
      <c r="D648" s="288"/>
      <c r="E648" s="288"/>
      <c r="F648" s="288"/>
      <c r="G648" s="209"/>
      <c r="H648" s="209"/>
      <c r="I648" s="209"/>
      <c r="J648" s="209"/>
      <c r="K648" s="209"/>
      <c r="L648" s="209"/>
      <c r="M648" s="209"/>
      <c r="N648" s="209"/>
      <c r="O648" s="209"/>
      <c r="P648" s="209"/>
      <c r="Q648" s="209"/>
      <c r="R648" s="209"/>
      <c r="S648" s="209"/>
      <c r="T648" s="209"/>
      <c r="U648" s="209"/>
      <c r="V648" s="209"/>
      <c r="W648" s="209"/>
      <c r="X648" s="209"/>
      <c r="Y648" s="209"/>
      <c r="Z648" s="209"/>
    </row>
    <row r="649" spans="1:26" ht="15.75" customHeight="1" x14ac:dyDescent="0.25">
      <c r="A649" s="288"/>
      <c r="B649" s="288"/>
      <c r="C649" s="288"/>
      <c r="D649" s="288"/>
      <c r="E649" s="288"/>
      <c r="F649" s="288"/>
      <c r="G649" s="209"/>
      <c r="H649" s="209"/>
      <c r="I649" s="209"/>
      <c r="J649" s="209"/>
      <c r="K649" s="209"/>
      <c r="L649" s="209"/>
      <c r="M649" s="209"/>
      <c r="N649" s="209"/>
      <c r="O649" s="209"/>
      <c r="P649" s="209"/>
      <c r="Q649" s="209"/>
      <c r="R649" s="209"/>
      <c r="S649" s="209"/>
      <c r="T649" s="209"/>
      <c r="U649" s="209"/>
      <c r="V649" s="209"/>
      <c r="W649" s="209"/>
      <c r="X649" s="209"/>
      <c r="Y649" s="209"/>
      <c r="Z649" s="209"/>
    </row>
    <row r="650" spans="1:26" ht="15.75" customHeight="1" x14ac:dyDescent="0.25">
      <c r="A650" s="288"/>
      <c r="B650" s="288"/>
      <c r="C650" s="288"/>
      <c r="D650" s="288"/>
      <c r="E650" s="288"/>
      <c r="F650" s="288"/>
      <c r="G650" s="209"/>
      <c r="H650" s="209"/>
      <c r="I650" s="209"/>
      <c r="J650" s="209"/>
      <c r="K650" s="209"/>
      <c r="L650" s="209"/>
      <c r="M650" s="209"/>
      <c r="N650" s="209"/>
      <c r="O650" s="209"/>
      <c r="P650" s="209"/>
      <c r="Q650" s="209"/>
      <c r="R650" s="209"/>
      <c r="S650" s="209"/>
      <c r="T650" s="209"/>
      <c r="U650" s="209"/>
      <c r="V650" s="209"/>
      <c r="W650" s="209"/>
      <c r="X650" s="209"/>
      <c r="Y650" s="209"/>
      <c r="Z650" s="209"/>
    </row>
    <row r="651" spans="1:26" ht="15.75" customHeight="1" x14ac:dyDescent="0.25">
      <c r="A651" s="288"/>
      <c r="B651" s="288"/>
      <c r="C651" s="288"/>
      <c r="D651" s="288"/>
      <c r="E651" s="288"/>
      <c r="F651" s="288"/>
      <c r="G651" s="209"/>
      <c r="H651" s="209"/>
      <c r="I651" s="209"/>
      <c r="J651" s="209"/>
      <c r="K651" s="209"/>
      <c r="L651" s="209"/>
      <c r="M651" s="209"/>
      <c r="N651" s="209"/>
      <c r="O651" s="209"/>
      <c r="P651" s="209"/>
      <c r="Q651" s="209"/>
      <c r="R651" s="209"/>
      <c r="S651" s="209"/>
      <c r="T651" s="209"/>
      <c r="U651" s="209"/>
      <c r="V651" s="209"/>
      <c r="W651" s="209"/>
      <c r="X651" s="209"/>
      <c r="Y651" s="209"/>
      <c r="Z651" s="209"/>
    </row>
    <row r="652" spans="1:26" ht="15.75" customHeight="1" x14ac:dyDescent="0.25">
      <c r="A652" s="288"/>
      <c r="B652" s="288"/>
      <c r="C652" s="288"/>
      <c r="D652" s="288"/>
      <c r="E652" s="288"/>
      <c r="F652" s="288"/>
      <c r="G652" s="209"/>
      <c r="H652" s="209"/>
      <c r="I652" s="209"/>
      <c r="J652" s="209"/>
      <c r="K652" s="209"/>
      <c r="L652" s="209"/>
      <c r="M652" s="209"/>
      <c r="N652" s="209"/>
      <c r="O652" s="209"/>
      <c r="P652" s="209"/>
      <c r="Q652" s="209"/>
      <c r="R652" s="209"/>
      <c r="S652" s="209"/>
      <c r="T652" s="209"/>
      <c r="U652" s="209"/>
      <c r="V652" s="209"/>
      <c r="W652" s="209"/>
      <c r="X652" s="209"/>
      <c r="Y652" s="209"/>
      <c r="Z652" s="209"/>
    </row>
    <row r="653" spans="1:26" ht="15.75" customHeight="1" x14ac:dyDescent="0.25">
      <c r="A653" s="288"/>
      <c r="B653" s="288"/>
      <c r="C653" s="288"/>
      <c r="D653" s="288"/>
      <c r="E653" s="288"/>
      <c r="F653" s="288"/>
      <c r="G653" s="209"/>
      <c r="H653" s="209"/>
      <c r="I653" s="209"/>
      <c r="J653" s="209"/>
      <c r="K653" s="209"/>
      <c r="L653" s="209"/>
      <c r="M653" s="209"/>
      <c r="N653" s="209"/>
      <c r="O653" s="209"/>
      <c r="P653" s="209"/>
      <c r="Q653" s="209"/>
      <c r="R653" s="209"/>
      <c r="S653" s="209"/>
      <c r="T653" s="209"/>
      <c r="U653" s="209"/>
      <c r="V653" s="209"/>
      <c r="W653" s="209"/>
      <c r="X653" s="209"/>
      <c r="Y653" s="209"/>
      <c r="Z653" s="209"/>
    </row>
    <row r="654" spans="1:26" ht="15.75" customHeight="1" x14ac:dyDescent="0.25">
      <c r="A654" s="288"/>
      <c r="B654" s="288"/>
      <c r="C654" s="288"/>
      <c r="D654" s="288"/>
      <c r="E654" s="288"/>
      <c r="F654" s="288"/>
      <c r="G654" s="209"/>
      <c r="H654" s="209"/>
      <c r="I654" s="209"/>
      <c r="J654" s="209"/>
      <c r="K654" s="209"/>
      <c r="L654" s="209"/>
      <c r="M654" s="209"/>
      <c r="N654" s="209"/>
      <c r="O654" s="209"/>
      <c r="P654" s="209"/>
      <c r="Q654" s="209"/>
      <c r="R654" s="209"/>
      <c r="S654" s="209"/>
      <c r="T654" s="209"/>
      <c r="U654" s="209"/>
      <c r="V654" s="209"/>
      <c r="W654" s="209"/>
      <c r="X654" s="209"/>
      <c r="Y654" s="209"/>
      <c r="Z654" s="209"/>
    </row>
    <row r="655" spans="1:26" ht="15.75" customHeight="1" x14ac:dyDescent="0.25">
      <c r="A655" s="288"/>
      <c r="B655" s="288"/>
      <c r="C655" s="288"/>
      <c r="D655" s="288"/>
      <c r="E655" s="288"/>
      <c r="F655" s="288"/>
      <c r="G655" s="209"/>
      <c r="H655" s="209"/>
      <c r="I655" s="209"/>
      <c r="J655" s="209"/>
      <c r="K655" s="209"/>
      <c r="L655" s="209"/>
      <c r="M655" s="209"/>
      <c r="N655" s="209"/>
      <c r="O655" s="209"/>
      <c r="P655" s="209"/>
      <c r="Q655" s="209"/>
      <c r="R655" s="209"/>
      <c r="S655" s="209"/>
      <c r="T655" s="209"/>
      <c r="U655" s="209"/>
      <c r="V655" s="209"/>
      <c r="W655" s="209"/>
      <c r="X655" s="209"/>
      <c r="Y655" s="209"/>
      <c r="Z655" s="209"/>
    </row>
    <row r="656" spans="1:26" ht="15.75" customHeight="1" x14ac:dyDescent="0.25">
      <c r="A656" s="288"/>
      <c r="B656" s="288"/>
      <c r="C656" s="288"/>
      <c r="D656" s="288"/>
      <c r="E656" s="288"/>
      <c r="F656" s="288"/>
      <c r="G656" s="209"/>
      <c r="H656" s="209"/>
      <c r="I656" s="209"/>
      <c r="J656" s="209"/>
      <c r="K656" s="209"/>
      <c r="L656" s="209"/>
      <c r="M656" s="209"/>
      <c r="N656" s="209"/>
      <c r="O656" s="209"/>
      <c r="P656" s="209"/>
      <c r="Q656" s="209"/>
      <c r="R656" s="209"/>
      <c r="S656" s="209"/>
      <c r="T656" s="209"/>
      <c r="U656" s="209"/>
      <c r="V656" s="209"/>
      <c r="W656" s="209"/>
      <c r="X656" s="209"/>
      <c r="Y656" s="209"/>
      <c r="Z656" s="209"/>
    </row>
    <row r="657" spans="1:26" ht="15.75" customHeight="1" x14ac:dyDescent="0.25">
      <c r="A657" s="288"/>
      <c r="B657" s="288"/>
      <c r="C657" s="288"/>
      <c r="D657" s="288"/>
      <c r="E657" s="288"/>
      <c r="F657" s="288"/>
      <c r="G657" s="209"/>
      <c r="H657" s="209"/>
      <c r="I657" s="209"/>
      <c r="J657" s="209"/>
      <c r="K657" s="209"/>
      <c r="L657" s="209"/>
      <c r="M657" s="209"/>
      <c r="N657" s="209"/>
      <c r="O657" s="209"/>
      <c r="P657" s="209"/>
      <c r="Q657" s="209"/>
      <c r="R657" s="209"/>
      <c r="S657" s="209"/>
      <c r="T657" s="209"/>
      <c r="U657" s="209"/>
      <c r="V657" s="209"/>
      <c r="W657" s="209"/>
      <c r="X657" s="209"/>
      <c r="Y657" s="209"/>
      <c r="Z657" s="209"/>
    </row>
    <row r="658" spans="1:26" ht="15.75" customHeight="1" x14ac:dyDescent="0.25">
      <c r="A658" s="288"/>
      <c r="B658" s="288"/>
      <c r="C658" s="288"/>
      <c r="D658" s="288"/>
      <c r="E658" s="288"/>
      <c r="F658" s="288"/>
      <c r="G658" s="209"/>
      <c r="H658" s="209"/>
      <c r="I658" s="209"/>
      <c r="J658" s="209"/>
      <c r="K658" s="209"/>
      <c r="L658" s="209"/>
      <c r="M658" s="209"/>
      <c r="N658" s="209"/>
      <c r="O658" s="209"/>
      <c r="P658" s="209"/>
      <c r="Q658" s="209"/>
      <c r="R658" s="209"/>
      <c r="S658" s="209"/>
      <c r="T658" s="209"/>
      <c r="U658" s="209"/>
      <c r="V658" s="209"/>
      <c r="W658" s="209"/>
      <c r="X658" s="209"/>
      <c r="Y658" s="209"/>
      <c r="Z658" s="209"/>
    </row>
    <row r="659" spans="1:26" ht="15.75" customHeight="1" x14ac:dyDescent="0.25">
      <c r="A659" s="288"/>
      <c r="B659" s="288"/>
      <c r="C659" s="288"/>
      <c r="D659" s="288"/>
      <c r="E659" s="288"/>
      <c r="F659" s="288"/>
      <c r="G659" s="209"/>
      <c r="H659" s="209"/>
      <c r="I659" s="209"/>
      <c r="J659" s="209"/>
      <c r="K659" s="209"/>
      <c r="L659" s="209"/>
      <c r="M659" s="209"/>
      <c r="N659" s="209"/>
      <c r="O659" s="209"/>
      <c r="P659" s="209"/>
      <c r="Q659" s="209"/>
      <c r="R659" s="209"/>
      <c r="S659" s="209"/>
      <c r="T659" s="209"/>
      <c r="U659" s="209"/>
      <c r="V659" s="209"/>
      <c r="W659" s="209"/>
      <c r="X659" s="209"/>
      <c r="Y659" s="209"/>
      <c r="Z659" s="209"/>
    </row>
    <row r="660" spans="1:26" ht="15.75" customHeight="1" x14ac:dyDescent="0.25">
      <c r="A660" s="288"/>
      <c r="B660" s="288"/>
      <c r="C660" s="288"/>
      <c r="D660" s="288"/>
      <c r="E660" s="288"/>
      <c r="F660" s="288"/>
      <c r="G660" s="209"/>
      <c r="H660" s="209"/>
      <c r="I660" s="209"/>
      <c r="J660" s="209"/>
      <c r="K660" s="209"/>
      <c r="L660" s="209"/>
      <c r="M660" s="209"/>
      <c r="N660" s="209"/>
      <c r="O660" s="209"/>
      <c r="P660" s="209"/>
      <c r="Q660" s="209"/>
      <c r="R660" s="209"/>
      <c r="S660" s="209"/>
      <c r="T660" s="209"/>
      <c r="U660" s="209"/>
      <c r="V660" s="209"/>
      <c r="W660" s="209"/>
      <c r="X660" s="209"/>
      <c r="Y660" s="209"/>
      <c r="Z660" s="209"/>
    </row>
    <row r="661" spans="1:26" ht="15.75" customHeight="1" x14ac:dyDescent="0.25">
      <c r="A661" s="288"/>
      <c r="B661" s="288"/>
      <c r="C661" s="288"/>
      <c r="D661" s="288"/>
      <c r="E661" s="288"/>
      <c r="F661" s="288"/>
      <c r="G661" s="209"/>
      <c r="H661" s="209"/>
      <c r="I661" s="209"/>
      <c r="J661" s="209"/>
      <c r="K661" s="209"/>
      <c r="L661" s="209"/>
      <c r="M661" s="209"/>
      <c r="N661" s="209"/>
      <c r="O661" s="209"/>
      <c r="P661" s="209"/>
      <c r="Q661" s="209"/>
      <c r="R661" s="209"/>
      <c r="S661" s="209"/>
      <c r="T661" s="209"/>
      <c r="U661" s="209"/>
      <c r="V661" s="209"/>
      <c r="W661" s="209"/>
      <c r="X661" s="209"/>
      <c r="Y661" s="209"/>
      <c r="Z661" s="209"/>
    </row>
    <row r="662" spans="1:26" ht="15.75" customHeight="1" x14ac:dyDescent="0.25">
      <c r="A662" s="288"/>
      <c r="B662" s="288"/>
      <c r="C662" s="288"/>
      <c r="D662" s="288"/>
      <c r="E662" s="288"/>
      <c r="F662" s="288"/>
      <c r="G662" s="209"/>
      <c r="H662" s="209"/>
      <c r="I662" s="209"/>
      <c r="J662" s="209"/>
      <c r="K662" s="209"/>
      <c r="L662" s="209"/>
      <c r="M662" s="209"/>
      <c r="N662" s="209"/>
      <c r="O662" s="209"/>
      <c r="P662" s="209"/>
      <c r="Q662" s="209"/>
      <c r="R662" s="209"/>
      <c r="S662" s="209"/>
      <c r="T662" s="209"/>
      <c r="U662" s="209"/>
      <c r="V662" s="209"/>
      <c r="W662" s="209"/>
      <c r="X662" s="209"/>
      <c r="Y662" s="209"/>
      <c r="Z662" s="209"/>
    </row>
    <row r="663" spans="1:26" ht="15.75" customHeight="1" x14ac:dyDescent="0.25">
      <c r="A663" s="288"/>
      <c r="B663" s="288"/>
      <c r="C663" s="288"/>
      <c r="D663" s="288"/>
      <c r="E663" s="288"/>
      <c r="F663" s="288"/>
      <c r="G663" s="209"/>
      <c r="H663" s="209"/>
      <c r="I663" s="209"/>
      <c r="J663" s="209"/>
      <c r="K663" s="209"/>
      <c r="L663" s="209"/>
      <c r="M663" s="209"/>
      <c r="N663" s="209"/>
      <c r="O663" s="209"/>
      <c r="P663" s="209"/>
      <c r="Q663" s="209"/>
      <c r="R663" s="209"/>
      <c r="S663" s="209"/>
      <c r="T663" s="209"/>
      <c r="U663" s="209"/>
      <c r="V663" s="209"/>
      <c r="W663" s="209"/>
      <c r="X663" s="209"/>
      <c r="Y663" s="209"/>
      <c r="Z663" s="209"/>
    </row>
    <row r="664" spans="1:26" ht="15.75" customHeight="1" x14ac:dyDescent="0.25">
      <c r="A664" s="288"/>
      <c r="B664" s="288"/>
      <c r="C664" s="288"/>
      <c r="D664" s="288"/>
      <c r="E664" s="288"/>
      <c r="F664" s="288"/>
      <c r="G664" s="209"/>
      <c r="H664" s="209"/>
      <c r="I664" s="209"/>
      <c r="J664" s="209"/>
      <c r="K664" s="209"/>
      <c r="L664" s="209"/>
      <c r="M664" s="209"/>
      <c r="N664" s="209"/>
      <c r="O664" s="209"/>
      <c r="P664" s="209"/>
      <c r="Q664" s="209"/>
      <c r="R664" s="209"/>
      <c r="S664" s="209"/>
      <c r="T664" s="209"/>
      <c r="U664" s="209"/>
      <c r="V664" s="209"/>
      <c r="W664" s="209"/>
      <c r="X664" s="209"/>
      <c r="Y664" s="209"/>
      <c r="Z664" s="209"/>
    </row>
    <row r="665" spans="1:26" ht="15.75" customHeight="1" x14ac:dyDescent="0.25">
      <c r="A665" s="288"/>
      <c r="B665" s="288"/>
      <c r="C665" s="288"/>
      <c r="D665" s="288"/>
      <c r="E665" s="288"/>
      <c r="F665" s="288"/>
      <c r="G665" s="209"/>
      <c r="H665" s="209"/>
      <c r="I665" s="209"/>
      <c r="J665" s="209"/>
      <c r="K665" s="209"/>
      <c r="L665" s="209"/>
      <c r="M665" s="209"/>
      <c r="N665" s="209"/>
      <c r="O665" s="209"/>
      <c r="P665" s="209"/>
      <c r="Q665" s="209"/>
      <c r="R665" s="209"/>
      <c r="S665" s="209"/>
      <c r="T665" s="209"/>
      <c r="U665" s="209"/>
      <c r="V665" s="209"/>
      <c r="W665" s="209"/>
      <c r="X665" s="209"/>
      <c r="Y665" s="209"/>
      <c r="Z665" s="209"/>
    </row>
    <row r="666" spans="1:26" ht="15.75" customHeight="1" x14ac:dyDescent="0.25">
      <c r="A666" s="288"/>
      <c r="B666" s="288"/>
      <c r="C666" s="288"/>
      <c r="D666" s="288"/>
      <c r="E666" s="288"/>
      <c r="F666" s="288"/>
      <c r="G666" s="209"/>
      <c r="H666" s="209"/>
      <c r="I666" s="209"/>
      <c r="J666" s="209"/>
      <c r="K666" s="209"/>
      <c r="L666" s="209"/>
      <c r="M666" s="209"/>
      <c r="N666" s="209"/>
      <c r="O666" s="209"/>
      <c r="P666" s="209"/>
      <c r="Q666" s="209"/>
      <c r="R666" s="209"/>
      <c r="S666" s="209"/>
      <c r="T666" s="209"/>
      <c r="U666" s="209"/>
      <c r="V666" s="209"/>
      <c r="W666" s="209"/>
      <c r="X666" s="209"/>
      <c r="Y666" s="209"/>
      <c r="Z666" s="209"/>
    </row>
    <row r="667" spans="1:26" ht="15.75" customHeight="1" x14ac:dyDescent="0.25">
      <c r="A667" s="288"/>
      <c r="B667" s="288"/>
      <c r="C667" s="288"/>
      <c r="D667" s="288"/>
      <c r="E667" s="288"/>
      <c r="F667" s="288"/>
      <c r="G667" s="209"/>
      <c r="H667" s="209"/>
      <c r="I667" s="209"/>
      <c r="J667" s="209"/>
      <c r="K667" s="209"/>
      <c r="L667" s="209"/>
      <c r="M667" s="209"/>
      <c r="N667" s="209"/>
      <c r="O667" s="209"/>
      <c r="P667" s="209"/>
      <c r="Q667" s="209"/>
      <c r="R667" s="209"/>
      <c r="S667" s="209"/>
      <c r="T667" s="209"/>
      <c r="U667" s="209"/>
      <c r="V667" s="209"/>
      <c r="W667" s="209"/>
      <c r="X667" s="209"/>
      <c r="Y667" s="209"/>
      <c r="Z667" s="209"/>
    </row>
    <row r="668" spans="1:26" ht="15.75" customHeight="1" x14ac:dyDescent="0.25">
      <c r="A668" s="288"/>
      <c r="B668" s="288"/>
      <c r="C668" s="288"/>
      <c r="D668" s="288"/>
      <c r="E668" s="288"/>
      <c r="F668" s="288"/>
      <c r="G668" s="209"/>
      <c r="H668" s="209"/>
      <c r="I668" s="209"/>
      <c r="J668" s="209"/>
      <c r="K668" s="209"/>
      <c r="L668" s="209"/>
      <c r="M668" s="209"/>
      <c r="N668" s="209"/>
      <c r="O668" s="209"/>
      <c r="P668" s="209"/>
      <c r="Q668" s="209"/>
      <c r="R668" s="209"/>
      <c r="S668" s="209"/>
      <c r="T668" s="209"/>
      <c r="U668" s="209"/>
      <c r="V668" s="209"/>
      <c r="W668" s="209"/>
      <c r="X668" s="209"/>
      <c r="Y668" s="209"/>
      <c r="Z668" s="209"/>
    </row>
    <row r="669" spans="1:26" ht="15.75" customHeight="1" x14ac:dyDescent="0.25">
      <c r="A669" s="288"/>
      <c r="B669" s="288"/>
      <c r="C669" s="288"/>
      <c r="D669" s="288"/>
      <c r="E669" s="288"/>
      <c r="F669" s="288"/>
      <c r="G669" s="209"/>
      <c r="H669" s="209"/>
      <c r="I669" s="209"/>
      <c r="J669" s="209"/>
      <c r="K669" s="209"/>
      <c r="L669" s="209"/>
      <c r="M669" s="209"/>
      <c r="N669" s="209"/>
      <c r="O669" s="209"/>
      <c r="P669" s="209"/>
      <c r="Q669" s="209"/>
      <c r="R669" s="209"/>
      <c r="S669" s="209"/>
      <c r="T669" s="209"/>
      <c r="U669" s="209"/>
      <c r="V669" s="209"/>
      <c r="W669" s="209"/>
      <c r="X669" s="209"/>
      <c r="Y669" s="209"/>
      <c r="Z669" s="209"/>
    </row>
    <row r="670" spans="1:26" ht="15.75" customHeight="1" x14ac:dyDescent="0.25">
      <c r="A670" s="288"/>
      <c r="B670" s="288"/>
      <c r="C670" s="288"/>
      <c r="D670" s="288"/>
      <c r="E670" s="288"/>
      <c r="F670" s="288"/>
      <c r="G670" s="209"/>
      <c r="H670" s="209"/>
      <c r="I670" s="209"/>
      <c r="J670" s="209"/>
      <c r="K670" s="209"/>
      <c r="L670" s="209"/>
      <c r="M670" s="209"/>
      <c r="N670" s="209"/>
      <c r="O670" s="209"/>
      <c r="P670" s="209"/>
      <c r="Q670" s="209"/>
      <c r="R670" s="209"/>
      <c r="S670" s="209"/>
      <c r="T670" s="209"/>
      <c r="U670" s="209"/>
      <c r="V670" s="209"/>
      <c r="W670" s="209"/>
      <c r="X670" s="209"/>
      <c r="Y670" s="209"/>
      <c r="Z670" s="209"/>
    </row>
    <row r="671" spans="1:26" ht="15.75" customHeight="1" x14ac:dyDescent="0.25">
      <c r="A671" s="288"/>
      <c r="B671" s="288"/>
      <c r="C671" s="288"/>
      <c r="D671" s="288"/>
      <c r="E671" s="288"/>
      <c r="F671" s="288"/>
      <c r="G671" s="209"/>
      <c r="H671" s="209"/>
      <c r="I671" s="209"/>
      <c r="J671" s="209"/>
      <c r="K671" s="209"/>
      <c r="L671" s="209"/>
      <c r="M671" s="209"/>
      <c r="N671" s="209"/>
      <c r="O671" s="209"/>
      <c r="P671" s="209"/>
      <c r="Q671" s="209"/>
      <c r="R671" s="209"/>
      <c r="S671" s="209"/>
      <c r="T671" s="209"/>
      <c r="U671" s="209"/>
      <c r="V671" s="209"/>
      <c r="W671" s="209"/>
      <c r="X671" s="209"/>
      <c r="Y671" s="209"/>
      <c r="Z671" s="209"/>
    </row>
    <row r="672" spans="1:26" ht="15.75" customHeight="1" x14ac:dyDescent="0.25">
      <c r="A672" s="288"/>
      <c r="B672" s="288"/>
      <c r="C672" s="288"/>
      <c r="D672" s="288"/>
      <c r="E672" s="288"/>
      <c r="F672" s="288"/>
      <c r="G672" s="209"/>
      <c r="H672" s="209"/>
      <c r="I672" s="209"/>
      <c r="J672" s="209"/>
      <c r="K672" s="209"/>
      <c r="L672" s="209"/>
      <c r="M672" s="209"/>
      <c r="N672" s="209"/>
      <c r="O672" s="209"/>
      <c r="P672" s="209"/>
      <c r="Q672" s="209"/>
      <c r="R672" s="209"/>
      <c r="S672" s="209"/>
      <c r="T672" s="209"/>
      <c r="U672" s="209"/>
      <c r="V672" s="209"/>
      <c r="W672" s="209"/>
      <c r="X672" s="209"/>
      <c r="Y672" s="209"/>
      <c r="Z672" s="209"/>
    </row>
    <row r="673" spans="1:26" ht="15.75" customHeight="1" x14ac:dyDescent="0.25">
      <c r="A673" s="288"/>
      <c r="B673" s="288"/>
      <c r="C673" s="288"/>
      <c r="D673" s="288"/>
      <c r="E673" s="288"/>
      <c r="F673" s="288"/>
      <c r="G673" s="209"/>
      <c r="H673" s="209"/>
      <c r="I673" s="209"/>
      <c r="J673" s="209"/>
      <c r="K673" s="209"/>
      <c r="L673" s="209"/>
      <c r="M673" s="209"/>
      <c r="N673" s="209"/>
      <c r="O673" s="209"/>
      <c r="P673" s="209"/>
      <c r="Q673" s="209"/>
      <c r="R673" s="209"/>
      <c r="S673" s="209"/>
      <c r="T673" s="209"/>
      <c r="U673" s="209"/>
      <c r="V673" s="209"/>
      <c r="W673" s="209"/>
      <c r="X673" s="209"/>
      <c r="Y673" s="209"/>
      <c r="Z673" s="209"/>
    </row>
    <row r="674" spans="1:26" ht="15.75" customHeight="1" x14ac:dyDescent="0.25">
      <c r="A674" s="288"/>
      <c r="B674" s="288"/>
      <c r="C674" s="288"/>
      <c r="D674" s="288"/>
      <c r="E674" s="288"/>
      <c r="F674" s="288"/>
      <c r="G674" s="209"/>
      <c r="H674" s="209"/>
      <c r="I674" s="209"/>
      <c r="J674" s="209"/>
      <c r="K674" s="209"/>
      <c r="L674" s="209"/>
      <c r="M674" s="209"/>
      <c r="N674" s="209"/>
      <c r="O674" s="209"/>
      <c r="P674" s="209"/>
      <c r="Q674" s="209"/>
      <c r="R674" s="209"/>
      <c r="S674" s="209"/>
      <c r="T674" s="209"/>
      <c r="U674" s="209"/>
      <c r="V674" s="209"/>
      <c r="W674" s="209"/>
      <c r="X674" s="209"/>
      <c r="Y674" s="209"/>
      <c r="Z674" s="209"/>
    </row>
    <row r="675" spans="1:26" ht="15.75" customHeight="1" x14ac:dyDescent="0.25">
      <c r="A675" s="288"/>
      <c r="B675" s="288"/>
      <c r="C675" s="288"/>
      <c r="D675" s="288"/>
      <c r="E675" s="288"/>
      <c r="F675" s="288"/>
      <c r="G675" s="209"/>
      <c r="H675" s="209"/>
      <c r="I675" s="209"/>
      <c r="J675" s="209"/>
      <c r="K675" s="209"/>
      <c r="L675" s="209"/>
      <c r="M675" s="209"/>
      <c r="N675" s="209"/>
      <c r="O675" s="209"/>
      <c r="P675" s="209"/>
      <c r="Q675" s="209"/>
      <c r="R675" s="209"/>
      <c r="S675" s="209"/>
      <c r="T675" s="209"/>
      <c r="U675" s="209"/>
      <c r="V675" s="209"/>
      <c r="W675" s="209"/>
      <c r="X675" s="209"/>
      <c r="Y675" s="209"/>
      <c r="Z675" s="209"/>
    </row>
    <row r="676" spans="1:26" ht="15.75" customHeight="1" x14ac:dyDescent="0.25">
      <c r="A676" s="288"/>
      <c r="B676" s="288"/>
      <c r="C676" s="288"/>
      <c r="D676" s="288"/>
      <c r="E676" s="288"/>
      <c r="F676" s="288"/>
      <c r="G676" s="209"/>
      <c r="H676" s="209"/>
      <c r="I676" s="209"/>
      <c r="J676" s="209"/>
      <c r="K676" s="209"/>
      <c r="L676" s="209"/>
      <c r="M676" s="209"/>
      <c r="N676" s="209"/>
      <c r="O676" s="209"/>
      <c r="P676" s="209"/>
      <c r="Q676" s="209"/>
      <c r="R676" s="209"/>
      <c r="S676" s="209"/>
      <c r="T676" s="209"/>
      <c r="U676" s="209"/>
      <c r="V676" s="209"/>
      <c r="W676" s="209"/>
      <c r="X676" s="209"/>
      <c r="Y676" s="209"/>
      <c r="Z676" s="209"/>
    </row>
    <row r="677" spans="1:26" ht="15.75" customHeight="1" x14ac:dyDescent="0.25">
      <c r="A677" s="288"/>
      <c r="B677" s="288"/>
      <c r="C677" s="288"/>
      <c r="D677" s="288"/>
      <c r="E677" s="288"/>
      <c r="F677" s="288"/>
      <c r="G677" s="209"/>
      <c r="H677" s="209"/>
      <c r="I677" s="209"/>
      <c r="J677" s="209"/>
      <c r="K677" s="209"/>
      <c r="L677" s="209"/>
      <c r="M677" s="209"/>
      <c r="N677" s="209"/>
      <c r="O677" s="209"/>
      <c r="P677" s="209"/>
      <c r="Q677" s="209"/>
      <c r="R677" s="209"/>
      <c r="S677" s="209"/>
      <c r="T677" s="209"/>
      <c r="U677" s="209"/>
      <c r="V677" s="209"/>
      <c r="W677" s="209"/>
      <c r="X677" s="209"/>
      <c r="Y677" s="209"/>
      <c r="Z677" s="209"/>
    </row>
    <row r="678" spans="1:26" ht="15.75" customHeight="1" x14ac:dyDescent="0.25">
      <c r="A678" s="288"/>
      <c r="B678" s="288"/>
      <c r="C678" s="288"/>
      <c r="D678" s="288"/>
      <c r="E678" s="288"/>
      <c r="F678" s="288"/>
      <c r="G678" s="209"/>
      <c r="H678" s="209"/>
      <c r="I678" s="209"/>
      <c r="J678" s="209"/>
      <c r="K678" s="209"/>
      <c r="L678" s="209"/>
      <c r="M678" s="209"/>
      <c r="N678" s="209"/>
      <c r="O678" s="209"/>
      <c r="P678" s="209"/>
      <c r="Q678" s="209"/>
      <c r="R678" s="209"/>
      <c r="S678" s="209"/>
      <c r="T678" s="209"/>
      <c r="U678" s="209"/>
      <c r="V678" s="209"/>
      <c r="W678" s="209"/>
      <c r="X678" s="209"/>
      <c r="Y678" s="209"/>
      <c r="Z678" s="209"/>
    </row>
    <row r="679" spans="1:26" ht="15.75" customHeight="1" x14ac:dyDescent="0.25">
      <c r="A679" s="288"/>
      <c r="B679" s="288"/>
      <c r="C679" s="288"/>
      <c r="D679" s="288"/>
      <c r="E679" s="288"/>
      <c r="F679" s="288"/>
      <c r="G679" s="209"/>
      <c r="H679" s="209"/>
      <c r="I679" s="209"/>
      <c r="J679" s="209"/>
      <c r="K679" s="209"/>
      <c r="L679" s="209"/>
      <c r="M679" s="209"/>
      <c r="N679" s="209"/>
      <c r="O679" s="209"/>
      <c r="P679" s="209"/>
      <c r="Q679" s="209"/>
      <c r="R679" s="209"/>
      <c r="S679" s="209"/>
      <c r="T679" s="209"/>
      <c r="U679" s="209"/>
      <c r="V679" s="209"/>
      <c r="W679" s="209"/>
      <c r="X679" s="209"/>
      <c r="Y679" s="209"/>
      <c r="Z679" s="209"/>
    </row>
    <row r="680" spans="1:26" ht="15.75" customHeight="1" x14ac:dyDescent="0.25">
      <c r="A680" s="288"/>
      <c r="B680" s="288"/>
      <c r="C680" s="288"/>
      <c r="D680" s="288"/>
      <c r="E680" s="288"/>
      <c r="F680" s="288"/>
      <c r="G680" s="209"/>
      <c r="H680" s="209"/>
      <c r="I680" s="209"/>
      <c r="J680" s="209"/>
      <c r="K680" s="209"/>
      <c r="L680" s="209"/>
      <c r="M680" s="209"/>
      <c r="N680" s="209"/>
      <c r="O680" s="209"/>
      <c r="P680" s="209"/>
      <c r="Q680" s="209"/>
      <c r="R680" s="209"/>
      <c r="S680" s="209"/>
      <c r="T680" s="209"/>
      <c r="U680" s="209"/>
      <c r="V680" s="209"/>
      <c r="W680" s="209"/>
      <c r="X680" s="209"/>
      <c r="Y680" s="209"/>
      <c r="Z680" s="209"/>
    </row>
    <row r="681" spans="1:26" ht="15.75" customHeight="1" x14ac:dyDescent="0.25">
      <c r="A681" s="288"/>
      <c r="B681" s="288"/>
      <c r="C681" s="288"/>
      <c r="D681" s="288"/>
      <c r="E681" s="288"/>
      <c r="F681" s="288"/>
      <c r="G681" s="209"/>
      <c r="H681" s="209"/>
      <c r="I681" s="209"/>
      <c r="J681" s="209"/>
      <c r="K681" s="209"/>
      <c r="L681" s="209"/>
      <c r="M681" s="209"/>
      <c r="N681" s="209"/>
      <c r="O681" s="209"/>
      <c r="P681" s="209"/>
      <c r="Q681" s="209"/>
      <c r="R681" s="209"/>
      <c r="S681" s="209"/>
      <c r="T681" s="209"/>
      <c r="U681" s="209"/>
      <c r="V681" s="209"/>
      <c r="W681" s="209"/>
      <c r="X681" s="209"/>
      <c r="Y681" s="209"/>
      <c r="Z681" s="209"/>
    </row>
    <row r="682" spans="1:26" ht="15.75" customHeight="1" x14ac:dyDescent="0.25">
      <c r="A682" s="288"/>
      <c r="B682" s="288"/>
      <c r="C682" s="288"/>
      <c r="D682" s="288"/>
      <c r="E682" s="288"/>
      <c r="F682" s="288"/>
      <c r="G682" s="209"/>
      <c r="H682" s="209"/>
      <c r="I682" s="209"/>
      <c r="J682" s="209"/>
      <c r="K682" s="209"/>
      <c r="L682" s="209"/>
      <c r="M682" s="209"/>
      <c r="N682" s="209"/>
      <c r="O682" s="209"/>
      <c r="P682" s="209"/>
      <c r="Q682" s="209"/>
      <c r="R682" s="209"/>
      <c r="S682" s="209"/>
      <c r="T682" s="209"/>
      <c r="U682" s="209"/>
      <c r="V682" s="209"/>
      <c r="W682" s="209"/>
      <c r="X682" s="209"/>
      <c r="Y682" s="209"/>
      <c r="Z682" s="209"/>
    </row>
    <row r="683" spans="1:26" ht="15.75" customHeight="1" x14ac:dyDescent="0.25">
      <c r="A683" s="288"/>
      <c r="B683" s="288"/>
      <c r="C683" s="288"/>
      <c r="D683" s="288"/>
      <c r="E683" s="288"/>
      <c r="F683" s="288"/>
      <c r="G683" s="209"/>
      <c r="H683" s="209"/>
      <c r="I683" s="209"/>
      <c r="J683" s="209"/>
      <c r="K683" s="209"/>
      <c r="L683" s="209"/>
      <c r="M683" s="209"/>
      <c r="N683" s="209"/>
      <c r="O683" s="209"/>
      <c r="P683" s="209"/>
      <c r="Q683" s="209"/>
      <c r="R683" s="209"/>
      <c r="S683" s="209"/>
      <c r="T683" s="209"/>
      <c r="U683" s="209"/>
      <c r="V683" s="209"/>
      <c r="W683" s="209"/>
      <c r="X683" s="209"/>
      <c r="Y683" s="209"/>
      <c r="Z683" s="209"/>
    </row>
    <row r="684" spans="1:26" ht="15.75" customHeight="1" x14ac:dyDescent="0.25">
      <c r="A684" s="288"/>
      <c r="B684" s="288"/>
      <c r="C684" s="288"/>
      <c r="D684" s="288"/>
      <c r="E684" s="288"/>
      <c r="F684" s="288"/>
      <c r="G684" s="209"/>
      <c r="H684" s="209"/>
      <c r="I684" s="209"/>
      <c r="J684" s="209"/>
      <c r="K684" s="209"/>
      <c r="L684" s="209"/>
      <c r="M684" s="209"/>
      <c r="N684" s="209"/>
      <c r="O684" s="209"/>
      <c r="P684" s="209"/>
      <c r="Q684" s="209"/>
      <c r="R684" s="209"/>
      <c r="S684" s="209"/>
      <c r="T684" s="209"/>
      <c r="U684" s="209"/>
      <c r="V684" s="209"/>
      <c r="W684" s="209"/>
      <c r="X684" s="209"/>
      <c r="Y684" s="209"/>
      <c r="Z684" s="209"/>
    </row>
    <row r="685" spans="1:26" ht="15.75" customHeight="1" x14ac:dyDescent="0.25">
      <c r="A685" s="288"/>
      <c r="B685" s="288"/>
      <c r="C685" s="288"/>
      <c r="D685" s="288"/>
      <c r="E685" s="288"/>
      <c r="F685" s="288"/>
      <c r="G685" s="209"/>
      <c r="H685" s="209"/>
      <c r="I685" s="209"/>
      <c r="J685" s="209"/>
      <c r="K685" s="209"/>
      <c r="L685" s="209"/>
      <c r="M685" s="209"/>
      <c r="N685" s="209"/>
      <c r="O685" s="209"/>
      <c r="P685" s="209"/>
      <c r="Q685" s="209"/>
      <c r="R685" s="209"/>
      <c r="S685" s="209"/>
      <c r="T685" s="209"/>
      <c r="U685" s="209"/>
      <c r="V685" s="209"/>
      <c r="W685" s="209"/>
      <c r="X685" s="209"/>
      <c r="Y685" s="209"/>
      <c r="Z685" s="209"/>
    </row>
    <row r="686" spans="1:26" ht="15.75" customHeight="1" x14ac:dyDescent="0.25">
      <c r="A686" s="288"/>
      <c r="B686" s="288"/>
      <c r="C686" s="288"/>
      <c r="D686" s="288"/>
      <c r="E686" s="288"/>
      <c r="F686" s="288"/>
      <c r="G686" s="209"/>
      <c r="H686" s="209"/>
      <c r="I686" s="209"/>
      <c r="J686" s="209"/>
      <c r="K686" s="209"/>
      <c r="L686" s="209"/>
      <c r="M686" s="209"/>
      <c r="N686" s="209"/>
      <c r="O686" s="209"/>
      <c r="P686" s="209"/>
      <c r="Q686" s="209"/>
      <c r="R686" s="209"/>
      <c r="S686" s="209"/>
      <c r="T686" s="209"/>
      <c r="U686" s="209"/>
      <c r="V686" s="209"/>
      <c r="W686" s="209"/>
      <c r="X686" s="209"/>
      <c r="Y686" s="209"/>
      <c r="Z686" s="209"/>
    </row>
    <row r="687" spans="1:26" ht="15.75" customHeight="1" x14ac:dyDescent="0.25">
      <c r="A687" s="288"/>
      <c r="B687" s="288"/>
      <c r="C687" s="288"/>
      <c r="D687" s="288"/>
      <c r="E687" s="288"/>
      <c r="F687" s="288"/>
      <c r="G687" s="209"/>
      <c r="H687" s="209"/>
      <c r="I687" s="209"/>
      <c r="J687" s="209"/>
      <c r="K687" s="209"/>
      <c r="L687" s="209"/>
      <c r="M687" s="209"/>
      <c r="N687" s="209"/>
      <c r="O687" s="209"/>
      <c r="P687" s="209"/>
      <c r="Q687" s="209"/>
      <c r="R687" s="209"/>
      <c r="S687" s="209"/>
      <c r="T687" s="209"/>
      <c r="U687" s="209"/>
      <c r="V687" s="209"/>
      <c r="W687" s="209"/>
      <c r="X687" s="209"/>
      <c r="Y687" s="209"/>
      <c r="Z687" s="209"/>
    </row>
    <row r="688" spans="1:26" ht="15.75" customHeight="1" x14ac:dyDescent="0.25">
      <c r="A688" s="288"/>
      <c r="B688" s="288"/>
      <c r="C688" s="288"/>
      <c r="D688" s="288"/>
      <c r="E688" s="288"/>
      <c r="F688" s="288"/>
      <c r="G688" s="209"/>
      <c r="H688" s="209"/>
      <c r="I688" s="209"/>
      <c r="J688" s="209"/>
      <c r="K688" s="209"/>
      <c r="L688" s="209"/>
      <c r="M688" s="209"/>
      <c r="N688" s="209"/>
      <c r="O688" s="209"/>
      <c r="P688" s="209"/>
      <c r="Q688" s="209"/>
      <c r="R688" s="209"/>
      <c r="S688" s="209"/>
      <c r="T688" s="209"/>
      <c r="U688" s="209"/>
      <c r="V688" s="209"/>
      <c r="W688" s="209"/>
      <c r="X688" s="209"/>
      <c r="Y688" s="209"/>
      <c r="Z688" s="209"/>
    </row>
    <row r="689" spans="1:26" ht="15.75" customHeight="1" x14ac:dyDescent="0.25">
      <c r="A689" s="288"/>
      <c r="B689" s="288"/>
      <c r="C689" s="288"/>
      <c r="D689" s="288"/>
      <c r="E689" s="288"/>
      <c r="F689" s="288"/>
      <c r="G689" s="209"/>
      <c r="H689" s="209"/>
      <c r="I689" s="209"/>
      <c r="J689" s="209"/>
      <c r="K689" s="209"/>
      <c r="L689" s="209"/>
      <c r="M689" s="209"/>
      <c r="N689" s="209"/>
      <c r="O689" s="209"/>
      <c r="P689" s="209"/>
      <c r="Q689" s="209"/>
      <c r="R689" s="209"/>
      <c r="S689" s="209"/>
      <c r="T689" s="209"/>
      <c r="U689" s="209"/>
      <c r="V689" s="209"/>
      <c r="W689" s="209"/>
      <c r="X689" s="209"/>
      <c r="Y689" s="209"/>
      <c r="Z689" s="209"/>
    </row>
    <row r="690" spans="1:26" ht="15.75" customHeight="1" x14ac:dyDescent="0.25">
      <c r="A690" s="288"/>
      <c r="B690" s="288"/>
      <c r="C690" s="288"/>
      <c r="D690" s="288"/>
      <c r="E690" s="288"/>
      <c r="F690" s="288"/>
      <c r="G690" s="209"/>
      <c r="H690" s="209"/>
      <c r="I690" s="209"/>
      <c r="J690" s="209"/>
      <c r="K690" s="209"/>
      <c r="L690" s="209"/>
      <c r="M690" s="209"/>
      <c r="N690" s="209"/>
      <c r="O690" s="209"/>
      <c r="P690" s="209"/>
      <c r="Q690" s="209"/>
      <c r="R690" s="209"/>
      <c r="S690" s="209"/>
      <c r="T690" s="209"/>
      <c r="U690" s="209"/>
      <c r="V690" s="209"/>
      <c r="W690" s="209"/>
      <c r="X690" s="209"/>
      <c r="Y690" s="209"/>
      <c r="Z690" s="209"/>
    </row>
    <row r="691" spans="1:26" ht="15.75" customHeight="1" x14ac:dyDescent="0.25">
      <c r="A691" s="288"/>
      <c r="B691" s="288"/>
      <c r="C691" s="288"/>
      <c r="D691" s="288"/>
      <c r="E691" s="288"/>
      <c r="F691" s="288"/>
      <c r="G691" s="209"/>
      <c r="H691" s="209"/>
      <c r="I691" s="209"/>
      <c r="J691" s="209"/>
      <c r="K691" s="209"/>
      <c r="L691" s="209"/>
      <c r="M691" s="209"/>
      <c r="N691" s="209"/>
      <c r="O691" s="209"/>
      <c r="P691" s="209"/>
      <c r="Q691" s="209"/>
      <c r="R691" s="209"/>
      <c r="S691" s="209"/>
      <c r="T691" s="209"/>
      <c r="U691" s="209"/>
      <c r="V691" s="209"/>
      <c r="W691" s="209"/>
      <c r="X691" s="209"/>
      <c r="Y691" s="209"/>
      <c r="Z691" s="209"/>
    </row>
    <row r="692" spans="1:26" ht="15.75" customHeight="1" x14ac:dyDescent="0.25">
      <c r="A692" s="288"/>
      <c r="B692" s="288"/>
      <c r="C692" s="288"/>
      <c r="D692" s="288"/>
      <c r="E692" s="288"/>
      <c r="F692" s="288"/>
      <c r="G692" s="209"/>
      <c r="H692" s="209"/>
      <c r="I692" s="209"/>
      <c r="J692" s="209"/>
      <c r="K692" s="209"/>
      <c r="L692" s="209"/>
      <c r="M692" s="209"/>
      <c r="N692" s="209"/>
      <c r="O692" s="209"/>
      <c r="P692" s="209"/>
      <c r="Q692" s="209"/>
      <c r="R692" s="209"/>
      <c r="S692" s="209"/>
      <c r="T692" s="209"/>
      <c r="U692" s="209"/>
      <c r="V692" s="209"/>
      <c r="W692" s="209"/>
      <c r="X692" s="209"/>
      <c r="Y692" s="209"/>
      <c r="Z692" s="209"/>
    </row>
    <row r="693" spans="1:26" ht="15.75" customHeight="1" x14ac:dyDescent="0.25">
      <c r="A693" s="288"/>
      <c r="B693" s="288"/>
      <c r="C693" s="288"/>
      <c r="D693" s="288"/>
      <c r="E693" s="288"/>
      <c r="F693" s="288"/>
      <c r="G693" s="209"/>
      <c r="H693" s="209"/>
      <c r="I693" s="209"/>
      <c r="J693" s="209"/>
      <c r="K693" s="209"/>
      <c r="L693" s="209"/>
      <c r="M693" s="209"/>
      <c r="N693" s="209"/>
      <c r="O693" s="209"/>
      <c r="P693" s="209"/>
      <c r="Q693" s="209"/>
      <c r="R693" s="209"/>
      <c r="S693" s="209"/>
      <c r="T693" s="209"/>
      <c r="U693" s="209"/>
      <c r="V693" s="209"/>
      <c r="W693" s="209"/>
      <c r="X693" s="209"/>
      <c r="Y693" s="209"/>
      <c r="Z693" s="209"/>
    </row>
    <row r="694" spans="1:26" ht="15.75" customHeight="1" x14ac:dyDescent="0.25">
      <c r="A694" s="288"/>
      <c r="B694" s="288"/>
      <c r="C694" s="288"/>
      <c r="D694" s="288"/>
      <c r="E694" s="288"/>
      <c r="F694" s="288"/>
      <c r="G694" s="209"/>
      <c r="H694" s="209"/>
      <c r="I694" s="209"/>
      <c r="J694" s="209"/>
      <c r="K694" s="209"/>
      <c r="L694" s="209"/>
      <c r="M694" s="209"/>
      <c r="N694" s="209"/>
      <c r="O694" s="209"/>
      <c r="P694" s="209"/>
      <c r="Q694" s="209"/>
      <c r="R694" s="209"/>
      <c r="S694" s="209"/>
      <c r="T694" s="209"/>
      <c r="U694" s="209"/>
      <c r="V694" s="209"/>
      <c r="W694" s="209"/>
      <c r="X694" s="209"/>
      <c r="Y694" s="209"/>
      <c r="Z694" s="209"/>
    </row>
    <row r="695" spans="1:26" ht="15.75" customHeight="1" x14ac:dyDescent="0.25">
      <c r="A695" s="288"/>
      <c r="B695" s="288"/>
      <c r="C695" s="288"/>
      <c r="D695" s="288"/>
      <c r="E695" s="288"/>
      <c r="F695" s="288"/>
      <c r="G695" s="209"/>
      <c r="H695" s="209"/>
      <c r="I695" s="209"/>
      <c r="J695" s="209"/>
      <c r="K695" s="209"/>
      <c r="L695" s="209"/>
      <c r="M695" s="209"/>
      <c r="N695" s="209"/>
      <c r="O695" s="209"/>
      <c r="P695" s="209"/>
      <c r="Q695" s="209"/>
      <c r="R695" s="209"/>
      <c r="S695" s="209"/>
      <c r="T695" s="209"/>
      <c r="U695" s="209"/>
      <c r="V695" s="209"/>
      <c r="W695" s="209"/>
      <c r="X695" s="209"/>
      <c r="Y695" s="209"/>
      <c r="Z695" s="209"/>
    </row>
    <row r="696" spans="1:26" ht="15.75" customHeight="1" x14ac:dyDescent="0.25">
      <c r="A696" s="288"/>
      <c r="B696" s="288"/>
      <c r="C696" s="288"/>
      <c r="D696" s="288"/>
      <c r="E696" s="288"/>
      <c r="F696" s="288"/>
      <c r="G696" s="209"/>
      <c r="H696" s="209"/>
      <c r="I696" s="209"/>
      <c r="J696" s="209"/>
      <c r="K696" s="209"/>
      <c r="L696" s="209"/>
      <c r="M696" s="209"/>
      <c r="N696" s="209"/>
      <c r="O696" s="209"/>
      <c r="P696" s="209"/>
      <c r="Q696" s="209"/>
      <c r="R696" s="209"/>
      <c r="S696" s="209"/>
      <c r="T696" s="209"/>
      <c r="U696" s="209"/>
      <c r="V696" s="209"/>
      <c r="W696" s="209"/>
      <c r="X696" s="209"/>
      <c r="Y696" s="209"/>
      <c r="Z696" s="209"/>
    </row>
    <row r="697" spans="1:26" ht="15.75" customHeight="1" x14ac:dyDescent="0.25">
      <c r="A697" s="288"/>
      <c r="B697" s="288"/>
      <c r="C697" s="288"/>
      <c r="D697" s="288"/>
      <c r="E697" s="288"/>
      <c r="F697" s="288"/>
      <c r="G697" s="209"/>
      <c r="H697" s="209"/>
      <c r="I697" s="209"/>
      <c r="J697" s="209"/>
      <c r="K697" s="209"/>
      <c r="L697" s="209"/>
      <c r="M697" s="209"/>
      <c r="N697" s="209"/>
      <c r="O697" s="209"/>
      <c r="P697" s="209"/>
      <c r="Q697" s="209"/>
      <c r="R697" s="209"/>
      <c r="S697" s="209"/>
      <c r="T697" s="209"/>
      <c r="U697" s="209"/>
      <c r="V697" s="209"/>
      <c r="W697" s="209"/>
      <c r="X697" s="209"/>
      <c r="Y697" s="209"/>
      <c r="Z697" s="209"/>
    </row>
    <row r="698" spans="1:26" ht="15.75" customHeight="1" x14ac:dyDescent="0.25">
      <c r="A698" s="288"/>
      <c r="B698" s="288"/>
      <c r="C698" s="288"/>
      <c r="D698" s="288"/>
      <c r="E698" s="288"/>
      <c r="F698" s="288"/>
      <c r="G698" s="209"/>
      <c r="H698" s="209"/>
      <c r="I698" s="209"/>
      <c r="J698" s="209"/>
      <c r="K698" s="209"/>
      <c r="L698" s="209"/>
      <c r="M698" s="209"/>
      <c r="N698" s="209"/>
      <c r="O698" s="209"/>
      <c r="P698" s="209"/>
      <c r="Q698" s="209"/>
      <c r="R698" s="209"/>
      <c r="S698" s="209"/>
      <c r="T698" s="209"/>
      <c r="U698" s="209"/>
      <c r="V698" s="209"/>
      <c r="W698" s="209"/>
      <c r="X698" s="209"/>
      <c r="Y698" s="209"/>
      <c r="Z698" s="209"/>
    </row>
    <row r="699" spans="1:26" ht="15.75" customHeight="1" x14ac:dyDescent="0.25">
      <c r="A699" s="288"/>
      <c r="B699" s="288"/>
      <c r="C699" s="288"/>
      <c r="D699" s="288"/>
      <c r="E699" s="288"/>
      <c r="F699" s="288"/>
      <c r="G699" s="209"/>
      <c r="H699" s="209"/>
      <c r="I699" s="209"/>
      <c r="J699" s="209"/>
      <c r="K699" s="209"/>
      <c r="L699" s="209"/>
      <c r="M699" s="209"/>
      <c r="N699" s="209"/>
      <c r="O699" s="209"/>
      <c r="P699" s="209"/>
      <c r="Q699" s="209"/>
      <c r="R699" s="209"/>
      <c r="S699" s="209"/>
      <c r="T699" s="209"/>
      <c r="U699" s="209"/>
      <c r="V699" s="209"/>
      <c r="W699" s="209"/>
      <c r="X699" s="209"/>
      <c r="Y699" s="209"/>
      <c r="Z699" s="209"/>
    </row>
    <row r="700" spans="1:26" ht="15.75" customHeight="1" x14ac:dyDescent="0.25">
      <c r="A700" s="288"/>
      <c r="B700" s="288"/>
      <c r="C700" s="288"/>
      <c r="D700" s="288"/>
      <c r="E700" s="288"/>
      <c r="F700" s="288"/>
      <c r="G700" s="209"/>
      <c r="H700" s="209"/>
      <c r="I700" s="209"/>
      <c r="J700" s="209"/>
      <c r="K700" s="209"/>
      <c r="L700" s="209"/>
      <c r="M700" s="209"/>
      <c r="N700" s="209"/>
      <c r="O700" s="209"/>
      <c r="P700" s="209"/>
      <c r="Q700" s="209"/>
      <c r="R700" s="209"/>
      <c r="S700" s="209"/>
      <c r="T700" s="209"/>
      <c r="U700" s="209"/>
      <c r="V700" s="209"/>
      <c r="W700" s="209"/>
      <c r="X700" s="209"/>
      <c r="Y700" s="209"/>
      <c r="Z700" s="209"/>
    </row>
    <row r="701" spans="1:26" ht="15.75" customHeight="1" x14ac:dyDescent="0.25">
      <c r="A701" s="288"/>
      <c r="B701" s="288"/>
      <c r="C701" s="288"/>
      <c r="D701" s="288"/>
      <c r="E701" s="288"/>
      <c r="F701" s="288"/>
      <c r="G701" s="209"/>
      <c r="H701" s="209"/>
      <c r="I701" s="209"/>
      <c r="J701" s="209"/>
      <c r="K701" s="209"/>
      <c r="L701" s="209"/>
      <c r="M701" s="209"/>
      <c r="N701" s="209"/>
      <c r="O701" s="209"/>
      <c r="P701" s="209"/>
      <c r="Q701" s="209"/>
      <c r="R701" s="209"/>
      <c r="S701" s="209"/>
      <c r="T701" s="209"/>
      <c r="U701" s="209"/>
      <c r="V701" s="209"/>
      <c r="W701" s="209"/>
      <c r="X701" s="209"/>
      <c r="Y701" s="209"/>
      <c r="Z701" s="209"/>
    </row>
    <row r="702" spans="1:26" ht="15.75" customHeight="1" x14ac:dyDescent="0.25">
      <c r="A702" s="288"/>
      <c r="B702" s="288"/>
      <c r="C702" s="288"/>
      <c r="D702" s="288"/>
      <c r="E702" s="288"/>
      <c r="F702" s="288"/>
      <c r="G702" s="209"/>
      <c r="H702" s="209"/>
      <c r="I702" s="209"/>
      <c r="J702" s="209"/>
      <c r="K702" s="209"/>
      <c r="L702" s="209"/>
      <c r="M702" s="209"/>
      <c r="N702" s="209"/>
      <c r="O702" s="209"/>
      <c r="P702" s="209"/>
      <c r="Q702" s="209"/>
      <c r="R702" s="209"/>
      <c r="S702" s="209"/>
      <c r="T702" s="209"/>
      <c r="U702" s="209"/>
      <c r="V702" s="209"/>
      <c r="W702" s="209"/>
      <c r="X702" s="209"/>
      <c r="Y702" s="209"/>
      <c r="Z702" s="209"/>
    </row>
    <row r="703" spans="1:26" ht="15.75" customHeight="1" x14ac:dyDescent="0.25">
      <c r="A703" s="288"/>
      <c r="B703" s="288"/>
      <c r="C703" s="288"/>
      <c r="D703" s="288"/>
      <c r="E703" s="288"/>
      <c r="F703" s="288"/>
      <c r="G703" s="209"/>
      <c r="H703" s="209"/>
      <c r="I703" s="209"/>
      <c r="J703" s="209"/>
      <c r="K703" s="209"/>
      <c r="L703" s="209"/>
      <c r="M703" s="209"/>
      <c r="N703" s="209"/>
      <c r="O703" s="209"/>
      <c r="P703" s="209"/>
      <c r="Q703" s="209"/>
      <c r="R703" s="209"/>
      <c r="S703" s="209"/>
      <c r="T703" s="209"/>
      <c r="U703" s="209"/>
      <c r="V703" s="209"/>
      <c r="W703" s="209"/>
      <c r="X703" s="209"/>
      <c r="Y703" s="209"/>
      <c r="Z703" s="209"/>
    </row>
    <row r="704" spans="1:26" ht="15.75" customHeight="1" x14ac:dyDescent="0.25">
      <c r="A704" s="288"/>
      <c r="B704" s="288"/>
      <c r="C704" s="288"/>
      <c r="D704" s="288"/>
      <c r="E704" s="288"/>
      <c r="F704" s="288"/>
      <c r="G704" s="209"/>
      <c r="H704" s="209"/>
      <c r="I704" s="209"/>
      <c r="J704" s="209"/>
      <c r="K704" s="209"/>
      <c r="L704" s="209"/>
      <c r="M704" s="209"/>
      <c r="N704" s="209"/>
      <c r="O704" s="209"/>
      <c r="P704" s="209"/>
      <c r="Q704" s="209"/>
      <c r="R704" s="209"/>
      <c r="S704" s="209"/>
      <c r="T704" s="209"/>
      <c r="U704" s="209"/>
      <c r="V704" s="209"/>
      <c r="W704" s="209"/>
      <c r="X704" s="209"/>
      <c r="Y704" s="209"/>
      <c r="Z704" s="209"/>
    </row>
    <row r="705" spans="1:26" ht="15.75" customHeight="1" x14ac:dyDescent="0.25">
      <c r="A705" s="288"/>
      <c r="B705" s="288"/>
      <c r="C705" s="288"/>
      <c r="D705" s="288"/>
      <c r="E705" s="288"/>
      <c r="F705" s="288"/>
      <c r="G705" s="209"/>
      <c r="H705" s="209"/>
      <c r="I705" s="209"/>
      <c r="J705" s="209"/>
      <c r="K705" s="209"/>
      <c r="L705" s="209"/>
      <c r="M705" s="209"/>
      <c r="N705" s="209"/>
      <c r="O705" s="209"/>
      <c r="P705" s="209"/>
      <c r="Q705" s="209"/>
      <c r="R705" s="209"/>
      <c r="S705" s="209"/>
      <c r="T705" s="209"/>
      <c r="U705" s="209"/>
      <c r="V705" s="209"/>
      <c r="W705" s="209"/>
      <c r="X705" s="209"/>
      <c r="Y705" s="209"/>
      <c r="Z705" s="209"/>
    </row>
    <row r="706" spans="1:26" ht="15.75" customHeight="1" x14ac:dyDescent="0.25">
      <c r="A706" s="288"/>
      <c r="B706" s="288"/>
      <c r="C706" s="288"/>
      <c r="D706" s="288"/>
      <c r="E706" s="288"/>
      <c r="F706" s="288"/>
      <c r="G706" s="209"/>
      <c r="H706" s="209"/>
      <c r="I706" s="209"/>
      <c r="J706" s="209"/>
      <c r="K706" s="209"/>
      <c r="L706" s="209"/>
      <c r="M706" s="209"/>
      <c r="N706" s="209"/>
      <c r="O706" s="209"/>
      <c r="P706" s="209"/>
      <c r="Q706" s="209"/>
      <c r="R706" s="209"/>
      <c r="S706" s="209"/>
      <c r="T706" s="209"/>
      <c r="U706" s="209"/>
      <c r="V706" s="209"/>
      <c r="W706" s="209"/>
      <c r="X706" s="209"/>
      <c r="Y706" s="209"/>
      <c r="Z706" s="209"/>
    </row>
    <row r="707" spans="1:26" ht="15.75" customHeight="1" x14ac:dyDescent="0.25">
      <c r="A707" s="288"/>
      <c r="B707" s="288"/>
      <c r="C707" s="288"/>
      <c r="D707" s="288"/>
      <c r="E707" s="288"/>
      <c r="F707" s="288"/>
      <c r="G707" s="209"/>
      <c r="H707" s="209"/>
      <c r="I707" s="209"/>
      <c r="J707" s="209"/>
      <c r="K707" s="209"/>
      <c r="L707" s="209"/>
      <c r="M707" s="209"/>
      <c r="N707" s="209"/>
      <c r="O707" s="209"/>
      <c r="P707" s="209"/>
      <c r="Q707" s="209"/>
      <c r="R707" s="209"/>
      <c r="S707" s="209"/>
      <c r="T707" s="209"/>
      <c r="U707" s="209"/>
      <c r="V707" s="209"/>
      <c r="W707" s="209"/>
      <c r="X707" s="209"/>
      <c r="Y707" s="209"/>
      <c r="Z707" s="209"/>
    </row>
    <row r="708" spans="1:26" ht="15.75" customHeight="1" x14ac:dyDescent="0.25">
      <c r="A708" s="288"/>
      <c r="B708" s="288"/>
      <c r="C708" s="288"/>
      <c r="D708" s="288"/>
      <c r="E708" s="288"/>
      <c r="F708" s="288"/>
      <c r="G708" s="209"/>
      <c r="H708" s="209"/>
      <c r="I708" s="209"/>
      <c r="J708" s="209"/>
      <c r="K708" s="209"/>
      <c r="L708" s="209"/>
      <c r="M708" s="209"/>
      <c r="N708" s="209"/>
      <c r="O708" s="209"/>
      <c r="P708" s="209"/>
      <c r="Q708" s="209"/>
      <c r="R708" s="209"/>
      <c r="S708" s="209"/>
      <c r="T708" s="209"/>
      <c r="U708" s="209"/>
      <c r="V708" s="209"/>
      <c r="W708" s="209"/>
      <c r="X708" s="209"/>
      <c r="Y708" s="209"/>
      <c r="Z708" s="209"/>
    </row>
    <row r="709" spans="1:26" ht="15.75" customHeight="1" x14ac:dyDescent="0.25">
      <c r="A709" s="288"/>
      <c r="B709" s="288"/>
      <c r="C709" s="288"/>
      <c r="D709" s="288"/>
      <c r="E709" s="288"/>
      <c r="F709" s="288"/>
      <c r="G709" s="209"/>
      <c r="H709" s="209"/>
      <c r="I709" s="209"/>
      <c r="J709" s="209"/>
      <c r="K709" s="209"/>
      <c r="L709" s="209"/>
      <c r="M709" s="209"/>
      <c r="N709" s="209"/>
      <c r="O709" s="209"/>
      <c r="P709" s="209"/>
      <c r="Q709" s="209"/>
      <c r="R709" s="209"/>
      <c r="S709" s="209"/>
      <c r="T709" s="209"/>
      <c r="U709" s="209"/>
      <c r="V709" s="209"/>
      <c r="W709" s="209"/>
      <c r="X709" s="209"/>
      <c r="Y709" s="209"/>
      <c r="Z709" s="209"/>
    </row>
    <row r="710" spans="1:26" ht="15.75" customHeight="1" x14ac:dyDescent="0.25">
      <c r="A710" s="288"/>
      <c r="B710" s="288"/>
      <c r="C710" s="288"/>
      <c r="D710" s="288"/>
      <c r="E710" s="288"/>
      <c r="F710" s="288"/>
      <c r="G710" s="209"/>
      <c r="H710" s="209"/>
      <c r="I710" s="209"/>
      <c r="J710" s="209"/>
      <c r="K710" s="209"/>
      <c r="L710" s="209"/>
      <c r="M710" s="209"/>
      <c r="N710" s="209"/>
      <c r="O710" s="209"/>
      <c r="P710" s="209"/>
      <c r="Q710" s="209"/>
      <c r="R710" s="209"/>
      <c r="S710" s="209"/>
      <c r="T710" s="209"/>
      <c r="U710" s="209"/>
      <c r="V710" s="209"/>
      <c r="W710" s="209"/>
      <c r="X710" s="209"/>
      <c r="Y710" s="209"/>
      <c r="Z710" s="209"/>
    </row>
    <row r="711" spans="1:26" ht="15.75" customHeight="1" x14ac:dyDescent="0.25">
      <c r="A711" s="288"/>
      <c r="B711" s="288"/>
      <c r="C711" s="288"/>
      <c r="D711" s="288"/>
      <c r="E711" s="288"/>
      <c r="F711" s="288"/>
      <c r="G711" s="209"/>
      <c r="H711" s="209"/>
      <c r="I711" s="209"/>
      <c r="J711" s="209"/>
      <c r="K711" s="209"/>
      <c r="L711" s="209"/>
      <c r="M711" s="209"/>
      <c r="N711" s="209"/>
      <c r="O711" s="209"/>
      <c r="P711" s="209"/>
      <c r="Q711" s="209"/>
      <c r="R711" s="209"/>
      <c r="S711" s="209"/>
      <c r="T711" s="209"/>
      <c r="U711" s="209"/>
      <c r="V711" s="209"/>
      <c r="W711" s="209"/>
      <c r="X711" s="209"/>
      <c r="Y711" s="209"/>
      <c r="Z711" s="209"/>
    </row>
    <row r="712" spans="1:26" ht="15.75" customHeight="1" x14ac:dyDescent="0.25">
      <c r="A712" s="288"/>
      <c r="B712" s="288"/>
      <c r="C712" s="288"/>
      <c r="D712" s="288"/>
      <c r="E712" s="288"/>
      <c r="F712" s="288"/>
      <c r="G712" s="209"/>
      <c r="H712" s="209"/>
      <c r="I712" s="209"/>
      <c r="J712" s="209"/>
      <c r="K712" s="209"/>
      <c r="L712" s="209"/>
      <c r="M712" s="209"/>
      <c r="N712" s="209"/>
      <c r="O712" s="209"/>
      <c r="P712" s="209"/>
      <c r="Q712" s="209"/>
      <c r="R712" s="209"/>
      <c r="S712" s="209"/>
      <c r="T712" s="209"/>
      <c r="U712" s="209"/>
      <c r="V712" s="209"/>
      <c r="W712" s="209"/>
      <c r="X712" s="209"/>
      <c r="Y712" s="209"/>
      <c r="Z712" s="209"/>
    </row>
    <row r="713" spans="1:26" ht="15.75" customHeight="1" x14ac:dyDescent="0.25">
      <c r="A713" s="288"/>
      <c r="B713" s="288"/>
      <c r="C713" s="288"/>
      <c r="D713" s="288"/>
      <c r="E713" s="288"/>
      <c r="F713" s="288"/>
      <c r="G713" s="209"/>
      <c r="H713" s="209"/>
      <c r="I713" s="209"/>
      <c r="J713" s="209"/>
      <c r="K713" s="209"/>
      <c r="L713" s="209"/>
      <c r="M713" s="209"/>
      <c r="N713" s="209"/>
      <c r="O713" s="209"/>
      <c r="P713" s="209"/>
      <c r="Q713" s="209"/>
      <c r="R713" s="209"/>
      <c r="S713" s="209"/>
      <c r="T713" s="209"/>
      <c r="U713" s="209"/>
      <c r="V713" s="209"/>
      <c r="W713" s="209"/>
      <c r="X713" s="209"/>
      <c r="Y713" s="209"/>
      <c r="Z713" s="209"/>
    </row>
    <row r="714" spans="1:26" ht="15.75" customHeight="1" x14ac:dyDescent="0.25">
      <c r="A714" s="288"/>
      <c r="B714" s="288"/>
      <c r="C714" s="288"/>
      <c r="D714" s="288"/>
      <c r="E714" s="288"/>
      <c r="F714" s="288"/>
      <c r="G714" s="209"/>
      <c r="H714" s="209"/>
      <c r="I714" s="209"/>
      <c r="J714" s="209"/>
      <c r="K714" s="209"/>
      <c r="L714" s="209"/>
      <c r="M714" s="209"/>
      <c r="N714" s="209"/>
      <c r="O714" s="209"/>
      <c r="P714" s="209"/>
      <c r="Q714" s="209"/>
      <c r="R714" s="209"/>
      <c r="S714" s="209"/>
      <c r="T714" s="209"/>
      <c r="U714" s="209"/>
      <c r="V714" s="209"/>
      <c r="W714" s="209"/>
      <c r="X714" s="209"/>
      <c r="Y714" s="209"/>
      <c r="Z714" s="209"/>
    </row>
    <row r="715" spans="1:26" ht="15.75" customHeight="1" x14ac:dyDescent="0.25">
      <c r="A715" s="288"/>
      <c r="B715" s="288"/>
      <c r="C715" s="288"/>
      <c r="D715" s="288"/>
      <c r="E715" s="288"/>
      <c r="F715" s="288"/>
      <c r="G715" s="209"/>
      <c r="H715" s="209"/>
      <c r="I715" s="209"/>
      <c r="J715" s="209"/>
      <c r="K715" s="209"/>
      <c r="L715" s="209"/>
      <c r="M715" s="209"/>
      <c r="N715" s="209"/>
      <c r="O715" s="209"/>
      <c r="P715" s="209"/>
      <c r="Q715" s="209"/>
      <c r="R715" s="209"/>
      <c r="S715" s="209"/>
      <c r="T715" s="209"/>
      <c r="U715" s="209"/>
      <c r="V715" s="209"/>
      <c r="W715" s="209"/>
      <c r="X715" s="209"/>
      <c r="Y715" s="209"/>
      <c r="Z715" s="209"/>
    </row>
    <row r="716" spans="1:26" ht="15.75" customHeight="1" x14ac:dyDescent="0.25">
      <c r="A716" s="288"/>
      <c r="B716" s="288"/>
      <c r="C716" s="288"/>
      <c r="D716" s="288"/>
      <c r="E716" s="288"/>
      <c r="F716" s="288"/>
      <c r="G716" s="209"/>
      <c r="H716" s="209"/>
      <c r="I716" s="209"/>
      <c r="J716" s="209"/>
      <c r="K716" s="209"/>
      <c r="L716" s="209"/>
      <c r="M716" s="209"/>
      <c r="N716" s="209"/>
      <c r="O716" s="209"/>
      <c r="P716" s="209"/>
      <c r="Q716" s="209"/>
      <c r="R716" s="209"/>
      <c r="S716" s="209"/>
      <c r="T716" s="209"/>
      <c r="U716" s="209"/>
      <c r="V716" s="209"/>
      <c r="W716" s="209"/>
      <c r="X716" s="209"/>
      <c r="Y716" s="209"/>
      <c r="Z716" s="209"/>
    </row>
    <row r="717" spans="1:26" ht="15.75" customHeight="1" x14ac:dyDescent="0.25">
      <c r="A717" s="288"/>
      <c r="B717" s="288"/>
      <c r="C717" s="288"/>
      <c r="D717" s="288"/>
      <c r="E717" s="288"/>
      <c r="F717" s="288"/>
      <c r="G717" s="209"/>
      <c r="H717" s="209"/>
      <c r="I717" s="209"/>
      <c r="J717" s="209"/>
      <c r="K717" s="209"/>
      <c r="L717" s="209"/>
      <c r="M717" s="209"/>
      <c r="N717" s="209"/>
      <c r="O717" s="209"/>
      <c r="P717" s="209"/>
      <c r="Q717" s="209"/>
      <c r="R717" s="209"/>
      <c r="S717" s="209"/>
      <c r="T717" s="209"/>
      <c r="U717" s="209"/>
      <c r="V717" s="209"/>
      <c r="W717" s="209"/>
      <c r="X717" s="209"/>
      <c r="Y717" s="209"/>
      <c r="Z717" s="209"/>
    </row>
    <row r="718" spans="1:26" ht="15.75" customHeight="1" x14ac:dyDescent="0.25">
      <c r="A718" s="288"/>
      <c r="B718" s="288"/>
      <c r="C718" s="288"/>
      <c r="D718" s="288"/>
      <c r="E718" s="288"/>
      <c r="F718" s="288"/>
      <c r="G718" s="209"/>
      <c r="H718" s="209"/>
      <c r="I718" s="209"/>
      <c r="J718" s="209"/>
      <c r="K718" s="209"/>
      <c r="L718" s="209"/>
      <c r="M718" s="209"/>
      <c r="N718" s="209"/>
      <c r="O718" s="209"/>
      <c r="P718" s="209"/>
      <c r="Q718" s="209"/>
      <c r="R718" s="209"/>
      <c r="S718" s="209"/>
      <c r="T718" s="209"/>
      <c r="U718" s="209"/>
      <c r="V718" s="209"/>
      <c r="W718" s="209"/>
      <c r="X718" s="209"/>
      <c r="Y718" s="209"/>
      <c r="Z718" s="209"/>
    </row>
    <row r="719" spans="1:26" ht="15.75" customHeight="1" x14ac:dyDescent="0.25">
      <c r="A719" s="288"/>
      <c r="B719" s="288"/>
      <c r="C719" s="288"/>
      <c r="D719" s="288"/>
      <c r="E719" s="288"/>
      <c r="F719" s="288"/>
      <c r="G719" s="209"/>
      <c r="H719" s="209"/>
      <c r="I719" s="209"/>
      <c r="J719" s="209"/>
      <c r="K719" s="209"/>
      <c r="L719" s="209"/>
      <c r="M719" s="209"/>
      <c r="N719" s="209"/>
      <c r="O719" s="209"/>
      <c r="P719" s="209"/>
      <c r="Q719" s="209"/>
      <c r="R719" s="209"/>
      <c r="S719" s="209"/>
      <c r="T719" s="209"/>
      <c r="U719" s="209"/>
      <c r="V719" s="209"/>
      <c r="W719" s="209"/>
      <c r="X719" s="209"/>
      <c r="Y719" s="209"/>
      <c r="Z719" s="209"/>
    </row>
    <row r="720" spans="1:26" ht="15.75" customHeight="1" x14ac:dyDescent="0.25">
      <c r="A720" s="288"/>
      <c r="B720" s="288"/>
      <c r="C720" s="288"/>
      <c r="D720" s="288"/>
      <c r="E720" s="288"/>
      <c r="F720" s="288"/>
      <c r="G720" s="209"/>
      <c r="H720" s="209"/>
      <c r="I720" s="209"/>
      <c r="J720" s="209"/>
      <c r="K720" s="209"/>
      <c r="L720" s="209"/>
      <c r="M720" s="209"/>
      <c r="N720" s="209"/>
      <c r="O720" s="209"/>
      <c r="P720" s="209"/>
      <c r="Q720" s="209"/>
      <c r="R720" s="209"/>
      <c r="S720" s="209"/>
      <c r="T720" s="209"/>
      <c r="U720" s="209"/>
      <c r="V720" s="209"/>
      <c r="W720" s="209"/>
      <c r="X720" s="209"/>
      <c r="Y720" s="209"/>
      <c r="Z720" s="209"/>
    </row>
    <row r="721" spans="1:26" ht="15.75" customHeight="1" x14ac:dyDescent="0.25">
      <c r="A721" s="288"/>
      <c r="B721" s="288"/>
      <c r="C721" s="288"/>
      <c r="D721" s="288"/>
      <c r="E721" s="288"/>
      <c r="F721" s="288"/>
      <c r="G721" s="209"/>
      <c r="H721" s="209"/>
      <c r="I721" s="209"/>
      <c r="J721" s="209"/>
      <c r="K721" s="209"/>
      <c r="L721" s="209"/>
      <c r="M721" s="209"/>
      <c r="N721" s="209"/>
      <c r="O721" s="209"/>
      <c r="P721" s="209"/>
      <c r="Q721" s="209"/>
      <c r="R721" s="209"/>
      <c r="S721" s="209"/>
      <c r="T721" s="209"/>
      <c r="U721" s="209"/>
      <c r="V721" s="209"/>
      <c r="W721" s="209"/>
      <c r="X721" s="209"/>
      <c r="Y721" s="209"/>
      <c r="Z721" s="209"/>
    </row>
    <row r="722" spans="1:26" ht="15.75" customHeight="1" x14ac:dyDescent="0.25">
      <c r="A722" s="288"/>
      <c r="B722" s="288"/>
      <c r="C722" s="288"/>
      <c r="D722" s="288"/>
      <c r="E722" s="288"/>
      <c r="F722" s="288"/>
      <c r="G722" s="209"/>
      <c r="H722" s="209"/>
      <c r="I722" s="209"/>
      <c r="J722" s="209"/>
      <c r="K722" s="209"/>
      <c r="L722" s="209"/>
      <c r="M722" s="209"/>
      <c r="N722" s="209"/>
      <c r="O722" s="209"/>
      <c r="P722" s="209"/>
      <c r="Q722" s="209"/>
      <c r="R722" s="209"/>
      <c r="S722" s="209"/>
      <c r="T722" s="209"/>
      <c r="U722" s="209"/>
      <c r="V722" s="209"/>
      <c r="W722" s="209"/>
      <c r="X722" s="209"/>
      <c r="Y722" s="209"/>
      <c r="Z722" s="209"/>
    </row>
    <row r="723" spans="1:26" ht="15.75" customHeight="1" x14ac:dyDescent="0.25">
      <c r="A723" s="288"/>
      <c r="B723" s="288"/>
      <c r="C723" s="288"/>
      <c r="D723" s="288"/>
      <c r="E723" s="288"/>
      <c r="F723" s="288"/>
      <c r="G723" s="209"/>
      <c r="H723" s="209"/>
      <c r="I723" s="209"/>
      <c r="J723" s="209"/>
      <c r="K723" s="209"/>
      <c r="L723" s="209"/>
      <c r="M723" s="209"/>
      <c r="N723" s="209"/>
      <c r="O723" s="209"/>
      <c r="P723" s="209"/>
      <c r="Q723" s="209"/>
      <c r="R723" s="209"/>
      <c r="S723" s="209"/>
      <c r="T723" s="209"/>
      <c r="U723" s="209"/>
      <c r="V723" s="209"/>
      <c r="W723" s="209"/>
      <c r="X723" s="209"/>
      <c r="Y723" s="209"/>
      <c r="Z723" s="209"/>
    </row>
    <row r="724" spans="1:26" ht="15.75" customHeight="1" x14ac:dyDescent="0.25">
      <c r="A724" s="288"/>
      <c r="B724" s="288"/>
      <c r="C724" s="288"/>
      <c r="D724" s="288"/>
      <c r="E724" s="288"/>
      <c r="F724" s="288"/>
      <c r="G724" s="209"/>
      <c r="H724" s="209"/>
      <c r="I724" s="209"/>
      <c r="J724" s="209"/>
      <c r="K724" s="209"/>
      <c r="L724" s="209"/>
      <c r="M724" s="209"/>
      <c r="N724" s="209"/>
      <c r="O724" s="209"/>
      <c r="P724" s="209"/>
      <c r="Q724" s="209"/>
      <c r="R724" s="209"/>
      <c r="S724" s="209"/>
      <c r="T724" s="209"/>
      <c r="U724" s="209"/>
      <c r="V724" s="209"/>
      <c r="W724" s="209"/>
      <c r="X724" s="209"/>
      <c r="Y724" s="209"/>
      <c r="Z724" s="209"/>
    </row>
    <row r="725" spans="1:26" ht="15.75" customHeight="1" x14ac:dyDescent="0.25">
      <c r="A725" s="288"/>
      <c r="B725" s="288"/>
      <c r="C725" s="288"/>
      <c r="D725" s="288"/>
      <c r="E725" s="288"/>
      <c r="F725" s="288"/>
      <c r="G725" s="209"/>
      <c r="H725" s="209"/>
      <c r="I725" s="209"/>
      <c r="J725" s="209"/>
      <c r="K725" s="209"/>
      <c r="L725" s="209"/>
      <c r="M725" s="209"/>
      <c r="N725" s="209"/>
      <c r="O725" s="209"/>
      <c r="P725" s="209"/>
      <c r="Q725" s="209"/>
      <c r="R725" s="209"/>
      <c r="S725" s="209"/>
      <c r="T725" s="209"/>
      <c r="U725" s="209"/>
      <c r="V725" s="209"/>
      <c r="W725" s="209"/>
      <c r="X725" s="209"/>
      <c r="Y725" s="209"/>
      <c r="Z725" s="209"/>
    </row>
    <row r="726" spans="1:26" ht="15.75" customHeight="1" x14ac:dyDescent="0.25">
      <c r="A726" s="288"/>
      <c r="B726" s="288"/>
      <c r="C726" s="288"/>
      <c r="D726" s="288"/>
      <c r="E726" s="288"/>
      <c r="F726" s="288"/>
      <c r="G726" s="209"/>
      <c r="H726" s="209"/>
      <c r="I726" s="209"/>
      <c r="J726" s="209"/>
      <c r="K726" s="209"/>
      <c r="L726" s="209"/>
      <c r="M726" s="209"/>
      <c r="N726" s="209"/>
      <c r="O726" s="209"/>
      <c r="P726" s="209"/>
      <c r="Q726" s="209"/>
      <c r="R726" s="209"/>
      <c r="S726" s="209"/>
      <c r="T726" s="209"/>
      <c r="U726" s="209"/>
      <c r="V726" s="209"/>
      <c r="W726" s="209"/>
      <c r="X726" s="209"/>
      <c r="Y726" s="209"/>
      <c r="Z726" s="209"/>
    </row>
    <row r="727" spans="1:26" ht="15.75" customHeight="1" x14ac:dyDescent="0.25">
      <c r="A727" s="288"/>
      <c r="B727" s="288"/>
      <c r="C727" s="288"/>
      <c r="D727" s="288"/>
      <c r="E727" s="288"/>
      <c r="F727" s="288"/>
      <c r="G727" s="209"/>
      <c r="H727" s="209"/>
      <c r="I727" s="209"/>
      <c r="J727" s="209"/>
      <c r="K727" s="209"/>
      <c r="L727" s="209"/>
      <c r="M727" s="209"/>
      <c r="N727" s="209"/>
      <c r="O727" s="209"/>
      <c r="P727" s="209"/>
      <c r="Q727" s="209"/>
      <c r="R727" s="209"/>
      <c r="S727" s="209"/>
      <c r="T727" s="209"/>
      <c r="U727" s="209"/>
      <c r="V727" s="209"/>
      <c r="W727" s="209"/>
      <c r="X727" s="209"/>
      <c r="Y727" s="209"/>
      <c r="Z727" s="209"/>
    </row>
    <row r="728" spans="1:26" ht="15.75" customHeight="1" x14ac:dyDescent="0.25">
      <c r="A728" s="288"/>
      <c r="B728" s="288"/>
      <c r="C728" s="288"/>
      <c r="D728" s="288"/>
      <c r="E728" s="288"/>
      <c r="F728" s="288"/>
      <c r="G728" s="209"/>
      <c r="H728" s="209"/>
      <c r="I728" s="209"/>
      <c r="J728" s="209"/>
      <c r="K728" s="209"/>
      <c r="L728" s="209"/>
      <c r="M728" s="209"/>
      <c r="N728" s="209"/>
      <c r="O728" s="209"/>
      <c r="P728" s="209"/>
      <c r="Q728" s="209"/>
      <c r="R728" s="209"/>
      <c r="S728" s="209"/>
      <c r="T728" s="209"/>
      <c r="U728" s="209"/>
      <c r="V728" s="209"/>
      <c r="W728" s="209"/>
      <c r="X728" s="209"/>
      <c r="Y728" s="209"/>
      <c r="Z728" s="209"/>
    </row>
    <row r="729" spans="1:26" ht="15.75" customHeight="1" x14ac:dyDescent="0.25">
      <c r="A729" s="288"/>
      <c r="B729" s="288"/>
      <c r="C729" s="288"/>
      <c r="D729" s="288"/>
      <c r="E729" s="288"/>
      <c r="F729" s="288"/>
      <c r="G729" s="209"/>
      <c r="H729" s="209"/>
      <c r="I729" s="209"/>
      <c r="J729" s="209"/>
      <c r="K729" s="209"/>
      <c r="L729" s="209"/>
      <c r="M729" s="209"/>
      <c r="N729" s="209"/>
      <c r="O729" s="209"/>
      <c r="P729" s="209"/>
      <c r="Q729" s="209"/>
      <c r="R729" s="209"/>
      <c r="S729" s="209"/>
      <c r="T729" s="209"/>
      <c r="U729" s="209"/>
      <c r="V729" s="209"/>
      <c r="W729" s="209"/>
      <c r="X729" s="209"/>
      <c r="Y729" s="209"/>
      <c r="Z729" s="209"/>
    </row>
    <row r="730" spans="1:26" ht="15.75" customHeight="1" x14ac:dyDescent="0.25">
      <c r="A730" s="288"/>
      <c r="B730" s="288"/>
      <c r="C730" s="288"/>
      <c r="D730" s="288"/>
      <c r="E730" s="288"/>
      <c r="F730" s="288"/>
      <c r="G730" s="209"/>
      <c r="H730" s="209"/>
      <c r="I730" s="209"/>
      <c r="J730" s="209"/>
      <c r="K730" s="209"/>
      <c r="L730" s="209"/>
      <c r="M730" s="209"/>
      <c r="N730" s="209"/>
      <c r="O730" s="209"/>
      <c r="P730" s="209"/>
      <c r="Q730" s="209"/>
      <c r="R730" s="209"/>
      <c r="S730" s="209"/>
      <c r="T730" s="209"/>
      <c r="U730" s="209"/>
      <c r="V730" s="209"/>
      <c r="W730" s="209"/>
      <c r="X730" s="209"/>
      <c r="Y730" s="209"/>
      <c r="Z730" s="209"/>
    </row>
    <row r="731" spans="1:26" ht="15.75" customHeight="1" x14ac:dyDescent="0.25">
      <c r="A731" s="288"/>
      <c r="B731" s="288"/>
      <c r="C731" s="288"/>
      <c r="D731" s="288"/>
      <c r="E731" s="288"/>
      <c r="F731" s="288"/>
      <c r="G731" s="209"/>
      <c r="H731" s="209"/>
      <c r="I731" s="209"/>
      <c r="J731" s="209"/>
      <c r="K731" s="209"/>
      <c r="L731" s="209"/>
      <c r="M731" s="209"/>
      <c r="N731" s="209"/>
      <c r="O731" s="209"/>
      <c r="P731" s="209"/>
      <c r="Q731" s="209"/>
      <c r="R731" s="209"/>
      <c r="S731" s="209"/>
      <c r="T731" s="209"/>
      <c r="U731" s="209"/>
      <c r="V731" s="209"/>
      <c r="W731" s="209"/>
      <c r="X731" s="209"/>
      <c r="Y731" s="209"/>
      <c r="Z731" s="209"/>
    </row>
    <row r="732" spans="1:26" ht="15.75" customHeight="1" x14ac:dyDescent="0.25">
      <c r="A732" s="288"/>
      <c r="B732" s="288"/>
      <c r="C732" s="288"/>
      <c r="D732" s="288"/>
      <c r="E732" s="288"/>
      <c r="F732" s="288"/>
      <c r="G732" s="209"/>
      <c r="H732" s="209"/>
      <c r="I732" s="209"/>
      <c r="J732" s="209"/>
      <c r="K732" s="209"/>
      <c r="L732" s="209"/>
      <c r="M732" s="209"/>
      <c r="N732" s="209"/>
      <c r="O732" s="209"/>
      <c r="P732" s="209"/>
      <c r="Q732" s="209"/>
      <c r="R732" s="209"/>
      <c r="S732" s="209"/>
      <c r="T732" s="209"/>
      <c r="U732" s="209"/>
      <c r="V732" s="209"/>
      <c r="W732" s="209"/>
      <c r="X732" s="209"/>
      <c r="Y732" s="209"/>
      <c r="Z732" s="209"/>
    </row>
    <row r="733" spans="1:26" ht="15.75" customHeight="1" x14ac:dyDescent="0.25">
      <c r="A733" s="288"/>
      <c r="B733" s="288"/>
      <c r="C733" s="288"/>
      <c r="D733" s="288"/>
      <c r="E733" s="288"/>
      <c r="F733" s="288"/>
      <c r="G733" s="209"/>
      <c r="H733" s="209"/>
      <c r="I733" s="209"/>
      <c r="J733" s="209"/>
      <c r="K733" s="209"/>
      <c r="L733" s="209"/>
      <c r="M733" s="209"/>
      <c r="N733" s="209"/>
      <c r="O733" s="209"/>
      <c r="P733" s="209"/>
      <c r="Q733" s="209"/>
      <c r="R733" s="209"/>
      <c r="S733" s="209"/>
      <c r="T733" s="209"/>
      <c r="U733" s="209"/>
      <c r="V733" s="209"/>
      <c r="W733" s="209"/>
      <c r="X733" s="209"/>
      <c r="Y733" s="209"/>
      <c r="Z733" s="209"/>
    </row>
    <row r="734" spans="1:26" ht="15.75" customHeight="1" x14ac:dyDescent="0.25">
      <c r="A734" s="288"/>
      <c r="B734" s="288"/>
      <c r="C734" s="288"/>
      <c r="D734" s="288"/>
      <c r="E734" s="288"/>
      <c r="F734" s="288"/>
      <c r="G734" s="209"/>
      <c r="H734" s="209"/>
      <c r="I734" s="209"/>
      <c r="J734" s="209"/>
      <c r="K734" s="209"/>
      <c r="L734" s="209"/>
      <c r="M734" s="209"/>
      <c r="N734" s="209"/>
      <c r="O734" s="209"/>
      <c r="P734" s="209"/>
      <c r="Q734" s="209"/>
      <c r="R734" s="209"/>
      <c r="S734" s="209"/>
      <c r="T734" s="209"/>
      <c r="U734" s="209"/>
      <c r="V734" s="209"/>
      <c r="W734" s="209"/>
      <c r="X734" s="209"/>
      <c r="Y734" s="209"/>
      <c r="Z734" s="209"/>
    </row>
    <row r="735" spans="1:26" ht="15.75" customHeight="1" x14ac:dyDescent="0.25">
      <c r="A735" s="288"/>
      <c r="B735" s="288"/>
      <c r="C735" s="288"/>
      <c r="D735" s="288"/>
      <c r="E735" s="288"/>
      <c r="F735" s="288"/>
      <c r="G735" s="209"/>
      <c r="H735" s="209"/>
      <c r="I735" s="209"/>
      <c r="J735" s="209"/>
      <c r="K735" s="209"/>
      <c r="L735" s="209"/>
      <c r="M735" s="209"/>
      <c r="N735" s="209"/>
      <c r="O735" s="209"/>
      <c r="P735" s="209"/>
      <c r="Q735" s="209"/>
      <c r="R735" s="209"/>
      <c r="S735" s="209"/>
      <c r="T735" s="209"/>
      <c r="U735" s="209"/>
      <c r="V735" s="209"/>
      <c r="W735" s="209"/>
      <c r="X735" s="209"/>
      <c r="Y735" s="209"/>
      <c r="Z735" s="209"/>
    </row>
    <row r="736" spans="1:26" ht="15.75" customHeight="1" x14ac:dyDescent="0.25">
      <c r="A736" s="288"/>
      <c r="B736" s="288"/>
      <c r="C736" s="288"/>
      <c r="D736" s="288"/>
      <c r="E736" s="288"/>
      <c r="F736" s="288"/>
      <c r="G736" s="209"/>
      <c r="H736" s="209"/>
      <c r="I736" s="209"/>
      <c r="J736" s="209"/>
      <c r="K736" s="209"/>
      <c r="L736" s="209"/>
      <c r="M736" s="209"/>
      <c r="N736" s="209"/>
      <c r="O736" s="209"/>
      <c r="P736" s="209"/>
      <c r="Q736" s="209"/>
      <c r="R736" s="209"/>
      <c r="S736" s="209"/>
      <c r="T736" s="209"/>
      <c r="U736" s="209"/>
      <c r="V736" s="209"/>
      <c r="W736" s="209"/>
      <c r="X736" s="209"/>
      <c r="Y736" s="209"/>
      <c r="Z736" s="209"/>
    </row>
    <row r="737" spans="1:26" ht="15.75" customHeight="1" x14ac:dyDescent="0.25">
      <c r="A737" s="288"/>
      <c r="B737" s="288"/>
      <c r="C737" s="288"/>
      <c r="D737" s="288"/>
      <c r="E737" s="288"/>
      <c r="F737" s="288"/>
      <c r="G737" s="209"/>
      <c r="H737" s="209"/>
      <c r="I737" s="209"/>
      <c r="J737" s="209"/>
      <c r="K737" s="209"/>
      <c r="L737" s="209"/>
      <c r="M737" s="209"/>
      <c r="N737" s="209"/>
      <c r="O737" s="209"/>
      <c r="P737" s="209"/>
      <c r="Q737" s="209"/>
      <c r="R737" s="209"/>
      <c r="S737" s="209"/>
      <c r="T737" s="209"/>
      <c r="U737" s="209"/>
      <c r="V737" s="209"/>
      <c r="W737" s="209"/>
      <c r="X737" s="209"/>
      <c r="Y737" s="209"/>
      <c r="Z737" s="209"/>
    </row>
    <row r="738" spans="1:26" ht="15.75" customHeight="1" x14ac:dyDescent="0.25">
      <c r="A738" s="288"/>
      <c r="B738" s="288"/>
      <c r="C738" s="288"/>
      <c r="D738" s="288"/>
      <c r="E738" s="288"/>
      <c r="F738" s="288"/>
      <c r="G738" s="209"/>
      <c r="H738" s="209"/>
      <c r="I738" s="209"/>
      <c r="J738" s="209"/>
      <c r="K738" s="209"/>
      <c r="L738" s="209"/>
      <c r="M738" s="209"/>
      <c r="N738" s="209"/>
      <c r="O738" s="209"/>
      <c r="P738" s="209"/>
      <c r="Q738" s="209"/>
      <c r="R738" s="209"/>
      <c r="S738" s="209"/>
      <c r="T738" s="209"/>
      <c r="U738" s="209"/>
      <c r="V738" s="209"/>
      <c r="W738" s="209"/>
      <c r="X738" s="209"/>
      <c r="Y738" s="209"/>
      <c r="Z738" s="209"/>
    </row>
    <row r="739" spans="1:26" ht="15.75" customHeight="1" x14ac:dyDescent="0.25">
      <c r="A739" s="288"/>
      <c r="B739" s="288"/>
      <c r="C739" s="288"/>
      <c r="D739" s="288"/>
      <c r="E739" s="288"/>
      <c r="F739" s="288"/>
      <c r="G739" s="209"/>
      <c r="H739" s="209"/>
      <c r="I739" s="209"/>
      <c r="J739" s="209"/>
      <c r="K739" s="209"/>
      <c r="L739" s="209"/>
      <c r="M739" s="209"/>
      <c r="N739" s="209"/>
      <c r="O739" s="209"/>
      <c r="P739" s="209"/>
      <c r="Q739" s="209"/>
      <c r="R739" s="209"/>
      <c r="S739" s="209"/>
      <c r="T739" s="209"/>
      <c r="U739" s="209"/>
      <c r="V739" s="209"/>
      <c r="W739" s="209"/>
      <c r="X739" s="209"/>
      <c r="Y739" s="209"/>
      <c r="Z739" s="209"/>
    </row>
    <row r="740" spans="1:26" ht="15.75" customHeight="1" x14ac:dyDescent="0.25">
      <c r="A740" s="288"/>
      <c r="B740" s="288"/>
      <c r="C740" s="288"/>
      <c r="D740" s="288"/>
      <c r="E740" s="288"/>
      <c r="F740" s="288"/>
      <c r="G740" s="209"/>
      <c r="H740" s="209"/>
      <c r="I740" s="209"/>
      <c r="J740" s="209"/>
      <c r="K740" s="209"/>
      <c r="L740" s="209"/>
      <c r="M740" s="209"/>
      <c r="N740" s="209"/>
      <c r="O740" s="209"/>
      <c r="P740" s="209"/>
      <c r="Q740" s="209"/>
      <c r="R740" s="209"/>
      <c r="S740" s="209"/>
      <c r="T740" s="209"/>
      <c r="U740" s="209"/>
      <c r="V740" s="209"/>
      <c r="W740" s="209"/>
      <c r="X740" s="209"/>
      <c r="Y740" s="209"/>
      <c r="Z740" s="209"/>
    </row>
    <row r="741" spans="1:26" ht="15.75" customHeight="1" x14ac:dyDescent="0.25">
      <c r="A741" s="288"/>
      <c r="B741" s="288"/>
      <c r="C741" s="288"/>
      <c r="D741" s="288"/>
      <c r="E741" s="288"/>
      <c r="F741" s="288"/>
      <c r="G741" s="209"/>
      <c r="H741" s="209"/>
      <c r="I741" s="209"/>
      <c r="J741" s="209"/>
      <c r="K741" s="209"/>
      <c r="L741" s="209"/>
      <c r="M741" s="209"/>
      <c r="N741" s="209"/>
      <c r="O741" s="209"/>
      <c r="P741" s="209"/>
      <c r="Q741" s="209"/>
      <c r="R741" s="209"/>
      <c r="S741" s="209"/>
      <c r="T741" s="209"/>
      <c r="U741" s="209"/>
      <c r="V741" s="209"/>
      <c r="W741" s="209"/>
      <c r="X741" s="209"/>
      <c r="Y741" s="209"/>
      <c r="Z741" s="209"/>
    </row>
    <row r="742" spans="1:26" ht="15.75" customHeight="1" x14ac:dyDescent="0.25">
      <c r="A742" s="288"/>
      <c r="B742" s="288"/>
      <c r="C742" s="288"/>
      <c r="D742" s="288"/>
      <c r="E742" s="288"/>
      <c r="F742" s="288"/>
      <c r="G742" s="209"/>
      <c r="H742" s="209"/>
      <c r="I742" s="209"/>
      <c r="J742" s="209"/>
      <c r="K742" s="209"/>
      <c r="L742" s="209"/>
      <c r="M742" s="209"/>
      <c r="N742" s="209"/>
      <c r="O742" s="209"/>
      <c r="P742" s="209"/>
      <c r="Q742" s="209"/>
      <c r="R742" s="209"/>
      <c r="S742" s="209"/>
      <c r="T742" s="209"/>
      <c r="U742" s="209"/>
      <c r="V742" s="209"/>
      <c r="W742" s="209"/>
      <c r="X742" s="209"/>
      <c r="Y742" s="209"/>
      <c r="Z742" s="209"/>
    </row>
    <row r="743" spans="1:26" ht="15.75" customHeight="1" x14ac:dyDescent="0.25">
      <c r="A743" s="288"/>
      <c r="B743" s="288"/>
      <c r="C743" s="288"/>
      <c r="D743" s="288"/>
      <c r="E743" s="288"/>
      <c r="F743" s="288"/>
      <c r="G743" s="209"/>
      <c r="H743" s="209"/>
      <c r="I743" s="209"/>
      <c r="J743" s="209"/>
      <c r="K743" s="209"/>
      <c r="L743" s="209"/>
      <c r="M743" s="209"/>
      <c r="N743" s="209"/>
      <c r="O743" s="209"/>
      <c r="P743" s="209"/>
      <c r="Q743" s="209"/>
      <c r="R743" s="209"/>
      <c r="S743" s="209"/>
      <c r="T743" s="209"/>
      <c r="U743" s="209"/>
      <c r="V743" s="209"/>
      <c r="W743" s="209"/>
      <c r="X743" s="209"/>
      <c r="Y743" s="209"/>
      <c r="Z743" s="209"/>
    </row>
    <row r="744" spans="1:26" ht="15.75" customHeight="1" x14ac:dyDescent="0.25">
      <c r="A744" s="288"/>
      <c r="B744" s="288"/>
      <c r="C744" s="288"/>
      <c r="D744" s="288"/>
      <c r="E744" s="288"/>
      <c r="F744" s="288"/>
      <c r="G744" s="209"/>
      <c r="H744" s="209"/>
      <c r="I744" s="209"/>
      <c r="J744" s="209"/>
      <c r="K744" s="209"/>
      <c r="L744" s="209"/>
      <c r="M744" s="209"/>
      <c r="N744" s="209"/>
      <c r="O744" s="209"/>
      <c r="P744" s="209"/>
      <c r="Q744" s="209"/>
      <c r="R744" s="209"/>
      <c r="S744" s="209"/>
      <c r="T744" s="209"/>
      <c r="U744" s="209"/>
      <c r="V744" s="209"/>
      <c r="W744" s="209"/>
      <c r="X744" s="209"/>
      <c r="Y744" s="209"/>
      <c r="Z744" s="209"/>
    </row>
    <row r="745" spans="1:26" ht="15.75" customHeight="1" x14ac:dyDescent="0.25">
      <c r="A745" s="288"/>
      <c r="B745" s="288"/>
      <c r="C745" s="288"/>
      <c r="D745" s="288"/>
      <c r="E745" s="288"/>
      <c r="F745" s="288"/>
      <c r="G745" s="209"/>
      <c r="H745" s="209"/>
      <c r="I745" s="209"/>
      <c r="J745" s="209"/>
      <c r="K745" s="209"/>
      <c r="L745" s="209"/>
      <c r="M745" s="209"/>
      <c r="N745" s="209"/>
      <c r="O745" s="209"/>
      <c r="P745" s="209"/>
      <c r="Q745" s="209"/>
      <c r="R745" s="209"/>
      <c r="S745" s="209"/>
      <c r="T745" s="209"/>
      <c r="U745" s="209"/>
      <c r="V745" s="209"/>
      <c r="W745" s="209"/>
      <c r="X745" s="209"/>
      <c r="Y745" s="209"/>
      <c r="Z745" s="209"/>
    </row>
    <row r="746" spans="1:26" ht="15.75" customHeight="1" x14ac:dyDescent="0.25">
      <c r="A746" s="288"/>
      <c r="B746" s="288"/>
      <c r="C746" s="288"/>
      <c r="D746" s="288"/>
      <c r="E746" s="288"/>
      <c r="F746" s="288"/>
      <c r="G746" s="209"/>
      <c r="H746" s="209"/>
      <c r="I746" s="209"/>
      <c r="J746" s="209"/>
      <c r="K746" s="209"/>
      <c r="L746" s="209"/>
      <c r="M746" s="209"/>
      <c r="N746" s="209"/>
      <c r="O746" s="209"/>
      <c r="P746" s="209"/>
      <c r="Q746" s="209"/>
      <c r="R746" s="209"/>
      <c r="S746" s="209"/>
      <c r="T746" s="209"/>
      <c r="U746" s="209"/>
      <c r="V746" s="209"/>
      <c r="W746" s="209"/>
      <c r="X746" s="209"/>
      <c r="Y746" s="209"/>
      <c r="Z746" s="209"/>
    </row>
    <row r="747" spans="1:26" ht="15.75" customHeight="1" x14ac:dyDescent="0.25">
      <c r="A747" s="288"/>
      <c r="B747" s="288"/>
      <c r="C747" s="288"/>
      <c r="D747" s="288"/>
      <c r="E747" s="288"/>
      <c r="F747" s="288"/>
      <c r="G747" s="209"/>
      <c r="H747" s="209"/>
      <c r="I747" s="209"/>
      <c r="J747" s="209"/>
      <c r="K747" s="209"/>
      <c r="L747" s="209"/>
      <c r="M747" s="209"/>
      <c r="N747" s="209"/>
      <c r="O747" s="209"/>
      <c r="P747" s="209"/>
      <c r="Q747" s="209"/>
      <c r="R747" s="209"/>
      <c r="S747" s="209"/>
      <c r="T747" s="209"/>
      <c r="U747" s="209"/>
      <c r="V747" s="209"/>
      <c r="W747" s="209"/>
      <c r="X747" s="209"/>
      <c r="Y747" s="209"/>
      <c r="Z747" s="209"/>
    </row>
    <row r="748" spans="1:26" ht="15.75" customHeight="1" x14ac:dyDescent="0.25">
      <c r="A748" s="288"/>
      <c r="B748" s="288"/>
      <c r="C748" s="288"/>
      <c r="D748" s="288"/>
      <c r="E748" s="288"/>
      <c r="F748" s="288"/>
      <c r="G748" s="209"/>
      <c r="H748" s="209"/>
      <c r="I748" s="209"/>
      <c r="J748" s="209"/>
      <c r="K748" s="209"/>
      <c r="L748" s="209"/>
      <c r="M748" s="209"/>
      <c r="N748" s="209"/>
      <c r="O748" s="209"/>
      <c r="P748" s="209"/>
      <c r="Q748" s="209"/>
      <c r="R748" s="209"/>
      <c r="S748" s="209"/>
      <c r="T748" s="209"/>
      <c r="U748" s="209"/>
      <c r="V748" s="209"/>
      <c r="W748" s="209"/>
      <c r="X748" s="209"/>
      <c r="Y748" s="209"/>
      <c r="Z748" s="209"/>
    </row>
    <row r="749" spans="1:26" ht="15.75" customHeight="1" x14ac:dyDescent="0.25">
      <c r="A749" s="288"/>
      <c r="B749" s="288"/>
      <c r="C749" s="288"/>
      <c r="D749" s="288"/>
      <c r="E749" s="288"/>
      <c r="F749" s="288"/>
      <c r="G749" s="209"/>
      <c r="H749" s="209"/>
      <c r="I749" s="209"/>
      <c r="J749" s="209"/>
      <c r="K749" s="209"/>
      <c r="L749" s="209"/>
      <c r="M749" s="209"/>
      <c r="N749" s="209"/>
      <c r="O749" s="209"/>
      <c r="P749" s="209"/>
      <c r="Q749" s="209"/>
      <c r="R749" s="209"/>
      <c r="S749" s="209"/>
      <c r="T749" s="209"/>
      <c r="U749" s="209"/>
      <c r="V749" s="209"/>
      <c r="W749" s="209"/>
      <c r="X749" s="209"/>
      <c r="Y749" s="209"/>
      <c r="Z749" s="209"/>
    </row>
    <row r="750" spans="1:26" ht="15.75" customHeight="1" x14ac:dyDescent="0.25">
      <c r="A750" s="288"/>
      <c r="B750" s="288"/>
      <c r="C750" s="288"/>
      <c r="D750" s="288"/>
      <c r="E750" s="288"/>
      <c r="F750" s="288"/>
      <c r="G750" s="209"/>
      <c r="H750" s="209"/>
      <c r="I750" s="209"/>
      <c r="J750" s="209"/>
      <c r="K750" s="209"/>
      <c r="L750" s="209"/>
      <c r="M750" s="209"/>
      <c r="N750" s="209"/>
      <c r="O750" s="209"/>
      <c r="P750" s="209"/>
      <c r="Q750" s="209"/>
      <c r="R750" s="209"/>
      <c r="S750" s="209"/>
      <c r="T750" s="209"/>
      <c r="U750" s="209"/>
      <c r="V750" s="209"/>
      <c r="W750" s="209"/>
      <c r="X750" s="209"/>
      <c r="Y750" s="209"/>
      <c r="Z750" s="209"/>
    </row>
    <row r="751" spans="1:26" ht="15.75" customHeight="1" x14ac:dyDescent="0.25">
      <c r="A751" s="288"/>
      <c r="B751" s="288"/>
      <c r="C751" s="288"/>
      <c r="D751" s="288"/>
      <c r="E751" s="288"/>
      <c r="F751" s="288"/>
      <c r="G751" s="209"/>
      <c r="H751" s="209"/>
      <c r="I751" s="209"/>
      <c r="J751" s="209"/>
      <c r="K751" s="209"/>
      <c r="L751" s="209"/>
      <c r="M751" s="209"/>
      <c r="N751" s="209"/>
      <c r="O751" s="209"/>
      <c r="P751" s="209"/>
      <c r="Q751" s="209"/>
      <c r="R751" s="209"/>
      <c r="S751" s="209"/>
      <c r="T751" s="209"/>
      <c r="U751" s="209"/>
      <c r="V751" s="209"/>
      <c r="W751" s="209"/>
      <c r="X751" s="209"/>
      <c r="Y751" s="209"/>
      <c r="Z751" s="209"/>
    </row>
    <row r="752" spans="1:26" ht="15.75" customHeight="1" x14ac:dyDescent="0.25">
      <c r="A752" s="288"/>
      <c r="B752" s="288"/>
      <c r="C752" s="288"/>
      <c r="D752" s="288"/>
      <c r="E752" s="288"/>
      <c r="F752" s="288"/>
      <c r="G752" s="209"/>
      <c r="H752" s="209"/>
      <c r="I752" s="209"/>
      <c r="J752" s="209"/>
      <c r="K752" s="209"/>
      <c r="L752" s="209"/>
      <c r="M752" s="209"/>
      <c r="N752" s="209"/>
      <c r="O752" s="209"/>
      <c r="P752" s="209"/>
      <c r="Q752" s="209"/>
      <c r="R752" s="209"/>
      <c r="S752" s="209"/>
      <c r="T752" s="209"/>
      <c r="U752" s="209"/>
      <c r="V752" s="209"/>
      <c r="W752" s="209"/>
      <c r="X752" s="209"/>
      <c r="Y752" s="209"/>
      <c r="Z752" s="209"/>
    </row>
    <row r="753" spans="1:26" ht="15.75" customHeight="1" x14ac:dyDescent="0.25">
      <c r="A753" s="288"/>
      <c r="B753" s="288"/>
      <c r="C753" s="288"/>
      <c r="D753" s="288"/>
      <c r="E753" s="288"/>
      <c r="F753" s="288"/>
      <c r="G753" s="209"/>
      <c r="H753" s="209"/>
      <c r="I753" s="209"/>
      <c r="J753" s="209"/>
      <c r="K753" s="209"/>
      <c r="L753" s="209"/>
      <c r="M753" s="209"/>
      <c r="N753" s="209"/>
      <c r="O753" s="209"/>
      <c r="P753" s="209"/>
      <c r="Q753" s="209"/>
      <c r="R753" s="209"/>
      <c r="S753" s="209"/>
      <c r="T753" s="209"/>
      <c r="U753" s="209"/>
      <c r="V753" s="209"/>
      <c r="W753" s="209"/>
      <c r="X753" s="209"/>
      <c r="Y753" s="209"/>
      <c r="Z753" s="209"/>
    </row>
    <row r="754" spans="1:26" ht="15.75" customHeight="1" x14ac:dyDescent="0.25">
      <c r="A754" s="288"/>
      <c r="B754" s="288"/>
      <c r="C754" s="288"/>
      <c r="D754" s="288"/>
      <c r="E754" s="288"/>
      <c r="F754" s="288"/>
      <c r="G754" s="209"/>
      <c r="H754" s="209"/>
      <c r="I754" s="209"/>
      <c r="J754" s="209"/>
      <c r="K754" s="209"/>
      <c r="L754" s="209"/>
      <c r="M754" s="209"/>
      <c r="N754" s="209"/>
      <c r="O754" s="209"/>
      <c r="P754" s="209"/>
      <c r="Q754" s="209"/>
      <c r="R754" s="209"/>
      <c r="S754" s="209"/>
      <c r="T754" s="209"/>
      <c r="U754" s="209"/>
      <c r="V754" s="209"/>
      <c r="W754" s="209"/>
      <c r="X754" s="209"/>
      <c r="Y754" s="209"/>
      <c r="Z754" s="209"/>
    </row>
    <row r="755" spans="1:26" ht="15.75" customHeight="1" x14ac:dyDescent="0.25">
      <c r="A755" s="288"/>
      <c r="B755" s="288"/>
      <c r="C755" s="288"/>
      <c r="D755" s="288"/>
      <c r="E755" s="288"/>
      <c r="F755" s="288"/>
      <c r="G755" s="209"/>
      <c r="H755" s="209"/>
      <c r="I755" s="209"/>
      <c r="J755" s="209"/>
      <c r="K755" s="209"/>
      <c r="L755" s="209"/>
      <c r="M755" s="209"/>
      <c r="N755" s="209"/>
      <c r="O755" s="209"/>
      <c r="P755" s="209"/>
      <c r="Q755" s="209"/>
      <c r="R755" s="209"/>
      <c r="S755" s="209"/>
      <c r="T755" s="209"/>
      <c r="U755" s="209"/>
      <c r="V755" s="209"/>
      <c r="W755" s="209"/>
      <c r="X755" s="209"/>
      <c r="Y755" s="209"/>
      <c r="Z755" s="209"/>
    </row>
    <row r="756" spans="1:26" ht="15.75" customHeight="1" x14ac:dyDescent="0.25">
      <c r="A756" s="288"/>
      <c r="B756" s="288"/>
      <c r="C756" s="288"/>
      <c r="D756" s="288"/>
      <c r="E756" s="288"/>
      <c r="F756" s="288"/>
      <c r="G756" s="209"/>
      <c r="H756" s="209"/>
      <c r="I756" s="209"/>
      <c r="J756" s="209"/>
      <c r="K756" s="209"/>
      <c r="L756" s="209"/>
      <c r="M756" s="209"/>
      <c r="N756" s="209"/>
      <c r="O756" s="209"/>
      <c r="P756" s="209"/>
      <c r="Q756" s="209"/>
      <c r="R756" s="209"/>
      <c r="S756" s="209"/>
      <c r="T756" s="209"/>
      <c r="U756" s="209"/>
      <c r="V756" s="209"/>
      <c r="W756" s="209"/>
      <c r="X756" s="209"/>
      <c r="Y756" s="209"/>
      <c r="Z756" s="209"/>
    </row>
    <row r="757" spans="1:26" ht="15.75" customHeight="1" x14ac:dyDescent="0.25">
      <c r="A757" s="288"/>
      <c r="B757" s="288"/>
      <c r="C757" s="288"/>
      <c r="D757" s="288"/>
      <c r="E757" s="288"/>
      <c r="F757" s="288"/>
      <c r="G757" s="209"/>
      <c r="H757" s="209"/>
      <c r="I757" s="209"/>
      <c r="J757" s="209"/>
      <c r="K757" s="209"/>
      <c r="L757" s="209"/>
      <c r="M757" s="209"/>
      <c r="N757" s="209"/>
      <c r="O757" s="209"/>
      <c r="P757" s="209"/>
      <c r="Q757" s="209"/>
      <c r="R757" s="209"/>
      <c r="S757" s="209"/>
      <c r="T757" s="209"/>
      <c r="U757" s="209"/>
      <c r="V757" s="209"/>
      <c r="W757" s="209"/>
      <c r="X757" s="209"/>
      <c r="Y757" s="209"/>
      <c r="Z757" s="209"/>
    </row>
    <row r="758" spans="1:26" ht="15.75" customHeight="1" x14ac:dyDescent="0.25">
      <c r="A758" s="288"/>
      <c r="B758" s="288"/>
      <c r="C758" s="288"/>
      <c r="D758" s="288"/>
      <c r="E758" s="288"/>
      <c r="F758" s="288"/>
      <c r="G758" s="209"/>
      <c r="H758" s="209"/>
      <c r="I758" s="209"/>
      <c r="J758" s="209"/>
      <c r="K758" s="209"/>
      <c r="L758" s="209"/>
      <c r="M758" s="209"/>
      <c r="N758" s="209"/>
      <c r="O758" s="209"/>
      <c r="P758" s="209"/>
      <c r="Q758" s="209"/>
      <c r="R758" s="209"/>
      <c r="S758" s="209"/>
      <c r="T758" s="209"/>
      <c r="U758" s="209"/>
      <c r="V758" s="209"/>
      <c r="W758" s="209"/>
      <c r="X758" s="209"/>
      <c r="Y758" s="209"/>
      <c r="Z758" s="209"/>
    </row>
    <row r="759" spans="1:26" ht="15.75" customHeight="1" x14ac:dyDescent="0.25">
      <c r="A759" s="288"/>
      <c r="B759" s="288"/>
      <c r="C759" s="288"/>
      <c r="D759" s="288"/>
      <c r="E759" s="288"/>
      <c r="F759" s="288"/>
      <c r="G759" s="209"/>
      <c r="H759" s="209"/>
      <c r="I759" s="209"/>
      <c r="J759" s="209"/>
      <c r="K759" s="209"/>
      <c r="L759" s="209"/>
      <c r="M759" s="209"/>
      <c r="N759" s="209"/>
      <c r="O759" s="209"/>
      <c r="P759" s="209"/>
      <c r="Q759" s="209"/>
      <c r="R759" s="209"/>
      <c r="S759" s="209"/>
      <c r="T759" s="209"/>
      <c r="U759" s="209"/>
      <c r="V759" s="209"/>
      <c r="W759" s="209"/>
      <c r="X759" s="209"/>
      <c r="Y759" s="209"/>
      <c r="Z759" s="209"/>
    </row>
    <row r="760" spans="1:26" ht="15.75" customHeight="1" x14ac:dyDescent="0.25">
      <c r="A760" s="288"/>
      <c r="B760" s="288"/>
      <c r="C760" s="288"/>
      <c r="D760" s="288"/>
      <c r="E760" s="288"/>
      <c r="F760" s="288"/>
      <c r="G760" s="209"/>
      <c r="H760" s="209"/>
      <c r="I760" s="209"/>
      <c r="J760" s="209"/>
      <c r="K760" s="209"/>
      <c r="L760" s="209"/>
      <c r="M760" s="209"/>
      <c r="N760" s="209"/>
      <c r="O760" s="209"/>
      <c r="P760" s="209"/>
      <c r="Q760" s="209"/>
      <c r="R760" s="209"/>
      <c r="S760" s="209"/>
      <c r="T760" s="209"/>
      <c r="U760" s="209"/>
      <c r="V760" s="209"/>
      <c r="W760" s="209"/>
      <c r="X760" s="209"/>
      <c r="Y760" s="209"/>
      <c r="Z760" s="209"/>
    </row>
    <row r="761" spans="1:26" ht="15.75" customHeight="1" x14ac:dyDescent="0.25">
      <c r="A761" s="288"/>
      <c r="B761" s="288"/>
      <c r="C761" s="288"/>
      <c r="D761" s="288"/>
      <c r="E761" s="288"/>
      <c r="F761" s="288"/>
      <c r="G761" s="209"/>
      <c r="H761" s="209"/>
      <c r="I761" s="209"/>
      <c r="J761" s="209"/>
      <c r="K761" s="209"/>
      <c r="L761" s="209"/>
      <c r="M761" s="209"/>
      <c r="N761" s="209"/>
      <c r="O761" s="209"/>
      <c r="P761" s="209"/>
      <c r="Q761" s="209"/>
      <c r="R761" s="209"/>
      <c r="S761" s="209"/>
      <c r="T761" s="209"/>
      <c r="U761" s="209"/>
      <c r="V761" s="209"/>
      <c r="W761" s="209"/>
      <c r="X761" s="209"/>
      <c r="Y761" s="209"/>
      <c r="Z761" s="209"/>
    </row>
    <row r="762" spans="1:26" ht="15.75" customHeight="1" x14ac:dyDescent="0.25">
      <c r="A762" s="288"/>
      <c r="B762" s="288"/>
      <c r="C762" s="288"/>
      <c r="D762" s="288"/>
      <c r="E762" s="288"/>
      <c r="F762" s="288"/>
      <c r="G762" s="209"/>
      <c r="H762" s="209"/>
      <c r="I762" s="209"/>
      <c r="J762" s="209"/>
      <c r="K762" s="209"/>
      <c r="L762" s="209"/>
      <c r="M762" s="209"/>
      <c r="N762" s="209"/>
      <c r="O762" s="209"/>
      <c r="P762" s="209"/>
      <c r="Q762" s="209"/>
      <c r="R762" s="209"/>
      <c r="S762" s="209"/>
      <c r="T762" s="209"/>
      <c r="U762" s="209"/>
      <c r="V762" s="209"/>
      <c r="W762" s="209"/>
      <c r="X762" s="209"/>
      <c r="Y762" s="209"/>
      <c r="Z762" s="209"/>
    </row>
    <row r="763" spans="1:26" ht="15.75" customHeight="1" x14ac:dyDescent="0.25">
      <c r="A763" s="288"/>
      <c r="B763" s="288"/>
      <c r="C763" s="288"/>
      <c r="D763" s="288"/>
      <c r="E763" s="288"/>
      <c r="F763" s="288"/>
      <c r="G763" s="209"/>
      <c r="H763" s="209"/>
      <c r="I763" s="209"/>
      <c r="J763" s="209"/>
      <c r="K763" s="209"/>
      <c r="L763" s="209"/>
      <c r="M763" s="209"/>
      <c r="N763" s="209"/>
      <c r="O763" s="209"/>
      <c r="P763" s="209"/>
      <c r="Q763" s="209"/>
      <c r="R763" s="209"/>
      <c r="S763" s="209"/>
      <c r="T763" s="209"/>
      <c r="U763" s="209"/>
      <c r="V763" s="209"/>
      <c r="W763" s="209"/>
      <c r="X763" s="209"/>
      <c r="Y763" s="209"/>
      <c r="Z763" s="209"/>
    </row>
    <row r="764" spans="1:26" ht="15.75" customHeight="1" x14ac:dyDescent="0.25">
      <c r="A764" s="288"/>
      <c r="B764" s="288"/>
      <c r="C764" s="288"/>
      <c r="D764" s="288"/>
      <c r="E764" s="288"/>
      <c r="F764" s="288"/>
      <c r="G764" s="209"/>
      <c r="H764" s="209"/>
      <c r="I764" s="209"/>
      <c r="J764" s="209"/>
      <c r="K764" s="209"/>
      <c r="L764" s="209"/>
      <c r="M764" s="209"/>
      <c r="N764" s="209"/>
      <c r="O764" s="209"/>
      <c r="P764" s="209"/>
      <c r="Q764" s="209"/>
      <c r="R764" s="209"/>
      <c r="S764" s="209"/>
      <c r="T764" s="209"/>
      <c r="U764" s="209"/>
      <c r="V764" s="209"/>
      <c r="W764" s="209"/>
      <c r="X764" s="209"/>
      <c r="Y764" s="209"/>
      <c r="Z764" s="209"/>
    </row>
    <row r="765" spans="1:26" ht="15.75" customHeight="1" x14ac:dyDescent="0.25">
      <c r="A765" s="288"/>
      <c r="B765" s="288"/>
      <c r="C765" s="288"/>
      <c r="D765" s="288"/>
      <c r="E765" s="288"/>
      <c r="F765" s="288"/>
      <c r="G765" s="209"/>
      <c r="H765" s="209"/>
      <c r="I765" s="209"/>
      <c r="J765" s="209"/>
      <c r="K765" s="209"/>
      <c r="L765" s="209"/>
      <c r="M765" s="209"/>
      <c r="N765" s="209"/>
      <c r="O765" s="209"/>
      <c r="P765" s="209"/>
      <c r="Q765" s="209"/>
      <c r="R765" s="209"/>
      <c r="S765" s="209"/>
      <c r="T765" s="209"/>
      <c r="U765" s="209"/>
      <c r="V765" s="209"/>
      <c r="W765" s="209"/>
      <c r="X765" s="209"/>
      <c r="Y765" s="209"/>
      <c r="Z765" s="209"/>
    </row>
    <row r="766" spans="1:26" ht="15.75" customHeight="1" x14ac:dyDescent="0.25">
      <c r="A766" s="288"/>
      <c r="B766" s="288"/>
      <c r="C766" s="288"/>
      <c r="D766" s="288"/>
      <c r="E766" s="288"/>
      <c r="F766" s="288"/>
      <c r="G766" s="209"/>
      <c r="H766" s="209"/>
      <c r="I766" s="209"/>
      <c r="J766" s="209"/>
      <c r="K766" s="209"/>
      <c r="L766" s="209"/>
      <c r="M766" s="209"/>
      <c r="N766" s="209"/>
      <c r="O766" s="209"/>
      <c r="P766" s="209"/>
      <c r="Q766" s="209"/>
      <c r="R766" s="209"/>
      <c r="S766" s="209"/>
      <c r="T766" s="209"/>
      <c r="U766" s="209"/>
      <c r="V766" s="209"/>
      <c r="W766" s="209"/>
      <c r="X766" s="209"/>
      <c r="Y766" s="209"/>
      <c r="Z766" s="209"/>
    </row>
    <row r="767" spans="1:26" ht="15.75" customHeight="1" x14ac:dyDescent="0.25">
      <c r="A767" s="288"/>
      <c r="B767" s="288"/>
      <c r="C767" s="288"/>
      <c r="D767" s="288"/>
      <c r="E767" s="288"/>
      <c r="F767" s="288"/>
      <c r="G767" s="209"/>
      <c r="H767" s="209"/>
      <c r="I767" s="209"/>
      <c r="J767" s="209"/>
      <c r="K767" s="209"/>
      <c r="L767" s="209"/>
      <c r="M767" s="209"/>
      <c r="N767" s="209"/>
      <c r="O767" s="209"/>
      <c r="P767" s="209"/>
      <c r="Q767" s="209"/>
      <c r="R767" s="209"/>
      <c r="S767" s="209"/>
      <c r="T767" s="209"/>
      <c r="U767" s="209"/>
      <c r="V767" s="209"/>
      <c r="W767" s="209"/>
      <c r="X767" s="209"/>
      <c r="Y767" s="209"/>
      <c r="Z767" s="209"/>
    </row>
    <row r="768" spans="1:26" ht="15.75" customHeight="1" x14ac:dyDescent="0.25">
      <c r="A768" s="288"/>
      <c r="B768" s="288"/>
      <c r="C768" s="288"/>
      <c r="D768" s="288"/>
      <c r="E768" s="288"/>
      <c r="F768" s="288"/>
      <c r="G768" s="209"/>
      <c r="H768" s="209"/>
      <c r="I768" s="209"/>
      <c r="J768" s="209"/>
      <c r="K768" s="209"/>
      <c r="L768" s="209"/>
      <c r="M768" s="209"/>
      <c r="N768" s="209"/>
      <c r="O768" s="209"/>
      <c r="P768" s="209"/>
      <c r="Q768" s="209"/>
      <c r="R768" s="209"/>
      <c r="S768" s="209"/>
      <c r="T768" s="209"/>
      <c r="U768" s="209"/>
      <c r="V768" s="209"/>
      <c r="W768" s="209"/>
      <c r="X768" s="209"/>
      <c r="Y768" s="209"/>
      <c r="Z768" s="209"/>
    </row>
    <row r="769" spans="1:26" ht="15.75" customHeight="1" x14ac:dyDescent="0.25">
      <c r="A769" s="288"/>
      <c r="B769" s="288"/>
      <c r="C769" s="288"/>
      <c r="D769" s="288"/>
      <c r="E769" s="288"/>
      <c r="F769" s="288"/>
      <c r="G769" s="209"/>
      <c r="H769" s="209"/>
      <c r="I769" s="209"/>
      <c r="J769" s="209"/>
      <c r="K769" s="209"/>
      <c r="L769" s="209"/>
      <c r="M769" s="209"/>
      <c r="N769" s="209"/>
      <c r="O769" s="209"/>
      <c r="P769" s="209"/>
      <c r="Q769" s="209"/>
      <c r="R769" s="209"/>
      <c r="S769" s="209"/>
      <c r="T769" s="209"/>
      <c r="U769" s="209"/>
      <c r="V769" s="209"/>
      <c r="W769" s="209"/>
      <c r="X769" s="209"/>
      <c r="Y769" s="209"/>
      <c r="Z769" s="209"/>
    </row>
    <row r="770" spans="1:26" ht="15.75" customHeight="1" x14ac:dyDescent="0.25">
      <c r="A770" s="288"/>
      <c r="B770" s="288"/>
      <c r="C770" s="288"/>
      <c r="D770" s="288"/>
      <c r="E770" s="288"/>
      <c r="F770" s="288"/>
      <c r="G770" s="209"/>
      <c r="H770" s="209"/>
      <c r="I770" s="209"/>
      <c r="J770" s="209"/>
      <c r="K770" s="209"/>
      <c r="L770" s="209"/>
      <c r="M770" s="209"/>
      <c r="N770" s="209"/>
      <c r="O770" s="209"/>
      <c r="P770" s="209"/>
      <c r="Q770" s="209"/>
      <c r="R770" s="209"/>
      <c r="S770" s="209"/>
      <c r="T770" s="209"/>
      <c r="U770" s="209"/>
      <c r="V770" s="209"/>
      <c r="W770" s="209"/>
      <c r="X770" s="209"/>
      <c r="Y770" s="209"/>
      <c r="Z770" s="209"/>
    </row>
    <row r="771" spans="1:26" ht="15.75" customHeight="1" x14ac:dyDescent="0.25">
      <c r="A771" s="288"/>
      <c r="B771" s="288"/>
      <c r="C771" s="288"/>
      <c r="D771" s="288"/>
      <c r="E771" s="288"/>
      <c r="F771" s="288"/>
      <c r="G771" s="209"/>
      <c r="H771" s="209"/>
      <c r="I771" s="209"/>
      <c r="J771" s="209"/>
      <c r="K771" s="209"/>
      <c r="L771" s="209"/>
      <c r="M771" s="209"/>
      <c r="N771" s="209"/>
      <c r="O771" s="209"/>
      <c r="P771" s="209"/>
      <c r="Q771" s="209"/>
      <c r="R771" s="209"/>
      <c r="S771" s="209"/>
      <c r="T771" s="209"/>
      <c r="U771" s="209"/>
      <c r="V771" s="209"/>
      <c r="W771" s="209"/>
      <c r="X771" s="209"/>
      <c r="Y771" s="209"/>
      <c r="Z771" s="209"/>
    </row>
    <row r="772" spans="1:26" ht="15.75" customHeight="1" x14ac:dyDescent="0.25">
      <c r="A772" s="288"/>
      <c r="B772" s="288"/>
      <c r="C772" s="288"/>
      <c r="D772" s="288"/>
      <c r="E772" s="288"/>
      <c r="F772" s="288"/>
      <c r="G772" s="209"/>
      <c r="H772" s="209"/>
      <c r="I772" s="209"/>
      <c r="J772" s="209"/>
      <c r="K772" s="209"/>
      <c r="L772" s="209"/>
      <c r="M772" s="209"/>
      <c r="N772" s="209"/>
      <c r="O772" s="209"/>
      <c r="P772" s="209"/>
      <c r="Q772" s="209"/>
      <c r="R772" s="209"/>
      <c r="S772" s="209"/>
      <c r="T772" s="209"/>
      <c r="U772" s="209"/>
      <c r="V772" s="209"/>
      <c r="W772" s="209"/>
      <c r="X772" s="209"/>
      <c r="Y772" s="209"/>
      <c r="Z772" s="209"/>
    </row>
    <row r="773" spans="1:26" ht="15.75" customHeight="1" x14ac:dyDescent="0.25">
      <c r="A773" s="288"/>
      <c r="B773" s="288"/>
      <c r="C773" s="288"/>
      <c r="D773" s="288"/>
      <c r="E773" s="288"/>
      <c r="F773" s="288"/>
      <c r="G773" s="209"/>
      <c r="H773" s="209"/>
      <c r="I773" s="209"/>
      <c r="J773" s="209"/>
      <c r="K773" s="209"/>
      <c r="L773" s="209"/>
      <c r="M773" s="209"/>
      <c r="N773" s="209"/>
      <c r="O773" s="209"/>
      <c r="P773" s="209"/>
      <c r="Q773" s="209"/>
      <c r="R773" s="209"/>
      <c r="S773" s="209"/>
      <c r="T773" s="209"/>
      <c r="U773" s="209"/>
      <c r="V773" s="209"/>
      <c r="W773" s="209"/>
      <c r="X773" s="209"/>
      <c r="Y773" s="209"/>
      <c r="Z773" s="209"/>
    </row>
    <row r="774" spans="1:26" ht="15.75" customHeight="1" x14ac:dyDescent="0.25">
      <c r="A774" s="288"/>
      <c r="B774" s="288"/>
      <c r="C774" s="288"/>
      <c r="D774" s="288"/>
      <c r="E774" s="288"/>
      <c r="F774" s="288"/>
      <c r="G774" s="209"/>
      <c r="H774" s="209"/>
      <c r="I774" s="209"/>
      <c r="J774" s="209"/>
      <c r="K774" s="209"/>
      <c r="L774" s="209"/>
      <c r="M774" s="209"/>
      <c r="N774" s="209"/>
      <c r="O774" s="209"/>
      <c r="P774" s="209"/>
      <c r="Q774" s="209"/>
      <c r="R774" s="209"/>
      <c r="S774" s="209"/>
      <c r="T774" s="209"/>
      <c r="U774" s="209"/>
      <c r="V774" s="209"/>
      <c r="W774" s="209"/>
      <c r="X774" s="209"/>
      <c r="Y774" s="209"/>
      <c r="Z774" s="209"/>
    </row>
    <row r="775" spans="1:26" ht="15.75" customHeight="1" x14ac:dyDescent="0.25">
      <c r="A775" s="288"/>
      <c r="B775" s="288"/>
      <c r="C775" s="288"/>
      <c r="D775" s="288"/>
      <c r="E775" s="288"/>
      <c r="F775" s="288"/>
      <c r="G775" s="209"/>
      <c r="H775" s="209"/>
      <c r="I775" s="209"/>
      <c r="J775" s="209"/>
      <c r="K775" s="209"/>
      <c r="L775" s="209"/>
      <c r="M775" s="209"/>
      <c r="N775" s="209"/>
      <c r="O775" s="209"/>
      <c r="P775" s="209"/>
      <c r="Q775" s="209"/>
      <c r="R775" s="209"/>
      <c r="S775" s="209"/>
      <c r="T775" s="209"/>
      <c r="U775" s="209"/>
      <c r="V775" s="209"/>
      <c r="W775" s="209"/>
      <c r="X775" s="209"/>
      <c r="Y775" s="209"/>
      <c r="Z775" s="209"/>
    </row>
    <row r="776" spans="1:26" ht="15.75" customHeight="1" x14ac:dyDescent="0.25">
      <c r="A776" s="288"/>
      <c r="B776" s="288"/>
      <c r="C776" s="288"/>
      <c r="D776" s="288"/>
      <c r="E776" s="288"/>
      <c r="F776" s="288"/>
      <c r="G776" s="209"/>
      <c r="H776" s="209"/>
      <c r="I776" s="209"/>
      <c r="J776" s="209"/>
      <c r="K776" s="209"/>
      <c r="L776" s="209"/>
      <c r="M776" s="209"/>
      <c r="N776" s="209"/>
      <c r="O776" s="209"/>
      <c r="P776" s="209"/>
      <c r="Q776" s="209"/>
      <c r="R776" s="209"/>
      <c r="S776" s="209"/>
      <c r="T776" s="209"/>
      <c r="U776" s="209"/>
      <c r="V776" s="209"/>
      <c r="W776" s="209"/>
      <c r="X776" s="209"/>
      <c r="Y776" s="209"/>
      <c r="Z776" s="209"/>
    </row>
    <row r="777" spans="1:26" ht="15.75" customHeight="1" x14ac:dyDescent="0.25">
      <c r="A777" s="288"/>
      <c r="B777" s="288"/>
      <c r="C777" s="288"/>
      <c r="D777" s="288"/>
      <c r="E777" s="288"/>
      <c r="F777" s="288"/>
      <c r="G777" s="209"/>
      <c r="H777" s="209"/>
      <c r="I777" s="209"/>
      <c r="J777" s="209"/>
      <c r="K777" s="209"/>
      <c r="L777" s="209"/>
      <c r="M777" s="209"/>
      <c r="N777" s="209"/>
      <c r="O777" s="209"/>
      <c r="P777" s="209"/>
      <c r="Q777" s="209"/>
      <c r="R777" s="209"/>
      <c r="S777" s="209"/>
      <c r="T777" s="209"/>
      <c r="U777" s="209"/>
      <c r="V777" s="209"/>
      <c r="W777" s="209"/>
      <c r="X777" s="209"/>
      <c r="Y777" s="209"/>
      <c r="Z777" s="209"/>
    </row>
    <row r="778" spans="1:26" ht="15.75" customHeight="1" x14ac:dyDescent="0.25">
      <c r="A778" s="288"/>
      <c r="B778" s="288"/>
      <c r="C778" s="288"/>
      <c r="D778" s="288"/>
      <c r="E778" s="288"/>
      <c r="F778" s="288"/>
      <c r="G778" s="209"/>
      <c r="H778" s="209"/>
      <c r="I778" s="209"/>
      <c r="J778" s="209"/>
      <c r="K778" s="209"/>
      <c r="L778" s="209"/>
      <c r="M778" s="209"/>
      <c r="N778" s="209"/>
      <c r="O778" s="209"/>
      <c r="P778" s="209"/>
      <c r="Q778" s="209"/>
      <c r="R778" s="209"/>
      <c r="S778" s="209"/>
      <c r="T778" s="209"/>
      <c r="U778" s="209"/>
      <c r="V778" s="209"/>
      <c r="W778" s="209"/>
      <c r="X778" s="209"/>
      <c r="Y778" s="209"/>
      <c r="Z778" s="209"/>
    </row>
    <row r="779" spans="1:26" ht="15.75" customHeight="1" x14ac:dyDescent="0.25">
      <c r="A779" s="288"/>
      <c r="B779" s="288"/>
      <c r="C779" s="288"/>
      <c r="D779" s="288"/>
      <c r="E779" s="288"/>
      <c r="F779" s="288"/>
      <c r="G779" s="209"/>
      <c r="H779" s="209"/>
      <c r="I779" s="209"/>
      <c r="J779" s="209"/>
      <c r="K779" s="209"/>
      <c r="L779" s="209"/>
      <c r="M779" s="209"/>
      <c r="N779" s="209"/>
      <c r="O779" s="209"/>
      <c r="P779" s="209"/>
      <c r="Q779" s="209"/>
      <c r="R779" s="209"/>
      <c r="S779" s="209"/>
      <c r="T779" s="209"/>
      <c r="U779" s="209"/>
      <c r="V779" s="209"/>
      <c r="W779" s="209"/>
      <c r="X779" s="209"/>
      <c r="Y779" s="209"/>
      <c r="Z779" s="209"/>
    </row>
    <row r="780" spans="1:26" ht="15.75" customHeight="1" x14ac:dyDescent="0.25">
      <c r="A780" s="288"/>
      <c r="B780" s="288"/>
      <c r="C780" s="288"/>
      <c r="D780" s="288"/>
      <c r="E780" s="288"/>
      <c r="F780" s="288"/>
      <c r="G780" s="209"/>
      <c r="H780" s="209"/>
      <c r="I780" s="209"/>
      <c r="J780" s="209"/>
      <c r="K780" s="209"/>
      <c r="L780" s="209"/>
      <c r="M780" s="209"/>
      <c r="N780" s="209"/>
      <c r="O780" s="209"/>
      <c r="P780" s="209"/>
      <c r="Q780" s="209"/>
      <c r="R780" s="209"/>
      <c r="S780" s="209"/>
      <c r="T780" s="209"/>
      <c r="U780" s="209"/>
      <c r="V780" s="209"/>
      <c r="W780" s="209"/>
      <c r="X780" s="209"/>
      <c r="Y780" s="209"/>
      <c r="Z780" s="209"/>
    </row>
    <row r="781" spans="1:26" ht="15.75" customHeight="1" x14ac:dyDescent="0.25">
      <c r="A781" s="288"/>
      <c r="B781" s="288"/>
      <c r="C781" s="288"/>
      <c r="D781" s="288"/>
      <c r="E781" s="288"/>
      <c r="F781" s="288"/>
      <c r="G781" s="209"/>
      <c r="H781" s="209"/>
      <c r="I781" s="209"/>
      <c r="J781" s="209"/>
      <c r="K781" s="209"/>
      <c r="L781" s="209"/>
      <c r="M781" s="209"/>
      <c r="N781" s="209"/>
      <c r="O781" s="209"/>
      <c r="P781" s="209"/>
      <c r="Q781" s="209"/>
      <c r="R781" s="209"/>
      <c r="S781" s="209"/>
      <c r="T781" s="209"/>
      <c r="U781" s="209"/>
      <c r="V781" s="209"/>
      <c r="W781" s="209"/>
      <c r="X781" s="209"/>
      <c r="Y781" s="209"/>
      <c r="Z781" s="209"/>
    </row>
    <row r="782" spans="1:26" ht="15.75" customHeight="1" x14ac:dyDescent="0.25">
      <c r="A782" s="288"/>
      <c r="B782" s="288"/>
      <c r="C782" s="288"/>
      <c r="D782" s="288"/>
      <c r="E782" s="288"/>
      <c r="F782" s="288"/>
      <c r="G782" s="209"/>
      <c r="H782" s="209"/>
      <c r="I782" s="209"/>
      <c r="J782" s="209"/>
      <c r="K782" s="209"/>
      <c r="L782" s="209"/>
      <c r="M782" s="209"/>
      <c r="N782" s="209"/>
      <c r="O782" s="209"/>
      <c r="P782" s="209"/>
      <c r="Q782" s="209"/>
      <c r="R782" s="209"/>
      <c r="S782" s="209"/>
      <c r="T782" s="209"/>
      <c r="U782" s="209"/>
      <c r="V782" s="209"/>
      <c r="W782" s="209"/>
      <c r="X782" s="209"/>
      <c r="Y782" s="209"/>
      <c r="Z782" s="209"/>
    </row>
    <row r="783" spans="1:26" ht="15.75" customHeight="1" x14ac:dyDescent="0.25">
      <c r="A783" s="288"/>
      <c r="B783" s="288"/>
      <c r="C783" s="288"/>
      <c r="D783" s="288"/>
      <c r="E783" s="288"/>
      <c r="F783" s="288"/>
      <c r="G783" s="209"/>
      <c r="H783" s="209"/>
      <c r="I783" s="209"/>
      <c r="J783" s="209"/>
      <c r="K783" s="209"/>
      <c r="L783" s="209"/>
      <c r="M783" s="209"/>
      <c r="N783" s="209"/>
      <c r="O783" s="209"/>
      <c r="P783" s="209"/>
      <c r="Q783" s="209"/>
      <c r="R783" s="209"/>
      <c r="S783" s="209"/>
      <c r="T783" s="209"/>
      <c r="U783" s="209"/>
      <c r="V783" s="209"/>
      <c r="W783" s="209"/>
      <c r="X783" s="209"/>
      <c r="Y783" s="209"/>
      <c r="Z783" s="209"/>
    </row>
    <row r="784" spans="1:26" ht="15.75" customHeight="1" x14ac:dyDescent="0.25">
      <c r="A784" s="288"/>
      <c r="B784" s="288"/>
      <c r="C784" s="288"/>
      <c r="D784" s="288"/>
      <c r="E784" s="288"/>
      <c r="F784" s="288"/>
      <c r="G784" s="209"/>
      <c r="H784" s="209"/>
      <c r="I784" s="209"/>
      <c r="J784" s="209"/>
      <c r="K784" s="209"/>
      <c r="L784" s="209"/>
      <c r="M784" s="209"/>
      <c r="N784" s="209"/>
      <c r="O784" s="209"/>
      <c r="P784" s="209"/>
      <c r="Q784" s="209"/>
      <c r="R784" s="209"/>
      <c r="S784" s="209"/>
      <c r="T784" s="209"/>
      <c r="U784" s="209"/>
      <c r="V784" s="209"/>
      <c r="W784" s="209"/>
      <c r="X784" s="209"/>
      <c r="Y784" s="209"/>
      <c r="Z784" s="209"/>
    </row>
    <row r="785" spans="1:26" ht="15.75" customHeight="1" x14ac:dyDescent="0.25">
      <c r="A785" s="288"/>
      <c r="B785" s="288"/>
      <c r="C785" s="288"/>
      <c r="D785" s="288"/>
      <c r="E785" s="288"/>
      <c r="F785" s="288"/>
      <c r="G785" s="209"/>
      <c r="H785" s="209"/>
      <c r="I785" s="209"/>
      <c r="J785" s="209"/>
      <c r="K785" s="209"/>
      <c r="L785" s="209"/>
      <c r="M785" s="209"/>
      <c r="N785" s="209"/>
      <c r="O785" s="209"/>
      <c r="P785" s="209"/>
      <c r="Q785" s="209"/>
      <c r="R785" s="209"/>
      <c r="S785" s="209"/>
      <c r="T785" s="209"/>
      <c r="U785" s="209"/>
      <c r="V785" s="209"/>
      <c r="W785" s="209"/>
      <c r="X785" s="209"/>
      <c r="Y785" s="209"/>
      <c r="Z785" s="209"/>
    </row>
    <row r="786" spans="1:26" ht="15.75" customHeight="1" x14ac:dyDescent="0.25">
      <c r="A786" s="288"/>
      <c r="B786" s="288"/>
      <c r="C786" s="288"/>
      <c r="D786" s="288"/>
      <c r="E786" s="288"/>
      <c r="F786" s="288"/>
      <c r="G786" s="209"/>
      <c r="H786" s="209"/>
      <c r="I786" s="209"/>
      <c r="J786" s="209"/>
      <c r="K786" s="209"/>
      <c r="L786" s="209"/>
      <c r="M786" s="209"/>
      <c r="N786" s="209"/>
      <c r="O786" s="209"/>
      <c r="P786" s="209"/>
      <c r="Q786" s="209"/>
      <c r="R786" s="209"/>
      <c r="S786" s="209"/>
      <c r="T786" s="209"/>
      <c r="U786" s="209"/>
      <c r="V786" s="209"/>
      <c r="W786" s="209"/>
      <c r="X786" s="209"/>
      <c r="Y786" s="209"/>
      <c r="Z786" s="209"/>
    </row>
    <row r="787" spans="1:26" ht="15.75" customHeight="1" x14ac:dyDescent="0.25">
      <c r="A787" s="288"/>
      <c r="B787" s="288"/>
      <c r="C787" s="288"/>
      <c r="D787" s="288"/>
      <c r="E787" s="288"/>
      <c r="F787" s="288"/>
      <c r="G787" s="209"/>
      <c r="H787" s="209"/>
      <c r="I787" s="209"/>
      <c r="J787" s="209"/>
      <c r="K787" s="209"/>
      <c r="L787" s="209"/>
      <c r="M787" s="209"/>
      <c r="N787" s="209"/>
      <c r="O787" s="209"/>
      <c r="P787" s="209"/>
      <c r="Q787" s="209"/>
      <c r="R787" s="209"/>
      <c r="S787" s="209"/>
      <c r="T787" s="209"/>
      <c r="U787" s="209"/>
      <c r="V787" s="209"/>
      <c r="W787" s="209"/>
      <c r="X787" s="209"/>
      <c r="Y787" s="209"/>
      <c r="Z787" s="209"/>
    </row>
    <row r="788" spans="1:26" ht="15.75" customHeight="1" x14ac:dyDescent="0.25">
      <c r="A788" s="288"/>
      <c r="B788" s="288"/>
      <c r="C788" s="288"/>
      <c r="D788" s="288"/>
      <c r="E788" s="288"/>
      <c r="F788" s="288"/>
      <c r="G788" s="209"/>
      <c r="H788" s="209"/>
      <c r="I788" s="209"/>
      <c r="J788" s="209"/>
      <c r="K788" s="209"/>
      <c r="L788" s="209"/>
      <c r="M788" s="209"/>
      <c r="N788" s="209"/>
      <c r="O788" s="209"/>
      <c r="P788" s="209"/>
      <c r="Q788" s="209"/>
      <c r="R788" s="209"/>
      <c r="S788" s="209"/>
      <c r="T788" s="209"/>
      <c r="U788" s="209"/>
      <c r="V788" s="209"/>
      <c r="W788" s="209"/>
      <c r="X788" s="209"/>
      <c r="Y788" s="209"/>
      <c r="Z788" s="209"/>
    </row>
    <row r="789" spans="1:26" ht="15.75" customHeight="1" x14ac:dyDescent="0.25">
      <c r="A789" s="288"/>
      <c r="B789" s="288"/>
      <c r="C789" s="288"/>
      <c r="D789" s="288"/>
      <c r="E789" s="288"/>
      <c r="F789" s="288"/>
      <c r="G789" s="209"/>
      <c r="H789" s="209"/>
      <c r="I789" s="209"/>
      <c r="J789" s="209"/>
      <c r="K789" s="209"/>
      <c r="L789" s="209"/>
      <c r="M789" s="209"/>
      <c r="N789" s="209"/>
      <c r="O789" s="209"/>
      <c r="P789" s="209"/>
      <c r="Q789" s="209"/>
      <c r="R789" s="209"/>
      <c r="S789" s="209"/>
      <c r="T789" s="209"/>
      <c r="U789" s="209"/>
      <c r="V789" s="209"/>
      <c r="W789" s="209"/>
      <c r="X789" s="209"/>
      <c r="Y789" s="209"/>
      <c r="Z789" s="209"/>
    </row>
    <row r="790" spans="1:26" ht="15.75" customHeight="1" x14ac:dyDescent="0.25">
      <c r="A790" s="288"/>
      <c r="B790" s="288"/>
      <c r="C790" s="288"/>
      <c r="D790" s="288"/>
      <c r="E790" s="288"/>
      <c r="F790" s="288"/>
      <c r="G790" s="209"/>
      <c r="H790" s="209"/>
      <c r="I790" s="209"/>
      <c r="J790" s="209"/>
      <c r="K790" s="209"/>
      <c r="L790" s="209"/>
      <c r="M790" s="209"/>
      <c r="N790" s="209"/>
      <c r="O790" s="209"/>
      <c r="P790" s="209"/>
      <c r="Q790" s="209"/>
      <c r="R790" s="209"/>
      <c r="S790" s="209"/>
      <c r="T790" s="209"/>
      <c r="U790" s="209"/>
      <c r="V790" s="209"/>
      <c r="W790" s="209"/>
      <c r="X790" s="209"/>
      <c r="Y790" s="209"/>
      <c r="Z790" s="209"/>
    </row>
    <row r="791" spans="1:26" ht="15.75" customHeight="1" x14ac:dyDescent="0.25">
      <c r="A791" s="288"/>
      <c r="B791" s="288"/>
      <c r="C791" s="288"/>
      <c r="D791" s="288"/>
      <c r="E791" s="288"/>
      <c r="F791" s="288"/>
      <c r="G791" s="209"/>
      <c r="H791" s="209"/>
      <c r="I791" s="209"/>
      <c r="J791" s="209"/>
      <c r="K791" s="209"/>
      <c r="L791" s="209"/>
      <c r="M791" s="209"/>
      <c r="N791" s="209"/>
      <c r="O791" s="209"/>
      <c r="P791" s="209"/>
      <c r="Q791" s="209"/>
      <c r="R791" s="209"/>
      <c r="S791" s="209"/>
      <c r="T791" s="209"/>
      <c r="U791" s="209"/>
      <c r="V791" s="209"/>
      <c r="W791" s="209"/>
      <c r="X791" s="209"/>
      <c r="Y791" s="209"/>
      <c r="Z791" s="209"/>
    </row>
    <row r="792" spans="1:26" ht="15.75" customHeight="1" x14ac:dyDescent="0.25">
      <c r="A792" s="288"/>
      <c r="B792" s="288"/>
      <c r="C792" s="288"/>
      <c r="D792" s="288"/>
      <c r="E792" s="288"/>
      <c r="F792" s="288"/>
      <c r="G792" s="209"/>
      <c r="H792" s="209"/>
      <c r="I792" s="209"/>
      <c r="J792" s="209"/>
      <c r="K792" s="209"/>
      <c r="L792" s="209"/>
      <c r="M792" s="209"/>
      <c r="N792" s="209"/>
      <c r="O792" s="209"/>
      <c r="P792" s="209"/>
      <c r="Q792" s="209"/>
      <c r="R792" s="209"/>
      <c r="S792" s="209"/>
      <c r="T792" s="209"/>
      <c r="U792" s="209"/>
      <c r="V792" s="209"/>
      <c r="W792" s="209"/>
      <c r="X792" s="209"/>
      <c r="Y792" s="209"/>
      <c r="Z792" s="209"/>
    </row>
    <row r="793" spans="1:26" ht="15.75" customHeight="1" x14ac:dyDescent="0.25">
      <c r="A793" s="288"/>
      <c r="B793" s="288"/>
      <c r="C793" s="288"/>
      <c r="D793" s="288"/>
      <c r="E793" s="288"/>
      <c r="F793" s="288"/>
      <c r="G793" s="209"/>
      <c r="H793" s="209"/>
      <c r="I793" s="209"/>
      <c r="J793" s="209"/>
      <c r="K793" s="209"/>
      <c r="L793" s="209"/>
      <c r="M793" s="209"/>
      <c r="N793" s="209"/>
      <c r="O793" s="209"/>
      <c r="P793" s="209"/>
      <c r="Q793" s="209"/>
      <c r="R793" s="209"/>
      <c r="S793" s="209"/>
      <c r="T793" s="209"/>
      <c r="U793" s="209"/>
      <c r="V793" s="209"/>
      <c r="W793" s="209"/>
      <c r="X793" s="209"/>
      <c r="Y793" s="209"/>
      <c r="Z793" s="209"/>
    </row>
    <row r="794" spans="1:26" ht="15.75" customHeight="1" x14ac:dyDescent="0.25">
      <c r="A794" s="288"/>
      <c r="B794" s="288"/>
      <c r="C794" s="288"/>
      <c r="D794" s="288"/>
      <c r="E794" s="288"/>
      <c r="F794" s="288"/>
      <c r="G794" s="209"/>
      <c r="H794" s="209"/>
      <c r="I794" s="209"/>
      <c r="J794" s="209"/>
      <c r="K794" s="209"/>
      <c r="L794" s="209"/>
      <c r="M794" s="209"/>
      <c r="N794" s="209"/>
      <c r="O794" s="209"/>
      <c r="P794" s="209"/>
      <c r="Q794" s="209"/>
      <c r="R794" s="209"/>
      <c r="S794" s="209"/>
      <c r="T794" s="209"/>
      <c r="U794" s="209"/>
      <c r="V794" s="209"/>
      <c r="W794" s="209"/>
      <c r="X794" s="209"/>
      <c r="Y794" s="209"/>
      <c r="Z794" s="209"/>
    </row>
    <row r="795" spans="1:26" ht="15.75" customHeight="1" x14ac:dyDescent="0.25">
      <c r="A795" s="288"/>
      <c r="B795" s="288"/>
      <c r="C795" s="288"/>
      <c r="D795" s="288"/>
      <c r="E795" s="288"/>
      <c r="F795" s="288"/>
      <c r="G795" s="209"/>
      <c r="H795" s="209"/>
      <c r="I795" s="209"/>
      <c r="J795" s="209"/>
      <c r="K795" s="209"/>
      <c r="L795" s="209"/>
      <c r="M795" s="209"/>
      <c r="N795" s="209"/>
      <c r="O795" s="209"/>
      <c r="P795" s="209"/>
      <c r="Q795" s="209"/>
      <c r="R795" s="209"/>
      <c r="S795" s="209"/>
      <c r="T795" s="209"/>
      <c r="U795" s="209"/>
      <c r="V795" s="209"/>
      <c r="W795" s="209"/>
      <c r="X795" s="209"/>
      <c r="Y795" s="209"/>
      <c r="Z795" s="209"/>
    </row>
    <row r="796" spans="1:26" ht="15.75" customHeight="1" x14ac:dyDescent="0.25">
      <c r="A796" s="288"/>
      <c r="B796" s="288"/>
      <c r="C796" s="288"/>
      <c r="D796" s="288"/>
      <c r="E796" s="288"/>
      <c r="F796" s="288"/>
      <c r="G796" s="209"/>
      <c r="H796" s="209"/>
      <c r="I796" s="209"/>
      <c r="J796" s="209"/>
      <c r="K796" s="209"/>
      <c r="L796" s="209"/>
      <c r="M796" s="209"/>
      <c r="N796" s="209"/>
      <c r="O796" s="209"/>
      <c r="P796" s="209"/>
      <c r="Q796" s="209"/>
      <c r="R796" s="209"/>
      <c r="S796" s="209"/>
      <c r="T796" s="209"/>
      <c r="U796" s="209"/>
      <c r="V796" s="209"/>
      <c r="W796" s="209"/>
      <c r="X796" s="209"/>
      <c r="Y796" s="209"/>
      <c r="Z796" s="209"/>
    </row>
    <row r="797" spans="1:26" ht="15.75" customHeight="1" x14ac:dyDescent="0.25">
      <c r="A797" s="288"/>
      <c r="B797" s="288"/>
      <c r="C797" s="288"/>
      <c r="D797" s="288"/>
      <c r="E797" s="288"/>
      <c r="F797" s="288"/>
      <c r="G797" s="209"/>
      <c r="H797" s="209"/>
      <c r="I797" s="209"/>
      <c r="J797" s="209"/>
      <c r="K797" s="209"/>
      <c r="L797" s="209"/>
      <c r="M797" s="209"/>
      <c r="N797" s="209"/>
      <c r="O797" s="209"/>
      <c r="P797" s="209"/>
      <c r="Q797" s="209"/>
      <c r="R797" s="209"/>
      <c r="S797" s="209"/>
      <c r="T797" s="209"/>
      <c r="U797" s="209"/>
      <c r="V797" s="209"/>
      <c r="W797" s="209"/>
      <c r="X797" s="209"/>
      <c r="Y797" s="209"/>
      <c r="Z797" s="209"/>
    </row>
    <row r="798" spans="1:26" ht="15.75" customHeight="1" x14ac:dyDescent="0.25">
      <c r="A798" s="288"/>
      <c r="B798" s="288"/>
      <c r="C798" s="288"/>
      <c r="D798" s="288"/>
      <c r="E798" s="288"/>
      <c r="F798" s="288"/>
      <c r="G798" s="209"/>
      <c r="H798" s="209"/>
      <c r="I798" s="209"/>
      <c r="J798" s="209"/>
      <c r="K798" s="209"/>
      <c r="L798" s="209"/>
      <c r="M798" s="209"/>
      <c r="N798" s="209"/>
      <c r="O798" s="209"/>
      <c r="P798" s="209"/>
      <c r="Q798" s="209"/>
      <c r="R798" s="209"/>
      <c r="S798" s="209"/>
      <c r="T798" s="209"/>
      <c r="U798" s="209"/>
      <c r="V798" s="209"/>
      <c r="W798" s="209"/>
      <c r="X798" s="209"/>
      <c r="Y798" s="209"/>
      <c r="Z798" s="209"/>
    </row>
    <row r="799" spans="1:26" ht="15.75" customHeight="1" x14ac:dyDescent="0.25">
      <c r="A799" s="288"/>
      <c r="B799" s="288"/>
      <c r="C799" s="288"/>
      <c r="D799" s="288"/>
      <c r="E799" s="288"/>
      <c r="F799" s="288"/>
      <c r="G799" s="209"/>
      <c r="H799" s="209"/>
      <c r="I799" s="209"/>
      <c r="J799" s="209"/>
      <c r="K799" s="209"/>
      <c r="L799" s="209"/>
      <c r="M799" s="209"/>
      <c r="N799" s="209"/>
      <c r="O799" s="209"/>
      <c r="P799" s="209"/>
      <c r="Q799" s="209"/>
      <c r="R799" s="209"/>
      <c r="S799" s="209"/>
      <c r="T799" s="209"/>
      <c r="U799" s="209"/>
      <c r="V799" s="209"/>
      <c r="W799" s="209"/>
      <c r="X799" s="209"/>
      <c r="Y799" s="209"/>
      <c r="Z799" s="209"/>
    </row>
    <row r="800" spans="1:26" ht="15.75" customHeight="1" x14ac:dyDescent="0.25">
      <c r="A800" s="288"/>
      <c r="B800" s="288"/>
      <c r="C800" s="288"/>
      <c r="D800" s="288"/>
      <c r="E800" s="288"/>
      <c r="F800" s="288"/>
      <c r="G800" s="209"/>
      <c r="H800" s="209"/>
      <c r="I800" s="209"/>
      <c r="J800" s="209"/>
      <c r="K800" s="209"/>
      <c r="L800" s="209"/>
      <c r="M800" s="209"/>
      <c r="N800" s="209"/>
      <c r="O800" s="209"/>
      <c r="P800" s="209"/>
      <c r="Q800" s="209"/>
      <c r="R800" s="209"/>
      <c r="S800" s="209"/>
      <c r="T800" s="209"/>
      <c r="U800" s="209"/>
      <c r="V800" s="209"/>
      <c r="W800" s="209"/>
      <c r="X800" s="209"/>
      <c r="Y800" s="209"/>
      <c r="Z800" s="209"/>
    </row>
    <row r="801" spans="1:26" ht="15.75" customHeight="1" x14ac:dyDescent="0.25">
      <c r="A801" s="288"/>
      <c r="B801" s="288"/>
      <c r="C801" s="288"/>
      <c r="D801" s="288"/>
      <c r="E801" s="288"/>
      <c r="F801" s="288"/>
      <c r="G801" s="209"/>
      <c r="H801" s="209"/>
      <c r="I801" s="209"/>
      <c r="J801" s="209"/>
      <c r="K801" s="209"/>
      <c r="L801" s="209"/>
      <c r="M801" s="209"/>
      <c r="N801" s="209"/>
      <c r="O801" s="209"/>
      <c r="P801" s="209"/>
      <c r="Q801" s="209"/>
      <c r="R801" s="209"/>
      <c r="S801" s="209"/>
      <c r="T801" s="209"/>
      <c r="U801" s="209"/>
      <c r="V801" s="209"/>
      <c r="W801" s="209"/>
      <c r="X801" s="209"/>
      <c r="Y801" s="209"/>
      <c r="Z801" s="209"/>
    </row>
    <row r="802" spans="1:26" ht="15.75" customHeight="1" x14ac:dyDescent="0.25">
      <c r="A802" s="288"/>
      <c r="B802" s="288"/>
      <c r="C802" s="288"/>
      <c r="D802" s="288"/>
      <c r="E802" s="288"/>
      <c r="F802" s="288"/>
      <c r="G802" s="209"/>
      <c r="H802" s="209"/>
      <c r="I802" s="209"/>
      <c r="J802" s="209"/>
      <c r="K802" s="209"/>
      <c r="L802" s="209"/>
      <c r="M802" s="209"/>
      <c r="N802" s="209"/>
      <c r="O802" s="209"/>
      <c r="P802" s="209"/>
      <c r="Q802" s="209"/>
      <c r="R802" s="209"/>
      <c r="S802" s="209"/>
      <c r="T802" s="209"/>
      <c r="U802" s="209"/>
      <c r="V802" s="209"/>
      <c r="W802" s="209"/>
      <c r="X802" s="209"/>
      <c r="Y802" s="209"/>
      <c r="Z802" s="209"/>
    </row>
    <row r="803" spans="1:26" ht="15.75" customHeight="1" x14ac:dyDescent="0.25">
      <c r="A803" s="288"/>
      <c r="B803" s="288"/>
      <c r="C803" s="288"/>
      <c r="D803" s="288"/>
      <c r="E803" s="288"/>
      <c r="F803" s="288"/>
      <c r="G803" s="209"/>
      <c r="H803" s="209"/>
      <c r="I803" s="209"/>
      <c r="J803" s="209"/>
      <c r="K803" s="209"/>
      <c r="L803" s="209"/>
      <c r="M803" s="209"/>
      <c r="N803" s="209"/>
      <c r="O803" s="209"/>
      <c r="P803" s="209"/>
      <c r="Q803" s="209"/>
      <c r="R803" s="209"/>
      <c r="S803" s="209"/>
      <c r="T803" s="209"/>
      <c r="U803" s="209"/>
      <c r="V803" s="209"/>
      <c r="W803" s="209"/>
      <c r="X803" s="209"/>
      <c r="Y803" s="209"/>
      <c r="Z803" s="209"/>
    </row>
    <row r="804" spans="1:26" ht="15.75" customHeight="1" x14ac:dyDescent="0.25">
      <c r="A804" s="288"/>
      <c r="B804" s="288"/>
      <c r="C804" s="288"/>
      <c r="D804" s="288"/>
      <c r="E804" s="288"/>
      <c r="F804" s="288"/>
      <c r="G804" s="209"/>
      <c r="H804" s="209"/>
      <c r="I804" s="209"/>
      <c r="J804" s="209"/>
      <c r="K804" s="209"/>
      <c r="L804" s="209"/>
      <c r="M804" s="209"/>
      <c r="N804" s="209"/>
      <c r="O804" s="209"/>
      <c r="P804" s="209"/>
      <c r="Q804" s="209"/>
      <c r="R804" s="209"/>
      <c r="S804" s="209"/>
      <c r="T804" s="209"/>
      <c r="U804" s="209"/>
      <c r="V804" s="209"/>
      <c r="W804" s="209"/>
      <c r="X804" s="209"/>
      <c r="Y804" s="209"/>
      <c r="Z804" s="209"/>
    </row>
    <row r="805" spans="1:26" ht="15.75" customHeight="1" x14ac:dyDescent="0.25">
      <c r="A805" s="288"/>
      <c r="B805" s="288"/>
      <c r="C805" s="288"/>
      <c r="D805" s="288"/>
      <c r="E805" s="288"/>
      <c r="F805" s="288"/>
      <c r="G805" s="209"/>
      <c r="H805" s="209"/>
      <c r="I805" s="209"/>
      <c r="J805" s="209"/>
      <c r="K805" s="209"/>
      <c r="L805" s="209"/>
      <c r="M805" s="209"/>
      <c r="N805" s="209"/>
      <c r="O805" s="209"/>
      <c r="P805" s="209"/>
      <c r="Q805" s="209"/>
      <c r="R805" s="209"/>
      <c r="S805" s="209"/>
      <c r="T805" s="209"/>
      <c r="U805" s="209"/>
      <c r="V805" s="209"/>
      <c r="W805" s="209"/>
      <c r="X805" s="209"/>
      <c r="Y805" s="209"/>
      <c r="Z805" s="209"/>
    </row>
    <row r="806" spans="1:26" ht="15.75" customHeight="1" x14ac:dyDescent="0.25">
      <c r="A806" s="288"/>
      <c r="B806" s="288"/>
      <c r="C806" s="288"/>
      <c r="D806" s="288"/>
      <c r="E806" s="288"/>
      <c r="F806" s="288"/>
      <c r="G806" s="209"/>
      <c r="H806" s="209"/>
      <c r="I806" s="209"/>
      <c r="J806" s="209"/>
      <c r="K806" s="209"/>
      <c r="L806" s="209"/>
      <c r="M806" s="209"/>
      <c r="N806" s="209"/>
      <c r="O806" s="209"/>
      <c r="P806" s="209"/>
      <c r="Q806" s="209"/>
      <c r="R806" s="209"/>
      <c r="S806" s="209"/>
      <c r="T806" s="209"/>
      <c r="U806" s="209"/>
      <c r="V806" s="209"/>
      <c r="W806" s="209"/>
      <c r="X806" s="209"/>
      <c r="Y806" s="209"/>
      <c r="Z806" s="209"/>
    </row>
    <row r="807" spans="1:26" ht="15.75" customHeight="1" x14ac:dyDescent="0.25">
      <c r="A807" s="288"/>
      <c r="B807" s="288"/>
      <c r="C807" s="288"/>
      <c r="D807" s="288"/>
      <c r="E807" s="288"/>
      <c r="F807" s="288"/>
      <c r="G807" s="209"/>
      <c r="H807" s="209"/>
      <c r="I807" s="209"/>
      <c r="J807" s="209"/>
      <c r="K807" s="209"/>
      <c r="L807" s="209"/>
      <c r="M807" s="209"/>
      <c r="N807" s="209"/>
      <c r="O807" s="209"/>
      <c r="P807" s="209"/>
      <c r="Q807" s="209"/>
      <c r="R807" s="209"/>
      <c r="S807" s="209"/>
      <c r="T807" s="209"/>
      <c r="U807" s="209"/>
      <c r="V807" s="209"/>
      <c r="W807" s="209"/>
      <c r="X807" s="209"/>
      <c r="Y807" s="209"/>
      <c r="Z807" s="209"/>
    </row>
    <row r="808" spans="1:26" ht="15.75" customHeight="1" x14ac:dyDescent="0.25">
      <c r="A808" s="288"/>
      <c r="B808" s="288"/>
      <c r="C808" s="288"/>
      <c r="D808" s="288"/>
      <c r="E808" s="288"/>
      <c r="F808" s="288"/>
      <c r="G808" s="209"/>
      <c r="H808" s="209"/>
      <c r="I808" s="209"/>
      <c r="J808" s="209"/>
      <c r="K808" s="209"/>
      <c r="L808" s="209"/>
      <c r="M808" s="209"/>
      <c r="N808" s="209"/>
      <c r="O808" s="209"/>
      <c r="P808" s="209"/>
      <c r="Q808" s="209"/>
      <c r="R808" s="209"/>
      <c r="S808" s="209"/>
      <c r="T808" s="209"/>
      <c r="U808" s="209"/>
      <c r="V808" s="209"/>
      <c r="W808" s="209"/>
      <c r="X808" s="209"/>
      <c r="Y808" s="209"/>
      <c r="Z808" s="209"/>
    </row>
    <row r="809" spans="1:26" ht="15.75" customHeight="1" x14ac:dyDescent="0.25">
      <c r="A809" s="288"/>
      <c r="B809" s="288"/>
      <c r="C809" s="288"/>
      <c r="D809" s="288"/>
      <c r="E809" s="288"/>
      <c r="F809" s="288"/>
      <c r="G809" s="209"/>
      <c r="H809" s="209"/>
      <c r="I809" s="209"/>
      <c r="J809" s="209"/>
      <c r="K809" s="209"/>
      <c r="L809" s="209"/>
      <c r="M809" s="209"/>
      <c r="N809" s="209"/>
      <c r="O809" s="209"/>
      <c r="P809" s="209"/>
      <c r="Q809" s="209"/>
      <c r="R809" s="209"/>
      <c r="S809" s="209"/>
      <c r="T809" s="209"/>
      <c r="U809" s="209"/>
      <c r="V809" s="209"/>
      <c r="W809" s="209"/>
      <c r="X809" s="209"/>
      <c r="Y809" s="209"/>
      <c r="Z809" s="209"/>
    </row>
    <row r="810" spans="1:26" ht="15.75" customHeight="1" x14ac:dyDescent="0.25">
      <c r="A810" s="288"/>
      <c r="B810" s="288"/>
      <c r="C810" s="288"/>
      <c r="D810" s="288"/>
      <c r="E810" s="288"/>
      <c r="F810" s="288"/>
      <c r="G810" s="209"/>
      <c r="H810" s="209"/>
      <c r="I810" s="209"/>
      <c r="J810" s="209"/>
      <c r="K810" s="209"/>
      <c r="L810" s="209"/>
      <c r="M810" s="209"/>
      <c r="N810" s="209"/>
      <c r="O810" s="209"/>
      <c r="P810" s="209"/>
      <c r="Q810" s="209"/>
      <c r="R810" s="209"/>
      <c r="S810" s="209"/>
      <c r="T810" s="209"/>
      <c r="U810" s="209"/>
      <c r="V810" s="209"/>
      <c r="W810" s="209"/>
      <c r="X810" s="209"/>
      <c r="Y810" s="209"/>
      <c r="Z810" s="209"/>
    </row>
    <row r="811" spans="1:26" ht="15.75" customHeight="1" x14ac:dyDescent="0.25">
      <c r="A811" s="288"/>
      <c r="B811" s="288"/>
      <c r="C811" s="288"/>
      <c r="D811" s="288"/>
      <c r="E811" s="288"/>
      <c r="F811" s="288"/>
      <c r="G811" s="209"/>
      <c r="H811" s="209"/>
      <c r="I811" s="209"/>
      <c r="J811" s="209"/>
      <c r="K811" s="209"/>
      <c r="L811" s="209"/>
      <c r="M811" s="209"/>
      <c r="N811" s="209"/>
      <c r="O811" s="209"/>
      <c r="P811" s="209"/>
      <c r="Q811" s="209"/>
      <c r="R811" s="209"/>
      <c r="S811" s="209"/>
      <c r="T811" s="209"/>
      <c r="U811" s="209"/>
      <c r="V811" s="209"/>
      <c r="W811" s="209"/>
      <c r="X811" s="209"/>
      <c r="Y811" s="209"/>
      <c r="Z811" s="209"/>
    </row>
    <row r="812" spans="1:26" ht="15.75" customHeight="1" x14ac:dyDescent="0.25">
      <c r="A812" s="288"/>
      <c r="B812" s="288"/>
      <c r="C812" s="288"/>
      <c r="D812" s="288"/>
      <c r="E812" s="288"/>
      <c r="F812" s="288"/>
      <c r="G812" s="209"/>
      <c r="H812" s="209"/>
      <c r="I812" s="209"/>
      <c r="J812" s="209"/>
      <c r="K812" s="209"/>
      <c r="L812" s="209"/>
      <c r="M812" s="209"/>
      <c r="N812" s="209"/>
      <c r="O812" s="209"/>
      <c r="P812" s="209"/>
      <c r="Q812" s="209"/>
      <c r="R812" s="209"/>
      <c r="S812" s="209"/>
      <c r="T812" s="209"/>
      <c r="U812" s="209"/>
      <c r="V812" s="209"/>
      <c r="W812" s="209"/>
      <c r="X812" s="209"/>
      <c r="Y812" s="209"/>
      <c r="Z812" s="209"/>
    </row>
    <row r="813" spans="1:26" ht="15.75" customHeight="1" x14ac:dyDescent="0.25">
      <c r="A813" s="288"/>
      <c r="B813" s="288"/>
      <c r="C813" s="288"/>
      <c r="D813" s="288"/>
      <c r="E813" s="288"/>
      <c r="F813" s="288"/>
      <c r="G813" s="209"/>
      <c r="H813" s="209"/>
      <c r="I813" s="209"/>
      <c r="J813" s="209"/>
      <c r="K813" s="209"/>
      <c r="L813" s="209"/>
      <c r="M813" s="209"/>
      <c r="N813" s="209"/>
      <c r="O813" s="209"/>
      <c r="P813" s="209"/>
      <c r="Q813" s="209"/>
      <c r="R813" s="209"/>
      <c r="S813" s="209"/>
      <c r="T813" s="209"/>
      <c r="U813" s="209"/>
      <c r="V813" s="209"/>
      <c r="W813" s="209"/>
      <c r="X813" s="209"/>
      <c r="Y813" s="209"/>
      <c r="Z813" s="209"/>
    </row>
    <row r="814" spans="1:26" ht="15.75" customHeight="1" x14ac:dyDescent="0.25">
      <c r="A814" s="288"/>
      <c r="B814" s="288"/>
      <c r="C814" s="288"/>
      <c r="D814" s="288"/>
      <c r="E814" s="288"/>
      <c r="F814" s="288"/>
      <c r="G814" s="209"/>
      <c r="H814" s="209"/>
      <c r="I814" s="209"/>
      <c r="J814" s="209"/>
      <c r="K814" s="209"/>
      <c r="L814" s="209"/>
      <c r="M814" s="209"/>
      <c r="N814" s="209"/>
      <c r="O814" s="209"/>
      <c r="P814" s="209"/>
      <c r="Q814" s="209"/>
      <c r="R814" s="209"/>
      <c r="S814" s="209"/>
      <c r="T814" s="209"/>
      <c r="U814" s="209"/>
      <c r="V814" s="209"/>
      <c r="W814" s="209"/>
      <c r="X814" s="209"/>
      <c r="Y814" s="209"/>
      <c r="Z814" s="209"/>
    </row>
    <row r="815" spans="1:26" ht="15.75" customHeight="1" x14ac:dyDescent="0.25">
      <c r="A815" s="288"/>
      <c r="B815" s="288"/>
      <c r="C815" s="288"/>
      <c r="D815" s="288"/>
      <c r="E815" s="288"/>
      <c r="F815" s="288"/>
      <c r="G815" s="209"/>
      <c r="H815" s="209"/>
      <c r="I815" s="209"/>
      <c r="J815" s="209"/>
      <c r="K815" s="209"/>
      <c r="L815" s="209"/>
      <c r="M815" s="209"/>
      <c r="N815" s="209"/>
      <c r="O815" s="209"/>
      <c r="P815" s="209"/>
      <c r="Q815" s="209"/>
      <c r="R815" s="209"/>
      <c r="S815" s="209"/>
      <c r="T815" s="209"/>
      <c r="U815" s="209"/>
      <c r="V815" s="209"/>
      <c r="W815" s="209"/>
      <c r="X815" s="209"/>
      <c r="Y815" s="209"/>
      <c r="Z815" s="209"/>
    </row>
    <row r="816" spans="1:26" ht="15.75" customHeight="1" x14ac:dyDescent="0.25">
      <c r="A816" s="288"/>
      <c r="B816" s="288"/>
      <c r="C816" s="288"/>
      <c r="D816" s="288"/>
      <c r="E816" s="288"/>
      <c r="F816" s="288"/>
      <c r="G816" s="209"/>
      <c r="H816" s="209"/>
      <c r="I816" s="209"/>
      <c r="J816" s="209"/>
      <c r="K816" s="209"/>
      <c r="L816" s="209"/>
      <c r="M816" s="209"/>
      <c r="N816" s="209"/>
      <c r="O816" s="209"/>
      <c r="P816" s="209"/>
      <c r="Q816" s="209"/>
      <c r="R816" s="209"/>
      <c r="S816" s="209"/>
      <c r="T816" s="209"/>
      <c r="U816" s="209"/>
      <c r="V816" s="209"/>
      <c r="W816" s="209"/>
      <c r="X816" s="209"/>
      <c r="Y816" s="209"/>
      <c r="Z816" s="209"/>
    </row>
    <row r="817" spans="1:26" ht="15.75" customHeight="1" x14ac:dyDescent="0.25">
      <c r="A817" s="288"/>
      <c r="B817" s="288"/>
      <c r="C817" s="288"/>
      <c r="D817" s="288"/>
      <c r="E817" s="288"/>
      <c r="F817" s="288"/>
      <c r="G817" s="209"/>
      <c r="H817" s="209"/>
      <c r="I817" s="209"/>
      <c r="J817" s="209"/>
      <c r="K817" s="209"/>
      <c r="L817" s="209"/>
      <c r="M817" s="209"/>
      <c r="N817" s="209"/>
      <c r="O817" s="209"/>
      <c r="P817" s="209"/>
      <c r="Q817" s="209"/>
      <c r="R817" s="209"/>
      <c r="S817" s="209"/>
      <c r="T817" s="209"/>
      <c r="U817" s="209"/>
      <c r="V817" s="209"/>
      <c r="W817" s="209"/>
      <c r="X817" s="209"/>
      <c r="Y817" s="209"/>
      <c r="Z817" s="209"/>
    </row>
    <row r="818" spans="1:26" ht="15.75" customHeight="1" x14ac:dyDescent="0.25">
      <c r="A818" s="288"/>
      <c r="B818" s="288"/>
      <c r="C818" s="288"/>
      <c r="D818" s="288"/>
      <c r="E818" s="288"/>
      <c r="F818" s="288"/>
      <c r="G818" s="209"/>
      <c r="H818" s="209"/>
      <c r="I818" s="209"/>
      <c r="J818" s="209"/>
      <c r="K818" s="209"/>
      <c r="L818" s="209"/>
      <c r="M818" s="209"/>
      <c r="N818" s="209"/>
      <c r="O818" s="209"/>
      <c r="P818" s="209"/>
      <c r="Q818" s="209"/>
      <c r="R818" s="209"/>
      <c r="S818" s="209"/>
      <c r="T818" s="209"/>
      <c r="U818" s="209"/>
      <c r="V818" s="209"/>
      <c r="W818" s="209"/>
      <c r="X818" s="209"/>
      <c r="Y818" s="209"/>
      <c r="Z818" s="209"/>
    </row>
    <row r="819" spans="1:26" ht="15.75" customHeight="1" x14ac:dyDescent="0.25">
      <c r="A819" s="288"/>
      <c r="B819" s="288"/>
      <c r="C819" s="288"/>
      <c r="D819" s="288"/>
      <c r="E819" s="288"/>
      <c r="F819" s="288"/>
      <c r="G819" s="209"/>
      <c r="H819" s="209"/>
      <c r="I819" s="209"/>
      <c r="J819" s="209"/>
      <c r="K819" s="209"/>
      <c r="L819" s="209"/>
      <c r="M819" s="209"/>
      <c r="N819" s="209"/>
      <c r="O819" s="209"/>
      <c r="P819" s="209"/>
      <c r="Q819" s="209"/>
      <c r="R819" s="209"/>
      <c r="S819" s="209"/>
      <c r="T819" s="209"/>
      <c r="U819" s="209"/>
      <c r="V819" s="209"/>
      <c r="W819" s="209"/>
      <c r="X819" s="209"/>
      <c r="Y819" s="209"/>
      <c r="Z819" s="209"/>
    </row>
    <row r="820" spans="1:26" ht="15.75" customHeight="1" x14ac:dyDescent="0.25">
      <c r="A820" s="288"/>
      <c r="B820" s="288"/>
      <c r="C820" s="288"/>
      <c r="D820" s="288"/>
      <c r="E820" s="288"/>
      <c r="F820" s="288"/>
      <c r="G820" s="209"/>
      <c r="H820" s="209"/>
      <c r="I820" s="209"/>
      <c r="J820" s="209"/>
      <c r="K820" s="209"/>
      <c r="L820" s="209"/>
      <c r="M820" s="209"/>
      <c r="N820" s="209"/>
      <c r="O820" s="209"/>
      <c r="P820" s="209"/>
      <c r="Q820" s="209"/>
      <c r="R820" s="209"/>
      <c r="S820" s="209"/>
      <c r="T820" s="209"/>
      <c r="U820" s="209"/>
      <c r="V820" s="209"/>
      <c r="W820" s="209"/>
      <c r="X820" s="209"/>
      <c r="Y820" s="209"/>
      <c r="Z820" s="209"/>
    </row>
    <row r="821" spans="1:26" ht="15.75" customHeight="1" x14ac:dyDescent="0.25">
      <c r="A821" s="288"/>
      <c r="B821" s="288"/>
      <c r="C821" s="288"/>
      <c r="D821" s="288"/>
      <c r="E821" s="288"/>
      <c r="F821" s="288"/>
      <c r="G821" s="209"/>
      <c r="H821" s="209"/>
      <c r="I821" s="209"/>
      <c r="J821" s="209"/>
      <c r="K821" s="209"/>
      <c r="L821" s="209"/>
      <c r="M821" s="209"/>
      <c r="N821" s="209"/>
      <c r="O821" s="209"/>
      <c r="P821" s="209"/>
      <c r="Q821" s="209"/>
      <c r="R821" s="209"/>
      <c r="S821" s="209"/>
      <c r="T821" s="209"/>
      <c r="U821" s="209"/>
      <c r="V821" s="209"/>
      <c r="W821" s="209"/>
      <c r="X821" s="209"/>
      <c r="Y821" s="209"/>
      <c r="Z821" s="209"/>
    </row>
    <row r="822" spans="1:26" ht="15.75" customHeight="1" x14ac:dyDescent="0.25">
      <c r="A822" s="288"/>
      <c r="B822" s="288"/>
      <c r="C822" s="288"/>
      <c r="D822" s="288"/>
      <c r="E822" s="288"/>
      <c r="F822" s="288"/>
      <c r="G822" s="209"/>
      <c r="H822" s="209"/>
      <c r="I822" s="209"/>
      <c r="J822" s="209"/>
      <c r="K822" s="209"/>
      <c r="L822" s="209"/>
      <c r="M822" s="209"/>
      <c r="N822" s="209"/>
      <c r="O822" s="209"/>
      <c r="P822" s="209"/>
      <c r="Q822" s="209"/>
      <c r="R822" s="209"/>
      <c r="S822" s="209"/>
      <c r="T822" s="209"/>
      <c r="U822" s="209"/>
      <c r="V822" s="209"/>
      <c r="W822" s="209"/>
      <c r="X822" s="209"/>
      <c r="Y822" s="209"/>
      <c r="Z822" s="209"/>
    </row>
    <row r="823" spans="1:26" ht="15.75" customHeight="1" x14ac:dyDescent="0.25">
      <c r="A823" s="288"/>
      <c r="B823" s="288"/>
      <c r="C823" s="288"/>
      <c r="D823" s="288"/>
      <c r="E823" s="288"/>
      <c r="F823" s="288"/>
      <c r="G823" s="209"/>
      <c r="H823" s="209"/>
      <c r="I823" s="209"/>
      <c r="J823" s="209"/>
      <c r="K823" s="209"/>
      <c r="L823" s="209"/>
      <c r="M823" s="209"/>
      <c r="N823" s="209"/>
      <c r="O823" s="209"/>
      <c r="P823" s="209"/>
      <c r="Q823" s="209"/>
      <c r="R823" s="209"/>
      <c r="S823" s="209"/>
      <c r="T823" s="209"/>
      <c r="U823" s="209"/>
      <c r="V823" s="209"/>
      <c r="W823" s="209"/>
      <c r="X823" s="209"/>
      <c r="Y823" s="209"/>
      <c r="Z823" s="209"/>
    </row>
    <row r="824" spans="1:26" ht="15.75" customHeight="1" x14ac:dyDescent="0.25">
      <c r="A824" s="288"/>
      <c r="B824" s="288"/>
      <c r="C824" s="288"/>
      <c r="D824" s="288"/>
      <c r="E824" s="288"/>
      <c r="F824" s="288"/>
      <c r="G824" s="209"/>
      <c r="H824" s="209"/>
      <c r="I824" s="209"/>
      <c r="J824" s="209"/>
      <c r="K824" s="209"/>
      <c r="L824" s="209"/>
      <c r="M824" s="209"/>
      <c r="N824" s="209"/>
      <c r="O824" s="209"/>
      <c r="P824" s="209"/>
      <c r="Q824" s="209"/>
      <c r="R824" s="209"/>
      <c r="S824" s="209"/>
      <c r="T824" s="209"/>
      <c r="U824" s="209"/>
      <c r="V824" s="209"/>
      <c r="W824" s="209"/>
      <c r="X824" s="209"/>
      <c r="Y824" s="209"/>
      <c r="Z824" s="209"/>
    </row>
    <row r="825" spans="1:26" ht="15.75" customHeight="1" x14ac:dyDescent="0.25">
      <c r="A825" s="288"/>
      <c r="B825" s="288"/>
      <c r="C825" s="288"/>
      <c r="D825" s="288"/>
      <c r="E825" s="288"/>
      <c r="F825" s="288"/>
      <c r="G825" s="209"/>
      <c r="H825" s="209"/>
      <c r="I825" s="209"/>
      <c r="J825" s="209"/>
      <c r="K825" s="209"/>
      <c r="L825" s="209"/>
      <c r="M825" s="209"/>
      <c r="N825" s="209"/>
      <c r="O825" s="209"/>
      <c r="P825" s="209"/>
      <c r="Q825" s="209"/>
      <c r="R825" s="209"/>
      <c r="S825" s="209"/>
      <c r="T825" s="209"/>
      <c r="U825" s="209"/>
      <c r="V825" s="209"/>
      <c r="W825" s="209"/>
      <c r="X825" s="209"/>
      <c r="Y825" s="209"/>
      <c r="Z825" s="209"/>
    </row>
    <row r="826" spans="1:26" ht="15.75" customHeight="1" x14ac:dyDescent="0.25">
      <c r="A826" s="288"/>
      <c r="B826" s="288"/>
      <c r="C826" s="288"/>
      <c r="D826" s="288"/>
      <c r="E826" s="288"/>
      <c r="F826" s="288"/>
      <c r="G826" s="209"/>
      <c r="H826" s="209"/>
      <c r="I826" s="209"/>
      <c r="J826" s="209"/>
      <c r="K826" s="209"/>
      <c r="L826" s="209"/>
      <c r="M826" s="209"/>
      <c r="N826" s="209"/>
      <c r="O826" s="209"/>
      <c r="P826" s="209"/>
      <c r="Q826" s="209"/>
      <c r="R826" s="209"/>
      <c r="S826" s="209"/>
      <c r="T826" s="209"/>
      <c r="U826" s="209"/>
      <c r="V826" s="209"/>
      <c r="W826" s="209"/>
      <c r="X826" s="209"/>
      <c r="Y826" s="209"/>
      <c r="Z826" s="209"/>
    </row>
    <row r="827" spans="1:26" ht="15.75" customHeight="1" x14ac:dyDescent="0.25">
      <c r="A827" s="288"/>
      <c r="B827" s="288"/>
      <c r="C827" s="288"/>
      <c r="D827" s="288"/>
      <c r="E827" s="288"/>
      <c r="F827" s="288"/>
      <c r="G827" s="209"/>
      <c r="H827" s="209"/>
      <c r="I827" s="209"/>
      <c r="J827" s="209"/>
      <c r="K827" s="209"/>
      <c r="L827" s="209"/>
      <c r="M827" s="209"/>
      <c r="N827" s="209"/>
      <c r="O827" s="209"/>
      <c r="P827" s="209"/>
      <c r="Q827" s="209"/>
      <c r="R827" s="209"/>
      <c r="S827" s="209"/>
      <c r="T827" s="209"/>
      <c r="U827" s="209"/>
      <c r="V827" s="209"/>
      <c r="W827" s="209"/>
      <c r="X827" s="209"/>
      <c r="Y827" s="209"/>
      <c r="Z827" s="209"/>
    </row>
    <row r="828" spans="1:26" ht="15.75" customHeight="1" x14ac:dyDescent="0.25">
      <c r="A828" s="288"/>
      <c r="B828" s="288"/>
      <c r="C828" s="288"/>
      <c r="D828" s="288"/>
      <c r="E828" s="288"/>
      <c r="F828" s="288"/>
      <c r="G828" s="209"/>
      <c r="H828" s="209"/>
      <c r="I828" s="209"/>
      <c r="J828" s="209"/>
      <c r="K828" s="209"/>
      <c r="L828" s="209"/>
      <c r="M828" s="209"/>
      <c r="N828" s="209"/>
      <c r="O828" s="209"/>
      <c r="P828" s="209"/>
      <c r="Q828" s="209"/>
      <c r="R828" s="209"/>
      <c r="S828" s="209"/>
      <c r="T828" s="209"/>
      <c r="U828" s="209"/>
      <c r="V828" s="209"/>
      <c r="W828" s="209"/>
      <c r="X828" s="209"/>
      <c r="Y828" s="209"/>
      <c r="Z828" s="209"/>
    </row>
    <row r="829" spans="1:26" ht="15.75" customHeight="1" x14ac:dyDescent="0.25">
      <c r="A829" s="288"/>
      <c r="B829" s="288"/>
      <c r="C829" s="288"/>
      <c r="D829" s="288"/>
      <c r="E829" s="288"/>
      <c r="F829" s="288"/>
      <c r="G829" s="209"/>
      <c r="H829" s="209"/>
      <c r="I829" s="209"/>
      <c r="J829" s="209"/>
      <c r="K829" s="209"/>
      <c r="L829" s="209"/>
      <c r="M829" s="209"/>
      <c r="N829" s="209"/>
      <c r="O829" s="209"/>
      <c r="P829" s="209"/>
      <c r="Q829" s="209"/>
      <c r="R829" s="209"/>
      <c r="S829" s="209"/>
      <c r="T829" s="209"/>
      <c r="U829" s="209"/>
      <c r="V829" s="209"/>
      <c r="W829" s="209"/>
      <c r="X829" s="209"/>
      <c r="Y829" s="209"/>
      <c r="Z829" s="209"/>
    </row>
    <row r="830" spans="1:26" ht="15.75" customHeight="1" x14ac:dyDescent="0.25">
      <c r="A830" s="288"/>
      <c r="B830" s="288"/>
      <c r="C830" s="288"/>
      <c r="D830" s="288"/>
      <c r="E830" s="288"/>
      <c r="F830" s="288"/>
      <c r="G830" s="209"/>
      <c r="H830" s="209"/>
      <c r="I830" s="209"/>
      <c r="J830" s="209"/>
      <c r="K830" s="209"/>
      <c r="L830" s="209"/>
      <c r="M830" s="209"/>
      <c r="N830" s="209"/>
      <c r="O830" s="209"/>
      <c r="P830" s="209"/>
      <c r="Q830" s="209"/>
      <c r="R830" s="209"/>
      <c r="S830" s="209"/>
      <c r="T830" s="209"/>
      <c r="U830" s="209"/>
      <c r="V830" s="209"/>
      <c r="W830" s="209"/>
      <c r="X830" s="209"/>
      <c r="Y830" s="209"/>
      <c r="Z830" s="209"/>
    </row>
    <row r="831" spans="1:26" ht="15.75" customHeight="1" x14ac:dyDescent="0.25">
      <c r="A831" s="288"/>
      <c r="B831" s="288"/>
      <c r="C831" s="288"/>
      <c r="D831" s="288"/>
      <c r="E831" s="288"/>
      <c r="F831" s="288"/>
      <c r="G831" s="209"/>
      <c r="H831" s="209"/>
      <c r="I831" s="209"/>
      <c r="J831" s="209"/>
      <c r="K831" s="209"/>
      <c r="L831" s="209"/>
      <c r="M831" s="209"/>
      <c r="N831" s="209"/>
      <c r="O831" s="209"/>
      <c r="P831" s="209"/>
      <c r="Q831" s="209"/>
      <c r="R831" s="209"/>
      <c r="S831" s="209"/>
      <c r="T831" s="209"/>
      <c r="U831" s="209"/>
      <c r="V831" s="209"/>
      <c r="W831" s="209"/>
      <c r="X831" s="209"/>
      <c r="Y831" s="209"/>
      <c r="Z831" s="209"/>
    </row>
    <row r="832" spans="1:26" ht="15.75" customHeight="1" x14ac:dyDescent="0.25">
      <c r="A832" s="288"/>
      <c r="B832" s="288"/>
      <c r="C832" s="288"/>
      <c r="D832" s="288"/>
      <c r="E832" s="288"/>
      <c r="F832" s="288"/>
      <c r="G832" s="209"/>
      <c r="H832" s="209"/>
      <c r="I832" s="209"/>
      <c r="J832" s="209"/>
      <c r="K832" s="209"/>
      <c r="L832" s="209"/>
      <c r="M832" s="209"/>
      <c r="N832" s="209"/>
      <c r="O832" s="209"/>
      <c r="P832" s="209"/>
      <c r="Q832" s="209"/>
      <c r="R832" s="209"/>
      <c r="S832" s="209"/>
      <c r="T832" s="209"/>
      <c r="U832" s="209"/>
      <c r="V832" s="209"/>
      <c r="W832" s="209"/>
      <c r="X832" s="209"/>
      <c r="Y832" s="209"/>
      <c r="Z832" s="209"/>
    </row>
    <row r="833" spans="1:26" ht="15.75" customHeight="1" x14ac:dyDescent="0.25">
      <c r="A833" s="288"/>
      <c r="B833" s="288"/>
      <c r="C833" s="288"/>
      <c r="D833" s="288"/>
      <c r="E833" s="288"/>
      <c r="F833" s="288"/>
      <c r="G833" s="209"/>
      <c r="H833" s="209"/>
      <c r="I833" s="209"/>
      <c r="J833" s="209"/>
      <c r="K833" s="209"/>
      <c r="L833" s="209"/>
      <c r="M833" s="209"/>
      <c r="N833" s="209"/>
      <c r="O833" s="209"/>
      <c r="P833" s="209"/>
      <c r="Q833" s="209"/>
      <c r="R833" s="209"/>
      <c r="S833" s="209"/>
      <c r="T833" s="209"/>
      <c r="U833" s="209"/>
      <c r="V833" s="209"/>
      <c r="W833" s="209"/>
      <c r="X833" s="209"/>
      <c r="Y833" s="209"/>
      <c r="Z833" s="209"/>
    </row>
    <row r="834" spans="1:26" ht="15.75" customHeight="1" x14ac:dyDescent="0.25">
      <c r="A834" s="288"/>
      <c r="B834" s="288"/>
      <c r="C834" s="288"/>
      <c r="D834" s="288"/>
      <c r="E834" s="288"/>
      <c r="F834" s="288"/>
      <c r="G834" s="209"/>
      <c r="H834" s="209"/>
      <c r="I834" s="209"/>
      <c r="J834" s="209"/>
      <c r="K834" s="209"/>
      <c r="L834" s="209"/>
      <c r="M834" s="209"/>
      <c r="N834" s="209"/>
      <c r="O834" s="209"/>
      <c r="P834" s="209"/>
      <c r="Q834" s="209"/>
      <c r="R834" s="209"/>
      <c r="S834" s="209"/>
      <c r="T834" s="209"/>
      <c r="U834" s="209"/>
      <c r="V834" s="209"/>
      <c r="W834" s="209"/>
      <c r="X834" s="209"/>
      <c r="Y834" s="209"/>
      <c r="Z834" s="209"/>
    </row>
    <row r="835" spans="1:26" ht="15.75" customHeight="1" x14ac:dyDescent="0.25">
      <c r="A835" s="288"/>
      <c r="B835" s="288"/>
      <c r="C835" s="288"/>
      <c r="D835" s="288"/>
      <c r="E835" s="288"/>
      <c r="F835" s="288"/>
      <c r="G835" s="209"/>
      <c r="H835" s="209"/>
      <c r="I835" s="209"/>
      <c r="J835" s="209"/>
      <c r="K835" s="209"/>
      <c r="L835" s="209"/>
      <c r="M835" s="209"/>
      <c r="N835" s="209"/>
      <c r="O835" s="209"/>
      <c r="P835" s="209"/>
      <c r="Q835" s="209"/>
      <c r="R835" s="209"/>
      <c r="S835" s="209"/>
      <c r="T835" s="209"/>
      <c r="U835" s="209"/>
      <c r="V835" s="209"/>
      <c r="W835" s="209"/>
      <c r="X835" s="209"/>
      <c r="Y835" s="209"/>
      <c r="Z835" s="209"/>
    </row>
    <row r="836" spans="1:26" ht="15.75" customHeight="1" x14ac:dyDescent="0.25">
      <c r="A836" s="288"/>
      <c r="B836" s="288"/>
      <c r="C836" s="288"/>
      <c r="D836" s="288"/>
      <c r="E836" s="288"/>
      <c r="F836" s="288"/>
      <c r="G836" s="209"/>
      <c r="H836" s="209"/>
      <c r="I836" s="209"/>
      <c r="J836" s="209"/>
      <c r="K836" s="209"/>
      <c r="L836" s="209"/>
      <c r="M836" s="209"/>
      <c r="N836" s="209"/>
      <c r="O836" s="209"/>
      <c r="P836" s="209"/>
      <c r="Q836" s="209"/>
      <c r="R836" s="209"/>
      <c r="S836" s="209"/>
      <c r="T836" s="209"/>
      <c r="U836" s="209"/>
      <c r="V836" s="209"/>
      <c r="W836" s="209"/>
      <c r="X836" s="209"/>
      <c r="Y836" s="209"/>
      <c r="Z836" s="209"/>
    </row>
    <row r="837" spans="1:26" ht="15.75" customHeight="1" x14ac:dyDescent="0.25">
      <c r="A837" s="288"/>
      <c r="B837" s="288"/>
      <c r="C837" s="288"/>
      <c r="D837" s="288"/>
      <c r="E837" s="288"/>
      <c r="F837" s="288"/>
      <c r="G837" s="209"/>
      <c r="H837" s="209"/>
      <c r="I837" s="209"/>
      <c r="J837" s="209"/>
      <c r="K837" s="209"/>
      <c r="L837" s="209"/>
      <c r="M837" s="209"/>
      <c r="N837" s="209"/>
      <c r="O837" s="209"/>
      <c r="P837" s="209"/>
      <c r="Q837" s="209"/>
      <c r="R837" s="209"/>
      <c r="S837" s="209"/>
      <c r="T837" s="209"/>
      <c r="U837" s="209"/>
      <c r="V837" s="209"/>
      <c r="W837" s="209"/>
      <c r="X837" s="209"/>
      <c r="Y837" s="209"/>
      <c r="Z837" s="209"/>
    </row>
    <row r="838" spans="1:26" ht="15.75" customHeight="1" x14ac:dyDescent="0.25">
      <c r="A838" s="288"/>
      <c r="B838" s="288"/>
      <c r="C838" s="288"/>
      <c r="D838" s="288"/>
      <c r="E838" s="288"/>
      <c r="F838" s="288"/>
      <c r="G838" s="209"/>
      <c r="H838" s="209"/>
      <c r="I838" s="209"/>
      <c r="J838" s="209"/>
      <c r="K838" s="209"/>
      <c r="L838" s="209"/>
      <c r="M838" s="209"/>
      <c r="N838" s="209"/>
      <c r="O838" s="209"/>
      <c r="P838" s="209"/>
      <c r="Q838" s="209"/>
      <c r="R838" s="209"/>
      <c r="S838" s="209"/>
      <c r="T838" s="209"/>
      <c r="U838" s="209"/>
      <c r="V838" s="209"/>
      <c r="W838" s="209"/>
      <c r="X838" s="209"/>
      <c r="Y838" s="209"/>
      <c r="Z838" s="209"/>
    </row>
    <row r="839" spans="1:26" ht="15.75" customHeight="1" x14ac:dyDescent="0.25">
      <c r="A839" s="288"/>
      <c r="B839" s="288"/>
      <c r="C839" s="288"/>
      <c r="D839" s="288"/>
      <c r="E839" s="288"/>
      <c r="F839" s="288"/>
      <c r="G839" s="209"/>
      <c r="H839" s="209"/>
      <c r="I839" s="209"/>
      <c r="J839" s="209"/>
      <c r="K839" s="209"/>
      <c r="L839" s="209"/>
      <c r="M839" s="209"/>
      <c r="N839" s="209"/>
      <c r="O839" s="209"/>
      <c r="P839" s="209"/>
      <c r="Q839" s="209"/>
      <c r="R839" s="209"/>
      <c r="S839" s="209"/>
      <c r="T839" s="209"/>
      <c r="U839" s="209"/>
      <c r="V839" s="209"/>
      <c r="W839" s="209"/>
      <c r="X839" s="209"/>
      <c r="Y839" s="209"/>
      <c r="Z839" s="209"/>
    </row>
    <row r="840" spans="1:26" ht="15.75" customHeight="1" x14ac:dyDescent="0.25">
      <c r="A840" s="288"/>
      <c r="B840" s="288"/>
      <c r="C840" s="288"/>
      <c r="D840" s="288"/>
      <c r="E840" s="288"/>
      <c r="F840" s="288"/>
      <c r="G840" s="209"/>
      <c r="H840" s="209"/>
      <c r="I840" s="209"/>
      <c r="J840" s="209"/>
      <c r="K840" s="209"/>
      <c r="L840" s="209"/>
      <c r="M840" s="209"/>
      <c r="N840" s="209"/>
      <c r="O840" s="209"/>
      <c r="P840" s="209"/>
      <c r="Q840" s="209"/>
      <c r="R840" s="209"/>
      <c r="S840" s="209"/>
      <c r="T840" s="209"/>
      <c r="U840" s="209"/>
      <c r="V840" s="209"/>
      <c r="W840" s="209"/>
      <c r="X840" s="209"/>
      <c r="Y840" s="209"/>
      <c r="Z840" s="209"/>
    </row>
    <row r="841" spans="1:26" ht="15.75" customHeight="1" x14ac:dyDescent="0.25">
      <c r="A841" s="288"/>
      <c r="B841" s="288"/>
      <c r="C841" s="288"/>
      <c r="D841" s="288"/>
      <c r="E841" s="288"/>
      <c r="F841" s="288"/>
      <c r="G841" s="209"/>
      <c r="H841" s="209"/>
      <c r="I841" s="209"/>
      <c r="J841" s="209"/>
      <c r="K841" s="209"/>
      <c r="L841" s="209"/>
      <c r="M841" s="209"/>
      <c r="N841" s="209"/>
      <c r="O841" s="209"/>
      <c r="P841" s="209"/>
      <c r="Q841" s="209"/>
      <c r="R841" s="209"/>
      <c r="S841" s="209"/>
      <c r="T841" s="209"/>
      <c r="U841" s="209"/>
      <c r="V841" s="209"/>
      <c r="W841" s="209"/>
      <c r="X841" s="209"/>
      <c r="Y841" s="209"/>
      <c r="Z841" s="209"/>
    </row>
    <row r="842" spans="1:26" ht="15.75" customHeight="1" x14ac:dyDescent="0.25">
      <c r="A842" s="288"/>
      <c r="B842" s="288"/>
      <c r="C842" s="288"/>
      <c r="D842" s="288"/>
      <c r="E842" s="288"/>
      <c r="F842" s="288"/>
      <c r="G842" s="209"/>
      <c r="H842" s="209"/>
      <c r="I842" s="209"/>
      <c r="J842" s="209"/>
      <c r="K842" s="209"/>
      <c r="L842" s="209"/>
      <c r="M842" s="209"/>
      <c r="N842" s="209"/>
      <c r="O842" s="209"/>
      <c r="P842" s="209"/>
      <c r="Q842" s="209"/>
      <c r="R842" s="209"/>
      <c r="S842" s="209"/>
      <c r="T842" s="209"/>
      <c r="U842" s="209"/>
      <c r="V842" s="209"/>
      <c r="W842" s="209"/>
      <c r="X842" s="209"/>
      <c r="Y842" s="209"/>
      <c r="Z842" s="209"/>
    </row>
    <row r="843" spans="1:26" ht="15.75" customHeight="1" x14ac:dyDescent="0.25">
      <c r="A843" s="288"/>
      <c r="B843" s="288"/>
      <c r="C843" s="288"/>
      <c r="D843" s="288"/>
      <c r="E843" s="288"/>
      <c r="F843" s="288"/>
      <c r="G843" s="209"/>
      <c r="H843" s="209"/>
      <c r="I843" s="209"/>
      <c r="J843" s="209"/>
      <c r="K843" s="209"/>
      <c r="L843" s="209"/>
      <c r="M843" s="209"/>
      <c r="N843" s="209"/>
      <c r="O843" s="209"/>
      <c r="P843" s="209"/>
      <c r="Q843" s="209"/>
      <c r="R843" s="209"/>
      <c r="S843" s="209"/>
      <c r="T843" s="209"/>
      <c r="U843" s="209"/>
      <c r="V843" s="209"/>
      <c r="W843" s="209"/>
      <c r="X843" s="209"/>
      <c r="Y843" s="209"/>
      <c r="Z843" s="209"/>
    </row>
    <row r="844" spans="1:26" ht="15.75" customHeight="1" x14ac:dyDescent="0.25">
      <c r="A844" s="288"/>
      <c r="B844" s="288"/>
      <c r="C844" s="288"/>
      <c r="D844" s="288"/>
      <c r="E844" s="288"/>
      <c r="F844" s="288"/>
      <c r="G844" s="209"/>
      <c r="H844" s="209"/>
      <c r="I844" s="209"/>
      <c r="J844" s="209"/>
      <c r="K844" s="209"/>
      <c r="L844" s="209"/>
      <c r="M844" s="209"/>
      <c r="N844" s="209"/>
      <c r="O844" s="209"/>
      <c r="P844" s="209"/>
      <c r="Q844" s="209"/>
      <c r="R844" s="209"/>
      <c r="S844" s="209"/>
      <c r="T844" s="209"/>
      <c r="U844" s="209"/>
      <c r="V844" s="209"/>
      <c r="W844" s="209"/>
      <c r="X844" s="209"/>
      <c r="Y844" s="209"/>
      <c r="Z844" s="209"/>
    </row>
    <row r="845" spans="1:26" ht="15.75" customHeight="1" x14ac:dyDescent="0.25">
      <c r="A845" s="288"/>
      <c r="B845" s="288"/>
      <c r="C845" s="288"/>
      <c r="D845" s="288"/>
      <c r="E845" s="288"/>
      <c r="F845" s="288"/>
      <c r="G845" s="209"/>
      <c r="H845" s="209"/>
      <c r="I845" s="209"/>
      <c r="J845" s="209"/>
      <c r="K845" s="209"/>
      <c r="L845" s="209"/>
      <c r="M845" s="209"/>
      <c r="N845" s="209"/>
      <c r="O845" s="209"/>
      <c r="P845" s="209"/>
      <c r="Q845" s="209"/>
      <c r="R845" s="209"/>
      <c r="S845" s="209"/>
      <c r="T845" s="209"/>
      <c r="U845" s="209"/>
      <c r="V845" s="209"/>
      <c r="W845" s="209"/>
      <c r="X845" s="209"/>
      <c r="Y845" s="209"/>
      <c r="Z845" s="209"/>
    </row>
    <row r="846" spans="1:26" ht="15.75" customHeight="1" x14ac:dyDescent="0.25">
      <c r="A846" s="288"/>
      <c r="B846" s="288"/>
      <c r="C846" s="288"/>
      <c r="D846" s="288"/>
      <c r="E846" s="288"/>
      <c r="F846" s="288"/>
      <c r="G846" s="209"/>
      <c r="H846" s="209"/>
      <c r="I846" s="209"/>
      <c r="J846" s="209"/>
      <c r="K846" s="209"/>
      <c r="L846" s="209"/>
      <c r="M846" s="209"/>
      <c r="N846" s="209"/>
      <c r="O846" s="209"/>
      <c r="P846" s="209"/>
      <c r="Q846" s="209"/>
      <c r="R846" s="209"/>
      <c r="S846" s="209"/>
      <c r="T846" s="209"/>
      <c r="U846" s="209"/>
      <c r="V846" s="209"/>
      <c r="W846" s="209"/>
      <c r="X846" s="209"/>
      <c r="Y846" s="209"/>
      <c r="Z846" s="209"/>
    </row>
    <row r="847" spans="1:26" ht="15.75" customHeight="1" x14ac:dyDescent="0.25">
      <c r="A847" s="288"/>
      <c r="B847" s="288"/>
      <c r="C847" s="288"/>
      <c r="D847" s="288"/>
      <c r="E847" s="288"/>
      <c r="F847" s="288"/>
      <c r="G847" s="209"/>
      <c r="H847" s="209"/>
      <c r="I847" s="209"/>
      <c r="J847" s="209"/>
      <c r="K847" s="209"/>
      <c r="L847" s="209"/>
      <c r="M847" s="209"/>
      <c r="N847" s="209"/>
      <c r="O847" s="209"/>
      <c r="P847" s="209"/>
      <c r="Q847" s="209"/>
      <c r="R847" s="209"/>
      <c r="S847" s="209"/>
      <c r="T847" s="209"/>
      <c r="U847" s="209"/>
      <c r="V847" s="209"/>
      <c r="W847" s="209"/>
      <c r="X847" s="209"/>
      <c r="Y847" s="209"/>
      <c r="Z847" s="209"/>
    </row>
    <row r="848" spans="1:26" ht="15.75" customHeight="1" x14ac:dyDescent="0.25">
      <c r="A848" s="288"/>
      <c r="B848" s="288"/>
      <c r="C848" s="288"/>
      <c r="D848" s="288"/>
      <c r="E848" s="288"/>
      <c r="F848" s="288"/>
      <c r="G848" s="209"/>
      <c r="H848" s="209"/>
      <c r="I848" s="209"/>
      <c r="J848" s="209"/>
      <c r="K848" s="209"/>
      <c r="L848" s="209"/>
      <c r="M848" s="209"/>
      <c r="N848" s="209"/>
      <c r="O848" s="209"/>
      <c r="P848" s="209"/>
      <c r="Q848" s="209"/>
      <c r="R848" s="209"/>
      <c r="S848" s="209"/>
      <c r="T848" s="209"/>
      <c r="U848" s="209"/>
      <c r="V848" s="209"/>
      <c r="W848" s="209"/>
      <c r="X848" s="209"/>
      <c r="Y848" s="209"/>
      <c r="Z848" s="209"/>
    </row>
    <row r="849" spans="1:26" ht="15.75" customHeight="1" x14ac:dyDescent="0.25">
      <c r="A849" s="288"/>
      <c r="B849" s="288"/>
      <c r="C849" s="288"/>
      <c r="D849" s="288"/>
      <c r="E849" s="288"/>
      <c r="F849" s="288"/>
      <c r="G849" s="209"/>
      <c r="H849" s="209"/>
      <c r="I849" s="209"/>
      <c r="J849" s="209"/>
      <c r="K849" s="209"/>
      <c r="L849" s="209"/>
      <c r="M849" s="209"/>
      <c r="N849" s="209"/>
      <c r="O849" s="209"/>
      <c r="P849" s="209"/>
      <c r="Q849" s="209"/>
      <c r="R849" s="209"/>
      <c r="S849" s="209"/>
      <c r="T849" s="209"/>
      <c r="U849" s="209"/>
      <c r="V849" s="209"/>
      <c r="W849" s="209"/>
      <c r="X849" s="209"/>
      <c r="Y849" s="209"/>
      <c r="Z849" s="209"/>
    </row>
    <row r="850" spans="1:26" ht="15.75" customHeight="1" x14ac:dyDescent="0.25">
      <c r="A850" s="288"/>
      <c r="B850" s="288"/>
      <c r="C850" s="288"/>
      <c r="D850" s="288"/>
      <c r="E850" s="288"/>
      <c r="F850" s="288"/>
      <c r="G850" s="209"/>
      <c r="H850" s="209"/>
      <c r="I850" s="209"/>
      <c r="J850" s="209"/>
      <c r="K850" s="209"/>
      <c r="L850" s="209"/>
      <c r="M850" s="209"/>
      <c r="N850" s="209"/>
      <c r="O850" s="209"/>
      <c r="P850" s="209"/>
      <c r="Q850" s="209"/>
      <c r="R850" s="209"/>
      <c r="S850" s="209"/>
      <c r="T850" s="209"/>
      <c r="U850" s="209"/>
      <c r="V850" s="209"/>
      <c r="W850" s="209"/>
      <c r="X850" s="209"/>
      <c r="Y850" s="209"/>
      <c r="Z850" s="209"/>
    </row>
    <row r="851" spans="1:26" ht="15.75" customHeight="1" x14ac:dyDescent="0.25">
      <c r="A851" s="288"/>
      <c r="B851" s="288"/>
      <c r="C851" s="288"/>
      <c r="D851" s="288"/>
      <c r="E851" s="288"/>
      <c r="F851" s="288"/>
      <c r="G851" s="209"/>
      <c r="H851" s="209"/>
      <c r="I851" s="209"/>
      <c r="J851" s="209"/>
      <c r="K851" s="209"/>
      <c r="L851" s="209"/>
      <c r="M851" s="209"/>
      <c r="N851" s="209"/>
      <c r="O851" s="209"/>
      <c r="P851" s="209"/>
      <c r="Q851" s="209"/>
      <c r="R851" s="209"/>
      <c r="S851" s="209"/>
      <c r="T851" s="209"/>
      <c r="U851" s="209"/>
      <c r="V851" s="209"/>
      <c r="W851" s="209"/>
      <c r="X851" s="209"/>
      <c r="Y851" s="209"/>
      <c r="Z851" s="209"/>
    </row>
    <row r="852" spans="1:26" ht="15.75" customHeight="1" x14ac:dyDescent="0.25">
      <c r="A852" s="288"/>
      <c r="B852" s="288"/>
      <c r="C852" s="288"/>
      <c r="D852" s="288"/>
      <c r="E852" s="288"/>
      <c r="F852" s="288"/>
      <c r="G852" s="209"/>
      <c r="H852" s="209"/>
      <c r="I852" s="209"/>
      <c r="J852" s="209"/>
      <c r="K852" s="209"/>
      <c r="L852" s="209"/>
      <c r="M852" s="209"/>
      <c r="N852" s="209"/>
      <c r="O852" s="209"/>
      <c r="P852" s="209"/>
      <c r="Q852" s="209"/>
      <c r="R852" s="209"/>
      <c r="S852" s="209"/>
      <c r="T852" s="209"/>
      <c r="U852" s="209"/>
      <c r="V852" s="209"/>
      <c r="W852" s="209"/>
      <c r="X852" s="209"/>
      <c r="Y852" s="209"/>
      <c r="Z852" s="209"/>
    </row>
    <row r="853" spans="1:26" ht="15.75" customHeight="1" x14ac:dyDescent="0.25">
      <c r="A853" s="288"/>
      <c r="B853" s="288"/>
      <c r="C853" s="288"/>
      <c r="D853" s="288"/>
      <c r="E853" s="288"/>
      <c r="F853" s="288"/>
      <c r="G853" s="209"/>
      <c r="H853" s="209"/>
      <c r="I853" s="209"/>
      <c r="J853" s="209"/>
      <c r="K853" s="209"/>
      <c r="L853" s="209"/>
      <c r="M853" s="209"/>
      <c r="N853" s="209"/>
      <c r="O853" s="209"/>
      <c r="P853" s="209"/>
      <c r="Q853" s="209"/>
      <c r="R853" s="209"/>
      <c r="S853" s="209"/>
      <c r="T853" s="209"/>
      <c r="U853" s="209"/>
      <c r="V853" s="209"/>
      <c r="W853" s="209"/>
      <c r="X853" s="209"/>
      <c r="Y853" s="209"/>
      <c r="Z853" s="209"/>
    </row>
    <row r="854" spans="1:26" ht="15.75" customHeight="1" x14ac:dyDescent="0.25">
      <c r="A854" s="288"/>
      <c r="B854" s="288"/>
      <c r="C854" s="288"/>
      <c r="D854" s="288"/>
      <c r="E854" s="288"/>
      <c r="F854" s="288"/>
      <c r="G854" s="209"/>
      <c r="H854" s="209"/>
      <c r="I854" s="209"/>
      <c r="J854" s="209"/>
      <c r="K854" s="209"/>
      <c r="L854" s="209"/>
      <c r="M854" s="209"/>
      <c r="N854" s="209"/>
      <c r="O854" s="209"/>
      <c r="P854" s="209"/>
      <c r="Q854" s="209"/>
      <c r="R854" s="209"/>
      <c r="S854" s="209"/>
      <c r="T854" s="209"/>
      <c r="U854" s="209"/>
      <c r="V854" s="209"/>
      <c r="W854" s="209"/>
      <c r="X854" s="209"/>
      <c r="Y854" s="209"/>
      <c r="Z854" s="209"/>
    </row>
    <row r="855" spans="1:26" ht="15.75" customHeight="1" x14ac:dyDescent="0.25">
      <c r="A855" s="288"/>
      <c r="B855" s="288"/>
      <c r="C855" s="288"/>
      <c r="D855" s="288"/>
      <c r="E855" s="288"/>
      <c r="F855" s="288"/>
      <c r="G855" s="209"/>
      <c r="H855" s="209"/>
      <c r="I855" s="209"/>
      <c r="J855" s="209"/>
      <c r="K855" s="209"/>
      <c r="L855" s="209"/>
      <c r="M855" s="209"/>
      <c r="N855" s="209"/>
      <c r="O855" s="209"/>
      <c r="P855" s="209"/>
      <c r="Q855" s="209"/>
      <c r="R855" s="209"/>
      <c r="S855" s="209"/>
      <c r="T855" s="209"/>
      <c r="U855" s="209"/>
      <c r="V855" s="209"/>
      <c r="W855" s="209"/>
      <c r="X855" s="209"/>
      <c r="Y855" s="209"/>
      <c r="Z855" s="209"/>
    </row>
    <row r="856" spans="1:26" ht="15.75" customHeight="1" x14ac:dyDescent="0.25">
      <c r="A856" s="288"/>
      <c r="B856" s="288"/>
      <c r="C856" s="288"/>
      <c r="D856" s="288"/>
      <c r="E856" s="288"/>
      <c r="F856" s="288"/>
      <c r="G856" s="209"/>
      <c r="H856" s="209"/>
      <c r="I856" s="209"/>
      <c r="J856" s="209"/>
      <c r="K856" s="209"/>
      <c r="L856" s="209"/>
      <c r="M856" s="209"/>
      <c r="N856" s="209"/>
      <c r="O856" s="209"/>
      <c r="P856" s="209"/>
      <c r="Q856" s="209"/>
      <c r="R856" s="209"/>
      <c r="S856" s="209"/>
      <c r="T856" s="209"/>
      <c r="U856" s="209"/>
      <c r="V856" s="209"/>
      <c r="W856" s="209"/>
      <c r="X856" s="209"/>
      <c r="Y856" s="209"/>
      <c r="Z856" s="209"/>
    </row>
    <row r="857" spans="1:26" ht="15.75" customHeight="1" x14ac:dyDescent="0.25">
      <c r="A857" s="288"/>
      <c r="B857" s="288"/>
      <c r="C857" s="288"/>
      <c r="D857" s="288"/>
      <c r="E857" s="288"/>
      <c r="F857" s="288"/>
      <c r="G857" s="209"/>
      <c r="H857" s="209"/>
      <c r="I857" s="209"/>
      <c r="J857" s="209"/>
      <c r="K857" s="209"/>
      <c r="L857" s="209"/>
      <c r="M857" s="209"/>
      <c r="N857" s="209"/>
      <c r="O857" s="209"/>
      <c r="P857" s="209"/>
      <c r="Q857" s="209"/>
      <c r="R857" s="209"/>
      <c r="S857" s="209"/>
      <c r="T857" s="209"/>
      <c r="U857" s="209"/>
      <c r="V857" s="209"/>
      <c r="W857" s="209"/>
      <c r="X857" s="209"/>
      <c r="Y857" s="209"/>
      <c r="Z857" s="209"/>
    </row>
    <row r="858" spans="1:26" ht="15.75" customHeight="1" x14ac:dyDescent="0.25">
      <c r="A858" s="288"/>
      <c r="B858" s="288"/>
      <c r="C858" s="288"/>
      <c r="D858" s="288"/>
      <c r="E858" s="288"/>
      <c r="F858" s="288"/>
      <c r="G858" s="209"/>
      <c r="H858" s="209"/>
      <c r="I858" s="209"/>
      <c r="J858" s="209"/>
      <c r="K858" s="209"/>
      <c r="L858" s="209"/>
      <c r="M858" s="209"/>
      <c r="N858" s="209"/>
      <c r="O858" s="209"/>
      <c r="P858" s="209"/>
      <c r="Q858" s="209"/>
      <c r="R858" s="209"/>
      <c r="S858" s="209"/>
      <c r="T858" s="209"/>
      <c r="U858" s="209"/>
      <c r="V858" s="209"/>
      <c r="W858" s="209"/>
      <c r="X858" s="209"/>
      <c r="Y858" s="209"/>
      <c r="Z858" s="209"/>
    </row>
    <row r="859" spans="1:26" ht="15.75" customHeight="1" x14ac:dyDescent="0.25">
      <c r="A859" s="288"/>
      <c r="B859" s="288"/>
      <c r="C859" s="288"/>
      <c r="D859" s="288"/>
      <c r="E859" s="288"/>
      <c r="F859" s="288"/>
      <c r="G859" s="209"/>
      <c r="H859" s="209"/>
      <c r="I859" s="209"/>
      <c r="J859" s="209"/>
      <c r="K859" s="209"/>
      <c r="L859" s="209"/>
      <c r="M859" s="209"/>
      <c r="N859" s="209"/>
      <c r="O859" s="209"/>
      <c r="P859" s="209"/>
      <c r="Q859" s="209"/>
      <c r="R859" s="209"/>
      <c r="S859" s="209"/>
      <c r="T859" s="209"/>
      <c r="U859" s="209"/>
      <c r="V859" s="209"/>
      <c r="W859" s="209"/>
      <c r="X859" s="209"/>
      <c r="Y859" s="209"/>
      <c r="Z859" s="209"/>
    </row>
    <row r="860" spans="1:26" ht="15.75" customHeight="1" x14ac:dyDescent="0.25">
      <c r="A860" s="288"/>
      <c r="B860" s="288"/>
      <c r="C860" s="288"/>
      <c r="D860" s="288"/>
      <c r="E860" s="288"/>
      <c r="F860" s="288"/>
      <c r="G860" s="209"/>
      <c r="H860" s="209"/>
      <c r="I860" s="209"/>
      <c r="J860" s="209"/>
      <c r="K860" s="209"/>
      <c r="L860" s="209"/>
      <c r="M860" s="209"/>
      <c r="N860" s="209"/>
      <c r="O860" s="209"/>
      <c r="P860" s="209"/>
      <c r="Q860" s="209"/>
      <c r="R860" s="209"/>
      <c r="S860" s="209"/>
      <c r="T860" s="209"/>
      <c r="U860" s="209"/>
      <c r="V860" s="209"/>
      <c r="W860" s="209"/>
      <c r="X860" s="209"/>
      <c r="Y860" s="209"/>
      <c r="Z860" s="209"/>
    </row>
    <row r="861" spans="1:26" ht="15.75" customHeight="1" x14ac:dyDescent="0.25">
      <c r="A861" s="288"/>
      <c r="B861" s="288"/>
      <c r="C861" s="288"/>
      <c r="D861" s="288"/>
      <c r="E861" s="288"/>
      <c r="F861" s="288"/>
      <c r="G861" s="209"/>
      <c r="H861" s="209"/>
      <c r="I861" s="209"/>
      <c r="J861" s="209"/>
      <c r="K861" s="209"/>
      <c r="L861" s="209"/>
      <c r="M861" s="209"/>
      <c r="N861" s="209"/>
      <c r="O861" s="209"/>
      <c r="P861" s="209"/>
      <c r="Q861" s="209"/>
      <c r="R861" s="209"/>
      <c r="S861" s="209"/>
      <c r="T861" s="209"/>
      <c r="U861" s="209"/>
      <c r="V861" s="209"/>
      <c r="W861" s="209"/>
      <c r="X861" s="209"/>
      <c r="Y861" s="209"/>
      <c r="Z861" s="209"/>
    </row>
    <row r="862" spans="1:26" ht="15.75" customHeight="1" x14ac:dyDescent="0.25">
      <c r="A862" s="288"/>
      <c r="B862" s="288"/>
      <c r="C862" s="288"/>
      <c r="D862" s="288"/>
      <c r="E862" s="288"/>
      <c r="F862" s="288"/>
      <c r="G862" s="209"/>
      <c r="H862" s="209"/>
      <c r="I862" s="209"/>
      <c r="J862" s="209"/>
      <c r="K862" s="209"/>
      <c r="L862" s="209"/>
      <c r="M862" s="209"/>
      <c r="N862" s="209"/>
      <c r="O862" s="209"/>
      <c r="P862" s="209"/>
      <c r="Q862" s="209"/>
      <c r="R862" s="209"/>
      <c r="S862" s="209"/>
      <c r="T862" s="209"/>
      <c r="U862" s="209"/>
      <c r="V862" s="209"/>
      <c r="W862" s="209"/>
      <c r="X862" s="209"/>
      <c r="Y862" s="209"/>
      <c r="Z862" s="209"/>
    </row>
    <row r="863" spans="1:26" ht="15.75" customHeight="1" x14ac:dyDescent="0.25">
      <c r="A863" s="288"/>
      <c r="B863" s="288"/>
      <c r="C863" s="288"/>
      <c r="D863" s="288"/>
      <c r="E863" s="288"/>
      <c r="F863" s="288"/>
      <c r="G863" s="209"/>
      <c r="H863" s="209"/>
      <c r="I863" s="209"/>
      <c r="J863" s="209"/>
      <c r="K863" s="209"/>
      <c r="L863" s="209"/>
      <c r="M863" s="209"/>
      <c r="N863" s="209"/>
      <c r="O863" s="209"/>
      <c r="P863" s="209"/>
      <c r="Q863" s="209"/>
      <c r="R863" s="209"/>
      <c r="S863" s="209"/>
      <c r="T863" s="209"/>
      <c r="U863" s="209"/>
      <c r="V863" s="209"/>
      <c r="W863" s="209"/>
      <c r="X863" s="209"/>
      <c r="Y863" s="209"/>
      <c r="Z863" s="209"/>
    </row>
    <row r="864" spans="1:26" ht="15.75" customHeight="1" x14ac:dyDescent="0.25">
      <c r="A864" s="288"/>
      <c r="B864" s="288"/>
      <c r="C864" s="288"/>
      <c r="D864" s="288"/>
      <c r="E864" s="288"/>
      <c r="F864" s="288"/>
      <c r="G864" s="209"/>
      <c r="H864" s="209"/>
      <c r="I864" s="209"/>
      <c r="J864" s="209"/>
      <c r="K864" s="209"/>
      <c r="L864" s="209"/>
      <c r="M864" s="209"/>
      <c r="N864" s="209"/>
      <c r="O864" s="209"/>
      <c r="P864" s="209"/>
      <c r="Q864" s="209"/>
      <c r="R864" s="209"/>
      <c r="S864" s="209"/>
      <c r="T864" s="209"/>
      <c r="U864" s="209"/>
      <c r="V864" s="209"/>
      <c r="W864" s="209"/>
      <c r="X864" s="209"/>
      <c r="Y864" s="209"/>
      <c r="Z864" s="209"/>
    </row>
    <row r="865" spans="1:26" ht="15.75" customHeight="1" x14ac:dyDescent="0.25">
      <c r="A865" s="288"/>
      <c r="B865" s="288"/>
      <c r="C865" s="288"/>
      <c r="D865" s="288"/>
      <c r="E865" s="288"/>
      <c r="F865" s="288"/>
      <c r="G865" s="209"/>
      <c r="H865" s="209"/>
      <c r="I865" s="209"/>
      <c r="J865" s="209"/>
      <c r="K865" s="209"/>
      <c r="L865" s="209"/>
      <c r="M865" s="209"/>
      <c r="N865" s="209"/>
      <c r="O865" s="209"/>
      <c r="P865" s="209"/>
      <c r="Q865" s="209"/>
      <c r="R865" s="209"/>
      <c r="S865" s="209"/>
      <c r="T865" s="209"/>
      <c r="U865" s="209"/>
      <c r="V865" s="209"/>
      <c r="W865" s="209"/>
      <c r="X865" s="209"/>
      <c r="Y865" s="209"/>
      <c r="Z865" s="209"/>
    </row>
    <row r="866" spans="1:26" ht="15.75" customHeight="1" x14ac:dyDescent="0.25">
      <c r="A866" s="288"/>
      <c r="B866" s="288"/>
      <c r="C866" s="288"/>
      <c r="D866" s="288"/>
      <c r="E866" s="288"/>
      <c r="F866" s="288"/>
      <c r="G866" s="209"/>
      <c r="H866" s="209"/>
      <c r="I866" s="209"/>
      <c r="J866" s="209"/>
      <c r="K866" s="209"/>
      <c r="L866" s="209"/>
      <c r="M866" s="209"/>
      <c r="N866" s="209"/>
      <c r="O866" s="209"/>
      <c r="P866" s="209"/>
      <c r="Q866" s="209"/>
      <c r="R866" s="209"/>
      <c r="S866" s="209"/>
      <c r="T866" s="209"/>
      <c r="U866" s="209"/>
      <c r="V866" s="209"/>
      <c r="W866" s="209"/>
      <c r="X866" s="209"/>
      <c r="Y866" s="209"/>
      <c r="Z866" s="209"/>
    </row>
    <row r="867" spans="1:26" ht="15.75" customHeight="1" x14ac:dyDescent="0.25">
      <c r="A867" s="288"/>
      <c r="B867" s="288"/>
      <c r="C867" s="288"/>
      <c r="D867" s="288"/>
      <c r="E867" s="288"/>
      <c r="F867" s="288"/>
      <c r="G867" s="209"/>
      <c r="H867" s="209"/>
      <c r="I867" s="209"/>
      <c r="J867" s="209"/>
      <c r="K867" s="209"/>
      <c r="L867" s="209"/>
      <c r="M867" s="209"/>
      <c r="N867" s="209"/>
      <c r="O867" s="209"/>
      <c r="P867" s="209"/>
      <c r="Q867" s="209"/>
      <c r="R867" s="209"/>
      <c r="S867" s="209"/>
      <c r="T867" s="209"/>
      <c r="U867" s="209"/>
      <c r="V867" s="209"/>
      <c r="W867" s="209"/>
      <c r="X867" s="209"/>
      <c r="Y867" s="209"/>
      <c r="Z867" s="209"/>
    </row>
    <row r="868" spans="1:26" ht="15.75" customHeight="1" x14ac:dyDescent="0.25">
      <c r="A868" s="288"/>
      <c r="B868" s="288"/>
      <c r="C868" s="288"/>
      <c r="D868" s="288"/>
      <c r="E868" s="288"/>
      <c r="F868" s="288"/>
      <c r="G868" s="209"/>
      <c r="H868" s="209"/>
      <c r="I868" s="209"/>
      <c r="J868" s="209"/>
      <c r="K868" s="209"/>
      <c r="L868" s="209"/>
      <c r="M868" s="209"/>
      <c r="N868" s="209"/>
      <c r="O868" s="209"/>
      <c r="P868" s="209"/>
      <c r="Q868" s="209"/>
      <c r="R868" s="209"/>
      <c r="S868" s="209"/>
      <c r="T868" s="209"/>
      <c r="U868" s="209"/>
      <c r="V868" s="209"/>
      <c r="W868" s="209"/>
      <c r="X868" s="209"/>
      <c r="Y868" s="209"/>
      <c r="Z868" s="209"/>
    </row>
    <row r="869" spans="1:26" ht="15.75" customHeight="1" x14ac:dyDescent="0.25">
      <c r="A869" s="288"/>
      <c r="B869" s="288"/>
      <c r="C869" s="288"/>
      <c r="D869" s="288"/>
      <c r="E869" s="288"/>
      <c r="F869" s="288"/>
      <c r="G869" s="209"/>
      <c r="H869" s="209"/>
      <c r="I869" s="209"/>
      <c r="J869" s="209"/>
      <c r="K869" s="209"/>
      <c r="L869" s="209"/>
      <c r="M869" s="209"/>
      <c r="N869" s="209"/>
      <c r="O869" s="209"/>
      <c r="P869" s="209"/>
      <c r="Q869" s="209"/>
      <c r="R869" s="209"/>
      <c r="S869" s="209"/>
      <c r="T869" s="209"/>
      <c r="U869" s="209"/>
      <c r="V869" s="209"/>
      <c r="W869" s="209"/>
      <c r="X869" s="209"/>
      <c r="Y869" s="209"/>
      <c r="Z869" s="209"/>
    </row>
    <row r="870" spans="1:26" ht="15.75" customHeight="1" x14ac:dyDescent="0.25">
      <c r="A870" s="288"/>
      <c r="B870" s="288"/>
      <c r="C870" s="288"/>
      <c r="D870" s="288"/>
      <c r="E870" s="288"/>
      <c r="F870" s="288"/>
      <c r="G870" s="209"/>
      <c r="H870" s="209"/>
      <c r="I870" s="209"/>
      <c r="J870" s="209"/>
      <c r="K870" s="209"/>
      <c r="L870" s="209"/>
      <c r="M870" s="209"/>
      <c r="N870" s="209"/>
      <c r="O870" s="209"/>
      <c r="P870" s="209"/>
      <c r="Q870" s="209"/>
      <c r="R870" s="209"/>
      <c r="S870" s="209"/>
      <c r="T870" s="209"/>
      <c r="U870" s="209"/>
      <c r="V870" s="209"/>
      <c r="W870" s="209"/>
      <c r="X870" s="209"/>
      <c r="Y870" s="209"/>
      <c r="Z870" s="209"/>
    </row>
    <row r="871" spans="1:26" ht="15.75" customHeight="1" x14ac:dyDescent="0.25">
      <c r="A871" s="288"/>
      <c r="B871" s="288"/>
      <c r="C871" s="288"/>
      <c r="D871" s="288"/>
      <c r="E871" s="288"/>
      <c r="F871" s="288"/>
      <c r="G871" s="209"/>
      <c r="H871" s="209"/>
      <c r="I871" s="209"/>
      <c r="J871" s="209"/>
      <c r="K871" s="209"/>
      <c r="L871" s="209"/>
      <c r="M871" s="209"/>
      <c r="N871" s="209"/>
      <c r="O871" s="209"/>
      <c r="P871" s="209"/>
      <c r="Q871" s="209"/>
      <c r="R871" s="209"/>
      <c r="S871" s="209"/>
      <c r="T871" s="209"/>
      <c r="U871" s="209"/>
      <c r="V871" s="209"/>
      <c r="W871" s="209"/>
      <c r="X871" s="209"/>
      <c r="Y871" s="209"/>
      <c r="Z871" s="209"/>
    </row>
    <row r="872" spans="1:26" ht="15.75" customHeight="1" x14ac:dyDescent="0.25">
      <c r="A872" s="288"/>
      <c r="B872" s="288"/>
      <c r="C872" s="288"/>
      <c r="D872" s="288"/>
      <c r="E872" s="288"/>
      <c r="F872" s="288"/>
      <c r="G872" s="209"/>
      <c r="H872" s="209"/>
      <c r="I872" s="209"/>
      <c r="J872" s="209"/>
      <c r="K872" s="209"/>
      <c r="L872" s="209"/>
      <c r="M872" s="209"/>
      <c r="N872" s="209"/>
      <c r="O872" s="209"/>
      <c r="P872" s="209"/>
      <c r="Q872" s="209"/>
      <c r="R872" s="209"/>
      <c r="S872" s="209"/>
      <c r="T872" s="209"/>
      <c r="U872" s="209"/>
      <c r="V872" s="209"/>
      <c r="W872" s="209"/>
      <c r="X872" s="209"/>
      <c r="Y872" s="209"/>
      <c r="Z872" s="209"/>
    </row>
    <row r="873" spans="1:26" ht="15.75" customHeight="1" x14ac:dyDescent="0.25">
      <c r="A873" s="288"/>
      <c r="B873" s="288"/>
      <c r="C873" s="288"/>
      <c r="D873" s="288"/>
      <c r="E873" s="288"/>
      <c r="F873" s="288"/>
      <c r="G873" s="209"/>
      <c r="H873" s="209"/>
      <c r="I873" s="209"/>
      <c r="J873" s="209"/>
      <c r="K873" s="209"/>
      <c r="L873" s="209"/>
      <c r="M873" s="209"/>
      <c r="N873" s="209"/>
      <c r="O873" s="209"/>
      <c r="P873" s="209"/>
      <c r="Q873" s="209"/>
      <c r="R873" s="209"/>
      <c r="S873" s="209"/>
      <c r="T873" s="209"/>
      <c r="U873" s="209"/>
      <c r="V873" s="209"/>
      <c r="W873" s="209"/>
      <c r="X873" s="209"/>
      <c r="Y873" s="209"/>
      <c r="Z873" s="209"/>
    </row>
    <row r="874" spans="1:26" ht="15.75" customHeight="1" x14ac:dyDescent="0.25">
      <c r="A874" s="288"/>
      <c r="B874" s="288"/>
      <c r="C874" s="288"/>
      <c r="D874" s="288"/>
      <c r="E874" s="288"/>
      <c r="F874" s="288"/>
      <c r="G874" s="209"/>
      <c r="H874" s="209"/>
      <c r="I874" s="209"/>
      <c r="J874" s="209"/>
      <c r="K874" s="209"/>
      <c r="L874" s="209"/>
      <c r="M874" s="209"/>
      <c r="N874" s="209"/>
      <c r="O874" s="209"/>
      <c r="P874" s="209"/>
      <c r="Q874" s="209"/>
      <c r="R874" s="209"/>
      <c r="S874" s="209"/>
      <c r="T874" s="209"/>
      <c r="U874" s="209"/>
      <c r="V874" s="209"/>
      <c r="W874" s="209"/>
      <c r="X874" s="209"/>
      <c r="Y874" s="209"/>
      <c r="Z874" s="209"/>
    </row>
    <row r="875" spans="1:26" ht="15.75" customHeight="1" x14ac:dyDescent="0.25">
      <c r="A875" s="288"/>
      <c r="B875" s="288"/>
      <c r="C875" s="288"/>
      <c r="D875" s="288"/>
      <c r="E875" s="288"/>
      <c r="F875" s="288"/>
      <c r="G875" s="209"/>
      <c r="H875" s="209"/>
      <c r="I875" s="209"/>
      <c r="J875" s="209"/>
      <c r="K875" s="209"/>
      <c r="L875" s="209"/>
      <c r="M875" s="209"/>
      <c r="N875" s="209"/>
      <c r="O875" s="209"/>
      <c r="P875" s="209"/>
      <c r="Q875" s="209"/>
      <c r="R875" s="209"/>
      <c r="S875" s="209"/>
      <c r="T875" s="209"/>
      <c r="U875" s="209"/>
      <c r="V875" s="209"/>
      <c r="W875" s="209"/>
      <c r="X875" s="209"/>
      <c r="Y875" s="209"/>
      <c r="Z875" s="209"/>
    </row>
    <row r="876" spans="1:26" ht="15.75" customHeight="1" x14ac:dyDescent="0.25">
      <c r="A876" s="288"/>
      <c r="B876" s="288"/>
      <c r="C876" s="288"/>
      <c r="D876" s="288"/>
      <c r="E876" s="288"/>
      <c r="F876" s="288"/>
      <c r="G876" s="209"/>
      <c r="H876" s="209"/>
      <c r="I876" s="209"/>
      <c r="J876" s="209"/>
      <c r="K876" s="209"/>
      <c r="L876" s="209"/>
      <c r="M876" s="209"/>
      <c r="N876" s="209"/>
      <c r="O876" s="209"/>
      <c r="P876" s="209"/>
      <c r="Q876" s="209"/>
      <c r="R876" s="209"/>
      <c r="S876" s="209"/>
      <c r="T876" s="209"/>
      <c r="U876" s="209"/>
      <c r="V876" s="209"/>
      <c r="W876" s="209"/>
      <c r="X876" s="209"/>
      <c r="Y876" s="209"/>
      <c r="Z876" s="209"/>
    </row>
    <row r="877" spans="1:26" ht="15.75" customHeight="1" x14ac:dyDescent="0.25">
      <c r="A877" s="288"/>
      <c r="B877" s="288"/>
      <c r="C877" s="288"/>
      <c r="D877" s="288"/>
      <c r="E877" s="288"/>
      <c r="F877" s="288"/>
      <c r="G877" s="209"/>
      <c r="H877" s="209"/>
      <c r="I877" s="209"/>
      <c r="J877" s="209"/>
      <c r="K877" s="209"/>
      <c r="L877" s="209"/>
      <c r="M877" s="209"/>
      <c r="N877" s="209"/>
      <c r="O877" s="209"/>
      <c r="P877" s="209"/>
      <c r="Q877" s="209"/>
      <c r="R877" s="209"/>
      <c r="S877" s="209"/>
      <c r="T877" s="209"/>
      <c r="U877" s="209"/>
      <c r="V877" s="209"/>
      <c r="W877" s="209"/>
      <c r="X877" s="209"/>
      <c r="Y877" s="209"/>
      <c r="Z877" s="209"/>
    </row>
    <row r="878" spans="1:26" ht="15.75" customHeight="1" x14ac:dyDescent="0.25">
      <c r="A878" s="288"/>
      <c r="B878" s="288"/>
      <c r="C878" s="288"/>
      <c r="D878" s="288"/>
      <c r="E878" s="288"/>
      <c r="F878" s="288"/>
      <c r="G878" s="209"/>
      <c r="H878" s="209"/>
      <c r="I878" s="209"/>
      <c r="J878" s="209"/>
      <c r="K878" s="209"/>
      <c r="L878" s="209"/>
      <c r="M878" s="209"/>
      <c r="N878" s="209"/>
      <c r="O878" s="209"/>
      <c r="P878" s="209"/>
      <c r="Q878" s="209"/>
      <c r="R878" s="209"/>
      <c r="S878" s="209"/>
      <c r="T878" s="209"/>
      <c r="U878" s="209"/>
      <c r="V878" s="209"/>
      <c r="W878" s="209"/>
      <c r="X878" s="209"/>
      <c r="Y878" s="209"/>
      <c r="Z878" s="209"/>
    </row>
    <row r="879" spans="1:26" ht="15.75" customHeight="1" x14ac:dyDescent="0.25">
      <c r="A879" s="288"/>
      <c r="B879" s="288"/>
      <c r="C879" s="288"/>
      <c r="D879" s="288"/>
      <c r="E879" s="288"/>
      <c r="F879" s="288"/>
      <c r="G879" s="209"/>
      <c r="H879" s="209"/>
      <c r="I879" s="209"/>
      <c r="J879" s="209"/>
      <c r="K879" s="209"/>
      <c r="L879" s="209"/>
      <c r="M879" s="209"/>
      <c r="N879" s="209"/>
      <c r="O879" s="209"/>
      <c r="P879" s="209"/>
      <c r="Q879" s="209"/>
      <c r="R879" s="209"/>
      <c r="S879" s="209"/>
      <c r="T879" s="209"/>
      <c r="U879" s="209"/>
      <c r="V879" s="209"/>
      <c r="W879" s="209"/>
      <c r="X879" s="209"/>
      <c r="Y879" s="209"/>
      <c r="Z879" s="209"/>
    </row>
    <row r="880" spans="1:26" ht="15.75" customHeight="1" x14ac:dyDescent="0.25">
      <c r="A880" s="288"/>
      <c r="B880" s="288"/>
      <c r="C880" s="288"/>
      <c r="D880" s="288"/>
      <c r="E880" s="288"/>
      <c r="F880" s="288"/>
      <c r="G880" s="209"/>
      <c r="H880" s="209"/>
      <c r="I880" s="209"/>
      <c r="J880" s="209"/>
      <c r="K880" s="209"/>
      <c r="L880" s="209"/>
      <c r="M880" s="209"/>
      <c r="N880" s="209"/>
      <c r="O880" s="209"/>
      <c r="P880" s="209"/>
      <c r="Q880" s="209"/>
      <c r="R880" s="209"/>
      <c r="S880" s="209"/>
      <c r="T880" s="209"/>
      <c r="U880" s="209"/>
      <c r="V880" s="209"/>
      <c r="W880" s="209"/>
      <c r="X880" s="209"/>
      <c r="Y880" s="209"/>
      <c r="Z880" s="209"/>
    </row>
    <row r="881" spans="1:26" ht="15.75" customHeight="1" x14ac:dyDescent="0.25">
      <c r="A881" s="288"/>
      <c r="B881" s="288"/>
      <c r="C881" s="288"/>
      <c r="D881" s="288"/>
      <c r="E881" s="288"/>
      <c r="F881" s="288"/>
      <c r="G881" s="209"/>
      <c r="H881" s="209"/>
      <c r="I881" s="209"/>
      <c r="J881" s="209"/>
      <c r="K881" s="209"/>
      <c r="L881" s="209"/>
      <c r="M881" s="209"/>
      <c r="N881" s="209"/>
      <c r="O881" s="209"/>
      <c r="P881" s="209"/>
      <c r="Q881" s="209"/>
      <c r="R881" s="209"/>
      <c r="S881" s="209"/>
      <c r="T881" s="209"/>
      <c r="U881" s="209"/>
      <c r="V881" s="209"/>
      <c r="W881" s="209"/>
      <c r="X881" s="209"/>
      <c r="Y881" s="209"/>
      <c r="Z881" s="209"/>
    </row>
    <row r="882" spans="1:26" ht="15.75" customHeight="1" x14ac:dyDescent="0.25">
      <c r="A882" s="288"/>
      <c r="B882" s="288"/>
      <c r="C882" s="288"/>
      <c r="D882" s="288"/>
      <c r="E882" s="288"/>
      <c r="F882" s="288"/>
      <c r="G882" s="209"/>
      <c r="H882" s="209"/>
      <c r="I882" s="209"/>
      <c r="J882" s="209"/>
      <c r="K882" s="209"/>
      <c r="L882" s="209"/>
      <c r="M882" s="209"/>
      <c r="N882" s="209"/>
      <c r="O882" s="209"/>
      <c r="P882" s="209"/>
      <c r="Q882" s="209"/>
      <c r="R882" s="209"/>
      <c r="S882" s="209"/>
      <c r="T882" s="209"/>
      <c r="U882" s="209"/>
      <c r="V882" s="209"/>
      <c r="W882" s="209"/>
      <c r="X882" s="209"/>
      <c r="Y882" s="209"/>
      <c r="Z882" s="209"/>
    </row>
    <row r="883" spans="1:26" ht="15.75" customHeight="1" x14ac:dyDescent="0.25">
      <c r="A883" s="288"/>
      <c r="B883" s="288"/>
      <c r="C883" s="288"/>
      <c r="D883" s="288"/>
      <c r="E883" s="288"/>
      <c r="F883" s="288"/>
      <c r="G883" s="209"/>
      <c r="H883" s="209"/>
      <c r="I883" s="209"/>
      <c r="J883" s="209"/>
      <c r="K883" s="209"/>
      <c r="L883" s="209"/>
      <c r="M883" s="209"/>
      <c r="N883" s="209"/>
      <c r="O883" s="209"/>
      <c r="P883" s="209"/>
      <c r="Q883" s="209"/>
      <c r="R883" s="209"/>
      <c r="S883" s="209"/>
      <c r="T883" s="209"/>
      <c r="U883" s="209"/>
      <c r="V883" s="209"/>
      <c r="W883" s="209"/>
      <c r="X883" s="209"/>
      <c r="Y883" s="209"/>
      <c r="Z883" s="209"/>
    </row>
    <row r="884" spans="1:26" ht="15.75" customHeight="1" x14ac:dyDescent="0.25">
      <c r="A884" s="288"/>
      <c r="B884" s="288"/>
      <c r="C884" s="288"/>
      <c r="D884" s="288"/>
      <c r="E884" s="288"/>
      <c r="F884" s="288"/>
      <c r="G884" s="209"/>
      <c r="H884" s="209"/>
      <c r="I884" s="209"/>
      <c r="J884" s="209"/>
      <c r="K884" s="209"/>
      <c r="L884" s="209"/>
      <c r="M884" s="209"/>
      <c r="N884" s="209"/>
      <c r="O884" s="209"/>
      <c r="P884" s="209"/>
      <c r="Q884" s="209"/>
      <c r="R884" s="209"/>
      <c r="S884" s="209"/>
      <c r="T884" s="209"/>
      <c r="U884" s="209"/>
      <c r="V884" s="209"/>
      <c r="W884" s="209"/>
      <c r="X884" s="209"/>
      <c r="Y884" s="209"/>
      <c r="Z884" s="209"/>
    </row>
    <row r="885" spans="1:26" ht="15.75" customHeight="1" x14ac:dyDescent="0.25">
      <c r="A885" s="288"/>
      <c r="B885" s="288"/>
      <c r="C885" s="288"/>
      <c r="D885" s="288"/>
      <c r="E885" s="288"/>
      <c r="F885" s="288"/>
      <c r="G885" s="209"/>
      <c r="H885" s="209"/>
      <c r="I885" s="209"/>
      <c r="J885" s="209"/>
      <c r="K885" s="209"/>
      <c r="L885" s="209"/>
      <c r="M885" s="209"/>
      <c r="N885" s="209"/>
      <c r="O885" s="209"/>
      <c r="P885" s="209"/>
      <c r="Q885" s="209"/>
      <c r="R885" s="209"/>
      <c r="S885" s="209"/>
      <c r="T885" s="209"/>
      <c r="U885" s="209"/>
      <c r="V885" s="209"/>
      <c r="W885" s="209"/>
      <c r="X885" s="209"/>
      <c r="Y885" s="209"/>
      <c r="Z885" s="209"/>
    </row>
    <row r="886" spans="1:26" ht="15.75" customHeight="1" x14ac:dyDescent="0.25">
      <c r="A886" s="288"/>
      <c r="B886" s="288"/>
      <c r="C886" s="288"/>
      <c r="D886" s="288"/>
      <c r="E886" s="288"/>
      <c r="F886" s="288"/>
      <c r="G886" s="209"/>
      <c r="H886" s="209"/>
      <c r="I886" s="209"/>
      <c r="J886" s="209"/>
      <c r="K886" s="209"/>
      <c r="L886" s="209"/>
      <c r="M886" s="209"/>
      <c r="N886" s="209"/>
      <c r="O886" s="209"/>
      <c r="P886" s="209"/>
      <c r="Q886" s="209"/>
      <c r="R886" s="209"/>
      <c r="S886" s="209"/>
      <c r="T886" s="209"/>
      <c r="U886" s="209"/>
      <c r="V886" s="209"/>
      <c r="W886" s="209"/>
      <c r="X886" s="209"/>
      <c r="Y886" s="209"/>
      <c r="Z886" s="209"/>
    </row>
    <row r="887" spans="1:26" ht="15.75" customHeight="1" x14ac:dyDescent="0.25">
      <c r="A887" s="288"/>
      <c r="B887" s="288"/>
      <c r="C887" s="288"/>
      <c r="D887" s="288"/>
      <c r="E887" s="288"/>
      <c r="F887" s="288"/>
      <c r="G887" s="209"/>
      <c r="H887" s="209"/>
      <c r="I887" s="209"/>
      <c r="J887" s="209"/>
      <c r="K887" s="209"/>
      <c r="L887" s="209"/>
      <c r="M887" s="209"/>
      <c r="N887" s="209"/>
      <c r="O887" s="209"/>
      <c r="P887" s="209"/>
      <c r="Q887" s="209"/>
      <c r="R887" s="209"/>
      <c r="S887" s="209"/>
      <c r="T887" s="209"/>
      <c r="U887" s="209"/>
      <c r="V887" s="209"/>
      <c r="W887" s="209"/>
      <c r="X887" s="209"/>
      <c r="Y887" s="209"/>
      <c r="Z887" s="209"/>
    </row>
    <row r="888" spans="1:26" ht="15.75" customHeight="1" x14ac:dyDescent="0.25">
      <c r="A888" s="288"/>
      <c r="B888" s="288"/>
      <c r="C888" s="288"/>
      <c r="D888" s="288"/>
      <c r="E888" s="288"/>
      <c r="F888" s="288"/>
      <c r="G888" s="209"/>
      <c r="H888" s="209"/>
      <c r="I888" s="209"/>
      <c r="J888" s="209"/>
      <c r="K888" s="209"/>
      <c r="L888" s="209"/>
      <c r="M888" s="209"/>
      <c r="N888" s="209"/>
      <c r="O888" s="209"/>
      <c r="P888" s="209"/>
      <c r="Q888" s="209"/>
      <c r="R888" s="209"/>
      <c r="S888" s="209"/>
      <c r="T888" s="209"/>
      <c r="U888" s="209"/>
      <c r="V888" s="209"/>
      <c r="W888" s="209"/>
      <c r="X888" s="209"/>
      <c r="Y888" s="209"/>
      <c r="Z888" s="209"/>
    </row>
    <row r="889" spans="1:26" ht="15.75" customHeight="1" x14ac:dyDescent="0.25">
      <c r="A889" s="288"/>
      <c r="B889" s="288"/>
      <c r="C889" s="288"/>
      <c r="D889" s="288"/>
      <c r="E889" s="288"/>
      <c r="F889" s="288"/>
      <c r="G889" s="209"/>
      <c r="H889" s="209"/>
      <c r="I889" s="209"/>
      <c r="J889" s="209"/>
      <c r="K889" s="209"/>
      <c r="L889" s="209"/>
      <c r="M889" s="209"/>
      <c r="N889" s="209"/>
      <c r="O889" s="209"/>
      <c r="P889" s="209"/>
      <c r="Q889" s="209"/>
      <c r="R889" s="209"/>
      <c r="S889" s="209"/>
      <c r="T889" s="209"/>
      <c r="U889" s="209"/>
      <c r="V889" s="209"/>
      <c r="W889" s="209"/>
      <c r="X889" s="209"/>
      <c r="Y889" s="209"/>
      <c r="Z889" s="209"/>
    </row>
    <row r="890" spans="1:26" ht="15.75" customHeight="1" x14ac:dyDescent="0.25">
      <c r="A890" s="288"/>
      <c r="B890" s="288"/>
      <c r="C890" s="288"/>
      <c r="D890" s="288"/>
      <c r="E890" s="288"/>
      <c r="F890" s="288"/>
      <c r="G890" s="209"/>
      <c r="H890" s="209"/>
      <c r="I890" s="209"/>
      <c r="J890" s="209"/>
      <c r="K890" s="209"/>
      <c r="L890" s="209"/>
      <c r="M890" s="209"/>
      <c r="N890" s="209"/>
      <c r="O890" s="209"/>
      <c r="P890" s="209"/>
      <c r="Q890" s="209"/>
      <c r="R890" s="209"/>
      <c r="S890" s="209"/>
      <c r="T890" s="209"/>
      <c r="U890" s="209"/>
      <c r="V890" s="209"/>
      <c r="W890" s="209"/>
      <c r="X890" s="209"/>
      <c r="Y890" s="209"/>
      <c r="Z890" s="209"/>
    </row>
    <row r="891" spans="1:26" ht="15.75" customHeight="1" x14ac:dyDescent="0.25">
      <c r="A891" s="288"/>
      <c r="B891" s="288"/>
      <c r="C891" s="288"/>
      <c r="D891" s="288"/>
      <c r="E891" s="288"/>
      <c r="F891" s="288"/>
      <c r="G891" s="209"/>
      <c r="H891" s="209"/>
      <c r="I891" s="209"/>
      <c r="J891" s="209"/>
      <c r="K891" s="209"/>
      <c r="L891" s="209"/>
      <c r="M891" s="209"/>
      <c r="N891" s="209"/>
      <c r="O891" s="209"/>
      <c r="P891" s="209"/>
      <c r="Q891" s="209"/>
      <c r="R891" s="209"/>
      <c r="S891" s="209"/>
      <c r="T891" s="209"/>
      <c r="U891" s="209"/>
      <c r="V891" s="209"/>
      <c r="W891" s="209"/>
      <c r="X891" s="209"/>
      <c r="Y891" s="209"/>
      <c r="Z891" s="209"/>
    </row>
    <row r="892" spans="1:26" ht="15.75" customHeight="1" x14ac:dyDescent="0.25">
      <c r="A892" s="288"/>
      <c r="B892" s="288"/>
      <c r="C892" s="288"/>
      <c r="D892" s="288"/>
      <c r="E892" s="288"/>
      <c r="F892" s="288"/>
      <c r="G892" s="209"/>
      <c r="H892" s="209"/>
      <c r="I892" s="209"/>
      <c r="J892" s="209"/>
      <c r="K892" s="209"/>
      <c r="L892" s="209"/>
      <c r="M892" s="209"/>
      <c r="N892" s="209"/>
      <c r="O892" s="209"/>
      <c r="P892" s="209"/>
      <c r="Q892" s="209"/>
      <c r="R892" s="209"/>
      <c r="S892" s="209"/>
      <c r="T892" s="209"/>
      <c r="U892" s="209"/>
      <c r="V892" s="209"/>
      <c r="W892" s="209"/>
      <c r="X892" s="209"/>
      <c r="Y892" s="209"/>
      <c r="Z892" s="209"/>
    </row>
    <row r="893" spans="1:26" ht="15.75" customHeight="1" x14ac:dyDescent="0.25">
      <c r="A893" s="288"/>
      <c r="B893" s="288"/>
      <c r="C893" s="288"/>
      <c r="D893" s="288"/>
      <c r="E893" s="288"/>
      <c r="F893" s="288"/>
      <c r="G893" s="209"/>
      <c r="H893" s="209"/>
      <c r="I893" s="209"/>
      <c r="J893" s="209"/>
      <c r="K893" s="209"/>
      <c r="L893" s="209"/>
      <c r="M893" s="209"/>
      <c r="N893" s="209"/>
      <c r="O893" s="209"/>
      <c r="P893" s="209"/>
      <c r="Q893" s="209"/>
      <c r="R893" s="209"/>
      <c r="S893" s="209"/>
      <c r="T893" s="209"/>
      <c r="U893" s="209"/>
      <c r="V893" s="209"/>
      <c r="W893" s="209"/>
      <c r="X893" s="209"/>
      <c r="Y893" s="209"/>
      <c r="Z893" s="209"/>
    </row>
    <row r="894" spans="1:26" ht="15.75" customHeight="1" x14ac:dyDescent="0.25">
      <c r="A894" s="288"/>
      <c r="B894" s="288"/>
      <c r="C894" s="288"/>
      <c r="D894" s="288"/>
      <c r="E894" s="288"/>
      <c r="F894" s="288"/>
      <c r="G894" s="209"/>
      <c r="H894" s="209"/>
      <c r="I894" s="209"/>
      <c r="J894" s="209"/>
      <c r="K894" s="209"/>
      <c r="L894" s="209"/>
      <c r="M894" s="209"/>
      <c r="N894" s="209"/>
      <c r="O894" s="209"/>
      <c r="P894" s="209"/>
      <c r="Q894" s="209"/>
      <c r="R894" s="209"/>
      <c r="S894" s="209"/>
      <c r="T894" s="209"/>
      <c r="U894" s="209"/>
      <c r="V894" s="209"/>
      <c r="W894" s="209"/>
      <c r="X894" s="209"/>
      <c r="Y894" s="209"/>
      <c r="Z894" s="209"/>
    </row>
    <row r="895" spans="1:26" ht="15.75" customHeight="1" x14ac:dyDescent="0.25">
      <c r="A895" s="288"/>
      <c r="B895" s="288"/>
      <c r="C895" s="288"/>
      <c r="D895" s="288"/>
      <c r="E895" s="288"/>
      <c r="F895" s="288"/>
      <c r="G895" s="209"/>
      <c r="H895" s="209"/>
      <c r="I895" s="209"/>
      <c r="J895" s="209"/>
      <c r="K895" s="209"/>
      <c r="L895" s="209"/>
      <c r="M895" s="209"/>
      <c r="N895" s="209"/>
      <c r="O895" s="209"/>
      <c r="P895" s="209"/>
      <c r="Q895" s="209"/>
      <c r="R895" s="209"/>
      <c r="S895" s="209"/>
      <c r="T895" s="209"/>
      <c r="U895" s="209"/>
      <c r="V895" s="209"/>
      <c r="W895" s="209"/>
      <c r="X895" s="209"/>
      <c r="Y895" s="209"/>
      <c r="Z895" s="209"/>
    </row>
    <row r="896" spans="1:26" ht="15.75" customHeight="1" x14ac:dyDescent="0.25">
      <c r="A896" s="288"/>
      <c r="B896" s="288"/>
      <c r="C896" s="288"/>
      <c r="D896" s="288"/>
      <c r="E896" s="288"/>
      <c r="F896" s="288"/>
      <c r="G896" s="209"/>
      <c r="H896" s="209"/>
      <c r="I896" s="209"/>
      <c r="J896" s="209"/>
      <c r="K896" s="209"/>
      <c r="L896" s="209"/>
      <c r="M896" s="209"/>
      <c r="N896" s="209"/>
      <c r="O896" s="209"/>
      <c r="P896" s="209"/>
      <c r="Q896" s="209"/>
      <c r="R896" s="209"/>
      <c r="S896" s="209"/>
      <c r="T896" s="209"/>
      <c r="U896" s="209"/>
      <c r="V896" s="209"/>
      <c r="W896" s="209"/>
      <c r="X896" s="209"/>
      <c r="Y896" s="209"/>
      <c r="Z896" s="209"/>
    </row>
    <row r="897" spans="1:26" ht="15.75" customHeight="1" x14ac:dyDescent="0.25">
      <c r="A897" s="288"/>
      <c r="B897" s="288"/>
      <c r="C897" s="288"/>
      <c r="D897" s="288"/>
      <c r="E897" s="288"/>
      <c r="F897" s="288"/>
      <c r="G897" s="209"/>
      <c r="H897" s="209"/>
      <c r="I897" s="209"/>
      <c r="J897" s="209"/>
      <c r="K897" s="209"/>
      <c r="L897" s="209"/>
      <c r="M897" s="209"/>
      <c r="N897" s="209"/>
      <c r="O897" s="209"/>
      <c r="P897" s="209"/>
      <c r="Q897" s="209"/>
      <c r="R897" s="209"/>
      <c r="S897" s="209"/>
      <c r="T897" s="209"/>
      <c r="U897" s="209"/>
      <c r="V897" s="209"/>
      <c r="W897" s="209"/>
      <c r="X897" s="209"/>
      <c r="Y897" s="209"/>
      <c r="Z897" s="209"/>
    </row>
    <row r="898" spans="1:26" ht="15.75" customHeight="1" x14ac:dyDescent="0.25">
      <c r="A898" s="288"/>
      <c r="B898" s="288"/>
      <c r="C898" s="288"/>
      <c r="D898" s="288"/>
      <c r="E898" s="288"/>
      <c r="F898" s="288"/>
      <c r="G898" s="209"/>
      <c r="H898" s="209"/>
      <c r="I898" s="209"/>
      <c r="J898" s="209"/>
      <c r="K898" s="209"/>
      <c r="L898" s="209"/>
      <c r="M898" s="209"/>
      <c r="N898" s="209"/>
      <c r="O898" s="209"/>
      <c r="P898" s="209"/>
      <c r="Q898" s="209"/>
      <c r="R898" s="209"/>
      <c r="S898" s="209"/>
      <c r="T898" s="209"/>
      <c r="U898" s="209"/>
      <c r="V898" s="209"/>
      <c r="W898" s="209"/>
      <c r="X898" s="209"/>
      <c r="Y898" s="209"/>
      <c r="Z898" s="209"/>
    </row>
    <row r="899" spans="1:26" ht="15.75" customHeight="1" x14ac:dyDescent="0.25">
      <c r="A899" s="288"/>
      <c r="B899" s="288"/>
      <c r="C899" s="288"/>
      <c r="D899" s="288"/>
      <c r="E899" s="288"/>
      <c r="F899" s="288"/>
      <c r="G899" s="209"/>
      <c r="H899" s="209"/>
      <c r="I899" s="209"/>
      <c r="J899" s="209"/>
      <c r="K899" s="209"/>
      <c r="L899" s="209"/>
      <c r="M899" s="209"/>
      <c r="N899" s="209"/>
      <c r="O899" s="209"/>
      <c r="P899" s="209"/>
      <c r="Q899" s="209"/>
      <c r="R899" s="209"/>
      <c r="S899" s="209"/>
      <c r="T899" s="209"/>
      <c r="U899" s="209"/>
      <c r="V899" s="209"/>
      <c r="W899" s="209"/>
      <c r="X899" s="209"/>
      <c r="Y899" s="209"/>
      <c r="Z899" s="209"/>
    </row>
    <row r="900" spans="1:26" ht="15.75" customHeight="1" x14ac:dyDescent="0.25">
      <c r="A900" s="288"/>
      <c r="B900" s="288"/>
      <c r="C900" s="288"/>
      <c r="D900" s="288"/>
      <c r="E900" s="288"/>
      <c r="F900" s="288"/>
      <c r="G900" s="209"/>
      <c r="H900" s="209"/>
      <c r="I900" s="209"/>
      <c r="J900" s="209"/>
      <c r="K900" s="209"/>
      <c r="L900" s="209"/>
      <c r="M900" s="209"/>
      <c r="N900" s="209"/>
      <c r="O900" s="209"/>
      <c r="P900" s="209"/>
      <c r="Q900" s="209"/>
      <c r="R900" s="209"/>
      <c r="S900" s="209"/>
      <c r="T900" s="209"/>
      <c r="U900" s="209"/>
      <c r="V900" s="209"/>
      <c r="W900" s="209"/>
      <c r="X900" s="209"/>
      <c r="Y900" s="209"/>
      <c r="Z900" s="209"/>
    </row>
    <row r="901" spans="1:26" ht="15.75" customHeight="1" x14ac:dyDescent="0.25">
      <c r="A901" s="288"/>
      <c r="B901" s="288"/>
      <c r="C901" s="288"/>
      <c r="D901" s="288"/>
      <c r="E901" s="288"/>
      <c r="F901" s="288"/>
      <c r="G901" s="209"/>
      <c r="H901" s="209"/>
      <c r="I901" s="209"/>
      <c r="J901" s="209"/>
      <c r="K901" s="209"/>
      <c r="L901" s="209"/>
      <c r="M901" s="209"/>
      <c r="N901" s="209"/>
      <c r="O901" s="209"/>
      <c r="P901" s="209"/>
      <c r="Q901" s="209"/>
      <c r="R901" s="209"/>
      <c r="S901" s="209"/>
      <c r="T901" s="209"/>
      <c r="U901" s="209"/>
      <c r="V901" s="209"/>
      <c r="W901" s="209"/>
      <c r="X901" s="209"/>
      <c r="Y901" s="209"/>
      <c r="Z901" s="209"/>
    </row>
    <row r="902" spans="1:26" ht="15.75" customHeight="1" x14ac:dyDescent="0.25">
      <c r="A902" s="288"/>
      <c r="B902" s="288"/>
      <c r="C902" s="288"/>
      <c r="D902" s="288"/>
      <c r="E902" s="288"/>
      <c r="F902" s="288"/>
      <c r="G902" s="209"/>
      <c r="H902" s="209"/>
      <c r="I902" s="209"/>
      <c r="J902" s="209"/>
      <c r="K902" s="209"/>
      <c r="L902" s="209"/>
      <c r="M902" s="209"/>
      <c r="N902" s="209"/>
      <c r="O902" s="209"/>
      <c r="P902" s="209"/>
      <c r="Q902" s="209"/>
      <c r="R902" s="209"/>
      <c r="S902" s="209"/>
      <c r="T902" s="209"/>
      <c r="U902" s="209"/>
      <c r="V902" s="209"/>
      <c r="W902" s="209"/>
      <c r="X902" s="209"/>
      <c r="Y902" s="209"/>
      <c r="Z902" s="209"/>
    </row>
    <row r="903" spans="1:26" ht="15.75" customHeight="1" x14ac:dyDescent="0.25">
      <c r="A903" s="288"/>
      <c r="B903" s="288"/>
      <c r="C903" s="288"/>
      <c r="D903" s="288"/>
      <c r="E903" s="288"/>
      <c r="F903" s="288"/>
      <c r="G903" s="209"/>
      <c r="H903" s="209"/>
      <c r="I903" s="209"/>
      <c r="J903" s="209"/>
      <c r="K903" s="209"/>
      <c r="L903" s="209"/>
      <c r="M903" s="209"/>
      <c r="N903" s="209"/>
      <c r="O903" s="209"/>
      <c r="P903" s="209"/>
      <c r="Q903" s="209"/>
      <c r="R903" s="209"/>
      <c r="S903" s="209"/>
      <c r="T903" s="209"/>
      <c r="U903" s="209"/>
      <c r="V903" s="209"/>
      <c r="W903" s="209"/>
      <c r="X903" s="209"/>
      <c r="Y903" s="209"/>
      <c r="Z903" s="209"/>
    </row>
    <row r="904" spans="1:26" ht="15.75" customHeight="1" x14ac:dyDescent="0.25">
      <c r="A904" s="288"/>
      <c r="B904" s="288"/>
      <c r="C904" s="288"/>
      <c r="D904" s="288"/>
      <c r="E904" s="288"/>
      <c r="F904" s="288"/>
      <c r="G904" s="209"/>
      <c r="H904" s="209"/>
      <c r="I904" s="209"/>
      <c r="J904" s="209"/>
      <c r="K904" s="209"/>
      <c r="L904" s="209"/>
      <c r="M904" s="209"/>
      <c r="N904" s="209"/>
      <c r="O904" s="209"/>
      <c r="P904" s="209"/>
      <c r="Q904" s="209"/>
      <c r="R904" s="209"/>
      <c r="S904" s="209"/>
      <c r="T904" s="209"/>
      <c r="U904" s="209"/>
      <c r="V904" s="209"/>
      <c r="W904" s="209"/>
      <c r="X904" s="209"/>
      <c r="Y904" s="209"/>
      <c r="Z904" s="209"/>
    </row>
    <row r="905" spans="1:26" ht="15.75" customHeight="1" x14ac:dyDescent="0.25">
      <c r="A905" s="288"/>
      <c r="B905" s="288"/>
      <c r="C905" s="288"/>
      <c r="D905" s="288"/>
      <c r="E905" s="288"/>
      <c r="F905" s="288"/>
      <c r="G905" s="209"/>
      <c r="H905" s="209"/>
      <c r="I905" s="209"/>
      <c r="J905" s="209"/>
      <c r="K905" s="209"/>
      <c r="L905" s="209"/>
      <c r="M905" s="209"/>
      <c r="N905" s="209"/>
      <c r="O905" s="209"/>
      <c r="P905" s="209"/>
      <c r="Q905" s="209"/>
      <c r="R905" s="209"/>
      <c r="S905" s="209"/>
      <c r="T905" s="209"/>
      <c r="U905" s="209"/>
      <c r="V905" s="209"/>
      <c r="W905" s="209"/>
      <c r="X905" s="209"/>
      <c r="Y905" s="209"/>
      <c r="Z905" s="209"/>
    </row>
    <row r="906" spans="1:26" ht="15.75" customHeight="1" x14ac:dyDescent="0.25">
      <c r="A906" s="288"/>
      <c r="B906" s="288"/>
      <c r="C906" s="288"/>
      <c r="D906" s="288"/>
      <c r="E906" s="288"/>
      <c r="F906" s="288"/>
      <c r="G906" s="209"/>
      <c r="H906" s="209"/>
      <c r="I906" s="209"/>
      <c r="J906" s="209"/>
      <c r="K906" s="209"/>
      <c r="L906" s="209"/>
      <c r="M906" s="209"/>
      <c r="N906" s="209"/>
      <c r="O906" s="209"/>
      <c r="P906" s="209"/>
      <c r="Q906" s="209"/>
      <c r="R906" s="209"/>
      <c r="S906" s="209"/>
      <c r="T906" s="209"/>
      <c r="U906" s="209"/>
      <c r="V906" s="209"/>
      <c r="W906" s="209"/>
      <c r="X906" s="209"/>
      <c r="Y906" s="209"/>
      <c r="Z906" s="209"/>
    </row>
    <row r="907" spans="1:26" ht="15.75" customHeight="1" x14ac:dyDescent="0.25">
      <c r="A907" s="288"/>
      <c r="B907" s="288"/>
      <c r="C907" s="288"/>
      <c r="D907" s="288"/>
      <c r="E907" s="288"/>
      <c r="F907" s="288"/>
      <c r="G907" s="209"/>
      <c r="H907" s="209"/>
      <c r="I907" s="209"/>
      <c r="J907" s="209"/>
      <c r="K907" s="209"/>
      <c r="L907" s="209"/>
      <c r="M907" s="209"/>
      <c r="N907" s="209"/>
      <c r="O907" s="209"/>
      <c r="P907" s="209"/>
      <c r="Q907" s="209"/>
      <c r="R907" s="209"/>
      <c r="S907" s="209"/>
      <c r="T907" s="209"/>
      <c r="U907" s="209"/>
      <c r="V907" s="209"/>
      <c r="W907" s="209"/>
      <c r="X907" s="209"/>
      <c r="Y907" s="209"/>
      <c r="Z907" s="209"/>
    </row>
    <row r="908" spans="1:26" ht="15.75" customHeight="1" x14ac:dyDescent="0.25">
      <c r="A908" s="288"/>
      <c r="B908" s="288"/>
      <c r="C908" s="288"/>
      <c r="D908" s="288"/>
      <c r="E908" s="288"/>
      <c r="F908" s="288"/>
      <c r="G908" s="209"/>
      <c r="H908" s="209"/>
      <c r="I908" s="209"/>
      <c r="J908" s="209"/>
      <c r="K908" s="209"/>
      <c r="L908" s="209"/>
      <c r="M908" s="209"/>
      <c r="N908" s="209"/>
      <c r="O908" s="209"/>
      <c r="P908" s="209"/>
      <c r="Q908" s="209"/>
      <c r="R908" s="209"/>
      <c r="S908" s="209"/>
      <c r="T908" s="209"/>
      <c r="U908" s="209"/>
      <c r="V908" s="209"/>
      <c r="W908" s="209"/>
      <c r="X908" s="209"/>
      <c r="Y908" s="209"/>
      <c r="Z908" s="209"/>
    </row>
    <row r="909" spans="1:26" ht="15.75" customHeight="1" x14ac:dyDescent="0.25">
      <c r="A909" s="288"/>
      <c r="B909" s="288"/>
      <c r="C909" s="288"/>
      <c r="D909" s="288"/>
      <c r="E909" s="288"/>
      <c r="F909" s="288"/>
      <c r="G909" s="209"/>
      <c r="H909" s="209"/>
      <c r="I909" s="209"/>
      <c r="J909" s="209"/>
      <c r="K909" s="209"/>
      <c r="L909" s="209"/>
      <c r="M909" s="209"/>
      <c r="N909" s="209"/>
      <c r="O909" s="209"/>
      <c r="P909" s="209"/>
      <c r="Q909" s="209"/>
      <c r="R909" s="209"/>
      <c r="S909" s="209"/>
      <c r="T909" s="209"/>
      <c r="U909" s="209"/>
      <c r="V909" s="209"/>
      <c r="W909" s="209"/>
      <c r="X909" s="209"/>
      <c r="Y909" s="209"/>
      <c r="Z909" s="209"/>
    </row>
    <row r="910" spans="1:26" ht="15.75" customHeight="1" x14ac:dyDescent="0.25">
      <c r="A910" s="288"/>
      <c r="B910" s="288"/>
      <c r="C910" s="288"/>
      <c r="D910" s="288"/>
      <c r="E910" s="288"/>
      <c r="F910" s="288"/>
      <c r="G910" s="209"/>
      <c r="H910" s="209"/>
      <c r="I910" s="209"/>
      <c r="J910" s="209"/>
      <c r="K910" s="209"/>
      <c r="L910" s="209"/>
      <c r="M910" s="209"/>
      <c r="N910" s="209"/>
      <c r="O910" s="209"/>
      <c r="P910" s="209"/>
      <c r="Q910" s="209"/>
      <c r="R910" s="209"/>
      <c r="S910" s="209"/>
      <c r="T910" s="209"/>
      <c r="U910" s="209"/>
      <c r="V910" s="209"/>
      <c r="W910" s="209"/>
      <c r="X910" s="209"/>
      <c r="Y910" s="209"/>
      <c r="Z910" s="209"/>
    </row>
    <row r="911" spans="1:26" ht="15.75" customHeight="1" x14ac:dyDescent="0.25">
      <c r="A911" s="288"/>
      <c r="B911" s="288"/>
      <c r="C911" s="288"/>
      <c r="D911" s="288"/>
      <c r="E911" s="288"/>
      <c r="F911" s="288"/>
      <c r="G911" s="209"/>
      <c r="H911" s="209"/>
      <c r="I911" s="209"/>
      <c r="J911" s="209"/>
      <c r="K911" s="209"/>
      <c r="L911" s="209"/>
      <c r="M911" s="209"/>
      <c r="N911" s="209"/>
      <c r="O911" s="209"/>
      <c r="P911" s="209"/>
      <c r="Q911" s="209"/>
      <c r="R911" s="209"/>
      <c r="S911" s="209"/>
      <c r="T911" s="209"/>
      <c r="U911" s="209"/>
      <c r="V911" s="209"/>
      <c r="W911" s="209"/>
      <c r="X911" s="209"/>
      <c r="Y911" s="209"/>
      <c r="Z911" s="209"/>
    </row>
    <row r="912" spans="1:26" ht="15.75" customHeight="1" x14ac:dyDescent="0.25">
      <c r="A912" s="288"/>
      <c r="B912" s="288"/>
      <c r="C912" s="288"/>
      <c r="D912" s="288"/>
      <c r="E912" s="288"/>
      <c r="F912" s="288"/>
      <c r="G912" s="209"/>
      <c r="H912" s="209"/>
      <c r="I912" s="209"/>
      <c r="J912" s="209"/>
      <c r="K912" s="209"/>
      <c r="L912" s="209"/>
      <c r="M912" s="209"/>
      <c r="N912" s="209"/>
      <c r="O912" s="209"/>
      <c r="P912" s="209"/>
      <c r="Q912" s="209"/>
      <c r="R912" s="209"/>
      <c r="S912" s="209"/>
      <c r="T912" s="209"/>
      <c r="U912" s="209"/>
      <c r="V912" s="209"/>
      <c r="W912" s="209"/>
      <c r="X912" s="209"/>
      <c r="Y912" s="209"/>
      <c r="Z912" s="209"/>
    </row>
    <row r="913" spans="1:26" ht="15.75" customHeight="1" x14ac:dyDescent="0.25">
      <c r="A913" s="288"/>
      <c r="B913" s="288"/>
      <c r="C913" s="288"/>
      <c r="D913" s="288"/>
      <c r="E913" s="288"/>
      <c r="F913" s="288"/>
      <c r="G913" s="209"/>
      <c r="H913" s="209"/>
      <c r="I913" s="209"/>
      <c r="J913" s="209"/>
      <c r="K913" s="209"/>
      <c r="L913" s="209"/>
      <c r="M913" s="209"/>
      <c r="N913" s="209"/>
      <c r="O913" s="209"/>
      <c r="P913" s="209"/>
      <c r="Q913" s="209"/>
      <c r="R913" s="209"/>
      <c r="S913" s="209"/>
      <c r="T913" s="209"/>
      <c r="U913" s="209"/>
      <c r="V913" s="209"/>
      <c r="W913" s="209"/>
      <c r="X913" s="209"/>
      <c r="Y913" s="209"/>
      <c r="Z913" s="209"/>
    </row>
    <row r="914" spans="1:26" ht="15.75" customHeight="1" x14ac:dyDescent="0.25">
      <c r="A914" s="288"/>
      <c r="B914" s="288"/>
      <c r="C914" s="288"/>
      <c r="D914" s="288"/>
      <c r="E914" s="288"/>
      <c r="F914" s="288"/>
      <c r="G914" s="209"/>
      <c r="H914" s="209"/>
      <c r="I914" s="209"/>
      <c r="J914" s="209"/>
      <c r="K914" s="209"/>
      <c r="L914" s="209"/>
      <c r="M914" s="209"/>
      <c r="N914" s="209"/>
      <c r="O914" s="209"/>
      <c r="P914" s="209"/>
      <c r="Q914" s="209"/>
      <c r="R914" s="209"/>
      <c r="S914" s="209"/>
      <c r="T914" s="209"/>
      <c r="U914" s="209"/>
      <c r="V914" s="209"/>
      <c r="W914" s="209"/>
      <c r="X914" s="209"/>
      <c r="Y914" s="209"/>
      <c r="Z914" s="209"/>
    </row>
    <row r="915" spans="1:26" ht="15.75" customHeight="1" x14ac:dyDescent="0.25">
      <c r="A915" s="288"/>
      <c r="B915" s="288"/>
      <c r="C915" s="288"/>
      <c r="D915" s="288"/>
      <c r="E915" s="288"/>
      <c r="F915" s="288"/>
      <c r="G915" s="209"/>
      <c r="H915" s="209"/>
      <c r="I915" s="209"/>
      <c r="J915" s="209"/>
      <c r="K915" s="209"/>
      <c r="L915" s="209"/>
      <c r="M915" s="209"/>
      <c r="N915" s="209"/>
      <c r="O915" s="209"/>
      <c r="P915" s="209"/>
      <c r="Q915" s="209"/>
      <c r="R915" s="209"/>
      <c r="S915" s="209"/>
      <c r="T915" s="209"/>
      <c r="U915" s="209"/>
      <c r="V915" s="209"/>
      <c r="W915" s="209"/>
      <c r="X915" s="209"/>
      <c r="Y915" s="209"/>
      <c r="Z915" s="209"/>
    </row>
    <row r="916" spans="1:26" ht="15.75" customHeight="1" x14ac:dyDescent="0.25">
      <c r="A916" s="288"/>
      <c r="B916" s="288"/>
      <c r="C916" s="288"/>
      <c r="D916" s="288"/>
      <c r="E916" s="288"/>
      <c r="F916" s="288"/>
      <c r="G916" s="209"/>
      <c r="H916" s="209"/>
      <c r="I916" s="209"/>
      <c r="J916" s="209"/>
      <c r="K916" s="209"/>
      <c r="L916" s="209"/>
      <c r="M916" s="209"/>
      <c r="N916" s="209"/>
      <c r="O916" s="209"/>
      <c r="P916" s="209"/>
      <c r="Q916" s="209"/>
      <c r="R916" s="209"/>
      <c r="S916" s="209"/>
      <c r="T916" s="209"/>
      <c r="U916" s="209"/>
      <c r="V916" s="209"/>
      <c r="W916" s="209"/>
      <c r="X916" s="209"/>
      <c r="Y916" s="209"/>
      <c r="Z916" s="209"/>
    </row>
    <row r="917" spans="1:26" ht="15.75" customHeight="1" x14ac:dyDescent="0.25">
      <c r="A917" s="288"/>
      <c r="B917" s="288"/>
      <c r="C917" s="288"/>
      <c r="D917" s="288"/>
      <c r="E917" s="288"/>
      <c r="F917" s="288"/>
      <c r="G917" s="209"/>
      <c r="H917" s="209"/>
      <c r="I917" s="209"/>
      <c r="J917" s="209"/>
      <c r="K917" s="209"/>
      <c r="L917" s="209"/>
      <c r="M917" s="209"/>
      <c r="N917" s="209"/>
      <c r="O917" s="209"/>
      <c r="P917" s="209"/>
      <c r="Q917" s="209"/>
      <c r="R917" s="209"/>
      <c r="S917" s="209"/>
      <c r="T917" s="209"/>
      <c r="U917" s="209"/>
      <c r="V917" s="209"/>
      <c r="W917" s="209"/>
      <c r="X917" s="209"/>
      <c r="Y917" s="209"/>
      <c r="Z917" s="209"/>
    </row>
    <row r="918" spans="1:26" ht="15.75" customHeight="1" x14ac:dyDescent="0.25">
      <c r="A918" s="288"/>
      <c r="B918" s="288"/>
      <c r="C918" s="288"/>
      <c r="D918" s="288"/>
      <c r="E918" s="288"/>
      <c r="F918" s="288"/>
      <c r="G918" s="209"/>
      <c r="H918" s="209"/>
      <c r="I918" s="209"/>
      <c r="J918" s="209"/>
      <c r="K918" s="209"/>
      <c r="L918" s="209"/>
      <c r="M918" s="209"/>
      <c r="N918" s="209"/>
      <c r="O918" s="209"/>
      <c r="P918" s="209"/>
      <c r="Q918" s="209"/>
      <c r="R918" s="209"/>
      <c r="S918" s="209"/>
      <c r="T918" s="209"/>
      <c r="U918" s="209"/>
      <c r="V918" s="209"/>
      <c r="W918" s="209"/>
      <c r="X918" s="209"/>
      <c r="Y918" s="209"/>
      <c r="Z918" s="209"/>
    </row>
    <row r="919" spans="1:26" ht="15.75" customHeight="1" x14ac:dyDescent="0.25">
      <c r="A919" s="288"/>
      <c r="B919" s="288"/>
      <c r="C919" s="288"/>
      <c r="D919" s="288"/>
      <c r="E919" s="288"/>
      <c r="F919" s="288"/>
      <c r="G919" s="209"/>
      <c r="H919" s="209"/>
      <c r="I919" s="209"/>
      <c r="J919" s="209"/>
      <c r="K919" s="209"/>
      <c r="L919" s="209"/>
      <c r="M919" s="209"/>
      <c r="N919" s="209"/>
      <c r="O919" s="209"/>
      <c r="P919" s="209"/>
      <c r="Q919" s="209"/>
      <c r="R919" s="209"/>
      <c r="S919" s="209"/>
      <c r="T919" s="209"/>
      <c r="U919" s="209"/>
      <c r="V919" s="209"/>
      <c r="W919" s="209"/>
      <c r="X919" s="209"/>
      <c r="Y919" s="209"/>
      <c r="Z919" s="209"/>
    </row>
    <row r="920" spans="1:26" ht="15.75" customHeight="1" x14ac:dyDescent="0.25">
      <c r="A920" s="288"/>
      <c r="B920" s="288"/>
      <c r="C920" s="288"/>
      <c r="D920" s="288"/>
      <c r="E920" s="288"/>
      <c r="F920" s="288"/>
      <c r="G920" s="209"/>
      <c r="H920" s="209"/>
      <c r="I920" s="209"/>
      <c r="J920" s="209"/>
      <c r="K920" s="209"/>
      <c r="L920" s="209"/>
      <c r="M920" s="209"/>
      <c r="N920" s="209"/>
      <c r="O920" s="209"/>
      <c r="P920" s="209"/>
      <c r="Q920" s="209"/>
      <c r="R920" s="209"/>
      <c r="S920" s="209"/>
      <c r="T920" s="209"/>
      <c r="U920" s="209"/>
      <c r="V920" s="209"/>
      <c r="W920" s="209"/>
      <c r="X920" s="209"/>
      <c r="Y920" s="209"/>
      <c r="Z920" s="209"/>
    </row>
    <row r="921" spans="1:26" ht="15.75" customHeight="1" x14ac:dyDescent="0.25">
      <c r="A921" s="288"/>
      <c r="B921" s="288"/>
      <c r="C921" s="288"/>
      <c r="D921" s="288"/>
      <c r="E921" s="288"/>
      <c r="F921" s="288"/>
      <c r="G921" s="209"/>
      <c r="H921" s="209"/>
      <c r="I921" s="209"/>
      <c r="J921" s="209"/>
      <c r="K921" s="209"/>
      <c r="L921" s="209"/>
      <c r="M921" s="209"/>
      <c r="N921" s="209"/>
      <c r="O921" s="209"/>
      <c r="P921" s="209"/>
      <c r="Q921" s="209"/>
      <c r="R921" s="209"/>
      <c r="S921" s="209"/>
      <c r="T921" s="209"/>
      <c r="U921" s="209"/>
      <c r="V921" s="209"/>
      <c r="W921" s="209"/>
      <c r="X921" s="209"/>
      <c r="Y921" s="209"/>
      <c r="Z921" s="209"/>
    </row>
    <row r="922" spans="1:26" ht="15.75" customHeight="1" x14ac:dyDescent="0.25">
      <c r="A922" s="288"/>
      <c r="B922" s="288"/>
      <c r="C922" s="288"/>
      <c r="D922" s="288"/>
      <c r="E922" s="288"/>
      <c r="F922" s="288"/>
      <c r="G922" s="209"/>
      <c r="H922" s="209"/>
      <c r="I922" s="209"/>
      <c r="J922" s="209"/>
      <c r="K922" s="209"/>
      <c r="L922" s="209"/>
      <c r="M922" s="209"/>
      <c r="N922" s="209"/>
      <c r="O922" s="209"/>
      <c r="P922" s="209"/>
      <c r="Q922" s="209"/>
      <c r="R922" s="209"/>
      <c r="S922" s="209"/>
      <c r="T922" s="209"/>
      <c r="U922" s="209"/>
      <c r="V922" s="209"/>
      <c r="W922" s="209"/>
      <c r="X922" s="209"/>
      <c r="Y922" s="209"/>
      <c r="Z922" s="209"/>
    </row>
    <row r="923" spans="1:26" ht="15.75" customHeight="1" x14ac:dyDescent="0.25">
      <c r="A923" s="288"/>
      <c r="B923" s="288"/>
      <c r="C923" s="288"/>
      <c r="D923" s="288"/>
      <c r="E923" s="288"/>
      <c r="F923" s="288"/>
      <c r="G923" s="209"/>
      <c r="H923" s="209"/>
      <c r="I923" s="209"/>
      <c r="J923" s="209"/>
      <c r="K923" s="209"/>
      <c r="L923" s="209"/>
      <c r="M923" s="209"/>
      <c r="N923" s="209"/>
      <c r="O923" s="209"/>
      <c r="P923" s="209"/>
      <c r="Q923" s="209"/>
      <c r="R923" s="209"/>
      <c r="S923" s="209"/>
      <c r="T923" s="209"/>
      <c r="U923" s="209"/>
      <c r="V923" s="209"/>
      <c r="W923" s="209"/>
      <c r="X923" s="209"/>
      <c r="Y923" s="209"/>
      <c r="Z923" s="209"/>
    </row>
    <row r="924" spans="1:26" ht="15.75" customHeight="1" x14ac:dyDescent="0.25">
      <c r="A924" s="288"/>
      <c r="B924" s="288"/>
      <c r="C924" s="288"/>
      <c r="D924" s="288"/>
      <c r="E924" s="288"/>
      <c r="F924" s="288"/>
      <c r="G924" s="209"/>
      <c r="H924" s="209"/>
      <c r="I924" s="209"/>
      <c r="J924" s="209"/>
      <c r="K924" s="209"/>
      <c r="L924" s="209"/>
      <c r="M924" s="209"/>
      <c r="N924" s="209"/>
      <c r="O924" s="209"/>
      <c r="P924" s="209"/>
      <c r="Q924" s="209"/>
      <c r="R924" s="209"/>
      <c r="S924" s="209"/>
      <c r="T924" s="209"/>
      <c r="U924" s="209"/>
      <c r="V924" s="209"/>
      <c r="W924" s="209"/>
      <c r="X924" s="209"/>
      <c r="Y924" s="209"/>
      <c r="Z924" s="209"/>
    </row>
    <row r="925" spans="1:26" ht="15.75" customHeight="1" x14ac:dyDescent="0.25">
      <c r="A925" s="288"/>
      <c r="B925" s="288"/>
      <c r="C925" s="288"/>
      <c r="D925" s="288"/>
      <c r="E925" s="288"/>
      <c r="F925" s="288"/>
      <c r="G925" s="209"/>
      <c r="H925" s="209"/>
      <c r="I925" s="209"/>
      <c r="J925" s="209"/>
      <c r="K925" s="209"/>
      <c r="L925" s="209"/>
      <c r="M925" s="209"/>
      <c r="N925" s="209"/>
      <c r="O925" s="209"/>
      <c r="P925" s="209"/>
      <c r="Q925" s="209"/>
      <c r="R925" s="209"/>
      <c r="S925" s="209"/>
      <c r="T925" s="209"/>
      <c r="U925" s="209"/>
      <c r="V925" s="209"/>
      <c r="W925" s="209"/>
      <c r="X925" s="209"/>
      <c r="Y925" s="209"/>
      <c r="Z925" s="209"/>
    </row>
    <row r="926" spans="1:26" ht="15.75" customHeight="1" x14ac:dyDescent="0.25">
      <c r="A926" s="288"/>
      <c r="B926" s="288"/>
      <c r="C926" s="288"/>
      <c r="D926" s="288"/>
      <c r="E926" s="288"/>
      <c r="F926" s="288"/>
      <c r="G926" s="209"/>
      <c r="H926" s="209"/>
      <c r="I926" s="209"/>
      <c r="J926" s="209"/>
      <c r="K926" s="209"/>
      <c r="L926" s="209"/>
      <c r="M926" s="209"/>
      <c r="N926" s="209"/>
      <c r="O926" s="209"/>
      <c r="P926" s="209"/>
      <c r="Q926" s="209"/>
      <c r="R926" s="209"/>
      <c r="S926" s="209"/>
      <c r="T926" s="209"/>
      <c r="U926" s="209"/>
      <c r="V926" s="209"/>
      <c r="W926" s="209"/>
      <c r="X926" s="209"/>
      <c r="Y926" s="209"/>
      <c r="Z926" s="209"/>
    </row>
    <row r="927" spans="1:26" ht="15.75" customHeight="1" x14ac:dyDescent="0.25">
      <c r="A927" s="288"/>
      <c r="B927" s="288"/>
      <c r="C927" s="288"/>
      <c r="D927" s="288"/>
      <c r="E927" s="288"/>
      <c r="F927" s="288"/>
      <c r="G927" s="209"/>
      <c r="H927" s="209"/>
      <c r="I927" s="209"/>
      <c r="J927" s="209"/>
      <c r="K927" s="209"/>
      <c r="L927" s="209"/>
      <c r="M927" s="209"/>
      <c r="N927" s="209"/>
      <c r="O927" s="209"/>
      <c r="P927" s="209"/>
      <c r="Q927" s="209"/>
      <c r="R927" s="209"/>
      <c r="S927" s="209"/>
      <c r="T927" s="209"/>
      <c r="U927" s="209"/>
      <c r="V927" s="209"/>
      <c r="W927" s="209"/>
      <c r="X927" s="209"/>
      <c r="Y927" s="209"/>
      <c r="Z927" s="209"/>
    </row>
    <row r="928" spans="1:26" ht="15.75" customHeight="1" x14ac:dyDescent="0.25">
      <c r="A928" s="288"/>
      <c r="B928" s="288"/>
      <c r="C928" s="288"/>
      <c r="D928" s="288"/>
      <c r="E928" s="288"/>
      <c r="F928" s="288"/>
      <c r="G928" s="209"/>
      <c r="H928" s="209"/>
      <c r="I928" s="209"/>
      <c r="J928" s="209"/>
      <c r="K928" s="209"/>
      <c r="L928" s="209"/>
      <c r="M928" s="209"/>
      <c r="N928" s="209"/>
      <c r="O928" s="209"/>
      <c r="P928" s="209"/>
      <c r="Q928" s="209"/>
      <c r="R928" s="209"/>
      <c r="S928" s="209"/>
      <c r="T928" s="209"/>
      <c r="U928" s="209"/>
      <c r="V928" s="209"/>
      <c r="W928" s="209"/>
      <c r="X928" s="209"/>
      <c r="Y928" s="209"/>
      <c r="Z928" s="209"/>
    </row>
    <row r="929" spans="1:26" ht="15.75" customHeight="1" x14ac:dyDescent="0.25">
      <c r="A929" s="288"/>
      <c r="B929" s="288"/>
      <c r="C929" s="288"/>
      <c r="D929" s="288"/>
      <c r="E929" s="288"/>
      <c r="F929" s="288"/>
      <c r="G929" s="209"/>
      <c r="H929" s="209"/>
      <c r="I929" s="209"/>
      <c r="J929" s="209"/>
      <c r="K929" s="209"/>
      <c r="L929" s="209"/>
      <c r="M929" s="209"/>
      <c r="N929" s="209"/>
      <c r="O929" s="209"/>
      <c r="P929" s="209"/>
      <c r="Q929" s="209"/>
      <c r="R929" s="209"/>
      <c r="S929" s="209"/>
      <c r="T929" s="209"/>
      <c r="U929" s="209"/>
      <c r="V929" s="209"/>
      <c r="W929" s="209"/>
      <c r="X929" s="209"/>
      <c r="Y929" s="209"/>
      <c r="Z929" s="209"/>
    </row>
    <row r="930" spans="1:26" ht="15.75" customHeight="1" x14ac:dyDescent="0.25">
      <c r="A930" s="288"/>
      <c r="B930" s="288"/>
      <c r="C930" s="288"/>
      <c r="D930" s="288"/>
      <c r="E930" s="288"/>
      <c r="F930" s="288"/>
      <c r="G930" s="209"/>
      <c r="H930" s="209"/>
      <c r="I930" s="209"/>
      <c r="J930" s="209"/>
      <c r="K930" s="209"/>
      <c r="L930" s="209"/>
      <c r="M930" s="209"/>
      <c r="N930" s="209"/>
      <c r="O930" s="209"/>
      <c r="P930" s="209"/>
      <c r="Q930" s="209"/>
      <c r="R930" s="209"/>
      <c r="S930" s="209"/>
      <c r="T930" s="209"/>
      <c r="U930" s="209"/>
      <c r="V930" s="209"/>
      <c r="W930" s="209"/>
      <c r="X930" s="209"/>
      <c r="Y930" s="209"/>
      <c r="Z930" s="209"/>
    </row>
    <row r="931" spans="1:26" ht="15.75" customHeight="1" x14ac:dyDescent="0.25">
      <c r="A931" s="288"/>
      <c r="B931" s="288"/>
      <c r="C931" s="288"/>
      <c r="D931" s="288"/>
      <c r="E931" s="288"/>
      <c r="F931" s="288"/>
      <c r="G931" s="209"/>
      <c r="H931" s="209"/>
      <c r="I931" s="209"/>
      <c r="J931" s="209"/>
      <c r="K931" s="209"/>
      <c r="L931" s="209"/>
      <c r="M931" s="209"/>
      <c r="N931" s="209"/>
      <c r="O931" s="209"/>
      <c r="P931" s="209"/>
      <c r="Q931" s="209"/>
      <c r="R931" s="209"/>
      <c r="S931" s="209"/>
      <c r="T931" s="209"/>
      <c r="U931" s="209"/>
      <c r="V931" s="209"/>
      <c r="W931" s="209"/>
      <c r="X931" s="209"/>
      <c r="Y931" s="209"/>
      <c r="Z931" s="209"/>
    </row>
    <row r="932" spans="1:26" ht="15.75" customHeight="1" x14ac:dyDescent="0.25">
      <c r="A932" s="288"/>
      <c r="B932" s="288"/>
      <c r="C932" s="288"/>
      <c r="D932" s="288"/>
      <c r="E932" s="288"/>
      <c r="F932" s="288"/>
      <c r="G932" s="209"/>
      <c r="H932" s="209"/>
      <c r="I932" s="209"/>
      <c r="J932" s="209"/>
      <c r="K932" s="209"/>
      <c r="L932" s="209"/>
      <c r="M932" s="209"/>
      <c r="N932" s="209"/>
      <c r="O932" s="209"/>
      <c r="P932" s="209"/>
      <c r="Q932" s="209"/>
      <c r="R932" s="209"/>
      <c r="S932" s="209"/>
      <c r="T932" s="209"/>
      <c r="U932" s="209"/>
      <c r="V932" s="209"/>
      <c r="W932" s="209"/>
      <c r="X932" s="209"/>
      <c r="Y932" s="209"/>
      <c r="Z932" s="209"/>
    </row>
    <row r="933" spans="1:26" ht="15.75" customHeight="1" x14ac:dyDescent="0.25">
      <c r="A933" s="288"/>
      <c r="B933" s="288"/>
      <c r="C933" s="288"/>
      <c r="D933" s="288"/>
      <c r="E933" s="288"/>
      <c r="F933" s="288"/>
      <c r="G933" s="209"/>
      <c r="H933" s="209"/>
      <c r="I933" s="209"/>
      <c r="J933" s="209"/>
      <c r="K933" s="209"/>
      <c r="L933" s="209"/>
      <c r="M933" s="209"/>
      <c r="N933" s="209"/>
      <c r="O933" s="209"/>
      <c r="P933" s="209"/>
      <c r="Q933" s="209"/>
      <c r="R933" s="209"/>
      <c r="S933" s="209"/>
      <c r="T933" s="209"/>
      <c r="U933" s="209"/>
      <c r="V933" s="209"/>
      <c r="W933" s="209"/>
      <c r="X933" s="209"/>
      <c r="Y933" s="209"/>
      <c r="Z933" s="209"/>
    </row>
    <row r="934" spans="1:26" ht="15.75" customHeight="1" x14ac:dyDescent="0.25">
      <c r="A934" s="288"/>
      <c r="B934" s="288"/>
      <c r="C934" s="288"/>
      <c r="D934" s="288"/>
      <c r="E934" s="288"/>
      <c r="F934" s="288"/>
      <c r="G934" s="209"/>
      <c r="H934" s="209"/>
      <c r="I934" s="209"/>
      <c r="J934" s="209"/>
      <c r="K934" s="209"/>
      <c r="L934" s="209"/>
      <c r="M934" s="209"/>
      <c r="N934" s="209"/>
      <c r="O934" s="209"/>
      <c r="P934" s="209"/>
      <c r="Q934" s="209"/>
      <c r="R934" s="209"/>
      <c r="S934" s="209"/>
      <c r="T934" s="209"/>
      <c r="U934" s="209"/>
      <c r="V934" s="209"/>
      <c r="W934" s="209"/>
      <c r="X934" s="209"/>
      <c r="Y934" s="209"/>
      <c r="Z934" s="209"/>
    </row>
    <row r="935" spans="1:26" ht="15.75" customHeight="1" x14ac:dyDescent="0.25">
      <c r="A935" s="288"/>
      <c r="B935" s="288"/>
      <c r="C935" s="288"/>
      <c r="D935" s="288"/>
      <c r="E935" s="288"/>
      <c r="F935" s="288"/>
      <c r="G935" s="209"/>
      <c r="H935" s="209"/>
      <c r="I935" s="209"/>
      <c r="J935" s="209"/>
      <c r="K935" s="209"/>
      <c r="L935" s="209"/>
      <c r="M935" s="209"/>
      <c r="N935" s="209"/>
      <c r="O935" s="209"/>
      <c r="P935" s="209"/>
      <c r="Q935" s="209"/>
      <c r="R935" s="209"/>
      <c r="S935" s="209"/>
      <c r="T935" s="209"/>
      <c r="U935" s="209"/>
      <c r="V935" s="209"/>
      <c r="W935" s="209"/>
      <c r="X935" s="209"/>
      <c r="Y935" s="209"/>
      <c r="Z935" s="209"/>
    </row>
    <row r="936" spans="1:26" ht="15.75" customHeight="1" x14ac:dyDescent="0.25">
      <c r="A936" s="288"/>
      <c r="B936" s="288"/>
      <c r="C936" s="288"/>
      <c r="D936" s="288"/>
      <c r="E936" s="288"/>
      <c r="F936" s="288"/>
      <c r="G936" s="209"/>
      <c r="H936" s="209"/>
      <c r="I936" s="209"/>
      <c r="J936" s="209"/>
      <c r="K936" s="209"/>
      <c r="L936" s="209"/>
      <c r="M936" s="209"/>
      <c r="N936" s="209"/>
      <c r="O936" s="209"/>
      <c r="P936" s="209"/>
      <c r="Q936" s="209"/>
      <c r="R936" s="209"/>
      <c r="S936" s="209"/>
      <c r="T936" s="209"/>
      <c r="U936" s="209"/>
      <c r="V936" s="209"/>
      <c r="W936" s="209"/>
      <c r="X936" s="209"/>
      <c r="Y936" s="209"/>
      <c r="Z936" s="209"/>
    </row>
    <row r="937" spans="1:26" ht="15.75" customHeight="1" x14ac:dyDescent="0.25">
      <c r="A937" s="288"/>
      <c r="B937" s="288"/>
      <c r="C937" s="288"/>
      <c r="D937" s="288"/>
      <c r="E937" s="288"/>
      <c r="F937" s="288"/>
      <c r="G937" s="209"/>
      <c r="H937" s="209"/>
      <c r="I937" s="209"/>
      <c r="J937" s="209"/>
      <c r="K937" s="209"/>
      <c r="L937" s="209"/>
      <c r="M937" s="209"/>
      <c r="N937" s="209"/>
      <c r="O937" s="209"/>
      <c r="P937" s="209"/>
      <c r="Q937" s="209"/>
      <c r="R937" s="209"/>
      <c r="S937" s="209"/>
      <c r="T937" s="209"/>
      <c r="U937" s="209"/>
      <c r="V937" s="209"/>
      <c r="W937" s="209"/>
      <c r="X937" s="209"/>
      <c r="Y937" s="209"/>
      <c r="Z937" s="209"/>
    </row>
    <row r="938" spans="1:26" ht="15.75" customHeight="1" x14ac:dyDescent="0.25">
      <c r="A938" s="288"/>
      <c r="B938" s="288"/>
      <c r="C938" s="288"/>
      <c r="D938" s="288"/>
      <c r="E938" s="288"/>
      <c r="F938" s="288"/>
      <c r="G938" s="209"/>
      <c r="H938" s="209"/>
      <c r="I938" s="209"/>
      <c r="J938" s="209"/>
      <c r="K938" s="209"/>
      <c r="L938" s="209"/>
      <c r="M938" s="209"/>
      <c r="N938" s="209"/>
      <c r="O938" s="209"/>
      <c r="P938" s="209"/>
      <c r="Q938" s="209"/>
      <c r="R938" s="209"/>
      <c r="S938" s="209"/>
      <c r="T938" s="209"/>
      <c r="U938" s="209"/>
      <c r="V938" s="209"/>
      <c r="W938" s="209"/>
      <c r="X938" s="209"/>
      <c r="Y938" s="209"/>
      <c r="Z938" s="209"/>
    </row>
    <row r="939" spans="1:26" ht="15.75" customHeight="1" x14ac:dyDescent="0.25">
      <c r="A939" s="288"/>
      <c r="B939" s="288"/>
      <c r="C939" s="288"/>
      <c r="D939" s="288"/>
      <c r="E939" s="288"/>
      <c r="F939" s="288"/>
      <c r="G939" s="209"/>
      <c r="H939" s="209"/>
      <c r="I939" s="209"/>
      <c r="J939" s="209"/>
      <c r="K939" s="209"/>
      <c r="L939" s="209"/>
      <c r="M939" s="209"/>
      <c r="N939" s="209"/>
      <c r="O939" s="209"/>
      <c r="P939" s="209"/>
      <c r="Q939" s="209"/>
      <c r="R939" s="209"/>
      <c r="S939" s="209"/>
      <c r="T939" s="209"/>
      <c r="U939" s="209"/>
      <c r="V939" s="209"/>
      <c r="W939" s="209"/>
      <c r="X939" s="209"/>
      <c r="Y939" s="209"/>
      <c r="Z939" s="209"/>
    </row>
    <row r="940" spans="1:26" ht="15.75" customHeight="1" x14ac:dyDescent="0.25">
      <c r="A940" s="288"/>
      <c r="B940" s="288"/>
      <c r="C940" s="288"/>
      <c r="D940" s="288"/>
      <c r="E940" s="288"/>
      <c r="F940" s="288"/>
      <c r="G940" s="209"/>
      <c r="H940" s="209"/>
      <c r="I940" s="209"/>
      <c r="J940" s="209"/>
      <c r="K940" s="209"/>
      <c r="L940" s="209"/>
      <c r="M940" s="209"/>
      <c r="N940" s="209"/>
      <c r="O940" s="209"/>
      <c r="P940" s="209"/>
      <c r="Q940" s="209"/>
      <c r="R940" s="209"/>
      <c r="S940" s="209"/>
      <c r="T940" s="209"/>
      <c r="U940" s="209"/>
      <c r="V940" s="209"/>
      <c r="W940" s="209"/>
      <c r="X940" s="209"/>
      <c r="Y940" s="209"/>
      <c r="Z940" s="209"/>
    </row>
    <row r="941" spans="1:26" ht="15.75" customHeight="1" x14ac:dyDescent="0.25">
      <c r="A941" s="288"/>
      <c r="B941" s="288"/>
      <c r="C941" s="288"/>
      <c r="D941" s="288"/>
      <c r="E941" s="288"/>
      <c r="F941" s="288"/>
      <c r="G941" s="209"/>
      <c r="H941" s="209"/>
      <c r="I941" s="209"/>
      <c r="J941" s="209"/>
      <c r="K941" s="209"/>
      <c r="L941" s="209"/>
      <c r="M941" s="209"/>
      <c r="N941" s="209"/>
      <c r="O941" s="209"/>
      <c r="P941" s="209"/>
      <c r="Q941" s="209"/>
      <c r="R941" s="209"/>
      <c r="S941" s="209"/>
      <c r="T941" s="209"/>
      <c r="U941" s="209"/>
      <c r="V941" s="209"/>
      <c r="W941" s="209"/>
      <c r="X941" s="209"/>
      <c r="Y941" s="209"/>
      <c r="Z941" s="209"/>
    </row>
    <row r="942" spans="1:26" ht="15.75" customHeight="1" x14ac:dyDescent="0.25">
      <c r="A942" s="288"/>
      <c r="B942" s="288"/>
      <c r="C942" s="288"/>
      <c r="D942" s="288"/>
      <c r="E942" s="288"/>
      <c r="F942" s="288"/>
      <c r="G942" s="209"/>
      <c r="H942" s="209"/>
      <c r="I942" s="209"/>
      <c r="J942" s="209"/>
      <c r="K942" s="209"/>
      <c r="L942" s="209"/>
      <c r="M942" s="209"/>
      <c r="N942" s="209"/>
      <c r="O942" s="209"/>
      <c r="P942" s="209"/>
      <c r="Q942" s="209"/>
      <c r="R942" s="209"/>
      <c r="S942" s="209"/>
      <c r="T942" s="209"/>
      <c r="U942" s="209"/>
      <c r="V942" s="209"/>
      <c r="W942" s="209"/>
      <c r="X942" s="209"/>
      <c r="Y942" s="209"/>
      <c r="Z942" s="209"/>
    </row>
    <row r="943" spans="1:26" ht="15.75" customHeight="1" x14ac:dyDescent="0.25">
      <c r="A943" s="288"/>
      <c r="B943" s="288"/>
      <c r="C943" s="288"/>
      <c r="D943" s="288"/>
      <c r="E943" s="288"/>
      <c r="F943" s="288"/>
      <c r="G943" s="209"/>
      <c r="H943" s="209"/>
      <c r="I943" s="209"/>
      <c r="J943" s="209"/>
      <c r="K943" s="209"/>
      <c r="L943" s="209"/>
      <c r="M943" s="209"/>
      <c r="N943" s="209"/>
      <c r="O943" s="209"/>
      <c r="P943" s="209"/>
      <c r="Q943" s="209"/>
      <c r="R943" s="209"/>
      <c r="S943" s="209"/>
      <c r="T943" s="209"/>
      <c r="U943" s="209"/>
      <c r="V943" s="209"/>
      <c r="W943" s="209"/>
      <c r="X943" s="209"/>
      <c r="Y943" s="209"/>
      <c r="Z943" s="209"/>
    </row>
    <row r="944" spans="1:26" ht="15.75" customHeight="1" x14ac:dyDescent="0.25">
      <c r="A944" s="288"/>
      <c r="B944" s="288"/>
      <c r="C944" s="288"/>
      <c r="D944" s="288"/>
      <c r="E944" s="288"/>
      <c r="F944" s="288"/>
      <c r="G944" s="209"/>
      <c r="H944" s="209"/>
      <c r="I944" s="209"/>
      <c r="J944" s="209"/>
      <c r="K944" s="209"/>
      <c r="L944" s="209"/>
      <c r="M944" s="209"/>
      <c r="N944" s="209"/>
      <c r="O944" s="209"/>
      <c r="P944" s="209"/>
      <c r="Q944" s="209"/>
      <c r="R944" s="209"/>
      <c r="S944" s="209"/>
      <c r="T944" s="209"/>
      <c r="U944" s="209"/>
      <c r="V944" s="209"/>
      <c r="W944" s="209"/>
      <c r="X944" s="209"/>
      <c r="Y944" s="209"/>
      <c r="Z944" s="209"/>
    </row>
    <row r="945" spans="1:26" ht="15.75" customHeight="1" x14ac:dyDescent="0.25">
      <c r="A945" s="288"/>
      <c r="B945" s="288"/>
      <c r="C945" s="288"/>
      <c r="D945" s="288"/>
      <c r="E945" s="288"/>
      <c r="F945" s="288"/>
      <c r="G945" s="209"/>
      <c r="H945" s="209"/>
      <c r="I945" s="209"/>
      <c r="J945" s="209"/>
      <c r="K945" s="209"/>
      <c r="L945" s="209"/>
      <c r="M945" s="209"/>
      <c r="N945" s="209"/>
      <c r="O945" s="209"/>
      <c r="P945" s="209"/>
      <c r="Q945" s="209"/>
      <c r="R945" s="209"/>
      <c r="S945" s="209"/>
      <c r="T945" s="209"/>
      <c r="U945" s="209"/>
      <c r="V945" s="209"/>
      <c r="W945" s="209"/>
      <c r="X945" s="209"/>
      <c r="Y945" s="209"/>
      <c r="Z945" s="209"/>
    </row>
    <row r="946" spans="1:26" ht="15.75" customHeight="1" x14ac:dyDescent="0.25">
      <c r="A946" s="288"/>
      <c r="B946" s="288"/>
      <c r="C946" s="288"/>
      <c r="D946" s="288"/>
      <c r="E946" s="288"/>
      <c r="F946" s="288"/>
      <c r="G946" s="209"/>
      <c r="H946" s="209"/>
      <c r="I946" s="209"/>
      <c r="J946" s="209"/>
      <c r="K946" s="209"/>
      <c r="L946" s="209"/>
      <c r="M946" s="209"/>
      <c r="N946" s="209"/>
      <c r="O946" s="209"/>
      <c r="P946" s="209"/>
      <c r="Q946" s="209"/>
      <c r="R946" s="209"/>
      <c r="S946" s="209"/>
      <c r="T946" s="209"/>
      <c r="U946" s="209"/>
      <c r="V946" s="209"/>
      <c r="W946" s="209"/>
      <c r="X946" s="209"/>
      <c r="Y946" s="209"/>
      <c r="Z946" s="209"/>
    </row>
    <row r="947" spans="1:26" ht="15.75" customHeight="1" x14ac:dyDescent="0.25">
      <c r="A947" s="288"/>
      <c r="B947" s="288"/>
      <c r="C947" s="288"/>
      <c r="D947" s="288"/>
      <c r="E947" s="288"/>
      <c r="F947" s="288"/>
      <c r="G947" s="209"/>
      <c r="H947" s="209"/>
      <c r="I947" s="209"/>
      <c r="J947" s="209"/>
      <c r="K947" s="209"/>
      <c r="L947" s="209"/>
      <c r="M947" s="209"/>
      <c r="N947" s="209"/>
      <c r="O947" s="209"/>
      <c r="P947" s="209"/>
      <c r="Q947" s="209"/>
      <c r="R947" s="209"/>
      <c r="S947" s="209"/>
      <c r="T947" s="209"/>
      <c r="U947" s="209"/>
      <c r="V947" s="209"/>
      <c r="W947" s="209"/>
      <c r="X947" s="209"/>
      <c r="Y947" s="209"/>
      <c r="Z947" s="209"/>
    </row>
    <row r="948" spans="1:26" ht="15.75" customHeight="1" x14ac:dyDescent="0.25">
      <c r="A948" s="288"/>
      <c r="B948" s="288"/>
      <c r="C948" s="288"/>
      <c r="D948" s="288"/>
      <c r="E948" s="288"/>
      <c r="F948" s="288"/>
      <c r="G948" s="209"/>
      <c r="H948" s="209"/>
      <c r="I948" s="209"/>
      <c r="J948" s="209"/>
      <c r="K948" s="209"/>
      <c r="L948" s="209"/>
      <c r="M948" s="209"/>
      <c r="N948" s="209"/>
      <c r="O948" s="209"/>
      <c r="P948" s="209"/>
      <c r="Q948" s="209"/>
      <c r="R948" s="209"/>
      <c r="S948" s="209"/>
      <c r="T948" s="209"/>
      <c r="U948" s="209"/>
      <c r="V948" s="209"/>
      <c r="W948" s="209"/>
      <c r="X948" s="209"/>
      <c r="Y948" s="209"/>
      <c r="Z948" s="209"/>
    </row>
    <row r="949" spans="1:26" ht="15.75" customHeight="1" x14ac:dyDescent="0.25">
      <c r="A949" s="288"/>
      <c r="B949" s="288"/>
      <c r="C949" s="288"/>
      <c r="D949" s="288"/>
      <c r="E949" s="288"/>
      <c r="F949" s="288"/>
      <c r="G949" s="209"/>
      <c r="H949" s="209"/>
      <c r="I949" s="209"/>
      <c r="J949" s="209"/>
      <c r="K949" s="209"/>
      <c r="L949" s="209"/>
      <c r="M949" s="209"/>
      <c r="N949" s="209"/>
      <c r="O949" s="209"/>
      <c r="P949" s="209"/>
      <c r="Q949" s="209"/>
      <c r="R949" s="209"/>
      <c r="S949" s="209"/>
      <c r="T949" s="209"/>
      <c r="U949" s="209"/>
      <c r="V949" s="209"/>
      <c r="W949" s="209"/>
      <c r="X949" s="209"/>
      <c r="Y949" s="209"/>
      <c r="Z949" s="209"/>
    </row>
    <row r="950" spans="1:26" ht="15.75" customHeight="1" x14ac:dyDescent="0.25">
      <c r="A950" s="288"/>
      <c r="B950" s="288"/>
      <c r="C950" s="288"/>
      <c r="D950" s="288"/>
      <c r="E950" s="288"/>
      <c r="F950" s="288"/>
      <c r="G950" s="209"/>
      <c r="H950" s="209"/>
      <c r="I950" s="209"/>
      <c r="J950" s="209"/>
      <c r="K950" s="209"/>
      <c r="L950" s="209"/>
      <c r="M950" s="209"/>
      <c r="N950" s="209"/>
      <c r="O950" s="209"/>
      <c r="P950" s="209"/>
      <c r="Q950" s="209"/>
      <c r="R950" s="209"/>
      <c r="S950" s="209"/>
      <c r="T950" s="209"/>
      <c r="U950" s="209"/>
      <c r="V950" s="209"/>
      <c r="W950" s="209"/>
      <c r="X950" s="209"/>
      <c r="Y950" s="209"/>
      <c r="Z950" s="209"/>
    </row>
    <row r="951" spans="1:26" ht="15.75" customHeight="1" x14ac:dyDescent="0.25">
      <c r="A951" s="288"/>
      <c r="B951" s="288"/>
      <c r="C951" s="288"/>
      <c r="D951" s="288"/>
      <c r="E951" s="288"/>
      <c r="F951" s="288"/>
      <c r="G951" s="209"/>
      <c r="H951" s="209"/>
      <c r="I951" s="209"/>
      <c r="J951" s="209"/>
      <c r="K951" s="209"/>
      <c r="L951" s="209"/>
      <c r="M951" s="209"/>
      <c r="N951" s="209"/>
      <c r="O951" s="209"/>
      <c r="P951" s="209"/>
      <c r="Q951" s="209"/>
      <c r="R951" s="209"/>
      <c r="S951" s="209"/>
      <c r="T951" s="209"/>
      <c r="U951" s="209"/>
      <c r="V951" s="209"/>
      <c r="W951" s="209"/>
      <c r="X951" s="209"/>
      <c r="Y951" s="209"/>
      <c r="Z951" s="209"/>
    </row>
    <row r="952" spans="1:26" ht="15.75" customHeight="1" x14ac:dyDescent="0.25">
      <c r="A952" s="288"/>
      <c r="B952" s="288"/>
      <c r="C952" s="288"/>
      <c r="D952" s="288"/>
      <c r="E952" s="288"/>
      <c r="F952" s="288"/>
      <c r="G952" s="209"/>
      <c r="H952" s="209"/>
      <c r="I952" s="209"/>
      <c r="J952" s="209"/>
      <c r="K952" s="209"/>
      <c r="L952" s="209"/>
      <c r="M952" s="209"/>
      <c r="N952" s="209"/>
      <c r="O952" s="209"/>
      <c r="P952" s="209"/>
      <c r="Q952" s="209"/>
      <c r="R952" s="209"/>
      <c r="S952" s="209"/>
      <c r="T952" s="209"/>
      <c r="U952" s="209"/>
      <c r="V952" s="209"/>
      <c r="W952" s="209"/>
      <c r="X952" s="209"/>
      <c r="Y952" s="209"/>
      <c r="Z952" s="209"/>
    </row>
    <row r="953" spans="1:26" ht="15.75" customHeight="1" x14ac:dyDescent="0.25">
      <c r="A953" s="288"/>
      <c r="B953" s="288"/>
      <c r="C953" s="288"/>
      <c r="D953" s="288"/>
      <c r="E953" s="288"/>
      <c r="F953" s="288"/>
      <c r="G953" s="209"/>
      <c r="H953" s="209"/>
      <c r="I953" s="209"/>
      <c r="J953" s="209"/>
      <c r="K953" s="209"/>
      <c r="L953" s="209"/>
      <c r="M953" s="209"/>
      <c r="N953" s="209"/>
      <c r="O953" s="209"/>
      <c r="P953" s="209"/>
      <c r="Q953" s="209"/>
      <c r="R953" s="209"/>
      <c r="S953" s="209"/>
      <c r="T953" s="209"/>
      <c r="U953" s="209"/>
      <c r="V953" s="209"/>
      <c r="W953" s="209"/>
      <c r="X953" s="209"/>
      <c r="Y953" s="209"/>
      <c r="Z953" s="209"/>
    </row>
    <row r="954" spans="1:26" ht="15.75" customHeight="1" x14ac:dyDescent="0.25">
      <c r="A954" s="288"/>
      <c r="B954" s="288"/>
      <c r="C954" s="288"/>
      <c r="D954" s="288"/>
      <c r="E954" s="288"/>
      <c r="F954" s="288"/>
      <c r="G954" s="209"/>
      <c r="H954" s="209"/>
      <c r="I954" s="209"/>
      <c r="J954" s="209"/>
      <c r="K954" s="209"/>
      <c r="L954" s="209"/>
      <c r="M954" s="209"/>
      <c r="N954" s="209"/>
      <c r="O954" s="209"/>
      <c r="P954" s="209"/>
      <c r="Q954" s="209"/>
      <c r="R954" s="209"/>
      <c r="S954" s="209"/>
      <c r="T954" s="209"/>
      <c r="U954" s="209"/>
      <c r="V954" s="209"/>
      <c r="W954" s="209"/>
      <c r="X954" s="209"/>
      <c r="Y954" s="209"/>
      <c r="Z954" s="209"/>
    </row>
    <row r="955" spans="1:26" ht="15.75" customHeight="1" x14ac:dyDescent="0.25">
      <c r="A955" s="288"/>
      <c r="B955" s="288"/>
      <c r="C955" s="288"/>
      <c r="D955" s="288"/>
      <c r="E955" s="288"/>
      <c r="F955" s="288"/>
      <c r="G955" s="209"/>
      <c r="H955" s="209"/>
      <c r="I955" s="209"/>
      <c r="J955" s="209"/>
      <c r="K955" s="209"/>
      <c r="L955" s="209"/>
      <c r="M955" s="209"/>
      <c r="N955" s="209"/>
      <c r="O955" s="209"/>
      <c r="P955" s="209"/>
      <c r="Q955" s="209"/>
      <c r="R955" s="209"/>
      <c r="S955" s="209"/>
      <c r="T955" s="209"/>
      <c r="U955" s="209"/>
      <c r="V955" s="209"/>
      <c r="W955" s="209"/>
      <c r="X955" s="209"/>
      <c r="Y955" s="209"/>
      <c r="Z955" s="209"/>
    </row>
    <row r="956" spans="1:26" ht="15.75" customHeight="1" x14ac:dyDescent="0.25">
      <c r="A956" s="288"/>
      <c r="B956" s="288"/>
      <c r="C956" s="288"/>
      <c r="D956" s="288"/>
      <c r="E956" s="288"/>
      <c r="F956" s="288"/>
      <c r="G956" s="209"/>
      <c r="H956" s="209"/>
      <c r="I956" s="209"/>
      <c r="J956" s="209"/>
      <c r="K956" s="209"/>
      <c r="L956" s="209"/>
      <c r="M956" s="209"/>
      <c r="N956" s="209"/>
      <c r="O956" s="209"/>
      <c r="P956" s="209"/>
      <c r="Q956" s="209"/>
      <c r="R956" s="209"/>
      <c r="S956" s="209"/>
      <c r="T956" s="209"/>
      <c r="U956" s="209"/>
      <c r="V956" s="209"/>
      <c r="W956" s="209"/>
      <c r="X956" s="209"/>
      <c r="Y956" s="209"/>
      <c r="Z956" s="209"/>
    </row>
    <row r="957" spans="1:26" ht="15.75" customHeight="1" x14ac:dyDescent="0.25">
      <c r="A957" s="288"/>
      <c r="B957" s="288"/>
      <c r="C957" s="288"/>
      <c r="D957" s="288"/>
      <c r="E957" s="288"/>
      <c r="F957" s="288"/>
      <c r="G957" s="209"/>
      <c r="H957" s="209"/>
      <c r="I957" s="209"/>
      <c r="J957" s="209"/>
      <c r="K957" s="209"/>
      <c r="L957" s="209"/>
      <c r="M957" s="209"/>
      <c r="N957" s="209"/>
      <c r="O957" s="209"/>
      <c r="P957" s="209"/>
      <c r="Q957" s="209"/>
      <c r="R957" s="209"/>
      <c r="S957" s="209"/>
      <c r="T957" s="209"/>
      <c r="U957" s="209"/>
      <c r="V957" s="209"/>
      <c r="W957" s="209"/>
      <c r="X957" s="209"/>
      <c r="Y957" s="209"/>
      <c r="Z957" s="209"/>
    </row>
    <row r="958" spans="1:26" ht="15.75" customHeight="1" x14ac:dyDescent="0.25">
      <c r="A958" s="288"/>
      <c r="B958" s="288"/>
      <c r="C958" s="288"/>
      <c r="D958" s="288"/>
      <c r="E958" s="288"/>
      <c r="F958" s="288"/>
      <c r="G958" s="209"/>
      <c r="H958" s="209"/>
      <c r="I958" s="209"/>
      <c r="J958" s="209"/>
      <c r="K958" s="209"/>
      <c r="L958" s="209"/>
      <c r="M958" s="209"/>
      <c r="N958" s="209"/>
      <c r="O958" s="209"/>
      <c r="P958" s="209"/>
      <c r="Q958" s="209"/>
      <c r="R958" s="209"/>
      <c r="S958" s="209"/>
      <c r="T958" s="209"/>
      <c r="U958" s="209"/>
      <c r="V958" s="209"/>
      <c r="W958" s="209"/>
      <c r="X958" s="209"/>
      <c r="Y958" s="209"/>
      <c r="Z958" s="209"/>
    </row>
    <row r="959" spans="1:26" ht="15.75" customHeight="1" x14ac:dyDescent="0.25">
      <c r="A959" s="288"/>
      <c r="B959" s="288"/>
      <c r="C959" s="288"/>
      <c r="D959" s="288"/>
      <c r="E959" s="288"/>
      <c r="F959" s="288"/>
      <c r="G959" s="209"/>
      <c r="H959" s="209"/>
      <c r="I959" s="209"/>
      <c r="J959" s="209"/>
      <c r="K959" s="209"/>
      <c r="L959" s="209"/>
      <c r="M959" s="209"/>
      <c r="N959" s="209"/>
      <c r="O959" s="209"/>
      <c r="P959" s="209"/>
      <c r="Q959" s="209"/>
      <c r="R959" s="209"/>
      <c r="S959" s="209"/>
      <c r="T959" s="209"/>
      <c r="U959" s="209"/>
      <c r="V959" s="209"/>
      <c r="W959" s="209"/>
      <c r="X959" s="209"/>
      <c r="Y959" s="209"/>
      <c r="Z959" s="209"/>
    </row>
    <row r="960" spans="1:26" ht="15.75" customHeight="1" x14ac:dyDescent="0.25">
      <c r="A960" s="288"/>
      <c r="B960" s="288"/>
      <c r="C960" s="288"/>
      <c r="D960" s="288"/>
      <c r="E960" s="288"/>
      <c r="F960" s="288"/>
      <c r="G960" s="209"/>
      <c r="H960" s="209"/>
      <c r="I960" s="209"/>
      <c r="J960" s="209"/>
      <c r="K960" s="209"/>
      <c r="L960" s="209"/>
      <c r="M960" s="209"/>
      <c r="N960" s="209"/>
      <c r="O960" s="209"/>
      <c r="P960" s="209"/>
      <c r="Q960" s="209"/>
      <c r="R960" s="209"/>
      <c r="S960" s="209"/>
      <c r="T960" s="209"/>
      <c r="U960" s="209"/>
      <c r="V960" s="209"/>
      <c r="W960" s="209"/>
      <c r="X960" s="209"/>
      <c r="Y960" s="209"/>
      <c r="Z960" s="209"/>
    </row>
    <row r="961" spans="1:26" ht="15.75" customHeight="1" x14ac:dyDescent="0.25">
      <c r="A961" s="288"/>
      <c r="B961" s="288"/>
      <c r="C961" s="288"/>
      <c r="D961" s="288"/>
      <c r="E961" s="288"/>
      <c r="F961" s="288"/>
      <c r="G961" s="209"/>
      <c r="H961" s="209"/>
      <c r="I961" s="209"/>
      <c r="J961" s="209"/>
      <c r="K961" s="209"/>
      <c r="L961" s="209"/>
      <c r="M961" s="209"/>
      <c r="N961" s="209"/>
      <c r="O961" s="209"/>
      <c r="P961" s="209"/>
      <c r="Q961" s="209"/>
      <c r="R961" s="209"/>
      <c r="S961" s="209"/>
      <c r="T961" s="209"/>
      <c r="U961" s="209"/>
      <c r="V961" s="209"/>
      <c r="W961" s="209"/>
      <c r="X961" s="209"/>
      <c r="Y961" s="209"/>
      <c r="Z961" s="209"/>
    </row>
    <row r="962" spans="1:26" ht="15.75" customHeight="1" x14ac:dyDescent="0.25">
      <c r="A962" s="288"/>
      <c r="B962" s="288"/>
      <c r="C962" s="288"/>
      <c r="D962" s="288"/>
      <c r="E962" s="288"/>
      <c r="F962" s="288"/>
      <c r="G962" s="209"/>
      <c r="H962" s="209"/>
      <c r="I962" s="209"/>
      <c r="J962" s="209"/>
      <c r="K962" s="209"/>
      <c r="L962" s="209"/>
      <c r="M962" s="209"/>
      <c r="N962" s="209"/>
      <c r="O962" s="209"/>
      <c r="P962" s="209"/>
      <c r="Q962" s="209"/>
      <c r="R962" s="209"/>
      <c r="S962" s="209"/>
      <c r="T962" s="209"/>
      <c r="U962" s="209"/>
      <c r="V962" s="209"/>
      <c r="W962" s="209"/>
      <c r="X962" s="209"/>
      <c r="Y962" s="209"/>
      <c r="Z962" s="209"/>
    </row>
    <row r="963" spans="1:26" ht="15.75" customHeight="1" x14ac:dyDescent="0.25">
      <c r="A963" s="288"/>
      <c r="B963" s="288"/>
      <c r="C963" s="288"/>
      <c r="D963" s="288"/>
      <c r="E963" s="288"/>
      <c r="F963" s="288"/>
      <c r="G963" s="209"/>
      <c r="H963" s="209"/>
      <c r="I963" s="209"/>
      <c r="J963" s="209"/>
      <c r="K963" s="209"/>
      <c r="L963" s="209"/>
      <c r="M963" s="209"/>
      <c r="N963" s="209"/>
      <c r="O963" s="209"/>
      <c r="P963" s="209"/>
      <c r="Q963" s="209"/>
      <c r="R963" s="209"/>
      <c r="S963" s="209"/>
      <c r="T963" s="209"/>
      <c r="U963" s="209"/>
      <c r="V963" s="209"/>
      <c r="W963" s="209"/>
      <c r="X963" s="209"/>
      <c r="Y963" s="209"/>
      <c r="Z963" s="209"/>
    </row>
    <row r="964" spans="1:26" ht="15.75" customHeight="1" x14ac:dyDescent="0.25">
      <c r="A964" s="288"/>
      <c r="B964" s="288"/>
      <c r="C964" s="288"/>
      <c r="D964" s="288"/>
      <c r="E964" s="288"/>
      <c r="F964" s="288"/>
      <c r="G964" s="209"/>
      <c r="H964" s="209"/>
      <c r="I964" s="209"/>
      <c r="J964" s="209"/>
      <c r="K964" s="209"/>
      <c r="L964" s="209"/>
      <c r="M964" s="209"/>
      <c r="N964" s="209"/>
      <c r="O964" s="209"/>
      <c r="P964" s="209"/>
      <c r="Q964" s="209"/>
      <c r="R964" s="209"/>
      <c r="S964" s="209"/>
      <c r="T964" s="209"/>
      <c r="U964" s="209"/>
      <c r="V964" s="209"/>
      <c r="W964" s="209"/>
      <c r="X964" s="209"/>
      <c r="Y964" s="209"/>
      <c r="Z964" s="209"/>
    </row>
    <row r="965" spans="1:26" ht="15.75" customHeight="1" x14ac:dyDescent="0.25">
      <c r="A965" s="288"/>
      <c r="B965" s="288"/>
      <c r="C965" s="288"/>
      <c r="D965" s="288"/>
      <c r="E965" s="288"/>
      <c r="F965" s="288"/>
      <c r="G965" s="209"/>
      <c r="H965" s="209"/>
      <c r="I965" s="209"/>
      <c r="J965" s="209"/>
      <c r="K965" s="209"/>
      <c r="L965" s="209"/>
      <c r="M965" s="209"/>
      <c r="N965" s="209"/>
      <c r="O965" s="209"/>
      <c r="P965" s="209"/>
      <c r="Q965" s="209"/>
      <c r="R965" s="209"/>
      <c r="S965" s="209"/>
      <c r="T965" s="209"/>
      <c r="U965" s="209"/>
      <c r="V965" s="209"/>
      <c r="W965" s="209"/>
      <c r="X965" s="209"/>
      <c r="Y965" s="209"/>
      <c r="Z965" s="209"/>
    </row>
    <row r="966" spans="1:26" ht="15.75" customHeight="1" x14ac:dyDescent="0.25">
      <c r="A966" s="288"/>
      <c r="B966" s="288"/>
      <c r="C966" s="288"/>
      <c r="D966" s="288"/>
      <c r="E966" s="288"/>
      <c r="F966" s="288"/>
      <c r="G966" s="209"/>
      <c r="H966" s="209"/>
      <c r="I966" s="209"/>
      <c r="J966" s="209"/>
      <c r="K966" s="209"/>
      <c r="L966" s="209"/>
      <c r="M966" s="209"/>
      <c r="N966" s="209"/>
      <c r="O966" s="209"/>
      <c r="P966" s="209"/>
      <c r="Q966" s="209"/>
      <c r="R966" s="209"/>
      <c r="S966" s="209"/>
      <c r="T966" s="209"/>
      <c r="U966" s="209"/>
      <c r="V966" s="209"/>
      <c r="W966" s="209"/>
      <c r="X966" s="209"/>
      <c r="Y966" s="209"/>
      <c r="Z966" s="209"/>
    </row>
    <row r="967" spans="1:26" ht="15.75" customHeight="1" x14ac:dyDescent="0.25">
      <c r="A967" s="288"/>
      <c r="B967" s="288"/>
      <c r="C967" s="288"/>
      <c r="D967" s="288"/>
      <c r="E967" s="288"/>
      <c r="F967" s="288"/>
      <c r="G967" s="209"/>
      <c r="H967" s="209"/>
      <c r="I967" s="209"/>
      <c r="J967" s="209"/>
      <c r="K967" s="209"/>
      <c r="L967" s="209"/>
      <c r="M967" s="209"/>
      <c r="N967" s="209"/>
      <c r="O967" s="209"/>
      <c r="P967" s="209"/>
      <c r="Q967" s="209"/>
      <c r="R967" s="209"/>
      <c r="S967" s="209"/>
      <c r="T967" s="209"/>
      <c r="U967" s="209"/>
      <c r="V967" s="209"/>
      <c r="W967" s="209"/>
      <c r="X967" s="209"/>
      <c r="Y967" s="209"/>
      <c r="Z967" s="209"/>
    </row>
    <row r="968" spans="1:26" ht="15.75" customHeight="1" x14ac:dyDescent="0.25">
      <c r="A968" s="288"/>
      <c r="B968" s="288"/>
      <c r="C968" s="288"/>
      <c r="D968" s="288"/>
      <c r="E968" s="288"/>
      <c r="F968" s="288"/>
      <c r="G968" s="209"/>
      <c r="H968" s="209"/>
      <c r="I968" s="209"/>
      <c r="J968" s="209"/>
      <c r="K968" s="209"/>
      <c r="L968" s="209"/>
      <c r="M968" s="209"/>
      <c r="N968" s="209"/>
      <c r="O968" s="209"/>
      <c r="P968" s="209"/>
      <c r="Q968" s="209"/>
      <c r="R968" s="209"/>
      <c r="S968" s="209"/>
      <c r="T968" s="209"/>
      <c r="U968" s="209"/>
      <c r="V968" s="209"/>
      <c r="W968" s="209"/>
      <c r="X968" s="209"/>
      <c r="Y968" s="209"/>
      <c r="Z968" s="209"/>
    </row>
    <row r="969" spans="1:26" ht="15.75" customHeight="1" x14ac:dyDescent="0.25">
      <c r="A969" s="288"/>
      <c r="B969" s="288"/>
      <c r="C969" s="288"/>
      <c r="D969" s="288"/>
      <c r="E969" s="288"/>
      <c r="F969" s="288"/>
      <c r="G969" s="209"/>
      <c r="H969" s="209"/>
      <c r="I969" s="209"/>
      <c r="J969" s="209"/>
      <c r="K969" s="209"/>
      <c r="L969" s="209"/>
      <c r="M969" s="209"/>
      <c r="N969" s="209"/>
      <c r="O969" s="209"/>
      <c r="P969" s="209"/>
      <c r="Q969" s="209"/>
      <c r="R969" s="209"/>
      <c r="S969" s="209"/>
      <c r="T969" s="209"/>
      <c r="U969" s="209"/>
      <c r="V969" s="209"/>
      <c r="W969" s="209"/>
      <c r="X969" s="209"/>
      <c r="Y969" s="209"/>
      <c r="Z969" s="209"/>
    </row>
    <row r="970" spans="1:26" ht="15.75" customHeight="1" x14ac:dyDescent="0.25">
      <c r="A970" s="288"/>
      <c r="B970" s="288"/>
      <c r="C970" s="288"/>
      <c r="D970" s="288"/>
      <c r="E970" s="288"/>
      <c r="F970" s="288"/>
      <c r="G970" s="209"/>
      <c r="H970" s="209"/>
      <c r="I970" s="209"/>
      <c r="J970" s="209"/>
      <c r="K970" s="209"/>
      <c r="L970" s="209"/>
      <c r="M970" s="209"/>
      <c r="N970" s="209"/>
      <c r="O970" s="209"/>
      <c r="P970" s="209"/>
      <c r="Q970" s="209"/>
      <c r="R970" s="209"/>
      <c r="S970" s="209"/>
      <c r="T970" s="209"/>
      <c r="U970" s="209"/>
      <c r="V970" s="209"/>
      <c r="W970" s="209"/>
      <c r="X970" s="209"/>
      <c r="Y970" s="209"/>
      <c r="Z970" s="209"/>
    </row>
    <row r="971" spans="1:26" ht="15.75" customHeight="1" x14ac:dyDescent="0.25">
      <c r="A971" s="288"/>
      <c r="B971" s="288"/>
      <c r="C971" s="288"/>
      <c r="D971" s="288"/>
      <c r="E971" s="288"/>
      <c r="F971" s="288"/>
      <c r="G971" s="209"/>
      <c r="H971" s="209"/>
      <c r="I971" s="209"/>
      <c r="J971" s="209"/>
      <c r="K971" s="209"/>
      <c r="L971" s="209"/>
      <c r="M971" s="209"/>
      <c r="N971" s="209"/>
      <c r="O971" s="209"/>
      <c r="P971" s="209"/>
      <c r="Q971" s="209"/>
      <c r="R971" s="209"/>
      <c r="S971" s="209"/>
      <c r="T971" s="209"/>
      <c r="U971" s="209"/>
      <c r="V971" s="209"/>
      <c r="W971" s="209"/>
      <c r="X971" s="209"/>
      <c r="Y971" s="209"/>
      <c r="Z971" s="209"/>
    </row>
    <row r="972" spans="1:26" ht="15.75" customHeight="1" x14ac:dyDescent="0.25">
      <c r="A972" s="288"/>
      <c r="B972" s="288"/>
      <c r="C972" s="288"/>
      <c r="D972" s="288"/>
      <c r="E972" s="288"/>
      <c r="F972" s="288"/>
      <c r="G972" s="209"/>
      <c r="H972" s="209"/>
      <c r="I972" s="209"/>
      <c r="J972" s="209"/>
      <c r="K972" s="209"/>
      <c r="L972" s="209"/>
      <c r="M972" s="209"/>
      <c r="N972" s="209"/>
      <c r="O972" s="209"/>
      <c r="P972" s="209"/>
      <c r="Q972" s="209"/>
      <c r="R972" s="209"/>
      <c r="S972" s="209"/>
      <c r="T972" s="209"/>
      <c r="U972" s="209"/>
      <c r="V972" s="209"/>
      <c r="W972" s="209"/>
      <c r="X972" s="209"/>
      <c r="Y972" s="209"/>
      <c r="Z972" s="209"/>
    </row>
    <row r="973" spans="1:26" ht="15.75" customHeight="1" x14ac:dyDescent="0.25">
      <c r="A973" s="288"/>
      <c r="B973" s="288"/>
      <c r="C973" s="288"/>
      <c r="D973" s="288"/>
      <c r="E973" s="288"/>
      <c r="F973" s="288"/>
      <c r="G973" s="209"/>
      <c r="H973" s="209"/>
      <c r="I973" s="209"/>
      <c r="J973" s="209"/>
      <c r="K973" s="209"/>
      <c r="L973" s="209"/>
      <c r="M973" s="209"/>
      <c r="N973" s="209"/>
      <c r="O973" s="209"/>
      <c r="P973" s="209"/>
      <c r="Q973" s="209"/>
      <c r="R973" s="209"/>
      <c r="S973" s="209"/>
      <c r="T973" s="209"/>
      <c r="U973" s="209"/>
      <c r="V973" s="209"/>
      <c r="W973" s="209"/>
      <c r="X973" s="209"/>
      <c r="Y973" s="209"/>
      <c r="Z973" s="209"/>
    </row>
    <row r="974" spans="1:26" ht="15.75" customHeight="1" x14ac:dyDescent="0.25">
      <c r="A974" s="288"/>
      <c r="B974" s="288"/>
      <c r="C974" s="288"/>
      <c r="D974" s="288"/>
      <c r="E974" s="288"/>
      <c r="F974" s="288"/>
      <c r="G974" s="209"/>
      <c r="H974" s="209"/>
      <c r="I974" s="209"/>
      <c r="J974" s="209"/>
      <c r="K974" s="209"/>
      <c r="L974" s="209"/>
      <c r="M974" s="209"/>
      <c r="N974" s="209"/>
      <c r="O974" s="209"/>
      <c r="P974" s="209"/>
      <c r="Q974" s="209"/>
      <c r="R974" s="209"/>
      <c r="S974" s="209"/>
      <c r="T974" s="209"/>
      <c r="U974" s="209"/>
      <c r="V974" s="209"/>
      <c r="W974" s="209"/>
      <c r="X974" s="209"/>
      <c r="Y974" s="209"/>
      <c r="Z974" s="209"/>
    </row>
    <row r="975" spans="1:26" ht="15.75" customHeight="1" x14ac:dyDescent="0.25">
      <c r="A975" s="288"/>
      <c r="B975" s="288"/>
      <c r="C975" s="288"/>
      <c r="D975" s="288"/>
      <c r="E975" s="288"/>
      <c r="F975" s="288"/>
      <c r="G975" s="209"/>
      <c r="H975" s="209"/>
      <c r="I975" s="209"/>
      <c r="J975" s="209"/>
      <c r="K975" s="209"/>
      <c r="L975" s="209"/>
      <c r="M975" s="209"/>
      <c r="N975" s="209"/>
      <c r="O975" s="209"/>
      <c r="P975" s="209"/>
      <c r="Q975" s="209"/>
      <c r="R975" s="209"/>
      <c r="S975" s="209"/>
      <c r="T975" s="209"/>
      <c r="U975" s="209"/>
      <c r="V975" s="209"/>
      <c r="W975" s="209"/>
      <c r="X975" s="209"/>
      <c r="Y975" s="209"/>
      <c r="Z975" s="209"/>
    </row>
    <row r="976" spans="1:26" ht="15.75" customHeight="1" x14ac:dyDescent="0.25">
      <c r="A976" s="288"/>
      <c r="B976" s="288"/>
      <c r="C976" s="288"/>
      <c r="D976" s="288"/>
      <c r="E976" s="288"/>
      <c r="F976" s="288"/>
      <c r="G976" s="209"/>
      <c r="H976" s="209"/>
      <c r="I976" s="209"/>
      <c r="J976" s="209"/>
      <c r="K976" s="209"/>
      <c r="L976" s="209"/>
      <c r="M976" s="209"/>
      <c r="N976" s="209"/>
      <c r="O976" s="209"/>
      <c r="P976" s="209"/>
      <c r="Q976" s="209"/>
      <c r="R976" s="209"/>
      <c r="S976" s="209"/>
      <c r="T976" s="209"/>
      <c r="U976" s="209"/>
      <c r="V976" s="209"/>
      <c r="W976" s="209"/>
      <c r="X976" s="209"/>
      <c r="Y976" s="209"/>
      <c r="Z976" s="209"/>
    </row>
    <row r="977" spans="1:26" ht="15.75" customHeight="1" x14ac:dyDescent="0.25">
      <c r="A977" s="288"/>
      <c r="B977" s="288"/>
      <c r="C977" s="288"/>
      <c r="D977" s="288"/>
      <c r="E977" s="288"/>
      <c r="F977" s="288"/>
      <c r="G977" s="209"/>
      <c r="H977" s="209"/>
      <c r="I977" s="209"/>
      <c r="J977" s="209"/>
      <c r="K977" s="209"/>
      <c r="L977" s="209"/>
      <c r="M977" s="209"/>
      <c r="N977" s="209"/>
      <c r="O977" s="209"/>
      <c r="P977" s="209"/>
      <c r="Q977" s="209"/>
      <c r="R977" s="209"/>
      <c r="S977" s="209"/>
      <c r="T977" s="209"/>
      <c r="U977" s="209"/>
      <c r="V977" s="209"/>
      <c r="W977" s="209"/>
      <c r="X977" s="209"/>
      <c r="Y977" s="209"/>
      <c r="Z977" s="209"/>
    </row>
    <row r="978" spans="1:26" ht="15.75" customHeight="1" x14ac:dyDescent="0.25">
      <c r="A978" s="288"/>
      <c r="B978" s="288"/>
      <c r="C978" s="288"/>
      <c r="D978" s="288"/>
      <c r="E978" s="288"/>
      <c r="F978" s="288"/>
      <c r="G978" s="209"/>
      <c r="H978" s="209"/>
      <c r="I978" s="209"/>
      <c r="J978" s="209"/>
      <c r="K978" s="209"/>
      <c r="L978" s="209"/>
      <c r="M978" s="209"/>
      <c r="N978" s="209"/>
      <c r="O978" s="209"/>
      <c r="P978" s="209"/>
      <c r="Q978" s="209"/>
      <c r="R978" s="209"/>
      <c r="S978" s="209"/>
      <c r="T978" s="209"/>
      <c r="U978" s="209"/>
      <c r="V978" s="209"/>
      <c r="W978" s="209"/>
      <c r="X978" s="209"/>
      <c r="Y978" s="209"/>
      <c r="Z978" s="209"/>
    </row>
    <row r="979" spans="1:26" ht="15.75" customHeight="1" x14ac:dyDescent="0.25">
      <c r="A979" s="288"/>
      <c r="B979" s="288"/>
      <c r="C979" s="288"/>
      <c r="D979" s="288"/>
      <c r="E979" s="288"/>
      <c r="F979" s="288"/>
      <c r="G979" s="209"/>
      <c r="H979" s="209"/>
      <c r="I979" s="209"/>
      <c r="J979" s="209"/>
      <c r="K979" s="209"/>
      <c r="L979" s="209"/>
      <c r="M979" s="209"/>
      <c r="N979" s="209"/>
      <c r="O979" s="209"/>
      <c r="P979" s="209"/>
      <c r="Q979" s="209"/>
      <c r="R979" s="209"/>
      <c r="S979" s="209"/>
      <c r="T979" s="209"/>
      <c r="U979" s="209"/>
      <c r="V979" s="209"/>
      <c r="W979" s="209"/>
      <c r="X979" s="209"/>
      <c r="Y979" s="209"/>
      <c r="Z979" s="209"/>
    </row>
    <row r="980" spans="1:26" ht="15.75" customHeight="1" x14ac:dyDescent="0.25">
      <c r="A980" s="288"/>
      <c r="B980" s="288"/>
      <c r="C980" s="288"/>
      <c r="D980" s="288"/>
      <c r="E980" s="288"/>
      <c r="F980" s="288"/>
      <c r="G980" s="209"/>
      <c r="H980" s="209"/>
      <c r="I980" s="209"/>
      <c r="J980" s="209"/>
      <c r="K980" s="209"/>
      <c r="L980" s="209"/>
      <c r="M980" s="209"/>
      <c r="N980" s="209"/>
      <c r="O980" s="209"/>
      <c r="P980" s="209"/>
      <c r="Q980" s="209"/>
      <c r="R980" s="209"/>
      <c r="S980" s="209"/>
      <c r="T980" s="209"/>
      <c r="U980" s="209"/>
      <c r="V980" s="209"/>
      <c r="W980" s="209"/>
      <c r="X980" s="209"/>
      <c r="Y980" s="209"/>
      <c r="Z980" s="209"/>
    </row>
    <row r="981" spans="1:26" ht="15.75" customHeight="1" x14ac:dyDescent="0.25">
      <c r="A981" s="288"/>
      <c r="B981" s="288"/>
      <c r="C981" s="288"/>
      <c r="D981" s="288"/>
      <c r="E981" s="288"/>
      <c r="F981" s="288"/>
      <c r="G981" s="209"/>
      <c r="H981" s="209"/>
      <c r="I981" s="209"/>
      <c r="J981" s="209"/>
      <c r="K981" s="209"/>
      <c r="L981" s="209"/>
      <c r="M981" s="209"/>
      <c r="N981" s="209"/>
      <c r="O981" s="209"/>
      <c r="P981" s="209"/>
      <c r="Q981" s="209"/>
      <c r="R981" s="209"/>
      <c r="S981" s="209"/>
      <c r="T981" s="209"/>
      <c r="U981" s="209"/>
      <c r="V981" s="209"/>
      <c r="W981" s="209"/>
      <c r="X981" s="209"/>
      <c r="Y981" s="209"/>
      <c r="Z981" s="209"/>
    </row>
    <row r="982" spans="1:26" ht="15.75" customHeight="1" x14ac:dyDescent="0.25">
      <c r="A982" s="288"/>
      <c r="B982" s="288"/>
      <c r="C982" s="288"/>
      <c r="D982" s="288"/>
      <c r="E982" s="288"/>
      <c r="F982" s="288"/>
      <c r="G982" s="209"/>
      <c r="H982" s="209"/>
      <c r="I982" s="209"/>
      <c r="J982" s="209"/>
      <c r="K982" s="209"/>
      <c r="L982" s="209"/>
      <c r="M982" s="209"/>
      <c r="N982" s="209"/>
      <c r="O982" s="209"/>
      <c r="P982" s="209"/>
      <c r="Q982" s="209"/>
      <c r="R982" s="209"/>
      <c r="S982" s="209"/>
      <c r="T982" s="209"/>
      <c r="U982" s="209"/>
      <c r="V982" s="209"/>
      <c r="W982" s="209"/>
      <c r="X982" s="209"/>
      <c r="Y982" s="209"/>
      <c r="Z982" s="209"/>
    </row>
    <row r="983" spans="1:26" ht="15.75" customHeight="1" x14ac:dyDescent="0.25">
      <c r="A983" s="288"/>
      <c r="B983" s="288"/>
      <c r="C983" s="288"/>
      <c r="D983" s="288"/>
      <c r="E983" s="288"/>
      <c r="F983" s="288"/>
      <c r="G983" s="209"/>
      <c r="H983" s="209"/>
      <c r="I983" s="209"/>
      <c r="J983" s="209"/>
      <c r="K983" s="209"/>
      <c r="L983" s="209"/>
      <c r="M983" s="209"/>
      <c r="N983" s="209"/>
      <c r="O983" s="209"/>
      <c r="P983" s="209"/>
      <c r="Q983" s="209"/>
      <c r="R983" s="209"/>
      <c r="S983" s="209"/>
      <c r="T983" s="209"/>
      <c r="U983" s="209"/>
      <c r="V983" s="209"/>
      <c r="W983" s="209"/>
      <c r="X983" s="209"/>
      <c r="Y983" s="209"/>
      <c r="Z983" s="209"/>
    </row>
    <row r="984" spans="1:26" ht="15.75" customHeight="1" x14ac:dyDescent="0.25">
      <c r="A984" s="288"/>
      <c r="B984" s="288"/>
      <c r="C984" s="288"/>
      <c r="D984" s="288"/>
      <c r="E984" s="288"/>
      <c r="F984" s="288"/>
      <c r="G984" s="209"/>
      <c r="H984" s="209"/>
      <c r="I984" s="209"/>
      <c r="J984" s="209"/>
      <c r="K984" s="209"/>
      <c r="L984" s="209"/>
      <c r="M984" s="209"/>
      <c r="N984" s="209"/>
      <c r="O984" s="209"/>
      <c r="P984" s="209"/>
      <c r="Q984" s="209"/>
      <c r="R984" s="209"/>
      <c r="S984" s="209"/>
      <c r="T984" s="209"/>
      <c r="U984" s="209"/>
      <c r="V984" s="209"/>
      <c r="W984" s="209"/>
      <c r="X984" s="209"/>
      <c r="Y984" s="209"/>
      <c r="Z984" s="209"/>
    </row>
    <row r="985" spans="1:26" ht="15.75" customHeight="1" x14ac:dyDescent="0.25">
      <c r="A985" s="288"/>
      <c r="B985" s="288"/>
      <c r="C985" s="288"/>
      <c r="D985" s="288"/>
      <c r="E985" s="288"/>
      <c r="F985" s="288"/>
      <c r="G985" s="209"/>
      <c r="H985" s="209"/>
      <c r="I985" s="209"/>
      <c r="J985" s="209"/>
      <c r="K985" s="209"/>
      <c r="L985" s="209"/>
      <c r="M985" s="209"/>
      <c r="N985" s="209"/>
      <c r="O985" s="209"/>
      <c r="P985" s="209"/>
      <c r="Q985" s="209"/>
      <c r="R985" s="209"/>
      <c r="S985" s="209"/>
      <c r="T985" s="209"/>
      <c r="U985" s="209"/>
      <c r="V985" s="209"/>
      <c r="W985" s="209"/>
      <c r="X985" s="209"/>
      <c r="Y985" s="209"/>
      <c r="Z985" s="209"/>
    </row>
    <row r="986" spans="1:26" ht="15.75" customHeight="1" x14ac:dyDescent="0.25">
      <c r="A986" s="288"/>
      <c r="B986" s="288"/>
      <c r="C986" s="288"/>
      <c r="D986" s="288"/>
      <c r="E986" s="288"/>
      <c r="F986" s="288"/>
      <c r="G986" s="209"/>
      <c r="H986" s="209"/>
      <c r="I986" s="209"/>
      <c r="J986" s="209"/>
      <c r="K986" s="209"/>
      <c r="L986" s="209"/>
      <c r="M986" s="209"/>
      <c r="N986" s="209"/>
      <c r="O986" s="209"/>
      <c r="P986" s="209"/>
      <c r="Q986" s="209"/>
      <c r="R986" s="209"/>
      <c r="S986" s="209"/>
      <c r="T986" s="209"/>
      <c r="U986" s="209"/>
      <c r="V986" s="209"/>
      <c r="W986" s="209"/>
      <c r="X986" s="209"/>
      <c r="Y986" s="209"/>
      <c r="Z986" s="209"/>
    </row>
    <row r="987" spans="1:26" ht="15.75" customHeight="1" x14ac:dyDescent="0.25">
      <c r="A987" s="288"/>
      <c r="B987" s="288"/>
      <c r="C987" s="288"/>
      <c r="D987" s="288"/>
      <c r="E987" s="288"/>
      <c r="F987" s="288"/>
      <c r="G987" s="209"/>
      <c r="H987" s="209"/>
      <c r="I987" s="209"/>
      <c r="J987" s="209"/>
      <c r="K987" s="209"/>
      <c r="L987" s="209"/>
      <c r="M987" s="209"/>
      <c r="N987" s="209"/>
      <c r="O987" s="209"/>
      <c r="P987" s="209"/>
      <c r="Q987" s="209"/>
      <c r="R987" s="209"/>
      <c r="S987" s="209"/>
      <c r="T987" s="209"/>
      <c r="U987" s="209"/>
      <c r="V987" s="209"/>
      <c r="W987" s="209"/>
      <c r="X987" s="209"/>
      <c r="Y987" s="209"/>
      <c r="Z987" s="209"/>
    </row>
    <row r="988" spans="1:26" ht="15.75" customHeight="1" x14ac:dyDescent="0.25">
      <c r="A988" s="288"/>
      <c r="B988" s="288"/>
      <c r="C988" s="288"/>
      <c r="D988" s="288"/>
      <c r="E988" s="288"/>
      <c r="F988" s="288"/>
      <c r="G988" s="209"/>
      <c r="H988" s="209"/>
      <c r="I988" s="209"/>
      <c r="J988" s="209"/>
      <c r="K988" s="209"/>
      <c r="L988" s="209"/>
      <c r="M988" s="209"/>
      <c r="N988" s="209"/>
      <c r="O988" s="209"/>
      <c r="P988" s="209"/>
      <c r="Q988" s="209"/>
      <c r="R988" s="209"/>
      <c r="S988" s="209"/>
      <c r="T988" s="209"/>
      <c r="U988" s="209"/>
      <c r="V988" s="209"/>
      <c r="W988" s="209"/>
      <c r="X988" s="209"/>
      <c r="Y988" s="209"/>
      <c r="Z988" s="209"/>
    </row>
    <row r="989" spans="1:26" ht="15.75" customHeight="1" x14ac:dyDescent="0.25">
      <c r="A989" s="288"/>
      <c r="B989" s="288"/>
      <c r="C989" s="288"/>
      <c r="D989" s="288"/>
      <c r="E989" s="288"/>
      <c r="F989" s="288"/>
      <c r="G989" s="209"/>
      <c r="H989" s="209"/>
      <c r="I989" s="209"/>
      <c r="J989" s="209"/>
      <c r="K989" s="209"/>
      <c r="L989" s="209"/>
      <c r="M989" s="209"/>
      <c r="N989" s="209"/>
      <c r="O989" s="209"/>
      <c r="P989" s="209"/>
      <c r="Q989" s="209"/>
      <c r="R989" s="209"/>
      <c r="S989" s="209"/>
      <c r="T989" s="209"/>
      <c r="U989" s="209"/>
      <c r="V989" s="209"/>
      <c r="W989" s="209"/>
      <c r="X989" s="209"/>
      <c r="Y989" s="209"/>
      <c r="Z989" s="209"/>
    </row>
    <row r="990" spans="1:26" ht="15.75" customHeight="1" x14ac:dyDescent="0.25">
      <c r="A990" s="288"/>
      <c r="B990" s="288"/>
      <c r="C990" s="288"/>
      <c r="D990" s="288"/>
      <c r="E990" s="288"/>
      <c r="F990" s="288"/>
      <c r="G990" s="209"/>
      <c r="H990" s="209"/>
      <c r="I990" s="209"/>
      <c r="J990" s="209"/>
      <c r="K990" s="209"/>
      <c r="L990" s="209"/>
      <c r="M990" s="209"/>
      <c r="N990" s="209"/>
      <c r="O990" s="209"/>
      <c r="P990" s="209"/>
      <c r="Q990" s="209"/>
      <c r="R990" s="209"/>
      <c r="S990" s="209"/>
      <c r="T990" s="209"/>
      <c r="U990" s="209"/>
      <c r="V990" s="209"/>
      <c r="W990" s="209"/>
      <c r="X990" s="209"/>
      <c r="Y990" s="209"/>
      <c r="Z990" s="209"/>
    </row>
    <row r="991" spans="1:26" ht="15.75" customHeight="1" x14ac:dyDescent="0.25">
      <c r="A991" s="288"/>
      <c r="B991" s="288"/>
      <c r="C991" s="288"/>
      <c r="D991" s="288"/>
      <c r="E991" s="288"/>
      <c r="F991" s="288"/>
      <c r="G991" s="209"/>
      <c r="H991" s="209"/>
      <c r="I991" s="209"/>
      <c r="J991" s="209"/>
      <c r="K991" s="209"/>
      <c r="L991" s="209"/>
      <c r="M991" s="209"/>
      <c r="N991" s="209"/>
      <c r="O991" s="209"/>
      <c r="P991" s="209"/>
      <c r="Q991" s="209"/>
      <c r="R991" s="209"/>
      <c r="S991" s="209"/>
      <c r="T991" s="209"/>
      <c r="U991" s="209"/>
      <c r="V991" s="209"/>
      <c r="W991" s="209"/>
      <c r="X991" s="209"/>
      <c r="Y991" s="209"/>
      <c r="Z991" s="209"/>
    </row>
    <row r="992" spans="1:26" ht="15.75" customHeight="1" x14ac:dyDescent="0.25">
      <c r="A992" s="288"/>
      <c r="B992" s="288"/>
      <c r="C992" s="288"/>
      <c r="D992" s="288"/>
      <c r="E992" s="288"/>
      <c r="F992" s="288"/>
      <c r="G992" s="209"/>
      <c r="H992" s="209"/>
      <c r="I992" s="209"/>
      <c r="J992" s="209"/>
      <c r="K992" s="209"/>
      <c r="L992" s="209"/>
      <c r="M992" s="209"/>
      <c r="N992" s="209"/>
      <c r="O992" s="209"/>
      <c r="P992" s="209"/>
      <c r="Q992" s="209"/>
      <c r="R992" s="209"/>
      <c r="S992" s="209"/>
      <c r="T992" s="209"/>
      <c r="U992" s="209"/>
      <c r="V992" s="209"/>
      <c r="W992" s="209"/>
      <c r="X992" s="209"/>
      <c r="Y992" s="209"/>
      <c r="Z992" s="209"/>
    </row>
    <row r="993" spans="1:26" ht="15.75" customHeight="1" x14ac:dyDescent="0.25">
      <c r="A993" s="288"/>
      <c r="B993" s="288"/>
      <c r="C993" s="288"/>
      <c r="D993" s="288"/>
      <c r="E993" s="288"/>
      <c r="F993" s="288"/>
      <c r="G993" s="209"/>
      <c r="H993" s="209"/>
      <c r="I993" s="209"/>
      <c r="J993" s="209"/>
      <c r="K993" s="209"/>
      <c r="L993" s="209"/>
      <c r="M993" s="209"/>
      <c r="N993" s="209"/>
      <c r="O993" s="209"/>
      <c r="P993" s="209"/>
      <c r="Q993" s="209"/>
      <c r="R993" s="209"/>
      <c r="S993" s="209"/>
      <c r="T993" s="209"/>
      <c r="U993" s="209"/>
      <c r="V993" s="209"/>
      <c r="W993" s="209"/>
      <c r="X993" s="209"/>
      <c r="Y993" s="209"/>
      <c r="Z993" s="209"/>
    </row>
    <row r="994" spans="1:26" ht="15.75" customHeight="1" x14ac:dyDescent="0.25">
      <c r="A994" s="288"/>
      <c r="B994" s="288"/>
      <c r="C994" s="288"/>
      <c r="D994" s="288"/>
      <c r="E994" s="288"/>
      <c r="F994" s="288"/>
      <c r="G994" s="209"/>
      <c r="H994" s="209"/>
      <c r="I994" s="209"/>
      <c r="J994" s="209"/>
      <c r="K994" s="209"/>
      <c r="L994" s="209"/>
      <c r="M994" s="209"/>
      <c r="N994" s="209"/>
      <c r="O994" s="209"/>
      <c r="P994" s="209"/>
      <c r="Q994" s="209"/>
      <c r="R994" s="209"/>
      <c r="S994" s="209"/>
      <c r="T994" s="209"/>
      <c r="U994" s="209"/>
      <c r="V994" s="209"/>
      <c r="W994" s="209"/>
      <c r="X994" s="209"/>
      <c r="Y994" s="209"/>
      <c r="Z994" s="209"/>
    </row>
    <row r="995" spans="1:26" ht="15.75" customHeight="1" x14ac:dyDescent="0.25">
      <c r="A995" s="288"/>
      <c r="B995" s="288"/>
      <c r="C995" s="288"/>
      <c r="D995" s="288"/>
      <c r="E995" s="288"/>
      <c r="F995" s="288"/>
      <c r="G995" s="209"/>
      <c r="H995" s="209"/>
      <c r="I995" s="209"/>
      <c r="J995" s="209"/>
      <c r="K995" s="209"/>
      <c r="L995" s="209"/>
      <c r="M995" s="209"/>
      <c r="N995" s="209"/>
      <c r="O995" s="209"/>
      <c r="P995" s="209"/>
      <c r="Q995" s="209"/>
      <c r="R995" s="209"/>
      <c r="S995" s="209"/>
      <c r="T995" s="209"/>
      <c r="U995" s="209"/>
      <c r="V995" s="209"/>
      <c r="W995" s="209"/>
      <c r="X995" s="209"/>
      <c r="Y995" s="209"/>
      <c r="Z995" s="209"/>
    </row>
    <row r="996" spans="1:26" ht="15.75" customHeight="1" x14ac:dyDescent="0.25">
      <c r="A996" s="288"/>
      <c r="B996" s="288"/>
      <c r="C996" s="288"/>
      <c r="D996" s="288"/>
      <c r="E996" s="288"/>
      <c r="F996" s="288"/>
      <c r="G996" s="209"/>
      <c r="H996" s="209"/>
      <c r="I996" s="209"/>
      <c r="J996" s="209"/>
      <c r="K996" s="209"/>
      <c r="L996" s="209"/>
      <c r="M996" s="209"/>
      <c r="N996" s="209"/>
      <c r="O996" s="209"/>
      <c r="P996" s="209"/>
      <c r="Q996" s="209"/>
      <c r="R996" s="209"/>
      <c r="S996" s="209"/>
      <c r="T996" s="209"/>
      <c r="U996" s="209"/>
      <c r="V996" s="209"/>
      <c r="W996" s="209"/>
      <c r="X996" s="209"/>
      <c r="Y996" s="209"/>
      <c r="Z996" s="209"/>
    </row>
    <row r="997" spans="1:26" ht="15.75" customHeight="1" x14ac:dyDescent="0.25">
      <c r="A997" s="288"/>
      <c r="B997" s="288"/>
      <c r="C997" s="288"/>
      <c r="D997" s="288"/>
      <c r="E997" s="288"/>
      <c r="F997" s="288"/>
      <c r="G997" s="209"/>
      <c r="H997" s="209"/>
      <c r="I997" s="209"/>
      <c r="J997" s="209"/>
      <c r="K997" s="209"/>
      <c r="L997" s="209"/>
      <c r="M997" s="209"/>
      <c r="N997" s="209"/>
      <c r="O997" s="209"/>
      <c r="P997" s="209"/>
      <c r="Q997" s="209"/>
      <c r="R997" s="209"/>
      <c r="S997" s="209"/>
      <c r="T997" s="209"/>
      <c r="U997" s="209"/>
      <c r="V997" s="209"/>
      <c r="W997" s="209"/>
      <c r="X997" s="209"/>
      <c r="Y997" s="209"/>
      <c r="Z997" s="209"/>
    </row>
    <row r="998" spans="1:26" ht="15.75" customHeight="1" x14ac:dyDescent="0.25">
      <c r="A998" s="288"/>
      <c r="B998" s="288"/>
      <c r="C998" s="288"/>
      <c r="D998" s="288"/>
      <c r="E998" s="288"/>
      <c r="F998" s="288"/>
      <c r="G998" s="209"/>
      <c r="H998" s="209"/>
      <c r="I998" s="209"/>
      <c r="J998" s="209"/>
      <c r="K998" s="209"/>
      <c r="L998" s="209"/>
      <c r="M998" s="209"/>
      <c r="N998" s="209"/>
      <c r="O998" s="209"/>
      <c r="P998" s="209"/>
      <c r="Q998" s="209"/>
      <c r="R998" s="209"/>
      <c r="S998" s="209"/>
      <c r="T998" s="209"/>
      <c r="U998" s="209"/>
      <c r="V998" s="209"/>
      <c r="W998" s="209"/>
      <c r="X998" s="209"/>
      <c r="Y998" s="209"/>
      <c r="Z998" s="209"/>
    </row>
    <row r="999" spans="1:26" ht="15.75" customHeight="1" x14ac:dyDescent="0.25">
      <c r="A999" s="288"/>
      <c r="B999" s="288"/>
      <c r="C999" s="288"/>
      <c r="D999" s="288"/>
      <c r="E999" s="288"/>
      <c r="F999" s="288"/>
      <c r="G999" s="209"/>
      <c r="H999" s="209"/>
      <c r="I999" s="209"/>
      <c r="J999" s="209"/>
      <c r="K999" s="209"/>
      <c r="L999" s="209"/>
      <c r="M999" s="209"/>
      <c r="N999" s="209"/>
      <c r="O999" s="209"/>
      <c r="P999" s="209"/>
      <c r="Q999" s="209"/>
      <c r="R999" s="209"/>
      <c r="S999" s="209"/>
      <c r="T999" s="209"/>
      <c r="U999" s="209"/>
      <c r="V999" s="209"/>
      <c r="W999" s="209"/>
      <c r="X999" s="209"/>
      <c r="Y999" s="209"/>
      <c r="Z999" s="209"/>
    </row>
    <row r="1000" spans="1:26" ht="15.75" customHeight="1" x14ac:dyDescent="0.25">
      <c r="A1000" s="288"/>
      <c r="B1000" s="288"/>
      <c r="C1000" s="288"/>
      <c r="D1000" s="288"/>
      <c r="E1000" s="288"/>
      <c r="F1000" s="288"/>
      <c r="G1000" s="209"/>
      <c r="H1000" s="209"/>
      <c r="I1000" s="209"/>
      <c r="J1000" s="209"/>
      <c r="K1000" s="209"/>
      <c r="L1000" s="209"/>
      <c r="M1000" s="209"/>
      <c r="N1000" s="209"/>
      <c r="O1000" s="209"/>
      <c r="P1000" s="209"/>
      <c r="Q1000" s="209"/>
      <c r="R1000" s="209"/>
      <c r="S1000" s="209"/>
      <c r="T1000" s="209"/>
      <c r="U1000" s="209"/>
      <c r="V1000" s="209"/>
      <c r="W1000" s="209"/>
      <c r="X1000" s="209"/>
      <c r="Y1000" s="209"/>
      <c r="Z1000" s="209"/>
    </row>
  </sheetData>
  <mergeCells count="1">
    <mergeCell ref="B6:C6"/>
  </mergeCells>
  <hyperlinks>
    <hyperlink ref="F1" location="BG!A1" display="BG"/>
  </hyperlinks>
  <pageMargins left="0.7" right="0.7" top="0.75" bottom="0.75" header="0" footer="0"/>
  <pageSetup orientation="landscape"/>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Y995"/>
  <sheetViews>
    <sheetView showGridLines="0" zoomScale="81" workbookViewId="0"/>
  </sheetViews>
  <sheetFormatPr baseColWidth="10" defaultColWidth="14.42578125" defaultRowHeight="15" customHeight="1" x14ac:dyDescent="0.25"/>
  <cols>
    <col min="1" max="1" width="38" style="41" customWidth="1"/>
    <col min="2" max="2" width="18.140625" style="41" customWidth="1"/>
    <col min="3" max="3" width="17.140625" style="41" customWidth="1"/>
    <col min="4" max="24" width="11.42578125" style="41" customWidth="1"/>
    <col min="25" max="25" width="10.7109375" style="41" customWidth="1"/>
    <col min="26" max="16384" width="14.42578125" style="41"/>
  </cols>
  <sheetData>
    <row r="1" spans="1:25" x14ac:dyDescent="0.25">
      <c r="A1" s="175" t="s">
        <v>1</v>
      </c>
      <c r="B1" s="179"/>
      <c r="C1" s="175"/>
      <c r="D1" s="238" t="s">
        <v>76</v>
      </c>
      <c r="E1" s="175"/>
      <c r="F1" s="175"/>
      <c r="G1" s="175"/>
      <c r="H1" s="175"/>
      <c r="I1" s="175"/>
      <c r="J1" s="175"/>
      <c r="K1" s="175"/>
      <c r="L1" s="175"/>
      <c r="M1" s="175"/>
      <c r="N1" s="175"/>
      <c r="O1" s="175"/>
      <c r="P1" s="175"/>
      <c r="Q1" s="175"/>
      <c r="R1" s="175"/>
      <c r="S1" s="175"/>
      <c r="T1" s="175"/>
      <c r="U1" s="175"/>
      <c r="V1" s="175"/>
      <c r="W1" s="175"/>
      <c r="X1" s="175"/>
      <c r="Y1" s="175"/>
    </row>
    <row r="2" spans="1:25" x14ac:dyDescent="0.25">
      <c r="A2" s="175"/>
      <c r="B2" s="179"/>
      <c r="C2" s="175"/>
      <c r="D2" s="175"/>
      <c r="E2" s="175"/>
      <c r="F2" s="175"/>
      <c r="G2" s="175"/>
      <c r="H2" s="175"/>
      <c r="I2" s="175"/>
      <c r="J2" s="175"/>
      <c r="K2" s="175"/>
      <c r="L2" s="175"/>
      <c r="M2" s="175"/>
      <c r="N2" s="175"/>
      <c r="O2" s="175"/>
      <c r="P2" s="175"/>
      <c r="Q2" s="175"/>
      <c r="R2" s="175"/>
      <c r="S2" s="175"/>
      <c r="T2" s="175"/>
      <c r="U2" s="175"/>
      <c r="V2" s="175"/>
      <c r="W2" s="175"/>
      <c r="X2" s="175"/>
      <c r="Y2" s="175"/>
    </row>
    <row r="3" spans="1:25" x14ac:dyDescent="0.25">
      <c r="A3" s="175"/>
      <c r="B3" s="179"/>
      <c r="C3" s="175"/>
      <c r="D3" s="175"/>
      <c r="E3" s="175"/>
      <c r="F3" s="175"/>
      <c r="G3" s="175"/>
      <c r="H3" s="175"/>
      <c r="I3" s="175"/>
      <c r="J3" s="175"/>
      <c r="K3" s="175"/>
      <c r="L3" s="175"/>
      <c r="M3" s="175"/>
      <c r="N3" s="175"/>
      <c r="O3" s="175"/>
      <c r="P3" s="175"/>
      <c r="Q3" s="175"/>
      <c r="R3" s="175"/>
      <c r="S3" s="175"/>
      <c r="T3" s="175"/>
      <c r="U3" s="175"/>
      <c r="V3" s="175"/>
      <c r="W3" s="175"/>
      <c r="X3" s="175"/>
      <c r="Y3" s="175"/>
    </row>
    <row r="4" spans="1:25" x14ac:dyDescent="0.25">
      <c r="A4" s="175"/>
      <c r="B4" s="179"/>
      <c r="C4" s="175"/>
      <c r="D4" s="175"/>
      <c r="E4" s="175"/>
      <c r="F4" s="175"/>
      <c r="G4" s="175"/>
      <c r="H4" s="175"/>
      <c r="I4" s="175"/>
      <c r="J4" s="175"/>
      <c r="K4" s="175"/>
      <c r="L4" s="175"/>
      <c r="M4" s="175"/>
      <c r="N4" s="175"/>
      <c r="O4" s="175"/>
      <c r="P4" s="175"/>
      <c r="Q4" s="175"/>
      <c r="R4" s="175"/>
      <c r="S4" s="175"/>
      <c r="T4" s="175"/>
      <c r="U4" s="175"/>
      <c r="V4" s="175"/>
      <c r="W4" s="175"/>
      <c r="X4" s="175"/>
      <c r="Y4" s="175"/>
    </row>
    <row r="5" spans="1:25" x14ac:dyDescent="0.25">
      <c r="A5" s="777" t="s">
        <v>1701</v>
      </c>
      <c r="B5" s="758"/>
      <c r="C5" s="758"/>
      <c r="D5" s="758"/>
      <c r="E5" s="758"/>
      <c r="F5" s="182"/>
      <c r="G5" s="182"/>
      <c r="H5" s="182"/>
      <c r="I5" s="182"/>
      <c r="J5" s="182"/>
      <c r="K5" s="182"/>
      <c r="L5" s="182"/>
      <c r="M5" s="182"/>
      <c r="N5" s="182"/>
      <c r="O5" s="182"/>
      <c r="P5" s="182"/>
      <c r="Q5" s="182"/>
      <c r="R5" s="182"/>
      <c r="S5" s="182"/>
      <c r="T5" s="182"/>
      <c r="U5" s="182"/>
      <c r="V5" s="182"/>
      <c r="W5" s="182"/>
      <c r="X5" s="182"/>
      <c r="Y5" s="175"/>
    </row>
    <row r="6" spans="1:25" x14ac:dyDescent="0.25">
      <c r="A6" s="175"/>
      <c r="B6" s="179"/>
      <c r="C6" s="175"/>
      <c r="D6" s="175"/>
      <c r="E6" s="175"/>
      <c r="F6" s="175"/>
      <c r="G6" s="175"/>
      <c r="H6" s="175"/>
      <c r="I6" s="175"/>
      <c r="J6" s="175"/>
      <c r="K6" s="175"/>
      <c r="L6" s="175"/>
      <c r="M6" s="175"/>
      <c r="N6" s="175"/>
      <c r="O6" s="175"/>
      <c r="P6" s="175"/>
      <c r="Q6" s="175"/>
      <c r="R6" s="175"/>
      <c r="S6" s="175"/>
      <c r="T6" s="175"/>
      <c r="U6" s="175"/>
      <c r="V6" s="175"/>
      <c r="W6" s="175"/>
      <c r="X6" s="175"/>
      <c r="Y6" s="175"/>
    </row>
    <row r="7" spans="1:25" x14ac:dyDescent="0.25">
      <c r="A7" s="175"/>
      <c r="B7" s="796"/>
      <c r="C7" s="758"/>
      <c r="D7" s="175"/>
      <c r="E7" s="175"/>
      <c r="F7" s="175"/>
      <c r="G7" s="175"/>
      <c r="H7" s="175"/>
      <c r="I7" s="175"/>
      <c r="J7" s="175"/>
      <c r="K7" s="175"/>
      <c r="L7" s="175"/>
      <c r="M7" s="175"/>
      <c r="N7" s="175"/>
      <c r="O7" s="175"/>
      <c r="P7" s="175"/>
      <c r="Q7" s="175"/>
      <c r="R7" s="175"/>
      <c r="S7" s="175"/>
      <c r="T7" s="175"/>
      <c r="U7" s="175"/>
      <c r="V7" s="175"/>
      <c r="W7" s="175"/>
      <c r="X7" s="175"/>
      <c r="Y7" s="175"/>
    </row>
    <row r="8" spans="1:25" x14ac:dyDescent="0.25">
      <c r="A8" s="175"/>
      <c r="B8" s="795" t="s">
        <v>276</v>
      </c>
      <c r="C8" s="785"/>
      <c r="D8" s="175"/>
      <c r="E8" s="175"/>
      <c r="F8" s="175"/>
      <c r="G8" s="175"/>
      <c r="H8" s="175"/>
      <c r="I8" s="175"/>
      <c r="J8" s="175"/>
      <c r="K8" s="175"/>
      <c r="L8" s="175"/>
      <c r="M8" s="175"/>
      <c r="N8" s="175"/>
      <c r="O8" s="175"/>
      <c r="P8" s="175"/>
      <c r="Q8" s="175"/>
      <c r="R8" s="175"/>
      <c r="S8" s="175"/>
      <c r="T8" s="175"/>
      <c r="U8" s="175"/>
      <c r="V8" s="175"/>
      <c r="W8" s="175"/>
      <c r="X8" s="175"/>
    </row>
    <row r="9" spans="1:25" x14ac:dyDescent="0.25">
      <c r="A9" s="184"/>
      <c r="B9" s="575">
        <v>45473</v>
      </c>
      <c r="C9" s="575">
        <v>45107</v>
      </c>
      <c r="D9" s="182"/>
      <c r="E9" s="182"/>
      <c r="F9" s="182"/>
      <c r="G9" s="182"/>
      <c r="H9" s="182"/>
      <c r="I9" s="182"/>
      <c r="J9" s="182"/>
      <c r="K9" s="182"/>
      <c r="L9" s="182"/>
      <c r="M9" s="182"/>
      <c r="N9" s="182"/>
      <c r="O9" s="182"/>
      <c r="P9" s="182"/>
      <c r="Q9" s="182"/>
      <c r="R9" s="182"/>
      <c r="S9" s="182"/>
      <c r="T9" s="182"/>
      <c r="U9" s="182"/>
      <c r="V9" s="182"/>
      <c r="W9" s="182"/>
      <c r="X9" s="182"/>
      <c r="Y9" s="175"/>
    </row>
    <row r="10" spans="1:25" x14ac:dyDescent="0.25">
      <c r="A10" s="184" t="s">
        <v>1702</v>
      </c>
      <c r="B10" s="179"/>
      <c r="C10" s="376"/>
      <c r="D10" s="182"/>
      <c r="E10" s="182"/>
      <c r="F10" s="182"/>
      <c r="H10" s="182"/>
      <c r="I10" s="182"/>
      <c r="J10" s="182"/>
      <c r="K10" s="182"/>
      <c r="L10" s="182"/>
      <c r="M10" s="182"/>
      <c r="N10" s="182"/>
      <c r="O10" s="182"/>
      <c r="P10" s="182"/>
      <c r="Q10" s="182"/>
      <c r="R10" s="182"/>
      <c r="S10" s="182"/>
      <c r="T10" s="182"/>
      <c r="U10" s="182"/>
      <c r="V10" s="182"/>
      <c r="W10" s="182"/>
      <c r="X10" s="182"/>
    </row>
    <row r="11" spans="1:25" x14ac:dyDescent="0.25">
      <c r="A11" s="182" t="s">
        <v>1703</v>
      </c>
      <c r="B11" s="179">
        <v>259334.32299999995</v>
      </c>
      <c r="C11" s="373">
        <v>-538504.34800000302</v>
      </c>
      <c r="D11" s="182"/>
      <c r="E11" s="182"/>
      <c r="F11" s="182"/>
      <c r="G11" s="182"/>
      <c r="H11" s="182"/>
      <c r="I11" s="182"/>
      <c r="J11" s="182"/>
      <c r="K11" s="182"/>
      <c r="L11" s="182"/>
      <c r="M11" s="182"/>
      <c r="N11" s="182"/>
      <c r="O11" s="182"/>
      <c r="P11" s="182"/>
      <c r="Q11" s="182"/>
      <c r="R11" s="182"/>
      <c r="S11" s="182"/>
      <c r="T11" s="182"/>
      <c r="U11" s="182"/>
      <c r="V11" s="182"/>
      <c r="W11" s="182"/>
      <c r="X11" s="182"/>
    </row>
    <row r="12" spans="1:25" x14ac:dyDescent="0.25">
      <c r="A12" s="184" t="s">
        <v>1704</v>
      </c>
      <c r="B12" s="181"/>
      <c r="C12" s="377"/>
      <c r="D12" s="182"/>
      <c r="E12" s="182"/>
      <c r="F12" s="182"/>
      <c r="G12" s="182"/>
      <c r="H12" s="182"/>
      <c r="I12" s="182"/>
      <c r="J12" s="182"/>
      <c r="K12" s="182"/>
      <c r="L12" s="182"/>
      <c r="M12" s="182"/>
      <c r="N12" s="182"/>
      <c r="O12" s="182"/>
      <c r="P12" s="182"/>
      <c r="Q12" s="182"/>
      <c r="R12" s="182"/>
      <c r="S12" s="182"/>
      <c r="T12" s="182"/>
      <c r="U12" s="182"/>
      <c r="V12" s="182"/>
      <c r="W12" s="182"/>
      <c r="X12" s="182"/>
    </row>
    <row r="13" spans="1:25" ht="14.1" customHeight="1" x14ac:dyDescent="0.25">
      <c r="A13" s="182" t="s">
        <v>79</v>
      </c>
      <c r="B13" s="179">
        <v>133159.96</v>
      </c>
      <c r="C13" s="373">
        <v>273445.53700000001</v>
      </c>
      <c r="D13" s="182"/>
      <c r="E13" s="182"/>
      <c r="F13" s="182"/>
      <c r="G13" s="182"/>
      <c r="H13" s="182"/>
      <c r="I13" s="182"/>
      <c r="J13" s="182"/>
      <c r="K13" s="182"/>
      <c r="L13" s="182"/>
      <c r="M13" s="182"/>
      <c r="N13" s="182"/>
      <c r="O13" s="182"/>
      <c r="P13" s="182"/>
      <c r="Q13" s="182"/>
      <c r="R13" s="182"/>
      <c r="S13" s="182"/>
      <c r="T13" s="182"/>
      <c r="U13" s="182"/>
      <c r="V13" s="182"/>
      <c r="W13" s="182"/>
      <c r="X13" s="182"/>
    </row>
    <row r="14" spans="1:25" x14ac:dyDescent="0.25">
      <c r="A14" s="184" t="s">
        <v>1705</v>
      </c>
      <c r="B14" s="181"/>
      <c r="C14" s="377"/>
      <c r="D14" s="182"/>
      <c r="E14" s="182"/>
      <c r="F14" s="182"/>
      <c r="G14" s="182"/>
      <c r="H14" s="182"/>
      <c r="I14" s="182"/>
      <c r="J14" s="182"/>
      <c r="K14" s="182"/>
      <c r="L14" s="182"/>
      <c r="M14" s="182"/>
      <c r="N14" s="182"/>
      <c r="O14" s="182"/>
      <c r="P14" s="182"/>
      <c r="Q14" s="182"/>
      <c r="R14" s="182"/>
      <c r="S14" s="182"/>
      <c r="T14" s="182"/>
      <c r="U14" s="182"/>
      <c r="V14" s="182"/>
      <c r="W14" s="182"/>
      <c r="X14" s="182"/>
    </row>
    <row r="15" spans="1:25" x14ac:dyDescent="0.25">
      <c r="A15" s="182" t="s">
        <v>1706</v>
      </c>
      <c r="B15" s="179">
        <v>135861.61800000002</v>
      </c>
      <c r="C15" s="373">
        <v>462914.25099999999</v>
      </c>
      <c r="D15" s="182"/>
      <c r="E15" s="182"/>
      <c r="F15" s="182"/>
      <c r="G15" s="182"/>
      <c r="H15" s="182"/>
      <c r="I15" s="182"/>
      <c r="J15" s="182"/>
      <c r="K15" s="182"/>
      <c r="L15" s="182"/>
      <c r="M15" s="182"/>
      <c r="N15" s="182"/>
      <c r="O15" s="182"/>
      <c r="P15" s="182"/>
      <c r="Q15" s="182"/>
      <c r="R15" s="182"/>
      <c r="S15" s="182"/>
      <c r="T15" s="182"/>
      <c r="U15" s="182"/>
      <c r="V15" s="182"/>
      <c r="W15" s="182"/>
      <c r="X15" s="182"/>
      <c r="Y15" s="175"/>
    </row>
    <row r="16" spans="1:25" ht="15.75" customHeight="1" x14ac:dyDescent="0.25">
      <c r="A16" s="184" t="s">
        <v>1707</v>
      </c>
      <c r="B16" s="303">
        <v>528355.90099999995</v>
      </c>
      <c r="C16" s="378">
        <v>197855.43999999698</v>
      </c>
      <c r="D16" s="182"/>
      <c r="E16" s="182"/>
      <c r="F16" s="182"/>
      <c r="G16" s="182"/>
      <c r="H16" s="182"/>
      <c r="I16" s="182"/>
      <c r="J16" s="182"/>
      <c r="K16" s="182"/>
      <c r="L16" s="182"/>
      <c r="M16" s="182"/>
      <c r="N16" s="182"/>
      <c r="O16" s="182"/>
      <c r="P16" s="182"/>
      <c r="Q16" s="182"/>
      <c r="R16" s="182"/>
      <c r="S16" s="182"/>
      <c r="T16" s="182"/>
      <c r="U16" s="182"/>
      <c r="V16" s="182"/>
      <c r="W16" s="182"/>
      <c r="X16" s="182"/>
      <c r="Y16" s="175"/>
    </row>
    <row r="17" spans="1:25" ht="15.75" customHeight="1" x14ac:dyDescent="0.25">
      <c r="A17" s="182"/>
      <c r="B17" s="298"/>
      <c r="C17" s="298"/>
      <c r="D17" s="182"/>
      <c r="E17" s="182"/>
      <c r="F17" s="182"/>
      <c r="G17" s="182"/>
      <c r="H17" s="182"/>
      <c r="I17" s="182"/>
      <c r="J17" s="182"/>
      <c r="K17" s="182"/>
      <c r="L17" s="182"/>
      <c r="M17" s="182"/>
      <c r="N17" s="182"/>
      <c r="O17" s="182"/>
      <c r="P17" s="182"/>
      <c r="Q17" s="182"/>
      <c r="R17" s="182"/>
      <c r="S17" s="182"/>
      <c r="T17" s="182"/>
      <c r="U17" s="182"/>
      <c r="V17" s="182"/>
      <c r="W17" s="182"/>
      <c r="X17" s="182"/>
      <c r="Y17" s="175"/>
    </row>
    <row r="18" spans="1:25" ht="15.75" customHeight="1" x14ac:dyDescent="0.25">
      <c r="A18" s="175"/>
      <c r="B18" s="179"/>
      <c r="C18" s="379"/>
      <c r="D18" s="175"/>
      <c r="E18" s="175"/>
      <c r="F18" s="175"/>
      <c r="G18" s="175"/>
      <c r="H18" s="175"/>
      <c r="I18" s="175"/>
      <c r="J18" s="175"/>
      <c r="K18" s="175"/>
      <c r="L18" s="175"/>
      <c r="M18" s="175"/>
      <c r="N18" s="175"/>
      <c r="O18" s="175"/>
      <c r="P18" s="175"/>
      <c r="Q18" s="175"/>
      <c r="R18" s="175"/>
      <c r="S18" s="175"/>
      <c r="T18" s="175"/>
      <c r="U18" s="175"/>
      <c r="V18" s="175"/>
      <c r="W18" s="175"/>
      <c r="X18" s="175"/>
      <c r="Y18" s="175"/>
    </row>
    <row r="19" spans="1:25" ht="15.75" customHeight="1" x14ac:dyDescent="0.25">
      <c r="A19" s="175"/>
      <c r="B19" s="179"/>
      <c r="C19" s="379"/>
      <c r="D19" s="175"/>
      <c r="E19" s="175"/>
      <c r="F19" s="175"/>
      <c r="G19" s="175"/>
      <c r="H19" s="175"/>
      <c r="I19" s="175"/>
      <c r="J19" s="175"/>
      <c r="K19" s="175"/>
      <c r="L19" s="175"/>
      <c r="M19" s="175"/>
      <c r="N19" s="175"/>
      <c r="O19" s="175"/>
      <c r="P19" s="175"/>
      <c r="Q19" s="175"/>
      <c r="R19" s="175"/>
      <c r="S19" s="175"/>
      <c r="T19" s="175"/>
      <c r="U19" s="175"/>
      <c r="V19" s="175"/>
      <c r="W19" s="175"/>
      <c r="X19" s="175"/>
      <c r="Y19" s="175"/>
    </row>
    <row r="20" spans="1:25" ht="15.75" customHeight="1" x14ac:dyDescent="0.25">
      <c r="A20" s="175"/>
      <c r="B20" s="179"/>
      <c r="C20" s="175"/>
      <c r="D20" s="175"/>
      <c r="E20" s="175"/>
      <c r="F20" s="175"/>
      <c r="G20" s="175"/>
      <c r="H20" s="175"/>
      <c r="I20" s="175"/>
      <c r="J20" s="175"/>
      <c r="K20" s="175"/>
      <c r="L20" s="175"/>
      <c r="M20" s="175"/>
      <c r="N20" s="175"/>
      <c r="O20" s="175"/>
      <c r="P20" s="175"/>
      <c r="Q20" s="175"/>
      <c r="R20" s="175"/>
      <c r="S20" s="175"/>
      <c r="T20" s="175"/>
      <c r="U20" s="175"/>
      <c r="V20" s="175"/>
      <c r="W20" s="175"/>
      <c r="X20" s="175"/>
      <c r="Y20" s="175"/>
    </row>
    <row r="21" spans="1:25" x14ac:dyDescent="0.25">
      <c r="A21" s="175"/>
      <c r="B21" s="179"/>
      <c r="C21" s="175"/>
      <c r="D21" s="175"/>
      <c r="E21" s="175"/>
      <c r="F21" s="175"/>
      <c r="G21" s="175"/>
      <c r="H21" s="175"/>
      <c r="I21" s="175"/>
      <c r="J21" s="175"/>
      <c r="K21" s="175"/>
      <c r="L21" s="175"/>
      <c r="M21" s="175"/>
      <c r="N21" s="175"/>
      <c r="O21" s="175"/>
      <c r="P21" s="175"/>
      <c r="Q21" s="175"/>
      <c r="R21" s="175"/>
      <c r="S21" s="175"/>
      <c r="T21" s="175"/>
      <c r="U21" s="175"/>
      <c r="V21" s="175"/>
      <c r="W21" s="175"/>
      <c r="X21" s="175"/>
      <c r="Y21" s="175"/>
    </row>
    <row r="22" spans="1:25" ht="13.5" customHeight="1" x14ac:dyDescent="0.25">
      <c r="A22" s="175"/>
      <c r="B22" s="179"/>
      <c r="C22" s="175"/>
      <c r="D22" s="175"/>
      <c r="E22" s="175"/>
      <c r="F22" s="175"/>
      <c r="G22" s="175"/>
      <c r="H22" s="175"/>
      <c r="I22" s="175"/>
      <c r="J22" s="175"/>
      <c r="K22" s="175"/>
      <c r="L22" s="175"/>
      <c r="M22" s="175"/>
      <c r="N22" s="175"/>
      <c r="O22" s="175"/>
      <c r="P22" s="175"/>
      <c r="Q22" s="175"/>
      <c r="R22" s="175"/>
      <c r="S22" s="175"/>
      <c r="T22" s="175"/>
      <c r="U22" s="175"/>
      <c r="V22" s="175"/>
      <c r="W22" s="175"/>
      <c r="X22" s="175"/>
      <c r="Y22" s="175"/>
    </row>
    <row r="23" spans="1:25" ht="15.75" customHeight="1" x14ac:dyDescent="0.25">
      <c r="A23" s="175"/>
      <c r="B23" s="179"/>
      <c r="C23" s="175"/>
      <c r="D23" s="175"/>
      <c r="E23" s="175"/>
      <c r="F23" s="175"/>
      <c r="G23" s="175"/>
      <c r="H23" s="175"/>
      <c r="I23" s="175"/>
      <c r="J23" s="175"/>
      <c r="K23" s="175"/>
      <c r="L23" s="175"/>
      <c r="M23" s="175"/>
      <c r="N23" s="175"/>
      <c r="O23" s="175"/>
      <c r="P23" s="175"/>
      <c r="Q23" s="175"/>
      <c r="R23" s="175"/>
      <c r="S23" s="175"/>
      <c r="T23" s="175"/>
      <c r="U23" s="175"/>
      <c r="V23" s="175"/>
      <c r="W23" s="175"/>
      <c r="X23" s="175"/>
      <c r="Y23" s="175"/>
    </row>
    <row r="24" spans="1:25" ht="15.75" customHeight="1" x14ac:dyDescent="0.25">
      <c r="A24" s="175"/>
      <c r="B24" s="179"/>
      <c r="C24" s="175"/>
      <c r="D24" s="175"/>
      <c r="E24" s="175"/>
      <c r="F24" s="175"/>
      <c r="G24" s="175"/>
      <c r="H24" s="175"/>
      <c r="I24" s="175"/>
      <c r="J24" s="175"/>
      <c r="K24" s="175"/>
      <c r="L24" s="175"/>
      <c r="M24" s="175"/>
      <c r="N24" s="175"/>
      <c r="O24" s="175"/>
      <c r="P24" s="175"/>
      <c r="Q24" s="175"/>
      <c r="R24" s="175"/>
      <c r="S24" s="175"/>
      <c r="T24" s="175"/>
      <c r="U24" s="175"/>
      <c r="V24" s="175"/>
      <c r="W24" s="175"/>
      <c r="X24" s="175"/>
      <c r="Y24" s="175"/>
    </row>
    <row r="25" spans="1:25" ht="15.75" customHeight="1" x14ac:dyDescent="0.25">
      <c r="A25" s="175"/>
      <c r="B25" s="179"/>
      <c r="C25" s="175"/>
      <c r="D25" s="175"/>
      <c r="E25" s="175"/>
      <c r="F25" s="175"/>
      <c r="G25" s="175"/>
      <c r="H25" s="175"/>
      <c r="I25" s="175"/>
      <c r="J25" s="175"/>
      <c r="K25" s="175"/>
      <c r="L25" s="175"/>
      <c r="M25" s="175"/>
      <c r="N25" s="175"/>
      <c r="O25" s="175"/>
      <c r="P25" s="175"/>
      <c r="Q25" s="175"/>
      <c r="R25" s="175"/>
      <c r="S25" s="175"/>
      <c r="T25" s="175"/>
      <c r="U25" s="175"/>
      <c r="V25" s="175"/>
      <c r="W25" s="175"/>
      <c r="X25" s="175"/>
      <c r="Y25" s="175"/>
    </row>
    <row r="26" spans="1:25" ht="15.75" customHeight="1" x14ac:dyDescent="0.25">
      <c r="A26" s="175"/>
      <c r="B26" s="179"/>
      <c r="C26" s="175"/>
      <c r="D26" s="175"/>
      <c r="E26" s="175"/>
      <c r="F26" s="175"/>
      <c r="G26" s="175"/>
      <c r="H26" s="175"/>
      <c r="I26" s="175"/>
      <c r="J26" s="175"/>
      <c r="K26" s="175"/>
      <c r="L26" s="175"/>
      <c r="M26" s="175"/>
      <c r="N26" s="175"/>
      <c r="O26" s="175"/>
      <c r="P26" s="175"/>
      <c r="Q26" s="175"/>
      <c r="R26" s="175"/>
      <c r="S26" s="175"/>
      <c r="T26" s="175"/>
      <c r="U26" s="175"/>
      <c r="V26" s="175"/>
      <c r="W26" s="175"/>
      <c r="X26" s="175"/>
      <c r="Y26" s="175"/>
    </row>
    <row r="27" spans="1:25" ht="15.75" customHeight="1" x14ac:dyDescent="0.25">
      <c r="A27" s="175"/>
      <c r="B27" s="179"/>
      <c r="C27" s="175"/>
      <c r="D27" s="175"/>
      <c r="E27" s="175"/>
      <c r="F27" s="175"/>
      <c r="G27" s="175"/>
      <c r="H27" s="175"/>
      <c r="I27" s="175"/>
      <c r="J27" s="175"/>
      <c r="K27" s="175"/>
      <c r="L27" s="175"/>
      <c r="M27" s="175"/>
      <c r="N27" s="175"/>
      <c r="O27" s="175"/>
      <c r="P27" s="175"/>
      <c r="Q27" s="175"/>
      <c r="R27" s="175"/>
      <c r="S27" s="175"/>
      <c r="T27" s="175"/>
      <c r="U27" s="175"/>
      <c r="V27" s="175"/>
      <c r="W27" s="175"/>
      <c r="X27" s="175"/>
      <c r="Y27" s="175"/>
    </row>
    <row r="28" spans="1:25" ht="15.75" customHeight="1" x14ac:dyDescent="0.25">
      <c r="A28" s="175"/>
      <c r="B28" s="179"/>
      <c r="C28" s="175"/>
      <c r="D28" s="175"/>
      <c r="E28" s="175"/>
      <c r="F28" s="175"/>
      <c r="G28" s="175"/>
      <c r="H28" s="175"/>
      <c r="I28" s="175"/>
      <c r="J28" s="175"/>
      <c r="K28" s="175"/>
      <c r="L28" s="175"/>
      <c r="M28" s="175"/>
      <c r="N28" s="175"/>
      <c r="O28" s="175"/>
      <c r="P28" s="175"/>
      <c r="Q28" s="175"/>
      <c r="R28" s="175"/>
      <c r="S28" s="175"/>
      <c r="T28" s="175"/>
      <c r="U28" s="175"/>
      <c r="V28" s="175"/>
      <c r="W28" s="175"/>
      <c r="X28" s="175"/>
      <c r="Y28" s="175"/>
    </row>
    <row r="29" spans="1:25" ht="15.75" customHeight="1" x14ac:dyDescent="0.25">
      <c r="A29" s="175"/>
      <c r="B29" s="179"/>
      <c r="C29" s="175"/>
      <c r="D29" s="175"/>
      <c r="E29" s="175"/>
      <c r="F29" s="175"/>
      <c r="G29" s="175"/>
      <c r="H29" s="175"/>
      <c r="I29" s="175"/>
      <c r="J29" s="175"/>
      <c r="K29" s="175"/>
      <c r="L29" s="175"/>
      <c r="M29" s="175"/>
      <c r="N29" s="175"/>
      <c r="O29" s="175"/>
      <c r="P29" s="175"/>
      <c r="Q29" s="175"/>
      <c r="R29" s="175"/>
      <c r="S29" s="175"/>
      <c r="T29" s="175"/>
      <c r="U29" s="175"/>
      <c r="V29" s="175"/>
      <c r="W29" s="175"/>
      <c r="X29" s="175"/>
      <c r="Y29" s="175"/>
    </row>
    <row r="30" spans="1:25" ht="15.75" customHeight="1" x14ac:dyDescent="0.25">
      <c r="A30" s="175"/>
      <c r="B30" s="179"/>
      <c r="C30" s="175"/>
      <c r="D30" s="175"/>
      <c r="E30" s="175"/>
      <c r="F30" s="175"/>
      <c r="G30" s="175"/>
      <c r="H30" s="175"/>
      <c r="I30" s="175"/>
      <c r="J30" s="175"/>
      <c r="K30" s="175"/>
      <c r="L30" s="175"/>
      <c r="M30" s="175"/>
      <c r="N30" s="175"/>
      <c r="O30" s="175"/>
      <c r="P30" s="175"/>
      <c r="Q30" s="175"/>
      <c r="R30" s="175"/>
      <c r="S30" s="175"/>
      <c r="T30" s="175"/>
      <c r="U30" s="175"/>
      <c r="V30" s="175"/>
      <c r="W30" s="175"/>
      <c r="X30" s="175"/>
      <c r="Y30" s="175"/>
    </row>
    <row r="31" spans="1:25" ht="15.75" customHeight="1" x14ac:dyDescent="0.25">
      <c r="A31" s="175"/>
      <c r="B31" s="179"/>
      <c r="C31" s="175"/>
      <c r="D31" s="175"/>
      <c r="E31" s="175"/>
      <c r="F31" s="175"/>
      <c r="G31" s="175"/>
      <c r="H31" s="175"/>
      <c r="I31" s="175"/>
      <c r="J31" s="175"/>
      <c r="K31" s="175"/>
      <c r="L31" s="175"/>
      <c r="M31" s="175"/>
      <c r="N31" s="175"/>
      <c r="O31" s="175"/>
      <c r="P31" s="175"/>
      <c r="Q31" s="175"/>
      <c r="R31" s="175"/>
      <c r="S31" s="175"/>
      <c r="T31" s="175"/>
      <c r="U31" s="175"/>
      <c r="V31" s="175"/>
      <c r="W31" s="175"/>
      <c r="X31" s="175"/>
      <c r="Y31" s="175"/>
    </row>
    <row r="32" spans="1:25" ht="15.75" customHeight="1" x14ac:dyDescent="0.25">
      <c r="A32" s="175"/>
      <c r="B32" s="179"/>
      <c r="C32" s="175"/>
      <c r="D32" s="175"/>
      <c r="E32" s="175"/>
      <c r="F32" s="175"/>
      <c r="G32" s="175"/>
      <c r="H32" s="175"/>
      <c r="I32" s="175"/>
      <c r="J32" s="175"/>
      <c r="K32" s="175"/>
      <c r="L32" s="175"/>
      <c r="M32" s="175"/>
      <c r="N32" s="175"/>
      <c r="O32" s="175"/>
      <c r="P32" s="175"/>
      <c r="Q32" s="175"/>
      <c r="R32" s="175"/>
      <c r="S32" s="175"/>
      <c r="T32" s="175"/>
      <c r="U32" s="175"/>
      <c r="V32" s="175"/>
      <c r="W32" s="175"/>
      <c r="X32" s="175"/>
      <c r="Y32" s="175"/>
    </row>
    <row r="33" spans="1:25" ht="15.75" customHeight="1" x14ac:dyDescent="0.25">
      <c r="A33" s="175"/>
      <c r="B33" s="179"/>
      <c r="C33" s="175"/>
      <c r="D33" s="175"/>
      <c r="E33" s="175"/>
      <c r="F33" s="175"/>
      <c r="G33" s="175"/>
      <c r="H33" s="175"/>
      <c r="I33" s="175"/>
      <c r="J33" s="175"/>
      <c r="K33" s="175"/>
      <c r="L33" s="175"/>
      <c r="M33" s="175"/>
      <c r="N33" s="175"/>
      <c r="O33" s="175"/>
      <c r="P33" s="175"/>
      <c r="Q33" s="175"/>
      <c r="R33" s="175"/>
      <c r="S33" s="175"/>
      <c r="T33" s="175"/>
      <c r="U33" s="175"/>
      <c r="V33" s="175"/>
      <c r="W33" s="175"/>
      <c r="X33" s="175"/>
      <c r="Y33" s="175"/>
    </row>
    <row r="34" spans="1:25" ht="15.75" customHeight="1" x14ac:dyDescent="0.25">
      <c r="A34" s="175"/>
      <c r="B34" s="179"/>
      <c r="C34" s="175"/>
      <c r="D34" s="175"/>
      <c r="E34" s="175"/>
      <c r="F34" s="175"/>
      <c r="G34" s="175"/>
      <c r="H34" s="175"/>
      <c r="I34" s="175"/>
      <c r="J34" s="175"/>
      <c r="K34" s="175"/>
      <c r="L34" s="175"/>
      <c r="M34" s="175"/>
      <c r="N34" s="175"/>
      <c r="O34" s="175"/>
      <c r="P34" s="175"/>
      <c r="Q34" s="175"/>
      <c r="R34" s="175"/>
      <c r="S34" s="175"/>
      <c r="T34" s="175"/>
      <c r="U34" s="175"/>
      <c r="V34" s="175"/>
      <c r="W34" s="175"/>
      <c r="X34" s="175"/>
      <c r="Y34" s="175"/>
    </row>
    <row r="35" spans="1:25" ht="15.75" customHeight="1" x14ac:dyDescent="0.25">
      <c r="A35" s="175"/>
      <c r="B35" s="179"/>
      <c r="C35" s="175"/>
      <c r="D35" s="175"/>
      <c r="E35" s="175"/>
      <c r="F35" s="175"/>
      <c r="G35" s="175"/>
      <c r="H35" s="175"/>
      <c r="I35" s="175"/>
      <c r="J35" s="175"/>
      <c r="K35" s="175"/>
      <c r="L35" s="175"/>
      <c r="M35" s="175"/>
      <c r="N35" s="175"/>
      <c r="O35" s="175"/>
      <c r="P35" s="175"/>
      <c r="Q35" s="175"/>
      <c r="R35" s="175"/>
      <c r="S35" s="175"/>
      <c r="T35" s="175"/>
      <c r="U35" s="175"/>
      <c r="V35" s="175"/>
      <c r="W35" s="175"/>
      <c r="X35" s="175"/>
      <c r="Y35" s="175"/>
    </row>
    <row r="36" spans="1:25" ht="15.75" customHeight="1" x14ac:dyDescent="0.25">
      <c r="A36" s="175"/>
      <c r="B36" s="179"/>
      <c r="C36" s="175"/>
      <c r="D36" s="175"/>
      <c r="E36" s="175"/>
      <c r="F36" s="175"/>
      <c r="G36" s="175"/>
      <c r="H36" s="175"/>
      <c r="I36" s="175"/>
      <c r="J36" s="175"/>
      <c r="K36" s="175"/>
      <c r="L36" s="175"/>
      <c r="M36" s="175"/>
      <c r="N36" s="175"/>
      <c r="O36" s="175"/>
      <c r="P36" s="175"/>
      <c r="Q36" s="175"/>
      <c r="R36" s="175"/>
      <c r="S36" s="175"/>
      <c r="T36" s="175"/>
      <c r="U36" s="175"/>
      <c r="V36" s="175"/>
      <c r="W36" s="175"/>
      <c r="X36" s="175"/>
      <c r="Y36" s="175"/>
    </row>
    <row r="37" spans="1:25" ht="15.75" customHeight="1" x14ac:dyDescent="0.25">
      <c r="A37" s="175"/>
      <c r="B37" s="179"/>
      <c r="C37" s="175"/>
      <c r="D37" s="175"/>
      <c r="E37" s="175"/>
      <c r="F37" s="175"/>
      <c r="G37" s="175"/>
      <c r="H37" s="175"/>
      <c r="I37" s="175"/>
      <c r="J37" s="175"/>
      <c r="K37" s="175"/>
      <c r="L37" s="175"/>
      <c r="M37" s="175"/>
      <c r="N37" s="175"/>
      <c r="O37" s="175"/>
      <c r="P37" s="175"/>
      <c r="Q37" s="175"/>
      <c r="R37" s="175"/>
      <c r="S37" s="175"/>
      <c r="T37" s="175"/>
      <c r="U37" s="175"/>
      <c r="V37" s="175"/>
      <c r="W37" s="175"/>
      <c r="X37" s="175"/>
      <c r="Y37" s="175"/>
    </row>
    <row r="38" spans="1:25" ht="15.75" customHeight="1" x14ac:dyDescent="0.25">
      <c r="A38" s="175"/>
      <c r="B38" s="179"/>
      <c r="C38" s="175"/>
      <c r="D38" s="175"/>
      <c r="E38" s="175"/>
      <c r="F38" s="175"/>
      <c r="G38" s="175"/>
      <c r="H38" s="175"/>
      <c r="I38" s="175"/>
      <c r="J38" s="175"/>
      <c r="K38" s="175"/>
      <c r="L38" s="175"/>
      <c r="M38" s="175"/>
      <c r="N38" s="175"/>
      <c r="O38" s="175"/>
      <c r="P38" s="175"/>
      <c r="Q38" s="175"/>
      <c r="R38" s="175"/>
      <c r="S38" s="175"/>
      <c r="T38" s="175"/>
      <c r="U38" s="175"/>
      <c r="V38" s="175"/>
      <c r="W38" s="175"/>
      <c r="X38" s="175"/>
      <c r="Y38" s="175"/>
    </row>
    <row r="39" spans="1:25" ht="15.75" customHeight="1" x14ac:dyDescent="0.25">
      <c r="A39" s="175"/>
      <c r="B39" s="179"/>
      <c r="C39" s="175"/>
      <c r="D39" s="175"/>
      <c r="E39" s="175"/>
      <c r="F39" s="175"/>
      <c r="G39" s="175"/>
      <c r="H39" s="175"/>
      <c r="I39" s="175"/>
      <c r="J39" s="175"/>
      <c r="K39" s="175"/>
      <c r="L39" s="175"/>
      <c r="M39" s="175"/>
      <c r="N39" s="175"/>
      <c r="O39" s="175"/>
      <c r="P39" s="175"/>
      <c r="Q39" s="175"/>
      <c r="R39" s="175"/>
      <c r="S39" s="175"/>
      <c r="T39" s="175"/>
      <c r="U39" s="175"/>
      <c r="V39" s="175"/>
      <c r="W39" s="175"/>
      <c r="X39" s="175"/>
      <c r="Y39" s="175"/>
    </row>
    <row r="40" spans="1:25" ht="15.75" customHeight="1" x14ac:dyDescent="0.25">
      <c r="A40" s="175"/>
      <c r="B40" s="179"/>
      <c r="C40" s="175"/>
      <c r="D40" s="175"/>
      <c r="E40" s="175"/>
      <c r="F40" s="175"/>
      <c r="G40" s="175"/>
      <c r="H40" s="175"/>
      <c r="I40" s="175"/>
      <c r="J40" s="175"/>
      <c r="K40" s="175"/>
      <c r="L40" s="175"/>
      <c r="M40" s="175"/>
      <c r="N40" s="175"/>
      <c r="O40" s="175"/>
      <c r="P40" s="175"/>
      <c r="Q40" s="175"/>
      <c r="R40" s="175"/>
      <c r="S40" s="175"/>
      <c r="T40" s="175"/>
      <c r="U40" s="175"/>
      <c r="V40" s="175"/>
      <c r="W40" s="175"/>
      <c r="X40" s="175"/>
      <c r="Y40" s="175"/>
    </row>
    <row r="41" spans="1:25" ht="15.75" customHeight="1" x14ac:dyDescent="0.25">
      <c r="A41" s="175"/>
      <c r="B41" s="179"/>
      <c r="C41" s="175"/>
      <c r="D41" s="175"/>
      <c r="E41" s="175"/>
      <c r="F41" s="175"/>
      <c r="G41" s="175"/>
      <c r="H41" s="175"/>
      <c r="I41" s="175"/>
      <c r="J41" s="175"/>
      <c r="K41" s="175"/>
      <c r="L41" s="175"/>
      <c r="M41" s="175"/>
      <c r="N41" s="175"/>
      <c r="O41" s="175"/>
      <c r="P41" s="175"/>
      <c r="Q41" s="175"/>
      <c r="R41" s="175"/>
      <c r="S41" s="175"/>
      <c r="T41" s="175"/>
      <c r="U41" s="175"/>
      <c r="V41" s="175"/>
      <c r="W41" s="175"/>
      <c r="X41" s="175"/>
      <c r="Y41" s="175"/>
    </row>
    <row r="42" spans="1:25" ht="15.75" customHeight="1" x14ac:dyDescent="0.25">
      <c r="A42" s="175"/>
      <c r="B42" s="179"/>
      <c r="C42" s="175"/>
      <c r="D42" s="175"/>
      <c r="E42" s="175"/>
      <c r="F42" s="175"/>
      <c r="G42" s="175"/>
      <c r="H42" s="175"/>
      <c r="I42" s="175"/>
      <c r="J42" s="175"/>
      <c r="K42" s="175"/>
      <c r="L42" s="175"/>
      <c r="M42" s="175"/>
      <c r="N42" s="175"/>
      <c r="O42" s="175"/>
      <c r="P42" s="175"/>
      <c r="Q42" s="175"/>
      <c r="R42" s="175"/>
      <c r="S42" s="175"/>
      <c r="T42" s="175"/>
      <c r="U42" s="175"/>
      <c r="V42" s="175"/>
      <c r="W42" s="175"/>
      <c r="X42" s="175"/>
      <c r="Y42" s="175"/>
    </row>
    <row r="43" spans="1:25" ht="15.75" customHeight="1" x14ac:dyDescent="0.25">
      <c r="A43" s="175"/>
      <c r="B43" s="179"/>
      <c r="C43" s="175"/>
      <c r="D43" s="175"/>
      <c r="E43" s="175"/>
      <c r="F43" s="175"/>
      <c r="G43" s="175"/>
      <c r="H43" s="175"/>
      <c r="I43" s="175"/>
      <c r="J43" s="175"/>
      <c r="K43" s="175"/>
      <c r="L43" s="175"/>
      <c r="M43" s="175"/>
      <c r="N43" s="175"/>
      <c r="O43" s="175"/>
      <c r="P43" s="175"/>
      <c r="Q43" s="175"/>
      <c r="R43" s="175"/>
      <c r="S43" s="175"/>
      <c r="T43" s="175"/>
      <c r="U43" s="175"/>
      <c r="V43" s="175"/>
      <c r="W43" s="175"/>
      <c r="X43" s="175"/>
      <c r="Y43" s="175"/>
    </row>
    <row r="44" spans="1:25" ht="15.75" customHeight="1" x14ac:dyDescent="0.25">
      <c r="A44" s="175"/>
      <c r="B44" s="179"/>
      <c r="C44" s="175"/>
      <c r="D44" s="175"/>
      <c r="E44" s="175"/>
      <c r="F44" s="175"/>
      <c r="G44" s="175"/>
      <c r="H44" s="175"/>
      <c r="I44" s="175"/>
      <c r="J44" s="175"/>
      <c r="K44" s="175"/>
      <c r="L44" s="175"/>
      <c r="M44" s="175"/>
      <c r="N44" s="175"/>
      <c r="O44" s="175"/>
      <c r="P44" s="175"/>
      <c r="Q44" s="175"/>
      <c r="R44" s="175"/>
      <c r="S44" s="175"/>
      <c r="T44" s="175"/>
      <c r="U44" s="175"/>
      <c r="V44" s="175"/>
      <c r="W44" s="175"/>
      <c r="X44" s="175"/>
      <c r="Y44" s="175"/>
    </row>
    <row r="45" spans="1:25" ht="15.75" customHeight="1" x14ac:dyDescent="0.25">
      <c r="A45" s="175"/>
      <c r="B45" s="179"/>
      <c r="C45" s="175"/>
      <c r="D45" s="175"/>
      <c r="E45" s="175"/>
      <c r="F45" s="175"/>
      <c r="G45" s="175"/>
      <c r="H45" s="175"/>
      <c r="I45" s="175"/>
      <c r="J45" s="175"/>
      <c r="K45" s="175"/>
      <c r="L45" s="175"/>
      <c r="M45" s="175"/>
      <c r="N45" s="175"/>
      <c r="O45" s="175"/>
      <c r="P45" s="175"/>
      <c r="Q45" s="175"/>
      <c r="R45" s="175"/>
      <c r="S45" s="175"/>
      <c r="T45" s="175"/>
      <c r="U45" s="175"/>
      <c r="V45" s="175"/>
      <c r="W45" s="175"/>
      <c r="X45" s="175"/>
      <c r="Y45" s="175"/>
    </row>
    <row r="46" spans="1:25" ht="15.75" customHeight="1" x14ac:dyDescent="0.25">
      <c r="A46" s="175"/>
      <c r="B46" s="179"/>
      <c r="C46" s="175"/>
      <c r="D46" s="175"/>
      <c r="E46" s="175"/>
      <c r="F46" s="175"/>
      <c r="G46" s="175"/>
      <c r="H46" s="175"/>
      <c r="I46" s="175"/>
      <c r="J46" s="175"/>
      <c r="K46" s="175"/>
      <c r="L46" s="175"/>
      <c r="M46" s="175"/>
      <c r="N46" s="175"/>
      <c r="O46" s="175"/>
      <c r="P46" s="175"/>
      <c r="Q46" s="175"/>
      <c r="R46" s="175"/>
      <c r="S46" s="175"/>
      <c r="T46" s="175"/>
      <c r="U46" s="175"/>
      <c r="V46" s="175"/>
      <c r="W46" s="175"/>
      <c r="X46" s="175"/>
      <c r="Y46" s="175"/>
    </row>
    <row r="47" spans="1:25" ht="15.75" customHeight="1" x14ac:dyDescent="0.25">
      <c r="A47" s="175"/>
      <c r="B47" s="179"/>
      <c r="C47" s="175"/>
      <c r="D47" s="175"/>
      <c r="E47" s="175"/>
      <c r="F47" s="175"/>
      <c r="G47" s="175"/>
      <c r="H47" s="175"/>
      <c r="I47" s="175"/>
      <c r="J47" s="175"/>
      <c r="K47" s="175"/>
      <c r="L47" s="175"/>
      <c r="M47" s="175"/>
      <c r="N47" s="175"/>
      <c r="O47" s="175"/>
      <c r="P47" s="175"/>
      <c r="Q47" s="175"/>
      <c r="R47" s="175"/>
      <c r="S47" s="175"/>
      <c r="T47" s="175"/>
      <c r="U47" s="175"/>
      <c r="V47" s="175"/>
      <c r="W47" s="175"/>
      <c r="X47" s="175"/>
      <c r="Y47" s="175"/>
    </row>
    <row r="48" spans="1:25" ht="15.75" customHeight="1" x14ac:dyDescent="0.25">
      <c r="A48" s="175"/>
      <c r="B48" s="179"/>
      <c r="C48" s="175"/>
      <c r="D48" s="175"/>
      <c r="E48" s="175"/>
      <c r="F48" s="175"/>
      <c r="G48" s="175"/>
      <c r="H48" s="175"/>
      <c r="I48" s="175"/>
      <c r="J48" s="175"/>
      <c r="K48" s="175"/>
      <c r="L48" s="175"/>
      <c r="M48" s="175"/>
      <c r="N48" s="175"/>
      <c r="O48" s="175"/>
      <c r="P48" s="175"/>
      <c r="Q48" s="175"/>
      <c r="R48" s="175"/>
      <c r="S48" s="175"/>
      <c r="T48" s="175"/>
      <c r="U48" s="175"/>
      <c r="V48" s="175"/>
      <c r="W48" s="175"/>
      <c r="X48" s="175"/>
      <c r="Y48" s="175"/>
    </row>
    <row r="49" spans="1:25" ht="15.75" customHeight="1" x14ac:dyDescent="0.25">
      <c r="A49" s="175"/>
      <c r="B49" s="179"/>
      <c r="C49" s="175"/>
      <c r="D49" s="175"/>
      <c r="E49" s="175"/>
      <c r="F49" s="175"/>
      <c r="G49" s="175"/>
      <c r="H49" s="175"/>
      <c r="I49" s="175"/>
      <c r="J49" s="175"/>
      <c r="K49" s="175"/>
      <c r="L49" s="175"/>
      <c r="M49" s="175"/>
      <c r="N49" s="175"/>
      <c r="O49" s="175"/>
      <c r="P49" s="175"/>
      <c r="Q49" s="175"/>
      <c r="R49" s="175"/>
      <c r="S49" s="175"/>
      <c r="T49" s="175"/>
      <c r="U49" s="175"/>
      <c r="V49" s="175"/>
      <c r="W49" s="175"/>
      <c r="X49" s="175"/>
      <c r="Y49" s="175"/>
    </row>
    <row r="50" spans="1:25" ht="15.75" customHeight="1" x14ac:dyDescent="0.25">
      <c r="A50" s="175"/>
      <c r="B50" s="179"/>
      <c r="C50" s="175"/>
      <c r="D50" s="175"/>
      <c r="E50" s="175"/>
      <c r="F50" s="175"/>
      <c r="G50" s="175"/>
      <c r="H50" s="175"/>
      <c r="I50" s="175"/>
      <c r="J50" s="175"/>
      <c r="K50" s="175"/>
      <c r="L50" s="175"/>
      <c r="M50" s="175"/>
      <c r="N50" s="175"/>
      <c r="O50" s="175"/>
      <c r="P50" s="175"/>
      <c r="Q50" s="175"/>
      <c r="R50" s="175"/>
      <c r="S50" s="175"/>
      <c r="T50" s="175"/>
      <c r="U50" s="175"/>
      <c r="V50" s="175"/>
      <c r="W50" s="175"/>
      <c r="X50" s="175"/>
      <c r="Y50" s="175"/>
    </row>
    <row r="51" spans="1:25" ht="15.75" customHeight="1" x14ac:dyDescent="0.25">
      <c r="A51" s="175"/>
      <c r="B51" s="179"/>
      <c r="C51" s="175"/>
      <c r="D51" s="175"/>
      <c r="E51" s="175"/>
      <c r="F51" s="175"/>
      <c r="G51" s="175"/>
      <c r="H51" s="175"/>
      <c r="I51" s="175"/>
      <c r="J51" s="175"/>
      <c r="K51" s="175"/>
      <c r="L51" s="175"/>
      <c r="M51" s="175"/>
      <c r="N51" s="175"/>
      <c r="O51" s="175"/>
      <c r="P51" s="175"/>
      <c r="Q51" s="175"/>
      <c r="R51" s="175"/>
      <c r="S51" s="175"/>
      <c r="T51" s="175"/>
      <c r="U51" s="175"/>
      <c r="V51" s="175"/>
      <c r="W51" s="175"/>
      <c r="X51" s="175"/>
      <c r="Y51" s="175"/>
    </row>
    <row r="52" spans="1:25" ht="15.75" customHeight="1" x14ac:dyDescent="0.25">
      <c r="A52" s="175"/>
      <c r="B52" s="179"/>
      <c r="C52" s="175"/>
      <c r="D52" s="175"/>
      <c r="E52" s="175"/>
      <c r="F52" s="175"/>
      <c r="G52" s="175"/>
      <c r="H52" s="175"/>
      <c r="I52" s="175"/>
      <c r="J52" s="175"/>
      <c r="K52" s="175"/>
      <c r="L52" s="175"/>
      <c r="M52" s="175"/>
      <c r="N52" s="175"/>
      <c r="O52" s="175"/>
      <c r="P52" s="175"/>
      <c r="Q52" s="175"/>
      <c r="R52" s="175"/>
      <c r="S52" s="175"/>
      <c r="T52" s="175"/>
      <c r="U52" s="175"/>
      <c r="V52" s="175"/>
      <c r="W52" s="175"/>
      <c r="X52" s="175"/>
      <c r="Y52" s="175"/>
    </row>
    <row r="53" spans="1:25" ht="15.75" customHeight="1" x14ac:dyDescent="0.25">
      <c r="A53" s="175"/>
      <c r="B53" s="179"/>
      <c r="C53" s="175"/>
      <c r="D53" s="175"/>
      <c r="E53" s="175"/>
      <c r="F53" s="175"/>
      <c r="G53" s="175"/>
      <c r="H53" s="175"/>
      <c r="I53" s="175"/>
      <c r="J53" s="175"/>
      <c r="K53" s="175"/>
      <c r="L53" s="175"/>
      <c r="M53" s="175"/>
      <c r="N53" s="175"/>
      <c r="O53" s="175"/>
      <c r="P53" s="175"/>
      <c r="Q53" s="175"/>
      <c r="R53" s="175"/>
      <c r="S53" s="175"/>
      <c r="T53" s="175"/>
      <c r="U53" s="175"/>
      <c r="V53" s="175"/>
      <c r="W53" s="175"/>
      <c r="X53" s="175"/>
      <c r="Y53" s="175"/>
    </row>
    <row r="54" spans="1:25" ht="15.75" customHeight="1" x14ac:dyDescent="0.25">
      <c r="A54" s="175"/>
      <c r="B54" s="179"/>
      <c r="C54" s="175"/>
      <c r="D54" s="175"/>
      <c r="E54" s="175"/>
      <c r="F54" s="175"/>
      <c r="G54" s="175"/>
      <c r="H54" s="175"/>
      <c r="I54" s="175"/>
      <c r="J54" s="175"/>
      <c r="K54" s="175"/>
      <c r="L54" s="175"/>
      <c r="M54" s="175"/>
      <c r="N54" s="175"/>
      <c r="O54" s="175"/>
      <c r="P54" s="175"/>
      <c r="Q54" s="175"/>
      <c r="R54" s="175"/>
      <c r="S54" s="175"/>
      <c r="T54" s="175"/>
      <c r="U54" s="175"/>
      <c r="V54" s="175"/>
      <c r="W54" s="175"/>
      <c r="X54" s="175"/>
      <c r="Y54" s="175"/>
    </row>
    <row r="55" spans="1:25" ht="15.75" customHeight="1" x14ac:dyDescent="0.25">
      <c r="A55" s="175"/>
      <c r="B55" s="179"/>
      <c r="C55" s="175"/>
      <c r="D55" s="175"/>
      <c r="E55" s="175"/>
      <c r="F55" s="175"/>
      <c r="G55" s="175"/>
      <c r="H55" s="175"/>
      <c r="I55" s="175"/>
      <c r="J55" s="175"/>
      <c r="K55" s="175"/>
      <c r="L55" s="175"/>
      <c r="M55" s="175"/>
      <c r="N55" s="175"/>
      <c r="O55" s="175"/>
      <c r="P55" s="175"/>
      <c r="Q55" s="175"/>
      <c r="R55" s="175"/>
      <c r="S55" s="175"/>
      <c r="T55" s="175"/>
      <c r="U55" s="175"/>
      <c r="V55" s="175"/>
      <c r="W55" s="175"/>
      <c r="X55" s="175"/>
      <c r="Y55" s="175"/>
    </row>
    <row r="56" spans="1:25" ht="15.75" customHeight="1" x14ac:dyDescent="0.25">
      <c r="A56" s="175"/>
      <c r="B56" s="179"/>
      <c r="C56" s="175"/>
      <c r="D56" s="175"/>
      <c r="E56" s="175"/>
      <c r="F56" s="175"/>
      <c r="G56" s="175"/>
      <c r="H56" s="175"/>
      <c r="I56" s="175"/>
      <c r="J56" s="175"/>
      <c r="K56" s="175"/>
      <c r="L56" s="175"/>
      <c r="M56" s="175"/>
      <c r="N56" s="175"/>
      <c r="O56" s="175"/>
      <c r="P56" s="175"/>
      <c r="Q56" s="175"/>
      <c r="R56" s="175"/>
      <c r="S56" s="175"/>
      <c r="T56" s="175"/>
      <c r="U56" s="175"/>
      <c r="V56" s="175"/>
      <c r="W56" s="175"/>
      <c r="X56" s="175"/>
      <c r="Y56" s="175"/>
    </row>
    <row r="57" spans="1:25" ht="15.75" customHeight="1" x14ac:dyDescent="0.25">
      <c r="A57" s="175"/>
      <c r="B57" s="179"/>
      <c r="C57" s="175"/>
      <c r="D57" s="175"/>
      <c r="E57" s="175"/>
      <c r="F57" s="175"/>
      <c r="G57" s="175"/>
      <c r="H57" s="175"/>
      <c r="I57" s="175"/>
      <c r="J57" s="175"/>
      <c r="K57" s="175"/>
      <c r="L57" s="175"/>
      <c r="M57" s="175"/>
      <c r="N57" s="175"/>
      <c r="O57" s="175"/>
      <c r="P57" s="175"/>
      <c r="Q57" s="175"/>
      <c r="R57" s="175"/>
      <c r="S57" s="175"/>
      <c r="T57" s="175"/>
      <c r="U57" s="175"/>
      <c r="V57" s="175"/>
      <c r="W57" s="175"/>
      <c r="X57" s="175"/>
      <c r="Y57" s="175"/>
    </row>
    <row r="58" spans="1:25" ht="15.75" customHeight="1" x14ac:dyDescent="0.25">
      <c r="A58" s="175"/>
      <c r="B58" s="179"/>
      <c r="C58" s="175"/>
      <c r="D58" s="175"/>
      <c r="E58" s="175"/>
      <c r="F58" s="175"/>
      <c r="G58" s="175"/>
      <c r="H58" s="175"/>
      <c r="I58" s="175"/>
      <c r="J58" s="175"/>
      <c r="K58" s="175"/>
      <c r="L58" s="175"/>
      <c r="M58" s="175"/>
      <c r="N58" s="175"/>
      <c r="O58" s="175"/>
      <c r="P58" s="175"/>
      <c r="Q58" s="175"/>
      <c r="R58" s="175"/>
      <c r="S58" s="175"/>
      <c r="T58" s="175"/>
      <c r="U58" s="175"/>
      <c r="V58" s="175"/>
      <c r="W58" s="175"/>
      <c r="X58" s="175"/>
      <c r="Y58" s="175"/>
    </row>
    <row r="59" spans="1:25" ht="15.75" customHeight="1" x14ac:dyDescent="0.25">
      <c r="A59" s="175"/>
      <c r="B59" s="179"/>
      <c r="C59" s="175"/>
      <c r="D59" s="175"/>
      <c r="E59" s="175"/>
      <c r="F59" s="175"/>
      <c r="G59" s="175"/>
      <c r="H59" s="175"/>
      <c r="I59" s="175"/>
      <c r="J59" s="175"/>
      <c r="K59" s="175"/>
      <c r="L59" s="175"/>
      <c r="M59" s="175"/>
      <c r="N59" s="175"/>
      <c r="O59" s="175"/>
      <c r="P59" s="175"/>
      <c r="Q59" s="175"/>
      <c r="R59" s="175"/>
      <c r="S59" s="175"/>
      <c r="T59" s="175"/>
      <c r="U59" s="175"/>
      <c r="V59" s="175"/>
      <c r="W59" s="175"/>
      <c r="X59" s="175"/>
      <c r="Y59" s="175"/>
    </row>
    <row r="60" spans="1:25" ht="15.75" customHeight="1" x14ac:dyDescent="0.25">
      <c r="A60" s="175"/>
      <c r="B60" s="179"/>
      <c r="C60" s="175"/>
      <c r="D60" s="175"/>
      <c r="E60" s="175"/>
      <c r="F60" s="175"/>
      <c r="G60" s="175"/>
      <c r="H60" s="175"/>
      <c r="I60" s="175"/>
      <c r="J60" s="175"/>
      <c r="K60" s="175"/>
      <c r="L60" s="175"/>
      <c r="M60" s="175"/>
      <c r="N60" s="175"/>
      <c r="O60" s="175"/>
      <c r="P60" s="175"/>
      <c r="Q60" s="175"/>
      <c r="R60" s="175"/>
      <c r="S60" s="175"/>
      <c r="T60" s="175"/>
      <c r="U60" s="175"/>
      <c r="V60" s="175"/>
      <c r="W60" s="175"/>
      <c r="X60" s="175"/>
      <c r="Y60" s="175"/>
    </row>
    <row r="61" spans="1:25" ht="15.75" customHeight="1" x14ac:dyDescent="0.25">
      <c r="A61" s="175"/>
      <c r="B61" s="179"/>
      <c r="C61" s="175"/>
      <c r="D61" s="175"/>
      <c r="E61" s="175"/>
      <c r="F61" s="175"/>
      <c r="G61" s="175"/>
      <c r="H61" s="175"/>
      <c r="I61" s="175"/>
      <c r="J61" s="175"/>
      <c r="K61" s="175"/>
      <c r="L61" s="175"/>
      <c r="M61" s="175"/>
      <c r="N61" s="175"/>
      <c r="O61" s="175"/>
      <c r="P61" s="175"/>
      <c r="Q61" s="175"/>
      <c r="R61" s="175"/>
      <c r="S61" s="175"/>
      <c r="T61" s="175"/>
      <c r="U61" s="175"/>
      <c r="V61" s="175"/>
      <c r="W61" s="175"/>
      <c r="X61" s="175"/>
      <c r="Y61" s="175"/>
    </row>
    <row r="62" spans="1:25" ht="15.75" customHeight="1" x14ac:dyDescent="0.25">
      <c r="A62" s="175"/>
      <c r="B62" s="179"/>
      <c r="C62" s="175"/>
      <c r="D62" s="175"/>
      <c r="E62" s="175"/>
      <c r="F62" s="175"/>
      <c r="G62" s="175"/>
      <c r="H62" s="175"/>
      <c r="I62" s="175"/>
      <c r="J62" s="175"/>
      <c r="K62" s="175"/>
      <c r="L62" s="175"/>
      <c r="M62" s="175"/>
      <c r="N62" s="175"/>
      <c r="O62" s="175"/>
      <c r="P62" s="175"/>
      <c r="Q62" s="175"/>
      <c r="R62" s="175"/>
      <c r="S62" s="175"/>
      <c r="T62" s="175"/>
      <c r="U62" s="175"/>
      <c r="V62" s="175"/>
      <c r="W62" s="175"/>
      <c r="X62" s="175"/>
      <c r="Y62" s="175"/>
    </row>
    <row r="63" spans="1:25" ht="15.75" customHeight="1" x14ac:dyDescent="0.25">
      <c r="A63" s="175"/>
      <c r="B63" s="179"/>
      <c r="C63" s="175"/>
      <c r="D63" s="175"/>
      <c r="E63" s="175"/>
      <c r="F63" s="175"/>
      <c r="G63" s="175"/>
      <c r="H63" s="175"/>
      <c r="I63" s="175"/>
      <c r="J63" s="175"/>
      <c r="K63" s="175"/>
      <c r="L63" s="175"/>
      <c r="M63" s="175"/>
      <c r="N63" s="175"/>
      <c r="O63" s="175"/>
      <c r="P63" s="175"/>
      <c r="Q63" s="175"/>
      <c r="R63" s="175"/>
      <c r="S63" s="175"/>
      <c r="T63" s="175"/>
      <c r="U63" s="175"/>
      <c r="V63" s="175"/>
      <c r="W63" s="175"/>
      <c r="X63" s="175"/>
      <c r="Y63" s="175"/>
    </row>
    <row r="64" spans="1:25" ht="15.75" customHeight="1" x14ac:dyDescent="0.25">
      <c r="A64" s="175"/>
      <c r="B64" s="179"/>
      <c r="C64" s="175"/>
      <c r="D64" s="175"/>
      <c r="E64" s="175"/>
      <c r="F64" s="175"/>
      <c r="G64" s="175"/>
      <c r="H64" s="175"/>
      <c r="I64" s="175"/>
      <c r="J64" s="175"/>
      <c r="K64" s="175"/>
      <c r="L64" s="175"/>
      <c r="M64" s="175"/>
      <c r="N64" s="175"/>
      <c r="O64" s="175"/>
      <c r="P64" s="175"/>
      <c r="Q64" s="175"/>
      <c r="R64" s="175"/>
      <c r="S64" s="175"/>
      <c r="T64" s="175"/>
      <c r="U64" s="175"/>
      <c r="V64" s="175"/>
      <c r="W64" s="175"/>
      <c r="X64" s="175"/>
      <c r="Y64" s="175"/>
    </row>
    <row r="65" spans="1:25" ht="15.75" customHeight="1" x14ac:dyDescent="0.25">
      <c r="A65" s="175"/>
      <c r="B65" s="179"/>
      <c r="C65" s="175"/>
      <c r="D65" s="175"/>
      <c r="E65" s="175"/>
      <c r="F65" s="175"/>
      <c r="G65" s="175"/>
      <c r="H65" s="175"/>
      <c r="I65" s="175"/>
      <c r="J65" s="175"/>
      <c r="K65" s="175"/>
      <c r="L65" s="175"/>
      <c r="M65" s="175"/>
      <c r="N65" s="175"/>
      <c r="O65" s="175"/>
      <c r="P65" s="175"/>
      <c r="Q65" s="175"/>
      <c r="R65" s="175"/>
      <c r="S65" s="175"/>
      <c r="T65" s="175"/>
      <c r="U65" s="175"/>
      <c r="V65" s="175"/>
      <c r="W65" s="175"/>
      <c r="X65" s="175"/>
      <c r="Y65" s="175"/>
    </row>
    <row r="66" spans="1:25" ht="15.75" customHeight="1" x14ac:dyDescent="0.25">
      <c r="A66" s="175"/>
      <c r="B66" s="179"/>
      <c r="C66" s="175"/>
      <c r="D66" s="175"/>
      <c r="E66" s="175"/>
      <c r="F66" s="175"/>
      <c r="G66" s="175"/>
      <c r="H66" s="175"/>
      <c r="I66" s="175"/>
      <c r="J66" s="175"/>
      <c r="K66" s="175"/>
      <c r="L66" s="175"/>
      <c r="M66" s="175"/>
      <c r="N66" s="175"/>
      <c r="O66" s="175"/>
      <c r="P66" s="175"/>
      <c r="Q66" s="175"/>
      <c r="R66" s="175"/>
      <c r="S66" s="175"/>
      <c r="T66" s="175"/>
      <c r="U66" s="175"/>
      <c r="V66" s="175"/>
      <c r="W66" s="175"/>
      <c r="X66" s="175"/>
      <c r="Y66" s="175"/>
    </row>
    <row r="67" spans="1:25" ht="15.75" customHeight="1" x14ac:dyDescent="0.25">
      <c r="A67" s="175"/>
      <c r="B67" s="179"/>
      <c r="C67" s="175"/>
      <c r="D67" s="175"/>
      <c r="E67" s="175"/>
      <c r="F67" s="175"/>
      <c r="G67" s="175"/>
      <c r="H67" s="175"/>
      <c r="I67" s="175"/>
      <c r="J67" s="175"/>
      <c r="K67" s="175"/>
      <c r="L67" s="175"/>
      <c r="M67" s="175"/>
      <c r="N67" s="175"/>
      <c r="O67" s="175"/>
      <c r="P67" s="175"/>
      <c r="Q67" s="175"/>
      <c r="R67" s="175"/>
      <c r="S67" s="175"/>
      <c r="T67" s="175"/>
      <c r="U67" s="175"/>
      <c r="V67" s="175"/>
      <c r="W67" s="175"/>
      <c r="X67" s="175"/>
      <c r="Y67" s="175"/>
    </row>
    <row r="68" spans="1:25" ht="15.75" customHeight="1" x14ac:dyDescent="0.25">
      <c r="A68" s="175"/>
      <c r="B68" s="179"/>
      <c r="C68" s="175"/>
      <c r="D68" s="175"/>
      <c r="E68" s="175"/>
      <c r="F68" s="175"/>
      <c r="G68" s="175"/>
      <c r="H68" s="175"/>
      <c r="I68" s="175"/>
      <c r="J68" s="175"/>
      <c r="K68" s="175"/>
      <c r="L68" s="175"/>
      <c r="M68" s="175"/>
      <c r="N68" s="175"/>
      <c r="O68" s="175"/>
      <c r="P68" s="175"/>
      <c r="Q68" s="175"/>
      <c r="R68" s="175"/>
      <c r="S68" s="175"/>
      <c r="T68" s="175"/>
      <c r="U68" s="175"/>
      <c r="V68" s="175"/>
      <c r="W68" s="175"/>
      <c r="X68" s="175"/>
      <c r="Y68" s="175"/>
    </row>
    <row r="69" spans="1:25" ht="15.75" customHeight="1" x14ac:dyDescent="0.25">
      <c r="A69" s="175"/>
      <c r="B69" s="179"/>
      <c r="C69" s="175"/>
      <c r="D69" s="175"/>
      <c r="E69" s="175"/>
      <c r="F69" s="175"/>
      <c r="G69" s="175"/>
      <c r="H69" s="175"/>
      <c r="I69" s="175"/>
      <c r="J69" s="175"/>
      <c r="K69" s="175"/>
      <c r="L69" s="175"/>
      <c r="M69" s="175"/>
      <c r="N69" s="175"/>
      <c r="O69" s="175"/>
      <c r="P69" s="175"/>
      <c r="Q69" s="175"/>
      <c r="R69" s="175"/>
      <c r="S69" s="175"/>
      <c r="T69" s="175"/>
      <c r="U69" s="175"/>
      <c r="V69" s="175"/>
      <c r="W69" s="175"/>
      <c r="X69" s="175"/>
      <c r="Y69" s="175"/>
    </row>
    <row r="70" spans="1:25" ht="15.75" customHeight="1" x14ac:dyDescent="0.25">
      <c r="A70" s="175"/>
      <c r="B70" s="179"/>
      <c r="C70" s="175"/>
      <c r="D70" s="175"/>
      <c r="E70" s="175"/>
      <c r="F70" s="175"/>
      <c r="G70" s="175"/>
      <c r="H70" s="175"/>
      <c r="I70" s="175"/>
      <c r="J70" s="175"/>
      <c r="K70" s="175"/>
      <c r="L70" s="175"/>
      <c r="M70" s="175"/>
      <c r="N70" s="175"/>
      <c r="O70" s="175"/>
      <c r="P70" s="175"/>
      <c r="Q70" s="175"/>
      <c r="R70" s="175"/>
      <c r="S70" s="175"/>
      <c r="T70" s="175"/>
      <c r="U70" s="175"/>
      <c r="V70" s="175"/>
      <c r="W70" s="175"/>
      <c r="X70" s="175"/>
      <c r="Y70" s="175"/>
    </row>
    <row r="71" spans="1:25" ht="15.75" customHeight="1" x14ac:dyDescent="0.25">
      <c r="A71" s="175"/>
      <c r="B71" s="179"/>
      <c r="C71" s="175"/>
      <c r="D71" s="175"/>
      <c r="E71" s="175"/>
      <c r="F71" s="175"/>
      <c r="G71" s="175"/>
      <c r="H71" s="175"/>
      <c r="I71" s="175"/>
      <c r="J71" s="175"/>
      <c r="K71" s="175"/>
      <c r="L71" s="175"/>
      <c r="M71" s="175"/>
      <c r="N71" s="175"/>
      <c r="O71" s="175"/>
      <c r="P71" s="175"/>
      <c r="Q71" s="175"/>
      <c r="R71" s="175"/>
      <c r="S71" s="175"/>
      <c r="T71" s="175"/>
      <c r="U71" s="175"/>
      <c r="V71" s="175"/>
      <c r="W71" s="175"/>
      <c r="X71" s="175"/>
      <c r="Y71" s="175"/>
    </row>
    <row r="72" spans="1:25" ht="15.75" customHeight="1" x14ac:dyDescent="0.25">
      <c r="A72" s="175"/>
      <c r="B72" s="179"/>
      <c r="C72" s="175"/>
      <c r="D72" s="175"/>
      <c r="E72" s="175"/>
      <c r="F72" s="175"/>
      <c r="G72" s="175"/>
      <c r="H72" s="175"/>
      <c r="I72" s="175"/>
      <c r="J72" s="175"/>
      <c r="K72" s="175"/>
      <c r="L72" s="175"/>
      <c r="M72" s="175"/>
      <c r="N72" s="175"/>
      <c r="O72" s="175"/>
      <c r="P72" s="175"/>
      <c r="Q72" s="175"/>
      <c r="R72" s="175"/>
      <c r="S72" s="175"/>
      <c r="T72" s="175"/>
      <c r="U72" s="175"/>
      <c r="V72" s="175"/>
      <c r="W72" s="175"/>
      <c r="X72" s="175"/>
      <c r="Y72" s="175"/>
    </row>
    <row r="73" spans="1:25" ht="15.75" customHeight="1" x14ac:dyDescent="0.25">
      <c r="A73" s="175"/>
      <c r="B73" s="179"/>
      <c r="C73" s="175"/>
      <c r="D73" s="175"/>
      <c r="E73" s="175"/>
      <c r="F73" s="175"/>
      <c r="G73" s="175"/>
      <c r="H73" s="175"/>
      <c r="I73" s="175"/>
      <c r="J73" s="175"/>
      <c r="K73" s="175"/>
      <c r="L73" s="175"/>
      <c r="M73" s="175"/>
      <c r="N73" s="175"/>
      <c r="O73" s="175"/>
      <c r="P73" s="175"/>
      <c r="Q73" s="175"/>
      <c r="R73" s="175"/>
      <c r="S73" s="175"/>
      <c r="T73" s="175"/>
      <c r="U73" s="175"/>
      <c r="V73" s="175"/>
      <c r="W73" s="175"/>
      <c r="X73" s="175"/>
      <c r="Y73" s="175"/>
    </row>
    <row r="74" spans="1:25" ht="15.75" customHeight="1" x14ac:dyDescent="0.25">
      <c r="A74" s="175"/>
      <c r="B74" s="179"/>
      <c r="C74" s="175"/>
      <c r="D74" s="175"/>
      <c r="E74" s="175"/>
      <c r="F74" s="175"/>
      <c r="G74" s="175"/>
      <c r="H74" s="175"/>
      <c r="I74" s="175"/>
      <c r="J74" s="175"/>
      <c r="K74" s="175"/>
      <c r="L74" s="175"/>
      <c r="M74" s="175"/>
      <c r="N74" s="175"/>
      <c r="O74" s="175"/>
      <c r="P74" s="175"/>
      <c r="Q74" s="175"/>
      <c r="R74" s="175"/>
      <c r="S74" s="175"/>
      <c r="T74" s="175"/>
      <c r="U74" s="175"/>
      <c r="V74" s="175"/>
      <c r="W74" s="175"/>
      <c r="X74" s="175"/>
      <c r="Y74" s="175"/>
    </row>
    <row r="75" spans="1:25" ht="15.75" customHeight="1" x14ac:dyDescent="0.25">
      <c r="A75" s="175"/>
      <c r="B75" s="179"/>
      <c r="C75" s="175"/>
      <c r="D75" s="175"/>
      <c r="E75" s="175"/>
      <c r="F75" s="175"/>
      <c r="G75" s="175"/>
      <c r="H75" s="175"/>
      <c r="I75" s="175"/>
      <c r="J75" s="175"/>
      <c r="K75" s="175"/>
      <c r="L75" s="175"/>
      <c r="M75" s="175"/>
      <c r="N75" s="175"/>
      <c r="O75" s="175"/>
      <c r="P75" s="175"/>
      <c r="Q75" s="175"/>
      <c r="R75" s="175"/>
      <c r="S75" s="175"/>
      <c r="T75" s="175"/>
      <c r="U75" s="175"/>
      <c r="V75" s="175"/>
      <c r="W75" s="175"/>
      <c r="X75" s="175"/>
      <c r="Y75" s="175"/>
    </row>
    <row r="76" spans="1:25" ht="15.75" customHeight="1" x14ac:dyDescent="0.25">
      <c r="A76" s="175"/>
      <c r="B76" s="179"/>
      <c r="C76" s="175"/>
      <c r="D76" s="175"/>
      <c r="E76" s="175"/>
      <c r="F76" s="175"/>
      <c r="G76" s="175"/>
      <c r="H76" s="175"/>
      <c r="I76" s="175"/>
      <c r="J76" s="175"/>
      <c r="K76" s="175"/>
      <c r="L76" s="175"/>
      <c r="M76" s="175"/>
      <c r="N76" s="175"/>
      <c r="O76" s="175"/>
      <c r="P76" s="175"/>
      <c r="Q76" s="175"/>
      <c r="R76" s="175"/>
      <c r="S76" s="175"/>
      <c r="T76" s="175"/>
      <c r="U76" s="175"/>
      <c r="V76" s="175"/>
      <c r="W76" s="175"/>
      <c r="X76" s="175"/>
      <c r="Y76" s="175"/>
    </row>
    <row r="77" spans="1:25" ht="15.75" customHeight="1" x14ac:dyDescent="0.25">
      <c r="A77" s="175"/>
      <c r="B77" s="179"/>
      <c r="C77" s="175"/>
      <c r="D77" s="175"/>
      <c r="E77" s="175"/>
      <c r="F77" s="175"/>
      <c r="G77" s="175"/>
      <c r="H77" s="175"/>
      <c r="I77" s="175"/>
      <c r="J77" s="175"/>
      <c r="K77" s="175"/>
      <c r="L77" s="175"/>
      <c r="M77" s="175"/>
      <c r="N77" s="175"/>
      <c r="O77" s="175"/>
      <c r="P77" s="175"/>
      <c r="Q77" s="175"/>
      <c r="R77" s="175"/>
      <c r="S77" s="175"/>
      <c r="T77" s="175"/>
      <c r="U77" s="175"/>
      <c r="V77" s="175"/>
      <c r="W77" s="175"/>
      <c r="X77" s="175"/>
      <c r="Y77" s="175"/>
    </row>
    <row r="78" spans="1:25" ht="15.75" customHeight="1" x14ac:dyDescent="0.25">
      <c r="A78" s="175"/>
      <c r="B78" s="179"/>
      <c r="C78" s="175"/>
      <c r="D78" s="175"/>
      <c r="E78" s="175"/>
      <c r="F78" s="175"/>
      <c r="G78" s="175"/>
      <c r="H78" s="175"/>
      <c r="I78" s="175"/>
      <c r="J78" s="175"/>
      <c r="K78" s="175"/>
      <c r="L78" s="175"/>
      <c r="M78" s="175"/>
      <c r="N78" s="175"/>
      <c r="O78" s="175"/>
      <c r="P78" s="175"/>
      <c r="Q78" s="175"/>
      <c r="R78" s="175"/>
      <c r="S78" s="175"/>
      <c r="T78" s="175"/>
      <c r="U78" s="175"/>
      <c r="V78" s="175"/>
      <c r="W78" s="175"/>
      <c r="X78" s="175"/>
      <c r="Y78" s="175"/>
    </row>
    <row r="79" spans="1:25" ht="15.75" customHeight="1" x14ac:dyDescent="0.25">
      <c r="A79" s="175"/>
      <c r="B79" s="179"/>
      <c r="C79" s="175"/>
      <c r="D79" s="175"/>
      <c r="E79" s="175"/>
      <c r="F79" s="175"/>
      <c r="G79" s="175"/>
      <c r="H79" s="175"/>
      <c r="I79" s="175"/>
      <c r="J79" s="175"/>
      <c r="K79" s="175"/>
      <c r="L79" s="175"/>
      <c r="M79" s="175"/>
      <c r="N79" s="175"/>
      <c r="O79" s="175"/>
      <c r="P79" s="175"/>
      <c r="Q79" s="175"/>
      <c r="R79" s="175"/>
      <c r="S79" s="175"/>
      <c r="T79" s="175"/>
      <c r="U79" s="175"/>
      <c r="V79" s="175"/>
      <c r="W79" s="175"/>
      <c r="X79" s="175"/>
      <c r="Y79" s="175"/>
    </row>
    <row r="80" spans="1:25" ht="15.75" customHeight="1" x14ac:dyDescent="0.25">
      <c r="A80" s="175"/>
      <c r="B80" s="179"/>
      <c r="C80" s="175"/>
      <c r="D80" s="175"/>
      <c r="E80" s="175"/>
      <c r="F80" s="175"/>
      <c r="G80" s="175"/>
      <c r="H80" s="175"/>
      <c r="I80" s="175"/>
      <c r="J80" s="175"/>
      <c r="K80" s="175"/>
      <c r="L80" s="175"/>
      <c r="M80" s="175"/>
      <c r="N80" s="175"/>
      <c r="O80" s="175"/>
      <c r="P80" s="175"/>
      <c r="Q80" s="175"/>
      <c r="R80" s="175"/>
      <c r="S80" s="175"/>
      <c r="T80" s="175"/>
      <c r="U80" s="175"/>
      <c r="V80" s="175"/>
      <c r="W80" s="175"/>
      <c r="X80" s="175"/>
      <c r="Y80" s="175"/>
    </row>
    <row r="81" spans="1:25" ht="15.75" customHeight="1" x14ac:dyDescent="0.25">
      <c r="A81" s="175"/>
      <c r="B81" s="179"/>
      <c r="C81" s="175"/>
      <c r="D81" s="175"/>
      <c r="E81" s="175"/>
      <c r="F81" s="175"/>
      <c r="G81" s="175"/>
      <c r="H81" s="175"/>
      <c r="I81" s="175"/>
      <c r="J81" s="175"/>
      <c r="K81" s="175"/>
      <c r="L81" s="175"/>
      <c r="M81" s="175"/>
      <c r="N81" s="175"/>
      <c r="O81" s="175"/>
      <c r="P81" s="175"/>
      <c r="Q81" s="175"/>
      <c r="R81" s="175"/>
      <c r="S81" s="175"/>
      <c r="T81" s="175"/>
      <c r="U81" s="175"/>
      <c r="V81" s="175"/>
      <c r="W81" s="175"/>
      <c r="X81" s="175"/>
      <c r="Y81" s="175"/>
    </row>
    <row r="82" spans="1:25" ht="15.75" customHeight="1" x14ac:dyDescent="0.25">
      <c r="A82" s="175"/>
      <c r="B82" s="179"/>
      <c r="C82" s="175"/>
      <c r="D82" s="175"/>
      <c r="E82" s="175"/>
      <c r="F82" s="175"/>
      <c r="G82" s="175"/>
      <c r="H82" s="175"/>
      <c r="I82" s="175"/>
      <c r="J82" s="175"/>
      <c r="K82" s="175"/>
      <c r="L82" s="175"/>
      <c r="M82" s="175"/>
      <c r="N82" s="175"/>
      <c r="O82" s="175"/>
      <c r="P82" s="175"/>
      <c r="Q82" s="175"/>
      <c r="R82" s="175"/>
      <c r="S82" s="175"/>
      <c r="T82" s="175"/>
      <c r="U82" s="175"/>
      <c r="V82" s="175"/>
      <c r="W82" s="175"/>
      <c r="X82" s="175"/>
      <c r="Y82" s="175"/>
    </row>
    <row r="83" spans="1:25" ht="15.75" customHeight="1" x14ac:dyDescent="0.25">
      <c r="A83" s="175"/>
      <c r="B83" s="179"/>
      <c r="C83" s="175"/>
      <c r="D83" s="175"/>
      <c r="E83" s="175"/>
      <c r="F83" s="175"/>
      <c r="G83" s="175"/>
      <c r="H83" s="175"/>
      <c r="I83" s="175"/>
      <c r="J83" s="175"/>
      <c r="K83" s="175"/>
      <c r="L83" s="175"/>
      <c r="M83" s="175"/>
      <c r="N83" s="175"/>
      <c r="O83" s="175"/>
      <c r="P83" s="175"/>
      <c r="Q83" s="175"/>
      <c r="R83" s="175"/>
      <c r="S83" s="175"/>
      <c r="T83" s="175"/>
      <c r="U83" s="175"/>
      <c r="V83" s="175"/>
      <c r="W83" s="175"/>
      <c r="X83" s="175"/>
      <c r="Y83" s="175"/>
    </row>
    <row r="84" spans="1:25" ht="15.75" customHeight="1" x14ac:dyDescent="0.25">
      <c r="A84" s="175"/>
      <c r="B84" s="179"/>
      <c r="C84" s="175"/>
      <c r="D84" s="175"/>
      <c r="E84" s="175"/>
      <c r="F84" s="175"/>
      <c r="G84" s="175"/>
      <c r="H84" s="175"/>
      <c r="I84" s="175"/>
      <c r="J84" s="175"/>
      <c r="K84" s="175"/>
      <c r="L84" s="175"/>
      <c r="M84" s="175"/>
      <c r="N84" s="175"/>
      <c r="O84" s="175"/>
      <c r="P84" s="175"/>
      <c r="Q84" s="175"/>
      <c r="R84" s="175"/>
      <c r="S84" s="175"/>
      <c r="T84" s="175"/>
      <c r="U84" s="175"/>
      <c r="V84" s="175"/>
      <c r="W84" s="175"/>
      <c r="X84" s="175"/>
      <c r="Y84" s="175"/>
    </row>
    <row r="85" spans="1:25" ht="15.75" customHeight="1" x14ac:dyDescent="0.25">
      <c r="A85" s="175"/>
      <c r="B85" s="179"/>
      <c r="C85" s="175"/>
      <c r="D85" s="175"/>
      <c r="E85" s="175"/>
      <c r="F85" s="175"/>
      <c r="G85" s="175"/>
      <c r="H85" s="175"/>
      <c r="I85" s="175"/>
      <c r="J85" s="175"/>
      <c r="K85" s="175"/>
      <c r="L85" s="175"/>
      <c r="M85" s="175"/>
      <c r="N85" s="175"/>
      <c r="O85" s="175"/>
      <c r="P85" s="175"/>
      <c r="Q85" s="175"/>
      <c r="R85" s="175"/>
      <c r="S85" s="175"/>
      <c r="T85" s="175"/>
      <c r="U85" s="175"/>
      <c r="V85" s="175"/>
      <c r="W85" s="175"/>
      <c r="X85" s="175"/>
      <c r="Y85" s="175"/>
    </row>
    <row r="86" spans="1:25" ht="15.75" customHeight="1" x14ac:dyDescent="0.25">
      <c r="A86" s="175"/>
      <c r="B86" s="179"/>
      <c r="C86" s="175"/>
      <c r="D86" s="175"/>
      <c r="E86" s="175"/>
      <c r="F86" s="175"/>
      <c r="G86" s="175"/>
      <c r="H86" s="175"/>
      <c r="I86" s="175"/>
      <c r="J86" s="175"/>
      <c r="K86" s="175"/>
      <c r="L86" s="175"/>
      <c r="M86" s="175"/>
      <c r="N86" s="175"/>
      <c r="O86" s="175"/>
      <c r="P86" s="175"/>
      <c r="Q86" s="175"/>
      <c r="R86" s="175"/>
      <c r="S86" s="175"/>
      <c r="T86" s="175"/>
      <c r="U86" s="175"/>
      <c r="V86" s="175"/>
      <c r="W86" s="175"/>
      <c r="X86" s="175"/>
      <c r="Y86" s="175"/>
    </row>
    <row r="87" spans="1:25" ht="15.75" customHeight="1" x14ac:dyDescent="0.25">
      <c r="A87" s="175"/>
      <c r="B87" s="179"/>
      <c r="C87" s="175"/>
      <c r="D87" s="175"/>
      <c r="E87" s="175"/>
      <c r="F87" s="175"/>
      <c r="G87" s="175"/>
      <c r="H87" s="175"/>
      <c r="I87" s="175"/>
      <c r="J87" s="175"/>
      <c r="K87" s="175"/>
      <c r="L87" s="175"/>
      <c r="M87" s="175"/>
      <c r="N87" s="175"/>
      <c r="O87" s="175"/>
      <c r="P87" s="175"/>
      <c r="Q87" s="175"/>
      <c r="R87" s="175"/>
      <c r="S87" s="175"/>
      <c r="T87" s="175"/>
      <c r="U87" s="175"/>
      <c r="V87" s="175"/>
      <c r="W87" s="175"/>
      <c r="X87" s="175"/>
      <c r="Y87" s="175"/>
    </row>
    <row r="88" spans="1:25" ht="15.75" customHeight="1" x14ac:dyDescent="0.25">
      <c r="A88" s="175"/>
      <c r="B88" s="179"/>
      <c r="C88" s="175"/>
      <c r="D88" s="175"/>
      <c r="E88" s="175"/>
      <c r="F88" s="175"/>
      <c r="G88" s="175"/>
      <c r="H88" s="175"/>
      <c r="I88" s="175"/>
      <c r="J88" s="175"/>
      <c r="K88" s="175"/>
      <c r="L88" s="175"/>
      <c r="M88" s="175"/>
      <c r="N88" s="175"/>
      <c r="O88" s="175"/>
      <c r="P88" s="175"/>
      <c r="Q88" s="175"/>
      <c r="R88" s="175"/>
      <c r="S88" s="175"/>
      <c r="T88" s="175"/>
      <c r="U88" s="175"/>
      <c r="V88" s="175"/>
      <c r="W88" s="175"/>
      <c r="X88" s="175"/>
      <c r="Y88" s="175"/>
    </row>
    <row r="89" spans="1:25" ht="15.75" customHeight="1" x14ac:dyDescent="0.25">
      <c r="A89" s="175"/>
      <c r="B89" s="179"/>
      <c r="C89" s="175"/>
      <c r="D89" s="175"/>
      <c r="E89" s="175"/>
      <c r="F89" s="175"/>
      <c r="G89" s="175"/>
      <c r="H89" s="175"/>
      <c r="I89" s="175"/>
      <c r="J89" s="175"/>
      <c r="K89" s="175"/>
      <c r="L89" s="175"/>
      <c r="M89" s="175"/>
      <c r="N89" s="175"/>
      <c r="O89" s="175"/>
      <c r="P89" s="175"/>
      <c r="Q89" s="175"/>
      <c r="R89" s="175"/>
      <c r="S89" s="175"/>
      <c r="T89" s="175"/>
      <c r="U89" s="175"/>
      <c r="V89" s="175"/>
      <c r="W89" s="175"/>
      <c r="X89" s="175"/>
      <c r="Y89" s="175"/>
    </row>
    <row r="90" spans="1:25" ht="15.75" customHeight="1" x14ac:dyDescent="0.25">
      <c r="A90" s="175"/>
      <c r="B90" s="179"/>
      <c r="C90" s="175"/>
      <c r="D90" s="175"/>
      <c r="E90" s="175"/>
      <c r="F90" s="175"/>
      <c r="G90" s="175"/>
      <c r="H90" s="175"/>
      <c r="I90" s="175"/>
      <c r="J90" s="175"/>
      <c r="K90" s="175"/>
      <c r="L90" s="175"/>
      <c r="M90" s="175"/>
      <c r="N90" s="175"/>
      <c r="O90" s="175"/>
      <c r="P90" s="175"/>
      <c r="Q90" s="175"/>
      <c r="R90" s="175"/>
      <c r="S90" s="175"/>
      <c r="T90" s="175"/>
      <c r="U90" s="175"/>
      <c r="V90" s="175"/>
      <c r="W90" s="175"/>
      <c r="X90" s="175"/>
      <c r="Y90" s="175"/>
    </row>
    <row r="91" spans="1:25" ht="15.75" customHeight="1" x14ac:dyDescent="0.25">
      <c r="A91" s="175"/>
      <c r="B91" s="179"/>
      <c r="C91" s="175"/>
      <c r="D91" s="175"/>
      <c r="E91" s="175"/>
      <c r="F91" s="175"/>
      <c r="G91" s="175"/>
      <c r="H91" s="175"/>
      <c r="I91" s="175"/>
      <c r="J91" s="175"/>
      <c r="K91" s="175"/>
      <c r="L91" s="175"/>
      <c r="M91" s="175"/>
      <c r="N91" s="175"/>
      <c r="O91" s="175"/>
      <c r="P91" s="175"/>
      <c r="Q91" s="175"/>
      <c r="R91" s="175"/>
      <c r="S91" s="175"/>
      <c r="T91" s="175"/>
      <c r="U91" s="175"/>
      <c r="V91" s="175"/>
      <c r="W91" s="175"/>
      <c r="X91" s="175"/>
      <c r="Y91" s="175"/>
    </row>
    <row r="92" spans="1:25" ht="15.75" customHeight="1" x14ac:dyDescent="0.25">
      <c r="A92" s="175"/>
      <c r="B92" s="179"/>
      <c r="C92" s="175"/>
      <c r="D92" s="175"/>
      <c r="E92" s="175"/>
      <c r="F92" s="175"/>
      <c r="G92" s="175"/>
      <c r="H92" s="175"/>
      <c r="I92" s="175"/>
      <c r="J92" s="175"/>
      <c r="K92" s="175"/>
      <c r="L92" s="175"/>
      <c r="M92" s="175"/>
      <c r="N92" s="175"/>
      <c r="O92" s="175"/>
      <c r="P92" s="175"/>
      <c r="Q92" s="175"/>
      <c r="R92" s="175"/>
      <c r="S92" s="175"/>
      <c r="T92" s="175"/>
      <c r="U92" s="175"/>
      <c r="V92" s="175"/>
      <c r="W92" s="175"/>
      <c r="X92" s="175"/>
      <c r="Y92" s="175"/>
    </row>
    <row r="93" spans="1:25" ht="15.75" customHeight="1" x14ac:dyDescent="0.25">
      <c r="A93" s="175"/>
      <c r="B93" s="179"/>
      <c r="C93" s="175"/>
      <c r="D93" s="175"/>
      <c r="E93" s="175"/>
      <c r="F93" s="175"/>
      <c r="G93" s="175"/>
      <c r="H93" s="175"/>
      <c r="I93" s="175"/>
      <c r="J93" s="175"/>
      <c r="K93" s="175"/>
      <c r="L93" s="175"/>
      <c r="M93" s="175"/>
      <c r="N93" s="175"/>
      <c r="O93" s="175"/>
      <c r="P93" s="175"/>
      <c r="Q93" s="175"/>
      <c r="R93" s="175"/>
      <c r="S93" s="175"/>
      <c r="T93" s="175"/>
      <c r="U93" s="175"/>
      <c r="V93" s="175"/>
      <c r="W93" s="175"/>
      <c r="X93" s="175"/>
      <c r="Y93" s="175"/>
    </row>
    <row r="94" spans="1:25" ht="15.75" customHeight="1" x14ac:dyDescent="0.25">
      <c r="A94" s="175"/>
      <c r="B94" s="179"/>
      <c r="C94" s="175"/>
      <c r="D94" s="175"/>
      <c r="E94" s="175"/>
      <c r="F94" s="175"/>
      <c r="G94" s="175"/>
      <c r="H94" s="175"/>
      <c r="I94" s="175"/>
      <c r="J94" s="175"/>
      <c r="K94" s="175"/>
      <c r="L94" s="175"/>
      <c r="M94" s="175"/>
      <c r="N94" s="175"/>
      <c r="O94" s="175"/>
      <c r="P94" s="175"/>
      <c r="Q94" s="175"/>
      <c r="R94" s="175"/>
      <c r="S94" s="175"/>
      <c r="T94" s="175"/>
      <c r="U94" s="175"/>
      <c r="V94" s="175"/>
      <c r="W94" s="175"/>
      <c r="X94" s="175"/>
      <c r="Y94" s="175"/>
    </row>
    <row r="95" spans="1:25" ht="15.75" customHeight="1" x14ac:dyDescent="0.25">
      <c r="A95" s="175"/>
      <c r="B95" s="179"/>
      <c r="C95" s="175"/>
      <c r="D95" s="175"/>
      <c r="E95" s="175"/>
      <c r="F95" s="175"/>
      <c r="G95" s="175"/>
      <c r="H95" s="175"/>
      <c r="I95" s="175"/>
      <c r="J95" s="175"/>
      <c r="K95" s="175"/>
      <c r="L95" s="175"/>
      <c r="M95" s="175"/>
      <c r="N95" s="175"/>
      <c r="O95" s="175"/>
      <c r="P95" s="175"/>
      <c r="Q95" s="175"/>
      <c r="R95" s="175"/>
      <c r="S95" s="175"/>
      <c r="T95" s="175"/>
      <c r="U95" s="175"/>
      <c r="V95" s="175"/>
      <c r="W95" s="175"/>
      <c r="X95" s="175"/>
      <c r="Y95" s="175"/>
    </row>
    <row r="96" spans="1:25" ht="15.75" customHeight="1" x14ac:dyDescent="0.25">
      <c r="A96" s="175"/>
      <c r="B96" s="179"/>
      <c r="C96" s="175"/>
      <c r="D96" s="175"/>
      <c r="E96" s="175"/>
      <c r="F96" s="175"/>
      <c r="G96" s="175"/>
      <c r="H96" s="175"/>
      <c r="I96" s="175"/>
      <c r="J96" s="175"/>
      <c r="K96" s="175"/>
      <c r="L96" s="175"/>
      <c r="M96" s="175"/>
      <c r="N96" s="175"/>
      <c r="O96" s="175"/>
      <c r="P96" s="175"/>
      <c r="Q96" s="175"/>
      <c r="R96" s="175"/>
      <c r="S96" s="175"/>
      <c r="T96" s="175"/>
      <c r="U96" s="175"/>
      <c r="V96" s="175"/>
      <c r="W96" s="175"/>
      <c r="X96" s="175"/>
      <c r="Y96" s="175"/>
    </row>
    <row r="97" spans="1:25" ht="15.75" customHeight="1" x14ac:dyDescent="0.25">
      <c r="A97" s="175"/>
      <c r="B97" s="179"/>
      <c r="C97" s="175"/>
      <c r="D97" s="175"/>
      <c r="E97" s="175"/>
      <c r="F97" s="175"/>
      <c r="G97" s="175"/>
      <c r="H97" s="175"/>
      <c r="I97" s="175"/>
      <c r="J97" s="175"/>
      <c r="K97" s="175"/>
      <c r="L97" s="175"/>
      <c r="M97" s="175"/>
      <c r="N97" s="175"/>
      <c r="O97" s="175"/>
      <c r="P97" s="175"/>
      <c r="Q97" s="175"/>
      <c r="R97" s="175"/>
      <c r="S97" s="175"/>
      <c r="T97" s="175"/>
      <c r="U97" s="175"/>
      <c r="V97" s="175"/>
      <c r="W97" s="175"/>
      <c r="X97" s="175"/>
      <c r="Y97" s="175"/>
    </row>
    <row r="98" spans="1:25" ht="15.75" customHeight="1" x14ac:dyDescent="0.25">
      <c r="A98" s="175"/>
      <c r="B98" s="179"/>
      <c r="C98" s="175"/>
      <c r="D98" s="175"/>
      <c r="E98" s="175"/>
      <c r="F98" s="175"/>
      <c r="G98" s="175"/>
      <c r="H98" s="175"/>
      <c r="I98" s="175"/>
      <c r="J98" s="175"/>
      <c r="K98" s="175"/>
      <c r="L98" s="175"/>
      <c r="M98" s="175"/>
      <c r="N98" s="175"/>
      <c r="O98" s="175"/>
      <c r="P98" s="175"/>
      <c r="Q98" s="175"/>
      <c r="R98" s="175"/>
      <c r="S98" s="175"/>
      <c r="T98" s="175"/>
      <c r="U98" s="175"/>
      <c r="V98" s="175"/>
      <c r="W98" s="175"/>
      <c r="X98" s="175"/>
      <c r="Y98" s="175"/>
    </row>
    <row r="99" spans="1:25" ht="15.75" customHeight="1" x14ac:dyDescent="0.25">
      <c r="A99" s="175"/>
      <c r="B99" s="179"/>
      <c r="C99" s="175"/>
      <c r="D99" s="175"/>
      <c r="E99" s="175"/>
      <c r="F99" s="175"/>
      <c r="G99" s="175"/>
      <c r="H99" s="175"/>
      <c r="I99" s="175"/>
      <c r="J99" s="175"/>
      <c r="K99" s="175"/>
      <c r="L99" s="175"/>
      <c r="M99" s="175"/>
      <c r="N99" s="175"/>
      <c r="O99" s="175"/>
      <c r="P99" s="175"/>
      <c r="Q99" s="175"/>
      <c r="R99" s="175"/>
      <c r="S99" s="175"/>
      <c r="T99" s="175"/>
      <c r="U99" s="175"/>
      <c r="V99" s="175"/>
      <c r="W99" s="175"/>
      <c r="X99" s="175"/>
      <c r="Y99" s="175"/>
    </row>
    <row r="100" spans="1:25" ht="15.75" customHeight="1" x14ac:dyDescent="0.25">
      <c r="A100" s="175"/>
      <c r="B100" s="179"/>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row>
    <row r="101" spans="1:25" ht="15.75" customHeight="1" x14ac:dyDescent="0.25">
      <c r="A101" s="175"/>
      <c r="B101" s="179"/>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row>
    <row r="102" spans="1:25" ht="15.75" customHeight="1" x14ac:dyDescent="0.25">
      <c r="A102" s="175"/>
      <c r="B102" s="179"/>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row>
    <row r="103" spans="1:25" ht="15.75" customHeight="1" x14ac:dyDescent="0.25">
      <c r="A103" s="175"/>
      <c r="B103" s="179"/>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row>
    <row r="104" spans="1:25" ht="15.75" customHeight="1" x14ac:dyDescent="0.25">
      <c r="A104" s="175"/>
      <c r="B104" s="179"/>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row>
    <row r="105" spans="1:25" ht="15.75" customHeight="1" x14ac:dyDescent="0.25">
      <c r="A105" s="175"/>
      <c r="B105" s="179"/>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row>
    <row r="106" spans="1:25" ht="15.75" customHeight="1" x14ac:dyDescent="0.25">
      <c r="A106" s="175"/>
      <c r="B106" s="179"/>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row>
    <row r="107" spans="1:25" ht="15.75" customHeight="1" x14ac:dyDescent="0.25">
      <c r="A107" s="175"/>
      <c r="B107" s="179"/>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row>
    <row r="108" spans="1:25" ht="15.75" customHeight="1" x14ac:dyDescent="0.25">
      <c r="A108" s="175"/>
      <c r="B108" s="179"/>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row>
    <row r="109" spans="1:25" ht="15.75" customHeight="1" x14ac:dyDescent="0.25">
      <c r="A109" s="175"/>
      <c r="B109" s="179"/>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row>
    <row r="110" spans="1:25" ht="15.75" customHeight="1" x14ac:dyDescent="0.25">
      <c r="A110" s="175"/>
      <c r="B110" s="179"/>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row>
    <row r="111" spans="1:25" ht="15.75" customHeight="1" x14ac:dyDescent="0.25">
      <c r="A111" s="175"/>
      <c r="B111" s="179"/>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row>
    <row r="112" spans="1:25" ht="15.75" customHeight="1" x14ac:dyDescent="0.25">
      <c r="A112" s="175"/>
      <c r="B112" s="179"/>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row>
    <row r="113" spans="1:25" ht="15.75" customHeight="1" x14ac:dyDescent="0.25">
      <c r="A113" s="175"/>
      <c r="B113" s="179"/>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row>
    <row r="114" spans="1:25" ht="15.75" customHeight="1" x14ac:dyDescent="0.25">
      <c r="A114" s="175"/>
      <c r="B114" s="179"/>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row>
    <row r="115" spans="1:25" ht="15.75" customHeight="1" x14ac:dyDescent="0.25">
      <c r="A115" s="175"/>
      <c r="B115" s="179"/>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row>
    <row r="116" spans="1:25" ht="15.75" customHeight="1" x14ac:dyDescent="0.25">
      <c r="A116" s="175"/>
      <c r="B116" s="179"/>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row>
    <row r="117" spans="1:25" ht="15.75" customHeight="1" x14ac:dyDescent="0.25">
      <c r="A117" s="175"/>
      <c r="B117" s="179"/>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row>
    <row r="118" spans="1:25" ht="15.75" customHeight="1" x14ac:dyDescent="0.25">
      <c r="A118" s="175"/>
      <c r="B118" s="179"/>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row>
    <row r="119" spans="1:25" ht="15.75" customHeight="1" x14ac:dyDescent="0.25">
      <c r="A119" s="175"/>
      <c r="B119" s="179"/>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row>
    <row r="120" spans="1:25" ht="15.75" customHeight="1" x14ac:dyDescent="0.25">
      <c r="A120" s="175"/>
      <c r="B120" s="179"/>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row>
    <row r="121" spans="1:25" ht="15.75" customHeight="1" x14ac:dyDescent="0.25">
      <c r="A121" s="175"/>
      <c r="B121" s="179"/>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row>
    <row r="122" spans="1:25" ht="15.75" customHeight="1" x14ac:dyDescent="0.25">
      <c r="A122" s="175"/>
      <c r="B122" s="179"/>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row>
    <row r="123" spans="1:25" ht="15.75" customHeight="1" x14ac:dyDescent="0.25">
      <c r="A123" s="175"/>
      <c r="B123" s="179"/>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row>
    <row r="124" spans="1:25" ht="15.75" customHeight="1" x14ac:dyDescent="0.25">
      <c r="A124" s="175"/>
      <c r="B124" s="179"/>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row>
    <row r="125" spans="1:25" ht="15.75" customHeight="1" x14ac:dyDescent="0.25">
      <c r="A125" s="175"/>
      <c r="B125" s="179"/>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row>
    <row r="126" spans="1:25" ht="15.75" customHeight="1" x14ac:dyDescent="0.25">
      <c r="A126" s="175"/>
      <c r="B126" s="179"/>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row>
    <row r="127" spans="1:25" ht="15.75" customHeight="1" x14ac:dyDescent="0.25">
      <c r="A127" s="175"/>
      <c r="B127" s="179"/>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row>
    <row r="128" spans="1:25" ht="15.75" customHeight="1" x14ac:dyDescent="0.25">
      <c r="A128" s="175"/>
      <c r="B128" s="179"/>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row>
    <row r="129" spans="1:25" ht="15.75" customHeight="1" x14ac:dyDescent="0.25">
      <c r="A129" s="175"/>
      <c r="B129" s="179"/>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row>
    <row r="130" spans="1:25" ht="15.75" customHeight="1" x14ac:dyDescent="0.25">
      <c r="A130" s="175"/>
      <c r="B130" s="179"/>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row>
    <row r="131" spans="1:25" ht="15.75" customHeight="1" x14ac:dyDescent="0.25">
      <c r="A131" s="175"/>
      <c r="B131" s="179"/>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row>
    <row r="132" spans="1:25" ht="15.75" customHeight="1" x14ac:dyDescent="0.25">
      <c r="A132" s="175"/>
      <c r="B132" s="179"/>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row>
    <row r="133" spans="1:25" ht="15.75" customHeight="1" x14ac:dyDescent="0.25">
      <c r="A133" s="175"/>
      <c r="B133" s="179"/>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row>
    <row r="134" spans="1:25" ht="15.75" customHeight="1" x14ac:dyDescent="0.25">
      <c r="A134" s="175"/>
      <c r="B134" s="179"/>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row>
    <row r="135" spans="1:25" ht="15.75" customHeight="1" x14ac:dyDescent="0.25">
      <c r="A135" s="175"/>
      <c r="B135" s="179"/>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row>
    <row r="136" spans="1:25" ht="15.75" customHeight="1" x14ac:dyDescent="0.25">
      <c r="A136" s="175"/>
      <c r="B136" s="179"/>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row>
    <row r="137" spans="1:25" ht="15.75" customHeight="1" x14ac:dyDescent="0.25">
      <c r="A137" s="175"/>
      <c r="B137" s="179"/>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row>
    <row r="138" spans="1:25" ht="15.75" customHeight="1" x14ac:dyDescent="0.25">
      <c r="A138" s="175"/>
      <c r="B138" s="179"/>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row>
    <row r="139" spans="1:25" ht="15.75" customHeight="1" x14ac:dyDescent="0.25">
      <c r="A139" s="175"/>
      <c r="B139" s="179"/>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row>
    <row r="140" spans="1:25" ht="15.75" customHeight="1" x14ac:dyDescent="0.25">
      <c r="A140" s="175"/>
      <c r="B140" s="179"/>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row>
    <row r="141" spans="1:25" ht="15.75" customHeight="1" x14ac:dyDescent="0.25">
      <c r="A141" s="175"/>
      <c r="B141" s="179"/>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row>
    <row r="142" spans="1:25" ht="15.75" customHeight="1" x14ac:dyDescent="0.25">
      <c r="A142" s="175"/>
      <c r="B142" s="179"/>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row>
    <row r="143" spans="1:25" ht="15.75" customHeight="1" x14ac:dyDescent="0.25">
      <c r="A143" s="175"/>
      <c r="B143" s="179"/>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row>
    <row r="144" spans="1:25" ht="15.75" customHeight="1" x14ac:dyDescent="0.25">
      <c r="A144" s="175"/>
      <c r="B144" s="179"/>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row>
    <row r="145" spans="1:25" ht="15.75" customHeight="1" x14ac:dyDescent="0.25">
      <c r="A145" s="175"/>
      <c r="B145" s="179"/>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row>
    <row r="146" spans="1:25" ht="15.75" customHeight="1" x14ac:dyDescent="0.25">
      <c r="A146" s="175"/>
      <c r="B146" s="179"/>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row>
    <row r="147" spans="1:25" ht="15.75" customHeight="1" x14ac:dyDescent="0.25">
      <c r="A147" s="175"/>
      <c r="B147" s="179"/>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row>
    <row r="148" spans="1:25" ht="15.75" customHeight="1" x14ac:dyDescent="0.25">
      <c r="A148" s="175"/>
      <c r="B148" s="179"/>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row>
    <row r="149" spans="1:25" ht="15.75" customHeight="1" x14ac:dyDescent="0.25">
      <c r="A149" s="175"/>
      <c r="B149" s="179"/>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row>
    <row r="150" spans="1:25" ht="15.75" customHeight="1" x14ac:dyDescent="0.25">
      <c r="A150" s="175"/>
      <c r="B150" s="179"/>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row>
    <row r="151" spans="1:25" ht="15.75" customHeight="1" x14ac:dyDescent="0.25">
      <c r="A151" s="175"/>
      <c r="B151" s="179"/>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row>
    <row r="152" spans="1:25" ht="15.75" customHeight="1" x14ac:dyDescent="0.25">
      <c r="A152" s="175"/>
      <c r="B152" s="179"/>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row>
    <row r="153" spans="1:25" ht="15.75" customHeight="1" x14ac:dyDescent="0.25">
      <c r="A153" s="175"/>
      <c r="B153" s="179"/>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row>
    <row r="154" spans="1:25" ht="15.75" customHeight="1" x14ac:dyDescent="0.25">
      <c r="A154" s="175"/>
      <c r="B154" s="179"/>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row>
    <row r="155" spans="1:25" ht="15.75" customHeight="1" x14ac:dyDescent="0.25">
      <c r="A155" s="175"/>
      <c r="B155" s="179"/>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row>
    <row r="156" spans="1:25" ht="15.75" customHeight="1" x14ac:dyDescent="0.25">
      <c r="A156" s="175"/>
      <c r="B156" s="179"/>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row>
    <row r="157" spans="1:25" ht="15.75" customHeight="1" x14ac:dyDescent="0.25">
      <c r="A157" s="175"/>
      <c r="B157" s="179"/>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row>
    <row r="158" spans="1:25" ht="15.75" customHeight="1" x14ac:dyDescent="0.25">
      <c r="A158" s="175"/>
      <c r="B158" s="179"/>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row>
    <row r="159" spans="1:25" ht="15.75" customHeight="1" x14ac:dyDescent="0.25">
      <c r="A159" s="175"/>
      <c r="B159" s="179"/>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row>
    <row r="160" spans="1:25" ht="15.75" customHeight="1" x14ac:dyDescent="0.25">
      <c r="A160" s="175"/>
      <c r="B160" s="179"/>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row>
    <row r="161" spans="1:25" ht="15.75" customHeight="1" x14ac:dyDescent="0.25">
      <c r="A161" s="175"/>
      <c r="B161" s="179"/>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row>
    <row r="162" spans="1:25" ht="15.75" customHeight="1" x14ac:dyDescent="0.25">
      <c r="A162" s="175"/>
      <c r="B162" s="179"/>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row>
    <row r="163" spans="1:25" ht="15.75" customHeight="1" x14ac:dyDescent="0.25">
      <c r="A163" s="175"/>
      <c r="B163" s="179"/>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row>
    <row r="164" spans="1:25" ht="15.75" customHeight="1" x14ac:dyDescent="0.25">
      <c r="A164" s="175"/>
      <c r="B164" s="179"/>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row>
    <row r="165" spans="1:25" ht="15.75" customHeight="1" x14ac:dyDescent="0.25">
      <c r="A165" s="175"/>
      <c r="B165" s="179"/>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row>
    <row r="166" spans="1:25" ht="15.75" customHeight="1" x14ac:dyDescent="0.25">
      <c r="A166" s="175"/>
      <c r="B166" s="179"/>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row>
    <row r="167" spans="1:25" ht="15.75" customHeight="1" x14ac:dyDescent="0.25">
      <c r="A167" s="175"/>
      <c r="B167" s="179"/>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row>
    <row r="168" spans="1:25" ht="15.75" customHeight="1" x14ac:dyDescent="0.25">
      <c r="A168" s="175"/>
      <c r="B168" s="179"/>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row>
    <row r="169" spans="1:25" ht="15.75" customHeight="1" x14ac:dyDescent="0.25">
      <c r="A169" s="175"/>
      <c r="B169" s="179"/>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row>
    <row r="170" spans="1:25" ht="15.75" customHeight="1" x14ac:dyDescent="0.25">
      <c r="A170" s="175"/>
      <c r="B170" s="179"/>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row>
    <row r="171" spans="1:25" ht="15.75" customHeight="1" x14ac:dyDescent="0.25">
      <c r="A171" s="175"/>
      <c r="B171" s="179"/>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row>
    <row r="172" spans="1:25" ht="15.75" customHeight="1" x14ac:dyDescent="0.25">
      <c r="A172" s="175"/>
      <c r="B172" s="179"/>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row>
    <row r="173" spans="1:25" ht="15.75" customHeight="1" x14ac:dyDescent="0.25">
      <c r="A173" s="175"/>
      <c r="B173" s="179"/>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row>
    <row r="174" spans="1:25" ht="15.75" customHeight="1" x14ac:dyDescent="0.25">
      <c r="A174" s="175"/>
      <c r="B174" s="179"/>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row>
    <row r="175" spans="1:25" ht="15.75" customHeight="1" x14ac:dyDescent="0.25">
      <c r="A175" s="175"/>
      <c r="B175" s="179"/>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row>
    <row r="176" spans="1:25" ht="15.75" customHeight="1" x14ac:dyDescent="0.25">
      <c r="A176" s="175"/>
      <c r="B176" s="179"/>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row>
    <row r="177" spans="1:25" ht="15.75" customHeight="1" x14ac:dyDescent="0.25">
      <c r="A177" s="175"/>
      <c r="B177" s="179"/>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row>
    <row r="178" spans="1:25" ht="15.75" customHeight="1" x14ac:dyDescent="0.25">
      <c r="A178" s="175"/>
      <c r="B178" s="179"/>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row>
    <row r="179" spans="1:25" ht="15.75" customHeight="1" x14ac:dyDescent="0.25">
      <c r="A179" s="175"/>
      <c r="B179" s="179"/>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row>
    <row r="180" spans="1:25" ht="15.75" customHeight="1" x14ac:dyDescent="0.25">
      <c r="A180" s="175"/>
      <c r="B180" s="179"/>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row>
    <row r="181" spans="1:25" ht="15.75" customHeight="1" x14ac:dyDescent="0.25">
      <c r="A181" s="175"/>
      <c r="B181" s="179"/>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row>
    <row r="182" spans="1:25" ht="15.75" customHeight="1" x14ac:dyDescent="0.25">
      <c r="A182" s="175"/>
      <c r="B182" s="179"/>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row>
    <row r="183" spans="1:25" ht="15.75" customHeight="1" x14ac:dyDescent="0.25">
      <c r="A183" s="175"/>
      <c r="B183" s="179"/>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row>
    <row r="184" spans="1:25" ht="15.75" customHeight="1" x14ac:dyDescent="0.25">
      <c r="A184" s="175"/>
      <c r="B184" s="179"/>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row>
    <row r="185" spans="1:25" ht="15.75" customHeight="1" x14ac:dyDescent="0.25">
      <c r="A185" s="175"/>
      <c r="B185" s="179"/>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row>
    <row r="186" spans="1:25" ht="15.75" customHeight="1" x14ac:dyDescent="0.25">
      <c r="A186" s="175"/>
      <c r="B186" s="179"/>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row>
    <row r="187" spans="1:25" ht="15.75" customHeight="1" x14ac:dyDescent="0.25">
      <c r="A187" s="175"/>
      <c r="B187" s="179"/>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row>
    <row r="188" spans="1:25" ht="15.75" customHeight="1" x14ac:dyDescent="0.25">
      <c r="A188" s="175"/>
      <c r="B188" s="179"/>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row>
    <row r="189" spans="1:25" ht="15.75" customHeight="1" x14ac:dyDescent="0.25">
      <c r="A189" s="175"/>
      <c r="B189" s="179"/>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row>
    <row r="190" spans="1:25" ht="15.75" customHeight="1" x14ac:dyDescent="0.25">
      <c r="A190" s="175"/>
      <c r="B190" s="179"/>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row>
    <row r="191" spans="1:25" ht="15.75" customHeight="1" x14ac:dyDescent="0.25">
      <c r="A191" s="175"/>
      <c r="B191" s="179"/>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row>
    <row r="192" spans="1:25" ht="15.75" customHeight="1" x14ac:dyDescent="0.25">
      <c r="A192" s="175"/>
      <c r="B192" s="179"/>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row>
    <row r="193" spans="1:25" ht="15.75" customHeight="1" x14ac:dyDescent="0.25">
      <c r="A193" s="175"/>
      <c r="B193" s="179"/>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row>
    <row r="194" spans="1:25" ht="15.75" customHeight="1" x14ac:dyDescent="0.25">
      <c r="A194" s="175"/>
      <c r="B194" s="179"/>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row>
    <row r="195" spans="1:25" ht="15.75" customHeight="1" x14ac:dyDescent="0.25">
      <c r="A195" s="175"/>
      <c r="B195" s="179"/>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row>
    <row r="196" spans="1:25" ht="15.75" customHeight="1" x14ac:dyDescent="0.25">
      <c r="A196" s="175"/>
      <c r="B196" s="179"/>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row>
    <row r="197" spans="1:25" ht="15.75" customHeight="1" x14ac:dyDescent="0.25">
      <c r="A197" s="175"/>
      <c r="B197" s="179"/>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row>
    <row r="198" spans="1:25" ht="15.75" customHeight="1" x14ac:dyDescent="0.25">
      <c r="A198" s="175"/>
      <c r="B198" s="179"/>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row>
    <row r="199" spans="1:25" ht="15.75" customHeight="1" x14ac:dyDescent="0.25">
      <c r="A199" s="175"/>
      <c r="B199" s="179"/>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row>
    <row r="200" spans="1:25" ht="15.75" customHeight="1" x14ac:dyDescent="0.25">
      <c r="A200" s="175"/>
      <c r="B200" s="179"/>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row>
    <row r="201" spans="1:25" ht="15.75" customHeight="1" x14ac:dyDescent="0.25">
      <c r="A201" s="175"/>
      <c r="B201" s="179"/>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row>
    <row r="202" spans="1:25" ht="15.75" customHeight="1" x14ac:dyDescent="0.25">
      <c r="A202" s="175"/>
      <c r="B202" s="179"/>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row>
    <row r="203" spans="1:25" ht="15.75" customHeight="1" x14ac:dyDescent="0.25">
      <c r="A203" s="175"/>
      <c r="B203" s="179"/>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row>
    <row r="204" spans="1:25" ht="15.75" customHeight="1" x14ac:dyDescent="0.25">
      <c r="A204" s="175"/>
      <c r="B204" s="179"/>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row>
    <row r="205" spans="1:25" ht="15.75" customHeight="1" x14ac:dyDescent="0.25">
      <c r="A205" s="175"/>
      <c r="B205" s="179"/>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row>
    <row r="206" spans="1:25" ht="15.75" customHeight="1" x14ac:dyDescent="0.25">
      <c r="A206" s="175"/>
      <c r="B206" s="179"/>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row>
    <row r="207" spans="1:25" ht="15.75" customHeight="1" x14ac:dyDescent="0.25">
      <c r="A207" s="175"/>
      <c r="B207" s="179"/>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row>
    <row r="208" spans="1:25" ht="15.75" customHeight="1" x14ac:dyDescent="0.25">
      <c r="A208" s="175"/>
      <c r="B208" s="179"/>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row>
    <row r="209" spans="1:25" ht="15.75" customHeight="1" x14ac:dyDescent="0.25">
      <c r="A209" s="175"/>
      <c r="B209" s="179"/>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row>
    <row r="210" spans="1:25" ht="15.75" customHeight="1" x14ac:dyDescent="0.25">
      <c r="A210" s="175"/>
      <c r="B210" s="179"/>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row>
    <row r="211" spans="1:25" ht="15.75" customHeight="1" x14ac:dyDescent="0.25">
      <c r="A211" s="175"/>
      <c r="B211" s="179"/>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row>
    <row r="212" spans="1:25" ht="15.75" customHeight="1" x14ac:dyDescent="0.25">
      <c r="A212" s="175"/>
      <c r="B212" s="179"/>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row>
    <row r="213" spans="1:25" ht="15.75" customHeight="1" x14ac:dyDescent="0.25">
      <c r="A213" s="175"/>
      <c r="B213" s="179"/>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row>
    <row r="214" spans="1:25" ht="15.75" customHeight="1" x14ac:dyDescent="0.25">
      <c r="A214" s="175"/>
      <c r="B214" s="179"/>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row>
    <row r="215" spans="1:25" ht="15.75" customHeight="1" x14ac:dyDescent="0.25">
      <c r="A215" s="175"/>
      <c r="B215" s="179"/>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row>
    <row r="216" spans="1:25" ht="15.75" customHeight="1" x14ac:dyDescent="0.25">
      <c r="A216" s="175"/>
      <c r="B216" s="179"/>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row>
    <row r="217" spans="1:25" ht="15.75" customHeight="1" x14ac:dyDescent="0.25">
      <c r="A217" s="175"/>
      <c r="B217" s="179"/>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row>
    <row r="218" spans="1:25" ht="15.75" customHeight="1" x14ac:dyDescent="0.25">
      <c r="A218" s="175"/>
      <c r="B218" s="179"/>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row>
    <row r="219" spans="1:25" ht="15.75" customHeight="1" x14ac:dyDescent="0.25">
      <c r="A219" s="175"/>
      <c r="B219" s="179"/>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row>
    <row r="220" spans="1:25" ht="15.75" customHeight="1" x14ac:dyDescent="0.25">
      <c r="A220" s="175"/>
      <c r="B220" s="179"/>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row>
    <row r="221" spans="1:25" ht="15.75" customHeight="1" x14ac:dyDescent="0.25">
      <c r="A221" s="175"/>
      <c r="B221" s="179"/>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row>
    <row r="222" spans="1:25" ht="15.75" customHeight="1" x14ac:dyDescent="0.25">
      <c r="A222" s="175"/>
      <c r="B222" s="179"/>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row>
    <row r="223" spans="1:25" ht="15.75" customHeight="1" x14ac:dyDescent="0.25">
      <c r="A223" s="175"/>
      <c r="B223" s="179"/>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row>
    <row r="224" spans="1:25" ht="15.75" customHeight="1" x14ac:dyDescent="0.25">
      <c r="A224" s="175"/>
      <c r="B224" s="179"/>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row>
    <row r="225" spans="1:25" ht="15.75" customHeight="1" x14ac:dyDescent="0.25">
      <c r="A225" s="175"/>
      <c r="B225" s="179"/>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row>
    <row r="226" spans="1:25" ht="15.75" customHeight="1" x14ac:dyDescent="0.25">
      <c r="A226" s="175"/>
      <c r="B226" s="179"/>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row>
    <row r="227" spans="1:25" ht="15.75" customHeight="1" x14ac:dyDescent="0.25">
      <c r="A227" s="175"/>
      <c r="B227" s="179"/>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row>
    <row r="228" spans="1:25" ht="15.75" customHeight="1" x14ac:dyDescent="0.25">
      <c r="A228" s="175"/>
      <c r="B228" s="179"/>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row>
    <row r="229" spans="1:25" ht="15.75" customHeight="1" x14ac:dyDescent="0.25">
      <c r="A229" s="175"/>
      <c r="B229" s="179"/>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row>
    <row r="230" spans="1:25" ht="15.75" customHeight="1" x14ac:dyDescent="0.25">
      <c r="A230" s="175"/>
      <c r="B230" s="179"/>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row>
    <row r="231" spans="1:25" ht="15.75" customHeight="1" x14ac:dyDescent="0.25">
      <c r="A231" s="175"/>
      <c r="B231" s="179"/>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row>
    <row r="232" spans="1:25" ht="15.75" customHeight="1" x14ac:dyDescent="0.25">
      <c r="A232" s="175"/>
      <c r="B232" s="179"/>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row>
    <row r="233" spans="1:25" ht="15.75" customHeight="1" x14ac:dyDescent="0.25">
      <c r="A233" s="175"/>
      <c r="B233" s="179"/>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row>
    <row r="234" spans="1:25" ht="15.75" customHeight="1" x14ac:dyDescent="0.25">
      <c r="A234" s="175"/>
      <c r="B234" s="179"/>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row>
    <row r="235" spans="1:25" ht="15.75" customHeight="1" x14ac:dyDescent="0.25">
      <c r="A235" s="175"/>
      <c r="B235" s="179"/>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row>
    <row r="236" spans="1:25" ht="15.75" customHeight="1" x14ac:dyDescent="0.25">
      <c r="A236" s="175"/>
      <c r="B236" s="179"/>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row>
    <row r="237" spans="1:25" ht="15.75" customHeight="1" x14ac:dyDescent="0.25">
      <c r="A237" s="175"/>
      <c r="B237" s="179"/>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row>
    <row r="238" spans="1:25" ht="15.75" customHeight="1" x14ac:dyDescent="0.25">
      <c r="A238" s="175"/>
      <c r="B238" s="179"/>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row>
    <row r="239" spans="1:25" ht="15.75" customHeight="1" x14ac:dyDescent="0.25">
      <c r="A239" s="175"/>
      <c r="B239" s="179"/>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row>
    <row r="240" spans="1:25" ht="15.75" customHeight="1" x14ac:dyDescent="0.25">
      <c r="A240" s="175"/>
      <c r="B240" s="179"/>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row>
    <row r="241" spans="1:25" ht="15.75" customHeight="1" x14ac:dyDescent="0.25">
      <c r="A241" s="175"/>
      <c r="B241" s="179"/>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row>
    <row r="242" spans="1:25" ht="15.75" customHeight="1" x14ac:dyDescent="0.25">
      <c r="A242" s="175"/>
      <c r="B242" s="179"/>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row>
    <row r="243" spans="1:25" ht="15.75" customHeight="1" x14ac:dyDescent="0.25">
      <c r="A243" s="175"/>
      <c r="B243" s="179"/>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row>
    <row r="244" spans="1:25" ht="15.75" customHeight="1" x14ac:dyDescent="0.25">
      <c r="A244" s="175"/>
      <c r="B244" s="179"/>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row>
    <row r="245" spans="1:25" ht="15.75" customHeight="1" x14ac:dyDescent="0.25">
      <c r="A245" s="175"/>
      <c r="B245" s="179"/>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row>
    <row r="246" spans="1:25" ht="15.75" customHeight="1" x14ac:dyDescent="0.25">
      <c r="A246" s="175"/>
      <c r="B246" s="179"/>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row>
    <row r="247" spans="1:25" ht="15.75" customHeight="1" x14ac:dyDescent="0.25">
      <c r="A247" s="175"/>
      <c r="B247" s="179"/>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row>
    <row r="248" spans="1:25" ht="15.75" customHeight="1" x14ac:dyDescent="0.25">
      <c r="A248" s="175"/>
      <c r="B248" s="179"/>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row>
    <row r="249" spans="1:25" ht="15.75" customHeight="1" x14ac:dyDescent="0.25">
      <c r="A249" s="175"/>
      <c r="B249" s="179"/>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row>
    <row r="250" spans="1:25" ht="15.75" customHeight="1" x14ac:dyDescent="0.25">
      <c r="A250" s="175"/>
      <c r="B250" s="179"/>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row>
    <row r="251" spans="1:25" ht="15.75" customHeight="1" x14ac:dyDescent="0.25">
      <c r="A251" s="175"/>
      <c r="B251" s="179"/>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row>
    <row r="252" spans="1:25" ht="15.75" customHeight="1" x14ac:dyDescent="0.25">
      <c r="A252" s="175"/>
      <c r="B252" s="179"/>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row>
    <row r="253" spans="1:25" ht="15.75" customHeight="1" x14ac:dyDescent="0.25">
      <c r="A253" s="175"/>
      <c r="B253" s="179"/>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row>
    <row r="254" spans="1:25" ht="15.75" customHeight="1" x14ac:dyDescent="0.25">
      <c r="A254" s="175"/>
      <c r="B254" s="179"/>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row>
    <row r="255" spans="1:25" ht="15.75" customHeight="1" x14ac:dyDescent="0.25">
      <c r="A255" s="175"/>
      <c r="B255" s="179"/>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row>
    <row r="256" spans="1:25" ht="15.75" customHeight="1" x14ac:dyDescent="0.25">
      <c r="A256" s="175"/>
      <c r="B256" s="179"/>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row>
    <row r="257" spans="1:25" ht="15.75" customHeight="1" x14ac:dyDescent="0.25">
      <c r="A257" s="175"/>
      <c r="B257" s="179"/>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row>
    <row r="258" spans="1:25" ht="15.75" customHeight="1" x14ac:dyDescent="0.25">
      <c r="A258" s="175"/>
      <c r="B258" s="179"/>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row>
    <row r="259" spans="1:25" ht="15.75" customHeight="1" x14ac:dyDescent="0.25">
      <c r="A259" s="175"/>
      <c r="B259" s="179"/>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row>
    <row r="260" spans="1:25" ht="15.75" customHeight="1" x14ac:dyDescent="0.25">
      <c r="A260" s="175"/>
      <c r="B260" s="179"/>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row>
    <row r="261" spans="1:25" ht="15.75" customHeight="1" x14ac:dyDescent="0.25">
      <c r="A261" s="175"/>
      <c r="B261" s="179"/>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row>
    <row r="262" spans="1:25" ht="15.75" customHeight="1" x14ac:dyDescent="0.25">
      <c r="A262" s="175"/>
      <c r="B262" s="179"/>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row>
    <row r="263" spans="1:25" ht="15.75" customHeight="1" x14ac:dyDescent="0.25">
      <c r="A263" s="175"/>
      <c r="B263" s="179"/>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row>
    <row r="264" spans="1:25" ht="15.75" customHeight="1" x14ac:dyDescent="0.25">
      <c r="A264" s="175"/>
      <c r="B264" s="179"/>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row>
    <row r="265" spans="1:25" ht="15.75" customHeight="1" x14ac:dyDescent="0.25">
      <c r="A265" s="175"/>
      <c r="B265" s="179"/>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row>
    <row r="266" spans="1:25" ht="15.75" customHeight="1" x14ac:dyDescent="0.25">
      <c r="A266" s="175"/>
      <c r="B266" s="179"/>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row>
    <row r="267" spans="1:25" ht="15.75" customHeight="1" x14ac:dyDescent="0.25">
      <c r="A267" s="175"/>
      <c r="B267" s="179"/>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row>
    <row r="268" spans="1:25" ht="15.75" customHeight="1" x14ac:dyDescent="0.25">
      <c r="A268" s="175"/>
      <c r="B268" s="179"/>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row>
    <row r="269" spans="1:25" ht="15.75" customHeight="1" x14ac:dyDescent="0.25">
      <c r="A269" s="175"/>
      <c r="B269" s="179"/>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row>
    <row r="270" spans="1:25" ht="15.75" customHeight="1" x14ac:dyDescent="0.25">
      <c r="A270" s="175"/>
      <c r="B270" s="179"/>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row>
    <row r="271" spans="1:25" ht="15.75" customHeight="1" x14ac:dyDescent="0.25">
      <c r="A271" s="175"/>
      <c r="B271" s="179"/>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row>
    <row r="272" spans="1:25" ht="15.75" customHeight="1" x14ac:dyDescent="0.25">
      <c r="A272" s="175"/>
      <c r="B272" s="179"/>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row>
    <row r="273" spans="1:25" ht="15.75" customHeight="1" x14ac:dyDescent="0.25">
      <c r="A273" s="175"/>
      <c r="B273" s="179"/>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row>
    <row r="274" spans="1:25" ht="15.75" customHeight="1" x14ac:dyDescent="0.25">
      <c r="A274" s="175"/>
      <c r="B274" s="179"/>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row>
    <row r="275" spans="1:25" ht="15.75" customHeight="1" x14ac:dyDescent="0.25">
      <c r="A275" s="175"/>
      <c r="B275" s="179"/>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row>
    <row r="276" spans="1:25" ht="15.75" customHeight="1" x14ac:dyDescent="0.25">
      <c r="A276" s="175"/>
      <c r="B276" s="179"/>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row>
    <row r="277" spans="1:25" ht="15.75" customHeight="1" x14ac:dyDescent="0.25">
      <c r="A277" s="175"/>
      <c r="B277" s="179"/>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row>
    <row r="278" spans="1:25" ht="15.75" customHeight="1" x14ac:dyDescent="0.25">
      <c r="A278" s="175"/>
      <c r="B278" s="179"/>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row>
    <row r="279" spans="1:25" ht="15.75" customHeight="1" x14ac:dyDescent="0.25">
      <c r="A279" s="175"/>
      <c r="B279" s="179"/>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row>
    <row r="280" spans="1:25" ht="15.75" customHeight="1" x14ac:dyDescent="0.25">
      <c r="A280" s="175"/>
      <c r="B280" s="179"/>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row>
    <row r="281" spans="1:25" ht="15.75" customHeight="1" x14ac:dyDescent="0.25">
      <c r="A281" s="175"/>
      <c r="B281" s="179"/>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row>
    <row r="282" spans="1:25" ht="15.75" customHeight="1" x14ac:dyDescent="0.25">
      <c r="A282" s="175"/>
      <c r="B282" s="179"/>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row>
    <row r="283" spans="1:25" ht="15.75" customHeight="1" x14ac:dyDescent="0.25">
      <c r="A283" s="175"/>
      <c r="B283" s="179"/>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row>
    <row r="284" spans="1:25" ht="15.75" customHeight="1" x14ac:dyDescent="0.25">
      <c r="A284" s="175"/>
      <c r="B284" s="179"/>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row>
    <row r="285" spans="1:25" ht="15.75" customHeight="1" x14ac:dyDescent="0.25">
      <c r="A285" s="175"/>
      <c r="B285" s="179"/>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row>
    <row r="286" spans="1:25" ht="15.75" customHeight="1" x14ac:dyDescent="0.25">
      <c r="A286" s="175"/>
      <c r="B286" s="179"/>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row>
    <row r="287" spans="1:25" ht="15.75" customHeight="1" x14ac:dyDescent="0.25">
      <c r="A287" s="175"/>
      <c r="B287" s="179"/>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row>
    <row r="288" spans="1:25" ht="15.75" customHeight="1" x14ac:dyDescent="0.25">
      <c r="A288" s="175"/>
      <c r="B288" s="179"/>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row>
    <row r="289" spans="1:25" ht="15.75" customHeight="1" x14ac:dyDescent="0.25">
      <c r="A289" s="175"/>
      <c r="B289" s="179"/>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row>
    <row r="290" spans="1:25" ht="15.75" customHeight="1" x14ac:dyDescent="0.25">
      <c r="A290" s="175"/>
      <c r="B290" s="179"/>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row>
    <row r="291" spans="1:25" ht="15.75" customHeight="1" x14ac:dyDescent="0.25">
      <c r="A291" s="175"/>
      <c r="B291" s="179"/>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row>
    <row r="292" spans="1:25" ht="15.75" customHeight="1" x14ac:dyDescent="0.25">
      <c r="A292" s="175"/>
      <c r="B292" s="179"/>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row>
    <row r="293" spans="1:25" ht="15.75" customHeight="1" x14ac:dyDescent="0.25">
      <c r="A293" s="175"/>
      <c r="B293" s="179"/>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row>
    <row r="294" spans="1:25" ht="15.75" customHeight="1" x14ac:dyDescent="0.25">
      <c r="A294" s="175"/>
      <c r="B294" s="179"/>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row>
    <row r="295" spans="1:25" ht="15.75" customHeight="1" x14ac:dyDescent="0.25">
      <c r="A295" s="175"/>
      <c r="B295" s="179"/>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row>
    <row r="296" spans="1:25" ht="15.75" customHeight="1" x14ac:dyDescent="0.25">
      <c r="A296" s="175"/>
      <c r="B296" s="179"/>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row>
    <row r="297" spans="1:25" ht="15.75" customHeight="1" x14ac:dyDescent="0.25">
      <c r="A297" s="175"/>
      <c r="B297" s="179"/>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row>
    <row r="298" spans="1:25" ht="15.75" customHeight="1" x14ac:dyDescent="0.25">
      <c r="A298" s="175"/>
      <c r="B298" s="179"/>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row>
    <row r="299" spans="1:25" ht="15.75" customHeight="1" x14ac:dyDescent="0.25">
      <c r="A299" s="175"/>
      <c r="B299" s="179"/>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row>
    <row r="300" spans="1:25" ht="15.75" customHeight="1" x14ac:dyDescent="0.25">
      <c r="A300" s="175"/>
      <c r="B300" s="179"/>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row>
    <row r="301" spans="1:25" ht="15.75" customHeight="1" x14ac:dyDescent="0.25">
      <c r="A301" s="175"/>
      <c r="B301" s="179"/>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row>
    <row r="302" spans="1:25" ht="15.75" customHeight="1" x14ac:dyDescent="0.25">
      <c r="A302" s="175"/>
      <c r="B302" s="179"/>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row>
    <row r="303" spans="1:25" ht="15.75" customHeight="1" x14ac:dyDescent="0.25">
      <c r="A303" s="175"/>
      <c r="B303" s="179"/>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row>
    <row r="304" spans="1:25" ht="15.75" customHeight="1" x14ac:dyDescent="0.25">
      <c r="A304" s="175"/>
      <c r="B304" s="179"/>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row>
    <row r="305" spans="1:25" ht="15.75" customHeight="1" x14ac:dyDescent="0.25">
      <c r="A305" s="175"/>
      <c r="B305" s="179"/>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row>
    <row r="306" spans="1:25" ht="15.75" customHeight="1" x14ac:dyDescent="0.25">
      <c r="A306" s="175"/>
      <c r="B306" s="179"/>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row>
    <row r="307" spans="1:25" ht="15.75" customHeight="1" x14ac:dyDescent="0.25">
      <c r="A307" s="175"/>
      <c r="B307" s="179"/>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row>
    <row r="308" spans="1:25" ht="15.75" customHeight="1" x14ac:dyDescent="0.25">
      <c r="A308" s="175"/>
      <c r="B308" s="179"/>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row>
    <row r="309" spans="1:25" ht="15.75" customHeight="1" x14ac:dyDescent="0.25">
      <c r="A309" s="175"/>
      <c r="B309" s="179"/>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row>
    <row r="310" spans="1:25" ht="15.75" customHeight="1" x14ac:dyDescent="0.25">
      <c r="A310" s="175"/>
      <c r="B310" s="179"/>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row>
    <row r="311" spans="1:25" ht="15.75" customHeight="1" x14ac:dyDescent="0.25">
      <c r="A311" s="175"/>
      <c r="B311" s="179"/>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row>
    <row r="312" spans="1:25" ht="15.75" customHeight="1" x14ac:dyDescent="0.25">
      <c r="A312" s="175"/>
      <c r="B312" s="179"/>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row>
    <row r="313" spans="1:25" ht="15.75" customHeight="1" x14ac:dyDescent="0.25">
      <c r="A313" s="175"/>
      <c r="B313" s="179"/>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row>
    <row r="314" spans="1:25" ht="15.75" customHeight="1" x14ac:dyDescent="0.25">
      <c r="A314" s="175"/>
      <c r="B314" s="179"/>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row>
    <row r="315" spans="1:25" ht="15.75" customHeight="1" x14ac:dyDescent="0.25">
      <c r="A315" s="175"/>
      <c r="B315" s="179"/>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row>
    <row r="316" spans="1:25" ht="15.75" customHeight="1" x14ac:dyDescent="0.25">
      <c r="A316" s="175"/>
      <c r="B316" s="179"/>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row>
    <row r="317" spans="1:25" ht="15.75" customHeight="1" x14ac:dyDescent="0.25">
      <c r="A317" s="175"/>
      <c r="B317" s="179"/>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row>
    <row r="318" spans="1:25" ht="15.75" customHeight="1" x14ac:dyDescent="0.25">
      <c r="A318" s="175"/>
      <c r="B318" s="179"/>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row>
    <row r="319" spans="1:25" ht="15.75" customHeight="1" x14ac:dyDescent="0.25">
      <c r="A319" s="175"/>
      <c r="B319" s="179"/>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row>
    <row r="320" spans="1:25" ht="15.75" customHeight="1" x14ac:dyDescent="0.25">
      <c r="A320" s="175"/>
      <c r="B320" s="179"/>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row>
    <row r="321" spans="1:25" ht="15.75" customHeight="1" x14ac:dyDescent="0.25">
      <c r="A321" s="175"/>
      <c r="B321" s="179"/>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row>
    <row r="322" spans="1:25" ht="15.75" customHeight="1" x14ac:dyDescent="0.25">
      <c r="A322" s="175"/>
      <c r="B322" s="179"/>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row>
    <row r="323" spans="1:25" ht="15.75" customHeight="1" x14ac:dyDescent="0.25">
      <c r="A323" s="175"/>
      <c r="B323" s="179"/>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row>
    <row r="324" spans="1:25" ht="15.75" customHeight="1" x14ac:dyDescent="0.25">
      <c r="A324" s="175"/>
      <c r="B324" s="179"/>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row>
    <row r="325" spans="1:25" ht="15.75" customHeight="1" x14ac:dyDescent="0.25">
      <c r="A325" s="175"/>
      <c r="B325" s="179"/>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row>
    <row r="326" spans="1:25" ht="15.75" customHeight="1" x14ac:dyDescent="0.25">
      <c r="A326" s="175"/>
      <c r="B326" s="179"/>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row>
    <row r="327" spans="1:25" ht="15.75" customHeight="1" x14ac:dyDescent="0.25">
      <c r="A327" s="175"/>
      <c r="B327" s="179"/>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row>
    <row r="328" spans="1:25" ht="15.75" customHeight="1" x14ac:dyDescent="0.25">
      <c r="A328" s="175"/>
      <c r="B328" s="179"/>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row>
    <row r="329" spans="1:25" ht="15.75" customHeight="1" x14ac:dyDescent="0.25">
      <c r="A329" s="175"/>
      <c r="B329" s="179"/>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row>
    <row r="330" spans="1:25" ht="15.75" customHeight="1" x14ac:dyDescent="0.25">
      <c r="A330" s="175"/>
      <c r="B330" s="179"/>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row>
    <row r="331" spans="1:25" ht="15.75" customHeight="1" x14ac:dyDescent="0.25">
      <c r="A331" s="175"/>
      <c r="B331" s="179"/>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row>
    <row r="332" spans="1:25" ht="15.75" customHeight="1" x14ac:dyDescent="0.25">
      <c r="A332" s="175"/>
      <c r="B332" s="179"/>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row>
    <row r="333" spans="1:25" ht="15.75" customHeight="1" x14ac:dyDescent="0.25">
      <c r="A333" s="175"/>
      <c r="B333" s="179"/>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row>
    <row r="334" spans="1:25" ht="15.75" customHeight="1" x14ac:dyDescent="0.25">
      <c r="A334" s="175"/>
      <c r="B334" s="179"/>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row>
    <row r="335" spans="1:25" ht="15.75" customHeight="1" x14ac:dyDescent="0.25">
      <c r="A335" s="175"/>
      <c r="B335" s="179"/>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row>
    <row r="336" spans="1:25" ht="15.75" customHeight="1" x14ac:dyDescent="0.25">
      <c r="A336" s="175"/>
      <c r="B336" s="179"/>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row>
    <row r="337" spans="1:25" ht="15.75" customHeight="1" x14ac:dyDescent="0.25">
      <c r="A337" s="175"/>
      <c r="B337" s="179"/>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row>
    <row r="338" spans="1:25" ht="15.75" customHeight="1" x14ac:dyDescent="0.25">
      <c r="A338" s="175"/>
      <c r="B338" s="179"/>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row>
    <row r="339" spans="1:25" ht="15.75" customHeight="1" x14ac:dyDescent="0.25">
      <c r="A339" s="175"/>
      <c r="B339" s="179"/>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row>
    <row r="340" spans="1:25" ht="15.75" customHeight="1" x14ac:dyDescent="0.25">
      <c r="A340" s="175"/>
      <c r="B340" s="179"/>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row>
    <row r="341" spans="1:25" ht="15.75" customHeight="1" x14ac:dyDescent="0.25">
      <c r="A341" s="175"/>
      <c r="B341" s="179"/>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row>
    <row r="342" spans="1:25" ht="15.75" customHeight="1" x14ac:dyDescent="0.25">
      <c r="A342" s="175"/>
      <c r="B342" s="179"/>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row>
    <row r="343" spans="1:25" ht="15.75" customHeight="1" x14ac:dyDescent="0.25">
      <c r="A343" s="175"/>
      <c r="B343" s="179"/>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row>
    <row r="344" spans="1:25" ht="15.75" customHeight="1" x14ac:dyDescent="0.25">
      <c r="A344" s="175"/>
      <c r="B344" s="179"/>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row>
    <row r="345" spans="1:25" ht="15.75" customHeight="1" x14ac:dyDescent="0.25">
      <c r="A345" s="175"/>
      <c r="B345" s="179"/>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row>
    <row r="346" spans="1:25" ht="15.75" customHeight="1" x14ac:dyDescent="0.25">
      <c r="A346" s="175"/>
      <c r="B346" s="179"/>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row>
    <row r="347" spans="1:25" ht="15.75" customHeight="1" x14ac:dyDescent="0.25">
      <c r="A347" s="175"/>
      <c r="B347" s="179"/>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row>
    <row r="348" spans="1:25" ht="15.75" customHeight="1" x14ac:dyDescent="0.25">
      <c r="A348" s="175"/>
      <c r="B348" s="179"/>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row>
    <row r="349" spans="1:25" ht="15.75" customHeight="1" x14ac:dyDescent="0.25">
      <c r="A349" s="175"/>
      <c r="B349" s="179"/>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row>
    <row r="350" spans="1:25" ht="15.75" customHeight="1" x14ac:dyDescent="0.25">
      <c r="A350" s="175"/>
      <c r="B350" s="179"/>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row>
    <row r="351" spans="1:25" ht="15.75" customHeight="1" x14ac:dyDescent="0.25">
      <c r="A351" s="175"/>
      <c r="B351" s="179"/>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row>
    <row r="352" spans="1:25" ht="15.75" customHeight="1" x14ac:dyDescent="0.25">
      <c r="A352" s="175"/>
      <c r="B352" s="179"/>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row>
    <row r="353" spans="1:25" ht="15.75" customHeight="1" x14ac:dyDescent="0.25">
      <c r="A353" s="175"/>
      <c r="B353" s="179"/>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row>
    <row r="354" spans="1:25" ht="15.75" customHeight="1" x14ac:dyDescent="0.25">
      <c r="A354" s="175"/>
      <c r="B354" s="179"/>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row>
    <row r="355" spans="1:25" ht="15.75" customHeight="1" x14ac:dyDescent="0.25">
      <c r="A355" s="175"/>
      <c r="B355" s="179"/>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row>
    <row r="356" spans="1:25" ht="15.75" customHeight="1" x14ac:dyDescent="0.25">
      <c r="A356" s="175"/>
      <c r="B356" s="179"/>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row>
    <row r="357" spans="1:25" ht="15.75" customHeight="1" x14ac:dyDescent="0.25">
      <c r="A357" s="175"/>
      <c r="B357" s="179"/>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row>
    <row r="358" spans="1:25" ht="15.75" customHeight="1" x14ac:dyDescent="0.25">
      <c r="A358" s="175"/>
      <c r="B358" s="179"/>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row>
    <row r="359" spans="1:25" ht="15.75" customHeight="1" x14ac:dyDescent="0.25">
      <c r="A359" s="175"/>
      <c r="B359" s="179"/>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row>
    <row r="360" spans="1:25" ht="15.75" customHeight="1" x14ac:dyDescent="0.25">
      <c r="A360" s="175"/>
      <c r="B360" s="179"/>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row>
    <row r="361" spans="1:25" ht="15.75" customHeight="1" x14ac:dyDescent="0.25">
      <c r="A361" s="175"/>
      <c r="B361" s="179"/>
      <c r="C361" s="175"/>
      <c r="D361" s="175"/>
      <c r="E361" s="175"/>
      <c r="F361" s="175"/>
      <c r="G361" s="175"/>
      <c r="H361" s="175"/>
      <c r="I361" s="175"/>
      <c r="J361" s="175"/>
      <c r="K361" s="175"/>
      <c r="L361" s="175"/>
      <c r="M361" s="175"/>
      <c r="N361" s="175"/>
      <c r="O361" s="175"/>
      <c r="P361" s="175"/>
      <c r="Q361" s="175"/>
      <c r="R361" s="175"/>
      <c r="S361" s="175"/>
      <c r="T361" s="175"/>
      <c r="U361" s="175"/>
      <c r="V361" s="175"/>
      <c r="W361" s="175"/>
      <c r="X361" s="175"/>
      <c r="Y361" s="175"/>
    </row>
    <row r="362" spans="1:25" ht="15.75" customHeight="1" x14ac:dyDescent="0.25">
      <c r="A362" s="175"/>
      <c r="B362" s="179"/>
      <c r="C362" s="175"/>
      <c r="D362" s="175"/>
      <c r="E362" s="175"/>
      <c r="F362" s="175"/>
      <c r="G362" s="175"/>
      <c r="H362" s="175"/>
      <c r="I362" s="175"/>
      <c r="J362" s="175"/>
      <c r="K362" s="175"/>
      <c r="L362" s="175"/>
      <c r="M362" s="175"/>
      <c r="N362" s="175"/>
      <c r="O362" s="175"/>
      <c r="P362" s="175"/>
      <c r="Q362" s="175"/>
      <c r="R362" s="175"/>
      <c r="S362" s="175"/>
      <c r="T362" s="175"/>
      <c r="U362" s="175"/>
      <c r="V362" s="175"/>
      <c r="W362" s="175"/>
      <c r="X362" s="175"/>
      <c r="Y362" s="175"/>
    </row>
    <row r="363" spans="1:25" ht="15.75" customHeight="1" x14ac:dyDescent="0.25">
      <c r="A363" s="175"/>
      <c r="B363" s="179"/>
      <c r="C363" s="175"/>
      <c r="D363" s="175"/>
      <c r="E363" s="175"/>
      <c r="F363" s="175"/>
      <c r="G363" s="175"/>
      <c r="H363" s="175"/>
      <c r="I363" s="175"/>
      <c r="J363" s="175"/>
      <c r="K363" s="175"/>
      <c r="L363" s="175"/>
      <c r="M363" s="175"/>
      <c r="N363" s="175"/>
      <c r="O363" s="175"/>
      <c r="P363" s="175"/>
      <c r="Q363" s="175"/>
      <c r="R363" s="175"/>
      <c r="S363" s="175"/>
      <c r="T363" s="175"/>
      <c r="U363" s="175"/>
      <c r="V363" s="175"/>
      <c r="W363" s="175"/>
      <c r="X363" s="175"/>
      <c r="Y363" s="175"/>
    </row>
    <row r="364" spans="1:25" ht="15.75" customHeight="1" x14ac:dyDescent="0.25">
      <c r="A364" s="175"/>
      <c r="B364" s="179"/>
      <c r="C364" s="175"/>
      <c r="D364" s="175"/>
      <c r="E364" s="175"/>
      <c r="F364" s="175"/>
      <c r="G364" s="175"/>
      <c r="H364" s="175"/>
      <c r="I364" s="175"/>
      <c r="J364" s="175"/>
      <c r="K364" s="175"/>
      <c r="L364" s="175"/>
      <c r="M364" s="175"/>
      <c r="N364" s="175"/>
      <c r="O364" s="175"/>
      <c r="P364" s="175"/>
      <c r="Q364" s="175"/>
      <c r="R364" s="175"/>
      <c r="S364" s="175"/>
      <c r="T364" s="175"/>
      <c r="U364" s="175"/>
      <c r="V364" s="175"/>
      <c r="W364" s="175"/>
      <c r="X364" s="175"/>
      <c r="Y364" s="175"/>
    </row>
    <row r="365" spans="1:25" ht="15.75" customHeight="1" x14ac:dyDescent="0.25">
      <c r="A365" s="175"/>
      <c r="B365" s="179"/>
      <c r="C365" s="175"/>
      <c r="D365" s="175"/>
      <c r="E365" s="175"/>
      <c r="F365" s="175"/>
      <c r="G365" s="175"/>
      <c r="H365" s="175"/>
      <c r="I365" s="175"/>
      <c r="J365" s="175"/>
      <c r="K365" s="175"/>
      <c r="L365" s="175"/>
      <c r="M365" s="175"/>
      <c r="N365" s="175"/>
      <c r="O365" s="175"/>
      <c r="P365" s="175"/>
      <c r="Q365" s="175"/>
      <c r="R365" s="175"/>
      <c r="S365" s="175"/>
      <c r="T365" s="175"/>
      <c r="U365" s="175"/>
      <c r="V365" s="175"/>
      <c r="W365" s="175"/>
      <c r="X365" s="175"/>
      <c r="Y365" s="175"/>
    </row>
    <row r="366" spans="1:25" ht="15.75" customHeight="1" x14ac:dyDescent="0.25">
      <c r="A366" s="175"/>
      <c r="B366" s="179"/>
      <c r="C366" s="175"/>
      <c r="D366" s="175"/>
      <c r="E366" s="175"/>
      <c r="F366" s="175"/>
      <c r="G366" s="175"/>
      <c r="H366" s="175"/>
      <c r="I366" s="175"/>
      <c r="J366" s="175"/>
      <c r="K366" s="175"/>
      <c r="L366" s="175"/>
      <c r="M366" s="175"/>
      <c r="N366" s="175"/>
      <c r="O366" s="175"/>
      <c r="P366" s="175"/>
      <c r="Q366" s="175"/>
      <c r="R366" s="175"/>
      <c r="S366" s="175"/>
      <c r="T366" s="175"/>
      <c r="U366" s="175"/>
      <c r="V366" s="175"/>
      <c r="W366" s="175"/>
      <c r="X366" s="175"/>
      <c r="Y366" s="175"/>
    </row>
    <row r="367" spans="1:25" ht="15.75" customHeight="1" x14ac:dyDescent="0.25">
      <c r="A367" s="175"/>
      <c r="B367" s="179"/>
      <c r="C367" s="175"/>
      <c r="D367" s="175"/>
      <c r="E367" s="175"/>
      <c r="F367" s="175"/>
      <c r="G367" s="175"/>
      <c r="H367" s="175"/>
      <c r="I367" s="175"/>
      <c r="J367" s="175"/>
      <c r="K367" s="175"/>
      <c r="L367" s="175"/>
      <c r="M367" s="175"/>
      <c r="N367" s="175"/>
      <c r="O367" s="175"/>
      <c r="P367" s="175"/>
      <c r="Q367" s="175"/>
      <c r="R367" s="175"/>
      <c r="S367" s="175"/>
      <c r="T367" s="175"/>
      <c r="U367" s="175"/>
      <c r="V367" s="175"/>
      <c r="W367" s="175"/>
      <c r="X367" s="175"/>
      <c r="Y367" s="175"/>
    </row>
    <row r="368" spans="1:25" ht="15.75" customHeight="1" x14ac:dyDescent="0.25">
      <c r="A368" s="175"/>
      <c r="B368" s="179"/>
      <c r="C368" s="175"/>
      <c r="D368" s="175"/>
      <c r="E368" s="175"/>
      <c r="F368" s="175"/>
      <c r="G368" s="175"/>
      <c r="H368" s="175"/>
      <c r="I368" s="175"/>
      <c r="J368" s="175"/>
      <c r="K368" s="175"/>
      <c r="L368" s="175"/>
      <c r="M368" s="175"/>
      <c r="N368" s="175"/>
      <c r="O368" s="175"/>
      <c r="P368" s="175"/>
      <c r="Q368" s="175"/>
      <c r="R368" s="175"/>
      <c r="S368" s="175"/>
      <c r="T368" s="175"/>
      <c r="U368" s="175"/>
      <c r="V368" s="175"/>
      <c r="W368" s="175"/>
      <c r="X368" s="175"/>
      <c r="Y368" s="175"/>
    </row>
    <row r="369" spans="1:25" ht="15.75" customHeight="1" x14ac:dyDescent="0.25">
      <c r="A369" s="175"/>
      <c r="B369" s="179"/>
      <c r="C369" s="175"/>
      <c r="D369" s="175"/>
      <c r="E369" s="175"/>
      <c r="F369" s="175"/>
      <c r="G369" s="175"/>
      <c r="H369" s="175"/>
      <c r="I369" s="175"/>
      <c r="J369" s="175"/>
      <c r="K369" s="175"/>
      <c r="L369" s="175"/>
      <c r="M369" s="175"/>
      <c r="N369" s="175"/>
      <c r="O369" s="175"/>
      <c r="P369" s="175"/>
      <c r="Q369" s="175"/>
      <c r="R369" s="175"/>
      <c r="S369" s="175"/>
      <c r="T369" s="175"/>
      <c r="U369" s="175"/>
      <c r="V369" s="175"/>
      <c r="W369" s="175"/>
      <c r="X369" s="175"/>
      <c r="Y369" s="175"/>
    </row>
    <row r="370" spans="1:25" ht="15.75" customHeight="1" x14ac:dyDescent="0.25">
      <c r="A370" s="175"/>
      <c r="B370" s="179"/>
      <c r="C370" s="175"/>
      <c r="D370" s="175"/>
      <c r="E370" s="175"/>
      <c r="F370" s="175"/>
      <c r="G370" s="175"/>
      <c r="H370" s="175"/>
      <c r="I370" s="175"/>
      <c r="J370" s="175"/>
      <c r="K370" s="175"/>
      <c r="L370" s="175"/>
      <c r="M370" s="175"/>
      <c r="N370" s="175"/>
      <c r="O370" s="175"/>
      <c r="P370" s="175"/>
      <c r="Q370" s="175"/>
      <c r="R370" s="175"/>
      <c r="S370" s="175"/>
      <c r="T370" s="175"/>
      <c r="U370" s="175"/>
      <c r="V370" s="175"/>
      <c r="W370" s="175"/>
      <c r="X370" s="175"/>
      <c r="Y370" s="175"/>
    </row>
    <row r="371" spans="1:25" ht="15.75" customHeight="1" x14ac:dyDescent="0.25">
      <c r="A371" s="175"/>
      <c r="B371" s="179"/>
      <c r="C371" s="175"/>
      <c r="D371" s="175"/>
      <c r="E371" s="175"/>
      <c r="F371" s="175"/>
      <c r="G371" s="175"/>
      <c r="H371" s="175"/>
      <c r="I371" s="175"/>
      <c r="J371" s="175"/>
      <c r="K371" s="175"/>
      <c r="L371" s="175"/>
      <c r="M371" s="175"/>
      <c r="N371" s="175"/>
      <c r="O371" s="175"/>
      <c r="P371" s="175"/>
      <c r="Q371" s="175"/>
      <c r="R371" s="175"/>
      <c r="S371" s="175"/>
      <c r="T371" s="175"/>
      <c r="U371" s="175"/>
      <c r="V371" s="175"/>
      <c r="W371" s="175"/>
      <c r="X371" s="175"/>
      <c r="Y371" s="175"/>
    </row>
    <row r="372" spans="1:25" ht="15.75" customHeight="1" x14ac:dyDescent="0.25">
      <c r="A372" s="175"/>
      <c r="B372" s="179"/>
      <c r="C372" s="175"/>
      <c r="D372" s="175"/>
      <c r="E372" s="175"/>
      <c r="F372" s="175"/>
      <c r="G372" s="175"/>
      <c r="H372" s="175"/>
      <c r="I372" s="175"/>
      <c r="J372" s="175"/>
      <c r="K372" s="175"/>
      <c r="L372" s="175"/>
      <c r="M372" s="175"/>
      <c r="N372" s="175"/>
      <c r="O372" s="175"/>
      <c r="P372" s="175"/>
      <c r="Q372" s="175"/>
      <c r="R372" s="175"/>
      <c r="S372" s="175"/>
      <c r="T372" s="175"/>
      <c r="U372" s="175"/>
      <c r="V372" s="175"/>
      <c r="W372" s="175"/>
      <c r="X372" s="175"/>
      <c r="Y372" s="175"/>
    </row>
    <row r="373" spans="1:25" ht="15.75" customHeight="1" x14ac:dyDescent="0.25">
      <c r="A373" s="175"/>
      <c r="B373" s="179"/>
      <c r="C373" s="175"/>
      <c r="D373" s="175"/>
      <c r="E373" s="175"/>
      <c r="F373" s="175"/>
      <c r="G373" s="175"/>
      <c r="H373" s="175"/>
      <c r="I373" s="175"/>
      <c r="J373" s="175"/>
      <c r="K373" s="175"/>
      <c r="L373" s="175"/>
      <c r="M373" s="175"/>
      <c r="N373" s="175"/>
      <c r="O373" s="175"/>
      <c r="P373" s="175"/>
      <c r="Q373" s="175"/>
      <c r="R373" s="175"/>
      <c r="S373" s="175"/>
      <c r="T373" s="175"/>
      <c r="U373" s="175"/>
      <c r="V373" s="175"/>
      <c r="W373" s="175"/>
      <c r="X373" s="175"/>
      <c r="Y373" s="175"/>
    </row>
    <row r="374" spans="1:25" ht="15.75" customHeight="1" x14ac:dyDescent="0.25">
      <c r="A374" s="175"/>
      <c r="B374" s="179"/>
      <c r="C374" s="175"/>
      <c r="D374" s="175"/>
      <c r="E374" s="175"/>
      <c r="F374" s="175"/>
      <c r="G374" s="175"/>
      <c r="H374" s="175"/>
      <c r="I374" s="175"/>
      <c r="J374" s="175"/>
      <c r="K374" s="175"/>
      <c r="L374" s="175"/>
      <c r="M374" s="175"/>
      <c r="N374" s="175"/>
      <c r="O374" s="175"/>
      <c r="P374" s="175"/>
      <c r="Q374" s="175"/>
      <c r="R374" s="175"/>
      <c r="S374" s="175"/>
      <c r="T374" s="175"/>
      <c r="U374" s="175"/>
      <c r="V374" s="175"/>
      <c r="W374" s="175"/>
      <c r="X374" s="175"/>
      <c r="Y374" s="175"/>
    </row>
    <row r="375" spans="1:25" ht="15.75" customHeight="1" x14ac:dyDescent="0.25">
      <c r="A375" s="175"/>
      <c r="B375" s="179"/>
      <c r="C375" s="175"/>
      <c r="D375" s="175"/>
      <c r="E375" s="175"/>
      <c r="F375" s="175"/>
      <c r="G375" s="175"/>
      <c r="H375" s="175"/>
      <c r="I375" s="175"/>
      <c r="J375" s="175"/>
      <c r="K375" s="175"/>
      <c r="L375" s="175"/>
      <c r="M375" s="175"/>
      <c r="N375" s="175"/>
      <c r="O375" s="175"/>
      <c r="P375" s="175"/>
      <c r="Q375" s="175"/>
      <c r="R375" s="175"/>
      <c r="S375" s="175"/>
      <c r="T375" s="175"/>
      <c r="U375" s="175"/>
      <c r="V375" s="175"/>
      <c r="W375" s="175"/>
      <c r="X375" s="175"/>
      <c r="Y375" s="175"/>
    </row>
    <row r="376" spans="1:25" ht="15.75" customHeight="1" x14ac:dyDescent="0.25">
      <c r="A376" s="175"/>
      <c r="B376" s="179"/>
      <c r="C376" s="175"/>
      <c r="D376" s="175"/>
      <c r="E376" s="175"/>
      <c r="F376" s="175"/>
      <c r="G376" s="175"/>
      <c r="H376" s="175"/>
      <c r="I376" s="175"/>
      <c r="J376" s="175"/>
      <c r="K376" s="175"/>
      <c r="L376" s="175"/>
      <c r="M376" s="175"/>
      <c r="N376" s="175"/>
      <c r="O376" s="175"/>
      <c r="P376" s="175"/>
      <c r="Q376" s="175"/>
      <c r="R376" s="175"/>
      <c r="S376" s="175"/>
      <c r="T376" s="175"/>
      <c r="U376" s="175"/>
      <c r="V376" s="175"/>
      <c r="W376" s="175"/>
      <c r="X376" s="175"/>
      <c r="Y376" s="175"/>
    </row>
    <row r="377" spans="1:25" ht="15.75" customHeight="1" x14ac:dyDescent="0.25">
      <c r="A377" s="175"/>
      <c r="B377" s="179"/>
      <c r="C377" s="175"/>
      <c r="D377" s="175"/>
      <c r="E377" s="175"/>
      <c r="F377" s="175"/>
      <c r="G377" s="175"/>
      <c r="H377" s="175"/>
      <c r="I377" s="175"/>
      <c r="J377" s="175"/>
      <c r="K377" s="175"/>
      <c r="L377" s="175"/>
      <c r="M377" s="175"/>
      <c r="N377" s="175"/>
      <c r="O377" s="175"/>
      <c r="P377" s="175"/>
      <c r="Q377" s="175"/>
      <c r="R377" s="175"/>
      <c r="S377" s="175"/>
      <c r="T377" s="175"/>
      <c r="U377" s="175"/>
      <c r="V377" s="175"/>
      <c r="W377" s="175"/>
      <c r="X377" s="175"/>
      <c r="Y377" s="175"/>
    </row>
    <row r="378" spans="1:25" ht="15.75" customHeight="1" x14ac:dyDescent="0.25">
      <c r="A378" s="175"/>
      <c r="B378" s="179"/>
      <c r="C378" s="175"/>
      <c r="D378" s="175"/>
      <c r="E378" s="175"/>
      <c r="F378" s="175"/>
      <c r="G378" s="175"/>
      <c r="H378" s="175"/>
      <c r="I378" s="175"/>
      <c r="J378" s="175"/>
      <c r="K378" s="175"/>
      <c r="L378" s="175"/>
      <c r="M378" s="175"/>
      <c r="N378" s="175"/>
      <c r="O378" s="175"/>
      <c r="P378" s="175"/>
      <c r="Q378" s="175"/>
      <c r="R378" s="175"/>
      <c r="S378" s="175"/>
      <c r="T378" s="175"/>
      <c r="U378" s="175"/>
      <c r="V378" s="175"/>
      <c r="W378" s="175"/>
      <c r="X378" s="175"/>
      <c r="Y378" s="175"/>
    </row>
    <row r="379" spans="1:25" ht="15.75" customHeight="1" x14ac:dyDescent="0.25">
      <c r="A379" s="175"/>
      <c r="B379" s="179"/>
      <c r="C379" s="175"/>
      <c r="D379" s="175"/>
      <c r="E379" s="175"/>
      <c r="F379" s="175"/>
      <c r="G379" s="175"/>
      <c r="H379" s="175"/>
      <c r="I379" s="175"/>
      <c r="J379" s="175"/>
      <c r="K379" s="175"/>
      <c r="L379" s="175"/>
      <c r="M379" s="175"/>
      <c r="N379" s="175"/>
      <c r="O379" s="175"/>
      <c r="P379" s="175"/>
      <c r="Q379" s="175"/>
      <c r="R379" s="175"/>
      <c r="S379" s="175"/>
      <c r="T379" s="175"/>
      <c r="U379" s="175"/>
      <c r="V379" s="175"/>
      <c r="W379" s="175"/>
      <c r="X379" s="175"/>
      <c r="Y379" s="175"/>
    </row>
    <row r="380" spans="1:25" ht="15.75" customHeight="1" x14ac:dyDescent="0.25">
      <c r="A380" s="175"/>
      <c r="B380" s="179"/>
      <c r="C380" s="175"/>
      <c r="D380" s="175"/>
      <c r="E380" s="175"/>
      <c r="F380" s="175"/>
      <c r="G380" s="175"/>
      <c r="H380" s="175"/>
      <c r="I380" s="175"/>
      <c r="J380" s="175"/>
      <c r="K380" s="175"/>
      <c r="L380" s="175"/>
      <c r="M380" s="175"/>
      <c r="N380" s="175"/>
      <c r="O380" s="175"/>
      <c r="P380" s="175"/>
      <c r="Q380" s="175"/>
      <c r="R380" s="175"/>
      <c r="S380" s="175"/>
      <c r="T380" s="175"/>
      <c r="U380" s="175"/>
      <c r="V380" s="175"/>
      <c r="W380" s="175"/>
      <c r="X380" s="175"/>
      <c r="Y380" s="175"/>
    </row>
    <row r="381" spans="1:25" ht="15.75" customHeight="1" x14ac:dyDescent="0.25">
      <c r="A381" s="175"/>
      <c r="B381" s="179"/>
      <c r="C381" s="175"/>
      <c r="D381" s="175"/>
      <c r="E381" s="175"/>
      <c r="F381" s="175"/>
      <c r="G381" s="175"/>
      <c r="H381" s="175"/>
      <c r="I381" s="175"/>
      <c r="J381" s="175"/>
      <c r="K381" s="175"/>
      <c r="L381" s="175"/>
      <c r="M381" s="175"/>
      <c r="N381" s="175"/>
      <c r="O381" s="175"/>
      <c r="P381" s="175"/>
      <c r="Q381" s="175"/>
      <c r="R381" s="175"/>
      <c r="S381" s="175"/>
      <c r="T381" s="175"/>
      <c r="U381" s="175"/>
      <c r="V381" s="175"/>
      <c r="W381" s="175"/>
      <c r="X381" s="175"/>
      <c r="Y381" s="175"/>
    </row>
    <row r="382" spans="1:25" ht="15.75" customHeight="1" x14ac:dyDescent="0.25">
      <c r="A382" s="175"/>
      <c r="B382" s="179"/>
      <c r="C382" s="175"/>
      <c r="D382" s="175"/>
      <c r="E382" s="175"/>
      <c r="F382" s="175"/>
      <c r="G382" s="175"/>
      <c r="H382" s="175"/>
      <c r="I382" s="175"/>
      <c r="J382" s="175"/>
      <c r="K382" s="175"/>
      <c r="L382" s="175"/>
      <c r="M382" s="175"/>
      <c r="N382" s="175"/>
      <c r="O382" s="175"/>
      <c r="P382" s="175"/>
      <c r="Q382" s="175"/>
      <c r="R382" s="175"/>
      <c r="S382" s="175"/>
      <c r="T382" s="175"/>
      <c r="U382" s="175"/>
      <c r="V382" s="175"/>
      <c r="W382" s="175"/>
      <c r="X382" s="175"/>
      <c r="Y382" s="175"/>
    </row>
    <row r="383" spans="1:25" ht="15.75" customHeight="1" x14ac:dyDescent="0.25">
      <c r="A383" s="175"/>
      <c r="B383" s="179"/>
      <c r="C383" s="175"/>
      <c r="D383" s="175"/>
      <c r="E383" s="175"/>
      <c r="F383" s="175"/>
      <c r="G383" s="175"/>
      <c r="H383" s="175"/>
      <c r="I383" s="175"/>
      <c r="J383" s="175"/>
      <c r="K383" s="175"/>
      <c r="L383" s="175"/>
      <c r="M383" s="175"/>
      <c r="N383" s="175"/>
      <c r="O383" s="175"/>
      <c r="P383" s="175"/>
      <c r="Q383" s="175"/>
      <c r="R383" s="175"/>
      <c r="S383" s="175"/>
      <c r="T383" s="175"/>
      <c r="U383" s="175"/>
      <c r="V383" s="175"/>
      <c r="W383" s="175"/>
      <c r="X383" s="175"/>
      <c r="Y383" s="175"/>
    </row>
    <row r="384" spans="1:25" ht="15.75" customHeight="1" x14ac:dyDescent="0.25">
      <c r="A384" s="175"/>
      <c r="B384" s="179"/>
      <c r="C384" s="175"/>
      <c r="D384" s="175"/>
      <c r="E384" s="175"/>
      <c r="F384" s="175"/>
      <c r="G384" s="175"/>
      <c r="H384" s="175"/>
      <c r="I384" s="175"/>
      <c r="J384" s="175"/>
      <c r="K384" s="175"/>
      <c r="L384" s="175"/>
      <c r="M384" s="175"/>
      <c r="N384" s="175"/>
      <c r="O384" s="175"/>
      <c r="P384" s="175"/>
      <c r="Q384" s="175"/>
      <c r="R384" s="175"/>
      <c r="S384" s="175"/>
      <c r="T384" s="175"/>
      <c r="U384" s="175"/>
      <c r="V384" s="175"/>
      <c r="W384" s="175"/>
      <c r="X384" s="175"/>
      <c r="Y384" s="175"/>
    </row>
    <row r="385" spans="1:25" ht="15.75" customHeight="1" x14ac:dyDescent="0.25">
      <c r="A385" s="175"/>
      <c r="B385" s="179"/>
      <c r="C385" s="175"/>
      <c r="D385" s="175"/>
      <c r="E385" s="175"/>
      <c r="F385" s="175"/>
      <c r="G385" s="175"/>
      <c r="H385" s="175"/>
      <c r="I385" s="175"/>
      <c r="J385" s="175"/>
      <c r="K385" s="175"/>
      <c r="L385" s="175"/>
      <c r="M385" s="175"/>
      <c r="N385" s="175"/>
      <c r="O385" s="175"/>
      <c r="P385" s="175"/>
      <c r="Q385" s="175"/>
      <c r="R385" s="175"/>
      <c r="S385" s="175"/>
      <c r="T385" s="175"/>
      <c r="U385" s="175"/>
      <c r="V385" s="175"/>
      <c r="W385" s="175"/>
      <c r="X385" s="175"/>
      <c r="Y385" s="175"/>
    </row>
    <row r="386" spans="1:25" ht="15.75" customHeight="1" x14ac:dyDescent="0.25">
      <c r="A386" s="175"/>
      <c r="B386" s="179"/>
      <c r="C386" s="175"/>
      <c r="D386" s="175"/>
      <c r="E386" s="175"/>
      <c r="F386" s="175"/>
      <c r="G386" s="175"/>
      <c r="H386" s="175"/>
      <c r="I386" s="175"/>
      <c r="J386" s="175"/>
      <c r="K386" s="175"/>
      <c r="L386" s="175"/>
      <c r="M386" s="175"/>
      <c r="N386" s="175"/>
      <c r="O386" s="175"/>
      <c r="P386" s="175"/>
      <c r="Q386" s="175"/>
      <c r="R386" s="175"/>
      <c r="S386" s="175"/>
      <c r="T386" s="175"/>
      <c r="U386" s="175"/>
      <c r="V386" s="175"/>
      <c r="W386" s="175"/>
      <c r="X386" s="175"/>
      <c r="Y386" s="175"/>
    </row>
    <row r="387" spans="1:25" ht="15.75" customHeight="1" x14ac:dyDescent="0.25">
      <c r="A387" s="175"/>
      <c r="B387" s="179"/>
      <c r="C387" s="175"/>
      <c r="D387" s="175"/>
      <c r="E387" s="175"/>
      <c r="F387" s="175"/>
      <c r="G387" s="175"/>
      <c r="H387" s="175"/>
      <c r="I387" s="175"/>
      <c r="J387" s="175"/>
      <c r="K387" s="175"/>
      <c r="L387" s="175"/>
      <c r="M387" s="175"/>
      <c r="N387" s="175"/>
      <c r="O387" s="175"/>
      <c r="P387" s="175"/>
      <c r="Q387" s="175"/>
      <c r="R387" s="175"/>
      <c r="S387" s="175"/>
      <c r="T387" s="175"/>
      <c r="U387" s="175"/>
      <c r="V387" s="175"/>
      <c r="W387" s="175"/>
      <c r="X387" s="175"/>
      <c r="Y387" s="175"/>
    </row>
    <row r="388" spans="1:25" ht="15.75" customHeight="1" x14ac:dyDescent="0.25">
      <c r="A388" s="175"/>
      <c r="B388" s="179"/>
      <c r="C388" s="175"/>
      <c r="D388" s="175"/>
      <c r="E388" s="175"/>
      <c r="F388" s="175"/>
      <c r="G388" s="175"/>
      <c r="H388" s="175"/>
      <c r="I388" s="175"/>
      <c r="J388" s="175"/>
      <c r="K388" s="175"/>
      <c r="L388" s="175"/>
      <c r="M388" s="175"/>
      <c r="N388" s="175"/>
      <c r="O388" s="175"/>
      <c r="P388" s="175"/>
      <c r="Q388" s="175"/>
      <c r="R388" s="175"/>
      <c r="S388" s="175"/>
      <c r="T388" s="175"/>
      <c r="U388" s="175"/>
      <c r="V388" s="175"/>
      <c r="W388" s="175"/>
      <c r="X388" s="175"/>
      <c r="Y388" s="175"/>
    </row>
    <row r="389" spans="1:25" ht="15.75" customHeight="1" x14ac:dyDescent="0.25">
      <c r="A389" s="175"/>
      <c r="B389" s="179"/>
      <c r="C389" s="175"/>
      <c r="D389" s="175"/>
      <c r="E389" s="175"/>
      <c r="F389" s="175"/>
      <c r="G389" s="175"/>
      <c r="H389" s="175"/>
      <c r="I389" s="175"/>
      <c r="J389" s="175"/>
      <c r="K389" s="175"/>
      <c r="L389" s="175"/>
      <c r="M389" s="175"/>
      <c r="N389" s="175"/>
      <c r="O389" s="175"/>
      <c r="P389" s="175"/>
      <c r="Q389" s="175"/>
      <c r="R389" s="175"/>
      <c r="S389" s="175"/>
      <c r="T389" s="175"/>
      <c r="U389" s="175"/>
      <c r="V389" s="175"/>
      <c r="W389" s="175"/>
      <c r="X389" s="175"/>
      <c r="Y389" s="175"/>
    </row>
    <row r="390" spans="1:25" ht="15.75" customHeight="1" x14ac:dyDescent="0.25">
      <c r="A390" s="175"/>
      <c r="B390" s="179"/>
      <c r="C390" s="175"/>
      <c r="D390" s="175"/>
      <c r="E390" s="175"/>
      <c r="F390" s="175"/>
      <c r="G390" s="175"/>
      <c r="H390" s="175"/>
      <c r="I390" s="175"/>
      <c r="J390" s="175"/>
      <c r="K390" s="175"/>
      <c r="L390" s="175"/>
      <c r="M390" s="175"/>
      <c r="N390" s="175"/>
      <c r="O390" s="175"/>
      <c r="P390" s="175"/>
      <c r="Q390" s="175"/>
      <c r="R390" s="175"/>
      <c r="S390" s="175"/>
      <c r="T390" s="175"/>
      <c r="U390" s="175"/>
      <c r="V390" s="175"/>
      <c r="W390" s="175"/>
      <c r="X390" s="175"/>
      <c r="Y390" s="175"/>
    </row>
    <row r="391" spans="1:25" ht="15.75" customHeight="1" x14ac:dyDescent="0.25">
      <c r="A391" s="175"/>
      <c r="B391" s="179"/>
      <c r="C391" s="175"/>
      <c r="D391" s="175"/>
      <c r="E391" s="175"/>
      <c r="F391" s="175"/>
      <c r="G391" s="175"/>
      <c r="H391" s="175"/>
      <c r="I391" s="175"/>
      <c r="J391" s="175"/>
      <c r="K391" s="175"/>
      <c r="L391" s="175"/>
      <c r="M391" s="175"/>
      <c r="N391" s="175"/>
      <c r="O391" s="175"/>
      <c r="P391" s="175"/>
      <c r="Q391" s="175"/>
      <c r="R391" s="175"/>
      <c r="S391" s="175"/>
      <c r="T391" s="175"/>
      <c r="U391" s="175"/>
      <c r="V391" s="175"/>
      <c r="W391" s="175"/>
      <c r="X391" s="175"/>
      <c r="Y391" s="175"/>
    </row>
    <row r="392" spans="1:25" ht="15.75" customHeight="1" x14ac:dyDescent="0.25">
      <c r="A392" s="175"/>
      <c r="B392" s="179"/>
      <c r="C392" s="175"/>
      <c r="D392" s="175"/>
      <c r="E392" s="175"/>
      <c r="F392" s="175"/>
      <c r="G392" s="175"/>
      <c r="H392" s="175"/>
      <c r="I392" s="175"/>
      <c r="J392" s="175"/>
      <c r="K392" s="175"/>
      <c r="L392" s="175"/>
      <c r="M392" s="175"/>
      <c r="N392" s="175"/>
      <c r="O392" s="175"/>
      <c r="P392" s="175"/>
      <c r="Q392" s="175"/>
      <c r="R392" s="175"/>
      <c r="S392" s="175"/>
      <c r="T392" s="175"/>
      <c r="U392" s="175"/>
      <c r="V392" s="175"/>
      <c r="W392" s="175"/>
      <c r="X392" s="175"/>
      <c r="Y392" s="175"/>
    </row>
    <row r="393" spans="1:25" ht="15.75" customHeight="1" x14ac:dyDescent="0.25">
      <c r="A393" s="175"/>
      <c r="B393" s="179"/>
      <c r="C393" s="175"/>
      <c r="D393" s="175"/>
      <c r="E393" s="175"/>
      <c r="F393" s="175"/>
      <c r="G393" s="175"/>
      <c r="H393" s="175"/>
      <c r="I393" s="175"/>
      <c r="J393" s="175"/>
      <c r="K393" s="175"/>
      <c r="L393" s="175"/>
      <c r="M393" s="175"/>
      <c r="N393" s="175"/>
      <c r="O393" s="175"/>
      <c r="P393" s="175"/>
      <c r="Q393" s="175"/>
      <c r="R393" s="175"/>
      <c r="S393" s="175"/>
      <c r="T393" s="175"/>
      <c r="U393" s="175"/>
      <c r="V393" s="175"/>
      <c r="W393" s="175"/>
      <c r="X393" s="175"/>
      <c r="Y393" s="175"/>
    </row>
    <row r="394" spans="1:25" ht="15.75" customHeight="1" x14ac:dyDescent="0.25">
      <c r="A394" s="175"/>
      <c r="B394" s="179"/>
      <c r="C394" s="175"/>
      <c r="D394" s="175"/>
      <c r="E394" s="175"/>
      <c r="F394" s="175"/>
      <c r="G394" s="175"/>
      <c r="H394" s="175"/>
      <c r="I394" s="175"/>
      <c r="J394" s="175"/>
      <c r="K394" s="175"/>
      <c r="L394" s="175"/>
      <c r="M394" s="175"/>
      <c r="N394" s="175"/>
      <c r="O394" s="175"/>
      <c r="P394" s="175"/>
      <c r="Q394" s="175"/>
      <c r="R394" s="175"/>
      <c r="S394" s="175"/>
      <c r="T394" s="175"/>
      <c r="U394" s="175"/>
      <c r="V394" s="175"/>
      <c r="W394" s="175"/>
      <c r="X394" s="175"/>
      <c r="Y394" s="175"/>
    </row>
    <row r="395" spans="1:25" ht="15.75" customHeight="1" x14ac:dyDescent="0.25">
      <c r="A395" s="175"/>
      <c r="B395" s="179"/>
      <c r="C395" s="175"/>
      <c r="D395" s="175"/>
      <c r="E395" s="175"/>
      <c r="F395" s="175"/>
      <c r="G395" s="175"/>
      <c r="H395" s="175"/>
      <c r="I395" s="175"/>
      <c r="J395" s="175"/>
      <c r="K395" s="175"/>
      <c r="L395" s="175"/>
      <c r="M395" s="175"/>
      <c r="N395" s="175"/>
      <c r="O395" s="175"/>
      <c r="P395" s="175"/>
      <c r="Q395" s="175"/>
      <c r="R395" s="175"/>
      <c r="S395" s="175"/>
      <c r="T395" s="175"/>
      <c r="U395" s="175"/>
      <c r="V395" s="175"/>
      <c r="W395" s="175"/>
      <c r="X395" s="175"/>
      <c r="Y395" s="175"/>
    </row>
    <row r="396" spans="1:25" ht="15.75" customHeight="1" x14ac:dyDescent="0.25">
      <c r="A396" s="175"/>
      <c r="B396" s="179"/>
      <c r="C396" s="175"/>
      <c r="D396" s="175"/>
      <c r="E396" s="175"/>
      <c r="F396" s="175"/>
      <c r="G396" s="175"/>
      <c r="H396" s="175"/>
      <c r="I396" s="175"/>
      <c r="J396" s="175"/>
      <c r="K396" s="175"/>
      <c r="L396" s="175"/>
      <c r="M396" s="175"/>
      <c r="N396" s="175"/>
      <c r="O396" s="175"/>
      <c r="P396" s="175"/>
      <c r="Q396" s="175"/>
      <c r="R396" s="175"/>
      <c r="S396" s="175"/>
      <c r="T396" s="175"/>
      <c r="U396" s="175"/>
      <c r="V396" s="175"/>
      <c r="W396" s="175"/>
      <c r="X396" s="175"/>
      <c r="Y396" s="175"/>
    </row>
    <row r="397" spans="1:25" ht="15.75" customHeight="1" x14ac:dyDescent="0.25">
      <c r="A397" s="175"/>
      <c r="B397" s="179"/>
      <c r="C397" s="175"/>
      <c r="D397" s="175"/>
      <c r="E397" s="175"/>
      <c r="F397" s="175"/>
      <c r="G397" s="175"/>
      <c r="H397" s="175"/>
      <c r="I397" s="175"/>
      <c r="J397" s="175"/>
      <c r="K397" s="175"/>
      <c r="L397" s="175"/>
      <c r="M397" s="175"/>
      <c r="N397" s="175"/>
      <c r="O397" s="175"/>
      <c r="P397" s="175"/>
      <c r="Q397" s="175"/>
      <c r="R397" s="175"/>
      <c r="S397" s="175"/>
      <c r="T397" s="175"/>
      <c r="U397" s="175"/>
      <c r="V397" s="175"/>
      <c r="W397" s="175"/>
      <c r="X397" s="175"/>
      <c r="Y397" s="175"/>
    </row>
    <row r="398" spans="1:25" ht="15.75" customHeight="1" x14ac:dyDescent="0.25">
      <c r="A398" s="175"/>
      <c r="B398" s="179"/>
      <c r="C398" s="175"/>
      <c r="D398" s="175"/>
      <c r="E398" s="175"/>
      <c r="F398" s="175"/>
      <c r="G398" s="175"/>
      <c r="H398" s="175"/>
      <c r="I398" s="175"/>
      <c r="J398" s="175"/>
      <c r="K398" s="175"/>
      <c r="L398" s="175"/>
      <c r="M398" s="175"/>
      <c r="N398" s="175"/>
      <c r="O398" s="175"/>
      <c r="P398" s="175"/>
      <c r="Q398" s="175"/>
      <c r="R398" s="175"/>
      <c r="S398" s="175"/>
      <c r="T398" s="175"/>
      <c r="U398" s="175"/>
      <c r="V398" s="175"/>
      <c r="W398" s="175"/>
      <c r="X398" s="175"/>
      <c r="Y398" s="175"/>
    </row>
    <row r="399" spans="1:25" ht="15.75" customHeight="1" x14ac:dyDescent="0.25">
      <c r="A399" s="175"/>
      <c r="B399" s="179"/>
      <c r="C399" s="175"/>
      <c r="D399" s="175"/>
      <c r="E399" s="175"/>
      <c r="F399" s="175"/>
      <c r="G399" s="175"/>
      <c r="H399" s="175"/>
      <c r="I399" s="175"/>
      <c r="J399" s="175"/>
      <c r="K399" s="175"/>
      <c r="L399" s="175"/>
      <c r="M399" s="175"/>
      <c r="N399" s="175"/>
      <c r="O399" s="175"/>
      <c r="P399" s="175"/>
      <c r="Q399" s="175"/>
      <c r="R399" s="175"/>
      <c r="S399" s="175"/>
      <c r="T399" s="175"/>
      <c r="U399" s="175"/>
      <c r="V399" s="175"/>
      <c r="W399" s="175"/>
      <c r="X399" s="175"/>
      <c r="Y399" s="175"/>
    </row>
    <row r="400" spans="1:25" ht="15.75" customHeight="1" x14ac:dyDescent="0.25">
      <c r="A400" s="175"/>
      <c r="B400" s="179"/>
      <c r="C400" s="175"/>
      <c r="D400" s="175"/>
      <c r="E400" s="175"/>
      <c r="F400" s="175"/>
      <c r="G400" s="175"/>
      <c r="H400" s="175"/>
      <c r="I400" s="175"/>
      <c r="J400" s="175"/>
      <c r="K400" s="175"/>
      <c r="L400" s="175"/>
      <c r="M400" s="175"/>
      <c r="N400" s="175"/>
      <c r="O400" s="175"/>
      <c r="P400" s="175"/>
      <c r="Q400" s="175"/>
      <c r="R400" s="175"/>
      <c r="S400" s="175"/>
      <c r="T400" s="175"/>
      <c r="U400" s="175"/>
      <c r="V400" s="175"/>
      <c r="W400" s="175"/>
      <c r="X400" s="175"/>
      <c r="Y400" s="175"/>
    </row>
    <row r="401" spans="1:25" ht="15.75" customHeight="1" x14ac:dyDescent="0.25">
      <c r="A401" s="175"/>
      <c r="B401" s="179"/>
      <c r="C401" s="175"/>
      <c r="D401" s="175"/>
      <c r="E401" s="175"/>
      <c r="F401" s="175"/>
      <c r="G401" s="175"/>
      <c r="H401" s="175"/>
      <c r="I401" s="175"/>
      <c r="J401" s="175"/>
      <c r="K401" s="175"/>
      <c r="L401" s="175"/>
      <c r="M401" s="175"/>
      <c r="N401" s="175"/>
      <c r="O401" s="175"/>
      <c r="P401" s="175"/>
      <c r="Q401" s="175"/>
      <c r="R401" s="175"/>
      <c r="S401" s="175"/>
      <c r="T401" s="175"/>
      <c r="U401" s="175"/>
      <c r="V401" s="175"/>
      <c r="W401" s="175"/>
      <c r="X401" s="175"/>
      <c r="Y401" s="175"/>
    </row>
    <row r="402" spans="1:25" ht="15.75" customHeight="1" x14ac:dyDescent="0.25">
      <c r="A402" s="175"/>
      <c r="B402" s="179"/>
      <c r="C402" s="175"/>
      <c r="D402" s="175"/>
      <c r="E402" s="175"/>
      <c r="F402" s="175"/>
      <c r="G402" s="175"/>
      <c r="H402" s="175"/>
      <c r="I402" s="175"/>
      <c r="J402" s="175"/>
      <c r="K402" s="175"/>
      <c r="L402" s="175"/>
      <c r="M402" s="175"/>
      <c r="N402" s="175"/>
      <c r="O402" s="175"/>
      <c r="P402" s="175"/>
      <c r="Q402" s="175"/>
      <c r="R402" s="175"/>
      <c r="S402" s="175"/>
      <c r="T402" s="175"/>
      <c r="U402" s="175"/>
      <c r="V402" s="175"/>
      <c r="W402" s="175"/>
      <c r="X402" s="175"/>
      <c r="Y402" s="175"/>
    </row>
    <row r="403" spans="1:25" ht="15.75" customHeight="1" x14ac:dyDescent="0.25">
      <c r="A403" s="175"/>
      <c r="B403" s="179"/>
      <c r="C403" s="175"/>
      <c r="D403" s="175"/>
      <c r="E403" s="175"/>
      <c r="F403" s="175"/>
      <c r="G403" s="175"/>
      <c r="H403" s="175"/>
      <c r="I403" s="175"/>
      <c r="J403" s="175"/>
      <c r="K403" s="175"/>
      <c r="L403" s="175"/>
      <c r="M403" s="175"/>
      <c r="N403" s="175"/>
      <c r="O403" s="175"/>
      <c r="P403" s="175"/>
      <c r="Q403" s="175"/>
      <c r="R403" s="175"/>
      <c r="S403" s="175"/>
      <c r="T403" s="175"/>
      <c r="U403" s="175"/>
      <c r="V403" s="175"/>
      <c r="W403" s="175"/>
      <c r="X403" s="175"/>
      <c r="Y403" s="175"/>
    </row>
    <row r="404" spans="1:25" ht="15.75" customHeight="1" x14ac:dyDescent="0.25">
      <c r="A404" s="175"/>
      <c r="B404" s="179"/>
      <c r="C404" s="175"/>
      <c r="D404" s="175"/>
      <c r="E404" s="175"/>
      <c r="F404" s="175"/>
      <c r="G404" s="175"/>
      <c r="H404" s="175"/>
      <c r="I404" s="175"/>
      <c r="J404" s="175"/>
      <c r="K404" s="175"/>
      <c r="L404" s="175"/>
      <c r="M404" s="175"/>
      <c r="N404" s="175"/>
      <c r="O404" s="175"/>
      <c r="P404" s="175"/>
      <c r="Q404" s="175"/>
      <c r="R404" s="175"/>
      <c r="S404" s="175"/>
      <c r="T404" s="175"/>
      <c r="U404" s="175"/>
      <c r="V404" s="175"/>
      <c r="W404" s="175"/>
      <c r="X404" s="175"/>
      <c r="Y404" s="175"/>
    </row>
    <row r="405" spans="1:25" ht="15.75" customHeight="1" x14ac:dyDescent="0.25">
      <c r="A405" s="175"/>
      <c r="B405" s="179"/>
      <c r="C405" s="175"/>
      <c r="D405" s="175"/>
      <c r="E405" s="175"/>
      <c r="F405" s="175"/>
      <c r="G405" s="175"/>
      <c r="H405" s="175"/>
      <c r="I405" s="175"/>
      <c r="J405" s="175"/>
      <c r="K405" s="175"/>
      <c r="L405" s="175"/>
      <c r="M405" s="175"/>
      <c r="N405" s="175"/>
      <c r="O405" s="175"/>
      <c r="P405" s="175"/>
      <c r="Q405" s="175"/>
      <c r="R405" s="175"/>
      <c r="S405" s="175"/>
      <c r="T405" s="175"/>
      <c r="U405" s="175"/>
      <c r="V405" s="175"/>
      <c r="W405" s="175"/>
      <c r="X405" s="175"/>
      <c r="Y405" s="175"/>
    </row>
    <row r="406" spans="1:25" ht="15.75" customHeight="1" x14ac:dyDescent="0.25">
      <c r="A406" s="175"/>
      <c r="B406" s="179"/>
      <c r="C406" s="175"/>
      <c r="D406" s="175"/>
      <c r="E406" s="175"/>
      <c r="F406" s="175"/>
      <c r="G406" s="175"/>
      <c r="H406" s="175"/>
      <c r="I406" s="175"/>
      <c r="J406" s="175"/>
      <c r="K406" s="175"/>
      <c r="L406" s="175"/>
      <c r="M406" s="175"/>
      <c r="N406" s="175"/>
      <c r="O406" s="175"/>
      <c r="P406" s="175"/>
      <c r="Q406" s="175"/>
      <c r="R406" s="175"/>
      <c r="S406" s="175"/>
      <c r="T406" s="175"/>
      <c r="U406" s="175"/>
      <c r="V406" s="175"/>
      <c r="W406" s="175"/>
      <c r="X406" s="175"/>
      <c r="Y406" s="175"/>
    </row>
    <row r="407" spans="1:25" ht="15.75" customHeight="1" x14ac:dyDescent="0.25">
      <c r="A407" s="175"/>
      <c r="B407" s="179"/>
      <c r="C407" s="175"/>
      <c r="D407" s="175"/>
      <c r="E407" s="175"/>
      <c r="F407" s="175"/>
      <c r="G407" s="175"/>
      <c r="H407" s="175"/>
      <c r="I407" s="175"/>
      <c r="J407" s="175"/>
      <c r="K407" s="175"/>
      <c r="L407" s="175"/>
      <c r="M407" s="175"/>
      <c r="N407" s="175"/>
      <c r="O407" s="175"/>
      <c r="P407" s="175"/>
      <c r="Q407" s="175"/>
      <c r="R407" s="175"/>
      <c r="S407" s="175"/>
      <c r="T407" s="175"/>
      <c r="U407" s="175"/>
      <c r="V407" s="175"/>
      <c r="W407" s="175"/>
      <c r="X407" s="175"/>
      <c r="Y407" s="175"/>
    </row>
    <row r="408" spans="1:25" ht="15.75" customHeight="1" x14ac:dyDescent="0.25">
      <c r="A408" s="175"/>
      <c r="B408" s="179"/>
      <c r="C408" s="175"/>
      <c r="D408" s="175"/>
      <c r="E408" s="175"/>
      <c r="F408" s="175"/>
      <c r="G408" s="175"/>
      <c r="H408" s="175"/>
      <c r="I408" s="175"/>
      <c r="J408" s="175"/>
      <c r="K408" s="175"/>
      <c r="L408" s="175"/>
      <c r="M408" s="175"/>
      <c r="N408" s="175"/>
      <c r="O408" s="175"/>
      <c r="P408" s="175"/>
      <c r="Q408" s="175"/>
      <c r="R408" s="175"/>
      <c r="S408" s="175"/>
      <c r="T408" s="175"/>
      <c r="U408" s="175"/>
      <c r="V408" s="175"/>
      <c r="W408" s="175"/>
      <c r="X408" s="175"/>
      <c r="Y408" s="175"/>
    </row>
    <row r="409" spans="1:25" ht="15.75" customHeight="1" x14ac:dyDescent="0.25">
      <c r="A409" s="175"/>
      <c r="B409" s="179"/>
      <c r="C409" s="175"/>
      <c r="D409" s="175"/>
      <c r="E409" s="175"/>
      <c r="F409" s="175"/>
      <c r="G409" s="175"/>
      <c r="H409" s="175"/>
      <c r="I409" s="175"/>
      <c r="J409" s="175"/>
      <c r="K409" s="175"/>
      <c r="L409" s="175"/>
      <c r="M409" s="175"/>
      <c r="N409" s="175"/>
      <c r="O409" s="175"/>
      <c r="P409" s="175"/>
      <c r="Q409" s="175"/>
      <c r="R409" s="175"/>
      <c r="S409" s="175"/>
      <c r="T409" s="175"/>
      <c r="U409" s="175"/>
      <c r="V409" s="175"/>
      <c r="W409" s="175"/>
      <c r="X409" s="175"/>
      <c r="Y409" s="175"/>
    </row>
    <row r="410" spans="1:25" ht="15.75" customHeight="1" x14ac:dyDescent="0.25">
      <c r="A410" s="175"/>
      <c r="B410" s="179"/>
      <c r="C410" s="175"/>
      <c r="D410" s="175"/>
      <c r="E410" s="175"/>
      <c r="F410" s="175"/>
      <c r="G410" s="175"/>
      <c r="H410" s="175"/>
      <c r="I410" s="175"/>
      <c r="J410" s="175"/>
      <c r="K410" s="175"/>
      <c r="L410" s="175"/>
      <c r="M410" s="175"/>
      <c r="N410" s="175"/>
      <c r="O410" s="175"/>
      <c r="P410" s="175"/>
      <c r="Q410" s="175"/>
      <c r="R410" s="175"/>
      <c r="S410" s="175"/>
      <c r="T410" s="175"/>
      <c r="U410" s="175"/>
      <c r="V410" s="175"/>
      <c r="W410" s="175"/>
      <c r="X410" s="175"/>
      <c r="Y410" s="175"/>
    </row>
    <row r="411" spans="1:25" ht="15.75" customHeight="1" x14ac:dyDescent="0.25">
      <c r="A411" s="175"/>
      <c r="B411" s="179"/>
      <c r="C411" s="175"/>
      <c r="D411" s="175"/>
      <c r="E411" s="175"/>
      <c r="F411" s="175"/>
      <c r="G411" s="175"/>
      <c r="H411" s="175"/>
      <c r="I411" s="175"/>
      <c r="J411" s="175"/>
      <c r="K411" s="175"/>
      <c r="L411" s="175"/>
      <c r="M411" s="175"/>
      <c r="N411" s="175"/>
      <c r="O411" s="175"/>
      <c r="P411" s="175"/>
      <c r="Q411" s="175"/>
      <c r="R411" s="175"/>
      <c r="S411" s="175"/>
      <c r="T411" s="175"/>
      <c r="U411" s="175"/>
      <c r="V411" s="175"/>
      <c r="W411" s="175"/>
      <c r="X411" s="175"/>
      <c r="Y411" s="175"/>
    </row>
    <row r="412" spans="1:25" ht="15.75" customHeight="1" x14ac:dyDescent="0.25">
      <c r="A412" s="175"/>
      <c r="B412" s="179"/>
      <c r="C412" s="175"/>
      <c r="D412" s="175"/>
      <c r="E412" s="175"/>
      <c r="F412" s="175"/>
      <c r="G412" s="175"/>
      <c r="H412" s="175"/>
      <c r="I412" s="175"/>
      <c r="J412" s="175"/>
      <c r="K412" s="175"/>
      <c r="L412" s="175"/>
      <c r="M412" s="175"/>
      <c r="N412" s="175"/>
      <c r="O412" s="175"/>
      <c r="P412" s="175"/>
      <c r="Q412" s="175"/>
      <c r="R412" s="175"/>
      <c r="S412" s="175"/>
      <c r="T412" s="175"/>
      <c r="U412" s="175"/>
      <c r="V412" s="175"/>
      <c r="W412" s="175"/>
      <c r="X412" s="175"/>
      <c r="Y412" s="175"/>
    </row>
    <row r="413" spans="1:25" ht="15.75" customHeight="1" x14ac:dyDescent="0.25">
      <c r="A413" s="175"/>
      <c r="B413" s="179"/>
      <c r="C413" s="175"/>
      <c r="D413" s="175"/>
      <c r="E413" s="175"/>
      <c r="F413" s="175"/>
      <c r="G413" s="175"/>
      <c r="H413" s="175"/>
      <c r="I413" s="175"/>
      <c r="J413" s="175"/>
      <c r="K413" s="175"/>
      <c r="L413" s="175"/>
      <c r="M413" s="175"/>
      <c r="N413" s="175"/>
      <c r="O413" s="175"/>
      <c r="P413" s="175"/>
      <c r="Q413" s="175"/>
      <c r="R413" s="175"/>
      <c r="S413" s="175"/>
      <c r="T413" s="175"/>
      <c r="U413" s="175"/>
      <c r="V413" s="175"/>
      <c r="W413" s="175"/>
      <c r="X413" s="175"/>
      <c r="Y413" s="175"/>
    </row>
    <row r="414" spans="1:25" ht="15.75" customHeight="1" x14ac:dyDescent="0.25">
      <c r="A414" s="175"/>
      <c r="B414" s="179"/>
      <c r="C414" s="175"/>
      <c r="D414" s="175"/>
      <c r="E414" s="175"/>
      <c r="F414" s="175"/>
      <c r="G414" s="175"/>
      <c r="H414" s="175"/>
      <c r="I414" s="175"/>
      <c r="J414" s="175"/>
      <c r="K414" s="175"/>
      <c r="L414" s="175"/>
      <c r="M414" s="175"/>
      <c r="N414" s="175"/>
      <c r="O414" s="175"/>
      <c r="P414" s="175"/>
      <c r="Q414" s="175"/>
      <c r="R414" s="175"/>
      <c r="S414" s="175"/>
      <c r="T414" s="175"/>
      <c r="U414" s="175"/>
      <c r="V414" s="175"/>
      <c r="W414" s="175"/>
      <c r="X414" s="175"/>
      <c r="Y414" s="175"/>
    </row>
    <row r="415" spans="1:25" ht="15.75" customHeight="1" x14ac:dyDescent="0.25">
      <c r="A415" s="175"/>
      <c r="B415" s="179"/>
      <c r="C415" s="175"/>
      <c r="D415" s="175"/>
      <c r="E415" s="175"/>
      <c r="F415" s="175"/>
      <c r="G415" s="175"/>
      <c r="H415" s="175"/>
      <c r="I415" s="175"/>
      <c r="J415" s="175"/>
      <c r="K415" s="175"/>
      <c r="L415" s="175"/>
      <c r="M415" s="175"/>
      <c r="N415" s="175"/>
      <c r="O415" s="175"/>
      <c r="P415" s="175"/>
      <c r="Q415" s="175"/>
      <c r="R415" s="175"/>
      <c r="S415" s="175"/>
      <c r="T415" s="175"/>
      <c r="U415" s="175"/>
      <c r="V415" s="175"/>
      <c r="W415" s="175"/>
      <c r="X415" s="175"/>
      <c r="Y415" s="175"/>
    </row>
    <row r="416" spans="1:25" ht="15.75" customHeight="1" x14ac:dyDescent="0.25">
      <c r="A416" s="175"/>
      <c r="B416" s="179"/>
      <c r="C416" s="175"/>
      <c r="D416" s="175"/>
      <c r="E416" s="175"/>
      <c r="F416" s="175"/>
      <c r="G416" s="175"/>
      <c r="H416" s="175"/>
      <c r="I416" s="175"/>
      <c r="J416" s="175"/>
      <c r="K416" s="175"/>
      <c r="L416" s="175"/>
      <c r="M416" s="175"/>
      <c r="N416" s="175"/>
      <c r="O416" s="175"/>
      <c r="P416" s="175"/>
      <c r="Q416" s="175"/>
      <c r="R416" s="175"/>
      <c r="S416" s="175"/>
      <c r="T416" s="175"/>
      <c r="U416" s="175"/>
      <c r="V416" s="175"/>
      <c r="W416" s="175"/>
      <c r="X416" s="175"/>
      <c r="Y416" s="175"/>
    </row>
    <row r="417" spans="1:25" ht="15.75" customHeight="1" x14ac:dyDescent="0.25">
      <c r="A417" s="175"/>
      <c r="B417" s="179"/>
      <c r="C417" s="175"/>
      <c r="D417" s="175"/>
      <c r="E417" s="175"/>
      <c r="F417" s="175"/>
      <c r="G417" s="175"/>
      <c r="H417" s="175"/>
      <c r="I417" s="175"/>
      <c r="J417" s="175"/>
      <c r="K417" s="175"/>
      <c r="L417" s="175"/>
      <c r="M417" s="175"/>
      <c r="N417" s="175"/>
      <c r="O417" s="175"/>
      <c r="P417" s="175"/>
      <c r="Q417" s="175"/>
      <c r="R417" s="175"/>
      <c r="S417" s="175"/>
      <c r="T417" s="175"/>
      <c r="U417" s="175"/>
      <c r="V417" s="175"/>
      <c r="W417" s="175"/>
      <c r="X417" s="175"/>
      <c r="Y417" s="175"/>
    </row>
    <row r="418" spans="1:25" ht="15.75" customHeight="1" x14ac:dyDescent="0.25">
      <c r="A418" s="175"/>
      <c r="B418" s="179"/>
      <c r="C418" s="175"/>
      <c r="D418" s="175"/>
      <c r="E418" s="175"/>
      <c r="F418" s="175"/>
      <c r="G418" s="175"/>
      <c r="H418" s="175"/>
      <c r="I418" s="175"/>
      <c r="J418" s="175"/>
      <c r="K418" s="175"/>
      <c r="L418" s="175"/>
      <c r="M418" s="175"/>
      <c r="N418" s="175"/>
      <c r="O418" s="175"/>
      <c r="P418" s="175"/>
      <c r="Q418" s="175"/>
      <c r="R418" s="175"/>
      <c r="S418" s="175"/>
      <c r="T418" s="175"/>
      <c r="U418" s="175"/>
      <c r="V418" s="175"/>
      <c r="W418" s="175"/>
      <c r="X418" s="175"/>
      <c r="Y418" s="175"/>
    </row>
    <row r="419" spans="1:25" ht="15.75" customHeight="1" x14ac:dyDescent="0.25">
      <c r="A419" s="175"/>
      <c r="B419" s="179"/>
      <c r="C419" s="175"/>
      <c r="D419" s="175"/>
      <c r="E419" s="175"/>
      <c r="F419" s="175"/>
      <c r="G419" s="175"/>
      <c r="H419" s="175"/>
      <c r="I419" s="175"/>
      <c r="J419" s="175"/>
      <c r="K419" s="175"/>
      <c r="L419" s="175"/>
      <c r="M419" s="175"/>
      <c r="N419" s="175"/>
      <c r="O419" s="175"/>
      <c r="P419" s="175"/>
      <c r="Q419" s="175"/>
      <c r="R419" s="175"/>
      <c r="S419" s="175"/>
      <c r="T419" s="175"/>
      <c r="U419" s="175"/>
      <c r="V419" s="175"/>
      <c r="W419" s="175"/>
      <c r="X419" s="175"/>
      <c r="Y419" s="175"/>
    </row>
    <row r="420" spans="1:25" ht="15.75" customHeight="1" x14ac:dyDescent="0.25">
      <c r="A420" s="175"/>
      <c r="B420" s="179"/>
      <c r="C420" s="175"/>
      <c r="D420" s="175"/>
      <c r="E420" s="175"/>
      <c r="F420" s="175"/>
      <c r="G420" s="175"/>
      <c r="H420" s="175"/>
      <c r="I420" s="175"/>
      <c r="J420" s="175"/>
      <c r="K420" s="175"/>
      <c r="L420" s="175"/>
      <c r="M420" s="175"/>
      <c r="N420" s="175"/>
      <c r="O420" s="175"/>
      <c r="P420" s="175"/>
      <c r="Q420" s="175"/>
      <c r="R420" s="175"/>
      <c r="S420" s="175"/>
      <c r="T420" s="175"/>
      <c r="U420" s="175"/>
      <c r="V420" s="175"/>
      <c r="W420" s="175"/>
      <c r="X420" s="175"/>
      <c r="Y420" s="175"/>
    </row>
    <row r="421" spans="1:25" ht="15.75" customHeight="1" x14ac:dyDescent="0.25">
      <c r="A421" s="175"/>
      <c r="B421" s="179"/>
      <c r="C421" s="175"/>
      <c r="D421" s="175"/>
      <c r="E421" s="175"/>
      <c r="F421" s="175"/>
      <c r="G421" s="175"/>
      <c r="H421" s="175"/>
      <c r="I421" s="175"/>
      <c r="J421" s="175"/>
      <c r="K421" s="175"/>
      <c r="L421" s="175"/>
      <c r="M421" s="175"/>
      <c r="N421" s="175"/>
      <c r="O421" s="175"/>
      <c r="P421" s="175"/>
      <c r="Q421" s="175"/>
      <c r="R421" s="175"/>
      <c r="S421" s="175"/>
      <c r="T421" s="175"/>
      <c r="U421" s="175"/>
      <c r="V421" s="175"/>
      <c r="W421" s="175"/>
      <c r="X421" s="175"/>
      <c r="Y421" s="175"/>
    </row>
    <row r="422" spans="1:25" ht="15.75" customHeight="1" x14ac:dyDescent="0.25">
      <c r="A422" s="175"/>
      <c r="B422" s="179"/>
      <c r="C422" s="175"/>
      <c r="D422" s="175"/>
      <c r="E422" s="175"/>
      <c r="F422" s="175"/>
      <c r="G422" s="175"/>
      <c r="H422" s="175"/>
      <c r="I422" s="175"/>
      <c r="J422" s="175"/>
      <c r="K422" s="175"/>
      <c r="L422" s="175"/>
      <c r="M422" s="175"/>
      <c r="N422" s="175"/>
      <c r="O422" s="175"/>
      <c r="P422" s="175"/>
      <c r="Q422" s="175"/>
      <c r="R422" s="175"/>
      <c r="S422" s="175"/>
      <c r="T422" s="175"/>
      <c r="U422" s="175"/>
      <c r="V422" s="175"/>
      <c r="W422" s="175"/>
      <c r="X422" s="175"/>
      <c r="Y422" s="175"/>
    </row>
    <row r="423" spans="1:25" ht="15.75" customHeight="1" x14ac:dyDescent="0.25">
      <c r="A423" s="175"/>
      <c r="B423" s="179"/>
      <c r="C423" s="175"/>
      <c r="D423" s="175"/>
      <c r="E423" s="175"/>
      <c r="F423" s="175"/>
      <c r="G423" s="175"/>
      <c r="H423" s="175"/>
      <c r="I423" s="175"/>
      <c r="J423" s="175"/>
      <c r="K423" s="175"/>
      <c r="L423" s="175"/>
      <c r="M423" s="175"/>
      <c r="N423" s="175"/>
      <c r="O423" s="175"/>
      <c r="P423" s="175"/>
      <c r="Q423" s="175"/>
      <c r="R423" s="175"/>
      <c r="S423" s="175"/>
      <c r="T423" s="175"/>
      <c r="U423" s="175"/>
      <c r="V423" s="175"/>
      <c r="W423" s="175"/>
      <c r="X423" s="175"/>
      <c r="Y423" s="175"/>
    </row>
    <row r="424" spans="1:25" ht="15.75" customHeight="1" x14ac:dyDescent="0.25">
      <c r="A424" s="175"/>
      <c r="B424" s="179"/>
      <c r="C424" s="175"/>
      <c r="D424" s="175"/>
      <c r="E424" s="175"/>
      <c r="F424" s="175"/>
      <c r="G424" s="175"/>
      <c r="H424" s="175"/>
      <c r="I424" s="175"/>
      <c r="J424" s="175"/>
      <c r="K424" s="175"/>
      <c r="L424" s="175"/>
      <c r="M424" s="175"/>
      <c r="N424" s="175"/>
      <c r="O424" s="175"/>
      <c r="P424" s="175"/>
      <c r="Q424" s="175"/>
      <c r="R424" s="175"/>
      <c r="S424" s="175"/>
      <c r="T424" s="175"/>
      <c r="U424" s="175"/>
      <c r="V424" s="175"/>
      <c r="W424" s="175"/>
      <c r="X424" s="175"/>
      <c r="Y424" s="175"/>
    </row>
    <row r="425" spans="1:25" ht="15.75" customHeight="1" x14ac:dyDescent="0.25">
      <c r="A425" s="175"/>
      <c r="B425" s="179"/>
      <c r="C425" s="175"/>
      <c r="D425" s="175"/>
      <c r="E425" s="175"/>
      <c r="F425" s="175"/>
      <c r="G425" s="175"/>
      <c r="H425" s="175"/>
      <c r="I425" s="175"/>
      <c r="J425" s="175"/>
      <c r="K425" s="175"/>
      <c r="L425" s="175"/>
      <c r="M425" s="175"/>
      <c r="N425" s="175"/>
      <c r="O425" s="175"/>
      <c r="P425" s="175"/>
      <c r="Q425" s="175"/>
      <c r="R425" s="175"/>
      <c r="S425" s="175"/>
      <c r="T425" s="175"/>
      <c r="U425" s="175"/>
      <c r="V425" s="175"/>
      <c r="W425" s="175"/>
      <c r="X425" s="175"/>
      <c r="Y425" s="175"/>
    </row>
    <row r="426" spans="1:25" ht="15.75" customHeight="1" x14ac:dyDescent="0.25">
      <c r="A426" s="175"/>
      <c r="B426" s="179"/>
      <c r="C426" s="175"/>
      <c r="D426" s="175"/>
      <c r="E426" s="175"/>
      <c r="F426" s="175"/>
      <c r="G426" s="175"/>
      <c r="H426" s="175"/>
      <c r="I426" s="175"/>
      <c r="J426" s="175"/>
      <c r="K426" s="175"/>
      <c r="L426" s="175"/>
      <c r="M426" s="175"/>
      <c r="N426" s="175"/>
      <c r="O426" s="175"/>
      <c r="P426" s="175"/>
      <c r="Q426" s="175"/>
      <c r="R426" s="175"/>
      <c r="S426" s="175"/>
      <c r="T426" s="175"/>
      <c r="U426" s="175"/>
      <c r="V426" s="175"/>
      <c r="W426" s="175"/>
      <c r="X426" s="175"/>
      <c r="Y426" s="175"/>
    </row>
    <row r="427" spans="1:25" ht="15.75" customHeight="1" x14ac:dyDescent="0.25">
      <c r="A427" s="175"/>
      <c r="B427" s="179"/>
      <c r="C427" s="175"/>
      <c r="D427" s="175"/>
      <c r="E427" s="175"/>
      <c r="F427" s="175"/>
      <c r="G427" s="175"/>
      <c r="H427" s="175"/>
      <c r="I427" s="175"/>
      <c r="J427" s="175"/>
      <c r="K427" s="175"/>
      <c r="L427" s="175"/>
      <c r="M427" s="175"/>
      <c r="N427" s="175"/>
      <c r="O427" s="175"/>
      <c r="P427" s="175"/>
      <c r="Q427" s="175"/>
      <c r="R427" s="175"/>
      <c r="S427" s="175"/>
      <c r="T427" s="175"/>
      <c r="U427" s="175"/>
      <c r="V427" s="175"/>
      <c r="W427" s="175"/>
      <c r="X427" s="175"/>
      <c r="Y427" s="175"/>
    </row>
    <row r="428" spans="1:25" ht="15.75" customHeight="1" x14ac:dyDescent="0.25">
      <c r="A428" s="175"/>
      <c r="B428" s="179"/>
      <c r="C428" s="175"/>
      <c r="D428" s="175"/>
      <c r="E428" s="175"/>
      <c r="F428" s="175"/>
      <c r="G428" s="175"/>
      <c r="H428" s="175"/>
      <c r="I428" s="175"/>
      <c r="J428" s="175"/>
      <c r="K428" s="175"/>
      <c r="L428" s="175"/>
      <c r="M428" s="175"/>
      <c r="N428" s="175"/>
      <c r="O428" s="175"/>
      <c r="P428" s="175"/>
      <c r="Q428" s="175"/>
      <c r="R428" s="175"/>
      <c r="S428" s="175"/>
      <c r="T428" s="175"/>
      <c r="U428" s="175"/>
      <c r="V428" s="175"/>
      <c r="W428" s="175"/>
      <c r="X428" s="175"/>
      <c r="Y428" s="175"/>
    </row>
    <row r="429" spans="1:25" ht="15.75" customHeight="1" x14ac:dyDescent="0.25">
      <c r="A429" s="175"/>
      <c r="B429" s="179"/>
      <c r="C429" s="175"/>
      <c r="D429" s="175"/>
      <c r="E429" s="175"/>
      <c r="F429" s="175"/>
      <c r="G429" s="175"/>
      <c r="H429" s="175"/>
      <c r="I429" s="175"/>
      <c r="J429" s="175"/>
      <c r="K429" s="175"/>
      <c r="L429" s="175"/>
      <c r="M429" s="175"/>
      <c r="N429" s="175"/>
      <c r="O429" s="175"/>
      <c r="P429" s="175"/>
      <c r="Q429" s="175"/>
      <c r="R429" s="175"/>
      <c r="S429" s="175"/>
      <c r="T429" s="175"/>
      <c r="U429" s="175"/>
      <c r="V429" s="175"/>
      <c r="W429" s="175"/>
      <c r="X429" s="175"/>
      <c r="Y429" s="175"/>
    </row>
    <row r="430" spans="1:25" ht="15.75" customHeight="1" x14ac:dyDescent="0.25">
      <c r="A430" s="175"/>
      <c r="B430" s="179"/>
      <c r="C430" s="175"/>
      <c r="D430" s="175"/>
      <c r="E430" s="175"/>
      <c r="F430" s="175"/>
      <c r="G430" s="175"/>
      <c r="H430" s="175"/>
      <c r="I430" s="175"/>
      <c r="J430" s="175"/>
      <c r="K430" s="175"/>
      <c r="L430" s="175"/>
      <c r="M430" s="175"/>
      <c r="N430" s="175"/>
      <c r="O430" s="175"/>
      <c r="P430" s="175"/>
      <c r="Q430" s="175"/>
      <c r="R430" s="175"/>
      <c r="S430" s="175"/>
      <c r="T430" s="175"/>
      <c r="U430" s="175"/>
      <c r="V430" s="175"/>
      <c r="W430" s="175"/>
      <c r="X430" s="175"/>
      <c r="Y430" s="175"/>
    </row>
    <row r="431" spans="1:25" ht="15.75" customHeight="1" x14ac:dyDescent="0.25">
      <c r="A431" s="175"/>
      <c r="B431" s="179"/>
      <c r="C431" s="175"/>
      <c r="D431" s="175"/>
      <c r="E431" s="175"/>
      <c r="F431" s="175"/>
      <c r="G431" s="175"/>
      <c r="H431" s="175"/>
      <c r="I431" s="175"/>
      <c r="J431" s="175"/>
      <c r="K431" s="175"/>
      <c r="L431" s="175"/>
      <c r="M431" s="175"/>
      <c r="N431" s="175"/>
      <c r="O431" s="175"/>
      <c r="P431" s="175"/>
      <c r="Q431" s="175"/>
      <c r="R431" s="175"/>
      <c r="S431" s="175"/>
      <c r="T431" s="175"/>
      <c r="U431" s="175"/>
      <c r="V431" s="175"/>
      <c r="W431" s="175"/>
      <c r="X431" s="175"/>
      <c r="Y431" s="175"/>
    </row>
    <row r="432" spans="1:25" ht="15.75" customHeight="1" x14ac:dyDescent="0.25">
      <c r="A432" s="175"/>
      <c r="B432" s="179"/>
      <c r="C432" s="175"/>
      <c r="D432" s="175"/>
      <c r="E432" s="175"/>
      <c r="F432" s="175"/>
      <c r="G432" s="175"/>
      <c r="H432" s="175"/>
      <c r="I432" s="175"/>
      <c r="J432" s="175"/>
      <c r="K432" s="175"/>
      <c r="L432" s="175"/>
      <c r="M432" s="175"/>
      <c r="N432" s="175"/>
      <c r="O432" s="175"/>
      <c r="P432" s="175"/>
      <c r="Q432" s="175"/>
      <c r="R432" s="175"/>
      <c r="S432" s="175"/>
      <c r="T432" s="175"/>
      <c r="U432" s="175"/>
      <c r="V432" s="175"/>
      <c r="W432" s="175"/>
      <c r="X432" s="175"/>
      <c r="Y432" s="175"/>
    </row>
    <row r="433" spans="1:25" ht="15.75" customHeight="1" x14ac:dyDescent="0.25">
      <c r="A433" s="175"/>
      <c r="B433" s="179"/>
      <c r="C433" s="175"/>
      <c r="D433" s="175"/>
      <c r="E433" s="175"/>
      <c r="F433" s="175"/>
      <c r="G433" s="175"/>
      <c r="H433" s="175"/>
      <c r="I433" s="175"/>
      <c r="J433" s="175"/>
      <c r="K433" s="175"/>
      <c r="L433" s="175"/>
      <c r="M433" s="175"/>
      <c r="N433" s="175"/>
      <c r="O433" s="175"/>
      <c r="P433" s="175"/>
      <c r="Q433" s="175"/>
      <c r="R433" s="175"/>
      <c r="S433" s="175"/>
      <c r="T433" s="175"/>
      <c r="U433" s="175"/>
      <c r="V433" s="175"/>
      <c r="W433" s="175"/>
      <c r="X433" s="175"/>
      <c r="Y433" s="175"/>
    </row>
    <row r="434" spans="1:25" ht="15.75" customHeight="1" x14ac:dyDescent="0.25">
      <c r="A434" s="175"/>
      <c r="B434" s="179"/>
      <c r="C434" s="175"/>
      <c r="D434" s="175"/>
      <c r="E434" s="175"/>
      <c r="F434" s="175"/>
      <c r="G434" s="175"/>
      <c r="H434" s="175"/>
      <c r="I434" s="175"/>
      <c r="J434" s="175"/>
      <c r="K434" s="175"/>
      <c r="L434" s="175"/>
      <c r="M434" s="175"/>
      <c r="N434" s="175"/>
      <c r="O434" s="175"/>
      <c r="P434" s="175"/>
      <c r="Q434" s="175"/>
      <c r="R434" s="175"/>
      <c r="S434" s="175"/>
      <c r="T434" s="175"/>
      <c r="U434" s="175"/>
      <c r="V434" s="175"/>
      <c r="W434" s="175"/>
      <c r="X434" s="175"/>
      <c r="Y434" s="175"/>
    </row>
    <row r="435" spans="1:25" ht="15.75" customHeight="1" x14ac:dyDescent="0.25">
      <c r="A435" s="175"/>
      <c r="B435" s="179"/>
      <c r="C435" s="175"/>
      <c r="D435" s="175"/>
      <c r="E435" s="175"/>
      <c r="F435" s="175"/>
      <c r="G435" s="175"/>
      <c r="H435" s="175"/>
      <c r="I435" s="175"/>
      <c r="J435" s="175"/>
      <c r="K435" s="175"/>
      <c r="L435" s="175"/>
      <c r="M435" s="175"/>
      <c r="N435" s="175"/>
      <c r="O435" s="175"/>
      <c r="P435" s="175"/>
      <c r="Q435" s="175"/>
      <c r="R435" s="175"/>
      <c r="S435" s="175"/>
      <c r="T435" s="175"/>
      <c r="U435" s="175"/>
      <c r="V435" s="175"/>
      <c r="W435" s="175"/>
      <c r="X435" s="175"/>
      <c r="Y435" s="175"/>
    </row>
    <row r="436" spans="1:25" ht="15.75" customHeight="1" x14ac:dyDescent="0.25">
      <c r="A436" s="175"/>
      <c r="B436" s="179"/>
      <c r="C436" s="175"/>
      <c r="D436" s="175"/>
      <c r="E436" s="175"/>
      <c r="F436" s="175"/>
      <c r="G436" s="175"/>
      <c r="H436" s="175"/>
      <c r="I436" s="175"/>
      <c r="J436" s="175"/>
      <c r="K436" s="175"/>
      <c r="L436" s="175"/>
      <c r="M436" s="175"/>
      <c r="N436" s="175"/>
      <c r="O436" s="175"/>
      <c r="P436" s="175"/>
      <c r="Q436" s="175"/>
      <c r="R436" s="175"/>
      <c r="S436" s="175"/>
      <c r="T436" s="175"/>
      <c r="U436" s="175"/>
      <c r="V436" s="175"/>
      <c r="W436" s="175"/>
      <c r="X436" s="175"/>
      <c r="Y436" s="175"/>
    </row>
    <row r="437" spans="1:25" ht="15.75" customHeight="1" x14ac:dyDescent="0.25">
      <c r="A437" s="175"/>
      <c r="B437" s="179"/>
      <c r="C437" s="175"/>
      <c r="D437" s="175"/>
      <c r="E437" s="175"/>
      <c r="F437" s="175"/>
      <c r="G437" s="175"/>
      <c r="H437" s="175"/>
      <c r="I437" s="175"/>
      <c r="J437" s="175"/>
      <c r="K437" s="175"/>
      <c r="L437" s="175"/>
      <c r="M437" s="175"/>
      <c r="N437" s="175"/>
      <c r="O437" s="175"/>
      <c r="P437" s="175"/>
      <c r="Q437" s="175"/>
      <c r="R437" s="175"/>
      <c r="S437" s="175"/>
      <c r="T437" s="175"/>
      <c r="U437" s="175"/>
      <c r="V437" s="175"/>
      <c r="W437" s="175"/>
      <c r="X437" s="175"/>
      <c r="Y437" s="175"/>
    </row>
    <row r="438" spans="1:25" ht="15.75" customHeight="1" x14ac:dyDescent="0.25">
      <c r="A438" s="175"/>
      <c r="B438" s="179"/>
      <c r="C438" s="175"/>
      <c r="D438" s="175"/>
      <c r="E438" s="175"/>
      <c r="F438" s="175"/>
      <c r="G438" s="175"/>
      <c r="H438" s="175"/>
      <c r="I438" s="175"/>
      <c r="J438" s="175"/>
      <c r="K438" s="175"/>
      <c r="L438" s="175"/>
      <c r="M438" s="175"/>
      <c r="N438" s="175"/>
      <c r="O438" s="175"/>
      <c r="P438" s="175"/>
      <c r="Q438" s="175"/>
      <c r="R438" s="175"/>
      <c r="S438" s="175"/>
      <c r="T438" s="175"/>
      <c r="U438" s="175"/>
      <c r="V438" s="175"/>
      <c r="W438" s="175"/>
      <c r="X438" s="175"/>
      <c r="Y438" s="175"/>
    </row>
    <row r="439" spans="1:25" ht="15.75" customHeight="1" x14ac:dyDescent="0.25">
      <c r="A439" s="175"/>
      <c r="B439" s="179"/>
      <c r="C439" s="175"/>
      <c r="D439" s="175"/>
      <c r="E439" s="175"/>
      <c r="F439" s="175"/>
      <c r="G439" s="175"/>
      <c r="H439" s="175"/>
      <c r="I439" s="175"/>
      <c r="J439" s="175"/>
      <c r="K439" s="175"/>
      <c r="L439" s="175"/>
      <c r="M439" s="175"/>
      <c r="N439" s="175"/>
      <c r="O439" s="175"/>
      <c r="P439" s="175"/>
      <c r="Q439" s="175"/>
      <c r="R439" s="175"/>
      <c r="S439" s="175"/>
      <c r="T439" s="175"/>
      <c r="U439" s="175"/>
      <c r="V439" s="175"/>
      <c r="W439" s="175"/>
      <c r="X439" s="175"/>
      <c r="Y439" s="175"/>
    </row>
    <row r="440" spans="1:25" ht="15.75" customHeight="1" x14ac:dyDescent="0.25">
      <c r="A440" s="175"/>
      <c r="B440" s="179"/>
      <c r="C440" s="175"/>
      <c r="D440" s="175"/>
      <c r="E440" s="175"/>
      <c r="F440" s="175"/>
      <c r="G440" s="175"/>
      <c r="H440" s="175"/>
      <c r="I440" s="175"/>
      <c r="J440" s="175"/>
      <c r="K440" s="175"/>
      <c r="L440" s="175"/>
      <c r="M440" s="175"/>
      <c r="N440" s="175"/>
      <c r="O440" s="175"/>
      <c r="P440" s="175"/>
      <c r="Q440" s="175"/>
      <c r="R440" s="175"/>
      <c r="S440" s="175"/>
      <c r="T440" s="175"/>
      <c r="U440" s="175"/>
      <c r="V440" s="175"/>
      <c r="W440" s="175"/>
      <c r="X440" s="175"/>
      <c r="Y440" s="175"/>
    </row>
    <row r="441" spans="1:25" ht="15.75" customHeight="1" x14ac:dyDescent="0.25">
      <c r="A441" s="175"/>
      <c r="B441" s="179"/>
      <c r="C441" s="175"/>
      <c r="D441" s="175"/>
      <c r="E441" s="175"/>
      <c r="F441" s="175"/>
      <c r="G441" s="175"/>
      <c r="H441" s="175"/>
      <c r="I441" s="175"/>
      <c r="J441" s="175"/>
      <c r="K441" s="175"/>
      <c r="L441" s="175"/>
      <c r="M441" s="175"/>
      <c r="N441" s="175"/>
      <c r="O441" s="175"/>
      <c r="P441" s="175"/>
      <c r="Q441" s="175"/>
      <c r="R441" s="175"/>
      <c r="S441" s="175"/>
      <c r="T441" s="175"/>
      <c r="U441" s="175"/>
      <c r="V441" s="175"/>
      <c r="W441" s="175"/>
      <c r="X441" s="175"/>
      <c r="Y441" s="175"/>
    </row>
    <row r="442" spans="1:25" ht="15.75" customHeight="1" x14ac:dyDescent="0.25">
      <c r="A442" s="175"/>
      <c r="B442" s="179"/>
      <c r="C442" s="175"/>
      <c r="D442" s="175"/>
      <c r="E442" s="175"/>
      <c r="F442" s="175"/>
      <c r="G442" s="175"/>
      <c r="H442" s="175"/>
      <c r="I442" s="175"/>
      <c r="J442" s="175"/>
      <c r="K442" s="175"/>
      <c r="L442" s="175"/>
      <c r="M442" s="175"/>
      <c r="N442" s="175"/>
      <c r="O442" s="175"/>
      <c r="P442" s="175"/>
      <c r="Q442" s="175"/>
      <c r="R442" s="175"/>
      <c r="S442" s="175"/>
      <c r="T442" s="175"/>
      <c r="U442" s="175"/>
      <c r="V442" s="175"/>
      <c r="W442" s="175"/>
      <c r="X442" s="175"/>
      <c r="Y442" s="175"/>
    </row>
    <row r="443" spans="1:25" ht="15.75" customHeight="1" x14ac:dyDescent="0.25">
      <c r="A443" s="175"/>
      <c r="B443" s="179"/>
      <c r="C443" s="175"/>
      <c r="D443" s="175"/>
      <c r="E443" s="175"/>
      <c r="F443" s="175"/>
      <c r="G443" s="175"/>
      <c r="H443" s="175"/>
      <c r="I443" s="175"/>
      <c r="J443" s="175"/>
      <c r="K443" s="175"/>
      <c r="L443" s="175"/>
      <c r="M443" s="175"/>
      <c r="N443" s="175"/>
      <c r="O443" s="175"/>
      <c r="P443" s="175"/>
      <c r="Q443" s="175"/>
      <c r="R443" s="175"/>
      <c r="S443" s="175"/>
      <c r="T443" s="175"/>
      <c r="U443" s="175"/>
      <c r="V443" s="175"/>
      <c r="W443" s="175"/>
      <c r="X443" s="175"/>
      <c r="Y443" s="175"/>
    </row>
    <row r="444" spans="1:25" ht="15.75" customHeight="1" x14ac:dyDescent="0.25">
      <c r="A444" s="175"/>
      <c r="B444" s="179"/>
      <c r="C444" s="175"/>
      <c r="D444" s="175"/>
      <c r="E444" s="175"/>
      <c r="F444" s="175"/>
      <c r="G444" s="175"/>
      <c r="H444" s="175"/>
      <c r="I444" s="175"/>
      <c r="J444" s="175"/>
      <c r="K444" s="175"/>
      <c r="L444" s="175"/>
      <c r="M444" s="175"/>
      <c r="N444" s="175"/>
      <c r="O444" s="175"/>
      <c r="P444" s="175"/>
      <c r="Q444" s="175"/>
      <c r="R444" s="175"/>
      <c r="S444" s="175"/>
      <c r="T444" s="175"/>
      <c r="U444" s="175"/>
      <c r="V444" s="175"/>
      <c r="W444" s="175"/>
      <c r="X444" s="175"/>
      <c r="Y444" s="175"/>
    </row>
    <row r="445" spans="1:25" ht="15.75" customHeight="1" x14ac:dyDescent="0.25">
      <c r="A445" s="175"/>
      <c r="B445" s="179"/>
      <c r="C445" s="175"/>
      <c r="D445" s="175"/>
      <c r="E445" s="175"/>
      <c r="F445" s="175"/>
      <c r="G445" s="175"/>
      <c r="H445" s="175"/>
      <c r="I445" s="175"/>
      <c r="J445" s="175"/>
      <c r="K445" s="175"/>
      <c r="L445" s="175"/>
      <c r="M445" s="175"/>
      <c r="N445" s="175"/>
      <c r="O445" s="175"/>
      <c r="P445" s="175"/>
      <c r="Q445" s="175"/>
      <c r="R445" s="175"/>
      <c r="S445" s="175"/>
      <c r="T445" s="175"/>
      <c r="U445" s="175"/>
      <c r="V445" s="175"/>
      <c r="W445" s="175"/>
      <c r="X445" s="175"/>
      <c r="Y445" s="175"/>
    </row>
    <row r="446" spans="1:25" ht="15.75" customHeight="1" x14ac:dyDescent="0.25">
      <c r="A446" s="175"/>
      <c r="B446" s="179"/>
      <c r="C446" s="175"/>
      <c r="D446" s="175"/>
      <c r="E446" s="175"/>
      <c r="F446" s="175"/>
      <c r="G446" s="175"/>
      <c r="H446" s="175"/>
      <c r="I446" s="175"/>
      <c r="J446" s="175"/>
      <c r="K446" s="175"/>
      <c r="L446" s="175"/>
      <c r="M446" s="175"/>
      <c r="N446" s="175"/>
      <c r="O446" s="175"/>
      <c r="P446" s="175"/>
      <c r="Q446" s="175"/>
      <c r="R446" s="175"/>
      <c r="S446" s="175"/>
      <c r="T446" s="175"/>
      <c r="U446" s="175"/>
      <c r="V446" s="175"/>
      <c r="W446" s="175"/>
      <c r="X446" s="175"/>
      <c r="Y446" s="175"/>
    </row>
    <row r="447" spans="1:25" ht="15.75" customHeight="1" x14ac:dyDescent="0.25">
      <c r="A447" s="175"/>
      <c r="B447" s="179"/>
      <c r="C447" s="175"/>
      <c r="D447" s="175"/>
      <c r="E447" s="175"/>
      <c r="F447" s="175"/>
      <c r="G447" s="175"/>
      <c r="H447" s="175"/>
      <c r="I447" s="175"/>
      <c r="J447" s="175"/>
      <c r="K447" s="175"/>
      <c r="L447" s="175"/>
      <c r="M447" s="175"/>
      <c r="N447" s="175"/>
      <c r="O447" s="175"/>
      <c r="P447" s="175"/>
      <c r="Q447" s="175"/>
      <c r="R447" s="175"/>
      <c r="S447" s="175"/>
      <c r="T447" s="175"/>
      <c r="U447" s="175"/>
      <c r="V447" s="175"/>
      <c r="W447" s="175"/>
      <c r="X447" s="175"/>
      <c r="Y447" s="175"/>
    </row>
    <row r="448" spans="1:25" ht="15.75" customHeight="1" x14ac:dyDescent="0.25">
      <c r="A448" s="175"/>
      <c r="B448" s="179"/>
      <c r="C448" s="175"/>
      <c r="D448" s="175"/>
      <c r="E448" s="175"/>
      <c r="F448" s="175"/>
      <c r="G448" s="175"/>
      <c r="H448" s="175"/>
      <c r="I448" s="175"/>
      <c r="J448" s="175"/>
      <c r="K448" s="175"/>
      <c r="L448" s="175"/>
      <c r="M448" s="175"/>
      <c r="N448" s="175"/>
      <c r="O448" s="175"/>
      <c r="P448" s="175"/>
      <c r="Q448" s="175"/>
      <c r="R448" s="175"/>
      <c r="S448" s="175"/>
      <c r="T448" s="175"/>
      <c r="U448" s="175"/>
      <c r="V448" s="175"/>
      <c r="W448" s="175"/>
      <c r="X448" s="175"/>
      <c r="Y448" s="175"/>
    </row>
    <row r="449" spans="1:25" ht="15.75" customHeight="1" x14ac:dyDescent="0.25">
      <c r="A449" s="175"/>
      <c r="B449" s="179"/>
      <c r="C449" s="175"/>
      <c r="D449" s="175"/>
      <c r="E449" s="175"/>
      <c r="F449" s="175"/>
      <c r="G449" s="175"/>
      <c r="H449" s="175"/>
      <c r="I449" s="175"/>
      <c r="J449" s="175"/>
      <c r="K449" s="175"/>
      <c r="L449" s="175"/>
      <c r="M449" s="175"/>
      <c r="N449" s="175"/>
      <c r="O449" s="175"/>
      <c r="P449" s="175"/>
      <c r="Q449" s="175"/>
      <c r="R449" s="175"/>
      <c r="S449" s="175"/>
      <c r="T449" s="175"/>
      <c r="U449" s="175"/>
      <c r="V449" s="175"/>
      <c r="W449" s="175"/>
      <c r="X449" s="175"/>
      <c r="Y449" s="175"/>
    </row>
    <row r="450" spans="1:25" ht="15.75" customHeight="1" x14ac:dyDescent="0.25">
      <c r="A450" s="175"/>
      <c r="B450" s="179"/>
      <c r="C450" s="175"/>
      <c r="D450" s="175"/>
      <c r="E450" s="175"/>
      <c r="F450" s="175"/>
      <c r="G450" s="175"/>
      <c r="H450" s="175"/>
      <c r="I450" s="175"/>
      <c r="J450" s="175"/>
      <c r="K450" s="175"/>
      <c r="L450" s="175"/>
      <c r="M450" s="175"/>
      <c r="N450" s="175"/>
      <c r="O450" s="175"/>
      <c r="P450" s="175"/>
      <c r="Q450" s="175"/>
      <c r="R450" s="175"/>
      <c r="S450" s="175"/>
      <c r="T450" s="175"/>
      <c r="U450" s="175"/>
      <c r="V450" s="175"/>
      <c r="W450" s="175"/>
      <c r="X450" s="175"/>
      <c r="Y450" s="175"/>
    </row>
    <row r="451" spans="1:25" ht="15.75" customHeight="1" x14ac:dyDescent="0.25">
      <c r="A451" s="175"/>
      <c r="B451" s="179"/>
      <c r="C451" s="175"/>
      <c r="D451" s="175"/>
      <c r="E451" s="175"/>
      <c r="F451" s="175"/>
      <c r="G451" s="175"/>
      <c r="H451" s="175"/>
      <c r="I451" s="175"/>
      <c r="J451" s="175"/>
      <c r="K451" s="175"/>
      <c r="L451" s="175"/>
      <c r="M451" s="175"/>
      <c r="N451" s="175"/>
      <c r="O451" s="175"/>
      <c r="P451" s="175"/>
      <c r="Q451" s="175"/>
      <c r="R451" s="175"/>
      <c r="S451" s="175"/>
      <c r="T451" s="175"/>
      <c r="U451" s="175"/>
      <c r="V451" s="175"/>
      <c r="W451" s="175"/>
      <c r="X451" s="175"/>
      <c r="Y451" s="175"/>
    </row>
    <row r="452" spans="1:25" ht="15.75" customHeight="1" x14ac:dyDescent="0.25">
      <c r="A452" s="175"/>
      <c r="B452" s="179"/>
      <c r="C452" s="175"/>
      <c r="D452" s="175"/>
      <c r="E452" s="175"/>
      <c r="F452" s="175"/>
      <c r="G452" s="175"/>
      <c r="H452" s="175"/>
      <c r="I452" s="175"/>
      <c r="J452" s="175"/>
      <c r="K452" s="175"/>
      <c r="L452" s="175"/>
      <c r="M452" s="175"/>
      <c r="N452" s="175"/>
      <c r="O452" s="175"/>
      <c r="P452" s="175"/>
      <c r="Q452" s="175"/>
      <c r="R452" s="175"/>
      <c r="S452" s="175"/>
      <c r="T452" s="175"/>
      <c r="U452" s="175"/>
      <c r="V452" s="175"/>
      <c r="W452" s="175"/>
      <c r="X452" s="175"/>
      <c r="Y452" s="175"/>
    </row>
    <row r="453" spans="1:25" ht="15.75" customHeight="1" x14ac:dyDescent="0.25">
      <c r="A453" s="175"/>
      <c r="B453" s="179"/>
      <c r="C453" s="175"/>
      <c r="D453" s="175"/>
      <c r="E453" s="175"/>
      <c r="F453" s="175"/>
      <c r="G453" s="175"/>
      <c r="H453" s="175"/>
      <c r="I453" s="175"/>
      <c r="J453" s="175"/>
      <c r="K453" s="175"/>
      <c r="L453" s="175"/>
      <c r="M453" s="175"/>
      <c r="N453" s="175"/>
      <c r="O453" s="175"/>
      <c r="P453" s="175"/>
      <c r="Q453" s="175"/>
      <c r="R453" s="175"/>
      <c r="S453" s="175"/>
      <c r="T453" s="175"/>
      <c r="U453" s="175"/>
      <c r="V453" s="175"/>
      <c r="W453" s="175"/>
      <c r="X453" s="175"/>
      <c r="Y453" s="175"/>
    </row>
    <row r="454" spans="1:25" ht="15.75" customHeight="1" x14ac:dyDescent="0.25">
      <c r="A454" s="175"/>
      <c r="B454" s="179"/>
      <c r="C454" s="175"/>
      <c r="D454" s="175"/>
      <c r="E454" s="175"/>
      <c r="F454" s="175"/>
      <c r="G454" s="175"/>
      <c r="H454" s="175"/>
      <c r="I454" s="175"/>
      <c r="J454" s="175"/>
      <c r="K454" s="175"/>
      <c r="L454" s="175"/>
      <c r="M454" s="175"/>
      <c r="N454" s="175"/>
      <c r="O454" s="175"/>
      <c r="P454" s="175"/>
      <c r="Q454" s="175"/>
      <c r="R454" s="175"/>
      <c r="S454" s="175"/>
      <c r="T454" s="175"/>
      <c r="U454" s="175"/>
      <c r="V454" s="175"/>
      <c r="W454" s="175"/>
      <c r="X454" s="175"/>
      <c r="Y454" s="175"/>
    </row>
    <row r="455" spans="1:25" ht="15.75" customHeight="1" x14ac:dyDescent="0.25">
      <c r="A455" s="175"/>
      <c r="B455" s="179"/>
      <c r="C455" s="175"/>
      <c r="D455" s="175"/>
      <c r="E455" s="175"/>
      <c r="F455" s="175"/>
      <c r="G455" s="175"/>
      <c r="H455" s="175"/>
      <c r="I455" s="175"/>
      <c r="J455" s="175"/>
      <c r="K455" s="175"/>
      <c r="L455" s="175"/>
      <c r="M455" s="175"/>
      <c r="N455" s="175"/>
      <c r="O455" s="175"/>
      <c r="P455" s="175"/>
      <c r="Q455" s="175"/>
      <c r="R455" s="175"/>
      <c r="S455" s="175"/>
      <c r="T455" s="175"/>
      <c r="U455" s="175"/>
      <c r="V455" s="175"/>
      <c r="W455" s="175"/>
      <c r="X455" s="175"/>
      <c r="Y455" s="175"/>
    </row>
    <row r="456" spans="1:25" ht="15.75" customHeight="1" x14ac:dyDescent="0.25">
      <c r="A456" s="175"/>
      <c r="B456" s="179"/>
      <c r="C456" s="175"/>
      <c r="D456" s="175"/>
      <c r="E456" s="175"/>
      <c r="F456" s="175"/>
      <c r="G456" s="175"/>
      <c r="H456" s="175"/>
      <c r="I456" s="175"/>
      <c r="J456" s="175"/>
      <c r="K456" s="175"/>
      <c r="L456" s="175"/>
      <c r="M456" s="175"/>
      <c r="N456" s="175"/>
      <c r="O456" s="175"/>
      <c r="P456" s="175"/>
      <c r="Q456" s="175"/>
      <c r="R456" s="175"/>
      <c r="S456" s="175"/>
      <c r="T456" s="175"/>
      <c r="U456" s="175"/>
      <c r="V456" s="175"/>
      <c r="W456" s="175"/>
      <c r="X456" s="175"/>
      <c r="Y456" s="175"/>
    </row>
    <row r="457" spans="1:25" ht="15.75" customHeight="1" x14ac:dyDescent="0.25">
      <c r="A457" s="175"/>
      <c r="B457" s="179"/>
      <c r="C457" s="175"/>
      <c r="D457" s="175"/>
      <c r="E457" s="175"/>
      <c r="F457" s="175"/>
      <c r="G457" s="175"/>
      <c r="H457" s="175"/>
      <c r="I457" s="175"/>
      <c r="J457" s="175"/>
      <c r="K457" s="175"/>
      <c r="L457" s="175"/>
      <c r="M457" s="175"/>
      <c r="N457" s="175"/>
      <c r="O457" s="175"/>
      <c r="P457" s="175"/>
      <c r="Q457" s="175"/>
      <c r="R457" s="175"/>
      <c r="S457" s="175"/>
      <c r="T457" s="175"/>
      <c r="U457" s="175"/>
      <c r="V457" s="175"/>
      <c r="W457" s="175"/>
      <c r="X457" s="175"/>
      <c r="Y457" s="175"/>
    </row>
    <row r="458" spans="1:25" ht="15.75" customHeight="1" x14ac:dyDescent="0.25">
      <c r="A458" s="175"/>
      <c r="B458" s="179"/>
      <c r="C458" s="175"/>
      <c r="D458" s="175"/>
      <c r="E458" s="175"/>
      <c r="F458" s="175"/>
      <c r="G458" s="175"/>
      <c r="H458" s="175"/>
      <c r="I458" s="175"/>
      <c r="J458" s="175"/>
      <c r="K458" s="175"/>
      <c r="L458" s="175"/>
      <c r="M458" s="175"/>
      <c r="N458" s="175"/>
      <c r="O458" s="175"/>
      <c r="P458" s="175"/>
      <c r="Q458" s="175"/>
      <c r="R458" s="175"/>
      <c r="S458" s="175"/>
      <c r="T458" s="175"/>
      <c r="U458" s="175"/>
      <c r="V458" s="175"/>
      <c r="W458" s="175"/>
      <c r="X458" s="175"/>
      <c r="Y458" s="175"/>
    </row>
    <row r="459" spans="1:25" ht="15.75" customHeight="1" x14ac:dyDescent="0.25">
      <c r="A459" s="175"/>
      <c r="B459" s="179"/>
      <c r="C459" s="175"/>
      <c r="D459" s="175"/>
      <c r="E459" s="175"/>
      <c r="F459" s="175"/>
      <c r="G459" s="175"/>
      <c r="H459" s="175"/>
      <c r="I459" s="175"/>
      <c r="J459" s="175"/>
      <c r="K459" s="175"/>
      <c r="L459" s="175"/>
      <c r="M459" s="175"/>
      <c r="N459" s="175"/>
      <c r="O459" s="175"/>
      <c r="P459" s="175"/>
      <c r="Q459" s="175"/>
      <c r="R459" s="175"/>
      <c r="S459" s="175"/>
      <c r="T459" s="175"/>
      <c r="U459" s="175"/>
      <c r="V459" s="175"/>
      <c r="W459" s="175"/>
      <c r="X459" s="175"/>
      <c r="Y459" s="175"/>
    </row>
    <row r="460" spans="1:25" ht="15.75" customHeight="1" x14ac:dyDescent="0.25">
      <c r="A460" s="175"/>
      <c r="B460" s="179"/>
      <c r="C460" s="175"/>
      <c r="D460" s="175"/>
      <c r="E460" s="175"/>
      <c r="F460" s="175"/>
      <c r="G460" s="175"/>
      <c r="H460" s="175"/>
      <c r="I460" s="175"/>
      <c r="J460" s="175"/>
      <c r="K460" s="175"/>
      <c r="L460" s="175"/>
      <c r="M460" s="175"/>
      <c r="N460" s="175"/>
      <c r="O460" s="175"/>
      <c r="P460" s="175"/>
      <c r="Q460" s="175"/>
      <c r="R460" s="175"/>
      <c r="S460" s="175"/>
      <c r="T460" s="175"/>
      <c r="U460" s="175"/>
      <c r="V460" s="175"/>
      <c r="W460" s="175"/>
      <c r="X460" s="175"/>
      <c r="Y460" s="175"/>
    </row>
    <row r="461" spans="1:25" ht="15.75" customHeight="1" x14ac:dyDescent="0.25">
      <c r="A461" s="175"/>
      <c r="B461" s="179"/>
      <c r="C461" s="175"/>
      <c r="D461" s="175"/>
      <c r="E461" s="175"/>
      <c r="F461" s="175"/>
      <c r="G461" s="175"/>
      <c r="H461" s="175"/>
      <c r="I461" s="175"/>
      <c r="J461" s="175"/>
      <c r="K461" s="175"/>
      <c r="L461" s="175"/>
      <c r="M461" s="175"/>
      <c r="N461" s="175"/>
      <c r="O461" s="175"/>
      <c r="P461" s="175"/>
      <c r="Q461" s="175"/>
      <c r="R461" s="175"/>
      <c r="S461" s="175"/>
      <c r="T461" s="175"/>
      <c r="U461" s="175"/>
      <c r="V461" s="175"/>
      <c r="W461" s="175"/>
      <c r="X461" s="175"/>
      <c r="Y461" s="175"/>
    </row>
    <row r="462" spans="1:25" ht="15.75" customHeight="1" x14ac:dyDescent="0.25">
      <c r="A462" s="175"/>
      <c r="B462" s="179"/>
      <c r="C462" s="175"/>
      <c r="D462" s="175"/>
      <c r="E462" s="175"/>
      <c r="F462" s="175"/>
      <c r="G462" s="175"/>
      <c r="H462" s="175"/>
      <c r="I462" s="175"/>
      <c r="J462" s="175"/>
      <c r="K462" s="175"/>
      <c r="L462" s="175"/>
      <c r="M462" s="175"/>
      <c r="N462" s="175"/>
      <c r="O462" s="175"/>
      <c r="P462" s="175"/>
      <c r="Q462" s="175"/>
      <c r="R462" s="175"/>
      <c r="S462" s="175"/>
      <c r="T462" s="175"/>
      <c r="U462" s="175"/>
      <c r="V462" s="175"/>
      <c r="W462" s="175"/>
      <c r="X462" s="175"/>
      <c r="Y462" s="175"/>
    </row>
    <row r="463" spans="1:25" ht="15.75" customHeight="1" x14ac:dyDescent="0.25">
      <c r="A463" s="175"/>
      <c r="B463" s="179"/>
      <c r="C463" s="175"/>
      <c r="D463" s="175"/>
      <c r="E463" s="175"/>
      <c r="F463" s="175"/>
      <c r="G463" s="175"/>
      <c r="H463" s="175"/>
      <c r="I463" s="175"/>
      <c r="J463" s="175"/>
      <c r="K463" s="175"/>
      <c r="L463" s="175"/>
      <c r="M463" s="175"/>
      <c r="N463" s="175"/>
      <c r="O463" s="175"/>
      <c r="P463" s="175"/>
      <c r="Q463" s="175"/>
      <c r="R463" s="175"/>
      <c r="S463" s="175"/>
      <c r="T463" s="175"/>
      <c r="U463" s="175"/>
      <c r="V463" s="175"/>
      <c r="W463" s="175"/>
      <c r="X463" s="175"/>
      <c r="Y463" s="175"/>
    </row>
    <row r="464" spans="1:25" ht="15.75" customHeight="1" x14ac:dyDescent="0.25">
      <c r="A464" s="175"/>
      <c r="B464" s="179"/>
      <c r="C464" s="175"/>
      <c r="D464" s="175"/>
      <c r="E464" s="175"/>
      <c r="F464" s="175"/>
      <c r="G464" s="175"/>
      <c r="H464" s="175"/>
      <c r="I464" s="175"/>
      <c r="J464" s="175"/>
      <c r="K464" s="175"/>
      <c r="L464" s="175"/>
      <c r="M464" s="175"/>
      <c r="N464" s="175"/>
      <c r="O464" s="175"/>
      <c r="P464" s="175"/>
      <c r="Q464" s="175"/>
      <c r="R464" s="175"/>
      <c r="S464" s="175"/>
      <c r="T464" s="175"/>
      <c r="U464" s="175"/>
      <c r="V464" s="175"/>
      <c r="W464" s="175"/>
      <c r="X464" s="175"/>
      <c r="Y464" s="175"/>
    </row>
    <row r="465" spans="1:25" ht="15.75" customHeight="1" x14ac:dyDescent="0.25">
      <c r="A465" s="175"/>
      <c r="B465" s="179"/>
      <c r="C465" s="175"/>
      <c r="D465" s="175"/>
      <c r="E465" s="175"/>
      <c r="F465" s="175"/>
      <c r="G465" s="175"/>
      <c r="H465" s="175"/>
      <c r="I465" s="175"/>
      <c r="J465" s="175"/>
      <c r="K465" s="175"/>
      <c r="L465" s="175"/>
      <c r="M465" s="175"/>
      <c r="N465" s="175"/>
      <c r="O465" s="175"/>
      <c r="P465" s="175"/>
      <c r="Q465" s="175"/>
      <c r="R465" s="175"/>
      <c r="S465" s="175"/>
      <c r="T465" s="175"/>
      <c r="U465" s="175"/>
      <c r="V465" s="175"/>
      <c r="W465" s="175"/>
      <c r="X465" s="175"/>
      <c r="Y465" s="175"/>
    </row>
    <row r="466" spans="1:25" ht="15.75" customHeight="1" x14ac:dyDescent="0.25">
      <c r="A466" s="175"/>
      <c r="B466" s="179"/>
      <c r="C466" s="175"/>
      <c r="D466" s="175"/>
      <c r="E466" s="175"/>
      <c r="F466" s="175"/>
      <c r="G466" s="175"/>
      <c r="H466" s="175"/>
      <c r="I466" s="175"/>
      <c r="J466" s="175"/>
      <c r="K466" s="175"/>
      <c r="L466" s="175"/>
      <c r="M466" s="175"/>
      <c r="N466" s="175"/>
      <c r="O466" s="175"/>
      <c r="P466" s="175"/>
      <c r="Q466" s="175"/>
      <c r="R466" s="175"/>
      <c r="S466" s="175"/>
      <c r="T466" s="175"/>
      <c r="U466" s="175"/>
      <c r="V466" s="175"/>
      <c r="W466" s="175"/>
      <c r="X466" s="175"/>
      <c r="Y466" s="175"/>
    </row>
    <row r="467" spans="1:25" ht="15.75" customHeight="1" x14ac:dyDescent="0.25">
      <c r="A467" s="175"/>
      <c r="B467" s="179"/>
      <c r="C467" s="175"/>
      <c r="D467" s="175"/>
      <c r="E467" s="175"/>
      <c r="F467" s="175"/>
      <c r="G467" s="175"/>
      <c r="H467" s="175"/>
      <c r="I467" s="175"/>
      <c r="J467" s="175"/>
      <c r="K467" s="175"/>
      <c r="L467" s="175"/>
      <c r="M467" s="175"/>
      <c r="N467" s="175"/>
      <c r="O467" s="175"/>
      <c r="P467" s="175"/>
      <c r="Q467" s="175"/>
      <c r="R467" s="175"/>
      <c r="S467" s="175"/>
      <c r="T467" s="175"/>
      <c r="U467" s="175"/>
      <c r="V467" s="175"/>
      <c r="W467" s="175"/>
      <c r="X467" s="175"/>
      <c r="Y467" s="175"/>
    </row>
    <row r="468" spans="1:25" ht="15.75" customHeight="1" x14ac:dyDescent="0.25">
      <c r="A468" s="175"/>
      <c r="B468" s="179"/>
      <c r="C468" s="175"/>
      <c r="D468" s="175"/>
      <c r="E468" s="175"/>
      <c r="F468" s="175"/>
      <c r="G468" s="175"/>
      <c r="H468" s="175"/>
      <c r="I468" s="175"/>
      <c r="J468" s="175"/>
      <c r="K468" s="175"/>
      <c r="L468" s="175"/>
      <c r="M468" s="175"/>
      <c r="N468" s="175"/>
      <c r="O468" s="175"/>
      <c r="P468" s="175"/>
      <c r="Q468" s="175"/>
      <c r="R468" s="175"/>
      <c r="S468" s="175"/>
      <c r="T468" s="175"/>
      <c r="U468" s="175"/>
      <c r="V468" s="175"/>
      <c r="W468" s="175"/>
      <c r="X468" s="175"/>
      <c r="Y468" s="175"/>
    </row>
    <row r="469" spans="1:25" ht="15.75" customHeight="1" x14ac:dyDescent="0.25">
      <c r="A469" s="175"/>
      <c r="B469" s="179"/>
      <c r="C469" s="175"/>
      <c r="D469" s="175"/>
      <c r="E469" s="175"/>
      <c r="F469" s="175"/>
      <c r="G469" s="175"/>
      <c r="H469" s="175"/>
      <c r="I469" s="175"/>
      <c r="J469" s="175"/>
      <c r="K469" s="175"/>
      <c r="L469" s="175"/>
      <c r="M469" s="175"/>
      <c r="N469" s="175"/>
      <c r="O469" s="175"/>
      <c r="P469" s="175"/>
      <c r="Q469" s="175"/>
      <c r="R469" s="175"/>
      <c r="S469" s="175"/>
      <c r="T469" s="175"/>
      <c r="U469" s="175"/>
      <c r="V469" s="175"/>
      <c r="W469" s="175"/>
      <c r="X469" s="175"/>
      <c r="Y469" s="175"/>
    </row>
    <row r="470" spans="1:25" ht="15.75" customHeight="1" x14ac:dyDescent="0.25">
      <c r="A470" s="175"/>
      <c r="B470" s="179"/>
      <c r="C470" s="175"/>
      <c r="D470" s="175"/>
      <c r="E470" s="175"/>
      <c r="F470" s="175"/>
      <c r="G470" s="175"/>
      <c r="H470" s="175"/>
      <c r="I470" s="175"/>
      <c r="J470" s="175"/>
      <c r="K470" s="175"/>
      <c r="L470" s="175"/>
      <c r="M470" s="175"/>
      <c r="N470" s="175"/>
      <c r="O470" s="175"/>
      <c r="P470" s="175"/>
      <c r="Q470" s="175"/>
      <c r="R470" s="175"/>
      <c r="S470" s="175"/>
      <c r="T470" s="175"/>
      <c r="U470" s="175"/>
      <c r="V470" s="175"/>
      <c r="W470" s="175"/>
      <c r="X470" s="175"/>
      <c r="Y470" s="175"/>
    </row>
    <row r="471" spans="1:25" ht="15.75" customHeight="1" x14ac:dyDescent="0.25">
      <c r="A471" s="175"/>
      <c r="B471" s="179"/>
      <c r="C471" s="175"/>
      <c r="D471" s="175"/>
      <c r="E471" s="175"/>
      <c r="F471" s="175"/>
      <c r="G471" s="175"/>
      <c r="H471" s="175"/>
      <c r="I471" s="175"/>
      <c r="J471" s="175"/>
      <c r="K471" s="175"/>
      <c r="L471" s="175"/>
      <c r="M471" s="175"/>
      <c r="N471" s="175"/>
      <c r="O471" s="175"/>
      <c r="P471" s="175"/>
      <c r="Q471" s="175"/>
      <c r="R471" s="175"/>
      <c r="S471" s="175"/>
      <c r="T471" s="175"/>
      <c r="U471" s="175"/>
      <c r="V471" s="175"/>
      <c r="W471" s="175"/>
      <c r="X471" s="175"/>
      <c r="Y471" s="175"/>
    </row>
    <row r="472" spans="1:25" ht="15.75" customHeight="1" x14ac:dyDescent="0.25">
      <c r="A472" s="175"/>
      <c r="B472" s="179"/>
      <c r="C472" s="175"/>
      <c r="D472" s="175"/>
      <c r="E472" s="175"/>
      <c r="F472" s="175"/>
      <c r="G472" s="175"/>
      <c r="H472" s="175"/>
      <c r="I472" s="175"/>
      <c r="J472" s="175"/>
      <c r="K472" s="175"/>
      <c r="L472" s="175"/>
      <c r="M472" s="175"/>
      <c r="N472" s="175"/>
      <c r="O472" s="175"/>
      <c r="P472" s="175"/>
      <c r="Q472" s="175"/>
      <c r="R472" s="175"/>
      <c r="S472" s="175"/>
      <c r="T472" s="175"/>
      <c r="U472" s="175"/>
      <c r="V472" s="175"/>
      <c r="W472" s="175"/>
      <c r="X472" s="175"/>
      <c r="Y472" s="175"/>
    </row>
    <row r="473" spans="1:25" ht="15.75" customHeight="1" x14ac:dyDescent="0.25">
      <c r="A473" s="175"/>
      <c r="B473" s="179"/>
      <c r="C473" s="175"/>
      <c r="D473" s="175"/>
      <c r="E473" s="175"/>
      <c r="F473" s="175"/>
      <c r="G473" s="175"/>
      <c r="H473" s="175"/>
      <c r="I473" s="175"/>
      <c r="J473" s="175"/>
      <c r="K473" s="175"/>
      <c r="L473" s="175"/>
      <c r="M473" s="175"/>
      <c r="N473" s="175"/>
      <c r="O473" s="175"/>
      <c r="P473" s="175"/>
      <c r="Q473" s="175"/>
      <c r="R473" s="175"/>
      <c r="S473" s="175"/>
      <c r="T473" s="175"/>
      <c r="U473" s="175"/>
      <c r="V473" s="175"/>
      <c r="W473" s="175"/>
      <c r="X473" s="175"/>
      <c r="Y473" s="175"/>
    </row>
    <row r="474" spans="1:25" ht="15.75" customHeight="1" x14ac:dyDescent="0.25">
      <c r="A474" s="175"/>
      <c r="B474" s="179"/>
      <c r="C474" s="175"/>
      <c r="D474" s="175"/>
      <c r="E474" s="175"/>
      <c r="F474" s="175"/>
      <c r="G474" s="175"/>
      <c r="H474" s="175"/>
      <c r="I474" s="175"/>
      <c r="J474" s="175"/>
      <c r="K474" s="175"/>
      <c r="L474" s="175"/>
      <c r="M474" s="175"/>
      <c r="N474" s="175"/>
      <c r="O474" s="175"/>
      <c r="P474" s="175"/>
      <c r="Q474" s="175"/>
      <c r="R474" s="175"/>
      <c r="S474" s="175"/>
      <c r="T474" s="175"/>
      <c r="U474" s="175"/>
      <c r="V474" s="175"/>
      <c r="W474" s="175"/>
      <c r="X474" s="175"/>
      <c r="Y474" s="175"/>
    </row>
    <row r="475" spans="1:25" ht="15.75" customHeight="1" x14ac:dyDescent="0.25">
      <c r="A475" s="175"/>
      <c r="B475" s="179"/>
      <c r="C475" s="175"/>
      <c r="D475" s="175"/>
      <c r="E475" s="175"/>
      <c r="F475" s="175"/>
      <c r="G475" s="175"/>
      <c r="H475" s="175"/>
      <c r="I475" s="175"/>
      <c r="J475" s="175"/>
      <c r="K475" s="175"/>
      <c r="L475" s="175"/>
      <c r="M475" s="175"/>
      <c r="N475" s="175"/>
      <c r="O475" s="175"/>
      <c r="P475" s="175"/>
      <c r="Q475" s="175"/>
      <c r="R475" s="175"/>
      <c r="S475" s="175"/>
      <c r="T475" s="175"/>
      <c r="U475" s="175"/>
      <c r="V475" s="175"/>
      <c r="W475" s="175"/>
      <c r="X475" s="175"/>
      <c r="Y475" s="175"/>
    </row>
    <row r="476" spans="1:25" ht="15.75" customHeight="1" x14ac:dyDescent="0.25">
      <c r="A476" s="175"/>
      <c r="B476" s="179"/>
      <c r="C476" s="175"/>
      <c r="D476" s="175"/>
      <c r="E476" s="175"/>
      <c r="F476" s="175"/>
      <c r="G476" s="175"/>
      <c r="H476" s="175"/>
      <c r="I476" s="175"/>
      <c r="J476" s="175"/>
      <c r="K476" s="175"/>
      <c r="L476" s="175"/>
      <c r="M476" s="175"/>
      <c r="N476" s="175"/>
      <c r="O476" s="175"/>
      <c r="P476" s="175"/>
      <c r="Q476" s="175"/>
      <c r="R476" s="175"/>
      <c r="S476" s="175"/>
      <c r="T476" s="175"/>
      <c r="U476" s="175"/>
      <c r="V476" s="175"/>
      <c r="W476" s="175"/>
      <c r="X476" s="175"/>
      <c r="Y476" s="175"/>
    </row>
    <row r="477" spans="1:25" ht="15.75" customHeight="1" x14ac:dyDescent="0.25">
      <c r="A477" s="175"/>
      <c r="B477" s="179"/>
      <c r="C477" s="175"/>
      <c r="D477" s="175"/>
      <c r="E477" s="175"/>
      <c r="F477" s="175"/>
      <c r="G477" s="175"/>
      <c r="H477" s="175"/>
      <c r="I477" s="175"/>
      <c r="J477" s="175"/>
      <c r="K477" s="175"/>
      <c r="L477" s="175"/>
      <c r="M477" s="175"/>
      <c r="N477" s="175"/>
      <c r="O477" s="175"/>
      <c r="P477" s="175"/>
      <c r="Q477" s="175"/>
      <c r="R477" s="175"/>
      <c r="S477" s="175"/>
      <c r="T477" s="175"/>
      <c r="U477" s="175"/>
      <c r="V477" s="175"/>
      <c r="W477" s="175"/>
      <c r="X477" s="175"/>
      <c r="Y477" s="175"/>
    </row>
    <row r="478" spans="1:25" ht="15.75" customHeight="1" x14ac:dyDescent="0.25">
      <c r="A478" s="175"/>
      <c r="B478" s="179"/>
      <c r="C478" s="175"/>
      <c r="D478" s="175"/>
      <c r="E478" s="175"/>
      <c r="F478" s="175"/>
      <c r="G478" s="175"/>
      <c r="H478" s="175"/>
      <c r="I478" s="175"/>
      <c r="J478" s="175"/>
      <c r="K478" s="175"/>
      <c r="L478" s="175"/>
      <c r="M478" s="175"/>
      <c r="N478" s="175"/>
      <c r="O478" s="175"/>
      <c r="P478" s="175"/>
      <c r="Q478" s="175"/>
      <c r="R478" s="175"/>
      <c r="S478" s="175"/>
      <c r="T478" s="175"/>
      <c r="U478" s="175"/>
      <c r="V478" s="175"/>
      <c r="W478" s="175"/>
      <c r="X478" s="175"/>
      <c r="Y478" s="175"/>
    </row>
    <row r="479" spans="1:25" ht="15.75" customHeight="1" x14ac:dyDescent="0.25">
      <c r="A479" s="175"/>
      <c r="B479" s="179"/>
      <c r="C479" s="175"/>
      <c r="D479" s="175"/>
      <c r="E479" s="175"/>
      <c r="F479" s="175"/>
      <c r="G479" s="175"/>
      <c r="H479" s="175"/>
      <c r="I479" s="175"/>
      <c r="J479" s="175"/>
      <c r="K479" s="175"/>
      <c r="L479" s="175"/>
      <c r="M479" s="175"/>
      <c r="N479" s="175"/>
      <c r="O479" s="175"/>
      <c r="P479" s="175"/>
      <c r="Q479" s="175"/>
      <c r="R479" s="175"/>
      <c r="S479" s="175"/>
      <c r="T479" s="175"/>
      <c r="U479" s="175"/>
      <c r="V479" s="175"/>
      <c r="W479" s="175"/>
      <c r="X479" s="175"/>
      <c r="Y479" s="175"/>
    </row>
    <row r="480" spans="1:25" ht="15.75" customHeight="1" x14ac:dyDescent="0.25">
      <c r="A480" s="175"/>
      <c r="B480" s="179"/>
      <c r="C480" s="175"/>
      <c r="D480" s="175"/>
      <c r="E480" s="175"/>
      <c r="F480" s="175"/>
      <c r="G480" s="175"/>
      <c r="H480" s="175"/>
      <c r="I480" s="175"/>
      <c r="J480" s="175"/>
      <c r="K480" s="175"/>
      <c r="L480" s="175"/>
      <c r="M480" s="175"/>
      <c r="N480" s="175"/>
      <c r="O480" s="175"/>
      <c r="P480" s="175"/>
      <c r="Q480" s="175"/>
      <c r="R480" s="175"/>
      <c r="S480" s="175"/>
      <c r="T480" s="175"/>
      <c r="U480" s="175"/>
      <c r="V480" s="175"/>
      <c r="W480" s="175"/>
      <c r="X480" s="175"/>
      <c r="Y480" s="175"/>
    </row>
    <row r="481" spans="1:25" ht="15.75" customHeight="1" x14ac:dyDescent="0.25">
      <c r="A481" s="175"/>
      <c r="B481" s="179"/>
      <c r="C481" s="175"/>
      <c r="D481" s="175"/>
      <c r="E481" s="175"/>
      <c r="F481" s="175"/>
      <c r="G481" s="175"/>
      <c r="H481" s="175"/>
      <c r="I481" s="175"/>
      <c r="J481" s="175"/>
      <c r="K481" s="175"/>
      <c r="L481" s="175"/>
      <c r="M481" s="175"/>
      <c r="N481" s="175"/>
      <c r="O481" s="175"/>
      <c r="P481" s="175"/>
      <c r="Q481" s="175"/>
      <c r="R481" s="175"/>
      <c r="S481" s="175"/>
      <c r="T481" s="175"/>
      <c r="U481" s="175"/>
      <c r="V481" s="175"/>
      <c r="W481" s="175"/>
      <c r="X481" s="175"/>
      <c r="Y481" s="175"/>
    </row>
    <row r="482" spans="1:25" ht="15.75" customHeight="1" x14ac:dyDescent="0.25">
      <c r="A482" s="175"/>
      <c r="B482" s="179"/>
      <c r="C482" s="175"/>
      <c r="D482" s="175"/>
      <c r="E482" s="175"/>
      <c r="F482" s="175"/>
      <c r="G482" s="175"/>
      <c r="H482" s="175"/>
      <c r="I482" s="175"/>
      <c r="J482" s="175"/>
      <c r="K482" s="175"/>
      <c r="L482" s="175"/>
      <c r="M482" s="175"/>
      <c r="N482" s="175"/>
      <c r="O482" s="175"/>
      <c r="P482" s="175"/>
      <c r="Q482" s="175"/>
      <c r="R482" s="175"/>
      <c r="S482" s="175"/>
      <c r="T482" s="175"/>
      <c r="U482" s="175"/>
      <c r="V482" s="175"/>
      <c r="W482" s="175"/>
      <c r="X482" s="175"/>
      <c r="Y482" s="175"/>
    </row>
    <row r="483" spans="1:25" ht="15.75" customHeight="1" x14ac:dyDescent="0.25">
      <c r="A483" s="175"/>
      <c r="B483" s="179"/>
      <c r="C483" s="175"/>
      <c r="D483" s="175"/>
      <c r="E483" s="175"/>
      <c r="F483" s="175"/>
      <c r="G483" s="175"/>
      <c r="H483" s="175"/>
      <c r="I483" s="175"/>
      <c r="J483" s="175"/>
      <c r="K483" s="175"/>
      <c r="L483" s="175"/>
      <c r="M483" s="175"/>
      <c r="N483" s="175"/>
      <c r="O483" s="175"/>
      <c r="P483" s="175"/>
      <c r="Q483" s="175"/>
      <c r="R483" s="175"/>
      <c r="S483" s="175"/>
      <c r="T483" s="175"/>
      <c r="U483" s="175"/>
      <c r="V483" s="175"/>
      <c r="W483" s="175"/>
      <c r="X483" s="175"/>
      <c r="Y483" s="175"/>
    </row>
    <row r="484" spans="1:25" ht="15.75" customHeight="1" x14ac:dyDescent="0.25">
      <c r="A484" s="175"/>
      <c r="B484" s="179"/>
      <c r="C484" s="175"/>
      <c r="D484" s="175"/>
      <c r="E484" s="175"/>
      <c r="F484" s="175"/>
      <c r="G484" s="175"/>
      <c r="H484" s="175"/>
      <c r="I484" s="175"/>
      <c r="J484" s="175"/>
      <c r="K484" s="175"/>
      <c r="L484" s="175"/>
      <c r="M484" s="175"/>
      <c r="N484" s="175"/>
      <c r="O484" s="175"/>
      <c r="P484" s="175"/>
      <c r="Q484" s="175"/>
      <c r="R484" s="175"/>
      <c r="S484" s="175"/>
      <c r="T484" s="175"/>
      <c r="U484" s="175"/>
      <c r="V484" s="175"/>
      <c r="W484" s="175"/>
      <c r="X484" s="175"/>
      <c r="Y484" s="175"/>
    </row>
    <row r="485" spans="1:25" ht="15.75" customHeight="1" x14ac:dyDescent="0.25">
      <c r="A485" s="175"/>
      <c r="B485" s="179"/>
      <c r="C485" s="175"/>
      <c r="D485" s="175"/>
      <c r="E485" s="175"/>
      <c r="F485" s="175"/>
      <c r="G485" s="175"/>
      <c r="H485" s="175"/>
      <c r="I485" s="175"/>
      <c r="J485" s="175"/>
      <c r="K485" s="175"/>
      <c r="L485" s="175"/>
      <c r="M485" s="175"/>
      <c r="N485" s="175"/>
      <c r="O485" s="175"/>
      <c r="P485" s="175"/>
      <c r="Q485" s="175"/>
      <c r="R485" s="175"/>
      <c r="S485" s="175"/>
      <c r="T485" s="175"/>
      <c r="U485" s="175"/>
      <c r="V485" s="175"/>
      <c r="W485" s="175"/>
      <c r="X485" s="175"/>
      <c r="Y485" s="175"/>
    </row>
    <row r="486" spans="1:25" ht="15.75" customHeight="1" x14ac:dyDescent="0.25">
      <c r="A486" s="175"/>
      <c r="B486" s="179"/>
      <c r="C486" s="175"/>
      <c r="D486" s="175"/>
      <c r="E486" s="175"/>
      <c r="F486" s="175"/>
      <c r="G486" s="175"/>
      <c r="H486" s="175"/>
      <c r="I486" s="175"/>
      <c r="J486" s="175"/>
      <c r="K486" s="175"/>
      <c r="L486" s="175"/>
      <c r="M486" s="175"/>
      <c r="N486" s="175"/>
      <c r="O486" s="175"/>
      <c r="P486" s="175"/>
      <c r="Q486" s="175"/>
      <c r="R486" s="175"/>
      <c r="S486" s="175"/>
      <c r="T486" s="175"/>
      <c r="U486" s="175"/>
      <c r="V486" s="175"/>
      <c r="W486" s="175"/>
      <c r="X486" s="175"/>
      <c r="Y486" s="175"/>
    </row>
    <row r="487" spans="1:25" ht="15.75" customHeight="1" x14ac:dyDescent="0.25">
      <c r="A487" s="175"/>
      <c r="B487" s="179"/>
      <c r="C487" s="175"/>
      <c r="D487" s="175"/>
      <c r="E487" s="175"/>
      <c r="F487" s="175"/>
      <c r="G487" s="175"/>
      <c r="H487" s="175"/>
      <c r="I487" s="175"/>
      <c r="J487" s="175"/>
      <c r="K487" s="175"/>
      <c r="L487" s="175"/>
      <c r="M487" s="175"/>
      <c r="N487" s="175"/>
      <c r="O487" s="175"/>
      <c r="P487" s="175"/>
      <c r="Q487" s="175"/>
      <c r="R487" s="175"/>
      <c r="S487" s="175"/>
      <c r="T487" s="175"/>
      <c r="U487" s="175"/>
      <c r="V487" s="175"/>
      <c r="W487" s="175"/>
      <c r="X487" s="175"/>
      <c r="Y487" s="175"/>
    </row>
    <row r="488" spans="1:25" ht="15.75" customHeight="1" x14ac:dyDescent="0.25">
      <c r="A488" s="175"/>
      <c r="B488" s="179"/>
      <c r="C488" s="175"/>
      <c r="D488" s="175"/>
      <c r="E488" s="175"/>
      <c r="F488" s="175"/>
      <c r="G488" s="175"/>
      <c r="H488" s="175"/>
      <c r="I488" s="175"/>
      <c r="J488" s="175"/>
      <c r="K488" s="175"/>
      <c r="L488" s="175"/>
      <c r="M488" s="175"/>
      <c r="N488" s="175"/>
      <c r="O488" s="175"/>
      <c r="P488" s="175"/>
      <c r="Q488" s="175"/>
      <c r="R488" s="175"/>
      <c r="S488" s="175"/>
      <c r="T488" s="175"/>
      <c r="U488" s="175"/>
      <c r="V488" s="175"/>
      <c r="W488" s="175"/>
      <c r="X488" s="175"/>
      <c r="Y488" s="175"/>
    </row>
    <row r="489" spans="1:25" ht="15.75" customHeight="1" x14ac:dyDescent="0.25">
      <c r="A489" s="175"/>
      <c r="B489" s="179"/>
      <c r="C489" s="175"/>
      <c r="D489" s="175"/>
      <c r="E489" s="175"/>
      <c r="F489" s="175"/>
      <c r="G489" s="175"/>
      <c r="H489" s="175"/>
      <c r="I489" s="175"/>
      <c r="J489" s="175"/>
      <c r="K489" s="175"/>
      <c r="L489" s="175"/>
      <c r="M489" s="175"/>
      <c r="N489" s="175"/>
      <c r="O489" s="175"/>
      <c r="P489" s="175"/>
      <c r="Q489" s="175"/>
      <c r="R489" s="175"/>
      <c r="S489" s="175"/>
      <c r="T489" s="175"/>
      <c r="U489" s="175"/>
      <c r="V489" s="175"/>
      <c r="W489" s="175"/>
      <c r="X489" s="175"/>
      <c r="Y489" s="175"/>
    </row>
    <row r="490" spans="1:25" ht="15.75" customHeight="1" x14ac:dyDescent="0.25">
      <c r="A490" s="175"/>
      <c r="B490" s="179"/>
      <c r="C490" s="175"/>
      <c r="D490" s="175"/>
      <c r="E490" s="175"/>
      <c r="F490" s="175"/>
      <c r="G490" s="175"/>
      <c r="H490" s="175"/>
      <c r="I490" s="175"/>
      <c r="J490" s="175"/>
      <c r="K490" s="175"/>
      <c r="L490" s="175"/>
      <c r="M490" s="175"/>
      <c r="N490" s="175"/>
      <c r="O490" s="175"/>
      <c r="P490" s="175"/>
      <c r="Q490" s="175"/>
      <c r="R490" s="175"/>
      <c r="S490" s="175"/>
      <c r="T490" s="175"/>
      <c r="U490" s="175"/>
      <c r="V490" s="175"/>
      <c r="W490" s="175"/>
      <c r="X490" s="175"/>
      <c r="Y490" s="175"/>
    </row>
    <row r="491" spans="1:25" ht="15.75" customHeight="1" x14ac:dyDescent="0.25">
      <c r="A491" s="175"/>
      <c r="B491" s="179"/>
      <c r="C491" s="175"/>
      <c r="D491" s="175"/>
      <c r="E491" s="175"/>
      <c r="F491" s="175"/>
      <c r="G491" s="175"/>
      <c r="H491" s="175"/>
      <c r="I491" s="175"/>
      <c r="J491" s="175"/>
      <c r="K491" s="175"/>
      <c r="L491" s="175"/>
      <c r="M491" s="175"/>
      <c r="N491" s="175"/>
      <c r="O491" s="175"/>
      <c r="P491" s="175"/>
      <c r="Q491" s="175"/>
      <c r="R491" s="175"/>
      <c r="S491" s="175"/>
      <c r="T491" s="175"/>
      <c r="U491" s="175"/>
      <c r="V491" s="175"/>
      <c r="W491" s="175"/>
      <c r="X491" s="175"/>
      <c r="Y491" s="175"/>
    </row>
    <row r="492" spans="1:25" ht="15.75" customHeight="1" x14ac:dyDescent="0.25">
      <c r="A492" s="175"/>
      <c r="B492" s="179"/>
      <c r="C492" s="175"/>
      <c r="D492" s="175"/>
      <c r="E492" s="175"/>
      <c r="F492" s="175"/>
      <c r="G492" s="175"/>
      <c r="H492" s="175"/>
      <c r="I492" s="175"/>
      <c r="J492" s="175"/>
      <c r="K492" s="175"/>
      <c r="L492" s="175"/>
      <c r="M492" s="175"/>
      <c r="N492" s="175"/>
      <c r="O492" s="175"/>
      <c r="P492" s="175"/>
      <c r="Q492" s="175"/>
      <c r="R492" s="175"/>
      <c r="S492" s="175"/>
      <c r="T492" s="175"/>
      <c r="U492" s="175"/>
      <c r="V492" s="175"/>
      <c r="W492" s="175"/>
      <c r="X492" s="175"/>
      <c r="Y492" s="175"/>
    </row>
    <row r="493" spans="1:25" ht="15.75" customHeight="1" x14ac:dyDescent="0.25">
      <c r="A493" s="175"/>
      <c r="B493" s="179"/>
      <c r="C493" s="175"/>
      <c r="D493" s="175"/>
      <c r="E493" s="175"/>
      <c r="F493" s="175"/>
      <c r="G493" s="175"/>
      <c r="H493" s="175"/>
      <c r="I493" s="175"/>
      <c r="J493" s="175"/>
      <c r="K493" s="175"/>
      <c r="L493" s="175"/>
      <c r="M493" s="175"/>
      <c r="N493" s="175"/>
      <c r="O493" s="175"/>
      <c r="P493" s="175"/>
      <c r="Q493" s="175"/>
      <c r="R493" s="175"/>
      <c r="S493" s="175"/>
      <c r="T493" s="175"/>
      <c r="U493" s="175"/>
      <c r="V493" s="175"/>
      <c r="W493" s="175"/>
      <c r="X493" s="175"/>
      <c r="Y493" s="175"/>
    </row>
    <row r="494" spans="1:25" ht="15.75" customHeight="1" x14ac:dyDescent="0.25">
      <c r="A494" s="175"/>
      <c r="B494" s="179"/>
      <c r="C494" s="175"/>
      <c r="D494" s="175"/>
      <c r="E494" s="175"/>
      <c r="F494" s="175"/>
      <c r="G494" s="175"/>
      <c r="H494" s="175"/>
      <c r="I494" s="175"/>
      <c r="J494" s="175"/>
      <c r="K494" s="175"/>
      <c r="L494" s="175"/>
      <c r="M494" s="175"/>
      <c r="N494" s="175"/>
      <c r="O494" s="175"/>
      <c r="P494" s="175"/>
      <c r="Q494" s="175"/>
      <c r="R494" s="175"/>
      <c r="S494" s="175"/>
      <c r="T494" s="175"/>
      <c r="U494" s="175"/>
      <c r="V494" s="175"/>
      <c r="W494" s="175"/>
      <c r="X494" s="175"/>
      <c r="Y494" s="175"/>
    </row>
    <row r="495" spans="1:25" ht="15.75" customHeight="1" x14ac:dyDescent="0.25">
      <c r="A495" s="175"/>
      <c r="B495" s="179"/>
      <c r="C495" s="175"/>
      <c r="D495" s="175"/>
      <c r="E495" s="175"/>
      <c r="F495" s="175"/>
      <c r="G495" s="175"/>
      <c r="H495" s="175"/>
      <c r="I495" s="175"/>
      <c r="J495" s="175"/>
      <c r="K495" s="175"/>
      <c r="L495" s="175"/>
      <c r="M495" s="175"/>
      <c r="N495" s="175"/>
      <c r="O495" s="175"/>
      <c r="P495" s="175"/>
      <c r="Q495" s="175"/>
      <c r="R495" s="175"/>
      <c r="S495" s="175"/>
      <c r="T495" s="175"/>
      <c r="U495" s="175"/>
      <c r="V495" s="175"/>
      <c r="W495" s="175"/>
      <c r="X495" s="175"/>
      <c r="Y495" s="175"/>
    </row>
    <row r="496" spans="1:25" ht="15.75" customHeight="1" x14ac:dyDescent="0.25">
      <c r="A496" s="175"/>
      <c r="B496" s="179"/>
      <c r="C496" s="175"/>
      <c r="D496" s="175"/>
      <c r="E496" s="175"/>
      <c r="F496" s="175"/>
      <c r="G496" s="175"/>
      <c r="H496" s="175"/>
      <c r="I496" s="175"/>
      <c r="J496" s="175"/>
      <c r="K496" s="175"/>
      <c r="L496" s="175"/>
      <c r="M496" s="175"/>
      <c r="N496" s="175"/>
      <c r="O496" s="175"/>
      <c r="P496" s="175"/>
      <c r="Q496" s="175"/>
      <c r="R496" s="175"/>
      <c r="S496" s="175"/>
      <c r="T496" s="175"/>
      <c r="U496" s="175"/>
      <c r="V496" s="175"/>
      <c r="W496" s="175"/>
      <c r="X496" s="175"/>
      <c r="Y496" s="175"/>
    </row>
    <row r="497" spans="1:25" ht="15.75" customHeight="1" x14ac:dyDescent="0.25">
      <c r="A497" s="175"/>
      <c r="B497" s="179"/>
      <c r="C497" s="175"/>
      <c r="D497" s="175"/>
      <c r="E497" s="175"/>
      <c r="F497" s="175"/>
      <c r="G497" s="175"/>
      <c r="H497" s="175"/>
      <c r="I497" s="175"/>
      <c r="J497" s="175"/>
      <c r="K497" s="175"/>
      <c r="L497" s="175"/>
      <c r="M497" s="175"/>
      <c r="N497" s="175"/>
      <c r="O497" s="175"/>
      <c r="P497" s="175"/>
      <c r="Q497" s="175"/>
      <c r="R497" s="175"/>
      <c r="S497" s="175"/>
      <c r="T497" s="175"/>
      <c r="U497" s="175"/>
      <c r="V497" s="175"/>
      <c r="W497" s="175"/>
      <c r="X497" s="175"/>
      <c r="Y497" s="175"/>
    </row>
    <row r="498" spans="1:25" ht="15.75" customHeight="1" x14ac:dyDescent="0.25">
      <c r="A498" s="175"/>
      <c r="B498" s="179"/>
      <c r="C498" s="175"/>
      <c r="D498" s="175"/>
      <c r="E498" s="175"/>
      <c r="F498" s="175"/>
      <c r="G498" s="175"/>
      <c r="H498" s="175"/>
      <c r="I498" s="175"/>
      <c r="J498" s="175"/>
      <c r="K498" s="175"/>
      <c r="L498" s="175"/>
      <c r="M498" s="175"/>
      <c r="N498" s="175"/>
      <c r="O498" s="175"/>
      <c r="P498" s="175"/>
      <c r="Q498" s="175"/>
      <c r="R498" s="175"/>
      <c r="S498" s="175"/>
      <c r="T498" s="175"/>
      <c r="U498" s="175"/>
      <c r="V498" s="175"/>
      <c r="W498" s="175"/>
      <c r="X498" s="175"/>
      <c r="Y498" s="175"/>
    </row>
    <row r="499" spans="1:25" ht="15.75" customHeight="1" x14ac:dyDescent="0.25">
      <c r="A499" s="175"/>
      <c r="B499" s="179"/>
      <c r="C499" s="175"/>
      <c r="D499" s="175"/>
      <c r="E499" s="175"/>
      <c r="F499" s="175"/>
      <c r="G499" s="175"/>
      <c r="H499" s="175"/>
      <c r="I499" s="175"/>
      <c r="J499" s="175"/>
      <c r="K499" s="175"/>
      <c r="L499" s="175"/>
      <c r="M499" s="175"/>
      <c r="N499" s="175"/>
      <c r="O499" s="175"/>
      <c r="P499" s="175"/>
      <c r="Q499" s="175"/>
      <c r="R499" s="175"/>
      <c r="S499" s="175"/>
      <c r="T499" s="175"/>
      <c r="U499" s="175"/>
      <c r="V499" s="175"/>
      <c r="W499" s="175"/>
      <c r="X499" s="175"/>
      <c r="Y499" s="175"/>
    </row>
    <row r="500" spans="1:25" ht="15.75" customHeight="1" x14ac:dyDescent="0.25">
      <c r="A500" s="175"/>
      <c r="B500" s="179"/>
      <c r="C500" s="175"/>
      <c r="D500" s="175"/>
      <c r="E500" s="175"/>
      <c r="F500" s="175"/>
      <c r="G500" s="175"/>
      <c r="H500" s="175"/>
      <c r="I500" s="175"/>
      <c r="J500" s="175"/>
      <c r="K500" s="175"/>
      <c r="L500" s="175"/>
      <c r="M500" s="175"/>
      <c r="N500" s="175"/>
      <c r="O500" s="175"/>
      <c r="P500" s="175"/>
      <c r="Q500" s="175"/>
      <c r="R500" s="175"/>
      <c r="S500" s="175"/>
      <c r="T500" s="175"/>
      <c r="U500" s="175"/>
      <c r="V500" s="175"/>
      <c r="W500" s="175"/>
      <c r="X500" s="175"/>
      <c r="Y500" s="175"/>
    </row>
    <row r="501" spans="1:25" ht="15.75" customHeight="1" x14ac:dyDescent="0.25">
      <c r="A501" s="175"/>
      <c r="B501" s="179"/>
      <c r="C501" s="175"/>
      <c r="D501" s="175"/>
      <c r="E501" s="175"/>
      <c r="F501" s="175"/>
      <c r="G501" s="175"/>
      <c r="H501" s="175"/>
      <c r="I501" s="175"/>
      <c r="J501" s="175"/>
      <c r="K501" s="175"/>
      <c r="L501" s="175"/>
      <c r="M501" s="175"/>
      <c r="N501" s="175"/>
      <c r="O501" s="175"/>
      <c r="P501" s="175"/>
      <c r="Q501" s="175"/>
      <c r="R501" s="175"/>
      <c r="S501" s="175"/>
      <c r="T501" s="175"/>
      <c r="U501" s="175"/>
      <c r="V501" s="175"/>
      <c r="W501" s="175"/>
      <c r="X501" s="175"/>
      <c r="Y501" s="175"/>
    </row>
    <row r="502" spans="1:25" ht="15.75" customHeight="1" x14ac:dyDescent="0.25">
      <c r="A502" s="175"/>
      <c r="B502" s="179"/>
      <c r="C502" s="175"/>
      <c r="D502" s="175"/>
      <c r="E502" s="175"/>
      <c r="F502" s="175"/>
      <c r="G502" s="175"/>
      <c r="H502" s="175"/>
      <c r="I502" s="175"/>
      <c r="J502" s="175"/>
      <c r="K502" s="175"/>
      <c r="L502" s="175"/>
      <c r="M502" s="175"/>
      <c r="N502" s="175"/>
      <c r="O502" s="175"/>
      <c r="P502" s="175"/>
      <c r="Q502" s="175"/>
      <c r="R502" s="175"/>
      <c r="S502" s="175"/>
      <c r="T502" s="175"/>
      <c r="U502" s="175"/>
      <c r="V502" s="175"/>
      <c r="W502" s="175"/>
      <c r="X502" s="175"/>
      <c r="Y502" s="175"/>
    </row>
    <row r="503" spans="1:25" ht="15.75" customHeight="1" x14ac:dyDescent="0.25">
      <c r="A503" s="175"/>
      <c r="B503" s="179"/>
      <c r="C503" s="175"/>
      <c r="D503" s="175"/>
      <c r="E503" s="175"/>
      <c r="F503" s="175"/>
      <c r="G503" s="175"/>
      <c r="H503" s="175"/>
      <c r="I503" s="175"/>
      <c r="J503" s="175"/>
      <c r="K503" s="175"/>
      <c r="L503" s="175"/>
      <c r="M503" s="175"/>
      <c r="N503" s="175"/>
      <c r="O503" s="175"/>
      <c r="P503" s="175"/>
      <c r="Q503" s="175"/>
      <c r="R503" s="175"/>
      <c r="S503" s="175"/>
      <c r="T503" s="175"/>
      <c r="U503" s="175"/>
      <c r="V503" s="175"/>
      <c r="W503" s="175"/>
      <c r="X503" s="175"/>
      <c r="Y503" s="175"/>
    </row>
    <row r="504" spans="1:25" ht="15.75" customHeight="1" x14ac:dyDescent="0.25">
      <c r="A504" s="175"/>
      <c r="B504" s="179"/>
      <c r="C504" s="175"/>
      <c r="D504" s="175"/>
      <c r="E504" s="175"/>
      <c r="F504" s="175"/>
      <c r="G504" s="175"/>
      <c r="H504" s="175"/>
      <c r="I504" s="175"/>
      <c r="J504" s="175"/>
      <c r="K504" s="175"/>
      <c r="L504" s="175"/>
      <c r="M504" s="175"/>
      <c r="N504" s="175"/>
      <c r="O504" s="175"/>
      <c r="P504" s="175"/>
      <c r="Q504" s="175"/>
      <c r="R504" s="175"/>
      <c r="S504" s="175"/>
      <c r="T504" s="175"/>
      <c r="U504" s="175"/>
      <c r="V504" s="175"/>
      <c r="W504" s="175"/>
      <c r="X504" s="175"/>
      <c r="Y504" s="175"/>
    </row>
    <row r="505" spans="1:25" ht="15.75" customHeight="1" x14ac:dyDescent="0.25">
      <c r="A505" s="175"/>
      <c r="B505" s="179"/>
      <c r="C505" s="175"/>
      <c r="D505" s="175"/>
      <c r="E505" s="175"/>
      <c r="F505" s="175"/>
      <c r="G505" s="175"/>
      <c r="H505" s="175"/>
      <c r="I505" s="175"/>
      <c r="J505" s="175"/>
      <c r="K505" s="175"/>
      <c r="L505" s="175"/>
      <c r="M505" s="175"/>
      <c r="N505" s="175"/>
      <c r="O505" s="175"/>
      <c r="P505" s="175"/>
      <c r="Q505" s="175"/>
      <c r="R505" s="175"/>
      <c r="S505" s="175"/>
      <c r="T505" s="175"/>
      <c r="U505" s="175"/>
      <c r="V505" s="175"/>
      <c r="W505" s="175"/>
      <c r="X505" s="175"/>
      <c r="Y505" s="175"/>
    </row>
    <row r="506" spans="1:25" ht="15.75" customHeight="1" x14ac:dyDescent="0.25">
      <c r="A506" s="175"/>
      <c r="B506" s="179"/>
      <c r="C506" s="175"/>
      <c r="D506" s="175"/>
      <c r="E506" s="175"/>
      <c r="F506" s="175"/>
      <c r="G506" s="175"/>
      <c r="H506" s="175"/>
      <c r="I506" s="175"/>
      <c r="J506" s="175"/>
      <c r="K506" s="175"/>
      <c r="L506" s="175"/>
      <c r="M506" s="175"/>
      <c r="N506" s="175"/>
      <c r="O506" s="175"/>
      <c r="P506" s="175"/>
      <c r="Q506" s="175"/>
      <c r="R506" s="175"/>
      <c r="S506" s="175"/>
      <c r="T506" s="175"/>
      <c r="U506" s="175"/>
      <c r="V506" s="175"/>
      <c r="W506" s="175"/>
      <c r="X506" s="175"/>
      <c r="Y506" s="175"/>
    </row>
    <row r="507" spans="1:25" ht="15.75" customHeight="1" x14ac:dyDescent="0.25">
      <c r="A507" s="175"/>
      <c r="B507" s="179"/>
      <c r="C507" s="175"/>
      <c r="D507" s="175"/>
      <c r="E507" s="175"/>
      <c r="F507" s="175"/>
      <c r="G507" s="175"/>
      <c r="H507" s="175"/>
      <c r="I507" s="175"/>
      <c r="J507" s="175"/>
      <c r="K507" s="175"/>
      <c r="L507" s="175"/>
      <c r="M507" s="175"/>
      <c r="N507" s="175"/>
      <c r="O507" s="175"/>
      <c r="P507" s="175"/>
      <c r="Q507" s="175"/>
      <c r="R507" s="175"/>
      <c r="S507" s="175"/>
      <c r="T507" s="175"/>
      <c r="U507" s="175"/>
      <c r="V507" s="175"/>
      <c r="W507" s="175"/>
      <c r="X507" s="175"/>
      <c r="Y507" s="175"/>
    </row>
    <row r="508" spans="1:25" ht="15.75" customHeight="1" x14ac:dyDescent="0.25">
      <c r="A508" s="175"/>
      <c r="B508" s="179"/>
      <c r="C508" s="175"/>
      <c r="D508" s="175"/>
      <c r="E508" s="175"/>
      <c r="F508" s="175"/>
      <c r="G508" s="175"/>
      <c r="H508" s="175"/>
      <c r="I508" s="175"/>
      <c r="J508" s="175"/>
      <c r="K508" s="175"/>
      <c r="L508" s="175"/>
      <c r="M508" s="175"/>
      <c r="N508" s="175"/>
      <c r="O508" s="175"/>
      <c r="P508" s="175"/>
      <c r="Q508" s="175"/>
      <c r="R508" s="175"/>
      <c r="S508" s="175"/>
      <c r="T508" s="175"/>
      <c r="U508" s="175"/>
      <c r="V508" s="175"/>
      <c r="W508" s="175"/>
      <c r="X508" s="175"/>
      <c r="Y508" s="175"/>
    </row>
    <row r="509" spans="1:25" ht="15.75" customHeight="1" x14ac:dyDescent="0.25">
      <c r="A509" s="175"/>
      <c r="B509" s="179"/>
      <c r="C509" s="175"/>
      <c r="D509" s="175"/>
      <c r="E509" s="175"/>
      <c r="F509" s="175"/>
      <c r="G509" s="175"/>
      <c r="H509" s="175"/>
      <c r="I509" s="175"/>
      <c r="J509" s="175"/>
      <c r="K509" s="175"/>
      <c r="L509" s="175"/>
      <c r="M509" s="175"/>
      <c r="N509" s="175"/>
      <c r="O509" s="175"/>
      <c r="P509" s="175"/>
      <c r="Q509" s="175"/>
      <c r="R509" s="175"/>
      <c r="S509" s="175"/>
      <c r="T509" s="175"/>
      <c r="U509" s="175"/>
      <c r="V509" s="175"/>
      <c r="W509" s="175"/>
      <c r="X509" s="175"/>
      <c r="Y509" s="175"/>
    </row>
    <row r="510" spans="1:25" ht="15.75" customHeight="1" x14ac:dyDescent="0.25">
      <c r="A510" s="175"/>
      <c r="B510" s="179"/>
      <c r="C510" s="175"/>
      <c r="D510" s="175"/>
      <c r="E510" s="175"/>
      <c r="F510" s="175"/>
      <c r="G510" s="175"/>
      <c r="H510" s="175"/>
      <c r="I510" s="175"/>
      <c r="J510" s="175"/>
      <c r="K510" s="175"/>
      <c r="L510" s="175"/>
      <c r="M510" s="175"/>
      <c r="N510" s="175"/>
      <c r="O510" s="175"/>
      <c r="P510" s="175"/>
      <c r="Q510" s="175"/>
      <c r="R510" s="175"/>
      <c r="S510" s="175"/>
      <c r="T510" s="175"/>
      <c r="U510" s="175"/>
      <c r="V510" s="175"/>
      <c r="W510" s="175"/>
      <c r="X510" s="175"/>
      <c r="Y510" s="175"/>
    </row>
    <row r="511" spans="1:25" ht="15.75" customHeight="1" x14ac:dyDescent="0.25">
      <c r="A511" s="175"/>
      <c r="B511" s="179"/>
      <c r="C511" s="175"/>
      <c r="D511" s="175"/>
      <c r="E511" s="175"/>
      <c r="F511" s="175"/>
      <c r="G511" s="175"/>
      <c r="H511" s="175"/>
      <c r="I511" s="175"/>
      <c r="J511" s="175"/>
      <c r="K511" s="175"/>
      <c r="L511" s="175"/>
      <c r="M511" s="175"/>
      <c r="N511" s="175"/>
      <c r="O511" s="175"/>
      <c r="P511" s="175"/>
      <c r="Q511" s="175"/>
      <c r="R511" s="175"/>
      <c r="S511" s="175"/>
      <c r="T511" s="175"/>
      <c r="U511" s="175"/>
      <c r="V511" s="175"/>
      <c r="W511" s="175"/>
      <c r="X511" s="175"/>
      <c r="Y511" s="175"/>
    </row>
    <row r="512" spans="1:25" ht="15.75" customHeight="1" x14ac:dyDescent="0.25">
      <c r="A512" s="175"/>
      <c r="B512" s="179"/>
      <c r="C512" s="175"/>
      <c r="D512" s="175"/>
      <c r="E512" s="175"/>
      <c r="F512" s="175"/>
      <c r="G512" s="175"/>
      <c r="H512" s="175"/>
      <c r="I512" s="175"/>
      <c r="J512" s="175"/>
      <c r="K512" s="175"/>
      <c r="L512" s="175"/>
      <c r="M512" s="175"/>
      <c r="N512" s="175"/>
      <c r="O512" s="175"/>
      <c r="P512" s="175"/>
      <c r="Q512" s="175"/>
      <c r="R512" s="175"/>
      <c r="S512" s="175"/>
      <c r="T512" s="175"/>
      <c r="U512" s="175"/>
      <c r="V512" s="175"/>
      <c r="W512" s="175"/>
      <c r="X512" s="175"/>
      <c r="Y512" s="175"/>
    </row>
    <row r="513" spans="1:25" ht="15.75" customHeight="1" x14ac:dyDescent="0.25">
      <c r="A513" s="175"/>
      <c r="B513" s="179"/>
      <c r="C513" s="175"/>
      <c r="D513" s="175"/>
      <c r="E513" s="175"/>
      <c r="F513" s="175"/>
      <c r="G513" s="175"/>
      <c r="H513" s="175"/>
      <c r="I513" s="175"/>
      <c r="J513" s="175"/>
      <c r="K513" s="175"/>
      <c r="L513" s="175"/>
      <c r="M513" s="175"/>
      <c r="N513" s="175"/>
      <c r="O513" s="175"/>
      <c r="P513" s="175"/>
      <c r="Q513" s="175"/>
      <c r="R513" s="175"/>
      <c r="S513" s="175"/>
      <c r="T513" s="175"/>
      <c r="U513" s="175"/>
      <c r="V513" s="175"/>
      <c r="W513" s="175"/>
      <c r="X513" s="175"/>
      <c r="Y513" s="175"/>
    </row>
    <row r="514" spans="1:25" ht="15.75" customHeight="1" x14ac:dyDescent="0.25">
      <c r="A514" s="175"/>
      <c r="B514" s="179"/>
      <c r="C514" s="175"/>
      <c r="D514" s="175"/>
      <c r="E514" s="175"/>
      <c r="F514" s="175"/>
      <c r="G514" s="175"/>
      <c r="H514" s="175"/>
      <c r="I514" s="175"/>
      <c r="J514" s="175"/>
      <c r="K514" s="175"/>
      <c r="L514" s="175"/>
      <c r="M514" s="175"/>
      <c r="N514" s="175"/>
      <c r="O514" s="175"/>
      <c r="P514" s="175"/>
      <c r="Q514" s="175"/>
      <c r="R514" s="175"/>
      <c r="S514" s="175"/>
      <c r="T514" s="175"/>
      <c r="U514" s="175"/>
      <c r="V514" s="175"/>
      <c r="W514" s="175"/>
      <c r="X514" s="175"/>
      <c r="Y514" s="175"/>
    </row>
    <row r="515" spans="1:25" ht="15.75" customHeight="1" x14ac:dyDescent="0.25">
      <c r="A515" s="175"/>
      <c r="B515" s="179"/>
      <c r="C515" s="175"/>
      <c r="D515" s="175"/>
      <c r="E515" s="175"/>
      <c r="F515" s="175"/>
      <c r="G515" s="175"/>
      <c r="H515" s="175"/>
      <c r="I515" s="175"/>
      <c r="J515" s="175"/>
      <c r="K515" s="175"/>
      <c r="L515" s="175"/>
      <c r="M515" s="175"/>
      <c r="N515" s="175"/>
      <c r="O515" s="175"/>
      <c r="P515" s="175"/>
      <c r="Q515" s="175"/>
      <c r="R515" s="175"/>
      <c r="S515" s="175"/>
      <c r="T515" s="175"/>
      <c r="U515" s="175"/>
      <c r="V515" s="175"/>
      <c r="W515" s="175"/>
      <c r="X515" s="175"/>
      <c r="Y515" s="175"/>
    </row>
    <row r="516" spans="1:25" ht="15.75" customHeight="1" x14ac:dyDescent="0.25">
      <c r="A516" s="175"/>
      <c r="B516" s="179"/>
      <c r="C516" s="175"/>
      <c r="D516" s="175"/>
      <c r="E516" s="175"/>
      <c r="F516" s="175"/>
      <c r="G516" s="175"/>
      <c r="H516" s="175"/>
      <c r="I516" s="175"/>
      <c r="J516" s="175"/>
      <c r="K516" s="175"/>
      <c r="L516" s="175"/>
      <c r="M516" s="175"/>
      <c r="N516" s="175"/>
      <c r="O516" s="175"/>
      <c r="P516" s="175"/>
      <c r="Q516" s="175"/>
      <c r="R516" s="175"/>
      <c r="S516" s="175"/>
      <c r="T516" s="175"/>
      <c r="U516" s="175"/>
      <c r="V516" s="175"/>
      <c r="W516" s="175"/>
      <c r="X516" s="175"/>
      <c r="Y516" s="175"/>
    </row>
    <row r="517" spans="1:25" ht="15.75" customHeight="1" x14ac:dyDescent="0.25">
      <c r="A517" s="175"/>
      <c r="B517" s="179"/>
      <c r="C517" s="175"/>
      <c r="D517" s="175"/>
      <c r="E517" s="175"/>
      <c r="F517" s="175"/>
      <c r="G517" s="175"/>
      <c r="H517" s="175"/>
      <c r="I517" s="175"/>
      <c r="J517" s="175"/>
      <c r="K517" s="175"/>
      <c r="L517" s="175"/>
      <c r="M517" s="175"/>
      <c r="N517" s="175"/>
      <c r="O517" s="175"/>
      <c r="P517" s="175"/>
      <c r="Q517" s="175"/>
      <c r="R517" s="175"/>
      <c r="S517" s="175"/>
      <c r="T517" s="175"/>
      <c r="U517" s="175"/>
      <c r="V517" s="175"/>
      <c r="W517" s="175"/>
      <c r="X517" s="175"/>
      <c r="Y517" s="175"/>
    </row>
    <row r="518" spans="1:25" ht="15.75" customHeight="1" x14ac:dyDescent="0.25">
      <c r="A518" s="175"/>
      <c r="B518" s="179"/>
      <c r="C518" s="175"/>
      <c r="D518" s="175"/>
      <c r="E518" s="175"/>
      <c r="F518" s="175"/>
      <c r="G518" s="175"/>
      <c r="H518" s="175"/>
      <c r="I518" s="175"/>
      <c r="J518" s="175"/>
      <c r="K518" s="175"/>
      <c r="L518" s="175"/>
      <c r="M518" s="175"/>
      <c r="N518" s="175"/>
      <c r="O518" s="175"/>
      <c r="P518" s="175"/>
      <c r="Q518" s="175"/>
      <c r="R518" s="175"/>
      <c r="S518" s="175"/>
      <c r="T518" s="175"/>
      <c r="U518" s="175"/>
      <c r="V518" s="175"/>
      <c r="W518" s="175"/>
      <c r="X518" s="175"/>
      <c r="Y518" s="175"/>
    </row>
    <row r="519" spans="1:25" ht="15.75" customHeight="1" x14ac:dyDescent="0.25">
      <c r="A519" s="175"/>
      <c r="B519" s="179"/>
      <c r="C519" s="175"/>
      <c r="D519" s="175"/>
      <c r="E519" s="175"/>
      <c r="F519" s="175"/>
      <c r="G519" s="175"/>
      <c r="H519" s="175"/>
      <c r="I519" s="175"/>
      <c r="J519" s="175"/>
      <c r="K519" s="175"/>
      <c r="L519" s="175"/>
      <c r="M519" s="175"/>
      <c r="N519" s="175"/>
      <c r="O519" s="175"/>
      <c r="P519" s="175"/>
      <c r="Q519" s="175"/>
      <c r="R519" s="175"/>
      <c r="S519" s="175"/>
      <c r="T519" s="175"/>
      <c r="U519" s="175"/>
      <c r="V519" s="175"/>
      <c r="W519" s="175"/>
      <c r="X519" s="175"/>
      <c r="Y519" s="175"/>
    </row>
    <row r="520" spans="1:25" ht="15.75" customHeight="1" x14ac:dyDescent="0.25">
      <c r="A520" s="175"/>
      <c r="B520" s="179"/>
      <c r="C520" s="175"/>
      <c r="D520" s="175"/>
      <c r="E520" s="175"/>
      <c r="F520" s="175"/>
      <c r="G520" s="175"/>
      <c r="H520" s="175"/>
      <c r="I520" s="175"/>
      <c r="J520" s="175"/>
      <c r="K520" s="175"/>
      <c r="L520" s="175"/>
      <c r="M520" s="175"/>
      <c r="N520" s="175"/>
      <c r="O520" s="175"/>
      <c r="P520" s="175"/>
      <c r="Q520" s="175"/>
      <c r="R520" s="175"/>
      <c r="S520" s="175"/>
      <c r="T520" s="175"/>
      <c r="U520" s="175"/>
      <c r="V520" s="175"/>
      <c r="W520" s="175"/>
      <c r="X520" s="175"/>
      <c r="Y520" s="175"/>
    </row>
    <row r="521" spans="1:25" ht="15.75" customHeight="1" x14ac:dyDescent="0.25">
      <c r="A521" s="175"/>
      <c r="B521" s="179"/>
      <c r="C521" s="175"/>
      <c r="D521" s="175"/>
      <c r="E521" s="175"/>
      <c r="F521" s="175"/>
      <c r="G521" s="175"/>
      <c r="H521" s="175"/>
      <c r="I521" s="175"/>
      <c r="J521" s="175"/>
      <c r="K521" s="175"/>
      <c r="L521" s="175"/>
      <c r="M521" s="175"/>
      <c r="N521" s="175"/>
      <c r="O521" s="175"/>
      <c r="P521" s="175"/>
      <c r="Q521" s="175"/>
      <c r="R521" s="175"/>
      <c r="S521" s="175"/>
      <c r="T521" s="175"/>
      <c r="U521" s="175"/>
      <c r="V521" s="175"/>
      <c r="W521" s="175"/>
      <c r="X521" s="175"/>
      <c r="Y521" s="175"/>
    </row>
    <row r="522" spans="1:25" ht="15.75" customHeight="1" x14ac:dyDescent="0.25">
      <c r="A522" s="175"/>
      <c r="B522" s="179"/>
      <c r="C522" s="175"/>
      <c r="D522" s="175"/>
      <c r="E522" s="175"/>
      <c r="F522" s="175"/>
      <c r="G522" s="175"/>
      <c r="H522" s="175"/>
      <c r="I522" s="175"/>
      <c r="J522" s="175"/>
      <c r="K522" s="175"/>
      <c r="L522" s="175"/>
      <c r="M522" s="175"/>
      <c r="N522" s="175"/>
      <c r="O522" s="175"/>
      <c r="P522" s="175"/>
      <c r="Q522" s="175"/>
      <c r="R522" s="175"/>
      <c r="S522" s="175"/>
      <c r="T522" s="175"/>
      <c r="U522" s="175"/>
      <c r="V522" s="175"/>
      <c r="W522" s="175"/>
      <c r="X522" s="175"/>
      <c r="Y522" s="175"/>
    </row>
    <row r="523" spans="1:25" ht="15.75" customHeight="1" x14ac:dyDescent="0.25">
      <c r="A523" s="175"/>
      <c r="B523" s="179"/>
      <c r="C523" s="175"/>
      <c r="D523" s="175"/>
      <c r="E523" s="175"/>
      <c r="F523" s="175"/>
      <c r="G523" s="175"/>
      <c r="H523" s="175"/>
      <c r="I523" s="175"/>
      <c r="J523" s="175"/>
      <c r="K523" s="175"/>
      <c r="L523" s="175"/>
      <c r="M523" s="175"/>
      <c r="N523" s="175"/>
      <c r="O523" s="175"/>
      <c r="P523" s="175"/>
      <c r="Q523" s="175"/>
      <c r="R523" s="175"/>
      <c r="S523" s="175"/>
      <c r="T523" s="175"/>
      <c r="U523" s="175"/>
      <c r="V523" s="175"/>
      <c r="W523" s="175"/>
      <c r="X523" s="175"/>
      <c r="Y523" s="175"/>
    </row>
    <row r="524" spans="1:25" ht="15.75" customHeight="1" x14ac:dyDescent="0.25">
      <c r="A524" s="175"/>
      <c r="B524" s="179"/>
      <c r="C524" s="175"/>
      <c r="D524" s="175"/>
      <c r="E524" s="175"/>
      <c r="F524" s="175"/>
      <c r="G524" s="175"/>
      <c r="H524" s="175"/>
      <c r="I524" s="175"/>
      <c r="J524" s="175"/>
      <c r="K524" s="175"/>
      <c r="L524" s="175"/>
      <c r="M524" s="175"/>
      <c r="N524" s="175"/>
      <c r="O524" s="175"/>
      <c r="P524" s="175"/>
      <c r="Q524" s="175"/>
      <c r="R524" s="175"/>
      <c r="S524" s="175"/>
      <c r="T524" s="175"/>
      <c r="U524" s="175"/>
      <c r="V524" s="175"/>
      <c r="W524" s="175"/>
      <c r="X524" s="175"/>
      <c r="Y524" s="175"/>
    </row>
    <row r="525" spans="1:25" ht="15.75" customHeight="1" x14ac:dyDescent="0.25">
      <c r="A525" s="175"/>
      <c r="B525" s="179"/>
      <c r="C525" s="175"/>
      <c r="D525" s="175"/>
      <c r="E525" s="175"/>
      <c r="F525" s="175"/>
      <c r="G525" s="175"/>
      <c r="H525" s="175"/>
      <c r="I525" s="175"/>
      <c r="J525" s="175"/>
      <c r="K525" s="175"/>
      <c r="L525" s="175"/>
      <c r="M525" s="175"/>
      <c r="N525" s="175"/>
      <c r="O525" s="175"/>
      <c r="P525" s="175"/>
      <c r="Q525" s="175"/>
      <c r="R525" s="175"/>
      <c r="S525" s="175"/>
      <c r="T525" s="175"/>
      <c r="U525" s="175"/>
      <c r="V525" s="175"/>
      <c r="W525" s="175"/>
      <c r="X525" s="175"/>
      <c r="Y525" s="175"/>
    </row>
    <row r="526" spans="1:25" ht="15.75" customHeight="1" x14ac:dyDescent="0.25">
      <c r="A526" s="175"/>
      <c r="B526" s="179"/>
      <c r="C526" s="175"/>
      <c r="D526" s="175"/>
      <c r="E526" s="175"/>
      <c r="F526" s="175"/>
      <c r="G526" s="175"/>
      <c r="H526" s="175"/>
      <c r="I526" s="175"/>
      <c r="J526" s="175"/>
      <c r="K526" s="175"/>
      <c r="L526" s="175"/>
      <c r="M526" s="175"/>
      <c r="N526" s="175"/>
      <c r="O526" s="175"/>
      <c r="P526" s="175"/>
      <c r="Q526" s="175"/>
      <c r="R526" s="175"/>
      <c r="S526" s="175"/>
      <c r="T526" s="175"/>
      <c r="U526" s="175"/>
      <c r="V526" s="175"/>
      <c r="W526" s="175"/>
      <c r="X526" s="175"/>
      <c r="Y526" s="175"/>
    </row>
    <row r="527" spans="1:25" ht="15.75" customHeight="1" x14ac:dyDescent="0.25">
      <c r="A527" s="175"/>
      <c r="B527" s="179"/>
      <c r="C527" s="175"/>
      <c r="D527" s="175"/>
      <c r="E527" s="175"/>
      <c r="F527" s="175"/>
      <c r="G527" s="175"/>
      <c r="H527" s="175"/>
      <c r="I527" s="175"/>
      <c r="J527" s="175"/>
      <c r="K527" s="175"/>
      <c r="L527" s="175"/>
      <c r="M527" s="175"/>
      <c r="N527" s="175"/>
      <c r="O527" s="175"/>
      <c r="P527" s="175"/>
      <c r="Q527" s="175"/>
      <c r="R527" s="175"/>
      <c r="S527" s="175"/>
      <c r="T527" s="175"/>
      <c r="U527" s="175"/>
      <c r="V527" s="175"/>
      <c r="W527" s="175"/>
      <c r="X527" s="175"/>
      <c r="Y527" s="175"/>
    </row>
    <row r="528" spans="1:25" ht="15.75" customHeight="1" x14ac:dyDescent="0.25">
      <c r="A528" s="175"/>
      <c r="B528" s="179"/>
      <c r="C528" s="175"/>
      <c r="D528" s="175"/>
      <c r="E528" s="175"/>
      <c r="F528" s="175"/>
      <c r="G528" s="175"/>
      <c r="H528" s="175"/>
      <c r="I528" s="175"/>
      <c r="J528" s="175"/>
      <c r="K528" s="175"/>
      <c r="L528" s="175"/>
      <c r="M528" s="175"/>
      <c r="N528" s="175"/>
      <c r="O528" s="175"/>
      <c r="P528" s="175"/>
      <c r="Q528" s="175"/>
      <c r="R528" s="175"/>
      <c r="S528" s="175"/>
      <c r="T528" s="175"/>
      <c r="U528" s="175"/>
      <c r="V528" s="175"/>
      <c r="W528" s="175"/>
      <c r="X528" s="175"/>
      <c r="Y528" s="175"/>
    </row>
    <row r="529" spans="1:25" ht="15.75" customHeight="1" x14ac:dyDescent="0.25">
      <c r="A529" s="175"/>
      <c r="B529" s="179"/>
      <c r="C529" s="175"/>
      <c r="D529" s="175"/>
      <c r="E529" s="175"/>
      <c r="F529" s="175"/>
      <c r="G529" s="175"/>
      <c r="H529" s="175"/>
      <c r="I529" s="175"/>
      <c r="J529" s="175"/>
      <c r="K529" s="175"/>
      <c r="L529" s="175"/>
      <c r="M529" s="175"/>
      <c r="N529" s="175"/>
      <c r="O529" s="175"/>
      <c r="P529" s="175"/>
      <c r="Q529" s="175"/>
      <c r="R529" s="175"/>
      <c r="S529" s="175"/>
      <c r="T529" s="175"/>
      <c r="U529" s="175"/>
      <c r="V529" s="175"/>
      <c r="W529" s="175"/>
      <c r="X529" s="175"/>
      <c r="Y529" s="175"/>
    </row>
    <row r="530" spans="1:25" ht="15.75" customHeight="1" x14ac:dyDescent="0.25">
      <c r="A530" s="175"/>
      <c r="B530" s="179"/>
      <c r="C530" s="175"/>
      <c r="D530" s="175"/>
      <c r="E530" s="175"/>
      <c r="F530" s="175"/>
      <c r="G530" s="175"/>
      <c r="H530" s="175"/>
      <c r="I530" s="175"/>
      <c r="J530" s="175"/>
      <c r="K530" s="175"/>
      <c r="L530" s="175"/>
      <c r="M530" s="175"/>
      <c r="N530" s="175"/>
      <c r="O530" s="175"/>
      <c r="P530" s="175"/>
      <c r="Q530" s="175"/>
      <c r="R530" s="175"/>
      <c r="S530" s="175"/>
      <c r="T530" s="175"/>
      <c r="U530" s="175"/>
      <c r="V530" s="175"/>
      <c r="W530" s="175"/>
      <c r="X530" s="175"/>
      <c r="Y530" s="175"/>
    </row>
    <row r="531" spans="1:25" ht="15.75" customHeight="1" x14ac:dyDescent="0.25">
      <c r="A531" s="175"/>
      <c r="B531" s="179"/>
      <c r="C531" s="175"/>
      <c r="D531" s="175"/>
      <c r="E531" s="175"/>
      <c r="F531" s="175"/>
      <c r="G531" s="175"/>
      <c r="H531" s="175"/>
      <c r="I531" s="175"/>
      <c r="J531" s="175"/>
      <c r="K531" s="175"/>
      <c r="L531" s="175"/>
      <c r="M531" s="175"/>
      <c r="N531" s="175"/>
      <c r="O531" s="175"/>
      <c r="P531" s="175"/>
      <c r="Q531" s="175"/>
      <c r="R531" s="175"/>
      <c r="S531" s="175"/>
      <c r="T531" s="175"/>
      <c r="U531" s="175"/>
      <c r="V531" s="175"/>
      <c r="W531" s="175"/>
      <c r="X531" s="175"/>
      <c r="Y531" s="175"/>
    </row>
    <row r="532" spans="1:25" ht="15.75" customHeight="1" x14ac:dyDescent="0.25">
      <c r="A532" s="175"/>
      <c r="B532" s="179"/>
      <c r="C532" s="175"/>
      <c r="D532" s="175"/>
      <c r="E532" s="175"/>
      <c r="F532" s="175"/>
      <c r="G532" s="175"/>
      <c r="H532" s="175"/>
      <c r="I532" s="175"/>
      <c r="J532" s="175"/>
      <c r="K532" s="175"/>
      <c r="L532" s="175"/>
      <c r="M532" s="175"/>
      <c r="N532" s="175"/>
      <c r="O532" s="175"/>
      <c r="P532" s="175"/>
      <c r="Q532" s="175"/>
      <c r="R532" s="175"/>
      <c r="S532" s="175"/>
      <c r="T532" s="175"/>
      <c r="U532" s="175"/>
      <c r="V532" s="175"/>
      <c r="W532" s="175"/>
      <c r="X532" s="175"/>
      <c r="Y532" s="175"/>
    </row>
    <row r="533" spans="1:25" ht="15.75" customHeight="1" x14ac:dyDescent="0.25">
      <c r="A533" s="175"/>
      <c r="B533" s="179"/>
      <c r="C533" s="175"/>
      <c r="D533" s="175"/>
      <c r="E533" s="175"/>
      <c r="F533" s="175"/>
      <c r="G533" s="175"/>
      <c r="H533" s="175"/>
      <c r="I533" s="175"/>
      <c r="J533" s="175"/>
      <c r="K533" s="175"/>
      <c r="L533" s="175"/>
      <c r="M533" s="175"/>
      <c r="N533" s="175"/>
      <c r="O533" s="175"/>
      <c r="P533" s="175"/>
      <c r="Q533" s="175"/>
      <c r="R533" s="175"/>
      <c r="S533" s="175"/>
      <c r="T533" s="175"/>
      <c r="U533" s="175"/>
      <c r="V533" s="175"/>
      <c r="W533" s="175"/>
      <c r="X533" s="175"/>
      <c r="Y533" s="175"/>
    </row>
    <row r="534" spans="1:25" ht="15.75" customHeight="1" x14ac:dyDescent="0.25">
      <c r="A534" s="175"/>
      <c r="B534" s="179"/>
      <c r="C534" s="175"/>
      <c r="D534" s="175"/>
      <c r="E534" s="175"/>
      <c r="F534" s="175"/>
      <c r="G534" s="175"/>
      <c r="H534" s="175"/>
      <c r="I534" s="175"/>
      <c r="J534" s="175"/>
      <c r="K534" s="175"/>
      <c r="L534" s="175"/>
      <c r="M534" s="175"/>
      <c r="N534" s="175"/>
      <c r="O534" s="175"/>
      <c r="P534" s="175"/>
      <c r="Q534" s="175"/>
      <c r="R534" s="175"/>
      <c r="S534" s="175"/>
      <c r="T534" s="175"/>
      <c r="U534" s="175"/>
      <c r="V534" s="175"/>
      <c r="W534" s="175"/>
      <c r="X534" s="175"/>
      <c r="Y534" s="175"/>
    </row>
    <row r="535" spans="1:25" ht="15.75" customHeight="1" x14ac:dyDescent="0.25">
      <c r="A535" s="175"/>
      <c r="B535" s="179"/>
      <c r="C535" s="175"/>
      <c r="D535" s="175"/>
      <c r="E535" s="175"/>
      <c r="F535" s="175"/>
      <c r="G535" s="175"/>
      <c r="H535" s="175"/>
      <c r="I535" s="175"/>
      <c r="J535" s="175"/>
      <c r="K535" s="175"/>
      <c r="L535" s="175"/>
      <c r="M535" s="175"/>
      <c r="N535" s="175"/>
      <c r="O535" s="175"/>
      <c r="P535" s="175"/>
      <c r="Q535" s="175"/>
      <c r="R535" s="175"/>
      <c r="S535" s="175"/>
      <c r="T535" s="175"/>
      <c r="U535" s="175"/>
      <c r="V535" s="175"/>
      <c r="W535" s="175"/>
      <c r="X535" s="175"/>
      <c r="Y535" s="175"/>
    </row>
    <row r="536" spans="1:25" ht="15.75" customHeight="1" x14ac:dyDescent="0.25">
      <c r="A536" s="175"/>
      <c r="B536" s="179"/>
      <c r="C536" s="175"/>
      <c r="D536" s="175"/>
      <c r="E536" s="175"/>
      <c r="F536" s="175"/>
      <c r="G536" s="175"/>
      <c r="H536" s="175"/>
      <c r="I536" s="175"/>
      <c r="J536" s="175"/>
      <c r="K536" s="175"/>
      <c r="L536" s="175"/>
      <c r="M536" s="175"/>
      <c r="N536" s="175"/>
      <c r="O536" s="175"/>
      <c r="P536" s="175"/>
      <c r="Q536" s="175"/>
      <c r="R536" s="175"/>
      <c r="S536" s="175"/>
      <c r="T536" s="175"/>
      <c r="U536" s="175"/>
      <c r="V536" s="175"/>
      <c r="W536" s="175"/>
      <c r="X536" s="175"/>
      <c r="Y536" s="175"/>
    </row>
    <row r="537" spans="1:25" ht="15.75" customHeight="1" x14ac:dyDescent="0.25">
      <c r="A537" s="175"/>
      <c r="B537" s="179"/>
      <c r="C537" s="175"/>
      <c r="D537" s="175"/>
      <c r="E537" s="175"/>
      <c r="F537" s="175"/>
      <c r="G537" s="175"/>
      <c r="H537" s="175"/>
      <c r="I537" s="175"/>
      <c r="J537" s="175"/>
      <c r="K537" s="175"/>
      <c r="L537" s="175"/>
      <c r="M537" s="175"/>
      <c r="N537" s="175"/>
      <c r="O537" s="175"/>
      <c r="P537" s="175"/>
      <c r="Q537" s="175"/>
      <c r="R537" s="175"/>
      <c r="S537" s="175"/>
      <c r="T537" s="175"/>
      <c r="U537" s="175"/>
      <c r="V537" s="175"/>
      <c r="W537" s="175"/>
      <c r="X537" s="175"/>
      <c r="Y537" s="175"/>
    </row>
    <row r="538" spans="1:25" ht="15.75" customHeight="1" x14ac:dyDescent="0.25">
      <c r="A538" s="175"/>
      <c r="B538" s="179"/>
      <c r="C538" s="175"/>
      <c r="D538" s="175"/>
      <c r="E538" s="175"/>
      <c r="F538" s="175"/>
      <c r="G538" s="175"/>
      <c r="H538" s="175"/>
      <c r="I538" s="175"/>
      <c r="J538" s="175"/>
      <c r="K538" s="175"/>
      <c r="L538" s="175"/>
      <c r="M538" s="175"/>
      <c r="N538" s="175"/>
      <c r="O538" s="175"/>
      <c r="P538" s="175"/>
      <c r="Q538" s="175"/>
      <c r="R538" s="175"/>
      <c r="S538" s="175"/>
      <c r="T538" s="175"/>
      <c r="U538" s="175"/>
      <c r="V538" s="175"/>
      <c r="W538" s="175"/>
      <c r="X538" s="175"/>
      <c r="Y538" s="175"/>
    </row>
    <row r="539" spans="1:25" ht="15.75" customHeight="1" x14ac:dyDescent="0.25">
      <c r="A539" s="175"/>
      <c r="B539" s="179"/>
      <c r="C539" s="175"/>
      <c r="D539" s="175"/>
      <c r="E539" s="175"/>
      <c r="F539" s="175"/>
      <c r="G539" s="175"/>
      <c r="H539" s="175"/>
      <c r="I539" s="175"/>
      <c r="J539" s="175"/>
      <c r="K539" s="175"/>
      <c r="L539" s="175"/>
      <c r="M539" s="175"/>
      <c r="N539" s="175"/>
      <c r="O539" s="175"/>
      <c r="P539" s="175"/>
      <c r="Q539" s="175"/>
      <c r="R539" s="175"/>
      <c r="S539" s="175"/>
      <c r="T539" s="175"/>
      <c r="U539" s="175"/>
      <c r="V539" s="175"/>
      <c r="W539" s="175"/>
      <c r="X539" s="175"/>
      <c r="Y539" s="175"/>
    </row>
    <row r="540" spans="1:25" ht="15.75" customHeight="1" x14ac:dyDescent="0.25">
      <c r="A540" s="175"/>
      <c r="B540" s="179"/>
      <c r="C540" s="175"/>
      <c r="D540" s="175"/>
      <c r="E540" s="175"/>
      <c r="F540" s="175"/>
      <c r="G540" s="175"/>
      <c r="H540" s="175"/>
      <c r="I540" s="175"/>
      <c r="J540" s="175"/>
      <c r="K540" s="175"/>
      <c r="L540" s="175"/>
      <c r="M540" s="175"/>
      <c r="N540" s="175"/>
      <c r="O540" s="175"/>
      <c r="P540" s="175"/>
      <c r="Q540" s="175"/>
      <c r="R540" s="175"/>
      <c r="S540" s="175"/>
      <c r="T540" s="175"/>
      <c r="U540" s="175"/>
      <c r="V540" s="175"/>
      <c r="W540" s="175"/>
      <c r="X540" s="175"/>
      <c r="Y540" s="175"/>
    </row>
    <row r="541" spans="1:25" ht="15.75" customHeight="1" x14ac:dyDescent="0.25">
      <c r="A541" s="175"/>
      <c r="B541" s="179"/>
      <c r="C541" s="175"/>
      <c r="D541" s="175"/>
      <c r="E541" s="175"/>
      <c r="F541" s="175"/>
      <c r="G541" s="175"/>
      <c r="H541" s="175"/>
      <c r="I541" s="175"/>
      <c r="J541" s="175"/>
      <c r="K541" s="175"/>
      <c r="L541" s="175"/>
      <c r="M541" s="175"/>
      <c r="N541" s="175"/>
      <c r="O541" s="175"/>
      <c r="P541" s="175"/>
      <c r="Q541" s="175"/>
      <c r="R541" s="175"/>
      <c r="S541" s="175"/>
      <c r="T541" s="175"/>
      <c r="U541" s="175"/>
      <c r="V541" s="175"/>
      <c r="W541" s="175"/>
      <c r="X541" s="175"/>
      <c r="Y541" s="175"/>
    </row>
    <row r="542" spans="1:25" ht="15.75" customHeight="1" x14ac:dyDescent="0.25">
      <c r="A542" s="175"/>
      <c r="B542" s="179"/>
      <c r="C542" s="175"/>
      <c r="D542" s="175"/>
      <c r="E542" s="175"/>
      <c r="F542" s="175"/>
      <c r="G542" s="175"/>
      <c r="H542" s="175"/>
      <c r="I542" s="175"/>
      <c r="J542" s="175"/>
      <c r="K542" s="175"/>
      <c r="L542" s="175"/>
      <c r="M542" s="175"/>
      <c r="N542" s="175"/>
      <c r="O542" s="175"/>
      <c r="P542" s="175"/>
      <c r="Q542" s="175"/>
      <c r="R542" s="175"/>
      <c r="S542" s="175"/>
      <c r="T542" s="175"/>
      <c r="U542" s="175"/>
      <c r="V542" s="175"/>
      <c r="W542" s="175"/>
      <c r="X542" s="175"/>
      <c r="Y542" s="175"/>
    </row>
    <row r="543" spans="1:25" ht="15.75" customHeight="1" x14ac:dyDescent="0.25">
      <c r="A543" s="175"/>
      <c r="B543" s="179"/>
      <c r="C543" s="175"/>
      <c r="D543" s="175"/>
      <c r="E543" s="175"/>
      <c r="F543" s="175"/>
      <c r="G543" s="175"/>
      <c r="H543" s="175"/>
      <c r="I543" s="175"/>
      <c r="J543" s="175"/>
      <c r="K543" s="175"/>
      <c r="L543" s="175"/>
      <c r="M543" s="175"/>
      <c r="N543" s="175"/>
      <c r="O543" s="175"/>
      <c r="P543" s="175"/>
      <c r="Q543" s="175"/>
      <c r="R543" s="175"/>
      <c r="S543" s="175"/>
      <c r="T543" s="175"/>
      <c r="U543" s="175"/>
      <c r="V543" s="175"/>
      <c r="W543" s="175"/>
      <c r="X543" s="175"/>
      <c r="Y543" s="175"/>
    </row>
    <row r="544" spans="1:25" ht="15.75" customHeight="1" x14ac:dyDescent="0.25">
      <c r="A544" s="175"/>
      <c r="B544" s="179"/>
      <c r="C544" s="175"/>
      <c r="D544" s="175"/>
      <c r="E544" s="175"/>
      <c r="F544" s="175"/>
      <c r="G544" s="175"/>
      <c r="H544" s="175"/>
      <c r="I544" s="175"/>
      <c r="J544" s="175"/>
      <c r="K544" s="175"/>
      <c r="L544" s="175"/>
      <c r="M544" s="175"/>
      <c r="N544" s="175"/>
      <c r="O544" s="175"/>
      <c r="P544" s="175"/>
      <c r="Q544" s="175"/>
      <c r="R544" s="175"/>
      <c r="S544" s="175"/>
      <c r="T544" s="175"/>
      <c r="U544" s="175"/>
      <c r="V544" s="175"/>
      <c r="W544" s="175"/>
      <c r="X544" s="175"/>
      <c r="Y544" s="175"/>
    </row>
    <row r="545" spans="1:25" ht="15.75" customHeight="1" x14ac:dyDescent="0.25">
      <c r="A545" s="175"/>
      <c r="B545" s="179"/>
      <c r="C545" s="175"/>
      <c r="D545" s="175"/>
      <c r="E545" s="175"/>
      <c r="F545" s="175"/>
      <c r="G545" s="175"/>
      <c r="H545" s="175"/>
      <c r="I545" s="175"/>
      <c r="J545" s="175"/>
      <c r="K545" s="175"/>
      <c r="L545" s="175"/>
      <c r="M545" s="175"/>
      <c r="N545" s="175"/>
      <c r="O545" s="175"/>
      <c r="P545" s="175"/>
      <c r="Q545" s="175"/>
      <c r="R545" s="175"/>
      <c r="S545" s="175"/>
      <c r="T545" s="175"/>
      <c r="U545" s="175"/>
      <c r="V545" s="175"/>
      <c r="W545" s="175"/>
      <c r="X545" s="175"/>
      <c r="Y545" s="175"/>
    </row>
    <row r="546" spans="1:25" ht="15.75" customHeight="1" x14ac:dyDescent="0.25">
      <c r="A546" s="175"/>
      <c r="B546" s="179"/>
      <c r="C546" s="175"/>
      <c r="D546" s="175"/>
      <c r="E546" s="175"/>
      <c r="F546" s="175"/>
      <c r="G546" s="175"/>
      <c r="H546" s="175"/>
      <c r="I546" s="175"/>
      <c r="J546" s="175"/>
      <c r="K546" s="175"/>
      <c r="L546" s="175"/>
      <c r="M546" s="175"/>
      <c r="N546" s="175"/>
      <c r="O546" s="175"/>
      <c r="P546" s="175"/>
      <c r="Q546" s="175"/>
      <c r="R546" s="175"/>
      <c r="S546" s="175"/>
      <c r="T546" s="175"/>
      <c r="U546" s="175"/>
      <c r="V546" s="175"/>
      <c r="W546" s="175"/>
      <c r="X546" s="175"/>
      <c r="Y546" s="175"/>
    </row>
    <row r="547" spans="1:25" ht="15.75" customHeight="1" x14ac:dyDescent="0.25">
      <c r="A547" s="175"/>
      <c r="B547" s="179"/>
      <c r="C547" s="175"/>
      <c r="D547" s="175"/>
      <c r="E547" s="175"/>
      <c r="F547" s="175"/>
      <c r="G547" s="175"/>
      <c r="H547" s="175"/>
      <c r="I547" s="175"/>
      <c r="J547" s="175"/>
      <c r="K547" s="175"/>
      <c r="L547" s="175"/>
      <c r="M547" s="175"/>
      <c r="N547" s="175"/>
      <c r="O547" s="175"/>
      <c r="P547" s="175"/>
      <c r="Q547" s="175"/>
      <c r="R547" s="175"/>
      <c r="S547" s="175"/>
      <c r="T547" s="175"/>
      <c r="U547" s="175"/>
      <c r="V547" s="175"/>
      <c r="W547" s="175"/>
      <c r="X547" s="175"/>
      <c r="Y547" s="175"/>
    </row>
    <row r="548" spans="1:25" ht="15.75" customHeight="1" x14ac:dyDescent="0.25">
      <c r="A548" s="175"/>
      <c r="B548" s="179"/>
      <c r="C548" s="175"/>
      <c r="D548" s="175"/>
      <c r="E548" s="175"/>
      <c r="F548" s="175"/>
      <c r="G548" s="175"/>
      <c r="H548" s="175"/>
      <c r="I548" s="175"/>
      <c r="J548" s="175"/>
      <c r="K548" s="175"/>
      <c r="L548" s="175"/>
      <c r="M548" s="175"/>
      <c r="N548" s="175"/>
      <c r="O548" s="175"/>
      <c r="P548" s="175"/>
      <c r="Q548" s="175"/>
      <c r="R548" s="175"/>
      <c r="S548" s="175"/>
      <c r="T548" s="175"/>
      <c r="U548" s="175"/>
      <c r="V548" s="175"/>
      <c r="W548" s="175"/>
      <c r="X548" s="175"/>
      <c r="Y548" s="175"/>
    </row>
    <row r="549" spans="1:25" ht="15.75" customHeight="1" x14ac:dyDescent="0.25">
      <c r="A549" s="175"/>
      <c r="B549" s="179"/>
      <c r="C549" s="175"/>
      <c r="D549" s="175"/>
      <c r="E549" s="175"/>
      <c r="F549" s="175"/>
      <c r="G549" s="175"/>
      <c r="H549" s="175"/>
      <c r="I549" s="175"/>
      <c r="J549" s="175"/>
      <c r="K549" s="175"/>
      <c r="L549" s="175"/>
      <c r="M549" s="175"/>
      <c r="N549" s="175"/>
      <c r="O549" s="175"/>
      <c r="P549" s="175"/>
      <c r="Q549" s="175"/>
      <c r="R549" s="175"/>
      <c r="S549" s="175"/>
      <c r="T549" s="175"/>
      <c r="U549" s="175"/>
      <c r="V549" s="175"/>
      <c r="W549" s="175"/>
      <c r="X549" s="175"/>
      <c r="Y549" s="175"/>
    </row>
    <row r="550" spans="1:25" ht="15.75" customHeight="1" x14ac:dyDescent="0.25">
      <c r="A550" s="175"/>
      <c r="B550" s="179"/>
      <c r="C550" s="175"/>
      <c r="D550" s="175"/>
      <c r="E550" s="175"/>
      <c r="F550" s="175"/>
      <c r="G550" s="175"/>
      <c r="H550" s="175"/>
      <c r="I550" s="175"/>
      <c r="J550" s="175"/>
      <c r="K550" s="175"/>
      <c r="L550" s="175"/>
      <c r="M550" s="175"/>
      <c r="N550" s="175"/>
      <c r="O550" s="175"/>
      <c r="P550" s="175"/>
      <c r="Q550" s="175"/>
      <c r="R550" s="175"/>
      <c r="S550" s="175"/>
      <c r="T550" s="175"/>
      <c r="U550" s="175"/>
      <c r="V550" s="175"/>
      <c r="W550" s="175"/>
      <c r="X550" s="175"/>
      <c r="Y550" s="175"/>
    </row>
    <row r="551" spans="1:25" ht="15.75" customHeight="1" x14ac:dyDescent="0.25">
      <c r="A551" s="175"/>
      <c r="B551" s="179"/>
      <c r="C551" s="175"/>
      <c r="D551" s="175"/>
      <c r="E551" s="175"/>
      <c r="F551" s="175"/>
      <c r="G551" s="175"/>
      <c r="H551" s="175"/>
      <c r="I551" s="175"/>
      <c r="J551" s="175"/>
      <c r="K551" s="175"/>
      <c r="L551" s="175"/>
      <c r="M551" s="175"/>
      <c r="N551" s="175"/>
      <c r="O551" s="175"/>
      <c r="P551" s="175"/>
      <c r="Q551" s="175"/>
      <c r="R551" s="175"/>
      <c r="S551" s="175"/>
      <c r="T551" s="175"/>
      <c r="U551" s="175"/>
      <c r="V551" s="175"/>
      <c r="W551" s="175"/>
      <c r="X551" s="175"/>
      <c r="Y551" s="175"/>
    </row>
    <row r="552" spans="1:25" ht="15.75" customHeight="1" x14ac:dyDescent="0.25">
      <c r="A552" s="175"/>
      <c r="B552" s="179"/>
      <c r="C552" s="175"/>
      <c r="D552" s="175"/>
      <c r="E552" s="175"/>
      <c r="F552" s="175"/>
      <c r="G552" s="175"/>
      <c r="H552" s="175"/>
      <c r="I552" s="175"/>
      <c r="J552" s="175"/>
      <c r="K552" s="175"/>
      <c r="L552" s="175"/>
      <c r="M552" s="175"/>
      <c r="N552" s="175"/>
      <c r="O552" s="175"/>
      <c r="P552" s="175"/>
      <c r="Q552" s="175"/>
      <c r="R552" s="175"/>
      <c r="S552" s="175"/>
      <c r="T552" s="175"/>
      <c r="U552" s="175"/>
      <c r="V552" s="175"/>
      <c r="W552" s="175"/>
      <c r="X552" s="175"/>
      <c r="Y552" s="175"/>
    </row>
    <row r="553" spans="1:25" ht="15.75" customHeight="1" x14ac:dyDescent="0.25">
      <c r="A553" s="175"/>
      <c r="B553" s="179"/>
      <c r="C553" s="175"/>
      <c r="D553" s="175"/>
      <c r="E553" s="175"/>
      <c r="F553" s="175"/>
      <c r="G553" s="175"/>
      <c r="H553" s="175"/>
      <c r="I553" s="175"/>
      <c r="J553" s="175"/>
      <c r="K553" s="175"/>
      <c r="L553" s="175"/>
      <c r="M553" s="175"/>
      <c r="N553" s="175"/>
      <c r="O553" s="175"/>
      <c r="P553" s="175"/>
      <c r="Q553" s="175"/>
      <c r="R553" s="175"/>
      <c r="S553" s="175"/>
      <c r="T553" s="175"/>
      <c r="U553" s="175"/>
      <c r="V553" s="175"/>
      <c r="W553" s="175"/>
      <c r="X553" s="175"/>
      <c r="Y553" s="175"/>
    </row>
    <row r="554" spans="1:25" ht="15.75" customHeight="1" x14ac:dyDescent="0.25">
      <c r="A554" s="175"/>
      <c r="B554" s="179"/>
      <c r="C554" s="175"/>
      <c r="D554" s="175"/>
      <c r="E554" s="175"/>
      <c r="F554" s="175"/>
      <c r="G554" s="175"/>
      <c r="H554" s="175"/>
      <c r="I554" s="175"/>
      <c r="J554" s="175"/>
      <c r="K554" s="175"/>
      <c r="L554" s="175"/>
      <c r="M554" s="175"/>
      <c r="N554" s="175"/>
      <c r="O554" s="175"/>
      <c r="P554" s="175"/>
      <c r="Q554" s="175"/>
      <c r="R554" s="175"/>
      <c r="S554" s="175"/>
      <c r="T554" s="175"/>
      <c r="U554" s="175"/>
      <c r="V554" s="175"/>
      <c r="W554" s="175"/>
      <c r="X554" s="175"/>
      <c r="Y554" s="175"/>
    </row>
    <row r="555" spans="1:25" ht="15.75" customHeight="1" x14ac:dyDescent="0.25">
      <c r="A555" s="175"/>
      <c r="B555" s="179"/>
      <c r="C555" s="175"/>
      <c r="D555" s="175"/>
      <c r="E555" s="175"/>
      <c r="F555" s="175"/>
      <c r="G555" s="175"/>
      <c r="H555" s="175"/>
      <c r="I555" s="175"/>
      <c r="J555" s="175"/>
      <c r="K555" s="175"/>
      <c r="L555" s="175"/>
      <c r="M555" s="175"/>
      <c r="N555" s="175"/>
      <c r="O555" s="175"/>
      <c r="P555" s="175"/>
      <c r="Q555" s="175"/>
      <c r="R555" s="175"/>
      <c r="S555" s="175"/>
      <c r="T555" s="175"/>
      <c r="U555" s="175"/>
      <c r="V555" s="175"/>
      <c r="W555" s="175"/>
      <c r="X555" s="175"/>
      <c r="Y555" s="175"/>
    </row>
    <row r="556" spans="1:25" ht="15.75" customHeight="1" x14ac:dyDescent="0.25">
      <c r="A556" s="175"/>
      <c r="B556" s="179"/>
      <c r="C556" s="175"/>
      <c r="D556" s="175"/>
      <c r="E556" s="175"/>
      <c r="F556" s="175"/>
      <c r="G556" s="175"/>
      <c r="H556" s="175"/>
      <c r="I556" s="175"/>
      <c r="J556" s="175"/>
      <c r="K556" s="175"/>
      <c r="L556" s="175"/>
      <c r="M556" s="175"/>
      <c r="N556" s="175"/>
      <c r="O556" s="175"/>
      <c r="P556" s="175"/>
      <c r="Q556" s="175"/>
      <c r="R556" s="175"/>
      <c r="S556" s="175"/>
      <c r="T556" s="175"/>
      <c r="U556" s="175"/>
      <c r="V556" s="175"/>
      <c r="W556" s="175"/>
      <c r="X556" s="175"/>
      <c r="Y556" s="175"/>
    </row>
    <row r="557" spans="1:25" ht="15.75" customHeight="1" x14ac:dyDescent="0.25">
      <c r="A557" s="175"/>
      <c r="B557" s="179"/>
      <c r="C557" s="175"/>
      <c r="D557" s="175"/>
      <c r="E557" s="175"/>
      <c r="F557" s="175"/>
      <c r="G557" s="175"/>
      <c r="H557" s="175"/>
      <c r="I557" s="175"/>
      <c r="J557" s="175"/>
      <c r="K557" s="175"/>
      <c r="L557" s="175"/>
      <c r="M557" s="175"/>
      <c r="N557" s="175"/>
      <c r="O557" s="175"/>
      <c r="P557" s="175"/>
      <c r="Q557" s="175"/>
      <c r="R557" s="175"/>
      <c r="S557" s="175"/>
      <c r="T557" s="175"/>
      <c r="U557" s="175"/>
      <c r="V557" s="175"/>
      <c r="W557" s="175"/>
      <c r="X557" s="175"/>
      <c r="Y557" s="175"/>
    </row>
    <row r="558" spans="1:25" ht="15.75" customHeight="1" x14ac:dyDescent="0.25">
      <c r="A558" s="175"/>
      <c r="B558" s="179"/>
      <c r="C558" s="175"/>
      <c r="D558" s="175"/>
      <c r="E558" s="175"/>
      <c r="F558" s="175"/>
      <c r="G558" s="175"/>
      <c r="H558" s="175"/>
      <c r="I558" s="175"/>
      <c r="J558" s="175"/>
      <c r="K558" s="175"/>
      <c r="L558" s="175"/>
      <c r="M558" s="175"/>
      <c r="N558" s="175"/>
      <c r="O558" s="175"/>
      <c r="P558" s="175"/>
      <c r="Q558" s="175"/>
      <c r="R558" s="175"/>
      <c r="S558" s="175"/>
      <c r="T558" s="175"/>
      <c r="U558" s="175"/>
      <c r="V558" s="175"/>
      <c r="W558" s="175"/>
      <c r="X558" s="175"/>
      <c r="Y558" s="175"/>
    </row>
    <row r="559" spans="1:25" ht="15.75" customHeight="1" x14ac:dyDescent="0.25">
      <c r="A559" s="175"/>
      <c r="B559" s="179"/>
      <c r="C559" s="175"/>
      <c r="D559" s="175"/>
      <c r="E559" s="175"/>
      <c r="F559" s="175"/>
      <c r="G559" s="175"/>
      <c r="H559" s="175"/>
      <c r="I559" s="175"/>
      <c r="J559" s="175"/>
      <c r="K559" s="175"/>
      <c r="L559" s="175"/>
      <c r="M559" s="175"/>
      <c r="N559" s="175"/>
      <c r="O559" s="175"/>
      <c r="P559" s="175"/>
      <c r="Q559" s="175"/>
      <c r="R559" s="175"/>
      <c r="S559" s="175"/>
      <c r="T559" s="175"/>
      <c r="U559" s="175"/>
      <c r="V559" s="175"/>
      <c r="W559" s="175"/>
      <c r="X559" s="175"/>
      <c r="Y559" s="175"/>
    </row>
    <row r="560" spans="1:25" ht="15.75" customHeight="1" x14ac:dyDescent="0.25">
      <c r="A560" s="175"/>
      <c r="B560" s="179"/>
      <c r="C560" s="175"/>
      <c r="D560" s="175"/>
      <c r="E560" s="175"/>
      <c r="F560" s="175"/>
      <c r="G560" s="175"/>
      <c r="H560" s="175"/>
      <c r="I560" s="175"/>
      <c r="J560" s="175"/>
      <c r="K560" s="175"/>
      <c r="L560" s="175"/>
      <c r="M560" s="175"/>
      <c r="N560" s="175"/>
      <c r="O560" s="175"/>
      <c r="P560" s="175"/>
      <c r="Q560" s="175"/>
      <c r="R560" s="175"/>
      <c r="S560" s="175"/>
      <c r="T560" s="175"/>
      <c r="U560" s="175"/>
      <c r="V560" s="175"/>
      <c r="W560" s="175"/>
      <c r="X560" s="175"/>
      <c r="Y560" s="175"/>
    </row>
    <row r="561" spans="1:25" ht="15.75" customHeight="1" x14ac:dyDescent="0.25">
      <c r="A561" s="175"/>
      <c r="B561" s="179"/>
      <c r="C561" s="175"/>
      <c r="D561" s="175"/>
      <c r="E561" s="175"/>
      <c r="F561" s="175"/>
      <c r="G561" s="175"/>
      <c r="H561" s="175"/>
      <c r="I561" s="175"/>
      <c r="J561" s="175"/>
      <c r="K561" s="175"/>
      <c r="L561" s="175"/>
      <c r="M561" s="175"/>
      <c r="N561" s="175"/>
      <c r="O561" s="175"/>
      <c r="P561" s="175"/>
      <c r="Q561" s="175"/>
      <c r="R561" s="175"/>
      <c r="S561" s="175"/>
      <c r="T561" s="175"/>
      <c r="U561" s="175"/>
      <c r="V561" s="175"/>
      <c r="W561" s="175"/>
      <c r="X561" s="175"/>
      <c r="Y561" s="175"/>
    </row>
    <row r="562" spans="1:25" ht="15.75" customHeight="1" x14ac:dyDescent="0.25">
      <c r="A562" s="175"/>
      <c r="B562" s="179"/>
      <c r="C562" s="175"/>
      <c r="D562" s="175"/>
      <c r="E562" s="175"/>
      <c r="F562" s="175"/>
      <c r="G562" s="175"/>
      <c r="H562" s="175"/>
      <c r="I562" s="175"/>
      <c r="J562" s="175"/>
      <c r="K562" s="175"/>
      <c r="L562" s="175"/>
      <c r="M562" s="175"/>
      <c r="N562" s="175"/>
      <c r="O562" s="175"/>
      <c r="P562" s="175"/>
      <c r="Q562" s="175"/>
      <c r="R562" s="175"/>
      <c r="S562" s="175"/>
      <c r="T562" s="175"/>
      <c r="U562" s="175"/>
      <c r="V562" s="175"/>
      <c r="W562" s="175"/>
      <c r="X562" s="175"/>
      <c r="Y562" s="175"/>
    </row>
    <row r="563" spans="1:25" ht="15.75" customHeight="1" x14ac:dyDescent="0.25">
      <c r="A563" s="175"/>
      <c r="B563" s="179"/>
      <c r="C563" s="175"/>
      <c r="D563" s="175"/>
      <c r="E563" s="175"/>
      <c r="F563" s="175"/>
      <c r="G563" s="175"/>
      <c r="H563" s="175"/>
      <c r="I563" s="175"/>
      <c r="J563" s="175"/>
      <c r="K563" s="175"/>
      <c r="L563" s="175"/>
      <c r="M563" s="175"/>
      <c r="N563" s="175"/>
      <c r="O563" s="175"/>
      <c r="P563" s="175"/>
      <c r="Q563" s="175"/>
      <c r="R563" s="175"/>
      <c r="S563" s="175"/>
      <c r="T563" s="175"/>
      <c r="U563" s="175"/>
      <c r="V563" s="175"/>
      <c r="W563" s="175"/>
      <c r="X563" s="175"/>
      <c r="Y563" s="175"/>
    </row>
    <row r="564" spans="1:25" ht="15.75" customHeight="1" x14ac:dyDescent="0.25">
      <c r="A564" s="175"/>
      <c r="B564" s="179"/>
      <c r="C564" s="175"/>
      <c r="D564" s="175"/>
      <c r="E564" s="175"/>
      <c r="F564" s="175"/>
      <c r="G564" s="175"/>
      <c r="H564" s="175"/>
      <c r="I564" s="175"/>
      <c r="J564" s="175"/>
      <c r="K564" s="175"/>
      <c r="L564" s="175"/>
      <c r="M564" s="175"/>
      <c r="N564" s="175"/>
      <c r="O564" s="175"/>
      <c r="P564" s="175"/>
      <c r="Q564" s="175"/>
      <c r="R564" s="175"/>
      <c r="S564" s="175"/>
      <c r="T564" s="175"/>
      <c r="U564" s="175"/>
      <c r="V564" s="175"/>
      <c r="W564" s="175"/>
      <c r="X564" s="175"/>
      <c r="Y564" s="175"/>
    </row>
    <row r="565" spans="1:25" ht="15.75" customHeight="1" x14ac:dyDescent="0.25">
      <c r="A565" s="175"/>
      <c r="B565" s="179"/>
      <c r="C565" s="175"/>
      <c r="D565" s="175"/>
      <c r="E565" s="175"/>
      <c r="F565" s="175"/>
      <c r="G565" s="175"/>
      <c r="H565" s="175"/>
      <c r="I565" s="175"/>
      <c r="J565" s="175"/>
      <c r="K565" s="175"/>
      <c r="L565" s="175"/>
      <c r="M565" s="175"/>
      <c r="N565" s="175"/>
      <c r="O565" s="175"/>
      <c r="P565" s="175"/>
      <c r="Q565" s="175"/>
      <c r="R565" s="175"/>
      <c r="S565" s="175"/>
      <c r="T565" s="175"/>
      <c r="U565" s="175"/>
      <c r="V565" s="175"/>
      <c r="W565" s="175"/>
      <c r="X565" s="175"/>
      <c r="Y565" s="175"/>
    </row>
    <row r="566" spans="1:25" ht="15.75" customHeight="1" x14ac:dyDescent="0.25">
      <c r="A566" s="175"/>
      <c r="B566" s="179"/>
      <c r="C566" s="175"/>
      <c r="D566" s="175"/>
      <c r="E566" s="175"/>
      <c r="F566" s="175"/>
      <c r="G566" s="175"/>
      <c r="H566" s="175"/>
      <c r="I566" s="175"/>
      <c r="J566" s="175"/>
      <c r="K566" s="175"/>
      <c r="L566" s="175"/>
      <c r="M566" s="175"/>
      <c r="N566" s="175"/>
      <c r="O566" s="175"/>
      <c r="P566" s="175"/>
      <c r="Q566" s="175"/>
      <c r="R566" s="175"/>
      <c r="S566" s="175"/>
      <c r="T566" s="175"/>
      <c r="U566" s="175"/>
      <c r="V566" s="175"/>
      <c r="W566" s="175"/>
      <c r="X566" s="175"/>
      <c r="Y566" s="175"/>
    </row>
    <row r="567" spans="1:25" ht="15.75" customHeight="1" x14ac:dyDescent="0.25">
      <c r="A567" s="175"/>
      <c r="B567" s="179"/>
      <c r="C567" s="175"/>
      <c r="D567" s="175"/>
      <c r="E567" s="175"/>
      <c r="F567" s="175"/>
      <c r="G567" s="175"/>
      <c r="H567" s="175"/>
      <c r="I567" s="175"/>
      <c r="J567" s="175"/>
      <c r="K567" s="175"/>
      <c r="L567" s="175"/>
      <c r="M567" s="175"/>
      <c r="N567" s="175"/>
      <c r="O567" s="175"/>
      <c r="P567" s="175"/>
      <c r="Q567" s="175"/>
      <c r="R567" s="175"/>
      <c r="S567" s="175"/>
      <c r="T567" s="175"/>
      <c r="U567" s="175"/>
      <c r="V567" s="175"/>
      <c r="W567" s="175"/>
      <c r="X567" s="175"/>
      <c r="Y567" s="175"/>
    </row>
    <row r="568" spans="1:25" ht="15.75" customHeight="1" x14ac:dyDescent="0.25">
      <c r="A568" s="175"/>
      <c r="B568" s="179"/>
      <c r="C568" s="175"/>
      <c r="D568" s="175"/>
      <c r="E568" s="175"/>
      <c r="F568" s="175"/>
      <c r="G568" s="175"/>
      <c r="H568" s="175"/>
      <c r="I568" s="175"/>
      <c r="J568" s="175"/>
      <c r="K568" s="175"/>
      <c r="L568" s="175"/>
      <c r="M568" s="175"/>
      <c r="N568" s="175"/>
      <c r="O568" s="175"/>
      <c r="P568" s="175"/>
      <c r="Q568" s="175"/>
      <c r="R568" s="175"/>
      <c r="S568" s="175"/>
      <c r="T568" s="175"/>
      <c r="U568" s="175"/>
      <c r="V568" s="175"/>
      <c r="W568" s="175"/>
      <c r="X568" s="175"/>
      <c r="Y568" s="175"/>
    </row>
    <row r="569" spans="1:25" ht="15.75" customHeight="1" x14ac:dyDescent="0.25">
      <c r="A569" s="175"/>
      <c r="B569" s="179"/>
      <c r="C569" s="175"/>
      <c r="D569" s="175"/>
      <c r="E569" s="175"/>
      <c r="F569" s="175"/>
      <c r="G569" s="175"/>
      <c r="H569" s="175"/>
      <c r="I569" s="175"/>
      <c r="J569" s="175"/>
      <c r="K569" s="175"/>
      <c r="L569" s="175"/>
      <c r="M569" s="175"/>
      <c r="N569" s="175"/>
      <c r="O569" s="175"/>
      <c r="P569" s="175"/>
      <c r="Q569" s="175"/>
      <c r="R569" s="175"/>
      <c r="S569" s="175"/>
      <c r="T569" s="175"/>
      <c r="U569" s="175"/>
      <c r="V569" s="175"/>
      <c r="W569" s="175"/>
      <c r="X569" s="175"/>
      <c r="Y569" s="175"/>
    </row>
    <row r="570" spans="1:25" ht="15.75" customHeight="1" x14ac:dyDescent="0.25">
      <c r="A570" s="175"/>
      <c r="B570" s="179"/>
      <c r="C570" s="175"/>
      <c r="D570" s="175"/>
      <c r="E570" s="175"/>
      <c r="F570" s="175"/>
      <c r="G570" s="175"/>
      <c r="H570" s="175"/>
      <c r="I570" s="175"/>
      <c r="J570" s="175"/>
      <c r="K570" s="175"/>
      <c r="L570" s="175"/>
      <c r="M570" s="175"/>
      <c r="N570" s="175"/>
      <c r="O570" s="175"/>
      <c r="P570" s="175"/>
      <c r="Q570" s="175"/>
      <c r="R570" s="175"/>
      <c r="S570" s="175"/>
      <c r="T570" s="175"/>
      <c r="U570" s="175"/>
      <c r="V570" s="175"/>
      <c r="W570" s="175"/>
      <c r="X570" s="175"/>
      <c r="Y570" s="175"/>
    </row>
    <row r="571" spans="1:25" ht="15.75" customHeight="1" x14ac:dyDescent="0.25">
      <c r="A571" s="175"/>
      <c r="B571" s="179"/>
      <c r="C571" s="175"/>
      <c r="D571" s="175"/>
      <c r="E571" s="175"/>
      <c r="F571" s="175"/>
      <c r="G571" s="175"/>
      <c r="H571" s="175"/>
      <c r="I571" s="175"/>
      <c r="J571" s="175"/>
      <c r="K571" s="175"/>
      <c r="L571" s="175"/>
      <c r="M571" s="175"/>
      <c r="N571" s="175"/>
      <c r="O571" s="175"/>
      <c r="P571" s="175"/>
      <c r="Q571" s="175"/>
      <c r="R571" s="175"/>
      <c r="S571" s="175"/>
      <c r="T571" s="175"/>
      <c r="U571" s="175"/>
      <c r="V571" s="175"/>
      <c r="W571" s="175"/>
      <c r="X571" s="175"/>
      <c r="Y571" s="175"/>
    </row>
    <row r="572" spans="1:25" ht="15.75" customHeight="1" x14ac:dyDescent="0.25">
      <c r="A572" s="175"/>
      <c r="B572" s="179"/>
      <c r="C572" s="175"/>
      <c r="D572" s="175"/>
      <c r="E572" s="175"/>
      <c r="F572" s="175"/>
      <c r="G572" s="175"/>
      <c r="H572" s="175"/>
      <c r="I572" s="175"/>
      <c r="J572" s="175"/>
      <c r="K572" s="175"/>
      <c r="L572" s="175"/>
      <c r="M572" s="175"/>
      <c r="N572" s="175"/>
      <c r="O572" s="175"/>
      <c r="P572" s="175"/>
      <c r="Q572" s="175"/>
      <c r="R572" s="175"/>
      <c r="S572" s="175"/>
      <c r="T572" s="175"/>
      <c r="U572" s="175"/>
      <c r="V572" s="175"/>
      <c r="W572" s="175"/>
      <c r="X572" s="175"/>
      <c r="Y572" s="175"/>
    </row>
    <row r="573" spans="1:25" ht="15.75" customHeight="1" x14ac:dyDescent="0.25">
      <c r="A573" s="175"/>
      <c r="B573" s="179"/>
      <c r="C573" s="175"/>
      <c r="D573" s="175"/>
      <c r="E573" s="175"/>
      <c r="F573" s="175"/>
      <c r="G573" s="175"/>
      <c r="H573" s="175"/>
      <c r="I573" s="175"/>
      <c r="J573" s="175"/>
      <c r="K573" s="175"/>
      <c r="L573" s="175"/>
      <c r="M573" s="175"/>
      <c r="N573" s="175"/>
      <c r="O573" s="175"/>
      <c r="P573" s="175"/>
      <c r="Q573" s="175"/>
      <c r="R573" s="175"/>
      <c r="S573" s="175"/>
      <c r="T573" s="175"/>
      <c r="U573" s="175"/>
      <c r="V573" s="175"/>
      <c r="W573" s="175"/>
      <c r="X573" s="175"/>
      <c r="Y573" s="175"/>
    </row>
    <row r="574" spans="1:25" ht="15.75" customHeight="1" x14ac:dyDescent="0.25">
      <c r="A574" s="175"/>
      <c r="B574" s="179"/>
      <c r="C574" s="175"/>
      <c r="D574" s="175"/>
      <c r="E574" s="175"/>
      <c r="F574" s="175"/>
      <c r="G574" s="175"/>
      <c r="H574" s="175"/>
      <c r="I574" s="175"/>
      <c r="J574" s="175"/>
      <c r="K574" s="175"/>
      <c r="L574" s="175"/>
      <c r="M574" s="175"/>
      <c r="N574" s="175"/>
      <c r="O574" s="175"/>
      <c r="P574" s="175"/>
      <c r="Q574" s="175"/>
      <c r="R574" s="175"/>
      <c r="S574" s="175"/>
      <c r="T574" s="175"/>
      <c r="U574" s="175"/>
      <c r="V574" s="175"/>
      <c r="W574" s="175"/>
      <c r="X574" s="175"/>
      <c r="Y574" s="175"/>
    </row>
    <row r="575" spans="1:25" ht="15.75" customHeight="1" x14ac:dyDescent="0.25">
      <c r="A575" s="175"/>
      <c r="B575" s="179"/>
      <c r="C575" s="175"/>
      <c r="D575" s="175"/>
      <c r="E575" s="175"/>
      <c r="F575" s="175"/>
      <c r="G575" s="175"/>
      <c r="H575" s="175"/>
      <c r="I575" s="175"/>
      <c r="J575" s="175"/>
      <c r="K575" s="175"/>
      <c r="L575" s="175"/>
      <c r="M575" s="175"/>
      <c r="N575" s="175"/>
      <c r="O575" s="175"/>
      <c r="P575" s="175"/>
      <c r="Q575" s="175"/>
      <c r="R575" s="175"/>
      <c r="S575" s="175"/>
      <c r="T575" s="175"/>
      <c r="U575" s="175"/>
      <c r="V575" s="175"/>
      <c r="W575" s="175"/>
      <c r="X575" s="175"/>
      <c r="Y575" s="175"/>
    </row>
    <row r="576" spans="1:25" ht="15.75" customHeight="1" x14ac:dyDescent="0.25">
      <c r="A576" s="175"/>
      <c r="B576" s="179"/>
      <c r="C576" s="175"/>
      <c r="D576" s="175"/>
      <c r="E576" s="175"/>
      <c r="F576" s="175"/>
      <c r="G576" s="175"/>
      <c r="H576" s="175"/>
      <c r="I576" s="175"/>
      <c r="J576" s="175"/>
      <c r="K576" s="175"/>
      <c r="L576" s="175"/>
      <c r="M576" s="175"/>
      <c r="N576" s="175"/>
      <c r="O576" s="175"/>
      <c r="P576" s="175"/>
      <c r="Q576" s="175"/>
      <c r="R576" s="175"/>
      <c r="S576" s="175"/>
      <c r="T576" s="175"/>
      <c r="U576" s="175"/>
      <c r="V576" s="175"/>
      <c r="W576" s="175"/>
      <c r="X576" s="175"/>
      <c r="Y576" s="175"/>
    </row>
    <row r="577" spans="1:25" ht="15.75" customHeight="1" x14ac:dyDescent="0.25">
      <c r="A577" s="175"/>
      <c r="B577" s="179"/>
      <c r="C577" s="175"/>
      <c r="D577" s="175"/>
      <c r="E577" s="175"/>
      <c r="F577" s="175"/>
      <c r="G577" s="175"/>
      <c r="H577" s="175"/>
      <c r="I577" s="175"/>
      <c r="J577" s="175"/>
      <c r="K577" s="175"/>
      <c r="L577" s="175"/>
      <c r="M577" s="175"/>
      <c r="N577" s="175"/>
      <c r="O577" s="175"/>
      <c r="P577" s="175"/>
      <c r="Q577" s="175"/>
      <c r="R577" s="175"/>
      <c r="S577" s="175"/>
      <c r="T577" s="175"/>
      <c r="U577" s="175"/>
      <c r="V577" s="175"/>
      <c r="W577" s="175"/>
      <c r="X577" s="175"/>
      <c r="Y577" s="175"/>
    </row>
    <row r="578" spans="1:25" ht="15.75" customHeight="1" x14ac:dyDescent="0.25">
      <c r="A578" s="175"/>
      <c r="B578" s="179"/>
      <c r="C578" s="175"/>
      <c r="D578" s="175"/>
      <c r="E578" s="175"/>
      <c r="F578" s="175"/>
      <c r="G578" s="175"/>
      <c r="H578" s="175"/>
      <c r="I578" s="175"/>
      <c r="J578" s="175"/>
      <c r="K578" s="175"/>
      <c r="L578" s="175"/>
      <c r="M578" s="175"/>
      <c r="N578" s="175"/>
      <c r="O578" s="175"/>
      <c r="P578" s="175"/>
      <c r="Q578" s="175"/>
      <c r="R578" s="175"/>
      <c r="S578" s="175"/>
      <c r="T578" s="175"/>
      <c r="U578" s="175"/>
      <c r="V578" s="175"/>
      <c r="W578" s="175"/>
      <c r="X578" s="175"/>
      <c r="Y578" s="175"/>
    </row>
    <row r="579" spans="1:25" ht="15.75" customHeight="1" x14ac:dyDescent="0.25">
      <c r="A579" s="175"/>
      <c r="B579" s="179"/>
      <c r="C579" s="175"/>
      <c r="D579" s="175"/>
      <c r="E579" s="175"/>
      <c r="F579" s="175"/>
      <c r="G579" s="175"/>
      <c r="H579" s="175"/>
      <c r="I579" s="175"/>
      <c r="J579" s="175"/>
      <c r="K579" s="175"/>
      <c r="L579" s="175"/>
      <c r="M579" s="175"/>
      <c r="N579" s="175"/>
      <c r="O579" s="175"/>
      <c r="P579" s="175"/>
      <c r="Q579" s="175"/>
      <c r="R579" s="175"/>
      <c r="S579" s="175"/>
      <c r="T579" s="175"/>
      <c r="U579" s="175"/>
      <c r="V579" s="175"/>
      <c r="W579" s="175"/>
      <c r="X579" s="175"/>
      <c r="Y579" s="175"/>
    </row>
    <row r="580" spans="1:25" ht="15.75" customHeight="1" x14ac:dyDescent="0.25">
      <c r="A580" s="175"/>
      <c r="B580" s="179"/>
      <c r="C580" s="175"/>
      <c r="D580" s="175"/>
      <c r="E580" s="175"/>
      <c r="F580" s="175"/>
      <c r="G580" s="175"/>
      <c r="H580" s="175"/>
      <c r="I580" s="175"/>
      <c r="J580" s="175"/>
      <c r="K580" s="175"/>
      <c r="L580" s="175"/>
      <c r="M580" s="175"/>
      <c r="N580" s="175"/>
      <c r="O580" s="175"/>
      <c r="P580" s="175"/>
      <c r="Q580" s="175"/>
      <c r="R580" s="175"/>
      <c r="S580" s="175"/>
      <c r="T580" s="175"/>
      <c r="U580" s="175"/>
      <c r="V580" s="175"/>
      <c r="W580" s="175"/>
      <c r="X580" s="175"/>
      <c r="Y580" s="175"/>
    </row>
    <row r="581" spans="1:25" ht="15.75" customHeight="1" x14ac:dyDescent="0.25">
      <c r="A581" s="175"/>
      <c r="B581" s="179"/>
      <c r="C581" s="175"/>
      <c r="D581" s="175"/>
      <c r="E581" s="175"/>
      <c r="F581" s="175"/>
      <c r="G581" s="175"/>
      <c r="H581" s="175"/>
      <c r="I581" s="175"/>
      <c r="J581" s="175"/>
      <c r="K581" s="175"/>
      <c r="L581" s="175"/>
      <c r="M581" s="175"/>
      <c r="N581" s="175"/>
      <c r="O581" s="175"/>
      <c r="P581" s="175"/>
      <c r="Q581" s="175"/>
      <c r="R581" s="175"/>
      <c r="S581" s="175"/>
      <c r="T581" s="175"/>
      <c r="U581" s="175"/>
      <c r="V581" s="175"/>
      <c r="W581" s="175"/>
      <c r="X581" s="175"/>
      <c r="Y581" s="175"/>
    </row>
    <row r="582" spans="1:25" ht="15.75" customHeight="1" x14ac:dyDescent="0.25">
      <c r="A582" s="175"/>
      <c r="B582" s="179"/>
      <c r="C582" s="175"/>
      <c r="D582" s="175"/>
      <c r="E582" s="175"/>
      <c r="F582" s="175"/>
      <c r="G582" s="175"/>
      <c r="H582" s="175"/>
      <c r="I582" s="175"/>
      <c r="J582" s="175"/>
      <c r="K582" s="175"/>
      <c r="L582" s="175"/>
      <c r="M582" s="175"/>
      <c r="N582" s="175"/>
      <c r="O582" s="175"/>
      <c r="P582" s="175"/>
      <c r="Q582" s="175"/>
      <c r="R582" s="175"/>
      <c r="S582" s="175"/>
      <c r="T582" s="175"/>
      <c r="U582" s="175"/>
      <c r="V582" s="175"/>
      <c r="W582" s="175"/>
      <c r="X582" s="175"/>
      <c r="Y582" s="175"/>
    </row>
    <row r="583" spans="1:25" ht="15.75" customHeight="1" x14ac:dyDescent="0.25">
      <c r="A583" s="175"/>
      <c r="B583" s="179"/>
      <c r="C583" s="175"/>
      <c r="D583" s="175"/>
      <c r="E583" s="175"/>
      <c r="F583" s="175"/>
      <c r="G583" s="175"/>
      <c r="H583" s="175"/>
      <c r="I583" s="175"/>
      <c r="J583" s="175"/>
      <c r="K583" s="175"/>
      <c r="L583" s="175"/>
      <c r="M583" s="175"/>
      <c r="N583" s="175"/>
      <c r="O583" s="175"/>
      <c r="P583" s="175"/>
      <c r="Q583" s="175"/>
      <c r="R583" s="175"/>
      <c r="S583" s="175"/>
      <c r="T583" s="175"/>
      <c r="U583" s="175"/>
      <c r="V583" s="175"/>
      <c r="W583" s="175"/>
      <c r="X583" s="175"/>
      <c r="Y583" s="175"/>
    </row>
    <row r="584" spans="1:25" ht="15.75" customHeight="1" x14ac:dyDescent="0.25">
      <c r="A584" s="175"/>
      <c r="B584" s="179"/>
      <c r="C584" s="175"/>
      <c r="D584" s="175"/>
      <c r="E584" s="175"/>
      <c r="F584" s="175"/>
      <c r="G584" s="175"/>
      <c r="H584" s="175"/>
      <c r="I584" s="175"/>
      <c r="J584" s="175"/>
      <c r="K584" s="175"/>
      <c r="L584" s="175"/>
      <c r="M584" s="175"/>
      <c r="N584" s="175"/>
      <c r="O584" s="175"/>
      <c r="P584" s="175"/>
      <c r="Q584" s="175"/>
      <c r="R584" s="175"/>
      <c r="S584" s="175"/>
      <c r="T584" s="175"/>
      <c r="U584" s="175"/>
      <c r="V584" s="175"/>
      <c r="W584" s="175"/>
      <c r="X584" s="175"/>
      <c r="Y584" s="175"/>
    </row>
    <row r="585" spans="1:25" ht="15.75" customHeight="1" x14ac:dyDescent="0.25">
      <c r="A585" s="175"/>
      <c r="B585" s="179"/>
      <c r="C585" s="175"/>
      <c r="D585" s="175"/>
      <c r="E585" s="175"/>
      <c r="F585" s="175"/>
      <c r="G585" s="175"/>
      <c r="H585" s="175"/>
      <c r="I585" s="175"/>
      <c r="J585" s="175"/>
      <c r="K585" s="175"/>
      <c r="L585" s="175"/>
      <c r="M585" s="175"/>
      <c r="N585" s="175"/>
      <c r="O585" s="175"/>
      <c r="P585" s="175"/>
      <c r="Q585" s="175"/>
      <c r="R585" s="175"/>
      <c r="S585" s="175"/>
      <c r="T585" s="175"/>
      <c r="U585" s="175"/>
      <c r="V585" s="175"/>
      <c r="W585" s="175"/>
      <c r="X585" s="175"/>
      <c r="Y585" s="175"/>
    </row>
    <row r="586" spans="1:25" ht="15.75" customHeight="1" x14ac:dyDescent="0.25">
      <c r="A586" s="175"/>
      <c r="B586" s="179"/>
      <c r="C586" s="175"/>
      <c r="D586" s="175"/>
      <c r="E586" s="175"/>
      <c r="F586" s="175"/>
      <c r="G586" s="175"/>
      <c r="H586" s="175"/>
      <c r="I586" s="175"/>
      <c r="J586" s="175"/>
      <c r="K586" s="175"/>
      <c r="L586" s="175"/>
      <c r="M586" s="175"/>
      <c r="N586" s="175"/>
      <c r="O586" s="175"/>
      <c r="P586" s="175"/>
      <c r="Q586" s="175"/>
      <c r="R586" s="175"/>
      <c r="S586" s="175"/>
      <c r="T586" s="175"/>
      <c r="U586" s="175"/>
      <c r="V586" s="175"/>
      <c r="W586" s="175"/>
      <c r="X586" s="175"/>
      <c r="Y586" s="175"/>
    </row>
    <row r="587" spans="1:25" ht="15.75" customHeight="1" x14ac:dyDescent="0.25">
      <c r="A587" s="175"/>
      <c r="B587" s="179"/>
      <c r="C587" s="175"/>
      <c r="D587" s="175"/>
      <c r="E587" s="175"/>
      <c r="F587" s="175"/>
      <c r="G587" s="175"/>
      <c r="H587" s="175"/>
      <c r="I587" s="175"/>
      <c r="J587" s="175"/>
      <c r="K587" s="175"/>
      <c r="L587" s="175"/>
      <c r="M587" s="175"/>
      <c r="N587" s="175"/>
      <c r="O587" s="175"/>
      <c r="P587" s="175"/>
      <c r="Q587" s="175"/>
      <c r="R587" s="175"/>
      <c r="S587" s="175"/>
      <c r="T587" s="175"/>
      <c r="U587" s="175"/>
      <c r="V587" s="175"/>
      <c r="W587" s="175"/>
      <c r="X587" s="175"/>
      <c r="Y587" s="175"/>
    </row>
    <row r="588" spans="1:25" ht="15.75" customHeight="1" x14ac:dyDescent="0.25">
      <c r="A588" s="175"/>
      <c r="B588" s="179"/>
      <c r="C588" s="175"/>
      <c r="D588" s="175"/>
      <c r="E588" s="175"/>
      <c r="F588" s="175"/>
      <c r="G588" s="175"/>
      <c r="H588" s="175"/>
      <c r="I588" s="175"/>
      <c r="J588" s="175"/>
      <c r="K588" s="175"/>
      <c r="L588" s="175"/>
      <c r="M588" s="175"/>
      <c r="N588" s="175"/>
      <c r="O588" s="175"/>
      <c r="P588" s="175"/>
      <c r="Q588" s="175"/>
      <c r="R588" s="175"/>
      <c r="S588" s="175"/>
      <c r="T588" s="175"/>
      <c r="U588" s="175"/>
      <c r="V588" s="175"/>
      <c r="W588" s="175"/>
      <c r="X588" s="175"/>
      <c r="Y588" s="175"/>
    </row>
    <row r="589" spans="1:25" ht="15.75" customHeight="1" x14ac:dyDescent="0.25">
      <c r="A589" s="175"/>
      <c r="B589" s="179"/>
      <c r="C589" s="175"/>
      <c r="D589" s="175"/>
      <c r="E589" s="175"/>
      <c r="F589" s="175"/>
      <c r="G589" s="175"/>
      <c r="H589" s="175"/>
      <c r="I589" s="175"/>
      <c r="J589" s="175"/>
      <c r="K589" s="175"/>
      <c r="L589" s="175"/>
      <c r="M589" s="175"/>
      <c r="N589" s="175"/>
      <c r="O589" s="175"/>
      <c r="P589" s="175"/>
      <c r="Q589" s="175"/>
      <c r="R589" s="175"/>
      <c r="S589" s="175"/>
      <c r="T589" s="175"/>
      <c r="U589" s="175"/>
      <c r="V589" s="175"/>
      <c r="W589" s="175"/>
      <c r="X589" s="175"/>
      <c r="Y589" s="175"/>
    </row>
    <row r="590" spans="1:25" ht="15.75" customHeight="1" x14ac:dyDescent="0.25">
      <c r="A590" s="175"/>
      <c r="B590" s="179"/>
      <c r="C590" s="175"/>
      <c r="D590" s="175"/>
      <c r="E590" s="175"/>
      <c r="F590" s="175"/>
      <c r="G590" s="175"/>
      <c r="H590" s="175"/>
      <c r="I590" s="175"/>
      <c r="J590" s="175"/>
      <c r="K590" s="175"/>
      <c r="L590" s="175"/>
      <c r="M590" s="175"/>
      <c r="N590" s="175"/>
      <c r="O590" s="175"/>
      <c r="P590" s="175"/>
      <c r="Q590" s="175"/>
      <c r="R590" s="175"/>
      <c r="S590" s="175"/>
      <c r="T590" s="175"/>
      <c r="U590" s="175"/>
      <c r="V590" s="175"/>
      <c r="W590" s="175"/>
      <c r="X590" s="175"/>
      <c r="Y590" s="175"/>
    </row>
    <row r="591" spans="1:25" ht="15.75" customHeight="1" x14ac:dyDescent="0.25">
      <c r="A591" s="175"/>
      <c r="B591" s="179"/>
      <c r="C591" s="175"/>
      <c r="D591" s="175"/>
      <c r="E591" s="175"/>
      <c r="F591" s="175"/>
      <c r="G591" s="175"/>
      <c r="H591" s="175"/>
      <c r="I591" s="175"/>
      <c r="J591" s="175"/>
      <c r="K591" s="175"/>
      <c r="L591" s="175"/>
      <c r="M591" s="175"/>
      <c r="N591" s="175"/>
      <c r="O591" s="175"/>
      <c r="P591" s="175"/>
      <c r="Q591" s="175"/>
      <c r="R591" s="175"/>
      <c r="S591" s="175"/>
      <c r="T591" s="175"/>
      <c r="U591" s="175"/>
      <c r="V591" s="175"/>
      <c r="W591" s="175"/>
      <c r="X591" s="175"/>
      <c r="Y591" s="175"/>
    </row>
    <row r="592" spans="1:25" ht="15.75" customHeight="1" x14ac:dyDescent="0.25">
      <c r="A592" s="175"/>
      <c r="B592" s="179"/>
      <c r="C592" s="175"/>
      <c r="D592" s="175"/>
      <c r="E592" s="175"/>
      <c r="F592" s="175"/>
      <c r="G592" s="175"/>
      <c r="H592" s="175"/>
      <c r="I592" s="175"/>
      <c r="J592" s="175"/>
      <c r="K592" s="175"/>
      <c r="L592" s="175"/>
      <c r="M592" s="175"/>
      <c r="N592" s="175"/>
      <c r="O592" s="175"/>
      <c r="P592" s="175"/>
      <c r="Q592" s="175"/>
      <c r="R592" s="175"/>
      <c r="S592" s="175"/>
      <c r="T592" s="175"/>
      <c r="U592" s="175"/>
      <c r="V592" s="175"/>
      <c r="W592" s="175"/>
      <c r="X592" s="175"/>
      <c r="Y592" s="175"/>
    </row>
    <row r="593" spans="1:25" ht="15.75" customHeight="1" x14ac:dyDescent="0.25">
      <c r="A593" s="175"/>
      <c r="B593" s="179"/>
      <c r="C593" s="175"/>
      <c r="D593" s="175"/>
      <c r="E593" s="175"/>
      <c r="F593" s="175"/>
      <c r="G593" s="175"/>
      <c r="H593" s="175"/>
      <c r="I593" s="175"/>
      <c r="J593" s="175"/>
      <c r="K593" s="175"/>
      <c r="L593" s="175"/>
      <c r="M593" s="175"/>
      <c r="N593" s="175"/>
      <c r="O593" s="175"/>
      <c r="P593" s="175"/>
      <c r="Q593" s="175"/>
      <c r="R593" s="175"/>
      <c r="S593" s="175"/>
      <c r="T593" s="175"/>
      <c r="U593" s="175"/>
      <c r="V593" s="175"/>
      <c r="W593" s="175"/>
      <c r="X593" s="175"/>
      <c r="Y593" s="175"/>
    </row>
    <row r="594" spans="1:25" ht="15.75" customHeight="1" x14ac:dyDescent="0.25">
      <c r="A594" s="175"/>
      <c r="B594" s="179"/>
      <c r="C594" s="175"/>
      <c r="D594" s="175"/>
      <c r="E594" s="175"/>
      <c r="F594" s="175"/>
      <c r="G594" s="175"/>
      <c r="H594" s="175"/>
      <c r="I594" s="175"/>
      <c r="J594" s="175"/>
      <c r="K594" s="175"/>
      <c r="L594" s="175"/>
      <c r="M594" s="175"/>
      <c r="N594" s="175"/>
      <c r="O594" s="175"/>
      <c r="P594" s="175"/>
      <c r="Q594" s="175"/>
      <c r="R594" s="175"/>
      <c r="S594" s="175"/>
      <c r="T594" s="175"/>
      <c r="U594" s="175"/>
      <c r="V594" s="175"/>
      <c r="W594" s="175"/>
      <c r="X594" s="175"/>
      <c r="Y594" s="175"/>
    </row>
    <row r="595" spans="1:25" ht="15.75" customHeight="1" x14ac:dyDescent="0.25">
      <c r="A595" s="175"/>
      <c r="B595" s="179"/>
      <c r="C595" s="175"/>
      <c r="D595" s="175"/>
      <c r="E595" s="175"/>
      <c r="F595" s="175"/>
      <c r="G595" s="175"/>
      <c r="H595" s="175"/>
      <c r="I595" s="175"/>
      <c r="J595" s="175"/>
      <c r="K595" s="175"/>
      <c r="L595" s="175"/>
      <c r="M595" s="175"/>
      <c r="N595" s="175"/>
      <c r="O595" s="175"/>
      <c r="P595" s="175"/>
      <c r="Q595" s="175"/>
      <c r="R595" s="175"/>
      <c r="S595" s="175"/>
      <c r="T595" s="175"/>
      <c r="U595" s="175"/>
      <c r="V595" s="175"/>
      <c r="W595" s="175"/>
      <c r="X595" s="175"/>
      <c r="Y595" s="175"/>
    </row>
    <row r="596" spans="1:25" ht="15.75" customHeight="1" x14ac:dyDescent="0.25">
      <c r="A596" s="175"/>
      <c r="B596" s="179"/>
      <c r="C596" s="175"/>
      <c r="D596" s="175"/>
      <c r="E596" s="175"/>
      <c r="F596" s="175"/>
      <c r="G596" s="175"/>
      <c r="H596" s="175"/>
      <c r="I596" s="175"/>
      <c r="J596" s="175"/>
      <c r="K596" s="175"/>
      <c r="L596" s="175"/>
      <c r="M596" s="175"/>
      <c r="N596" s="175"/>
      <c r="O596" s="175"/>
      <c r="P596" s="175"/>
      <c r="Q596" s="175"/>
      <c r="R596" s="175"/>
      <c r="S596" s="175"/>
      <c r="T596" s="175"/>
      <c r="U596" s="175"/>
      <c r="V596" s="175"/>
      <c r="W596" s="175"/>
      <c r="X596" s="175"/>
      <c r="Y596" s="175"/>
    </row>
    <row r="597" spans="1:25" ht="15.75" customHeight="1" x14ac:dyDescent="0.25">
      <c r="A597" s="175"/>
      <c r="B597" s="179"/>
      <c r="C597" s="175"/>
      <c r="D597" s="175"/>
      <c r="E597" s="175"/>
      <c r="F597" s="175"/>
      <c r="G597" s="175"/>
      <c r="H597" s="175"/>
      <c r="I597" s="175"/>
      <c r="J597" s="175"/>
      <c r="K597" s="175"/>
      <c r="L597" s="175"/>
      <c r="M597" s="175"/>
      <c r="N597" s="175"/>
      <c r="O597" s="175"/>
      <c r="P597" s="175"/>
      <c r="Q597" s="175"/>
      <c r="R597" s="175"/>
      <c r="S597" s="175"/>
      <c r="T597" s="175"/>
      <c r="U597" s="175"/>
      <c r="V597" s="175"/>
      <c r="W597" s="175"/>
      <c r="X597" s="175"/>
      <c r="Y597" s="175"/>
    </row>
    <row r="598" spans="1:25" ht="15.75" customHeight="1" x14ac:dyDescent="0.25">
      <c r="A598" s="175"/>
      <c r="B598" s="179"/>
      <c r="C598" s="175"/>
      <c r="D598" s="175"/>
      <c r="E598" s="175"/>
      <c r="F598" s="175"/>
      <c r="G598" s="175"/>
      <c r="H598" s="175"/>
      <c r="I598" s="175"/>
      <c r="J598" s="175"/>
      <c r="K598" s="175"/>
      <c r="L598" s="175"/>
      <c r="M598" s="175"/>
      <c r="N598" s="175"/>
      <c r="O598" s="175"/>
      <c r="P598" s="175"/>
      <c r="Q598" s="175"/>
      <c r="R598" s="175"/>
      <c r="S598" s="175"/>
      <c r="T598" s="175"/>
      <c r="U598" s="175"/>
      <c r="V598" s="175"/>
      <c r="W598" s="175"/>
      <c r="X598" s="175"/>
      <c r="Y598" s="175"/>
    </row>
    <row r="599" spans="1:25" ht="15.75" customHeight="1" x14ac:dyDescent="0.25">
      <c r="A599" s="175"/>
      <c r="B599" s="179"/>
      <c r="C599" s="175"/>
      <c r="D599" s="175"/>
      <c r="E599" s="175"/>
      <c r="F599" s="175"/>
      <c r="G599" s="175"/>
      <c r="H599" s="175"/>
      <c r="I599" s="175"/>
      <c r="J599" s="175"/>
      <c r="K599" s="175"/>
      <c r="L599" s="175"/>
      <c r="M599" s="175"/>
      <c r="N599" s="175"/>
      <c r="O599" s="175"/>
      <c r="P599" s="175"/>
      <c r="Q599" s="175"/>
      <c r="R599" s="175"/>
      <c r="S599" s="175"/>
      <c r="T599" s="175"/>
      <c r="U599" s="175"/>
      <c r="V599" s="175"/>
      <c r="W599" s="175"/>
      <c r="X599" s="175"/>
      <c r="Y599" s="175"/>
    </row>
    <row r="600" spans="1:25" ht="15.75" customHeight="1" x14ac:dyDescent="0.25">
      <c r="A600" s="175"/>
      <c r="B600" s="179"/>
      <c r="C600" s="175"/>
      <c r="D600" s="175"/>
      <c r="E600" s="175"/>
      <c r="F600" s="175"/>
      <c r="G600" s="175"/>
      <c r="H600" s="175"/>
      <c r="I600" s="175"/>
      <c r="J600" s="175"/>
      <c r="K600" s="175"/>
      <c r="L600" s="175"/>
      <c r="M600" s="175"/>
      <c r="N600" s="175"/>
      <c r="O600" s="175"/>
      <c r="P600" s="175"/>
      <c r="Q600" s="175"/>
      <c r="R600" s="175"/>
      <c r="S600" s="175"/>
      <c r="T600" s="175"/>
      <c r="U600" s="175"/>
      <c r="V600" s="175"/>
      <c r="W600" s="175"/>
      <c r="X600" s="175"/>
      <c r="Y600" s="175"/>
    </row>
    <row r="601" spans="1:25" ht="15.75" customHeight="1" x14ac:dyDescent="0.25">
      <c r="A601" s="175"/>
      <c r="B601" s="179"/>
      <c r="C601" s="175"/>
      <c r="D601" s="175"/>
      <c r="E601" s="175"/>
      <c r="F601" s="175"/>
      <c r="G601" s="175"/>
      <c r="H601" s="175"/>
      <c r="I601" s="175"/>
      <c r="J601" s="175"/>
      <c r="K601" s="175"/>
      <c r="L601" s="175"/>
      <c r="M601" s="175"/>
      <c r="N601" s="175"/>
      <c r="O601" s="175"/>
      <c r="P601" s="175"/>
      <c r="Q601" s="175"/>
      <c r="R601" s="175"/>
      <c r="S601" s="175"/>
      <c r="T601" s="175"/>
      <c r="U601" s="175"/>
      <c r="V601" s="175"/>
      <c r="W601" s="175"/>
      <c r="X601" s="175"/>
      <c r="Y601" s="175"/>
    </row>
    <row r="602" spans="1:25" ht="15.75" customHeight="1" x14ac:dyDescent="0.25">
      <c r="A602" s="175"/>
      <c r="B602" s="179"/>
      <c r="C602" s="175"/>
      <c r="D602" s="175"/>
      <c r="E602" s="175"/>
      <c r="F602" s="175"/>
      <c r="G602" s="175"/>
      <c r="H602" s="175"/>
      <c r="I602" s="175"/>
      <c r="J602" s="175"/>
      <c r="K602" s="175"/>
      <c r="L602" s="175"/>
      <c r="M602" s="175"/>
      <c r="N602" s="175"/>
      <c r="O602" s="175"/>
      <c r="P602" s="175"/>
      <c r="Q602" s="175"/>
      <c r="R602" s="175"/>
      <c r="S602" s="175"/>
      <c r="T602" s="175"/>
      <c r="U602" s="175"/>
      <c r="V602" s="175"/>
      <c r="W602" s="175"/>
      <c r="X602" s="175"/>
      <c r="Y602" s="175"/>
    </row>
    <row r="603" spans="1:25" ht="15.75" customHeight="1" x14ac:dyDescent="0.25">
      <c r="A603" s="175"/>
      <c r="B603" s="179"/>
      <c r="C603" s="175"/>
      <c r="D603" s="175"/>
      <c r="E603" s="175"/>
      <c r="F603" s="175"/>
      <c r="G603" s="175"/>
      <c r="H603" s="175"/>
      <c r="I603" s="175"/>
      <c r="J603" s="175"/>
      <c r="K603" s="175"/>
      <c r="L603" s="175"/>
      <c r="M603" s="175"/>
      <c r="N603" s="175"/>
      <c r="O603" s="175"/>
      <c r="P603" s="175"/>
      <c r="Q603" s="175"/>
      <c r="R603" s="175"/>
      <c r="S603" s="175"/>
      <c r="T603" s="175"/>
      <c r="U603" s="175"/>
      <c r="V603" s="175"/>
      <c r="W603" s="175"/>
      <c r="X603" s="175"/>
      <c r="Y603" s="175"/>
    </row>
    <row r="604" spans="1:25" ht="15.75" customHeight="1" x14ac:dyDescent="0.25">
      <c r="A604" s="175"/>
      <c r="B604" s="179"/>
      <c r="C604" s="175"/>
      <c r="D604" s="175"/>
      <c r="E604" s="175"/>
      <c r="F604" s="175"/>
      <c r="G604" s="175"/>
      <c r="H604" s="175"/>
      <c r="I604" s="175"/>
      <c r="J604" s="175"/>
      <c r="K604" s="175"/>
      <c r="L604" s="175"/>
      <c r="M604" s="175"/>
      <c r="N604" s="175"/>
      <c r="O604" s="175"/>
      <c r="P604" s="175"/>
      <c r="Q604" s="175"/>
      <c r="R604" s="175"/>
      <c r="S604" s="175"/>
      <c r="T604" s="175"/>
      <c r="U604" s="175"/>
      <c r="V604" s="175"/>
      <c r="W604" s="175"/>
      <c r="X604" s="175"/>
      <c r="Y604" s="175"/>
    </row>
    <row r="605" spans="1:25" ht="15.75" customHeight="1" x14ac:dyDescent="0.25">
      <c r="A605" s="175"/>
      <c r="B605" s="179"/>
      <c r="C605" s="175"/>
      <c r="D605" s="175"/>
      <c r="E605" s="175"/>
      <c r="F605" s="175"/>
      <c r="G605" s="175"/>
      <c r="H605" s="175"/>
      <c r="I605" s="175"/>
      <c r="J605" s="175"/>
      <c r="K605" s="175"/>
      <c r="L605" s="175"/>
      <c r="M605" s="175"/>
      <c r="N605" s="175"/>
      <c r="O605" s="175"/>
      <c r="P605" s="175"/>
      <c r="Q605" s="175"/>
      <c r="R605" s="175"/>
      <c r="S605" s="175"/>
      <c r="T605" s="175"/>
      <c r="U605" s="175"/>
      <c r="V605" s="175"/>
      <c r="W605" s="175"/>
      <c r="X605" s="175"/>
      <c r="Y605" s="175"/>
    </row>
    <row r="606" spans="1:25" ht="15.75" customHeight="1" x14ac:dyDescent="0.25">
      <c r="A606" s="175"/>
      <c r="B606" s="179"/>
      <c r="C606" s="175"/>
      <c r="D606" s="175"/>
      <c r="E606" s="175"/>
      <c r="F606" s="175"/>
      <c r="G606" s="175"/>
      <c r="H606" s="175"/>
      <c r="I606" s="175"/>
      <c r="J606" s="175"/>
      <c r="K606" s="175"/>
      <c r="L606" s="175"/>
      <c r="M606" s="175"/>
      <c r="N606" s="175"/>
      <c r="O606" s="175"/>
      <c r="P606" s="175"/>
      <c r="Q606" s="175"/>
      <c r="R606" s="175"/>
      <c r="S606" s="175"/>
      <c r="T606" s="175"/>
      <c r="U606" s="175"/>
      <c r="V606" s="175"/>
      <c r="W606" s="175"/>
      <c r="X606" s="175"/>
      <c r="Y606" s="175"/>
    </row>
    <row r="607" spans="1:25" ht="15.75" customHeight="1" x14ac:dyDescent="0.25">
      <c r="A607" s="175"/>
      <c r="B607" s="179"/>
      <c r="C607" s="175"/>
      <c r="D607" s="175"/>
      <c r="E607" s="175"/>
      <c r="F607" s="175"/>
      <c r="G607" s="175"/>
      <c r="H607" s="175"/>
      <c r="I607" s="175"/>
      <c r="J607" s="175"/>
      <c r="K607" s="175"/>
      <c r="L607" s="175"/>
      <c r="M607" s="175"/>
      <c r="N607" s="175"/>
      <c r="O607" s="175"/>
      <c r="P607" s="175"/>
      <c r="Q607" s="175"/>
      <c r="R607" s="175"/>
      <c r="S607" s="175"/>
      <c r="T607" s="175"/>
      <c r="U607" s="175"/>
      <c r="V607" s="175"/>
      <c r="W607" s="175"/>
      <c r="X607" s="175"/>
      <c r="Y607" s="175"/>
    </row>
    <row r="608" spans="1:25" ht="15.75" customHeight="1" x14ac:dyDescent="0.25">
      <c r="A608" s="175"/>
      <c r="B608" s="179"/>
      <c r="C608" s="175"/>
      <c r="D608" s="175"/>
      <c r="E608" s="175"/>
      <c r="F608" s="175"/>
      <c r="G608" s="175"/>
      <c r="H608" s="175"/>
      <c r="I608" s="175"/>
      <c r="J608" s="175"/>
      <c r="K608" s="175"/>
      <c r="L608" s="175"/>
      <c r="M608" s="175"/>
      <c r="N608" s="175"/>
      <c r="O608" s="175"/>
      <c r="P608" s="175"/>
      <c r="Q608" s="175"/>
      <c r="R608" s="175"/>
      <c r="S608" s="175"/>
      <c r="T608" s="175"/>
      <c r="U608" s="175"/>
      <c r="V608" s="175"/>
      <c r="W608" s="175"/>
      <c r="X608" s="175"/>
      <c r="Y608" s="175"/>
    </row>
    <row r="609" spans="1:25" ht="15.75" customHeight="1" x14ac:dyDescent="0.25">
      <c r="A609" s="175"/>
      <c r="B609" s="179"/>
      <c r="C609" s="175"/>
      <c r="D609" s="175"/>
      <c r="E609" s="175"/>
      <c r="F609" s="175"/>
      <c r="G609" s="175"/>
      <c r="H609" s="175"/>
      <c r="I609" s="175"/>
      <c r="J609" s="175"/>
      <c r="K609" s="175"/>
      <c r="L609" s="175"/>
      <c r="M609" s="175"/>
      <c r="N609" s="175"/>
      <c r="O609" s="175"/>
      <c r="P609" s="175"/>
      <c r="Q609" s="175"/>
      <c r="R609" s="175"/>
      <c r="S609" s="175"/>
      <c r="T609" s="175"/>
      <c r="U609" s="175"/>
      <c r="V609" s="175"/>
      <c r="W609" s="175"/>
      <c r="X609" s="175"/>
      <c r="Y609" s="175"/>
    </row>
    <row r="610" spans="1:25" ht="15.75" customHeight="1" x14ac:dyDescent="0.25">
      <c r="A610" s="175"/>
      <c r="B610" s="179"/>
      <c r="C610" s="175"/>
      <c r="D610" s="175"/>
      <c r="E610" s="175"/>
      <c r="F610" s="175"/>
      <c r="G610" s="175"/>
      <c r="H610" s="175"/>
      <c r="I610" s="175"/>
      <c r="J610" s="175"/>
      <c r="K610" s="175"/>
      <c r="L610" s="175"/>
      <c r="M610" s="175"/>
      <c r="N610" s="175"/>
      <c r="O610" s="175"/>
      <c r="P610" s="175"/>
      <c r="Q610" s="175"/>
      <c r="R610" s="175"/>
      <c r="S610" s="175"/>
      <c r="T610" s="175"/>
      <c r="U610" s="175"/>
      <c r="V610" s="175"/>
      <c r="W610" s="175"/>
      <c r="X610" s="175"/>
      <c r="Y610" s="175"/>
    </row>
    <row r="611" spans="1:25" ht="15.75" customHeight="1" x14ac:dyDescent="0.25">
      <c r="A611" s="175"/>
      <c r="B611" s="179"/>
      <c r="C611" s="175"/>
      <c r="D611" s="175"/>
      <c r="E611" s="175"/>
      <c r="F611" s="175"/>
      <c r="G611" s="175"/>
      <c r="H611" s="175"/>
      <c r="I611" s="175"/>
      <c r="J611" s="175"/>
      <c r="K611" s="175"/>
      <c r="L611" s="175"/>
      <c r="M611" s="175"/>
      <c r="N611" s="175"/>
      <c r="O611" s="175"/>
      <c r="P611" s="175"/>
      <c r="Q611" s="175"/>
      <c r="R611" s="175"/>
      <c r="S611" s="175"/>
      <c r="T611" s="175"/>
      <c r="U611" s="175"/>
      <c r="V611" s="175"/>
      <c r="W611" s="175"/>
      <c r="X611" s="175"/>
      <c r="Y611" s="175"/>
    </row>
    <row r="612" spans="1:25" ht="15.75" customHeight="1" x14ac:dyDescent="0.25">
      <c r="A612" s="175"/>
      <c r="B612" s="179"/>
      <c r="C612" s="175"/>
      <c r="D612" s="175"/>
      <c r="E612" s="175"/>
      <c r="F612" s="175"/>
      <c r="G612" s="175"/>
      <c r="H612" s="175"/>
      <c r="I612" s="175"/>
      <c r="J612" s="175"/>
      <c r="K612" s="175"/>
      <c r="L612" s="175"/>
      <c r="M612" s="175"/>
      <c r="N612" s="175"/>
      <c r="O612" s="175"/>
      <c r="P612" s="175"/>
      <c r="Q612" s="175"/>
      <c r="R612" s="175"/>
      <c r="S612" s="175"/>
      <c r="T612" s="175"/>
      <c r="U612" s="175"/>
      <c r="V612" s="175"/>
      <c r="W612" s="175"/>
      <c r="X612" s="175"/>
      <c r="Y612" s="175"/>
    </row>
    <row r="613" spans="1:25" ht="15.75" customHeight="1" x14ac:dyDescent="0.25">
      <c r="A613" s="175"/>
      <c r="B613" s="179"/>
      <c r="C613" s="175"/>
      <c r="D613" s="175"/>
      <c r="E613" s="175"/>
      <c r="F613" s="175"/>
      <c r="G613" s="175"/>
      <c r="H613" s="175"/>
      <c r="I613" s="175"/>
      <c r="J613" s="175"/>
      <c r="K613" s="175"/>
      <c r="L613" s="175"/>
      <c r="M613" s="175"/>
      <c r="N613" s="175"/>
      <c r="O613" s="175"/>
      <c r="P613" s="175"/>
      <c r="Q613" s="175"/>
      <c r="R613" s="175"/>
      <c r="S613" s="175"/>
      <c r="T613" s="175"/>
      <c r="U613" s="175"/>
      <c r="V613" s="175"/>
      <c r="W613" s="175"/>
      <c r="X613" s="175"/>
      <c r="Y613" s="175"/>
    </row>
    <row r="614" spans="1:25" ht="15.75" customHeight="1" x14ac:dyDescent="0.25">
      <c r="A614" s="175"/>
      <c r="B614" s="179"/>
      <c r="C614" s="175"/>
      <c r="D614" s="175"/>
      <c r="E614" s="175"/>
      <c r="F614" s="175"/>
      <c r="G614" s="175"/>
      <c r="H614" s="175"/>
      <c r="I614" s="175"/>
      <c r="J614" s="175"/>
      <c r="K614" s="175"/>
      <c r="L614" s="175"/>
      <c r="M614" s="175"/>
      <c r="N614" s="175"/>
      <c r="O614" s="175"/>
      <c r="P614" s="175"/>
      <c r="Q614" s="175"/>
      <c r="R614" s="175"/>
      <c r="S614" s="175"/>
      <c r="T614" s="175"/>
      <c r="U614" s="175"/>
      <c r="V614" s="175"/>
      <c r="W614" s="175"/>
      <c r="X614" s="175"/>
      <c r="Y614" s="175"/>
    </row>
    <row r="615" spans="1:25" ht="15.75" customHeight="1" x14ac:dyDescent="0.25">
      <c r="A615" s="175"/>
      <c r="B615" s="179"/>
      <c r="C615" s="175"/>
      <c r="D615" s="175"/>
      <c r="E615" s="175"/>
      <c r="F615" s="175"/>
      <c r="G615" s="175"/>
      <c r="H615" s="175"/>
      <c r="I615" s="175"/>
      <c r="J615" s="175"/>
      <c r="K615" s="175"/>
      <c r="L615" s="175"/>
      <c r="M615" s="175"/>
      <c r="N615" s="175"/>
      <c r="O615" s="175"/>
      <c r="P615" s="175"/>
      <c r="Q615" s="175"/>
      <c r="R615" s="175"/>
      <c r="S615" s="175"/>
      <c r="T615" s="175"/>
      <c r="U615" s="175"/>
      <c r="V615" s="175"/>
      <c r="W615" s="175"/>
      <c r="X615" s="175"/>
      <c r="Y615" s="175"/>
    </row>
    <row r="616" spans="1:25" ht="15.75" customHeight="1" x14ac:dyDescent="0.25">
      <c r="A616" s="175"/>
      <c r="B616" s="179"/>
      <c r="C616" s="175"/>
      <c r="D616" s="175"/>
      <c r="E616" s="175"/>
      <c r="F616" s="175"/>
      <c r="G616" s="175"/>
      <c r="H616" s="175"/>
      <c r="I616" s="175"/>
      <c r="J616" s="175"/>
      <c r="K616" s="175"/>
      <c r="L616" s="175"/>
      <c r="M616" s="175"/>
      <c r="N616" s="175"/>
      <c r="O616" s="175"/>
      <c r="P616" s="175"/>
      <c r="Q616" s="175"/>
      <c r="R616" s="175"/>
      <c r="S616" s="175"/>
      <c r="T616" s="175"/>
      <c r="U616" s="175"/>
      <c r="V616" s="175"/>
      <c r="W616" s="175"/>
      <c r="X616" s="175"/>
      <c r="Y616" s="175"/>
    </row>
    <row r="617" spans="1:25" ht="15.75" customHeight="1" x14ac:dyDescent="0.25">
      <c r="A617" s="175"/>
      <c r="B617" s="179"/>
      <c r="C617" s="175"/>
      <c r="D617" s="175"/>
      <c r="E617" s="175"/>
      <c r="F617" s="175"/>
      <c r="G617" s="175"/>
      <c r="H617" s="175"/>
      <c r="I617" s="175"/>
      <c r="J617" s="175"/>
      <c r="K617" s="175"/>
      <c r="L617" s="175"/>
      <c r="M617" s="175"/>
      <c r="N617" s="175"/>
      <c r="O617" s="175"/>
      <c r="P617" s="175"/>
      <c r="Q617" s="175"/>
      <c r="R617" s="175"/>
      <c r="S617" s="175"/>
      <c r="T617" s="175"/>
      <c r="U617" s="175"/>
      <c r="V617" s="175"/>
      <c r="W617" s="175"/>
      <c r="X617" s="175"/>
      <c r="Y617" s="175"/>
    </row>
    <row r="618" spans="1:25" ht="15.75" customHeight="1" x14ac:dyDescent="0.25">
      <c r="A618" s="175"/>
      <c r="B618" s="179"/>
      <c r="C618" s="175"/>
      <c r="D618" s="175"/>
      <c r="E618" s="175"/>
      <c r="F618" s="175"/>
      <c r="G618" s="175"/>
      <c r="H618" s="175"/>
      <c r="I618" s="175"/>
      <c r="J618" s="175"/>
      <c r="K618" s="175"/>
      <c r="L618" s="175"/>
      <c r="M618" s="175"/>
      <c r="N618" s="175"/>
      <c r="O618" s="175"/>
      <c r="P618" s="175"/>
      <c r="Q618" s="175"/>
      <c r="R618" s="175"/>
      <c r="S618" s="175"/>
      <c r="T618" s="175"/>
      <c r="U618" s="175"/>
      <c r="V618" s="175"/>
      <c r="W618" s="175"/>
      <c r="X618" s="175"/>
      <c r="Y618" s="175"/>
    </row>
    <row r="619" spans="1:25" ht="15.75" customHeight="1" x14ac:dyDescent="0.25">
      <c r="A619" s="175"/>
      <c r="B619" s="179"/>
      <c r="C619" s="175"/>
      <c r="D619" s="175"/>
      <c r="E619" s="175"/>
      <c r="F619" s="175"/>
      <c r="G619" s="175"/>
      <c r="H619" s="175"/>
      <c r="I619" s="175"/>
      <c r="J619" s="175"/>
      <c r="K619" s="175"/>
      <c r="L619" s="175"/>
      <c r="M619" s="175"/>
      <c r="N619" s="175"/>
      <c r="O619" s="175"/>
      <c r="P619" s="175"/>
      <c r="Q619" s="175"/>
      <c r="R619" s="175"/>
      <c r="S619" s="175"/>
      <c r="T619" s="175"/>
      <c r="U619" s="175"/>
      <c r="V619" s="175"/>
      <c r="W619" s="175"/>
      <c r="X619" s="175"/>
      <c r="Y619" s="175"/>
    </row>
    <row r="620" spans="1:25" ht="15.75" customHeight="1" x14ac:dyDescent="0.25">
      <c r="A620" s="175"/>
      <c r="B620" s="179"/>
      <c r="C620" s="175"/>
      <c r="D620" s="175"/>
      <c r="E620" s="175"/>
      <c r="F620" s="175"/>
      <c r="G620" s="175"/>
      <c r="H620" s="175"/>
      <c r="I620" s="175"/>
      <c r="J620" s="175"/>
      <c r="K620" s="175"/>
      <c r="L620" s="175"/>
      <c r="M620" s="175"/>
      <c r="N620" s="175"/>
      <c r="O620" s="175"/>
      <c r="P620" s="175"/>
      <c r="Q620" s="175"/>
      <c r="R620" s="175"/>
      <c r="S620" s="175"/>
      <c r="T620" s="175"/>
      <c r="U620" s="175"/>
      <c r="V620" s="175"/>
      <c r="W620" s="175"/>
      <c r="X620" s="175"/>
      <c r="Y620" s="175"/>
    </row>
    <row r="621" spans="1:25" ht="15.75" customHeight="1" x14ac:dyDescent="0.25">
      <c r="A621" s="175"/>
      <c r="B621" s="179"/>
      <c r="C621" s="175"/>
      <c r="D621" s="175"/>
      <c r="E621" s="175"/>
      <c r="F621" s="175"/>
      <c r="G621" s="175"/>
      <c r="H621" s="175"/>
      <c r="I621" s="175"/>
      <c r="J621" s="175"/>
      <c r="K621" s="175"/>
      <c r="L621" s="175"/>
      <c r="M621" s="175"/>
      <c r="N621" s="175"/>
      <c r="O621" s="175"/>
      <c r="P621" s="175"/>
      <c r="Q621" s="175"/>
      <c r="R621" s="175"/>
      <c r="S621" s="175"/>
      <c r="T621" s="175"/>
      <c r="U621" s="175"/>
      <c r="V621" s="175"/>
      <c r="W621" s="175"/>
      <c r="X621" s="175"/>
      <c r="Y621" s="175"/>
    </row>
    <row r="622" spans="1:25" ht="15.75" customHeight="1" x14ac:dyDescent="0.25">
      <c r="A622" s="175"/>
      <c r="B622" s="179"/>
      <c r="C622" s="175"/>
      <c r="D622" s="175"/>
      <c r="E622" s="175"/>
      <c r="F622" s="175"/>
      <c r="G622" s="175"/>
      <c r="H622" s="175"/>
      <c r="I622" s="175"/>
      <c r="J622" s="175"/>
      <c r="K622" s="175"/>
      <c r="L622" s="175"/>
      <c r="M622" s="175"/>
      <c r="N622" s="175"/>
      <c r="O622" s="175"/>
      <c r="P622" s="175"/>
      <c r="Q622" s="175"/>
      <c r="R622" s="175"/>
      <c r="S622" s="175"/>
      <c r="T622" s="175"/>
      <c r="U622" s="175"/>
      <c r="V622" s="175"/>
      <c r="W622" s="175"/>
      <c r="X622" s="175"/>
      <c r="Y622" s="175"/>
    </row>
    <row r="623" spans="1:25" ht="15.75" customHeight="1" x14ac:dyDescent="0.25">
      <c r="A623" s="175"/>
      <c r="B623" s="179"/>
      <c r="C623" s="175"/>
      <c r="D623" s="175"/>
      <c r="E623" s="175"/>
      <c r="F623" s="175"/>
      <c r="G623" s="175"/>
      <c r="H623" s="175"/>
      <c r="I623" s="175"/>
      <c r="J623" s="175"/>
      <c r="K623" s="175"/>
      <c r="L623" s="175"/>
      <c r="M623" s="175"/>
      <c r="N623" s="175"/>
      <c r="O623" s="175"/>
      <c r="P623" s="175"/>
      <c r="Q623" s="175"/>
      <c r="R623" s="175"/>
      <c r="S623" s="175"/>
      <c r="T623" s="175"/>
      <c r="U623" s="175"/>
      <c r="V623" s="175"/>
      <c r="W623" s="175"/>
      <c r="X623" s="175"/>
      <c r="Y623" s="175"/>
    </row>
    <row r="624" spans="1:25" ht="15.75" customHeight="1" x14ac:dyDescent="0.25">
      <c r="A624" s="175"/>
      <c r="B624" s="179"/>
      <c r="C624" s="175"/>
      <c r="D624" s="175"/>
      <c r="E624" s="175"/>
      <c r="F624" s="175"/>
      <c r="G624" s="175"/>
      <c r="H624" s="175"/>
      <c r="I624" s="175"/>
      <c r="J624" s="175"/>
      <c r="K624" s="175"/>
      <c r="L624" s="175"/>
      <c r="M624" s="175"/>
      <c r="N624" s="175"/>
      <c r="O624" s="175"/>
      <c r="P624" s="175"/>
      <c r="Q624" s="175"/>
      <c r="R624" s="175"/>
      <c r="S624" s="175"/>
      <c r="T624" s="175"/>
      <c r="U624" s="175"/>
      <c r="V624" s="175"/>
      <c r="W624" s="175"/>
      <c r="X624" s="175"/>
      <c r="Y624" s="175"/>
    </row>
    <row r="625" spans="1:25" ht="15.75" customHeight="1" x14ac:dyDescent="0.25">
      <c r="A625" s="175"/>
      <c r="B625" s="179"/>
      <c r="C625" s="175"/>
      <c r="D625" s="175"/>
      <c r="E625" s="175"/>
      <c r="F625" s="175"/>
      <c r="G625" s="175"/>
      <c r="H625" s="175"/>
      <c r="I625" s="175"/>
      <c r="J625" s="175"/>
      <c r="K625" s="175"/>
      <c r="L625" s="175"/>
      <c r="M625" s="175"/>
      <c r="N625" s="175"/>
      <c r="O625" s="175"/>
      <c r="P625" s="175"/>
      <c r="Q625" s="175"/>
      <c r="R625" s="175"/>
      <c r="S625" s="175"/>
      <c r="T625" s="175"/>
      <c r="U625" s="175"/>
      <c r="V625" s="175"/>
      <c r="W625" s="175"/>
      <c r="X625" s="175"/>
      <c r="Y625" s="175"/>
    </row>
    <row r="626" spans="1:25" ht="15.75" customHeight="1" x14ac:dyDescent="0.25">
      <c r="A626" s="175"/>
      <c r="B626" s="179"/>
      <c r="C626" s="175"/>
      <c r="D626" s="175"/>
      <c r="E626" s="175"/>
      <c r="F626" s="175"/>
      <c r="G626" s="175"/>
      <c r="H626" s="175"/>
      <c r="I626" s="175"/>
      <c r="J626" s="175"/>
      <c r="K626" s="175"/>
      <c r="L626" s="175"/>
      <c r="M626" s="175"/>
      <c r="N626" s="175"/>
      <c r="O626" s="175"/>
      <c r="P626" s="175"/>
      <c r="Q626" s="175"/>
      <c r="R626" s="175"/>
      <c r="S626" s="175"/>
      <c r="T626" s="175"/>
      <c r="U626" s="175"/>
      <c r="V626" s="175"/>
      <c r="W626" s="175"/>
      <c r="X626" s="175"/>
      <c r="Y626" s="175"/>
    </row>
    <row r="627" spans="1:25" ht="15.75" customHeight="1" x14ac:dyDescent="0.25">
      <c r="A627" s="175"/>
      <c r="B627" s="179"/>
      <c r="C627" s="175"/>
      <c r="D627" s="175"/>
      <c r="E627" s="175"/>
      <c r="F627" s="175"/>
      <c r="G627" s="175"/>
      <c r="H627" s="175"/>
      <c r="I627" s="175"/>
      <c r="J627" s="175"/>
      <c r="K627" s="175"/>
      <c r="L627" s="175"/>
      <c r="M627" s="175"/>
      <c r="N627" s="175"/>
      <c r="O627" s="175"/>
      <c r="P627" s="175"/>
      <c r="Q627" s="175"/>
      <c r="R627" s="175"/>
      <c r="S627" s="175"/>
      <c r="T627" s="175"/>
      <c r="U627" s="175"/>
      <c r="V627" s="175"/>
      <c r="W627" s="175"/>
      <c r="X627" s="175"/>
      <c r="Y627" s="175"/>
    </row>
    <row r="628" spans="1:25" ht="15.75" customHeight="1" x14ac:dyDescent="0.25">
      <c r="A628" s="175"/>
      <c r="B628" s="179"/>
      <c r="C628" s="175"/>
      <c r="D628" s="175"/>
      <c r="E628" s="175"/>
      <c r="F628" s="175"/>
      <c r="G628" s="175"/>
      <c r="H628" s="175"/>
      <c r="I628" s="175"/>
      <c r="J628" s="175"/>
      <c r="K628" s="175"/>
      <c r="L628" s="175"/>
      <c r="M628" s="175"/>
      <c r="N628" s="175"/>
      <c r="O628" s="175"/>
      <c r="P628" s="175"/>
      <c r="Q628" s="175"/>
      <c r="R628" s="175"/>
      <c r="S628" s="175"/>
      <c r="T628" s="175"/>
      <c r="U628" s="175"/>
      <c r="V628" s="175"/>
      <c r="W628" s="175"/>
      <c r="X628" s="175"/>
      <c r="Y628" s="175"/>
    </row>
    <row r="629" spans="1:25" ht="15.75" customHeight="1" x14ac:dyDescent="0.25">
      <c r="A629" s="175"/>
      <c r="B629" s="179"/>
      <c r="C629" s="175"/>
      <c r="D629" s="175"/>
      <c r="E629" s="175"/>
      <c r="F629" s="175"/>
      <c r="G629" s="175"/>
      <c r="H629" s="175"/>
      <c r="I629" s="175"/>
      <c r="J629" s="175"/>
      <c r="K629" s="175"/>
      <c r="L629" s="175"/>
      <c r="M629" s="175"/>
      <c r="N629" s="175"/>
      <c r="O629" s="175"/>
      <c r="P629" s="175"/>
      <c r="Q629" s="175"/>
      <c r="R629" s="175"/>
      <c r="S629" s="175"/>
      <c r="T629" s="175"/>
      <c r="U629" s="175"/>
      <c r="V629" s="175"/>
      <c r="W629" s="175"/>
      <c r="X629" s="175"/>
      <c r="Y629" s="175"/>
    </row>
    <row r="630" spans="1:25" ht="15.75" customHeight="1" x14ac:dyDescent="0.25">
      <c r="A630" s="175"/>
      <c r="B630" s="179"/>
      <c r="C630" s="175"/>
      <c r="D630" s="175"/>
      <c r="E630" s="175"/>
      <c r="F630" s="175"/>
      <c r="G630" s="175"/>
      <c r="H630" s="175"/>
      <c r="I630" s="175"/>
      <c r="J630" s="175"/>
      <c r="K630" s="175"/>
      <c r="L630" s="175"/>
      <c r="M630" s="175"/>
      <c r="N630" s="175"/>
      <c r="O630" s="175"/>
      <c r="P630" s="175"/>
      <c r="Q630" s="175"/>
      <c r="R630" s="175"/>
      <c r="S630" s="175"/>
      <c r="T630" s="175"/>
      <c r="U630" s="175"/>
      <c r="V630" s="175"/>
      <c r="W630" s="175"/>
      <c r="X630" s="175"/>
      <c r="Y630" s="175"/>
    </row>
    <row r="631" spans="1:25" ht="15.75" customHeight="1" x14ac:dyDescent="0.25">
      <c r="A631" s="175"/>
      <c r="B631" s="179"/>
      <c r="C631" s="175"/>
      <c r="D631" s="175"/>
      <c r="E631" s="175"/>
      <c r="F631" s="175"/>
      <c r="G631" s="175"/>
      <c r="H631" s="175"/>
      <c r="I631" s="175"/>
      <c r="J631" s="175"/>
      <c r="K631" s="175"/>
      <c r="L631" s="175"/>
      <c r="M631" s="175"/>
      <c r="N631" s="175"/>
      <c r="O631" s="175"/>
      <c r="P631" s="175"/>
      <c r="Q631" s="175"/>
      <c r="R631" s="175"/>
      <c r="S631" s="175"/>
      <c r="T631" s="175"/>
      <c r="U631" s="175"/>
      <c r="V631" s="175"/>
      <c r="W631" s="175"/>
      <c r="X631" s="175"/>
      <c r="Y631" s="175"/>
    </row>
    <row r="632" spans="1:25" ht="15.75" customHeight="1" x14ac:dyDescent="0.25">
      <c r="A632" s="175"/>
      <c r="B632" s="179"/>
      <c r="C632" s="175"/>
      <c r="D632" s="175"/>
      <c r="E632" s="175"/>
      <c r="F632" s="175"/>
      <c r="G632" s="175"/>
      <c r="H632" s="175"/>
      <c r="I632" s="175"/>
      <c r="J632" s="175"/>
      <c r="K632" s="175"/>
      <c r="L632" s="175"/>
      <c r="M632" s="175"/>
      <c r="N632" s="175"/>
      <c r="O632" s="175"/>
      <c r="P632" s="175"/>
      <c r="Q632" s="175"/>
      <c r="R632" s="175"/>
      <c r="S632" s="175"/>
      <c r="T632" s="175"/>
      <c r="U632" s="175"/>
      <c r="V632" s="175"/>
      <c r="W632" s="175"/>
      <c r="X632" s="175"/>
      <c r="Y632" s="175"/>
    </row>
    <row r="633" spans="1:25" ht="15.75" customHeight="1" x14ac:dyDescent="0.25">
      <c r="A633" s="175"/>
      <c r="B633" s="179"/>
      <c r="C633" s="175"/>
      <c r="D633" s="175"/>
      <c r="E633" s="175"/>
      <c r="F633" s="175"/>
      <c r="G633" s="175"/>
      <c r="H633" s="175"/>
      <c r="I633" s="175"/>
      <c r="J633" s="175"/>
      <c r="K633" s="175"/>
      <c r="L633" s="175"/>
      <c r="M633" s="175"/>
      <c r="N633" s="175"/>
      <c r="O633" s="175"/>
      <c r="P633" s="175"/>
      <c r="Q633" s="175"/>
      <c r="R633" s="175"/>
      <c r="S633" s="175"/>
      <c r="T633" s="175"/>
      <c r="U633" s="175"/>
      <c r="V633" s="175"/>
      <c r="W633" s="175"/>
      <c r="X633" s="175"/>
      <c r="Y633" s="175"/>
    </row>
    <row r="634" spans="1:25" ht="15.75" customHeight="1" x14ac:dyDescent="0.25">
      <c r="A634" s="175"/>
      <c r="B634" s="179"/>
      <c r="C634" s="175"/>
      <c r="D634" s="175"/>
      <c r="E634" s="175"/>
      <c r="F634" s="175"/>
      <c r="G634" s="175"/>
      <c r="H634" s="175"/>
      <c r="I634" s="175"/>
      <c r="J634" s="175"/>
      <c r="K634" s="175"/>
      <c r="L634" s="175"/>
      <c r="M634" s="175"/>
      <c r="N634" s="175"/>
      <c r="O634" s="175"/>
      <c r="P634" s="175"/>
      <c r="Q634" s="175"/>
      <c r="R634" s="175"/>
      <c r="S634" s="175"/>
      <c r="T634" s="175"/>
      <c r="U634" s="175"/>
      <c r="V634" s="175"/>
      <c r="W634" s="175"/>
      <c r="X634" s="175"/>
      <c r="Y634" s="175"/>
    </row>
    <row r="635" spans="1:25" ht="15.75" customHeight="1" x14ac:dyDescent="0.25">
      <c r="A635" s="175"/>
      <c r="B635" s="179"/>
      <c r="C635" s="175"/>
      <c r="D635" s="175"/>
      <c r="E635" s="175"/>
      <c r="F635" s="175"/>
      <c r="G635" s="175"/>
      <c r="H635" s="175"/>
      <c r="I635" s="175"/>
      <c r="J635" s="175"/>
      <c r="K635" s="175"/>
      <c r="L635" s="175"/>
      <c r="M635" s="175"/>
      <c r="N635" s="175"/>
      <c r="O635" s="175"/>
      <c r="P635" s="175"/>
      <c r="Q635" s="175"/>
      <c r="R635" s="175"/>
      <c r="S635" s="175"/>
      <c r="T635" s="175"/>
      <c r="U635" s="175"/>
      <c r="V635" s="175"/>
      <c r="W635" s="175"/>
      <c r="X635" s="175"/>
      <c r="Y635" s="175"/>
    </row>
    <row r="636" spans="1:25" ht="15.75" customHeight="1" x14ac:dyDescent="0.25">
      <c r="A636" s="175"/>
      <c r="B636" s="179"/>
      <c r="C636" s="175"/>
      <c r="D636" s="175"/>
      <c r="E636" s="175"/>
      <c r="F636" s="175"/>
      <c r="G636" s="175"/>
      <c r="H636" s="175"/>
      <c r="I636" s="175"/>
      <c r="J636" s="175"/>
      <c r="K636" s="175"/>
      <c r="L636" s="175"/>
      <c r="M636" s="175"/>
      <c r="N636" s="175"/>
      <c r="O636" s="175"/>
      <c r="P636" s="175"/>
      <c r="Q636" s="175"/>
      <c r="R636" s="175"/>
      <c r="S636" s="175"/>
      <c r="T636" s="175"/>
      <c r="U636" s="175"/>
      <c r="V636" s="175"/>
      <c r="W636" s="175"/>
      <c r="X636" s="175"/>
      <c r="Y636" s="175"/>
    </row>
    <row r="637" spans="1:25" ht="15.75" customHeight="1" x14ac:dyDescent="0.25">
      <c r="A637" s="175"/>
      <c r="B637" s="179"/>
      <c r="C637" s="175"/>
      <c r="D637" s="175"/>
      <c r="E637" s="175"/>
      <c r="F637" s="175"/>
      <c r="G637" s="175"/>
      <c r="H637" s="175"/>
      <c r="I637" s="175"/>
      <c r="J637" s="175"/>
      <c r="K637" s="175"/>
      <c r="L637" s="175"/>
      <c r="M637" s="175"/>
      <c r="N637" s="175"/>
      <c r="O637" s="175"/>
      <c r="P637" s="175"/>
      <c r="Q637" s="175"/>
      <c r="R637" s="175"/>
      <c r="S637" s="175"/>
      <c r="T637" s="175"/>
      <c r="U637" s="175"/>
      <c r="V637" s="175"/>
      <c r="W637" s="175"/>
      <c r="X637" s="175"/>
      <c r="Y637" s="175"/>
    </row>
    <row r="638" spans="1:25" ht="15.75" customHeight="1" x14ac:dyDescent="0.25">
      <c r="A638" s="175"/>
      <c r="B638" s="179"/>
      <c r="C638" s="175"/>
      <c r="D638" s="175"/>
      <c r="E638" s="175"/>
      <c r="F638" s="175"/>
      <c r="G638" s="175"/>
      <c r="H638" s="175"/>
      <c r="I638" s="175"/>
      <c r="J638" s="175"/>
      <c r="K638" s="175"/>
      <c r="L638" s="175"/>
      <c r="M638" s="175"/>
      <c r="N638" s="175"/>
      <c r="O638" s="175"/>
      <c r="P638" s="175"/>
      <c r="Q638" s="175"/>
      <c r="R638" s="175"/>
      <c r="S638" s="175"/>
      <c r="T638" s="175"/>
      <c r="U638" s="175"/>
      <c r="V638" s="175"/>
      <c r="W638" s="175"/>
      <c r="X638" s="175"/>
      <c r="Y638" s="175"/>
    </row>
    <row r="639" spans="1:25" ht="15.75" customHeight="1" x14ac:dyDescent="0.25">
      <c r="A639" s="175"/>
      <c r="B639" s="179"/>
      <c r="C639" s="175"/>
      <c r="D639" s="175"/>
      <c r="E639" s="175"/>
      <c r="F639" s="175"/>
      <c r="G639" s="175"/>
      <c r="H639" s="175"/>
      <c r="I639" s="175"/>
      <c r="J639" s="175"/>
      <c r="K639" s="175"/>
      <c r="L639" s="175"/>
      <c r="M639" s="175"/>
      <c r="N639" s="175"/>
      <c r="O639" s="175"/>
      <c r="P639" s="175"/>
      <c r="Q639" s="175"/>
      <c r="R639" s="175"/>
      <c r="S639" s="175"/>
      <c r="T639" s="175"/>
      <c r="U639" s="175"/>
      <c r="V639" s="175"/>
      <c r="W639" s="175"/>
      <c r="X639" s="175"/>
      <c r="Y639" s="175"/>
    </row>
    <row r="640" spans="1:25" ht="15.75" customHeight="1" x14ac:dyDescent="0.25">
      <c r="A640" s="175"/>
      <c r="B640" s="179"/>
      <c r="C640" s="175"/>
      <c r="D640" s="175"/>
      <c r="E640" s="175"/>
      <c r="F640" s="175"/>
      <c r="G640" s="175"/>
      <c r="H640" s="175"/>
      <c r="I640" s="175"/>
      <c r="J640" s="175"/>
      <c r="K640" s="175"/>
      <c r="L640" s="175"/>
      <c r="M640" s="175"/>
      <c r="N640" s="175"/>
      <c r="O640" s="175"/>
      <c r="P640" s="175"/>
      <c r="Q640" s="175"/>
      <c r="R640" s="175"/>
      <c r="S640" s="175"/>
      <c r="T640" s="175"/>
      <c r="U640" s="175"/>
      <c r="V640" s="175"/>
      <c r="W640" s="175"/>
      <c r="X640" s="175"/>
      <c r="Y640" s="175"/>
    </row>
    <row r="641" spans="1:25" ht="15.75" customHeight="1" x14ac:dyDescent="0.25">
      <c r="A641" s="175"/>
      <c r="B641" s="179"/>
      <c r="C641" s="175"/>
      <c r="D641" s="175"/>
      <c r="E641" s="175"/>
      <c r="F641" s="175"/>
      <c r="G641" s="175"/>
      <c r="H641" s="175"/>
      <c r="I641" s="175"/>
      <c r="J641" s="175"/>
      <c r="K641" s="175"/>
      <c r="L641" s="175"/>
      <c r="M641" s="175"/>
      <c r="N641" s="175"/>
      <c r="O641" s="175"/>
      <c r="P641" s="175"/>
      <c r="Q641" s="175"/>
      <c r="R641" s="175"/>
      <c r="S641" s="175"/>
      <c r="T641" s="175"/>
      <c r="U641" s="175"/>
      <c r="V641" s="175"/>
      <c r="W641" s="175"/>
      <c r="X641" s="175"/>
      <c r="Y641" s="175"/>
    </row>
    <row r="642" spans="1:25" ht="15.75" customHeight="1" x14ac:dyDescent="0.25">
      <c r="A642" s="175"/>
      <c r="B642" s="179"/>
      <c r="C642" s="175"/>
      <c r="D642" s="175"/>
      <c r="E642" s="175"/>
      <c r="F642" s="175"/>
      <c r="G642" s="175"/>
      <c r="H642" s="175"/>
      <c r="I642" s="175"/>
      <c r="J642" s="175"/>
      <c r="K642" s="175"/>
      <c r="L642" s="175"/>
      <c r="M642" s="175"/>
      <c r="N642" s="175"/>
      <c r="O642" s="175"/>
      <c r="P642" s="175"/>
      <c r="Q642" s="175"/>
      <c r="R642" s="175"/>
      <c r="S642" s="175"/>
      <c r="T642" s="175"/>
      <c r="U642" s="175"/>
      <c r="V642" s="175"/>
      <c r="W642" s="175"/>
      <c r="X642" s="175"/>
      <c r="Y642" s="175"/>
    </row>
    <row r="643" spans="1:25" ht="15.75" customHeight="1" x14ac:dyDescent="0.25">
      <c r="A643" s="175"/>
      <c r="B643" s="179"/>
      <c r="C643" s="175"/>
      <c r="D643" s="175"/>
      <c r="E643" s="175"/>
      <c r="F643" s="175"/>
      <c r="G643" s="175"/>
      <c r="H643" s="175"/>
      <c r="I643" s="175"/>
      <c r="J643" s="175"/>
      <c r="K643" s="175"/>
      <c r="L643" s="175"/>
      <c r="M643" s="175"/>
      <c r="N643" s="175"/>
      <c r="O643" s="175"/>
      <c r="P643" s="175"/>
      <c r="Q643" s="175"/>
      <c r="R643" s="175"/>
      <c r="S643" s="175"/>
      <c r="T643" s="175"/>
      <c r="U643" s="175"/>
      <c r="V643" s="175"/>
      <c r="W643" s="175"/>
      <c r="X643" s="175"/>
      <c r="Y643" s="175"/>
    </row>
    <row r="644" spans="1:25" ht="15.75" customHeight="1" x14ac:dyDescent="0.25">
      <c r="A644" s="175"/>
      <c r="B644" s="179"/>
      <c r="C644" s="175"/>
      <c r="D644" s="175"/>
      <c r="E644" s="175"/>
      <c r="F644" s="175"/>
      <c r="G644" s="175"/>
      <c r="H644" s="175"/>
      <c r="I644" s="175"/>
      <c r="J644" s="175"/>
      <c r="K644" s="175"/>
      <c r="L644" s="175"/>
      <c r="M644" s="175"/>
      <c r="N644" s="175"/>
      <c r="O644" s="175"/>
      <c r="P644" s="175"/>
      <c r="Q644" s="175"/>
      <c r="R644" s="175"/>
      <c r="S644" s="175"/>
      <c r="T644" s="175"/>
      <c r="U644" s="175"/>
      <c r="V644" s="175"/>
      <c r="W644" s="175"/>
      <c r="X644" s="175"/>
      <c r="Y644" s="175"/>
    </row>
    <row r="645" spans="1:25" ht="15.75" customHeight="1" x14ac:dyDescent="0.25">
      <c r="A645" s="175"/>
      <c r="B645" s="179"/>
      <c r="C645" s="175"/>
      <c r="D645" s="175"/>
      <c r="E645" s="175"/>
      <c r="F645" s="175"/>
      <c r="G645" s="175"/>
      <c r="H645" s="175"/>
      <c r="I645" s="175"/>
      <c r="J645" s="175"/>
      <c r="K645" s="175"/>
      <c r="L645" s="175"/>
      <c r="M645" s="175"/>
      <c r="N645" s="175"/>
      <c r="O645" s="175"/>
      <c r="P645" s="175"/>
      <c r="Q645" s="175"/>
      <c r="R645" s="175"/>
      <c r="S645" s="175"/>
      <c r="T645" s="175"/>
      <c r="U645" s="175"/>
      <c r="V645" s="175"/>
      <c r="W645" s="175"/>
      <c r="X645" s="175"/>
      <c r="Y645" s="175"/>
    </row>
    <row r="646" spans="1:25" ht="15.75" customHeight="1" x14ac:dyDescent="0.25">
      <c r="A646" s="175"/>
      <c r="B646" s="179"/>
      <c r="C646" s="175"/>
      <c r="D646" s="175"/>
      <c r="E646" s="175"/>
      <c r="F646" s="175"/>
      <c r="G646" s="175"/>
      <c r="H646" s="175"/>
      <c r="I646" s="175"/>
      <c r="J646" s="175"/>
      <c r="K646" s="175"/>
      <c r="L646" s="175"/>
      <c r="M646" s="175"/>
      <c r="N646" s="175"/>
      <c r="O646" s="175"/>
      <c r="P646" s="175"/>
      <c r="Q646" s="175"/>
      <c r="R646" s="175"/>
      <c r="S646" s="175"/>
      <c r="T646" s="175"/>
      <c r="U646" s="175"/>
      <c r="V646" s="175"/>
      <c r="W646" s="175"/>
      <c r="X646" s="175"/>
      <c r="Y646" s="175"/>
    </row>
    <row r="647" spans="1:25" ht="15.75" customHeight="1" x14ac:dyDescent="0.25">
      <c r="A647" s="175"/>
      <c r="B647" s="179"/>
      <c r="C647" s="175"/>
      <c r="D647" s="175"/>
      <c r="E647" s="175"/>
      <c r="F647" s="175"/>
      <c r="G647" s="175"/>
      <c r="H647" s="175"/>
      <c r="I647" s="175"/>
      <c r="J647" s="175"/>
      <c r="K647" s="175"/>
      <c r="L647" s="175"/>
      <c r="M647" s="175"/>
      <c r="N647" s="175"/>
      <c r="O647" s="175"/>
      <c r="P647" s="175"/>
      <c r="Q647" s="175"/>
      <c r="R647" s="175"/>
      <c r="S647" s="175"/>
      <c r="T647" s="175"/>
      <c r="U647" s="175"/>
      <c r="V647" s="175"/>
      <c r="W647" s="175"/>
      <c r="X647" s="175"/>
      <c r="Y647" s="175"/>
    </row>
    <row r="648" spans="1:25" ht="15.75" customHeight="1" x14ac:dyDescent="0.25">
      <c r="A648" s="175"/>
      <c r="B648" s="179"/>
      <c r="C648" s="175"/>
      <c r="D648" s="175"/>
      <c r="E648" s="175"/>
      <c r="F648" s="175"/>
      <c r="G648" s="175"/>
      <c r="H648" s="175"/>
      <c r="I648" s="175"/>
      <c r="J648" s="175"/>
      <c r="K648" s="175"/>
      <c r="L648" s="175"/>
      <c r="M648" s="175"/>
      <c r="N648" s="175"/>
      <c r="O648" s="175"/>
      <c r="P648" s="175"/>
      <c r="Q648" s="175"/>
      <c r="R648" s="175"/>
      <c r="S648" s="175"/>
      <c r="T648" s="175"/>
      <c r="U648" s="175"/>
      <c r="V648" s="175"/>
      <c r="W648" s="175"/>
      <c r="X648" s="175"/>
      <c r="Y648" s="175"/>
    </row>
    <row r="649" spans="1:25" ht="15.75" customHeight="1" x14ac:dyDescent="0.25">
      <c r="A649" s="175"/>
      <c r="B649" s="179"/>
      <c r="C649" s="175"/>
      <c r="D649" s="175"/>
      <c r="E649" s="175"/>
      <c r="F649" s="175"/>
      <c r="G649" s="175"/>
      <c r="H649" s="175"/>
      <c r="I649" s="175"/>
      <c r="J649" s="175"/>
      <c r="K649" s="175"/>
      <c r="L649" s="175"/>
      <c r="M649" s="175"/>
      <c r="N649" s="175"/>
      <c r="O649" s="175"/>
      <c r="P649" s="175"/>
      <c r="Q649" s="175"/>
      <c r="R649" s="175"/>
      <c r="S649" s="175"/>
      <c r="T649" s="175"/>
      <c r="U649" s="175"/>
      <c r="V649" s="175"/>
      <c r="W649" s="175"/>
      <c r="X649" s="175"/>
      <c r="Y649" s="175"/>
    </row>
    <row r="650" spans="1:25" ht="15.75" customHeight="1" x14ac:dyDescent="0.25">
      <c r="A650" s="175"/>
      <c r="B650" s="179"/>
      <c r="C650" s="175"/>
      <c r="D650" s="175"/>
      <c r="E650" s="175"/>
      <c r="F650" s="175"/>
      <c r="G650" s="175"/>
      <c r="H650" s="175"/>
      <c r="I650" s="175"/>
      <c r="J650" s="175"/>
      <c r="K650" s="175"/>
      <c r="L650" s="175"/>
      <c r="M650" s="175"/>
      <c r="N650" s="175"/>
      <c r="O650" s="175"/>
      <c r="P650" s="175"/>
      <c r="Q650" s="175"/>
      <c r="R650" s="175"/>
      <c r="S650" s="175"/>
      <c r="T650" s="175"/>
      <c r="U650" s="175"/>
      <c r="V650" s="175"/>
      <c r="W650" s="175"/>
      <c r="X650" s="175"/>
      <c r="Y650" s="175"/>
    </row>
    <row r="651" spans="1:25" ht="15.75" customHeight="1" x14ac:dyDescent="0.25">
      <c r="A651" s="175"/>
      <c r="B651" s="179"/>
      <c r="C651" s="175"/>
      <c r="D651" s="175"/>
      <c r="E651" s="175"/>
      <c r="F651" s="175"/>
      <c r="G651" s="175"/>
      <c r="H651" s="175"/>
      <c r="I651" s="175"/>
      <c r="J651" s="175"/>
      <c r="K651" s="175"/>
      <c r="L651" s="175"/>
      <c r="M651" s="175"/>
      <c r="N651" s="175"/>
      <c r="O651" s="175"/>
      <c r="P651" s="175"/>
      <c r="Q651" s="175"/>
      <c r="R651" s="175"/>
      <c r="S651" s="175"/>
      <c r="T651" s="175"/>
      <c r="U651" s="175"/>
      <c r="V651" s="175"/>
      <c r="W651" s="175"/>
      <c r="X651" s="175"/>
      <c r="Y651" s="175"/>
    </row>
    <row r="652" spans="1:25" ht="15.75" customHeight="1" x14ac:dyDescent="0.25">
      <c r="A652" s="175"/>
      <c r="B652" s="179"/>
      <c r="C652" s="175"/>
      <c r="D652" s="175"/>
      <c r="E652" s="175"/>
      <c r="F652" s="175"/>
      <c r="G652" s="175"/>
      <c r="H652" s="175"/>
      <c r="I652" s="175"/>
      <c r="J652" s="175"/>
      <c r="K652" s="175"/>
      <c r="L652" s="175"/>
      <c r="M652" s="175"/>
      <c r="N652" s="175"/>
      <c r="O652" s="175"/>
      <c r="P652" s="175"/>
      <c r="Q652" s="175"/>
      <c r="R652" s="175"/>
      <c r="S652" s="175"/>
      <c r="T652" s="175"/>
      <c r="U652" s="175"/>
      <c r="V652" s="175"/>
      <c r="W652" s="175"/>
      <c r="X652" s="175"/>
      <c r="Y652" s="175"/>
    </row>
    <row r="653" spans="1:25" ht="15.75" customHeight="1" x14ac:dyDescent="0.25">
      <c r="A653" s="175"/>
      <c r="B653" s="179"/>
      <c r="C653" s="175"/>
      <c r="D653" s="175"/>
      <c r="E653" s="175"/>
      <c r="F653" s="175"/>
      <c r="G653" s="175"/>
      <c r="H653" s="175"/>
      <c r="I653" s="175"/>
      <c r="J653" s="175"/>
      <c r="K653" s="175"/>
      <c r="L653" s="175"/>
      <c r="M653" s="175"/>
      <c r="N653" s="175"/>
      <c r="O653" s="175"/>
      <c r="P653" s="175"/>
      <c r="Q653" s="175"/>
      <c r="R653" s="175"/>
      <c r="S653" s="175"/>
      <c r="T653" s="175"/>
      <c r="U653" s="175"/>
      <c r="V653" s="175"/>
      <c r="W653" s="175"/>
      <c r="X653" s="175"/>
      <c r="Y653" s="175"/>
    </row>
    <row r="654" spans="1:25" ht="15.75" customHeight="1" x14ac:dyDescent="0.25">
      <c r="A654" s="175"/>
      <c r="B654" s="179"/>
      <c r="C654" s="175"/>
      <c r="D654" s="175"/>
      <c r="E654" s="175"/>
      <c r="F654" s="175"/>
      <c r="G654" s="175"/>
      <c r="H654" s="175"/>
      <c r="I654" s="175"/>
      <c r="J654" s="175"/>
      <c r="K654" s="175"/>
      <c r="L654" s="175"/>
      <c r="M654" s="175"/>
      <c r="N654" s="175"/>
      <c r="O654" s="175"/>
      <c r="P654" s="175"/>
      <c r="Q654" s="175"/>
      <c r="R654" s="175"/>
      <c r="S654" s="175"/>
      <c r="T654" s="175"/>
      <c r="U654" s="175"/>
      <c r="V654" s="175"/>
      <c r="W654" s="175"/>
      <c r="X654" s="175"/>
      <c r="Y654" s="175"/>
    </row>
    <row r="655" spans="1:25" ht="15.75" customHeight="1" x14ac:dyDescent="0.25">
      <c r="A655" s="175"/>
      <c r="B655" s="179"/>
      <c r="C655" s="175"/>
      <c r="D655" s="175"/>
      <c r="E655" s="175"/>
      <c r="F655" s="175"/>
      <c r="G655" s="175"/>
      <c r="H655" s="175"/>
      <c r="I655" s="175"/>
      <c r="J655" s="175"/>
      <c r="K655" s="175"/>
      <c r="L655" s="175"/>
      <c r="M655" s="175"/>
      <c r="N655" s="175"/>
      <c r="O655" s="175"/>
      <c r="P655" s="175"/>
      <c r="Q655" s="175"/>
      <c r="R655" s="175"/>
      <c r="S655" s="175"/>
      <c r="T655" s="175"/>
      <c r="U655" s="175"/>
      <c r="V655" s="175"/>
      <c r="W655" s="175"/>
      <c r="X655" s="175"/>
      <c r="Y655" s="175"/>
    </row>
    <row r="656" spans="1:25" ht="15.75" customHeight="1" x14ac:dyDescent="0.25">
      <c r="A656" s="175"/>
      <c r="B656" s="179"/>
      <c r="C656" s="175"/>
      <c r="D656" s="175"/>
      <c r="E656" s="175"/>
      <c r="F656" s="175"/>
      <c r="G656" s="175"/>
      <c r="H656" s="175"/>
      <c r="I656" s="175"/>
      <c r="J656" s="175"/>
      <c r="K656" s="175"/>
      <c r="L656" s="175"/>
      <c r="M656" s="175"/>
      <c r="N656" s="175"/>
      <c r="O656" s="175"/>
      <c r="P656" s="175"/>
      <c r="Q656" s="175"/>
      <c r="R656" s="175"/>
      <c r="S656" s="175"/>
      <c r="T656" s="175"/>
      <c r="U656" s="175"/>
      <c r="V656" s="175"/>
      <c r="W656" s="175"/>
      <c r="X656" s="175"/>
      <c r="Y656" s="175"/>
    </row>
    <row r="657" spans="1:25" ht="15.75" customHeight="1" x14ac:dyDescent="0.25">
      <c r="A657" s="175"/>
      <c r="B657" s="179"/>
      <c r="C657" s="175"/>
      <c r="D657" s="175"/>
      <c r="E657" s="175"/>
      <c r="F657" s="175"/>
      <c r="G657" s="175"/>
      <c r="H657" s="175"/>
      <c r="I657" s="175"/>
      <c r="J657" s="175"/>
      <c r="K657" s="175"/>
      <c r="L657" s="175"/>
      <c r="M657" s="175"/>
      <c r="N657" s="175"/>
      <c r="O657" s="175"/>
      <c r="P657" s="175"/>
      <c r="Q657" s="175"/>
      <c r="R657" s="175"/>
      <c r="S657" s="175"/>
      <c r="T657" s="175"/>
      <c r="U657" s="175"/>
      <c r="V657" s="175"/>
      <c r="W657" s="175"/>
      <c r="X657" s="175"/>
      <c r="Y657" s="175"/>
    </row>
    <row r="658" spans="1:25" ht="15.75" customHeight="1" x14ac:dyDescent="0.25">
      <c r="A658" s="175"/>
      <c r="B658" s="179"/>
      <c r="C658" s="175"/>
      <c r="D658" s="175"/>
      <c r="E658" s="175"/>
      <c r="F658" s="175"/>
      <c r="G658" s="175"/>
      <c r="H658" s="175"/>
      <c r="I658" s="175"/>
      <c r="J658" s="175"/>
      <c r="K658" s="175"/>
      <c r="L658" s="175"/>
      <c r="M658" s="175"/>
      <c r="N658" s="175"/>
      <c r="O658" s="175"/>
      <c r="P658" s="175"/>
      <c r="Q658" s="175"/>
      <c r="R658" s="175"/>
      <c r="S658" s="175"/>
      <c r="T658" s="175"/>
      <c r="U658" s="175"/>
      <c r="V658" s="175"/>
      <c r="W658" s="175"/>
      <c r="X658" s="175"/>
      <c r="Y658" s="175"/>
    </row>
    <row r="659" spans="1:25" ht="15.75" customHeight="1" x14ac:dyDescent="0.25">
      <c r="A659" s="175"/>
      <c r="B659" s="179"/>
      <c r="C659" s="175"/>
      <c r="D659" s="175"/>
      <c r="E659" s="175"/>
      <c r="F659" s="175"/>
      <c r="G659" s="175"/>
      <c r="H659" s="175"/>
      <c r="I659" s="175"/>
      <c r="J659" s="175"/>
      <c r="K659" s="175"/>
      <c r="L659" s="175"/>
      <c r="M659" s="175"/>
      <c r="N659" s="175"/>
      <c r="O659" s="175"/>
      <c r="P659" s="175"/>
      <c r="Q659" s="175"/>
      <c r="R659" s="175"/>
      <c r="S659" s="175"/>
      <c r="T659" s="175"/>
      <c r="U659" s="175"/>
      <c r="V659" s="175"/>
      <c r="W659" s="175"/>
      <c r="X659" s="175"/>
      <c r="Y659" s="175"/>
    </row>
    <row r="660" spans="1:25" ht="15.75" customHeight="1" x14ac:dyDescent="0.25">
      <c r="A660" s="175"/>
      <c r="B660" s="179"/>
      <c r="C660" s="175"/>
      <c r="D660" s="175"/>
      <c r="E660" s="175"/>
      <c r="F660" s="175"/>
      <c r="G660" s="175"/>
      <c r="H660" s="175"/>
      <c r="I660" s="175"/>
      <c r="J660" s="175"/>
      <c r="K660" s="175"/>
      <c r="L660" s="175"/>
      <c r="M660" s="175"/>
      <c r="N660" s="175"/>
      <c r="O660" s="175"/>
      <c r="P660" s="175"/>
      <c r="Q660" s="175"/>
      <c r="R660" s="175"/>
      <c r="S660" s="175"/>
      <c r="T660" s="175"/>
      <c r="U660" s="175"/>
      <c r="V660" s="175"/>
      <c r="W660" s="175"/>
      <c r="X660" s="175"/>
      <c r="Y660" s="175"/>
    </row>
    <row r="661" spans="1:25" ht="15.75" customHeight="1" x14ac:dyDescent="0.25">
      <c r="A661" s="175"/>
      <c r="B661" s="179"/>
      <c r="C661" s="175"/>
      <c r="D661" s="175"/>
      <c r="E661" s="175"/>
      <c r="F661" s="175"/>
      <c r="G661" s="175"/>
      <c r="H661" s="175"/>
      <c r="I661" s="175"/>
      <c r="J661" s="175"/>
      <c r="K661" s="175"/>
      <c r="L661" s="175"/>
      <c r="M661" s="175"/>
      <c r="N661" s="175"/>
      <c r="O661" s="175"/>
      <c r="P661" s="175"/>
      <c r="Q661" s="175"/>
      <c r="R661" s="175"/>
      <c r="S661" s="175"/>
      <c r="T661" s="175"/>
      <c r="U661" s="175"/>
      <c r="V661" s="175"/>
      <c r="W661" s="175"/>
      <c r="X661" s="175"/>
      <c r="Y661" s="175"/>
    </row>
    <row r="662" spans="1:25" ht="15.75" customHeight="1" x14ac:dyDescent="0.25">
      <c r="A662" s="175"/>
      <c r="B662" s="179"/>
      <c r="C662" s="175"/>
      <c r="D662" s="175"/>
      <c r="E662" s="175"/>
      <c r="F662" s="175"/>
      <c r="G662" s="175"/>
      <c r="H662" s="175"/>
      <c r="I662" s="175"/>
      <c r="J662" s="175"/>
      <c r="K662" s="175"/>
      <c r="L662" s="175"/>
      <c r="M662" s="175"/>
      <c r="N662" s="175"/>
      <c r="O662" s="175"/>
      <c r="P662" s="175"/>
      <c r="Q662" s="175"/>
      <c r="R662" s="175"/>
      <c r="S662" s="175"/>
      <c r="T662" s="175"/>
      <c r="U662" s="175"/>
      <c r="V662" s="175"/>
      <c r="W662" s="175"/>
      <c r="X662" s="175"/>
      <c r="Y662" s="175"/>
    </row>
    <row r="663" spans="1:25" ht="15.75" customHeight="1" x14ac:dyDescent="0.25">
      <c r="A663" s="175"/>
      <c r="B663" s="179"/>
      <c r="C663" s="175"/>
      <c r="D663" s="175"/>
      <c r="E663" s="175"/>
      <c r="F663" s="175"/>
      <c r="G663" s="175"/>
      <c r="H663" s="175"/>
      <c r="I663" s="175"/>
      <c r="J663" s="175"/>
      <c r="K663" s="175"/>
      <c r="L663" s="175"/>
      <c r="M663" s="175"/>
      <c r="N663" s="175"/>
      <c r="O663" s="175"/>
      <c r="P663" s="175"/>
      <c r="Q663" s="175"/>
      <c r="R663" s="175"/>
      <c r="S663" s="175"/>
      <c r="T663" s="175"/>
      <c r="U663" s="175"/>
      <c r="V663" s="175"/>
      <c r="W663" s="175"/>
      <c r="X663" s="175"/>
      <c r="Y663" s="175"/>
    </row>
    <row r="664" spans="1:25" ht="15.75" customHeight="1" x14ac:dyDescent="0.25">
      <c r="A664" s="175"/>
      <c r="B664" s="179"/>
      <c r="C664" s="175"/>
      <c r="D664" s="175"/>
      <c r="E664" s="175"/>
      <c r="F664" s="175"/>
      <c r="G664" s="175"/>
      <c r="H664" s="175"/>
      <c r="I664" s="175"/>
      <c r="J664" s="175"/>
      <c r="K664" s="175"/>
      <c r="L664" s="175"/>
      <c r="M664" s="175"/>
      <c r="N664" s="175"/>
      <c r="O664" s="175"/>
      <c r="P664" s="175"/>
      <c r="Q664" s="175"/>
      <c r="R664" s="175"/>
      <c r="S664" s="175"/>
      <c r="T664" s="175"/>
      <c r="U664" s="175"/>
      <c r="V664" s="175"/>
      <c r="W664" s="175"/>
      <c r="X664" s="175"/>
      <c r="Y664" s="175"/>
    </row>
    <row r="665" spans="1:25" ht="15.75" customHeight="1" x14ac:dyDescent="0.25">
      <c r="A665" s="175"/>
      <c r="B665" s="179"/>
      <c r="C665" s="175"/>
      <c r="D665" s="175"/>
      <c r="E665" s="175"/>
      <c r="F665" s="175"/>
      <c r="G665" s="175"/>
      <c r="H665" s="175"/>
      <c r="I665" s="175"/>
      <c r="J665" s="175"/>
      <c r="K665" s="175"/>
      <c r="L665" s="175"/>
      <c r="M665" s="175"/>
      <c r="N665" s="175"/>
      <c r="O665" s="175"/>
      <c r="P665" s="175"/>
      <c r="Q665" s="175"/>
      <c r="R665" s="175"/>
      <c r="S665" s="175"/>
      <c r="T665" s="175"/>
      <c r="U665" s="175"/>
      <c r="V665" s="175"/>
      <c r="W665" s="175"/>
      <c r="X665" s="175"/>
      <c r="Y665" s="175"/>
    </row>
    <row r="666" spans="1:25" ht="15.75" customHeight="1" x14ac:dyDescent="0.25">
      <c r="A666" s="175"/>
      <c r="B666" s="179"/>
      <c r="C666" s="175"/>
      <c r="D666" s="175"/>
      <c r="E666" s="175"/>
      <c r="F666" s="175"/>
      <c r="G666" s="175"/>
      <c r="H666" s="175"/>
      <c r="I666" s="175"/>
      <c r="J666" s="175"/>
      <c r="K666" s="175"/>
      <c r="L666" s="175"/>
      <c r="M666" s="175"/>
      <c r="N666" s="175"/>
      <c r="O666" s="175"/>
      <c r="P666" s="175"/>
      <c r="Q666" s="175"/>
      <c r="R666" s="175"/>
      <c r="S666" s="175"/>
      <c r="T666" s="175"/>
      <c r="U666" s="175"/>
      <c r="V666" s="175"/>
      <c r="W666" s="175"/>
      <c r="X666" s="175"/>
      <c r="Y666" s="175"/>
    </row>
    <row r="667" spans="1:25" ht="15.75" customHeight="1" x14ac:dyDescent="0.25">
      <c r="A667" s="175"/>
      <c r="B667" s="179"/>
      <c r="C667" s="175"/>
      <c r="D667" s="175"/>
      <c r="E667" s="175"/>
      <c r="F667" s="175"/>
      <c r="G667" s="175"/>
      <c r="H667" s="175"/>
      <c r="I667" s="175"/>
      <c r="J667" s="175"/>
      <c r="K667" s="175"/>
      <c r="L667" s="175"/>
      <c r="M667" s="175"/>
      <c r="N667" s="175"/>
      <c r="O667" s="175"/>
      <c r="P667" s="175"/>
      <c r="Q667" s="175"/>
      <c r="R667" s="175"/>
      <c r="S667" s="175"/>
      <c r="T667" s="175"/>
      <c r="U667" s="175"/>
      <c r="V667" s="175"/>
      <c r="W667" s="175"/>
      <c r="X667" s="175"/>
      <c r="Y667" s="175"/>
    </row>
    <row r="668" spans="1:25" ht="15.75" customHeight="1" x14ac:dyDescent="0.25">
      <c r="A668" s="175"/>
      <c r="B668" s="179"/>
      <c r="C668" s="175"/>
      <c r="D668" s="175"/>
      <c r="E668" s="175"/>
      <c r="F668" s="175"/>
      <c r="G668" s="175"/>
      <c r="H668" s="175"/>
      <c r="I668" s="175"/>
      <c r="J668" s="175"/>
      <c r="K668" s="175"/>
      <c r="L668" s="175"/>
      <c r="M668" s="175"/>
      <c r="N668" s="175"/>
      <c r="O668" s="175"/>
      <c r="P668" s="175"/>
      <c r="Q668" s="175"/>
      <c r="R668" s="175"/>
      <c r="S668" s="175"/>
      <c r="T668" s="175"/>
      <c r="U668" s="175"/>
      <c r="V668" s="175"/>
      <c r="W668" s="175"/>
      <c r="X668" s="175"/>
      <c r="Y668" s="175"/>
    </row>
    <row r="669" spans="1:25" ht="15.75" customHeight="1" x14ac:dyDescent="0.25">
      <c r="A669" s="175"/>
      <c r="B669" s="179"/>
      <c r="C669" s="175"/>
      <c r="D669" s="175"/>
      <c r="E669" s="175"/>
      <c r="F669" s="175"/>
      <c r="G669" s="175"/>
      <c r="H669" s="175"/>
      <c r="I669" s="175"/>
      <c r="J669" s="175"/>
      <c r="K669" s="175"/>
      <c r="L669" s="175"/>
      <c r="M669" s="175"/>
      <c r="N669" s="175"/>
      <c r="O669" s="175"/>
      <c r="P669" s="175"/>
      <c r="Q669" s="175"/>
      <c r="R669" s="175"/>
      <c r="S669" s="175"/>
      <c r="T669" s="175"/>
      <c r="U669" s="175"/>
      <c r="V669" s="175"/>
      <c r="W669" s="175"/>
      <c r="X669" s="175"/>
      <c r="Y669" s="175"/>
    </row>
    <row r="670" spans="1:25" ht="15.75" customHeight="1" x14ac:dyDescent="0.25">
      <c r="A670" s="175"/>
      <c r="B670" s="179"/>
      <c r="C670" s="175"/>
      <c r="D670" s="175"/>
      <c r="E670" s="175"/>
      <c r="F670" s="175"/>
      <c r="G670" s="175"/>
      <c r="H670" s="175"/>
      <c r="I670" s="175"/>
      <c r="J670" s="175"/>
      <c r="K670" s="175"/>
      <c r="L670" s="175"/>
      <c r="M670" s="175"/>
      <c r="N670" s="175"/>
      <c r="O670" s="175"/>
      <c r="P670" s="175"/>
      <c r="Q670" s="175"/>
      <c r="R670" s="175"/>
      <c r="S670" s="175"/>
      <c r="T670" s="175"/>
      <c r="U670" s="175"/>
      <c r="V670" s="175"/>
      <c r="W670" s="175"/>
      <c r="X670" s="175"/>
      <c r="Y670" s="175"/>
    </row>
    <row r="671" spans="1:25" ht="15.75" customHeight="1" x14ac:dyDescent="0.25">
      <c r="A671" s="175"/>
      <c r="B671" s="179"/>
      <c r="C671" s="175"/>
      <c r="D671" s="175"/>
      <c r="E671" s="175"/>
      <c r="F671" s="175"/>
      <c r="G671" s="175"/>
      <c r="H671" s="175"/>
      <c r="I671" s="175"/>
      <c r="J671" s="175"/>
      <c r="K671" s="175"/>
      <c r="L671" s="175"/>
      <c r="M671" s="175"/>
      <c r="N671" s="175"/>
      <c r="O671" s="175"/>
      <c r="P671" s="175"/>
      <c r="Q671" s="175"/>
      <c r="R671" s="175"/>
      <c r="S671" s="175"/>
      <c r="T671" s="175"/>
      <c r="U671" s="175"/>
      <c r="V671" s="175"/>
      <c r="W671" s="175"/>
      <c r="X671" s="175"/>
      <c r="Y671" s="175"/>
    </row>
    <row r="672" spans="1:25" ht="15.75" customHeight="1" x14ac:dyDescent="0.25">
      <c r="A672" s="175"/>
      <c r="B672" s="179"/>
      <c r="C672" s="175"/>
      <c r="D672" s="175"/>
      <c r="E672" s="175"/>
      <c r="F672" s="175"/>
      <c r="G672" s="175"/>
      <c r="H672" s="175"/>
      <c r="I672" s="175"/>
      <c r="J672" s="175"/>
      <c r="K672" s="175"/>
      <c r="L672" s="175"/>
      <c r="M672" s="175"/>
      <c r="N672" s="175"/>
      <c r="O672" s="175"/>
      <c r="P672" s="175"/>
      <c r="Q672" s="175"/>
      <c r="R672" s="175"/>
      <c r="S672" s="175"/>
      <c r="T672" s="175"/>
      <c r="U672" s="175"/>
      <c r="V672" s="175"/>
      <c r="W672" s="175"/>
      <c r="X672" s="175"/>
      <c r="Y672" s="175"/>
    </row>
    <row r="673" spans="1:25" ht="15.75" customHeight="1" x14ac:dyDescent="0.25">
      <c r="A673" s="175"/>
      <c r="B673" s="179"/>
      <c r="C673" s="175"/>
      <c r="D673" s="175"/>
      <c r="E673" s="175"/>
      <c r="F673" s="175"/>
      <c r="G673" s="175"/>
      <c r="H673" s="175"/>
      <c r="I673" s="175"/>
      <c r="J673" s="175"/>
      <c r="K673" s="175"/>
      <c r="L673" s="175"/>
      <c r="M673" s="175"/>
      <c r="N673" s="175"/>
      <c r="O673" s="175"/>
      <c r="P673" s="175"/>
      <c r="Q673" s="175"/>
      <c r="R673" s="175"/>
      <c r="S673" s="175"/>
      <c r="T673" s="175"/>
      <c r="U673" s="175"/>
      <c r="V673" s="175"/>
      <c r="W673" s="175"/>
      <c r="X673" s="175"/>
      <c r="Y673" s="175"/>
    </row>
    <row r="674" spans="1:25" ht="15.75" customHeight="1" x14ac:dyDescent="0.25">
      <c r="A674" s="175"/>
      <c r="B674" s="179"/>
      <c r="C674" s="175"/>
      <c r="D674" s="175"/>
      <c r="E674" s="175"/>
      <c r="F674" s="175"/>
      <c r="G674" s="175"/>
      <c r="H674" s="175"/>
      <c r="I674" s="175"/>
      <c r="J674" s="175"/>
      <c r="K674" s="175"/>
      <c r="L674" s="175"/>
      <c r="M674" s="175"/>
      <c r="N674" s="175"/>
      <c r="O674" s="175"/>
      <c r="P674" s="175"/>
      <c r="Q674" s="175"/>
      <c r="R674" s="175"/>
      <c r="S674" s="175"/>
      <c r="T674" s="175"/>
      <c r="U674" s="175"/>
      <c r="V674" s="175"/>
      <c r="W674" s="175"/>
      <c r="X674" s="175"/>
      <c r="Y674" s="175"/>
    </row>
    <row r="675" spans="1:25" ht="15.75" customHeight="1" x14ac:dyDescent="0.25">
      <c r="A675" s="175"/>
      <c r="B675" s="179"/>
      <c r="C675" s="175"/>
      <c r="D675" s="175"/>
      <c r="E675" s="175"/>
      <c r="F675" s="175"/>
      <c r="G675" s="175"/>
      <c r="H675" s="175"/>
      <c r="I675" s="175"/>
      <c r="J675" s="175"/>
      <c r="K675" s="175"/>
      <c r="L675" s="175"/>
      <c r="M675" s="175"/>
      <c r="N675" s="175"/>
      <c r="O675" s="175"/>
      <c r="P675" s="175"/>
      <c r="Q675" s="175"/>
      <c r="R675" s="175"/>
      <c r="S675" s="175"/>
      <c r="T675" s="175"/>
      <c r="U675" s="175"/>
      <c r="V675" s="175"/>
      <c r="W675" s="175"/>
      <c r="X675" s="175"/>
      <c r="Y675" s="175"/>
    </row>
    <row r="676" spans="1:25" ht="15.75" customHeight="1" x14ac:dyDescent="0.25">
      <c r="A676" s="175"/>
      <c r="B676" s="179"/>
      <c r="C676" s="175"/>
      <c r="D676" s="175"/>
      <c r="E676" s="175"/>
      <c r="F676" s="175"/>
      <c r="G676" s="175"/>
      <c r="H676" s="175"/>
      <c r="I676" s="175"/>
      <c r="J676" s="175"/>
      <c r="K676" s="175"/>
      <c r="L676" s="175"/>
      <c r="M676" s="175"/>
      <c r="N676" s="175"/>
      <c r="O676" s="175"/>
      <c r="P676" s="175"/>
      <c r="Q676" s="175"/>
      <c r="R676" s="175"/>
      <c r="S676" s="175"/>
      <c r="T676" s="175"/>
      <c r="U676" s="175"/>
      <c r="V676" s="175"/>
      <c r="W676" s="175"/>
      <c r="X676" s="175"/>
      <c r="Y676" s="175"/>
    </row>
    <row r="677" spans="1:25" ht="15.75" customHeight="1" x14ac:dyDescent="0.25">
      <c r="A677" s="175"/>
      <c r="B677" s="179"/>
      <c r="C677" s="175"/>
      <c r="D677" s="175"/>
      <c r="E677" s="175"/>
      <c r="F677" s="175"/>
      <c r="G677" s="175"/>
      <c r="H677" s="175"/>
      <c r="I677" s="175"/>
      <c r="J677" s="175"/>
      <c r="K677" s="175"/>
      <c r="L677" s="175"/>
      <c r="M677" s="175"/>
      <c r="N677" s="175"/>
      <c r="O677" s="175"/>
      <c r="P677" s="175"/>
      <c r="Q677" s="175"/>
      <c r="R677" s="175"/>
      <c r="S677" s="175"/>
      <c r="T677" s="175"/>
      <c r="U677" s="175"/>
      <c r="V677" s="175"/>
      <c r="W677" s="175"/>
      <c r="X677" s="175"/>
      <c r="Y677" s="175"/>
    </row>
    <row r="678" spans="1:25" ht="15.75" customHeight="1" x14ac:dyDescent="0.25">
      <c r="A678" s="175"/>
      <c r="B678" s="179"/>
      <c r="C678" s="175"/>
      <c r="D678" s="175"/>
      <c r="E678" s="175"/>
      <c r="F678" s="175"/>
      <c r="G678" s="175"/>
      <c r="H678" s="175"/>
      <c r="I678" s="175"/>
      <c r="J678" s="175"/>
      <c r="K678" s="175"/>
      <c r="L678" s="175"/>
      <c r="M678" s="175"/>
      <c r="N678" s="175"/>
      <c r="O678" s="175"/>
      <c r="P678" s="175"/>
      <c r="Q678" s="175"/>
      <c r="R678" s="175"/>
      <c r="S678" s="175"/>
      <c r="T678" s="175"/>
      <c r="U678" s="175"/>
      <c r="V678" s="175"/>
      <c r="W678" s="175"/>
      <c r="X678" s="175"/>
      <c r="Y678" s="175"/>
    </row>
    <row r="679" spans="1:25" ht="15.75" customHeight="1" x14ac:dyDescent="0.25">
      <c r="A679" s="175"/>
      <c r="B679" s="179"/>
      <c r="C679" s="175"/>
      <c r="D679" s="175"/>
      <c r="E679" s="175"/>
      <c r="F679" s="175"/>
      <c r="G679" s="175"/>
      <c r="H679" s="175"/>
      <c r="I679" s="175"/>
      <c r="J679" s="175"/>
      <c r="K679" s="175"/>
      <c r="L679" s="175"/>
      <c r="M679" s="175"/>
      <c r="N679" s="175"/>
      <c r="O679" s="175"/>
      <c r="P679" s="175"/>
      <c r="Q679" s="175"/>
      <c r="R679" s="175"/>
      <c r="S679" s="175"/>
      <c r="T679" s="175"/>
      <c r="U679" s="175"/>
      <c r="V679" s="175"/>
      <c r="W679" s="175"/>
      <c r="X679" s="175"/>
      <c r="Y679" s="175"/>
    </row>
    <row r="680" spans="1:25" ht="15.75" customHeight="1" x14ac:dyDescent="0.25">
      <c r="A680" s="175"/>
      <c r="B680" s="179"/>
      <c r="C680" s="175"/>
      <c r="D680" s="175"/>
      <c r="E680" s="175"/>
      <c r="F680" s="175"/>
      <c r="G680" s="175"/>
      <c r="H680" s="175"/>
      <c r="I680" s="175"/>
      <c r="J680" s="175"/>
      <c r="K680" s="175"/>
      <c r="L680" s="175"/>
      <c r="M680" s="175"/>
      <c r="N680" s="175"/>
      <c r="O680" s="175"/>
      <c r="P680" s="175"/>
      <c r="Q680" s="175"/>
      <c r="R680" s="175"/>
      <c r="S680" s="175"/>
      <c r="T680" s="175"/>
      <c r="U680" s="175"/>
      <c r="V680" s="175"/>
      <c r="W680" s="175"/>
      <c r="X680" s="175"/>
      <c r="Y680" s="175"/>
    </row>
    <row r="681" spans="1:25" ht="15.75" customHeight="1" x14ac:dyDescent="0.25">
      <c r="A681" s="175"/>
      <c r="B681" s="179"/>
      <c r="C681" s="175"/>
      <c r="D681" s="175"/>
      <c r="E681" s="175"/>
      <c r="F681" s="175"/>
      <c r="G681" s="175"/>
      <c r="H681" s="175"/>
      <c r="I681" s="175"/>
      <c r="J681" s="175"/>
      <c r="K681" s="175"/>
      <c r="L681" s="175"/>
      <c r="M681" s="175"/>
      <c r="N681" s="175"/>
      <c r="O681" s="175"/>
      <c r="P681" s="175"/>
      <c r="Q681" s="175"/>
      <c r="R681" s="175"/>
      <c r="S681" s="175"/>
      <c r="T681" s="175"/>
      <c r="U681" s="175"/>
      <c r="V681" s="175"/>
      <c r="W681" s="175"/>
      <c r="X681" s="175"/>
      <c r="Y681" s="175"/>
    </row>
    <row r="682" spans="1:25" ht="15.75" customHeight="1" x14ac:dyDescent="0.25">
      <c r="A682" s="175"/>
      <c r="B682" s="179"/>
      <c r="C682" s="175"/>
      <c r="D682" s="175"/>
      <c r="E682" s="175"/>
      <c r="F682" s="175"/>
      <c r="G682" s="175"/>
      <c r="H682" s="175"/>
      <c r="I682" s="175"/>
      <c r="J682" s="175"/>
      <c r="K682" s="175"/>
      <c r="L682" s="175"/>
      <c r="M682" s="175"/>
      <c r="N682" s="175"/>
      <c r="O682" s="175"/>
      <c r="P682" s="175"/>
      <c r="Q682" s="175"/>
      <c r="R682" s="175"/>
      <c r="S682" s="175"/>
      <c r="T682" s="175"/>
      <c r="U682" s="175"/>
      <c r="V682" s="175"/>
      <c r="W682" s="175"/>
      <c r="X682" s="175"/>
      <c r="Y682" s="175"/>
    </row>
    <row r="683" spans="1:25" ht="15.75" customHeight="1" x14ac:dyDescent="0.25">
      <c r="A683" s="175"/>
      <c r="B683" s="179"/>
      <c r="C683" s="175"/>
      <c r="D683" s="175"/>
      <c r="E683" s="175"/>
      <c r="F683" s="175"/>
      <c r="G683" s="175"/>
      <c r="H683" s="175"/>
      <c r="I683" s="175"/>
      <c r="J683" s="175"/>
      <c r="K683" s="175"/>
      <c r="L683" s="175"/>
      <c r="M683" s="175"/>
      <c r="N683" s="175"/>
      <c r="O683" s="175"/>
      <c r="P683" s="175"/>
      <c r="Q683" s="175"/>
      <c r="R683" s="175"/>
      <c r="S683" s="175"/>
      <c r="T683" s="175"/>
      <c r="U683" s="175"/>
      <c r="V683" s="175"/>
      <c r="W683" s="175"/>
      <c r="X683" s="175"/>
      <c r="Y683" s="175"/>
    </row>
    <row r="684" spans="1:25" ht="15.75" customHeight="1" x14ac:dyDescent="0.25">
      <c r="A684" s="175"/>
      <c r="B684" s="179"/>
      <c r="C684" s="175"/>
      <c r="D684" s="175"/>
      <c r="E684" s="175"/>
      <c r="F684" s="175"/>
      <c r="G684" s="175"/>
      <c r="H684" s="175"/>
      <c r="I684" s="175"/>
      <c r="J684" s="175"/>
      <c r="K684" s="175"/>
      <c r="L684" s="175"/>
      <c r="M684" s="175"/>
      <c r="N684" s="175"/>
      <c r="O684" s="175"/>
      <c r="P684" s="175"/>
      <c r="Q684" s="175"/>
      <c r="R684" s="175"/>
      <c r="S684" s="175"/>
      <c r="T684" s="175"/>
      <c r="U684" s="175"/>
      <c r="V684" s="175"/>
      <c r="W684" s="175"/>
      <c r="X684" s="175"/>
      <c r="Y684" s="175"/>
    </row>
    <row r="685" spans="1:25" ht="15.75" customHeight="1" x14ac:dyDescent="0.25">
      <c r="A685" s="175"/>
      <c r="B685" s="179"/>
      <c r="C685" s="175"/>
      <c r="D685" s="175"/>
      <c r="E685" s="175"/>
      <c r="F685" s="175"/>
      <c r="G685" s="175"/>
      <c r="H685" s="175"/>
      <c r="I685" s="175"/>
      <c r="J685" s="175"/>
      <c r="K685" s="175"/>
      <c r="L685" s="175"/>
      <c r="M685" s="175"/>
      <c r="N685" s="175"/>
      <c r="O685" s="175"/>
      <c r="P685" s="175"/>
      <c r="Q685" s="175"/>
      <c r="R685" s="175"/>
      <c r="S685" s="175"/>
      <c r="T685" s="175"/>
      <c r="U685" s="175"/>
      <c r="V685" s="175"/>
      <c r="W685" s="175"/>
      <c r="X685" s="175"/>
      <c r="Y685" s="175"/>
    </row>
    <row r="686" spans="1:25" ht="15.75" customHeight="1" x14ac:dyDescent="0.25">
      <c r="A686" s="175"/>
      <c r="B686" s="179"/>
      <c r="C686" s="175"/>
      <c r="D686" s="175"/>
      <c r="E686" s="175"/>
      <c r="F686" s="175"/>
      <c r="G686" s="175"/>
      <c r="H686" s="175"/>
      <c r="I686" s="175"/>
      <c r="J686" s="175"/>
      <c r="K686" s="175"/>
      <c r="L686" s="175"/>
      <c r="M686" s="175"/>
      <c r="N686" s="175"/>
      <c r="O686" s="175"/>
      <c r="P686" s="175"/>
      <c r="Q686" s="175"/>
      <c r="R686" s="175"/>
      <c r="S686" s="175"/>
      <c r="T686" s="175"/>
      <c r="U686" s="175"/>
      <c r="V686" s="175"/>
      <c r="W686" s="175"/>
      <c r="X686" s="175"/>
      <c r="Y686" s="175"/>
    </row>
    <row r="687" spans="1:25" ht="15.75" customHeight="1" x14ac:dyDescent="0.25">
      <c r="A687" s="175"/>
      <c r="B687" s="179"/>
      <c r="C687" s="175"/>
      <c r="D687" s="175"/>
      <c r="E687" s="175"/>
      <c r="F687" s="175"/>
      <c r="G687" s="175"/>
      <c r="H687" s="175"/>
      <c r="I687" s="175"/>
      <c r="J687" s="175"/>
      <c r="K687" s="175"/>
      <c r="L687" s="175"/>
      <c r="M687" s="175"/>
      <c r="N687" s="175"/>
      <c r="O687" s="175"/>
      <c r="P687" s="175"/>
      <c r="Q687" s="175"/>
      <c r="R687" s="175"/>
      <c r="S687" s="175"/>
      <c r="T687" s="175"/>
      <c r="U687" s="175"/>
      <c r="V687" s="175"/>
      <c r="W687" s="175"/>
      <c r="X687" s="175"/>
      <c r="Y687" s="175"/>
    </row>
    <row r="688" spans="1:25" ht="15.75" customHeight="1" x14ac:dyDescent="0.25">
      <c r="A688" s="175"/>
      <c r="B688" s="179"/>
      <c r="C688" s="175"/>
      <c r="D688" s="175"/>
      <c r="E688" s="175"/>
      <c r="F688" s="175"/>
      <c r="G688" s="175"/>
      <c r="H688" s="175"/>
      <c r="I688" s="175"/>
      <c r="J688" s="175"/>
      <c r="K688" s="175"/>
      <c r="L688" s="175"/>
      <c r="M688" s="175"/>
      <c r="N688" s="175"/>
      <c r="O688" s="175"/>
      <c r="P688" s="175"/>
      <c r="Q688" s="175"/>
      <c r="R688" s="175"/>
      <c r="S688" s="175"/>
      <c r="T688" s="175"/>
      <c r="U688" s="175"/>
      <c r="V688" s="175"/>
      <c r="W688" s="175"/>
      <c r="X688" s="175"/>
      <c r="Y688" s="175"/>
    </row>
    <row r="689" spans="1:25" ht="15.75" customHeight="1" x14ac:dyDescent="0.25">
      <c r="A689" s="175"/>
      <c r="B689" s="179"/>
      <c r="C689" s="175"/>
      <c r="D689" s="175"/>
      <c r="E689" s="175"/>
      <c r="F689" s="175"/>
      <c r="G689" s="175"/>
      <c r="H689" s="175"/>
      <c r="I689" s="175"/>
      <c r="J689" s="175"/>
      <c r="K689" s="175"/>
      <c r="L689" s="175"/>
      <c r="M689" s="175"/>
      <c r="N689" s="175"/>
      <c r="O689" s="175"/>
      <c r="P689" s="175"/>
      <c r="Q689" s="175"/>
      <c r="R689" s="175"/>
      <c r="S689" s="175"/>
      <c r="T689" s="175"/>
      <c r="U689" s="175"/>
      <c r="V689" s="175"/>
      <c r="W689" s="175"/>
      <c r="X689" s="175"/>
      <c r="Y689" s="175"/>
    </row>
    <row r="690" spans="1:25" ht="15.75" customHeight="1" x14ac:dyDescent="0.25">
      <c r="A690" s="175"/>
      <c r="B690" s="179"/>
      <c r="C690" s="175"/>
      <c r="D690" s="175"/>
      <c r="E690" s="175"/>
      <c r="F690" s="175"/>
      <c r="G690" s="175"/>
      <c r="H690" s="175"/>
      <c r="I690" s="175"/>
      <c r="J690" s="175"/>
      <c r="K690" s="175"/>
      <c r="L690" s="175"/>
      <c r="M690" s="175"/>
      <c r="N690" s="175"/>
      <c r="O690" s="175"/>
      <c r="P690" s="175"/>
      <c r="Q690" s="175"/>
      <c r="R690" s="175"/>
      <c r="S690" s="175"/>
      <c r="T690" s="175"/>
      <c r="U690" s="175"/>
      <c r="V690" s="175"/>
      <c r="W690" s="175"/>
      <c r="X690" s="175"/>
      <c r="Y690" s="175"/>
    </row>
    <row r="691" spans="1:25" ht="15.75" customHeight="1" x14ac:dyDescent="0.25">
      <c r="A691" s="175"/>
      <c r="B691" s="179"/>
      <c r="C691" s="175"/>
      <c r="D691" s="175"/>
      <c r="E691" s="175"/>
      <c r="F691" s="175"/>
      <c r="G691" s="175"/>
      <c r="H691" s="175"/>
      <c r="I691" s="175"/>
      <c r="J691" s="175"/>
      <c r="K691" s="175"/>
      <c r="L691" s="175"/>
      <c r="M691" s="175"/>
      <c r="N691" s="175"/>
      <c r="O691" s="175"/>
      <c r="P691" s="175"/>
      <c r="Q691" s="175"/>
      <c r="R691" s="175"/>
      <c r="S691" s="175"/>
      <c r="T691" s="175"/>
      <c r="U691" s="175"/>
      <c r="V691" s="175"/>
      <c r="W691" s="175"/>
      <c r="X691" s="175"/>
      <c r="Y691" s="175"/>
    </row>
    <row r="692" spans="1:25" ht="15.75" customHeight="1" x14ac:dyDescent="0.25">
      <c r="A692" s="175"/>
      <c r="B692" s="179"/>
      <c r="C692" s="175"/>
      <c r="D692" s="175"/>
      <c r="E692" s="175"/>
      <c r="F692" s="175"/>
      <c r="G692" s="175"/>
      <c r="H692" s="175"/>
      <c r="I692" s="175"/>
      <c r="J692" s="175"/>
      <c r="K692" s="175"/>
      <c r="L692" s="175"/>
      <c r="M692" s="175"/>
      <c r="N692" s="175"/>
      <c r="O692" s="175"/>
      <c r="P692" s="175"/>
      <c r="Q692" s="175"/>
      <c r="R692" s="175"/>
      <c r="S692" s="175"/>
      <c r="T692" s="175"/>
      <c r="U692" s="175"/>
      <c r="V692" s="175"/>
      <c r="W692" s="175"/>
      <c r="X692" s="175"/>
      <c r="Y692" s="175"/>
    </row>
    <row r="693" spans="1:25" ht="15.75" customHeight="1" x14ac:dyDescent="0.25">
      <c r="A693" s="175"/>
      <c r="B693" s="179"/>
      <c r="C693" s="175"/>
      <c r="D693" s="175"/>
      <c r="E693" s="175"/>
      <c r="F693" s="175"/>
      <c r="G693" s="175"/>
      <c r="H693" s="175"/>
      <c r="I693" s="175"/>
      <c r="J693" s="175"/>
      <c r="K693" s="175"/>
      <c r="L693" s="175"/>
      <c r="M693" s="175"/>
      <c r="N693" s="175"/>
      <c r="O693" s="175"/>
      <c r="P693" s="175"/>
      <c r="Q693" s="175"/>
      <c r="R693" s="175"/>
      <c r="S693" s="175"/>
      <c r="T693" s="175"/>
      <c r="U693" s="175"/>
      <c r="V693" s="175"/>
      <c r="W693" s="175"/>
      <c r="X693" s="175"/>
      <c r="Y693" s="175"/>
    </row>
    <row r="694" spans="1:25" ht="15.75" customHeight="1" x14ac:dyDescent="0.25">
      <c r="A694" s="175"/>
      <c r="B694" s="179"/>
      <c r="C694" s="175"/>
      <c r="D694" s="175"/>
      <c r="E694" s="175"/>
      <c r="F694" s="175"/>
      <c r="G694" s="175"/>
      <c r="H694" s="175"/>
      <c r="I694" s="175"/>
      <c r="J694" s="175"/>
      <c r="K694" s="175"/>
      <c r="L694" s="175"/>
      <c r="M694" s="175"/>
      <c r="N694" s="175"/>
      <c r="O694" s="175"/>
      <c r="P694" s="175"/>
      <c r="Q694" s="175"/>
      <c r="R694" s="175"/>
      <c r="S694" s="175"/>
      <c r="T694" s="175"/>
      <c r="U694" s="175"/>
      <c r="V694" s="175"/>
      <c r="W694" s="175"/>
      <c r="X694" s="175"/>
      <c r="Y694" s="175"/>
    </row>
    <row r="695" spans="1:25" ht="15.75" customHeight="1" x14ac:dyDescent="0.25">
      <c r="A695" s="175"/>
      <c r="B695" s="179"/>
      <c r="C695" s="175"/>
      <c r="D695" s="175"/>
      <c r="E695" s="175"/>
      <c r="F695" s="175"/>
      <c r="G695" s="175"/>
      <c r="H695" s="175"/>
      <c r="I695" s="175"/>
      <c r="J695" s="175"/>
      <c r="K695" s="175"/>
      <c r="L695" s="175"/>
      <c r="M695" s="175"/>
      <c r="N695" s="175"/>
      <c r="O695" s="175"/>
      <c r="P695" s="175"/>
      <c r="Q695" s="175"/>
      <c r="R695" s="175"/>
      <c r="S695" s="175"/>
      <c r="T695" s="175"/>
      <c r="U695" s="175"/>
      <c r="V695" s="175"/>
      <c r="W695" s="175"/>
      <c r="X695" s="175"/>
      <c r="Y695" s="175"/>
    </row>
    <row r="696" spans="1:25" ht="15.75" customHeight="1" x14ac:dyDescent="0.25">
      <c r="A696" s="175"/>
      <c r="B696" s="179"/>
      <c r="C696" s="175"/>
      <c r="D696" s="175"/>
      <c r="E696" s="175"/>
      <c r="F696" s="175"/>
      <c r="G696" s="175"/>
      <c r="H696" s="175"/>
      <c r="I696" s="175"/>
      <c r="J696" s="175"/>
      <c r="K696" s="175"/>
      <c r="L696" s="175"/>
      <c r="M696" s="175"/>
      <c r="N696" s="175"/>
      <c r="O696" s="175"/>
      <c r="P696" s="175"/>
      <c r="Q696" s="175"/>
      <c r="R696" s="175"/>
      <c r="S696" s="175"/>
      <c r="T696" s="175"/>
      <c r="U696" s="175"/>
      <c r="V696" s="175"/>
      <c r="W696" s="175"/>
      <c r="X696" s="175"/>
      <c r="Y696" s="175"/>
    </row>
    <row r="697" spans="1:25" ht="15.75" customHeight="1" x14ac:dyDescent="0.25">
      <c r="A697" s="175"/>
      <c r="B697" s="179"/>
      <c r="C697" s="175"/>
      <c r="D697" s="175"/>
      <c r="E697" s="175"/>
      <c r="F697" s="175"/>
      <c r="G697" s="175"/>
      <c r="H697" s="175"/>
      <c r="I697" s="175"/>
      <c r="J697" s="175"/>
      <c r="K697" s="175"/>
      <c r="L697" s="175"/>
      <c r="M697" s="175"/>
      <c r="N697" s="175"/>
      <c r="O697" s="175"/>
      <c r="P697" s="175"/>
      <c r="Q697" s="175"/>
      <c r="R697" s="175"/>
      <c r="S697" s="175"/>
      <c r="T697" s="175"/>
      <c r="U697" s="175"/>
      <c r="V697" s="175"/>
      <c r="W697" s="175"/>
      <c r="X697" s="175"/>
      <c r="Y697" s="175"/>
    </row>
    <row r="698" spans="1:25" ht="15.75" customHeight="1" x14ac:dyDescent="0.25">
      <c r="A698" s="175"/>
      <c r="B698" s="179"/>
      <c r="C698" s="175"/>
      <c r="D698" s="175"/>
      <c r="E698" s="175"/>
      <c r="F698" s="175"/>
      <c r="G698" s="175"/>
      <c r="H698" s="175"/>
      <c r="I698" s="175"/>
      <c r="J698" s="175"/>
      <c r="K698" s="175"/>
      <c r="L698" s="175"/>
      <c r="M698" s="175"/>
      <c r="N698" s="175"/>
      <c r="O698" s="175"/>
      <c r="P698" s="175"/>
      <c r="Q698" s="175"/>
      <c r="R698" s="175"/>
      <c r="S698" s="175"/>
      <c r="T698" s="175"/>
      <c r="U698" s="175"/>
      <c r="V698" s="175"/>
      <c r="W698" s="175"/>
      <c r="X698" s="175"/>
      <c r="Y698" s="175"/>
    </row>
    <row r="699" spans="1:25" ht="15.75" customHeight="1" x14ac:dyDescent="0.25">
      <c r="A699" s="175"/>
      <c r="B699" s="179"/>
      <c r="C699" s="175"/>
      <c r="D699" s="175"/>
      <c r="E699" s="175"/>
      <c r="F699" s="175"/>
      <c r="G699" s="175"/>
      <c r="H699" s="175"/>
      <c r="I699" s="175"/>
      <c r="J699" s="175"/>
      <c r="K699" s="175"/>
      <c r="L699" s="175"/>
      <c r="M699" s="175"/>
      <c r="N699" s="175"/>
      <c r="O699" s="175"/>
      <c r="P699" s="175"/>
      <c r="Q699" s="175"/>
      <c r="R699" s="175"/>
      <c r="S699" s="175"/>
      <c r="T699" s="175"/>
      <c r="U699" s="175"/>
      <c r="V699" s="175"/>
      <c r="W699" s="175"/>
      <c r="X699" s="175"/>
      <c r="Y699" s="175"/>
    </row>
    <row r="700" spans="1:25" ht="15.75" customHeight="1" x14ac:dyDescent="0.25">
      <c r="A700" s="175"/>
      <c r="B700" s="179"/>
      <c r="C700" s="175"/>
      <c r="D700" s="175"/>
      <c r="E700" s="175"/>
      <c r="F700" s="175"/>
      <c r="G700" s="175"/>
      <c r="H700" s="175"/>
      <c r="I700" s="175"/>
      <c r="J700" s="175"/>
      <c r="K700" s="175"/>
      <c r="L700" s="175"/>
      <c r="M700" s="175"/>
      <c r="N700" s="175"/>
      <c r="O700" s="175"/>
      <c r="P700" s="175"/>
      <c r="Q700" s="175"/>
      <c r="R700" s="175"/>
      <c r="S700" s="175"/>
      <c r="T700" s="175"/>
      <c r="U700" s="175"/>
      <c r="V700" s="175"/>
      <c r="W700" s="175"/>
      <c r="X700" s="175"/>
      <c r="Y700" s="175"/>
    </row>
    <row r="701" spans="1:25" ht="15.75" customHeight="1" x14ac:dyDescent="0.25">
      <c r="A701" s="175"/>
      <c r="B701" s="179"/>
      <c r="C701" s="175"/>
      <c r="D701" s="175"/>
      <c r="E701" s="175"/>
      <c r="F701" s="175"/>
      <c r="G701" s="175"/>
      <c r="H701" s="175"/>
      <c r="I701" s="175"/>
      <c r="J701" s="175"/>
      <c r="K701" s="175"/>
      <c r="L701" s="175"/>
      <c r="M701" s="175"/>
      <c r="N701" s="175"/>
      <c r="O701" s="175"/>
      <c r="P701" s="175"/>
      <c r="Q701" s="175"/>
      <c r="R701" s="175"/>
      <c r="S701" s="175"/>
      <c r="T701" s="175"/>
      <c r="U701" s="175"/>
      <c r="V701" s="175"/>
      <c r="W701" s="175"/>
      <c r="X701" s="175"/>
      <c r="Y701" s="175"/>
    </row>
    <row r="702" spans="1:25" ht="15.75" customHeight="1" x14ac:dyDescent="0.25">
      <c r="A702" s="175"/>
      <c r="B702" s="179"/>
      <c r="C702" s="175"/>
      <c r="D702" s="175"/>
      <c r="E702" s="175"/>
      <c r="F702" s="175"/>
      <c r="G702" s="175"/>
      <c r="H702" s="175"/>
      <c r="I702" s="175"/>
      <c r="J702" s="175"/>
      <c r="K702" s="175"/>
      <c r="L702" s="175"/>
      <c r="M702" s="175"/>
      <c r="N702" s="175"/>
      <c r="O702" s="175"/>
      <c r="P702" s="175"/>
      <c r="Q702" s="175"/>
      <c r="R702" s="175"/>
      <c r="S702" s="175"/>
      <c r="T702" s="175"/>
      <c r="U702" s="175"/>
      <c r="V702" s="175"/>
      <c r="W702" s="175"/>
      <c r="X702" s="175"/>
      <c r="Y702" s="175"/>
    </row>
    <row r="703" spans="1:25" ht="15.75" customHeight="1" x14ac:dyDescent="0.25">
      <c r="A703" s="175"/>
      <c r="B703" s="179"/>
      <c r="C703" s="175"/>
      <c r="D703" s="175"/>
      <c r="E703" s="175"/>
      <c r="F703" s="175"/>
      <c r="G703" s="175"/>
      <c r="H703" s="175"/>
      <c r="I703" s="175"/>
      <c r="J703" s="175"/>
      <c r="K703" s="175"/>
      <c r="L703" s="175"/>
      <c r="M703" s="175"/>
      <c r="N703" s="175"/>
      <c r="O703" s="175"/>
      <c r="P703" s="175"/>
      <c r="Q703" s="175"/>
      <c r="R703" s="175"/>
      <c r="S703" s="175"/>
      <c r="T703" s="175"/>
      <c r="U703" s="175"/>
      <c r="V703" s="175"/>
      <c r="W703" s="175"/>
      <c r="X703" s="175"/>
      <c r="Y703" s="175"/>
    </row>
    <row r="704" spans="1:25" ht="15.75" customHeight="1" x14ac:dyDescent="0.25">
      <c r="A704" s="175"/>
      <c r="B704" s="179"/>
      <c r="C704" s="175"/>
      <c r="D704" s="175"/>
      <c r="E704" s="175"/>
      <c r="F704" s="175"/>
      <c r="G704" s="175"/>
      <c r="H704" s="175"/>
      <c r="I704" s="175"/>
      <c r="J704" s="175"/>
      <c r="K704" s="175"/>
      <c r="L704" s="175"/>
      <c r="M704" s="175"/>
      <c r="N704" s="175"/>
      <c r="O704" s="175"/>
      <c r="P704" s="175"/>
      <c r="Q704" s="175"/>
      <c r="R704" s="175"/>
      <c r="S704" s="175"/>
      <c r="T704" s="175"/>
      <c r="U704" s="175"/>
      <c r="V704" s="175"/>
      <c r="W704" s="175"/>
      <c r="X704" s="175"/>
      <c r="Y704" s="175"/>
    </row>
    <row r="705" spans="1:25" ht="15.75" customHeight="1" x14ac:dyDescent="0.25">
      <c r="A705" s="175"/>
      <c r="B705" s="179"/>
      <c r="C705" s="175"/>
      <c r="D705" s="175"/>
      <c r="E705" s="175"/>
      <c r="F705" s="175"/>
      <c r="G705" s="175"/>
      <c r="H705" s="175"/>
      <c r="I705" s="175"/>
      <c r="J705" s="175"/>
      <c r="K705" s="175"/>
      <c r="L705" s="175"/>
      <c r="M705" s="175"/>
      <c r="N705" s="175"/>
      <c r="O705" s="175"/>
      <c r="P705" s="175"/>
      <c r="Q705" s="175"/>
      <c r="R705" s="175"/>
      <c r="S705" s="175"/>
      <c r="T705" s="175"/>
      <c r="U705" s="175"/>
      <c r="V705" s="175"/>
      <c r="W705" s="175"/>
      <c r="X705" s="175"/>
      <c r="Y705" s="175"/>
    </row>
    <row r="706" spans="1:25" ht="15.75" customHeight="1" x14ac:dyDescent="0.25">
      <c r="A706" s="175"/>
      <c r="B706" s="179"/>
      <c r="C706" s="175"/>
      <c r="D706" s="175"/>
      <c r="E706" s="175"/>
      <c r="F706" s="175"/>
      <c r="G706" s="175"/>
      <c r="H706" s="175"/>
      <c r="I706" s="175"/>
      <c r="J706" s="175"/>
      <c r="K706" s="175"/>
      <c r="L706" s="175"/>
      <c r="M706" s="175"/>
      <c r="N706" s="175"/>
      <c r="O706" s="175"/>
      <c r="P706" s="175"/>
      <c r="Q706" s="175"/>
      <c r="R706" s="175"/>
      <c r="S706" s="175"/>
      <c r="T706" s="175"/>
      <c r="U706" s="175"/>
      <c r="V706" s="175"/>
      <c r="W706" s="175"/>
      <c r="X706" s="175"/>
      <c r="Y706" s="175"/>
    </row>
    <row r="707" spans="1:25" ht="15.75" customHeight="1" x14ac:dyDescent="0.25">
      <c r="A707" s="175"/>
      <c r="B707" s="179"/>
      <c r="C707" s="175"/>
      <c r="D707" s="175"/>
      <c r="E707" s="175"/>
      <c r="F707" s="175"/>
      <c r="G707" s="175"/>
      <c r="H707" s="175"/>
      <c r="I707" s="175"/>
      <c r="J707" s="175"/>
      <c r="K707" s="175"/>
      <c r="L707" s="175"/>
      <c r="M707" s="175"/>
      <c r="N707" s="175"/>
      <c r="O707" s="175"/>
      <c r="P707" s="175"/>
      <c r="Q707" s="175"/>
      <c r="R707" s="175"/>
      <c r="S707" s="175"/>
      <c r="T707" s="175"/>
      <c r="U707" s="175"/>
      <c r="V707" s="175"/>
      <c r="W707" s="175"/>
      <c r="X707" s="175"/>
      <c r="Y707" s="175"/>
    </row>
    <row r="708" spans="1:25" ht="15.75" customHeight="1" x14ac:dyDescent="0.25">
      <c r="A708" s="175"/>
      <c r="B708" s="179"/>
      <c r="C708" s="175"/>
      <c r="D708" s="175"/>
      <c r="E708" s="175"/>
      <c r="F708" s="175"/>
      <c r="G708" s="175"/>
      <c r="H708" s="175"/>
      <c r="I708" s="175"/>
      <c r="J708" s="175"/>
      <c r="K708" s="175"/>
      <c r="L708" s="175"/>
      <c r="M708" s="175"/>
      <c r="N708" s="175"/>
      <c r="O708" s="175"/>
      <c r="P708" s="175"/>
      <c r="Q708" s="175"/>
      <c r="R708" s="175"/>
      <c r="S708" s="175"/>
      <c r="T708" s="175"/>
      <c r="U708" s="175"/>
      <c r="V708" s="175"/>
      <c r="W708" s="175"/>
      <c r="X708" s="175"/>
      <c r="Y708" s="175"/>
    </row>
    <row r="709" spans="1:25" ht="15.75" customHeight="1" x14ac:dyDescent="0.25">
      <c r="A709" s="175"/>
      <c r="B709" s="179"/>
      <c r="C709" s="175"/>
      <c r="D709" s="175"/>
      <c r="E709" s="175"/>
      <c r="F709" s="175"/>
      <c r="G709" s="175"/>
      <c r="H709" s="175"/>
      <c r="I709" s="175"/>
      <c r="J709" s="175"/>
      <c r="K709" s="175"/>
      <c r="L709" s="175"/>
      <c r="M709" s="175"/>
      <c r="N709" s="175"/>
      <c r="O709" s="175"/>
      <c r="P709" s="175"/>
      <c r="Q709" s="175"/>
      <c r="R709" s="175"/>
      <c r="S709" s="175"/>
      <c r="T709" s="175"/>
      <c r="U709" s="175"/>
      <c r="V709" s="175"/>
      <c r="W709" s="175"/>
      <c r="X709" s="175"/>
      <c r="Y709" s="175"/>
    </row>
    <row r="710" spans="1:25" ht="15.75" customHeight="1" x14ac:dyDescent="0.25">
      <c r="A710" s="175"/>
      <c r="B710" s="179"/>
      <c r="C710" s="175"/>
      <c r="D710" s="175"/>
      <c r="E710" s="175"/>
      <c r="F710" s="175"/>
      <c r="G710" s="175"/>
      <c r="H710" s="175"/>
      <c r="I710" s="175"/>
      <c r="J710" s="175"/>
      <c r="K710" s="175"/>
      <c r="L710" s="175"/>
      <c r="M710" s="175"/>
      <c r="N710" s="175"/>
      <c r="O710" s="175"/>
      <c r="P710" s="175"/>
      <c r="Q710" s="175"/>
      <c r="R710" s="175"/>
      <c r="S710" s="175"/>
      <c r="T710" s="175"/>
      <c r="U710" s="175"/>
      <c r="V710" s="175"/>
      <c r="W710" s="175"/>
      <c r="X710" s="175"/>
      <c r="Y710" s="175"/>
    </row>
    <row r="711" spans="1:25" ht="15.75" customHeight="1" x14ac:dyDescent="0.25">
      <c r="A711" s="175"/>
      <c r="B711" s="179"/>
      <c r="C711" s="175"/>
      <c r="D711" s="175"/>
      <c r="E711" s="175"/>
      <c r="F711" s="175"/>
      <c r="G711" s="175"/>
      <c r="H711" s="175"/>
      <c r="I711" s="175"/>
      <c r="J711" s="175"/>
      <c r="K711" s="175"/>
      <c r="L711" s="175"/>
      <c r="M711" s="175"/>
      <c r="N711" s="175"/>
      <c r="O711" s="175"/>
      <c r="P711" s="175"/>
      <c r="Q711" s="175"/>
      <c r="R711" s="175"/>
      <c r="S711" s="175"/>
      <c r="T711" s="175"/>
      <c r="U711" s="175"/>
      <c r="V711" s="175"/>
      <c r="W711" s="175"/>
      <c r="X711" s="175"/>
      <c r="Y711" s="175"/>
    </row>
    <row r="712" spans="1:25" ht="15.75" customHeight="1" x14ac:dyDescent="0.25">
      <c r="A712" s="175"/>
      <c r="B712" s="179"/>
      <c r="C712" s="175"/>
      <c r="D712" s="175"/>
      <c r="E712" s="175"/>
      <c r="F712" s="175"/>
      <c r="G712" s="175"/>
      <c r="H712" s="175"/>
      <c r="I712" s="175"/>
      <c r="J712" s="175"/>
      <c r="K712" s="175"/>
      <c r="L712" s="175"/>
      <c r="M712" s="175"/>
      <c r="N712" s="175"/>
      <c r="O712" s="175"/>
      <c r="P712" s="175"/>
      <c r="Q712" s="175"/>
      <c r="R712" s="175"/>
      <c r="S712" s="175"/>
      <c r="T712" s="175"/>
      <c r="U712" s="175"/>
      <c r="V712" s="175"/>
      <c r="W712" s="175"/>
      <c r="X712" s="175"/>
      <c r="Y712" s="175"/>
    </row>
    <row r="713" spans="1:25" ht="15.75" customHeight="1" x14ac:dyDescent="0.25">
      <c r="A713" s="175"/>
      <c r="B713" s="179"/>
      <c r="C713" s="175"/>
      <c r="D713" s="175"/>
      <c r="E713" s="175"/>
      <c r="F713" s="175"/>
      <c r="G713" s="175"/>
      <c r="H713" s="175"/>
      <c r="I713" s="175"/>
      <c r="J713" s="175"/>
      <c r="K713" s="175"/>
      <c r="L713" s="175"/>
      <c r="M713" s="175"/>
      <c r="N713" s="175"/>
      <c r="O713" s="175"/>
      <c r="P713" s="175"/>
      <c r="Q713" s="175"/>
      <c r="R713" s="175"/>
      <c r="S713" s="175"/>
      <c r="T713" s="175"/>
      <c r="U713" s="175"/>
      <c r="V713" s="175"/>
      <c r="W713" s="175"/>
      <c r="X713" s="175"/>
      <c r="Y713" s="175"/>
    </row>
    <row r="714" spans="1:25" ht="15.75" customHeight="1" x14ac:dyDescent="0.25">
      <c r="A714" s="175"/>
      <c r="B714" s="179"/>
      <c r="C714" s="175"/>
      <c r="D714" s="175"/>
      <c r="E714" s="175"/>
      <c r="F714" s="175"/>
      <c r="G714" s="175"/>
      <c r="H714" s="175"/>
      <c r="I714" s="175"/>
      <c r="J714" s="175"/>
      <c r="K714" s="175"/>
      <c r="L714" s="175"/>
      <c r="M714" s="175"/>
      <c r="N714" s="175"/>
      <c r="O714" s="175"/>
      <c r="P714" s="175"/>
      <c r="Q714" s="175"/>
      <c r="R714" s="175"/>
      <c r="S714" s="175"/>
      <c r="T714" s="175"/>
      <c r="U714" s="175"/>
      <c r="V714" s="175"/>
      <c r="W714" s="175"/>
      <c r="X714" s="175"/>
      <c r="Y714" s="175"/>
    </row>
    <row r="715" spans="1:25" ht="15.75" customHeight="1" x14ac:dyDescent="0.25">
      <c r="A715" s="175"/>
      <c r="B715" s="179"/>
      <c r="C715" s="175"/>
      <c r="D715" s="175"/>
      <c r="E715" s="175"/>
      <c r="F715" s="175"/>
      <c r="G715" s="175"/>
      <c r="H715" s="175"/>
      <c r="I715" s="175"/>
      <c r="J715" s="175"/>
      <c r="K715" s="175"/>
      <c r="L715" s="175"/>
      <c r="M715" s="175"/>
      <c r="N715" s="175"/>
      <c r="O715" s="175"/>
      <c r="P715" s="175"/>
      <c r="Q715" s="175"/>
      <c r="R715" s="175"/>
      <c r="S715" s="175"/>
      <c r="T715" s="175"/>
      <c r="U715" s="175"/>
      <c r="V715" s="175"/>
      <c r="W715" s="175"/>
      <c r="X715" s="175"/>
      <c r="Y715" s="175"/>
    </row>
    <row r="716" spans="1:25" ht="15.75" customHeight="1" x14ac:dyDescent="0.25">
      <c r="A716" s="175"/>
      <c r="B716" s="179"/>
      <c r="C716" s="175"/>
      <c r="D716" s="175"/>
      <c r="E716" s="175"/>
      <c r="F716" s="175"/>
      <c r="G716" s="175"/>
      <c r="H716" s="175"/>
      <c r="I716" s="175"/>
      <c r="J716" s="175"/>
      <c r="K716" s="175"/>
      <c r="L716" s="175"/>
      <c r="M716" s="175"/>
      <c r="N716" s="175"/>
      <c r="O716" s="175"/>
      <c r="P716" s="175"/>
      <c r="Q716" s="175"/>
      <c r="R716" s="175"/>
      <c r="S716" s="175"/>
      <c r="T716" s="175"/>
      <c r="U716" s="175"/>
      <c r="V716" s="175"/>
      <c r="W716" s="175"/>
      <c r="X716" s="175"/>
      <c r="Y716" s="175"/>
    </row>
    <row r="717" spans="1:25" ht="15.75" customHeight="1" x14ac:dyDescent="0.25">
      <c r="A717" s="175"/>
      <c r="B717" s="179"/>
      <c r="C717" s="175"/>
      <c r="D717" s="175"/>
      <c r="E717" s="175"/>
      <c r="F717" s="175"/>
      <c r="G717" s="175"/>
      <c r="H717" s="175"/>
      <c r="I717" s="175"/>
      <c r="J717" s="175"/>
      <c r="K717" s="175"/>
      <c r="L717" s="175"/>
      <c r="M717" s="175"/>
      <c r="N717" s="175"/>
      <c r="O717" s="175"/>
      <c r="P717" s="175"/>
      <c r="Q717" s="175"/>
      <c r="R717" s="175"/>
      <c r="S717" s="175"/>
      <c r="T717" s="175"/>
      <c r="U717" s="175"/>
      <c r="V717" s="175"/>
      <c r="W717" s="175"/>
      <c r="X717" s="175"/>
      <c r="Y717" s="175"/>
    </row>
    <row r="718" spans="1:25" ht="15.75" customHeight="1" x14ac:dyDescent="0.25">
      <c r="A718" s="175"/>
      <c r="B718" s="179"/>
      <c r="C718" s="175"/>
      <c r="D718" s="175"/>
      <c r="E718" s="175"/>
      <c r="F718" s="175"/>
      <c r="G718" s="175"/>
      <c r="H718" s="175"/>
      <c r="I718" s="175"/>
      <c r="J718" s="175"/>
      <c r="K718" s="175"/>
      <c r="L718" s="175"/>
      <c r="M718" s="175"/>
      <c r="N718" s="175"/>
      <c r="O718" s="175"/>
      <c r="P718" s="175"/>
      <c r="Q718" s="175"/>
      <c r="R718" s="175"/>
      <c r="S718" s="175"/>
      <c r="T718" s="175"/>
      <c r="U718" s="175"/>
      <c r="V718" s="175"/>
      <c r="W718" s="175"/>
      <c r="X718" s="175"/>
      <c r="Y718" s="175"/>
    </row>
    <row r="719" spans="1:25" ht="15.75" customHeight="1" x14ac:dyDescent="0.25">
      <c r="A719" s="175"/>
      <c r="B719" s="179"/>
      <c r="C719" s="175"/>
      <c r="D719" s="175"/>
      <c r="E719" s="175"/>
      <c r="F719" s="175"/>
      <c r="G719" s="175"/>
      <c r="H719" s="175"/>
      <c r="I719" s="175"/>
      <c r="J719" s="175"/>
      <c r="K719" s="175"/>
      <c r="L719" s="175"/>
      <c r="M719" s="175"/>
      <c r="N719" s="175"/>
      <c r="O719" s="175"/>
      <c r="P719" s="175"/>
      <c r="Q719" s="175"/>
      <c r="R719" s="175"/>
      <c r="S719" s="175"/>
      <c r="T719" s="175"/>
      <c r="U719" s="175"/>
      <c r="V719" s="175"/>
      <c r="W719" s="175"/>
      <c r="X719" s="175"/>
      <c r="Y719" s="175"/>
    </row>
    <row r="720" spans="1:25" ht="15.75" customHeight="1" x14ac:dyDescent="0.25">
      <c r="A720" s="175"/>
      <c r="B720" s="179"/>
      <c r="C720" s="175"/>
      <c r="D720" s="175"/>
      <c r="E720" s="175"/>
      <c r="F720" s="175"/>
      <c r="G720" s="175"/>
      <c r="H720" s="175"/>
      <c r="I720" s="175"/>
      <c r="J720" s="175"/>
      <c r="K720" s="175"/>
      <c r="L720" s="175"/>
      <c r="M720" s="175"/>
      <c r="N720" s="175"/>
      <c r="O720" s="175"/>
      <c r="P720" s="175"/>
      <c r="Q720" s="175"/>
      <c r="R720" s="175"/>
      <c r="S720" s="175"/>
      <c r="T720" s="175"/>
      <c r="U720" s="175"/>
      <c r="V720" s="175"/>
      <c r="W720" s="175"/>
      <c r="X720" s="175"/>
      <c r="Y720" s="175"/>
    </row>
    <row r="721" spans="1:25" ht="15.75" customHeight="1" x14ac:dyDescent="0.25">
      <c r="A721" s="175"/>
      <c r="B721" s="179"/>
      <c r="C721" s="175"/>
      <c r="D721" s="175"/>
      <c r="E721" s="175"/>
      <c r="F721" s="175"/>
      <c r="G721" s="175"/>
      <c r="H721" s="175"/>
      <c r="I721" s="175"/>
      <c r="J721" s="175"/>
      <c r="K721" s="175"/>
      <c r="L721" s="175"/>
      <c r="M721" s="175"/>
      <c r="N721" s="175"/>
      <c r="O721" s="175"/>
      <c r="P721" s="175"/>
      <c r="Q721" s="175"/>
      <c r="R721" s="175"/>
      <c r="S721" s="175"/>
      <c r="T721" s="175"/>
      <c r="U721" s="175"/>
      <c r="V721" s="175"/>
      <c r="W721" s="175"/>
      <c r="X721" s="175"/>
      <c r="Y721" s="175"/>
    </row>
    <row r="722" spans="1:25" ht="15.75" customHeight="1" x14ac:dyDescent="0.25">
      <c r="A722" s="175"/>
      <c r="B722" s="179"/>
      <c r="C722" s="175"/>
      <c r="D722" s="175"/>
      <c r="E722" s="175"/>
      <c r="F722" s="175"/>
      <c r="G722" s="175"/>
      <c r="H722" s="175"/>
      <c r="I722" s="175"/>
      <c r="J722" s="175"/>
      <c r="K722" s="175"/>
      <c r="L722" s="175"/>
      <c r="M722" s="175"/>
      <c r="N722" s="175"/>
      <c r="O722" s="175"/>
      <c r="P722" s="175"/>
      <c r="Q722" s="175"/>
      <c r="R722" s="175"/>
      <c r="S722" s="175"/>
      <c r="T722" s="175"/>
      <c r="U722" s="175"/>
      <c r="V722" s="175"/>
      <c r="W722" s="175"/>
      <c r="X722" s="175"/>
      <c r="Y722" s="175"/>
    </row>
    <row r="723" spans="1:25" ht="15.75" customHeight="1" x14ac:dyDescent="0.25">
      <c r="A723" s="175"/>
      <c r="B723" s="179"/>
      <c r="C723" s="175"/>
      <c r="D723" s="175"/>
      <c r="E723" s="175"/>
      <c r="F723" s="175"/>
      <c r="G723" s="175"/>
      <c r="H723" s="175"/>
      <c r="I723" s="175"/>
      <c r="J723" s="175"/>
      <c r="K723" s="175"/>
      <c r="L723" s="175"/>
      <c r="M723" s="175"/>
      <c r="N723" s="175"/>
      <c r="O723" s="175"/>
      <c r="P723" s="175"/>
      <c r="Q723" s="175"/>
      <c r="R723" s="175"/>
      <c r="S723" s="175"/>
      <c r="T723" s="175"/>
      <c r="U723" s="175"/>
      <c r="V723" s="175"/>
      <c r="W723" s="175"/>
      <c r="X723" s="175"/>
      <c r="Y723" s="175"/>
    </row>
    <row r="724" spans="1:25" ht="15.75" customHeight="1" x14ac:dyDescent="0.25">
      <c r="A724" s="175"/>
      <c r="B724" s="179"/>
      <c r="C724" s="175"/>
      <c r="D724" s="175"/>
      <c r="E724" s="175"/>
      <c r="F724" s="175"/>
      <c r="G724" s="175"/>
      <c r="H724" s="175"/>
      <c r="I724" s="175"/>
      <c r="J724" s="175"/>
      <c r="K724" s="175"/>
      <c r="L724" s="175"/>
      <c r="M724" s="175"/>
      <c r="N724" s="175"/>
      <c r="O724" s="175"/>
      <c r="P724" s="175"/>
      <c r="Q724" s="175"/>
      <c r="R724" s="175"/>
      <c r="S724" s="175"/>
      <c r="T724" s="175"/>
      <c r="U724" s="175"/>
      <c r="V724" s="175"/>
      <c r="W724" s="175"/>
      <c r="X724" s="175"/>
      <c r="Y724" s="175"/>
    </row>
    <row r="725" spans="1:25" ht="15.75" customHeight="1" x14ac:dyDescent="0.25">
      <c r="A725" s="175"/>
      <c r="B725" s="179"/>
      <c r="C725" s="175"/>
      <c r="D725" s="175"/>
      <c r="E725" s="175"/>
      <c r="F725" s="175"/>
      <c r="G725" s="175"/>
      <c r="H725" s="175"/>
      <c r="I725" s="175"/>
      <c r="J725" s="175"/>
      <c r="K725" s="175"/>
      <c r="L725" s="175"/>
      <c r="M725" s="175"/>
      <c r="N725" s="175"/>
      <c r="O725" s="175"/>
      <c r="P725" s="175"/>
      <c r="Q725" s="175"/>
      <c r="R725" s="175"/>
      <c r="S725" s="175"/>
      <c r="T725" s="175"/>
      <c r="U725" s="175"/>
      <c r="V725" s="175"/>
      <c r="W725" s="175"/>
      <c r="X725" s="175"/>
      <c r="Y725" s="175"/>
    </row>
    <row r="726" spans="1:25" ht="15.75" customHeight="1" x14ac:dyDescent="0.25">
      <c r="A726" s="175"/>
      <c r="B726" s="179"/>
      <c r="C726" s="175"/>
      <c r="D726" s="175"/>
      <c r="E726" s="175"/>
      <c r="F726" s="175"/>
      <c r="G726" s="175"/>
      <c r="H726" s="175"/>
      <c r="I726" s="175"/>
      <c r="J726" s="175"/>
      <c r="K726" s="175"/>
      <c r="L726" s="175"/>
      <c r="M726" s="175"/>
      <c r="N726" s="175"/>
      <c r="O726" s="175"/>
      <c r="P726" s="175"/>
      <c r="Q726" s="175"/>
      <c r="R726" s="175"/>
      <c r="S726" s="175"/>
      <c r="T726" s="175"/>
      <c r="U726" s="175"/>
      <c r="V726" s="175"/>
      <c r="W726" s="175"/>
      <c r="X726" s="175"/>
      <c r="Y726" s="175"/>
    </row>
    <row r="727" spans="1:25" ht="15.75" customHeight="1" x14ac:dyDescent="0.25">
      <c r="A727" s="175"/>
      <c r="B727" s="179"/>
      <c r="C727" s="175"/>
      <c r="D727" s="175"/>
      <c r="E727" s="175"/>
      <c r="F727" s="175"/>
      <c r="G727" s="175"/>
      <c r="H727" s="175"/>
      <c r="I727" s="175"/>
      <c r="J727" s="175"/>
      <c r="K727" s="175"/>
      <c r="L727" s="175"/>
      <c r="M727" s="175"/>
      <c r="N727" s="175"/>
      <c r="O727" s="175"/>
      <c r="P727" s="175"/>
      <c r="Q727" s="175"/>
      <c r="R727" s="175"/>
      <c r="S727" s="175"/>
      <c r="T727" s="175"/>
      <c r="U727" s="175"/>
      <c r="V727" s="175"/>
      <c r="W727" s="175"/>
      <c r="X727" s="175"/>
      <c r="Y727" s="175"/>
    </row>
    <row r="728" spans="1:25" ht="15.75" customHeight="1" x14ac:dyDescent="0.25">
      <c r="A728" s="175"/>
      <c r="B728" s="179"/>
      <c r="C728" s="175"/>
      <c r="D728" s="175"/>
      <c r="E728" s="175"/>
      <c r="F728" s="175"/>
      <c r="G728" s="175"/>
      <c r="H728" s="175"/>
      <c r="I728" s="175"/>
      <c r="J728" s="175"/>
      <c r="K728" s="175"/>
      <c r="L728" s="175"/>
      <c r="M728" s="175"/>
      <c r="N728" s="175"/>
      <c r="O728" s="175"/>
      <c r="P728" s="175"/>
      <c r="Q728" s="175"/>
      <c r="R728" s="175"/>
      <c r="S728" s="175"/>
      <c r="T728" s="175"/>
      <c r="U728" s="175"/>
      <c r="V728" s="175"/>
      <c r="W728" s="175"/>
      <c r="X728" s="175"/>
      <c r="Y728" s="175"/>
    </row>
    <row r="729" spans="1:25" ht="15.75" customHeight="1" x14ac:dyDescent="0.25">
      <c r="A729" s="175"/>
      <c r="B729" s="179"/>
      <c r="C729" s="175"/>
      <c r="D729" s="175"/>
      <c r="E729" s="175"/>
      <c r="F729" s="175"/>
      <c r="G729" s="175"/>
      <c r="H729" s="175"/>
      <c r="I729" s="175"/>
      <c r="J729" s="175"/>
      <c r="K729" s="175"/>
      <c r="L729" s="175"/>
      <c r="M729" s="175"/>
      <c r="N729" s="175"/>
      <c r="O729" s="175"/>
      <c r="P729" s="175"/>
      <c r="Q729" s="175"/>
      <c r="R729" s="175"/>
      <c r="S729" s="175"/>
      <c r="T729" s="175"/>
      <c r="U729" s="175"/>
      <c r="V729" s="175"/>
      <c r="W729" s="175"/>
      <c r="X729" s="175"/>
      <c r="Y729" s="175"/>
    </row>
    <row r="730" spans="1:25" ht="15.75" customHeight="1" x14ac:dyDescent="0.25">
      <c r="A730" s="175"/>
      <c r="B730" s="179"/>
      <c r="C730" s="175"/>
      <c r="D730" s="175"/>
      <c r="E730" s="175"/>
      <c r="F730" s="175"/>
      <c r="G730" s="175"/>
      <c r="H730" s="175"/>
      <c r="I730" s="175"/>
      <c r="J730" s="175"/>
      <c r="K730" s="175"/>
      <c r="L730" s="175"/>
      <c r="M730" s="175"/>
      <c r="N730" s="175"/>
      <c r="O730" s="175"/>
      <c r="P730" s="175"/>
      <c r="Q730" s="175"/>
      <c r="R730" s="175"/>
      <c r="S730" s="175"/>
      <c r="T730" s="175"/>
      <c r="U730" s="175"/>
      <c r="V730" s="175"/>
      <c r="W730" s="175"/>
      <c r="X730" s="175"/>
      <c r="Y730" s="175"/>
    </row>
    <row r="731" spans="1:25" ht="15.75" customHeight="1" x14ac:dyDescent="0.25">
      <c r="A731" s="175"/>
      <c r="B731" s="179"/>
      <c r="C731" s="175"/>
      <c r="D731" s="175"/>
      <c r="E731" s="175"/>
      <c r="F731" s="175"/>
      <c r="G731" s="175"/>
      <c r="H731" s="175"/>
      <c r="I731" s="175"/>
      <c r="J731" s="175"/>
      <c r="K731" s="175"/>
      <c r="L731" s="175"/>
      <c r="M731" s="175"/>
      <c r="N731" s="175"/>
      <c r="O731" s="175"/>
      <c r="P731" s="175"/>
      <c r="Q731" s="175"/>
      <c r="R731" s="175"/>
      <c r="S731" s="175"/>
      <c r="T731" s="175"/>
      <c r="U731" s="175"/>
      <c r="V731" s="175"/>
      <c r="W731" s="175"/>
      <c r="X731" s="175"/>
      <c r="Y731" s="175"/>
    </row>
    <row r="732" spans="1:25" ht="15.75" customHeight="1" x14ac:dyDescent="0.25">
      <c r="A732" s="175"/>
      <c r="B732" s="179"/>
      <c r="C732" s="175"/>
      <c r="D732" s="175"/>
      <c r="E732" s="175"/>
      <c r="F732" s="175"/>
      <c r="G732" s="175"/>
      <c r="H732" s="175"/>
      <c r="I732" s="175"/>
      <c r="J732" s="175"/>
      <c r="K732" s="175"/>
      <c r="L732" s="175"/>
      <c r="M732" s="175"/>
      <c r="N732" s="175"/>
      <c r="O732" s="175"/>
      <c r="P732" s="175"/>
      <c r="Q732" s="175"/>
      <c r="R732" s="175"/>
      <c r="S732" s="175"/>
      <c r="T732" s="175"/>
      <c r="U732" s="175"/>
      <c r="V732" s="175"/>
      <c r="W732" s="175"/>
      <c r="X732" s="175"/>
      <c r="Y732" s="175"/>
    </row>
    <row r="733" spans="1:25" ht="15.75" customHeight="1" x14ac:dyDescent="0.25">
      <c r="A733" s="175"/>
      <c r="B733" s="179"/>
      <c r="C733" s="175"/>
      <c r="D733" s="175"/>
      <c r="E733" s="175"/>
      <c r="F733" s="175"/>
      <c r="G733" s="175"/>
      <c r="H733" s="175"/>
      <c r="I733" s="175"/>
      <c r="J733" s="175"/>
      <c r="K733" s="175"/>
      <c r="L733" s="175"/>
      <c r="M733" s="175"/>
      <c r="N733" s="175"/>
      <c r="O733" s="175"/>
      <c r="P733" s="175"/>
      <c r="Q733" s="175"/>
      <c r="R733" s="175"/>
      <c r="S733" s="175"/>
      <c r="T733" s="175"/>
      <c r="U733" s="175"/>
      <c r="V733" s="175"/>
      <c r="W733" s="175"/>
      <c r="X733" s="175"/>
      <c r="Y733" s="175"/>
    </row>
    <row r="734" spans="1:25" ht="15.75" customHeight="1" x14ac:dyDescent="0.25">
      <c r="A734" s="175"/>
      <c r="B734" s="179"/>
      <c r="C734" s="175"/>
      <c r="D734" s="175"/>
      <c r="E734" s="175"/>
      <c r="F734" s="175"/>
      <c r="G734" s="175"/>
      <c r="H734" s="175"/>
      <c r="I734" s="175"/>
      <c r="J734" s="175"/>
      <c r="K734" s="175"/>
      <c r="L734" s="175"/>
      <c r="M734" s="175"/>
      <c r="N734" s="175"/>
      <c r="O734" s="175"/>
      <c r="P734" s="175"/>
      <c r="Q734" s="175"/>
      <c r="R734" s="175"/>
      <c r="S734" s="175"/>
      <c r="T734" s="175"/>
      <c r="U734" s="175"/>
      <c r="V734" s="175"/>
      <c r="W734" s="175"/>
      <c r="X734" s="175"/>
      <c r="Y734" s="175"/>
    </row>
    <row r="735" spans="1:25" ht="15.75" customHeight="1" x14ac:dyDescent="0.25">
      <c r="A735" s="175"/>
      <c r="B735" s="179"/>
      <c r="C735" s="175"/>
      <c r="D735" s="175"/>
      <c r="E735" s="175"/>
      <c r="F735" s="175"/>
      <c r="G735" s="175"/>
      <c r="H735" s="175"/>
      <c r="I735" s="175"/>
      <c r="J735" s="175"/>
      <c r="K735" s="175"/>
      <c r="L735" s="175"/>
      <c r="M735" s="175"/>
      <c r="N735" s="175"/>
      <c r="O735" s="175"/>
      <c r="P735" s="175"/>
      <c r="Q735" s="175"/>
      <c r="R735" s="175"/>
      <c r="S735" s="175"/>
      <c r="T735" s="175"/>
      <c r="U735" s="175"/>
      <c r="V735" s="175"/>
      <c r="W735" s="175"/>
      <c r="X735" s="175"/>
      <c r="Y735" s="175"/>
    </row>
    <row r="736" spans="1:25" ht="15.75" customHeight="1" x14ac:dyDescent="0.25">
      <c r="A736" s="175"/>
      <c r="B736" s="179"/>
      <c r="C736" s="175"/>
      <c r="D736" s="175"/>
      <c r="E736" s="175"/>
      <c r="F736" s="175"/>
      <c r="G736" s="175"/>
      <c r="H736" s="175"/>
      <c r="I736" s="175"/>
      <c r="J736" s="175"/>
      <c r="K736" s="175"/>
      <c r="L736" s="175"/>
      <c r="M736" s="175"/>
      <c r="N736" s="175"/>
      <c r="O736" s="175"/>
      <c r="P736" s="175"/>
      <c r="Q736" s="175"/>
      <c r="R736" s="175"/>
      <c r="S736" s="175"/>
      <c r="T736" s="175"/>
      <c r="U736" s="175"/>
      <c r="V736" s="175"/>
      <c r="W736" s="175"/>
      <c r="X736" s="175"/>
      <c r="Y736" s="175"/>
    </row>
    <row r="737" spans="1:25" ht="15.75" customHeight="1" x14ac:dyDescent="0.25">
      <c r="A737" s="175"/>
      <c r="B737" s="179"/>
      <c r="C737" s="175"/>
      <c r="D737" s="175"/>
      <c r="E737" s="175"/>
      <c r="F737" s="175"/>
      <c r="G737" s="175"/>
      <c r="H737" s="175"/>
      <c r="I737" s="175"/>
      <c r="J737" s="175"/>
      <c r="K737" s="175"/>
      <c r="L737" s="175"/>
      <c r="M737" s="175"/>
      <c r="N737" s="175"/>
      <c r="O737" s="175"/>
      <c r="P737" s="175"/>
      <c r="Q737" s="175"/>
      <c r="R737" s="175"/>
      <c r="S737" s="175"/>
      <c r="T737" s="175"/>
      <c r="U737" s="175"/>
      <c r="V737" s="175"/>
      <c r="W737" s="175"/>
      <c r="X737" s="175"/>
      <c r="Y737" s="175"/>
    </row>
    <row r="738" spans="1:25" ht="15.75" customHeight="1" x14ac:dyDescent="0.25">
      <c r="A738" s="175"/>
      <c r="B738" s="179"/>
      <c r="C738" s="175"/>
      <c r="D738" s="175"/>
      <c r="E738" s="175"/>
      <c r="F738" s="175"/>
      <c r="G738" s="175"/>
      <c r="H738" s="175"/>
      <c r="I738" s="175"/>
      <c r="J738" s="175"/>
      <c r="K738" s="175"/>
      <c r="L738" s="175"/>
      <c r="M738" s="175"/>
      <c r="N738" s="175"/>
      <c r="O738" s="175"/>
      <c r="P738" s="175"/>
      <c r="Q738" s="175"/>
      <c r="R738" s="175"/>
      <c r="S738" s="175"/>
      <c r="T738" s="175"/>
      <c r="U738" s="175"/>
      <c r="V738" s="175"/>
      <c r="W738" s="175"/>
      <c r="X738" s="175"/>
      <c r="Y738" s="175"/>
    </row>
    <row r="739" spans="1:25" ht="15.75" customHeight="1" x14ac:dyDescent="0.25">
      <c r="A739" s="175"/>
      <c r="B739" s="179"/>
      <c r="C739" s="175"/>
      <c r="D739" s="175"/>
      <c r="E739" s="175"/>
      <c r="F739" s="175"/>
      <c r="G739" s="175"/>
      <c r="H739" s="175"/>
      <c r="I739" s="175"/>
      <c r="J739" s="175"/>
      <c r="K739" s="175"/>
      <c r="L739" s="175"/>
      <c r="M739" s="175"/>
      <c r="N739" s="175"/>
      <c r="O739" s="175"/>
      <c r="P739" s="175"/>
      <c r="Q739" s="175"/>
      <c r="R739" s="175"/>
      <c r="S739" s="175"/>
      <c r="T739" s="175"/>
      <c r="U739" s="175"/>
      <c r="V739" s="175"/>
      <c r="W739" s="175"/>
      <c r="X739" s="175"/>
      <c r="Y739" s="175"/>
    </row>
    <row r="740" spans="1:25" ht="15.75" customHeight="1" x14ac:dyDescent="0.25">
      <c r="A740" s="175"/>
      <c r="B740" s="179"/>
      <c r="C740" s="175"/>
      <c r="D740" s="175"/>
      <c r="E740" s="175"/>
      <c r="F740" s="175"/>
      <c r="G740" s="175"/>
      <c r="H740" s="175"/>
      <c r="I740" s="175"/>
      <c r="J740" s="175"/>
      <c r="K740" s="175"/>
      <c r="L740" s="175"/>
      <c r="M740" s="175"/>
      <c r="N740" s="175"/>
      <c r="O740" s="175"/>
      <c r="P740" s="175"/>
      <c r="Q740" s="175"/>
      <c r="R740" s="175"/>
      <c r="S740" s="175"/>
      <c r="T740" s="175"/>
      <c r="U740" s="175"/>
      <c r="V740" s="175"/>
      <c r="W740" s="175"/>
      <c r="X740" s="175"/>
      <c r="Y740" s="175"/>
    </row>
    <row r="741" spans="1:25" ht="15.75" customHeight="1" x14ac:dyDescent="0.25">
      <c r="A741" s="175"/>
      <c r="B741" s="179"/>
      <c r="C741" s="175"/>
      <c r="D741" s="175"/>
      <c r="E741" s="175"/>
      <c r="F741" s="175"/>
      <c r="G741" s="175"/>
      <c r="H741" s="175"/>
      <c r="I741" s="175"/>
      <c r="J741" s="175"/>
      <c r="K741" s="175"/>
      <c r="L741" s="175"/>
      <c r="M741" s="175"/>
      <c r="N741" s="175"/>
      <c r="O741" s="175"/>
      <c r="P741" s="175"/>
      <c r="Q741" s="175"/>
      <c r="R741" s="175"/>
      <c r="S741" s="175"/>
      <c r="T741" s="175"/>
      <c r="U741" s="175"/>
      <c r="V741" s="175"/>
      <c r="W741" s="175"/>
      <c r="X741" s="175"/>
      <c r="Y741" s="175"/>
    </row>
    <row r="742" spans="1:25" ht="15.75" customHeight="1" x14ac:dyDescent="0.25">
      <c r="A742" s="175"/>
      <c r="B742" s="179"/>
      <c r="C742" s="175"/>
      <c r="D742" s="175"/>
      <c r="E742" s="175"/>
      <c r="F742" s="175"/>
      <c r="G742" s="175"/>
      <c r="H742" s="175"/>
      <c r="I742" s="175"/>
      <c r="J742" s="175"/>
      <c r="K742" s="175"/>
      <c r="L742" s="175"/>
      <c r="M742" s="175"/>
      <c r="N742" s="175"/>
      <c r="O742" s="175"/>
      <c r="P742" s="175"/>
      <c r="Q742" s="175"/>
      <c r="R742" s="175"/>
      <c r="S742" s="175"/>
      <c r="T742" s="175"/>
      <c r="U742" s="175"/>
      <c r="V742" s="175"/>
      <c r="W742" s="175"/>
      <c r="X742" s="175"/>
      <c r="Y742" s="175"/>
    </row>
    <row r="743" spans="1:25" ht="15.75" customHeight="1" x14ac:dyDescent="0.25">
      <c r="A743" s="175"/>
      <c r="B743" s="179"/>
      <c r="C743" s="175"/>
      <c r="D743" s="175"/>
      <c r="E743" s="175"/>
      <c r="F743" s="175"/>
      <c r="G743" s="175"/>
      <c r="H743" s="175"/>
      <c r="I743" s="175"/>
      <c r="J743" s="175"/>
      <c r="K743" s="175"/>
      <c r="L743" s="175"/>
      <c r="M743" s="175"/>
      <c r="N743" s="175"/>
      <c r="O743" s="175"/>
      <c r="P743" s="175"/>
      <c r="Q743" s="175"/>
      <c r="R743" s="175"/>
      <c r="S743" s="175"/>
      <c r="T743" s="175"/>
      <c r="U743" s="175"/>
      <c r="V743" s="175"/>
      <c r="W743" s="175"/>
      <c r="X743" s="175"/>
      <c r="Y743" s="175"/>
    </row>
    <row r="744" spans="1:25" ht="15.75" customHeight="1" x14ac:dyDescent="0.25">
      <c r="A744" s="175"/>
      <c r="B744" s="179"/>
      <c r="C744" s="175"/>
      <c r="D744" s="175"/>
      <c r="E744" s="175"/>
      <c r="F744" s="175"/>
      <c r="G744" s="175"/>
      <c r="H744" s="175"/>
      <c r="I744" s="175"/>
      <c r="J744" s="175"/>
      <c r="K744" s="175"/>
      <c r="L744" s="175"/>
      <c r="M744" s="175"/>
      <c r="N744" s="175"/>
      <c r="O744" s="175"/>
      <c r="P744" s="175"/>
      <c r="Q744" s="175"/>
      <c r="R744" s="175"/>
      <c r="S744" s="175"/>
      <c r="T744" s="175"/>
      <c r="U744" s="175"/>
      <c r="V744" s="175"/>
      <c r="W744" s="175"/>
      <c r="X744" s="175"/>
      <c r="Y744" s="175"/>
    </row>
    <row r="745" spans="1:25" ht="15.75" customHeight="1" x14ac:dyDescent="0.25">
      <c r="A745" s="175"/>
      <c r="B745" s="179"/>
      <c r="C745" s="175"/>
      <c r="D745" s="175"/>
      <c r="E745" s="175"/>
      <c r="F745" s="175"/>
      <c r="G745" s="175"/>
      <c r="H745" s="175"/>
      <c r="I745" s="175"/>
      <c r="J745" s="175"/>
      <c r="K745" s="175"/>
      <c r="L745" s="175"/>
      <c r="M745" s="175"/>
      <c r="N745" s="175"/>
      <c r="O745" s="175"/>
      <c r="P745" s="175"/>
      <c r="Q745" s="175"/>
      <c r="R745" s="175"/>
      <c r="S745" s="175"/>
      <c r="T745" s="175"/>
      <c r="U745" s="175"/>
      <c r="V745" s="175"/>
      <c r="W745" s="175"/>
      <c r="X745" s="175"/>
      <c r="Y745" s="175"/>
    </row>
    <row r="746" spans="1:25" ht="15.75" customHeight="1" x14ac:dyDescent="0.25">
      <c r="A746" s="175"/>
      <c r="B746" s="179"/>
      <c r="C746" s="175"/>
      <c r="D746" s="175"/>
      <c r="E746" s="175"/>
      <c r="F746" s="175"/>
      <c r="G746" s="175"/>
      <c r="H746" s="175"/>
      <c r="I746" s="175"/>
      <c r="J746" s="175"/>
      <c r="K746" s="175"/>
      <c r="L746" s="175"/>
      <c r="M746" s="175"/>
      <c r="N746" s="175"/>
      <c r="O746" s="175"/>
      <c r="P746" s="175"/>
      <c r="Q746" s="175"/>
      <c r="R746" s="175"/>
      <c r="S746" s="175"/>
      <c r="T746" s="175"/>
      <c r="U746" s="175"/>
      <c r="V746" s="175"/>
      <c r="W746" s="175"/>
      <c r="X746" s="175"/>
      <c r="Y746" s="175"/>
    </row>
    <row r="747" spans="1:25" ht="15.75" customHeight="1" x14ac:dyDescent="0.25">
      <c r="A747" s="175"/>
      <c r="B747" s="179"/>
      <c r="C747" s="175"/>
      <c r="D747" s="175"/>
      <c r="E747" s="175"/>
      <c r="F747" s="175"/>
      <c r="G747" s="175"/>
      <c r="H747" s="175"/>
      <c r="I747" s="175"/>
      <c r="J747" s="175"/>
      <c r="K747" s="175"/>
      <c r="L747" s="175"/>
      <c r="M747" s="175"/>
      <c r="N747" s="175"/>
      <c r="O747" s="175"/>
      <c r="P747" s="175"/>
      <c r="Q747" s="175"/>
      <c r="R747" s="175"/>
      <c r="S747" s="175"/>
      <c r="T747" s="175"/>
      <c r="U747" s="175"/>
      <c r="V747" s="175"/>
      <c r="W747" s="175"/>
      <c r="X747" s="175"/>
      <c r="Y747" s="175"/>
    </row>
    <row r="748" spans="1:25" ht="15.75" customHeight="1" x14ac:dyDescent="0.25">
      <c r="A748" s="175"/>
      <c r="B748" s="179"/>
      <c r="C748" s="175"/>
      <c r="D748" s="175"/>
      <c r="E748" s="175"/>
      <c r="F748" s="175"/>
      <c r="G748" s="175"/>
      <c r="H748" s="175"/>
      <c r="I748" s="175"/>
      <c r="J748" s="175"/>
      <c r="K748" s="175"/>
      <c r="L748" s="175"/>
      <c r="M748" s="175"/>
      <c r="N748" s="175"/>
      <c r="O748" s="175"/>
      <c r="P748" s="175"/>
      <c r="Q748" s="175"/>
      <c r="R748" s="175"/>
      <c r="S748" s="175"/>
      <c r="T748" s="175"/>
      <c r="U748" s="175"/>
      <c r="V748" s="175"/>
      <c r="W748" s="175"/>
      <c r="X748" s="175"/>
      <c r="Y748" s="175"/>
    </row>
    <row r="749" spans="1:25" ht="15.75" customHeight="1" x14ac:dyDescent="0.25">
      <c r="A749" s="175"/>
      <c r="B749" s="179"/>
      <c r="C749" s="175"/>
      <c r="D749" s="175"/>
      <c r="E749" s="175"/>
      <c r="F749" s="175"/>
      <c r="G749" s="175"/>
      <c r="H749" s="175"/>
      <c r="I749" s="175"/>
      <c r="J749" s="175"/>
      <c r="K749" s="175"/>
      <c r="L749" s="175"/>
      <c r="M749" s="175"/>
      <c r="N749" s="175"/>
      <c r="O749" s="175"/>
      <c r="P749" s="175"/>
      <c r="Q749" s="175"/>
      <c r="R749" s="175"/>
      <c r="S749" s="175"/>
      <c r="T749" s="175"/>
      <c r="U749" s="175"/>
      <c r="V749" s="175"/>
      <c r="W749" s="175"/>
      <c r="X749" s="175"/>
      <c r="Y749" s="175"/>
    </row>
    <row r="750" spans="1:25" ht="15.75" customHeight="1" x14ac:dyDescent="0.25">
      <c r="A750" s="175"/>
      <c r="B750" s="179"/>
      <c r="C750" s="175"/>
      <c r="D750" s="175"/>
      <c r="E750" s="175"/>
      <c r="F750" s="175"/>
      <c r="G750" s="175"/>
      <c r="H750" s="175"/>
      <c r="I750" s="175"/>
      <c r="J750" s="175"/>
      <c r="K750" s="175"/>
      <c r="L750" s="175"/>
      <c r="M750" s="175"/>
      <c r="N750" s="175"/>
      <c r="O750" s="175"/>
      <c r="P750" s="175"/>
      <c r="Q750" s="175"/>
      <c r="R750" s="175"/>
      <c r="S750" s="175"/>
      <c r="T750" s="175"/>
      <c r="U750" s="175"/>
      <c r="V750" s="175"/>
      <c r="W750" s="175"/>
      <c r="X750" s="175"/>
      <c r="Y750" s="175"/>
    </row>
    <row r="751" spans="1:25" ht="15.75" customHeight="1" x14ac:dyDescent="0.25">
      <c r="A751" s="175"/>
      <c r="B751" s="179"/>
      <c r="C751" s="175"/>
      <c r="D751" s="175"/>
      <c r="E751" s="175"/>
      <c r="F751" s="175"/>
      <c r="G751" s="175"/>
      <c r="H751" s="175"/>
      <c r="I751" s="175"/>
      <c r="J751" s="175"/>
      <c r="K751" s="175"/>
      <c r="L751" s="175"/>
      <c r="M751" s="175"/>
      <c r="N751" s="175"/>
      <c r="O751" s="175"/>
      <c r="P751" s="175"/>
      <c r="Q751" s="175"/>
      <c r="R751" s="175"/>
      <c r="S751" s="175"/>
      <c r="T751" s="175"/>
      <c r="U751" s="175"/>
      <c r="V751" s="175"/>
      <c r="W751" s="175"/>
      <c r="X751" s="175"/>
      <c r="Y751" s="175"/>
    </row>
    <row r="752" spans="1:25" ht="15.75" customHeight="1" x14ac:dyDescent="0.25">
      <c r="A752" s="175"/>
      <c r="B752" s="179"/>
      <c r="C752" s="175"/>
      <c r="D752" s="175"/>
      <c r="E752" s="175"/>
      <c r="F752" s="175"/>
      <c r="G752" s="175"/>
      <c r="H752" s="175"/>
      <c r="I752" s="175"/>
      <c r="J752" s="175"/>
      <c r="K752" s="175"/>
      <c r="L752" s="175"/>
      <c r="M752" s="175"/>
      <c r="N752" s="175"/>
      <c r="O752" s="175"/>
      <c r="P752" s="175"/>
      <c r="Q752" s="175"/>
      <c r="R752" s="175"/>
      <c r="S752" s="175"/>
      <c r="T752" s="175"/>
      <c r="U752" s="175"/>
      <c r="V752" s="175"/>
      <c r="W752" s="175"/>
      <c r="X752" s="175"/>
      <c r="Y752" s="175"/>
    </row>
    <row r="753" spans="1:25" ht="15.75" customHeight="1" x14ac:dyDescent="0.25">
      <c r="A753" s="175"/>
      <c r="B753" s="179"/>
      <c r="C753" s="175"/>
      <c r="D753" s="175"/>
      <c r="E753" s="175"/>
      <c r="F753" s="175"/>
      <c r="G753" s="175"/>
      <c r="H753" s="175"/>
      <c r="I753" s="175"/>
      <c r="J753" s="175"/>
      <c r="K753" s="175"/>
      <c r="L753" s="175"/>
      <c r="M753" s="175"/>
      <c r="N753" s="175"/>
      <c r="O753" s="175"/>
      <c r="P753" s="175"/>
      <c r="Q753" s="175"/>
      <c r="R753" s="175"/>
      <c r="S753" s="175"/>
      <c r="T753" s="175"/>
      <c r="U753" s="175"/>
      <c r="V753" s="175"/>
      <c r="W753" s="175"/>
      <c r="X753" s="175"/>
      <c r="Y753" s="175"/>
    </row>
    <row r="754" spans="1:25" ht="15.75" customHeight="1" x14ac:dyDescent="0.25">
      <c r="A754" s="175"/>
      <c r="B754" s="179"/>
      <c r="C754" s="175"/>
      <c r="D754" s="175"/>
      <c r="E754" s="175"/>
      <c r="F754" s="175"/>
      <c r="G754" s="175"/>
      <c r="H754" s="175"/>
      <c r="I754" s="175"/>
      <c r="J754" s="175"/>
      <c r="K754" s="175"/>
      <c r="L754" s="175"/>
      <c r="M754" s="175"/>
      <c r="N754" s="175"/>
      <c r="O754" s="175"/>
      <c r="P754" s="175"/>
      <c r="Q754" s="175"/>
      <c r="R754" s="175"/>
      <c r="S754" s="175"/>
      <c r="T754" s="175"/>
      <c r="U754" s="175"/>
      <c r="V754" s="175"/>
      <c r="W754" s="175"/>
      <c r="X754" s="175"/>
      <c r="Y754" s="175"/>
    </row>
    <row r="755" spans="1:25" ht="15.75" customHeight="1" x14ac:dyDescent="0.25">
      <c r="A755" s="175"/>
      <c r="B755" s="179"/>
      <c r="C755" s="175"/>
      <c r="D755" s="175"/>
      <c r="E755" s="175"/>
      <c r="F755" s="175"/>
      <c r="G755" s="175"/>
      <c r="H755" s="175"/>
      <c r="I755" s="175"/>
      <c r="J755" s="175"/>
      <c r="K755" s="175"/>
      <c r="L755" s="175"/>
      <c r="M755" s="175"/>
      <c r="N755" s="175"/>
      <c r="O755" s="175"/>
      <c r="P755" s="175"/>
      <c r="Q755" s="175"/>
      <c r="R755" s="175"/>
      <c r="S755" s="175"/>
      <c r="T755" s="175"/>
      <c r="U755" s="175"/>
      <c r="V755" s="175"/>
      <c r="W755" s="175"/>
      <c r="X755" s="175"/>
      <c r="Y755" s="175"/>
    </row>
    <row r="756" spans="1:25" ht="15.75" customHeight="1" x14ac:dyDescent="0.25">
      <c r="A756" s="175"/>
      <c r="B756" s="179"/>
      <c r="C756" s="175"/>
      <c r="D756" s="175"/>
      <c r="E756" s="175"/>
      <c r="F756" s="175"/>
      <c r="G756" s="175"/>
      <c r="H756" s="175"/>
      <c r="I756" s="175"/>
      <c r="J756" s="175"/>
      <c r="K756" s="175"/>
      <c r="L756" s="175"/>
      <c r="M756" s="175"/>
      <c r="N756" s="175"/>
      <c r="O756" s="175"/>
      <c r="P756" s="175"/>
      <c r="Q756" s="175"/>
      <c r="R756" s="175"/>
      <c r="S756" s="175"/>
      <c r="T756" s="175"/>
      <c r="U756" s="175"/>
      <c r="V756" s="175"/>
      <c r="W756" s="175"/>
      <c r="X756" s="175"/>
      <c r="Y756" s="175"/>
    </row>
    <row r="757" spans="1:25" ht="15.75" customHeight="1" x14ac:dyDescent="0.25">
      <c r="A757" s="175"/>
      <c r="B757" s="179"/>
      <c r="C757" s="175"/>
      <c r="D757" s="175"/>
      <c r="E757" s="175"/>
      <c r="F757" s="175"/>
      <c r="G757" s="175"/>
      <c r="H757" s="175"/>
      <c r="I757" s="175"/>
      <c r="J757" s="175"/>
      <c r="K757" s="175"/>
      <c r="L757" s="175"/>
      <c r="M757" s="175"/>
      <c r="N757" s="175"/>
      <c r="O757" s="175"/>
      <c r="P757" s="175"/>
      <c r="Q757" s="175"/>
      <c r="R757" s="175"/>
      <c r="S757" s="175"/>
      <c r="T757" s="175"/>
      <c r="U757" s="175"/>
      <c r="V757" s="175"/>
      <c r="W757" s="175"/>
      <c r="X757" s="175"/>
      <c r="Y757" s="175"/>
    </row>
    <row r="758" spans="1:25" ht="15.75" customHeight="1" x14ac:dyDescent="0.25">
      <c r="A758" s="175"/>
      <c r="B758" s="179"/>
      <c r="C758" s="175"/>
      <c r="D758" s="175"/>
      <c r="E758" s="175"/>
      <c r="F758" s="175"/>
      <c r="G758" s="175"/>
      <c r="H758" s="175"/>
      <c r="I758" s="175"/>
      <c r="J758" s="175"/>
      <c r="K758" s="175"/>
      <c r="L758" s="175"/>
      <c r="M758" s="175"/>
      <c r="N758" s="175"/>
      <c r="O758" s="175"/>
      <c r="P758" s="175"/>
      <c r="Q758" s="175"/>
      <c r="R758" s="175"/>
      <c r="S758" s="175"/>
      <c r="T758" s="175"/>
      <c r="U758" s="175"/>
      <c r="V758" s="175"/>
      <c r="W758" s="175"/>
      <c r="X758" s="175"/>
      <c r="Y758" s="175"/>
    </row>
    <row r="759" spans="1:25" ht="15.75" customHeight="1" x14ac:dyDescent="0.25">
      <c r="A759" s="175"/>
      <c r="B759" s="179"/>
      <c r="C759" s="175"/>
      <c r="D759" s="175"/>
      <c r="E759" s="175"/>
      <c r="F759" s="175"/>
      <c r="G759" s="175"/>
      <c r="H759" s="175"/>
      <c r="I759" s="175"/>
      <c r="J759" s="175"/>
      <c r="K759" s="175"/>
      <c r="L759" s="175"/>
      <c r="M759" s="175"/>
      <c r="N759" s="175"/>
      <c r="O759" s="175"/>
      <c r="P759" s="175"/>
      <c r="Q759" s="175"/>
      <c r="R759" s="175"/>
      <c r="S759" s="175"/>
      <c r="T759" s="175"/>
      <c r="U759" s="175"/>
      <c r="V759" s="175"/>
      <c r="W759" s="175"/>
      <c r="X759" s="175"/>
      <c r="Y759" s="175"/>
    </row>
    <row r="760" spans="1:25" ht="15.75" customHeight="1" x14ac:dyDescent="0.25">
      <c r="A760" s="175"/>
      <c r="B760" s="179"/>
      <c r="C760" s="175"/>
      <c r="D760" s="175"/>
      <c r="E760" s="175"/>
      <c r="F760" s="175"/>
      <c r="G760" s="175"/>
      <c r="H760" s="175"/>
      <c r="I760" s="175"/>
      <c r="J760" s="175"/>
      <c r="K760" s="175"/>
      <c r="L760" s="175"/>
      <c r="M760" s="175"/>
      <c r="N760" s="175"/>
      <c r="O760" s="175"/>
      <c r="P760" s="175"/>
      <c r="Q760" s="175"/>
      <c r="R760" s="175"/>
      <c r="S760" s="175"/>
      <c r="T760" s="175"/>
      <c r="U760" s="175"/>
      <c r="V760" s="175"/>
      <c r="W760" s="175"/>
      <c r="X760" s="175"/>
      <c r="Y760" s="175"/>
    </row>
    <row r="761" spans="1:25" ht="15.75" customHeight="1" x14ac:dyDescent="0.25">
      <c r="A761" s="175"/>
      <c r="B761" s="179"/>
      <c r="C761" s="175"/>
      <c r="D761" s="175"/>
      <c r="E761" s="175"/>
      <c r="F761" s="175"/>
      <c r="G761" s="175"/>
      <c r="H761" s="175"/>
      <c r="I761" s="175"/>
      <c r="J761" s="175"/>
      <c r="K761" s="175"/>
      <c r="L761" s="175"/>
      <c r="M761" s="175"/>
      <c r="N761" s="175"/>
      <c r="O761" s="175"/>
      <c r="P761" s="175"/>
      <c r="Q761" s="175"/>
      <c r="R761" s="175"/>
      <c r="S761" s="175"/>
      <c r="T761" s="175"/>
      <c r="U761" s="175"/>
      <c r="V761" s="175"/>
      <c r="W761" s="175"/>
      <c r="X761" s="175"/>
      <c r="Y761" s="175"/>
    </row>
    <row r="762" spans="1:25" ht="15.75" customHeight="1" x14ac:dyDescent="0.25">
      <c r="A762" s="175"/>
      <c r="B762" s="179"/>
      <c r="C762" s="175"/>
      <c r="D762" s="175"/>
      <c r="E762" s="175"/>
      <c r="F762" s="175"/>
      <c r="G762" s="175"/>
      <c r="H762" s="175"/>
      <c r="I762" s="175"/>
      <c r="J762" s="175"/>
      <c r="K762" s="175"/>
      <c r="L762" s="175"/>
      <c r="M762" s="175"/>
      <c r="N762" s="175"/>
      <c r="O762" s="175"/>
      <c r="P762" s="175"/>
      <c r="Q762" s="175"/>
      <c r="R762" s="175"/>
      <c r="S762" s="175"/>
      <c r="T762" s="175"/>
      <c r="U762" s="175"/>
      <c r="V762" s="175"/>
      <c r="W762" s="175"/>
      <c r="X762" s="175"/>
      <c r="Y762" s="175"/>
    </row>
    <row r="763" spans="1:25" ht="15.75" customHeight="1" x14ac:dyDescent="0.25">
      <c r="A763" s="175"/>
      <c r="B763" s="179"/>
      <c r="C763" s="175"/>
      <c r="D763" s="175"/>
      <c r="E763" s="175"/>
      <c r="F763" s="175"/>
      <c r="G763" s="175"/>
      <c r="H763" s="175"/>
      <c r="I763" s="175"/>
      <c r="J763" s="175"/>
      <c r="K763" s="175"/>
      <c r="L763" s="175"/>
      <c r="M763" s="175"/>
      <c r="N763" s="175"/>
      <c r="O763" s="175"/>
      <c r="P763" s="175"/>
      <c r="Q763" s="175"/>
      <c r="R763" s="175"/>
      <c r="S763" s="175"/>
      <c r="T763" s="175"/>
      <c r="U763" s="175"/>
      <c r="V763" s="175"/>
      <c r="W763" s="175"/>
      <c r="X763" s="175"/>
      <c r="Y763" s="175"/>
    </row>
    <row r="764" spans="1:25" ht="15.75" customHeight="1" x14ac:dyDescent="0.25">
      <c r="A764" s="175"/>
      <c r="B764" s="179"/>
      <c r="C764" s="175"/>
      <c r="D764" s="175"/>
      <c r="E764" s="175"/>
      <c r="F764" s="175"/>
      <c r="G764" s="175"/>
      <c r="H764" s="175"/>
      <c r="I764" s="175"/>
      <c r="J764" s="175"/>
      <c r="K764" s="175"/>
      <c r="L764" s="175"/>
      <c r="M764" s="175"/>
      <c r="N764" s="175"/>
      <c r="O764" s="175"/>
      <c r="P764" s="175"/>
      <c r="Q764" s="175"/>
      <c r="R764" s="175"/>
      <c r="S764" s="175"/>
      <c r="T764" s="175"/>
      <c r="U764" s="175"/>
      <c r="V764" s="175"/>
      <c r="W764" s="175"/>
      <c r="X764" s="175"/>
      <c r="Y764" s="175"/>
    </row>
    <row r="765" spans="1:25" ht="15.75" customHeight="1" x14ac:dyDescent="0.25">
      <c r="A765" s="175"/>
      <c r="B765" s="179"/>
      <c r="C765" s="175"/>
      <c r="D765" s="175"/>
      <c r="E765" s="175"/>
      <c r="F765" s="175"/>
      <c r="G765" s="175"/>
      <c r="H765" s="175"/>
      <c r="I765" s="175"/>
      <c r="J765" s="175"/>
      <c r="K765" s="175"/>
      <c r="L765" s="175"/>
      <c r="M765" s="175"/>
      <c r="N765" s="175"/>
      <c r="O765" s="175"/>
      <c r="P765" s="175"/>
      <c r="Q765" s="175"/>
      <c r="R765" s="175"/>
      <c r="S765" s="175"/>
      <c r="T765" s="175"/>
      <c r="U765" s="175"/>
      <c r="V765" s="175"/>
      <c r="W765" s="175"/>
      <c r="X765" s="175"/>
      <c r="Y765" s="175"/>
    </row>
    <row r="766" spans="1:25" ht="15.75" customHeight="1" x14ac:dyDescent="0.25">
      <c r="A766" s="175"/>
      <c r="B766" s="179"/>
      <c r="C766" s="175"/>
      <c r="D766" s="175"/>
      <c r="E766" s="175"/>
      <c r="F766" s="175"/>
      <c r="G766" s="175"/>
      <c r="H766" s="175"/>
      <c r="I766" s="175"/>
      <c r="J766" s="175"/>
      <c r="K766" s="175"/>
      <c r="L766" s="175"/>
      <c r="M766" s="175"/>
      <c r="N766" s="175"/>
      <c r="O766" s="175"/>
      <c r="P766" s="175"/>
      <c r="Q766" s="175"/>
      <c r="R766" s="175"/>
      <c r="S766" s="175"/>
      <c r="T766" s="175"/>
      <c r="U766" s="175"/>
      <c r="V766" s="175"/>
      <c r="W766" s="175"/>
      <c r="X766" s="175"/>
      <c r="Y766" s="175"/>
    </row>
    <row r="767" spans="1:25" ht="15.75" customHeight="1" x14ac:dyDescent="0.25">
      <c r="A767" s="175"/>
      <c r="B767" s="179"/>
      <c r="C767" s="175"/>
      <c r="D767" s="175"/>
      <c r="E767" s="175"/>
      <c r="F767" s="175"/>
      <c r="G767" s="175"/>
      <c r="H767" s="175"/>
      <c r="I767" s="175"/>
      <c r="J767" s="175"/>
      <c r="K767" s="175"/>
      <c r="L767" s="175"/>
      <c r="M767" s="175"/>
      <c r="N767" s="175"/>
      <c r="O767" s="175"/>
      <c r="P767" s="175"/>
      <c r="Q767" s="175"/>
      <c r="R767" s="175"/>
      <c r="S767" s="175"/>
      <c r="T767" s="175"/>
      <c r="U767" s="175"/>
      <c r="V767" s="175"/>
      <c r="W767" s="175"/>
      <c r="X767" s="175"/>
      <c r="Y767" s="175"/>
    </row>
    <row r="768" spans="1:25" ht="15.75" customHeight="1" x14ac:dyDescent="0.25">
      <c r="A768" s="175"/>
      <c r="B768" s="179"/>
      <c r="C768" s="175"/>
      <c r="D768" s="175"/>
      <c r="E768" s="175"/>
      <c r="F768" s="175"/>
      <c r="G768" s="175"/>
      <c r="H768" s="175"/>
      <c r="I768" s="175"/>
      <c r="J768" s="175"/>
      <c r="K768" s="175"/>
      <c r="L768" s="175"/>
      <c r="M768" s="175"/>
      <c r="N768" s="175"/>
      <c r="O768" s="175"/>
      <c r="P768" s="175"/>
      <c r="Q768" s="175"/>
      <c r="R768" s="175"/>
      <c r="S768" s="175"/>
      <c r="T768" s="175"/>
      <c r="U768" s="175"/>
      <c r="V768" s="175"/>
      <c r="W768" s="175"/>
      <c r="X768" s="175"/>
      <c r="Y768" s="175"/>
    </row>
    <row r="769" spans="1:25" ht="15.75" customHeight="1" x14ac:dyDescent="0.25">
      <c r="A769" s="175"/>
      <c r="B769" s="179"/>
      <c r="C769" s="175"/>
      <c r="D769" s="175"/>
      <c r="E769" s="175"/>
      <c r="F769" s="175"/>
      <c r="G769" s="175"/>
      <c r="H769" s="175"/>
      <c r="I769" s="175"/>
      <c r="J769" s="175"/>
      <c r="K769" s="175"/>
      <c r="L769" s="175"/>
      <c r="M769" s="175"/>
      <c r="N769" s="175"/>
      <c r="O769" s="175"/>
      <c r="P769" s="175"/>
      <c r="Q769" s="175"/>
      <c r="R769" s="175"/>
      <c r="S769" s="175"/>
      <c r="T769" s="175"/>
      <c r="U769" s="175"/>
      <c r="V769" s="175"/>
      <c r="W769" s="175"/>
      <c r="X769" s="175"/>
      <c r="Y769" s="175"/>
    </row>
    <row r="770" spans="1:25" ht="15.75" customHeight="1" x14ac:dyDescent="0.25">
      <c r="A770" s="175"/>
      <c r="B770" s="179"/>
      <c r="C770" s="175"/>
      <c r="D770" s="175"/>
      <c r="E770" s="175"/>
      <c r="F770" s="175"/>
      <c r="G770" s="175"/>
      <c r="H770" s="175"/>
      <c r="I770" s="175"/>
      <c r="J770" s="175"/>
      <c r="K770" s="175"/>
      <c r="L770" s="175"/>
      <c r="M770" s="175"/>
      <c r="N770" s="175"/>
      <c r="O770" s="175"/>
      <c r="P770" s="175"/>
      <c r="Q770" s="175"/>
      <c r="R770" s="175"/>
      <c r="S770" s="175"/>
      <c r="T770" s="175"/>
      <c r="U770" s="175"/>
      <c r="V770" s="175"/>
      <c r="W770" s="175"/>
      <c r="X770" s="175"/>
      <c r="Y770" s="175"/>
    </row>
    <row r="771" spans="1:25" ht="15.75" customHeight="1" x14ac:dyDescent="0.25">
      <c r="A771" s="175"/>
      <c r="B771" s="179"/>
      <c r="C771" s="175"/>
      <c r="D771" s="175"/>
      <c r="E771" s="175"/>
      <c r="F771" s="175"/>
      <c r="G771" s="175"/>
      <c r="H771" s="175"/>
      <c r="I771" s="175"/>
      <c r="J771" s="175"/>
      <c r="K771" s="175"/>
      <c r="L771" s="175"/>
      <c r="M771" s="175"/>
      <c r="N771" s="175"/>
      <c r="O771" s="175"/>
      <c r="P771" s="175"/>
      <c r="Q771" s="175"/>
      <c r="R771" s="175"/>
      <c r="S771" s="175"/>
      <c r="T771" s="175"/>
      <c r="U771" s="175"/>
      <c r="V771" s="175"/>
      <c r="W771" s="175"/>
      <c r="X771" s="175"/>
      <c r="Y771" s="175"/>
    </row>
    <row r="772" spans="1:25" ht="15.75" customHeight="1" x14ac:dyDescent="0.25">
      <c r="A772" s="175"/>
      <c r="B772" s="179"/>
      <c r="C772" s="175"/>
      <c r="D772" s="175"/>
      <c r="E772" s="175"/>
      <c r="F772" s="175"/>
      <c r="G772" s="175"/>
      <c r="H772" s="175"/>
      <c r="I772" s="175"/>
      <c r="J772" s="175"/>
      <c r="K772" s="175"/>
      <c r="L772" s="175"/>
      <c r="M772" s="175"/>
      <c r="N772" s="175"/>
      <c r="O772" s="175"/>
      <c r="P772" s="175"/>
      <c r="Q772" s="175"/>
      <c r="R772" s="175"/>
      <c r="S772" s="175"/>
      <c r="T772" s="175"/>
      <c r="U772" s="175"/>
      <c r="V772" s="175"/>
      <c r="W772" s="175"/>
      <c r="X772" s="175"/>
      <c r="Y772" s="175"/>
    </row>
    <row r="773" spans="1:25" ht="15.75" customHeight="1" x14ac:dyDescent="0.25">
      <c r="A773" s="175"/>
      <c r="B773" s="179"/>
      <c r="C773" s="175"/>
      <c r="D773" s="175"/>
      <c r="E773" s="175"/>
      <c r="F773" s="175"/>
      <c r="G773" s="175"/>
      <c r="H773" s="175"/>
      <c r="I773" s="175"/>
      <c r="J773" s="175"/>
      <c r="K773" s="175"/>
      <c r="L773" s="175"/>
      <c r="M773" s="175"/>
      <c r="N773" s="175"/>
      <c r="O773" s="175"/>
      <c r="P773" s="175"/>
      <c r="Q773" s="175"/>
      <c r="R773" s="175"/>
      <c r="S773" s="175"/>
      <c r="T773" s="175"/>
      <c r="U773" s="175"/>
      <c r="V773" s="175"/>
      <c r="W773" s="175"/>
      <c r="X773" s="175"/>
      <c r="Y773" s="175"/>
    </row>
    <row r="774" spans="1:25" ht="15.75" customHeight="1" x14ac:dyDescent="0.25">
      <c r="A774" s="175"/>
      <c r="B774" s="179"/>
      <c r="C774" s="175"/>
      <c r="D774" s="175"/>
      <c r="E774" s="175"/>
      <c r="F774" s="175"/>
      <c r="G774" s="175"/>
      <c r="H774" s="175"/>
      <c r="I774" s="175"/>
      <c r="J774" s="175"/>
      <c r="K774" s="175"/>
      <c r="L774" s="175"/>
      <c r="M774" s="175"/>
      <c r="N774" s="175"/>
      <c r="O774" s="175"/>
      <c r="P774" s="175"/>
      <c r="Q774" s="175"/>
      <c r="R774" s="175"/>
      <c r="S774" s="175"/>
      <c r="T774" s="175"/>
      <c r="U774" s="175"/>
      <c r="V774" s="175"/>
      <c r="W774" s="175"/>
      <c r="X774" s="175"/>
      <c r="Y774" s="175"/>
    </row>
    <row r="775" spans="1:25" ht="15.75" customHeight="1" x14ac:dyDescent="0.25">
      <c r="A775" s="175"/>
      <c r="B775" s="179"/>
      <c r="C775" s="175"/>
      <c r="D775" s="175"/>
      <c r="E775" s="175"/>
      <c r="F775" s="175"/>
      <c r="G775" s="175"/>
      <c r="H775" s="175"/>
      <c r="I775" s="175"/>
      <c r="J775" s="175"/>
      <c r="K775" s="175"/>
      <c r="L775" s="175"/>
      <c r="M775" s="175"/>
      <c r="N775" s="175"/>
      <c r="O775" s="175"/>
      <c r="P775" s="175"/>
      <c r="Q775" s="175"/>
      <c r="R775" s="175"/>
      <c r="S775" s="175"/>
      <c r="T775" s="175"/>
      <c r="U775" s="175"/>
      <c r="V775" s="175"/>
      <c r="W775" s="175"/>
      <c r="X775" s="175"/>
      <c r="Y775" s="175"/>
    </row>
    <row r="776" spans="1:25" ht="15.75" customHeight="1" x14ac:dyDescent="0.25">
      <c r="A776" s="175"/>
      <c r="B776" s="179"/>
      <c r="C776" s="175"/>
      <c r="D776" s="175"/>
      <c r="E776" s="175"/>
      <c r="F776" s="175"/>
      <c r="G776" s="175"/>
      <c r="H776" s="175"/>
      <c r="I776" s="175"/>
      <c r="J776" s="175"/>
      <c r="K776" s="175"/>
      <c r="L776" s="175"/>
      <c r="M776" s="175"/>
      <c r="N776" s="175"/>
      <c r="O776" s="175"/>
      <c r="P776" s="175"/>
      <c r="Q776" s="175"/>
      <c r="R776" s="175"/>
      <c r="S776" s="175"/>
      <c r="T776" s="175"/>
      <c r="U776" s="175"/>
      <c r="V776" s="175"/>
      <c r="W776" s="175"/>
      <c r="X776" s="175"/>
      <c r="Y776" s="175"/>
    </row>
    <row r="777" spans="1:25" ht="15.75" customHeight="1" x14ac:dyDescent="0.25">
      <c r="A777" s="175"/>
      <c r="B777" s="179"/>
      <c r="C777" s="175"/>
      <c r="D777" s="175"/>
      <c r="E777" s="175"/>
      <c r="F777" s="175"/>
      <c r="G777" s="175"/>
      <c r="H777" s="175"/>
      <c r="I777" s="175"/>
      <c r="J777" s="175"/>
      <c r="K777" s="175"/>
      <c r="L777" s="175"/>
      <c r="M777" s="175"/>
      <c r="N777" s="175"/>
      <c r="O777" s="175"/>
      <c r="P777" s="175"/>
      <c r="Q777" s="175"/>
      <c r="R777" s="175"/>
      <c r="S777" s="175"/>
      <c r="T777" s="175"/>
      <c r="U777" s="175"/>
      <c r="V777" s="175"/>
      <c r="W777" s="175"/>
      <c r="X777" s="175"/>
      <c r="Y777" s="175"/>
    </row>
    <row r="778" spans="1:25" ht="15.75" customHeight="1" x14ac:dyDescent="0.25">
      <c r="A778" s="175"/>
      <c r="B778" s="179"/>
      <c r="C778" s="175"/>
      <c r="D778" s="175"/>
      <c r="E778" s="175"/>
      <c r="F778" s="175"/>
      <c r="G778" s="175"/>
      <c r="H778" s="175"/>
      <c r="I778" s="175"/>
      <c r="J778" s="175"/>
      <c r="K778" s="175"/>
      <c r="L778" s="175"/>
      <c r="M778" s="175"/>
      <c r="N778" s="175"/>
      <c r="O778" s="175"/>
      <c r="P778" s="175"/>
      <c r="Q778" s="175"/>
      <c r="R778" s="175"/>
      <c r="S778" s="175"/>
      <c r="T778" s="175"/>
      <c r="U778" s="175"/>
      <c r="V778" s="175"/>
      <c r="W778" s="175"/>
      <c r="X778" s="175"/>
      <c r="Y778" s="175"/>
    </row>
    <row r="779" spans="1:25" ht="15.75" customHeight="1" x14ac:dyDescent="0.25">
      <c r="A779" s="175"/>
      <c r="B779" s="179"/>
      <c r="C779" s="175"/>
      <c r="D779" s="175"/>
      <c r="E779" s="175"/>
      <c r="F779" s="175"/>
      <c r="G779" s="175"/>
      <c r="H779" s="175"/>
      <c r="I779" s="175"/>
      <c r="J779" s="175"/>
      <c r="K779" s="175"/>
      <c r="L779" s="175"/>
      <c r="M779" s="175"/>
      <c r="N779" s="175"/>
      <c r="O779" s="175"/>
      <c r="P779" s="175"/>
      <c r="Q779" s="175"/>
      <c r="R779" s="175"/>
      <c r="S779" s="175"/>
      <c r="T779" s="175"/>
      <c r="U779" s="175"/>
      <c r="V779" s="175"/>
      <c r="W779" s="175"/>
      <c r="X779" s="175"/>
      <c r="Y779" s="175"/>
    </row>
    <row r="780" spans="1:25" ht="15.75" customHeight="1" x14ac:dyDescent="0.25">
      <c r="A780" s="175"/>
      <c r="B780" s="179"/>
      <c r="C780" s="175"/>
      <c r="D780" s="175"/>
      <c r="E780" s="175"/>
      <c r="F780" s="175"/>
      <c r="G780" s="175"/>
      <c r="H780" s="175"/>
      <c r="I780" s="175"/>
      <c r="J780" s="175"/>
      <c r="K780" s="175"/>
      <c r="L780" s="175"/>
      <c r="M780" s="175"/>
      <c r="N780" s="175"/>
      <c r="O780" s="175"/>
      <c r="P780" s="175"/>
      <c r="Q780" s="175"/>
      <c r="R780" s="175"/>
      <c r="S780" s="175"/>
      <c r="T780" s="175"/>
      <c r="U780" s="175"/>
      <c r="V780" s="175"/>
      <c r="W780" s="175"/>
      <c r="X780" s="175"/>
      <c r="Y780" s="175"/>
    </row>
    <row r="781" spans="1:25" ht="15.75" customHeight="1" x14ac:dyDescent="0.25">
      <c r="A781" s="175"/>
      <c r="B781" s="179"/>
      <c r="C781" s="175"/>
      <c r="D781" s="175"/>
      <c r="E781" s="175"/>
      <c r="F781" s="175"/>
      <c r="G781" s="175"/>
      <c r="H781" s="175"/>
      <c r="I781" s="175"/>
      <c r="J781" s="175"/>
      <c r="K781" s="175"/>
      <c r="L781" s="175"/>
      <c r="M781" s="175"/>
      <c r="N781" s="175"/>
      <c r="O781" s="175"/>
      <c r="P781" s="175"/>
      <c r="Q781" s="175"/>
      <c r="R781" s="175"/>
      <c r="S781" s="175"/>
      <c r="T781" s="175"/>
      <c r="U781" s="175"/>
      <c r="V781" s="175"/>
      <c r="W781" s="175"/>
      <c r="X781" s="175"/>
      <c r="Y781" s="175"/>
    </row>
    <row r="782" spans="1:25" ht="15.75" customHeight="1" x14ac:dyDescent="0.25">
      <c r="A782" s="175"/>
      <c r="B782" s="179"/>
      <c r="C782" s="175"/>
      <c r="D782" s="175"/>
      <c r="E782" s="175"/>
      <c r="F782" s="175"/>
      <c r="G782" s="175"/>
      <c r="H782" s="175"/>
      <c r="I782" s="175"/>
      <c r="J782" s="175"/>
      <c r="K782" s="175"/>
      <c r="L782" s="175"/>
      <c r="M782" s="175"/>
      <c r="N782" s="175"/>
      <c r="O782" s="175"/>
      <c r="P782" s="175"/>
      <c r="Q782" s="175"/>
      <c r="R782" s="175"/>
      <c r="S782" s="175"/>
      <c r="T782" s="175"/>
      <c r="U782" s="175"/>
      <c r="V782" s="175"/>
      <c r="W782" s="175"/>
      <c r="X782" s="175"/>
      <c r="Y782" s="175"/>
    </row>
    <row r="783" spans="1:25" ht="15.75" customHeight="1" x14ac:dyDescent="0.25">
      <c r="A783" s="175"/>
      <c r="B783" s="179"/>
      <c r="C783" s="175"/>
      <c r="D783" s="175"/>
      <c r="E783" s="175"/>
      <c r="F783" s="175"/>
      <c r="G783" s="175"/>
      <c r="H783" s="175"/>
      <c r="I783" s="175"/>
      <c r="J783" s="175"/>
      <c r="K783" s="175"/>
      <c r="L783" s="175"/>
      <c r="M783" s="175"/>
      <c r="N783" s="175"/>
      <c r="O783" s="175"/>
      <c r="P783" s="175"/>
      <c r="Q783" s="175"/>
      <c r="R783" s="175"/>
      <c r="S783" s="175"/>
      <c r="T783" s="175"/>
      <c r="U783" s="175"/>
      <c r="V783" s="175"/>
      <c r="W783" s="175"/>
      <c r="X783" s="175"/>
      <c r="Y783" s="175"/>
    </row>
    <row r="784" spans="1:25" ht="15.75" customHeight="1" x14ac:dyDescent="0.25">
      <c r="A784" s="175"/>
      <c r="B784" s="179"/>
      <c r="C784" s="175"/>
      <c r="D784" s="175"/>
      <c r="E784" s="175"/>
      <c r="F784" s="175"/>
      <c r="G784" s="175"/>
      <c r="H784" s="175"/>
      <c r="I784" s="175"/>
      <c r="J784" s="175"/>
      <c r="K784" s="175"/>
      <c r="L784" s="175"/>
      <c r="M784" s="175"/>
      <c r="N784" s="175"/>
      <c r="O784" s="175"/>
      <c r="P784" s="175"/>
      <c r="Q784" s="175"/>
      <c r="R784" s="175"/>
      <c r="S784" s="175"/>
      <c r="T784" s="175"/>
      <c r="U784" s="175"/>
      <c r="V784" s="175"/>
      <c r="W784" s="175"/>
      <c r="X784" s="175"/>
      <c r="Y784" s="175"/>
    </row>
    <row r="785" spans="1:25" ht="15.75" customHeight="1" x14ac:dyDescent="0.25">
      <c r="A785" s="175"/>
      <c r="B785" s="179"/>
      <c r="C785" s="175"/>
      <c r="D785" s="175"/>
      <c r="E785" s="175"/>
      <c r="F785" s="175"/>
      <c r="G785" s="175"/>
      <c r="H785" s="175"/>
      <c r="I785" s="175"/>
      <c r="J785" s="175"/>
      <c r="K785" s="175"/>
      <c r="L785" s="175"/>
      <c r="M785" s="175"/>
      <c r="N785" s="175"/>
      <c r="O785" s="175"/>
      <c r="P785" s="175"/>
      <c r="Q785" s="175"/>
      <c r="R785" s="175"/>
      <c r="S785" s="175"/>
      <c r="T785" s="175"/>
      <c r="U785" s="175"/>
      <c r="V785" s="175"/>
      <c r="W785" s="175"/>
      <c r="X785" s="175"/>
      <c r="Y785" s="175"/>
    </row>
    <row r="786" spans="1:25" ht="15.75" customHeight="1" x14ac:dyDescent="0.25">
      <c r="A786" s="175"/>
      <c r="B786" s="179"/>
      <c r="C786" s="175"/>
      <c r="D786" s="175"/>
      <c r="E786" s="175"/>
      <c r="F786" s="175"/>
      <c r="G786" s="175"/>
      <c r="H786" s="175"/>
      <c r="I786" s="175"/>
      <c r="J786" s="175"/>
      <c r="K786" s="175"/>
      <c r="L786" s="175"/>
      <c r="M786" s="175"/>
      <c r="N786" s="175"/>
      <c r="O786" s="175"/>
      <c r="P786" s="175"/>
      <c r="Q786" s="175"/>
      <c r="R786" s="175"/>
      <c r="S786" s="175"/>
      <c r="T786" s="175"/>
      <c r="U786" s="175"/>
      <c r="V786" s="175"/>
      <c r="W786" s="175"/>
      <c r="X786" s="175"/>
      <c r="Y786" s="175"/>
    </row>
    <row r="787" spans="1:25" ht="15.75" customHeight="1" x14ac:dyDescent="0.25">
      <c r="A787" s="175"/>
      <c r="B787" s="179"/>
      <c r="C787" s="175"/>
      <c r="D787" s="175"/>
      <c r="E787" s="175"/>
      <c r="F787" s="175"/>
      <c r="G787" s="175"/>
      <c r="H787" s="175"/>
      <c r="I787" s="175"/>
      <c r="J787" s="175"/>
      <c r="K787" s="175"/>
      <c r="L787" s="175"/>
      <c r="M787" s="175"/>
      <c r="N787" s="175"/>
      <c r="O787" s="175"/>
      <c r="P787" s="175"/>
      <c r="Q787" s="175"/>
      <c r="R787" s="175"/>
      <c r="S787" s="175"/>
      <c r="T787" s="175"/>
      <c r="U787" s="175"/>
      <c r="V787" s="175"/>
      <c r="W787" s="175"/>
      <c r="X787" s="175"/>
      <c r="Y787" s="175"/>
    </row>
    <row r="788" spans="1:25" ht="15.75" customHeight="1" x14ac:dyDescent="0.25">
      <c r="A788" s="175"/>
      <c r="B788" s="179"/>
      <c r="C788" s="175"/>
      <c r="D788" s="175"/>
      <c r="E788" s="175"/>
      <c r="F788" s="175"/>
      <c r="G788" s="175"/>
      <c r="H788" s="175"/>
      <c r="I788" s="175"/>
      <c r="J788" s="175"/>
      <c r="K788" s="175"/>
      <c r="L788" s="175"/>
      <c r="M788" s="175"/>
      <c r="N788" s="175"/>
      <c r="O788" s="175"/>
      <c r="P788" s="175"/>
      <c r="Q788" s="175"/>
      <c r="R788" s="175"/>
      <c r="S788" s="175"/>
      <c r="T788" s="175"/>
      <c r="U788" s="175"/>
      <c r="V788" s="175"/>
      <c r="W788" s="175"/>
      <c r="X788" s="175"/>
      <c r="Y788" s="175"/>
    </row>
    <row r="789" spans="1:25" ht="15.75" customHeight="1" x14ac:dyDescent="0.25">
      <c r="A789" s="175"/>
      <c r="B789" s="179"/>
      <c r="C789" s="175"/>
      <c r="D789" s="175"/>
      <c r="E789" s="175"/>
      <c r="F789" s="175"/>
      <c r="G789" s="175"/>
      <c r="H789" s="175"/>
      <c r="I789" s="175"/>
      <c r="J789" s="175"/>
      <c r="K789" s="175"/>
      <c r="L789" s="175"/>
      <c r="M789" s="175"/>
      <c r="N789" s="175"/>
      <c r="O789" s="175"/>
      <c r="P789" s="175"/>
      <c r="Q789" s="175"/>
      <c r="R789" s="175"/>
      <c r="S789" s="175"/>
      <c r="T789" s="175"/>
      <c r="U789" s="175"/>
      <c r="V789" s="175"/>
      <c r="W789" s="175"/>
      <c r="X789" s="175"/>
      <c r="Y789" s="175"/>
    </row>
    <row r="790" spans="1:25" ht="15.75" customHeight="1" x14ac:dyDescent="0.25">
      <c r="A790" s="175"/>
      <c r="B790" s="179"/>
      <c r="C790" s="175"/>
      <c r="D790" s="175"/>
      <c r="E790" s="175"/>
      <c r="F790" s="175"/>
      <c r="G790" s="175"/>
      <c r="H790" s="175"/>
      <c r="I790" s="175"/>
      <c r="J790" s="175"/>
      <c r="K790" s="175"/>
      <c r="L790" s="175"/>
      <c r="M790" s="175"/>
      <c r="N790" s="175"/>
      <c r="O790" s="175"/>
      <c r="P790" s="175"/>
      <c r="Q790" s="175"/>
      <c r="R790" s="175"/>
      <c r="S790" s="175"/>
      <c r="T790" s="175"/>
      <c r="U790" s="175"/>
      <c r="V790" s="175"/>
      <c r="W790" s="175"/>
      <c r="X790" s="175"/>
      <c r="Y790" s="175"/>
    </row>
    <row r="791" spans="1:25" ht="15.75" customHeight="1" x14ac:dyDescent="0.25">
      <c r="A791" s="175"/>
      <c r="B791" s="179"/>
      <c r="C791" s="175"/>
      <c r="D791" s="175"/>
      <c r="E791" s="175"/>
      <c r="F791" s="175"/>
      <c r="G791" s="175"/>
      <c r="H791" s="175"/>
      <c r="I791" s="175"/>
      <c r="J791" s="175"/>
      <c r="K791" s="175"/>
      <c r="L791" s="175"/>
      <c r="M791" s="175"/>
      <c r="N791" s="175"/>
      <c r="O791" s="175"/>
      <c r="P791" s="175"/>
      <c r="Q791" s="175"/>
      <c r="R791" s="175"/>
      <c r="S791" s="175"/>
      <c r="T791" s="175"/>
      <c r="U791" s="175"/>
      <c r="V791" s="175"/>
      <c r="W791" s="175"/>
      <c r="X791" s="175"/>
      <c r="Y791" s="175"/>
    </row>
    <row r="792" spans="1:25" ht="15.75" customHeight="1" x14ac:dyDescent="0.25">
      <c r="A792" s="175"/>
      <c r="B792" s="179"/>
      <c r="C792" s="175"/>
      <c r="D792" s="175"/>
      <c r="E792" s="175"/>
      <c r="F792" s="175"/>
      <c r="G792" s="175"/>
      <c r="H792" s="175"/>
      <c r="I792" s="175"/>
      <c r="J792" s="175"/>
      <c r="K792" s="175"/>
      <c r="L792" s="175"/>
      <c r="M792" s="175"/>
      <c r="N792" s="175"/>
      <c r="O792" s="175"/>
      <c r="P792" s="175"/>
      <c r="Q792" s="175"/>
      <c r="R792" s="175"/>
      <c r="S792" s="175"/>
      <c r="T792" s="175"/>
      <c r="U792" s="175"/>
      <c r="V792" s="175"/>
      <c r="W792" s="175"/>
      <c r="X792" s="175"/>
      <c r="Y792" s="175"/>
    </row>
    <row r="793" spans="1:25" ht="15.75" customHeight="1" x14ac:dyDescent="0.25">
      <c r="A793" s="175"/>
      <c r="B793" s="179"/>
      <c r="C793" s="175"/>
      <c r="D793" s="175"/>
      <c r="E793" s="175"/>
      <c r="F793" s="175"/>
      <c r="G793" s="175"/>
      <c r="H793" s="175"/>
      <c r="I793" s="175"/>
      <c r="J793" s="175"/>
      <c r="K793" s="175"/>
      <c r="L793" s="175"/>
      <c r="M793" s="175"/>
      <c r="N793" s="175"/>
      <c r="O793" s="175"/>
      <c r="P793" s="175"/>
      <c r="Q793" s="175"/>
      <c r="R793" s="175"/>
      <c r="S793" s="175"/>
      <c r="T793" s="175"/>
      <c r="U793" s="175"/>
      <c r="V793" s="175"/>
      <c r="W793" s="175"/>
      <c r="X793" s="175"/>
      <c r="Y793" s="175"/>
    </row>
    <row r="794" spans="1:25" ht="15.75" customHeight="1" x14ac:dyDescent="0.25">
      <c r="A794" s="175"/>
      <c r="B794" s="179"/>
      <c r="C794" s="175"/>
      <c r="D794" s="175"/>
      <c r="E794" s="175"/>
      <c r="F794" s="175"/>
      <c r="G794" s="175"/>
      <c r="H794" s="175"/>
      <c r="I794" s="175"/>
      <c r="J794" s="175"/>
      <c r="K794" s="175"/>
      <c r="L794" s="175"/>
      <c r="M794" s="175"/>
      <c r="N794" s="175"/>
      <c r="O794" s="175"/>
      <c r="P794" s="175"/>
      <c r="Q794" s="175"/>
      <c r="R794" s="175"/>
      <c r="S794" s="175"/>
      <c r="T794" s="175"/>
      <c r="U794" s="175"/>
      <c r="V794" s="175"/>
      <c r="W794" s="175"/>
      <c r="X794" s="175"/>
      <c r="Y794" s="175"/>
    </row>
    <row r="795" spans="1:25" ht="15.75" customHeight="1" x14ac:dyDescent="0.25">
      <c r="A795" s="175"/>
      <c r="B795" s="179"/>
      <c r="C795" s="175"/>
      <c r="D795" s="175"/>
      <c r="E795" s="175"/>
      <c r="F795" s="175"/>
      <c r="G795" s="175"/>
      <c r="H795" s="175"/>
      <c r="I795" s="175"/>
      <c r="J795" s="175"/>
      <c r="K795" s="175"/>
      <c r="L795" s="175"/>
      <c r="M795" s="175"/>
      <c r="N795" s="175"/>
      <c r="O795" s="175"/>
      <c r="P795" s="175"/>
      <c r="Q795" s="175"/>
      <c r="R795" s="175"/>
      <c r="S795" s="175"/>
      <c r="T795" s="175"/>
      <c r="U795" s="175"/>
      <c r="V795" s="175"/>
      <c r="W795" s="175"/>
      <c r="X795" s="175"/>
      <c r="Y795" s="175"/>
    </row>
    <row r="796" spans="1:25" ht="15.75" customHeight="1" x14ac:dyDescent="0.25">
      <c r="A796" s="175"/>
      <c r="B796" s="179"/>
      <c r="C796" s="175"/>
      <c r="D796" s="175"/>
      <c r="E796" s="175"/>
      <c r="F796" s="175"/>
      <c r="G796" s="175"/>
      <c r="H796" s="175"/>
      <c r="I796" s="175"/>
      <c r="J796" s="175"/>
      <c r="K796" s="175"/>
      <c r="L796" s="175"/>
      <c r="M796" s="175"/>
      <c r="N796" s="175"/>
      <c r="O796" s="175"/>
      <c r="P796" s="175"/>
      <c r="Q796" s="175"/>
      <c r="R796" s="175"/>
      <c r="S796" s="175"/>
      <c r="T796" s="175"/>
      <c r="U796" s="175"/>
      <c r="V796" s="175"/>
      <c r="W796" s="175"/>
      <c r="X796" s="175"/>
      <c r="Y796" s="175"/>
    </row>
    <row r="797" spans="1:25" ht="15.75" customHeight="1" x14ac:dyDescent="0.25">
      <c r="A797" s="175"/>
      <c r="B797" s="179"/>
      <c r="C797" s="175"/>
      <c r="D797" s="175"/>
      <c r="E797" s="175"/>
      <c r="F797" s="175"/>
      <c r="G797" s="175"/>
      <c r="H797" s="175"/>
      <c r="I797" s="175"/>
      <c r="J797" s="175"/>
      <c r="K797" s="175"/>
      <c r="L797" s="175"/>
      <c r="M797" s="175"/>
      <c r="N797" s="175"/>
      <c r="O797" s="175"/>
      <c r="P797" s="175"/>
      <c r="Q797" s="175"/>
      <c r="R797" s="175"/>
      <c r="S797" s="175"/>
      <c r="T797" s="175"/>
      <c r="U797" s="175"/>
      <c r="V797" s="175"/>
      <c r="W797" s="175"/>
      <c r="X797" s="175"/>
      <c r="Y797" s="175"/>
    </row>
    <row r="798" spans="1:25" ht="15.75" customHeight="1" x14ac:dyDescent="0.25">
      <c r="A798" s="175"/>
      <c r="B798" s="179"/>
      <c r="C798" s="175"/>
      <c r="D798" s="175"/>
      <c r="E798" s="175"/>
      <c r="F798" s="175"/>
      <c r="G798" s="175"/>
      <c r="H798" s="175"/>
      <c r="I798" s="175"/>
      <c r="J798" s="175"/>
      <c r="K798" s="175"/>
      <c r="L798" s="175"/>
      <c r="M798" s="175"/>
      <c r="N798" s="175"/>
      <c r="O798" s="175"/>
      <c r="P798" s="175"/>
      <c r="Q798" s="175"/>
      <c r="R798" s="175"/>
      <c r="S798" s="175"/>
      <c r="T798" s="175"/>
      <c r="U798" s="175"/>
      <c r="V798" s="175"/>
      <c r="W798" s="175"/>
      <c r="X798" s="175"/>
      <c r="Y798" s="175"/>
    </row>
    <row r="799" spans="1:25" ht="15.75" customHeight="1" x14ac:dyDescent="0.25">
      <c r="A799" s="175"/>
      <c r="B799" s="179"/>
      <c r="C799" s="175"/>
      <c r="D799" s="175"/>
      <c r="E799" s="175"/>
      <c r="F799" s="175"/>
      <c r="G799" s="175"/>
      <c r="H799" s="175"/>
      <c r="I799" s="175"/>
      <c r="J799" s="175"/>
      <c r="K799" s="175"/>
      <c r="L799" s="175"/>
      <c r="M799" s="175"/>
      <c r="N799" s="175"/>
      <c r="O799" s="175"/>
      <c r="P799" s="175"/>
      <c r="Q799" s="175"/>
      <c r="R799" s="175"/>
      <c r="S799" s="175"/>
      <c r="T799" s="175"/>
      <c r="U799" s="175"/>
      <c r="V799" s="175"/>
      <c r="W799" s="175"/>
      <c r="X799" s="175"/>
      <c r="Y799" s="175"/>
    </row>
    <row r="800" spans="1:25" ht="15.75" customHeight="1" x14ac:dyDescent="0.25">
      <c r="A800" s="175"/>
      <c r="B800" s="179"/>
      <c r="C800" s="175"/>
      <c r="D800" s="175"/>
      <c r="E800" s="175"/>
      <c r="F800" s="175"/>
      <c r="G800" s="175"/>
      <c r="H800" s="175"/>
      <c r="I800" s="175"/>
      <c r="J800" s="175"/>
      <c r="K800" s="175"/>
      <c r="L800" s="175"/>
      <c r="M800" s="175"/>
      <c r="N800" s="175"/>
      <c r="O800" s="175"/>
      <c r="P800" s="175"/>
      <c r="Q800" s="175"/>
      <c r="R800" s="175"/>
      <c r="S800" s="175"/>
      <c r="T800" s="175"/>
      <c r="U800" s="175"/>
      <c r="V800" s="175"/>
      <c r="W800" s="175"/>
      <c r="X800" s="175"/>
      <c r="Y800" s="175"/>
    </row>
    <row r="801" spans="1:25" ht="15.75" customHeight="1" x14ac:dyDescent="0.25">
      <c r="A801" s="175"/>
      <c r="B801" s="179"/>
      <c r="C801" s="175"/>
      <c r="D801" s="175"/>
      <c r="E801" s="175"/>
      <c r="F801" s="175"/>
      <c r="G801" s="175"/>
      <c r="H801" s="175"/>
      <c r="I801" s="175"/>
      <c r="J801" s="175"/>
      <c r="K801" s="175"/>
      <c r="L801" s="175"/>
      <c r="M801" s="175"/>
      <c r="N801" s="175"/>
      <c r="O801" s="175"/>
      <c r="P801" s="175"/>
      <c r="Q801" s="175"/>
      <c r="R801" s="175"/>
      <c r="S801" s="175"/>
      <c r="T801" s="175"/>
      <c r="U801" s="175"/>
      <c r="V801" s="175"/>
      <c r="W801" s="175"/>
      <c r="X801" s="175"/>
      <c r="Y801" s="175"/>
    </row>
    <row r="802" spans="1:25" ht="15.75" customHeight="1" x14ac:dyDescent="0.25">
      <c r="A802" s="175"/>
      <c r="B802" s="179"/>
      <c r="C802" s="175"/>
      <c r="D802" s="175"/>
      <c r="E802" s="175"/>
      <c r="F802" s="175"/>
      <c r="G802" s="175"/>
      <c r="H802" s="175"/>
      <c r="I802" s="175"/>
      <c r="J802" s="175"/>
      <c r="K802" s="175"/>
      <c r="L802" s="175"/>
      <c r="M802" s="175"/>
      <c r="N802" s="175"/>
      <c r="O802" s="175"/>
      <c r="P802" s="175"/>
      <c r="Q802" s="175"/>
      <c r="R802" s="175"/>
      <c r="S802" s="175"/>
      <c r="T802" s="175"/>
      <c r="U802" s="175"/>
      <c r="V802" s="175"/>
      <c r="W802" s="175"/>
      <c r="X802" s="175"/>
      <c r="Y802" s="175"/>
    </row>
    <row r="803" spans="1:25" ht="15.75" customHeight="1" x14ac:dyDescent="0.25">
      <c r="A803" s="175"/>
      <c r="B803" s="179"/>
      <c r="C803" s="175"/>
      <c r="D803" s="175"/>
      <c r="E803" s="175"/>
      <c r="F803" s="175"/>
      <c r="G803" s="175"/>
      <c r="H803" s="175"/>
      <c r="I803" s="175"/>
      <c r="J803" s="175"/>
      <c r="K803" s="175"/>
      <c r="L803" s="175"/>
      <c r="M803" s="175"/>
      <c r="N803" s="175"/>
      <c r="O803" s="175"/>
      <c r="P803" s="175"/>
      <c r="Q803" s="175"/>
      <c r="R803" s="175"/>
      <c r="S803" s="175"/>
      <c r="T803" s="175"/>
      <c r="U803" s="175"/>
      <c r="V803" s="175"/>
      <c r="W803" s="175"/>
      <c r="X803" s="175"/>
      <c r="Y803" s="175"/>
    </row>
    <row r="804" spans="1:25" ht="15.75" customHeight="1" x14ac:dyDescent="0.25">
      <c r="A804" s="175"/>
      <c r="B804" s="179"/>
      <c r="C804" s="175"/>
      <c r="D804" s="175"/>
      <c r="E804" s="175"/>
      <c r="F804" s="175"/>
      <c r="G804" s="175"/>
      <c r="H804" s="175"/>
      <c r="I804" s="175"/>
      <c r="J804" s="175"/>
      <c r="K804" s="175"/>
      <c r="L804" s="175"/>
      <c r="M804" s="175"/>
      <c r="N804" s="175"/>
      <c r="O804" s="175"/>
      <c r="P804" s="175"/>
      <c r="Q804" s="175"/>
      <c r="R804" s="175"/>
      <c r="S804" s="175"/>
      <c r="T804" s="175"/>
      <c r="U804" s="175"/>
      <c r="V804" s="175"/>
      <c r="W804" s="175"/>
      <c r="X804" s="175"/>
      <c r="Y804" s="175"/>
    </row>
    <row r="805" spans="1:25" ht="15.75" customHeight="1" x14ac:dyDescent="0.25">
      <c r="A805" s="175"/>
      <c r="B805" s="179"/>
      <c r="C805" s="175"/>
      <c r="D805" s="175"/>
      <c r="E805" s="175"/>
      <c r="F805" s="175"/>
      <c r="G805" s="175"/>
      <c r="H805" s="175"/>
      <c r="I805" s="175"/>
      <c r="J805" s="175"/>
      <c r="K805" s="175"/>
      <c r="L805" s="175"/>
      <c r="M805" s="175"/>
      <c r="N805" s="175"/>
      <c r="O805" s="175"/>
      <c r="P805" s="175"/>
      <c r="Q805" s="175"/>
      <c r="R805" s="175"/>
      <c r="S805" s="175"/>
      <c r="T805" s="175"/>
      <c r="U805" s="175"/>
      <c r="V805" s="175"/>
      <c r="W805" s="175"/>
      <c r="X805" s="175"/>
      <c r="Y805" s="175"/>
    </row>
    <row r="806" spans="1:25" ht="15.75" customHeight="1" x14ac:dyDescent="0.25">
      <c r="A806" s="175"/>
      <c r="B806" s="179"/>
      <c r="C806" s="175"/>
      <c r="D806" s="175"/>
      <c r="E806" s="175"/>
      <c r="F806" s="175"/>
      <c r="G806" s="175"/>
      <c r="H806" s="175"/>
      <c r="I806" s="175"/>
      <c r="J806" s="175"/>
      <c r="K806" s="175"/>
      <c r="L806" s="175"/>
      <c r="M806" s="175"/>
      <c r="N806" s="175"/>
      <c r="O806" s="175"/>
      <c r="P806" s="175"/>
      <c r="Q806" s="175"/>
      <c r="R806" s="175"/>
      <c r="S806" s="175"/>
      <c r="T806" s="175"/>
      <c r="U806" s="175"/>
      <c r="V806" s="175"/>
      <c r="W806" s="175"/>
      <c r="X806" s="175"/>
      <c r="Y806" s="175"/>
    </row>
    <row r="807" spans="1:25" ht="15.75" customHeight="1" x14ac:dyDescent="0.25">
      <c r="A807" s="175"/>
      <c r="B807" s="179"/>
      <c r="C807" s="175"/>
      <c r="D807" s="175"/>
      <c r="E807" s="175"/>
      <c r="F807" s="175"/>
      <c r="G807" s="175"/>
      <c r="H807" s="175"/>
      <c r="I807" s="175"/>
      <c r="J807" s="175"/>
      <c r="K807" s="175"/>
      <c r="L807" s="175"/>
      <c r="M807" s="175"/>
      <c r="N807" s="175"/>
      <c r="O807" s="175"/>
      <c r="P807" s="175"/>
      <c r="Q807" s="175"/>
      <c r="R807" s="175"/>
      <c r="S807" s="175"/>
      <c r="T807" s="175"/>
      <c r="U807" s="175"/>
      <c r="V807" s="175"/>
      <c r="W807" s="175"/>
      <c r="X807" s="175"/>
      <c r="Y807" s="175"/>
    </row>
    <row r="808" spans="1:25" ht="15.75" customHeight="1" x14ac:dyDescent="0.25">
      <c r="A808" s="175"/>
      <c r="B808" s="179"/>
      <c r="C808" s="175"/>
      <c r="D808" s="175"/>
      <c r="E808" s="175"/>
      <c r="F808" s="175"/>
      <c r="G808" s="175"/>
      <c r="H808" s="175"/>
      <c r="I808" s="175"/>
      <c r="J808" s="175"/>
      <c r="K808" s="175"/>
      <c r="L808" s="175"/>
      <c r="M808" s="175"/>
      <c r="N808" s="175"/>
      <c r="O808" s="175"/>
      <c r="P808" s="175"/>
      <c r="Q808" s="175"/>
      <c r="R808" s="175"/>
      <c r="S808" s="175"/>
      <c r="T808" s="175"/>
      <c r="U808" s="175"/>
      <c r="V808" s="175"/>
      <c r="W808" s="175"/>
      <c r="X808" s="175"/>
      <c r="Y808" s="175"/>
    </row>
    <row r="809" spans="1:25" ht="15.75" customHeight="1" x14ac:dyDescent="0.25">
      <c r="A809" s="175"/>
      <c r="B809" s="179"/>
      <c r="C809" s="175"/>
      <c r="D809" s="175"/>
      <c r="E809" s="175"/>
      <c r="F809" s="175"/>
      <c r="G809" s="175"/>
      <c r="H809" s="175"/>
      <c r="I809" s="175"/>
      <c r="J809" s="175"/>
      <c r="K809" s="175"/>
      <c r="L809" s="175"/>
      <c r="M809" s="175"/>
      <c r="N809" s="175"/>
      <c r="O809" s="175"/>
      <c r="P809" s="175"/>
      <c r="Q809" s="175"/>
      <c r="R809" s="175"/>
      <c r="S809" s="175"/>
      <c r="T809" s="175"/>
      <c r="U809" s="175"/>
      <c r="V809" s="175"/>
      <c r="W809" s="175"/>
      <c r="X809" s="175"/>
      <c r="Y809" s="175"/>
    </row>
    <row r="810" spans="1:25" ht="15.75" customHeight="1" x14ac:dyDescent="0.25">
      <c r="A810" s="175"/>
      <c r="B810" s="179"/>
      <c r="C810" s="175"/>
      <c r="D810" s="175"/>
      <c r="E810" s="175"/>
      <c r="F810" s="175"/>
      <c r="G810" s="175"/>
      <c r="H810" s="175"/>
      <c r="I810" s="175"/>
      <c r="J810" s="175"/>
      <c r="K810" s="175"/>
      <c r="L810" s="175"/>
      <c r="M810" s="175"/>
      <c r="N810" s="175"/>
      <c r="O810" s="175"/>
      <c r="P810" s="175"/>
      <c r="Q810" s="175"/>
      <c r="R810" s="175"/>
      <c r="S810" s="175"/>
      <c r="T810" s="175"/>
      <c r="U810" s="175"/>
      <c r="V810" s="175"/>
      <c r="W810" s="175"/>
      <c r="X810" s="175"/>
      <c r="Y810" s="175"/>
    </row>
    <row r="811" spans="1:25" ht="15.75" customHeight="1" x14ac:dyDescent="0.25">
      <c r="A811" s="175"/>
      <c r="B811" s="179"/>
      <c r="C811" s="175"/>
      <c r="D811" s="175"/>
      <c r="E811" s="175"/>
      <c r="F811" s="175"/>
      <c r="G811" s="175"/>
      <c r="H811" s="175"/>
      <c r="I811" s="175"/>
      <c r="J811" s="175"/>
      <c r="K811" s="175"/>
      <c r="L811" s="175"/>
      <c r="M811" s="175"/>
      <c r="N811" s="175"/>
      <c r="O811" s="175"/>
      <c r="P811" s="175"/>
      <c r="Q811" s="175"/>
      <c r="R811" s="175"/>
      <c r="S811" s="175"/>
      <c r="T811" s="175"/>
      <c r="U811" s="175"/>
      <c r="V811" s="175"/>
      <c r="W811" s="175"/>
      <c r="X811" s="175"/>
      <c r="Y811" s="175"/>
    </row>
    <row r="812" spans="1:25" ht="15.75" customHeight="1" x14ac:dyDescent="0.25">
      <c r="A812" s="175"/>
      <c r="B812" s="179"/>
      <c r="C812" s="175"/>
      <c r="D812" s="175"/>
      <c r="E812" s="175"/>
      <c r="F812" s="175"/>
      <c r="G812" s="175"/>
      <c r="H812" s="175"/>
      <c r="I812" s="175"/>
      <c r="J812" s="175"/>
      <c r="K812" s="175"/>
      <c r="L812" s="175"/>
      <c r="M812" s="175"/>
      <c r="N812" s="175"/>
      <c r="O812" s="175"/>
      <c r="P812" s="175"/>
      <c r="Q812" s="175"/>
      <c r="R812" s="175"/>
      <c r="S812" s="175"/>
      <c r="T812" s="175"/>
      <c r="U812" s="175"/>
      <c r="V812" s="175"/>
      <c r="W812" s="175"/>
      <c r="X812" s="175"/>
      <c r="Y812" s="175"/>
    </row>
    <row r="813" spans="1:25" ht="15.75" customHeight="1" x14ac:dyDescent="0.25">
      <c r="A813" s="175"/>
      <c r="B813" s="179"/>
      <c r="C813" s="175"/>
      <c r="D813" s="175"/>
      <c r="E813" s="175"/>
      <c r="F813" s="175"/>
      <c r="G813" s="175"/>
      <c r="H813" s="175"/>
      <c r="I813" s="175"/>
      <c r="J813" s="175"/>
      <c r="K813" s="175"/>
      <c r="L813" s="175"/>
      <c r="M813" s="175"/>
      <c r="N813" s="175"/>
      <c r="O813" s="175"/>
      <c r="P813" s="175"/>
      <c r="Q813" s="175"/>
      <c r="R813" s="175"/>
      <c r="S813" s="175"/>
      <c r="T813" s="175"/>
      <c r="U813" s="175"/>
      <c r="V813" s="175"/>
      <c r="W813" s="175"/>
      <c r="X813" s="175"/>
      <c r="Y813" s="175"/>
    </row>
    <row r="814" spans="1:25" ht="15.75" customHeight="1" x14ac:dyDescent="0.25">
      <c r="A814" s="175"/>
      <c r="B814" s="179"/>
      <c r="C814" s="175"/>
      <c r="D814" s="175"/>
      <c r="E814" s="175"/>
      <c r="F814" s="175"/>
      <c r="G814" s="175"/>
      <c r="H814" s="175"/>
      <c r="I814" s="175"/>
      <c r="J814" s="175"/>
      <c r="K814" s="175"/>
      <c r="L814" s="175"/>
      <c r="M814" s="175"/>
      <c r="N814" s="175"/>
      <c r="O814" s="175"/>
      <c r="P814" s="175"/>
      <c r="Q814" s="175"/>
      <c r="R814" s="175"/>
      <c r="S814" s="175"/>
      <c r="T814" s="175"/>
      <c r="U814" s="175"/>
      <c r="V814" s="175"/>
      <c r="W814" s="175"/>
      <c r="X814" s="175"/>
      <c r="Y814" s="175"/>
    </row>
    <row r="815" spans="1:25" ht="15.75" customHeight="1" x14ac:dyDescent="0.25">
      <c r="A815" s="175"/>
      <c r="B815" s="179"/>
      <c r="C815" s="175"/>
      <c r="D815" s="175"/>
      <c r="E815" s="175"/>
      <c r="F815" s="175"/>
      <c r="G815" s="175"/>
      <c r="H815" s="175"/>
      <c r="I815" s="175"/>
      <c r="J815" s="175"/>
      <c r="K815" s="175"/>
      <c r="L815" s="175"/>
      <c r="M815" s="175"/>
      <c r="N815" s="175"/>
      <c r="O815" s="175"/>
      <c r="P815" s="175"/>
      <c r="Q815" s="175"/>
      <c r="R815" s="175"/>
      <c r="S815" s="175"/>
      <c r="T815" s="175"/>
      <c r="U815" s="175"/>
      <c r="V815" s="175"/>
      <c r="W815" s="175"/>
      <c r="X815" s="175"/>
      <c r="Y815" s="175"/>
    </row>
    <row r="816" spans="1:25" ht="15.75" customHeight="1" x14ac:dyDescent="0.25">
      <c r="A816" s="175"/>
      <c r="B816" s="179"/>
      <c r="C816" s="175"/>
      <c r="D816" s="175"/>
      <c r="E816" s="175"/>
      <c r="F816" s="175"/>
      <c r="G816" s="175"/>
      <c r="H816" s="175"/>
      <c r="I816" s="175"/>
      <c r="J816" s="175"/>
      <c r="K816" s="175"/>
      <c r="L816" s="175"/>
      <c r="M816" s="175"/>
      <c r="N816" s="175"/>
      <c r="O816" s="175"/>
      <c r="P816" s="175"/>
      <c r="Q816" s="175"/>
      <c r="R816" s="175"/>
      <c r="S816" s="175"/>
      <c r="T816" s="175"/>
      <c r="U816" s="175"/>
      <c r="V816" s="175"/>
      <c r="W816" s="175"/>
      <c r="X816" s="175"/>
      <c r="Y816" s="175"/>
    </row>
    <row r="817" spans="1:25" ht="15.75" customHeight="1" x14ac:dyDescent="0.25">
      <c r="A817" s="175"/>
      <c r="B817" s="179"/>
      <c r="C817" s="175"/>
      <c r="D817" s="175"/>
      <c r="E817" s="175"/>
      <c r="F817" s="175"/>
      <c r="G817" s="175"/>
      <c r="H817" s="175"/>
      <c r="I817" s="175"/>
      <c r="J817" s="175"/>
      <c r="K817" s="175"/>
      <c r="L817" s="175"/>
      <c r="M817" s="175"/>
      <c r="N817" s="175"/>
      <c r="O817" s="175"/>
      <c r="P817" s="175"/>
      <c r="Q817" s="175"/>
      <c r="R817" s="175"/>
      <c r="S817" s="175"/>
      <c r="T817" s="175"/>
      <c r="U817" s="175"/>
      <c r="V817" s="175"/>
      <c r="W817" s="175"/>
      <c r="X817" s="175"/>
      <c r="Y817" s="175"/>
    </row>
    <row r="818" spans="1:25" ht="15.75" customHeight="1" x14ac:dyDescent="0.25">
      <c r="A818" s="175"/>
      <c r="B818" s="179"/>
      <c r="C818" s="175"/>
      <c r="D818" s="175"/>
      <c r="E818" s="175"/>
      <c r="F818" s="175"/>
      <c r="G818" s="175"/>
      <c r="H818" s="175"/>
      <c r="I818" s="175"/>
      <c r="J818" s="175"/>
      <c r="K818" s="175"/>
      <c r="L818" s="175"/>
      <c r="M818" s="175"/>
      <c r="N818" s="175"/>
      <c r="O818" s="175"/>
      <c r="P818" s="175"/>
      <c r="Q818" s="175"/>
      <c r="R818" s="175"/>
      <c r="S818" s="175"/>
      <c r="T818" s="175"/>
      <c r="U818" s="175"/>
      <c r="V818" s="175"/>
      <c r="W818" s="175"/>
      <c r="X818" s="175"/>
      <c r="Y818" s="175"/>
    </row>
    <row r="819" spans="1:25" ht="15.75" customHeight="1" x14ac:dyDescent="0.25">
      <c r="A819" s="175"/>
      <c r="B819" s="179"/>
      <c r="C819" s="175"/>
      <c r="D819" s="175"/>
      <c r="E819" s="175"/>
      <c r="F819" s="175"/>
      <c r="G819" s="175"/>
      <c r="H819" s="175"/>
      <c r="I819" s="175"/>
      <c r="J819" s="175"/>
      <c r="K819" s="175"/>
      <c r="L819" s="175"/>
      <c r="M819" s="175"/>
      <c r="N819" s="175"/>
      <c r="O819" s="175"/>
      <c r="P819" s="175"/>
      <c r="Q819" s="175"/>
      <c r="R819" s="175"/>
      <c r="S819" s="175"/>
      <c r="T819" s="175"/>
      <c r="U819" s="175"/>
      <c r="V819" s="175"/>
      <c r="W819" s="175"/>
      <c r="X819" s="175"/>
      <c r="Y819" s="175"/>
    </row>
    <row r="820" spans="1:25" ht="15.75" customHeight="1" x14ac:dyDescent="0.25">
      <c r="A820" s="175"/>
      <c r="B820" s="179"/>
      <c r="C820" s="175"/>
      <c r="D820" s="175"/>
      <c r="E820" s="175"/>
      <c r="F820" s="175"/>
      <c r="G820" s="175"/>
      <c r="H820" s="175"/>
      <c r="I820" s="175"/>
      <c r="J820" s="175"/>
      <c r="K820" s="175"/>
      <c r="L820" s="175"/>
      <c r="M820" s="175"/>
      <c r="N820" s="175"/>
      <c r="O820" s="175"/>
      <c r="P820" s="175"/>
      <c r="Q820" s="175"/>
      <c r="R820" s="175"/>
      <c r="S820" s="175"/>
      <c r="T820" s="175"/>
      <c r="U820" s="175"/>
      <c r="V820" s="175"/>
      <c r="W820" s="175"/>
      <c r="X820" s="175"/>
      <c r="Y820" s="175"/>
    </row>
    <row r="821" spans="1:25" ht="15.75" customHeight="1" x14ac:dyDescent="0.25">
      <c r="A821" s="175"/>
      <c r="B821" s="179"/>
      <c r="C821" s="175"/>
      <c r="D821" s="175"/>
      <c r="E821" s="175"/>
      <c r="F821" s="175"/>
      <c r="G821" s="175"/>
      <c r="H821" s="175"/>
      <c r="I821" s="175"/>
      <c r="J821" s="175"/>
      <c r="K821" s="175"/>
      <c r="L821" s="175"/>
      <c r="M821" s="175"/>
      <c r="N821" s="175"/>
      <c r="O821" s="175"/>
      <c r="P821" s="175"/>
      <c r="Q821" s="175"/>
      <c r="R821" s="175"/>
      <c r="S821" s="175"/>
      <c r="T821" s="175"/>
      <c r="U821" s="175"/>
      <c r="V821" s="175"/>
      <c r="W821" s="175"/>
      <c r="X821" s="175"/>
      <c r="Y821" s="175"/>
    </row>
    <row r="822" spans="1:25" ht="15.75" customHeight="1" x14ac:dyDescent="0.25">
      <c r="A822" s="175"/>
      <c r="B822" s="179"/>
      <c r="C822" s="175"/>
      <c r="D822" s="175"/>
      <c r="E822" s="175"/>
      <c r="F822" s="175"/>
      <c r="G822" s="175"/>
      <c r="H822" s="175"/>
      <c r="I822" s="175"/>
      <c r="J822" s="175"/>
      <c r="K822" s="175"/>
      <c r="L822" s="175"/>
      <c r="M822" s="175"/>
      <c r="N822" s="175"/>
      <c r="O822" s="175"/>
      <c r="P822" s="175"/>
      <c r="Q822" s="175"/>
      <c r="R822" s="175"/>
      <c r="S822" s="175"/>
      <c r="T822" s="175"/>
      <c r="U822" s="175"/>
      <c r="V822" s="175"/>
      <c r="W822" s="175"/>
      <c r="X822" s="175"/>
      <c r="Y822" s="175"/>
    </row>
    <row r="823" spans="1:25" ht="15.75" customHeight="1" x14ac:dyDescent="0.25">
      <c r="A823" s="175"/>
      <c r="B823" s="179"/>
      <c r="C823" s="175"/>
      <c r="D823" s="175"/>
      <c r="E823" s="175"/>
      <c r="F823" s="175"/>
      <c r="G823" s="175"/>
      <c r="H823" s="175"/>
      <c r="I823" s="175"/>
      <c r="J823" s="175"/>
      <c r="K823" s="175"/>
      <c r="L823" s="175"/>
      <c r="M823" s="175"/>
      <c r="N823" s="175"/>
      <c r="O823" s="175"/>
      <c r="P823" s="175"/>
      <c r="Q823" s="175"/>
      <c r="R823" s="175"/>
      <c r="S823" s="175"/>
      <c r="T823" s="175"/>
      <c r="U823" s="175"/>
      <c r="V823" s="175"/>
      <c r="W823" s="175"/>
      <c r="X823" s="175"/>
      <c r="Y823" s="175"/>
    </row>
    <row r="824" spans="1:25" ht="15.75" customHeight="1" x14ac:dyDescent="0.25">
      <c r="A824" s="175"/>
      <c r="B824" s="179"/>
      <c r="C824" s="175"/>
      <c r="D824" s="175"/>
      <c r="E824" s="175"/>
      <c r="F824" s="175"/>
      <c r="G824" s="175"/>
      <c r="H824" s="175"/>
      <c r="I824" s="175"/>
      <c r="J824" s="175"/>
      <c r="K824" s="175"/>
      <c r="L824" s="175"/>
      <c r="M824" s="175"/>
      <c r="N824" s="175"/>
      <c r="O824" s="175"/>
      <c r="P824" s="175"/>
      <c r="Q824" s="175"/>
      <c r="R824" s="175"/>
      <c r="S824" s="175"/>
      <c r="T824" s="175"/>
      <c r="U824" s="175"/>
      <c r="V824" s="175"/>
      <c r="W824" s="175"/>
      <c r="X824" s="175"/>
      <c r="Y824" s="175"/>
    </row>
    <row r="825" spans="1:25" ht="15.75" customHeight="1" x14ac:dyDescent="0.25">
      <c r="A825" s="175"/>
      <c r="B825" s="179"/>
      <c r="C825" s="175"/>
      <c r="D825" s="175"/>
      <c r="E825" s="175"/>
      <c r="F825" s="175"/>
      <c r="G825" s="175"/>
      <c r="H825" s="175"/>
      <c r="I825" s="175"/>
      <c r="J825" s="175"/>
      <c r="K825" s="175"/>
      <c r="L825" s="175"/>
      <c r="M825" s="175"/>
      <c r="N825" s="175"/>
      <c r="O825" s="175"/>
      <c r="P825" s="175"/>
      <c r="Q825" s="175"/>
      <c r="R825" s="175"/>
      <c r="S825" s="175"/>
      <c r="T825" s="175"/>
      <c r="U825" s="175"/>
      <c r="V825" s="175"/>
      <c r="W825" s="175"/>
      <c r="X825" s="175"/>
      <c r="Y825" s="175"/>
    </row>
    <row r="826" spans="1:25" ht="15.75" customHeight="1" x14ac:dyDescent="0.25">
      <c r="A826" s="175"/>
      <c r="B826" s="179"/>
      <c r="C826" s="175"/>
      <c r="D826" s="175"/>
      <c r="E826" s="175"/>
      <c r="F826" s="175"/>
      <c r="G826" s="175"/>
      <c r="H826" s="175"/>
      <c r="I826" s="175"/>
      <c r="J826" s="175"/>
      <c r="K826" s="175"/>
      <c r="L826" s="175"/>
      <c r="M826" s="175"/>
      <c r="N826" s="175"/>
      <c r="O826" s="175"/>
      <c r="P826" s="175"/>
      <c r="Q826" s="175"/>
      <c r="R826" s="175"/>
      <c r="S826" s="175"/>
      <c r="T826" s="175"/>
      <c r="U826" s="175"/>
      <c r="V826" s="175"/>
      <c r="W826" s="175"/>
      <c r="X826" s="175"/>
      <c r="Y826" s="175"/>
    </row>
    <row r="827" spans="1:25" ht="15.75" customHeight="1" x14ac:dyDescent="0.25">
      <c r="A827" s="175"/>
      <c r="B827" s="179"/>
      <c r="C827" s="175"/>
      <c r="D827" s="175"/>
      <c r="E827" s="175"/>
      <c r="F827" s="175"/>
      <c r="G827" s="175"/>
      <c r="H827" s="175"/>
      <c r="I827" s="175"/>
      <c r="J827" s="175"/>
      <c r="K827" s="175"/>
      <c r="L827" s="175"/>
      <c r="M827" s="175"/>
      <c r="N827" s="175"/>
      <c r="O827" s="175"/>
      <c r="P827" s="175"/>
      <c r="Q827" s="175"/>
      <c r="R827" s="175"/>
      <c r="S827" s="175"/>
      <c r="T827" s="175"/>
      <c r="U827" s="175"/>
      <c r="V827" s="175"/>
      <c r="W827" s="175"/>
      <c r="X827" s="175"/>
      <c r="Y827" s="175"/>
    </row>
    <row r="828" spans="1:25" ht="15.75" customHeight="1" x14ac:dyDescent="0.25">
      <c r="A828" s="175"/>
      <c r="B828" s="179"/>
      <c r="C828" s="175"/>
      <c r="D828" s="175"/>
      <c r="E828" s="175"/>
      <c r="F828" s="175"/>
      <c r="G828" s="175"/>
      <c r="H828" s="175"/>
      <c r="I828" s="175"/>
      <c r="J828" s="175"/>
      <c r="K828" s="175"/>
      <c r="L828" s="175"/>
      <c r="M828" s="175"/>
      <c r="N828" s="175"/>
      <c r="O828" s="175"/>
      <c r="P828" s="175"/>
      <c r="Q828" s="175"/>
      <c r="R828" s="175"/>
      <c r="S828" s="175"/>
      <c r="T828" s="175"/>
      <c r="U828" s="175"/>
      <c r="V828" s="175"/>
      <c r="W828" s="175"/>
      <c r="X828" s="175"/>
      <c r="Y828" s="175"/>
    </row>
    <row r="829" spans="1:25" ht="15.75" customHeight="1" x14ac:dyDescent="0.25">
      <c r="A829" s="175"/>
      <c r="B829" s="179"/>
      <c r="C829" s="175"/>
      <c r="D829" s="175"/>
      <c r="E829" s="175"/>
      <c r="F829" s="175"/>
      <c r="G829" s="175"/>
      <c r="H829" s="175"/>
      <c r="I829" s="175"/>
      <c r="J829" s="175"/>
      <c r="K829" s="175"/>
      <c r="L829" s="175"/>
      <c r="M829" s="175"/>
      <c r="N829" s="175"/>
      <c r="O829" s="175"/>
      <c r="P829" s="175"/>
      <c r="Q829" s="175"/>
      <c r="R829" s="175"/>
      <c r="S829" s="175"/>
      <c r="T829" s="175"/>
      <c r="U829" s="175"/>
      <c r="V829" s="175"/>
      <c r="W829" s="175"/>
      <c r="X829" s="175"/>
      <c r="Y829" s="175"/>
    </row>
    <row r="830" spans="1:25" ht="15.75" customHeight="1" x14ac:dyDescent="0.25">
      <c r="A830" s="175"/>
      <c r="B830" s="179"/>
      <c r="C830" s="175"/>
      <c r="D830" s="175"/>
      <c r="E830" s="175"/>
      <c r="F830" s="175"/>
      <c r="G830" s="175"/>
      <c r="H830" s="175"/>
      <c r="I830" s="175"/>
      <c r="J830" s="175"/>
      <c r="K830" s="175"/>
      <c r="L830" s="175"/>
      <c r="M830" s="175"/>
      <c r="N830" s="175"/>
      <c r="O830" s="175"/>
      <c r="P830" s="175"/>
      <c r="Q830" s="175"/>
      <c r="R830" s="175"/>
      <c r="S830" s="175"/>
      <c r="T830" s="175"/>
      <c r="U830" s="175"/>
      <c r="V830" s="175"/>
      <c r="W830" s="175"/>
      <c r="X830" s="175"/>
      <c r="Y830" s="175"/>
    </row>
    <row r="831" spans="1:25" ht="15.75" customHeight="1" x14ac:dyDescent="0.25">
      <c r="A831" s="175"/>
      <c r="B831" s="179"/>
      <c r="C831" s="175"/>
      <c r="D831" s="175"/>
      <c r="E831" s="175"/>
      <c r="F831" s="175"/>
      <c r="G831" s="175"/>
      <c r="H831" s="175"/>
      <c r="I831" s="175"/>
      <c r="J831" s="175"/>
      <c r="K831" s="175"/>
      <c r="L831" s="175"/>
      <c r="M831" s="175"/>
      <c r="N831" s="175"/>
      <c r="O831" s="175"/>
      <c r="P831" s="175"/>
      <c r="Q831" s="175"/>
      <c r="R831" s="175"/>
      <c r="S831" s="175"/>
      <c r="T831" s="175"/>
      <c r="U831" s="175"/>
      <c r="V831" s="175"/>
      <c r="W831" s="175"/>
      <c r="X831" s="175"/>
      <c r="Y831" s="175"/>
    </row>
    <row r="832" spans="1:25" ht="15.75" customHeight="1" x14ac:dyDescent="0.25">
      <c r="A832" s="175"/>
      <c r="B832" s="179"/>
      <c r="C832" s="175"/>
      <c r="D832" s="175"/>
      <c r="E832" s="175"/>
      <c r="F832" s="175"/>
      <c r="G832" s="175"/>
      <c r="H832" s="175"/>
      <c r="I832" s="175"/>
      <c r="J832" s="175"/>
      <c r="K832" s="175"/>
      <c r="L832" s="175"/>
      <c r="M832" s="175"/>
      <c r="N832" s="175"/>
      <c r="O832" s="175"/>
      <c r="P832" s="175"/>
      <c r="Q832" s="175"/>
      <c r="R832" s="175"/>
      <c r="S832" s="175"/>
      <c r="T832" s="175"/>
      <c r="U832" s="175"/>
      <c r="V832" s="175"/>
      <c r="W832" s="175"/>
      <c r="X832" s="175"/>
      <c r="Y832" s="175"/>
    </row>
    <row r="833" spans="1:25" ht="15.75" customHeight="1" x14ac:dyDescent="0.25">
      <c r="A833" s="175"/>
      <c r="B833" s="179"/>
      <c r="C833" s="175"/>
      <c r="D833" s="175"/>
      <c r="E833" s="175"/>
      <c r="F833" s="175"/>
      <c r="G833" s="175"/>
      <c r="H833" s="175"/>
      <c r="I833" s="175"/>
      <c r="J833" s="175"/>
      <c r="K833" s="175"/>
      <c r="L833" s="175"/>
      <c r="M833" s="175"/>
      <c r="N833" s="175"/>
      <c r="O833" s="175"/>
      <c r="P833" s="175"/>
      <c r="Q833" s="175"/>
      <c r="R833" s="175"/>
      <c r="S833" s="175"/>
      <c r="T833" s="175"/>
      <c r="U833" s="175"/>
      <c r="V833" s="175"/>
      <c r="W833" s="175"/>
      <c r="X833" s="175"/>
      <c r="Y833" s="175"/>
    </row>
    <row r="834" spans="1:25" ht="15.75" customHeight="1" x14ac:dyDescent="0.25">
      <c r="A834" s="175"/>
      <c r="B834" s="179"/>
      <c r="C834" s="175"/>
      <c r="D834" s="175"/>
      <c r="E834" s="175"/>
      <c r="F834" s="175"/>
      <c r="G834" s="175"/>
      <c r="H834" s="175"/>
      <c r="I834" s="175"/>
      <c r="J834" s="175"/>
      <c r="K834" s="175"/>
      <c r="L834" s="175"/>
      <c r="M834" s="175"/>
      <c r="N834" s="175"/>
      <c r="O834" s="175"/>
      <c r="P834" s="175"/>
      <c r="Q834" s="175"/>
      <c r="R834" s="175"/>
      <c r="S834" s="175"/>
      <c r="T834" s="175"/>
      <c r="U834" s="175"/>
      <c r="V834" s="175"/>
      <c r="W834" s="175"/>
      <c r="X834" s="175"/>
      <c r="Y834" s="175"/>
    </row>
    <row r="835" spans="1:25" ht="15.75" customHeight="1" x14ac:dyDescent="0.25">
      <c r="A835" s="175"/>
      <c r="B835" s="179"/>
      <c r="C835" s="175"/>
      <c r="D835" s="175"/>
      <c r="E835" s="175"/>
      <c r="F835" s="175"/>
      <c r="G835" s="175"/>
      <c r="H835" s="175"/>
      <c r="I835" s="175"/>
      <c r="J835" s="175"/>
      <c r="K835" s="175"/>
      <c r="L835" s="175"/>
      <c r="M835" s="175"/>
      <c r="N835" s="175"/>
      <c r="O835" s="175"/>
      <c r="P835" s="175"/>
      <c r="Q835" s="175"/>
      <c r="R835" s="175"/>
      <c r="S835" s="175"/>
      <c r="T835" s="175"/>
      <c r="U835" s="175"/>
      <c r="V835" s="175"/>
      <c r="W835" s="175"/>
      <c r="X835" s="175"/>
      <c r="Y835" s="175"/>
    </row>
    <row r="836" spans="1:25" ht="15.75" customHeight="1" x14ac:dyDescent="0.25">
      <c r="A836" s="175"/>
      <c r="B836" s="179"/>
      <c r="C836" s="175"/>
      <c r="D836" s="175"/>
      <c r="E836" s="175"/>
      <c r="F836" s="175"/>
      <c r="G836" s="175"/>
      <c r="H836" s="175"/>
      <c r="I836" s="175"/>
      <c r="J836" s="175"/>
      <c r="K836" s="175"/>
      <c r="L836" s="175"/>
      <c r="M836" s="175"/>
      <c r="N836" s="175"/>
      <c r="O836" s="175"/>
      <c r="P836" s="175"/>
      <c r="Q836" s="175"/>
      <c r="R836" s="175"/>
      <c r="S836" s="175"/>
      <c r="T836" s="175"/>
      <c r="U836" s="175"/>
      <c r="V836" s="175"/>
      <c r="W836" s="175"/>
      <c r="X836" s="175"/>
      <c r="Y836" s="175"/>
    </row>
    <row r="837" spans="1:25" ht="15.75" customHeight="1" x14ac:dyDescent="0.25">
      <c r="A837" s="175"/>
      <c r="B837" s="179"/>
      <c r="C837" s="175"/>
      <c r="D837" s="175"/>
      <c r="E837" s="175"/>
      <c r="F837" s="175"/>
      <c r="G837" s="175"/>
      <c r="H837" s="175"/>
      <c r="I837" s="175"/>
      <c r="J837" s="175"/>
      <c r="K837" s="175"/>
      <c r="L837" s="175"/>
      <c r="M837" s="175"/>
      <c r="N837" s="175"/>
      <c r="O837" s="175"/>
      <c r="P837" s="175"/>
      <c r="Q837" s="175"/>
      <c r="R837" s="175"/>
      <c r="S837" s="175"/>
      <c r="T837" s="175"/>
      <c r="U837" s="175"/>
      <c r="V837" s="175"/>
      <c r="W837" s="175"/>
      <c r="X837" s="175"/>
      <c r="Y837" s="175"/>
    </row>
    <row r="838" spans="1:25" ht="15.75" customHeight="1" x14ac:dyDescent="0.25">
      <c r="A838" s="175"/>
      <c r="B838" s="179"/>
      <c r="C838" s="175"/>
      <c r="D838" s="175"/>
      <c r="E838" s="175"/>
      <c r="F838" s="175"/>
      <c r="G838" s="175"/>
      <c r="H838" s="175"/>
      <c r="I838" s="175"/>
      <c r="J838" s="175"/>
      <c r="K838" s="175"/>
      <c r="L838" s="175"/>
      <c r="M838" s="175"/>
      <c r="N838" s="175"/>
      <c r="O838" s="175"/>
      <c r="P838" s="175"/>
      <c r="Q838" s="175"/>
      <c r="R838" s="175"/>
      <c r="S838" s="175"/>
      <c r="T838" s="175"/>
      <c r="U838" s="175"/>
      <c r="V838" s="175"/>
      <c r="W838" s="175"/>
      <c r="X838" s="175"/>
      <c r="Y838" s="175"/>
    </row>
    <row r="839" spans="1:25" ht="15.75" customHeight="1" x14ac:dyDescent="0.25">
      <c r="A839" s="175"/>
      <c r="B839" s="179"/>
      <c r="C839" s="175"/>
      <c r="D839" s="175"/>
      <c r="E839" s="175"/>
      <c r="F839" s="175"/>
      <c r="G839" s="175"/>
      <c r="H839" s="175"/>
      <c r="I839" s="175"/>
      <c r="J839" s="175"/>
      <c r="K839" s="175"/>
      <c r="L839" s="175"/>
      <c r="M839" s="175"/>
      <c r="N839" s="175"/>
      <c r="O839" s="175"/>
      <c r="P839" s="175"/>
      <c r="Q839" s="175"/>
      <c r="R839" s="175"/>
      <c r="S839" s="175"/>
      <c r="T839" s="175"/>
      <c r="U839" s="175"/>
      <c r="V839" s="175"/>
      <c r="W839" s="175"/>
      <c r="X839" s="175"/>
      <c r="Y839" s="175"/>
    </row>
    <row r="840" spans="1:25" ht="15.75" customHeight="1" x14ac:dyDescent="0.25">
      <c r="A840" s="175"/>
      <c r="B840" s="179"/>
      <c r="C840" s="175"/>
      <c r="D840" s="175"/>
      <c r="E840" s="175"/>
      <c r="F840" s="175"/>
      <c r="G840" s="175"/>
      <c r="H840" s="175"/>
      <c r="I840" s="175"/>
      <c r="J840" s="175"/>
      <c r="K840" s="175"/>
      <c r="L840" s="175"/>
      <c r="M840" s="175"/>
      <c r="N840" s="175"/>
      <c r="O840" s="175"/>
      <c r="P840" s="175"/>
      <c r="Q840" s="175"/>
      <c r="R840" s="175"/>
      <c r="S840" s="175"/>
      <c r="T840" s="175"/>
      <c r="U840" s="175"/>
      <c r="V840" s="175"/>
      <c r="W840" s="175"/>
      <c r="X840" s="175"/>
      <c r="Y840" s="175"/>
    </row>
    <row r="841" spans="1:25" ht="15.75" customHeight="1" x14ac:dyDescent="0.25">
      <c r="A841" s="175"/>
      <c r="B841" s="179"/>
      <c r="C841" s="175"/>
      <c r="D841" s="175"/>
      <c r="E841" s="175"/>
      <c r="F841" s="175"/>
      <c r="G841" s="175"/>
      <c r="H841" s="175"/>
      <c r="I841" s="175"/>
      <c r="J841" s="175"/>
      <c r="K841" s="175"/>
      <c r="L841" s="175"/>
      <c r="M841" s="175"/>
      <c r="N841" s="175"/>
      <c r="O841" s="175"/>
      <c r="P841" s="175"/>
      <c r="Q841" s="175"/>
      <c r="R841" s="175"/>
      <c r="S841" s="175"/>
      <c r="T841" s="175"/>
      <c r="U841" s="175"/>
      <c r="V841" s="175"/>
      <c r="W841" s="175"/>
      <c r="X841" s="175"/>
      <c r="Y841" s="175"/>
    </row>
    <row r="842" spans="1:25" ht="15.75" customHeight="1" x14ac:dyDescent="0.25">
      <c r="A842" s="175"/>
      <c r="B842" s="179"/>
      <c r="C842" s="175"/>
      <c r="D842" s="175"/>
      <c r="E842" s="175"/>
      <c r="F842" s="175"/>
      <c r="G842" s="175"/>
      <c r="H842" s="175"/>
      <c r="I842" s="175"/>
      <c r="J842" s="175"/>
      <c r="K842" s="175"/>
      <c r="L842" s="175"/>
      <c r="M842" s="175"/>
      <c r="N842" s="175"/>
      <c r="O842" s="175"/>
      <c r="P842" s="175"/>
      <c r="Q842" s="175"/>
      <c r="R842" s="175"/>
      <c r="S842" s="175"/>
      <c r="T842" s="175"/>
      <c r="U842" s="175"/>
      <c r="V842" s="175"/>
      <c r="W842" s="175"/>
      <c r="X842" s="175"/>
      <c r="Y842" s="175"/>
    </row>
    <row r="843" spans="1:25" ht="15.75" customHeight="1" x14ac:dyDescent="0.25">
      <c r="A843" s="175"/>
      <c r="B843" s="179"/>
      <c r="C843" s="175"/>
      <c r="D843" s="175"/>
      <c r="E843" s="175"/>
      <c r="F843" s="175"/>
      <c r="G843" s="175"/>
      <c r="H843" s="175"/>
      <c r="I843" s="175"/>
      <c r="J843" s="175"/>
      <c r="K843" s="175"/>
      <c r="L843" s="175"/>
      <c r="M843" s="175"/>
      <c r="N843" s="175"/>
      <c r="O843" s="175"/>
      <c r="P843" s="175"/>
      <c r="Q843" s="175"/>
      <c r="R843" s="175"/>
      <c r="S843" s="175"/>
      <c r="T843" s="175"/>
      <c r="U843" s="175"/>
      <c r="V843" s="175"/>
      <c r="W843" s="175"/>
      <c r="X843" s="175"/>
      <c r="Y843" s="175"/>
    </row>
    <row r="844" spans="1:25" ht="15.75" customHeight="1" x14ac:dyDescent="0.25">
      <c r="A844" s="175"/>
      <c r="B844" s="179"/>
      <c r="C844" s="175"/>
      <c r="D844" s="175"/>
      <c r="E844" s="175"/>
      <c r="F844" s="175"/>
      <c r="G844" s="175"/>
      <c r="H844" s="175"/>
      <c r="I844" s="175"/>
      <c r="J844" s="175"/>
      <c r="K844" s="175"/>
      <c r="L844" s="175"/>
      <c r="M844" s="175"/>
      <c r="N844" s="175"/>
      <c r="O844" s="175"/>
      <c r="P844" s="175"/>
      <c r="Q844" s="175"/>
      <c r="R844" s="175"/>
      <c r="S844" s="175"/>
      <c r="T844" s="175"/>
      <c r="U844" s="175"/>
      <c r="V844" s="175"/>
      <c r="W844" s="175"/>
      <c r="X844" s="175"/>
      <c r="Y844" s="175"/>
    </row>
    <row r="845" spans="1:25" ht="15.75" customHeight="1" x14ac:dyDescent="0.25">
      <c r="A845" s="175"/>
      <c r="B845" s="179"/>
      <c r="C845" s="175"/>
      <c r="D845" s="175"/>
      <c r="E845" s="175"/>
      <c r="F845" s="175"/>
      <c r="G845" s="175"/>
      <c r="H845" s="175"/>
      <c r="I845" s="175"/>
      <c r="J845" s="175"/>
      <c r="K845" s="175"/>
      <c r="L845" s="175"/>
      <c r="M845" s="175"/>
      <c r="N845" s="175"/>
      <c r="O845" s="175"/>
      <c r="P845" s="175"/>
      <c r="Q845" s="175"/>
      <c r="R845" s="175"/>
      <c r="S845" s="175"/>
      <c r="T845" s="175"/>
      <c r="U845" s="175"/>
      <c r="V845" s="175"/>
      <c r="W845" s="175"/>
      <c r="X845" s="175"/>
      <c r="Y845" s="175"/>
    </row>
    <row r="846" spans="1:25" ht="15.75" customHeight="1" x14ac:dyDescent="0.25">
      <c r="A846" s="175"/>
      <c r="B846" s="179"/>
      <c r="C846" s="175"/>
      <c r="D846" s="175"/>
      <c r="E846" s="175"/>
      <c r="F846" s="175"/>
      <c r="G846" s="175"/>
      <c r="H846" s="175"/>
      <c r="I846" s="175"/>
      <c r="J846" s="175"/>
      <c r="K846" s="175"/>
      <c r="L846" s="175"/>
      <c r="M846" s="175"/>
      <c r="N846" s="175"/>
      <c r="O846" s="175"/>
      <c r="P846" s="175"/>
      <c r="Q846" s="175"/>
      <c r="R846" s="175"/>
      <c r="S846" s="175"/>
      <c r="T846" s="175"/>
      <c r="U846" s="175"/>
      <c r="V846" s="175"/>
      <c r="W846" s="175"/>
      <c r="X846" s="175"/>
      <c r="Y846" s="175"/>
    </row>
    <row r="847" spans="1:25" ht="15.75" customHeight="1" x14ac:dyDescent="0.25">
      <c r="A847" s="175"/>
      <c r="B847" s="179"/>
      <c r="C847" s="175"/>
      <c r="D847" s="175"/>
      <c r="E847" s="175"/>
      <c r="F847" s="175"/>
      <c r="G847" s="175"/>
      <c r="H847" s="175"/>
      <c r="I847" s="175"/>
      <c r="J847" s="175"/>
      <c r="K847" s="175"/>
      <c r="L847" s="175"/>
      <c r="M847" s="175"/>
      <c r="N847" s="175"/>
      <c r="O847" s="175"/>
      <c r="P847" s="175"/>
      <c r="Q847" s="175"/>
      <c r="R847" s="175"/>
      <c r="S847" s="175"/>
      <c r="T847" s="175"/>
      <c r="U847" s="175"/>
      <c r="V847" s="175"/>
      <c r="W847" s="175"/>
      <c r="X847" s="175"/>
      <c r="Y847" s="175"/>
    </row>
    <row r="848" spans="1:25" ht="15.75" customHeight="1" x14ac:dyDescent="0.25">
      <c r="A848" s="175"/>
      <c r="B848" s="179"/>
      <c r="C848" s="175"/>
      <c r="D848" s="175"/>
      <c r="E848" s="175"/>
      <c r="F848" s="175"/>
      <c r="G848" s="175"/>
      <c r="H848" s="175"/>
      <c r="I848" s="175"/>
      <c r="J848" s="175"/>
      <c r="K848" s="175"/>
      <c r="L848" s="175"/>
      <c r="M848" s="175"/>
      <c r="N848" s="175"/>
      <c r="O848" s="175"/>
      <c r="P848" s="175"/>
      <c r="Q848" s="175"/>
      <c r="R848" s="175"/>
      <c r="S848" s="175"/>
      <c r="T848" s="175"/>
      <c r="U848" s="175"/>
      <c r="V848" s="175"/>
      <c r="W848" s="175"/>
      <c r="X848" s="175"/>
      <c r="Y848" s="175"/>
    </row>
    <row r="849" spans="1:25" ht="15.75" customHeight="1" x14ac:dyDescent="0.25">
      <c r="A849" s="175"/>
      <c r="B849" s="179"/>
      <c r="C849" s="175"/>
      <c r="D849" s="175"/>
      <c r="E849" s="175"/>
      <c r="F849" s="175"/>
      <c r="G849" s="175"/>
      <c r="H849" s="175"/>
      <c r="I849" s="175"/>
      <c r="J849" s="175"/>
      <c r="K849" s="175"/>
      <c r="L849" s="175"/>
      <c r="M849" s="175"/>
      <c r="N849" s="175"/>
      <c r="O849" s="175"/>
      <c r="P849" s="175"/>
      <c r="Q849" s="175"/>
      <c r="R849" s="175"/>
      <c r="S849" s="175"/>
      <c r="T849" s="175"/>
      <c r="U849" s="175"/>
      <c r="V849" s="175"/>
      <c r="W849" s="175"/>
      <c r="X849" s="175"/>
      <c r="Y849" s="175"/>
    </row>
    <row r="850" spans="1:25" ht="15.75" customHeight="1" x14ac:dyDescent="0.25">
      <c r="A850" s="175"/>
      <c r="B850" s="179"/>
      <c r="C850" s="175"/>
      <c r="D850" s="175"/>
      <c r="E850" s="175"/>
      <c r="F850" s="175"/>
      <c r="G850" s="175"/>
      <c r="H850" s="175"/>
      <c r="I850" s="175"/>
      <c r="J850" s="175"/>
      <c r="K850" s="175"/>
      <c r="L850" s="175"/>
      <c r="M850" s="175"/>
      <c r="N850" s="175"/>
      <c r="O850" s="175"/>
      <c r="P850" s="175"/>
      <c r="Q850" s="175"/>
      <c r="R850" s="175"/>
      <c r="S850" s="175"/>
      <c r="T850" s="175"/>
      <c r="U850" s="175"/>
      <c r="V850" s="175"/>
      <c r="W850" s="175"/>
      <c r="X850" s="175"/>
      <c r="Y850" s="175"/>
    </row>
    <row r="851" spans="1:25" ht="15.75" customHeight="1" x14ac:dyDescent="0.25">
      <c r="A851" s="175"/>
      <c r="B851" s="179"/>
      <c r="C851" s="175"/>
      <c r="D851" s="175"/>
      <c r="E851" s="175"/>
      <c r="F851" s="175"/>
      <c r="G851" s="175"/>
      <c r="H851" s="175"/>
      <c r="I851" s="175"/>
      <c r="J851" s="175"/>
      <c r="K851" s="175"/>
      <c r="L851" s="175"/>
      <c r="M851" s="175"/>
      <c r="N851" s="175"/>
      <c r="O851" s="175"/>
      <c r="P851" s="175"/>
      <c r="Q851" s="175"/>
      <c r="R851" s="175"/>
      <c r="S851" s="175"/>
      <c r="T851" s="175"/>
      <c r="U851" s="175"/>
      <c r="V851" s="175"/>
      <c r="W851" s="175"/>
      <c r="X851" s="175"/>
      <c r="Y851" s="175"/>
    </row>
    <row r="852" spans="1:25" ht="15.75" customHeight="1" x14ac:dyDescent="0.25">
      <c r="A852" s="175"/>
      <c r="B852" s="179"/>
      <c r="C852" s="175"/>
      <c r="D852" s="175"/>
      <c r="E852" s="175"/>
      <c r="F852" s="175"/>
      <c r="G852" s="175"/>
      <c r="H852" s="175"/>
      <c r="I852" s="175"/>
      <c r="J852" s="175"/>
      <c r="K852" s="175"/>
      <c r="L852" s="175"/>
      <c r="M852" s="175"/>
      <c r="N852" s="175"/>
      <c r="O852" s="175"/>
      <c r="P852" s="175"/>
      <c r="Q852" s="175"/>
      <c r="R852" s="175"/>
      <c r="S852" s="175"/>
      <c r="T852" s="175"/>
      <c r="U852" s="175"/>
      <c r="V852" s="175"/>
      <c r="W852" s="175"/>
      <c r="X852" s="175"/>
      <c r="Y852" s="175"/>
    </row>
    <row r="853" spans="1:25" ht="15.75" customHeight="1" x14ac:dyDescent="0.25">
      <c r="A853" s="175"/>
      <c r="B853" s="179"/>
      <c r="C853" s="175"/>
      <c r="D853" s="175"/>
      <c r="E853" s="175"/>
      <c r="F853" s="175"/>
      <c r="G853" s="175"/>
      <c r="H853" s="175"/>
      <c r="I853" s="175"/>
      <c r="J853" s="175"/>
      <c r="K853" s="175"/>
      <c r="L853" s="175"/>
      <c r="M853" s="175"/>
      <c r="N853" s="175"/>
      <c r="O853" s="175"/>
      <c r="P853" s="175"/>
      <c r="Q853" s="175"/>
      <c r="R853" s="175"/>
      <c r="S853" s="175"/>
      <c r="T853" s="175"/>
      <c r="U853" s="175"/>
      <c r="V853" s="175"/>
      <c r="W853" s="175"/>
      <c r="X853" s="175"/>
      <c r="Y853" s="175"/>
    </row>
    <row r="854" spans="1:25" ht="15.75" customHeight="1" x14ac:dyDescent="0.25">
      <c r="A854" s="175"/>
      <c r="B854" s="179"/>
      <c r="C854" s="175"/>
      <c r="D854" s="175"/>
      <c r="E854" s="175"/>
      <c r="F854" s="175"/>
      <c r="G854" s="175"/>
      <c r="H854" s="175"/>
      <c r="I854" s="175"/>
      <c r="J854" s="175"/>
      <c r="K854" s="175"/>
      <c r="L854" s="175"/>
      <c r="M854" s="175"/>
      <c r="N854" s="175"/>
      <c r="O854" s="175"/>
      <c r="P854" s="175"/>
      <c r="Q854" s="175"/>
      <c r="R854" s="175"/>
      <c r="S854" s="175"/>
      <c r="T854" s="175"/>
      <c r="U854" s="175"/>
      <c r="V854" s="175"/>
      <c r="W854" s="175"/>
      <c r="X854" s="175"/>
      <c r="Y854" s="175"/>
    </row>
    <row r="855" spans="1:25" ht="15.75" customHeight="1" x14ac:dyDescent="0.25">
      <c r="A855" s="175"/>
      <c r="B855" s="179"/>
      <c r="C855" s="175"/>
      <c r="D855" s="175"/>
      <c r="E855" s="175"/>
      <c r="F855" s="175"/>
      <c r="G855" s="175"/>
      <c r="H855" s="175"/>
      <c r="I855" s="175"/>
      <c r="J855" s="175"/>
      <c r="K855" s="175"/>
      <c r="L855" s="175"/>
      <c r="M855" s="175"/>
      <c r="N855" s="175"/>
      <c r="O855" s="175"/>
      <c r="P855" s="175"/>
      <c r="Q855" s="175"/>
      <c r="R855" s="175"/>
      <c r="S855" s="175"/>
      <c r="T855" s="175"/>
      <c r="U855" s="175"/>
      <c r="V855" s="175"/>
      <c r="W855" s="175"/>
      <c r="X855" s="175"/>
      <c r="Y855" s="175"/>
    </row>
    <row r="856" spans="1:25" ht="15.75" customHeight="1" x14ac:dyDescent="0.25">
      <c r="A856" s="175"/>
      <c r="B856" s="179"/>
      <c r="C856" s="175"/>
      <c r="D856" s="175"/>
      <c r="E856" s="175"/>
      <c r="F856" s="175"/>
      <c r="G856" s="175"/>
      <c r="H856" s="175"/>
      <c r="I856" s="175"/>
      <c r="J856" s="175"/>
      <c r="K856" s="175"/>
      <c r="L856" s="175"/>
      <c r="M856" s="175"/>
      <c r="N856" s="175"/>
      <c r="O856" s="175"/>
      <c r="P856" s="175"/>
      <c r="Q856" s="175"/>
      <c r="R856" s="175"/>
      <c r="S856" s="175"/>
      <c r="T856" s="175"/>
      <c r="U856" s="175"/>
      <c r="V856" s="175"/>
      <c r="W856" s="175"/>
      <c r="X856" s="175"/>
      <c r="Y856" s="175"/>
    </row>
    <row r="857" spans="1:25" ht="15.75" customHeight="1" x14ac:dyDescent="0.25">
      <c r="A857" s="175"/>
      <c r="B857" s="179"/>
      <c r="C857" s="175"/>
      <c r="D857" s="175"/>
      <c r="E857" s="175"/>
      <c r="F857" s="175"/>
      <c r="G857" s="175"/>
      <c r="H857" s="175"/>
      <c r="I857" s="175"/>
      <c r="J857" s="175"/>
      <c r="K857" s="175"/>
      <c r="L857" s="175"/>
      <c r="M857" s="175"/>
      <c r="N857" s="175"/>
      <c r="O857" s="175"/>
      <c r="P857" s="175"/>
      <c r="Q857" s="175"/>
      <c r="R857" s="175"/>
      <c r="S857" s="175"/>
      <c r="T857" s="175"/>
      <c r="U857" s="175"/>
      <c r="V857" s="175"/>
      <c r="W857" s="175"/>
      <c r="X857" s="175"/>
      <c r="Y857" s="175"/>
    </row>
    <row r="858" spans="1:25" ht="15.75" customHeight="1" x14ac:dyDescent="0.25">
      <c r="A858" s="175"/>
      <c r="B858" s="179"/>
      <c r="C858" s="175"/>
      <c r="D858" s="175"/>
      <c r="E858" s="175"/>
      <c r="F858" s="175"/>
      <c r="G858" s="175"/>
      <c r="H858" s="175"/>
      <c r="I858" s="175"/>
      <c r="J858" s="175"/>
      <c r="K858" s="175"/>
      <c r="L858" s="175"/>
      <c r="M858" s="175"/>
      <c r="N858" s="175"/>
      <c r="O858" s="175"/>
      <c r="P858" s="175"/>
      <c r="Q858" s="175"/>
      <c r="R858" s="175"/>
      <c r="S858" s="175"/>
      <c r="T858" s="175"/>
      <c r="U858" s="175"/>
      <c r="V858" s="175"/>
      <c r="W858" s="175"/>
      <c r="X858" s="175"/>
      <c r="Y858" s="175"/>
    </row>
    <row r="859" spans="1:25" ht="15.75" customHeight="1" x14ac:dyDescent="0.25">
      <c r="A859" s="175"/>
      <c r="B859" s="179"/>
      <c r="C859" s="175"/>
      <c r="D859" s="175"/>
      <c r="E859" s="175"/>
      <c r="F859" s="175"/>
      <c r="G859" s="175"/>
      <c r="H859" s="175"/>
      <c r="I859" s="175"/>
      <c r="J859" s="175"/>
      <c r="K859" s="175"/>
      <c r="L859" s="175"/>
      <c r="M859" s="175"/>
      <c r="N859" s="175"/>
      <c r="O859" s="175"/>
      <c r="P859" s="175"/>
      <c r="Q859" s="175"/>
      <c r="R859" s="175"/>
      <c r="S859" s="175"/>
      <c r="T859" s="175"/>
      <c r="U859" s="175"/>
      <c r="V859" s="175"/>
      <c r="W859" s="175"/>
      <c r="X859" s="175"/>
      <c r="Y859" s="175"/>
    </row>
    <row r="860" spans="1:25" ht="15.75" customHeight="1" x14ac:dyDescent="0.25">
      <c r="A860" s="175"/>
      <c r="B860" s="179"/>
      <c r="C860" s="175"/>
      <c r="D860" s="175"/>
      <c r="E860" s="175"/>
      <c r="F860" s="175"/>
      <c r="G860" s="175"/>
      <c r="H860" s="175"/>
      <c r="I860" s="175"/>
      <c r="J860" s="175"/>
      <c r="K860" s="175"/>
      <c r="L860" s="175"/>
      <c r="M860" s="175"/>
      <c r="N860" s="175"/>
      <c r="O860" s="175"/>
      <c r="P860" s="175"/>
      <c r="Q860" s="175"/>
      <c r="R860" s="175"/>
      <c r="S860" s="175"/>
      <c r="T860" s="175"/>
      <c r="U860" s="175"/>
      <c r="V860" s="175"/>
      <c r="W860" s="175"/>
      <c r="X860" s="175"/>
      <c r="Y860" s="175"/>
    </row>
    <row r="861" spans="1:25" ht="15.75" customHeight="1" x14ac:dyDescent="0.25">
      <c r="A861" s="175"/>
      <c r="B861" s="179"/>
      <c r="C861" s="175"/>
      <c r="D861" s="175"/>
      <c r="E861" s="175"/>
      <c r="F861" s="175"/>
      <c r="G861" s="175"/>
      <c r="H861" s="175"/>
      <c r="I861" s="175"/>
      <c r="J861" s="175"/>
      <c r="K861" s="175"/>
      <c r="L861" s="175"/>
      <c r="M861" s="175"/>
      <c r="N861" s="175"/>
      <c r="O861" s="175"/>
      <c r="P861" s="175"/>
      <c r="Q861" s="175"/>
      <c r="R861" s="175"/>
      <c r="S861" s="175"/>
      <c r="T861" s="175"/>
      <c r="U861" s="175"/>
      <c r="V861" s="175"/>
      <c r="W861" s="175"/>
      <c r="X861" s="175"/>
      <c r="Y861" s="175"/>
    </row>
    <row r="862" spans="1:25" ht="15.75" customHeight="1" x14ac:dyDescent="0.25">
      <c r="A862" s="175"/>
      <c r="B862" s="179"/>
      <c r="C862" s="175"/>
      <c r="D862" s="175"/>
      <c r="E862" s="175"/>
      <c r="F862" s="175"/>
      <c r="G862" s="175"/>
      <c r="H862" s="175"/>
      <c r="I862" s="175"/>
      <c r="J862" s="175"/>
      <c r="K862" s="175"/>
      <c r="L862" s="175"/>
      <c r="M862" s="175"/>
      <c r="N862" s="175"/>
      <c r="O862" s="175"/>
      <c r="P862" s="175"/>
      <c r="Q862" s="175"/>
      <c r="R862" s="175"/>
      <c r="S862" s="175"/>
      <c r="T862" s="175"/>
      <c r="U862" s="175"/>
      <c r="V862" s="175"/>
      <c r="W862" s="175"/>
      <c r="X862" s="175"/>
      <c r="Y862" s="175"/>
    </row>
    <row r="863" spans="1:25" ht="15.75" customHeight="1" x14ac:dyDescent="0.25">
      <c r="A863" s="175"/>
      <c r="B863" s="179"/>
      <c r="C863" s="175"/>
      <c r="D863" s="175"/>
      <c r="E863" s="175"/>
      <c r="F863" s="175"/>
      <c r="G863" s="175"/>
      <c r="H863" s="175"/>
      <c r="I863" s="175"/>
      <c r="J863" s="175"/>
      <c r="K863" s="175"/>
      <c r="L863" s="175"/>
      <c r="M863" s="175"/>
      <c r="N863" s="175"/>
      <c r="O863" s="175"/>
      <c r="P863" s="175"/>
      <c r="Q863" s="175"/>
      <c r="R863" s="175"/>
      <c r="S863" s="175"/>
      <c r="T863" s="175"/>
      <c r="U863" s="175"/>
      <c r="V863" s="175"/>
      <c r="W863" s="175"/>
      <c r="X863" s="175"/>
      <c r="Y863" s="175"/>
    </row>
    <row r="864" spans="1:25" ht="15.75" customHeight="1" x14ac:dyDescent="0.25">
      <c r="A864" s="175"/>
      <c r="B864" s="179"/>
      <c r="C864" s="175"/>
      <c r="D864" s="175"/>
      <c r="E864" s="175"/>
      <c r="F864" s="175"/>
      <c r="G864" s="175"/>
      <c r="H864" s="175"/>
      <c r="I864" s="175"/>
      <c r="J864" s="175"/>
      <c r="K864" s="175"/>
      <c r="L864" s="175"/>
      <c r="M864" s="175"/>
      <c r="N864" s="175"/>
      <c r="O864" s="175"/>
      <c r="P864" s="175"/>
      <c r="Q864" s="175"/>
      <c r="R864" s="175"/>
      <c r="S864" s="175"/>
      <c r="T864" s="175"/>
      <c r="U864" s="175"/>
      <c r="V864" s="175"/>
      <c r="W864" s="175"/>
      <c r="X864" s="175"/>
      <c r="Y864" s="175"/>
    </row>
    <row r="865" spans="1:25" ht="15.75" customHeight="1" x14ac:dyDescent="0.25">
      <c r="A865" s="175"/>
      <c r="B865" s="179"/>
      <c r="C865" s="175"/>
      <c r="D865" s="175"/>
      <c r="E865" s="175"/>
      <c r="F865" s="175"/>
      <c r="G865" s="175"/>
      <c r="H865" s="175"/>
      <c r="I865" s="175"/>
      <c r="J865" s="175"/>
      <c r="K865" s="175"/>
      <c r="L865" s="175"/>
      <c r="M865" s="175"/>
      <c r="N865" s="175"/>
      <c r="O865" s="175"/>
      <c r="P865" s="175"/>
      <c r="Q865" s="175"/>
      <c r="R865" s="175"/>
      <c r="S865" s="175"/>
      <c r="T865" s="175"/>
      <c r="U865" s="175"/>
      <c r="V865" s="175"/>
      <c r="W865" s="175"/>
      <c r="X865" s="175"/>
      <c r="Y865" s="175"/>
    </row>
    <row r="866" spans="1:25" ht="15.75" customHeight="1" x14ac:dyDescent="0.25">
      <c r="A866" s="175"/>
      <c r="B866" s="179"/>
      <c r="C866" s="175"/>
      <c r="D866" s="175"/>
      <c r="E866" s="175"/>
      <c r="F866" s="175"/>
      <c r="G866" s="175"/>
      <c r="H866" s="175"/>
      <c r="I866" s="175"/>
      <c r="J866" s="175"/>
      <c r="K866" s="175"/>
      <c r="L866" s="175"/>
      <c r="M866" s="175"/>
      <c r="N866" s="175"/>
      <c r="O866" s="175"/>
      <c r="P866" s="175"/>
      <c r="Q866" s="175"/>
      <c r="R866" s="175"/>
      <c r="S866" s="175"/>
      <c r="T866" s="175"/>
      <c r="U866" s="175"/>
      <c r="V866" s="175"/>
      <c r="W866" s="175"/>
      <c r="X866" s="175"/>
      <c r="Y866" s="175"/>
    </row>
    <row r="867" spans="1:25" ht="15.75" customHeight="1" x14ac:dyDescent="0.25">
      <c r="A867" s="175"/>
      <c r="B867" s="179"/>
      <c r="C867" s="175"/>
      <c r="D867" s="175"/>
      <c r="E867" s="175"/>
      <c r="F867" s="175"/>
      <c r="G867" s="175"/>
      <c r="H867" s="175"/>
      <c r="I867" s="175"/>
      <c r="J867" s="175"/>
      <c r="K867" s="175"/>
      <c r="L867" s="175"/>
      <c r="M867" s="175"/>
      <c r="N867" s="175"/>
      <c r="O867" s="175"/>
      <c r="P867" s="175"/>
      <c r="Q867" s="175"/>
      <c r="R867" s="175"/>
      <c r="S867" s="175"/>
      <c r="T867" s="175"/>
      <c r="U867" s="175"/>
      <c r="V867" s="175"/>
      <c r="W867" s="175"/>
      <c r="X867" s="175"/>
      <c r="Y867" s="175"/>
    </row>
    <row r="868" spans="1:25" ht="15.75" customHeight="1" x14ac:dyDescent="0.25">
      <c r="A868" s="175"/>
      <c r="B868" s="179"/>
      <c r="C868" s="175"/>
      <c r="D868" s="175"/>
      <c r="E868" s="175"/>
      <c r="F868" s="175"/>
      <c r="G868" s="175"/>
      <c r="H868" s="175"/>
      <c r="I868" s="175"/>
      <c r="J868" s="175"/>
      <c r="K868" s="175"/>
      <c r="L868" s="175"/>
      <c r="M868" s="175"/>
      <c r="N868" s="175"/>
      <c r="O868" s="175"/>
      <c r="P868" s="175"/>
      <c r="Q868" s="175"/>
      <c r="R868" s="175"/>
      <c r="S868" s="175"/>
      <c r="T868" s="175"/>
      <c r="U868" s="175"/>
      <c r="V868" s="175"/>
      <c r="W868" s="175"/>
      <c r="X868" s="175"/>
      <c r="Y868" s="175"/>
    </row>
    <row r="869" spans="1:25" ht="15.75" customHeight="1" x14ac:dyDescent="0.25">
      <c r="A869" s="175"/>
      <c r="B869" s="179"/>
      <c r="C869" s="175"/>
      <c r="D869" s="175"/>
      <c r="E869" s="175"/>
      <c r="F869" s="175"/>
      <c r="G869" s="175"/>
      <c r="H869" s="175"/>
      <c r="I869" s="175"/>
      <c r="J869" s="175"/>
      <c r="K869" s="175"/>
      <c r="L869" s="175"/>
      <c r="M869" s="175"/>
      <c r="N869" s="175"/>
      <c r="O869" s="175"/>
      <c r="P869" s="175"/>
      <c r="Q869" s="175"/>
      <c r="R869" s="175"/>
      <c r="S869" s="175"/>
      <c r="T869" s="175"/>
      <c r="U869" s="175"/>
      <c r="V869" s="175"/>
      <c r="W869" s="175"/>
      <c r="X869" s="175"/>
      <c r="Y869" s="175"/>
    </row>
    <row r="870" spans="1:25" ht="15.75" customHeight="1" x14ac:dyDescent="0.25">
      <c r="A870" s="175"/>
      <c r="B870" s="179"/>
      <c r="C870" s="175"/>
      <c r="D870" s="175"/>
      <c r="E870" s="175"/>
      <c r="F870" s="175"/>
      <c r="G870" s="175"/>
      <c r="H870" s="175"/>
      <c r="I870" s="175"/>
      <c r="J870" s="175"/>
      <c r="K870" s="175"/>
      <c r="L870" s="175"/>
      <c r="M870" s="175"/>
      <c r="N870" s="175"/>
      <c r="O870" s="175"/>
      <c r="P870" s="175"/>
      <c r="Q870" s="175"/>
      <c r="R870" s="175"/>
      <c r="S870" s="175"/>
      <c r="T870" s="175"/>
      <c r="U870" s="175"/>
      <c r="V870" s="175"/>
      <c r="W870" s="175"/>
      <c r="X870" s="175"/>
      <c r="Y870" s="175"/>
    </row>
    <row r="871" spans="1:25" ht="15.75" customHeight="1" x14ac:dyDescent="0.25">
      <c r="A871" s="175"/>
      <c r="B871" s="179"/>
      <c r="C871" s="175"/>
      <c r="D871" s="175"/>
      <c r="E871" s="175"/>
      <c r="F871" s="175"/>
      <c r="G871" s="175"/>
      <c r="H871" s="175"/>
      <c r="I871" s="175"/>
      <c r="J871" s="175"/>
      <c r="K871" s="175"/>
      <c r="L871" s="175"/>
      <c r="M871" s="175"/>
      <c r="N871" s="175"/>
      <c r="O871" s="175"/>
      <c r="P871" s="175"/>
      <c r="Q871" s="175"/>
      <c r="R871" s="175"/>
      <c r="S871" s="175"/>
      <c r="T871" s="175"/>
      <c r="U871" s="175"/>
      <c r="V871" s="175"/>
      <c r="W871" s="175"/>
      <c r="X871" s="175"/>
      <c r="Y871" s="175"/>
    </row>
    <row r="872" spans="1:25" ht="15.75" customHeight="1" x14ac:dyDescent="0.25">
      <c r="A872" s="175"/>
      <c r="B872" s="179"/>
      <c r="C872" s="175"/>
      <c r="D872" s="175"/>
      <c r="E872" s="175"/>
      <c r="F872" s="175"/>
      <c r="G872" s="175"/>
      <c r="H872" s="175"/>
      <c r="I872" s="175"/>
      <c r="J872" s="175"/>
      <c r="K872" s="175"/>
      <c r="L872" s="175"/>
      <c r="M872" s="175"/>
      <c r="N872" s="175"/>
      <c r="O872" s="175"/>
      <c r="P872" s="175"/>
      <c r="Q872" s="175"/>
      <c r="R872" s="175"/>
      <c r="S872" s="175"/>
      <c r="T872" s="175"/>
      <c r="U872" s="175"/>
      <c r="V872" s="175"/>
      <c r="W872" s="175"/>
      <c r="X872" s="175"/>
      <c r="Y872" s="175"/>
    </row>
    <row r="873" spans="1:25" ht="15.75" customHeight="1" x14ac:dyDescent="0.25">
      <c r="A873" s="175"/>
      <c r="B873" s="179"/>
      <c r="C873" s="175"/>
      <c r="D873" s="175"/>
      <c r="E873" s="175"/>
      <c r="F873" s="175"/>
      <c r="G873" s="175"/>
      <c r="H873" s="175"/>
      <c r="I873" s="175"/>
      <c r="J873" s="175"/>
      <c r="K873" s="175"/>
      <c r="L873" s="175"/>
      <c r="M873" s="175"/>
      <c r="N873" s="175"/>
      <c r="O873" s="175"/>
      <c r="P873" s="175"/>
      <c r="Q873" s="175"/>
      <c r="R873" s="175"/>
      <c r="S873" s="175"/>
      <c r="T873" s="175"/>
      <c r="U873" s="175"/>
      <c r="V873" s="175"/>
      <c r="W873" s="175"/>
      <c r="X873" s="175"/>
      <c r="Y873" s="175"/>
    </row>
    <row r="874" spans="1:25" ht="15.75" customHeight="1" x14ac:dyDescent="0.25">
      <c r="A874" s="175"/>
      <c r="B874" s="179"/>
      <c r="C874" s="175"/>
      <c r="D874" s="175"/>
      <c r="E874" s="175"/>
      <c r="F874" s="175"/>
      <c r="G874" s="175"/>
      <c r="H874" s="175"/>
      <c r="I874" s="175"/>
      <c r="J874" s="175"/>
      <c r="K874" s="175"/>
      <c r="L874" s="175"/>
      <c r="M874" s="175"/>
      <c r="N874" s="175"/>
      <c r="O874" s="175"/>
      <c r="P874" s="175"/>
      <c r="Q874" s="175"/>
      <c r="R874" s="175"/>
      <c r="S874" s="175"/>
      <c r="T874" s="175"/>
      <c r="U874" s="175"/>
      <c r="V874" s="175"/>
      <c r="W874" s="175"/>
      <c r="X874" s="175"/>
      <c r="Y874" s="175"/>
    </row>
    <row r="875" spans="1:25" ht="15.75" customHeight="1" x14ac:dyDescent="0.25">
      <c r="A875" s="175"/>
      <c r="B875" s="179"/>
      <c r="C875" s="175"/>
      <c r="D875" s="175"/>
      <c r="E875" s="175"/>
      <c r="F875" s="175"/>
      <c r="G875" s="175"/>
      <c r="H875" s="175"/>
      <c r="I875" s="175"/>
      <c r="J875" s="175"/>
      <c r="K875" s="175"/>
      <c r="L875" s="175"/>
      <c r="M875" s="175"/>
      <c r="N875" s="175"/>
      <c r="O875" s="175"/>
      <c r="P875" s="175"/>
      <c r="Q875" s="175"/>
      <c r="R875" s="175"/>
      <c r="S875" s="175"/>
      <c r="T875" s="175"/>
      <c r="U875" s="175"/>
      <c r="V875" s="175"/>
      <c r="W875" s="175"/>
      <c r="X875" s="175"/>
      <c r="Y875" s="175"/>
    </row>
    <row r="876" spans="1:25" ht="15.75" customHeight="1" x14ac:dyDescent="0.25">
      <c r="A876" s="175"/>
      <c r="B876" s="179"/>
      <c r="C876" s="175"/>
      <c r="D876" s="175"/>
      <c r="E876" s="175"/>
      <c r="F876" s="175"/>
      <c r="G876" s="175"/>
      <c r="H876" s="175"/>
      <c r="I876" s="175"/>
      <c r="J876" s="175"/>
      <c r="K876" s="175"/>
      <c r="L876" s="175"/>
      <c r="M876" s="175"/>
      <c r="N876" s="175"/>
      <c r="O876" s="175"/>
      <c r="P876" s="175"/>
      <c r="Q876" s="175"/>
      <c r="R876" s="175"/>
      <c r="S876" s="175"/>
      <c r="T876" s="175"/>
      <c r="U876" s="175"/>
      <c r="V876" s="175"/>
      <c r="W876" s="175"/>
      <c r="X876" s="175"/>
      <c r="Y876" s="175"/>
    </row>
    <row r="877" spans="1:25" ht="15.75" customHeight="1" x14ac:dyDescent="0.25">
      <c r="A877" s="175"/>
      <c r="B877" s="179"/>
      <c r="C877" s="175"/>
      <c r="D877" s="175"/>
      <c r="E877" s="175"/>
      <c r="F877" s="175"/>
      <c r="G877" s="175"/>
      <c r="H877" s="175"/>
      <c r="I877" s="175"/>
      <c r="J877" s="175"/>
      <c r="K877" s="175"/>
      <c r="L877" s="175"/>
      <c r="M877" s="175"/>
      <c r="N877" s="175"/>
      <c r="O877" s="175"/>
      <c r="P877" s="175"/>
      <c r="Q877" s="175"/>
      <c r="R877" s="175"/>
      <c r="S877" s="175"/>
      <c r="T877" s="175"/>
      <c r="U877" s="175"/>
      <c r="V877" s="175"/>
      <c r="W877" s="175"/>
      <c r="X877" s="175"/>
      <c r="Y877" s="175"/>
    </row>
    <row r="878" spans="1:25" ht="15.75" customHeight="1" x14ac:dyDescent="0.25">
      <c r="A878" s="175"/>
      <c r="B878" s="179"/>
      <c r="C878" s="175"/>
      <c r="D878" s="175"/>
      <c r="E878" s="175"/>
      <c r="F878" s="175"/>
      <c r="G878" s="175"/>
      <c r="H878" s="175"/>
      <c r="I878" s="175"/>
      <c r="J878" s="175"/>
      <c r="K878" s="175"/>
      <c r="L878" s="175"/>
      <c r="M878" s="175"/>
      <c r="N878" s="175"/>
      <c r="O878" s="175"/>
      <c r="P878" s="175"/>
      <c r="Q878" s="175"/>
      <c r="R878" s="175"/>
      <c r="S878" s="175"/>
      <c r="T878" s="175"/>
      <c r="U878" s="175"/>
      <c r="V878" s="175"/>
      <c r="W878" s="175"/>
      <c r="X878" s="175"/>
      <c r="Y878" s="175"/>
    </row>
    <row r="879" spans="1:25" ht="15.75" customHeight="1" x14ac:dyDescent="0.25">
      <c r="A879" s="175"/>
      <c r="B879" s="179"/>
      <c r="C879" s="175"/>
      <c r="D879" s="175"/>
      <c r="E879" s="175"/>
      <c r="F879" s="175"/>
      <c r="G879" s="175"/>
      <c r="H879" s="175"/>
      <c r="I879" s="175"/>
      <c r="J879" s="175"/>
      <c r="K879" s="175"/>
      <c r="L879" s="175"/>
      <c r="M879" s="175"/>
      <c r="N879" s="175"/>
      <c r="O879" s="175"/>
      <c r="P879" s="175"/>
      <c r="Q879" s="175"/>
      <c r="R879" s="175"/>
      <c r="S879" s="175"/>
      <c r="T879" s="175"/>
      <c r="U879" s="175"/>
      <c r="V879" s="175"/>
      <c r="W879" s="175"/>
      <c r="X879" s="175"/>
      <c r="Y879" s="175"/>
    </row>
    <row r="880" spans="1:25" ht="15.75" customHeight="1" x14ac:dyDescent="0.25">
      <c r="A880" s="175"/>
      <c r="B880" s="179"/>
      <c r="C880" s="175"/>
      <c r="D880" s="175"/>
      <c r="E880" s="175"/>
      <c r="F880" s="175"/>
      <c r="G880" s="175"/>
      <c r="H880" s="175"/>
      <c r="I880" s="175"/>
      <c r="J880" s="175"/>
      <c r="K880" s="175"/>
      <c r="L880" s="175"/>
      <c r="M880" s="175"/>
      <c r="N880" s="175"/>
      <c r="O880" s="175"/>
      <c r="P880" s="175"/>
      <c r="Q880" s="175"/>
      <c r="R880" s="175"/>
      <c r="S880" s="175"/>
      <c r="T880" s="175"/>
      <c r="U880" s="175"/>
      <c r="V880" s="175"/>
      <c r="W880" s="175"/>
      <c r="X880" s="175"/>
      <c r="Y880" s="175"/>
    </row>
    <row r="881" spans="1:25" ht="15.75" customHeight="1" x14ac:dyDescent="0.25">
      <c r="A881" s="175"/>
      <c r="B881" s="179"/>
      <c r="C881" s="175"/>
      <c r="D881" s="175"/>
      <c r="E881" s="175"/>
      <c r="F881" s="175"/>
      <c r="G881" s="175"/>
      <c r="H881" s="175"/>
      <c r="I881" s="175"/>
      <c r="J881" s="175"/>
      <c r="K881" s="175"/>
      <c r="L881" s="175"/>
      <c r="M881" s="175"/>
      <c r="N881" s="175"/>
      <c r="O881" s="175"/>
      <c r="P881" s="175"/>
      <c r="Q881" s="175"/>
      <c r="R881" s="175"/>
      <c r="S881" s="175"/>
      <c r="T881" s="175"/>
      <c r="U881" s="175"/>
      <c r="V881" s="175"/>
      <c r="W881" s="175"/>
      <c r="X881" s="175"/>
      <c r="Y881" s="175"/>
    </row>
    <row r="882" spans="1:25" ht="15.75" customHeight="1" x14ac:dyDescent="0.25">
      <c r="A882" s="175"/>
      <c r="B882" s="179"/>
      <c r="C882" s="175"/>
      <c r="D882" s="175"/>
      <c r="E882" s="175"/>
      <c r="F882" s="175"/>
      <c r="G882" s="175"/>
      <c r="H882" s="175"/>
      <c r="I882" s="175"/>
      <c r="J882" s="175"/>
      <c r="K882" s="175"/>
      <c r="L882" s="175"/>
      <c r="M882" s="175"/>
      <c r="N882" s="175"/>
      <c r="O882" s="175"/>
      <c r="P882" s="175"/>
      <c r="Q882" s="175"/>
      <c r="R882" s="175"/>
      <c r="S882" s="175"/>
      <c r="T882" s="175"/>
      <c r="U882" s="175"/>
      <c r="V882" s="175"/>
      <c r="W882" s="175"/>
      <c r="X882" s="175"/>
      <c r="Y882" s="175"/>
    </row>
    <row r="883" spans="1:25" ht="15.75" customHeight="1" x14ac:dyDescent="0.25">
      <c r="A883" s="175"/>
      <c r="B883" s="179"/>
      <c r="C883" s="175"/>
      <c r="D883" s="175"/>
      <c r="E883" s="175"/>
      <c r="F883" s="175"/>
      <c r="G883" s="175"/>
      <c r="H883" s="175"/>
      <c r="I883" s="175"/>
      <c r="J883" s="175"/>
      <c r="K883" s="175"/>
      <c r="L883" s="175"/>
      <c r="M883" s="175"/>
      <c r="N883" s="175"/>
      <c r="O883" s="175"/>
      <c r="P883" s="175"/>
      <c r="Q883" s="175"/>
      <c r="R883" s="175"/>
      <c r="S883" s="175"/>
      <c r="T883" s="175"/>
      <c r="U883" s="175"/>
      <c r="V883" s="175"/>
      <c r="W883" s="175"/>
      <c r="X883" s="175"/>
      <c r="Y883" s="175"/>
    </row>
    <row r="884" spans="1:25" ht="15.75" customHeight="1" x14ac:dyDescent="0.25">
      <c r="A884" s="175"/>
      <c r="B884" s="179"/>
      <c r="C884" s="175"/>
      <c r="D884" s="175"/>
      <c r="E884" s="175"/>
      <c r="F884" s="175"/>
      <c r="G884" s="175"/>
      <c r="H884" s="175"/>
      <c r="I884" s="175"/>
      <c r="J884" s="175"/>
      <c r="K884" s="175"/>
      <c r="L884" s="175"/>
      <c r="M884" s="175"/>
      <c r="N884" s="175"/>
      <c r="O884" s="175"/>
      <c r="P884" s="175"/>
      <c r="Q884" s="175"/>
      <c r="R884" s="175"/>
      <c r="S884" s="175"/>
      <c r="T884" s="175"/>
      <c r="U884" s="175"/>
      <c r="V884" s="175"/>
      <c r="W884" s="175"/>
      <c r="X884" s="175"/>
      <c r="Y884" s="175"/>
    </row>
    <row r="885" spans="1:25" ht="15.75" customHeight="1" x14ac:dyDescent="0.25">
      <c r="A885" s="175"/>
      <c r="B885" s="179"/>
      <c r="C885" s="175"/>
      <c r="D885" s="175"/>
      <c r="E885" s="175"/>
      <c r="F885" s="175"/>
      <c r="G885" s="175"/>
      <c r="H885" s="175"/>
      <c r="I885" s="175"/>
      <c r="J885" s="175"/>
      <c r="K885" s="175"/>
      <c r="L885" s="175"/>
      <c r="M885" s="175"/>
      <c r="N885" s="175"/>
      <c r="O885" s="175"/>
      <c r="P885" s="175"/>
      <c r="Q885" s="175"/>
      <c r="R885" s="175"/>
      <c r="S885" s="175"/>
      <c r="T885" s="175"/>
      <c r="U885" s="175"/>
      <c r="V885" s="175"/>
      <c r="W885" s="175"/>
      <c r="X885" s="175"/>
      <c r="Y885" s="175"/>
    </row>
    <row r="886" spans="1:25" ht="15.75" customHeight="1" x14ac:dyDescent="0.25">
      <c r="A886" s="175"/>
      <c r="B886" s="179"/>
      <c r="C886" s="175"/>
      <c r="D886" s="175"/>
      <c r="E886" s="175"/>
      <c r="F886" s="175"/>
      <c r="G886" s="175"/>
      <c r="H886" s="175"/>
      <c r="I886" s="175"/>
      <c r="J886" s="175"/>
      <c r="K886" s="175"/>
      <c r="L886" s="175"/>
      <c r="M886" s="175"/>
      <c r="N886" s="175"/>
      <c r="O886" s="175"/>
      <c r="P886" s="175"/>
      <c r="Q886" s="175"/>
      <c r="R886" s="175"/>
      <c r="S886" s="175"/>
      <c r="T886" s="175"/>
      <c r="U886" s="175"/>
      <c r="V886" s="175"/>
      <c r="W886" s="175"/>
      <c r="X886" s="175"/>
      <c r="Y886" s="175"/>
    </row>
    <row r="887" spans="1:25" ht="15.75" customHeight="1" x14ac:dyDescent="0.25">
      <c r="A887" s="175"/>
      <c r="B887" s="179"/>
      <c r="C887" s="175"/>
      <c r="D887" s="175"/>
      <c r="E887" s="175"/>
      <c r="F887" s="175"/>
      <c r="G887" s="175"/>
      <c r="H887" s="175"/>
      <c r="I887" s="175"/>
      <c r="J887" s="175"/>
      <c r="K887" s="175"/>
      <c r="L887" s="175"/>
      <c r="M887" s="175"/>
      <c r="N887" s="175"/>
      <c r="O887" s="175"/>
      <c r="P887" s="175"/>
      <c r="Q887" s="175"/>
      <c r="R887" s="175"/>
      <c r="S887" s="175"/>
      <c r="T887" s="175"/>
      <c r="U887" s="175"/>
      <c r="V887" s="175"/>
      <c r="W887" s="175"/>
      <c r="X887" s="175"/>
      <c r="Y887" s="175"/>
    </row>
    <row r="888" spans="1:25" ht="15.75" customHeight="1" x14ac:dyDescent="0.25">
      <c r="A888" s="175"/>
      <c r="B888" s="179"/>
      <c r="C888" s="175"/>
      <c r="D888" s="175"/>
      <c r="E888" s="175"/>
      <c r="F888" s="175"/>
      <c r="G888" s="175"/>
      <c r="H888" s="175"/>
      <c r="I888" s="175"/>
      <c r="J888" s="175"/>
      <c r="K888" s="175"/>
      <c r="L888" s="175"/>
      <c r="M888" s="175"/>
      <c r="N888" s="175"/>
      <c r="O888" s="175"/>
      <c r="P888" s="175"/>
      <c r="Q888" s="175"/>
      <c r="R888" s="175"/>
      <c r="S888" s="175"/>
      <c r="T888" s="175"/>
      <c r="U888" s="175"/>
      <c r="V888" s="175"/>
      <c r="W888" s="175"/>
      <c r="X888" s="175"/>
      <c r="Y888" s="175"/>
    </row>
    <row r="889" spans="1:25" ht="15.75" customHeight="1" x14ac:dyDescent="0.25">
      <c r="A889" s="175"/>
      <c r="B889" s="179"/>
      <c r="C889" s="175"/>
      <c r="D889" s="175"/>
      <c r="E889" s="175"/>
      <c r="F889" s="175"/>
      <c r="G889" s="175"/>
      <c r="H889" s="175"/>
      <c r="I889" s="175"/>
      <c r="J889" s="175"/>
      <c r="K889" s="175"/>
      <c r="L889" s="175"/>
      <c r="M889" s="175"/>
      <c r="N889" s="175"/>
      <c r="O889" s="175"/>
      <c r="P889" s="175"/>
      <c r="Q889" s="175"/>
      <c r="R889" s="175"/>
      <c r="S889" s="175"/>
      <c r="T889" s="175"/>
      <c r="U889" s="175"/>
      <c r="V889" s="175"/>
      <c r="W889" s="175"/>
      <c r="X889" s="175"/>
      <c r="Y889" s="175"/>
    </row>
    <row r="890" spans="1:25" ht="15.75" customHeight="1" x14ac:dyDescent="0.25">
      <c r="A890" s="175"/>
      <c r="B890" s="179"/>
      <c r="C890" s="175"/>
      <c r="D890" s="175"/>
      <c r="E890" s="175"/>
      <c r="F890" s="175"/>
      <c r="G890" s="175"/>
      <c r="H890" s="175"/>
      <c r="I890" s="175"/>
      <c r="J890" s="175"/>
      <c r="K890" s="175"/>
      <c r="L890" s="175"/>
      <c r="M890" s="175"/>
      <c r="N890" s="175"/>
      <c r="O890" s="175"/>
      <c r="P890" s="175"/>
      <c r="Q890" s="175"/>
      <c r="R890" s="175"/>
      <c r="S890" s="175"/>
      <c r="T890" s="175"/>
      <c r="U890" s="175"/>
      <c r="V890" s="175"/>
      <c r="W890" s="175"/>
      <c r="X890" s="175"/>
      <c r="Y890" s="175"/>
    </row>
    <row r="891" spans="1:25" ht="15.75" customHeight="1" x14ac:dyDescent="0.25">
      <c r="A891" s="175"/>
      <c r="B891" s="179"/>
      <c r="C891" s="175"/>
      <c r="D891" s="175"/>
      <c r="E891" s="175"/>
      <c r="F891" s="175"/>
      <c r="G891" s="175"/>
      <c r="H891" s="175"/>
      <c r="I891" s="175"/>
      <c r="J891" s="175"/>
      <c r="K891" s="175"/>
      <c r="L891" s="175"/>
      <c r="M891" s="175"/>
      <c r="N891" s="175"/>
      <c r="O891" s="175"/>
      <c r="P891" s="175"/>
      <c r="Q891" s="175"/>
      <c r="R891" s="175"/>
      <c r="S891" s="175"/>
      <c r="T891" s="175"/>
      <c r="U891" s="175"/>
      <c r="V891" s="175"/>
      <c r="W891" s="175"/>
      <c r="X891" s="175"/>
      <c r="Y891" s="175"/>
    </row>
    <row r="892" spans="1:25" ht="15.75" customHeight="1" x14ac:dyDescent="0.25">
      <c r="A892" s="175"/>
      <c r="B892" s="179"/>
      <c r="C892" s="175"/>
      <c r="D892" s="175"/>
      <c r="E892" s="175"/>
      <c r="F892" s="175"/>
      <c r="G892" s="175"/>
      <c r="H892" s="175"/>
      <c r="I892" s="175"/>
      <c r="J892" s="175"/>
      <c r="K892" s="175"/>
      <c r="L892" s="175"/>
      <c r="M892" s="175"/>
      <c r="N892" s="175"/>
      <c r="O892" s="175"/>
      <c r="P892" s="175"/>
      <c r="Q892" s="175"/>
      <c r="R892" s="175"/>
      <c r="S892" s="175"/>
      <c r="T892" s="175"/>
      <c r="U892" s="175"/>
      <c r="V892" s="175"/>
      <c r="W892" s="175"/>
      <c r="X892" s="175"/>
      <c r="Y892" s="175"/>
    </row>
    <row r="893" spans="1:25" ht="15.75" customHeight="1" x14ac:dyDescent="0.25">
      <c r="A893" s="175"/>
      <c r="B893" s="179"/>
      <c r="C893" s="175"/>
      <c r="D893" s="175"/>
      <c r="E893" s="175"/>
      <c r="F893" s="175"/>
      <c r="G893" s="175"/>
      <c r="H893" s="175"/>
      <c r="I893" s="175"/>
      <c r="J893" s="175"/>
      <c r="K893" s="175"/>
      <c r="L893" s="175"/>
      <c r="M893" s="175"/>
      <c r="N893" s="175"/>
      <c r="O893" s="175"/>
      <c r="P893" s="175"/>
      <c r="Q893" s="175"/>
      <c r="R893" s="175"/>
      <c r="S893" s="175"/>
      <c r="T893" s="175"/>
      <c r="U893" s="175"/>
      <c r="V893" s="175"/>
      <c r="W893" s="175"/>
      <c r="X893" s="175"/>
      <c r="Y893" s="175"/>
    </row>
    <row r="894" spans="1:25" ht="15.75" customHeight="1" x14ac:dyDescent="0.25">
      <c r="A894" s="175"/>
      <c r="B894" s="179"/>
      <c r="C894" s="175"/>
      <c r="D894" s="175"/>
      <c r="E894" s="175"/>
      <c r="F894" s="175"/>
      <c r="G894" s="175"/>
      <c r="H894" s="175"/>
      <c r="I894" s="175"/>
      <c r="J894" s="175"/>
      <c r="K894" s="175"/>
      <c r="L894" s="175"/>
      <c r="M894" s="175"/>
      <c r="N894" s="175"/>
      <c r="O894" s="175"/>
      <c r="P894" s="175"/>
      <c r="Q894" s="175"/>
      <c r="R894" s="175"/>
      <c r="S894" s="175"/>
      <c r="T894" s="175"/>
      <c r="U894" s="175"/>
      <c r="V894" s="175"/>
      <c r="W894" s="175"/>
      <c r="X894" s="175"/>
      <c r="Y894" s="175"/>
    </row>
    <row r="895" spans="1:25" ht="15.75" customHeight="1" x14ac:dyDescent="0.25">
      <c r="A895" s="175"/>
      <c r="B895" s="179"/>
      <c r="C895" s="175"/>
      <c r="D895" s="175"/>
      <c r="E895" s="175"/>
      <c r="F895" s="175"/>
      <c r="G895" s="175"/>
      <c r="H895" s="175"/>
      <c r="I895" s="175"/>
      <c r="J895" s="175"/>
      <c r="K895" s="175"/>
      <c r="L895" s="175"/>
      <c r="M895" s="175"/>
      <c r="N895" s="175"/>
      <c r="O895" s="175"/>
      <c r="P895" s="175"/>
      <c r="Q895" s="175"/>
      <c r="R895" s="175"/>
      <c r="S895" s="175"/>
      <c r="T895" s="175"/>
      <c r="U895" s="175"/>
      <c r="V895" s="175"/>
      <c r="W895" s="175"/>
      <c r="X895" s="175"/>
      <c r="Y895" s="175"/>
    </row>
    <row r="896" spans="1:25" ht="15.75" customHeight="1" x14ac:dyDescent="0.25">
      <c r="A896" s="175"/>
      <c r="B896" s="179"/>
      <c r="C896" s="175"/>
      <c r="D896" s="175"/>
      <c r="E896" s="175"/>
      <c r="F896" s="175"/>
      <c r="G896" s="175"/>
      <c r="H896" s="175"/>
      <c r="I896" s="175"/>
      <c r="J896" s="175"/>
      <c r="K896" s="175"/>
      <c r="L896" s="175"/>
      <c r="M896" s="175"/>
      <c r="N896" s="175"/>
      <c r="O896" s="175"/>
      <c r="P896" s="175"/>
      <c r="Q896" s="175"/>
      <c r="R896" s="175"/>
      <c r="S896" s="175"/>
      <c r="T896" s="175"/>
      <c r="U896" s="175"/>
      <c r="V896" s="175"/>
      <c r="W896" s="175"/>
      <c r="X896" s="175"/>
      <c r="Y896" s="175"/>
    </row>
    <row r="897" spans="1:25" ht="15.75" customHeight="1" x14ac:dyDescent="0.25">
      <c r="A897" s="175"/>
      <c r="B897" s="179"/>
      <c r="C897" s="175"/>
      <c r="D897" s="175"/>
      <c r="E897" s="175"/>
      <c r="F897" s="175"/>
      <c r="G897" s="175"/>
      <c r="H897" s="175"/>
      <c r="I897" s="175"/>
      <c r="J897" s="175"/>
      <c r="K897" s="175"/>
      <c r="L897" s="175"/>
      <c r="M897" s="175"/>
      <c r="N897" s="175"/>
      <c r="O897" s="175"/>
      <c r="P897" s="175"/>
      <c r="Q897" s="175"/>
      <c r="R897" s="175"/>
      <c r="S897" s="175"/>
      <c r="T897" s="175"/>
      <c r="U897" s="175"/>
      <c r="V897" s="175"/>
      <c r="W897" s="175"/>
      <c r="X897" s="175"/>
      <c r="Y897" s="175"/>
    </row>
    <row r="898" spans="1:25" ht="15.75" customHeight="1" x14ac:dyDescent="0.25">
      <c r="A898" s="175"/>
      <c r="B898" s="179"/>
      <c r="C898" s="175"/>
      <c r="D898" s="175"/>
      <c r="E898" s="175"/>
      <c r="F898" s="175"/>
      <c r="G898" s="175"/>
      <c r="H898" s="175"/>
      <c r="I898" s="175"/>
      <c r="J898" s="175"/>
      <c r="K898" s="175"/>
      <c r="L898" s="175"/>
      <c r="M898" s="175"/>
      <c r="N898" s="175"/>
      <c r="O898" s="175"/>
      <c r="P898" s="175"/>
      <c r="Q898" s="175"/>
      <c r="R898" s="175"/>
      <c r="S898" s="175"/>
      <c r="T898" s="175"/>
      <c r="U898" s="175"/>
      <c r="V898" s="175"/>
      <c r="W898" s="175"/>
      <c r="X898" s="175"/>
      <c r="Y898" s="175"/>
    </row>
    <row r="899" spans="1:25" ht="15.75" customHeight="1" x14ac:dyDescent="0.25">
      <c r="A899" s="175"/>
      <c r="B899" s="179"/>
      <c r="C899" s="175"/>
      <c r="D899" s="175"/>
      <c r="E899" s="175"/>
      <c r="F899" s="175"/>
      <c r="G899" s="175"/>
      <c r="H899" s="175"/>
      <c r="I899" s="175"/>
      <c r="J899" s="175"/>
      <c r="K899" s="175"/>
      <c r="L899" s="175"/>
      <c r="M899" s="175"/>
      <c r="N899" s="175"/>
      <c r="O899" s="175"/>
      <c r="P899" s="175"/>
      <c r="Q899" s="175"/>
      <c r="R899" s="175"/>
      <c r="S899" s="175"/>
      <c r="T899" s="175"/>
      <c r="U899" s="175"/>
      <c r="V899" s="175"/>
      <c r="W899" s="175"/>
      <c r="X899" s="175"/>
      <c r="Y899" s="175"/>
    </row>
    <row r="900" spans="1:25" ht="15.75" customHeight="1" x14ac:dyDescent="0.25">
      <c r="A900" s="175"/>
      <c r="B900" s="179"/>
      <c r="C900" s="175"/>
      <c r="D900" s="175"/>
      <c r="E900" s="175"/>
      <c r="F900" s="175"/>
      <c r="G900" s="175"/>
      <c r="H900" s="175"/>
      <c r="I900" s="175"/>
      <c r="J900" s="175"/>
      <c r="K900" s="175"/>
      <c r="L900" s="175"/>
      <c r="M900" s="175"/>
      <c r="N900" s="175"/>
      <c r="O900" s="175"/>
      <c r="P900" s="175"/>
      <c r="Q900" s="175"/>
      <c r="R900" s="175"/>
      <c r="S900" s="175"/>
      <c r="T900" s="175"/>
      <c r="U900" s="175"/>
      <c r="V900" s="175"/>
      <c r="W900" s="175"/>
      <c r="X900" s="175"/>
      <c r="Y900" s="175"/>
    </row>
    <row r="901" spans="1:25" ht="15.75" customHeight="1" x14ac:dyDescent="0.25">
      <c r="A901" s="175"/>
      <c r="B901" s="179"/>
      <c r="C901" s="175"/>
      <c r="D901" s="175"/>
      <c r="E901" s="175"/>
      <c r="F901" s="175"/>
      <c r="G901" s="175"/>
      <c r="H901" s="175"/>
      <c r="I901" s="175"/>
      <c r="J901" s="175"/>
      <c r="K901" s="175"/>
      <c r="L901" s="175"/>
      <c r="M901" s="175"/>
      <c r="N901" s="175"/>
      <c r="O901" s="175"/>
      <c r="P901" s="175"/>
      <c r="Q901" s="175"/>
      <c r="R901" s="175"/>
      <c r="S901" s="175"/>
      <c r="T901" s="175"/>
      <c r="U901" s="175"/>
      <c r="V901" s="175"/>
      <c r="W901" s="175"/>
      <c r="X901" s="175"/>
      <c r="Y901" s="175"/>
    </row>
    <row r="902" spans="1:25" ht="15.75" customHeight="1" x14ac:dyDescent="0.25">
      <c r="A902" s="175"/>
      <c r="B902" s="179"/>
      <c r="C902" s="175"/>
      <c r="D902" s="175"/>
      <c r="E902" s="175"/>
      <c r="F902" s="175"/>
      <c r="G902" s="175"/>
      <c r="H902" s="175"/>
      <c r="I902" s="175"/>
      <c r="J902" s="175"/>
      <c r="K902" s="175"/>
      <c r="L902" s="175"/>
      <c r="M902" s="175"/>
      <c r="N902" s="175"/>
      <c r="O902" s="175"/>
      <c r="P902" s="175"/>
      <c r="Q902" s="175"/>
      <c r="R902" s="175"/>
      <c r="S902" s="175"/>
      <c r="T902" s="175"/>
      <c r="U902" s="175"/>
      <c r="V902" s="175"/>
      <c r="W902" s="175"/>
      <c r="X902" s="175"/>
      <c r="Y902" s="175"/>
    </row>
    <row r="903" spans="1:25" ht="15.75" customHeight="1" x14ac:dyDescent="0.25">
      <c r="A903" s="175"/>
      <c r="B903" s="179"/>
      <c r="C903" s="175"/>
      <c r="D903" s="175"/>
      <c r="E903" s="175"/>
      <c r="F903" s="175"/>
      <c r="G903" s="175"/>
      <c r="H903" s="175"/>
      <c r="I903" s="175"/>
      <c r="J903" s="175"/>
      <c r="K903" s="175"/>
      <c r="L903" s="175"/>
      <c r="M903" s="175"/>
      <c r="N903" s="175"/>
      <c r="O903" s="175"/>
      <c r="P903" s="175"/>
      <c r="Q903" s="175"/>
      <c r="R903" s="175"/>
      <c r="S903" s="175"/>
      <c r="T903" s="175"/>
      <c r="U903" s="175"/>
      <c r="V903" s="175"/>
      <c r="W903" s="175"/>
      <c r="X903" s="175"/>
      <c r="Y903" s="175"/>
    </row>
    <row r="904" spans="1:25" ht="15.75" customHeight="1" x14ac:dyDescent="0.25">
      <c r="A904" s="175"/>
      <c r="B904" s="179"/>
      <c r="C904" s="175"/>
      <c r="D904" s="175"/>
      <c r="E904" s="175"/>
      <c r="F904" s="175"/>
      <c r="G904" s="175"/>
      <c r="H904" s="175"/>
      <c r="I904" s="175"/>
      <c r="J904" s="175"/>
      <c r="K904" s="175"/>
      <c r="L904" s="175"/>
      <c r="M904" s="175"/>
      <c r="N904" s="175"/>
      <c r="O904" s="175"/>
      <c r="P904" s="175"/>
      <c r="Q904" s="175"/>
      <c r="R904" s="175"/>
      <c r="S904" s="175"/>
      <c r="T904" s="175"/>
      <c r="U904" s="175"/>
      <c r="V904" s="175"/>
      <c r="W904" s="175"/>
      <c r="X904" s="175"/>
      <c r="Y904" s="175"/>
    </row>
    <row r="905" spans="1:25" ht="15.75" customHeight="1" x14ac:dyDescent="0.25">
      <c r="A905" s="175"/>
      <c r="B905" s="179"/>
      <c r="C905" s="175"/>
      <c r="D905" s="175"/>
      <c r="E905" s="175"/>
      <c r="F905" s="175"/>
      <c r="G905" s="175"/>
      <c r="H905" s="175"/>
      <c r="I905" s="175"/>
      <c r="J905" s="175"/>
      <c r="K905" s="175"/>
      <c r="L905" s="175"/>
      <c r="M905" s="175"/>
      <c r="N905" s="175"/>
      <c r="O905" s="175"/>
      <c r="P905" s="175"/>
      <c r="Q905" s="175"/>
      <c r="R905" s="175"/>
      <c r="S905" s="175"/>
      <c r="T905" s="175"/>
      <c r="U905" s="175"/>
      <c r="V905" s="175"/>
      <c r="W905" s="175"/>
      <c r="X905" s="175"/>
      <c r="Y905" s="175"/>
    </row>
    <row r="906" spans="1:25" ht="15.75" customHeight="1" x14ac:dyDescent="0.25">
      <c r="A906" s="175"/>
      <c r="B906" s="179"/>
      <c r="C906" s="175"/>
      <c r="D906" s="175"/>
      <c r="E906" s="175"/>
      <c r="F906" s="175"/>
      <c r="G906" s="175"/>
      <c r="H906" s="175"/>
      <c r="I906" s="175"/>
      <c r="J906" s="175"/>
      <c r="K906" s="175"/>
      <c r="L906" s="175"/>
      <c r="M906" s="175"/>
      <c r="N906" s="175"/>
      <c r="O906" s="175"/>
      <c r="P906" s="175"/>
      <c r="Q906" s="175"/>
      <c r="R906" s="175"/>
      <c r="S906" s="175"/>
      <c r="T906" s="175"/>
      <c r="U906" s="175"/>
      <c r="V906" s="175"/>
      <c r="W906" s="175"/>
      <c r="X906" s="175"/>
      <c r="Y906" s="175"/>
    </row>
    <row r="907" spans="1:25" ht="15.75" customHeight="1" x14ac:dyDescent="0.25">
      <c r="A907" s="175"/>
      <c r="B907" s="179"/>
      <c r="C907" s="175"/>
      <c r="D907" s="175"/>
      <c r="E907" s="175"/>
      <c r="F907" s="175"/>
      <c r="G907" s="175"/>
      <c r="H907" s="175"/>
      <c r="I907" s="175"/>
      <c r="J907" s="175"/>
      <c r="K907" s="175"/>
      <c r="L907" s="175"/>
      <c r="M907" s="175"/>
      <c r="N907" s="175"/>
      <c r="O907" s="175"/>
      <c r="P907" s="175"/>
      <c r="Q907" s="175"/>
      <c r="R907" s="175"/>
      <c r="S907" s="175"/>
      <c r="T907" s="175"/>
      <c r="U907" s="175"/>
      <c r="V907" s="175"/>
      <c r="W907" s="175"/>
      <c r="X907" s="175"/>
      <c r="Y907" s="175"/>
    </row>
    <row r="908" spans="1:25" ht="15.75" customHeight="1" x14ac:dyDescent="0.25">
      <c r="A908" s="175"/>
      <c r="B908" s="179"/>
      <c r="C908" s="175"/>
      <c r="D908" s="175"/>
      <c r="E908" s="175"/>
      <c r="F908" s="175"/>
      <c r="G908" s="175"/>
      <c r="H908" s="175"/>
      <c r="I908" s="175"/>
      <c r="J908" s="175"/>
      <c r="K908" s="175"/>
      <c r="L908" s="175"/>
      <c r="M908" s="175"/>
      <c r="N908" s="175"/>
      <c r="O908" s="175"/>
      <c r="P908" s="175"/>
      <c r="Q908" s="175"/>
      <c r="R908" s="175"/>
      <c r="S908" s="175"/>
      <c r="T908" s="175"/>
      <c r="U908" s="175"/>
      <c r="V908" s="175"/>
      <c r="W908" s="175"/>
      <c r="X908" s="175"/>
      <c r="Y908" s="175"/>
    </row>
    <row r="909" spans="1:25" ht="15.75" customHeight="1" x14ac:dyDescent="0.25">
      <c r="A909" s="175"/>
      <c r="B909" s="179"/>
      <c r="C909" s="175"/>
      <c r="D909" s="175"/>
      <c r="E909" s="175"/>
      <c r="F909" s="175"/>
      <c r="G909" s="175"/>
      <c r="H909" s="175"/>
      <c r="I909" s="175"/>
      <c r="J909" s="175"/>
      <c r="K909" s="175"/>
      <c r="L909" s="175"/>
      <c r="M909" s="175"/>
      <c r="N909" s="175"/>
      <c r="O909" s="175"/>
      <c r="P909" s="175"/>
      <c r="Q909" s="175"/>
      <c r="R909" s="175"/>
      <c r="S909" s="175"/>
      <c r="T909" s="175"/>
      <c r="U909" s="175"/>
      <c r="V909" s="175"/>
      <c r="W909" s="175"/>
      <c r="X909" s="175"/>
      <c r="Y909" s="175"/>
    </row>
    <row r="910" spans="1:25" ht="15.75" customHeight="1" x14ac:dyDescent="0.25">
      <c r="A910" s="175"/>
      <c r="B910" s="179"/>
      <c r="C910" s="175"/>
      <c r="D910" s="175"/>
      <c r="E910" s="175"/>
      <c r="F910" s="175"/>
      <c r="G910" s="175"/>
      <c r="H910" s="175"/>
      <c r="I910" s="175"/>
      <c r="J910" s="175"/>
      <c r="K910" s="175"/>
      <c r="L910" s="175"/>
      <c r="M910" s="175"/>
      <c r="N910" s="175"/>
      <c r="O910" s="175"/>
      <c r="P910" s="175"/>
      <c r="Q910" s="175"/>
      <c r="R910" s="175"/>
      <c r="S910" s="175"/>
      <c r="T910" s="175"/>
      <c r="U910" s="175"/>
      <c r="V910" s="175"/>
      <c r="W910" s="175"/>
      <c r="X910" s="175"/>
      <c r="Y910" s="175"/>
    </row>
    <row r="911" spans="1:25" ht="15.75" customHeight="1" x14ac:dyDescent="0.25">
      <c r="A911" s="175"/>
      <c r="B911" s="179"/>
      <c r="C911" s="175"/>
      <c r="D911" s="175"/>
      <c r="E911" s="175"/>
      <c r="F911" s="175"/>
      <c r="G911" s="175"/>
      <c r="H911" s="175"/>
      <c r="I911" s="175"/>
      <c r="J911" s="175"/>
      <c r="K911" s="175"/>
      <c r="L911" s="175"/>
      <c r="M911" s="175"/>
      <c r="N911" s="175"/>
      <c r="O911" s="175"/>
      <c r="P911" s="175"/>
      <c r="Q911" s="175"/>
      <c r="R911" s="175"/>
      <c r="S911" s="175"/>
      <c r="T911" s="175"/>
      <c r="U911" s="175"/>
      <c r="V911" s="175"/>
      <c r="W911" s="175"/>
      <c r="X911" s="175"/>
      <c r="Y911" s="175"/>
    </row>
    <row r="912" spans="1:25" ht="15.75" customHeight="1" x14ac:dyDescent="0.25">
      <c r="A912" s="175"/>
      <c r="B912" s="179"/>
      <c r="C912" s="175"/>
      <c r="D912" s="175"/>
      <c r="E912" s="175"/>
      <c r="F912" s="175"/>
      <c r="G912" s="175"/>
      <c r="H912" s="175"/>
      <c r="I912" s="175"/>
      <c r="J912" s="175"/>
      <c r="K912" s="175"/>
      <c r="L912" s="175"/>
      <c r="M912" s="175"/>
      <c r="N912" s="175"/>
      <c r="O912" s="175"/>
      <c r="P912" s="175"/>
      <c r="Q912" s="175"/>
      <c r="R912" s="175"/>
      <c r="S912" s="175"/>
      <c r="T912" s="175"/>
      <c r="U912" s="175"/>
      <c r="V912" s="175"/>
      <c r="W912" s="175"/>
      <c r="X912" s="175"/>
      <c r="Y912" s="175"/>
    </row>
    <row r="913" spans="1:25" ht="15.75" customHeight="1" x14ac:dyDescent="0.25">
      <c r="A913" s="175"/>
      <c r="B913" s="179"/>
      <c r="C913" s="175"/>
      <c r="D913" s="175"/>
      <c r="E913" s="175"/>
      <c r="F913" s="175"/>
      <c r="G913" s="175"/>
      <c r="H913" s="175"/>
      <c r="I913" s="175"/>
      <c r="J913" s="175"/>
      <c r="K913" s="175"/>
      <c r="L913" s="175"/>
      <c r="M913" s="175"/>
      <c r="N913" s="175"/>
      <c r="O913" s="175"/>
      <c r="P913" s="175"/>
      <c r="Q913" s="175"/>
      <c r="R913" s="175"/>
      <c r="S913" s="175"/>
      <c r="T913" s="175"/>
      <c r="U913" s="175"/>
      <c r="V913" s="175"/>
      <c r="W913" s="175"/>
      <c r="X913" s="175"/>
      <c r="Y913" s="175"/>
    </row>
    <row r="914" spans="1:25" ht="15.75" customHeight="1" x14ac:dyDescent="0.25">
      <c r="A914" s="175"/>
      <c r="B914" s="179"/>
      <c r="C914" s="175"/>
      <c r="D914" s="175"/>
      <c r="E914" s="175"/>
      <c r="F914" s="175"/>
      <c r="G914" s="175"/>
      <c r="H914" s="175"/>
      <c r="I914" s="175"/>
      <c r="J914" s="175"/>
      <c r="K914" s="175"/>
      <c r="L914" s="175"/>
      <c r="M914" s="175"/>
      <c r="N914" s="175"/>
      <c r="O914" s="175"/>
      <c r="P914" s="175"/>
      <c r="Q914" s="175"/>
      <c r="R914" s="175"/>
      <c r="S914" s="175"/>
      <c r="T914" s="175"/>
      <c r="U914" s="175"/>
      <c r="V914" s="175"/>
      <c r="W914" s="175"/>
      <c r="X914" s="175"/>
      <c r="Y914" s="175"/>
    </row>
    <row r="915" spans="1:25" ht="15.75" customHeight="1" x14ac:dyDescent="0.25">
      <c r="A915" s="175"/>
      <c r="B915" s="179"/>
      <c r="C915" s="175"/>
      <c r="D915" s="175"/>
      <c r="E915" s="175"/>
      <c r="F915" s="175"/>
      <c r="G915" s="175"/>
      <c r="H915" s="175"/>
      <c r="I915" s="175"/>
      <c r="J915" s="175"/>
      <c r="K915" s="175"/>
      <c r="L915" s="175"/>
      <c r="M915" s="175"/>
      <c r="N915" s="175"/>
      <c r="O915" s="175"/>
      <c r="P915" s="175"/>
      <c r="Q915" s="175"/>
      <c r="R915" s="175"/>
      <c r="S915" s="175"/>
      <c r="T915" s="175"/>
      <c r="U915" s="175"/>
      <c r="V915" s="175"/>
      <c r="W915" s="175"/>
      <c r="X915" s="175"/>
      <c r="Y915" s="175"/>
    </row>
    <row r="916" spans="1:25" ht="15.75" customHeight="1" x14ac:dyDescent="0.25">
      <c r="A916" s="175"/>
      <c r="B916" s="179"/>
      <c r="C916" s="175"/>
      <c r="D916" s="175"/>
      <c r="E916" s="175"/>
      <c r="F916" s="175"/>
      <c r="G916" s="175"/>
      <c r="H916" s="175"/>
      <c r="I916" s="175"/>
      <c r="J916" s="175"/>
      <c r="K916" s="175"/>
      <c r="L916" s="175"/>
      <c r="M916" s="175"/>
      <c r="N916" s="175"/>
      <c r="O916" s="175"/>
      <c r="P916" s="175"/>
      <c r="Q916" s="175"/>
      <c r="R916" s="175"/>
      <c r="S916" s="175"/>
      <c r="T916" s="175"/>
      <c r="U916" s="175"/>
      <c r="V916" s="175"/>
      <c r="W916" s="175"/>
      <c r="X916" s="175"/>
      <c r="Y916" s="175"/>
    </row>
    <row r="917" spans="1:25" ht="15.75" customHeight="1" x14ac:dyDescent="0.25">
      <c r="A917" s="175"/>
      <c r="B917" s="179"/>
      <c r="C917" s="175"/>
      <c r="D917" s="175"/>
      <c r="E917" s="175"/>
      <c r="F917" s="175"/>
      <c r="G917" s="175"/>
      <c r="H917" s="175"/>
      <c r="I917" s="175"/>
      <c r="J917" s="175"/>
      <c r="K917" s="175"/>
      <c r="L917" s="175"/>
      <c r="M917" s="175"/>
      <c r="N917" s="175"/>
      <c r="O917" s="175"/>
      <c r="P917" s="175"/>
      <c r="Q917" s="175"/>
      <c r="R917" s="175"/>
      <c r="S917" s="175"/>
      <c r="T917" s="175"/>
      <c r="U917" s="175"/>
      <c r="V917" s="175"/>
      <c r="W917" s="175"/>
      <c r="X917" s="175"/>
      <c r="Y917" s="175"/>
    </row>
    <row r="918" spans="1:25" ht="15.75" customHeight="1" x14ac:dyDescent="0.25">
      <c r="A918" s="175"/>
      <c r="B918" s="179"/>
      <c r="C918" s="175"/>
      <c r="D918" s="175"/>
      <c r="E918" s="175"/>
      <c r="F918" s="175"/>
      <c r="G918" s="175"/>
      <c r="H918" s="175"/>
      <c r="I918" s="175"/>
      <c r="J918" s="175"/>
      <c r="K918" s="175"/>
      <c r="L918" s="175"/>
      <c r="M918" s="175"/>
      <c r="N918" s="175"/>
      <c r="O918" s="175"/>
      <c r="P918" s="175"/>
      <c r="Q918" s="175"/>
      <c r="R918" s="175"/>
      <c r="S918" s="175"/>
      <c r="T918" s="175"/>
      <c r="U918" s="175"/>
      <c r="V918" s="175"/>
      <c r="W918" s="175"/>
      <c r="X918" s="175"/>
      <c r="Y918" s="175"/>
    </row>
    <row r="919" spans="1:25" ht="15.75" customHeight="1" x14ac:dyDescent="0.25">
      <c r="A919" s="175"/>
      <c r="B919" s="179"/>
      <c r="C919" s="175"/>
      <c r="D919" s="175"/>
      <c r="E919" s="175"/>
      <c r="F919" s="175"/>
      <c r="G919" s="175"/>
      <c r="H919" s="175"/>
      <c r="I919" s="175"/>
      <c r="J919" s="175"/>
      <c r="K919" s="175"/>
      <c r="L919" s="175"/>
      <c r="M919" s="175"/>
      <c r="N919" s="175"/>
      <c r="O919" s="175"/>
      <c r="P919" s="175"/>
      <c r="Q919" s="175"/>
      <c r="R919" s="175"/>
      <c r="S919" s="175"/>
      <c r="T919" s="175"/>
      <c r="U919" s="175"/>
      <c r="V919" s="175"/>
      <c r="W919" s="175"/>
      <c r="X919" s="175"/>
      <c r="Y919" s="175"/>
    </row>
    <row r="920" spans="1:25" ht="15.75" customHeight="1" x14ac:dyDescent="0.25">
      <c r="A920" s="175"/>
      <c r="B920" s="179"/>
      <c r="C920" s="175"/>
      <c r="D920" s="175"/>
      <c r="E920" s="175"/>
      <c r="F920" s="175"/>
      <c r="G920" s="175"/>
      <c r="H920" s="175"/>
      <c r="I920" s="175"/>
      <c r="J920" s="175"/>
      <c r="K920" s="175"/>
      <c r="L920" s="175"/>
      <c r="M920" s="175"/>
      <c r="N920" s="175"/>
      <c r="O920" s="175"/>
      <c r="P920" s="175"/>
      <c r="Q920" s="175"/>
      <c r="R920" s="175"/>
      <c r="S920" s="175"/>
      <c r="T920" s="175"/>
      <c r="U920" s="175"/>
      <c r="V920" s="175"/>
      <c r="W920" s="175"/>
      <c r="X920" s="175"/>
      <c r="Y920" s="175"/>
    </row>
    <row r="921" spans="1:25" ht="15.75" customHeight="1" x14ac:dyDescent="0.25">
      <c r="A921" s="175"/>
      <c r="B921" s="179"/>
      <c r="C921" s="175"/>
      <c r="D921" s="175"/>
      <c r="E921" s="175"/>
      <c r="F921" s="175"/>
      <c r="G921" s="175"/>
      <c r="H921" s="175"/>
      <c r="I921" s="175"/>
      <c r="J921" s="175"/>
      <c r="K921" s="175"/>
      <c r="L921" s="175"/>
      <c r="M921" s="175"/>
      <c r="N921" s="175"/>
      <c r="O921" s="175"/>
      <c r="P921" s="175"/>
      <c r="Q921" s="175"/>
      <c r="R921" s="175"/>
      <c r="S921" s="175"/>
      <c r="T921" s="175"/>
      <c r="U921" s="175"/>
      <c r="V921" s="175"/>
      <c r="W921" s="175"/>
      <c r="X921" s="175"/>
      <c r="Y921" s="175"/>
    </row>
    <row r="922" spans="1:25" ht="15.75" customHeight="1" x14ac:dyDescent="0.25">
      <c r="A922" s="175"/>
      <c r="B922" s="179"/>
      <c r="C922" s="175"/>
      <c r="D922" s="175"/>
      <c r="E922" s="175"/>
      <c r="F922" s="175"/>
      <c r="G922" s="175"/>
      <c r="H922" s="175"/>
      <c r="I922" s="175"/>
      <c r="J922" s="175"/>
      <c r="K922" s="175"/>
      <c r="L922" s="175"/>
      <c r="M922" s="175"/>
      <c r="N922" s="175"/>
      <c r="O922" s="175"/>
      <c r="P922" s="175"/>
      <c r="Q922" s="175"/>
      <c r="R922" s="175"/>
      <c r="S922" s="175"/>
      <c r="T922" s="175"/>
      <c r="U922" s="175"/>
      <c r="V922" s="175"/>
      <c r="W922" s="175"/>
      <c r="X922" s="175"/>
      <c r="Y922" s="175"/>
    </row>
    <row r="923" spans="1:25" ht="15.75" customHeight="1" x14ac:dyDescent="0.25">
      <c r="A923" s="175"/>
      <c r="B923" s="179"/>
      <c r="C923" s="175"/>
      <c r="D923" s="175"/>
      <c r="E923" s="175"/>
      <c r="F923" s="175"/>
      <c r="G923" s="175"/>
      <c r="H923" s="175"/>
      <c r="I923" s="175"/>
      <c r="J923" s="175"/>
      <c r="K923" s="175"/>
      <c r="L923" s="175"/>
      <c r="M923" s="175"/>
      <c r="N923" s="175"/>
      <c r="O923" s="175"/>
      <c r="P923" s="175"/>
      <c r="Q923" s="175"/>
      <c r="R923" s="175"/>
      <c r="S923" s="175"/>
      <c r="T923" s="175"/>
      <c r="U923" s="175"/>
      <c r="V923" s="175"/>
      <c r="W923" s="175"/>
      <c r="X923" s="175"/>
      <c r="Y923" s="175"/>
    </row>
    <row r="924" spans="1:25" ht="15.75" customHeight="1" x14ac:dyDescent="0.25">
      <c r="A924" s="175"/>
      <c r="B924" s="179"/>
      <c r="C924" s="175"/>
      <c r="D924" s="175"/>
      <c r="E924" s="175"/>
      <c r="F924" s="175"/>
      <c r="G924" s="175"/>
      <c r="H924" s="175"/>
      <c r="I924" s="175"/>
      <c r="J924" s="175"/>
      <c r="K924" s="175"/>
      <c r="L924" s="175"/>
      <c r="M924" s="175"/>
      <c r="N924" s="175"/>
      <c r="O924" s="175"/>
      <c r="P924" s="175"/>
      <c r="Q924" s="175"/>
      <c r="R924" s="175"/>
      <c r="S924" s="175"/>
      <c r="T924" s="175"/>
      <c r="U924" s="175"/>
      <c r="V924" s="175"/>
      <c r="W924" s="175"/>
      <c r="X924" s="175"/>
      <c r="Y924" s="175"/>
    </row>
    <row r="925" spans="1:25" ht="15.75" customHeight="1" x14ac:dyDescent="0.25">
      <c r="A925" s="175"/>
      <c r="B925" s="179"/>
      <c r="C925" s="175"/>
      <c r="D925" s="175"/>
      <c r="E925" s="175"/>
      <c r="F925" s="175"/>
      <c r="G925" s="175"/>
      <c r="H925" s="175"/>
      <c r="I925" s="175"/>
      <c r="J925" s="175"/>
      <c r="K925" s="175"/>
      <c r="L925" s="175"/>
      <c r="M925" s="175"/>
      <c r="N925" s="175"/>
      <c r="O925" s="175"/>
      <c r="P925" s="175"/>
      <c r="Q925" s="175"/>
      <c r="R925" s="175"/>
      <c r="S925" s="175"/>
      <c r="T925" s="175"/>
      <c r="U925" s="175"/>
      <c r="V925" s="175"/>
      <c r="W925" s="175"/>
      <c r="X925" s="175"/>
      <c r="Y925" s="175"/>
    </row>
    <row r="926" spans="1:25" ht="15.75" customHeight="1" x14ac:dyDescent="0.25">
      <c r="A926" s="175"/>
      <c r="B926" s="179"/>
      <c r="C926" s="175"/>
      <c r="D926" s="175"/>
      <c r="E926" s="175"/>
      <c r="F926" s="175"/>
      <c r="G926" s="175"/>
      <c r="H926" s="175"/>
      <c r="I926" s="175"/>
      <c r="J926" s="175"/>
      <c r="K926" s="175"/>
      <c r="L926" s="175"/>
      <c r="M926" s="175"/>
      <c r="N926" s="175"/>
      <c r="O926" s="175"/>
      <c r="P926" s="175"/>
      <c r="Q926" s="175"/>
      <c r="R926" s="175"/>
      <c r="S926" s="175"/>
      <c r="T926" s="175"/>
      <c r="U926" s="175"/>
      <c r="V926" s="175"/>
      <c r="W926" s="175"/>
      <c r="X926" s="175"/>
      <c r="Y926" s="175"/>
    </row>
    <row r="927" spans="1:25" ht="15.75" customHeight="1" x14ac:dyDescent="0.25">
      <c r="A927" s="175"/>
      <c r="B927" s="179"/>
      <c r="C927" s="175"/>
      <c r="D927" s="175"/>
      <c r="E927" s="175"/>
      <c r="F927" s="175"/>
      <c r="G927" s="175"/>
      <c r="H927" s="175"/>
      <c r="I927" s="175"/>
      <c r="J927" s="175"/>
      <c r="K927" s="175"/>
      <c r="L927" s="175"/>
      <c r="M927" s="175"/>
      <c r="N927" s="175"/>
      <c r="O927" s="175"/>
      <c r="P927" s="175"/>
      <c r="Q927" s="175"/>
      <c r="R927" s="175"/>
      <c r="S927" s="175"/>
      <c r="T927" s="175"/>
      <c r="U927" s="175"/>
      <c r="V927" s="175"/>
      <c r="W927" s="175"/>
      <c r="X927" s="175"/>
      <c r="Y927" s="175"/>
    </row>
    <row r="928" spans="1:25" ht="15.75" customHeight="1" x14ac:dyDescent="0.25">
      <c r="A928" s="175"/>
      <c r="B928" s="179"/>
      <c r="C928" s="175"/>
      <c r="D928" s="175"/>
      <c r="E928" s="175"/>
      <c r="F928" s="175"/>
      <c r="G928" s="175"/>
      <c r="H928" s="175"/>
      <c r="I928" s="175"/>
      <c r="J928" s="175"/>
      <c r="K928" s="175"/>
      <c r="L928" s="175"/>
      <c r="M928" s="175"/>
      <c r="N928" s="175"/>
      <c r="O928" s="175"/>
      <c r="P928" s="175"/>
      <c r="Q928" s="175"/>
      <c r="R928" s="175"/>
      <c r="S928" s="175"/>
      <c r="T928" s="175"/>
      <c r="U928" s="175"/>
      <c r="V928" s="175"/>
      <c r="W928" s="175"/>
      <c r="X928" s="175"/>
      <c r="Y928" s="175"/>
    </row>
    <row r="929" spans="1:25" ht="15.75" customHeight="1" x14ac:dyDescent="0.25">
      <c r="A929" s="175"/>
      <c r="B929" s="179"/>
      <c r="C929" s="175"/>
      <c r="D929" s="175"/>
      <c r="E929" s="175"/>
      <c r="F929" s="175"/>
      <c r="G929" s="175"/>
      <c r="H929" s="175"/>
      <c r="I929" s="175"/>
      <c r="J929" s="175"/>
      <c r="K929" s="175"/>
      <c r="L929" s="175"/>
      <c r="M929" s="175"/>
      <c r="N929" s="175"/>
      <c r="O929" s="175"/>
      <c r="P929" s="175"/>
      <c r="Q929" s="175"/>
      <c r="R929" s="175"/>
      <c r="S929" s="175"/>
      <c r="T929" s="175"/>
      <c r="U929" s="175"/>
      <c r="V929" s="175"/>
      <c r="W929" s="175"/>
      <c r="X929" s="175"/>
      <c r="Y929" s="175"/>
    </row>
    <row r="930" spans="1:25" ht="15.75" customHeight="1" x14ac:dyDescent="0.25">
      <c r="A930" s="175"/>
      <c r="B930" s="179"/>
      <c r="C930" s="175"/>
      <c r="D930" s="175"/>
      <c r="E930" s="175"/>
      <c r="F930" s="175"/>
      <c r="G930" s="175"/>
      <c r="H930" s="175"/>
      <c r="I930" s="175"/>
      <c r="J930" s="175"/>
      <c r="K930" s="175"/>
      <c r="L930" s="175"/>
      <c r="M930" s="175"/>
      <c r="N930" s="175"/>
      <c r="O930" s="175"/>
      <c r="P930" s="175"/>
      <c r="Q930" s="175"/>
      <c r="R930" s="175"/>
      <c r="S930" s="175"/>
      <c r="T930" s="175"/>
      <c r="U930" s="175"/>
      <c r="V930" s="175"/>
      <c r="W930" s="175"/>
      <c r="X930" s="175"/>
      <c r="Y930" s="175"/>
    </row>
    <row r="931" spans="1:25" ht="15.75" customHeight="1" x14ac:dyDescent="0.25">
      <c r="A931" s="175"/>
      <c r="B931" s="179"/>
      <c r="C931" s="175"/>
      <c r="D931" s="175"/>
      <c r="E931" s="175"/>
      <c r="F931" s="175"/>
      <c r="G931" s="175"/>
      <c r="H931" s="175"/>
      <c r="I931" s="175"/>
      <c r="J931" s="175"/>
      <c r="K931" s="175"/>
      <c r="L931" s="175"/>
      <c r="M931" s="175"/>
      <c r="N931" s="175"/>
      <c r="O931" s="175"/>
      <c r="P931" s="175"/>
      <c r="Q931" s="175"/>
      <c r="R931" s="175"/>
      <c r="S931" s="175"/>
      <c r="T931" s="175"/>
      <c r="U931" s="175"/>
      <c r="V931" s="175"/>
      <c r="W931" s="175"/>
      <c r="X931" s="175"/>
      <c r="Y931" s="175"/>
    </row>
    <row r="932" spans="1:25" ht="15.75" customHeight="1" x14ac:dyDescent="0.25">
      <c r="A932" s="175"/>
      <c r="B932" s="179"/>
      <c r="C932" s="175"/>
      <c r="D932" s="175"/>
      <c r="E932" s="175"/>
      <c r="F932" s="175"/>
      <c r="G932" s="175"/>
      <c r="H932" s="175"/>
      <c r="I932" s="175"/>
      <c r="J932" s="175"/>
      <c r="K932" s="175"/>
      <c r="L932" s="175"/>
      <c r="M932" s="175"/>
      <c r="N932" s="175"/>
      <c r="O932" s="175"/>
      <c r="P932" s="175"/>
      <c r="Q932" s="175"/>
      <c r="R932" s="175"/>
      <c r="S932" s="175"/>
      <c r="T932" s="175"/>
      <c r="U932" s="175"/>
      <c r="V932" s="175"/>
      <c r="W932" s="175"/>
      <c r="X932" s="175"/>
      <c r="Y932" s="175"/>
    </row>
    <row r="933" spans="1:25" ht="15.75" customHeight="1" x14ac:dyDescent="0.25">
      <c r="A933" s="175"/>
      <c r="B933" s="179"/>
      <c r="C933" s="175"/>
      <c r="D933" s="175"/>
      <c r="E933" s="175"/>
      <c r="F933" s="175"/>
      <c r="G933" s="175"/>
      <c r="H933" s="175"/>
      <c r="I933" s="175"/>
      <c r="J933" s="175"/>
      <c r="K933" s="175"/>
      <c r="L933" s="175"/>
      <c r="M933" s="175"/>
      <c r="N933" s="175"/>
      <c r="O933" s="175"/>
      <c r="P933" s="175"/>
      <c r="Q933" s="175"/>
      <c r="R933" s="175"/>
      <c r="S933" s="175"/>
      <c r="T933" s="175"/>
      <c r="U933" s="175"/>
      <c r="V933" s="175"/>
      <c r="W933" s="175"/>
      <c r="X933" s="175"/>
      <c r="Y933" s="175"/>
    </row>
    <row r="934" spans="1:25" ht="15.75" customHeight="1" x14ac:dyDescent="0.25">
      <c r="A934" s="175"/>
      <c r="B934" s="179"/>
      <c r="C934" s="175"/>
      <c r="D934" s="175"/>
      <c r="E934" s="175"/>
      <c r="F934" s="175"/>
      <c r="G934" s="175"/>
      <c r="H934" s="175"/>
      <c r="I934" s="175"/>
      <c r="J934" s="175"/>
      <c r="K934" s="175"/>
      <c r="L934" s="175"/>
      <c r="M934" s="175"/>
      <c r="N934" s="175"/>
      <c r="O934" s="175"/>
      <c r="P934" s="175"/>
      <c r="Q934" s="175"/>
      <c r="R934" s="175"/>
      <c r="S934" s="175"/>
      <c r="T934" s="175"/>
      <c r="U934" s="175"/>
      <c r="V934" s="175"/>
      <c r="W934" s="175"/>
      <c r="X934" s="175"/>
      <c r="Y934" s="175"/>
    </row>
    <row r="935" spans="1:25" ht="15.75" customHeight="1" x14ac:dyDescent="0.25">
      <c r="A935" s="175"/>
      <c r="B935" s="179"/>
      <c r="C935" s="175"/>
      <c r="D935" s="175"/>
      <c r="E935" s="175"/>
      <c r="F935" s="175"/>
      <c r="G935" s="175"/>
      <c r="H935" s="175"/>
      <c r="I935" s="175"/>
      <c r="J935" s="175"/>
      <c r="K935" s="175"/>
      <c r="L935" s="175"/>
      <c r="M935" s="175"/>
      <c r="N935" s="175"/>
      <c r="O935" s="175"/>
      <c r="P935" s="175"/>
      <c r="Q935" s="175"/>
      <c r="R935" s="175"/>
      <c r="S935" s="175"/>
      <c r="T935" s="175"/>
      <c r="U935" s="175"/>
      <c r="V935" s="175"/>
      <c r="W935" s="175"/>
      <c r="X935" s="175"/>
      <c r="Y935" s="175"/>
    </row>
    <row r="936" spans="1:25" ht="15.75" customHeight="1" x14ac:dyDescent="0.25">
      <c r="A936" s="175"/>
      <c r="B936" s="179"/>
      <c r="C936" s="175"/>
      <c r="D936" s="175"/>
      <c r="E936" s="175"/>
      <c r="F936" s="175"/>
      <c r="G936" s="175"/>
      <c r="H936" s="175"/>
      <c r="I936" s="175"/>
      <c r="J936" s="175"/>
      <c r="K936" s="175"/>
      <c r="L936" s="175"/>
      <c r="M936" s="175"/>
      <c r="N936" s="175"/>
      <c r="O936" s="175"/>
      <c r="P936" s="175"/>
      <c r="Q936" s="175"/>
      <c r="R936" s="175"/>
      <c r="S936" s="175"/>
      <c r="T936" s="175"/>
      <c r="U936" s="175"/>
      <c r="V936" s="175"/>
      <c r="W936" s="175"/>
      <c r="X936" s="175"/>
      <c r="Y936" s="175"/>
    </row>
    <row r="937" spans="1:25" ht="15.75" customHeight="1" x14ac:dyDescent="0.25">
      <c r="A937" s="175"/>
      <c r="B937" s="179"/>
      <c r="C937" s="175"/>
      <c r="D937" s="175"/>
      <c r="E937" s="175"/>
      <c r="F937" s="175"/>
      <c r="G937" s="175"/>
      <c r="H937" s="175"/>
      <c r="I937" s="175"/>
      <c r="J937" s="175"/>
      <c r="K937" s="175"/>
      <c r="L937" s="175"/>
      <c r="M937" s="175"/>
      <c r="N937" s="175"/>
      <c r="O937" s="175"/>
      <c r="P937" s="175"/>
      <c r="Q937" s="175"/>
      <c r="R937" s="175"/>
      <c r="S937" s="175"/>
      <c r="T937" s="175"/>
      <c r="U937" s="175"/>
      <c r="V937" s="175"/>
      <c r="W937" s="175"/>
      <c r="X937" s="175"/>
      <c r="Y937" s="175"/>
    </row>
    <row r="938" spans="1:25" ht="15.75" customHeight="1" x14ac:dyDescent="0.25">
      <c r="A938" s="175"/>
      <c r="B938" s="179"/>
      <c r="C938" s="175"/>
      <c r="D938" s="175"/>
      <c r="E938" s="175"/>
      <c r="F938" s="175"/>
      <c r="G938" s="175"/>
      <c r="H938" s="175"/>
      <c r="I938" s="175"/>
      <c r="J938" s="175"/>
      <c r="K938" s="175"/>
      <c r="L938" s="175"/>
      <c r="M938" s="175"/>
      <c r="N938" s="175"/>
      <c r="O938" s="175"/>
      <c r="P938" s="175"/>
      <c r="Q938" s="175"/>
      <c r="R938" s="175"/>
      <c r="S938" s="175"/>
      <c r="T938" s="175"/>
      <c r="U938" s="175"/>
      <c r="V938" s="175"/>
      <c r="W938" s="175"/>
      <c r="X938" s="175"/>
      <c r="Y938" s="175"/>
    </row>
    <row r="939" spans="1:25" ht="15.75" customHeight="1" x14ac:dyDescent="0.25">
      <c r="A939" s="175"/>
      <c r="B939" s="179"/>
      <c r="C939" s="175"/>
      <c r="D939" s="175"/>
      <c r="E939" s="175"/>
      <c r="F939" s="175"/>
      <c r="G939" s="175"/>
      <c r="H939" s="175"/>
      <c r="I939" s="175"/>
      <c r="J939" s="175"/>
      <c r="K939" s="175"/>
      <c r="L939" s="175"/>
      <c r="M939" s="175"/>
      <c r="N939" s="175"/>
      <c r="O939" s="175"/>
      <c r="P939" s="175"/>
      <c r="Q939" s="175"/>
      <c r="R939" s="175"/>
      <c r="S939" s="175"/>
      <c r="T939" s="175"/>
      <c r="U939" s="175"/>
      <c r="V939" s="175"/>
      <c r="W939" s="175"/>
      <c r="X939" s="175"/>
      <c r="Y939" s="175"/>
    </row>
    <row r="940" spans="1:25" ht="15.75" customHeight="1" x14ac:dyDescent="0.25">
      <c r="A940" s="175"/>
      <c r="B940" s="179"/>
      <c r="C940" s="175"/>
      <c r="D940" s="175"/>
      <c r="E940" s="175"/>
      <c r="F940" s="175"/>
      <c r="G940" s="175"/>
      <c r="H940" s="175"/>
      <c r="I940" s="175"/>
      <c r="J940" s="175"/>
      <c r="K940" s="175"/>
      <c r="L940" s="175"/>
      <c r="M940" s="175"/>
      <c r="N940" s="175"/>
      <c r="O940" s="175"/>
      <c r="P940" s="175"/>
      <c r="Q940" s="175"/>
      <c r="R940" s="175"/>
      <c r="S940" s="175"/>
      <c r="T940" s="175"/>
      <c r="U940" s="175"/>
      <c r="V940" s="175"/>
      <c r="W940" s="175"/>
      <c r="X940" s="175"/>
      <c r="Y940" s="175"/>
    </row>
    <row r="941" spans="1:25" ht="15.75" customHeight="1" x14ac:dyDescent="0.25">
      <c r="A941" s="175"/>
      <c r="B941" s="179"/>
      <c r="C941" s="175"/>
      <c r="D941" s="175"/>
      <c r="E941" s="175"/>
      <c r="F941" s="175"/>
      <c r="G941" s="175"/>
      <c r="H941" s="175"/>
      <c r="I941" s="175"/>
      <c r="J941" s="175"/>
      <c r="K941" s="175"/>
      <c r="L941" s="175"/>
      <c r="M941" s="175"/>
      <c r="N941" s="175"/>
      <c r="O941" s="175"/>
      <c r="P941" s="175"/>
      <c r="Q941" s="175"/>
      <c r="R941" s="175"/>
      <c r="S941" s="175"/>
      <c r="T941" s="175"/>
      <c r="U941" s="175"/>
      <c r="V941" s="175"/>
      <c r="W941" s="175"/>
      <c r="X941" s="175"/>
      <c r="Y941" s="175"/>
    </row>
    <row r="942" spans="1:25" ht="15.75" customHeight="1" x14ac:dyDescent="0.25">
      <c r="A942" s="175"/>
      <c r="B942" s="179"/>
      <c r="C942" s="175"/>
      <c r="D942" s="175"/>
      <c r="E942" s="175"/>
      <c r="F942" s="175"/>
      <c r="G942" s="175"/>
      <c r="H942" s="175"/>
      <c r="I942" s="175"/>
      <c r="J942" s="175"/>
      <c r="K942" s="175"/>
      <c r="L942" s="175"/>
      <c r="M942" s="175"/>
      <c r="N942" s="175"/>
      <c r="O942" s="175"/>
      <c r="P942" s="175"/>
      <c r="Q942" s="175"/>
      <c r="R942" s="175"/>
      <c r="S942" s="175"/>
      <c r="T942" s="175"/>
      <c r="U942" s="175"/>
      <c r="V942" s="175"/>
      <c r="W942" s="175"/>
      <c r="X942" s="175"/>
      <c r="Y942" s="175"/>
    </row>
    <row r="943" spans="1:25" ht="15.75" customHeight="1" x14ac:dyDescent="0.25">
      <c r="A943" s="175"/>
      <c r="B943" s="179"/>
      <c r="C943" s="175"/>
      <c r="D943" s="175"/>
      <c r="E943" s="175"/>
      <c r="F943" s="175"/>
      <c r="G943" s="175"/>
      <c r="H943" s="175"/>
      <c r="I943" s="175"/>
      <c r="J943" s="175"/>
      <c r="K943" s="175"/>
      <c r="L943" s="175"/>
      <c r="M943" s="175"/>
      <c r="N943" s="175"/>
      <c r="O943" s="175"/>
      <c r="P943" s="175"/>
      <c r="Q943" s="175"/>
      <c r="R943" s="175"/>
      <c r="S943" s="175"/>
      <c r="T943" s="175"/>
      <c r="U943" s="175"/>
      <c r="V943" s="175"/>
      <c r="W943" s="175"/>
      <c r="X943" s="175"/>
      <c r="Y943" s="175"/>
    </row>
    <row r="944" spans="1:25" ht="15.75" customHeight="1" x14ac:dyDescent="0.25">
      <c r="A944" s="175"/>
      <c r="B944" s="179"/>
      <c r="C944" s="175"/>
      <c r="D944" s="175"/>
      <c r="E944" s="175"/>
      <c r="F944" s="175"/>
      <c r="G944" s="175"/>
      <c r="H944" s="175"/>
      <c r="I944" s="175"/>
      <c r="J944" s="175"/>
      <c r="K944" s="175"/>
      <c r="L944" s="175"/>
      <c r="M944" s="175"/>
      <c r="N944" s="175"/>
      <c r="O944" s="175"/>
      <c r="P944" s="175"/>
      <c r="Q944" s="175"/>
      <c r="R944" s="175"/>
      <c r="S944" s="175"/>
      <c r="T944" s="175"/>
      <c r="U944" s="175"/>
      <c r="V944" s="175"/>
      <c r="W944" s="175"/>
      <c r="X944" s="175"/>
      <c r="Y944" s="175"/>
    </row>
    <row r="945" spans="1:25" ht="15.75" customHeight="1" x14ac:dyDescent="0.25">
      <c r="A945" s="175"/>
      <c r="B945" s="179"/>
      <c r="C945" s="175"/>
      <c r="D945" s="175"/>
      <c r="E945" s="175"/>
      <c r="F945" s="175"/>
      <c r="G945" s="175"/>
      <c r="H945" s="175"/>
      <c r="I945" s="175"/>
      <c r="J945" s="175"/>
      <c r="K945" s="175"/>
      <c r="L945" s="175"/>
      <c r="M945" s="175"/>
      <c r="N945" s="175"/>
      <c r="O945" s="175"/>
      <c r="P945" s="175"/>
      <c r="Q945" s="175"/>
      <c r="R945" s="175"/>
      <c r="S945" s="175"/>
      <c r="T945" s="175"/>
      <c r="U945" s="175"/>
      <c r="V945" s="175"/>
      <c r="W945" s="175"/>
      <c r="X945" s="175"/>
      <c r="Y945" s="175"/>
    </row>
    <row r="946" spans="1:25" ht="15.75" customHeight="1" x14ac:dyDescent="0.25">
      <c r="A946" s="175"/>
      <c r="B946" s="179"/>
      <c r="C946" s="175"/>
      <c r="D946" s="175"/>
      <c r="E946" s="175"/>
      <c r="F946" s="175"/>
      <c r="G946" s="175"/>
      <c r="H946" s="175"/>
      <c r="I946" s="175"/>
      <c r="J946" s="175"/>
      <c r="K946" s="175"/>
      <c r="L946" s="175"/>
      <c r="M946" s="175"/>
      <c r="N946" s="175"/>
      <c r="O946" s="175"/>
      <c r="P946" s="175"/>
      <c r="Q946" s="175"/>
      <c r="R946" s="175"/>
      <c r="S946" s="175"/>
      <c r="T946" s="175"/>
      <c r="U946" s="175"/>
      <c r="V946" s="175"/>
      <c r="W946" s="175"/>
      <c r="X946" s="175"/>
      <c r="Y946" s="175"/>
    </row>
    <row r="947" spans="1:25" ht="15.75" customHeight="1" x14ac:dyDescent="0.25">
      <c r="A947" s="175"/>
      <c r="B947" s="179"/>
      <c r="C947" s="175"/>
      <c r="D947" s="175"/>
      <c r="E947" s="175"/>
      <c r="F947" s="175"/>
      <c r="G947" s="175"/>
      <c r="H947" s="175"/>
      <c r="I947" s="175"/>
      <c r="J947" s="175"/>
      <c r="K947" s="175"/>
      <c r="L947" s="175"/>
      <c r="M947" s="175"/>
      <c r="N947" s="175"/>
      <c r="O947" s="175"/>
      <c r="P947" s="175"/>
      <c r="Q947" s="175"/>
      <c r="R947" s="175"/>
      <c r="S947" s="175"/>
      <c r="T947" s="175"/>
      <c r="U947" s="175"/>
      <c r="V947" s="175"/>
      <c r="W947" s="175"/>
      <c r="X947" s="175"/>
      <c r="Y947" s="175"/>
    </row>
    <row r="948" spans="1:25" ht="15.75" customHeight="1" x14ac:dyDescent="0.25">
      <c r="A948" s="175"/>
      <c r="B948" s="179"/>
      <c r="C948" s="175"/>
      <c r="D948" s="175"/>
      <c r="E948" s="175"/>
      <c r="F948" s="175"/>
      <c r="G948" s="175"/>
      <c r="H948" s="175"/>
      <c r="I948" s="175"/>
      <c r="J948" s="175"/>
      <c r="K948" s="175"/>
      <c r="L948" s="175"/>
      <c r="M948" s="175"/>
      <c r="N948" s="175"/>
      <c r="O948" s="175"/>
      <c r="P948" s="175"/>
      <c r="Q948" s="175"/>
      <c r="R948" s="175"/>
      <c r="S948" s="175"/>
      <c r="T948" s="175"/>
      <c r="U948" s="175"/>
      <c r="V948" s="175"/>
      <c r="W948" s="175"/>
      <c r="X948" s="175"/>
      <c r="Y948" s="175"/>
    </row>
    <row r="949" spans="1:25" ht="15.75" customHeight="1" x14ac:dyDescent="0.25">
      <c r="A949" s="175"/>
      <c r="B949" s="179"/>
      <c r="C949" s="175"/>
      <c r="D949" s="175"/>
      <c r="E949" s="175"/>
      <c r="F949" s="175"/>
      <c r="G949" s="175"/>
      <c r="H949" s="175"/>
      <c r="I949" s="175"/>
      <c r="J949" s="175"/>
      <c r="K949" s="175"/>
      <c r="L949" s="175"/>
      <c r="M949" s="175"/>
      <c r="N949" s="175"/>
      <c r="O949" s="175"/>
      <c r="P949" s="175"/>
      <c r="Q949" s="175"/>
      <c r="R949" s="175"/>
      <c r="S949" s="175"/>
      <c r="T949" s="175"/>
      <c r="U949" s="175"/>
      <c r="V949" s="175"/>
      <c r="W949" s="175"/>
      <c r="X949" s="175"/>
      <c r="Y949" s="175"/>
    </row>
    <row r="950" spans="1:25" ht="15.75" customHeight="1" x14ac:dyDescent="0.25">
      <c r="A950" s="175"/>
      <c r="B950" s="179"/>
      <c r="C950" s="175"/>
      <c r="D950" s="175"/>
      <c r="E950" s="175"/>
      <c r="F950" s="175"/>
      <c r="G950" s="175"/>
      <c r="H950" s="175"/>
      <c r="I950" s="175"/>
      <c r="J950" s="175"/>
      <c r="K950" s="175"/>
      <c r="L950" s="175"/>
      <c r="M950" s="175"/>
      <c r="N950" s="175"/>
      <c r="O950" s="175"/>
      <c r="P950" s="175"/>
      <c r="Q950" s="175"/>
      <c r="R950" s="175"/>
      <c r="S950" s="175"/>
      <c r="T950" s="175"/>
      <c r="U950" s="175"/>
      <c r="V950" s="175"/>
      <c r="W950" s="175"/>
      <c r="X950" s="175"/>
      <c r="Y950" s="175"/>
    </row>
    <row r="951" spans="1:25" ht="15.75" customHeight="1" x14ac:dyDescent="0.25">
      <c r="A951" s="175"/>
      <c r="B951" s="179"/>
      <c r="C951" s="175"/>
      <c r="D951" s="175"/>
      <c r="E951" s="175"/>
      <c r="F951" s="175"/>
      <c r="G951" s="175"/>
      <c r="H951" s="175"/>
      <c r="I951" s="175"/>
      <c r="J951" s="175"/>
      <c r="K951" s="175"/>
      <c r="L951" s="175"/>
      <c r="M951" s="175"/>
      <c r="N951" s="175"/>
      <c r="O951" s="175"/>
      <c r="P951" s="175"/>
      <c r="Q951" s="175"/>
      <c r="R951" s="175"/>
      <c r="S951" s="175"/>
      <c r="T951" s="175"/>
      <c r="U951" s="175"/>
      <c r="V951" s="175"/>
      <c r="W951" s="175"/>
      <c r="X951" s="175"/>
      <c r="Y951" s="175"/>
    </row>
    <row r="952" spans="1:25" ht="15.75" customHeight="1" x14ac:dyDescent="0.25">
      <c r="A952" s="175"/>
      <c r="B952" s="179"/>
      <c r="C952" s="175"/>
      <c r="D952" s="175"/>
      <c r="E952" s="175"/>
      <c r="F952" s="175"/>
      <c r="G952" s="175"/>
      <c r="H952" s="175"/>
      <c r="I952" s="175"/>
      <c r="J952" s="175"/>
      <c r="K952" s="175"/>
      <c r="L952" s="175"/>
      <c r="M952" s="175"/>
      <c r="N952" s="175"/>
      <c r="O952" s="175"/>
      <c r="P952" s="175"/>
      <c r="Q952" s="175"/>
      <c r="R952" s="175"/>
      <c r="S952" s="175"/>
      <c r="T952" s="175"/>
      <c r="U952" s="175"/>
      <c r="V952" s="175"/>
      <c r="W952" s="175"/>
      <c r="X952" s="175"/>
      <c r="Y952" s="175"/>
    </row>
    <row r="953" spans="1:25" ht="15.75" customHeight="1" x14ac:dyDescent="0.25">
      <c r="A953" s="175"/>
      <c r="B953" s="179"/>
      <c r="C953" s="175"/>
      <c r="D953" s="175"/>
      <c r="E953" s="175"/>
      <c r="F953" s="175"/>
      <c r="G953" s="175"/>
      <c r="H953" s="175"/>
      <c r="I953" s="175"/>
      <c r="J953" s="175"/>
      <c r="K953" s="175"/>
      <c r="L953" s="175"/>
      <c r="M953" s="175"/>
      <c r="N953" s="175"/>
      <c r="O953" s="175"/>
      <c r="P953" s="175"/>
      <c r="Q953" s="175"/>
      <c r="R953" s="175"/>
      <c r="S953" s="175"/>
      <c r="T953" s="175"/>
      <c r="U953" s="175"/>
      <c r="V953" s="175"/>
      <c r="W953" s="175"/>
      <c r="X953" s="175"/>
      <c r="Y953" s="175"/>
    </row>
    <row r="954" spans="1:25" ht="15.75" customHeight="1" x14ac:dyDescent="0.25">
      <c r="A954" s="175"/>
      <c r="B954" s="179"/>
      <c r="C954" s="175"/>
      <c r="D954" s="175"/>
      <c r="E954" s="175"/>
      <c r="F954" s="175"/>
      <c r="G954" s="175"/>
      <c r="H954" s="175"/>
      <c r="I954" s="175"/>
      <c r="J954" s="175"/>
      <c r="K954" s="175"/>
      <c r="L954" s="175"/>
      <c r="M954" s="175"/>
      <c r="N954" s="175"/>
      <c r="O954" s="175"/>
      <c r="P954" s="175"/>
      <c r="Q954" s="175"/>
      <c r="R954" s="175"/>
      <c r="S954" s="175"/>
      <c r="T954" s="175"/>
      <c r="U954" s="175"/>
      <c r="V954" s="175"/>
      <c r="W954" s="175"/>
      <c r="X954" s="175"/>
      <c r="Y954" s="175"/>
    </row>
    <row r="955" spans="1:25" ht="15.75" customHeight="1" x14ac:dyDescent="0.25">
      <c r="A955" s="175"/>
      <c r="B955" s="179"/>
      <c r="C955" s="175"/>
      <c r="D955" s="175"/>
      <c r="E955" s="175"/>
      <c r="F955" s="175"/>
      <c r="G955" s="175"/>
      <c r="H955" s="175"/>
      <c r="I955" s="175"/>
      <c r="J955" s="175"/>
      <c r="K955" s="175"/>
      <c r="L955" s="175"/>
      <c r="M955" s="175"/>
      <c r="N955" s="175"/>
      <c r="O955" s="175"/>
      <c r="P955" s="175"/>
      <c r="Q955" s="175"/>
      <c r="R955" s="175"/>
      <c r="S955" s="175"/>
      <c r="T955" s="175"/>
      <c r="U955" s="175"/>
      <c r="V955" s="175"/>
      <c r="W955" s="175"/>
      <c r="X955" s="175"/>
      <c r="Y955" s="175"/>
    </row>
    <row r="956" spans="1:25" ht="15.75" customHeight="1" x14ac:dyDescent="0.25">
      <c r="A956" s="175"/>
      <c r="B956" s="179"/>
      <c r="C956" s="175"/>
      <c r="D956" s="175"/>
      <c r="E956" s="175"/>
      <c r="F956" s="175"/>
      <c r="G956" s="175"/>
      <c r="H956" s="175"/>
      <c r="I956" s="175"/>
      <c r="J956" s="175"/>
      <c r="K956" s="175"/>
      <c r="L956" s="175"/>
      <c r="M956" s="175"/>
      <c r="N956" s="175"/>
      <c r="O956" s="175"/>
      <c r="P956" s="175"/>
      <c r="Q956" s="175"/>
      <c r="R956" s="175"/>
      <c r="S956" s="175"/>
      <c r="T956" s="175"/>
      <c r="U956" s="175"/>
      <c r="V956" s="175"/>
      <c r="W956" s="175"/>
      <c r="X956" s="175"/>
      <c r="Y956" s="175"/>
    </row>
    <row r="957" spans="1:25" ht="15.75" customHeight="1" x14ac:dyDescent="0.25">
      <c r="A957" s="175"/>
      <c r="B957" s="179"/>
      <c r="C957" s="175"/>
      <c r="D957" s="175"/>
      <c r="E957" s="175"/>
      <c r="F957" s="175"/>
      <c r="G957" s="175"/>
      <c r="H957" s="175"/>
      <c r="I957" s="175"/>
      <c r="J957" s="175"/>
      <c r="K957" s="175"/>
      <c r="L957" s="175"/>
      <c r="M957" s="175"/>
      <c r="N957" s="175"/>
      <c r="O957" s="175"/>
      <c r="P957" s="175"/>
      <c r="Q957" s="175"/>
      <c r="R957" s="175"/>
      <c r="S957" s="175"/>
      <c r="T957" s="175"/>
      <c r="U957" s="175"/>
      <c r="V957" s="175"/>
      <c r="W957" s="175"/>
      <c r="X957" s="175"/>
      <c r="Y957" s="175"/>
    </row>
    <row r="958" spans="1:25" ht="15.75" customHeight="1" x14ac:dyDescent="0.25">
      <c r="A958" s="175"/>
      <c r="B958" s="179"/>
      <c r="C958" s="175"/>
      <c r="D958" s="175"/>
      <c r="E958" s="175"/>
      <c r="F958" s="175"/>
      <c r="G958" s="175"/>
      <c r="H958" s="175"/>
      <c r="I958" s="175"/>
      <c r="J958" s="175"/>
      <c r="K958" s="175"/>
      <c r="L958" s="175"/>
      <c r="M958" s="175"/>
      <c r="N958" s="175"/>
      <c r="O958" s="175"/>
      <c r="P958" s="175"/>
      <c r="Q958" s="175"/>
      <c r="R958" s="175"/>
      <c r="S958" s="175"/>
      <c r="T958" s="175"/>
      <c r="U958" s="175"/>
      <c r="V958" s="175"/>
      <c r="W958" s="175"/>
      <c r="X958" s="175"/>
      <c r="Y958" s="175"/>
    </row>
    <row r="959" spans="1:25" ht="15.75" customHeight="1" x14ac:dyDescent="0.25">
      <c r="A959" s="175"/>
      <c r="B959" s="179"/>
      <c r="C959" s="175"/>
      <c r="D959" s="175"/>
      <c r="E959" s="175"/>
      <c r="F959" s="175"/>
      <c r="G959" s="175"/>
      <c r="H959" s="175"/>
      <c r="I959" s="175"/>
      <c r="J959" s="175"/>
      <c r="K959" s="175"/>
      <c r="L959" s="175"/>
      <c r="M959" s="175"/>
      <c r="N959" s="175"/>
      <c r="O959" s="175"/>
      <c r="P959" s="175"/>
      <c r="Q959" s="175"/>
      <c r="R959" s="175"/>
      <c r="S959" s="175"/>
      <c r="T959" s="175"/>
      <c r="U959" s="175"/>
      <c r="V959" s="175"/>
      <c r="W959" s="175"/>
      <c r="X959" s="175"/>
      <c r="Y959" s="175"/>
    </row>
    <row r="960" spans="1:25" ht="15.75" customHeight="1" x14ac:dyDescent="0.25">
      <c r="A960" s="175"/>
      <c r="B960" s="179"/>
      <c r="C960" s="175"/>
      <c r="D960" s="175"/>
      <c r="E960" s="175"/>
      <c r="F960" s="175"/>
      <c r="G960" s="175"/>
      <c r="H960" s="175"/>
      <c r="I960" s="175"/>
      <c r="J960" s="175"/>
      <c r="K960" s="175"/>
      <c r="L960" s="175"/>
      <c r="M960" s="175"/>
      <c r="N960" s="175"/>
      <c r="O960" s="175"/>
      <c r="P960" s="175"/>
      <c r="Q960" s="175"/>
      <c r="R960" s="175"/>
      <c r="S960" s="175"/>
      <c r="T960" s="175"/>
      <c r="U960" s="175"/>
      <c r="V960" s="175"/>
      <c r="W960" s="175"/>
      <c r="X960" s="175"/>
      <c r="Y960" s="175"/>
    </row>
    <row r="961" spans="1:25" ht="15.75" customHeight="1" x14ac:dyDescent="0.25">
      <c r="A961" s="175"/>
      <c r="B961" s="179"/>
      <c r="C961" s="175"/>
      <c r="D961" s="175"/>
      <c r="E961" s="175"/>
      <c r="F961" s="175"/>
      <c r="G961" s="175"/>
      <c r="H961" s="175"/>
      <c r="I961" s="175"/>
      <c r="J961" s="175"/>
      <c r="K961" s="175"/>
      <c r="L961" s="175"/>
      <c r="M961" s="175"/>
      <c r="N961" s="175"/>
      <c r="O961" s="175"/>
      <c r="P961" s="175"/>
      <c r="Q961" s="175"/>
      <c r="R961" s="175"/>
      <c r="S961" s="175"/>
      <c r="T961" s="175"/>
      <c r="U961" s="175"/>
      <c r="V961" s="175"/>
      <c r="W961" s="175"/>
      <c r="X961" s="175"/>
      <c r="Y961" s="175"/>
    </row>
    <row r="962" spans="1:25" ht="15.75" customHeight="1" x14ac:dyDescent="0.25">
      <c r="A962" s="175"/>
      <c r="B962" s="179"/>
      <c r="C962" s="175"/>
      <c r="D962" s="175"/>
      <c r="E962" s="175"/>
      <c r="F962" s="175"/>
      <c r="G962" s="175"/>
      <c r="H962" s="175"/>
      <c r="I962" s="175"/>
      <c r="J962" s="175"/>
      <c r="K962" s="175"/>
      <c r="L962" s="175"/>
      <c r="M962" s="175"/>
      <c r="N962" s="175"/>
      <c r="O962" s="175"/>
      <c r="P962" s="175"/>
      <c r="Q962" s="175"/>
      <c r="R962" s="175"/>
      <c r="S962" s="175"/>
      <c r="T962" s="175"/>
      <c r="U962" s="175"/>
      <c r="V962" s="175"/>
      <c r="W962" s="175"/>
      <c r="X962" s="175"/>
      <c r="Y962" s="175"/>
    </row>
    <row r="963" spans="1:25" ht="15.75" customHeight="1" x14ac:dyDescent="0.25">
      <c r="A963" s="175"/>
      <c r="B963" s="179"/>
      <c r="C963" s="175"/>
      <c r="D963" s="175"/>
      <c r="E963" s="175"/>
      <c r="F963" s="175"/>
      <c r="G963" s="175"/>
      <c r="H963" s="175"/>
      <c r="I963" s="175"/>
      <c r="J963" s="175"/>
      <c r="K963" s="175"/>
      <c r="L963" s="175"/>
      <c r="M963" s="175"/>
      <c r="N963" s="175"/>
      <c r="O963" s="175"/>
      <c r="P963" s="175"/>
      <c r="Q963" s="175"/>
      <c r="R963" s="175"/>
      <c r="S963" s="175"/>
      <c r="T963" s="175"/>
      <c r="U963" s="175"/>
      <c r="V963" s="175"/>
      <c r="W963" s="175"/>
      <c r="X963" s="175"/>
      <c r="Y963" s="175"/>
    </row>
    <row r="964" spans="1:25" ht="15.75" customHeight="1" x14ac:dyDescent="0.25">
      <c r="A964" s="175"/>
      <c r="B964" s="179"/>
      <c r="C964" s="175"/>
      <c r="D964" s="175"/>
      <c r="E964" s="175"/>
      <c r="F964" s="175"/>
      <c r="G964" s="175"/>
      <c r="H964" s="175"/>
      <c r="I964" s="175"/>
      <c r="J964" s="175"/>
      <c r="K964" s="175"/>
      <c r="L964" s="175"/>
      <c r="M964" s="175"/>
      <c r="N964" s="175"/>
      <c r="O964" s="175"/>
      <c r="P964" s="175"/>
      <c r="Q964" s="175"/>
      <c r="R964" s="175"/>
      <c r="S964" s="175"/>
      <c r="T964" s="175"/>
      <c r="U964" s="175"/>
      <c r="V964" s="175"/>
      <c r="W964" s="175"/>
      <c r="X964" s="175"/>
      <c r="Y964" s="175"/>
    </row>
    <row r="965" spans="1:25" ht="15.75" customHeight="1" x14ac:dyDescent="0.25">
      <c r="A965" s="175"/>
      <c r="B965" s="179"/>
      <c r="C965" s="175"/>
      <c r="D965" s="175"/>
      <c r="E965" s="175"/>
      <c r="F965" s="175"/>
      <c r="G965" s="175"/>
      <c r="H965" s="175"/>
      <c r="I965" s="175"/>
      <c r="J965" s="175"/>
      <c r="K965" s="175"/>
      <c r="L965" s="175"/>
      <c r="M965" s="175"/>
      <c r="N965" s="175"/>
      <c r="O965" s="175"/>
      <c r="P965" s="175"/>
      <c r="Q965" s="175"/>
      <c r="R965" s="175"/>
      <c r="S965" s="175"/>
      <c r="T965" s="175"/>
      <c r="U965" s="175"/>
      <c r="V965" s="175"/>
      <c r="W965" s="175"/>
      <c r="X965" s="175"/>
      <c r="Y965" s="175"/>
    </row>
    <row r="966" spans="1:25" ht="15.75" customHeight="1" x14ac:dyDescent="0.25">
      <c r="A966" s="175"/>
      <c r="B966" s="179"/>
      <c r="C966" s="175"/>
      <c r="D966" s="175"/>
      <c r="E966" s="175"/>
      <c r="F966" s="175"/>
      <c r="G966" s="175"/>
      <c r="H966" s="175"/>
      <c r="I966" s="175"/>
      <c r="J966" s="175"/>
      <c r="K966" s="175"/>
      <c r="L966" s="175"/>
      <c r="M966" s="175"/>
      <c r="N966" s="175"/>
      <c r="O966" s="175"/>
      <c r="P966" s="175"/>
      <c r="Q966" s="175"/>
      <c r="R966" s="175"/>
      <c r="S966" s="175"/>
      <c r="T966" s="175"/>
      <c r="U966" s="175"/>
      <c r="V966" s="175"/>
      <c r="W966" s="175"/>
      <c r="X966" s="175"/>
      <c r="Y966" s="175"/>
    </row>
    <row r="967" spans="1:25" ht="15.75" customHeight="1" x14ac:dyDescent="0.25">
      <c r="A967" s="175"/>
      <c r="B967" s="179"/>
      <c r="C967" s="175"/>
      <c r="D967" s="175"/>
      <c r="E967" s="175"/>
      <c r="F967" s="175"/>
      <c r="G967" s="175"/>
      <c r="H967" s="175"/>
      <c r="I967" s="175"/>
      <c r="J967" s="175"/>
      <c r="K967" s="175"/>
      <c r="L967" s="175"/>
      <c r="M967" s="175"/>
      <c r="N967" s="175"/>
      <c r="O967" s="175"/>
      <c r="P967" s="175"/>
      <c r="Q967" s="175"/>
      <c r="R967" s="175"/>
      <c r="S967" s="175"/>
      <c r="T967" s="175"/>
      <c r="U967" s="175"/>
      <c r="V967" s="175"/>
      <c r="W967" s="175"/>
      <c r="X967" s="175"/>
      <c r="Y967" s="175"/>
    </row>
    <row r="968" spans="1:25" ht="15.75" customHeight="1" x14ac:dyDescent="0.25">
      <c r="A968" s="175"/>
      <c r="B968" s="179"/>
      <c r="C968" s="175"/>
      <c r="D968" s="175"/>
      <c r="E968" s="175"/>
      <c r="F968" s="175"/>
      <c r="G968" s="175"/>
      <c r="H968" s="175"/>
      <c r="I968" s="175"/>
      <c r="J968" s="175"/>
      <c r="K968" s="175"/>
      <c r="L968" s="175"/>
      <c r="M968" s="175"/>
      <c r="N968" s="175"/>
      <c r="O968" s="175"/>
      <c r="P968" s="175"/>
      <c r="Q968" s="175"/>
      <c r="R968" s="175"/>
      <c r="S968" s="175"/>
      <c r="T968" s="175"/>
      <c r="U968" s="175"/>
      <c r="V968" s="175"/>
      <c r="W968" s="175"/>
      <c r="X968" s="175"/>
      <c r="Y968" s="175"/>
    </row>
    <row r="969" spans="1:25" ht="15.75" customHeight="1" x14ac:dyDescent="0.25">
      <c r="A969" s="175"/>
      <c r="B969" s="179"/>
      <c r="C969" s="175"/>
      <c r="D969" s="175"/>
      <c r="E969" s="175"/>
      <c r="F969" s="175"/>
      <c r="G969" s="175"/>
      <c r="H969" s="175"/>
      <c r="I969" s="175"/>
      <c r="J969" s="175"/>
      <c r="K969" s="175"/>
      <c r="L969" s="175"/>
      <c r="M969" s="175"/>
      <c r="N969" s="175"/>
      <c r="O969" s="175"/>
      <c r="P969" s="175"/>
      <c r="Q969" s="175"/>
      <c r="R969" s="175"/>
      <c r="S969" s="175"/>
      <c r="T969" s="175"/>
      <c r="U969" s="175"/>
      <c r="V969" s="175"/>
      <c r="W969" s="175"/>
      <c r="X969" s="175"/>
      <c r="Y969" s="175"/>
    </row>
    <row r="970" spans="1:25" ht="15.75" customHeight="1" x14ac:dyDescent="0.25">
      <c r="A970" s="175"/>
      <c r="B970" s="179"/>
      <c r="C970" s="175"/>
      <c r="D970" s="175"/>
      <c r="E970" s="175"/>
      <c r="F970" s="175"/>
      <c r="G970" s="175"/>
      <c r="H970" s="175"/>
      <c r="I970" s="175"/>
      <c r="J970" s="175"/>
      <c r="K970" s="175"/>
      <c r="L970" s="175"/>
      <c r="M970" s="175"/>
      <c r="N970" s="175"/>
      <c r="O970" s="175"/>
      <c r="P970" s="175"/>
      <c r="Q970" s="175"/>
      <c r="R970" s="175"/>
      <c r="S970" s="175"/>
      <c r="T970" s="175"/>
      <c r="U970" s="175"/>
      <c r="V970" s="175"/>
      <c r="W970" s="175"/>
      <c r="X970" s="175"/>
      <c r="Y970" s="175"/>
    </row>
    <row r="971" spans="1:25" ht="15.75" customHeight="1" x14ac:dyDescent="0.25">
      <c r="A971" s="175"/>
      <c r="B971" s="179"/>
      <c r="C971" s="175"/>
      <c r="D971" s="175"/>
      <c r="E971" s="175"/>
      <c r="F971" s="175"/>
      <c r="G971" s="175"/>
      <c r="H971" s="175"/>
      <c r="I971" s="175"/>
      <c r="J971" s="175"/>
      <c r="K971" s="175"/>
      <c r="L971" s="175"/>
      <c r="M971" s="175"/>
      <c r="N971" s="175"/>
      <c r="O971" s="175"/>
      <c r="P971" s="175"/>
      <c r="Q971" s="175"/>
      <c r="R971" s="175"/>
      <c r="S971" s="175"/>
      <c r="T971" s="175"/>
      <c r="U971" s="175"/>
      <c r="V971" s="175"/>
      <c r="W971" s="175"/>
      <c r="X971" s="175"/>
      <c r="Y971" s="175"/>
    </row>
    <row r="972" spans="1:25" ht="15.75" customHeight="1" x14ac:dyDescent="0.25">
      <c r="A972" s="175"/>
      <c r="B972" s="179"/>
      <c r="C972" s="175"/>
      <c r="D972" s="175"/>
      <c r="E972" s="175"/>
      <c r="F972" s="175"/>
      <c r="G972" s="175"/>
      <c r="H972" s="175"/>
      <c r="I972" s="175"/>
      <c r="J972" s="175"/>
      <c r="K972" s="175"/>
      <c r="L972" s="175"/>
      <c r="M972" s="175"/>
      <c r="N972" s="175"/>
      <c r="O972" s="175"/>
      <c r="P972" s="175"/>
      <c r="Q972" s="175"/>
      <c r="R972" s="175"/>
      <c r="S972" s="175"/>
      <c r="T972" s="175"/>
      <c r="U972" s="175"/>
      <c r="V972" s="175"/>
      <c r="W972" s="175"/>
      <c r="X972" s="175"/>
      <c r="Y972" s="175"/>
    </row>
    <row r="973" spans="1:25" ht="15.75" customHeight="1" x14ac:dyDescent="0.25">
      <c r="A973" s="175"/>
      <c r="B973" s="179"/>
      <c r="C973" s="175"/>
      <c r="D973" s="175"/>
      <c r="E973" s="175"/>
      <c r="F973" s="175"/>
      <c r="G973" s="175"/>
      <c r="H973" s="175"/>
      <c r="I973" s="175"/>
      <c r="J973" s="175"/>
      <c r="K973" s="175"/>
      <c r="L973" s="175"/>
      <c r="M973" s="175"/>
      <c r="N973" s="175"/>
      <c r="O973" s="175"/>
      <c r="P973" s="175"/>
      <c r="Q973" s="175"/>
      <c r="R973" s="175"/>
      <c r="S973" s="175"/>
      <c r="T973" s="175"/>
      <c r="U973" s="175"/>
      <c r="V973" s="175"/>
      <c r="W973" s="175"/>
      <c r="X973" s="175"/>
      <c r="Y973" s="175"/>
    </row>
    <row r="974" spans="1:25" ht="15.75" customHeight="1" x14ac:dyDescent="0.25">
      <c r="A974" s="175"/>
      <c r="B974" s="179"/>
      <c r="C974" s="175"/>
      <c r="D974" s="175"/>
      <c r="E974" s="175"/>
      <c r="F974" s="175"/>
      <c r="G974" s="175"/>
      <c r="H974" s="175"/>
      <c r="I974" s="175"/>
      <c r="J974" s="175"/>
      <c r="K974" s="175"/>
      <c r="L974" s="175"/>
      <c r="M974" s="175"/>
      <c r="N974" s="175"/>
      <c r="O974" s="175"/>
      <c r="P974" s="175"/>
      <c r="Q974" s="175"/>
      <c r="R974" s="175"/>
      <c r="S974" s="175"/>
      <c r="T974" s="175"/>
      <c r="U974" s="175"/>
      <c r="V974" s="175"/>
      <c r="W974" s="175"/>
      <c r="X974" s="175"/>
      <c r="Y974" s="175"/>
    </row>
    <row r="975" spans="1:25" ht="15.75" customHeight="1" x14ac:dyDescent="0.25">
      <c r="A975" s="175"/>
      <c r="B975" s="179"/>
      <c r="C975" s="175"/>
      <c r="D975" s="175"/>
      <c r="E975" s="175"/>
      <c r="F975" s="175"/>
      <c r="G975" s="175"/>
      <c r="H975" s="175"/>
      <c r="I975" s="175"/>
      <c r="J975" s="175"/>
      <c r="K975" s="175"/>
      <c r="L975" s="175"/>
      <c r="M975" s="175"/>
      <c r="N975" s="175"/>
      <c r="O975" s="175"/>
      <c r="P975" s="175"/>
      <c r="Q975" s="175"/>
      <c r="R975" s="175"/>
      <c r="S975" s="175"/>
      <c r="T975" s="175"/>
      <c r="U975" s="175"/>
      <c r="V975" s="175"/>
      <c r="W975" s="175"/>
      <c r="X975" s="175"/>
      <c r="Y975" s="175"/>
    </row>
    <row r="976" spans="1:25" ht="15.75" customHeight="1" x14ac:dyDescent="0.25">
      <c r="A976" s="175"/>
      <c r="B976" s="179"/>
      <c r="C976" s="175"/>
      <c r="D976" s="175"/>
      <c r="E976" s="175"/>
      <c r="F976" s="175"/>
      <c r="G976" s="175"/>
      <c r="H976" s="175"/>
      <c r="I976" s="175"/>
      <c r="J976" s="175"/>
      <c r="K976" s="175"/>
      <c r="L976" s="175"/>
      <c r="M976" s="175"/>
      <c r="N976" s="175"/>
      <c r="O976" s="175"/>
      <c r="P976" s="175"/>
      <c r="Q976" s="175"/>
      <c r="R976" s="175"/>
      <c r="S976" s="175"/>
      <c r="T976" s="175"/>
      <c r="U976" s="175"/>
      <c r="V976" s="175"/>
      <c r="W976" s="175"/>
      <c r="X976" s="175"/>
      <c r="Y976" s="175"/>
    </row>
    <row r="977" spans="1:25" ht="15.75" customHeight="1" x14ac:dyDescent="0.25">
      <c r="A977" s="175"/>
      <c r="B977" s="179"/>
      <c r="C977" s="175"/>
      <c r="D977" s="175"/>
      <c r="E977" s="175"/>
      <c r="F977" s="175"/>
      <c r="G977" s="175"/>
      <c r="H977" s="175"/>
      <c r="I977" s="175"/>
      <c r="J977" s="175"/>
      <c r="K977" s="175"/>
      <c r="L977" s="175"/>
      <c r="M977" s="175"/>
      <c r="N977" s="175"/>
      <c r="O977" s="175"/>
      <c r="P977" s="175"/>
      <c r="Q977" s="175"/>
      <c r="R977" s="175"/>
      <c r="S977" s="175"/>
      <c r="T977" s="175"/>
      <c r="U977" s="175"/>
      <c r="V977" s="175"/>
      <c r="W977" s="175"/>
      <c r="X977" s="175"/>
      <c r="Y977" s="175"/>
    </row>
    <row r="978" spans="1:25" ht="15.75" customHeight="1" x14ac:dyDescent="0.25">
      <c r="A978" s="175"/>
      <c r="B978" s="179"/>
      <c r="C978" s="175"/>
      <c r="D978" s="175"/>
      <c r="E978" s="175"/>
      <c r="F978" s="175"/>
      <c r="G978" s="175"/>
      <c r="H978" s="175"/>
      <c r="I978" s="175"/>
      <c r="J978" s="175"/>
      <c r="K978" s="175"/>
      <c r="L978" s="175"/>
      <c r="M978" s="175"/>
      <c r="N978" s="175"/>
      <c r="O978" s="175"/>
      <c r="P978" s="175"/>
      <c r="Q978" s="175"/>
      <c r="R978" s="175"/>
      <c r="S978" s="175"/>
      <c r="T978" s="175"/>
      <c r="U978" s="175"/>
      <c r="V978" s="175"/>
      <c r="W978" s="175"/>
      <c r="X978" s="175"/>
      <c r="Y978" s="175"/>
    </row>
    <row r="979" spans="1:25" ht="15.75" customHeight="1" x14ac:dyDescent="0.25">
      <c r="A979" s="175"/>
      <c r="B979" s="179"/>
      <c r="C979" s="175"/>
      <c r="D979" s="175"/>
      <c r="E979" s="175"/>
      <c r="F979" s="175"/>
      <c r="G979" s="175"/>
      <c r="H979" s="175"/>
      <c r="I979" s="175"/>
      <c r="J979" s="175"/>
      <c r="K979" s="175"/>
      <c r="L979" s="175"/>
      <c r="M979" s="175"/>
      <c r="N979" s="175"/>
      <c r="O979" s="175"/>
      <c r="P979" s="175"/>
      <c r="Q979" s="175"/>
      <c r="R979" s="175"/>
      <c r="S979" s="175"/>
      <c r="T979" s="175"/>
      <c r="U979" s="175"/>
      <c r="V979" s="175"/>
      <c r="W979" s="175"/>
      <c r="X979" s="175"/>
      <c r="Y979" s="175"/>
    </row>
    <row r="980" spans="1:25" ht="15.75" customHeight="1" x14ac:dyDescent="0.25">
      <c r="A980" s="175"/>
      <c r="B980" s="179"/>
      <c r="C980" s="175"/>
      <c r="D980" s="175"/>
      <c r="E980" s="175"/>
      <c r="F980" s="175"/>
      <c r="G980" s="175"/>
      <c r="H980" s="175"/>
      <c r="I980" s="175"/>
      <c r="J980" s="175"/>
      <c r="K980" s="175"/>
      <c r="L980" s="175"/>
      <c r="M980" s="175"/>
      <c r="N980" s="175"/>
      <c r="O980" s="175"/>
      <c r="P980" s="175"/>
      <c r="Q980" s="175"/>
      <c r="R980" s="175"/>
      <c r="S980" s="175"/>
      <c r="T980" s="175"/>
      <c r="U980" s="175"/>
      <c r="V980" s="175"/>
      <c r="W980" s="175"/>
      <c r="X980" s="175"/>
      <c r="Y980" s="175"/>
    </row>
    <row r="981" spans="1:25" ht="15.75" customHeight="1" x14ac:dyDescent="0.25">
      <c r="A981" s="175"/>
      <c r="B981" s="179"/>
      <c r="C981" s="175"/>
      <c r="D981" s="175"/>
      <c r="E981" s="175"/>
      <c r="F981" s="175"/>
      <c r="G981" s="175"/>
      <c r="H981" s="175"/>
      <c r="I981" s="175"/>
      <c r="J981" s="175"/>
      <c r="K981" s="175"/>
      <c r="L981" s="175"/>
      <c r="M981" s="175"/>
      <c r="N981" s="175"/>
      <c r="O981" s="175"/>
      <c r="P981" s="175"/>
      <c r="Q981" s="175"/>
      <c r="R981" s="175"/>
      <c r="S981" s="175"/>
      <c r="T981" s="175"/>
      <c r="U981" s="175"/>
      <c r="V981" s="175"/>
      <c r="W981" s="175"/>
      <c r="X981" s="175"/>
      <c r="Y981" s="175"/>
    </row>
    <row r="982" spans="1:25" ht="15.75" customHeight="1" x14ac:dyDescent="0.25">
      <c r="A982" s="175"/>
      <c r="B982" s="179"/>
      <c r="C982" s="175"/>
      <c r="D982" s="175"/>
      <c r="E982" s="175"/>
      <c r="F982" s="175"/>
      <c r="G982" s="175"/>
      <c r="H982" s="175"/>
      <c r="I982" s="175"/>
      <c r="J982" s="175"/>
      <c r="K982" s="175"/>
      <c r="L982" s="175"/>
      <c r="M982" s="175"/>
      <c r="N982" s="175"/>
      <c r="O982" s="175"/>
      <c r="P982" s="175"/>
      <c r="Q982" s="175"/>
      <c r="R982" s="175"/>
      <c r="S982" s="175"/>
      <c r="T982" s="175"/>
      <c r="U982" s="175"/>
      <c r="V982" s="175"/>
      <c r="W982" s="175"/>
      <c r="X982" s="175"/>
      <c r="Y982" s="175"/>
    </row>
    <row r="983" spans="1:25" ht="15.75" customHeight="1" x14ac:dyDescent="0.25">
      <c r="A983" s="175"/>
      <c r="B983" s="179"/>
      <c r="C983" s="175"/>
      <c r="D983" s="175"/>
      <c r="E983" s="175"/>
      <c r="F983" s="175"/>
      <c r="G983" s="175"/>
      <c r="H983" s="175"/>
      <c r="I983" s="175"/>
      <c r="J983" s="175"/>
      <c r="K983" s="175"/>
      <c r="L983" s="175"/>
      <c r="M983" s="175"/>
      <c r="N983" s="175"/>
      <c r="O983" s="175"/>
      <c r="P983" s="175"/>
      <c r="Q983" s="175"/>
      <c r="R983" s="175"/>
      <c r="S983" s="175"/>
      <c r="T983" s="175"/>
      <c r="U983" s="175"/>
      <c r="V983" s="175"/>
      <c r="W983" s="175"/>
      <c r="X983" s="175"/>
      <c r="Y983" s="175"/>
    </row>
    <row r="984" spans="1:25" ht="15.75" customHeight="1" x14ac:dyDescent="0.25">
      <c r="A984" s="175"/>
      <c r="B984" s="179"/>
      <c r="C984" s="175"/>
      <c r="D984" s="175"/>
      <c r="E984" s="175"/>
      <c r="F984" s="175"/>
      <c r="G984" s="175"/>
      <c r="H984" s="175"/>
      <c r="I984" s="175"/>
      <c r="J984" s="175"/>
      <c r="K984" s="175"/>
      <c r="L984" s="175"/>
      <c r="M984" s="175"/>
      <c r="N984" s="175"/>
      <c r="O984" s="175"/>
      <c r="P984" s="175"/>
      <c r="Q984" s="175"/>
      <c r="R984" s="175"/>
      <c r="S984" s="175"/>
      <c r="T984" s="175"/>
      <c r="U984" s="175"/>
      <c r="V984" s="175"/>
      <c r="W984" s="175"/>
      <c r="X984" s="175"/>
      <c r="Y984" s="175"/>
    </row>
    <row r="985" spans="1:25" ht="15.75" customHeight="1" x14ac:dyDescent="0.25">
      <c r="A985" s="175"/>
      <c r="B985" s="179"/>
      <c r="C985" s="175"/>
      <c r="D985" s="175"/>
      <c r="E985" s="175"/>
      <c r="F985" s="175"/>
      <c r="G985" s="175"/>
      <c r="H985" s="175"/>
      <c r="I985" s="175"/>
      <c r="J985" s="175"/>
      <c r="K985" s="175"/>
      <c r="L985" s="175"/>
      <c r="M985" s="175"/>
      <c r="N985" s="175"/>
      <c r="O985" s="175"/>
      <c r="P985" s="175"/>
      <c r="Q985" s="175"/>
      <c r="R985" s="175"/>
      <c r="S985" s="175"/>
      <c r="T985" s="175"/>
      <c r="U985" s="175"/>
      <c r="V985" s="175"/>
      <c r="W985" s="175"/>
      <c r="X985" s="175"/>
      <c r="Y985" s="175"/>
    </row>
    <row r="986" spans="1:25" ht="15.75" customHeight="1" x14ac:dyDescent="0.25">
      <c r="A986" s="175"/>
      <c r="B986" s="179"/>
      <c r="C986" s="175"/>
      <c r="D986" s="175"/>
      <c r="E986" s="175"/>
      <c r="F986" s="175"/>
      <c r="G986" s="175"/>
      <c r="H986" s="175"/>
      <c r="I986" s="175"/>
      <c r="J986" s="175"/>
      <c r="K986" s="175"/>
      <c r="L986" s="175"/>
      <c r="M986" s="175"/>
      <c r="N986" s="175"/>
      <c r="O986" s="175"/>
      <c r="P986" s="175"/>
      <c r="Q986" s="175"/>
      <c r="R986" s="175"/>
      <c r="S986" s="175"/>
      <c r="T986" s="175"/>
      <c r="U986" s="175"/>
      <c r="V986" s="175"/>
      <c r="W986" s="175"/>
      <c r="X986" s="175"/>
      <c r="Y986" s="175"/>
    </row>
    <row r="987" spans="1:25" ht="15.75" customHeight="1" x14ac:dyDescent="0.25">
      <c r="A987" s="175"/>
      <c r="B987" s="179"/>
      <c r="C987" s="175"/>
      <c r="D987" s="175"/>
      <c r="E987" s="175"/>
      <c r="F987" s="175"/>
      <c r="G987" s="175"/>
      <c r="H987" s="175"/>
      <c r="I987" s="175"/>
      <c r="J987" s="175"/>
      <c r="K987" s="175"/>
      <c r="L987" s="175"/>
      <c r="M987" s="175"/>
      <c r="N987" s="175"/>
      <c r="O987" s="175"/>
      <c r="P987" s="175"/>
      <c r="Q987" s="175"/>
      <c r="R987" s="175"/>
      <c r="S987" s="175"/>
      <c r="T987" s="175"/>
      <c r="U987" s="175"/>
      <c r="V987" s="175"/>
      <c r="W987" s="175"/>
      <c r="X987" s="175"/>
      <c r="Y987" s="175"/>
    </row>
    <row r="988" spans="1:25" ht="15.75" customHeight="1" x14ac:dyDescent="0.25">
      <c r="A988" s="175"/>
      <c r="B988" s="179"/>
      <c r="C988" s="175"/>
      <c r="D988" s="175"/>
      <c r="E988" s="175"/>
      <c r="F988" s="175"/>
      <c r="G988" s="175"/>
      <c r="H988" s="175"/>
      <c r="I988" s="175"/>
      <c r="J988" s="175"/>
      <c r="K988" s="175"/>
      <c r="L988" s="175"/>
      <c r="M988" s="175"/>
      <c r="N988" s="175"/>
      <c r="O988" s="175"/>
      <c r="P988" s="175"/>
      <c r="Q988" s="175"/>
      <c r="R988" s="175"/>
      <c r="S988" s="175"/>
      <c r="T988" s="175"/>
      <c r="U988" s="175"/>
      <c r="V988" s="175"/>
      <c r="W988" s="175"/>
      <c r="X988" s="175"/>
      <c r="Y988" s="175"/>
    </row>
    <row r="989" spans="1:25" ht="15.75" customHeight="1" x14ac:dyDescent="0.25">
      <c r="A989" s="175"/>
      <c r="B989" s="179"/>
      <c r="C989" s="175"/>
      <c r="D989" s="175"/>
      <c r="E989" s="175"/>
      <c r="F989" s="175"/>
      <c r="G989" s="175"/>
      <c r="H989" s="175"/>
      <c r="I989" s="175"/>
      <c r="J989" s="175"/>
      <c r="K989" s="175"/>
      <c r="L989" s="175"/>
      <c r="M989" s="175"/>
      <c r="N989" s="175"/>
      <c r="O989" s="175"/>
      <c r="P989" s="175"/>
      <c r="Q989" s="175"/>
      <c r="R989" s="175"/>
      <c r="S989" s="175"/>
      <c r="T989" s="175"/>
      <c r="U989" s="175"/>
      <c r="V989" s="175"/>
      <c r="W989" s="175"/>
      <c r="X989" s="175"/>
      <c r="Y989" s="175"/>
    </row>
    <row r="990" spans="1:25" ht="15.75" customHeight="1" x14ac:dyDescent="0.25">
      <c r="A990" s="175"/>
      <c r="B990" s="179"/>
      <c r="C990" s="175"/>
      <c r="D990" s="175"/>
      <c r="E990" s="175"/>
      <c r="F990" s="175"/>
      <c r="G990" s="175"/>
      <c r="H990" s="175"/>
      <c r="I990" s="175"/>
      <c r="J990" s="175"/>
      <c r="K990" s="175"/>
      <c r="L990" s="175"/>
      <c r="M990" s="175"/>
      <c r="N990" s="175"/>
      <c r="O990" s="175"/>
      <c r="P990" s="175"/>
      <c r="Q990" s="175"/>
      <c r="R990" s="175"/>
      <c r="S990" s="175"/>
      <c r="T990" s="175"/>
      <c r="U990" s="175"/>
      <c r="V990" s="175"/>
      <c r="W990" s="175"/>
      <c r="X990" s="175"/>
      <c r="Y990" s="175"/>
    </row>
    <row r="991" spans="1:25" ht="15.75" customHeight="1" x14ac:dyDescent="0.25">
      <c r="A991" s="175"/>
      <c r="B991" s="179"/>
      <c r="C991" s="175"/>
      <c r="D991" s="175"/>
      <c r="E991" s="175"/>
      <c r="F991" s="175"/>
      <c r="G991" s="175"/>
      <c r="H991" s="175"/>
      <c r="I991" s="175"/>
      <c r="J991" s="175"/>
      <c r="K991" s="175"/>
      <c r="L991" s="175"/>
      <c r="M991" s="175"/>
      <c r="N991" s="175"/>
      <c r="O991" s="175"/>
      <c r="P991" s="175"/>
      <c r="Q991" s="175"/>
      <c r="R991" s="175"/>
      <c r="S991" s="175"/>
      <c r="T991" s="175"/>
      <c r="U991" s="175"/>
      <c r="V991" s="175"/>
      <c r="W991" s="175"/>
      <c r="X991" s="175"/>
      <c r="Y991" s="175"/>
    </row>
    <row r="992" spans="1:25" ht="15.75" customHeight="1" x14ac:dyDescent="0.25">
      <c r="A992" s="175"/>
      <c r="B992" s="179"/>
      <c r="C992" s="175"/>
      <c r="D992" s="175"/>
      <c r="E992" s="175"/>
      <c r="F992" s="175"/>
      <c r="G992" s="175"/>
      <c r="H992" s="175"/>
      <c r="I992" s="175"/>
      <c r="J992" s="175"/>
      <c r="K992" s="175"/>
      <c r="L992" s="175"/>
      <c r="M992" s="175"/>
      <c r="N992" s="175"/>
      <c r="O992" s="175"/>
      <c r="P992" s="175"/>
      <c r="Q992" s="175"/>
      <c r="R992" s="175"/>
      <c r="S992" s="175"/>
      <c r="T992" s="175"/>
      <c r="U992" s="175"/>
      <c r="V992" s="175"/>
      <c r="W992" s="175"/>
      <c r="X992" s="175"/>
      <c r="Y992" s="175"/>
    </row>
    <row r="993" spans="1:25" ht="15.75" customHeight="1" x14ac:dyDescent="0.25">
      <c r="A993" s="175"/>
      <c r="B993" s="179"/>
      <c r="C993" s="175"/>
      <c r="D993" s="175"/>
      <c r="E993" s="175"/>
      <c r="F993" s="175"/>
      <c r="G993" s="175"/>
      <c r="H993" s="175"/>
      <c r="I993" s="175"/>
      <c r="J993" s="175"/>
      <c r="K993" s="175"/>
      <c r="L993" s="175"/>
      <c r="M993" s="175"/>
      <c r="N993" s="175"/>
      <c r="O993" s="175"/>
      <c r="P993" s="175"/>
      <c r="Q993" s="175"/>
      <c r="R993" s="175"/>
      <c r="S993" s="175"/>
      <c r="T993" s="175"/>
      <c r="U993" s="175"/>
      <c r="V993" s="175"/>
      <c r="W993" s="175"/>
      <c r="X993" s="175"/>
      <c r="Y993" s="175"/>
    </row>
    <row r="994" spans="1:25" ht="15.75" customHeight="1" x14ac:dyDescent="0.25">
      <c r="A994" s="175"/>
      <c r="B994" s="179"/>
      <c r="C994" s="175"/>
      <c r="D994" s="175"/>
      <c r="E994" s="175"/>
      <c r="F994" s="175"/>
      <c r="G994" s="175"/>
      <c r="H994" s="175"/>
      <c r="I994" s="175"/>
      <c r="J994" s="175"/>
      <c r="K994" s="175"/>
      <c r="L994" s="175"/>
      <c r="M994" s="175"/>
      <c r="N994" s="175"/>
      <c r="O994" s="175"/>
      <c r="P994" s="175"/>
      <c r="Q994" s="175"/>
      <c r="R994" s="175"/>
      <c r="S994" s="175"/>
      <c r="T994" s="175"/>
      <c r="U994" s="175"/>
      <c r="V994" s="175"/>
      <c r="W994" s="175"/>
      <c r="X994" s="175"/>
      <c r="Y994" s="175"/>
    </row>
    <row r="995" spans="1:25" ht="15.75" customHeight="1" x14ac:dyDescent="0.25">
      <c r="A995" s="175"/>
      <c r="B995" s="179"/>
      <c r="C995" s="175"/>
      <c r="D995" s="175"/>
      <c r="E995" s="175"/>
      <c r="F995" s="175"/>
      <c r="G995" s="175"/>
      <c r="H995" s="175"/>
      <c r="I995" s="175"/>
      <c r="J995" s="175"/>
      <c r="K995" s="175"/>
      <c r="L995" s="175"/>
      <c r="M995" s="175"/>
      <c r="N995" s="175"/>
      <c r="O995" s="175"/>
      <c r="P995" s="175"/>
      <c r="Q995" s="175"/>
      <c r="R995" s="175"/>
      <c r="S995" s="175"/>
      <c r="T995" s="175"/>
      <c r="U995" s="175"/>
      <c r="V995" s="175"/>
      <c r="W995" s="175"/>
      <c r="X995" s="175"/>
      <c r="Y995" s="175"/>
    </row>
  </sheetData>
  <mergeCells count="3">
    <mergeCell ref="A5:E5"/>
    <mergeCell ref="B7:C7"/>
    <mergeCell ref="B8:C8"/>
  </mergeCells>
  <hyperlinks>
    <hyperlink ref="D1" location="ER!A1" display="ER"/>
  </hyperlinks>
  <pageMargins left="0.7" right="0.7" top="0.75" bottom="0.75" header="0" footer="0"/>
  <pageSetup orientation="landscape"/>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998"/>
  <sheetViews>
    <sheetView showGridLines="0" zoomScale="70" workbookViewId="0">
      <selection activeCell="L19" sqref="L19"/>
    </sheetView>
  </sheetViews>
  <sheetFormatPr baseColWidth="10" defaultColWidth="14.42578125" defaultRowHeight="15" customHeight="1" x14ac:dyDescent="0.25"/>
  <cols>
    <col min="1" max="1" width="34.42578125" style="41" customWidth="1"/>
    <col min="2" max="2" width="18.7109375" style="41" customWidth="1"/>
    <col min="3" max="3" width="16.42578125" style="170" customWidth="1"/>
    <col min="4" max="4" width="11.5703125" style="41" customWidth="1"/>
    <col min="5" max="5" width="11.140625" style="41" customWidth="1"/>
    <col min="6" max="6" width="14.140625" style="41" customWidth="1"/>
    <col min="7" max="7" width="11.7109375" style="41" bestFit="1" customWidth="1"/>
    <col min="8" max="16384" width="14.42578125" style="41"/>
  </cols>
  <sheetData>
    <row r="1" spans="1:7" x14ac:dyDescent="0.25">
      <c r="A1" s="175" t="s">
        <v>1</v>
      </c>
      <c r="B1" s="179"/>
      <c r="C1" s="304"/>
      <c r="D1" s="179"/>
      <c r="E1" s="175"/>
      <c r="F1" s="179"/>
      <c r="G1" s="305" t="s">
        <v>76</v>
      </c>
    </row>
    <row r="2" spans="1:7" x14ac:dyDescent="0.25">
      <c r="A2" s="175"/>
      <c r="B2" s="179"/>
      <c r="C2" s="304"/>
      <c r="D2" s="179"/>
      <c r="E2" s="175"/>
      <c r="F2" s="179"/>
      <c r="G2" s="179"/>
    </row>
    <row r="3" spans="1:7" x14ac:dyDescent="0.25">
      <c r="A3" s="175"/>
      <c r="B3" s="179"/>
      <c r="C3" s="304"/>
      <c r="D3" s="179"/>
      <c r="E3" s="175"/>
      <c r="F3" s="179"/>
      <c r="G3" s="179"/>
    </row>
    <row r="4" spans="1:7" x14ac:dyDescent="0.25">
      <c r="A4" s="175"/>
      <c r="B4" s="179"/>
      <c r="C4" s="304"/>
      <c r="D4" s="179"/>
      <c r="E4" s="175"/>
      <c r="F4" s="179"/>
      <c r="G4" s="179"/>
    </row>
    <row r="5" spans="1:7" x14ac:dyDescent="0.25">
      <c r="A5" s="227" t="s">
        <v>1708</v>
      </c>
      <c r="B5" s="259"/>
      <c r="C5" s="306"/>
      <c r="D5" s="259"/>
      <c r="E5" s="227"/>
      <c r="F5" s="259"/>
      <c r="G5" s="259"/>
    </row>
    <row r="6" spans="1:7" x14ac:dyDescent="0.25">
      <c r="A6" s="797" t="s">
        <v>1709</v>
      </c>
      <c r="B6" s="797"/>
      <c r="C6" s="797"/>
      <c r="D6" s="797"/>
      <c r="E6" s="797"/>
      <c r="F6" s="797"/>
      <c r="G6" s="797"/>
    </row>
    <row r="7" spans="1:7" x14ac:dyDescent="0.25">
      <c r="A7" s="175"/>
      <c r="B7" s="179"/>
      <c r="C7" s="304"/>
      <c r="D7" s="179"/>
      <c r="E7" s="175"/>
      <c r="F7" s="179"/>
      <c r="G7" s="179"/>
    </row>
    <row r="8" spans="1:7" x14ac:dyDescent="0.25">
      <c r="A8" s="175" t="s">
        <v>1710</v>
      </c>
      <c r="B8" s="179"/>
      <c r="C8" s="304"/>
      <c r="D8" s="179"/>
      <c r="E8" s="175"/>
      <c r="F8" s="179"/>
      <c r="G8" s="179"/>
    </row>
    <row r="9" spans="1:7" x14ac:dyDescent="0.25">
      <c r="A9" s="175"/>
      <c r="B9" s="179"/>
      <c r="C9" s="304"/>
      <c r="D9" s="179"/>
      <c r="E9" s="175"/>
      <c r="F9" s="179"/>
      <c r="G9" s="179"/>
    </row>
    <row r="10" spans="1:7" ht="15.75" thickBot="1" x14ac:dyDescent="0.3">
      <c r="A10" s="470" t="s">
        <v>1711</v>
      </c>
      <c r="B10" s="179"/>
      <c r="D10" s="471"/>
      <c r="E10" s="470"/>
      <c r="F10" s="472"/>
      <c r="G10" s="179"/>
    </row>
    <row r="11" spans="1:7" ht="15.75" thickBot="1" x14ac:dyDescent="0.3">
      <c r="A11" s="798"/>
      <c r="B11" s="187"/>
      <c r="C11" s="593">
        <v>45473</v>
      </c>
      <c r="D11" s="594"/>
      <c r="E11" s="595"/>
      <c r="F11" s="593">
        <v>45107</v>
      </c>
      <c r="G11" s="473"/>
    </row>
    <row r="12" spans="1:7" s="359" customFormat="1" ht="45.75" thickBot="1" x14ac:dyDescent="0.3">
      <c r="A12" s="799"/>
      <c r="B12" s="474" t="s">
        <v>1712</v>
      </c>
      <c r="C12" s="475" t="s">
        <v>1713</v>
      </c>
      <c r="D12" s="474" t="s">
        <v>216</v>
      </c>
      <c r="E12" s="476" t="s">
        <v>1712</v>
      </c>
      <c r="F12" s="474" t="s">
        <v>1713</v>
      </c>
      <c r="G12" s="474" t="s">
        <v>216</v>
      </c>
    </row>
    <row r="13" spans="1:7" x14ac:dyDescent="0.25">
      <c r="A13" s="477" t="s">
        <v>1672</v>
      </c>
      <c r="B13" s="478">
        <v>0</v>
      </c>
      <c r="C13" s="478">
        <v>29059.618000000002</v>
      </c>
      <c r="D13" s="479">
        <v>29059.618000000002</v>
      </c>
      <c r="E13" s="479">
        <v>0</v>
      </c>
      <c r="F13" s="479">
        <v>32280.135999999999</v>
      </c>
      <c r="G13" s="479">
        <v>32280.135999999999</v>
      </c>
    </row>
    <row r="14" spans="1:7" x14ac:dyDescent="0.25">
      <c r="A14" s="480" t="s">
        <v>1668</v>
      </c>
      <c r="B14" s="478">
        <v>0</v>
      </c>
      <c r="C14" s="478">
        <v>142139.28</v>
      </c>
      <c r="D14" s="478">
        <v>142139.28</v>
      </c>
      <c r="E14" s="479">
        <v>0</v>
      </c>
      <c r="F14" s="479">
        <v>141672.03599999999</v>
      </c>
      <c r="G14" s="478">
        <v>141672.03599999999</v>
      </c>
    </row>
    <row r="15" spans="1:7" x14ac:dyDescent="0.25">
      <c r="A15" s="480" t="s">
        <v>1671</v>
      </c>
      <c r="B15" s="478">
        <v>0</v>
      </c>
      <c r="C15" s="478">
        <v>28418.182000000001</v>
      </c>
      <c r="D15" s="478">
        <v>28418.182000000001</v>
      </c>
      <c r="E15" s="479">
        <v>0</v>
      </c>
      <c r="F15" s="692">
        <v>30936.363000000001</v>
      </c>
      <c r="G15" s="478">
        <v>30936.363000000001</v>
      </c>
    </row>
    <row r="16" spans="1:7" x14ac:dyDescent="0.25">
      <c r="A16" s="480" t="s">
        <v>1659</v>
      </c>
      <c r="B16" s="478">
        <v>0</v>
      </c>
      <c r="C16" s="478">
        <v>0</v>
      </c>
      <c r="D16" s="478">
        <v>0</v>
      </c>
      <c r="E16" s="693">
        <v>17607.759999999998</v>
      </c>
      <c r="F16" s="692">
        <v>67368.065000000002</v>
      </c>
      <c r="G16" s="478">
        <v>84975.824999999997</v>
      </c>
    </row>
    <row r="17" spans="1:7" x14ac:dyDescent="0.25">
      <c r="A17" s="480" t="s">
        <v>1663</v>
      </c>
      <c r="B17" s="478">
        <v>0</v>
      </c>
      <c r="C17" s="478">
        <v>264383.51399999997</v>
      </c>
      <c r="D17" s="478">
        <v>264383.51399999997</v>
      </c>
      <c r="E17" s="479">
        <v>0</v>
      </c>
      <c r="F17" s="692">
        <v>128690.90700000001</v>
      </c>
      <c r="G17" s="478">
        <v>128690.90700000001</v>
      </c>
    </row>
    <row r="18" spans="1:7" x14ac:dyDescent="0.25">
      <c r="A18" s="480" t="s">
        <v>1669</v>
      </c>
      <c r="B18" s="478">
        <v>0</v>
      </c>
      <c r="C18" s="478">
        <v>283704.68070100003</v>
      </c>
      <c r="D18" s="478">
        <v>283704.68070100003</v>
      </c>
      <c r="E18" s="479">
        <v>0</v>
      </c>
      <c r="F18" s="694">
        <v>370163.85499999998</v>
      </c>
      <c r="G18" s="478">
        <v>370163.85499999998</v>
      </c>
    </row>
    <row r="19" spans="1:7" x14ac:dyDescent="0.25">
      <c r="A19" s="480" t="s">
        <v>1714</v>
      </c>
      <c r="B19" s="484">
        <v>0</v>
      </c>
      <c r="C19" s="478">
        <v>0</v>
      </c>
      <c r="D19" s="478">
        <v>0</v>
      </c>
      <c r="E19" s="479">
        <v>0</v>
      </c>
      <c r="F19" s="692">
        <v>26534.977999999999</v>
      </c>
      <c r="G19" s="478">
        <v>26534.977999999999</v>
      </c>
    </row>
    <row r="20" spans="1:7" x14ac:dyDescent="0.25">
      <c r="A20" s="480" t="s">
        <v>1670</v>
      </c>
      <c r="B20" s="484">
        <v>0</v>
      </c>
      <c r="C20" s="478">
        <v>16050.757999999998</v>
      </c>
      <c r="D20" s="481">
        <v>16050.757999999998</v>
      </c>
      <c r="E20" s="479">
        <v>0</v>
      </c>
      <c r="F20" s="692">
        <v>167876.72200000001</v>
      </c>
      <c r="G20" s="478">
        <v>167876.72200000001</v>
      </c>
    </row>
    <row r="21" spans="1:7" ht="15.75" customHeight="1" x14ac:dyDescent="0.25">
      <c r="A21" s="480" t="s">
        <v>1675</v>
      </c>
      <c r="B21" s="484">
        <v>0</v>
      </c>
      <c r="C21" s="478">
        <v>3000</v>
      </c>
      <c r="D21" s="481">
        <v>3000</v>
      </c>
      <c r="E21" s="479">
        <v>0</v>
      </c>
      <c r="F21" s="694">
        <v>13509.677</v>
      </c>
      <c r="G21" s="478">
        <v>13509.677</v>
      </c>
    </row>
    <row r="22" spans="1:7" ht="15.75" customHeight="1" x14ac:dyDescent="0.25">
      <c r="A22" s="480" t="s">
        <v>1665</v>
      </c>
      <c r="B22" s="484">
        <v>0</v>
      </c>
      <c r="C22" s="478">
        <v>17371.359</v>
      </c>
      <c r="D22" s="481">
        <v>17371.359</v>
      </c>
      <c r="E22" s="479">
        <v>0</v>
      </c>
      <c r="F22" s="692">
        <v>19851.615000000002</v>
      </c>
      <c r="G22" s="478">
        <v>19851.615000000002</v>
      </c>
    </row>
    <row r="23" spans="1:7" ht="15.75" customHeight="1" x14ac:dyDescent="0.25">
      <c r="A23" s="480" t="s">
        <v>1715</v>
      </c>
      <c r="B23" s="484">
        <v>179600.96200000003</v>
      </c>
      <c r="C23" s="478">
        <v>0</v>
      </c>
      <c r="D23" s="481">
        <v>179600.96200000003</v>
      </c>
      <c r="E23" s="693">
        <v>201823.37400000001</v>
      </c>
      <c r="F23" s="479">
        <v>0</v>
      </c>
      <c r="G23" s="478">
        <v>201823.37400000001</v>
      </c>
    </row>
    <row r="24" spans="1:7" ht="15.75" customHeight="1" x14ac:dyDescent="0.25">
      <c r="A24" s="480" t="s">
        <v>1661</v>
      </c>
      <c r="B24" s="484">
        <v>0</v>
      </c>
      <c r="C24" s="478">
        <v>208363.644</v>
      </c>
      <c r="D24" s="481">
        <v>208363.644</v>
      </c>
      <c r="E24" s="479">
        <v>0</v>
      </c>
      <c r="F24" s="692">
        <v>209272.728</v>
      </c>
      <c r="G24" s="478">
        <v>209272.728</v>
      </c>
    </row>
    <row r="25" spans="1:7" ht="15.75" customHeight="1" x14ac:dyDescent="0.25">
      <c r="A25" s="480" t="s">
        <v>1662</v>
      </c>
      <c r="B25" s="484">
        <v>0</v>
      </c>
      <c r="C25" s="478">
        <v>290074.67099000001</v>
      </c>
      <c r="D25" s="481">
        <v>290074.67099000001</v>
      </c>
      <c r="E25" s="479">
        <v>0</v>
      </c>
      <c r="F25" s="692">
        <v>249054.16058</v>
      </c>
      <c r="G25" s="478">
        <v>249054.16058</v>
      </c>
    </row>
    <row r="26" spans="1:7" ht="15.75" customHeight="1" x14ac:dyDescent="0.25">
      <c r="A26" s="480" t="s">
        <v>1664</v>
      </c>
      <c r="B26" s="484">
        <v>0</v>
      </c>
      <c r="C26" s="478">
        <v>42044.326999999997</v>
      </c>
      <c r="D26" s="481">
        <v>42044.326999999997</v>
      </c>
      <c r="E26" s="479">
        <v>0</v>
      </c>
      <c r="F26" s="692">
        <v>37008.737999999998</v>
      </c>
      <c r="G26" s="478">
        <v>37008.737999999998</v>
      </c>
    </row>
    <row r="27" spans="1:7" ht="15.75" customHeight="1" x14ac:dyDescent="0.25">
      <c r="A27" s="480" t="s">
        <v>1716</v>
      </c>
      <c r="B27" s="484">
        <v>0</v>
      </c>
      <c r="C27" s="478">
        <v>0</v>
      </c>
      <c r="D27" s="481">
        <v>0</v>
      </c>
      <c r="E27" s="479">
        <v>0</v>
      </c>
      <c r="F27" s="479">
        <v>0</v>
      </c>
      <c r="G27" s="478">
        <v>0</v>
      </c>
    </row>
    <row r="28" spans="1:7" ht="15.75" customHeight="1" x14ac:dyDescent="0.25">
      <c r="A28" s="480" t="s">
        <v>1674</v>
      </c>
      <c r="B28" s="484">
        <v>17327.326000000001</v>
      </c>
      <c r="C28" s="478">
        <v>0</v>
      </c>
      <c r="D28" s="481">
        <v>17327.326000000001</v>
      </c>
      <c r="E28" s="693">
        <v>64430.178999999996</v>
      </c>
      <c r="F28" s="479">
        <v>0</v>
      </c>
      <c r="G28" s="478">
        <v>64430.178999999996</v>
      </c>
    </row>
    <row r="29" spans="1:7" ht="15.75" customHeight="1" x14ac:dyDescent="0.25">
      <c r="A29" s="480" t="s">
        <v>1667</v>
      </c>
      <c r="B29" s="484">
        <v>0</v>
      </c>
      <c r="C29" s="478">
        <v>37993.854999999996</v>
      </c>
      <c r="D29" s="481">
        <v>37993.854999999996</v>
      </c>
      <c r="E29" s="479">
        <v>0</v>
      </c>
      <c r="F29" s="479">
        <v>0</v>
      </c>
      <c r="G29" s="478">
        <v>0</v>
      </c>
    </row>
    <row r="30" spans="1:7" ht="15.75" customHeight="1" x14ac:dyDescent="0.25">
      <c r="A30" s="652" t="s">
        <v>1660</v>
      </c>
      <c r="B30" s="484">
        <v>0</v>
      </c>
      <c r="C30" s="478">
        <v>0</v>
      </c>
      <c r="D30" s="481">
        <v>0</v>
      </c>
      <c r="E30" s="479"/>
      <c r="F30" s="692">
        <v>119496.788</v>
      </c>
      <c r="G30" s="478">
        <v>119496.788</v>
      </c>
    </row>
    <row r="31" spans="1:7" ht="15.75" customHeight="1" x14ac:dyDescent="0.25">
      <c r="A31" s="480" t="s">
        <v>1666</v>
      </c>
      <c r="B31" s="484">
        <v>0</v>
      </c>
      <c r="C31" s="478">
        <v>45251.156000000003</v>
      </c>
      <c r="D31" s="481">
        <v>45251.156000000003</v>
      </c>
      <c r="E31" s="479">
        <v>0</v>
      </c>
      <c r="F31" s="692">
        <v>46962.506000000001</v>
      </c>
      <c r="G31" s="478">
        <v>46962.506000000001</v>
      </c>
    </row>
    <row r="32" spans="1:7" ht="15.75" customHeight="1" x14ac:dyDescent="0.25">
      <c r="A32" s="480" t="s">
        <v>1717</v>
      </c>
      <c r="B32" s="484">
        <v>0</v>
      </c>
      <c r="C32" s="478">
        <v>0</v>
      </c>
      <c r="D32" s="481">
        <v>0</v>
      </c>
      <c r="E32" s="479">
        <v>0</v>
      </c>
      <c r="F32" s="479">
        <v>0</v>
      </c>
      <c r="G32" s="478">
        <v>0</v>
      </c>
    </row>
    <row r="33" spans="1:7" ht="15.75" customHeight="1" x14ac:dyDescent="0.25">
      <c r="A33" s="480" t="s">
        <v>2277</v>
      </c>
      <c r="B33" s="484">
        <v>0</v>
      </c>
      <c r="C33" s="478">
        <v>0</v>
      </c>
      <c r="D33" s="481">
        <v>0</v>
      </c>
      <c r="E33" s="479">
        <v>0</v>
      </c>
      <c r="F33" s="693">
        <v>6147138.7450000001</v>
      </c>
      <c r="G33" s="478">
        <v>6147138.7450000001</v>
      </c>
    </row>
    <row r="34" spans="1:7" ht="15.75" customHeight="1" x14ac:dyDescent="0.25">
      <c r="A34" s="480" t="s">
        <v>1673</v>
      </c>
      <c r="B34" s="478">
        <v>0</v>
      </c>
      <c r="C34" s="484">
        <v>27136.344000000005</v>
      </c>
      <c r="D34" s="481">
        <v>27136.344000000005</v>
      </c>
      <c r="E34" s="479">
        <v>0</v>
      </c>
      <c r="F34" s="695">
        <v>24651.047999999999</v>
      </c>
      <c r="G34" s="478">
        <v>24651.047999999999</v>
      </c>
    </row>
    <row r="35" spans="1:7" ht="15.75" customHeight="1" x14ac:dyDescent="0.25">
      <c r="A35" s="480" t="s">
        <v>2224</v>
      </c>
      <c r="B35" s="478">
        <v>0</v>
      </c>
      <c r="C35" s="484">
        <v>0</v>
      </c>
      <c r="D35" s="481">
        <v>0</v>
      </c>
      <c r="E35" s="479">
        <v>0</v>
      </c>
      <c r="F35" s="695">
        <v>25425.06768</v>
      </c>
      <c r="G35" s="478">
        <v>25425.06768</v>
      </c>
    </row>
    <row r="36" spans="1:7" ht="15.75" customHeight="1" thickBot="1" x14ac:dyDescent="0.3">
      <c r="A36" s="480" t="s">
        <v>2144</v>
      </c>
      <c r="B36" s="478">
        <v>0</v>
      </c>
      <c r="C36" s="484">
        <v>0</v>
      </c>
      <c r="D36" s="481">
        <v>0</v>
      </c>
      <c r="E36" s="479"/>
      <c r="F36" s="695">
        <v>22040.518</v>
      </c>
      <c r="G36" s="478">
        <v>22040.518</v>
      </c>
    </row>
    <row r="37" spans="1:7" s="60" customFormat="1" ht="15.75" customHeight="1" thickBot="1" x14ac:dyDescent="0.3">
      <c r="A37" s="482" t="s">
        <v>216</v>
      </c>
      <c r="B37" s="483">
        <v>196928.28800000003</v>
      </c>
      <c r="C37" s="483">
        <v>1434991.3886910002</v>
      </c>
      <c r="D37" s="483">
        <v>1631919.6766910003</v>
      </c>
      <c r="E37" s="483">
        <v>283861.31300000002</v>
      </c>
      <c r="F37" s="483">
        <v>7879934.653260001</v>
      </c>
      <c r="G37" s="483">
        <v>8163795.9662600011</v>
      </c>
    </row>
    <row r="38" spans="1:7" ht="15.75" customHeight="1" x14ac:dyDescent="0.25">
      <c r="A38" s="175"/>
      <c r="B38" s="179"/>
      <c r="C38" s="373"/>
      <c r="D38" s="179"/>
      <c r="E38" s="175"/>
      <c r="F38" s="179"/>
      <c r="G38" s="179"/>
    </row>
    <row r="39" spans="1:7" ht="15.75" customHeight="1" x14ac:dyDescent="0.25">
      <c r="A39" s="175"/>
      <c r="B39" s="179"/>
      <c r="C39" s="304"/>
      <c r="D39" s="179"/>
      <c r="E39" s="175"/>
      <c r="F39" s="179"/>
      <c r="G39" s="179"/>
    </row>
    <row r="40" spans="1:7" ht="15.75" customHeight="1" x14ac:dyDescent="0.25">
      <c r="A40" s="175"/>
      <c r="B40" s="179"/>
      <c r="C40" s="304"/>
      <c r="D40" s="179"/>
      <c r="E40" s="385"/>
      <c r="F40" s="179"/>
      <c r="G40" s="179"/>
    </row>
    <row r="41" spans="1:7" ht="15.75" customHeight="1" x14ac:dyDescent="0.25">
      <c r="A41" s="175"/>
      <c r="B41" s="179"/>
      <c r="C41" s="304"/>
      <c r="D41" s="179"/>
      <c r="E41" s="175"/>
      <c r="F41" s="179"/>
      <c r="G41" s="179"/>
    </row>
    <row r="42" spans="1:7" ht="15.75" customHeight="1" x14ac:dyDescent="0.25">
      <c r="A42" s="175"/>
      <c r="B42" s="179"/>
      <c r="C42" s="304"/>
      <c r="D42" s="179"/>
      <c r="E42" s="175"/>
      <c r="F42" s="179"/>
      <c r="G42" s="179"/>
    </row>
    <row r="43" spans="1:7" ht="15.75" customHeight="1" x14ac:dyDescent="0.25">
      <c r="A43" s="175"/>
      <c r="B43" s="179"/>
      <c r="C43" s="304"/>
      <c r="D43" s="179"/>
      <c r="E43" s="175"/>
      <c r="F43" s="179"/>
      <c r="G43" s="179"/>
    </row>
    <row r="44" spans="1:7" ht="15.75" customHeight="1" x14ac:dyDescent="0.25">
      <c r="A44" s="307"/>
      <c r="B44" s="308"/>
      <c r="C44" s="309"/>
      <c r="D44" s="308"/>
      <c r="E44" s="307"/>
      <c r="F44" s="308"/>
      <c r="G44" s="308"/>
    </row>
    <row r="45" spans="1:7" ht="15.75" customHeight="1" x14ac:dyDescent="0.25">
      <c r="A45" s="307"/>
      <c r="B45" s="308"/>
      <c r="C45" s="309"/>
      <c r="D45" s="308"/>
      <c r="E45" s="307"/>
      <c r="F45" s="308"/>
      <c r="G45" s="308"/>
    </row>
    <row r="46" spans="1:7" ht="15.75" customHeight="1" x14ac:dyDescent="0.25">
      <c r="A46" s="175"/>
      <c r="B46" s="179"/>
      <c r="C46" s="304"/>
      <c r="D46" s="179"/>
      <c r="E46" s="175"/>
      <c r="F46" s="179"/>
      <c r="G46" s="179"/>
    </row>
    <row r="47" spans="1:7" ht="15.75" customHeight="1" x14ac:dyDescent="0.25">
      <c r="A47" s="175"/>
      <c r="B47" s="179"/>
      <c r="C47" s="304"/>
      <c r="D47" s="179"/>
      <c r="E47" s="175"/>
      <c r="F47" s="179"/>
      <c r="G47" s="179"/>
    </row>
    <row r="48" spans="1:7" ht="15.75" customHeight="1" x14ac:dyDescent="0.25">
      <c r="A48" s="175"/>
      <c r="B48" s="179"/>
      <c r="C48" s="304"/>
      <c r="D48" s="179"/>
      <c r="E48" s="175"/>
      <c r="F48" s="179"/>
      <c r="G48" s="179"/>
    </row>
    <row r="49" spans="1:7" ht="15.75" customHeight="1" x14ac:dyDescent="0.25">
      <c r="A49" s="175"/>
      <c r="B49" s="179"/>
      <c r="C49" s="304"/>
      <c r="D49" s="179"/>
      <c r="E49" s="175"/>
      <c r="F49" s="179"/>
      <c r="G49" s="179"/>
    </row>
    <row r="50" spans="1:7" ht="15.75" customHeight="1" x14ac:dyDescent="0.25">
      <c r="A50" s="175"/>
      <c r="B50" s="179"/>
      <c r="C50" s="304"/>
      <c r="D50" s="179"/>
      <c r="E50" s="175"/>
      <c r="F50" s="179"/>
      <c r="G50" s="179"/>
    </row>
    <row r="51" spans="1:7" ht="15.75" customHeight="1" x14ac:dyDescent="0.25">
      <c r="A51" s="175"/>
      <c r="B51" s="179"/>
      <c r="C51" s="304"/>
      <c r="D51" s="179"/>
      <c r="E51" s="175"/>
      <c r="F51" s="179"/>
      <c r="G51" s="179"/>
    </row>
    <row r="52" spans="1:7" ht="15.75" customHeight="1" x14ac:dyDescent="0.25">
      <c r="A52" s="175"/>
      <c r="B52" s="179"/>
      <c r="C52" s="304"/>
      <c r="D52" s="179"/>
      <c r="E52" s="175"/>
      <c r="F52" s="179"/>
      <c r="G52" s="179"/>
    </row>
    <row r="53" spans="1:7" ht="15.75" customHeight="1" x14ac:dyDescent="0.25">
      <c r="A53" s="175"/>
      <c r="B53" s="179"/>
      <c r="C53" s="304"/>
      <c r="D53" s="179"/>
      <c r="E53" s="175"/>
      <c r="F53" s="179"/>
      <c r="G53" s="179"/>
    </row>
    <row r="54" spans="1:7" ht="15.75" customHeight="1" x14ac:dyDescent="0.25">
      <c r="A54" s="175"/>
      <c r="B54" s="179"/>
      <c r="C54" s="304"/>
      <c r="D54" s="179"/>
      <c r="E54" s="175"/>
      <c r="F54" s="179"/>
      <c r="G54" s="179"/>
    </row>
    <row r="55" spans="1:7" ht="15.75" customHeight="1" x14ac:dyDescent="0.25">
      <c r="A55" s="175"/>
      <c r="B55" s="179"/>
      <c r="C55" s="304"/>
      <c r="D55" s="179"/>
      <c r="E55" s="175"/>
      <c r="F55" s="179"/>
      <c r="G55" s="179"/>
    </row>
    <row r="56" spans="1:7" ht="15.75" customHeight="1" x14ac:dyDescent="0.25">
      <c r="A56" s="175"/>
      <c r="B56" s="179"/>
      <c r="C56" s="304"/>
      <c r="D56" s="179"/>
      <c r="E56" s="175"/>
      <c r="F56" s="179"/>
      <c r="G56" s="179"/>
    </row>
    <row r="57" spans="1:7" ht="15.75" customHeight="1" x14ac:dyDescent="0.25">
      <c r="A57" s="175"/>
      <c r="B57" s="179"/>
      <c r="C57" s="304"/>
      <c r="D57" s="179"/>
      <c r="E57" s="175"/>
      <c r="F57" s="179"/>
      <c r="G57" s="179"/>
    </row>
    <row r="58" spans="1:7" ht="15.75" customHeight="1" x14ac:dyDescent="0.25">
      <c r="A58" s="175"/>
      <c r="B58" s="179"/>
      <c r="C58" s="304"/>
      <c r="D58" s="179"/>
      <c r="E58" s="175"/>
      <c r="F58" s="179"/>
      <c r="G58" s="179"/>
    </row>
    <row r="59" spans="1:7" ht="15.75" customHeight="1" x14ac:dyDescent="0.25">
      <c r="A59" s="175"/>
      <c r="B59" s="179"/>
      <c r="C59" s="304"/>
      <c r="D59" s="179"/>
      <c r="E59" s="175"/>
      <c r="F59" s="179"/>
      <c r="G59" s="179"/>
    </row>
    <row r="60" spans="1:7" ht="15.75" customHeight="1" x14ac:dyDescent="0.25">
      <c r="A60" s="175"/>
      <c r="B60" s="179"/>
      <c r="C60" s="304"/>
      <c r="D60" s="179"/>
      <c r="E60" s="175"/>
      <c r="F60" s="179"/>
      <c r="G60" s="179"/>
    </row>
    <row r="61" spans="1:7" ht="15.75" customHeight="1" x14ac:dyDescent="0.25">
      <c r="A61" s="175"/>
      <c r="B61" s="179"/>
      <c r="C61" s="304"/>
      <c r="D61" s="179"/>
      <c r="E61" s="175"/>
      <c r="F61" s="179"/>
      <c r="G61" s="179"/>
    </row>
    <row r="62" spans="1:7" ht="15.75" customHeight="1" x14ac:dyDescent="0.25">
      <c r="A62" s="175"/>
      <c r="B62" s="179"/>
      <c r="C62" s="304"/>
      <c r="D62" s="179"/>
      <c r="E62" s="175"/>
      <c r="F62" s="179"/>
      <c r="G62" s="179"/>
    </row>
    <row r="63" spans="1:7" ht="15.75" customHeight="1" x14ac:dyDescent="0.25">
      <c r="A63" s="175"/>
      <c r="B63" s="179"/>
      <c r="C63" s="304"/>
      <c r="D63" s="179"/>
      <c r="E63" s="175"/>
      <c r="F63" s="179"/>
      <c r="G63" s="179"/>
    </row>
    <row r="64" spans="1:7" ht="15.75" customHeight="1" x14ac:dyDescent="0.25">
      <c r="A64" s="175"/>
      <c r="B64" s="179"/>
      <c r="C64" s="304"/>
      <c r="D64" s="179"/>
      <c r="E64" s="175"/>
      <c r="F64" s="179"/>
      <c r="G64" s="179"/>
    </row>
    <row r="65" spans="1:7" ht="15.75" customHeight="1" x14ac:dyDescent="0.25">
      <c r="A65" s="175"/>
      <c r="B65" s="179"/>
      <c r="C65" s="304"/>
      <c r="D65" s="179"/>
      <c r="E65" s="175"/>
      <c r="F65" s="179"/>
      <c r="G65" s="179"/>
    </row>
    <row r="66" spans="1:7" ht="15.75" customHeight="1" x14ac:dyDescent="0.25">
      <c r="A66" s="175"/>
      <c r="B66" s="179"/>
      <c r="C66" s="304"/>
      <c r="D66" s="179"/>
      <c r="E66" s="175"/>
      <c r="F66" s="179"/>
      <c r="G66" s="179"/>
    </row>
    <row r="67" spans="1:7" ht="15.75" customHeight="1" x14ac:dyDescent="0.25">
      <c r="A67" s="175"/>
      <c r="B67" s="179"/>
      <c r="C67" s="304"/>
      <c r="D67" s="179"/>
      <c r="E67" s="175"/>
      <c r="F67" s="179"/>
      <c r="G67" s="179"/>
    </row>
    <row r="68" spans="1:7" ht="15.75" customHeight="1" x14ac:dyDescent="0.25">
      <c r="A68" s="175"/>
      <c r="B68" s="179"/>
      <c r="C68" s="304"/>
      <c r="D68" s="179"/>
      <c r="E68" s="175"/>
      <c r="F68" s="179"/>
      <c r="G68" s="179"/>
    </row>
    <row r="69" spans="1:7" ht="15.75" customHeight="1" x14ac:dyDescent="0.25">
      <c r="A69" s="175"/>
      <c r="B69" s="179"/>
      <c r="C69" s="304"/>
      <c r="D69" s="179"/>
      <c r="E69" s="175"/>
      <c r="F69" s="179"/>
      <c r="G69" s="179"/>
    </row>
    <row r="70" spans="1:7" ht="15.75" customHeight="1" x14ac:dyDescent="0.25">
      <c r="A70" s="175"/>
      <c r="B70" s="179"/>
      <c r="C70" s="304"/>
      <c r="D70" s="179"/>
      <c r="E70" s="175"/>
      <c r="F70" s="179"/>
      <c r="G70" s="179"/>
    </row>
    <row r="71" spans="1:7" ht="15.75" customHeight="1" x14ac:dyDescent="0.25">
      <c r="A71" s="175"/>
      <c r="B71" s="179"/>
      <c r="C71" s="304"/>
      <c r="D71" s="179"/>
      <c r="E71" s="175"/>
      <c r="F71" s="179"/>
      <c r="G71" s="179"/>
    </row>
    <row r="72" spans="1:7" ht="15.75" customHeight="1" x14ac:dyDescent="0.25">
      <c r="A72" s="175"/>
      <c r="B72" s="179"/>
      <c r="C72" s="304"/>
      <c r="D72" s="179"/>
      <c r="E72" s="175"/>
      <c r="F72" s="179"/>
      <c r="G72" s="179"/>
    </row>
    <row r="73" spans="1:7" ht="15.75" customHeight="1" x14ac:dyDescent="0.25">
      <c r="A73" s="175"/>
      <c r="B73" s="179"/>
      <c r="C73" s="304"/>
      <c r="D73" s="179"/>
      <c r="E73" s="175"/>
      <c r="F73" s="179"/>
      <c r="G73" s="179"/>
    </row>
    <row r="74" spans="1:7" ht="15.75" customHeight="1" x14ac:dyDescent="0.25">
      <c r="A74" s="175"/>
      <c r="B74" s="179"/>
      <c r="C74" s="304"/>
      <c r="D74" s="179"/>
      <c r="E74" s="175"/>
      <c r="F74" s="179"/>
      <c r="G74" s="179"/>
    </row>
    <row r="75" spans="1:7" ht="15.75" customHeight="1" x14ac:dyDescent="0.25">
      <c r="A75" s="175"/>
      <c r="B75" s="179"/>
      <c r="C75" s="304"/>
      <c r="D75" s="179"/>
      <c r="E75" s="175"/>
      <c r="F75" s="179"/>
      <c r="G75" s="179"/>
    </row>
    <row r="76" spans="1:7" ht="15.75" customHeight="1" x14ac:dyDescent="0.25">
      <c r="A76" s="175"/>
      <c r="B76" s="179"/>
      <c r="C76" s="304"/>
      <c r="D76" s="179"/>
      <c r="E76" s="175"/>
      <c r="F76" s="179"/>
      <c r="G76" s="179"/>
    </row>
    <row r="77" spans="1:7" ht="15.75" customHeight="1" x14ac:dyDescent="0.25">
      <c r="A77" s="175"/>
      <c r="B77" s="179"/>
      <c r="C77" s="304"/>
      <c r="D77" s="179"/>
      <c r="E77" s="175"/>
      <c r="F77" s="179"/>
      <c r="G77" s="179"/>
    </row>
    <row r="78" spans="1:7" ht="15.75" customHeight="1" x14ac:dyDescent="0.25">
      <c r="A78" s="175"/>
      <c r="B78" s="179"/>
      <c r="C78" s="304"/>
      <c r="D78" s="179"/>
      <c r="E78" s="175"/>
      <c r="F78" s="179"/>
      <c r="G78" s="179"/>
    </row>
    <row r="79" spans="1:7" ht="15.75" customHeight="1" x14ac:dyDescent="0.25">
      <c r="A79" s="175"/>
      <c r="B79" s="179"/>
      <c r="C79" s="304"/>
      <c r="D79" s="179"/>
      <c r="E79" s="175"/>
      <c r="F79" s="179"/>
      <c r="G79" s="179"/>
    </row>
    <row r="80" spans="1:7" ht="15.75" customHeight="1" x14ac:dyDescent="0.25">
      <c r="A80" s="175"/>
      <c r="B80" s="179"/>
      <c r="C80" s="304"/>
      <c r="D80" s="179"/>
      <c r="E80" s="175"/>
      <c r="F80" s="179"/>
      <c r="G80" s="179"/>
    </row>
    <row r="81" spans="1:7" ht="15.75" customHeight="1" x14ac:dyDescent="0.25">
      <c r="A81" s="175"/>
      <c r="B81" s="179"/>
      <c r="C81" s="304"/>
      <c r="D81" s="179"/>
      <c r="E81" s="175"/>
      <c r="F81" s="179"/>
      <c r="G81" s="179"/>
    </row>
    <row r="82" spans="1:7" ht="15.75" customHeight="1" x14ac:dyDescent="0.25">
      <c r="A82" s="175"/>
      <c r="B82" s="179"/>
      <c r="C82" s="304"/>
      <c r="D82" s="179"/>
      <c r="E82" s="175"/>
      <c r="F82" s="179"/>
      <c r="G82" s="179"/>
    </row>
    <row r="83" spans="1:7" ht="15.75" customHeight="1" x14ac:dyDescent="0.25">
      <c r="A83" s="175"/>
      <c r="B83" s="179"/>
      <c r="C83" s="304"/>
      <c r="D83" s="179"/>
      <c r="E83" s="175"/>
      <c r="F83" s="179"/>
      <c r="G83" s="179"/>
    </row>
    <row r="84" spans="1:7" ht="15.75" customHeight="1" x14ac:dyDescent="0.25">
      <c r="A84" s="175"/>
      <c r="B84" s="179"/>
      <c r="C84" s="304"/>
      <c r="D84" s="179"/>
      <c r="E84" s="175"/>
      <c r="F84" s="179"/>
      <c r="G84" s="179"/>
    </row>
    <row r="85" spans="1:7" ht="15.75" customHeight="1" x14ac:dyDescent="0.25">
      <c r="A85" s="175"/>
      <c r="B85" s="179"/>
      <c r="C85" s="304"/>
      <c r="D85" s="179"/>
      <c r="E85" s="175"/>
      <c r="F85" s="179"/>
      <c r="G85" s="179"/>
    </row>
    <row r="86" spans="1:7" ht="15.75" customHeight="1" x14ac:dyDescent="0.25">
      <c r="A86" s="175"/>
      <c r="B86" s="179"/>
      <c r="C86" s="304"/>
      <c r="D86" s="179"/>
      <c r="E86" s="175"/>
      <c r="F86" s="179"/>
      <c r="G86" s="179"/>
    </row>
    <row r="87" spans="1:7" ht="15.75" customHeight="1" x14ac:dyDescent="0.25">
      <c r="A87" s="175"/>
      <c r="B87" s="179"/>
      <c r="C87" s="304"/>
      <c r="D87" s="179"/>
      <c r="E87" s="175"/>
      <c r="F87" s="179"/>
      <c r="G87" s="179"/>
    </row>
    <row r="88" spans="1:7" ht="15.75" customHeight="1" x14ac:dyDescent="0.25">
      <c r="A88" s="175"/>
      <c r="B88" s="179"/>
      <c r="C88" s="304"/>
      <c r="D88" s="179"/>
      <c r="E88" s="175"/>
      <c r="F88" s="179"/>
      <c r="G88" s="179"/>
    </row>
    <row r="89" spans="1:7" ht="15.75" customHeight="1" x14ac:dyDescent="0.25">
      <c r="A89" s="175"/>
      <c r="B89" s="179"/>
      <c r="C89" s="304"/>
      <c r="D89" s="179"/>
      <c r="E89" s="175"/>
      <c r="F89" s="179"/>
      <c r="G89" s="179"/>
    </row>
    <row r="90" spans="1:7" ht="15.75" customHeight="1" x14ac:dyDescent="0.25">
      <c r="A90" s="175"/>
      <c r="B90" s="179"/>
      <c r="C90" s="304"/>
      <c r="D90" s="179"/>
      <c r="E90" s="175"/>
      <c r="F90" s="179"/>
      <c r="G90" s="179"/>
    </row>
    <row r="91" spans="1:7" ht="15.75" customHeight="1" x14ac:dyDescent="0.25">
      <c r="A91" s="175"/>
      <c r="B91" s="179"/>
      <c r="C91" s="304"/>
      <c r="D91" s="179"/>
      <c r="E91" s="175"/>
      <c r="F91" s="179"/>
      <c r="G91" s="179"/>
    </row>
    <row r="92" spans="1:7" ht="15.75" customHeight="1" x14ac:dyDescent="0.25">
      <c r="A92" s="175"/>
      <c r="B92" s="179"/>
      <c r="C92" s="304"/>
      <c r="D92" s="179"/>
      <c r="E92" s="175"/>
      <c r="F92" s="179"/>
      <c r="G92" s="179"/>
    </row>
    <row r="93" spans="1:7" ht="15.75" customHeight="1" x14ac:dyDescent="0.25">
      <c r="A93" s="175"/>
      <c r="B93" s="179"/>
      <c r="C93" s="304"/>
      <c r="D93" s="179"/>
      <c r="E93" s="175"/>
      <c r="F93" s="179"/>
      <c r="G93" s="179"/>
    </row>
    <row r="94" spans="1:7" ht="15.75" customHeight="1" x14ac:dyDescent="0.25">
      <c r="A94" s="175"/>
      <c r="B94" s="179"/>
      <c r="C94" s="304"/>
      <c r="D94" s="179"/>
      <c r="E94" s="175"/>
      <c r="F94" s="179"/>
      <c r="G94" s="179"/>
    </row>
    <row r="95" spans="1:7" ht="15.75" customHeight="1" x14ac:dyDescent="0.25">
      <c r="A95" s="175"/>
      <c r="B95" s="179"/>
      <c r="C95" s="304"/>
      <c r="D95" s="179"/>
      <c r="E95" s="175"/>
      <c r="F95" s="179"/>
      <c r="G95" s="179"/>
    </row>
    <row r="96" spans="1:7" ht="15.75" customHeight="1" x14ac:dyDescent="0.25">
      <c r="A96" s="175"/>
      <c r="B96" s="179"/>
      <c r="C96" s="304"/>
      <c r="D96" s="179"/>
      <c r="E96" s="175"/>
      <c r="F96" s="179"/>
      <c r="G96" s="179"/>
    </row>
    <row r="97" spans="1:7" ht="15.75" customHeight="1" x14ac:dyDescent="0.25">
      <c r="A97" s="175"/>
      <c r="B97" s="179"/>
      <c r="C97" s="304"/>
      <c r="D97" s="179"/>
      <c r="E97" s="175"/>
      <c r="F97" s="179"/>
      <c r="G97" s="179"/>
    </row>
    <row r="98" spans="1:7" ht="15.75" customHeight="1" x14ac:dyDescent="0.25">
      <c r="A98" s="175"/>
      <c r="B98" s="179"/>
      <c r="C98" s="304"/>
      <c r="D98" s="179"/>
      <c r="E98" s="175"/>
      <c r="F98" s="179"/>
      <c r="G98" s="179"/>
    </row>
    <row r="99" spans="1:7" ht="15.75" customHeight="1" x14ac:dyDescent="0.25">
      <c r="A99" s="175"/>
      <c r="B99" s="179"/>
      <c r="C99" s="304"/>
      <c r="D99" s="179"/>
      <c r="E99" s="175"/>
      <c r="F99" s="179"/>
      <c r="G99" s="179"/>
    </row>
    <row r="100" spans="1:7" ht="15.75" customHeight="1" x14ac:dyDescent="0.25">
      <c r="A100" s="175"/>
      <c r="B100" s="179"/>
      <c r="C100" s="304"/>
      <c r="D100" s="179"/>
      <c r="E100" s="175"/>
      <c r="F100" s="179"/>
      <c r="G100" s="179"/>
    </row>
    <row r="101" spans="1:7" ht="15.75" customHeight="1" x14ac:dyDescent="0.25">
      <c r="A101" s="175"/>
      <c r="B101" s="179"/>
      <c r="C101" s="304"/>
      <c r="D101" s="179"/>
      <c r="E101" s="175"/>
      <c r="F101" s="179"/>
      <c r="G101" s="179"/>
    </row>
    <row r="102" spans="1:7" ht="15.75" customHeight="1" x14ac:dyDescent="0.25">
      <c r="A102" s="175"/>
      <c r="B102" s="179"/>
      <c r="C102" s="304"/>
      <c r="D102" s="179"/>
      <c r="E102" s="175"/>
      <c r="F102" s="179"/>
      <c r="G102" s="179"/>
    </row>
    <row r="103" spans="1:7" ht="15.75" customHeight="1" x14ac:dyDescent="0.25">
      <c r="A103" s="175"/>
      <c r="B103" s="179"/>
      <c r="C103" s="304"/>
      <c r="D103" s="179"/>
      <c r="E103" s="175"/>
      <c r="F103" s="179"/>
      <c r="G103" s="179"/>
    </row>
    <row r="104" spans="1:7" ht="15.75" customHeight="1" x14ac:dyDescent="0.25">
      <c r="A104" s="175"/>
      <c r="B104" s="179"/>
      <c r="C104" s="304"/>
      <c r="D104" s="179"/>
      <c r="E104" s="175"/>
      <c r="F104" s="179"/>
      <c r="G104" s="179"/>
    </row>
    <row r="105" spans="1:7" ht="15.75" customHeight="1" x14ac:dyDescent="0.25">
      <c r="A105" s="175"/>
      <c r="B105" s="179"/>
      <c r="C105" s="304"/>
      <c r="D105" s="179"/>
      <c r="E105" s="175"/>
      <c r="F105" s="179"/>
      <c r="G105" s="179"/>
    </row>
    <row r="106" spans="1:7" ht="15.75" customHeight="1" x14ac:dyDescent="0.25">
      <c r="A106" s="175"/>
      <c r="B106" s="179"/>
      <c r="C106" s="304"/>
      <c r="D106" s="179"/>
      <c r="E106" s="175"/>
      <c r="F106" s="179"/>
      <c r="G106" s="179"/>
    </row>
    <row r="107" spans="1:7" ht="15.75" customHeight="1" x14ac:dyDescent="0.25">
      <c r="A107" s="175"/>
      <c r="B107" s="179"/>
      <c r="C107" s="304"/>
      <c r="D107" s="179"/>
      <c r="E107" s="175"/>
      <c r="F107" s="179"/>
      <c r="G107" s="179"/>
    </row>
    <row r="108" spans="1:7" ht="15.75" customHeight="1" x14ac:dyDescent="0.25">
      <c r="A108" s="175"/>
      <c r="B108" s="179"/>
      <c r="C108" s="304"/>
      <c r="D108" s="179"/>
      <c r="E108" s="175"/>
      <c r="F108" s="179"/>
      <c r="G108" s="179"/>
    </row>
    <row r="109" spans="1:7" ht="15.75" customHeight="1" x14ac:dyDescent="0.25">
      <c r="A109" s="175"/>
      <c r="B109" s="179"/>
      <c r="C109" s="304"/>
      <c r="D109" s="179"/>
      <c r="E109" s="175"/>
      <c r="F109" s="179"/>
      <c r="G109" s="179"/>
    </row>
    <row r="110" spans="1:7" ht="15.75" customHeight="1" x14ac:dyDescent="0.25">
      <c r="A110" s="175"/>
      <c r="B110" s="179"/>
      <c r="C110" s="304"/>
      <c r="D110" s="179"/>
      <c r="E110" s="175"/>
      <c r="F110" s="179"/>
      <c r="G110" s="179"/>
    </row>
    <row r="111" spans="1:7" ht="15.75" customHeight="1" x14ac:dyDescent="0.25">
      <c r="A111" s="175"/>
      <c r="B111" s="179"/>
      <c r="C111" s="304"/>
      <c r="D111" s="179"/>
      <c r="E111" s="175"/>
      <c r="F111" s="179"/>
      <c r="G111" s="179"/>
    </row>
    <row r="112" spans="1:7" ht="15.75" customHeight="1" x14ac:dyDescent="0.25">
      <c r="A112" s="175"/>
      <c r="B112" s="179"/>
      <c r="C112" s="304"/>
      <c r="D112" s="179"/>
      <c r="E112" s="175"/>
      <c r="F112" s="179"/>
      <c r="G112" s="179"/>
    </row>
    <row r="113" spans="1:7" ht="15.75" customHeight="1" x14ac:dyDescent="0.25">
      <c r="A113" s="175"/>
      <c r="B113" s="179"/>
      <c r="C113" s="304"/>
      <c r="D113" s="179"/>
      <c r="E113" s="175"/>
      <c r="F113" s="179"/>
      <c r="G113" s="179"/>
    </row>
    <row r="114" spans="1:7" ht="15.75" customHeight="1" x14ac:dyDescent="0.25">
      <c r="A114" s="175"/>
      <c r="B114" s="179"/>
      <c r="C114" s="304"/>
      <c r="D114" s="179"/>
      <c r="E114" s="175"/>
      <c r="F114" s="179"/>
      <c r="G114" s="179"/>
    </row>
    <row r="115" spans="1:7" ht="15.75" customHeight="1" x14ac:dyDescent="0.25">
      <c r="A115" s="175"/>
      <c r="B115" s="179"/>
      <c r="C115" s="304"/>
      <c r="D115" s="179"/>
      <c r="E115" s="175"/>
      <c r="F115" s="179"/>
      <c r="G115" s="179"/>
    </row>
    <row r="116" spans="1:7" ht="15.75" customHeight="1" x14ac:dyDescent="0.25">
      <c r="A116" s="175"/>
      <c r="B116" s="179"/>
      <c r="C116" s="304"/>
      <c r="D116" s="179"/>
      <c r="E116" s="175"/>
      <c r="F116" s="179"/>
      <c r="G116" s="179"/>
    </row>
    <row r="117" spans="1:7" ht="15.75" customHeight="1" x14ac:dyDescent="0.25">
      <c r="A117" s="175"/>
      <c r="B117" s="179"/>
      <c r="C117" s="304"/>
      <c r="D117" s="179"/>
      <c r="E117" s="175"/>
      <c r="F117" s="179"/>
      <c r="G117" s="179"/>
    </row>
    <row r="118" spans="1:7" ht="15.75" customHeight="1" x14ac:dyDescent="0.25">
      <c r="A118" s="175"/>
      <c r="B118" s="179"/>
      <c r="C118" s="304"/>
      <c r="D118" s="179"/>
      <c r="E118" s="175"/>
      <c r="F118" s="179"/>
      <c r="G118" s="179"/>
    </row>
    <row r="119" spans="1:7" ht="15.75" customHeight="1" x14ac:dyDescent="0.25">
      <c r="A119" s="175"/>
      <c r="B119" s="179"/>
      <c r="C119" s="304"/>
      <c r="D119" s="179"/>
      <c r="E119" s="175"/>
      <c r="F119" s="179"/>
      <c r="G119" s="179"/>
    </row>
    <row r="120" spans="1:7" ht="15.75" customHeight="1" x14ac:dyDescent="0.25">
      <c r="A120" s="175"/>
      <c r="B120" s="179"/>
      <c r="C120" s="304"/>
      <c r="D120" s="179"/>
      <c r="E120" s="175"/>
      <c r="F120" s="179"/>
      <c r="G120" s="179"/>
    </row>
    <row r="121" spans="1:7" ht="15.75" customHeight="1" x14ac:dyDescent="0.25">
      <c r="A121" s="175"/>
      <c r="B121" s="179"/>
      <c r="C121" s="304"/>
      <c r="D121" s="179"/>
      <c r="E121" s="175"/>
      <c r="F121" s="179"/>
      <c r="G121" s="179"/>
    </row>
    <row r="122" spans="1:7" ht="15.75" customHeight="1" x14ac:dyDescent="0.25">
      <c r="A122" s="175"/>
      <c r="B122" s="179"/>
      <c r="C122" s="304"/>
      <c r="D122" s="179"/>
      <c r="E122" s="175"/>
      <c r="F122" s="179"/>
      <c r="G122" s="179"/>
    </row>
    <row r="123" spans="1:7" ht="15.75" customHeight="1" x14ac:dyDescent="0.25">
      <c r="A123" s="175"/>
      <c r="B123" s="179"/>
      <c r="C123" s="304"/>
      <c r="D123" s="179"/>
      <c r="E123" s="175"/>
      <c r="F123" s="179"/>
      <c r="G123" s="179"/>
    </row>
    <row r="124" spans="1:7" ht="15.75" customHeight="1" x14ac:dyDescent="0.25">
      <c r="A124" s="175"/>
      <c r="B124" s="179"/>
      <c r="C124" s="304"/>
      <c r="D124" s="179"/>
      <c r="E124" s="175"/>
      <c r="F124" s="179"/>
      <c r="G124" s="179"/>
    </row>
    <row r="125" spans="1:7" ht="15.75" customHeight="1" x14ac:dyDescent="0.25">
      <c r="A125" s="175"/>
      <c r="B125" s="179"/>
      <c r="C125" s="304"/>
      <c r="D125" s="179"/>
      <c r="E125" s="175"/>
      <c r="F125" s="179"/>
      <c r="G125" s="179"/>
    </row>
    <row r="126" spans="1:7" ht="15.75" customHeight="1" x14ac:dyDescent="0.25">
      <c r="A126" s="175"/>
      <c r="B126" s="179"/>
      <c r="C126" s="304"/>
      <c r="D126" s="179"/>
      <c r="E126" s="175"/>
      <c r="F126" s="179"/>
      <c r="G126" s="179"/>
    </row>
    <row r="127" spans="1:7" ht="15.75" customHeight="1" x14ac:dyDescent="0.25">
      <c r="A127" s="175"/>
      <c r="B127" s="179"/>
      <c r="C127" s="304"/>
      <c r="D127" s="179"/>
      <c r="E127" s="175"/>
      <c r="F127" s="179"/>
      <c r="G127" s="179"/>
    </row>
    <row r="128" spans="1:7" ht="15.75" customHeight="1" x14ac:dyDescent="0.25">
      <c r="A128" s="175"/>
      <c r="B128" s="179"/>
      <c r="C128" s="304"/>
      <c r="D128" s="179"/>
      <c r="E128" s="175"/>
      <c r="F128" s="179"/>
      <c r="G128" s="179"/>
    </row>
    <row r="129" spans="1:7" ht="15.75" customHeight="1" x14ac:dyDescent="0.25">
      <c r="A129" s="175"/>
      <c r="B129" s="179"/>
      <c r="C129" s="304"/>
      <c r="D129" s="179"/>
      <c r="E129" s="175"/>
      <c r="F129" s="179"/>
      <c r="G129" s="179"/>
    </row>
    <row r="130" spans="1:7" ht="15.75" customHeight="1" x14ac:dyDescent="0.25">
      <c r="A130" s="175"/>
      <c r="B130" s="179"/>
      <c r="C130" s="304"/>
      <c r="D130" s="179"/>
      <c r="E130" s="175"/>
      <c r="F130" s="179"/>
      <c r="G130" s="179"/>
    </row>
    <row r="131" spans="1:7" ht="15.75" customHeight="1" x14ac:dyDescent="0.25">
      <c r="A131" s="175"/>
      <c r="B131" s="179"/>
      <c r="C131" s="304"/>
      <c r="D131" s="179"/>
      <c r="E131" s="175"/>
      <c r="F131" s="179"/>
      <c r="G131" s="179"/>
    </row>
    <row r="132" spans="1:7" ht="15.75" customHeight="1" x14ac:dyDescent="0.25">
      <c r="A132" s="175"/>
      <c r="B132" s="179"/>
      <c r="C132" s="304"/>
      <c r="D132" s="179"/>
      <c r="E132" s="175"/>
      <c r="F132" s="179"/>
      <c r="G132" s="179"/>
    </row>
    <row r="133" spans="1:7" ht="15.75" customHeight="1" x14ac:dyDescent="0.25">
      <c r="A133" s="175"/>
      <c r="B133" s="179"/>
      <c r="C133" s="304"/>
      <c r="D133" s="179"/>
      <c r="E133" s="175"/>
      <c r="F133" s="179"/>
      <c r="G133" s="179"/>
    </row>
    <row r="134" spans="1:7" ht="15.75" customHeight="1" x14ac:dyDescent="0.25">
      <c r="A134" s="175"/>
      <c r="B134" s="179"/>
      <c r="C134" s="304"/>
      <c r="D134" s="179"/>
      <c r="E134" s="175"/>
      <c r="F134" s="179"/>
      <c r="G134" s="179"/>
    </row>
    <row r="135" spans="1:7" ht="15.75" customHeight="1" x14ac:dyDescent="0.25">
      <c r="A135" s="175"/>
      <c r="B135" s="179"/>
      <c r="C135" s="304"/>
      <c r="D135" s="179"/>
      <c r="E135" s="175"/>
      <c r="F135" s="179"/>
      <c r="G135" s="179"/>
    </row>
    <row r="136" spans="1:7" ht="15.75" customHeight="1" x14ac:dyDescent="0.25">
      <c r="A136" s="175"/>
      <c r="B136" s="179"/>
      <c r="C136" s="304"/>
      <c r="D136" s="179"/>
      <c r="E136" s="175"/>
      <c r="F136" s="179"/>
      <c r="G136" s="179"/>
    </row>
    <row r="137" spans="1:7" ht="15.75" customHeight="1" x14ac:dyDescent="0.25">
      <c r="A137" s="175"/>
      <c r="B137" s="179"/>
      <c r="C137" s="304"/>
      <c r="D137" s="179"/>
      <c r="E137" s="175"/>
      <c r="F137" s="179"/>
      <c r="G137" s="179"/>
    </row>
    <row r="138" spans="1:7" ht="15.75" customHeight="1" x14ac:dyDescent="0.25">
      <c r="A138" s="175"/>
      <c r="B138" s="179"/>
      <c r="C138" s="304"/>
      <c r="D138" s="179"/>
      <c r="E138" s="175"/>
      <c r="F138" s="179"/>
      <c r="G138" s="179"/>
    </row>
    <row r="139" spans="1:7" ht="15.75" customHeight="1" x14ac:dyDescent="0.25">
      <c r="A139" s="175"/>
      <c r="B139" s="179"/>
      <c r="C139" s="304"/>
      <c r="D139" s="179"/>
      <c r="E139" s="175"/>
      <c r="F139" s="179"/>
      <c r="G139" s="179"/>
    </row>
    <row r="140" spans="1:7" ht="15.75" customHeight="1" x14ac:dyDescent="0.25">
      <c r="A140" s="175"/>
      <c r="B140" s="179"/>
      <c r="C140" s="304"/>
      <c r="D140" s="179"/>
      <c r="E140" s="175"/>
      <c r="F140" s="179"/>
      <c r="G140" s="179"/>
    </row>
    <row r="141" spans="1:7" ht="15.75" customHeight="1" x14ac:dyDescent="0.25">
      <c r="A141" s="175"/>
      <c r="B141" s="179"/>
      <c r="C141" s="304"/>
      <c r="D141" s="179"/>
      <c r="E141" s="175"/>
      <c r="F141" s="179"/>
      <c r="G141" s="179"/>
    </row>
    <row r="142" spans="1:7" ht="15.75" customHeight="1" x14ac:dyDescent="0.25">
      <c r="A142" s="175"/>
      <c r="B142" s="179"/>
      <c r="C142" s="304"/>
      <c r="D142" s="179"/>
      <c r="E142" s="175"/>
      <c r="F142" s="179"/>
      <c r="G142" s="179"/>
    </row>
    <row r="143" spans="1:7" ht="15.75" customHeight="1" x14ac:dyDescent="0.25">
      <c r="A143" s="175"/>
      <c r="B143" s="179"/>
      <c r="C143" s="304"/>
      <c r="D143" s="179"/>
      <c r="E143" s="175"/>
      <c r="F143" s="179"/>
      <c r="G143" s="179"/>
    </row>
    <row r="144" spans="1:7" ht="15.75" customHeight="1" x14ac:dyDescent="0.25">
      <c r="A144" s="175"/>
      <c r="B144" s="179"/>
      <c r="C144" s="304"/>
      <c r="D144" s="179"/>
      <c r="E144" s="175"/>
      <c r="F144" s="179"/>
      <c r="G144" s="179"/>
    </row>
    <row r="145" spans="1:7" ht="15.75" customHeight="1" x14ac:dyDescent="0.25">
      <c r="A145" s="175"/>
      <c r="B145" s="179"/>
      <c r="C145" s="304"/>
      <c r="D145" s="179"/>
      <c r="E145" s="175"/>
      <c r="F145" s="179"/>
      <c r="G145" s="179"/>
    </row>
    <row r="146" spans="1:7" ht="15.75" customHeight="1" x14ac:dyDescent="0.25">
      <c r="A146" s="175"/>
      <c r="B146" s="179"/>
      <c r="C146" s="304"/>
      <c r="D146" s="179"/>
      <c r="E146" s="175"/>
      <c r="F146" s="179"/>
      <c r="G146" s="179"/>
    </row>
    <row r="147" spans="1:7" ht="15.75" customHeight="1" x14ac:dyDescent="0.25">
      <c r="A147" s="175"/>
      <c r="B147" s="179"/>
      <c r="C147" s="304"/>
      <c r="D147" s="179"/>
      <c r="E147" s="175"/>
      <c r="F147" s="179"/>
      <c r="G147" s="179"/>
    </row>
    <row r="148" spans="1:7" ht="15.75" customHeight="1" x14ac:dyDescent="0.25">
      <c r="A148" s="175"/>
      <c r="B148" s="179"/>
      <c r="C148" s="304"/>
      <c r="D148" s="179"/>
      <c r="E148" s="175"/>
      <c r="F148" s="179"/>
      <c r="G148" s="179"/>
    </row>
    <row r="149" spans="1:7" ht="15.75" customHeight="1" x14ac:dyDescent="0.25">
      <c r="A149" s="175"/>
      <c r="B149" s="179"/>
      <c r="C149" s="304"/>
      <c r="D149" s="179"/>
      <c r="E149" s="175"/>
      <c r="F149" s="179"/>
      <c r="G149" s="179"/>
    </row>
    <row r="150" spans="1:7" ht="15.75" customHeight="1" x14ac:dyDescent="0.25">
      <c r="A150" s="175"/>
      <c r="B150" s="179"/>
      <c r="C150" s="304"/>
      <c r="D150" s="179"/>
      <c r="E150" s="175"/>
      <c r="F150" s="179"/>
      <c r="G150" s="179"/>
    </row>
    <row r="151" spans="1:7" ht="15.75" customHeight="1" x14ac:dyDescent="0.25">
      <c r="A151" s="175"/>
      <c r="B151" s="179"/>
      <c r="C151" s="304"/>
      <c r="D151" s="179"/>
      <c r="E151" s="175"/>
      <c r="F151" s="179"/>
      <c r="G151" s="179"/>
    </row>
    <row r="152" spans="1:7" ht="15.75" customHeight="1" x14ac:dyDescent="0.25">
      <c r="A152" s="175"/>
      <c r="B152" s="179"/>
      <c r="C152" s="304"/>
      <c r="D152" s="179"/>
      <c r="E152" s="175"/>
      <c r="F152" s="179"/>
      <c r="G152" s="179"/>
    </row>
    <row r="153" spans="1:7" ht="15.75" customHeight="1" x14ac:dyDescent="0.25">
      <c r="A153" s="175"/>
      <c r="B153" s="179"/>
      <c r="C153" s="304"/>
      <c r="D153" s="179"/>
      <c r="E153" s="175"/>
      <c r="F153" s="179"/>
      <c r="G153" s="179"/>
    </row>
    <row r="154" spans="1:7" ht="15.75" customHeight="1" x14ac:dyDescent="0.25">
      <c r="A154" s="175"/>
      <c r="B154" s="179"/>
      <c r="C154" s="304"/>
      <c r="D154" s="179"/>
      <c r="E154" s="175"/>
      <c r="F154" s="179"/>
      <c r="G154" s="179"/>
    </row>
    <row r="155" spans="1:7" ht="15.75" customHeight="1" x14ac:dyDescent="0.25">
      <c r="A155" s="175"/>
      <c r="B155" s="179"/>
      <c r="C155" s="304"/>
      <c r="D155" s="179"/>
      <c r="E155" s="175"/>
      <c r="F155" s="179"/>
      <c r="G155" s="179"/>
    </row>
    <row r="156" spans="1:7" ht="15.75" customHeight="1" x14ac:dyDescent="0.25">
      <c r="A156" s="175"/>
      <c r="B156" s="179"/>
      <c r="C156" s="304"/>
      <c r="D156" s="179"/>
      <c r="E156" s="175"/>
      <c r="F156" s="179"/>
      <c r="G156" s="179"/>
    </row>
    <row r="157" spans="1:7" ht="15.75" customHeight="1" x14ac:dyDescent="0.25">
      <c r="A157" s="175"/>
      <c r="B157" s="179"/>
      <c r="C157" s="304"/>
      <c r="D157" s="179"/>
      <c r="E157" s="175"/>
      <c r="F157" s="179"/>
      <c r="G157" s="179"/>
    </row>
    <row r="158" spans="1:7" ht="15.75" customHeight="1" x14ac:dyDescent="0.25">
      <c r="A158" s="175"/>
      <c r="B158" s="179"/>
      <c r="C158" s="304"/>
      <c r="D158" s="179"/>
      <c r="E158" s="175"/>
      <c r="F158" s="179"/>
      <c r="G158" s="179"/>
    </row>
    <row r="159" spans="1:7" ht="15.75" customHeight="1" x14ac:dyDescent="0.25">
      <c r="A159" s="175"/>
      <c r="B159" s="179"/>
      <c r="C159" s="304"/>
      <c r="D159" s="179"/>
      <c r="E159" s="175"/>
      <c r="F159" s="179"/>
      <c r="G159" s="179"/>
    </row>
    <row r="160" spans="1:7" ht="15.75" customHeight="1" x14ac:dyDescent="0.25">
      <c r="A160" s="175"/>
      <c r="B160" s="179"/>
      <c r="C160" s="304"/>
      <c r="D160" s="179"/>
      <c r="E160" s="175"/>
      <c r="F160" s="179"/>
      <c r="G160" s="179"/>
    </row>
    <row r="161" spans="1:7" ht="15.75" customHeight="1" x14ac:dyDescent="0.25">
      <c r="A161" s="175"/>
      <c r="B161" s="179"/>
      <c r="C161" s="304"/>
      <c r="D161" s="179"/>
      <c r="E161" s="175"/>
      <c r="F161" s="179"/>
      <c r="G161" s="179"/>
    </row>
    <row r="162" spans="1:7" ht="15.75" customHeight="1" x14ac:dyDescent="0.25">
      <c r="A162" s="175"/>
      <c r="B162" s="179"/>
      <c r="C162" s="304"/>
      <c r="D162" s="179"/>
      <c r="E162" s="175"/>
      <c r="F162" s="179"/>
      <c r="G162" s="179"/>
    </row>
    <row r="163" spans="1:7" ht="15.75" customHeight="1" x14ac:dyDescent="0.25">
      <c r="A163" s="175"/>
      <c r="B163" s="179"/>
      <c r="C163" s="304"/>
      <c r="D163" s="179"/>
      <c r="E163" s="175"/>
      <c r="F163" s="179"/>
      <c r="G163" s="179"/>
    </row>
    <row r="164" spans="1:7" ht="15.75" customHeight="1" x14ac:dyDescent="0.25">
      <c r="A164" s="175"/>
      <c r="B164" s="179"/>
      <c r="C164" s="304"/>
      <c r="D164" s="179"/>
      <c r="E164" s="175"/>
      <c r="F164" s="179"/>
      <c r="G164" s="179"/>
    </row>
    <row r="165" spans="1:7" ht="15.75" customHeight="1" x14ac:dyDescent="0.25">
      <c r="A165" s="175"/>
      <c r="B165" s="179"/>
      <c r="C165" s="304"/>
      <c r="D165" s="179"/>
      <c r="E165" s="175"/>
      <c r="F165" s="179"/>
      <c r="G165" s="179"/>
    </row>
    <row r="166" spans="1:7" ht="15.75" customHeight="1" x14ac:dyDescent="0.25">
      <c r="A166" s="175"/>
      <c r="B166" s="179"/>
      <c r="C166" s="304"/>
      <c r="D166" s="179"/>
      <c r="E166" s="175"/>
      <c r="F166" s="179"/>
      <c r="G166" s="179"/>
    </row>
    <row r="167" spans="1:7" ht="15.75" customHeight="1" x14ac:dyDescent="0.25">
      <c r="A167" s="175"/>
      <c r="B167" s="179"/>
      <c r="C167" s="304"/>
      <c r="D167" s="179"/>
      <c r="E167" s="175"/>
      <c r="F167" s="179"/>
      <c r="G167" s="179"/>
    </row>
    <row r="168" spans="1:7" ht="15.75" customHeight="1" x14ac:dyDescent="0.25">
      <c r="A168" s="175"/>
      <c r="B168" s="179"/>
      <c r="C168" s="304"/>
      <c r="D168" s="179"/>
      <c r="E168" s="175"/>
      <c r="F168" s="179"/>
      <c r="G168" s="179"/>
    </row>
    <row r="169" spans="1:7" ht="15.75" customHeight="1" x14ac:dyDescent="0.25">
      <c r="A169" s="175"/>
      <c r="B169" s="179"/>
      <c r="C169" s="304"/>
      <c r="D169" s="179"/>
      <c r="E169" s="175"/>
      <c r="F169" s="179"/>
      <c r="G169" s="179"/>
    </row>
    <row r="170" spans="1:7" ht="15.75" customHeight="1" x14ac:dyDescent="0.25">
      <c r="A170" s="175"/>
      <c r="B170" s="179"/>
      <c r="C170" s="304"/>
      <c r="D170" s="179"/>
      <c r="E170" s="175"/>
      <c r="F170" s="179"/>
      <c r="G170" s="179"/>
    </row>
    <row r="171" spans="1:7" ht="15.75" customHeight="1" x14ac:dyDescent="0.25">
      <c r="A171" s="175"/>
      <c r="B171" s="179"/>
      <c r="C171" s="304"/>
      <c r="D171" s="179"/>
      <c r="E171" s="175"/>
      <c r="F171" s="179"/>
      <c r="G171" s="179"/>
    </row>
    <row r="172" spans="1:7" ht="15.75" customHeight="1" x14ac:dyDescent="0.25">
      <c r="A172" s="175"/>
      <c r="B172" s="179"/>
      <c r="C172" s="304"/>
      <c r="D172" s="179"/>
      <c r="E172" s="175"/>
      <c r="F172" s="179"/>
      <c r="G172" s="179"/>
    </row>
    <row r="173" spans="1:7" ht="15.75" customHeight="1" x14ac:dyDescent="0.25">
      <c r="A173" s="175"/>
      <c r="B173" s="179"/>
      <c r="C173" s="304"/>
      <c r="D173" s="179"/>
      <c r="E173" s="175"/>
      <c r="F173" s="179"/>
      <c r="G173" s="179"/>
    </row>
    <row r="174" spans="1:7" ht="15.75" customHeight="1" x14ac:dyDescent="0.25">
      <c r="A174" s="175"/>
      <c r="B174" s="179"/>
      <c r="C174" s="304"/>
      <c r="D174" s="179"/>
      <c r="E174" s="175"/>
      <c r="F174" s="179"/>
      <c r="G174" s="179"/>
    </row>
    <row r="175" spans="1:7" ht="15.75" customHeight="1" x14ac:dyDescent="0.25">
      <c r="A175" s="175"/>
      <c r="B175" s="179"/>
      <c r="C175" s="304"/>
      <c r="D175" s="179"/>
      <c r="E175" s="175"/>
      <c r="F175" s="179"/>
      <c r="G175" s="179"/>
    </row>
    <row r="176" spans="1:7" ht="15.75" customHeight="1" x14ac:dyDescent="0.25">
      <c r="A176" s="175"/>
      <c r="B176" s="179"/>
      <c r="C176" s="304"/>
      <c r="D176" s="179"/>
      <c r="E176" s="175"/>
      <c r="F176" s="179"/>
      <c r="G176" s="179"/>
    </row>
    <row r="177" spans="1:7" ht="15.75" customHeight="1" x14ac:dyDescent="0.25">
      <c r="A177" s="175"/>
      <c r="B177" s="179"/>
      <c r="C177" s="304"/>
      <c r="D177" s="179"/>
      <c r="E177" s="175"/>
      <c r="F177" s="179"/>
      <c r="G177" s="179"/>
    </row>
    <row r="178" spans="1:7" ht="15.75" customHeight="1" x14ac:dyDescent="0.25">
      <c r="A178" s="175"/>
      <c r="B178" s="179"/>
      <c r="C178" s="304"/>
      <c r="D178" s="179"/>
      <c r="E178" s="175"/>
      <c r="F178" s="179"/>
      <c r="G178" s="179"/>
    </row>
    <row r="179" spans="1:7" ht="15.75" customHeight="1" x14ac:dyDescent="0.25">
      <c r="A179" s="175"/>
      <c r="B179" s="179"/>
      <c r="C179" s="304"/>
      <c r="D179" s="179"/>
      <c r="E179" s="175"/>
      <c r="F179" s="179"/>
      <c r="G179" s="179"/>
    </row>
    <row r="180" spans="1:7" ht="15.75" customHeight="1" x14ac:dyDescent="0.25">
      <c r="A180" s="175"/>
      <c r="B180" s="179"/>
      <c r="C180" s="304"/>
      <c r="D180" s="179"/>
      <c r="E180" s="175"/>
      <c r="F180" s="179"/>
      <c r="G180" s="179"/>
    </row>
    <row r="181" spans="1:7" ht="15.75" customHeight="1" x14ac:dyDescent="0.25">
      <c r="A181" s="175"/>
      <c r="B181" s="179"/>
      <c r="C181" s="304"/>
      <c r="D181" s="179"/>
      <c r="E181" s="175"/>
      <c r="F181" s="179"/>
      <c r="G181" s="179"/>
    </row>
    <row r="182" spans="1:7" ht="15.75" customHeight="1" x14ac:dyDescent="0.25">
      <c r="A182" s="175"/>
      <c r="B182" s="179"/>
      <c r="C182" s="304"/>
      <c r="D182" s="179"/>
      <c r="E182" s="175"/>
      <c r="F182" s="179"/>
      <c r="G182" s="179"/>
    </row>
    <row r="183" spans="1:7" ht="15.75" customHeight="1" x14ac:dyDescent="0.25">
      <c r="A183" s="175"/>
      <c r="B183" s="179"/>
      <c r="C183" s="304"/>
      <c r="D183" s="179"/>
      <c r="E183" s="175"/>
      <c r="F183" s="179"/>
      <c r="G183" s="179"/>
    </row>
    <row r="184" spans="1:7" ht="15.75" customHeight="1" x14ac:dyDescent="0.25">
      <c r="A184" s="175"/>
      <c r="B184" s="179"/>
      <c r="C184" s="304"/>
      <c r="D184" s="179"/>
      <c r="E184" s="175"/>
      <c r="F184" s="179"/>
      <c r="G184" s="179"/>
    </row>
    <row r="185" spans="1:7" ht="15.75" customHeight="1" x14ac:dyDescent="0.25">
      <c r="A185" s="175"/>
      <c r="B185" s="179"/>
      <c r="C185" s="304"/>
      <c r="D185" s="179"/>
      <c r="E185" s="175"/>
      <c r="F185" s="179"/>
      <c r="G185" s="179"/>
    </row>
    <row r="186" spans="1:7" ht="15.75" customHeight="1" x14ac:dyDescent="0.25">
      <c r="A186" s="175"/>
      <c r="B186" s="179"/>
      <c r="C186" s="304"/>
      <c r="D186" s="179"/>
      <c r="E186" s="175"/>
      <c r="F186" s="179"/>
      <c r="G186" s="179"/>
    </row>
    <row r="187" spans="1:7" ht="15.75" customHeight="1" x14ac:dyDescent="0.25">
      <c r="A187" s="175"/>
      <c r="B187" s="179"/>
      <c r="C187" s="304"/>
      <c r="D187" s="179"/>
      <c r="E187" s="175"/>
      <c r="F187" s="179"/>
      <c r="G187" s="179"/>
    </row>
    <row r="188" spans="1:7" ht="15.75" customHeight="1" x14ac:dyDescent="0.25">
      <c r="A188" s="175"/>
      <c r="B188" s="179"/>
      <c r="C188" s="304"/>
      <c r="D188" s="179"/>
      <c r="E188" s="175"/>
      <c r="F188" s="179"/>
      <c r="G188" s="179"/>
    </row>
    <row r="189" spans="1:7" ht="15.75" customHeight="1" x14ac:dyDescent="0.25">
      <c r="A189" s="175"/>
      <c r="B189" s="179"/>
      <c r="C189" s="304"/>
      <c r="D189" s="179"/>
      <c r="E189" s="175"/>
      <c r="F189" s="179"/>
      <c r="G189" s="179"/>
    </row>
    <row r="190" spans="1:7" ht="15.75" customHeight="1" x14ac:dyDescent="0.25">
      <c r="A190" s="175"/>
      <c r="B190" s="179"/>
      <c r="C190" s="304"/>
      <c r="D190" s="179"/>
      <c r="E190" s="175"/>
      <c r="F190" s="179"/>
      <c r="G190" s="179"/>
    </row>
    <row r="191" spans="1:7" ht="15.75" customHeight="1" x14ac:dyDescent="0.25">
      <c r="A191" s="175"/>
      <c r="B191" s="179"/>
      <c r="C191" s="304"/>
      <c r="D191" s="179"/>
      <c r="E191" s="175"/>
      <c r="F191" s="179"/>
      <c r="G191" s="179"/>
    </row>
    <row r="192" spans="1:7" ht="15.75" customHeight="1" x14ac:dyDescent="0.25">
      <c r="A192" s="175"/>
      <c r="B192" s="179"/>
      <c r="C192" s="304"/>
      <c r="D192" s="179"/>
      <c r="E192" s="175"/>
      <c r="F192" s="179"/>
      <c r="G192" s="179"/>
    </row>
    <row r="193" spans="1:7" ht="15.75" customHeight="1" x14ac:dyDescent="0.25">
      <c r="A193" s="175"/>
      <c r="B193" s="179"/>
      <c r="C193" s="304"/>
      <c r="D193" s="179"/>
      <c r="E193" s="175"/>
      <c r="F193" s="179"/>
      <c r="G193" s="179"/>
    </row>
    <row r="194" spans="1:7" ht="15.75" customHeight="1" x14ac:dyDescent="0.25">
      <c r="A194" s="175"/>
      <c r="B194" s="179"/>
      <c r="C194" s="304"/>
      <c r="D194" s="179"/>
      <c r="E194" s="175"/>
      <c r="F194" s="179"/>
      <c r="G194" s="179"/>
    </row>
    <row r="195" spans="1:7" ht="15.75" customHeight="1" x14ac:dyDescent="0.25">
      <c r="A195" s="175"/>
      <c r="B195" s="179"/>
      <c r="C195" s="304"/>
      <c r="D195" s="179"/>
      <c r="E195" s="175"/>
      <c r="F195" s="179"/>
      <c r="G195" s="179"/>
    </row>
    <row r="196" spans="1:7" ht="15.75" customHeight="1" x14ac:dyDescent="0.25">
      <c r="A196" s="175"/>
      <c r="B196" s="179"/>
      <c r="C196" s="304"/>
      <c r="D196" s="179"/>
      <c r="E196" s="175"/>
      <c r="F196" s="179"/>
      <c r="G196" s="179"/>
    </row>
    <row r="197" spans="1:7" ht="15.75" customHeight="1" x14ac:dyDescent="0.25">
      <c r="A197" s="175"/>
      <c r="B197" s="179"/>
      <c r="C197" s="304"/>
      <c r="D197" s="179"/>
      <c r="E197" s="175"/>
      <c r="F197" s="179"/>
      <c r="G197" s="179"/>
    </row>
    <row r="198" spans="1:7" ht="15.75" customHeight="1" x14ac:dyDescent="0.25">
      <c r="A198" s="175"/>
      <c r="B198" s="179"/>
      <c r="C198" s="304"/>
      <c r="D198" s="179"/>
      <c r="E198" s="175"/>
      <c r="F198" s="179"/>
      <c r="G198" s="179"/>
    </row>
    <row r="199" spans="1:7" ht="15.75" customHeight="1" x14ac:dyDescent="0.25">
      <c r="A199" s="175"/>
      <c r="B199" s="179"/>
      <c r="C199" s="304"/>
      <c r="D199" s="179"/>
      <c r="E199" s="175"/>
      <c r="F199" s="179"/>
      <c r="G199" s="179"/>
    </row>
    <row r="200" spans="1:7" ht="15.75" customHeight="1" x14ac:dyDescent="0.25">
      <c r="A200" s="175"/>
      <c r="B200" s="179"/>
      <c r="C200" s="304"/>
      <c r="D200" s="179"/>
      <c r="E200" s="175"/>
      <c r="F200" s="179"/>
      <c r="G200" s="179"/>
    </row>
    <row r="201" spans="1:7" ht="15.75" customHeight="1" x14ac:dyDescent="0.25">
      <c r="A201" s="175"/>
      <c r="B201" s="179"/>
      <c r="C201" s="304"/>
      <c r="D201" s="179"/>
      <c r="E201" s="175"/>
      <c r="F201" s="179"/>
      <c r="G201" s="179"/>
    </row>
    <row r="202" spans="1:7" ht="15.75" customHeight="1" x14ac:dyDescent="0.25">
      <c r="A202" s="175"/>
      <c r="B202" s="179"/>
      <c r="C202" s="304"/>
      <c r="D202" s="179"/>
      <c r="E202" s="175"/>
      <c r="F202" s="179"/>
      <c r="G202" s="179"/>
    </row>
    <row r="203" spans="1:7" ht="15.75" customHeight="1" x14ac:dyDescent="0.25">
      <c r="A203" s="175"/>
      <c r="B203" s="179"/>
      <c r="C203" s="304"/>
      <c r="D203" s="179"/>
      <c r="E203" s="175"/>
      <c r="F203" s="179"/>
      <c r="G203" s="179"/>
    </row>
    <row r="204" spans="1:7" ht="15.75" customHeight="1" x14ac:dyDescent="0.25">
      <c r="A204" s="175"/>
      <c r="B204" s="179"/>
      <c r="C204" s="304"/>
      <c r="D204" s="179"/>
      <c r="E204" s="175"/>
      <c r="F204" s="179"/>
      <c r="G204" s="179"/>
    </row>
    <row r="205" spans="1:7" ht="15.75" customHeight="1" x14ac:dyDescent="0.25">
      <c r="A205" s="175"/>
      <c r="B205" s="179"/>
      <c r="C205" s="304"/>
      <c r="D205" s="179"/>
      <c r="E205" s="175"/>
      <c r="F205" s="179"/>
      <c r="G205" s="179"/>
    </row>
    <row r="206" spans="1:7" ht="15.75" customHeight="1" x14ac:dyDescent="0.25">
      <c r="A206" s="175"/>
      <c r="B206" s="179"/>
      <c r="C206" s="304"/>
      <c r="D206" s="179"/>
      <c r="E206" s="175"/>
      <c r="F206" s="179"/>
      <c r="G206" s="179"/>
    </row>
    <row r="207" spans="1:7" ht="15.75" customHeight="1" x14ac:dyDescent="0.25">
      <c r="A207" s="175"/>
      <c r="B207" s="179"/>
      <c r="C207" s="304"/>
      <c r="D207" s="179"/>
      <c r="E207" s="175"/>
      <c r="F207" s="179"/>
      <c r="G207" s="179"/>
    </row>
    <row r="208" spans="1:7" ht="15.75" customHeight="1" x14ac:dyDescent="0.25">
      <c r="A208" s="175"/>
      <c r="B208" s="179"/>
      <c r="C208" s="304"/>
      <c r="D208" s="179"/>
      <c r="E208" s="175"/>
      <c r="F208" s="179"/>
      <c r="G208" s="179"/>
    </row>
    <row r="209" spans="1:7" ht="15.75" customHeight="1" x14ac:dyDescent="0.25">
      <c r="A209" s="175"/>
      <c r="B209" s="179"/>
      <c r="C209" s="304"/>
      <c r="D209" s="179"/>
      <c r="E209" s="175"/>
      <c r="F209" s="179"/>
      <c r="G209" s="179"/>
    </row>
    <row r="210" spans="1:7" ht="15.75" customHeight="1" x14ac:dyDescent="0.25">
      <c r="A210" s="175"/>
      <c r="B210" s="179"/>
      <c r="C210" s="304"/>
      <c r="D210" s="179"/>
      <c r="E210" s="175"/>
      <c r="F210" s="179"/>
      <c r="G210" s="179"/>
    </row>
    <row r="211" spans="1:7" ht="15.75" customHeight="1" x14ac:dyDescent="0.25">
      <c r="A211" s="175"/>
      <c r="B211" s="179"/>
      <c r="C211" s="304"/>
      <c r="D211" s="179"/>
      <c r="E211" s="175"/>
      <c r="F211" s="179"/>
      <c r="G211" s="179"/>
    </row>
    <row r="212" spans="1:7" ht="15.75" customHeight="1" x14ac:dyDescent="0.25">
      <c r="A212" s="175"/>
      <c r="B212" s="179"/>
      <c r="C212" s="304"/>
      <c r="D212" s="179"/>
      <c r="E212" s="175"/>
      <c r="F212" s="179"/>
      <c r="G212" s="179"/>
    </row>
    <row r="213" spans="1:7" ht="15.75" customHeight="1" x14ac:dyDescent="0.25">
      <c r="A213" s="175"/>
      <c r="B213" s="179"/>
      <c r="C213" s="304"/>
      <c r="D213" s="179"/>
      <c r="E213" s="175"/>
      <c r="F213" s="179"/>
      <c r="G213" s="179"/>
    </row>
    <row r="214" spans="1:7" ht="15.75" customHeight="1" x14ac:dyDescent="0.25">
      <c r="A214" s="175"/>
      <c r="B214" s="179"/>
      <c r="C214" s="304"/>
      <c r="D214" s="179"/>
      <c r="E214" s="175"/>
      <c r="F214" s="179"/>
      <c r="G214" s="179"/>
    </row>
    <row r="215" spans="1:7" ht="15.75" customHeight="1" x14ac:dyDescent="0.25">
      <c r="A215" s="175"/>
      <c r="B215" s="179"/>
      <c r="C215" s="304"/>
      <c r="D215" s="179"/>
      <c r="E215" s="175"/>
      <c r="F215" s="179"/>
      <c r="G215" s="179"/>
    </row>
    <row r="216" spans="1:7" ht="15.75" customHeight="1" x14ac:dyDescent="0.25">
      <c r="A216" s="175"/>
      <c r="B216" s="179"/>
      <c r="C216" s="304"/>
      <c r="D216" s="179"/>
      <c r="E216" s="175"/>
      <c r="F216" s="179"/>
      <c r="G216" s="179"/>
    </row>
    <row r="217" spans="1:7" ht="15.75" customHeight="1" x14ac:dyDescent="0.25">
      <c r="A217" s="175"/>
      <c r="B217" s="179"/>
      <c r="C217" s="304"/>
      <c r="D217" s="179"/>
      <c r="E217" s="175"/>
      <c r="F217" s="179"/>
      <c r="G217" s="179"/>
    </row>
    <row r="218" spans="1:7" ht="15.75" customHeight="1" x14ac:dyDescent="0.25">
      <c r="A218" s="175"/>
      <c r="B218" s="179"/>
      <c r="C218" s="304"/>
      <c r="D218" s="179"/>
      <c r="E218" s="175"/>
      <c r="F218" s="179"/>
      <c r="G218" s="179"/>
    </row>
    <row r="219" spans="1:7" ht="15.75" customHeight="1" x14ac:dyDescent="0.25">
      <c r="A219" s="175"/>
      <c r="B219" s="179"/>
      <c r="C219" s="304"/>
      <c r="D219" s="179"/>
      <c r="E219" s="175"/>
      <c r="F219" s="179"/>
      <c r="G219" s="179"/>
    </row>
    <row r="220" spans="1:7" ht="15.75" customHeight="1" x14ac:dyDescent="0.25">
      <c r="A220" s="175"/>
      <c r="B220" s="179"/>
      <c r="C220" s="304"/>
      <c r="D220" s="179"/>
      <c r="E220" s="175"/>
      <c r="F220" s="179"/>
      <c r="G220" s="179"/>
    </row>
    <row r="221" spans="1:7" ht="15.75" customHeight="1" x14ac:dyDescent="0.25">
      <c r="A221" s="175"/>
      <c r="B221" s="179"/>
      <c r="C221" s="304"/>
      <c r="D221" s="179"/>
      <c r="E221" s="175"/>
      <c r="F221" s="179"/>
      <c r="G221" s="179"/>
    </row>
    <row r="222" spans="1:7" ht="15.75" customHeight="1" x14ac:dyDescent="0.25">
      <c r="A222" s="175"/>
      <c r="B222" s="179"/>
      <c r="C222" s="304"/>
      <c r="D222" s="179"/>
      <c r="E222" s="175"/>
      <c r="F222" s="179"/>
      <c r="G222" s="179"/>
    </row>
    <row r="223" spans="1:7" ht="15.75" customHeight="1" x14ac:dyDescent="0.25">
      <c r="A223" s="175"/>
      <c r="B223" s="179"/>
      <c r="C223" s="304"/>
      <c r="D223" s="179"/>
      <c r="E223" s="175"/>
      <c r="F223" s="179"/>
      <c r="G223" s="179"/>
    </row>
    <row r="224" spans="1:7" ht="15.75" customHeight="1" x14ac:dyDescent="0.25">
      <c r="A224" s="175"/>
      <c r="B224" s="179"/>
      <c r="C224" s="304"/>
      <c r="D224" s="179"/>
      <c r="E224" s="175"/>
      <c r="F224" s="179"/>
      <c r="G224" s="179"/>
    </row>
    <row r="225" spans="1:7" ht="15.75" customHeight="1" x14ac:dyDescent="0.25">
      <c r="A225" s="175"/>
      <c r="B225" s="179"/>
      <c r="C225" s="304"/>
      <c r="D225" s="179"/>
      <c r="E225" s="175"/>
      <c r="F225" s="179"/>
      <c r="G225" s="179"/>
    </row>
    <row r="226" spans="1:7" ht="15.75" customHeight="1" x14ac:dyDescent="0.25">
      <c r="A226" s="175"/>
      <c r="B226" s="179"/>
      <c r="C226" s="304"/>
      <c r="D226" s="179"/>
      <c r="E226" s="175"/>
      <c r="F226" s="179"/>
      <c r="G226" s="179"/>
    </row>
    <row r="227" spans="1:7" ht="15.75" customHeight="1" x14ac:dyDescent="0.25">
      <c r="A227" s="175"/>
      <c r="B227" s="179"/>
      <c r="C227" s="304"/>
      <c r="D227" s="179"/>
      <c r="E227" s="175"/>
      <c r="F227" s="179"/>
      <c r="G227" s="179"/>
    </row>
    <row r="228" spans="1:7" ht="15.75" customHeight="1" x14ac:dyDescent="0.25">
      <c r="A228" s="175"/>
      <c r="B228" s="179"/>
      <c r="C228" s="304"/>
      <c r="D228" s="179"/>
      <c r="E228" s="175"/>
      <c r="F228" s="179"/>
      <c r="G228" s="179"/>
    </row>
    <row r="229" spans="1:7" ht="15.75" customHeight="1" x14ac:dyDescent="0.25">
      <c r="A229" s="175"/>
      <c r="B229" s="179"/>
      <c r="C229" s="304"/>
      <c r="D229" s="179"/>
      <c r="E229" s="175"/>
      <c r="F229" s="179"/>
      <c r="G229" s="179"/>
    </row>
    <row r="230" spans="1:7" ht="15.75" customHeight="1" x14ac:dyDescent="0.25">
      <c r="A230" s="175"/>
      <c r="B230" s="179"/>
      <c r="C230" s="304"/>
      <c r="D230" s="179"/>
      <c r="E230" s="175"/>
      <c r="F230" s="179"/>
      <c r="G230" s="179"/>
    </row>
    <row r="231" spans="1:7" ht="15.75" customHeight="1" x14ac:dyDescent="0.25">
      <c r="A231" s="175"/>
      <c r="B231" s="179"/>
      <c r="C231" s="304"/>
      <c r="D231" s="179"/>
      <c r="E231" s="175"/>
      <c r="F231" s="179"/>
      <c r="G231" s="179"/>
    </row>
    <row r="232" spans="1:7" ht="15.75" customHeight="1" x14ac:dyDescent="0.25">
      <c r="A232" s="175"/>
      <c r="B232" s="179"/>
      <c r="C232" s="304"/>
      <c r="D232" s="179"/>
      <c r="E232" s="175"/>
      <c r="F232" s="179"/>
      <c r="G232" s="179"/>
    </row>
    <row r="233" spans="1:7" ht="15.75" customHeight="1" x14ac:dyDescent="0.25">
      <c r="A233" s="175"/>
      <c r="B233" s="179"/>
      <c r="C233" s="304"/>
      <c r="D233" s="179"/>
      <c r="E233" s="175"/>
      <c r="F233" s="179"/>
      <c r="G233" s="179"/>
    </row>
    <row r="234" spans="1:7" ht="15.75" customHeight="1" x14ac:dyDescent="0.25">
      <c r="A234" s="175"/>
      <c r="B234" s="179"/>
      <c r="C234" s="304"/>
      <c r="D234" s="179"/>
      <c r="E234" s="175"/>
      <c r="F234" s="179"/>
      <c r="G234" s="179"/>
    </row>
    <row r="235" spans="1:7" ht="15.75" customHeight="1" x14ac:dyDescent="0.25">
      <c r="A235" s="175"/>
      <c r="B235" s="179"/>
      <c r="C235" s="304"/>
      <c r="D235" s="179"/>
      <c r="E235" s="175"/>
      <c r="F235" s="179"/>
      <c r="G235" s="179"/>
    </row>
    <row r="236" spans="1:7" ht="15.75" customHeight="1" x14ac:dyDescent="0.25">
      <c r="A236" s="175"/>
      <c r="B236" s="179"/>
      <c r="C236" s="304"/>
      <c r="D236" s="179"/>
      <c r="E236" s="175"/>
      <c r="F236" s="179"/>
      <c r="G236" s="179"/>
    </row>
    <row r="237" spans="1:7" ht="15.75" customHeight="1" x14ac:dyDescent="0.25">
      <c r="A237" s="175"/>
      <c r="B237" s="179"/>
      <c r="C237" s="304"/>
      <c r="D237" s="179"/>
      <c r="E237" s="175"/>
      <c r="F237" s="179"/>
      <c r="G237" s="179"/>
    </row>
    <row r="238" spans="1:7" ht="15.75" customHeight="1" x14ac:dyDescent="0.25">
      <c r="A238" s="175"/>
      <c r="B238" s="179"/>
      <c r="C238" s="304"/>
      <c r="D238" s="179"/>
      <c r="E238" s="175"/>
      <c r="F238" s="179"/>
      <c r="G238" s="179"/>
    </row>
    <row r="239" spans="1:7" ht="15.75" customHeight="1" x14ac:dyDescent="0.25">
      <c r="A239" s="175"/>
      <c r="B239" s="179"/>
      <c r="C239" s="304"/>
      <c r="D239" s="179"/>
      <c r="E239" s="175"/>
      <c r="F239" s="179"/>
      <c r="G239" s="179"/>
    </row>
    <row r="240" spans="1:7" ht="15.75" customHeight="1" x14ac:dyDescent="0.25">
      <c r="A240" s="175"/>
      <c r="B240" s="179"/>
      <c r="C240" s="304"/>
      <c r="D240" s="179"/>
      <c r="E240" s="175"/>
      <c r="F240" s="179"/>
      <c r="G240" s="179"/>
    </row>
    <row r="241" spans="1:7" ht="15.75" customHeight="1" x14ac:dyDescent="0.25">
      <c r="A241" s="175"/>
      <c r="B241" s="179"/>
      <c r="C241" s="304"/>
      <c r="D241" s="179"/>
      <c r="E241" s="175"/>
      <c r="F241" s="179"/>
      <c r="G241" s="179"/>
    </row>
    <row r="242" spans="1:7" ht="15.75" customHeight="1" x14ac:dyDescent="0.25">
      <c r="A242" s="175"/>
      <c r="B242" s="179"/>
      <c r="C242" s="304"/>
      <c r="D242" s="179"/>
      <c r="E242" s="175"/>
      <c r="F242" s="179"/>
      <c r="G242" s="179"/>
    </row>
    <row r="243" spans="1:7" ht="15.75" customHeight="1" x14ac:dyDescent="0.25">
      <c r="A243" s="175"/>
      <c r="B243" s="179"/>
      <c r="C243" s="304"/>
      <c r="D243" s="179"/>
      <c r="E243" s="175"/>
      <c r="F243" s="179"/>
      <c r="G243" s="179"/>
    </row>
    <row r="244" spans="1:7" ht="15.75" customHeight="1" x14ac:dyDescent="0.25">
      <c r="A244" s="175"/>
      <c r="B244" s="179"/>
      <c r="C244" s="304"/>
      <c r="D244" s="179"/>
      <c r="E244" s="175"/>
      <c r="F244" s="179"/>
      <c r="G244" s="179"/>
    </row>
    <row r="245" spans="1:7" ht="15.75" customHeight="1" x14ac:dyDescent="0.25">
      <c r="A245" s="175"/>
      <c r="B245" s="179"/>
      <c r="C245" s="304"/>
      <c r="D245" s="179"/>
      <c r="E245" s="175"/>
      <c r="F245" s="179"/>
      <c r="G245" s="179"/>
    </row>
    <row r="246" spans="1:7" ht="15.75" customHeight="1" x14ac:dyDescent="0.25">
      <c r="A246" s="175"/>
      <c r="B246" s="179"/>
      <c r="C246" s="304"/>
      <c r="D246" s="179"/>
      <c r="E246" s="175"/>
      <c r="F246" s="179"/>
      <c r="G246" s="179"/>
    </row>
    <row r="247" spans="1:7" ht="15.75" customHeight="1" x14ac:dyDescent="0.25">
      <c r="A247" s="175"/>
      <c r="B247" s="179"/>
      <c r="C247" s="304"/>
      <c r="D247" s="179"/>
      <c r="E247" s="175"/>
      <c r="F247" s="179"/>
      <c r="G247" s="179"/>
    </row>
    <row r="248" spans="1:7" ht="15.75" customHeight="1" x14ac:dyDescent="0.25">
      <c r="A248" s="175"/>
      <c r="B248" s="179"/>
      <c r="C248" s="304"/>
      <c r="D248" s="179"/>
      <c r="E248" s="175"/>
      <c r="F248" s="179"/>
      <c r="G248" s="179"/>
    </row>
    <row r="249" spans="1:7" ht="15.75" customHeight="1" x14ac:dyDescent="0.25">
      <c r="A249" s="175"/>
      <c r="B249" s="179"/>
      <c r="C249" s="304"/>
      <c r="D249" s="179"/>
      <c r="E249" s="175"/>
      <c r="F249" s="179"/>
      <c r="G249" s="179"/>
    </row>
    <row r="250" spans="1:7" ht="15.75" customHeight="1" x14ac:dyDescent="0.25">
      <c r="A250" s="175"/>
      <c r="B250" s="179"/>
      <c r="C250" s="304"/>
      <c r="D250" s="179"/>
      <c r="E250" s="175"/>
      <c r="F250" s="179"/>
      <c r="G250" s="179"/>
    </row>
    <row r="251" spans="1:7" ht="15.75" customHeight="1" x14ac:dyDescent="0.25">
      <c r="A251" s="175"/>
      <c r="B251" s="179"/>
      <c r="C251" s="304"/>
      <c r="D251" s="179"/>
      <c r="E251" s="175"/>
      <c r="F251" s="179"/>
      <c r="G251" s="179"/>
    </row>
    <row r="252" spans="1:7" ht="15.75" customHeight="1" x14ac:dyDescent="0.25">
      <c r="A252" s="175"/>
      <c r="B252" s="179"/>
      <c r="C252" s="304"/>
      <c r="D252" s="179"/>
      <c r="E252" s="175"/>
      <c r="F252" s="179"/>
      <c r="G252" s="179"/>
    </row>
    <row r="253" spans="1:7" ht="15.75" customHeight="1" x14ac:dyDescent="0.25">
      <c r="A253" s="175"/>
      <c r="B253" s="179"/>
      <c r="C253" s="304"/>
      <c r="D253" s="179"/>
      <c r="E253" s="175"/>
      <c r="F253" s="179"/>
      <c r="G253" s="179"/>
    </row>
    <row r="254" spans="1:7" ht="15.75" customHeight="1" x14ac:dyDescent="0.25">
      <c r="A254" s="175"/>
      <c r="B254" s="179"/>
      <c r="C254" s="304"/>
      <c r="D254" s="179"/>
      <c r="E254" s="175"/>
      <c r="F254" s="179"/>
      <c r="G254" s="179"/>
    </row>
    <row r="255" spans="1:7" ht="15.75" customHeight="1" x14ac:dyDescent="0.25">
      <c r="A255" s="175"/>
      <c r="B255" s="179"/>
      <c r="C255" s="304"/>
      <c r="D255" s="179"/>
      <c r="E255" s="175"/>
      <c r="F255" s="179"/>
      <c r="G255" s="179"/>
    </row>
    <row r="256" spans="1:7" ht="15.75" customHeight="1" x14ac:dyDescent="0.25">
      <c r="A256" s="175"/>
      <c r="B256" s="179"/>
      <c r="C256" s="304"/>
      <c r="D256" s="179"/>
      <c r="E256" s="175"/>
      <c r="F256" s="179"/>
      <c r="G256" s="179"/>
    </row>
    <row r="257" spans="1:7" ht="15.75" customHeight="1" x14ac:dyDescent="0.25">
      <c r="A257" s="175"/>
      <c r="B257" s="179"/>
      <c r="C257" s="304"/>
      <c r="D257" s="179"/>
      <c r="E257" s="175"/>
      <c r="F257" s="179"/>
      <c r="G257" s="179"/>
    </row>
    <row r="258" spans="1:7" ht="15.75" customHeight="1" x14ac:dyDescent="0.25">
      <c r="A258" s="175"/>
      <c r="B258" s="179"/>
      <c r="C258" s="304"/>
      <c r="D258" s="179"/>
      <c r="E258" s="175"/>
      <c r="F258" s="179"/>
      <c r="G258" s="179"/>
    </row>
    <row r="259" spans="1:7" ht="15.75" customHeight="1" x14ac:dyDescent="0.25">
      <c r="A259" s="175"/>
      <c r="B259" s="179"/>
      <c r="C259" s="304"/>
      <c r="D259" s="179"/>
      <c r="E259" s="175"/>
      <c r="F259" s="179"/>
      <c r="G259" s="179"/>
    </row>
    <row r="260" spans="1:7" ht="15.75" customHeight="1" x14ac:dyDescent="0.25">
      <c r="A260" s="175"/>
      <c r="B260" s="179"/>
      <c r="C260" s="304"/>
      <c r="D260" s="179"/>
      <c r="E260" s="175"/>
      <c r="F260" s="179"/>
      <c r="G260" s="179"/>
    </row>
    <row r="261" spans="1:7" ht="15.75" customHeight="1" x14ac:dyDescent="0.25">
      <c r="A261" s="175"/>
      <c r="B261" s="179"/>
      <c r="C261" s="304"/>
      <c r="D261" s="179"/>
      <c r="E261" s="175"/>
      <c r="F261" s="179"/>
      <c r="G261" s="179"/>
    </row>
    <row r="262" spans="1:7" ht="15.75" customHeight="1" x14ac:dyDescent="0.25">
      <c r="A262" s="175"/>
      <c r="B262" s="179"/>
      <c r="C262" s="304"/>
      <c r="D262" s="179"/>
      <c r="E262" s="175"/>
      <c r="F262" s="179"/>
      <c r="G262" s="179"/>
    </row>
    <row r="263" spans="1:7" ht="15.75" customHeight="1" x14ac:dyDescent="0.25">
      <c r="A263" s="175"/>
      <c r="B263" s="179"/>
      <c r="C263" s="304"/>
      <c r="D263" s="179"/>
      <c r="E263" s="175"/>
      <c r="F263" s="179"/>
      <c r="G263" s="179"/>
    </row>
    <row r="264" spans="1:7" ht="15.75" customHeight="1" x14ac:dyDescent="0.25">
      <c r="A264" s="175"/>
      <c r="B264" s="179"/>
      <c r="C264" s="304"/>
      <c r="D264" s="179"/>
      <c r="E264" s="175"/>
      <c r="F264" s="179"/>
      <c r="G264" s="179"/>
    </row>
    <row r="265" spans="1:7" ht="15.75" customHeight="1" x14ac:dyDescent="0.25">
      <c r="A265" s="175"/>
      <c r="B265" s="179"/>
      <c r="C265" s="304"/>
      <c r="D265" s="179"/>
      <c r="E265" s="175"/>
      <c r="F265" s="179"/>
      <c r="G265" s="179"/>
    </row>
    <row r="266" spans="1:7" ht="15.75" customHeight="1" x14ac:dyDescent="0.25">
      <c r="A266" s="175"/>
      <c r="B266" s="179"/>
      <c r="C266" s="304"/>
      <c r="D266" s="179"/>
      <c r="E266" s="175"/>
      <c r="F266" s="179"/>
      <c r="G266" s="179"/>
    </row>
    <row r="267" spans="1:7" ht="15.75" customHeight="1" x14ac:dyDescent="0.25">
      <c r="A267" s="175"/>
      <c r="B267" s="179"/>
      <c r="C267" s="304"/>
      <c r="D267" s="179"/>
      <c r="E267" s="175"/>
      <c r="F267" s="179"/>
      <c r="G267" s="179"/>
    </row>
    <row r="268" spans="1:7" ht="15.75" customHeight="1" x14ac:dyDescent="0.25">
      <c r="A268" s="175"/>
      <c r="B268" s="179"/>
      <c r="C268" s="304"/>
      <c r="D268" s="179"/>
      <c r="E268" s="175"/>
      <c r="F268" s="179"/>
      <c r="G268" s="179"/>
    </row>
    <row r="269" spans="1:7" ht="15.75" customHeight="1" x14ac:dyDescent="0.25">
      <c r="A269" s="175"/>
      <c r="B269" s="179"/>
      <c r="C269" s="304"/>
      <c r="D269" s="179"/>
      <c r="E269" s="175"/>
      <c r="F269" s="179"/>
      <c r="G269" s="179"/>
    </row>
    <row r="270" spans="1:7" ht="15.75" customHeight="1" x14ac:dyDescent="0.25">
      <c r="A270" s="175"/>
      <c r="B270" s="179"/>
      <c r="C270" s="304"/>
      <c r="D270" s="179"/>
      <c r="E270" s="175"/>
      <c r="F270" s="179"/>
      <c r="G270" s="179"/>
    </row>
    <row r="271" spans="1:7" ht="15.75" customHeight="1" x14ac:dyDescent="0.25">
      <c r="A271" s="175"/>
      <c r="B271" s="179"/>
      <c r="C271" s="304"/>
      <c r="D271" s="179"/>
      <c r="E271" s="175"/>
      <c r="F271" s="179"/>
      <c r="G271" s="179"/>
    </row>
    <row r="272" spans="1:7" ht="15.75" customHeight="1" x14ac:dyDescent="0.25">
      <c r="A272" s="175"/>
      <c r="B272" s="179"/>
      <c r="C272" s="304"/>
      <c r="D272" s="179"/>
      <c r="E272" s="175"/>
      <c r="F272" s="179"/>
      <c r="G272" s="179"/>
    </row>
    <row r="273" spans="1:7" ht="15.75" customHeight="1" x14ac:dyDescent="0.25">
      <c r="A273" s="175"/>
      <c r="B273" s="179"/>
      <c r="C273" s="304"/>
      <c r="D273" s="179"/>
      <c r="E273" s="175"/>
      <c r="F273" s="179"/>
      <c r="G273" s="179"/>
    </row>
    <row r="274" spans="1:7" ht="15.75" customHeight="1" x14ac:dyDescent="0.25">
      <c r="A274" s="175"/>
      <c r="B274" s="179"/>
      <c r="C274" s="304"/>
      <c r="D274" s="179"/>
      <c r="E274" s="175"/>
      <c r="F274" s="179"/>
      <c r="G274" s="179"/>
    </row>
    <row r="275" spans="1:7" ht="15.75" customHeight="1" x14ac:dyDescent="0.25">
      <c r="A275" s="175"/>
      <c r="B275" s="179"/>
      <c r="C275" s="304"/>
      <c r="D275" s="179"/>
      <c r="E275" s="175"/>
      <c r="F275" s="179"/>
      <c r="G275" s="179"/>
    </row>
    <row r="276" spans="1:7" ht="15.75" customHeight="1" x14ac:dyDescent="0.25">
      <c r="A276" s="175"/>
      <c r="B276" s="179"/>
      <c r="C276" s="304"/>
      <c r="D276" s="179"/>
      <c r="E276" s="175"/>
      <c r="F276" s="179"/>
      <c r="G276" s="179"/>
    </row>
    <row r="277" spans="1:7" ht="15.75" customHeight="1" x14ac:dyDescent="0.25">
      <c r="A277" s="175"/>
      <c r="B277" s="179"/>
      <c r="C277" s="304"/>
      <c r="D277" s="179"/>
      <c r="E277" s="175"/>
      <c r="F277" s="179"/>
      <c r="G277" s="179"/>
    </row>
    <row r="278" spans="1:7" ht="15.75" customHeight="1" x14ac:dyDescent="0.25">
      <c r="A278" s="175"/>
      <c r="B278" s="179"/>
      <c r="C278" s="304"/>
      <c r="D278" s="179"/>
      <c r="E278" s="175"/>
      <c r="F278" s="179"/>
      <c r="G278" s="179"/>
    </row>
    <row r="279" spans="1:7" ht="15.75" customHeight="1" x14ac:dyDescent="0.25">
      <c r="A279" s="175"/>
      <c r="B279" s="179"/>
      <c r="C279" s="304"/>
      <c r="D279" s="179"/>
      <c r="E279" s="175"/>
      <c r="F279" s="179"/>
      <c r="G279" s="179"/>
    </row>
    <row r="280" spans="1:7" ht="15.75" customHeight="1" x14ac:dyDescent="0.25">
      <c r="A280" s="175"/>
      <c r="B280" s="179"/>
      <c r="C280" s="304"/>
      <c r="D280" s="179"/>
      <c r="E280" s="175"/>
      <c r="F280" s="179"/>
      <c r="G280" s="179"/>
    </row>
    <row r="281" spans="1:7" ht="15.75" customHeight="1" x14ac:dyDescent="0.25">
      <c r="A281" s="175"/>
      <c r="B281" s="179"/>
      <c r="C281" s="304"/>
      <c r="D281" s="179"/>
      <c r="E281" s="175"/>
      <c r="F281" s="179"/>
      <c r="G281" s="179"/>
    </row>
    <row r="282" spans="1:7" ht="15.75" customHeight="1" x14ac:dyDescent="0.25">
      <c r="A282" s="175"/>
      <c r="B282" s="179"/>
      <c r="C282" s="304"/>
      <c r="D282" s="179"/>
      <c r="E282" s="175"/>
      <c r="F282" s="179"/>
      <c r="G282" s="179"/>
    </row>
    <row r="283" spans="1:7" ht="15.75" customHeight="1" x14ac:dyDescent="0.25">
      <c r="A283" s="175"/>
      <c r="B283" s="179"/>
      <c r="C283" s="304"/>
      <c r="D283" s="179"/>
      <c r="E283" s="175"/>
      <c r="F283" s="179"/>
      <c r="G283" s="179"/>
    </row>
    <row r="284" spans="1:7" ht="15.75" customHeight="1" x14ac:dyDescent="0.25">
      <c r="A284" s="175"/>
      <c r="B284" s="179"/>
      <c r="C284" s="304"/>
      <c r="D284" s="179"/>
      <c r="E284" s="175"/>
      <c r="F284" s="179"/>
      <c r="G284" s="179"/>
    </row>
    <row r="285" spans="1:7" ht="15.75" customHeight="1" x14ac:dyDescent="0.25">
      <c r="A285" s="175"/>
      <c r="B285" s="179"/>
      <c r="C285" s="304"/>
      <c r="D285" s="179"/>
      <c r="E285" s="175"/>
      <c r="F285" s="179"/>
      <c r="G285" s="179"/>
    </row>
    <row r="286" spans="1:7" ht="15.75" customHeight="1" x14ac:dyDescent="0.25">
      <c r="A286" s="175"/>
      <c r="B286" s="179"/>
      <c r="C286" s="304"/>
      <c r="D286" s="179"/>
      <c r="E286" s="175"/>
      <c r="F286" s="179"/>
      <c r="G286" s="179"/>
    </row>
    <row r="287" spans="1:7" ht="15.75" customHeight="1" x14ac:dyDescent="0.25">
      <c r="A287" s="175"/>
      <c r="B287" s="179"/>
      <c r="C287" s="304"/>
      <c r="D287" s="179"/>
      <c r="E287" s="175"/>
      <c r="F287" s="179"/>
      <c r="G287" s="179"/>
    </row>
    <row r="288" spans="1:7" ht="15.75" customHeight="1" x14ac:dyDescent="0.25">
      <c r="A288" s="175"/>
      <c r="B288" s="179"/>
      <c r="C288" s="304"/>
      <c r="D288" s="179"/>
      <c r="E288" s="175"/>
      <c r="F288" s="179"/>
      <c r="G288" s="179"/>
    </row>
    <row r="289" spans="1:7" ht="15.75" customHeight="1" x14ac:dyDescent="0.25">
      <c r="A289" s="175"/>
      <c r="B289" s="179"/>
      <c r="C289" s="304"/>
      <c r="D289" s="179"/>
      <c r="E289" s="175"/>
      <c r="F289" s="179"/>
      <c r="G289" s="179"/>
    </row>
    <row r="290" spans="1:7" ht="15.75" customHeight="1" x14ac:dyDescent="0.25">
      <c r="A290" s="175"/>
      <c r="B290" s="179"/>
      <c r="C290" s="304"/>
      <c r="D290" s="179"/>
      <c r="E290" s="175"/>
      <c r="F290" s="179"/>
      <c r="G290" s="179"/>
    </row>
    <row r="291" spans="1:7" ht="15.75" customHeight="1" x14ac:dyDescent="0.25">
      <c r="A291" s="175"/>
      <c r="B291" s="179"/>
      <c r="C291" s="304"/>
      <c r="D291" s="179"/>
      <c r="E291" s="175"/>
      <c r="F291" s="179"/>
      <c r="G291" s="179"/>
    </row>
    <row r="292" spans="1:7" ht="15.75" customHeight="1" x14ac:dyDescent="0.25">
      <c r="A292" s="175"/>
      <c r="B292" s="179"/>
      <c r="C292" s="304"/>
      <c r="D292" s="179"/>
      <c r="E292" s="175"/>
      <c r="F292" s="179"/>
      <c r="G292" s="179"/>
    </row>
    <row r="293" spans="1:7" ht="15.75" customHeight="1" x14ac:dyDescent="0.25">
      <c r="A293" s="175"/>
      <c r="B293" s="179"/>
      <c r="C293" s="304"/>
      <c r="D293" s="179"/>
      <c r="E293" s="175"/>
      <c r="F293" s="179"/>
      <c r="G293" s="179"/>
    </row>
    <row r="294" spans="1:7" ht="15.75" customHeight="1" x14ac:dyDescent="0.25">
      <c r="A294" s="175"/>
      <c r="B294" s="179"/>
      <c r="C294" s="304"/>
      <c r="D294" s="179"/>
      <c r="E294" s="175"/>
      <c r="F294" s="179"/>
      <c r="G294" s="179"/>
    </row>
    <row r="295" spans="1:7" ht="15.75" customHeight="1" x14ac:dyDescent="0.25">
      <c r="A295" s="175"/>
      <c r="B295" s="179"/>
      <c r="C295" s="304"/>
      <c r="D295" s="179"/>
      <c r="E295" s="175"/>
      <c r="F295" s="179"/>
      <c r="G295" s="179"/>
    </row>
    <row r="296" spans="1:7" ht="15.75" customHeight="1" x14ac:dyDescent="0.25">
      <c r="A296" s="175"/>
      <c r="B296" s="179"/>
      <c r="C296" s="304"/>
      <c r="D296" s="179"/>
      <c r="E296" s="175"/>
      <c r="F296" s="179"/>
      <c r="G296" s="179"/>
    </row>
    <row r="297" spans="1:7" ht="15.75" customHeight="1" x14ac:dyDescent="0.25">
      <c r="A297" s="175"/>
      <c r="B297" s="179"/>
      <c r="C297" s="304"/>
      <c r="D297" s="179"/>
      <c r="E297" s="175"/>
      <c r="F297" s="179"/>
      <c r="G297" s="179"/>
    </row>
    <row r="298" spans="1:7" ht="15.75" customHeight="1" x14ac:dyDescent="0.25">
      <c r="A298" s="175"/>
      <c r="B298" s="179"/>
      <c r="C298" s="304"/>
      <c r="D298" s="179"/>
      <c r="E298" s="175"/>
      <c r="F298" s="179"/>
      <c r="G298" s="179"/>
    </row>
    <row r="299" spans="1:7" ht="15.75" customHeight="1" x14ac:dyDescent="0.25">
      <c r="A299" s="175"/>
      <c r="B299" s="179"/>
      <c r="C299" s="304"/>
      <c r="D299" s="179"/>
      <c r="E299" s="175"/>
      <c r="F299" s="179"/>
      <c r="G299" s="179"/>
    </row>
    <row r="300" spans="1:7" ht="15.75" customHeight="1" x14ac:dyDescent="0.25">
      <c r="A300" s="175"/>
      <c r="B300" s="179"/>
      <c r="C300" s="304"/>
      <c r="D300" s="179"/>
      <c r="E300" s="175"/>
      <c r="F300" s="179"/>
      <c r="G300" s="179"/>
    </row>
    <row r="301" spans="1:7" ht="15.75" customHeight="1" x14ac:dyDescent="0.25">
      <c r="A301" s="175"/>
      <c r="B301" s="179"/>
      <c r="C301" s="304"/>
      <c r="D301" s="179"/>
      <c r="E301" s="175"/>
      <c r="F301" s="179"/>
      <c r="G301" s="179"/>
    </row>
    <row r="302" spans="1:7" ht="15.75" customHeight="1" x14ac:dyDescent="0.25">
      <c r="A302" s="175"/>
      <c r="B302" s="179"/>
      <c r="C302" s="304"/>
      <c r="D302" s="179"/>
      <c r="E302" s="175"/>
      <c r="F302" s="179"/>
      <c r="G302" s="179"/>
    </row>
    <row r="303" spans="1:7" ht="15.75" customHeight="1" x14ac:dyDescent="0.25">
      <c r="A303" s="175"/>
      <c r="B303" s="179"/>
      <c r="C303" s="304"/>
      <c r="D303" s="179"/>
      <c r="E303" s="175"/>
      <c r="F303" s="179"/>
      <c r="G303" s="179"/>
    </row>
    <row r="304" spans="1:7" ht="15.75" customHeight="1" x14ac:dyDescent="0.25">
      <c r="A304" s="175"/>
      <c r="B304" s="179"/>
      <c r="C304" s="304"/>
      <c r="D304" s="179"/>
      <c r="E304" s="175"/>
      <c r="F304" s="179"/>
      <c r="G304" s="179"/>
    </row>
    <row r="305" spans="1:7" ht="15.75" customHeight="1" x14ac:dyDescent="0.25">
      <c r="A305" s="175"/>
      <c r="B305" s="179"/>
      <c r="C305" s="304"/>
      <c r="D305" s="179"/>
      <c r="E305" s="175"/>
      <c r="F305" s="179"/>
      <c r="G305" s="179"/>
    </row>
    <row r="306" spans="1:7" ht="15.75" customHeight="1" x14ac:dyDescent="0.25">
      <c r="A306" s="175"/>
      <c r="B306" s="179"/>
      <c r="C306" s="304"/>
      <c r="D306" s="179"/>
      <c r="E306" s="175"/>
      <c r="F306" s="179"/>
      <c r="G306" s="179"/>
    </row>
    <row r="307" spans="1:7" ht="15.75" customHeight="1" x14ac:dyDescent="0.25">
      <c r="A307" s="175"/>
      <c r="B307" s="179"/>
      <c r="C307" s="304"/>
      <c r="D307" s="179"/>
      <c r="E307" s="175"/>
      <c r="F307" s="179"/>
      <c r="G307" s="179"/>
    </row>
    <row r="308" spans="1:7" ht="15.75" customHeight="1" x14ac:dyDescent="0.25">
      <c r="A308" s="175"/>
      <c r="B308" s="179"/>
      <c r="C308" s="304"/>
      <c r="D308" s="179"/>
      <c r="E308" s="175"/>
      <c r="F308" s="179"/>
      <c r="G308" s="179"/>
    </row>
    <row r="309" spans="1:7" ht="15.75" customHeight="1" x14ac:dyDescent="0.25">
      <c r="A309" s="175"/>
      <c r="B309" s="179"/>
      <c r="C309" s="304"/>
      <c r="D309" s="179"/>
      <c r="E309" s="175"/>
      <c r="F309" s="179"/>
      <c r="G309" s="179"/>
    </row>
    <row r="310" spans="1:7" ht="15.75" customHeight="1" x14ac:dyDescent="0.25">
      <c r="A310" s="175"/>
      <c r="B310" s="179"/>
      <c r="C310" s="304"/>
      <c r="D310" s="179"/>
      <c r="E310" s="175"/>
      <c r="F310" s="179"/>
      <c r="G310" s="179"/>
    </row>
    <row r="311" spans="1:7" ht="15.75" customHeight="1" x14ac:dyDescent="0.25">
      <c r="A311" s="175"/>
      <c r="B311" s="179"/>
      <c r="C311" s="304"/>
      <c r="D311" s="179"/>
      <c r="E311" s="175"/>
      <c r="F311" s="179"/>
      <c r="G311" s="179"/>
    </row>
    <row r="312" spans="1:7" ht="15.75" customHeight="1" x14ac:dyDescent="0.25">
      <c r="A312" s="175"/>
      <c r="B312" s="179"/>
      <c r="C312" s="304"/>
      <c r="D312" s="179"/>
      <c r="E312" s="175"/>
      <c r="F312" s="179"/>
      <c r="G312" s="179"/>
    </row>
    <row r="313" spans="1:7" ht="15.75" customHeight="1" x14ac:dyDescent="0.25">
      <c r="A313" s="175"/>
      <c r="B313" s="179"/>
      <c r="C313" s="304"/>
      <c r="D313" s="179"/>
      <c r="E313" s="175"/>
      <c r="F313" s="179"/>
      <c r="G313" s="179"/>
    </row>
    <row r="314" spans="1:7" ht="15.75" customHeight="1" x14ac:dyDescent="0.25">
      <c r="A314" s="175"/>
      <c r="B314" s="179"/>
      <c r="C314" s="304"/>
      <c r="D314" s="179"/>
      <c r="E314" s="175"/>
      <c r="F314" s="179"/>
      <c r="G314" s="179"/>
    </row>
    <row r="315" spans="1:7" ht="15.75" customHeight="1" x14ac:dyDescent="0.25">
      <c r="A315" s="175"/>
      <c r="B315" s="179"/>
      <c r="C315" s="304"/>
      <c r="D315" s="179"/>
      <c r="E315" s="175"/>
      <c r="F315" s="179"/>
      <c r="G315" s="179"/>
    </row>
    <row r="316" spans="1:7" ht="15.75" customHeight="1" x14ac:dyDescent="0.25">
      <c r="A316" s="175"/>
      <c r="B316" s="179"/>
      <c r="C316" s="304"/>
      <c r="D316" s="179"/>
      <c r="E316" s="175"/>
      <c r="F316" s="179"/>
      <c r="G316" s="179"/>
    </row>
    <row r="317" spans="1:7" ht="15.75" customHeight="1" x14ac:dyDescent="0.25">
      <c r="A317" s="175"/>
      <c r="B317" s="179"/>
      <c r="C317" s="304"/>
      <c r="D317" s="179"/>
      <c r="E317" s="175"/>
      <c r="F317" s="179"/>
      <c r="G317" s="179"/>
    </row>
    <row r="318" spans="1:7" ht="15.75" customHeight="1" x14ac:dyDescent="0.25">
      <c r="A318" s="175"/>
      <c r="B318" s="179"/>
      <c r="C318" s="304"/>
      <c r="D318" s="179"/>
      <c r="E318" s="175"/>
      <c r="F318" s="179"/>
      <c r="G318" s="179"/>
    </row>
    <row r="319" spans="1:7" ht="15.75" customHeight="1" x14ac:dyDescent="0.25">
      <c r="A319" s="175"/>
      <c r="B319" s="179"/>
      <c r="C319" s="304"/>
      <c r="D319" s="179"/>
      <c r="E319" s="175"/>
      <c r="F319" s="179"/>
      <c r="G319" s="179"/>
    </row>
    <row r="320" spans="1:7" ht="15.75" customHeight="1" x14ac:dyDescent="0.25">
      <c r="A320" s="175"/>
      <c r="B320" s="179"/>
      <c r="C320" s="304"/>
      <c r="D320" s="179"/>
      <c r="E320" s="175"/>
      <c r="F320" s="179"/>
      <c r="G320" s="179"/>
    </row>
    <row r="321" spans="1:7" ht="15.75" customHeight="1" x14ac:dyDescent="0.25">
      <c r="A321" s="175"/>
      <c r="B321" s="179"/>
      <c r="C321" s="304"/>
      <c r="D321" s="179"/>
      <c r="E321" s="175"/>
      <c r="F321" s="179"/>
      <c r="G321" s="179"/>
    </row>
    <row r="322" spans="1:7" ht="15.75" customHeight="1" x14ac:dyDescent="0.25">
      <c r="A322" s="175"/>
      <c r="B322" s="179"/>
      <c r="C322" s="304"/>
      <c r="D322" s="179"/>
      <c r="E322" s="175"/>
      <c r="F322" s="179"/>
      <c r="G322" s="179"/>
    </row>
    <row r="323" spans="1:7" ht="15.75" customHeight="1" x14ac:dyDescent="0.25">
      <c r="A323" s="175"/>
      <c r="B323" s="179"/>
      <c r="C323" s="304"/>
      <c r="D323" s="179"/>
      <c r="E323" s="175"/>
      <c r="F323" s="179"/>
      <c r="G323" s="179"/>
    </row>
    <row r="324" spans="1:7" ht="15.75" customHeight="1" x14ac:dyDescent="0.25">
      <c r="A324" s="175"/>
      <c r="B324" s="179"/>
      <c r="C324" s="304"/>
      <c r="D324" s="179"/>
      <c r="E324" s="175"/>
      <c r="F324" s="179"/>
      <c r="G324" s="179"/>
    </row>
    <row r="325" spans="1:7" ht="15.75" customHeight="1" x14ac:dyDescent="0.25">
      <c r="A325" s="175"/>
      <c r="B325" s="179"/>
      <c r="C325" s="304"/>
      <c r="D325" s="179"/>
      <c r="E325" s="175"/>
      <c r="F325" s="179"/>
      <c r="G325" s="179"/>
    </row>
    <row r="326" spans="1:7" ht="15.75" customHeight="1" x14ac:dyDescent="0.25">
      <c r="A326" s="175"/>
      <c r="B326" s="179"/>
      <c r="C326" s="304"/>
      <c r="D326" s="179"/>
      <c r="E326" s="175"/>
      <c r="F326" s="179"/>
      <c r="G326" s="179"/>
    </row>
    <row r="327" spans="1:7" ht="15.75" customHeight="1" x14ac:dyDescent="0.25">
      <c r="A327" s="175"/>
      <c r="B327" s="179"/>
      <c r="C327" s="304"/>
      <c r="D327" s="179"/>
      <c r="E327" s="175"/>
      <c r="F327" s="179"/>
      <c r="G327" s="179"/>
    </row>
    <row r="328" spans="1:7" ht="15.75" customHeight="1" x14ac:dyDescent="0.25">
      <c r="A328" s="175"/>
      <c r="B328" s="179"/>
      <c r="C328" s="304"/>
      <c r="D328" s="179"/>
      <c r="E328" s="175"/>
      <c r="F328" s="179"/>
      <c r="G328" s="179"/>
    </row>
    <row r="329" spans="1:7" ht="15.75" customHeight="1" x14ac:dyDescent="0.25">
      <c r="A329" s="175"/>
      <c r="B329" s="179"/>
      <c r="C329" s="304"/>
      <c r="D329" s="179"/>
      <c r="E329" s="175"/>
      <c r="F329" s="179"/>
      <c r="G329" s="179"/>
    </row>
    <row r="330" spans="1:7" ht="15.75" customHeight="1" x14ac:dyDescent="0.25">
      <c r="A330" s="175"/>
      <c r="B330" s="179"/>
      <c r="C330" s="304"/>
      <c r="D330" s="179"/>
      <c r="E330" s="175"/>
      <c r="F330" s="179"/>
      <c r="G330" s="179"/>
    </row>
    <row r="331" spans="1:7" ht="15.75" customHeight="1" x14ac:dyDescent="0.25">
      <c r="A331" s="175"/>
      <c r="B331" s="179"/>
      <c r="C331" s="304"/>
      <c r="D331" s="179"/>
      <c r="E331" s="175"/>
      <c r="F331" s="179"/>
      <c r="G331" s="179"/>
    </row>
    <row r="332" spans="1:7" ht="15.75" customHeight="1" x14ac:dyDescent="0.25">
      <c r="A332" s="175"/>
      <c r="B332" s="179"/>
      <c r="C332" s="304"/>
      <c r="D332" s="179"/>
      <c r="E332" s="175"/>
      <c r="F332" s="179"/>
      <c r="G332" s="179"/>
    </row>
    <row r="333" spans="1:7" ht="15.75" customHeight="1" x14ac:dyDescent="0.25">
      <c r="A333" s="175"/>
      <c r="B333" s="179"/>
      <c r="C333" s="304"/>
      <c r="D333" s="179"/>
      <c r="E333" s="175"/>
      <c r="F333" s="179"/>
      <c r="G333" s="179"/>
    </row>
    <row r="334" spans="1:7" ht="15.75" customHeight="1" x14ac:dyDescent="0.25">
      <c r="A334" s="175"/>
      <c r="B334" s="179"/>
      <c r="C334" s="304"/>
      <c r="D334" s="179"/>
      <c r="E334" s="175"/>
      <c r="F334" s="179"/>
      <c r="G334" s="179"/>
    </row>
    <row r="335" spans="1:7" ht="15.75" customHeight="1" x14ac:dyDescent="0.25">
      <c r="A335" s="175"/>
      <c r="B335" s="179"/>
      <c r="C335" s="304"/>
      <c r="D335" s="179"/>
      <c r="E335" s="175"/>
      <c r="F335" s="179"/>
      <c r="G335" s="179"/>
    </row>
    <row r="336" spans="1:7" ht="15.75" customHeight="1" x14ac:dyDescent="0.25">
      <c r="A336" s="175"/>
      <c r="B336" s="179"/>
      <c r="C336" s="304"/>
      <c r="D336" s="179"/>
      <c r="E336" s="175"/>
      <c r="F336" s="179"/>
      <c r="G336" s="179"/>
    </row>
    <row r="337" spans="1:7" ht="15.75" customHeight="1" x14ac:dyDescent="0.25">
      <c r="A337" s="175"/>
      <c r="B337" s="179"/>
      <c r="C337" s="304"/>
      <c r="D337" s="179"/>
      <c r="E337" s="175"/>
      <c r="F337" s="179"/>
      <c r="G337" s="179"/>
    </row>
    <row r="338" spans="1:7" ht="15.75" customHeight="1" x14ac:dyDescent="0.25">
      <c r="A338" s="175"/>
      <c r="B338" s="179"/>
      <c r="C338" s="304"/>
      <c r="D338" s="179"/>
      <c r="E338" s="175"/>
      <c r="F338" s="179"/>
      <c r="G338" s="179"/>
    </row>
    <row r="339" spans="1:7" ht="15.75" customHeight="1" x14ac:dyDescent="0.25">
      <c r="A339" s="175"/>
      <c r="B339" s="179"/>
      <c r="C339" s="304"/>
      <c r="D339" s="179"/>
      <c r="E339" s="175"/>
      <c r="F339" s="179"/>
      <c r="G339" s="179"/>
    </row>
    <row r="340" spans="1:7" ht="15.75" customHeight="1" x14ac:dyDescent="0.25">
      <c r="A340" s="175"/>
      <c r="B340" s="179"/>
      <c r="C340" s="304"/>
      <c r="D340" s="179"/>
      <c r="E340" s="175"/>
      <c r="F340" s="179"/>
      <c r="G340" s="179"/>
    </row>
    <row r="341" spans="1:7" ht="15.75" customHeight="1" x14ac:dyDescent="0.25">
      <c r="A341" s="175"/>
      <c r="B341" s="179"/>
      <c r="C341" s="304"/>
      <c r="D341" s="179"/>
      <c r="E341" s="175"/>
      <c r="F341" s="179"/>
      <c r="G341" s="179"/>
    </row>
    <row r="342" spans="1:7" ht="15.75" customHeight="1" x14ac:dyDescent="0.25">
      <c r="A342" s="175"/>
      <c r="B342" s="179"/>
      <c r="C342" s="304"/>
      <c r="D342" s="179"/>
      <c r="E342" s="175"/>
      <c r="F342" s="179"/>
      <c r="G342" s="179"/>
    </row>
    <row r="343" spans="1:7" ht="15.75" customHeight="1" x14ac:dyDescent="0.25">
      <c r="A343" s="175"/>
      <c r="B343" s="179"/>
      <c r="C343" s="304"/>
      <c r="D343" s="179"/>
      <c r="E343" s="175"/>
      <c r="F343" s="179"/>
      <c r="G343" s="179"/>
    </row>
    <row r="344" spans="1:7" ht="15.75" customHeight="1" x14ac:dyDescent="0.25">
      <c r="A344" s="175"/>
      <c r="B344" s="179"/>
      <c r="C344" s="304"/>
      <c r="D344" s="179"/>
      <c r="E344" s="175"/>
      <c r="F344" s="179"/>
      <c r="G344" s="179"/>
    </row>
    <row r="345" spans="1:7" ht="15.75" customHeight="1" x14ac:dyDescent="0.25">
      <c r="A345" s="175"/>
      <c r="B345" s="179"/>
      <c r="C345" s="304"/>
      <c r="D345" s="179"/>
      <c r="E345" s="175"/>
      <c r="F345" s="179"/>
      <c r="G345" s="179"/>
    </row>
    <row r="346" spans="1:7" ht="15.75" customHeight="1" x14ac:dyDescent="0.25">
      <c r="A346" s="175"/>
      <c r="B346" s="179"/>
      <c r="C346" s="304"/>
      <c r="D346" s="179"/>
      <c r="E346" s="175"/>
      <c r="F346" s="179"/>
      <c r="G346" s="179"/>
    </row>
    <row r="347" spans="1:7" ht="15.75" customHeight="1" x14ac:dyDescent="0.25">
      <c r="A347" s="175"/>
      <c r="B347" s="179"/>
      <c r="C347" s="304"/>
      <c r="D347" s="179"/>
      <c r="E347" s="175"/>
      <c r="F347" s="179"/>
      <c r="G347" s="179"/>
    </row>
    <row r="348" spans="1:7" ht="15.75" customHeight="1" x14ac:dyDescent="0.25">
      <c r="A348" s="175"/>
      <c r="B348" s="179"/>
      <c r="C348" s="304"/>
      <c r="D348" s="179"/>
      <c r="E348" s="175"/>
      <c r="F348" s="179"/>
      <c r="G348" s="179"/>
    </row>
    <row r="349" spans="1:7" ht="15.75" customHeight="1" x14ac:dyDescent="0.25">
      <c r="A349" s="175"/>
      <c r="B349" s="179"/>
      <c r="C349" s="304"/>
      <c r="D349" s="179"/>
      <c r="E349" s="175"/>
      <c r="F349" s="179"/>
      <c r="G349" s="179"/>
    </row>
    <row r="350" spans="1:7" ht="15.75" customHeight="1" x14ac:dyDescent="0.25">
      <c r="A350" s="175"/>
      <c r="B350" s="179"/>
      <c r="C350" s="304"/>
      <c r="D350" s="179"/>
      <c r="E350" s="175"/>
      <c r="F350" s="179"/>
      <c r="G350" s="179"/>
    </row>
    <row r="351" spans="1:7" ht="15.75" customHeight="1" x14ac:dyDescent="0.25">
      <c r="A351" s="175"/>
      <c r="B351" s="179"/>
      <c r="C351" s="304"/>
      <c r="D351" s="179"/>
      <c r="E351" s="175"/>
      <c r="F351" s="179"/>
      <c r="G351" s="179"/>
    </row>
    <row r="352" spans="1:7" ht="15.75" customHeight="1" x14ac:dyDescent="0.25">
      <c r="A352" s="175"/>
      <c r="B352" s="179"/>
      <c r="C352" s="304"/>
      <c r="D352" s="179"/>
      <c r="E352" s="175"/>
      <c r="F352" s="179"/>
      <c r="G352" s="179"/>
    </row>
    <row r="353" spans="1:7" ht="15.75" customHeight="1" x14ac:dyDescent="0.25">
      <c r="A353" s="175"/>
      <c r="B353" s="179"/>
      <c r="C353" s="304"/>
      <c r="D353" s="179"/>
      <c r="E353" s="175"/>
      <c r="F353" s="179"/>
      <c r="G353" s="179"/>
    </row>
    <row r="354" spans="1:7" ht="15.75" customHeight="1" x14ac:dyDescent="0.25">
      <c r="A354" s="175"/>
      <c r="B354" s="179"/>
      <c r="C354" s="304"/>
      <c r="D354" s="179"/>
      <c r="E354" s="175"/>
      <c r="F354" s="179"/>
      <c r="G354" s="179"/>
    </row>
    <row r="355" spans="1:7" ht="15.75" customHeight="1" x14ac:dyDescent="0.25">
      <c r="A355" s="175"/>
      <c r="B355" s="179"/>
      <c r="C355" s="304"/>
      <c r="D355" s="179"/>
      <c r="E355" s="175"/>
      <c r="F355" s="179"/>
      <c r="G355" s="179"/>
    </row>
    <row r="356" spans="1:7" ht="15.75" customHeight="1" x14ac:dyDescent="0.25">
      <c r="A356" s="175"/>
      <c r="B356" s="179"/>
      <c r="C356" s="304"/>
      <c r="D356" s="179"/>
      <c r="E356" s="175"/>
      <c r="F356" s="179"/>
      <c r="G356" s="179"/>
    </row>
    <row r="357" spans="1:7" ht="15.75" customHeight="1" x14ac:dyDescent="0.25">
      <c r="A357" s="175"/>
      <c r="B357" s="179"/>
      <c r="C357" s="304"/>
      <c r="D357" s="179"/>
      <c r="E357" s="175"/>
      <c r="F357" s="179"/>
      <c r="G357" s="179"/>
    </row>
    <row r="358" spans="1:7" ht="15.75" customHeight="1" x14ac:dyDescent="0.25">
      <c r="A358" s="175"/>
      <c r="B358" s="179"/>
      <c r="C358" s="304"/>
      <c r="D358" s="179"/>
      <c r="E358" s="175"/>
      <c r="F358" s="179"/>
      <c r="G358" s="179"/>
    </row>
    <row r="359" spans="1:7" ht="15.75" customHeight="1" x14ac:dyDescent="0.25">
      <c r="A359" s="175"/>
      <c r="B359" s="179"/>
      <c r="C359" s="304"/>
      <c r="D359" s="179"/>
      <c r="E359" s="175"/>
      <c r="F359" s="179"/>
      <c r="G359" s="179"/>
    </row>
    <row r="360" spans="1:7" ht="15.75" customHeight="1" x14ac:dyDescent="0.25">
      <c r="A360" s="175"/>
      <c r="B360" s="179"/>
      <c r="C360" s="304"/>
      <c r="D360" s="179"/>
      <c r="E360" s="175"/>
      <c r="F360" s="179"/>
      <c r="G360" s="179"/>
    </row>
    <row r="361" spans="1:7" ht="15.75" customHeight="1" x14ac:dyDescent="0.25">
      <c r="A361" s="175"/>
      <c r="B361" s="179"/>
      <c r="C361" s="304"/>
      <c r="D361" s="179"/>
      <c r="E361" s="175"/>
      <c r="F361" s="179"/>
      <c r="G361" s="179"/>
    </row>
    <row r="362" spans="1:7" ht="15.75" customHeight="1" x14ac:dyDescent="0.25">
      <c r="A362" s="175"/>
      <c r="B362" s="179"/>
      <c r="C362" s="304"/>
      <c r="D362" s="179"/>
      <c r="E362" s="175"/>
      <c r="F362" s="179"/>
      <c r="G362" s="179"/>
    </row>
    <row r="363" spans="1:7" ht="15.75" customHeight="1" x14ac:dyDescent="0.25">
      <c r="A363" s="175"/>
      <c r="B363" s="179"/>
      <c r="C363" s="304"/>
      <c r="D363" s="179"/>
      <c r="E363" s="175"/>
      <c r="F363" s="179"/>
      <c r="G363" s="179"/>
    </row>
    <row r="364" spans="1:7" ht="15.75" customHeight="1" x14ac:dyDescent="0.25">
      <c r="A364" s="175"/>
      <c r="B364" s="179"/>
      <c r="C364" s="304"/>
      <c r="D364" s="179"/>
      <c r="E364" s="175"/>
      <c r="F364" s="179"/>
      <c r="G364" s="179"/>
    </row>
    <row r="365" spans="1:7" ht="15.75" customHeight="1" x14ac:dyDescent="0.25">
      <c r="A365" s="175"/>
      <c r="B365" s="179"/>
      <c r="C365" s="304"/>
      <c r="D365" s="179"/>
      <c r="E365" s="175"/>
      <c r="F365" s="179"/>
      <c r="G365" s="179"/>
    </row>
    <row r="366" spans="1:7" ht="15.75" customHeight="1" x14ac:dyDescent="0.25">
      <c r="A366" s="175"/>
      <c r="B366" s="179"/>
      <c r="C366" s="304"/>
      <c r="D366" s="179"/>
      <c r="E366" s="175"/>
      <c r="F366" s="179"/>
      <c r="G366" s="179"/>
    </row>
    <row r="367" spans="1:7" ht="15.75" customHeight="1" x14ac:dyDescent="0.25">
      <c r="A367" s="175"/>
      <c r="B367" s="179"/>
      <c r="C367" s="304"/>
      <c r="D367" s="179"/>
      <c r="E367" s="175"/>
      <c r="F367" s="179"/>
      <c r="G367" s="179"/>
    </row>
    <row r="368" spans="1:7" ht="15.75" customHeight="1" x14ac:dyDescent="0.25">
      <c r="A368" s="175"/>
      <c r="B368" s="179"/>
      <c r="C368" s="304"/>
      <c r="D368" s="179"/>
      <c r="E368" s="175"/>
      <c r="F368" s="179"/>
      <c r="G368" s="179"/>
    </row>
    <row r="369" spans="1:7" ht="15.75" customHeight="1" x14ac:dyDescent="0.25">
      <c r="A369" s="175"/>
      <c r="B369" s="179"/>
      <c r="C369" s="304"/>
      <c r="D369" s="179"/>
      <c r="E369" s="175"/>
      <c r="F369" s="179"/>
      <c r="G369" s="179"/>
    </row>
    <row r="370" spans="1:7" ht="15.75" customHeight="1" x14ac:dyDescent="0.25">
      <c r="A370" s="175"/>
      <c r="B370" s="179"/>
      <c r="C370" s="304"/>
      <c r="D370" s="179"/>
      <c r="E370" s="175"/>
      <c r="F370" s="179"/>
      <c r="G370" s="179"/>
    </row>
    <row r="371" spans="1:7" ht="15.75" customHeight="1" x14ac:dyDescent="0.25">
      <c r="A371" s="175"/>
      <c r="B371" s="179"/>
      <c r="C371" s="304"/>
      <c r="D371" s="179"/>
      <c r="E371" s="175"/>
      <c r="F371" s="179"/>
      <c r="G371" s="179"/>
    </row>
    <row r="372" spans="1:7" ht="15.75" customHeight="1" x14ac:dyDescent="0.25">
      <c r="A372" s="175"/>
      <c r="B372" s="179"/>
      <c r="C372" s="304"/>
      <c r="D372" s="179"/>
      <c r="E372" s="175"/>
      <c r="F372" s="179"/>
      <c r="G372" s="179"/>
    </row>
    <row r="373" spans="1:7" ht="15.75" customHeight="1" x14ac:dyDescent="0.25">
      <c r="A373" s="175"/>
      <c r="B373" s="179"/>
      <c r="C373" s="304"/>
      <c r="D373" s="179"/>
      <c r="E373" s="175"/>
      <c r="F373" s="179"/>
      <c r="G373" s="179"/>
    </row>
    <row r="374" spans="1:7" ht="15.75" customHeight="1" x14ac:dyDescent="0.25">
      <c r="A374" s="175"/>
      <c r="B374" s="179"/>
      <c r="C374" s="304"/>
      <c r="D374" s="179"/>
      <c r="E374" s="175"/>
      <c r="F374" s="179"/>
      <c r="G374" s="179"/>
    </row>
    <row r="375" spans="1:7" ht="15.75" customHeight="1" x14ac:dyDescent="0.25">
      <c r="A375" s="175"/>
      <c r="B375" s="179"/>
      <c r="C375" s="304"/>
      <c r="D375" s="179"/>
      <c r="E375" s="175"/>
      <c r="F375" s="179"/>
      <c r="G375" s="179"/>
    </row>
    <row r="376" spans="1:7" ht="15.75" customHeight="1" x14ac:dyDescent="0.25">
      <c r="A376" s="175"/>
      <c r="B376" s="179"/>
      <c r="C376" s="304"/>
      <c r="D376" s="179"/>
      <c r="E376" s="175"/>
      <c r="F376" s="179"/>
      <c r="G376" s="179"/>
    </row>
    <row r="377" spans="1:7" ht="15.75" customHeight="1" x14ac:dyDescent="0.25">
      <c r="A377" s="175"/>
      <c r="B377" s="179"/>
      <c r="C377" s="304"/>
      <c r="D377" s="179"/>
      <c r="E377" s="175"/>
      <c r="F377" s="179"/>
      <c r="G377" s="179"/>
    </row>
    <row r="378" spans="1:7" ht="15.75" customHeight="1" x14ac:dyDescent="0.25">
      <c r="A378" s="175"/>
      <c r="B378" s="179"/>
      <c r="C378" s="304"/>
      <c r="D378" s="179"/>
      <c r="E378" s="175"/>
      <c r="F378" s="179"/>
      <c r="G378" s="179"/>
    </row>
    <row r="379" spans="1:7" ht="15.75" customHeight="1" x14ac:dyDescent="0.25">
      <c r="A379" s="175"/>
      <c r="B379" s="179"/>
      <c r="C379" s="304"/>
      <c r="D379" s="179"/>
      <c r="E379" s="175"/>
      <c r="F379" s="179"/>
      <c r="G379" s="179"/>
    </row>
    <row r="380" spans="1:7" ht="15.75" customHeight="1" x14ac:dyDescent="0.25">
      <c r="A380" s="175"/>
      <c r="B380" s="179"/>
      <c r="C380" s="304"/>
      <c r="D380" s="179"/>
      <c r="E380" s="175"/>
      <c r="F380" s="179"/>
      <c r="G380" s="179"/>
    </row>
    <row r="381" spans="1:7" ht="15.75" customHeight="1" x14ac:dyDescent="0.25">
      <c r="A381" s="175"/>
      <c r="B381" s="179"/>
      <c r="C381" s="304"/>
      <c r="D381" s="179"/>
      <c r="E381" s="175"/>
      <c r="F381" s="179"/>
      <c r="G381" s="179"/>
    </row>
    <row r="382" spans="1:7" ht="15.75" customHeight="1" x14ac:dyDescent="0.25">
      <c r="A382" s="175"/>
      <c r="B382" s="179"/>
      <c r="C382" s="304"/>
      <c r="D382" s="179"/>
      <c r="E382" s="175"/>
      <c r="F382" s="179"/>
      <c r="G382" s="179"/>
    </row>
    <row r="383" spans="1:7" ht="15.75" customHeight="1" x14ac:dyDescent="0.25">
      <c r="A383" s="175"/>
      <c r="B383" s="179"/>
      <c r="C383" s="304"/>
      <c r="D383" s="179"/>
      <c r="E383" s="175"/>
      <c r="F383" s="179"/>
      <c r="G383" s="179"/>
    </row>
    <row r="384" spans="1:7" ht="15.75" customHeight="1" x14ac:dyDescent="0.25">
      <c r="A384" s="175"/>
      <c r="B384" s="179"/>
      <c r="C384" s="304"/>
      <c r="D384" s="179"/>
      <c r="E384" s="175"/>
      <c r="F384" s="179"/>
      <c r="G384" s="179"/>
    </row>
    <row r="385" spans="1:7" ht="15.75" customHeight="1" x14ac:dyDescent="0.25">
      <c r="A385" s="175"/>
      <c r="B385" s="179"/>
      <c r="C385" s="304"/>
      <c r="D385" s="179"/>
      <c r="E385" s="175"/>
      <c r="F385" s="179"/>
      <c r="G385" s="179"/>
    </row>
    <row r="386" spans="1:7" ht="15.75" customHeight="1" x14ac:dyDescent="0.25">
      <c r="A386" s="175"/>
      <c r="B386" s="179"/>
      <c r="C386" s="304"/>
      <c r="D386" s="179"/>
      <c r="E386" s="175"/>
      <c r="F386" s="179"/>
      <c r="G386" s="179"/>
    </row>
    <row r="387" spans="1:7" ht="15.75" customHeight="1" x14ac:dyDescent="0.25">
      <c r="A387" s="175"/>
      <c r="B387" s="179"/>
      <c r="C387" s="304"/>
      <c r="D387" s="179"/>
      <c r="E387" s="175"/>
      <c r="F387" s="179"/>
      <c r="G387" s="179"/>
    </row>
    <row r="388" spans="1:7" ht="15.75" customHeight="1" x14ac:dyDescent="0.25">
      <c r="A388" s="175"/>
      <c r="B388" s="179"/>
      <c r="C388" s="304"/>
      <c r="D388" s="179"/>
      <c r="E388" s="175"/>
      <c r="F388" s="179"/>
      <c r="G388" s="179"/>
    </row>
    <row r="389" spans="1:7" ht="15.75" customHeight="1" x14ac:dyDescent="0.25">
      <c r="A389" s="175"/>
      <c r="B389" s="179"/>
      <c r="C389" s="304"/>
      <c r="D389" s="179"/>
      <c r="E389" s="175"/>
      <c r="F389" s="179"/>
      <c r="G389" s="179"/>
    </row>
    <row r="390" spans="1:7" ht="15.75" customHeight="1" x14ac:dyDescent="0.25">
      <c r="A390" s="175"/>
      <c r="B390" s="179"/>
      <c r="C390" s="304"/>
      <c r="D390" s="179"/>
      <c r="E390" s="175"/>
      <c r="F390" s="179"/>
      <c r="G390" s="179"/>
    </row>
    <row r="391" spans="1:7" ht="15.75" customHeight="1" x14ac:dyDescent="0.25">
      <c r="A391" s="175"/>
      <c r="B391" s="179"/>
      <c r="C391" s="304"/>
      <c r="D391" s="179"/>
      <c r="E391" s="175"/>
      <c r="F391" s="179"/>
      <c r="G391" s="179"/>
    </row>
    <row r="392" spans="1:7" ht="15.75" customHeight="1" x14ac:dyDescent="0.25">
      <c r="A392" s="175"/>
      <c r="B392" s="179"/>
      <c r="C392" s="304"/>
      <c r="D392" s="179"/>
      <c r="E392" s="175"/>
      <c r="F392" s="179"/>
      <c r="G392" s="179"/>
    </row>
    <row r="393" spans="1:7" ht="15.75" customHeight="1" x14ac:dyDescent="0.25">
      <c r="A393" s="175"/>
      <c r="B393" s="179"/>
      <c r="C393" s="304"/>
      <c r="D393" s="179"/>
      <c r="E393" s="175"/>
      <c r="F393" s="179"/>
      <c r="G393" s="179"/>
    </row>
    <row r="394" spans="1:7" ht="15.75" customHeight="1" x14ac:dyDescent="0.25">
      <c r="A394" s="175"/>
      <c r="B394" s="179"/>
      <c r="C394" s="304"/>
      <c r="D394" s="179"/>
      <c r="E394" s="175"/>
      <c r="F394" s="179"/>
      <c r="G394" s="179"/>
    </row>
    <row r="395" spans="1:7" ht="15.75" customHeight="1" x14ac:dyDescent="0.25">
      <c r="A395" s="175"/>
      <c r="B395" s="179"/>
      <c r="C395" s="304"/>
      <c r="D395" s="179"/>
      <c r="E395" s="175"/>
      <c r="F395" s="179"/>
      <c r="G395" s="179"/>
    </row>
    <row r="396" spans="1:7" ht="15.75" customHeight="1" x14ac:dyDescent="0.25">
      <c r="A396" s="175"/>
      <c r="B396" s="179"/>
      <c r="C396" s="304"/>
      <c r="D396" s="179"/>
      <c r="E396" s="175"/>
      <c r="F396" s="179"/>
      <c r="G396" s="179"/>
    </row>
    <row r="397" spans="1:7" ht="15.75" customHeight="1" x14ac:dyDescent="0.25">
      <c r="A397" s="175"/>
      <c r="B397" s="179"/>
      <c r="C397" s="304"/>
      <c r="D397" s="179"/>
      <c r="E397" s="175"/>
      <c r="F397" s="179"/>
      <c r="G397" s="179"/>
    </row>
    <row r="398" spans="1:7" ht="15.75" customHeight="1" x14ac:dyDescent="0.25">
      <c r="A398" s="175"/>
      <c r="B398" s="179"/>
      <c r="C398" s="304"/>
      <c r="D398" s="179"/>
      <c r="E398" s="175"/>
      <c r="F398" s="179"/>
      <c r="G398" s="179"/>
    </row>
    <row r="399" spans="1:7" ht="15.75" customHeight="1" x14ac:dyDescent="0.25">
      <c r="A399" s="175"/>
      <c r="B399" s="179"/>
      <c r="C399" s="304"/>
      <c r="D399" s="179"/>
      <c r="E399" s="175"/>
      <c r="F399" s="179"/>
      <c r="G399" s="179"/>
    </row>
    <row r="400" spans="1:7" ht="15.75" customHeight="1" x14ac:dyDescent="0.25">
      <c r="A400" s="175"/>
      <c r="B400" s="179"/>
      <c r="C400" s="304"/>
      <c r="D400" s="179"/>
      <c r="E400" s="175"/>
      <c r="F400" s="179"/>
      <c r="G400" s="179"/>
    </row>
    <row r="401" spans="1:7" ht="15.75" customHeight="1" x14ac:dyDescent="0.25">
      <c r="A401" s="175"/>
      <c r="B401" s="179"/>
      <c r="C401" s="304"/>
      <c r="D401" s="179"/>
      <c r="E401" s="175"/>
      <c r="F401" s="179"/>
      <c r="G401" s="179"/>
    </row>
    <row r="402" spans="1:7" ht="15.75" customHeight="1" x14ac:dyDescent="0.25">
      <c r="A402" s="175"/>
      <c r="B402" s="179"/>
      <c r="C402" s="304"/>
      <c r="D402" s="179"/>
      <c r="E402" s="175"/>
      <c r="F402" s="179"/>
      <c r="G402" s="179"/>
    </row>
    <row r="403" spans="1:7" ht="15.75" customHeight="1" x14ac:dyDescent="0.25">
      <c r="A403" s="175"/>
      <c r="B403" s="179"/>
      <c r="C403" s="304"/>
      <c r="D403" s="179"/>
      <c r="E403" s="175"/>
      <c r="F403" s="179"/>
      <c r="G403" s="179"/>
    </row>
    <row r="404" spans="1:7" ht="15.75" customHeight="1" x14ac:dyDescent="0.25">
      <c r="A404" s="175"/>
      <c r="B404" s="179"/>
      <c r="C404" s="304"/>
      <c r="D404" s="179"/>
      <c r="E404" s="175"/>
      <c r="F404" s="179"/>
      <c r="G404" s="179"/>
    </row>
    <row r="405" spans="1:7" ht="15.75" customHeight="1" x14ac:dyDescent="0.25">
      <c r="A405" s="175"/>
      <c r="B405" s="179"/>
      <c r="C405" s="304"/>
      <c r="D405" s="179"/>
      <c r="E405" s="175"/>
      <c r="F405" s="179"/>
      <c r="G405" s="179"/>
    </row>
    <row r="406" spans="1:7" ht="15.75" customHeight="1" x14ac:dyDescent="0.25">
      <c r="A406" s="175"/>
      <c r="B406" s="179"/>
      <c r="C406" s="304"/>
      <c r="D406" s="179"/>
      <c r="E406" s="175"/>
      <c r="F406" s="179"/>
      <c r="G406" s="179"/>
    </row>
    <row r="407" spans="1:7" ht="15.75" customHeight="1" x14ac:dyDescent="0.25">
      <c r="A407" s="175"/>
      <c r="B407" s="179"/>
      <c r="C407" s="304"/>
      <c r="D407" s="179"/>
      <c r="E407" s="175"/>
      <c r="F407" s="179"/>
      <c r="G407" s="179"/>
    </row>
    <row r="408" spans="1:7" ht="15.75" customHeight="1" x14ac:dyDescent="0.25">
      <c r="A408" s="175"/>
      <c r="B408" s="179"/>
      <c r="C408" s="304"/>
      <c r="D408" s="179"/>
      <c r="E408" s="175"/>
      <c r="F408" s="179"/>
      <c r="G408" s="179"/>
    </row>
    <row r="409" spans="1:7" ht="15.75" customHeight="1" x14ac:dyDescent="0.25">
      <c r="A409" s="175"/>
      <c r="B409" s="179"/>
      <c r="C409" s="304"/>
      <c r="D409" s="179"/>
      <c r="E409" s="175"/>
      <c r="F409" s="179"/>
      <c r="G409" s="179"/>
    </row>
    <row r="410" spans="1:7" ht="15.75" customHeight="1" x14ac:dyDescent="0.25">
      <c r="A410" s="175"/>
      <c r="B410" s="179"/>
      <c r="C410" s="304"/>
      <c r="D410" s="179"/>
      <c r="E410" s="175"/>
      <c r="F410" s="179"/>
      <c r="G410" s="179"/>
    </row>
    <row r="411" spans="1:7" ht="15.75" customHeight="1" x14ac:dyDescent="0.25">
      <c r="A411" s="175"/>
      <c r="B411" s="179"/>
      <c r="C411" s="304"/>
      <c r="D411" s="179"/>
      <c r="E411" s="175"/>
      <c r="F411" s="179"/>
      <c r="G411" s="179"/>
    </row>
    <row r="412" spans="1:7" ht="15.75" customHeight="1" x14ac:dyDescent="0.25">
      <c r="A412" s="175"/>
      <c r="B412" s="179"/>
      <c r="C412" s="304"/>
      <c r="D412" s="179"/>
      <c r="E412" s="175"/>
      <c r="F412" s="179"/>
      <c r="G412" s="179"/>
    </row>
    <row r="413" spans="1:7" ht="15.75" customHeight="1" x14ac:dyDescent="0.25">
      <c r="A413" s="175"/>
      <c r="B413" s="179"/>
      <c r="C413" s="304"/>
      <c r="D413" s="179"/>
      <c r="E413" s="175"/>
      <c r="F413" s="179"/>
      <c r="G413" s="179"/>
    </row>
    <row r="414" spans="1:7" ht="15.75" customHeight="1" x14ac:dyDescent="0.25">
      <c r="A414" s="175"/>
      <c r="B414" s="179"/>
      <c r="C414" s="304"/>
      <c r="D414" s="179"/>
      <c r="E414" s="175"/>
      <c r="F414" s="179"/>
      <c r="G414" s="179"/>
    </row>
    <row r="415" spans="1:7" ht="15.75" customHeight="1" x14ac:dyDescent="0.25">
      <c r="A415" s="175"/>
      <c r="B415" s="179"/>
      <c r="C415" s="304"/>
      <c r="D415" s="179"/>
      <c r="E415" s="175"/>
      <c r="F415" s="179"/>
      <c r="G415" s="179"/>
    </row>
    <row r="416" spans="1:7" ht="15.75" customHeight="1" x14ac:dyDescent="0.25">
      <c r="A416" s="175"/>
      <c r="B416" s="179"/>
      <c r="C416" s="304"/>
      <c r="D416" s="179"/>
      <c r="E416" s="175"/>
      <c r="F416" s="179"/>
      <c r="G416" s="179"/>
    </row>
    <row r="417" spans="1:7" ht="15.75" customHeight="1" x14ac:dyDescent="0.25">
      <c r="A417" s="175"/>
      <c r="B417" s="179"/>
      <c r="C417" s="304"/>
      <c r="D417" s="179"/>
      <c r="E417" s="175"/>
      <c r="F417" s="179"/>
      <c r="G417" s="179"/>
    </row>
    <row r="418" spans="1:7" ht="15.75" customHeight="1" x14ac:dyDescent="0.25">
      <c r="A418" s="175"/>
      <c r="B418" s="179"/>
      <c r="C418" s="304"/>
      <c r="D418" s="179"/>
      <c r="E418" s="175"/>
      <c r="F418" s="179"/>
      <c r="G418" s="179"/>
    </row>
    <row r="419" spans="1:7" ht="15.75" customHeight="1" x14ac:dyDescent="0.25">
      <c r="A419" s="175"/>
      <c r="B419" s="179"/>
      <c r="C419" s="304"/>
      <c r="D419" s="179"/>
      <c r="E419" s="175"/>
      <c r="F419" s="179"/>
      <c r="G419" s="179"/>
    </row>
    <row r="420" spans="1:7" ht="15.75" customHeight="1" x14ac:dyDescent="0.25">
      <c r="A420" s="175"/>
      <c r="B420" s="179"/>
      <c r="C420" s="304"/>
      <c r="D420" s="179"/>
      <c r="E420" s="175"/>
      <c r="F420" s="179"/>
      <c r="G420" s="179"/>
    </row>
    <row r="421" spans="1:7" ht="15.75" customHeight="1" x14ac:dyDescent="0.25">
      <c r="A421" s="175"/>
      <c r="B421" s="179"/>
      <c r="C421" s="304"/>
      <c r="D421" s="179"/>
      <c r="E421" s="175"/>
      <c r="F421" s="179"/>
      <c r="G421" s="179"/>
    </row>
    <row r="422" spans="1:7" ht="15.75" customHeight="1" x14ac:dyDescent="0.25">
      <c r="A422" s="175"/>
      <c r="B422" s="179"/>
      <c r="C422" s="304"/>
      <c r="D422" s="179"/>
      <c r="E422" s="175"/>
      <c r="F422" s="179"/>
      <c r="G422" s="179"/>
    </row>
    <row r="423" spans="1:7" ht="15.75" customHeight="1" x14ac:dyDescent="0.25">
      <c r="A423" s="175"/>
      <c r="B423" s="179"/>
      <c r="C423" s="304"/>
      <c r="D423" s="179"/>
      <c r="E423" s="175"/>
      <c r="F423" s="179"/>
      <c r="G423" s="179"/>
    </row>
    <row r="424" spans="1:7" ht="15.75" customHeight="1" x14ac:dyDescent="0.25">
      <c r="A424" s="175"/>
      <c r="B424" s="179"/>
      <c r="C424" s="304"/>
      <c r="D424" s="179"/>
      <c r="E424" s="175"/>
      <c r="F424" s="179"/>
      <c r="G424" s="179"/>
    </row>
    <row r="425" spans="1:7" ht="15.75" customHeight="1" x14ac:dyDescent="0.25">
      <c r="A425" s="175"/>
      <c r="B425" s="179"/>
      <c r="C425" s="304"/>
      <c r="D425" s="179"/>
      <c r="E425" s="175"/>
      <c r="F425" s="179"/>
      <c r="G425" s="179"/>
    </row>
    <row r="426" spans="1:7" ht="15.75" customHeight="1" x14ac:dyDescent="0.25">
      <c r="A426" s="175"/>
      <c r="B426" s="179"/>
      <c r="C426" s="304"/>
      <c r="D426" s="179"/>
      <c r="E426" s="175"/>
      <c r="F426" s="179"/>
      <c r="G426" s="179"/>
    </row>
    <row r="427" spans="1:7" ht="15.75" customHeight="1" x14ac:dyDescent="0.25">
      <c r="A427" s="175"/>
      <c r="B427" s="179"/>
      <c r="C427" s="304"/>
      <c r="D427" s="179"/>
      <c r="E427" s="175"/>
      <c r="F427" s="179"/>
      <c r="G427" s="179"/>
    </row>
    <row r="428" spans="1:7" ht="15.75" customHeight="1" x14ac:dyDescent="0.25">
      <c r="A428" s="175"/>
      <c r="B428" s="179"/>
      <c r="C428" s="304"/>
      <c r="D428" s="179"/>
      <c r="E428" s="175"/>
      <c r="F428" s="179"/>
      <c r="G428" s="179"/>
    </row>
    <row r="429" spans="1:7" ht="15.75" customHeight="1" x14ac:dyDescent="0.25">
      <c r="A429" s="175"/>
      <c r="B429" s="179"/>
      <c r="C429" s="304"/>
      <c r="D429" s="179"/>
      <c r="E429" s="175"/>
      <c r="F429" s="179"/>
      <c r="G429" s="179"/>
    </row>
    <row r="430" spans="1:7" ht="15.75" customHeight="1" x14ac:dyDescent="0.25">
      <c r="A430" s="175"/>
      <c r="B430" s="179"/>
      <c r="C430" s="304"/>
      <c r="D430" s="179"/>
      <c r="E430" s="175"/>
      <c r="F430" s="179"/>
      <c r="G430" s="179"/>
    </row>
    <row r="431" spans="1:7" ht="15.75" customHeight="1" x14ac:dyDescent="0.25">
      <c r="A431" s="175"/>
      <c r="B431" s="179"/>
      <c r="C431" s="304"/>
      <c r="D431" s="179"/>
      <c r="E431" s="175"/>
      <c r="F431" s="179"/>
      <c r="G431" s="179"/>
    </row>
    <row r="432" spans="1:7" ht="15.75" customHeight="1" x14ac:dyDescent="0.25">
      <c r="A432" s="175"/>
      <c r="B432" s="179"/>
      <c r="C432" s="304"/>
      <c r="D432" s="179"/>
      <c r="E432" s="175"/>
      <c r="F432" s="179"/>
      <c r="G432" s="179"/>
    </row>
    <row r="433" spans="1:7" ht="15.75" customHeight="1" x14ac:dyDescent="0.25">
      <c r="A433" s="175"/>
      <c r="B433" s="179"/>
      <c r="C433" s="304"/>
      <c r="D433" s="179"/>
      <c r="E433" s="175"/>
      <c r="F433" s="179"/>
      <c r="G433" s="179"/>
    </row>
    <row r="434" spans="1:7" ht="15.75" customHeight="1" x14ac:dyDescent="0.25">
      <c r="A434" s="175"/>
      <c r="B434" s="179"/>
      <c r="C434" s="304"/>
      <c r="D434" s="179"/>
      <c r="E434" s="175"/>
      <c r="F434" s="179"/>
      <c r="G434" s="179"/>
    </row>
    <row r="435" spans="1:7" ht="15.75" customHeight="1" x14ac:dyDescent="0.25">
      <c r="A435" s="175"/>
      <c r="B435" s="179"/>
      <c r="C435" s="304"/>
      <c r="D435" s="179"/>
      <c r="E435" s="175"/>
      <c r="F435" s="179"/>
      <c r="G435" s="179"/>
    </row>
    <row r="436" spans="1:7" ht="15.75" customHeight="1" x14ac:dyDescent="0.25">
      <c r="A436" s="175"/>
      <c r="B436" s="179"/>
      <c r="C436" s="304"/>
      <c r="D436" s="179"/>
      <c r="E436" s="175"/>
      <c r="F436" s="179"/>
      <c r="G436" s="179"/>
    </row>
    <row r="437" spans="1:7" ht="15.75" customHeight="1" x14ac:dyDescent="0.25">
      <c r="A437" s="175"/>
      <c r="B437" s="179"/>
      <c r="C437" s="304"/>
      <c r="D437" s="179"/>
      <c r="E437" s="175"/>
      <c r="F437" s="179"/>
      <c r="G437" s="179"/>
    </row>
    <row r="438" spans="1:7" ht="15.75" customHeight="1" x14ac:dyDescent="0.25">
      <c r="A438" s="175"/>
      <c r="B438" s="179"/>
      <c r="C438" s="304"/>
      <c r="D438" s="179"/>
      <c r="E438" s="175"/>
      <c r="F438" s="179"/>
      <c r="G438" s="179"/>
    </row>
    <row r="439" spans="1:7" ht="15.75" customHeight="1" x14ac:dyDescent="0.25">
      <c r="A439" s="175"/>
      <c r="B439" s="179"/>
      <c r="C439" s="304"/>
      <c r="D439" s="179"/>
      <c r="E439" s="175"/>
      <c r="F439" s="179"/>
      <c r="G439" s="179"/>
    </row>
    <row r="440" spans="1:7" ht="15.75" customHeight="1" x14ac:dyDescent="0.25">
      <c r="A440" s="175"/>
      <c r="B440" s="179"/>
      <c r="C440" s="304"/>
      <c r="D440" s="179"/>
      <c r="E440" s="175"/>
      <c r="F440" s="179"/>
      <c r="G440" s="179"/>
    </row>
    <row r="441" spans="1:7" ht="15.75" customHeight="1" x14ac:dyDescent="0.25">
      <c r="A441" s="175"/>
      <c r="B441" s="179"/>
      <c r="C441" s="304"/>
      <c r="D441" s="179"/>
      <c r="E441" s="175"/>
      <c r="F441" s="179"/>
      <c r="G441" s="179"/>
    </row>
    <row r="442" spans="1:7" ht="15.75" customHeight="1" x14ac:dyDescent="0.25">
      <c r="A442" s="175"/>
      <c r="B442" s="179"/>
      <c r="C442" s="304"/>
      <c r="D442" s="179"/>
      <c r="E442" s="175"/>
      <c r="F442" s="179"/>
      <c r="G442" s="179"/>
    </row>
    <row r="443" spans="1:7" ht="15.75" customHeight="1" x14ac:dyDescent="0.25">
      <c r="A443" s="175"/>
      <c r="B443" s="179"/>
      <c r="C443" s="304"/>
      <c r="D443" s="179"/>
      <c r="E443" s="175"/>
      <c r="F443" s="179"/>
      <c r="G443" s="179"/>
    </row>
    <row r="444" spans="1:7" ht="15.75" customHeight="1" x14ac:dyDescent="0.25">
      <c r="A444" s="175"/>
      <c r="B444" s="179"/>
      <c r="C444" s="304"/>
      <c r="D444" s="179"/>
      <c r="E444" s="175"/>
      <c r="F444" s="179"/>
      <c r="G444" s="179"/>
    </row>
    <row r="445" spans="1:7" ht="15.75" customHeight="1" x14ac:dyDescent="0.25">
      <c r="A445" s="175"/>
      <c r="B445" s="179"/>
      <c r="C445" s="304"/>
      <c r="D445" s="179"/>
      <c r="E445" s="175"/>
      <c r="F445" s="179"/>
      <c r="G445" s="179"/>
    </row>
    <row r="446" spans="1:7" ht="15.75" customHeight="1" x14ac:dyDescent="0.25">
      <c r="A446" s="175"/>
      <c r="B446" s="179"/>
      <c r="C446" s="304"/>
      <c r="D446" s="179"/>
      <c r="E446" s="175"/>
      <c r="F446" s="179"/>
      <c r="G446" s="179"/>
    </row>
    <row r="447" spans="1:7" ht="15.75" customHeight="1" x14ac:dyDescent="0.25">
      <c r="A447" s="175"/>
      <c r="B447" s="179"/>
      <c r="C447" s="304"/>
      <c r="D447" s="179"/>
      <c r="E447" s="175"/>
      <c r="F447" s="179"/>
      <c r="G447" s="179"/>
    </row>
    <row r="448" spans="1:7" ht="15.75" customHeight="1" x14ac:dyDescent="0.25">
      <c r="A448" s="175"/>
      <c r="B448" s="179"/>
      <c r="C448" s="304"/>
      <c r="D448" s="179"/>
      <c r="E448" s="175"/>
      <c r="F448" s="179"/>
      <c r="G448" s="179"/>
    </row>
    <row r="449" spans="1:7" ht="15.75" customHeight="1" x14ac:dyDescent="0.25">
      <c r="A449" s="175"/>
      <c r="B449" s="179"/>
      <c r="C449" s="304"/>
      <c r="D449" s="179"/>
      <c r="E449" s="175"/>
      <c r="F449" s="179"/>
      <c r="G449" s="179"/>
    </row>
    <row r="450" spans="1:7" ht="15.75" customHeight="1" x14ac:dyDescent="0.25">
      <c r="A450" s="175"/>
      <c r="B450" s="179"/>
      <c r="C450" s="304"/>
      <c r="D450" s="179"/>
      <c r="E450" s="175"/>
      <c r="F450" s="179"/>
      <c r="G450" s="179"/>
    </row>
    <row r="451" spans="1:7" ht="15.75" customHeight="1" x14ac:dyDescent="0.25">
      <c r="A451" s="175"/>
      <c r="B451" s="179"/>
      <c r="C451" s="304"/>
      <c r="D451" s="179"/>
      <c r="E451" s="175"/>
      <c r="F451" s="179"/>
      <c r="G451" s="179"/>
    </row>
    <row r="452" spans="1:7" ht="15.75" customHeight="1" x14ac:dyDescent="0.25">
      <c r="A452" s="175"/>
      <c r="B452" s="179"/>
      <c r="C452" s="304"/>
      <c r="D452" s="179"/>
      <c r="E452" s="175"/>
      <c r="F452" s="179"/>
      <c r="G452" s="179"/>
    </row>
    <row r="453" spans="1:7" ht="15.75" customHeight="1" x14ac:dyDescent="0.25">
      <c r="A453" s="175"/>
      <c r="B453" s="179"/>
      <c r="C453" s="304"/>
      <c r="D453" s="179"/>
      <c r="E453" s="175"/>
      <c r="F453" s="179"/>
      <c r="G453" s="179"/>
    </row>
    <row r="454" spans="1:7" ht="15.75" customHeight="1" x14ac:dyDescent="0.25">
      <c r="A454" s="175"/>
      <c r="B454" s="179"/>
      <c r="C454" s="304"/>
      <c r="D454" s="179"/>
      <c r="E454" s="175"/>
      <c r="F454" s="179"/>
      <c r="G454" s="179"/>
    </row>
    <row r="455" spans="1:7" ht="15.75" customHeight="1" x14ac:dyDescent="0.25">
      <c r="A455" s="175"/>
      <c r="B455" s="179"/>
      <c r="C455" s="304"/>
      <c r="D455" s="179"/>
      <c r="E455" s="175"/>
      <c r="F455" s="179"/>
      <c r="G455" s="179"/>
    </row>
    <row r="456" spans="1:7" ht="15.75" customHeight="1" x14ac:dyDescent="0.25">
      <c r="A456" s="175"/>
      <c r="B456" s="179"/>
      <c r="C456" s="304"/>
      <c r="D456" s="179"/>
      <c r="E456" s="175"/>
      <c r="F456" s="179"/>
      <c r="G456" s="179"/>
    </row>
    <row r="457" spans="1:7" ht="15.75" customHeight="1" x14ac:dyDescent="0.25">
      <c r="A457" s="175"/>
      <c r="B457" s="179"/>
      <c r="C457" s="304"/>
      <c r="D457" s="179"/>
      <c r="E457" s="175"/>
      <c r="F457" s="179"/>
      <c r="G457" s="179"/>
    </row>
    <row r="458" spans="1:7" ht="15.75" customHeight="1" x14ac:dyDescent="0.25">
      <c r="A458" s="175"/>
      <c r="B458" s="179"/>
      <c r="C458" s="304"/>
      <c r="D458" s="179"/>
      <c r="E458" s="175"/>
      <c r="F458" s="179"/>
      <c r="G458" s="179"/>
    </row>
    <row r="459" spans="1:7" ht="15.75" customHeight="1" x14ac:dyDescent="0.25">
      <c r="A459" s="175"/>
      <c r="B459" s="179"/>
      <c r="C459" s="304"/>
      <c r="D459" s="179"/>
      <c r="E459" s="175"/>
      <c r="F459" s="179"/>
      <c r="G459" s="179"/>
    </row>
    <row r="460" spans="1:7" ht="15.75" customHeight="1" x14ac:dyDescent="0.25">
      <c r="A460" s="175"/>
      <c r="B460" s="179"/>
      <c r="C460" s="304"/>
      <c r="D460" s="179"/>
      <c r="E460" s="175"/>
      <c r="F460" s="179"/>
      <c r="G460" s="179"/>
    </row>
    <row r="461" spans="1:7" ht="15.75" customHeight="1" x14ac:dyDescent="0.25">
      <c r="A461" s="175"/>
      <c r="B461" s="179"/>
      <c r="C461" s="304"/>
      <c r="D461" s="179"/>
      <c r="E461" s="175"/>
      <c r="F461" s="179"/>
      <c r="G461" s="179"/>
    </row>
    <row r="462" spans="1:7" ht="15.75" customHeight="1" x14ac:dyDescent="0.25">
      <c r="A462" s="175"/>
      <c r="B462" s="179"/>
      <c r="C462" s="304"/>
      <c r="D462" s="179"/>
      <c r="E462" s="175"/>
      <c r="F462" s="179"/>
      <c r="G462" s="179"/>
    </row>
    <row r="463" spans="1:7" ht="15.75" customHeight="1" x14ac:dyDescent="0.25">
      <c r="A463" s="175"/>
      <c r="B463" s="179"/>
      <c r="C463" s="304"/>
      <c r="D463" s="179"/>
      <c r="E463" s="175"/>
      <c r="F463" s="179"/>
      <c r="G463" s="179"/>
    </row>
    <row r="464" spans="1:7" ht="15.75" customHeight="1" x14ac:dyDescent="0.25">
      <c r="A464" s="175"/>
      <c r="B464" s="179"/>
      <c r="C464" s="304"/>
      <c r="D464" s="179"/>
      <c r="E464" s="175"/>
      <c r="F464" s="179"/>
      <c r="G464" s="179"/>
    </row>
    <row r="465" spans="1:7" ht="15.75" customHeight="1" x14ac:dyDescent="0.25">
      <c r="A465" s="175"/>
      <c r="B465" s="179"/>
      <c r="C465" s="304"/>
      <c r="D465" s="179"/>
      <c r="E465" s="175"/>
      <c r="F465" s="179"/>
      <c r="G465" s="179"/>
    </row>
    <row r="466" spans="1:7" ht="15.75" customHeight="1" x14ac:dyDescent="0.25">
      <c r="A466" s="175"/>
      <c r="B466" s="179"/>
      <c r="C466" s="304"/>
      <c r="D466" s="179"/>
      <c r="E466" s="175"/>
      <c r="F466" s="179"/>
      <c r="G466" s="179"/>
    </row>
    <row r="467" spans="1:7" ht="15.75" customHeight="1" x14ac:dyDescent="0.25">
      <c r="A467" s="175"/>
      <c r="B467" s="179"/>
      <c r="C467" s="304"/>
      <c r="D467" s="179"/>
      <c r="E467" s="175"/>
      <c r="F467" s="179"/>
      <c r="G467" s="179"/>
    </row>
    <row r="468" spans="1:7" ht="15.75" customHeight="1" x14ac:dyDescent="0.25">
      <c r="A468" s="175"/>
      <c r="B468" s="179"/>
      <c r="C468" s="304"/>
      <c r="D468" s="179"/>
      <c r="E468" s="175"/>
      <c r="F468" s="179"/>
      <c r="G468" s="179"/>
    </row>
    <row r="469" spans="1:7" ht="15.75" customHeight="1" x14ac:dyDescent="0.25">
      <c r="A469" s="175"/>
      <c r="B469" s="179"/>
      <c r="C469" s="304"/>
      <c r="D469" s="179"/>
      <c r="E469" s="175"/>
      <c r="F469" s="179"/>
      <c r="G469" s="179"/>
    </row>
    <row r="470" spans="1:7" ht="15.75" customHeight="1" x14ac:dyDescent="0.25">
      <c r="A470" s="175"/>
      <c r="B470" s="179"/>
      <c r="C470" s="304"/>
      <c r="D470" s="179"/>
      <c r="E470" s="175"/>
      <c r="F470" s="179"/>
      <c r="G470" s="179"/>
    </row>
    <row r="471" spans="1:7" ht="15.75" customHeight="1" x14ac:dyDescent="0.25">
      <c r="A471" s="175"/>
      <c r="B471" s="179"/>
      <c r="C471" s="304"/>
      <c r="D471" s="179"/>
      <c r="E471" s="175"/>
      <c r="F471" s="179"/>
      <c r="G471" s="179"/>
    </row>
    <row r="472" spans="1:7" ht="15.75" customHeight="1" x14ac:dyDescent="0.25">
      <c r="A472" s="175"/>
      <c r="B472" s="179"/>
      <c r="C472" s="304"/>
      <c r="D472" s="179"/>
      <c r="E472" s="175"/>
      <c r="F472" s="179"/>
      <c r="G472" s="179"/>
    </row>
    <row r="473" spans="1:7" ht="15.75" customHeight="1" x14ac:dyDescent="0.25">
      <c r="A473" s="175"/>
      <c r="B473" s="179"/>
      <c r="C473" s="304"/>
      <c r="D473" s="179"/>
      <c r="E473" s="175"/>
      <c r="F473" s="179"/>
      <c r="G473" s="179"/>
    </row>
    <row r="474" spans="1:7" ht="15.75" customHeight="1" x14ac:dyDescent="0.25">
      <c r="A474" s="175"/>
      <c r="B474" s="179"/>
      <c r="C474" s="304"/>
      <c r="D474" s="179"/>
      <c r="E474" s="175"/>
      <c r="F474" s="179"/>
      <c r="G474" s="179"/>
    </row>
    <row r="475" spans="1:7" ht="15.75" customHeight="1" x14ac:dyDescent="0.25">
      <c r="A475" s="175"/>
      <c r="B475" s="179"/>
      <c r="C475" s="304"/>
      <c r="D475" s="179"/>
      <c r="E475" s="175"/>
      <c r="F475" s="179"/>
      <c r="G475" s="179"/>
    </row>
    <row r="476" spans="1:7" ht="15.75" customHeight="1" x14ac:dyDescent="0.25">
      <c r="A476" s="175"/>
      <c r="B476" s="179"/>
      <c r="C476" s="304"/>
      <c r="D476" s="179"/>
      <c r="E476" s="175"/>
      <c r="F476" s="179"/>
      <c r="G476" s="179"/>
    </row>
    <row r="477" spans="1:7" ht="15.75" customHeight="1" x14ac:dyDescent="0.25">
      <c r="A477" s="175"/>
      <c r="B477" s="179"/>
      <c r="C477" s="304"/>
      <c r="D477" s="179"/>
      <c r="E477" s="175"/>
      <c r="F477" s="179"/>
      <c r="G477" s="179"/>
    </row>
    <row r="478" spans="1:7" ht="15.75" customHeight="1" x14ac:dyDescent="0.25">
      <c r="A478" s="175"/>
      <c r="B478" s="179"/>
      <c r="C478" s="304"/>
      <c r="D478" s="179"/>
      <c r="E478" s="175"/>
      <c r="F478" s="179"/>
      <c r="G478" s="179"/>
    </row>
    <row r="479" spans="1:7" ht="15.75" customHeight="1" x14ac:dyDescent="0.25">
      <c r="A479" s="175"/>
      <c r="B479" s="179"/>
      <c r="C479" s="304"/>
      <c r="D479" s="179"/>
      <c r="E479" s="175"/>
      <c r="F479" s="179"/>
      <c r="G479" s="179"/>
    </row>
    <row r="480" spans="1:7" ht="15.75" customHeight="1" x14ac:dyDescent="0.25">
      <c r="A480" s="175"/>
      <c r="B480" s="179"/>
      <c r="C480" s="304"/>
      <c r="D480" s="179"/>
      <c r="E480" s="175"/>
      <c r="F480" s="179"/>
      <c r="G480" s="179"/>
    </row>
    <row r="481" spans="1:7" ht="15.75" customHeight="1" x14ac:dyDescent="0.25">
      <c r="A481" s="175"/>
      <c r="B481" s="179"/>
      <c r="C481" s="304"/>
      <c r="D481" s="179"/>
      <c r="E481" s="175"/>
      <c r="F481" s="179"/>
      <c r="G481" s="179"/>
    </row>
    <row r="482" spans="1:7" ht="15.75" customHeight="1" x14ac:dyDescent="0.25">
      <c r="A482" s="175"/>
      <c r="B482" s="179"/>
      <c r="C482" s="304"/>
      <c r="D482" s="179"/>
      <c r="E482" s="175"/>
      <c r="F482" s="179"/>
      <c r="G482" s="179"/>
    </row>
    <row r="483" spans="1:7" ht="15.75" customHeight="1" x14ac:dyDescent="0.25">
      <c r="A483" s="175"/>
      <c r="B483" s="179"/>
      <c r="C483" s="304"/>
      <c r="D483" s="179"/>
      <c r="E483" s="175"/>
      <c r="F483" s="179"/>
      <c r="G483" s="179"/>
    </row>
    <row r="484" spans="1:7" ht="15.75" customHeight="1" x14ac:dyDescent="0.25">
      <c r="A484" s="175"/>
      <c r="B484" s="179"/>
      <c r="C484" s="304"/>
      <c r="D484" s="179"/>
      <c r="E484" s="175"/>
      <c r="F484" s="179"/>
      <c r="G484" s="179"/>
    </row>
    <row r="485" spans="1:7" ht="15.75" customHeight="1" x14ac:dyDescent="0.25">
      <c r="A485" s="175"/>
      <c r="B485" s="179"/>
      <c r="C485" s="304"/>
      <c r="D485" s="179"/>
      <c r="E485" s="175"/>
      <c r="F485" s="179"/>
      <c r="G485" s="179"/>
    </row>
    <row r="486" spans="1:7" ht="15.75" customHeight="1" x14ac:dyDescent="0.25">
      <c r="A486" s="175"/>
      <c r="B486" s="179"/>
      <c r="C486" s="304"/>
      <c r="D486" s="179"/>
      <c r="E486" s="175"/>
      <c r="F486" s="179"/>
      <c r="G486" s="179"/>
    </row>
    <row r="487" spans="1:7" ht="15.75" customHeight="1" x14ac:dyDescent="0.25">
      <c r="A487" s="175"/>
      <c r="B487" s="179"/>
      <c r="C487" s="304"/>
      <c r="D487" s="179"/>
      <c r="E487" s="175"/>
      <c r="F487" s="179"/>
      <c r="G487" s="179"/>
    </row>
    <row r="488" spans="1:7" ht="15.75" customHeight="1" x14ac:dyDescent="0.25">
      <c r="A488" s="175"/>
      <c r="B488" s="179"/>
      <c r="C488" s="304"/>
      <c r="D488" s="179"/>
      <c r="E488" s="175"/>
      <c r="F488" s="179"/>
      <c r="G488" s="179"/>
    </row>
    <row r="489" spans="1:7" ht="15.75" customHeight="1" x14ac:dyDescent="0.25">
      <c r="A489" s="175"/>
      <c r="B489" s="179"/>
      <c r="C489" s="304"/>
      <c r="D489" s="179"/>
      <c r="E489" s="175"/>
      <c r="F489" s="179"/>
      <c r="G489" s="179"/>
    </row>
    <row r="490" spans="1:7" ht="15.75" customHeight="1" x14ac:dyDescent="0.25">
      <c r="A490" s="175"/>
      <c r="B490" s="179"/>
      <c r="C490" s="304"/>
      <c r="D490" s="179"/>
      <c r="E490" s="175"/>
      <c r="F490" s="179"/>
      <c r="G490" s="179"/>
    </row>
    <row r="491" spans="1:7" ht="15.75" customHeight="1" x14ac:dyDescent="0.25">
      <c r="A491" s="175"/>
      <c r="B491" s="179"/>
      <c r="C491" s="304"/>
      <c r="D491" s="179"/>
      <c r="E491" s="175"/>
      <c r="F491" s="179"/>
      <c r="G491" s="179"/>
    </row>
    <row r="492" spans="1:7" ht="15.75" customHeight="1" x14ac:dyDescent="0.25">
      <c r="A492" s="175"/>
      <c r="B492" s="179"/>
      <c r="C492" s="304"/>
      <c r="D492" s="179"/>
      <c r="E492" s="175"/>
      <c r="F492" s="179"/>
      <c r="G492" s="179"/>
    </row>
    <row r="493" spans="1:7" ht="15.75" customHeight="1" x14ac:dyDescent="0.25">
      <c r="A493" s="175"/>
      <c r="B493" s="179"/>
      <c r="C493" s="304"/>
      <c r="D493" s="179"/>
      <c r="E493" s="175"/>
      <c r="F493" s="179"/>
      <c r="G493" s="179"/>
    </row>
    <row r="494" spans="1:7" ht="15.75" customHeight="1" x14ac:dyDescent="0.25">
      <c r="A494" s="175"/>
      <c r="B494" s="179"/>
      <c r="C494" s="304"/>
      <c r="D494" s="179"/>
      <c r="E494" s="175"/>
      <c r="F494" s="179"/>
      <c r="G494" s="179"/>
    </row>
    <row r="495" spans="1:7" ht="15.75" customHeight="1" x14ac:dyDescent="0.25">
      <c r="A495" s="175"/>
      <c r="B495" s="179"/>
      <c r="C495" s="304"/>
      <c r="D495" s="179"/>
      <c r="E495" s="175"/>
      <c r="F495" s="179"/>
      <c r="G495" s="179"/>
    </row>
    <row r="496" spans="1:7" ht="15.75" customHeight="1" x14ac:dyDescent="0.25">
      <c r="A496" s="175"/>
      <c r="B496" s="179"/>
      <c r="C496" s="304"/>
      <c r="D496" s="179"/>
      <c r="E496" s="175"/>
      <c r="F496" s="179"/>
      <c r="G496" s="179"/>
    </row>
    <row r="497" spans="1:7" ht="15.75" customHeight="1" x14ac:dyDescent="0.25">
      <c r="A497" s="175"/>
      <c r="B497" s="179"/>
      <c r="C497" s="304"/>
      <c r="D497" s="179"/>
      <c r="E497" s="175"/>
      <c r="F497" s="179"/>
      <c r="G497" s="179"/>
    </row>
    <row r="498" spans="1:7" ht="15.75" customHeight="1" x14ac:dyDescent="0.25">
      <c r="A498" s="175"/>
      <c r="B498" s="179"/>
      <c r="C498" s="304"/>
      <c r="D498" s="179"/>
      <c r="E498" s="175"/>
      <c r="F498" s="179"/>
      <c r="G498" s="179"/>
    </row>
    <row r="499" spans="1:7" ht="15.75" customHeight="1" x14ac:dyDescent="0.25">
      <c r="A499" s="175"/>
      <c r="B499" s="179"/>
      <c r="C499" s="304"/>
      <c r="D499" s="179"/>
      <c r="E499" s="175"/>
      <c r="F499" s="179"/>
      <c r="G499" s="179"/>
    </row>
    <row r="500" spans="1:7" ht="15.75" customHeight="1" x14ac:dyDescent="0.25">
      <c r="A500" s="175"/>
      <c r="B500" s="179"/>
      <c r="C500" s="304"/>
      <c r="D500" s="179"/>
      <c r="E500" s="175"/>
      <c r="F500" s="179"/>
      <c r="G500" s="179"/>
    </row>
    <row r="501" spans="1:7" ht="15.75" customHeight="1" x14ac:dyDescent="0.25">
      <c r="A501" s="175"/>
      <c r="B501" s="179"/>
      <c r="C501" s="304"/>
      <c r="D501" s="179"/>
      <c r="E501" s="175"/>
      <c r="F501" s="179"/>
      <c r="G501" s="179"/>
    </row>
    <row r="502" spans="1:7" ht="15.75" customHeight="1" x14ac:dyDescent="0.25">
      <c r="A502" s="175"/>
      <c r="B502" s="179"/>
      <c r="C502" s="304"/>
      <c r="D502" s="179"/>
      <c r="E502" s="175"/>
      <c r="F502" s="179"/>
      <c r="G502" s="179"/>
    </row>
    <row r="503" spans="1:7" ht="15.75" customHeight="1" x14ac:dyDescent="0.25">
      <c r="A503" s="175"/>
      <c r="B503" s="179"/>
      <c r="C503" s="304"/>
      <c r="D503" s="179"/>
      <c r="E503" s="175"/>
      <c r="F503" s="179"/>
      <c r="G503" s="179"/>
    </row>
    <row r="504" spans="1:7" ht="15.75" customHeight="1" x14ac:dyDescent="0.25">
      <c r="A504" s="175"/>
      <c r="B504" s="179"/>
      <c r="C504" s="304"/>
      <c r="D504" s="179"/>
      <c r="E504" s="175"/>
      <c r="F504" s="179"/>
      <c r="G504" s="179"/>
    </row>
    <row r="505" spans="1:7" ht="15.75" customHeight="1" x14ac:dyDescent="0.25">
      <c r="A505" s="175"/>
      <c r="B505" s="179"/>
      <c r="C505" s="304"/>
      <c r="D505" s="179"/>
      <c r="E505" s="175"/>
      <c r="F505" s="179"/>
      <c r="G505" s="179"/>
    </row>
    <row r="506" spans="1:7" ht="15.75" customHeight="1" x14ac:dyDescent="0.25">
      <c r="A506" s="175"/>
      <c r="B506" s="179"/>
      <c r="C506" s="304"/>
      <c r="D506" s="179"/>
      <c r="E506" s="175"/>
      <c r="F506" s="179"/>
      <c r="G506" s="179"/>
    </row>
    <row r="507" spans="1:7" ht="15.75" customHeight="1" x14ac:dyDescent="0.25">
      <c r="A507" s="175"/>
      <c r="B507" s="179"/>
      <c r="C507" s="304"/>
      <c r="D507" s="179"/>
      <c r="E507" s="175"/>
      <c r="F507" s="179"/>
      <c r="G507" s="179"/>
    </row>
    <row r="508" spans="1:7" ht="15.75" customHeight="1" x14ac:dyDescent="0.25">
      <c r="A508" s="175"/>
      <c r="B508" s="179"/>
      <c r="C508" s="304"/>
      <c r="D508" s="179"/>
      <c r="E508" s="175"/>
      <c r="F508" s="179"/>
      <c r="G508" s="179"/>
    </row>
    <row r="509" spans="1:7" ht="15.75" customHeight="1" x14ac:dyDescent="0.25">
      <c r="A509" s="175"/>
      <c r="B509" s="179"/>
      <c r="C509" s="304"/>
      <c r="D509" s="179"/>
      <c r="E509" s="175"/>
      <c r="F509" s="179"/>
      <c r="G509" s="179"/>
    </row>
    <row r="510" spans="1:7" ht="15.75" customHeight="1" x14ac:dyDescent="0.25">
      <c r="A510" s="175"/>
      <c r="B510" s="179"/>
      <c r="C510" s="304"/>
      <c r="D510" s="179"/>
      <c r="E510" s="175"/>
      <c r="F510" s="179"/>
      <c r="G510" s="179"/>
    </row>
    <row r="511" spans="1:7" ht="15.75" customHeight="1" x14ac:dyDescent="0.25">
      <c r="A511" s="175"/>
      <c r="B511" s="179"/>
      <c r="C511" s="304"/>
      <c r="D511" s="179"/>
      <c r="E511" s="175"/>
      <c r="F511" s="179"/>
      <c r="G511" s="179"/>
    </row>
    <row r="512" spans="1:7" ht="15.75" customHeight="1" x14ac:dyDescent="0.25">
      <c r="A512" s="175"/>
      <c r="B512" s="179"/>
      <c r="C512" s="304"/>
      <c r="D512" s="179"/>
      <c r="E512" s="175"/>
      <c r="F512" s="179"/>
      <c r="G512" s="179"/>
    </row>
    <row r="513" spans="1:7" ht="15.75" customHeight="1" x14ac:dyDescent="0.25">
      <c r="A513" s="175"/>
      <c r="B513" s="179"/>
      <c r="C513" s="304"/>
      <c r="D513" s="179"/>
      <c r="E513" s="175"/>
      <c r="F513" s="179"/>
      <c r="G513" s="179"/>
    </row>
    <row r="514" spans="1:7" ht="15.75" customHeight="1" x14ac:dyDescent="0.25">
      <c r="A514" s="175"/>
      <c r="B514" s="179"/>
      <c r="C514" s="304"/>
      <c r="D514" s="179"/>
      <c r="E514" s="175"/>
      <c r="F514" s="179"/>
      <c r="G514" s="179"/>
    </row>
    <row r="515" spans="1:7" ht="15.75" customHeight="1" x14ac:dyDescent="0.25">
      <c r="A515" s="175"/>
      <c r="B515" s="179"/>
      <c r="C515" s="304"/>
      <c r="D515" s="179"/>
      <c r="E515" s="175"/>
      <c r="F515" s="179"/>
      <c r="G515" s="179"/>
    </row>
    <row r="516" spans="1:7" ht="15.75" customHeight="1" x14ac:dyDescent="0.25">
      <c r="A516" s="175"/>
      <c r="B516" s="179"/>
      <c r="C516" s="304"/>
      <c r="D516" s="179"/>
      <c r="E516" s="175"/>
      <c r="F516" s="179"/>
      <c r="G516" s="179"/>
    </row>
    <row r="517" spans="1:7" ht="15.75" customHeight="1" x14ac:dyDescent="0.25">
      <c r="A517" s="175"/>
      <c r="B517" s="179"/>
      <c r="C517" s="304"/>
      <c r="D517" s="179"/>
      <c r="E517" s="175"/>
      <c r="F517" s="179"/>
      <c r="G517" s="179"/>
    </row>
    <row r="518" spans="1:7" ht="15.75" customHeight="1" x14ac:dyDescent="0.25">
      <c r="A518" s="175"/>
      <c r="B518" s="179"/>
      <c r="C518" s="304"/>
      <c r="D518" s="179"/>
      <c r="E518" s="175"/>
      <c r="F518" s="179"/>
      <c r="G518" s="179"/>
    </row>
    <row r="519" spans="1:7" ht="15.75" customHeight="1" x14ac:dyDescent="0.25">
      <c r="A519" s="175"/>
      <c r="B519" s="179"/>
      <c r="C519" s="304"/>
      <c r="D519" s="179"/>
      <c r="E519" s="175"/>
      <c r="F519" s="179"/>
      <c r="G519" s="179"/>
    </row>
    <row r="520" spans="1:7" ht="15.75" customHeight="1" x14ac:dyDescent="0.25">
      <c r="A520" s="175"/>
      <c r="B520" s="179"/>
      <c r="C520" s="304"/>
      <c r="D520" s="179"/>
      <c r="E520" s="175"/>
      <c r="F520" s="179"/>
      <c r="G520" s="179"/>
    </row>
    <row r="521" spans="1:7" ht="15.75" customHeight="1" x14ac:dyDescent="0.25">
      <c r="A521" s="175"/>
      <c r="B521" s="179"/>
      <c r="C521" s="304"/>
      <c r="D521" s="179"/>
      <c r="E521" s="175"/>
      <c r="F521" s="179"/>
      <c r="G521" s="179"/>
    </row>
    <row r="522" spans="1:7" ht="15.75" customHeight="1" x14ac:dyDescent="0.25">
      <c r="A522" s="175"/>
      <c r="B522" s="179"/>
      <c r="C522" s="304"/>
      <c r="D522" s="179"/>
      <c r="E522" s="175"/>
      <c r="F522" s="179"/>
      <c r="G522" s="179"/>
    </row>
    <row r="523" spans="1:7" ht="15.75" customHeight="1" x14ac:dyDescent="0.25">
      <c r="A523" s="175"/>
      <c r="B523" s="179"/>
      <c r="C523" s="304"/>
      <c r="D523" s="179"/>
      <c r="E523" s="175"/>
      <c r="F523" s="179"/>
      <c r="G523" s="179"/>
    </row>
    <row r="524" spans="1:7" ht="15.75" customHeight="1" x14ac:dyDescent="0.25">
      <c r="A524" s="175"/>
      <c r="B524" s="179"/>
      <c r="C524" s="304"/>
      <c r="D524" s="179"/>
      <c r="E524" s="175"/>
      <c r="F524" s="179"/>
      <c r="G524" s="179"/>
    </row>
    <row r="525" spans="1:7" ht="15.75" customHeight="1" x14ac:dyDescent="0.25">
      <c r="A525" s="175"/>
      <c r="B525" s="179"/>
      <c r="C525" s="304"/>
      <c r="D525" s="179"/>
      <c r="E525" s="175"/>
      <c r="F525" s="179"/>
      <c r="G525" s="179"/>
    </row>
    <row r="526" spans="1:7" ht="15.75" customHeight="1" x14ac:dyDescent="0.25">
      <c r="A526" s="175"/>
      <c r="B526" s="179"/>
      <c r="C526" s="304"/>
      <c r="D526" s="179"/>
      <c r="E526" s="175"/>
      <c r="F526" s="179"/>
      <c r="G526" s="179"/>
    </row>
    <row r="527" spans="1:7" ht="15.75" customHeight="1" x14ac:dyDescent="0.25">
      <c r="A527" s="175"/>
      <c r="B527" s="179"/>
      <c r="C527" s="304"/>
      <c r="D527" s="179"/>
      <c r="E527" s="175"/>
      <c r="F527" s="179"/>
      <c r="G527" s="179"/>
    </row>
    <row r="528" spans="1:7" ht="15.75" customHeight="1" x14ac:dyDescent="0.25">
      <c r="A528" s="175"/>
      <c r="B528" s="179"/>
      <c r="C528" s="304"/>
      <c r="D528" s="179"/>
      <c r="E528" s="175"/>
      <c r="F528" s="179"/>
      <c r="G528" s="179"/>
    </row>
    <row r="529" spans="1:7" ht="15.75" customHeight="1" x14ac:dyDescent="0.25">
      <c r="A529" s="175"/>
      <c r="B529" s="179"/>
      <c r="C529" s="304"/>
      <c r="D529" s="179"/>
      <c r="E529" s="175"/>
      <c r="F529" s="179"/>
      <c r="G529" s="179"/>
    </row>
    <row r="530" spans="1:7" ht="15.75" customHeight="1" x14ac:dyDescent="0.25">
      <c r="A530" s="175"/>
      <c r="B530" s="179"/>
      <c r="C530" s="304"/>
      <c r="D530" s="179"/>
      <c r="E530" s="175"/>
      <c r="F530" s="179"/>
      <c r="G530" s="179"/>
    </row>
    <row r="531" spans="1:7" ht="15.75" customHeight="1" x14ac:dyDescent="0.25">
      <c r="A531" s="175"/>
      <c r="B531" s="179"/>
      <c r="C531" s="304"/>
      <c r="D531" s="179"/>
      <c r="E531" s="175"/>
      <c r="F531" s="179"/>
      <c r="G531" s="179"/>
    </row>
    <row r="532" spans="1:7" ht="15.75" customHeight="1" x14ac:dyDescent="0.25">
      <c r="A532" s="175"/>
      <c r="B532" s="179"/>
      <c r="C532" s="304"/>
      <c r="D532" s="179"/>
      <c r="E532" s="175"/>
      <c r="F532" s="179"/>
      <c r="G532" s="179"/>
    </row>
    <row r="533" spans="1:7" ht="15.75" customHeight="1" x14ac:dyDescent="0.25">
      <c r="A533" s="175"/>
      <c r="B533" s="179"/>
      <c r="C533" s="304"/>
      <c r="D533" s="179"/>
      <c r="E533" s="175"/>
      <c r="F533" s="179"/>
      <c r="G533" s="179"/>
    </row>
    <row r="534" spans="1:7" ht="15.75" customHeight="1" x14ac:dyDescent="0.25">
      <c r="A534" s="175"/>
      <c r="B534" s="179"/>
      <c r="C534" s="304"/>
      <c r="D534" s="179"/>
      <c r="E534" s="175"/>
      <c r="F534" s="179"/>
      <c r="G534" s="179"/>
    </row>
    <row r="535" spans="1:7" ht="15.75" customHeight="1" x14ac:dyDescent="0.25">
      <c r="A535" s="175"/>
      <c r="B535" s="179"/>
      <c r="C535" s="304"/>
      <c r="D535" s="179"/>
      <c r="E535" s="175"/>
      <c r="F535" s="179"/>
      <c r="G535" s="179"/>
    </row>
    <row r="536" spans="1:7" ht="15.75" customHeight="1" x14ac:dyDescent="0.25">
      <c r="A536" s="175"/>
      <c r="B536" s="179"/>
      <c r="C536" s="304"/>
      <c r="D536" s="179"/>
      <c r="E536" s="175"/>
      <c r="F536" s="179"/>
      <c r="G536" s="179"/>
    </row>
    <row r="537" spans="1:7" ht="15.75" customHeight="1" x14ac:dyDescent="0.25">
      <c r="A537" s="175"/>
      <c r="B537" s="179"/>
      <c r="C537" s="304"/>
      <c r="D537" s="179"/>
      <c r="E537" s="175"/>
      <c r="F537" s="179"/>
      <c r="G537" s="179"/>
    </row>
    <row r="538" spans="1:7" ht="15.75" customHeight="1" x14ac:dyDescent="0.25">
      <c r="A538" s="175"/>
      <c r="B538" s="179"/>
      <c r="C538" s="304"/>
      <c r="D538" s="179"/>
      <c r="E538" s="175"/>
      <c r="F538" s="179"/>
      <c r="G538" s="179"/>
    </row>
    <row r="539" spans="1:7" ht="15.75" customHeight="1" x14ac:dyDescent="0.25">
      <c r="A539" s="175"/>
      <c r="B539" s="179"/>
      <c r="C539" s="304"/>
      <c r="D539" s="179"/>
      <c r="E539" s="175"/>
      <c r="F539" s="179"/>
      <c r="G539" s="179"/>
    </row>
    <row r="540" spans="1:7" ht="15.75" customHeight="1" x14ac:dyDescent="0.25">
      <c r="A540" s="175"/>
      <c r="B540" s="179"/>
      <c r="C540" s="304"/>
      <c r="D540" s="179"/>
      <c r="E540" s="175"/>
      <c r="F540" s="179"/>
      <c r="G540" s="179"/>
    </row>
    <row r="541" spans="1:7" ht="15.75" customHeight="1" x14ac:dyDescent="0.25">
      <c r="A541" s="175"/>
      <c r="B541" s="179"/>
      <c r="C541" s="304"/>
      <c r="D541" s="179"/>
      <c r="E541" s="175"/>
      <c r="F541" s="179"/>
      <c r="G541" s="179"/>
    </row>
    <row r="542" spans="1:7" ht="15.75" customHeight="1" x14ac:dyDescent="0.25">
      <c r="A542" s="175"/>
      <c r="B542" s="179"/>
      <c r="C542" s="304"/>
      <c r="D542" s="179"/>
      <c r="E542" s="175"/>
      <c r="F542" s="179"/>
      <c r="G542" s="179"/>
    </row>
    <row r="543" spans="1:7" ht="15.75" customHeight="1" x14ac:dyDescent="0.25">
      <c r="A543" s="175"/>
      <c r="B543" s="179"/>
      <c r="C543" s="304"/>
      <c r="D543" s="179"/>
      <c r="E543" s="175"/>
      <c r="F543" s="179"/>
      <c r="G543" s="179"/>
    </row>
    <row r="544" spans="1:7" ht="15.75" customHeight="1" x14ac:dyDescent="0.25">
      <c r="A544" s="175"/>
      <c r="B544" s="179"/>
      <c r="C544" s="304"/>
      <c r="D544" s="179"/>
      <c r="E544" s="175"/>
      <c r="F544" s="179"/>
      <c r="G544" s="179"/>
    </row>
    <row r="545" spans="1:7" ht="15.75" customHeight="1" x14ac:dyDescent="0.25">
      <c r="A545" s="175"/>
      <c r="B545" s="179"/>
      <c r="C545" s="304"/>
      <c r="D545" s="179"/>
      <c r="E545" s="175"/>
      <c r="F545" s="179"/>
      <c r="G545" s="179"/>
    </row>
    <row r="546" spans="1:7" ht="15.75" customHeight="1" x14ac:dyDescent="0.25">
      <c r="A546" s="175"/>
      <c r="B546" s="179"/>
      <c r="C546" s="304"/>
      <c r="D546" s="179"/>
      <c r="E546" s="175"/>
      <c r="F546" s="179"/>
      <c r="G546" s="179"/>
    </row>
    <row r="547" spans="1:7" ht="15.75" customHeight="1" x14ac:dyDescent="0.25">
      <c r="A547" s="175"/>
      <c r="B547" s="179"/>
      <c r="C547" s="304"/>
      <c r="D547" s="179"/>
      <c r="E547" s="175"/>
      <c r="F547" s="179"/>
      <c r="G547" s="179"/>
    </row>
    <row r="548" spans="1:7" ht="15.75" customHeight="1" x14ac:dyDescent="0.25">
      <c r="A548" s="175"/>
      <c r="B548" s="179"/>
      <c r="C548" s="304"/>
      <c r="D548" s="179"/>
      <c r="E548" s="175"/>
      <c r="F548" s="179"/>
      <c r="G548" s="179"/>
    </row>
    <row r="549" spans="1:7" ht="15.75" customHeight="1" x14ac:dyDescent="0.25">
      <c r="A549" s="175"/>
      <c r="B549" s="179"/>
      <c r="C549" s="304"/>
      <c r="D549" s="179"/>
      <c r="E549" s="175"/>
      <c r="F549" s="179"/>
      <c r="G549" s="179"/>
    </row>
    <row r="550" spans="1:7" ht="15.75" customHeight="1" x14ac:dyDescent="0.25">
      <c r="A550" s="175"/>
      <c r="B550" s="179"/>
      <c r="C550" s="304"/>
      <c r="D550" s="179"/>
      <c r="E550" s="175"/>
      <c r="F550" s="179"/>
      <c r="G550" s="179"/>
    </row>
    <row r="551" spans="1:7" ht="15.75" customHeight="1" x14ac:dyDescent="0.25">
      <c r="A551" s="175"/>
      <c r="B551" s="179"/>
      <c r="C551" s="304"/>
      <c r="D551" s="179"/>
      <c r="E551" s="175"/>
      <c r="F551" s="179"/>
      <c r="G551" s="179"/>
    </row>
    <row r="552" spans="1:7" ht="15.75" customHeight="1" x14ac:dyDescent="0.25">
      <c r="A552" s="175"/>
      <c r="B552" s="179"/>
      <c r="C552" s="304"/>
      <c r="D552" s="179"/>
      <c r="E552" s="175"/>
      <c r="F552" s="179"/>
      <c r="G552" s="179"/>
    </row>
    <row r="553" spans="1:7" ht="15.75" customHeight="1" x14ac:dyDescent="0.25">
      <c r="A553" s="175"/>
      <c r="B553" s="179"/>
      <c r="C553" s="304"/>
      <c r="D553" s="179"/>
      <c r="E553" s="175"/>
      <c r="F553" s="179"/>
      <c r="G553" s="179"/>
    </row>
    <row r="554" spans="1:7" ht="15.75" customHeight="1" x14ac:dyDescent="0.25">
      <c r="A554" s="175"/>
      <c r="B554" s="179"/>
      <c r="C554" s="304"/>
      <c r="D554" s="179"/>
      <c r="E554" s="175"/>
      <c r="F554" s="179"/>
      <c r="G554" s="179"/>
    </row>
    <row r="555" spans="1:7" ht="15.75" customHeight="1" x14ac:dyDescent="0.25">
      <c r="A555" s="175"/>
      <c r="B555" s="179"/>
      <c r="C555" s="304"/>
      <c r="D555" s="179"/>
      <c r="E555" s="175"/>
      <c r="F555" s="179"/>
      <c r="G555" s="179"/>
    </row>
    <row r="556" spans="1:7" ht="15.75" customHeight="1" x14ac:dyDescent="0.25">
      <c r="A556" s="175"/>
      <c r="B556" s="179"/>
      <c r="C556" s="304"/>
      <c r="D556" s="179"/>
      <c r="E556" s="175"/>
      <c r="F556" s="179"/>
      <c r="G556" s="179"/>
    </row>
    <row r="557" spans="1:7" ht="15.75" customHeight="1" x14ac:dyDescent="0.25">
      <c r="A557" s="175"/>
      <c r="B557" s="179"/>
      <c r="C557" s="304"/>
      <c r="D557" s="179"/>
      <c r="E557" s="175"/>
      <c r="F557" s="179"/>
      <c r="G557" s="179"/>
    </row>
    <row r="558" spans="1:7" ht="15.75" customHeight="1" x14ac:dyDescent="0.25">
      <c r="A558" s="175"/>
      <c r="B558" s="179"/>
      <c r="C558" s="304"/>
      <c r="D558" s="179"/>
      <c r="E558" s="175"/>
      <c r="F558" s="179"/>
      <c r="G558" s="179"/>
    </row>
    <row r="559" spans="1:7" ht="15.75" customHeight="1" x14ac:dyDescent="0.25">
      <c r="A559" s="175"/>
      <c r="B559" s="179"/>
      <c r="C559" s="304"/>
      <c r="D559" s="179"/>
      <c r="E559" s="175"/>
      <c r="F559" s="179"/>
      <c r="G559" s="179"/>
    </row>
    <row r="560" spans="1:7" ht="15.75" customHeight="1" x14ac:dyDescent="0.25">
      <c r="A560" s="175"/>
      <c r="B560" s="179"/>
      <c r="C560" s="304"/>
      <c r="D560" s="179"/>
      <c r="E560" s="175"/>
      <c r="F560" s="179"/>
      <c r="G560" s="179"/>
    </row>
    <row r="561" spans="1:7" ht="15.75" customHeight="1" x14ac:dyDescent="0.25">
      <c r="A561" s="175"/>
      <c r="B561" s="179"/>
      <c r="C561" s="304"/>
      <c r="D561" s="179"/>
      <c r="E561" s="175"/>
      <c r="F561" s="179"/>
      <c r="G561" s="179"/>
    </row>
    <row r="562" spans="1:7" ht="15.75" customHeight="1" x14ac:dyDescent="0.25">
      <c r="A562" s="175"/>
      <c r="B562" s="179"/>
      <c r="C562" s="304"/>
      <c r="D562" s="179"/>
      <c r="E562" s="175"/>
      <c r="F562" s="179"/>
      <c r="G562" s="179"/>
    </row>
    <row r="563" spans="1:7" ht="15.75" customHeight="1" x14ac:dyDescent="0.25">
      <c r="A563" s="175"/>
      <c r="B563" s="179"/>
      <c r="C563" s="304"/>
      <c r="D563" s="179"/>
      <c r="E563" s="175"/>
      <c r="F563" s="179"/>
      <c r="G563" s="179"/>
    </row>
    <row r="564" spans="1:7" ht="15.75" customHeight="1" x14ac:dyDescent="0.25">
      <c r="A564" s="175"/>
      <c r="B564" s="179"/>
      <c r="C564" s="304"/>
      <c r="D564" s="179"/>
      <c r="E564" s="175"/>
      <c r="F564" s="179"/>
      <c r="G564" s="179"/>
    </row>
    <row r="565" spans="1:7" ht="15.75" customHeight="1" x14ac:dyDescent="0.25">
      <c r="A565" s="175"/>
      <c r="B565" s="179"/>
      <c r="C565" s="304"/>
      <c r="D565" s="179"/>
      <c r="E565" s="175"/>
      <c r="F565" s="179"/>
      <c r="G565" s="179"/>
    </row>
    <row r="566" spans="1:7" ht="15.75" customHeight="1" x14ac:dyDescent="0.25">
      <c r="A566" s="175"/>
      <c r="B566" s="179"/>
      <c r="C566" s="304"/>
      <c r="D566" s="179"/>
      <c r="E566" s="175"/>
      <c r="F566" s="179"/>
      <c r="G566" s="179"/>
    </row>
    <row r="567" spans="1:7" ht="15.75" customHeight="1" x14ac:dyDescent="0.25">
      <c r="A567" s="175"/>
      <c r="B567" s="179"/>
      <c r="C567" s="304"/>
      <c r="D567" s="179"/>
      <c r="E567" s="175"/>
      <c r="F567" s="179"/>
      <c r="G567" s="179"/>
    </row>
    <row r="568" spans="1:7" ht="15.75" customHeight="1" x14ac:dyDescent="0.25">
      <c r="A568" s="175"/>
      <c r="B568" s="179"/>
      <c r="C568" s="304"/>
      <c r="D568" s="179"/>
      <c r="E568" s="175"/>
      <c r="F568" s="179"/>
      <c r="G568" s="179"/>
    </row>
    <row r="569" spans="1:7" ht="15.75" customHeight="1" x14ac:dyDescent="0.25">
      <c r="A569" s="175"/>
      <c r="B569" s="179"/>
      <c r="C569" s="304"/>
      <c r="D569" s="179"/>
      <c r="E569" s="175"/>
      <c r="F569" s="179"/>
      <c r="G569" s="179"/>
    </row>
    <row r="570" spans="1:7" ht="15.75" customHeight="1" x14ac:dyDescent="0.25">
      <c r="A570" s="175"/>
      <c r="B570" s="179"/>
      <c r="C570" s="304"/>
      <c r="D570" s="179"/>
      <c r="E570" s="175"/>
      <c r="F570" s="179"/>
      <c r="G570" s="179"/>
    </row>
    <row r="571" spans="1:7" ht="15.75" customHeight="1" x14ac:dyDescent="0.25">
      <c r="A571" s="175"/>
      <c r="B571" s="179"/>
      <c r="C571" s="304"/>
      <c r="D571" s="179"/>
      <c r="E571" s="175"/>
      <c r="F571" s="179"/>
      <c r="G571" s="179"/>
    </row>
    <row r="572" spans="1:7" ht="15.75" customHeight="1" x14ac:dyDescent="0.25">
      <c r="A572" s="175"/>
      <c r="B572" s="179"/>
      <c r="C572" s="304"/>
      <c r="D572" s="179"/>
      <c r="E572" s="175"/>
      <c r="F572" s="179"/>
      <c r="G572" s="179"/>
    </row>
    <row r="573" spans="1:7" ht="15.75" customHeight="1" x14ac:dyDescent="0.25">
      <c r="A573" s="175"/>
      <c r="B573" s="179"/>
      <c r="C573" s="304"/>
      <c r="D573" s="179"/>
      <c r="E573" s="175"/>
      <c r="F573" s="179"/>
      <c r="G573" s="179"/>
    </row>
    <row r="574" spans="1:7" ht="15.75" customHeight="1" x14ac:dyDescent="0.25">
      <c r="A574" s="175"/>
      <c r="B574" s="179"/>
      <c r="C574" s="304"/>
      <c r="D574" s="179"/>
      <c r="E574" s="175"/>
      <c r="F574" s="179"/>
      <c r="G574" s="179"/>
    </row>
    <row r="575" spans="1:7" ht="15.75" customHeight="1" x14ac:dyDescent="0.25">
      <c r="A575" s="175"/>
      <c r="B575" s="179"/>
      <c r="C575" s="304"/>
      <c r="D575" s="179"/>
      <c r="E575" s="175"/>
      <c r="F575" s="179"/>
      <c r="G575" s="179"/>
    </row>
    <row r="576" spans="1:7" ht="15.75" customHeight="1" x14ac:dyDescent="0.25">
      <c r="A576" s="175"/>
      <c r="B576" s="179"/>
      <c r="C576" s="304"/>
      <c r="D576" s="179"/>
      <c r="E576" s="175"/>
      <c r="F576" s="179"/>
      <c r="G576" s="179"/>
    </row>
    <row r="577" spans="1:7" ht="15.75" customHeight="1" x14ac:dyDescent="0.25">
      <c r="A577" s="175"/>
      <c r="B577" s="179"/>
      <c r="C577" s="304"/>
      <c r="D577" s="179"/>
      <c r="E577" s="175"/>
      <c r="F577" s="179"/>
      <c r="G577" s="179"/>
    </row>
    <row r="578" spans="1:7" ht="15.75" customHeight="1" x14ac:dyDescent="0.25">
      <c r="A578" s="175"/>
      <c r="B578" s="179"/>
      <c r="C578" s="304"/>
      <c r="D578" s="179"/>
      <c r="E578" s="175"/>
      <c r="F578" s="179"/>
      <c r="G578" s="179"/>
    </row>
    <row r="579" spans="1:7" ht="15.75" customHeight="1" x14ac:dyDescent="0.25">
      <c r="A579" s="175"/>
      <c r="B579" s="179"/>
      <c r="C579" s="304"/>
      <c r="D579" s="179"/>
      <c r="E579" s="175"/>
      <c r="F579" s="179"/>
      <c r="G579" s="179"/>
    </row>
    <row r="580" spans="1:7" ht="15.75" customHeight="1" x14ac:dyDescent="0.25">
      <c r="A580" s="175"/>
      <c r="B580" s="179"/>
      <c r="C580" s="304"/>
      <c r="D580" s="179"/>
      <c r="E580" s="175"/>
      <c r="F580" s="179"/>
      <c r="G580" s="179"/>
    </row>
    <row r="581" spans="1:7" ht="15.75" customHeight="1" x14ac:dyDescent="0.25">
      <c r="A581" s="175"/>
      <c r="B581" s="179"/>
      <c r="C581" s="304"/>
      <c r="D581" s="179"/>
      <c r="E581" s="175"/>
      <c r="F581" s="179"/>
      <c r="G581" s="179"/>
    </row>
    <row r="582" spans="1:7" ht="15.75" customHeight="1" x14ac:dyDescent="0.25">
      <c r="A582" s="175"/>
      <c r="B582" s="179"/>
      <c r="C582" s="304"/>
      <c r="D582" s="179"/>
      <c r="E582" s="175"/>
      <c r="F582" s="179"/>
      <c r="G582" s="179"/>
    </row>
    <row r="583" spans="1:7" ht="15.75" customHeight="1" x14ac:dyDescent="0.25">
      <c r="A583" s="175"/>
      <c r="B583" s="179"/>
      <c r="C583" s="304"/>
      <c r="D583" s="179"/>
      <c r="E583" s="175"/>
      <c r="F583" s="179"/>
      <c r="G583" s="179"/>
    </row>
    <row r="584" spans="1:7" ht="15.75" customHeight="1" x14ac:dyDescent="0.25">
      <c r="A584" s="175"/>
      <c r="B584" s="179"/>
      <c r="C584" s="304"/>
      <c r="D584" s="179"/>
      <c r="E584" s="175"/>
      <c r="F584" s="179"/>
      <c r="G584" s="179"/>
    </row>
    <row r="585" spans="1:7" ht="15.75" customHeight="1" x14ac:dyDescent="0.25">
      <c r="A585" s="175"/>
      <c r="B585" s="179"/>
      <c r="C585" s="304"/>
      <c r="D585" s="179"/>
      <c r="E585" s="175"/>
      <c r="F585" s="179"/>
      <c r="G585" s="179"/>
    </row>
    <row r="586" spans="1:7" ht="15.75" customHeight="1" x14ac:dyDescent="0.25">
      <c r="A586" s="175"/>
      <c r="B586" s="179"/>
      <c r="C586" s="304"/>
      <c r="D586" s="179"/>
      <c r="E586" s="175"/>
      <c r="F586" s="179"/>
      <c r="G586" s="179"/>
    </row>
    <row r="587" spans="1:7" ht="15.75" customHeight="1" x14ac:dyDescent="0.25">
      <c r="A587" s="175"/>
      <c r="B587" s="179"/>
      <c r="C587" s="304"/>
      <c r="D587" s="179"/>
      <c r="E587" s="175"/>
      <c r="F587" s="179"/>
      <c r="G587" s="179"/>
    </row>
    <row r="588" spans="1:7" ht="15.75" customHeight="1" x14ac:dyDescent="0.25">
      <c r="A588" s="175"/>
      <c r="B588" s="179"/>
      <c r="C588" s="304"/>
      <c r="D588" s="179"/>
      <c r="E588" s="175"/>
      <c r="F588" s="179"/>
      <c r="G588" s="179"/>
    </row>
    <row r="589" spans="1:7" ht="15.75" customHeight="1" x14ac:dyDescent="0.25">
      <c r="A589" s="175"/>
      <c r="B589" s="179"/>
      <c r="C589" s="304"/>
      <c r="D589" s="179"/>
      <c r="E589" s="175"/>
      <c r="F589" s="179"/>
      <c r="G589" s="179"/>
    </row>
    <row r="590" spans="1:7" ht="15.75" customHeight="1" x14ac:dyDescent="0.25">
      <c r="A590" s="175"/>
      <c r="B590" s="179"/>
      <c r="C590" s="304"/>
      <c r="D590" s="179"/>
      <c r="E590" s="175"/>
      <c r="F590" s="179"/>
      <c r="G590" s="179"/>
    </row>
    <row r="591" spans="1:7" ht="15.75" customHeight="1" x14ac:dyDescent="0.25">
      <c r="A591" s="175"/>
      <c r="B591" s="179"/>
      <c r="C591" s="304"/>
      <c r="D591" s="179"/>
      <c r="E591" s="175"/>
      <c r="F591" s="179"/>
      <c r="G591" s="179"/>
    </row>
    <row r="592" spans="1:7" ht="15.75" customHeight="1" x14ac:dyDescent="0.25">
      <c r="A592" s="175"/>
      <c r="B592" s="179"/>
      <c r="C592" s="304"/>
      <c r="D592" s="179"/>
      <c r="E592" s="175"/>
      <c r="F592" s="179"/>
      <c r="G592" s="179"/>
    </row>
    <row r="593" spans="1:7" ht="15.75" customHeight="1" x14ac:dyDescent="0.25">
      <c r="A593" s="175"/>
      <c r="B593" s="179"/>
      <c r="C593" s="304"/>
      <c r="D593" s="179"/>
      <c r="E593" s="175"/>
      <c r="F593" s="179"/>
      <c r="G593" s="179"/>
    </row>
    <row r="594" spans="1:7" ht="15.75" customHeight="1" x14ac:dyDescent="0.25">
      <c r="A594" s="175"/>
      <c r="B594" s="179"/>
      <c r="C594" s="304"/>
      <c r="D594" s="179"/>
      <c r="E594" s="175"/>
      <c r="F594" s="179"/>
      <c r="G594" s="179"/>
    </row>
    <row r="595" spans="1:7" ht="15.75" customHeight="1" x14ac:dyDescent="0.25">
      <c r="A595" s="175"/>
      <c r="B595" s="179"/>
      <c r="C595" s="304"/>
      <c r="D595" s="179"/>
      <c r="E595" s="175"/>
      <c r="F595" s="179"/>
      <c r="G595" s="179"/>
    </row>
    <row r="596" spans="1:7" ht="15.75" customHeight="1" x14ac:dyDescent="0.25">
      <c r="A596" s="175"/>
      <c r="B596" s="179"/>
      <c r="C596" s="304"/>
      <c r="D596" s="179"/>
      <c r="E596" s="175"/>
      <c r="F596" s="179"/>
      <c r="G596" s="179"/>
    </row>
    <row r="597" spans="1:7" ht="15.75" customHeight="1" x14ac:dyDescent="0.25">
      <c r="A597" s="175"/>
      <c r="B597" s="179"/>
      <c r="C597" s="304"/>
      <c r="D597" s="179"/>
      <c r="E597" s="175"/>
      <c r="F597" s="179"/>
      <c r="G597" s="179"/>
    </row>
    <row r="598" spans="1:7" ht="15.75" customHeight="1" x14ac:dyDescent="0.25">
      <c r="A598" s="175"/>
      <c r="B598" s="179"/>
      <c r="C598" s="304"/>
      <c r="D598" s="179"/>
      <c r="E598" s="175"/>
      <c r="F598" s="179"/>
      <c r="G598" s="179"/>
    </row>
    <row r="599" spans="1:7" ht="15.75" customHeight="1" x14ac:dyDescent="0.25">
      <c r="A599" s="175"/>
      <c r="B599" s="179"/>
      <c r="C599" s="304"/>
      <c r="D599" s="179"/>
      <c r="E599" s="175"/>
      <c r="F599" s="179"/>
      <c r="G599" s="179"/>
    </row>
    <row r="600" spans="1:7" ht="15.75" customHeight="1" x14ac:dyDescent="0.25">
      <c r="A600" s="175"/>
      <c r="B600" s="179"/>
      <c r="C600" s="304"/>
      <c r="D600" s="179"/>
      <c r="E600" s="175"/>
      <c r="F600" s="179"/>
      <c r="G600" s="179"/>
    </row>
    <row r="601" spans="1:7" ht="15.75" customHeight="1" x14ac:dyDescent="0.25">
      <c r="A601" s="175"/>
      <c r="B601" s="179"/>
      <c r="C601" s="304"/>
      <c r="D601" s="179"/>
      <c r="E601" s="175"/>
      <c r="F601" s="179"/>
      <c r="G601" s="179"/>
    </row>
    <row r="602" spans="1:7" ht="15.75" customHeight="1" x14ac:dyDescent="0.25">
      <c r="A602" s="175"/>
      <c r="B602" s="179"/>
      <c r="C602" s="304"/>
      <c r="D602" s="179"/>
      <c r="E602" s="175"/>
      <c r="F602" s="179"/>
      <c r="G602" s="179"/>
    </row>
    <row r="603" spans="1:7" ht="15.75" customHeight="1" x14ac:dyDescent="0.25">
      <c r="A603" s="175"/>
      <c r="B603" s="179"/>
      <c r="C603" s="304"/>
      <c r="D603" s="179"/>
      <c r="E603" s="175"/>
      <c r="F603" s="179"/>
      <c r="G603" s="179"/>
    </row>
    <row r="604" spans="1:7" ht="15.75" customHeight="1" x14ac:dyDescent="0.25">
      <c r="A604" s="175"/>
      <c r="B604" s="179"/>
      <c r="C604" s="304"/>
      <c r="D604" s="179"/>
      <c r="E604" s="175"/>
      <c r="F604" s="179"/>
      <c r="G604" s="179"/>
    </row>
    <row r="605" spans="1:7" ht="15.75" customHeight="1" x14ac:dyDescent="0.25">
      <c r="A605" s="175"/>
      <c r="B605" s="179"/>
      <c r="C605" s="304"/>
      <c r="D605" s="179"/>
      <c r="E605" s="175"/>
      <c r="F605" s="179"/>
      <c r="G605" s="179"/>
    </row>
    <row r="606" spans="1:7" ht="15.75" customHeight="1" x14ac:dyDescent="0.25">
      <c r="A606" s="175"/>
      <c r="B606" s="179"/>
      <c r="C606" s="304"/>
      <c r="D606" s="179"/>
      <c r="E606" s="175"/>
      <c r="F606" s="179"/>
      <c r="G606" s="179"/>
    </row>
    <row r="607" spans="1:7" ht="15.75" customHeight="1" x14ac:dyDescent="0.25">
      <c r="A607" s="175"/>
      <c r="B607" s="179"/>
      <c r="C607" s="304"/>
      <c r="D607" s="179"/>
      <c r="E607" s="175"/>
      <c r="F607" s="179"/>
      <c r="G607" s="179"/>
    </row>
    <row r="608" spans="1:7" ht="15.75" customHeight="1" x14ac:dyDescent="0.25">
      <c r="A608" s="175"/>
      <c r="B608" s="179"/>
      <c r="C608" s="304"/>
      <c r="D608" s="179"/>
      <c r="E608" s="175"/>
      <c r="F608" s="179"/>
      <c r="G608" s="179"/>
    </row>
    <row r="609" spans="1:7" ht="15.75" customHeight="1" x14ac:dyDescent="0.25">
      <c r="A609" s="175"/>
      <c r="B609" s="179"/>
      <c r="C609" s="304"/>
      <c r="D609" s="179"/>
      <c r="E609" s="175"/>
      <c r="F609" s="179"/>
      <c r="G609" s="179"/>
    </row>
    <row r="610" spans="1:7" ht="15.75" customHeight="1" x14ac:dyDescent="0.25">
      <c r="A610" s="175"/>
      <c r="B610" s="179"/>
      <c r="C610" s="304"/>
      <c r="D610" s="179"/>
      <c r="E610" s="175"/>
      <c r="F610" s="179"/>
      <c r="G610" s="179"/>
    </row>
    <row r="611" spans="1:7" ht="15.75" customHeight="1" x14ac:dyDescent="0.25">
      <c r="A611" s="175"/>
      <c r="B611" s="179"/>
      <c r="C611" s="304"/>
      <c r="D611" s="179"/>
      <c r="E611" s="175"/>
      <c r="F611" s="179"/>
      <c r="G611" s="179"/>
    </row>
    <row r="612" spans="1:7" ht="15.75" customHeight="1" x14ac:dyDescent="0.25">
      <c r="A612" s="175"/>
      <c r="B612" s="179"/>
      <c r="C612" s="304"/>
      <c r="D612" s="179"/>
      <c r="E612" s="175"/>
      <c r="F612" s="179"/>
      <c r="G612" s="179"/>
    </row>
    <row r="613" spans="1:7" ht="15.75" customHeight="1" x14ac:dyDescent="0.25">
      <c r="A613" s="175"/>
      <c r="B613" s="179"/>
      <c r="C613" s="304"/>
      <c r="D613" s="179"/>
      <c r="E613" s="175"/>
      <c r="F613" s="179"/>
      <c r="G613" s="179"/>
    </row>
    <row r="614" spans="1:7" ht="15.75" customHeight="1" x14ac:dyDescent="0.25">
      <c r="A614" s="175"/>
      <c r="B614" s="179"/>
      <c r="C614" s="304"/>
      <c r="D614" s="179"/>
      <c r="E614" s="175"/>
      <c r="F614" s="179"/>
      <c r="G614" s="179"/>
    </row>
    <row r="615" spans="1:7" ht="15.75" customHeight="1" x14ac:dyDescent="0.25">
      <c r="A615" s="175"/>
      <c r="B615" s="179"/>
      <c r="C615" s="304"/>
      <c r="D615" s="179"/>
      <c r="E615" s="175"/>
      <c r="F615" s="179"/>
      <c r="G615" s="179"/>
    </row>
    <row r="616" spans="1:7" ht="15.75" customHeight="1" x14ac:dyDescent="0.25">
      <c r="A616" s="175"/>
      <c r="B616" s="179"/>
      <c r="C616" s="304"/>
      <c r="D616" s="179"/>
      <c r="E616" s="175"/>
      <c r="F616" s="179"/>
      <c r="G616" s="179"/>
    </row>
    <row r="617" spans="1:7" ht="15.75" customHeight="1" x14ac:dyDescent="0.25">
      <c r="A617" s="175"/>
      <c r="B617" s="179"/>
      <c r="C617" s="304"/>
      <c r="D617" s="179"/>
      <c r="E617" s="175"/>
      <c r="F617" s="179"/>
      <c r="G617" s="179"/>
    </row>
    <row r="618" spans="1:7" ht="15.75" customHeight="1" x14ac:dyDescent="0.25">
      <c r="A618" s="175"/>
      <c r="B618" s="179"/>
      <c r="C618" s="304"/>
      <c r="D618" s="179"/>
      <c r="E618" s="175"/>
      <c r="F618" s="179"/>
      <c r="G618" s="179"/>
    </row>
    <row r="619" spans="1:7" ht="15.75" customHeight="1" x14ac:dyDescent="0.25">
      <c r="A619" s="175"/>
      <c r="B619" s="179"/>
      <c r="C619" s="304"/>
      <c r="D619" s="179"/>
      <c r="E619" s="175"/>
      <c r="F619" s="179"/>
      <c r="G619" s="179"/>
    </row>
    <row r="620" spans="1:7" ht="15.75" customHeight="1" x14ac:dyDescent="0.25">
      <c r="A620" s="175"/>
      <c r="B620" s="179"/>
      <c r="C620" s="304"/>
      <c r="D620" s="179"/>
      <c r="E620" s="175"/>
      <c r="F620" s="179"/>
      <c r="G620" s="179"/>
    </row>
    <row r="621" spans="1:7" ht="15.75" customHeight="1" x14ac:dyDescent="0.25">
      <c r="A621" s="175"/>
      <c r="B621" s="179"/>
      <c r="C621" s="304"/>
      <c r="D621" s="179"/>
      <c r="E621" s="175"/>
      <c r="F621" s="179"/>
      <c r="G621" s="179"/>
    </row>
    <row r="622" spans="1:7" ht="15.75" customHeight="1" x14ac:dyDescent="0.25">
      <c r="A622" s="175"/>
      <c r="B622" s="179"/>
      <c r="C622" s="304"/>
      <c r="D622" s="179"/>
      <c r="E622" s="175"/>
      <c r="F622" s="179"/>
      <c r="G622" s="179"/>
    </row>
    <row r="623" spans="1:7" ht="15.75" customHeight="1" x14ac:dyDescent="0.25">
      <c r="A623" s="175"/>
      <c r="B623" s="179"/>
      <c r="C623" s="304"/>
      <c r="D623" s="179"/>
      <c r="E623" s="175"/>
      <c r="F623" s="179"/>
      <c r="G623" s="179"/>
    </row>
    <row r="624" spans="1:7" ht="15.75" customHeight="1" x14ac:dyDescent="0.25">
      <c r="A624" s="175"/>
      <c r="B624" s="179"/>
      <c r="C624" s="304"/>
      <c r="D624" s="179"/>
      <c r="E624" s="175"/>
      <c r="F624" s="179"/>
      <c r="G624" s="179"/>
    </row>
    <row r="625" spans="1:7" ht="15.75" customHeight="1" x14ac:dyDescent="0.25">
      <c r="A625" s="175"/>
      <c r="B625" s="179"/>
      <c r="C625" s="304"/>
      <c r="D625" s="179"/>
      <c r="E625" s="175"/>
      <c r="F625" s="179"/>
      <c r="G625" s="179"/>
    </row>
    <row r="626" spans="1:7" ht="15.75" customHeight="1" x14ac:dyDescent="0.25">
      <c r="A626" s="175"/>
      <c r="B626" s="179"/>
      <c r="C626" s="304"/>
      <c r="D626" s="179"/>
      <c r="E626" s="175"/>
      <c r="F626" s="179"/>
      <c r="G626" s="179"/>
    </row>
    <row r="627" spans="1:7" ht="15.75" customHeight="1" x14ac:dyDescent="0.25">
      <c r="A627" s="175"/>
      <c r="B627" s="179"/>
      <c r="C627" s="304"/>
      <c r="D627" s="179"/>
      <c r="E627" s="175"/>
      <c r="F627" s="179"/>
      <c r="G627" s="179"/>
    </row>
    <row r="628" spans="1:7" ht="15.75" customHeight="1" x14ac:dyDescent="0.25">
      <c r="A628" s="175"/>
      <c r="B628" s="179"/>
      <c r="C628" s="304"/>
      <c r="D628" s="179"/>
      <c r="E628" s="175"/>
      <c r="F628" s="179"/>
      <c r="G628" s="179"/>
    </row>
    <row r="629" spans="1:7" ht="15.75" customHeight="1" x14ac:dyDescent="0.25">
      <c r="A629" s="175"/>
      <c r="B629" s="179"/>
      <c r="C629" s="304"/>
      <c r="D629" s="179"/>
      <c r="E629" s="175"/>
      <c r="F629" s="179"/>
      <c r="G629" s="179"/>
    </row>
    <row r="630" spans="1:7" ht="15.75" customHeight="1" x14ac:dyDescent="0.25">
      <c r="A630" s="175"/>
      <c r="B630" s="179"/>
      <c r="C630" s="304"/>
      <c r="D630" s="179"/>
      <c r="E630" s="175"/>
      <c r="F630" s="179"/>
      <c r="G630" s="179"/>
    </row>
    <row r="631" spans="1:7" ht="15.75" customHeight="1" x14ac:dyDescent="0.25">
      <c r="A631" s="175"/>
      <c r="B631" s="179"/>
      <c r="C631" s="304"/>
      <c r="D631" s="179"/>
      <c r="E631" s="175"/>
      <c r="F631" s="179"/>
      <c r="G631" s="179"/>
    </row>
    <row r="632" spans="1:7" ht="15.75" customHeight="1" x14ac:dyDescent="0.25">
      <c r="A632" s="175"/>
      <c r="B632" s="179"/>
      <c r="C632" s="304"/>
      <c r="D632" s="179"/>
      <c r="E632" s="175"/>
      <c r="F632" s="179"/>
      <c r="G632" s="179"/>
    </row>
    <row r="633" spans="1:7" ht="15.75" customHeight="1" x14ac:dyDescent="0.25">
      <c r="A633" s="175"/>
      <c r="B633" s="179"/>
      <c r="C633" s="304"/>
      <c r="D633" s="179"/>
      <c r="E633" s="175"/>
      <c r="F633" s="179"/>
      <c r="G633" s="179"/>
    </row>
    <row r="634" spans="1:7" ht="15.75" customHeight="1" x14ac:dyDescent="0.25">
      <c r="A634" s="175"/>
      <c r="B634" s="179"/>
      <c r="C634" s="304"/>
      <c r="D634" s="179"/>
      <c r="E634" s="175"/>
      <c r="F634" s="179"/>
      <c r="G634" s="179"/>
    </row>
    <row r="635" spans="1:7" ht="15.75" customHeight="1" x14ac:dyDescent="0.25">
      <c r="A635" s="175"/>
      <c r="B635" s="179"/>
      <c r="C635" s="304"/>
      <c r="D635" s="179"/>
      <c r="E635" s="175"/>
      <c r="F635" s="179"/>
      <c r="G635" s="179"/>
    </row>
    <row r="636" spans="1:7" ht="15.75" customHeight="1" x14ac:dyDescent="0.25">
      <c r="A636" s="175"/>
      <c r="B636" s="179"/>
      <c r="C636" s="304"/>
      <c r="D636" s="179"/>
      <c r="E636" s="175"/>
      <c r="F636" s="179"/>
      <c r="G636" s="179"/>
    </row>
    <row r="637" spans="1:7" ht="15.75" customHeight="1" x14ac:dyDescent="0.25">
      <c r="A637" s="175"/>
      <c r="B637" s="179"/>
      <c r="C637" s="304"/>
      <c r="D637" s="179"/>
      <c r="E637" s="175"/>
      <c r="F637" s="179"/>
      <c r="G637" s="179"/>
    </row>
    <row r="638" spans="1:7" ht="15.75" customHeight="1" x14ac:dyDescent="0.25">
      <c r="A638" s="175"/>
      <c r="B638" s="179"/>
      <c r="C638" s="304"/>
      <c r="D638" s="179"/>
      <c r="E638" s="175"/>
      <c r="F638" s="179"/>
      <c r="G638" s="179"/>
    </row>
    <row r="639" spans="1:7" ht="15.75" customHeight="1" x14ac:dyDescent="0.25">
      <c r="A639" s="175"/>
      <c r="B639" s="179"/>
      <c r="C639" s="304"/>
      <c r="D639" s="179"/>
      <c r="E639" s="175"/>
      <c r="F639" s="179"/>
      <c r="G639" s="179"/>
    </row>
    <row r="640" spans="1:7" ht="15.75" customHeight="1" x14ac:dyDescent="0.25">
      <c r="A640" s="175"/>
      <c r="B640" s="179"/>
      <c r="C640" s="304"/>
      <c r="D640" s="179"/>
      <c r="E640" s="175"/>
      <c r="F640" s="179"/>
      <c r="G640" s="179"/>
    </row>
    <row r="641" spans="1:7" ht="15.75" customHeight="1" x14ac:dyDescent="0.25">
      <c r="A641" s="175"/>
      <c r="B641" s="179"/>
      <c r="C641" s="304"/>
      <c r="D641" s="179"/>
      <c r="E641" s="175"/>
      <c r="F641" s="179"/>
      <c r="G641" s="179"/>
    </row>
    <row r="642" spans="1:7" ht="15.75" customHeight="1" x14ac:dyDescent="0.25">
      <c r="A642" s="175"/>
      <c r="B642" s="179"/>
      <c r="C642" s="304"/>
      <c r="D642" s="179"/>
      <c r="E642" s="175"/>
      <c r="F642" s="179"/>
      <c r="G642" s="179"/>
    </row>
    <row r="643" spans="1:7" ht="15.75" customHeight="1" x14ac:dyDescent="0.25">
      <c r="A643" s="175"/>
      <c r="B643" s="179"/>
      <c r="C643" s="304"/>
      <c r="D643" s="179"/>
      <c r="E643" s="175"/>
      <c r="F643" s="179"/>
      <c r="G643" s="179"/>
    </row>
    <row r="644" spans="1:7" ht="15.75" customHeight="1" x14ac:dyDescent="0.25">
      <c r="A644" s="175"/>
      <c r="B644" s="179"/>
      <c r="C644" s="304"/>
      <c r="D644" s="179"/>
      <c r="E644" s="175"/>
      <c r="F644" s="179"/>
      <c r="G644" s="179"/>
    </row>
    <row r="645" spans="1:7" ht="15.75" customHeight="1" x14ac:dyDescent="0.25">
      <c r="A645" s="175"/>
      <c r="B645" s="179"/>
      <c r="C645" s="304"/>
      <c r="D645" s="179"/>
      <c r="E645" s="175"/>
      <c r="F645" s="179"/>
      <c r="G645" s="179"/>
    </row>
    <row r="646" spans="1:7" ht="15.75" customHeight="1" x14ac:dyDescent="0.25">
      <c r="A646" s="175"/>
      <c r="B646" s="179"/>
      <c r="C646" s="304"/>
      <c r="D646" s="179"/>
      <c r="E646" s="175"/>
      <c r="F646" s="179"/>
      <c r="G646" s="179"/>
    </row>
    <row r="647" spans="1:7" ht="15.75" customHeight="1" x14ac:dyDescent="0.25">
      <c r="A647" s="175"/>
      <c r="B647" s="179"/>
      <c r="C647" s="304"/>
      <c r="D647" s="179"/>
      <c r="E647" s="175"/>
      <c r="F647" s="179"/>
      <c r="G647" s="179"/>
    </row>
    <row r="648" spans="1:7" ht="15.75" customHeight="1" x14ac:dyDescent="0.25">
      <c r="A648" s="175"/>
      <c r="B648" s="179"/>
      <c r="C648" s="304"/>
      <c r="D648" s="179"/>
      <c r="E648" s="175"/>
      <c r="F648" s="179"/>
      <c r="G648" s="179"/>
    </row>
    <row r="649" spans="1:7" ht="15.75" customHeight="1" x14ac:dyDescent="0.25">
      <c r="A649" s="175"/>
      <c r="B649" s="179"/>
      <c r="C649" s="304"/>
      <c r="D649" s="179"/>
      <c r="E649" s="175"/>
      <c r="F649" s="179"/>
      <c r="G649" s="179"/>
    </row>
    <row r="650" spans="1:7" ht="15.75" customHeight="1" x14ac:dyDescent="0.25">
      <c r="A650" s="175"/>
      <c r="B650" s="179"/>
      <c r="C650" s="304"/>
      <c r="D650" s="179"/>
      <c r="E650" s="175"/>
      <c r="F650" s="179"/>
      <c r="G650" s="179"/>
    </row>
    <row r="651" spans="1:7" ht="15.75" customHeight="1" x14ac:dyDescent="0.25">
      <c r="A651" s="175"/>
      <c r="B651" s="179"/>
      <c r="C651" s="304"/>
      <c r="D651" s="179"/>
      <c r="E651" s="175"/>
      <c r="F651" s="179"/>
      <c r="G651" s="179"/>
    </row>
    <row r="652" spans="1:7" ht="15.75" customHeight="1" x14ac:dyDescent="0.25">
      <c r="A652" s="175"/>
      <c r="B652" s="179"/>
      <c r="C652" s="304"/>
      <c r="D652" s="179"/>
      <c r="E652" s="175"/>
      <c r="F652" s="179"/>
      <c r="G652" s="179"/>
    </row>
    <row r="653" spans="1:7" ht="15.75" customHeight="1" x14ac:dyDescent="0.25">
      <c r="A653" s="175"/>
      <c r="B653" s="179"/>
      <c r="C653" s="304"/>
      <c r="D653" s="179"/>
      <c r="E653" s="175"/>
      <c r="F653" s="179"/>
      <c r="G653" s="179"/>
    </row>
    <row r="654" spans="1:7" ht="15.75" customHeight="1" x14ac:dyDescent="0.25">
      <c r="A654" s="175"/>
      <c r="B654" s="179"/>
      <c r="C654" s="304"/>
      <c r="D654" s="179"/>
      <c r="E654" s="175"/>
      <c r="F654" s="179"/>
      <c r="G654" s="179"/>
    </row>
    <row r="655" spans="1:7" ht="15.75" customHeight="1" x14ac:dyDescent="0.25">
      <c r="A655" s="175"/>
      <c r="B655" s="179"/>
      <c r="C655" s="304"/>
      <c r="D655" s="179"/>
      <c r="E655" s="175"/>
      <c r="F655" s="179"/>
      <c r="G655" s="179"/>
    </row>
    <row r="656" spans="1:7" ht="15.75" customHeight="1" x14ac:dyDescent="0.25">
      <c r="A656" s="175"/>
      <c r="B656" s="179"/>
      <c r="C656" s="304"/>
      <c r="D656" s="179"/>
      <c r="E656" s="175"/>
      <c r="F656" s="179"/>
      <c r="G656" s="179"/>
    </row>
    <row r="657" spans="1:7" ht="15.75" customHeight="1" x14ac:dyDescent="0.25">
      <c r="A657" s="175"/>
      <c r="B657" s="179"/>
      <c r="C657" s="304"/>
      <c r="D657" s="179"/>
      <c r="E657" s="175"/>
      <c r="F657" s="179"/>
      <c r="G657" s="179"/>
    </row>
    <row r="658" spans="1:7" ht="15.75" customHeight="1" x14ac:dyDescent="0.25">
      <c r="A658" s="175"/>
      <c r="B658" s="179"/>
      <c r="C658" s="304"/>
      <c r="D658" s="179"/>
      <c r="E658" s="175"/>
      <c r="F658" s="179"/>
      <c r="G658" s="179"/>
    </row>
    <row r="659" spans="1:7" ht="15.75" customHeight="1" x14ac:dyDescent="0.25">
      <c r="A659" s="175"/>
      <c r="B659" s="179"/>
      <c r="C659" s="304"/>
      <c r="D659" s="179"/>
      <c r="E659" s="175"/>
      <c r="F659" s="179"/>
      <c r="G659" s="179"/>
    </row>
    <row r="660" spans="1:7" ht="15.75" customHeight="1" x14ac:dyDescent="0.25">
      <c r="A660" s="175"/>
      <c r="B660" s="179"/>
      <c r="C660" s="304"/>
      <c r="D660" s="179"/>
      <c r="E660" s="175"/>
      <c r="F660" s="179"/>
      <c r="G660" s="179"/>
    </row>
    <row r="661" spans="1:7" ht="15.75" customHeight="1" x14ac:dyDescent="0.25">
      <c r="A661" s="175"/>
      <c r="B661" s="179"/>
      <c r="C661" s="304"/>
      <c r="D661" s="179"/>
      <c r="E661" s="175"/>
      <c r="F661" s="179"/>
      <c r="G661" s="179"/>
    </row>
    <row r="662" spans="1:7" ht="15.75" customHeight="1" x14ac:dyDescent="0.25">
      <c r="A662" s="175"/>
      <c r="B662" s="179"/>
      <c r="C662" s="304"/>
      <c r="D662" s="179"/>
      <c r="E662" s="175"/>
      <c r="F662" s="179"/>
      <c r="G662" s="179"/>
    </row>
    <row r="663" spans="1:7" ht="15.75" customHeight="1" x14ac:dyDescent="0.25">
      <c r="A663" s="175"/>
      <c r="B663" s="179"/>
      <c r="C663" s="304"/>
      <c r="D663" s="179"/>
      <c r="E663" s="175"/>
      <c r="F663" s="179"/>
      <c r="G663" s="179"/>
    </row>
    <row r="664" spans="1:7" ht="15.75" customHeight="1" x14ac:dyDescent="0.25">
      <c r="A664" s="175"/>
      <c r="B664" s="179"/>
      <c r="C664" s="304"/>
      <c r="D664" s="179"/>
      <c r="E664" s="175"/>
      <c r="F664" s="179"/>
      <c r="G664" s="179"/>
    </row>
    <row r="665" spans="1:7" ht="15.75" customHeight="1" x14ac:dyDescent="0.25">
      <c r="A665" s="175"/>
      <c r="B665" s="179"/>
      <c r="C665" s="304"/>
      <c r="D665" s="179"/>
      <c r="E665" s="175"/>
      <c r="F665" s="179"/>
      <c r="G665" s="179"/>
    </row>
    <row r="666" spans="1:7" ht="15.75" customHeight="1" x14ac:dyDescent="0.25">
      <c r="A666" s="175"/>
      <c r="B666" s="179"/>
      <c r="C666" s="304"/>
      <c r="D666" s="179"/>
      <c r="E666" s="175"/>
      <c r="F666" s="179"/>
      <c r="G666" s="179"/>
    </row>
    <row r="667" spans="1:7" ht="15.75" customHeight="1" x14ac:dyDescent="0.25">
      <c r="A667" s="175"/>
      <c r="B667" s="179"/>
      <c r="C667" s="304"/>
      <c r="D667" s="179"/>
      <c r="E667" s="175"/>
      <c r="F667" s="179"/>
      <c r="G667" s="179"/>
    </row>
    <row r="668" spans="1:7" ht="15.75" customHeight="1" x14ac:dyDescent="0.25">
      <c r="A668" s="175"/>
      <c r="B668" s="179"/>
      <c r="C668" s="304"/>
      <c r="D668" s="179"/>
      <c r="E668" s="175"/>
      <c r="F668" s="179"/>
      <c r="G668" s="179"/>
    </row>
    <row r="669" spans="1:7" ht="15.75" customHeight="1" x14ac:dyDescent="0.25">
      <c r="A669" s="175"/>
      <c r="B669" s="179"/>
      <c r="C669" s="304"/>
      <c r="D669" s="179"/>
      <c r="E669" s="175"/>
      <c r="F669" s="179"/>
      <c r="G669" s="179"/>
    </row>
    <row r="670" spans="1:7" ht="15.75" customHeight="1" x14ac:dyDescent="0.25">
      <c r="A670" s="175"/>
      <c r="B670" s="179"/>
      <c r="C670" s="304"/>
      <c r="D670" s="179"/>
      <c r="E670" s="175"/>
      <c r="F670" s="179"/>
      <c r="G670" s="179"/>
    </row>
    <row r="671" spans="1:7" ht="15.75" customHeight="1" x14ac:dyDescent="0.25">
      <c r="A671" s="175"/>
      <c r="B671" s="179"/>
      <c r="C671" s="304"/>
      <c r="D671" s="179"/>
      <c r="E671" s="175"/>
      <c r="F671" s="179"/>
      <c r="G671" s="179"/>
    </row>
    <row r="672" spans="1:7" ht="15.75" customHeight="1" x14ac:dyDescent="0.25">
      <c r="A672" s="175"/>
      <c r="B672" s="179"/>
      <c r="C672" s="304"/>
      <c r="D672" s="179"/>
      <c r="E672" s="175"/>
      <c r="F672" s="179"/>
      <c r="G672" s="179"/>
    </row>
    <row r="673" spans="1:7" ht="15.75" customHeight="1" x14ac:dyDescent="0.25">
      <c r="A673" s="175"/>
      <c r="B673" s="179"/>
      <c r="C673" s="304"/>
      <c r="D673" s="179"/>
      <c r="E673" s="175"/>
      <c r="F673" s="179"/>
      <c r="G673" s="179"/>
    </row>
    <row r="674" spans="1:7" ht="15.75" customHeight="1" x14ac:dyDescent="0.25">
      <c r="A674" s="175"/>
      <c r="B674" s="179"/>
      <c r="C674" s="304"/>
      <c r="D674" s="179"/>
      <c r="E674" s="175"/>
      <c r="F674" s="179"/>
      <c r="G674" s="179"/>
    </row>
    <row r="675" spans="1:7" ht="15.75" customHeight="1" x14ac:dyDescent="0.25">
      <c r="A675" s="175"/>
      <c r="B675" s="179"/>
      <c r="C675" s="304"/>
      <c r="D675" s="179"/>
      <c r="E675" s="175"/>
      <c r="F675" s="179"/>
      <c r="G675" s="179"/>
    </row>
    <row r="676" spans="1:7" ht="15.75" customHeight="1" x14ac:dyDescent="0.25">
      <c r="A676" s="175"/>
      <c r="B676" s="179"/>
      <c r="C676" s="304"/>
      <c r="D676" s="179"/>
      <c r="E676" s="175"/>
      <c r="F676" s="179"/>
      <c r="G676" s="179"/>
    </row>
    <row r="677" spans="1:7" ht="15.75" customHeight="1" x14ac:dyDescent="0.25">
      <c r="A677" s="175"/>
      <c r="B677" s="179"/>
      <c r="C677" s="304"/>
      <c r="D677" s="179"/>
      <c r="E677" s="175"/>
      <c r="F677" s="179"/>
      <c r="G677" s="179"/>
    </row>
    <row r="678" spans="1:7" ht="15.75" customHeight="1" x14ac:dyDescent="0.25">
      <c r="A678" s="175"/>
      <c r="B678" s="179"/>
      <c r="C678" s="304"/>
      <c r="D678" s="179"/>
      <c r="E678" s="175"/>
      <c r="F678" s="179"/>
      <c r="G678" s="179"/>
    </row>
    <row r="679" spans="1:7" ht="15.75" customHeight="1" x14ac:dyDescent="0.25">
      <c r="A679" s="175"/>
      <c r="B679" s="179"/>
      <c r="C679" s="304"/>
      <c r="D679" s="179"/>
      <c r="E679" s="175"/>
      <c r="F679" s="179"/>
      <c r="G679" s="179"/>
    </row>
    <row r="680" spans="1:7" ht="15.75" customHeight="1" x14ac:dyDescent="0.25">
      <c r="A680" s="175"/>
      <c r="B680" s="179"/>
      <c r="C680" s="304"/>
      <c r="D680" s="179"/>
      <c r="E680" s="175"/>
      <c r="F680" s="179"/>
      <c r="G680" s="179"/>
    </row>
    <row r="681" spans="1:7" ht="15.75" customHeight="1" x14ac:dyDescent="0.25">
      <c r="A681" s="175"/>
      <c r="B681" s="179"/>
      <c r="C681" s="304"/>
      <c r="D681" s="179"/>
      <c r="E681" s="175"/>
      <c r="F681" s="179"/>
      <c r="G681" s="179"/>
    </row>
    <row r="682" spans="1:7" ht="15.75" customHeight="1" x14ac:dyDescent="0.25">
      <c r="A682" s="175"/>
      <c r="B682" s="179"/>
      <c r="C682" s="304"/>
      <c r="D682" s="179"/>
      <c r="E682" s="175"/>
      <c r="F682" s="179"/>
      <c r="G682" s="179"/>
    </row>
    <row r="683" spans="1:7" ht="15.75" customHeight="1" x14ac:dyDescent="0.25">
      <c r="A683" s="175"/>
      <c r="B683" s="179"/>
      <c r="C683" s="304"/>
      <c r="D683" s="179"/>
      <c r="E683" s="175"/>
      <c r="F683" s="179"/>
      <c r="G683" s="179"/>
    </row>
    <row r="684" spans="1:7" ht="15.75" customHeight="1" x14ac:dyDescent="0.25">
      <c r="A684" s="175"/>
      <c r="B684" s="179"/>
      <c r="C684" s="304"/>
      <c r="D684" s="179"/>
      <c r="E684" s="175"/>
      <c r="F684" s="179"/>
      <c r="G684" s="179"/>
    </row>
    <row r="685" spans="1:7" ht="15.75" customHeight="1" x14ac:dyDescent="0.25">
      <c r="A685" s="175"/>
      <c r="B685" s="179"/>
      <c r="C685" s="304"/>
      <c r="D685" s="179"/>
      <c r="E685" s="175"/>
      <c r="F685" s="179"/>
      <c r="G685" s="179"/>
    </row>
    <row r="686" spans="1:7" ht="15.75" customHeight="1" x14ac:dyDescent="0.25">
      <c r="A686" s="175"/>
      <c r="B686" s="179"/>
      <c r="C686" s="304"/>
      <c r="D686" s="179"/>
      <c r="E686" s="175"/>
      <c r="F686" s="179"/>
      <c r="G686" s="179"/>
    </row>
    <row r="687" spans="1:7" ht="15.75" customHeight="1" x14ac:dyDescent="0.25">
      <c r="A687" s="175"/>
      <c r="B687" s="179"/>
      <c r="C687" s="304"/>
      <c r="D687" s="179"/>
      <c r="E687" s="175"/>
      <c r="F687" s="179"/>
      <c r="G687" s="179"/>
    </row>
    <row r="688" spans="1:7" ht="15.75" customHeight="1" x14ac:dyDescent="0.25">
      <c r="A688" s="175"/>
      <c r="B688" s="179"/>
      <c r="C688" s="304"/>
      <c r="D688" s="179"/>
      <c r="E688" s="175"/>
      <c r="F688" s="179"/>
      <c r="G688" s="179"/>
    </row>
    <row r="689" spans="1:7" ht="15.75" customHeight="1" x14ac:dyDescent="0.25">
      <c r="A689" s="175"/>
      <c r="B689" s="179"/>
      <c r="C689" s="304"/>
      <c r="D689" s="179"/>
      <c r="E689" s="175"/>
      <c r="F689" s="179"/>
      <c r="G689" s="179"/>
    </row>
    <row r="690" spans="1:7" ht="15.75" customHeight="1" x14ac:dyDescent="0.25">
      <c r="A690" s="175"/>
      <c r="B690" s="179"/>
      <c r="C690" s="304"/>
      <c r="D690" s="179"/>
      <c r="E690" s="175"/>
      <c r="F690" s="179"/>
      <c r="G690" s="179"/>
    </row>
    <row r="691" spans="1:7" ht="15.75" customHeight="1" x14ac:dyDescent="0.25">
      <c r="A691" s="175"/>
      <c r="B691" s="179"/>
      <c r="C691" s="304"/>
      <c r="D691" s="179"/>
      <c r="E691" s="175"/>
      <c r="F691" s="179"/>
      <c r="G691" s="179"/>
    </row>
    <row r="692" spans="1:7" ht="15.75" customHeight="1" x14ac:dyDescent="0.25">
      <c r="A692" s="175"/>
      <c r="B692" s="179"/>
      <c r="C692" s="304"/>
      <c r="D692" s="179"/>
      <c r="E692" s="175"/>
      <c r="F692" s="179"/>
      <c r="G692" s="179"/>
    </row>
    <row r="693" spans="1:7" ht="15.75" customHeight="1" x14ac:dyDescent="0.25">
      <c r="A693" s="175"/>
      <c r="B693" s="179"/>
      <c r="C693" s="304"/>
      <c r="D693" s="179"/>
      <c r="E693" s="175"/>
      <c r="F693" s="179"/>
      <c r="G693" s="179"/>
    </row>
    <row r="694" spans="1:7" ht="15.75" customHeight="1" x14ac:dyDescent="0.25">
      <c r="A694" s="175"/>
      <c r="B694" s="179"/>
      <c r="C694" s="304"/>
      <c r="D694" s="179"/>
      <c r="E694" s="175"/>
      <c r="F694" s="179"/>
      <c r="G694" s="179"/>
    </row>
    <row r="695" spans="1:7" ht="15.75" customHeight="1" x14ac:dyDescent="0.25">
      <c r="A695" s="175"/>
      <c r="B695" s="179"/>
      <c r="C695" s="304"/>
      <c r="D695" s="179"/>
      <c r="E695" s="175"/>
      <c r="F695" s="179"/>
      <c r="G695" s="179"/>
    </row>
    <row r="696" spans="1:7" ht="15.75" customHeight="1" x14ac:dyDescent="0.25">
      <c r="A696" s="175"/>
      <c r="B696" s="179"/>
      <c r="C696" s="304"/>
      <c r="D696" s="179"/>
      <c r="E696" s="175"/>
      <c r="F696" s="179"/>
      <c r="G696" s="179"/>
    </row>
    <row r="697" spans="1:7" ht="15.75" customHeight="1" x14ac:dyDescent="0.25">
      <c r="A697" s="175"/>
      <c r="B697" s="179"/>
      <c r="C697" s="304"/>
      <c r="D697" s="179"/>
      <c r="E697" s="175"/>
      <c r="F697" s="179"/>
      <c r="G697" s="179"/>
    </row>
    <row r="698" spans="1:7" ht="15.75" customHeight="1" x14ac:dyDescent="0.25">
      <c r="A698" s="175"/>
      <c r="B698" s="179"/>
      <c r="C698" s="304"/>
      <c r="D698" s="179"/>
      <c r="E698" s="175"/>
      <c r="F698" s="179"/>
      <c r="G698" s="179"/>
    </row>
    <row r="699" spans="1:7" ht="15.75" customHeight="1" x14ac:dyDescent="0.25">
      <c r="A699" s="175"/>
      <c r="B699" s="179"/>
      <c r="C699" s="304"/>
      <c r="D699" s="179"/>
      <c r="E699" s="175"/>
      <c r="F699" s="179"/>
      <c r="G699" s="179"/>
    </row>
    <row r="700" spans="1:7" ht="15.75" customHeight="1" x14ac:dyDescent="0.25">
      <c r="A700" s="175"/>
      <c r="B700" s="179"/>
      <c r="C700" s="304"/>
      <c r="D700" s="179"/>
      <c r="E700" s="175"/>
      <c r="F700" s="179"/>
      <c r="G700" s="179"/>
    </row>
    <row r="701" spans="1:7" ht="15.75" customHeight="1" x14ac:dyDescent="0.25">
      <c r="A701" s="175"/>
      <c r="B701" s="179"/>
      <c r="C701" s="304"/>
      <c r="D701" s="179"/>
      <c r="E701" s="175"/>
      <c r="F701" s="179"/>
      <c r="G701" s="179"/>
    </row>
    <row r="702" spans="1:7" ht="15.75" customHeight="1" x14ac:dyDescent="0.25">
      <c r="A702" s="175"/>
      <c r="B702" s="179"/>
      <c r="C702" s="304"/>
      <c r="D702" s="179"/>
      <c r="E702" s="175"/>
      <c r="F702" s="179"/>
      <c r="G702" s="179"/>
    </row>
    <row r="703" spans="1:7" ht="15.75" customHeight="1" x14ac:dyDescent="0.25">
      <c r="A703" s="175"/>
      <c r="B703" s="179"/>
      <c r="C703" s="304"/>
      <c r="D703" s="179"/>
      <c r="E703" s="175"/>
      <c r="F703" s="179"/>
      <c r="G703" s="179"/>
    </row>
    <row r="704" spans="1:7" ht="15.75" customHeight="1" x14ac:dyDescent="0.25">
      <c r="A704" s="175"/>
      <c r="B704" s="179"/>
      <c r="C704" s="304"/>
      <c r="D704" s="179"/>
      <c r="E704" s="175"/>
      <c r="F704" s="179"/>
      <c r="G704" s="179"/>
    </row>
    <row r="705" spans="1:7" ht="15.75" customHeight="1" x14ac:dyDescent="0.25">
      <c r="A705" s="175"/>
      <c r="B705" s="179"/>
      <c r="C705" s="304"/>
      <c r="D705" s="179"/>
      <c r="E705" s="175"/>
      <c r="F705" s="179"/>
      <c r="G705" s="179"/>
    </row>
    <row r="706" spans="1:7" ht="15.75" customHeight="1" x14ac:dyDescent="0.25">
      <c r="A706" s="175"/>
      <c r="B706" s="179"/>
      <c r="C706" s="304"/>
      <c r="D706" s="179"/>
      <c r="E706" s="175"/>
      <c r="F706" s="179"/>
      <c r="G706" s="179"/>
    </row>
    <row r="707" spans="1:7" ht="15.75" customHeight="1" x14ac:dyDescent="0.25">
      <c r="A707" s="175"/>
      <c r="B707" s="179"/>
      <c r="C707" s="304"/>
      <c r="D707" s="179"/>
      <c r="E707" s="175"/>
      <c r="F707" s="179"/>
      <c r="G707" s="179"/>
    </row>
    <row r="708" spans="1:7" ht="15.75" customHeight="1" x14ac:dyDescent="0.25">
      <c r="A708" s="175"/>
      <c r="B708" s="179"/>
      <c r="C708" s="304"/>
      <c r="D708" s="179"/>
      <c r="E708" s="175"/>
      <c r="F708" s="179"/>
      <c r="G708" s="179"/>
    </row>
    <row r="709" spans="1:7" ht="15.75" customHeight="1" x14ac:dyDescent="0.25">
      <c r="A709" s="175"/>
      <c r="B709" s="179"/>
      <c r="C709" s="304"/>
      <c r="D709" s="179"/>
      <c r="E709" s="175"/>
      <c r="F709" s="179"/>
      <c r="G709" s="179"/>
    </row>
    <row r="710" spans="1:7" ht="15.75" customHeight="1" x14ac:dyDescent="0.25">
      <c r="A710" s="175"/>
      <c r="B710" s="179"/>
      <c r="C710" s="304"/>
      <c r="D710" s="179"/>
      <c r="E710" s="175"/>
      <c r="F710" s="179"/>
      <c r="G710" s="179"/>
    </row>
    <row r="711" spans="1:7" ht="15.75" customHeight="1" x14ac:dyDescent="0.25">
      <c r="A711" s="175"/>
      <c r="B711" s="179"/>
      <c r="C711" s="304"/>
      <c r="D711" s="179"/>
      <c r="E711" s="175"/>
      <c r="F711" s="179"/>
      <c r="G711" s="179"/>
    </row>
    <row r="712" spans="1:7" ht="15.75" customHeight="1" x14ac:dyDescent="0.25">
      <c r="A712" s="175"/>
      <c r="B712" s="179"/>
      <c r="C712" s="304"/>
      <c r="D712" s="179"/>
      <c r="E712" s="175"/>
      <c r="F712" s="179"/>
      <c r="G712" s="179"/>
    </row>
    <row r="713" spans="1:7" ht="15.75" customHeight="1" x14ac:dyDescent="0.25">
      <c r="A713" s="175"/>
      <c r="B713" s="179"/>
      <c r="C713" s="304"/>
      <c r="D713" s="179"/>
      <c r="E713" s="175"/>
      <c r="F713" s="179"/>
      <c r="G713" s="179"/>
    </row>
    <row r="714" spans="1:7" ht="15.75" customHeight="1" x14ac:dyDescent="0.25">
      <c r="A714" s="175"/>
      <c r="B714" s="179"/>
      <c r="C714" s="304"/>
      <c r="D714" s="179"/>
      <c r="E714" s="175"/>
      <c r="F714" s="179"/>
      <c r="G714" s="179"/>
    </row>
    <row r="715" spans="1:7" ht="15.75" customHeight="1" x14ac:dyDescent="0.25">
      <c r="A715" s="175"/>
      <c r="B715" s="179"/>
      <c r="C715" s="304"/>
      <c r="D715" s="179"/>
      <c r="E715" s="175"/>
      <c r="F715" s="179"/>
      <c r="G715" s="179"/>
    </row>
    <row r="716" spans="1:7" ht="15.75" customHeight="1" x14ac:dyDescent="0.25">
      <c r="A716" s="175"/>
      <c r="B716" s="179"/>
      <c r="C716" s="304"/>
      <c r="D716" s="179"/>
      <c r="E716" s="175"/>
      <c r="F716" s="179"/>
      <c r="G716" s="179"/>
    </row>
    <row r="717" spans="1:7" ht="15.75" customHeight="1" x14ac:dyDescent="0.25">
      <c r="A717" s="175"/>
      <c r="B717" s="179"/>
      <c r="C717" s="304"/>
      <c r="D717" s="179"/>
      <c r="E717" s="175"/>
      <c r="F717" s="179"/>
      <c r="G717" s="179"/>
    </row>
    <row r="718" spans="1:7" ht="15.75" customHeight="1" x14ac:dyDescent="0.25">
      <c r="A718" s="175"/>
      <c r="B718" s="179"/>
      <c r="C718" s="304"/>
      <c r="D718" s="179"/>
      <c r="E718" s="175"/>
      <c r="F718" s="179"/>
      <c r="G718" s="179"/>
    </row>
    <row r="719" spans="1:7" ht="15.75" customHeight="1" x14ac:dyDescent="0.25">
      <c r="A719" s="175"/>
      <c r="B719" s="179"/>
      <c r="C719" s="304"/>
      <c r="D719" s="179"/>
      <c r="E719" s="175"/>
      <c r="F719" s="179"/>
      <c r="G719" s="179"/>
    </row>
    <row r="720" spans="1:7" ht="15.75" customHeight="1" x14ac:dyDescent="0.25">
      <c r="A720" s="175"/>
      <c r="B720" s="179"/>
      <c r="C720" s="304"/>
      <c r="D720" s="179"/>
      <c r="E720" s="175"/>
      <c r="F720" s="179"/>
      <c r="G720" s="179"/>
    </row>
    <row r="721" spans="1:7" ht="15.75" customHeight="1" x14ac:dyDescent="0.25">
      <c r="A721" s="175"/>
      <c r="B721" s="179"/>
      <c r="C721" s="304"/>
      <c r="D721" s="179"/>
      <c r="E721" s="175"/>
      <c r="F721" s="179"/>
      <c r="G721" s="179"/>
    </row>
    <row r="722" spans="1:7" ht="15.75" customHeight="1" x14ac:dyDescent="0.25">
      <c r="A722" s="175"/>
      <c r="B722" s="179"/>
      <c r="C722" s="304"/>
      <c r="D722" s="179"/>
      <c r="E722" s="175"/>
      <c r="F722" s="179"/>
      <c r="G722" s="179"/>
    </row>
    <row r="723" spans="1:7" ht="15.75" customHeight="1" x14ac:dyDescent="0.25">
      <c r="A723" s="175"/>
      <c r="B723" s="179"/>
      <c r="C723" s="304"/>
      <c r="D723" s="179"/>
      <c r="E723" s="175"/>
      <c r="F723" s="179"/>
      <c r="G723" s="179"/>
    </row>
    <row r="724" spans="1:7" ht="15.75" customHeight="1" x14ac:dyDescent="0.25">
      <c r="A724" s="175"/>
      <c r="B724" s="179"/>
      <c r="C724" s="304"/>
      <c r="D724" s="179"/>
      <c r="E724" s="175"/>
      <c r="F724" s="179"/>
      <c r="G724" s="179"/>
    </row>
    <row r="725" spans="1:7" ht="15.75" customHeight="1" x14ac:dyDescent="0.25">
      <c r="A725" s="175"/>
      <c r="B725" s="179"/>
      <c r="C725" s="304"/>
      <c r="D725" s="179"/>
      <c r="E725" s="175"/>
      <c r="F725" s="179"/>
      <c r="G725" s="179"/>
    </row>
    <row r="726" spans="1:7" ht="15.75" customHeight="1" x14ac:dyDescent="0.25">
      <c r="A726" s="175"/>
      <c r="B726" s="179"/>
      <c r="C726" s="304"/>
      <c r="D726" s="179"/>
      <c r="E726" s="175"/>
      <c r="F726" s="179"/>
      <c r="G726" s="179"/>
    </row>
    <row r="727" spans="1:7" ht="15.75" customHeight="1" x14ac:dyDescent="0.25">
      <c r="A727" s="175"/>
      <c r="B727" s="179"/>
      <c r="C727" s="304"/>
      <c r="D727" s="179"/>
      <c r="E727" s="175"/>
      <c r="F727" s="179"/>
      <c r="G727" s="179"/>
    </row>
    <row r="728" spans="1:7" ht="15.75" customHeight="1" x14ac:dyDescent="0.25">
      <c r="A728" s="175"/>
      <c r="B728" s="179"/>
      <c r="C728" s="304"/>
      <c r="D728" s="179"/>
      <c r="E728" s="175"/>
      <c r="F728" s="179"/>
      <c r="G728" s="179"/>
    </row>
    <row r="729" spans="1:7" ht="15.75" customHeight="1" x14ac:dyDescent="0.25">
      <c r="A729" s="175"/>
      <c r="B729" s="179"/>
      <c r="C729" s="304"/>
      <c r="D729" s="179"/>
      <c r="E729" s="175"/>
      <c r="F729" s="179"/>
      <c r="G729" s="179"/>
    </row>
    <row r="730" spans="1:7" ht="15.75" customHeight="1" x14ac:dyDescent="0.25">
      <c r="A730" s="175"/>
      <c r="B730" s="179"/>
      <c r="C730" s="304"/>
      <c r="D730" s="179"/>
      <c r="E730" s="175"/>
      <c r="F730" s="179"/>
      <c r="G730" s="179"/>
    </row>
    <row r="731" spans="1:7" ht="15.75" customHeight="1" x14ac:dyDescent="0.25">
      <c r="A731" s="175"/>
      <c r="B731" s="179"/>
      <c r="C731" s="304"/>
      <c r="D731" s="179"/>
      <c r="E731" s="175"/>
      <c r="F731" s="179"/>
      <c r="G731" s="179"/>
    </row>
    <row r="732" spans="1:7" ht="15.75" customHeight="1" x14ac:dyDescent="0.25">
      <c r="A732" s="175"/>
      <c r="B732" s="179"/>
      <c r="C732" s="304"/>
      <c r="D732" s="179"/>
      <c r="E732" s="175"/>
      <c r="F732" s="179"/>
      <c r="G732" s="179"/>
    </row>
    <row r="733" spans="1:7" ht="15.75" customHeight="1" x14ac:dyDescent="0.25">
      <c r="A733" s="175"/>
      <c r="B733" s="179"/>
      <c r="C733" s="304"/>
      <c r="D733" s="179"/>
      <c r="E733" s="175"/>
      <c r="F733" s="179"/>
      <c r="G733" s="179"/>
    </row>
    <row r="734" spans="1:7" ht="15.75" customHeight="1" x14ac:dyDescent="0.25">
      <c r="A734" s="175"/>
      <c r="B734" s="179"/>
      <c r="C734" s="304"/>
      <c r="D734" s="179"/>
      <c r="E734" s="175"/>
      <c r="F734" s="179"/>
      <c r="G734" s="179"/>
    </row>
    <row r="735" spans="1:7" ht="15.75" customHeight="1" x14ac:dyDescent="0.25">
      <c r="A735" s="175"/>
      <c r="B735" s="179"/>
      <c r="C735" s="304"/>
      <c r="D735" s="179"/>
      <c r="E735" s="175"/>
      <c r="F735" s="179"/>
      <c r="G735" s="179"/>
    </row>
    <row r="736" spans="1:7" ht="15.75" customHeight="1" x14ac:dyDescent="0.25">
      <c r="A736" s="175"/>
      <c r="B736" s="179"/>
      <c r="C736" s="304"/>
      <c r="D736" s="179"/>
      <c r="E736" s="175"/>
      <c r="F736" s="179"/>
      <c r="G736" s="179"/>
    </row>
    <row r="737" spans="1:7" ht="15.75" customHeight="1" x14ac:dyDescent="0.25">
      <c r="A737" s="175"/>
      <c r="B737" s="179"/>
      <c r="C737" s="304"/>
      <c r="D737" s="179"/>
      <c r="E737" s="175"/>
      <c r="F737" s="179"/>
      <c r="G737" s="179"/>
    </row>
    <row r="738" spans="1:7" ht="15.75" customHeight="1" x14ac:dyDescent="0.25">
      <c r="A738" s="175"/>
      <c r="B738" s="179"/>
      <c r="C738" s="304"/>
      <c r="D738" s="179"/>
      <c r="E738" s="175"/>
      <c r="F738" s="179"/>
      <c r="G738" s="179"/>
    </row>
    <row r="739" spans="1:7" ht="15.75" customHeight="1" x14ac:dyDescent="0.25">
      <c r="A739" s="175"/>
      <c r="B739" s="179"/>
      <c r="C739" s="304"/>
      <c r="D739" s="179"/>
      <c r="E739" s="175"/>
      <c r="F739" s="179"/>
      <c r="G739" s="179"/>
    </row>
    <row r="740" spans="1:7" ht="15.75" customHeight="1" x14ac:dyDescent="0.25">
      <c r="A740" s="175"/>
      <c r="B740" s="179"/>
      <c r="C740" s="304"/>
      <c r="D740" s="179"/>
      <c r="E740" s="175"/>
      <c r="F740" s="179"/>
      <c r="G740" s="179"/>
    </row>
    <row r="741" spans="1:7" ht="15.75" customHeight="1" x14ac:dyDescent="0.25">
      <c r="A741" s="175"/>
      <c r="B741" s="179"/>
      <c r="C741" s="304"/>
      <c r="D741" s="179"/>
      <c r="E741" s="175"/>
      <c r="F741" s="179"/>
      <c r="G741" s="179"/>
    </row>
    <row r="742" spans="1:7" ht="15.75" customHeight="1" x14ac:dyDescent="0.25">
      <c r="A742" s="175"/>
      <c r="B742" s="179"/>
      <c r="C742" s="304"/>
      <c r="D742" s="179"/>
      <c r="E742" s="175"/>
      <c r="F742" s="179"/>
      <c r="G742" s="179"/>
    </row>
    <row r="743" spans="1:7" ht="15.75" customHeight="1" x14ac:dyDescent="0.25">
      <c r="A743" s="175"/>
      <c r="B743" s="179"/>
      <c r="C743" s="304"/>
      <c r="D743" s="179"/>
      <c r="E743" s="175"/>
      <c r="F743" s="179"/>
      <c r="G743" s="179"/>
    </row>
    <row r="744" spans="1:7" ht="15.75" customHeight="1" x14ac:dyDescent="0.25">
      <c r="A744" s="175"/>
      <c r="B744" s="179"/>
      <c r="C744" s="304"/>
      <c r="D744" s="179"/>
      <c r="E744" s="175"/>
      <c r="F744" s="179"/>
      <c r="G744" s="179"/>
    </row>
    <row r="745" spans="1:7" ht="15.75" customHeight="1" x14ac:dyDescent="0.25">
      <c r="A745" s="175"/>
      <c r="B745" s="179"/>
      <c r="C745" s="304"/>
      <c r="D745" s="179"/>
      <c r="E745" s="175"/>
      <c r="F745" s="179"/>
      <c r="G745" s="179"/>
    </row>
    <row r="746" spans="1:7" ht="15.75" customHeight="1" x14ac:dyDescent="0.25">
      <c r="A746" s="175"/>
      <c r="B746" s="179"/>
      <c r="C746" s="304"/>
      <c r="D746" s="179"/>
      <c r="E746" s="175"/>
      <c r="F746" s="179"/>
      <c r="G746" s="179"/>
    </row>
    <row r="747" spans="1:7" ht="15.75" customHeight="1" x14ac:dyDescent="0.25">
      <c r="A747" s="175"/>
      <c r="B747" s="179"/>
      <c r="C747" s="304"/>
      <c r="D747" s="179"/>
      <c r="E747" s="175"/>
      <c r="F747" s="179"/>
      <c r="G747" s="179"/>
    </row>
    <row r="748" spans="1:7" ht="15.75" customHeight="1" x14ac:dyDescent="0.25">
      <c r="A748" s="175"/>
      <c r="B748" s="179"/>
      <c r="C748" s="304"/>
      <c r="D748" s="179"/>
      <c r="E748" s="175"/>
      <c r="F748" s="179"/>
      <c r="G748" s="179"/>
    </row>
    <row r="749" spans="1:7" ht="15.75" customHeight="1" x14ac:dyDescent="0.25">
      <c r="A749" s="175"/>
      <c r="B749" s="179"/>
      <c r="C749" s="304"/>
      <c r="D749" s="179"/>
      <c r="E749" s="175"/>
      <c r="F749" s="179"/>
      <c r="G749" s="179"/>
    </row>
    <row r="750" spans="1:7" ht="15.75" customHeight="1" x14ac:dyDescent="0.25">
      <c r="A750" s="175"/>
      <c r="B750" s="179"/>
      <c r="C750" s="304"/>
      <c r="D750" s="179"/>
      <c r="E750" s="175"/>
      <c r="F750" s="179"/>
      <c r="G750" s="179"/>
    </row>
    <row r="751" spans="1:7" ht="15.75" customHeight="1" x14ac:dyDescent="0.25">
      <c r="A751" s="175"/>
      <c r="B751" s="179"/>
      <c r="C751" s="304"/>
      <c r="D751" s="179"/>
      <c r="E751" s="175"/>
      <c r="F751" s="179"/>
      <c r="G751" s="179"/>
    </row>
    <row r="752" spans="1:7" ht="15.75" customHeight="1" x14ac:dyDescent="0.25">
      <c r="A752" s="175"/>
      <c r="B752" s="179"/>
      <c r="C752" s="304"/>
      <c r="D752" s="179"/>
      <c r="E752" s="175"/>
      <c r="F752" s="179"/>
      <c r="G752" s="179"/>
    </row>
    <row r="753" spans="1:7" ht="15.75" customHeight="1" x14ac:dyDescent="0.25">
      <c r="A753" s="175"/>
      <c r="B753" s="179"/>
      <c r="C753" s="304"/>
      <c r="D753" s="179"/>
      <c r="E753" s="175"/>
      <c r="F753" s="179"/>
      <c r="G753" s="179"/>
    </row>
    <row r="754" spans="1:7" ht="15.75" customHeight="1" x14ac:dyDescent="0.25">
      <c r="A754" s="175"/>
      <c r="B754" s="179"/>
      <c r="C754" s="304"/>
      <c r="D754" s="179"/>
      <c r="E754" s="175"/>
      <c r="F754" s="179"/>
      <c r="G754" s="179"/>
    </row>
    <row r="755" spans="1:7" ht="15.75" customHeight="1" x14ac:dyDescent="0.25">
      <c r="A755" s="175"/>
      <c r="B755" s="179"/>
      <c r="C755" s="304"/>
      <c r="D755" s="179"/>
      <c r="E755" s="175"/>
      <c r="F755" s="179"/>
      <c r="G755" s="179"/>
    </row>
    <row r="756" spans="1:7" ht="15.75" customHeight="1" x14ac:dyDescent="0.25">
      <c r="A756" s="175"/>
      <c r="B756" s="179"/>
      <c r="C756" s="304"/>
      <c r="D756" s="179"/>
      <c r="E756" s="175"/>
      <c r="F756" s="179"/>
      <c r="G756" s="179"/>
    </row>
    <row r="757" spans="1:7" ht="15.75" customHeight="1" x14ac:dyDescent="0.25">
      <c r="A757" s="175"/>
      <c r="B757" s="179"/>
      <c r="C757" s="304"/>
      <c r="D757" s="179"/>
      <c r="E757" s="175"/>
      <c r="F757" s="179"/>
      <c r="G757" s="179"/>
    </row>
    <row r="758" spans="1:7" ht="15.75" customHeight="1" x14ac:dyDescent="0.25">
      <c r="A758" s="175"/>
      <c r="B758" s="179"/>
      <c r="C758" s="304"/>
      <c r="D758" s="179"/>
      <c r="E758" s="175"/>
      <c r="F758" s="179"/>
      <c r="G758" s="179"/>
    </row>
    <row r="759" spans="1:7" ht="15.75" customHeight="1" x14ac:dyDescent="0.25">
      <c r="A759" s="175"/>
      <c r="B759" s="179"/>
      <c r="C759" s="304"/>
      <c r="D759" s="179"/>
      <c r="E759" s="175"/>
      <c r="F759" s="179"/>
      <c r="G759" s="179"/>
    </row>
    <row r="760" spans="1:7" ht="15.75" customHeight="1" x14ac:dyDescent="0.25">
      <c r="A760" s="175"/>
      <c r="B760" s="179"/>
      <c r="C760" s="304"/>
      <c r="D760" s="179"/>
      <c r="E760" s="175"/>
      <c r="F760" s="179"/>
      <c r="G760" s="179"/>
    </row>
    <row r="761" spans="1:7" ht="15.75" customHeight="1" x14ac:dyDescent="0.25">
      <c r="A761" s="175"/>
      <c r="B761" s="179"/>
      <c r="C761" s="304"/>
      <c r="D761" s="179"/>
      <c r="E761" s="175"/>
      <c r="F761" s="179"/>
      <c r="G761" s="179"/>
    </row>
    <row r="762" spans="1:7" ht="15.75" customHeight="1" x14ac:dyDescent="0.25">
      <c r="A762" s="175"/>
      <c r="B762" s="179"/>
      <c r="C762" s="304"/>
      <c r="D762" s="179"/>
      <c r="E762" s="175"/>
      <c r="F762" s="179"/>
      <c r="G762" s="179"/>
    </row>
    <row r="763" spans="1:7" ht="15.75" customHeight="1" x14ac:dyDescent="0.25">
      <c r="A763" s="175"/>
      <c r="B763" s="179"/>
      <c r="C763" s="304"/>
      <c r="D763" s="179"/>
      <c r="E763" s="175"/>
      <c r="F763" s="179"/>
      <c r="G763" s="179"/>
    </row>
    <row r="764" spans="1:7" ht="15.75" customHeight="1" x14ac:dyDescent="0.25">
      <c r="A764" s="175"/>
      <c r="B764" s="179"/>
      <c r="C764" s="304"/>
      <c r="D764" s="179"/>
      <c r="E764" s="175"/>
      <c r="F764" s="179"/>
      <c r="G764" s="179"/>
    </row>
    <row r="765" spans="1:7" ht="15.75" customHeight="1" x14ac:dyDescent="0.25">
      <c r="A765" s="175"/>
      <c r="B765" s="179"/>
      <c r="C765" s="304"/>
      <c r="D765" s="179"/>
      <c r="E765" s="175"/>
      <c r="F765" s="179"/>
      <c r="G765" s="179"/>
    </row>
    <row r="766" spans="1:7" ht="15.75" customHeight="1" x14ac:dyDescent="0.25">
      <c r="A766" s="175"/>
      <c r="B766" s="179"/>
      <c r="C766" s="304"/>
      <c r="D766" s="179"/>
      <c r="E766" s="175"/>
      <c r="F766" s="179"/>
      <c r="G766" s="179"/>
    </row>
    <row r="767" spans="1:7" ht="15.75" customHeight="1" x14ac:dyDescent="0.25">
      <c r="A767" s="175"/>
      <c r="B767" s="179"/>
      <c r="C767" s="304"/>
      <c r="D767" s="179"/>
      <c r="E767" s="175"/>
      <c r="F767" s="179"/>
      <c r="G767" s="179"/>
    </row>
    <row r="768" spans="1:7" ht="15.75" customHeight="1" x14ac:dyDescent="0.25">
      <c r="A768" s="175"/>
      <c r="B768" s="179"/>
      <c r="C768" s="304"/>
      <c r="D768" s="179"/>
      <c r="E768" s="175"/>
      <c r="F768" s="179"/>
      <c r="G768" s="179"/>
    </row>
    <row r="769" spans="1:7" ht="15.75" customHeight="1" x14ac:dyDescent="0.25">
      <c r="A769" s="175"/>
      <c r="B769" s="179"/>
      <c r="C769" s="304"/>
      <c r="D769" s="179"/>
      <c r="E769" s="175"/>
      <c r="F769" s="179"/>
      <c r="G769" s="179"/>
    </row>
    <row r="770" spans="1:7" ht="15.75" customHeight="1" x14ac:dyDescent="0.25">
      <c r="A770" s="175"/>
      <c r="B770" s="179"/>
      <c r="C770" s="304"/>
      <c r="D770" s="179"/>
      <c r="E770" s="175"/>
      <c r="F770" s="179"/>
      <c r="G770" s="179"/>
    </row>
    <row r="771" spans="1:7" ht="15.75" customHeight="1" x14ac:dyDescent="0.25">
      <c r="A771" s="175"/>
      <c r="B771" s="179"/>
      <c r="C771" s="304"/>
      <c r="D771" s="179"/>
      <c r="E771" s="175"/>
      <c r="F771" s="179"/>
      <c r="G771" s="179"/>
    </row>
    <row r="772" spans="1:7" ht="15.75" customHeight="1" x14ac:dyDescent="0.25">
      <c r="A772" s="175"/>
      <c r="B772" s="179"/>
      <c r="C772" s="304"/>
      <c r="D772" s="179"/>
      <c r="E772" s="175"/>
      <c r="F772" s="179"/>
      <c r="G772" s="179"/>
    </row>
    <row r="773" spans="1:7" ht="15.75" customHeight="1" x14ac:dyDescent="0.25">
      <c r="A773" s="175"/>
      <c r="B773" s="179"/>
      <c r="C773" s="304"/>
      <c r="D773" s="179"/>
      <c r="E773" s="175"/>
      <c r="F773" s="179"/>
      <c r="G773" s="179"/>
    </row>
    <row r="774" spans="1:7" ht="15.75" customHeight="1" x14ac:dyDescent="0.25">
      <c r="A774" s="175"/>
      <c r="B774" s="179"/>
      <c r="C774" s="304"/>
      <c r="D774" s="179"/>
      <c r="E774" s="175"/>
      <c r="F774" s="179"/>
      <c r="G774" s="179"/>
    </row>
    <row r="775" spans="1:7" ht="15.75" customHeight="1" x14ac:dyDescent="0.25">
      <c r="A775" s="175"/>
      <c r="B775" s="179"/>
      <c r="C775" s="304"/>
      <c r="D775" s="179"/>
      <c r="E775" s="175"/>
      <c r="F775" s="179"/>
      <c r="G775" s="179"/>
    </row>
    <row r="776" spans="1:7" ht="15.75" customHeight="1" x14ac:dyDescent="0.25">
      <c r="A776" s="175"/>
      <c r="B776" s="179"/>
      <c r="C776" s="304"/>
      <c r="D776" s="179"/>
      <c r="E776" s="175"/>
      <c r="F776" s="179"/>
      <c r="G776" s="179"/>
    </row>
    <row r="777" spans="1:7" ht="15.75" customHeight="1" x14ac:dyDescent="0.25">
      <c r="A777" s="175"/>
      <c r="B777" s="179"/>
      <c r="C777" s="304"/>
      <c r="D777" s="179"/>
      <c r="E777" s="175"/>
      <c r="F777" s="179"/>
      <c r="G777" s="179"/>
    </row>
    <row r="778" spans="1:7" ht="15.75" customHeight="1" x14ac:dyDescent="0.25">
      <c r="A778" s="175"/>
      <c r="B778" s="179"/>
      <c r="C778" s="304"/>
      <c r="D778" s="179"/>
      <c r="E778" s="175"/>
      <c r="F778" s="179"/>
      <c r="G778" s="179"/>
    </row>
    <row r="779" spans="1:7" ht="15.75" customHeight="1" x14ac:dyDescent="0.25">
      <c r="A779" s="175"/>
      <c r="B779" s="179"/>
      <c r="C779" s="304"/>
      <c r="D779" s="179"/>
      <c r="E779" s="175"/>
      <c r="F779" s="179"/>
      <c r="G779" s="179"/>
    </row>
    <row r="780" spans="1:7" ht="15.75" customHeight="1" x14ac:dyDescent="0.25">
      <c r="A780" s="175"/>
      <c r="B780" s="179"/>
      <c r="C780" s="304"/>
      <c r="D780" s="179"/>
      <c r="E780" s="175"/>
      <c r="F780" s="179"/>
      <c r="G780" s="179"/>
    </row>
    <row r="781" spans="1:7" ht="15.75" customHeight="1" x14ac:dyDescent="0.25">
      <c r="A781" s="175"/>
      <c r="B781" s="179"/>
      <c r="C781" s="304"/>
      <c r="D781" s="179"/>
      <c r="E781" s="175"/>
      <c r="F781" s="179"/>
      <c r="G781" s="179"/>
    </row>
    <row r="782" spans="1:7" ht="15.75" customHeight="1" x14ac:dyDescent="0.25">
      <c r="A782" s="175"/>
      <c r="B782" s="179"/>
      <c r="C782" s="304"/>
      <c r="D782" s="179"/>
      <c r="E782" s="175"/>
      <c r="F782" s="179"/>
      <c r="G782" s="179"/>
    </row>
    <row r="783" spans="1:7" ht="15.75" customHeight="1" x14ac:dyDescent="0.25">
      <c r="A783" s="175"/>
      <c r="B783" s="179"/>
      <c r="C783" s="304"/>
      <c r="D783" s="179"/>
      <c r="E783" s="175"/>
      <c r="F783" s="179"/>
      <c r="G783" s="179"/>
    </row>
    <row r="784" spans="1:7" ht="15.75" customHeight="1" x14ac:dyDescent="0.25">
      <c r="A784" s="175"/>
      <c r="B784" s="179"/>
      <c r="C784" s="304"/>
      <c r="D784" s="179"/>
      <c r="E784" s="175"/>
      <c r="F784" s="179"/>
      <c r="G784" s="179"/>
    </row>
    <row r="785" spans="1:7" ht="15.75" customHeight="1" x14ac:dyDescent="0.25">
      <c r="A785" s="175"/>
      <c r="B785" s="179"/>
      <c r="C785" s="304"/>
      <c r="D785" s="179"/>
      <c r="E785" s="175"/>
      <c r="F785" s="179"/>
      <c r="G785" s="179"/>
    </row>
    <row r="786" spans="1:7" ht="15.75" customHeight="1" x14ac:dyDescent="0.25">
      <c r="A786" s="175"/>
      <c r="B786" s="179"/>
      <c r="C786" s="304"/>
      <c r="D786" s="179"/>
      <c r="E786" s="175"/>
      <c r="F786" s="179"/>
      <c r="G786" s="179"/>
    </row>
    <row r="787" spans="1:7" ht="15.75" customHeight="1" x14ac:dyDescent="0.25">
      <c r="A787" s="175"/>
      <c r="B787" s="179"/>
      <c r="C787" s="304"/>
      <c r="D787" s="179"/>
      <c r="E787" s="175"/>
      <c r="F787" s="179"/>
      <c r="G787" s="179"/>
    </row>
    <row r="788" spans="1:7" ht="15.75" customHeight="1" x14ac:dyDescent="0.25">
      <c r="A788" s="175"/>
      <c r="B788" s="179"/>
      <c r="C788" s="304"/>
      <c r="D788" s="179"/>
      <c r="E788" s="175"/>
      <c r="F788" s="179"/>
      <c r="G788" s="179"/>
    </row>
    <row r="789" spans="1:7" ht="15.75" customHeight="1" x14ac:dyDescent="0.25">
      <c r="A789" s="175"/>
      <c r="B789" s="179"/>
      <c r="C789" s="304"/>
      <c r="D789" s="179"/>
      <c r="E789" s="175"/>
      <c r="F789" s="179"/>
      <c r="G789" s="179"/>
    </row>
    <row r="790" spans="1:7" ht="15.75" customHeight="1" x14ac:dyDescent="0.25">
      <c r="A790" s="175"/>
      <c r="B790" s="179"/>
      <c r="C790" s="304"/>
      <c r="D790" s="179"/>
      <c r="E790" s="175"/>
      <c r="F790" s="179"/>
      <c r="G790" s="179"/>
    </row>
    <row r="791" spans="1:7" ht="15.75" customHeight="1" x14ac:dyDescent="0.25">
      <c r="A791" s="175"/>
      <c r="B791" s="179"/>
      <c r="C791" s="304"/>
      <c r="D791" s="179"/>
      <c r="E791" s="175"/>
      <c r="F791" s="179"/>
      <c r="G791" s="179"/>
    </row>
    <row r="792" spans="1:7" ht="15.75" customHeight="1" x14ac:dyDescent="0.25">
      <c r="A792" s="175"/>
      <c r="B792" s="179"/>
      <c r="C792" s="304"/>
      <c r="D792" s="179"/>
      <c r="E792" s="175"/>
      <c r="F792" s="179"/>
      <c r="G792" s="179"/>
    </row>
    <row r="793" spans="1:7" ht="15.75" customHeight="1" x14ac:dyDescent="0.25">
      <c r="A793" s="175"/>
      <c r="B793" s="179"/>
      <c r="C793" s="304"/>
      <c r="D793" s="179"/>
      <c r="E793" s="175"/>
      <c r="F793" s="179"/>
      <c r="G793" s="179"/>
    </row>
    <row r="794" spans="1:7" ht="15.75" customHeight="1" x14ac:dyDescent="0.25">
      <c r="A794" s="175"/>
      <c r="B794" s="179"/>
      <c r="C794" s="304"/>
      <c r="D794" s="179"/>
      <c r="E794" s="175"/>
      <c r="F794" s="179"/>
      <c r="G794" s="179"/>
    </row>
    <row r="795" spans="1:7" ht="15.75" customHeight="1" x14ac:dyDescent="0.25">
      <c r="A795" s="175"/>
      <c r="B795" s="179"/>
      <c r="C795" s="304"/>
      <c r="D795" s="179"/>
      <c r="E795" s="175"/>
      <c r="F795" s="179"/>
      <c r="G795" s="179"/>
    </row>
    <row r="796" spans="1:7" ht="15.75" customHeight="1" x14ac:dyDescent="0.25">
      <c r="A796" s="175"/>
      <c r="B796" s="179"/>
      <c r="C796" s="304"/>
      <c r="D796" s="179"/>
      <c r="E796" s="175"/>
      <c r="F796" s="179"/>
      <c r="G796" s="179"/>
    </row>
    <row r="797" spans="1:7" ht="15.75" customHeight="1" x14ac:dyDescent="0.25">
      <c r="A797" s="175"/>
      <c r="B797" s="179"/>
      <c r="C797" s="304"/>
      <c r="D797" s="179"/>
      <c r="E797" s="175"/>
      <c r="F797" s="179"/>
      <c r="G797" s="179"/>
    </row>
    <row r="798" spans="1:7" ht="15.75" customHeight="1" x14ac:dyDescent="0.25">
      <c r="A798" s="175"/>
      <c r="B798" s="179"/>
      <c r="C798" s="304"/>
      <c r="D798" s="179"/>
      <c r="E798" s="175"/>
      <c r="F798" s="179"/>
      <c r="G798" s="179"/>
    </row>
    <row r="799" spans="1:7" ht="15.75" customHeight="1" x14ac:dyDescent="0.25">
      <c r="A799" s="175"/>
      <c r="B799" s="179"/>
      <c r="C799" s="304"/>
      <c r="D799" s="179"/>
      <c r="E799" s="175"/>
      <c r="F799" s="179"/>
      <c r="G799" s="179"/>
    </row>
    <row r="800" spans="1:7" ht="15.75" customHeight="1" x14ac:dyDescent="0.25">
      <c r="A800" s="175"/>
      <c r="B800" s="179"/>
      <c r="C800" s="304"/>
      <c r="D800" s="179"/>
      <c r="E800" s="175"/>
      <c r="F800" s="179"/>
      <c r="G800" s="179"/>
    </row>
    <row r="801" spans="1:7" ht="15.75" customHeight="1" x14ac:dyDescent="0.25">
      <c r="A801" s="175"/>
      <c r="B801" s="179"/>
      <c r="C801" s="304"/>
      <c r="D801" s="179"/>
      <c r="E801" s="175"/>
      <c r="F801" s="179"/>
      <c r="G801" s="179"/>
    </row>
    <row r="802" spans="1:7" ht="15.75" customHeight="1" x14ac:dyDescent="0.25">
      <c r="A802" s="175"/>
      <c r="B802" s="179"/>
      <c r="C802" s="304"/>
      <c r="D802" s="179"/>
      <c r="E802" s="175"/>
      <c r="F802" s="179"/>
      <c r="G802" s="179"/>
    </row>
    <row r="803" spans="1:7" ht="15.75" customHeight="1" x14ac:dyDescent="0.25">
      <c r="A803" s="175"/>
      <c r="B803" s="179"/>
      <c r="C803" s="304"/>
      <c r="D803" s="179"/>
      <c r="E803" s="175"/>
      <c r="F803" s="179"/>
      <c r="G803" s="179"/>
    </row>
    <row r="804" spans="1:7" ht="15.75" customHeight="1" x14ac:dyDescent="0.25">
      <c r="A804" s="175"/>
      <c r="B804" s="179"/>
      <c r="C804" s="304"/>
      <c r="D804" s="179"/>
      <c r="E804" s="175"/>
      <c r="F804" s="179"/>
      <c r="G804" s="179"/>
    </row>
    <row r="805" spans="1:7" ht="15.75" customHeight="1" x14ac:dyDescent="0.25">
      <c r="A805" s="175"/>
      <c r="B805" s="179"/>
      <c r="C805" s="304"/>
      <c r="D805" s="179"/>
      <c r="E805" s="175"/>
      <c r="F805" s="179"/>
      <c r="G805" s="179"/>
    </row>
    <row r="806" spans="1:7" ht="15.75" customHeight="1" x14ac:dyDescent="0.25">
      <c r="A806" s="175"/>
      <c r="B806" s="179"/>
      <c r="C806" s="304"/>
      <c r="D806" s="179"/>
      <c r="E806" s="175"/>
      <c r="F806" s="179"/>
      <c r="G806" s="179"/>
    </row>
    <row r="807" spans="1:7" ht="15.75" customHeight="1" x14ac:dyDescent="0.25">
      <c r="A807" s="175"/>
      <c r="B807" s="179"/>
      <c r="C807" s="304"/>
      <c r="D807" s="179"/>
      <c r="E807" s="175"/>
      <c r="F807" s="179"/>
      <c r="G807" s="179"/>
    </row>
    <row r="808" spans="1:7" ht="15.75" customHeight="1" x14ac:dyDescent="0.25">
      <c r="A808" s="175"/>
      <c r="B808" s="179"/>
      <c r="C808" s="304"/>
      <c r="D808" s="179"/>
      <c r="E808" s="175"/>
      <c r="F808" s="179"/>
      <c r="G808" s="179"/>
    </row>
    <row r="809" spans="1:7" ht="15.75" customHeight="1" x14ac:dyDescent="0.25">
      <c r="A809" s="175"/>
      <c r="B809" s="179"/>
      <c r="C809" s="304"/>
      <c r="D809" s="179"/>
      <c r="E809" s="175"/>
      <c r="F809" s="179"/>
      <c r="G809" s="179"/>
    </row>
    <row r="810" spans="1:7" ht="15.75" customHeight="1" x14ac:dyDescent="0.25">
      <c r="A810" s="175"/>
      <c r="B810" s="179"/>
      <c r="C810" s="304"/>
      <c r="D810" s="179"/>
      <c r="E810" s="175"/>
      <c r="F810" s="179"/>
      <c r="G810" s="179"/>
    </row>
    <row r="811" spans="1:7" ht="15.75" customHeight="1" x14ac:dyDescent="0.25">
      <c r="A811" s="175"/>
      <c r="B811" s="179"/>
      <c r="C811" s="304"/>
      <c r="D811" s="179"/>
      <c r="E811" s="175"/>
      <c r="F811" s="179"/>
      <c r="G811" s="179"/>
    </row>
    <row r="812" spans="1:7" ht="15.75" customHeight="1" x14ac:dyDescent="0.25">
      <c r="A812" s="175"/>
      <c r="B812" s="179"/>
      <c r="C812" s="304"/>
      <c r="D812" s="179"/>
      <c r="E812" s="175"/>
      <c r="F812" s="179"/>
      <c r="G812" s="179"/>
    </row>
    <row r="813" spans="1:7" ht="15.75" customHeight="1" x14ac:dyDescent="0.25">
      <c r="A813" s="175"/>
      <c r="B813" s="179"/>
      <c r="C813" s="304"/>
      <c r="D813" s="179"/>
      <c r="E813" s="175"/>
      <c r="F813" s="179"/>
      <c r="G813" s="179"/>
    </row>
    <row r="814" spans="1:7" ht="15.75" customHeight="1" x14ac:dyDescent="0.25">
      <c r="A814" s="175"/>
      <c r="B814" s="179"/>
      <c r="C814" s="304"/>
      <c r="D814" s="179"/>
      <c r="E814" s="175"/>
      <c r="F814" s="179"/>
      <c r="G814" s="179"/>
    </row>
    <row r="815" spans="1:7" ht="15.75" customHeight="1" x14ac:dyDescent="0.25">
      <c r="A815" s="175"/>
      <c r="B815" s="179"/>
      <c r="C815" s="304"/>
      <c r="D815" s="179"/>
      <c r="E815" s="175"/>
      <c r="F815" s="179"/>
      <c r="G815" s="179"/>
    </row>
    <row r="816" spans="1:7" ht="15.75" customHeight="1" x14ac:dyDescent="0.25">
      <c r="A816" s="175"/>
      <c r="B816" s="179"/>
      <c r="C816" s="304"/>
      <c r="D816" s="179"/>
      <c r="E816" s="175"/>
      <c r="F816" s="179"/>
      <c r="G816" s="179"/>
    </row>
    <row r="817" spans="1:7" ht="15.75" customHeight="1" x14ac:dyDescent="0.25">
      <c r="A817" s="175"/>
      <c r="B817" s="179"/>
      <c r="C817" s="304"/>
      <c r="D817" s="179"/>
      <c r="E817" s="175"/>
      <c r="F817" s="179"/>
      <c r="G817" s="179"/>
    </row>
    <row r="818" spans="1:7" ht="15.75" customHeight="1" x14ac:dyDescent="0.25">
      <c r="A818" s="175"/>
      <c r="B818" s="179"/>
      <c r="C818" s="304"/>
      <c r="D818" s="179"/>
      <c r="E818" s="175"/>
      <c r="F818" s="179"/>
      <c r="G818" s="179"/>
    </row>
    <row r="819" spans="1:7" ht="15.75" customHeight="1" x14ac:dyDescent="0.25">
      <c r="A819" s="175"/>
      <c r="B819" s="179"/>
      <c r="C819" s="304"/>
      <c r="D819" s="179"/>
      <c r="E819" s="175"/>
      <c r="F819" s="179"/>
      <c r="G819" s="179"/>
    </row>
    <row r="820" spans="1:7" ht="15.75" customHeight="1" x14ac:dyDescent="0.25">
      <c r="A820" s="175"/>
      <c r="B820" s="179"/>
      <c r="C820" s="304"/>
      <c r="D820" s="179"/>
      <c r="E820" s="175"/>
      <c r="F820" s="179"/>
      <c r="G820" s="179"/>
    </row>
    <row r="821" spans="1:7" ht="15.75" customHeight="1" x14ac:dyDescent="0.25">
      <c r="A821" s="175"/>
      <c r="B821" s="179"/>
      <c r="C821" s="304"/>
      <c r="D821" s="179"/>
      <c r="E821" s="175"/>
      <c r="F821" s="179"/>
      <c r="G821" s="179"/>
    </row>
    <row r="822" spans="1:7" ht="15.75" customHeight="1" x14ac:dyDescent="0.25">
      <c r="A822" s="175"/>
      <c r="B822" s="179"/>
      <c r="C822" s="304"/>
      <c r="D822" s="179"/>
      <c r="E822" s="175"/>
      <c r="F822" s="179"/>
      <c r="G822" s="179"/>
    </row>
    <row r="823" spans="1:7" ht="15.75" customHeight="1" x14ac:dyDescent="0.25">
      <c r="A823" s="175"/>
      <c r="B823" s="179"/>
      <c r="C823" s="304"/>
      <c r="D823" s="179"/>
      <c r="E823" s="175"/>
      <c r="F823" s="179"/>
      <c r="G823" s="179"/>
    </row>
    <row r="824" spans="1:7" ht="15.75" customHeight="1" x14ac:dyDescent="0.25">
      <c r="A824" s="175"/>
      <c r="B824" s="179"/>
      <c r="C824" s="304"/>
      <c r="D824" s="179"/>
      <c r="E824" s="175"/>
      <c r="F824" s="179"/>
      <c r="G824" s="179"/>
    </row>
    <row r="825" spans="1:7" ht="15.75" customHeight="1" x14ac:dyDescent="0.25">
      <c r="A825" s="175"/>
      <c r="B825" s="179"/>
      <c r="C825" s="304"/>
      <c r="D825" s="179"/>
      <c r="E825" s="175"/>
      <c r="F825" s="179"/>
      <c r="G825" s="179"/>
    </row>
    <row r="826" spans="1:7" ht="15.75" customHeight="1" x14ac:dyDescent="0.25">
      <c r="A826" s="175"/>
      <c r="B826" s="179"/>
      <c r="C826" s="304"/>
      <c r="D826" s="179"/>
      <c r="E826" s="175"/>
      <c r="F826" s="179"/>
      <c r="G826" s="179"/>
    </row>
    <row r="827" spans="1:7" ht="15.75" customHeight="1" x14ac:dyDescent="0.25">
      <c r="A827" s="175"/>
      <c r="B827" s="179"/>
      <c r="C827" s="304"/>
      <c r="D827" s="179"/>
      <c r="E827" s="175"/>
      <c r="F827" s="179"/>
      <c r="G827" s="179"/>
    </row>
    <row r="828" spans="1:7" ht="15.75" customHeight="1" x14ac:dyDescent="0.25">
      <c r="A828" s="175"/>
      <c r="B828" s="179"/>
      <c r="C828" s="304"/>
      <c r="D828" s="179"/>
      <c r="E828" s="175"/>
      <c r="F828" s="179"/>
      <c r="G828" s="179"/>
    </row>
    <row r="829" spans="1:7" ht="15.75" customHeight="1" x14ac:dyDescent="0.25">
      <c r="A829" s="175"/>
      <c r="B829" s="179"/>
      <c r="C829" s="304"/>
      <c r="D829" s="179"/>
      <c r="E829" s="175"/>
      <c r="F829" s="179"/>
      <c r="G829" s="179"/>
    </row>
    <row r="830" spans="1:7" ht="15.75" customHeight="1" x14ac:dyDescent="0.25">
      <c r="A830" s="175"/>
      <c r="B830" s="179"/>
      <c r="C830" s="304"/>
      <c r="D830" s="179"/>
      <c r="E830" s="175"/>
      <c r="F830" s="179"/>
      <c r="G830" s="179"/>
    </row>
    <row r="831" spans="1:7" ht="15.75" customHeight="1" x14ac:dyDescent="0.25">
      <c r="A831" s="175"/>
      <c r="B831" s="179"/>
      <c r="C831" s="304"/>
      <c r="D831" s="179"/>
      <c r="E831" s="175"/>
      <c r="F831" s="179"/>
      <c r="G831" s="179"/>
    </row>
    <row r="832" spans="1:7" ht="15.75" customHeight="1" x14ac:dyDescent="0.25">
      <c r="A832" s="175"/>
      <c r="B832" s="179"/>
      <c r="C832" s="304"/>
      <c r="D832" s="179"/>
      <c r="E832" s="175"/>
      <c r="F832" s="179"/>
      <c r="G832" s="179"/>
    </row>
    <row r="833" spans="1:7" ht="15.75" customHeight="1" x14ac:dyDescent="0.25">
      <c r="A833" s="175"/>
      <c r="B833" s="179"/>
      <c r="C833" s="304"/>
      <c r="D833" s="179"/>
      <c r="E833" s="175"/>
      <c r="F833" s="179"/>
      <c r="G833" s="179"/>
    </row>
    <row r="834" spans="1:7" ht="15.75" customHeight="1" x14ac:dyDescent="0.25">
      <c r="A834" s="175"/>
      <c r="B834" s="179"/>
      <c r="C834" s="304"/>
      <c r="D834" s="179"/>
      <c r="E834" s="175"/>
      <c r="F834" s="179"/>
      <c r="G834" s="179"/>
    </row>
    <row r="835" spans="1:7" ht="15.75" customHeight="1" x14ac:dyDescent="0.25">
      <c r="A835" s="175"/>
      <c r="B835" s="179"/>
      <c r="C835" s="304"/>
      <c r="D835" s="179"/>
      <c r="E835" s="175"/>
      <c r="F835" s="179"/>
      <c r="G835" s="179"/>
    </row>
    <row r="836" spans="1:7" ht="15.75" customHeight="1" x14ac:dyDescent="0.25">
      <c r="A836" s="175"/>
      <c r="B836" s="179"/>
      <c r="C836" s="304"/>
      <c r="D836" s="179"/>
      <c r="E836" s="175"/>
      <c r="F836" s="179"/>
      <c r="G836" s="179"/>
    </row>
    <row r="837" spans="1:7" ht="15.75" customHeight="1" x14ac:dyDescent="0.25">
      <c r="A837" s="175"/>
      <c r="B837" s="179"/>
      <c r="C837" s="304"/>
      <c r="D837" s="179"/>
      <c r="E837" s="175"/>
      <c r="F837" s="179"/>
      <c r="G837" s="179"/>
    </row>
    <row r="838" spans="1:7" ht="15.75" customHeight="1" x14ac:dyDescent="0.25">
      <c r="A838" s="175"/>
      <c r="B838" s="179"/>
      <c r="C838" s="304"/>
      <c r="D838" s="179"/>
      <c r="E838" s="175"/>
      <c r="F838" s="179"/>
      <c r="G838" s="179"/>
    </row>
    <row r="839" spans="1:7" ht="15.75" customHeight="1" x14ac:dyDescent="0.25">
      <c r="A839" s="175"/>
      <c r="B839" s="179"/>
      <c r="C839" s="304"/>
      <c r="D839" s="179"/>
      <c r="E839" s="175"/>
      <c r="F839" s="179"/>
      <c r="G839" s="179"/>
    </row>
    <row r="840" spans="1:7" ht="15.75" customHeight="1" x14ac:dyDescent="0.25">
      <c r="A840" s="175"/>
      <c r="B840" s="179"/>
      <c r="C840" s="304"/>
      <c r="D840" s="179"/>
      <c r="E840" s="175"/>
      <c r="F840" s="179"/>
      <c r="G840" s="179"/>
    </row>
    <row r="841" spans="1:7" ht="15.75" customHeight="1" x14ac:dyDescent="0.25">
      <c r="A841" s="175"/>
      <c r="B841" s="179"/>
      <c r="C841" s="304"/>
      <c r="D841" s="179"/>
      <c r="E841" s="175"/>
      <c r="F841" s="179"/>
      <c r="G841" s="179"/>
    </row>
    <row r="842" spans="1:7" ht="15.75" customHeight="1" x14ac:dyDescent="0.25">
      <c r="A842" s="175"/>
      <c r="B842" s="179"/>
      <c r="C842" s="304"/>
      <c r="D842" s="179"/>
      <c r="E842" s="175"/>
      <c r="F842" s="179"/>
      <c r="G842" s="179"/>
    </row>
    <row r="843" spans="1:7" ht="15.75" customHeight="1" x14ac:dyDescent="0.25">
      <c r="A843" s="175"/>
      <c r="B843" s="179"/>
      <c r="C843" s="304"/>
      <c r="D843" s="179"/>
      <c r="E843" s="175"/>
      <c r="F843" s="179"/>
      <c r="G843" s="179"/>
    </row>
    <row r="844" spans="1:7" ht="15.75" customHeight="1" x14ac:dyDescent="0.25">
      <c r="A844" s="175"/>
      <c r="B844" s="179"/>
      <c r="C844" s="304"/>
      <c r="D844" s="179"/>
      <c r="E844" s="175"/>
      <c r="F844" s="179"/>
      <c r="G844" s="179"/>
    </row>
    <row r="845" spans="1:7" ht="15.75" customHeight="1" x14ac:dyDescent="0.25">
      <c r="A845" s="175"/>
      <c r="B845" s="179"/>
      <c r="C845" s="304"/>
      <c r="D845" s="179"/>
      <c r="E845" s="175"/>
      <c r="F845" s="179"/>
      <c r="G845" s="179"/>
    </row>
    <row r="846" spans="1:7" ht="15.75" customHeight="1" x14ac:dyDescent="0.25">
      <c r="A846" s="175"/>
      <c r="B846" s="179"/>
      <c r="C846" s="304"/>
      <c r="D846" s="179"/>
      <c r="E846" s="175"/>
      <c r="F846" s="179"/>
      <c r="G846" s="179"/>
    </row>
    <row r="847" spans="1:7" ht="15.75" customHeight="1" x14ac:dyDescent="0.25">
      <c r="A847" s="175"/>
      <c r="B847" s="179"/>
      <c r="C847" s="304"/>
      <c r="D847" s="179"/>
      <c r="E847" s="175"/>
      <c r="F847" s="179"/>
      <c r="G847" s="179"/>
    </row>
    <row r="848" spans="1:7" ht="15.75" customHeight="1" x14ac:dyDescent="0.25">
      <c r="A848" s="175"/>
      <c r="B848" s="179"/>
      <c r="C848" s="304"/>
      <c r="D848" s="179"/>
      <c r="E848" s="175"/>
      <c r="F848" s="179"/>
      <c r="G848" s="179"/>
    </row>
    <row r="849" spans="1:7" ht="15.75" customHeight="1" x14ac:dyDescent="0.25">
      <c r="A849" s="175"/>
      <c r="B849" s="179"/>
      <c r="C849" s="304"/>
      <c r="D849" s="179"/>
      <c r="E849" s="175"/>
      <c r="F849" s="179"/>
      <c r="G849" s="179"/>
    </row>
    <row r="850" spans="1:7" ht="15.75" customHeight="1" x14ac:dyDescent="0.25">
      <c r="A850" s="175"/>
      <c r="B850" s="179"/>
      <c r="C850" s="304"/>
      <c r="D850" s="179"/>
      <c r="E850" s="175"/>
      <c r="F850" s="179"/>
      <c r="G850" s="179"/>
    </row>
    <row r="851" spans="1:7" ht="15.75" customHeight="1" x14ac:dyDescent="0.25">
      <c r="A851" s="175"/>
      <c r="B851" s="179"/>
      <c r="C851" s="304"/>
      <c r="D851" s="179"/>
      <c r="E851" s="175"/>
      <c r="F851" s="179"/>
      <c r="G851" s="179"/>
    </row>
    <row r="852" spans="1:7" ht="15.75" customHeight="1" x14ac:dyDescent="0.25">
      <c r="A852" s="175"/>
      <c r="B852" s="179"/>
      <c r="C852" s="304"/>
      <c r="D852" s="179"/>
      <c r="E852" s="175"/>
      <c r="F852" s="179"/>
      <c r="G852" s="179"/>
    </row>
    <row r="853" spans="1:7" ht="15.75" customHeight="1" x14ac:dyDescent="0.25">
      <c r="A853" s="175"/>
      <c r="B853" s="179"/>
      <c r="C853" s="304"/>
      <c r="D853" s="179"/>
      <c r="E853" s="175"/>
      <c r="F853" s="179"/>
      <c r="G853" s="179"/>
    </row>
    <row r="854" spans="1:7" ht="15.75" customHeight="1" x14ac:dyDescent="0.25">
      <c r="A854" s="175"/>
      <c r="B854" s="179"/>
      <c r="C854" s="304"/>
      <c r="D854" s="179"/>
      <c r="E854" s="175"/>
      <c r="F854" s="179"/>
      <c r="G854" s="179"/>
    </row>
    <row r="855" spans="1:7" ht="15.75" customHeight="1" x14ac:dyDescent="0.25">
      <c r="A855" s="175"/>
      <c r="B855" s="179"/>
      <c r="C855" s="304"/>
      <c r="D855" s="179"/>
      <c r="E855" s="175"/>
      <c r="F855" s="179"/>
      <c r="G855" s="179"/>
    </row>
    <row r="856" spans="1:7" ht="15.75" customHeight="1" x14ac:dyDescent="0.25">
      <c r="A856" s="175"/>
      <c r="B856" s="179"/>
      <c r="C856" s="304"/>
      <c r="D856" s="179"/>
      <c r="E856" s="175"/>
      <c r="F856" s="179"/>
      <c r="G856" s="179"/>
    </row>
    <row r="857" spans="1:7" ht="15.75" customHeight="1" x14ac:dyDescent="0.25">
      <c r="A857" s="175"/>
      <c r="B857" s="179"/>
      <c r="C857" s="304"/>
      <c r="D857" s="179"/>
      <c r="E857" s="175"/>
      <c r="F857" s="179"/>
      <c r="G857" s="179"/>
    </row>
    <row r="858" spans="1:7" ht="15.75" customHeight="1" x14ac:dyDescent="0.25">
      <c r="A858" s="175"/>
      <c r="B858" s="179"/>
      <c r="C858" s="304"/>
      <c r="D858" s="179"/>
      <c r="E858" s="175"/>
      <c r="F858" s="179"/>
      <c r="G858" s="179"/>
    </row>
    <row r="859" spans="1:7" ht="15.75" customHeight="1" x14ac:dyDescent="0.25">
      <c r="A859" s="175"/>
      <c r="B859" s="179"/>
      <c r="C859" s="304"/>
      <c r="D859" s="179"/>
      <c r="E859" s="175"/>
      <c r="F859" s="179"/>
      <c r="G859" s="179"/>
    </row>
    <row r="860" spans="1:7" ht="15.75" customHeight="1" x14ac:dyDescent="0.25">
      <c r="A860" s="175"/>
      <c r="B860" s="179"/>
      <c r="C860" s="304"/>
      <c r="D860" s="179"/>
      <c r="E860" s="175"/>
      <c r="F860" s="179"/>
      <c r="G860" s="179"/>
    </row>
    <row r="861" spans="1:7" ht="15.75" customHeight="1" x14ac:dyDescent="0.25">
      <c r="A861" s="175"/>
      <c r="B861" s="179"/>
      <c r="C861" s="304"/>
      <c r="D861" s="179"/>
      <c r="E861" s="175"/>
      <c r="F861" s="179"/>
      <c r="G861" s="179"/>
    </row>
    <row r="862" spans="1:7" ht="15.75" customHeight="1" x14ac:dyDescent="0.25">
      <c r="A862" s="175"/>
      <c r="B862" s="179"/>
      <c r="C862" s="304"/>
      <c r="D862" s="179"/>
      <c r="E862" s="175"/>
      <c r="F862" s="179"/>
      <c r="G862" s="179"/>
    </row>
    <row r="863" spans="1:7" ht="15.75" customHeight="1" x14ac:dyDescent="0.25">
      <c r="A863" s="175"/>
      <c r="B863" s="179"/>
      <c r="C863" s="304"/>
      <c r="D863" s="179"/>
      <c r="E863" s="175"/>
      <c r="F863" s="179"/>
      <c r="G863" s="179"/>
    </row>
    <row r="864" spans="1:7" ht="15.75" customHeight="1" x14ac:dyDescent="0.25">
      <c r="A864" s="175"/>
      <c r="B864" s="179"/>
      <c r="C864" s="304"/>
      <c r="D864" s="179"/>
      <c r="E864" s="175"/>
      <c r="F864" s="179"/>
      <c r="G864" s="179"/>
    </row>
    <row r="865" spans="1:7" ht="15.75" customHeight="1" x14ac:dyDescent="0.25">
      <c r="A865" s="175"/>
      <c r="B865" s="179"/>
      <c r="C865" s="304"/>
      <c r="D865" s="179"/>
      <c r="E865" s="175"/>
      <c r="F865" s="179"/>
      <c r="G865" s="179"/>
    </row>
    <row r="866" spans="1:7" ht="15.75" customHeight="1" x14ac:dyDescent="0.25">
      <c r="A866" s="175"/>
      <c r="B866" s="179"/>
      <c r="C866" s="304"/>
      <c r="D866" s="179"/>
      <c r="E866" s="175"/>
      <c r="F866" s="179"/>
      <c r="G866" s="179"/>
    </row>
    <row r="867" spans="1:7" ht="15.75" customHeight="1" x14ac:dyDescent="0.25">
      <c r="A867" s="175"/>
      <c r="B867" s="179"/>
      <c r="C867" s="304"/>
      <c r="D867" s="179"/>
      <c r="E867" s="175"/>
      <c r="F867" s="179"/>
      <c r="G867" s="179"/>
    </row>
    <row r="868" spans="1:7" ht="15.75" customHeight="1" x14ac:dyDescent="0.25">
      <c r="A868" s="175"/>
      <c r="B868" s="179"/>
      <c r="C868" s="304"/>
      <c r="D868" s="179"/>
      <c r="E868" s="175"/>
      <c r="F868" s="179"/>
      <c r="G868" s="179"/>
    </row>
    <row r="869" spans="1:7" ht="15.75" customHeight="1" x14ac:dyDescent="0.25">
      <c r="A869" s="175"/>
      <c r="B869" s="179"/>
      <c r="C869" s="304"/>
      <c r="D869" s="179"/>
      <c r="E869" s="175"/>
      <c r="F869" s="179"/>
      <c r="G869" s="179"/>
    </row>
    <row r="870" spans="1:7" ht="15.75" customHeight="1" x14ac:dyDescent="0.25">
      <c r="A870" s="175"/>
      <c r="B870" s="179"/>
      <c r="C870" s="304"/>
      <c r="D870" s="179"/>
      <c r="E870" s="175"/>
      <c r="F870" s="179"/>
      <c r="G870" s="179"/>
    </row>
    <row r="871" spans="1:7" ht="15.75" customHeight="1" x14ac:dyDescent="0.25">
      <c r="A871" s="175"/>
      <c r="B871" s="179"/>
      <c r="C871" s="304"/>
      <c r="D871" s="179"/>
      <c r="E871" s="175"/>
      <c r="F871" s="179"/>
      <c r="G871" s="179"/>
    </row>
    <row r="872" spans="1:7" ht="15.75" customHeight="1" x14ac:dyDescent="0.25">
      <c r="A872" s="175"/>
      <c r="B872" s="179"/>
      <c r="C872" s="304"/>
      <c r="D872" s="179"/>
      <c r="E872" s="175"/>
      <c r="F872" s="179"/>
      <c r="G872" s="179"/>
    </row>
    <row r="873" spans="1:7" ht="15.75" customHeight="1" x14ac:dyDescent="0.25">
      <c r="A873" s="175"/>
      <c r="B873" s="179"/>
      <c r="C873" s="304"/>
      <c r="D873" s="179"/>
      <c r="E873" s="175"/>
      <c r="F873" s="179"/>
      <c r="G873" s="179"/>
    </row>
    <row r="874" spans="1:7" ht="15.75" customHeight="1" x14ac:dyDescent="0.25">
      <c r="A874" s="175"/>
      <c r="B874" s="179"/>
      <c r="C874" s="304"/>
      <c r="D874" s="179"/>
      <c r="E874" s="175"/>
      <c r="F874" s="179"/>
      <c r="G874" s="179"/>
    </row>
    <row r="875" spans="1:7" ht="15.75" customHeight="1" x14ac:dyDescent="0.25">
      <c r="A875" s="175"/>
      <c r="B875" s="179"/>
      <c r="C875" s="304"/>
      <c r="D875" s="179"/>
      <c r="E875" s="175"/>
      <c r="F875" s="179"/>
      <c r="G875" s="179"/>
    </row>
    <row r="876" spans="1:7" ht="15.75" customHeight="1" x14ac:dyDescent="0.25">
      <c r="A876" s="175"/>
      <c r="B876" s="179"/>
      <c r="C876" s="304"/>
      <c r="D876" s="179"/>
      <c r="E876" s="175"/>
      <c r="F876" s="179"/>
      <c r="G876" s="179"/>
    </row>
    <row r="877" spans="1:7" ht="15.75" customHeight="1" x14ac:dyDescent="0.25">
      <c r="A877" s="175"/>
      <c r="B877" s="179"/>
      <c r="C877" s="304"/>
      <c r="D877" s="179"/>
      <c r="E877" s="175"/>
      <c r="F877" s="179"/>
      <c r="G877" s="179"/>
    </row>
    <row r="878" spans="1:7" ht="15.75" customHeight="1" x14ac:dyDescent="0.25">
      <c r="A878" s="175"/>
      <c r="B878" s="179"/>
      <c r="C878" s="304"/>
      <c r="D878" s="179"/>
      <c r="E878" s="175"/>
      <c r="F878" s="179"/>
      <c r="G878" s="179"/>
    </row>
    <row r="879" spans="1:7" ht="15.75" customHeight="1" x14ac:dyDescent="0.25">
      <c r="A879" s="175"/>
      <c r="B879" s="179"/>
      <c r="C879" s="304"/>
      <c r="D879" s="179"/>
      <c r="E879" s="175"/>
      <c r="F879" s="179"/>
      <c r="G879" s="179"/>
    </row>
    <row r="880" spans="1:7" ht="15.75" customHeight="1" x14ac:dyDescent="0.25">
      <c r="A880" s="175"/>
      <c r="B880" s="179"/>
      <c r="C880" s="304"/>
      <c r="D880" s="179"/>
      <c r="E880" s="175"/>
      <c r="F880" s="179"/>
      <c r="G880" s="179"/>
    </row>
    <row r="881" spans="1:7" ht="15.75" customHeight="1" x14ac:dyDescent="0.25">
      <c r="A881" s="175"/>
      <c r="B881" s="179"/>
      <c r="C881" s="304"/>
      <c r="D881" s="179"/>
      <c r="E881" s="175"/>
      <c r="F881" s="179"/>
      <c r="G881" s="179"/>
    </row>
    <row r="882" spans="1:7" ht="15.75" customHeight="1" x14ac:dyDescent="0.25">
      <c r="A882" s="175"/>
      <c r="B882" s="179"/>
      <c r="C882" s="304"/>
      <c r="D882" s="179"/>
      <c r="E882" s="175"/>
      <c r="F882" s="179"/>
      <c r="G882" s="179"/>
    </row>
    <row r="883" spans="1:7" ht="15.75" customHeight="1" x14ac:dyDescent="0.25">
      <c r="A883" s="175"/>
      <c r="B883" s="179"/>
      <c r="C883" s="304"/>
      <c r="D883" s="179"/>
      <c r="E883" s="175"/>
      <c r="F883" s="179"/>
      <c r="G883" s="179"/>
    </row>
    <row r="884" spans="1:7" ht="15.75" customHeight="1" x14ac:dyDescent="0.25">
      <c r="A884" s="175"/>
      <c r="B884" s="179"/>
      <c r="C884" s="304"/>
      <c r="D884" s="179"/>
      <c r="E884" s="175"/>
      <c r="F884" s="179"/>
      <c r="G884" s="179"/>
    </row>
    <row r="885" spans="1:7" ht="15.75" customHeight="1" x14ac:dyDescent="0.25">
      <c r="A885" s="175"/>
      <c r="B885" s="179"/>
      <c r="C885" s="304"/>
      <c r="D885" s="179"/>
      <c r="E885" s="175"/>
      <c r="F885" s="179"/>
      <c r="G885" s="179"/>
    </row>
    <row r="886" spans="1:7" ht="15.75" customHeight="1" x14ac:dyDescent="0.25">
      <c r="A886" s="175"/>
      <c r="B886" s="179"/>
      <c r="C886" s="304"/>
      <c r="D886" s="179"/>
      <c r="E886" s="175"/>
      <c r="F886" s="179"/>
      <c r="G886" s="179"/>
    </row>
    <row r="887" spans="1:7" ht="15.75" customHeight="1" x14ac:dyDescent="0.25">
      <c r="A887" s="175"/>
      <c r="B887" s="179"/>
      <c r="C887" s="304"/>
      <c r="D887" s="179"/>
      <c r="E887" s="175"/>
      <c r="F887" s="179"/>
      <c r="G887" s="179"/>
    </row>
    <row r="888" spans="1:7" ht="15.75" customHeight="1" x14ac:dyDescent="0.25">
      <c r="A888" s="175"/>
      <c r="B888" s="179"/>
      <c r="C888" s="304"/>
      <c r="D888" s="179"/>
      <c r="E888" s="175"/>
      <c r="F888" s="179"/>
      <c r="G888" s="179"/>
    </row>
    <row r="889" spans="1:7" ht="15.75" customHeight="1" x14ac:dyDescent="0.25">
      <c r="A889" s="175"/>
      <c r="B889" s="179"/>
      <c r="C889" s="304"/>
      <c r="D889" s="179"/>
      <c r="E889" s="175"/>
      <c r="F889" s="179"/>
      <c r="G889" s="179"/>
    </row>
    <row r="890" spans="1:7" ht="15.75" customHeight="1" x14ac:dyDescent="0.25">
      <c r="A890" s="175"/>
      <c r="B890" s="179"/>
      <c r="C890" s="304"/>
      <c r="D890" s="179"/>
      <c r="E890" s="175"/>
      <c r="F890" s="179"/>
      <c r="G890" s="179"/>
    </row>
    <row r="891" spans="1:7" ht="15.75" customHeight="1" x14ac:dyDescent="0.25">
      <c r="A891" s="175"/>
      <c r="B891" s="179"/>
      <c r="C891" s="304"/>
      <c r="D891" s="179"/>
      <c r="E891" s="175"/>
      <c r="F891" s="179"/>
      <c r="G891" s="179"/>
    </row>
    <row r="892" spans="1:7" ht="15.75" customHeight="1" x14ac:dyDescent="0.25">
      <c r="A892" s="175"/>
      <c r="B892" s="179"/>
      <c r="C892" s="304"/>
      <c r="D892" s="179"/>
      <c r="E892" s="175"/>
      <c r="F892" s="179"/>
      <c r="G892" s="179"/>
    </row>
    <row r="893" spans="1:7" ht="15.75" customHeight="1" x14ac:dyDescent="0.25">
      <c r="A893" s="175"/>
      <c r="B893" s="179"/>
      <c r="C893" s="304"/>
      <c r="D893" s="179"/>
      <c r="E893" s="175"/>
      <c r="F893" s="179"/>
      <c r="G893" s="179"/>
    </row>
    <row r="894" spans="1:7" ht="15.75" customHeight="1" x14ac:dyDescent="0.25">
      <c r="A894" s="175"/>
      <c r="B894" s="179"/>
      <c r="C894" s="304"/>
      <c r="D894" s="179"/>
      <c r="E894" s="175"/>
      <c r="F894" s="179"/>
      <c r="G894" s="179"/>
    </row>
    <row r="895" spans="1:7" ht="15.75" customHeight="1" x14ac:dyDescent="0.25">
      <c r="A895" s="175"/>
      <c r="B895" s="179"/>
      <c r="C895" s="304"/>
      <c r="D895" s="179"/>
      <c r="E895" s="175"/>
      <c r="F895" s="179"/>
      <c r="G895" s="179"/>
    </row>
    <row r="896" spans="1:7" ht="15.75" customHeight="1" x14ac:dyDescent="0.25">
      <c r="A896" s="175"/>
      <c r="B896" s="179"/>
      <c r="C896" s="304"/>
      <c r="D896" s="179"/>
      <c r="E896" s="175"/>
      <c r="F896" s="179"/>
      <c r="G896" s="179"/>
    </row>
    <row r="897" spans="1:7" ht="15.75" customHeight="1" x14ac:dyDescent="0.25">
      <c r="A897" s="175"/>
      <c r="B897" s="179"/>
      <c r="C897" s="304"/>
      <c r="D897" s="179"/>
      <c r="E897" s="175"/>
      <c r="F897" s="179"/>
      <c r="G897" s="179"/>
    </row>
    <row r="898" spans="1:7" ht="15.75" customHeight="1" x14ac:dyDescent="0.25">
      <c r="A898" s="175"/>
      <c r="B898" s="179"/>
      <c r="C898" s="304"/>
      <c r="D898" s="179"/>
      <c r="E898" s="175"/>
      <c r="F898" s="179"/>
      <c r="G898" s="179"/>
    </row>
    <row r="899" spans="1:7" ht="15.75" customHeight="1" x14ac:dyDescent="0.25">
      <c r="A899" s="175"/>
      <c r="B899" s="179"/>
      <c r="C899" s="304"/>
      <c r="D899" s="179"/>
      <c r="E899" s="175"/>
      <c r="F899" s="179"/>
      <c r="G899" s="179"/>
    </row>
    <row r="900" spans="1:7" ht="15.75" customHeight="1" x14ac:dyDescent="0.25">
      <c r="A900" s="175"/>
      <c r="B900" s="179"/>
      <c r="C900" s="304"/>
      <c r="D900" s="179"/>
      <c r="E900" s="175"/>
      <c r="F900" s="179"/>
      <c r="G900" s="179"/>
    </row>
    <row r="901" spans="1:7" ht="15.75" customHeight="1" x14ac:dyDescent="0.25">
      <c r="A901" s="175"/>
      <c r="B901" s="179"/>
      <c r="C901" s="304"/>
      <c r="D901" s="179"/>
      <c r="E901" s="175"/>
      <c r="F901" s="179"/>
      <c r="G901" s="179"/>
    </row>
    <row r="902" spans="1:7" ht="15.75" customHeight="1" x14ac:dyDescent="0.25">
      <c r="A902" s="175"/>
      <c r="B902" s="179"/>
      <c r="C902" s="304"/>
      <c r="D902" s="179"/>
      <c r="E902" s="175"/>
      <c r="F902" s="179"/>
      <c r="G902" s="179"/>
    </row>
    <row r="903" spans="1:7" ht="15.75" customHeight="1" x14ac:dyDescent="0.25">
      <c r="A903" s="175"/>
      <c r="B903" s="179"/>
      <c r="C903" s="304"/>
      <c r="D903" s="179"/>
      <c r="E903" s="175"/>
      <c r="F903" s="179"/>
      <c r="G903" s="179"/>
    </row>
    <row r="904" spans="1:7" ht="15.75" customHeight="1" x14ac:dyDescent="0.25">
      <c r="A904" s="175"/>
      <c r="B904" s="179"/>
      <c r="C904" s="304"/>
      <c r="D904" s="179"/>
      <c r="E904" s="175"/>
      <c r="F904" s="179"/>
      <c r="G904" s="179"/>
    </row>
    <row r="905" spans="1:7" ht="15.75" customHeight="1" x14ac:dyDescent="0.25">
      <c r="A905" s="175"/>
      <c r="B905" s="179"/>
      <c r="C905" s="304"/>
      <c r="D905" s="179"/>
      <c r="E905" s="175"/>
      <c r="F905" s="179"/>
      <c r="G905" s="179"/>
    </row>
    <row r="906" spans="1:7" ht="15.75" customHeight="1" x14ac:dyDescent="0.25">
      <c r="A906" s="175"/>
      <c r="B906" s="179"/>
      <c r="C906" s="304"/>
      <c r="D906" s="179"/>
      <c r="E906" s="175"/>
      <c r="F906" s="179"/>
      <c r="G906" s="179"/>
    </row>
    <row r="907" spans="1:7" ht="15.75" customHeight="1" x14ac:dyDescent="0.25">
      <c r="A907" s="175"/>
      <c r="B907" s="179"/>
      <c r="C907" s="304"/>
      <c r="D907" s="179"/>
      <c r="E907" s="175"/>
      <c r="F907" s="179"/>
      <c r="G907" s="179"/>
    </row>
    <row r="908" spans="1:7" ht="15.75" customHeight="1" x14ac:dyDescent="0.25">
      <c r="A908" s="175"/>
      <c r="B908" s="179"/>
      <c r="C908" s="304"/>
      <c r="D908" s="179"/>
      <c r="E908" s="175"/>
      <c r="F908" s="179"/>
      <c r="G908" s="179"/>
    </row>
    <row r="909" spans="1:7" ht="15.75" customHeight="1" x14ac:dyDescent="0.25">
      <c r="A909" s="175"/>
      <c r="B909" s="179"/>
      <c r="C909" s="304"/>
      <c r="D909" s="179"/>
      <c r="E909" s="175"/>
      <c r="F909" s="179"/>
      <c r="G909" s="179"/>
    </row>
    <row r="910" spans="1:7" ht="15.75" customHeight="1" x14ac:dyDescent="0.25">
      <c r="A910" s="175"/>
      <c r="B910" s="179"/>
      <c r="C910" s="304"/>
      <c r="D910" s="179"/>
      <c r="E910" s="175"/>
      <c r="F910" s="179"/>
      <c r="G910" s="179"/>
    </row>
    <row r="911" spans="1:7" ht="15.75" customHeight="1" x14ac:dyDescent="0.25">
      <c r="A911" s="175"/>
      <c r="B911" s="179"/>
      <c r="C911" s="304"/>
      <c r="D911" s="179"/>
      <c r="E911" s="175"/>
      <c r="F911" s="179"/>
      <c r="G911" s="179"/>
    </row>
    <row r="912" spans="1:7" ht="15.75" customHeight="1" x14ac:dyDescent="0.25">
      <c r="A912" s="175"/>
      <c r="B912" s="179"/>
      <c r="C912" s="304"/>
      <c r="D912" s="179"/>
      <c r="E912" s="175"/>
      <c r="F912" s="179"/>
      <c r="G912" s="179"/>
    </row>
    <row r="913" spans="1:7" ht="15.75" customHeight="1" x14ac:dyDescent="0.25">
      <c r="A913" s="175"/>
      <c r="B913" s="179"/>
      <c r="C913" s="304"/>
      <c r="D913" s="179"/>
      <c r="E913" s="175"/>
      <c r="F913" s="179"/>
      <c r="G913" s="179"/>
    </row>
    <row r="914" spans="1:7" ht="15.75" customHeight="1" x14ac:dyDescent="0.25">
      <c r="A914" s="175"/>
      <c r="B914" s="179"/>
      <c r="C914" s="304"/>
      <c r="D914" s="179"/>
      <c r="E914" s="175"/>
      <c r="F914" s="179"/>
      <c r="G914" s="179"/>
    </row>
    <row r="915" spans="1:7" ht="15.75" customHeight="1" x14ac:dyDescent="0.25">
      <c r="A915" s="175"/>
      <c r="B915" s="179"/>
      <c r="C915" s="304"/>
      <c r="D915" s="179"/>
      <c r="E915" s="175"/>
      <c r="F915" s="179"/>
      <c r="G915" s="179"/>
    </row>
    <row r="916" spans="1:7" ht="15.75" customHeight="1" x14ac:dyDescent="0.25">
      <c r="A916" s="175"/>
      <c r="B916" s="179"/>
      <c r="C916" s="304"/>
      <c r="D916" s="179"/>
      <c r="E916" s="175"/>
      <c r="F916" s="179"/>
      <c r="G916" s="179"/>
    </row>
    <row r="917" spans="1:7" ht="15.75" customHeight="1" x14ac:dyDescent="0.25">
      <c r="A917" s="175"/>
      <c r="B917" s="179"/>
      <c r="C917" s="304"/>
      <c r="D917" s="179"/>
      <c r="E917" s="175"/>
      <c r="F917" s="179"/>
      <c r="G917" s="179"/>
    </row>
    <row r="918" spans="1:7" ht="15.75" customHeight="1" x14ac:dyDescent="0.25">
      <c r="A918" s="175"/>
      <c r="B918" s="179"/>
      <c r="C918" s="304"/>
      <c r="D918" s="179"/>
      <c r="E918" s="175"/>
      <c r="F918" s="179"/>
      <c r="G918" s="179"/>
    </row>
    <row r="919" spans="1:7" ht="15.75" customHeight="1" x14ac:dyDescent="0.25">
      <c r="A919" s="175"/>
      <c r="B919" s="179"/>
      <c r="C919" s="304"/>
      <c r="D919" s="179"/>
      <c r="E919" s="175"/>
      <c r="F919" s="179"/>
      <c r="G919" s="179"/>
    </row>
    <row r="920" spans="1:7" ht="15.75" customHeight="1" x14ac:dyDescent="0.25">
      <c r="A920" s="175"/>
      <c r="B920" s="179"/>
      <c r="C920" s="304"/>
      <c r="D920" s="179"/>
      <c r="E920" s="175"/>
      <c r="F920" s="179"/>
      <c r="G920" s="179"/>
    </row>
    <row r="921" spans="1:7" ht="15.75" customHeight="1" x14ac:dyDescent="0.25">
      <c r="A921" s="175"/>
      <c r="B921" s="179"/>
      <c r="C921" s="304"/>
      <c r="D921" s="179"/>
      <c r="E921" s="175"/>
      <c r="F921" s="179"/>
      <c r="G921" s="179"/>
    </row>
    <row r="922" spans="1:7" ht="15.75" customHeight="1" x14ac:dyDescent="0.25">
      <c r="A922" s="175"/>
      <c r="B922" s="179"/>
      <c r="C922" s="304"/>
      <c r="D922" s="179"/>
      <c r="E922" s="175"/>
      <c r="F922" s="179"/>
      <c r="G922" s="179"/>
    </row>
    <row r="923" spans="1:7" ht="15.75" customHeight="1" x14ac:dyDescent="0.25">
      <c r="A923" s="175"/>
      <c r="B923" s="179"/>
      <c r="C923" s="304"/>
      <c r="D923" s="179"/>
      <c r="E923" s="175"/>
      <c r="F923" s="179"/>
      <c r="G923" s="179"/>
    </row>
    <row r="924" spans="1:7" ht="15.75" customHeight="1" x14ac:dyDescent="0.25">
      <c r="A924" s="175"/>
      <c r="B924" s="179"/>
      <c r="C924" s="304"/>
      <c r="D924" s="179"/>
      <c r="E924" s="175"/>
      <c r="F924" s="179"/>
      <c r="G924" s="179"/>
    </row>
    <row r="925" spans="1:7" ht="15.75" customHeight="1" x14ac:dyDescent="0.25">
      <c r="A925" s="175"/>
      <c r="B925" s="179"/>
      <c r="C925" s="304"/>
      <c r="D925" s="179"/>
      <c r="E925" s="175"/>
      <c r="F925" s="179"/>
      <c r="G925" s="179"/>
    </row>
    <row r="926" spans="1:7" ht="15.75" customHeight="1" x14ac:dyDescent="0.25">
      <c r="A926" s="175"/>
      <c r="B926" s="179"/>
      <c r="C926" s="304"/>
      <c r="D926" s="179"/>
      <c r="E926" s="175"/>
      <c r="F926" s="179"/>
      <c r="G926" s="179"/>
    </row>
    <row r="927" spans="1:7" ht="15.75" customHeight="1" x14ac:dyDescent="0.25">
      <c r="A927" s="175"/>
      <c r="B927" s="179"/>
      <c r="C927" s="304"/>
      <c r="D927" s="179"/>
      <c r="E927" s="175"/>
      <c r="F927" s="179"/>
      <c r="G927" s="179"/>
    </row>
    <row r="928" spans="1:7" ht="15.75" customHeight="1" x14ac:dyDescent="0.25">
      <c r="A928" s="175"/>
      <c r="B928" s="179"/>
      <c r="C928" s="304"/>
      <c r="D928" s="179"/>
      <c r="E928" s="175"/>
      <c r="F928" s="179"/>
      <c r="G928" s="179"/>
    </row>
    <row r="929" spans="1:7" ht="15.75" customHeight="1" x14ac:dyDescent="0.25">
      <c r="A929" s="175"/>
      <c r="B929" s="179"/>
      <c r="C929" s="304"/>
      <c r="D929" s="179"/>
      <c r="E929" s="175"/>
      <c r="F929" s="179"/>
      <c r="G929" s="179"/>
    </row>
    <row r="930" spans="1:7" ht="15.75" customHeight="1" x14ac:dyDescent="0.25">
      <c r="A930" s="175"/>
      <c r="B930" s="179"/>
      <c r="C930" s="304"/>
      <c r="D930" s="179"/>
      <c r="E930" s="175"/>
      <c r="F930" s="179"/>
      <c r="G930" s="179"/>
    </row>
    <row r="931" spans="1:7" ht="15.75" customHeight="1" x14ac:dyDescent="0.25">
      <c r="A931" s="175"/>
      <c r="B931" s="179"/>
      <c r="C931" s="304"/>
      <c r="D931" s="179"/>
      <c r="E931" s="175"/>
      <c r="F931" s="179"/>
      <c r="G931" s="179"/>
    </row>
    <row r="932" spans="1:7" ht="15.75" customHeight="1" x14ac:dyDescent="0.25">
      <c r="A932" s="175"/>
      <c r="B932" s="179"/>
      <c r="C932" s="304"/>
      <c r="D932" s="179"/>
      <c r="E932" s="175"/>
      <c r="F932" s="179"/>
      <c r="G932" s="179"/>
    </row>
    <row r="933" spans="1:7" ht="15.75" customHeight="1" x14ac:dyDescent="0.25">
      <c r="A933" s="175"/>
      <c r="B933" s="179"/>
      <c r="C933" s="304"/>
      <c r="D933" s="179"/>
      <c r="E933" s="175"/>
      <c r="F933" s="179"/>
      <c r="G933" s="179"/>
    </row>
    <row r="934" spans="1:7" ht="15.75" customHeight="1" x14ac:dyDescent="0.25">
      <c r="A934" s="175"/>
      <c r="B934" s="179"/>
      <c r="C934" s="304"/>
      <c r="D934" s="179"/>
      <c r="E934" s="175"/>
      <c r="F934" s="179"/>
      <c r="G934" s="179"/>
    </row>
    <row r="935" spans="1:7" ht="15.75" customHeight="1" x14ac:dyDescent="0.25">
      <c r="A935" s="175"/>
      <c r="B935" s="179"/>
      <c r="C935" s="304"/>
      <c r="D935" s="179"/>
      <c r="E935" s="175"/>
      <c r="F935" s="179"/>
      <c r="G935" s="179"/>
    </row>
    <row r="936" spans="1:7" ht="15.75" customHeight="1" x14ac:dyDescent="0.25">
      <c r="A936" s="175"/>
      <c r="B936" s="179"/>
      <c r="C936" s="304"/>
      <c r="D936" s="179"/>
      <c r="E936" s="175"/>
      <c r="F936" s="179"/>
      <c r="G936" s="179"/>
    </row>
    <row r="937" spans="1:7" ht="15.75" customHeight="1" x14ac:dyDescent="0.25">
      <c r="A937" s="175"/>
      <c r="B937" s="179"/>
      <c r="C937" s="304"/>
      <c r="D937" s="179"/>
      <c r="E937" s="175"/>
      <c r="F937" s="179"/>
      <c r="G937" s="179"/>
    </row>
    <row r="938" spans="1:7" ht="15.75" customHeight="1" x14ac:dyDescent="0.25">
      <c r="A938" s="175"/>
      <c r="B938" s="179"/>
      <c r="C938" s="304"/>
      <c r="D938" s="179"/>
      <c r="E938" s="175"/>
      <c r="F938" s="179"/>
      <c r="G938" s="179"/>
    </row>
    <row r="939" spans="1:7" ht="15.75" customHeight="1" x14ac:dyDescent="0.25">
      <c r="A939" s="175"/>
      <c r="B939" s="179"/>
      <c r="C939" s="304"/>
      <c r="D939" s="179"/>
      <c r="E939" s="175"/>
      <c r="F939" s="179"/>
      <c r="G939" s="179"/>
    </row>
    <row r="940" spans="1:7" ht="15.75" customHeight="1" x14ac:dyDescent="0.25">
      <c r="A940" s="175"/>
      <c r="B940" s="179"/>
      <c r="C940" s="304"/>
      <c r="D940" s="179"/>
      <c r="E940" s="175"/>
      <c r="F940" s="179"/>
      <c r="G940" s="179"/>
    </row>
    <row r="941" spans="1:7" ht="15.75" customHeight="1" x14ac:dyDescent="0.25">
      <c r="A941" s="175"/>
      <c r="B941" s="179"/>
      <c r="C941" s="304"/>
      <c r="D941" s="179"/>
      <c r="E941" s="175"/>
      <c r="F941" s="179"/>
      <c r="G941" s="179"/>
    </row>
    <row r="942" spans="1:7" ht="15.75" customHeight="1" x14ac:dyDescent="0.25">
      <c r="A942" s="175"/>
      <c r="B942" s="179"/>
      <c r="C942" s="304"/>
      <c r="D942" s="179"/>
      <c r="E942" s="175"/>
      <c r="F942" s="179"/>
      <c r="G942" s="179"/>
    </row>
    <row r="943" spans="1:7" ht="15.75" customHeight="1" x14ac:dyDescent="0.25">
      <c r="A943" s="175"/>
      <c r="B943" s="179"/>
      <c r="C943" s="304"/>
      <c r="D943" s="179"/>
      <c r="E943" s="175"/>
      <c r="F943" s="179"/>
      <c r="G943" s="179"/>
    </row>
    <row r="944" spans="1:7" ht="15.75" customHeight="1" x14ac:dyDescent="0.25">
      <c r="A944" s="175"/>
      <c r="B944" s="179"/>
      <c r="C944" s="304"/>
      <c r="D944" s="179"/>
      <c r="E944" s="175"/>
      <c r="F944" s="179"/>
      <c r="G944" s="179"/>
    </row>
    <row r="945" spans="1:7" ht="15.75" customHeight="1" x14ac:dyDescent="0.25">
      <c r="A945" s="175"/>
      <c r="B945" s="179"/>
      <c r="C945" s="304"/>
      <c r="D945" s="179"/>
      <c r="E945" s="175"/>
      <c r="F945" s="179"/>
      <c r="G945" s="179"/>
    </row>
    <row r="946" spans="1:7" ht="15.75" customHeight="1" x14ac:dyDescent="0.25">
      <c r="A946" s="175"/>
      <c r="B946" s="179"/>
      <c r="C946" s="304"/>
      <c r="D946" s="179"/>
      <c r="E946" s="175"/>
      <c r="F946" s="179"/>
      <c r="G946" s="179"/>
    </row>
    <row r="947" spans="1:7" ht="15.75" customHeight="1" x14ac:dyDescent="0.25">
      <c r="A947" s="175"/>
      <c r="B947" s="179"/>
      <c r="C947" s="304"/>
      <c r="D947" s="179"/>
      <c r="E947" s="175"/>
      <c r="F947" s="179"/>
      <c r="G947" s="179"/>
    </row>
    <row r="948" spans="1:7" ht="15.75" customHeight="1" x14ac:dyDescent="0.25">
      <c r="A948" s="175"/>
      <c r="B948" s="179"/>
      <c r="C948" s="304"/>
      <c r="D948" s="179"/>
      <c r="E948" s="175"/>
      <c r="F948" s="179"/>
      <c r="G948" s="179"/>
    </row>
    <row r="949" spans="1:7" ht="15.75" customHeight="1" x14ac:dyDescent="0.25">
      <c r="A949" s="175"/>
      <c r="B949" s="179"/>
      <c r="C949" s="304"/>
      <c r="D949" s="179"/>
      <c r="E949" s="175"/>
      <c r="F949" s="179"/>
      <c r="G949" s="179"/>
    </row>
    <row r="950" spans="1:7" ht="15.75" customHeight="1" x14ac:dyDescent="0.25">
      <c r="A950" s="175"/>
      <c r="B950" s="179"/>
      <c r="C950" s="304"/>
      <c r="D950" s="179"/>
      <c r="E950" s="175"/>
      <c r="F950" s="179"/>
      <c r="G950" s="179"/>
    </row>
    <row r="951" spans="1:7" ht="15.75" customHeight="1" x14ac:dyDescent="0.25">
      <c r="A951" s="175"/>
      <c r="B951" s="179"/>
      <c r="C951" s="304"/>
      <c r="D951" s="179"/>
      <c r="E951" s="175"/>
      <c r="F951" s="179"/>
      <c r="G951" s="179"/>
    </row>
    <row r="952" spans="1:7" ht="15.75" customHeight="1" x14ac:dyDescent="0.25">
      <c r="A952" s="175"/>
      <c r="B952" s="179"/>
      <c r="C952" s="304"/>
      <c r="D952" s="179"/>
      <c r="E952" s="175"/>
      <c r="F952" s="179"/>
      <c r="G952" s="179"/>
    </row>
    <row r="953" spans="1:7" ht="15.75" customHeight="1" x14ac:dyDescent="0.25">
      <c r="A953" s="175"/>
      <c r="B953" s="179"/>
      <c r="C953" s="304"/>
      <c r="D953" s="179"/>
      <c r="E953" s="175"/>
      <c r="F953" s="179"/>
      <c r="G953" s="179"/>
    </row>
    <row r="954" spans="1:7" ht="15.75" customHeight="1" x14ac:dyDescent="0.25">
      <c r="A954" s="175"/>
      <c r="B954" s="179"/>
      <c r="C954" s="304"/>
      <c r="D954" s="179"/>
      <c r="E954" s="175"/>
      <c r="F954" s="179"/>
      <c r="G954" s="179"/>
    </row>
    <row r="955" spans="1:7" ht="15.75" customHeight="1" x14ac:dyDescent="0.25">
      <c r="A955" s="175"/>
      <c r="B955" s="179"/>
      <c r="C955" s="304"/>
      <c r="D955" s="179"/>
      <c r="E955" s="175"/>
      <c r="F955" s="179"/>
      <c r="G955" s="179"/>
    </row>
    <row r="956" spans="1:7" ht="15.75" customHeight="1" x14ac:dyDescent="0.25">
      <c r="A956" s="175"/>
      <c r="B956" s="179"/>
      <c r="C956" s="304"/>
      <c r="D956" s="179"/>
      <c r="E956" s="175"/>
      <c r="F956" s="179"/>
      <c r="G956" s="179"/>
    </row>
    <row r="957" spans="1:7" ht="15.75" customHeight="1" x14ac:dyDescent="0.25">
      <c r="A957" s="175"/>
      <c r="B957" s="179"/>
      <c r="C957" s="304"/>
      <c r="D957" s="179"/>
      <c r="E957" s="175"/>
      <c r="F957" s="179"/>
      <c r="G957" s="179"/>
    </row>
    <row r="958" spans="1:7" ht="15.75" customHeight="1" x14ac:dyDescent="0.25">
      <c r="A958" s="175"/>
      <c r="B958" s="179"/>
      <c r="C958" s="304"/>
      <c r="D958" s="179"/>
      <c r="E958" s="175"/>
      <c r="F958" s="179"/>
      <c r="G958" s="179"/>
    </row>
    <row r="959" spans="1:7" ht="15.75" customHeight="1" x14ac:dyDescent="0.25">
      <c r="A959" s="175"/>
      <c r="B959" s="179"/>
      <c r="C959" s="304"/>
      <c r="D959" s="179"/>
      <c r="E959" s="175"/>
      <c r="F959" s="179"/>
      <c r="G959" s="179"/>
    </row>
    <row r="960" spans="1:7" ht="15.75" customHeight="1" x14ac:dyDescent="0.25">
      <c r="A960" s="175"/>
      <c r="B960" s="179"/>
      <c r="C960" s="304"/>
      <c r="D960" s="179"/>
      <c r="E960" s="175"/>
      <c r="F960" s="179"/>
      <c r="G960" s="179"/>
    </row>
    <row r="961" spans="1:7" ht="15.75" customHeight="1" x14ac:dyDescent="0.25">
      <c r="A961" s="175"/>
      <c r="B961" s="179"/>
      <c r="C961" s="304"/>
      <c r="D961" s="179"/>
      <c r="E961" s="175"/>
      <c r="F961" s="179"/>
      <c r="G961" s="179"/>
    </row>
    <row r="962" spans="1:7" ht="15.75" customHeight="1" x14ac:dyDescent="0.25">
      <c r="A962" s="175"/>
      <c r="B962" s="179"/>
      <c r="C962" s="304"/>
      <c r="D962" s="179"/>
      <c r="E962" s="175"/>
      <c r="F962" s="179"/>
      <c r="G962" s="179"/>
    </row>
    <row r="963" spans="1:7" ht="15.75" customHeight="1" x14ac:dyDescent="0.25">
      <c r="A963" s="175"/>
      <c r="B963" s="179"/>
      <c r="C963" s="304"/>
      <c r="D963" s="179"/>
      <c r="E963" s="175"/>
      <c r="F963" s="179"/>
      <c r="G963" s="179"/>
    </row>
    <row r="964" spans="1:7" ht="15.75" customHeight="1" x14ac:dyDescent="0.25">
      <c r="A964" s="175"/>
      <c r="B964" s="179"/>
      <c r="C964" s="304"/>
      <c r="D964" s="179"/>
      <c r="E964" s="175"/>
      <c r="F964" s="179"/>
      <c r="G964" s="179"/>
    </row>
    <row r="965" spans="1:7" ht="15.75" customHeight="1" x14ac:dyDescent="0.25">
      <c r="A965" s="175"/>
      <c r="B965" s="179"/>
      <c r="C965" s="304"/>
      <c r="D965" s="179"/>
      <c r="E965" s="175"/>
      <c r="F965" s="179"/>
      <c r="G965" s="179"/>
    </row>
    <row r="966" spans="1:7" ht="15.75" customHeight="1" x14ac:dyDescent="0.25">
      <c r="A966" s="175"/>
      <c r="B966" s="179"/>
      <c r="C966" s="304"/>
      <c r="D966" s="179"/>
      <c r="E966" s="175"/>
      <c r="F966" s="179"/>
      <c r="G966" s="179"/>
    </row>
    <row r="967" spans="1:7" ht="15.75" customHeight="1" x14ac:dyDescent="0.25">
      <c r="A967" s="175"/>
      <c r="B967" s="179"/>
      <c r="C967" s="304"/>
      <c r="D967" s="179"/>
      <c r="E967" s="175"/>
      <c r="F967" s="179"/>
      <c r="G967" s="179"/>
    </row>
    <row r="968" spans="1:7" ht="15.75" customHeight="1" x14ac:dyDescent="0.25">
      <c r="A968" s="175"/>
      <c r="B968" s="179"/>
      <c r="C968" s="304"/>
      <c r="D968" s="179"/>
      <c r="E968" s="175"/>
      <c r="F968" s="179"/>
      <c r="G968" s="179"/>
    </row>
    <row r="969" spans="1:7" ht="15.75" customHeight="1" x14ac:dyDescent="0.25">
      <c r="A969" s="175"/>
      <c r="B969" s="179"/>
      <c r="C969" s="304"/>
      <c r="D969" s="179"/>
      <c r="E969" s="175"/>
      <c r="F969" s="179"/>
      <c r="G969" s="179"/>
    </row>
    <row r="970" spans="1:7" ht="15.75" customHeight="1" x14ac:dyDescent="0.25">
      <c r="A970" s="175"/>
      <c r="B970" s="179"/>
      <c r="C970" s="304"/>
      <c r="D970" s="179"/>
      <c r="E970" s="175"/>
      <c r="F970" s="179"/>
      <c r="G970" s="179"/>
    </row>
    <row r="971" spans="1:7" ht="15.75" customHeight="1" x14ac:dyDescent="0.25">
      <c r="A971" s="175"/>
      <c r="B971" s="179"/>
      <c r="C971" s="304"/>
      <c r="D971" s="179"/>
      <c r="E971" s="175"/>
      <c r="F971" s="179"/>
      <c r="G971" s="179"/>
    </row>
    <row r="972" spans="1:7" ht="15.75" customHeight="1" x14ac:dyDescent="0.25">
      <c r="A972" s="175"/>
      <c r="B972" s="179"/>
      <c r="C972" s="304"/>
      <c r="D972" s="179"/>
      <c r="E972" s="175"/>
      <c r="F972" s="179"/>
      <c r="G972" s="179"/>
    </row>
    <row r="973" spans="1:7" ht="15.75" customHeight="1" x14ac:dyDescent="0.25">
      <c r="A973" s="175"/>
      <c r="B973" s="179"/>
      <c r="C973" s="304"/>
      <c r="D973" s="179"/>
      <c r="E973" s="175"/>
      <c r="F973" s="179"/>
      <c r="G973" s="179"/>
    </row>
    <row r="974" spans="1:7" ht="15.75" customHeight="1" x14ac:dyDescent="0.25">
      <c r="A974" s="175"/>
      <c r="B974" s="179"/>
      <c r="C974" s="304"/>
      <c r="D974" s="179"/>
      <c r="E974" s="175"/>
      <c r="F974" s="179"/>
      <c r="G974" s="179"/>
    </row>
    <row r="975" spans="1:7" ht="15.75" customHeight="1" x14ac:dyDescent="0.25">
      <c r="A975" s="175"/>
      <c r="B975" s="179"/>
      <c r="C975" s="304"/>
      <c r="D975" s="179"/>
      <c r="E975" s="175"/>
      <c r="F975" s="179"/>
      <c r="G975" s="179"/>
    </row>
    <row r="976" spans="1:7" ht="15.75" customHeight="1" x14ac:dyDescent="0.25">
      <c r="A976" s="175"/>
      <c r="B976" s="179"/>
      <c r="C976" s="304"/>
      <c r="D976" s="179"/>
      <c r="E976" s="175"/>
      <c r="F976" s="179"/>
      <c r="G976" s="179"/>
    </row>
    <row r="977" spans="1:7" ht="15.75" customHeight="1" x14ac:dyDescent="0.25">
      <c r="A977" s="175"/>
      <c r="B977" s="179"/>
      <c r="C977" s="304"/>
      <c r="D977" s="179"/>
      <c r="E977" s="175"/>
      <c r="F977" s="179"/>
      <c r="G977" s="179"/>
    </row>
    <row r="978" spans="1:7" ht="15.75" customHeight="1" x14ac:dyDescent="0.25">
      <c r="A978" s="175"/>
      <c r="B978" s="179"/>
      <c r="C978" s="304"/>
      <c r="D978" s="179"/>
      <c r="E978" s="175"/>
      <c r="F978" s="179"/>
      <c r="G978" s="179"/>
    </row>
    <row r="979" spans="1:7" ht="15.75" customHeight="1" x14ac:dyDescent="0.25">
      <c r="A979" s="175"/>
      <c r="B979" s="179"/>
      <c r="C979" s="304"/>
      <c r="D979" s="179"/>
      <c r="E979" s="175"/>
      <c r="F979" s="179"/>
      <c r="G979" s="179"/>
    </row>
    <row r="980" spans="1:7" ht="15.75" customHeight="1" x14ac:dyDescent="0.25">
      <c r="A980" s="175"/>
      <c r="B980" s="179"/>
      <c r="C980" s="304"/>
      <c r="D980" s="179"/>
      <c r="E980" s="175"/>
      <c r="F980" s="179"/>
      <c r="G980" s="179"/>
    </row>
    <row r="981" spans="1:7" ht="15.75" customHeight="1" x14ac:dyDescent="0.25">
      <c r="A981" s="175"/>
      <c r="B981" s="179"/>
      <c r="C981" s="304"/>
      <c r="D981" s="179"/>
      <c r="E981" s="175"/>
      <c r="F981" s="179"/>
      <c r="G981" s="179"/>
    </row>
    <row r="982" spans="1:7" ht="15.75" customHeight="1" x14ac:dyDescent="0.25">
      <c r="A982" s="175"/>
      <c r="B982" s="179"/>
      <c r="C982" s="304"/>
      <c r="D982" s="179"/>
      <c r="E982" s="175"/>
      <c r="F982" s="179"/>
      <c r="G982" s="179"/>
    </row>
    <row r="983" spans="1:7" ht="15.75" customHeight="1" x14ac:dyDescent="0.25">
      <c r="A983" s="175"/>
      <c r="B983" s="179"/>
      <c r="C983" s="304"/>
      <c r="D983" s="179"/>
      <c r="E983" s="175"/>
      <c r="F983" s="179"/>
      <c r="G983" s="179"/>
    </row>
    <row r="984" spans="1:7" ht="15.75" customHeight="1" x14ac:dyDescent="0.25">
      <c r="A984" s="175"/>
      <c r="B984" s="179"/>
      <c r="C984" s="304"/>
      <c r="D984" s="179"/>
      <c r="E984" s="175"/>
      <c r="F984" s="179"/>
      <c r="G984" s="179"/>
    </row>
    <row r="985" spans="1:7" ht="15.75" customHeight="1" x14ac:dyDescent="0.25">
      <c r="A985" s="175"/>
      <c r="B985" s="179"/>
      <c r="C985" s="304"/>
      <c r="D985" s="179"/>
      <c r="E985" s="175"/>
      <c r="F985" s="179"/>
      <c r="G985" s="179"/>
    </row>
    <row r="986" spans="1:7" ht="15.75" customHeight="1" x14ac:dyDescent="0.25">
      <c r="A986" s="175"/>
      <c r="B986" s="179"/>
      <c r="C986" s="304"/>
      <c r="D986" s="179"/>
      <c r="E986" s="175"/>
      <c r="F986" s="179"/>
      <c r="G986" s="179"/>
    </row>
    <row r="987" spans="1:7" ht="15.75" customHeight="1" x14ac:dyDescent="0.25">
      <c r="A987" s="175"/>
      <c r="B987" s="179"/>
      <c r="C987" s="304"/>
      <c r="D987" s="179"/>
      <c r="E987" s="175"/>
      <c r="F987" s="179"/>
      <c r="G987" s="179"/>
    </row>
    <row r="988" spans="1:7" ht="15.75" customHeight="1" x14ac:dyDescent="0.25">
      <c r="A988" s="175"/>
      <c r="B988" s="179"/>
      <c r="C988" s="304"/>
      <c r="D988" s="179"/>
      <c r="E988" s="175"/>
      <c r="F988" s="179"/>
      <c r="G988" s="179"/>
    </row>
    <row r="989" spans="1:7" ht="15.75" customHeight="1" x14ac:dyDescent="0.25">
      <c r="A989" s="175"/>
      <c r="B989" s="179"/>
      <c r="C989" s="304"/>
      <c r="D989" s="179"/>
      <c r="E989" s="175"/>
      <c r="F989" s="179"/>
      <c r="G989" s="179"/>
    </row>
    <row r="990" spans="1:7" ht="15.75" customHeight="1" x14ac:dyDescent="0.25">
      <c r="A990" s="175"/>
      <c r="B990" s="179"/>
      <c r="C990" s="304"/>
      <c r="D990" s="179"/>
      <c r="E990" s="175"/>
      <c r="F990" s="179"/>
      <c r="G990" s="179"/>
    </row>
    <row r="991" spans="1:7" ht="15.75" customHeight="1" x14ac:dyDescent="0.25">
      <c r="A991" s="175"/>
      <c r="B991" s="179"/>
      <c r="C991" s="304"/>
      <c r="D991" s="179"/>
      <c r="E991" s="175"/>
      <c r="F991" s="179"/>
      <c r="G991" s="179"/>
    </row>
    <row r="992" spans="1:7" ht="15.75" customHeight="1" x14ac:dyDescent="0.25">
      <c r="A992" s="175"/>
      <c r="B992" s="179"/>
      <c r="C992" s="304"/>
      <c r="D992" s="179"/>
      <c r="E992" s="175"/>
      <c r="F992" s="179"/>
      <c r="G992" s="179"/>
    </row>
    <row r="993" spans="1:7" ht="15.75" customHeight="1" x14ac:dyDescent="0.25">
      <c r="A993" s="175"/>
      <c r="B993" s="179"/>
      <c r="C993" s="304"/>
      <c r="D993" s="179"/>
      <c r="E993" s="175"/>
      <c r="F993" s="179"/>
      <c r="G993" s="179"/>
    </row>
    <row r="994" spans="1:7" ht="15.75" customHeight="1" x14ac:dyDescent="0.25">
      <c r="A994" s="175"/>
      <c r="B994" s="179"/>
      <c r="C994" s="304"/>
      <c r="D994" s="179"/>
      <c r="E994" s="175"/>
      <c r="F994" s="179"/>
      <c r="G994" s="179"/>
    </row>
    <row r="995" spans="1:7" ht="15.75" customHeight="1" x14ac:dyDescent="0.25">
      <c r="A995" s="175"/>
      <c r="B995" s="179"/>
      <c r="C995" s="304"/>
      <c r="D995" s="179"/>
      <c r="E995" s="175"/>
      <c r="F995" s="179"/>
      <c r="G995" s="179"/>
    </row>
    <row r="996" spans="1:7" ht="15.75" customHeight="1" x14ac:dyDescent="0.25">
      <c r="A996" s="175"/>
      <c r="B996" s="179"/>
      <c r="C996" s="304"/>
      <c r="D996" s="179"/>
      <c r="E996" s="175"/>
      <c r="F996" s="179"/>
      <c r="G996" s="179"/>
    </row>
    <row r="997" spans="1:7" ht="15.75" customHeight="1" x14ac:dyDescent="0.25">
      <c r="A997" s="175"/>
      <c r="B997" s="179"/>
      <c r="C997" s="304"/>
      <c r="D997" s="179"/>
      <c r="E997" s="175"/>
      <c r="F997" s="179"/>
      <c r="G997" s="179"/>
    </row>
    <row r="998" spans="1:7" ht="15.75" customHeight="1" x14ac:dyDescent="0.25">
      <c r="A998" s="175"/>
      <c r="B998" s="179"/>
      <c r="C998" s="304"/>
      <c r="D998" s="179"/>
      <c r="E998" s="175"/>
      <c r="F998" s="179"/>
      <c r="G998" s="179"/>
    </row>
  </sheetData>
  <mergeCells count="2">
    <mergeCell ref="A6:G6"/>
    <mergeCell ref="A11:A12"/>
  </mergeCells>
  <hyperlinks>
    <hyperlink ref="G1" location="ER!A1" display=" ER "/>
  </hyperlinks>
  <pageMargins left="0.7" right="0.7" top="0.75" bottom="0.75" header="0" footer="0"/>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995"/>
  <sheetViews>
    <sheetView showGridLines="0" workbookViewId="0"/>
  </sheetViews>
  <sheetFormatPr baseColWidth="10" defaultColWidth="14.42578125" defaultRowHeight="15" customHeight="1" x14ac:dyDescent="0.25"/>
  <cols>
    <col min="1" max="1" width="38" style="41" customWidth="1"/>
    <col min="2" max="2" width="14.7109375" style="41" customWidth="1"/>
    <col min="3" max="3" width="15.7109375" style="41" customWidth="1"/>
    <col min="4" max="4" width="14.7109375" style="41" bestFit="1" customWidth="1"/>
    <col min="5" max="5" width="14.5703125" style="41" customWidth="1"/>
    <col min="6" max="6" width="13.28515625" style="41" customWidth="1"/>
    <col min="7" max="7" width="14.5703125" style="41" customWidth="1"/>
    <col min="8" max="20" width="11.42578125" style="41" customWidth="1"/>
    <col min="21" max="26" width="10.7109375" style="41" customWidth="1"/>
    <col min="27" max="16384" width="14.42578125" style="41"/>
  </cols>
  <sheetData>
    <row r="1" spans="1:24" x14ac:dyDescent="0.25">
      <c r="A1" s="175" t="s">
        <v>1</v>
      </c>
      <c r="B1" s="175"/>
      <c r="C1" s="175"/>
      <c r="D1" s="175"/>
      <c r="E1" s="238" t="s">
        <v>76</v>
      </c>
      <c r="F1" s="175"/>
      <c r="G1" s="175"/>
      <c r="H1" s="175"/>
      <c r="I1" s="175"/>
      <c r="J1" s="175"/>
      <c r="K1" s="175"/>
      <c r="L1" s="175"/>
      <c r="M1" s="175"/>
      <c r="N1" s="175"/>
      <c r="O1" s="175"/>
      <c r="P1" s="175"/>
      <c r="Q1" s="175"/>
      <c r="R1" s="175"/>
      <c r="S1" s="175"/>
      <c r="T1" s="175"/>
    </row>
    <row r="2" spans="1:24" x14ac:dyDescent="0.25">
      <c r="A2" s="175"/>
      <c r="B2" s="175"/>
      <c r="C2" s="175"/>
      <c r="D2" s="175"/>
      <c r="E2" s="175"/>
      <c r="F2" s="175"/>
      <c r="G2" s="175"/>
      <c r="H2" s="175"/>
      <c r="I2" s="175"/>
      <c r="J2" s="175"/>
      <c r="K2" s="175"/>
      <c r="L2" s="175"/>
      <c r="M2" s="175"/>
      <c r="N2" s="175"/>
      <c r="O2" s="175"/>
      <c r="P2" s="175"/>
      <c r="Q2" s="175"/>
      <c r="R2" s="175"/>
      <c r="S2" s="175"/>
      <c r="T2" s="175"/>
    </row>
    <row r="3" spans="1:24" x14ac:dyDescent="0.25">
      <c r="A3" s="175"/>
      <c r="B3" s="175"/>
      <c r="C3" s="175"/>
      <c r="D3" s="175"/>
      <c r="E3" s="175"/>
      <c r="F3" s="175"/>
      <c r="G3" s="175"/>
      <c r="H3" s="175"/>
      <c r="I3" s="175"/>
      <c r="J3" s="175"/>
      <c r="K3" s="175"/>
      <c r="L3" s="175"/>
      <c r="M3" s="175"/>
      <c r="N3" s="175"/>
      <c r="O3" s="175"/>
      <c r="P3" s="175"/>
      <c r="Q3" s="175"/>
      <c r="R3" s="175"/>
      <c r="S3" s="175"/>
      <c r="T3" s="175"/>
    </row>
    <row r="4" spans="1:24" x14ac:dyDescent="0.25">
      <c r="A4" s="800" t="s">
        <v>1718</v>
      </c>
      <c r="B4" s="758"/>
      <c r="C4" s="758"/>
      <c r="D4" s="758"/>
      <c r="E4" s="758"/>
      <c r="F4" s="310"/>
      <c r="G4" s="175"/>
      <c r="H4" s="175"/>
      <c r="I4" s="175"/>
      <c r="J4" s="175"/>
      <c r="K4" s="175"/>
      <c r="L4" s="175"/>
      <c r="M4" s="175"/>
      <c r="N4" s="175"/>
      <c r="O4" s="175"/>
      <c r="P4" s="175"/>
      <c r="Q4" s="175"/>
      <c r="R4" s="175"/>
      <c r="S4" s="175"/>
      <c r="T4" s="175"/>
      <c r="U4" s="175"/>
      <c r="V4" s="175"/>
      <c r="W4" s="175"/>
      <c r="X4" s="175"/>
    </row>
    <row r="5" spans="1:24" x14ac:dyDescent="0.25">
      <c r="A5" s="311"/>
      <c r="B5" s="312"/>
      <c r="C5" s="313"/>
      <c r="D5" s="313"/>
      <c r="E5" s="313"/>
      <c r="F5" s="310"/>
      <c r="G5" s="175"/>
      <c r="H5" s="175"/>
      <c r="I5" s="175"/>
      <c r="J5" s="175"/>
      <c r="K5" s="175"/>
      <c r="L5" s="175"/>
      <c r="M5" s="175"/>
      <c r="N5" s="175"/>
      <c r="O5" s="175"/>
      <c r="P5" s="175"/>
      <c r="Q5" s="175"/>
      <c r="R5" s="175"/>
      <c r="S5" s="175"/>
      <c r="T5" s="175"/>
      <c r="U5" s="175"/>
      <c r="V5" s="175"/>
      <c r="W5" s="175"/>
      <c r="X5" s="175"/>
    </row>
    <row r="6" spans="1:24" x14ac:dyDescent="0.25">
      <c r="A6" s="314" t="s">
        <v>1711</v>
      </c>
      <c r="B6" s="801"/>
      <c r="C6" s="758"/>
      <c r="D6" s="313"/>
      <c r="E6" s="313"/>
      <c r="F6" s="310"/>
      <c r="G6" s="175"/>
      <c r="H6" s="175"/>
      <c r="I6" s="175"/>
      <c r="J6" s="175"/>
      <c r="K6" s="175"/>
      <c r="L6" s="175"/>
      <c r="M6" s="175"/>
      <c r="N6" s="175"/>
      <c r="O6" s="175"/>
      <c r="P6" s="175"/>
      <c r="Q6" s="175"/>
      <c r="R6" s="175"/>
      <c r="S6" s="175"/>
      <c r="T6" s="175"/>
      <c r="U6" s="175"/>
      <c r="V6" s="175"/>
      <c r="W6" s="175"/>
      <c r="X6" s="175"/>
    </row>
    <row r="7" spans="1:24" x14ac:dyDescent="0.25">
      <c r="A7" s="311"/>
      <c r="B7" s="175"/>
      <c r="C7" s="175"/>
      <c r="D7" s="313"/>
      <c r="E7" s="313"/>
      <c r="F7" s="310"/>
      <c r="G7" s="175"/>
      <c r="H7" s="175"/>
      <c r="I7" s="175"/>
      <c r="J7" s="175"/>
      <c r="K7" s="175"/>
      <c r="L7" s="175"/>
      <c r="M7" s="175"/>
      <c r="N7" s="175"/>
      <c r="O7" s="175"/>
      <c r="P7" s="175"/>
      <c r="Q7" s="175"/>
      <c r="R7" s="175"/>
      <c r="S7" s="175"/>
      <c r="T7" s="175"/>
      <c r="U7" s="175"/>
      <c r="V7" s="175"/>
      <c r="W7" s="175"/>
      <c r="X7" s="175"/>
    </row>
    <row r="8" spans="1:24" x14ac:dyDescent="0.25">
      <c r="A8" s="315" t="s">
        <v>222</v>
      </c>
      <c r="B8" s="575">
        <v>45473</v>
      </c>
      <c r="C8" s="575">
        <v>45107</v>
      </c>
      <c r="D8" s="313"/>
      <c r="E8" s="315" t="s">
        <v>1719</v>
      </c>
      <c r="F8" s="575">
        <v>45473</v>
      </c>
      <c r="G8" s="575">
        <v>45107</v>
      </c>
      <c r="H8" s="175"/>
      <c r="I8" s="175"/>
      <c r="J8" s="175"/>
      <c r="K8" s="175"/>
      <c r="L8" s="175"/>
      <c r="M8" s="175"/>
      <c r="N8" s="175"/>
      <c r="O8" s="175"/>
      <c r="P8" s="175"/>
      <c r="Q8" s="175"/>
      <c r="R8" s="175"/>
      <c r="S8" s="175"/>
      <c r="T8" s="175"/>
      <c r="U8" s="175"/>
      <c r="V8" s="175"/>
      <c r="W8" s="175"/>
      <c r="X8" s="175"/>
    </row>
    <row r="9" spans="1:24" ht="14.1" customHeight="1" x14ac:dyDescent="0.25">
      <c r="A9" s="311" t="s">
        <v>2141</v>
      </c>
      <c r="B9" s="707">
        <v>35.889000000000003</v>
      </c>
      <c r="C9" s="646">
        <v>0</v>
      </c>
      <c r="D9" s="313"/>
      <c r="E9" s="311" t="s">
        <v>1720</v>
      </c>
      <c r="F9" s="311"/>
      <c r="G9" s="311"/>
      <c r="H9" s="175"/>
      <c r="I9" s="175"/>
      <c r="J9" s="175"/>
      <c r="K9" s="175"/>
      <c r="L9" s="175"/>
      <c r="M9" s="175"/>
      <c r="N9" s="175"/>
      <c r="O9" s="175"/>
      <c r="P9" s="175"/>
      <c r="Q9" s="175"/>
      <c r="R9" s="175"/>
      <c r="S9" s="175"/>
      <c r="T9" s="175"/>
      <c r="U9" s="175"/>
      <c r="V9" s="175"/>
      <c r="W9" s="175"/>
      <c r="X9" s="175"/>
    </row>
    <row r="10" spans="1:24" ht="14.1" customHeight="1" x14ac:dyDescent="0.25">
      <c r="A10" s="311" t="s">
        <v>2142</v>
      </c>
      <c r="B10" s="707">
        <v>21282.881000000001</v>
      </c>
      <c r="C10" s="646">
        <v>0</v>
      </c>
      <c r="D10" s="313"/>
      <c r="E10" s="311" t="s">
        <v>1720</v>
      </c>
      <c r="F10" s="311"/>
      <c r="G10" s="311"/>
      <c r="H10" s="175"/>
      <c r="I10" s="175"/>
      <c r="J10" s="175"/>
      <c r="K10" s="175"/>
      <c r="L10" s="175"/>
      <c r="M10" s="175"/>
      <c r="N10" s="175"/>
      <c r="O10" s="175"/>
      <c r="P10" s="175"/>
      <c r="Q10" s="175"/>
      <c r="R10" s="175"/>
      <c r="S10" s="175"/>
      <c r="T10" s="175"/>
      <c r="U10" s="175"/>
      <c r="V10" s="175"/>
      <c r="W10" s="175"/>
      <c r="X10" s="175"/>
    </row>
    <row r="11" spans="1:24" x14ac:dyDescent="0.25">
      <c r="A11" s="315" t="s">
        <v>216</v>
      </c>
      <c r="B11" s="316">
        <v>21318.77</v>
      </c>
      <c r="C11" s="316">
        <v>0</v>
      </c>
      <c r="D11" s="317"/>
      <c r="E11" s="318" t="s">
        <v>216</v>
      </c>
      <c r="F11" s="316">
        <v>0</v>
      </c>
      <c r="G11" s="316">
        <v>0</v>
      </c>
      <c r="H11" s="175"/>
      <c r="I11" s="175"/>
      <c r="J11" s="175"/>
      <c r="K11" s="175"/>
      <c r="L11" s="175"/>
      <c r="M11" s="175"/>
      <c r="N11" s="175"/>
      <c r="O11" s="175"/>
      <c r="P11" s="175"/>
      <c r="Q11" s="175"/>
      <c r="R11" s="175"/>
      <c r="S11" s="175"/>
      <c r="T11" s="175"/>
      <c r="U11" s="175"/>
      <c r="V11" s="175"/>
      <c r="W11" s="175"/>
      <c r="X11" s="175"/>
    </row>
    <row r="12" spans="1:24" x14ac:dyDescent="0.25">
      <c r="D12" s="313"/>
      <c r="E12" s="313"/>
      <c r="F12" s="310"/>
      <c r="G12" s="175"/>
      <c r="H12" s="175"/>
      <c r="I12" s="175"/>
      <c r="J12" s="175"/>
      <c r="K12" s="175"/>
      <c r="L12" s="175"/>
      <c r="M12" s="175"/>
      <c r="N12" s="175"/>
      <c r="O12" s="175"/>
      <c r="P12" s="175"/>
      <c r="Q12" s="175"/>
      <c r="R12" s="175"/>
      <c r="S12" s="175"/>
      <c r="T12" s="175"/>
      <c r="U12" s="175"/>
      <c r="V12" s="175"/>
      <c r="W12" s="175"/>
      <c r="X12" s="175"/>
    </row>
    <row r="13" spans="1:24" x14ac:dyDescent="0.25">
      <c r="D13" s="313"/>
      <c r="E13" s="313"/>
      <c r="F13" s="310"/>
      <c r="G13" s="175"/>
      <c r="H13" s="175"/>
      <c r="I13" s="175"/>
      <c r="J13" s="175"/>
      <c r="K13" s="175"/>
      <c r="L13" s="175"/>
      <c r="M13" s="175"/>
      <c r="N13" s="175"/>
      <c r="O13" s="175"/>
      <c r="P13" s="175"/>
      <c r="Q13" s="175"/>
      <c r="R13" s="175"/>
      <c r="S13" s="175"/>
      <c r="T13" s="175"/>
      <c r="U13" s="175"/>
      <c r="V13" s="175"/>
      <c r="W13" s="175"/>
      <c r="X13" s="175"/>
    </row>
    <row r="14" spans="1:24" x14ac:dyDescent="0.25">
      <c r="D14" s="313"/>
      <c r="E14" s="313"/>
      <c r="F14" s="310"/>
      <c r="G14" s="175"/>
      <c r="H14" s="175"/>
      <c r="I14" s="175"/>
      <c r="J14" s="175"/>
      <c r="K14" s="175"/>
      <c r="L14" s="175"/>
      <c r="M14" s="175"/>
      <c r="N14" s="175"/>
      <c r="O14" s="175"/>
      <c r="P14" s="175"/>
      <c r="Q14" s="175"/>
      <c r="R14" s="175"/>
      <c r="S14" s="175"/>
      <c r="T14" s="175"/>
      <c r="U14" s="175"/>
      <c r="V14" s="175"/>
      <c r="W14" s="175"/>
      <c r="X14" s="175"/>
    </row>
    <row r="15" spans="1:24" x14ac:dyDescent="0.25">
      <c r="D15" s="313"/>
      <c r="E15" s="313"/>
      <c r="F15" s="310"/>
      <c r="G15" s="175"/>
      <c r="H15" s="175"/>
      <c r="I15" s="175"/>
      <c r="J15" s="175"/>
      <c r="K15" s="175"/>
      <c r="L15" s="175"/>
      <c r="M15" s="175"/>
      <c r="N15" s="175"/>
      <c r="O15" s="175"/>
      <c r="P15" s="175"/>
      <c r="Q15" s="175"/>
      <c r="R15" s="175"/>
      <c r="S15" s="175"/>
      <c r="T15" s="175"/>
      <c r="U15" s="175"/>
      <c r="V15" s="175"/>
      <c r="W15" s="175"/>
      <c r="X15" s="175"/>
    </row>
    <row r="16" spans="1:24" ht="15.75" customHeight="1" x14ac:dyDescent="0.25">
      <c r="D16" s="313"/>
      <c r="E16" s="313"/>
      <c r="F16" s="310"/>
      <c r="G16" s="175"/>
      <c r="H16" s="175"/>
      <c r="I16" s="175"/>
      <c r="J16" s="175"/>
      <c r="K16" s="175"/>
      <c r="L16" s="175"/>
      <c r="M16" s="175"/>
      <c r="N16" s="175"/>
      <c r="O16" s="175"/>
      <c r="P16" s="175"/>
      <c r="Q16" s="175"/>
      <c r="R16" s="175"/>
      <c r="S16" s="175"/>
      <c r="T16" s="175"/>
      <c r="U16" s="175"/>
      <c r="V16" s="175"/>
      <c r="W16" s="175"/>
      <c r="X16" s="175"/>
    </row>
    <row r="17" spans="1:24" ht="15.75" customHeight="1" x14ac:dyDescent="0.25">
      <c r="D17" s="313"/>
      <c r="E17" s="313"/>
      <c r="F17" s="310"/>
      <c r="G17" s="175"/>
      <c r="H17" s="175"/>
      <c r="I17" s="175"/>
      <c r="J17" s="175"/>
      <c r="K17" s="175"/>
      <c r="L17" s="175"/>
      <c r="M17" s="175"/>
      <c r="N17" s="175"/>
      <c r="O17" s="175"/>
      <c r="P17" s="175"/>
      <c r="Q17" s="175"/>
      <c r="R17" s="175"/>
      <c r="S17" s="175"/>
      <c r="T17" s="175"/>
      <c r="U17" s="175"/>
      <c r="V17" s="175"/>
      <c r="W17" s="175"/>
      <c r="X17" s="175"/>
    </row>
    <row r="18" spans="1:24" ht="15.75" customHeight="1" x14ac:dyDescent="0.25">
      <c r="D18" s="313"/>
      <c r="E18" s="313"/>
      <c r="F18" s="310"/>
      <c r="G18" s="175"/>
      <c r="H18" s="175"/>
      <c r="I18" s="175"/>
      <c r="J18" s="175"/>
      <c r="K18" s="175"/>
      <c r="L18" s="175"/>
      <c r="M18" s="175"/>
      <c r="N18" s="175"/>
      <c r="O18" s="175"/>
      <c r="P18" s="175"/>
      <c r="Q18" s="175"/>
      <c r="R18" s="175"/>
      <c r="S18" s="175"/>
      <c r="T18" s="175"/>
      <c r="U18" s="175"/>
      <c r="V18" s="175"/>
      <c r="W18" s="175"/>
      <c r="X18" s="175"/>
    </row>
    <row r="19" spans="1:24" ht="15.75" customHeight="1" x14ac:dyDescent="0.25">
      <c r="D19" s="313"/>
      <c r="E19" s="313"/>
      <c r="F19" s="310"/>
      <c r="G19" s="175"/>
      <c r="H19" s="175"/>
      <c r="I19" s="175"/>
      <c r="J19" s="175"/>
      <c r="K19" s="175"/>
      <c r="L19" s="175"/>
      <c r="M19" s="175"/>
      <c r="N19" s="175"/>
      <c r="O19" s="175"/>
      <c r="P19" s="175"/>
      <c r="Q19" s="175"/>
      <c r="R19" s="175"/>
      <c r="S19" s="175"/>
      <c r="T19" s="175"/>
      <c r="U19" s="175"/>
      <c r="V19" s="175"/>
      <c r="W19" s="175"/>
      <c r="X19" s="175"/>
    </row>
    <row r="20" spans="1:24" ht="15.75" customHeight="1" x14ac:dyDescent="0.25">
      <c r="D20" s="313"/>
      <c r="E20" s="313"/>
      <c r="F20" s="310"/>
      <c r="G20" s="175"/>
      <c r="H20" s="175"/>
      <c r="I20" s="175"/>
      <c r="J20" s="175"/>
      <c r="K20" s="175"/>
      <c r="L20" s="175"/>
      <c r="M20" s="175"/>
      <c r="N20" s="175"/>
      <c r="O20" s="175"/>
      <c r="P20" s="175"/>
      <c r="Q20" s="175"/>
      <c r="R20" s="175"/>
      <c r="S20" s="175"/>
      <c r="T20" s="175"/>
      <c r="U20" s="175"/>
      <c r="V20" s="175"/>
      <c r="W20" s="175"/>
      <c r="X20" s="175"/>
    </row>
    <row r="21" spans="1:24" ht="15.75" customHeight="1" x14ac:dyDescent="0.25">
      <c r="A21" s="175"/>
      <c r="B21" s="175"/>
      <c r="C21" s="175"/>
      <c r="D21" s="175"/>
      <c r="E21" s="175"/>
      <c r="F21" s="175"/>
      <c r="G21" s="175"/>
      <c r="H21" s="175"/>
      <c r="I21" s="175"/>
      <c r="J21" s="175"/>
      <c r="K21" s="175"/>
      <c r="L21" s="175"/>
      <c r="M21" s="175"/>
      <c r="N21" s="175"/>
      <c r="O21" s="175"/>
      <c r="P21" s="175"/>
      <c r="Q21" s="175"/>
      <c r="R21" s="175"/>
      <c r="S21" s="175"/>
      <c r="T21" s="175"/>
    </row>
    <row r="22" spans="1:24" ht="15.75" customHeight="1" x14ac:dyDescent="0.25">
      <c r="A22" s="175"/>
      <c r="B22" s="175"/>
      <c r="C22" s="175"/>
      <c r="D22" s="175"/>
      <c r="E22" s="175"/>
      <c r="F22" s="175"/>
      <c r="G22" s="175"/>
      <c r="H22" s="175"/>
      <c r="I22" s="175"/>
      <c r="J22" s="175"/>
      <c r="K22" s="175"/>
      <c r="L22" s="175"/>
      <c r="M22" s="175"/>
      <c r="N22" s="175"/>
      <c r="O22" s="175"/>
      <c r="P22" s="175"/>
      <c r="Q22" s="175"/>
      <c r="R22" s="175"/>
      <c r="S22" s="175"/>
      <c r="T22" s="175"/>
    </row>
    <row r="23" spans="1:24" ht="15.75" customHeight="1" x14ac:dyDescent="0.25">
      <c r="A23" s="175"/>
      <c r="B23" s="175"/>
      <c r="C23" s="175"/>
      <c r="D23" s="175"/>
      <c r="E23" s="175"/>
      <c r="F23" s="175"/>
      <c r="G23" s="175"/>
      <c r="H23" s="175"/>
      <c r="I23" s="175"/>
      <c r="J23" s="175"/>
      <c r="K23" s="175"/>
      <c r="L23" s="175"/>
      <c r="M23" s="175"/>
      <c r="N23" s="175"/>
      <c r="O23" s="175"/>
      <c r="P23" s="175"/>
      <c r="Q23" s="175"/>
      <c r="R23" s="175"/>
      <c r="S23" s="175"/>
      <c r="T23" s="175"/>
    </row>
    <row r="24" spans="1:24" ht="15.75" customHeight="1" x14ac:dyDescent="0.25">
      <c r="A24" s="175"/>
      <c r="B24" s="175"/>
      <c r="C24" s="175"/>
      <c r="D24" s="175"/>
      <c r="E24" s="175"/>
      <c r="F24" s="175"/>
      <c r="G24" s="175"/>
      <c r="H24" s="175"/>
      <c r="I24" s="175"/>
      <c r="J24" s="175"/>
      <c r="K24" s="175"/>
      <c r="L24" s="175"/>
      <c r="M24" s="175"/>
      <c r="N24" s="175"/>
      <c r="O24" s="175"/>
      <c r="P24" s="175"/>
      <c r="Q24" s="175"/>
      <c r="R24" s="175"/>
      <c r="S24" s="175"/>
      <c r="T24" s="175"/>
    </row>
    <row r="25" spans="1:24" ht="15.75" customHeight="1" x14ac:dyDescent="0.25">
      <c r="A25" s="175"/>
      <c r="B25" s="175"/>
      <c r="C25" s="175"/>
      <c r="D25" s="175"/>
      <c r="E25" s="175"/>
      <c r="F25" s="175"/>
      <c r="G25" s="175"/>
      <c r="H25" s="175"/>
      <c r="I25" s="175"/>
      <c r="J25" s="175"/>
      <c r="K25" s="175"/>
      <c r="L25" s="175"/>
      <c r="M25" s="175"/>
      <c r="N25" s="175"/>
      <c r="O25" s="175"/>
      <c r="P25" s="175"/>
      <c r="Q25" s="175"/>
      <c r="R25" s="175"/>
      <c r="S25" s="175"/>
      <c r="T25" s="175"/>
    </row>
    <row r="26" spans="1:24" ht="15.75" customHeight="1" x14ac:dyDescent="0.25">
      <c r="A26" s="175"/>
      <c r="B26" s="175"/>
      <c r="C26" s="175"/>
      <c r="D26" s="175"/>
      <c r="E26" s="175"/>
      <c r="F26" s="175"/>
      <c r="G26" s="175"/>
      <c r="H26" s="175"/>
      <c r="I26" s="175"/>
      <c r="J26" s="175"/>
      <c r="K26" s="175"/>
      <c r="L26" s="175"/>
      <c r="M26" s="175"/>
      <c r="N26" s="175"/>
      <c r="O26" s="175"/>
      <c r="P26" s="175"/>
      <c r="Q26" s="175"/>
      <c r="R26" s="175"/>
      <c r="S26" s="175"/>
      <c r="T26" s="175"/>
    </row>
    <row r="27" spans="1:24" ht="15.75" customHeight="1" x14ac:dyDescent="0.25">
      <c r="A27" s="175"/>
      <c r="B27" s="175"/>
      <c r="C27" s="175"/>
      <c r="D27" s="175"/>
      <c r="E27" s="175"/>
      <c r="F27" s="175"/>
      <c r="G27" s="175"/>
      <c r="H27" s="175"/>
      <c r="I27" s="175"/>
      <c r="J27" s="175"/>
      <c r="K27" s="175"/>
      <c r="L27" s="175"/>
      <c r="M27" s="175"/>
      <c r="N27" s="175"/>
      <c r="O27" s="175"/>
      <c r="P27" s="175"/>
      <c r="Q27" s="175"/>
      <c r="R27" s="175"/>
      <c r="S27" s="175"/>
      <c r="T27" s="175"/>
    </row>
    <row r="28" spans="1:24" ht="15.75" customHeight="1" x14ac:dyDescent="0.25">
      <c r="A28" s="175"/>
      <c r="B28" s="175"/>
      <c r="C28" s="175"/>
      <c r="D28" s="175"/>
      <c r="E28" s="175"/>
      <c r="F28" s="175"/>
      <c r="G28" s="175"/>
      <c r="H28" s="175"/>
      <c r="I28" s="175"/>
      <c r="J28" s="175"/>
      <c r="K28" s="175"/>
      <c r="L28" s="175"/>
      <c r="M28" s="175"/>
      <c r="N28" s="175"/>
      <c r="O28" s="175"/>
      <c r="P28" s="175"/>
      <c r="Q28" s="175"/>
      <c r="R28" s="175"/>
      <c r="S28" s="175"/>
      <c r="T28" s="175"/>
    </row>
    <row r="29" spans="1:24" ht="15.75" customHeight="1" x14ac:dyDescent="0.25">
      <c r="A29" s="175"/>
      <c r="B29" s="175"/>
      <c r="C29" s="175"/>
      <c r="D29" s="175"/>
      <c r="E29" s="175"/>
      <c r="F29" s="175"/>
      <c r="G29" s="175"/>
      <c r="H29" s="175"/>
      <c r="I29" s="175"/>
      <c r="J29" s="175"/>
      <c r="K29" s="175"/>
      <c r="L29" s="175"/>
      <c r="M29" s="175"/>
      <c r="N29" s="175"/>
      <c r="O29" s="175"/>
      <c r="P29" s="175"/>
      <c r="Q29" s="175"/>
      <c r="R29" s="175"/>
      <c r="S29" s="175"/>
      <c r="T29" s="175"/>
    </row>
    <row r="30" spans="1:24" ht="15.75" customHeight="1" x14ac:dyDescent="0.25">
      <c r="A30" s="175"/>
      <c r="B30" s="175"/>
      <c r="C30" s="175"/>
      <c r="D30" s="175"/>
      <c r="E30" s="175"/>
      <c r="F30" s="175"/>
      <c r="G30" s="175"/>
      <c r="H30" s="175"/>
      <c r="I30" s="175"/>
      <c r="J30" s="175"/>
      <c r="K30" s="175"/>
      <c r="L30" s="175"/>
      <c r="M30" s="175"/>
      <c r="N30" s="175"/>
      <c r="O30" s="175"/>
      <c r="P30" s="175"/>
      <c r="Q30" s="175"/>
      <c r="R30" s="175"/>
      <c r="S30" s="175"/>
      <c r="T30" s="175"/>
    </row>
    <row r="31" spans="1:24" ht="15.75" customHeight="1" x14ac:dyDescent="0.25">
      <c r="A31" s="175"/>
      <c r="B31" s="175"/>
      <c r="C31" s="175"/>
      <c r="D31" s="175"/>
      <c r="E31" s="175"/>
      <c r="F31" s="175"/>
      <c r="G31" s="175"/>
      <c r="H31" s="175"/>
      <c r="I31" s="175"/>
      <c r="J31" s="175"/>
      <c r="K31" s="175"/>
      <c r="L31" s="175"/>
      <c r="M31" s="175"/>
      <c r="N31" s="175"/>
      <c r="O31" s="175"/>
      <c r="P31" s="175"/>
      <c r="Q31" s="175"/>
      <c r="R31" s="175"/>
      <c r="S31" s="175"/>
      <c r="T31" s="175"/>
    </row>
    <row r="32" spans="1:24" ht="15.75" customHeight="1" x14ac:dyDescent="0.25">
      <c r="A32" s="175"/>
      <c r="B32" s="175"/>
      <c r="C32" s="175"/>
      <c r="D32" s="175"/>
      <c r="E32" s="175"/>
      <c r="F32" s="175"/>
      <c r="G32" s="175"/>
      <c r="H32" s="175"/>
      <c r="I32" s="175"/>
      <c r="J32" s="175"/>
      <c r="K32" s="175"/>
      <c r="L32" s="175"/>
      <c r="M32" s="175"/>
      <c r="N32" s="175"/>
      <c r="O32" s="175"/>
      <c r="P32" s="175"/>
      <c r="Q32" s="175"/>
      <c r="R32" s="175"/>
      <c r="S32" s="175"/>
      <c r="T32" s="175"/>
    </row>
    <row r="33" spans="1:20" ht="15.7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20" ht="15.7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20" ht="15.75" customHeight="1" x14ac:dyDescent="0.25">
      <c r="A35" s="175"/>
      <c r="B35" s="175"/>
      <c r="C35" s="175"/>
      <c r="D35" s="175"/>
      <c r="E35" s="175"/>
      <c r="F35" s="175"/>
      <c r="G35" s="175"/>
      <c r="H35" s="175"/>
      <c r="I35" s="175"/>
      <c r="J35" s="175"/>
      <c r="K35" s="175"/>
      <c r="L35" s="175"/>
      <c r="M35" s="175"/>
      <c r="N35" s="175"/>
      <c r="O35" s="175"/>
      <c r="P35" s="175"/>
      <c r="Q35" s="175"/>
      <c r="R35" s="175"/>
      <c r="S35" s="175"/>
      <c r="T35" s="175"/>
    </row>
    <row r="36" spans="1:20" ht="15.75" customHeight="1" x14ac:dyDescent="0.25">
      <c r="A36" s="175"/>
      <c r="B36" s="175"/>
      <c r="C36" s="175"/>
      <c r="D36" s="175"/>
      <c r="E36" s="175"/>
      <c r="F36" s="175"/>
      <c r="G36" s="175"/>
      <c r="H36" s="175"/>
      <c r="I36" s="175"/>
      <c r="J36" s="175"/>
      <c r="K36" s="175"/>
      <c r="L36" s="175"/>
      <c r="M36" s="175"/>
      <c r="N36" s="175"/>
      <c r="O36" s="175"/>
      <c r="P36" s="175"/>
      <c r="Q36" s="175"/>
      <c r="R36" s="175"/>
      <c r="S36" s="175"/>
      <c r="T36" s="175"/>
    </row>
    <row r="37" spans="1:20" ht="15.75" customHeight="1" x14ac:dyDescent="0.25">
      <c r="A37" s="175"/>
      <c r="B37" s="175"/>
      <c r="C37" s="175"/>
      <c r="D37" s="175"/>
      <c r="E37" s="175"/>
      <c r="F37" s="175"/>
      <c r="G37" s="175"/>
      <c r="H37" s="175"/>
      <c r="I37" s="175"/>
      <c r="J37" s="175"/>
      <c r="K37" s="175"/>
      <c r="L37" s="175"/>
      <c r="M37" s="175"/>
      <c r="N37" s="175"/>
      <c r="O37" s="175"/>
      <c r="P37" s="175"/>
      <c r="Q37" s="175"/>
      <c r="R37" s="175"/>
      <c r="S37" s="175"/>
      <c r="T37" s="175"/>
    </row>
    <row r="38" spans="1:20" ht="15.75" customHeight="1" x14ac:dyDescent="0.25">
      <c r="A38" s="175"/>
      <c r="B38" s="175"/>
      <c r="C38" s="175"/>
      <c r="D38" s="175"/>
      <c r="E38" s="175"/>
      <c r="F38" s="175"/>
      <c r="G38" s="175"/>
      <c r="H38" s="175"/>
      <c r="I38" s="175"/>
      <c r="J38" s="175"/>
      <c r="K38" s="175"/>
      <c r="L38" s="175"/>
      <c r="M38" s="175"/>
      <c r="N38" s="175"/>
      <c r="O38" s="175"/>
      <c r="P38" s="175"/>
      <c r="Q38" s="175"/>
      <c r="R38" s="175"/>
      <c r="S38" s="175"/>
      <c r="T38" s="175"/>
    </row>
    <row r="39" spans="1:20" ht="15.75" customHeight="1" x14ac:dyDescent="0.25">
      <c r="A39" s="175"/>
      <c r="B39" s="175"/>
      <c r="C39" s="175"/>
      <c r="D39" s="175"/>
      <c r="E39" s="175"/>
      <c r="F39" s="175"/>
      <c r="G39" s="175"/>
      <c r="H39" s="175"/>
      <c r="I39" s="175"/>
      <c r="J39" s="175"/>
      <c r="K39" s="175"/>
      <c r="L39" s="175"/>
      <c r="M39" s="175"/>
      <c r="N39" s="175"/>
      <c r="O39" s="175"/>
      <c r="P39" s="175"/>
      <c r="Q39" s="175"/>
      <c r="R39" s="175"/>
      <c r="S39" s="175"/>
      <c r="T39" s="175"/>
    </row>
    <row r="40" spans="1:20" ht="15.75" customHeight="1" x14ac:dyDescent="0.25">
      <c r="A40" s="175"/>
      <c r="B40" s="175"/>
      <c r="C40" s="175"/>
      <c r="D40" s="175"/>
      <c r="E40" s="175"/>
      <c r="F40" s="175"/>
      <c r="G40" s="175"/>
      <c r="H40" s="175"/>
      <c r="I40" s="175"/>
      <c r="J40" s="175"/>
      <c r="K40" s="175"/>
      <c r="L40" s="175"/>
      <c r="M40" s="175"/>
      <c r="N40" s="175"/>
      <c r="O40" s="175"/>
      <c r="P40" s="175"/>
      <c r="Q40" s="175"/>
      <c r="R40" s="175"/>
      <c r="S40" s="175"/>
      <c r="T40" s="175"/>
    </row>
    <row r="41" spans="1:20" ht="15.75" customHeight="1" x14ac:dyDescent="0.25">
      <c r="A41" s="175"/>
      <c r="B41" s="175"/>
      <c r="C41" s="175"/>
      <c r="D41" s="175"/>
      <c r="E41" s="175"/>
      <c r="F41" s="175"/>
      <c r="G41" s="175"/>
      <c r="H41" s="175"/>
      <c r="I41" s="175"/>
      <c r="J41" s="175"/>
      <c r="K41" s="175"/>
      <c r="L41" s="175"/>
      <c r="M41" s="175"/>
      <c r="N41" s="175"/>
      <c r="O41" s="175"/>
      <c r="P41" s="175"/>
      <c r="Q41" s="175"/>
      <c r="R41" s="175"/>
      <c r="S41" s="175"/>
      <c r="T41" s="175"/>
    </row>
    <row r="42" spans="1:20" ht="15.75" customHeight="1" x14ac:dyDescent="0.25">
      <c r="A42" s="175"/>
      <c r="B42" s="175"/>
      <c r="C42" s="175"/>
      <c r="D42" s="175"/>
      <c r="E42" s="175"/>
      <c r="F42" s="175"/>
      <c r="G42" s="175"/>
      <c r="H42" s="175"/>
      <c r="I42" s="175"/>
      <c r="J42" s="175"/>
      <c r="K42" s="175"/>
      <c r="L42" s="175"/>
      <c r="M42" s="175"/>
      <c r="N42" s="175"/>
      <c r="O42" s="175"/>
      <c r="P42" s="175"/>
      <c r="Q42" s="175"/>
      <c r="R42" s="175"/>
      <c r="S42" s="175"/>
      <c r="T42" s="175"/>
    </row>
    <row r="43" spans="1:20" ht="15.75" customHeight="1" x14ac:dyDescent="0.25">
      <c r="A43" s="175"/>
      <c r="B43" s="175"/>
      <c r="C43" s="175"/>
      <c r="D43" s="175"/>
      <c r="E43" s="175"/>
      <c r="F43" s="175"/>
      <c r="G43" s="175"/>
      <c r="H43" s="175"/>
      <c r="I43" s="175"/>
      <c r="J43" s="175"/>
      <c r="K43" s="175"/>
      <c r="L43" s="175"/>
      <c r="M43" s="175"/>
      <c r="N43" s="175"/>
      <c r="O43" s="175"/>
      <c r="P43" s="175"/>
      <c r="Q43" s="175"/>
      <c r="R43" s="175"/>
      <c r="S43" s="175"/>
      <c r="T43" s="175"/>
    </row>
    <row r="44" spans="1:20" ht="15.75" customHeight="1" x14ac:dyDescent="0.25">
      <c r="A44" s="175"/>
      <c r="B44" s="175"/>
      <c r="C44" s="175"/>
      <c r="D44" s="175"/>
      <c r="E44" s="175"/>
      <c r="F44" s="175"/>
      <c r="G44" s="175"/>
      <c r="H44" s="175"/>
      <c r="I44" s="175"/>
      <c r="J44" s="175"/>
      <c r="K44" s="175"/>
      <c r="L44" s="175"/>
      <c r="M44" s="175"/>
      <c r="N44" s="175"/>
      <c r="O44" s="175"/>
      <c r="P44" s="175"/>
      <c r="Q44" s="175"/>
      <c r="R44" s="175"/>
      <c r="S44" s="175"/>
      <c r="T44" s="175"/>
    </row>
    <row r="45" spans="1:20" ht="15.75" customHeight="1" x14ac:dyDescent="0.25">
      <c r="A45" s="175"/>
      <c r="B45" s="175"/>
      <c r="C45" s="175"/>
      <c r="D45" s="175"/>
      <c r="E45" s="175"/>
      <c r="F45" s="175"/>
      <c r="G45" s="175"/>
      <c r="H45" s="175"/>
      <c r="I45" s="175"/>
      <c r="J45" s="175"/>
      <c r="K45" s="175"/>
      <c r="L45" s="175"/>
      <c r="M45" s="175"/>
      <c r="N45" s="175"/>
      <c r="O45" s="175"/>
      <c r="P45" s="175"/>
      <c r="Q45" s="175"/>
      <c r="R45" s="175"/>
      <c r="S45" s="175"/>
      <c r="T45" s="175"/>
    </row>
    <row r="46" spans="1:20" ht="15.75" customHeight="1" x14ac:dyDescent="0.25">
      <c r="A46" s="175"/>
      <c r="B46" s="175"/>
      <c r="C46" s="175"/>
      <c r="D46" s="175"/>
      <c r="E46" s="175"/>
      <c r="F46" s="175"/>
      <c r="G46" s="175"/>
      <c r="H46" s="175"/>
      <c r="I46" s="175"/>
      <c r="J46" s="175"/>
      <c r="K46" s="175"/>
      <c r="L46" s="175"/>
      <c r="M46" s="175"/>
      <c r="N46" s="175"/>
      <c r="O46" s="175"/>
      <c r="P46" s="175"/>
      <c r="Q46" s="175"/>
      <c r="R46" s="175"/>
      <c r="S46" s="175"/>
      <c r="T46" s="175"/>
    </row>
    <row r="47" spans="1:20" ht="15.75" customHeight="1" x14ac:dyDescent="0.25">
      <c r="A47" s="175"/>
      <c r="B47" s="175"/>
      <c r="C47" s="175"/>
      <c r="D47" s="175"/>
      <c r="E47" s="175"/>
      <c r="F47" s="175"/>
      <c r="G47" s="175"/>
      <c r="H47" s="175"/>
      <c r="I47" s="175"/>
      <c r="J47" s="175"/>
      <c r="K47" s="175"/>
      <c r="L47" s="175"/>
      <c r="M47" s="175"/>
      <c r="N47" s="175"/>
      <c r="O47" s="175"/>
      <c r="P47" s="175"/>
      <c r="Q47" s="175"/>
      <c r="R47" s="175"/>
      <c r="S47" s="175"/>
      <c r="T47" s="175"/>
    </row>
    <row r="48" spans="1:20" ht="15.75" customHeight="1" x14ac:dyDescent="0.25">
      <c r="A48" s="175"/>
      <c r="B48" s="175"/>
      <c r="C48" s="175"/>
      <c r="D48" s="175"/>
      <c r="E48" s="175"/>
      <c r="F48" s="175"/>
      <c r="G48" s="175"/>
      <c r="H48" s="175"/>
      <c r="I48" s="175"/>
      <c r="J48" s="175"/>
      <c r="K48" s="175"/>
      <c r="L48" s="175"/>
      <c r="M48" s="175"/>
      <c r="N48" s="175"/>
      <c r="O48" s="175"/>
      <c r="P48" s="175"/>
      <c r="Q48" s="175"/>
      <c r="R48" s="175"/>
      <c r="S48" s="175"/>
      <c r="T48" s="175"/>
    </row>
    <row r="49" spans="1:20" ht="15.75" customHeight="1" x14ac:dyDescent="0.25">
      <c r="A49" s="175"/>
      <c r="B49" s="175"/>
      <c r="C49" s="175"/>
      <c r="D49" s="175"/>
      <c r="E49" s="175"/>
      <c r="F49" s="175"/>
      <c r="G49" s="175"/>
      <c r="H49" s="175"/>
      <c r="I49" s="175"/>
      <c r="J49" s="175"/>
      <c r="K49" s="175"/>
      <c r="L49" s="175"/>
      <c r="M49" s="175"/>
      <c r="N49" s="175"/>
      <c r="O49" s="175"/>
      <c r="P49" s="175"/>
      <c r="Q49" s="175"/>
      <c r="R49" s="175"/>
      <c r="S49" s="175"/>
      <c r="T49" s="175"/>
    </row>
    <row r="50" spans="1:20" ht="15.75" customHeight="1" x14ac:dyDescent="0.25">
      <c r="A50" s="175"/>
      <c r="B50" s="175"/>
      <c r="C50" s="175"/>
      <c r="D50" s="175"/>
      <c r="E50" s="175"/>
      <c r="F50" s="175"/>
      <c r="G50" s="175"/>
      <c r="H50" s="175"/>
      <c r="I50" s="175"/>
      <c r="J50" s="175"/>
      <c r="K50" s="175"/>
      <c r="L50" s="175"/>
      <c r="M50" s="175"/>
      <c r="N50" s="175"/>
      <c r="O50" s="175"/>
      <c r="P50" s="175"/>
      <c r="Q50" s="175"/>
      <c r="R50" s="175"/>
      <c r="S50" s="175"/>
      <c r="T50" s="175"/>
    </row>
    <row r="51" spans="1:20" ht="15.75" customHeight="1" x14ac:dyDescent="0.25">
      <c r="A51" s="175"/>
      <c r="B51" s="175"/>
      <c r="C51" s="175"/>
      <c r="D51" s="175"/>
      <c r="E51" s="175"/>
      <c r="F51" s="175"/>
      <c r="G51" s="175"/>
      <c r="H51" s="175"/>
      <c r="I51" s="175"/>
      <c r="J51" s="175"/>
      <c r="K51" s="175"/>
      <c r="L51" s="175"/>
      <c r="M51" s="175"/>
      <c r="N51" s="175"/>
      <c r="O51" s="175"/>
      <c r="P51" s="175"/>
      <c r="Q51" s="175"/>
      <c r="R51" s="175"/>
      <c r="S51" s="175"/>
      <c r="T51" s="175"/>
    </row>
    <row r="52" spans="1:20" ht="15.75" customHeight="1" x14ac:dyDescent="0.25">
      <c r="A52" s="175"/>
      <c r="B52" s="175"/>
      <c r="C52" s="175"/>
      <c r="D52" s="175"/>
      <c r="E52" s="175"/>
      <c r="F52" s="175"/>
      <c r="G52" s="175"/>
      <c r="H52" s="175"/>
      <c r="I52" s="175"/>
      <c r="J52" s="175"/>
      <c r="K52" s="175"/>
      <c r="L52" s="175"/>
      <c r="M52" s="175"/>
      <c r="N52" s="175"/>
      <c r="O52" s="175"/>
      <c r="P52" s="175"/>
      <c r="Q52" s="175"/>
      <c r="R52" s="175"/>
      <c r="S52" s="175"/>
      <c r="T52" s="175"/>
    </row>
    <row r="53" spans="1:20" ht="15.75" customHeight="1" x14ac:dyDescent="0.25">
      <c r="A53" s="175"/>
      <c r="B53" s="175"/>
      <c r="C53" s="175"/>
      <c r="D53" s="175"/>
      <c r="E53" s="175"/>
      <c r="F53" s="175"/>
      <c r="G53" s="175"/>
      <c r="H53" s="175"/>
      <c r="I53" s="175"/>
      <c r="J53" s="175"/>
      <c r="K53" s="175"/>
      <c r="L53" s="175"/>
      <c r="M53" s="175"/>
      <c r="N53" s="175"/>
      <c r="O53" s="175"/>
      <c r="P53" s="175"/>
      <c r="Q53" s="175"/>
      <c r="R53" s="175"/>
      <c r="S53" s="175"/>
      <c r="T53" s="175"/>
    </row>
    <row r="54" spans="1:20" ht="15.75" customHeight="1" x14ac:dyDescent="0.25">
      <c r="A54" s="175"/>
      <c r="B54" s="175"/>
      <c r="C54" s="175"/>
      <c r="D54" s="175"/>
      <c r="E54" s="175"/>
      <c r="F54" s="175"/>
      <c r="G54" s="175"/>
      <c r="H54" s="175"/>
      <c r="I54" s="175"/>
      <c r="J54" s="175"/>
      <c r="K54" s="175"/>
      <c r="L54" s="175"/>
      <c r="M54" s="175"/>
      <c r="N54" s="175"/>
      <c r="O54" s="175"/>
      <c r="P54" s="175"/>
      <c r="Q54" s="175"/>
      <c r="R54" s="175"/>
      <c r="S54" s="175"/>
      <c r="T54" s="175"/>
    </row>
    <row r="55" spans="1:20" ht="15.75" customHeight="1" x14ac:dyDescent="0.25">
      <c r="A55" s="175"/>
      <c r="B55" s="175"/>
      <c r="C55" s="175"/>
      <c r="D55" s="175"/>
      <c r="E55" s="175"/>
      <c r="F55" s="175"/>
      <c r="G55" s="175"/>
      <c r="H55" s="175"/>
      <c r="I55" s="175"/>
      <c r="J55" s="175"/>
      <c r="K55" s="175"/>
      <c r="L55" s="175"/>
      <c r="M55" s="175"/>
      <c r="N55" s="175"/>
      <c r="O55" s="175"/>
      <c r="P55" s="175"/>
      <c r="Q55" s="175"/>
      <c r="R55" s="175"/>
      <c r="S55" s="175"/>
      <c r="T55" s="175"/>
    </row>
    <row r="56" spans="1:20" ht="15.75" customHeight="1" x14ac:dyDescent="0.25">
      <c r="A56" s="175"/>
      <c r="B56" s="175"/>
      <c r="C56" s="175"/>
      <c r="D56" s="175"/>
      <c r="E56" s="175"/>
      <c r="F56" s="175"/>
      <c r="G56" s="175"/>
      <c r="H56" s="175"/>
      <c r="I56" s="175"/>
      <c r="J56" s="175"/>
      <c r="K56" s="175"/>
      <c r="L56" s="175"/>
      <c r="M56" s="175"/>
      <c r="N56" s="175"/>
      <c r="O56" s="175"/>
      <c r="P56" s="175"/>
      <c r="Q56" s="175"/>
      <c r="R56" s="175"/>
      <c r="S56" s="175"/>
      <c r="T56" s="175"/>
    </row>
    <row r="57" spans="1:20" ht="15.75" customHeight="1" x14ac:dyDescent="0.25">
      <c r="A57" s="175"/>
      <c r="B57" s="175"/>
      <c r="C57" s="175"/>
      <c r="D57" s="175"/>
      <c r="E57" s="175"/>
      <c r="F57" s="175"/>
      <c r="G57" s="175"/>
      <c r="H57" s="175"/>
      <c r="I57" s="175"/>
      <c r="J57" s="175"/>
      <c r="K57" s="175"/>
      <c r="L57" s="175"/>
      <c r="M57" s="175"/>
      <c r="N57" s="175"/>
      <c r="O57" s="175"/>
      <c r="P57" s="175"/>
      <c r="Q57" s="175"/>
      <c r="R57" s="175"/>
      <c r="S57" s="175"/>
      <c r="T57" s="175"/>
    </row>
    <row r="58" spans="1:20" ht="15.75" customHeight="1" x14ac:dyDescent="0.25">
      <c r="A58" s="175"/>
      <c r="B58" s="175"/>
      <c r="C58" s="175"/>
      <c r="D58" s="175"/>
      <c r="E58" s="175"/>
      <c r="F58" s="175"/>
      <c r="G58" s="175"/>
      <c r="H58" s="175"/>
      <c r="I58" s="175"/>
      <c r="J58" s="175"/>
      <c r="K58" s="175"/>
      <c r="L58" s="175"/>
      <c r="M58" s="175"/>
      <c r="N58" s="175"/>
      <c r="O58" s="175"/>
      <c r="P58" s="175"/>
      <c r="Q58" s="175"/>
      <c r="R58" s="175"/>
      <c r="S58" s="175"/>
      <c r="T58" s="175"/>
    </row>
    <row r="59" spans="1:20" ht="15.75" customHeight="1" x14ac:dyDescent="0.25">
      <c r="A59" s="175"/>
      <c r="B59" s="175"/>
      <c r="C59" s="175"/>
      <c r="D59" s="175"/>
      <c r="E59" s="175"/>
      <c r="F59" s="175"/>
      <c r="G59" s="175"/>
      <c r="H59" s="175"/>
      <c r="I59" s="175"/>
      <c r="J59" s="175"/>
      <c r="K59" s="175"/>
      <c r="L59" s="175"/>
      <c r="M59" s="175"/>
      <c r="N59" s="175"/>
      <c r="O59" s="175"/>
      <c r="P59" s="175"/>
      <c r="Q59" s="175"/>
      <c r="R59" s="175"/>
      <c r="S59" s="175"/>
      <c r="T59" s="175"/>
    </row>
    <row r="60" spans="1:20" ht="15.75" customHeight="1" x14ac:dyDescent="0.25">
      <c r="A60" s="175"/>
      <c r="B60" s="175"/>
      <c r="C60" s="175"/>
      <c r="D60" s="175"/>
      <c r="E60" s="175"/>
      <c r="F60" s="175"/>
      <c r="G60" s="175"/>
      <c r="H60" s="175"/>
      <c r="I60" s="175"/>
      <c r="J60" s="175"/>
      <c r="K60" s="175"/>
      <c r="L60" s="175"/>
      <c r="M60" s="175"/>
      <c r="N60" s="175"/>
      <c r="O60" s="175"/>
      <c r="P60" s="175"/>
      <c r="Q60" s="175"/>
      <c r="R60" s="175"/>
      <c r="S60" s="175"/>
      <c r="T60" s="175"/>
    </row>
    <row r="61" spans="1:20" ht="15.75" customHeight="1" x14ac:dyDescent="0.25">
      <c r="A61" s="175"/>
      <c r="B61" s="175"/>
      <c r="C61" s="175"/>
      <c r="D61" s="175"/>
      <c r="E61" s="175"/>
      <c r="F61" s="175"/>
      <c r="G61" s="175"/>
      <c r="H61" s="175"/>
      <c r="I61" s="175"/>
      <c r="J61" s="175"/>
      <c r="K61" s="175"/>
      <c r="L61" s="175"/>
      <c r="M61" s="175"/>
      <c r="N61" s="175"/>
      <c r="O61" s="175"/>
      <c r="P61" s="175"/>
      <c r="Q61" s="175"/>
      <c r="R61" s="175"/>
      <c r="S61" s="175"/>
      <c r="T61" s="175"/>
    </row>
    <row r="62" spans="1:20" ht="15.75" customHeight="1" x14ac:dyDescent="0.25">
      <c r="A62" s="175"/>
      <c r="B62" s="175"/>
      <c r="C62" s="175"/>
      <c r="D62" s="175"/>
      <c r="E62" s="175"/>
      <c r="F62" s="175"/>
      <c r="G62" s="175"/>
      <c r="H62" s="175"/>
      <c r="I62" s="175"/>
      <c r="J62" s="175"/>
      <c r="K62" s="175"/>
      <c r="L62" s="175"/>
      <c r="M62" s="175"/>
      <c r="N62" s="175"/>
      <c r="O62" s="175"/>
      <c r="P62" s="175"/>
      <c r="Q62" s="175"/>
      <c r="R62" s="175"/>
      <c r="S62" s="175"/>
      <c r="T62" s="175"/>
    </row>
    <row r="63" spans="1:20" ht="15.75" customHeight="1" x14ac:dyDescent="0.25">
      <c r="A63" s="175"/>
      <c r="B63" s="175"/>
      <c r="C63" s="175"/>
      <c r="D63" s="175"/>
      <c r="E63" s="175"/>
      <c r="F63" s="175"/>
      <c r="G63" s="175"/>
      <c r="H63" s="175"/>
      <c r="I63" s="175"/>
      <c r="J63" s="175"/>
      <c r="K63" s="175"/>
      <c r="L63" s="175"/>
      <c r="M63" s="175"/>
      <c r="N63" s="175"/>
      <c r="O63" s="175"/>
      <c r="P63" s="175"/>
      <c r="Q63" s="175"/>
      <c r="R63" s="175"/>
      <c r="S63" s="175"/>
      <c r="T63" s="175"/>
    </row>
    <row r="64" spans="1:20" ht="15.75" customHeight="1" x14ac:dyDescent="0.25">
      <c r="A64" s="175"/>
      <c r="B64" s="175"/>
      <c r="C64" s="175"/>
      <c r="D64" s="175"/>
      <c r="E64" s="175"/>
      <c r="F64" s="175"/>
      <c r="G64" s="175"/>
      <c r="H64" s="175"/>
      <c r="I64" s="175"/>
      <c r="J64" s="175"/>
      <c r="K64" s="175"/>
      <c r="L64" s="175"/>
      <c r="M64" s="175"/>
      <c r="N64" s="175"/>
      <c r="O64" s="175"/>
      <c r="P64" s="175"/>
      <c r="Q64" s="175"/>
      <c r="R64" s="175"/>
      <c r="S64" s="175"/>
      <c r="T64" s="175"/>
    </row>
    <row r="65" spans="1:20" ht="15.75" customHeight="1" x14ac:dyDescent="0.25">
      <c r="A65" s="175"/>
      <c r="B65" s="175"/>
      <c r="C65" s="175"/>
      <c r="D65" s="175"/>
      <c r="E65" s="175"/>
      <c r="F65" s="175"/>
      <c r="G65" s="175"/>
      <c r="H65" s="175"/>
      <c r="I65" s="175"/>
      <c r="J65" s="175"/>
      <c r="K65" s="175"/>
      <c r="L65" s="175"/>
      <c r="M65" s="175"/>
      <c r="N65" s="175"/>
      <c r="O65" s="175"/>
      <c r="P65" s="175"/>
      <c r="Q65" s="175"/>
      <c r="R65" s="175"/>
      <c r="S65" s="175"/>
      <c r="T65" s="175"/>
    </row>
    <row r="66" spans="1:20" ht="15.75" customHeight="1" x14ac:dyDescent="0.25">
      <c r="A66" s="175"/>
      <c r="B66" s="175"/>
      <c r="C66" s="175"/>
      <c r="D66" s="175"/>
      <c r="E66" s="175"/>
      <c r="F66" s="175"/>
      <c r="G66" s="175"/>
      <c r="H66" s="175"/>
      <c r="I66" s="175"/>
      <c r="J66" s="175"/>
      <c r="K66" s="175"/>
      <c r="L66" s="175"/>
      <c r="M66" s="175"/>
      <c r="N66" s="175"/>
      <c r="O66" s="175"/>
      <c r="P66" s="175"/>
      <c r="Q66" s="175"/>
      <c r="R66" s="175"/>
      <c r="S66" s="175"/>
      <c r="T66" s="175"/>
    </row>
    <row r="67" spans="1:20" ht="15.75" customHeight="1" x14ac:dyDescent="0.25">
      <c r="A67" s="175"/>
      <c r="B67" s="175"/>
      <c r="C67" s="175"/>
      <c r="D67" s="175"/>
      <c r="E67" s="175"/>
      <c r="F67" s="175"/>
      <c r="G67" s="175"/>
      <c r="H67" s="175"/>
      <c r="I67" s="175"/>
      <c r="J67" s="175"/>
      <c r="K67" s="175"/>
      <c r="L67" s="175"/>
      <c r="M67" s="175"/>
      <c r="N67" s="175"/>
      <c r="O67" s="175"/>
      <c r="P67" s="175"/>
      <c r="Q67" s="175"/>
      <c r="R67" s="175"/>
      <c r="S67" s="175"/>
      <c r="T67" s="175"/>
    </row>
    <row r="68" spans="1:20" ht="15.75" customHeight="1" x14ac:dyDescent="0.25">
      <c r="A68" s="175"/>
      <c r="B68" s="175"/>
      <c r="C68" s="175"/>
      <c r="D68" s="175"/>
      <c r="E68" s="175"/>
      <c r="F68" s="175"/>
      <c r="G68" s="175"/>
      <c r="H68" s="175"/>
      <c r="I68" s="175"/>
      <c r="J68" s="175"/>
      <c r="K68" s="175"/>
      <c r="L68" s="175"/>
      <c r="M68" s="175"/>
      <c r="N68" s="175"/>
      <c r="O68" s="175"/>
      <c r="P68" s="175"/>
      <c r="Q68" s="175"/>
      <c r="R68" s="175"/>
      <c r="S68" s="175"/>
      <c r="T68" s="175"/>
    </row>
    <row r="69" spans="1:20" ht="15.75" customHeight="1" x14ac:dyDescent="0.25">
      <c r="A69" s="175"/>
      <c r="B69" s="175"/>
      <c r="C69" s="175"/>
      <c r="D69" s="175"/>
      <c r="E69" s="175"/>
      <c r="F69" s="175"/>
      <c r="G69" s="175"/>
      <c r="H69" s="175"/>
      <c r="I69" s="175"/>
      <c r="J69" s="175"/>
      <c r="K69" s="175"/>
      <c r="L69" s="175"/>
      <c r="M69" s="175"/>
      <c r="N69" s="175"/>
      <c r="O69" s="175"/>
      <c r="P69" s="175"/>
      <c r="Q69" s="175"/>
      <c r="R69" s="175"/>
      <c r="S69" s="175"/>
      <c r="T69" s="175"/>
    </row>
    <row r="70" spans="1:20" ht="15.75" customHeight="1" x14ac:dyDescent="0.25">
      <c r="A70" s="175"/>
      <c r="B70" s="175"/>
      <c r="C70" s="175"/>
      <c r="D70" s="175"/>
      <c r="E70" s="175"/>
      <c r="F70" s="175"/>
      <c r="G70" s="175"/>
      <c r="H70" s="175"/>
      <c r="I70" s="175"/>
      <c r="J70" s="175"/>
      <c r="K70" s="175"/>
      <c r="L70" s="175"/>
      <c r="M70" s="175"/>
      <c r="N70" s="175"/>
      <c r="O70" s="175"/>
      <c r="P70" s="175"/>
      <c r="Q70" s="175"/>
      <c r="R70" s="175"/>
      <c r="S70" s="175"/>
      <c r="T70" s="175"/>
    </row>
    <row r="71" spans="1:20" ht="15.75" customHeight="1" x14ac:dyDescent="0.25">
      <c r="A71" s="175"/>
      <c r="B71" s="175"/>
      <c r="C71" s="175"/>
      <c r="D71" s="175"/>
      <c r="E71" s="175"/>
      <c r="F71" s="175"/>
      <c r="G71" s="175"/>
      <c r="H71" s="175"/>
      <c r="I71" s="175"/>
      <c r="J71" s="175"/>
      <c r="K71" s="175"/>
      <c r="L71" s="175"/>
      <c r="M71" s="175"/>
      <c r="N71" s="175"/>
      <c r="O71" s="175"/>
      <c r="P71" s="175"/>
      <c r="Q71" s="175"/>
      <c r="R71" s="175"/>
      <c r="S71" s="175"/>
      <c r="T71" s="175"/>
    </row>
    <row r="72" spans="1:20" ht="15.75" customHeight="1" x14ac:dyDescent="0.25">
      <c r="A72" s="175"/>
      <c r="B72" s="175"/>
      <c r="C72" s="175"/>
      <c r="D72" s="175"/>
      <c r="E72" s="175"/>
      <c r="F72" s="175"/>
      <c r="G72" s="175"/>
      <c r="H72" s="175"/>
      <c r="I72" s="175"/>
      <c r="J72" s="175"/>
      <c r="K72" s="175"/>
      <c r="L72" s="175"/>
      <c r="M72" s="175"/>
      <c r="N72" s="175"/>
      <c r="O72" s="175"/>
      <c r="P72" s="175"/>
      <c r="Q72" s="175"/>
      <c r="R72" s="175"/>
      <c r="S72" s="175"/>
      <c r="T72" s="175"/>
    </row>
    <row r="73" spans="1:20" ht="15.75" customHeight="1" x14ac:dyDescent="0.25">
      <c r="A73" s="175"/>
      <c r="B73" s="175"/>
      <c r="C73" s="175"/>
      <c r="D73" s="175"/>
      <c r="E73" s="175"/>
      <c r="F73" s="175"/>
      <c r="G73" s="175"/>
      <c r="H73" s="175"/>
      <c r="I73" s="175"/>
      <c r="J73" s="175"/>
      <c r="K73" s="175"/>
      <c r="L73" s="175"/>
      <c r="M73" s="175"/>
      <c r="N73" s="175"/>
      <c r="O73" s="175"/>
      <c r="P73" s="175"/>
      <c r="Q73" s="175"/>
      <c r="R73" s="175"/>
      <c r="S73" s="175"/>
      <c r="T73" s="175"/>
    </row>
    <row r="74" spans="1:20" ht="15.75" customHeight="1" x14ac:dyDescent="0.25">
      <c r="A74" s="175"/>
      <c r="B74" s="175"/>
      <c r="C74" s="175"/>
      <c r="D74" s="175"/>
      <c r="E74" s="175"/>
      <c r="F74" s="175"/>
      <c r="G74" s="175"/>
      <c r="H74" s="175"/>
      <c r="I74" s="175"/>
      <c r="J74" s="175"/>
      <c r="K74" s="175"/>
      <c r="L74" s="175"/>
      <c r="M74" s="175"/>
      <c r="N74" s="175"/>
      <c r="O74" s="175"/>
      <c r="P74" s="175"/>
      <c r="Q74" s="175"/>
      <c r="R74" s="175"/>
      <c r="S74" s="175"/>
      <c r="T74" s="175"/>
    </row>
    <row r="75" spans="1:20" ht="15.75" customHeight="1" x14ac:dyDescent="0.25">
      <c r="A75" s="175"/>
      <c r="B75" s="175"/>
      <c r="C75" s="175"/>
      <c r="D75" s="175"/>
      <c r="E75" s="175"/>
      <c r="F75" s="175"/>
      <c r="G75" s="175"/>
      <c r="H75" s="175"/>
      <c r="I75" s="175"/>
      <c r="J75" s="175"/>
      <c r="K75" s="175"/>
      <c r="L75" s="175"/>
      <c r="M75" s="175"/>
      <c r="N75" s="175"/>
      <c r="O75" s="175"/>
      <c r="P75" s="175"/>
      <c r="Q75" s="175"/>
      <c r="R75" s="175"/>
      <c r="S75" s="175"/>
      <c r="T75" s="175"/>
    </row>
    <row r="76" spans="1:20" ht="15.75" customHeight="1" x14ac:dyDescent="0.25">
      <c r="A76" s="175"/>
      <c r="B76" s="175"/>
      <c r="C76" s="175"/>
      <c r="D76" s="175"/>
      <c r="E76" s="175"/>
      <c r="F76" s="175"/>
      <c r="G76" s="175"/>
      <c r="H76" s="175"/>
      <c r="I76" s="175"/>
      <c r="J76" s="175"/>
      <c r="K76" s="175"/>
      <c r="L76" s="175"/>
      <c r="M76" s="175"/>
      <c r="N76" s="175"/>
      <c r="O76" s="175"/>
      <c r="P76" s="175"/>
      <c r="Q76" s="175"/>
      <c r="R76" s="175"/>
      <c r="S76" s="175"/>
      <c r="T76" s="175"/>
    </row>
    <row r="77" spans="1:20" ht="15.75" customHeight="1" x14ac:dyDescent="0.25">
      <c r="A77" s="175"/>
      <c r="B77" s="175"/>
      <c r="C77" s="175"/>
      <c r="D77" s="175"/>
      <c r="E77" s="175"/>
      <c r="F77" s="175"/>
      <c r="G77" s="175"/>
      <c r="H77" s="175"/>
      <c r="I77" s="175"/>
      <c r="J77" s="175"/>
      <c r="K77" s="175"/>
      <c r="L77" s="175"/>
      <c r="M77" s="175"/>
      <c r="N77" s="175"/>
      <c r="O77" s="175"/>
      <c r="P77" s="175"/>
      <c r="Q77" s="175"/>
      <c r="R77" s="175"/>
      <c r="S77" s="175"/>
      <c r="T77" s="175"/>
    </row>
    <row r="78" spans="1:20" ht="15.75" customHeight="1" x14ac:dyDescent="0.25">
      <c r="A78" s="175"/>
      <c r="B78" s="175"/>
      <c r="C78" s="175"/>
      <c r="D78" s="175"/>
      <c r="E78" s="175"/>
      <c r="F78" s="175"/>
      <c r="G78" s="175"/>
      <c r="H78" s="175"/>
      <c r="I78" s="175"/>
      <c r="J78" s="175"/>
      <c r="K78" s="175"/>
      <c r="L78" s="175"/>
      <c r="M78" s="175"/>
      <c r="N78" s="175"/>
      <c r="O78" s="175"/>
      <c r="P78" s="175"/>
      <c r="Q78" s="175"/>
      <c r="R78" s="175"/>
      <c r="S78" s="175"/>
      <c r="T78" s="175"/>
    </row>
    <row r="79" spans="1:20" ht="15.75" customHeight="1" x14ac:dyDescent="0.25">
      <c r="A79" s="175"/>
      <c r="B79" s="175"/>
      <c r="C79" s="175"/>
      <c r="D79" s="175"/>
      <c r="E79" s="175"/>
      <c r="F79" s="175"/>
      <c r="G79" s="175"/>
      <c r="H79" s="175"/>
      <c r="I79" s="175"/>
      <c r="J79" s="175"/>
      <c r="K79" s="175"/>
      <c r="L79" s="175"/>
      <c r="M79" s="175"/>
      <c r="N79" s="175"/>
      <c r="O79" s="175"/>
      <c r="P79" s="175"/>
      <c r="Q79" s="175"/>
      <c r="R79" s="175"/>
      <c r="S79" s="175"/>
      <c r="T79" s="175"/>
    </row>
    <row r="80" spans="1:20" ht="15.75" customHeight="1" x14ac:dyDescent="0.25">
      <c r="A80" s="175"/>
      <c r="B80" s="175"/>
      <c r="C80" s="175"/>
      <c r="D80" s="175"/>
      <c r="E80" s="175"/>
      <c r="F80" s="175"/>
      <c r="G80" s="175"/>
      <c r="H80" s="175"/>
      <c r="I80" s="175"/>
      <c r="J80" s="175"/>
      <c r="K80" s="175"/>
      <c r="L80" s="175"/>
      <c r="M80" s="175"/>
      <c r="N80" s="175"/>
      <c r="O80" s="175"/>
      <c r="P80" s="175"/>
      <c r="Q80" s="175"/>
      <c r="R80" s="175"/>
      <c r="S80" s="175"/>
      <c r="T80" s="175"/>
    </row>
    <row r="81" spans="1:20" ht="15.75" customHeight="1" x14ac:dyDescent="0.25">
      <c r="A81" s="175"/>
      <c r="B81" s="175"/>
      <c r="C81" s="175"/>
      <c r="D81" s="175"/>
      <c r="E81" s="175"/>
      <c r="F81" s="175"/>
      <c r="G81" s="175"/>
      <c r="H81" s="175"/>
      <c r="I81" s="175"/>
      <c r="J81" s="175"/>
      <c r="K81" s="175"/>
      <c r="L81" s="175"/>
      <c r="M81" s="175"/>
      <c r="N81" s="175"/>
      <c r="O81" s="175"/>
      <c r="P81" s="175"/>
      <c r="Q81" s="175"/>
      <c r="R81" s="175"/>
      <c r="S81" s="175"/>
      <c r="T81" s="175"/>
    </row>
    <row r="82" spans="1:20" ht="15.75" customHeight="1" x14ac:dyDescent="0.25">
      <c r="A82" s="175"/>
      <c r="B82" s="175"/>
      <c r="C82" s="175"/>
      <c r="D82" s="175"/>
      <c r="E82" s="175"/>
      <c r="F82" s="175"/>
      <c r="G82" s="175"/>
      <c r="H82" s="175"/>
      <c r="I82" s="175"/>
      <c r="J82" s="175"/>
      <c r="K82" s="175"/>
      <c r="L82" s="175"/>
      <c r="M82" s="175"/>
      <c r="N82" s="175"/>
      <c r="O82" s="175"/>
      <c r="P82" s="175"/>
      <c r="Q82" s="175"/>
      <c r="R82" s="175"/>
      <c r="S82" s="175"/>
      <c r="T82" s="175"/>
    </row>
    <row r="83" spans="1:20" ht="15.75" customHeight="1" x14ac:dyDescent="0.25">
      <c r="A83" s="175"/>
      <c r="B83" s="175"/>
      <c r="C83" s="175"/>
      <c r="D83" s="175"/>
      <c r="E83" s="175"/>
      <c r="F83" s="175"/>
      <c r="G83" s="175"/>
      <c r="H83" s="175"/>
      <c r="I83" s="175"/>
      <c r="J83" s="175"/>
      <c r="K83" s="175"/>
      <c r="L83" s="175"/>
      <c r="M83" s="175"/>
      <c r="N83" s="175"/>
      <c r="O83" s="175"/>
      <c r="P83" s="175"/>
      <c r="Q83" s="175"/>
      <c r="R83" s="175"/>
      <c r="S83" s="175"/>
      <c r="T83" s="175"/>
    </row>
    <row r="84" spans="1:20" ht="15.75" customHeight="1" x14ac:dyDescent="0.25">
      <c r="A84" s="175"/>
      <c r="B84" s="175"/>
      <c r="C84" s="175"/>
      <c r="D84" s="175"/>
      <c r="E84" s="175"/>
      <c r="F84" s="175"/>
      <c r="G84" s="175"/>
      <c r="H84" s="175"/>
      <c r="I84" s="175"/>
      <c r="J84" s="175"/>
      <c r="K84" s="175"/>
      <c r="L84" s="175"/>
      <c r="M84" s="175"/>
      <c r="N84" s="175"/>
      <c r="O84" s="175"/>
      <c r="P84" s="175"/>
      <c r="Q84" s="175"/>
      <c r="R84" s="175"/>
      <c r="S84" s="175"/>
      <c r="T84" s="175"/>
    </row>
    <row r="85" spans="1:20" ht="15.75" customHeight="1" x14ac:dyDescent="0.25">
      <c r="A85" s="175"/>
      <c r="B85" s="175"/>
      <c r="C85" s="175"/>
      <c r="D85" s="175"/>
      <c r="E85" s="175"/>
      <c r="F85" s="175"/>
      <c r="G85" s="175"/>
      <c r="H85" s="175"/>
      <c r="I85" s="175"/>
      <c r="J85" s="175"/>
      <c r="K85" s="175"/>
      <c r="L85" s="175"/>
      <c r="M85" s="175"/>
      <c r="N85" s="175"/>
      <c r="O85" s="175"/>
      <c r="P85" s="175"/>
      <c r="Q85" s="175"/>
      <c r="R85" s="175"/>
      <c r="S85" s="175"/>
      <c r="T85" s="175"/>
    </row>
    <row r="86" spans="1:20" ht="15.75" customHeight="1" x14ac:dyDescent="0.25">
      <c r="A86" s="175"/>
      <c r="B86" s="175"/>
      <c r="C86" s="175"/>
      <c r="D86" s="175"/>
      <c r="E86" s="175"/>
      <c r="F86" s="175"/>
      <c r="G86" s="175"/>
      <c r="H86" s="175"/>
      <c r="I86" s="175"/>
      <c r="J86" s="175"/>
      <c r="K86" s="175"/>
      <c r="L86" s="175"/>
      <c r="M86" s="175"/>
      <c r="N86" s="175"/>
      <c r="O86" s="175"/>
      <c r="P86" s="175"/>
      <c r="Q86" s="175"/>
      <c r="R86" s="175"/>
      <c r="S86" s="175"/>
      <c r="T86" s="175"/>
    </row>
    <row r="87" spans="1:20" ht="15.75" customHeight="1" x14ac:dyDescent="0.25">
      <c r="A87" s="175"/>
      <c r="B87" s="175"/>
      <c r="C87" s="175"/>
      <c r="D87" s="175"/>
      <c r="E87" s="175"/>
      <c r="F87" s="175"/>
      <c r="G87" s="175"/>
      <c r="H87" s="175"/>
      <c r="I87" s="175"/>
      <c r="J87" s="175"/>
      <c r="K87" s="175"/>
      <c r="L87" s="175"/>
      <c r="M87" s="175"/>
      <c r="N87" s="175"/>
      <c r="O87" s="175"/>
      <c r="P87" s="175"/>
      <c r="Q87" s="175"/>
      <c r="R87" s="175"/>
      <c r="S87" s="175"/>
      <c r="T87" s="175"/>
    </row>
    <row r="88" spans="1:20" ht="15.75" customHeight="1" x14ac:dyDescent="0.25">
      <c r="A88" s="175"/>
      <c r="B88" s="175"/>
      <c r="C88" s="175"/>
      <c r="D88" s="175"/>
      <c r="E88" s="175"/>
      <c r="F88" s="175"/>
      <c r="G88" s="175"/>
      <c r="H88" s="175"/>
      <c r="I88" s="175"/>
      <c r="J88" s="175"/>
      <c r="K88" s="175"/>
      <c r="L88" s="175"/>
      <c r="M88" s="175"/>
      <c r="N88" s="175"/>
      <c r="O88" s="175"/>
      <c r="P88" s="175"/>
      <c r="Q88" s="175"/>
      <c r="R88" s="175"/>
      <c r="S88" s="175"/>
      <c r="T88" s="175"/>
    </row>
    <row r="89" spans="1:20" ht="15.75" customHeight="1" x14ac:dyDescent="0.25">
      <c r="A89" s="175"/>
      <c r="B89" s="175"/>
      <c r="C89" s="175"/>
      <c r="D89" s="175"/>
      <c r="E89" s="175"/>
      <c r="F89" s="175"/>
      <c r="G89" s="175"/>
      <c r="H89" s="175"/>
      <c r="I89" s="175"/>
      <c r="J89" s="175"/>
      <c r="K89" s="175"/>
      <c r="L89" s="175"/>
      <c r="M89" s="175"/>
      <c r="N89" s="175"/>
      <c r="O89" s="175"/>
      <c r="P89" s="175"/>
      <c r="Q89" s="175"/>
      <c r="R89" s="175"/>
      <c r="S89" s="175"/>
      <c r="T89" s="175"/>
    </row>
    <row r="90" spans="1:20" ht="15.75" customHeight="1" x14ac:dyDescent="0.25">
      <c r="A90" s="175"/>
      <c r="B90" s="175"/>
      <c r="C90" s="175"/>
      <c r="D90" s="175"/>
      <c r="E90" s="175"/>
      <c r="F90" s="175"/>
      <c r="G90" s="175"/>
      <c r="H90" s="175"/>
      <c r="I90" s="175"/>
      <c r="J90" s="175"/>
      <c r="K90" s="175"/>
      <c r="L90" s="175"/>
      <c r="M90" s="175"/>
      <c r="N90" s="175"/>
      <c r="O90" s="175"/>
      <c r="P90" s="175"/>
      <c r="Q90" s="175"/>
      <c r="R90" s="175"/>
      <c r="S90" s="175"/>
      <c r="T90" s="175"/>
    </row>
    <row r="91" spans="1:20" ht="15.75" customHeight="1" x14ac:dyDescent="0.25">
      <c r="A91" s="175"/>
      <c r="B91" s="175"/>
      <c r="C91" s="175"/>
      <c r="D91" s="175"/>
      <c r="E91" s="175"/>
      <c r="F91" s="175"/>
      <c r="G91" s="175"/>
      <c r="H91" s="175"/>
      <c r="I91" s="175"/>
      <c r="J91" s="175"/>
      <c r="K91" s="175"/>
      <c r="L91" s="175"/>
      <c r="M91" s="175"/>
      <c r="N91" s="175"/>
      <c r="O91" s="175"/>
      <c r="P91" s="175"/>
      <c r="Q91" s="175"/>
      <c r="R91" s="175"/>
      <c r="S91" s="175"/>
      <c r="T91" s="175"/>
    </row>
    <row r="92" spans="1:20" ht="15.75" customHeight="1" x14ac:dyDescent="0.25">
      <c r="A92" s="175"/>
      <c r="B92" s="175"/>
      <c r="C92" s="175"/>
      <c r="D92" s="175"/>
      <c r="E92" s="175"/>
      <c r="F92" s="175"/>
      <c r="G92" s="175"/>
      <c r="H92" s="175"/>
      <c r="I92" s="175"/>
      <c r="J92" s="175"/>
      <c r="K92" s="175"/>
      <c r="L92" s="175"/>
      <c r="M92" s="175"/>
      <c r="N92" s="175"/>
      <c r="O92" s="175"/>
      <c r="P92" s="175"/>
      <c r="Q92" s="175"/>
      <c r="R92" s="175"/>
      <c r="S92" s="175"/>
      <c r="T92" s="175"/>
    </row>
    <row r="93" spans="1:20" ht="15.75" customHeight="1" x14ac:dyDescent="0.25">
      <c r="A93" s="175"/>
      <c r="B93" s="175"/>
      <c r="C93" s="175"/>
      <c r="D93" s="175"/>
      <c r="E93" s="175"/>
      <c r="F93" s="175"/>
      <c r="G93" s="175"/>
      <c r="H93" s="175"/>
      <c r="I93" s="175"/>
      <c r="J93" s="175"/>
      <c r="K93" s="175"/>
      <c r="L93" s="175"/>
      <c r="M93" s="175"/>
      <c r="N93" s="175"/>
      <c r="O93" s="175"/>
      <c r="P93" s="175"/>
      <c r="Q93" s="175"/>
      <c r="R93" s="175"/>
      <c r="S93" s="175"/>
      <c r="T93" s="175"/>
    </row>
    <row r="94" spans="1:20" ht="15.75" customHeight="1" x14ac:dyDescent="0.25">
      <c r="A94" s="175"/>
      <c r="B94" s="175"/>
      <c r="C94" s="175"/>
      <c r="D94" s="175"/>
      <c r="E94" s="175"/>
      <c r="F94" s="175"/>
      <c r="G94" s="175"/>
      <c r="H94" s="175"/>
      <c r="I94" s="175"/>
      <c r="J94" s="175"/>
      <c r="K94" s="175"/>
      <c r="L94" s="175"/>
      <c r="M94" s="175"/>
      <c r="N94" s="175"/>
      <c r="O94" s="175"/>
      <c r="P94" s="175"/>
      <c r="Q94" s="175"/>
      <c r="R94" s="175"/>
      <c r="S94" s="175"/>
      <c r="T94" s="175"/>
    </row>
    <row r="95" spans="1:20" ht="15.75" customHeight="1" x14ac:dyDescent="0.25">
      <c r="A95" s="175"/>
      <c r="B95" s="175"/>
      <c r="C95" s="175"/>
      <c r="D95" s="175"/>
      <c r="E95" s="175"/>
      <c r="F95" s="175"/>
      <c r="G95" s="175"/>
      <c r="H95" s="175"/>
      <c r="I95" s="175"/>
      <c r="J95" s="175"/>
      <c r="K95" s="175"/>
      <c r="L95" s="175"/>
      <c r="M95" s="175"/>
      <c r="N95" s="175"/>
      <c r="O95" s="175"/>
      <c r="P95" s="175"/>
      <c r="Q95" s="175"/>
      <c r="R95" s="175"/>
      <c r="S95" s="175"/>
      <c r="T95" s="175"/>
    </row>
    <row r="96" spans="1:20" ht="15.75" customHeight="1" x14ac:dyDescent="0.25">
      <c r="A96" s="175"/>
      <c r="B96" s="175"/>
      <c r="C96" s="175"/>
      <c r="D96" s="175"/>
      <c r="E96" s="175"/>
      <c r="F96" s="175"/>
      <c r="G96" s="175"/>
      <c r="H96" s="175"/>
      <c r="I96" s="175"/>
      <c r="J96" s="175"/>
      <c r="K96" s="175"/>
      <c r="L96" s="175"/>
      <c r="M96" s="175"/>
      <c r="N96" s="175"/>
      <c r="O96" s="175"/>
      <c r="P96" s="175"/>
      <c r="Q96" s="175"/>
      <c r="R96" s="175"/>
      <c r="S96" s="175"/>
      <c r="T96" s="175"/>
    </row>
    <row r="97" spans="1:20" ht="15.75" customHeight="1" x14ac:dyDescent="0.25">
      <c r="A97" s="175"/>
      <c r="B97" s="175"/>
      <c r="C97" s="175"/>
      <c r="D97" s="175"/>
      <c r="E97" s="175"/>
      <c r="F97" s="175"/>
      <c r="G97" s="175"/>
      <c r="H97" s="175"/>
      <c r="I97" s="175"/>
      <c r="J97" s="175"/>
      <c r="K97" s="175"/>
      <c r="L97" s="175"/>
      <c r="M97" s="175"/>
      <c r="N97" s="175"/>
      <c r="O97" s="175"/>
      <c r="P97" s="175"/>
      <c r="Q97" s="175"/>
      <c r="R97" s="175"/>
      <c r="S97" s="175"/>
      <c r="T97" s="175"/>
    </row>
    <row r="98" spans="1:20" ht="15.75" customHeight="1" x14ac:dyDescent="0.25">
      <c r="A98" s="175"/>
      <c r="B98" s="175"/>
      <c r="C98" s="175"/>
      <c r="D98" s="175"/>
      <c r="E98" s="175"/>
      <c r="F98" s="175"/>
      <c r="G98" s="175"/>
      <c r="H98" s="175"/>
      <c r="I98" s="175"/>
      <c r="J98" s="175"/>
      <c r="K98" s="175"/>
      <c r="L98" s="175"/>
      <c r="M98" s="175"/>
      <c r="N98" s="175"/>
      <c r="O98" s="175"/>
      <c r="P98" s="175"/>
      <c r="Q98" s="175"/>
      <c r="R98" s="175"/>
      <c r="S98" s="175"/>
      <c r="T98" s="175"/>
    </row>
    <row r="99" spans="1:20" ht="15.75" customHeight="1" x14ac:dyDescent="0.25">
      <c r="A99" s="175"/>
      <c r="B99" s="175"/>
      <c r="C99" s="175"/>
      <c r="D99" s="175"/>
      <c r="E99" s="175"/>
      <c r="F99" s="175"/>
      <c r="G99" s="175"/>
      <c r="H99" s="175"/>
      <c r="I99" s="175"/>
      <c r="J99" s="175"/>
      <c r="K99" s="175"/>
      <c r="L99" s="175"/>
      <c r="M99" s="175"/>
      <c r="N99" s="175"/>
      <c r="O99" s="175"/>
      <c r="P99" s="175"/>
      <c r="Q99" s="175"/>
      <c r="R99" s="175"/>
      <c r="S99" s="175"/>
      <c r="T99" s="175"/>
    </row>
    <row r="100" spans="1:20" ht="15.75" customHeight="1" x14ac:dyDescent="0.25">
      <c r="A100" s="175"/>
      <c r="B100" s="175"/>
      <c r="C100" s="175"/>
      <c r="D100" s="175"/>
      <c r="E100" s="175"/>
      <c r="F100" s="175"/>
      <c r="G100" s="175"/>
      <c r="H100" s="175"/>
      <c r="I100" s="175"/>
      <c r="J100" s="175"/>
      <c r="K100" s="175"/>
      <c r="L100" s="175"/>
      <c r="M100" s="175"/>
      <c r="N100" s="175"/>
      <c r="O100" s="175"/>
      <c r="P100" s="175"/>
      <c r="Q100" s="175"/>
      <c r="R100" s="175"/>
      <c r="S100" s="175"/>
      <c r="T100" s="175"/>
    </row>
    <row r="101" spans="1:20" ht="15.75" customHeight="1" x14ac:dyDescent="0.25">
      <c r="A101" s="175"/>
      <c r="B101" s="175"/>
      <c r="C101" s="175"/>
      <c r="D101" s="175"/>
      <c r="E101" s="175"/>
      <c r="F101" s="175"/>
      <c r="G101" s="175"/>
      <c r="H101" s="175"/>
      <c r="I101" s="175"/>
      <c r="J101" s="175"/>
      <c r="K101" s="175"/>
      <c r="L101" s="175"/>
      <c r="M101" s="175"/>
      <c r="N101" s="175"/>
      <c r="O101" s="175"/>
      <c r="P101" s="175"/>
      <c r="Q101" s="175"/>
      <c r="R101" s="175"/>
      <c r="S101" s="175"/>
      <c r="T101" s="175"/>
    </row>
    <row r="102" spans="1:20" ht="15.75" customHeight="1" x14ac:dyDescent="0.25">
      <c r="A102" s="175"/>
      <c r="B102" s="175"/>
      <c r="C102" s="175"/>
      <c r="D102" s="175"/>
      <c r="E102" s="175"/>
      <c r="F102" s="175"/>
      <c r="G102" s="175"/>
      <c r="H102" s="175"/>
      <c r="I102" s="175"/>
      <c r="J102" s="175"/>
      <c r="K102" s="175"/>
      <c r="L102" s="175"/>
      <c r="M102" s="175"/>
      <c r="N102" s="175"/>
      <c r="O102" s="175"/>
      <c r="P102" s="175"/>
      <c r="Q102" s="175"/>
      <c r="R102" s="175"/>
      <c r="S102" s="175"/>
      <c r="T102" s="175"/>
    </row>
    <row r="103" spans="1:20" ht="15.75" customHeight="1" x14ac:dyDescent="0.25">
      <c r="A103" s="175"/>
      <c r="B103" s="175"/>
      <c r="C103" s="175"/>
      <c r="D103" s="175"/>
      <c r="E103" s="175"/>
      <c r="F103" s="175"/>
      <c r="G103" s="175"/>
      <c r="H103" s="175"/>
      <c r="I103" s="175"/>
      <c r="J103" s="175"/>
      <c r="K103" s="175"/>
      <c r="L103" s="175"/>
      <c r="M103" s="175"/>
      <c r="N103" s="175"/>
      <c r="O103" s="175"/>
      <c r="P103" s="175"/>
      <c r="Q103" s="175"/>
      <c r="R103" s="175"/>
      <c r="S103" s="175"/>
      <c r="T103" s="175"/>
    </row>
    <row r="104" spans="1:20" ht="15.75" customHeight="1" x14ac:dyDescent="0.25">
      <c r="A104" s="175"/>
      <c r="B104" s="175"/>
      <c r="C104" s="175"/>
      <c r="D104" s="175"/>
      <c r="E104" s="175"/>
      <c r="F104" s="175"/>
      <c r="G104" s="175"/>
      <c r="H104" s="175"/>
      <c r="I104" s="175"/>
      <c r="J104" s="175"/>
      <c r="K104" s="175"/>
      <c r="L104" s="175"/>
      <c r="M104" s="175"/>
      <c r="N104" s="175"/>
      <c r="O104" s="175"/>
      <c r="P104" s="175"/>
      <c r="Q104" s="175"/>
      <c r="R104" s="175"/>
      <c r="S104" s="175"/>
      <c r="T104" s="175"/>
    </row>
    <row r="105" spans="1:20" ht="15.75" customHeight="1" x14ac:dyDescent="0.25">
      <c r="A105" s="175"/>
      <c r="B105" s="175"/>
      <c r="C105" s="175"/>
      <c r="D105" s="175"/>
      <c r="E105" s="175"/>
      <c r="F105" s="175"/>
      <c r="G105" s="175"/>
      <c r="H105" s="175"/>
      <c r="I105" s="175"/>
      <c r="J105" s="175"/>
      <c r="K105" s="175"/>
      <c r="L105" s="175"/>
      <c r="M105" s="175"/>
      <c r="N105" s="175"/>
      <c r="O105" s="175"/>
      <c r="P105" s="175"/>
      <c r="Q105" s="175"/>
      <c r="R105" s="175"/>
      <c r="S105" s="175"/>
      <c r="T105" s="175"/>
    </row>
    <row r="106" spans="1:20" ht="15.75" customHeight="1" x14ac:dyDescent="0.25">
      <c r="A106" s="175"/>
      <c r="B106" s="175"/>
      <c r="C106" s="175"/>
      <c r="D106" s="175"/>
      <c r="E106" s="175"/>
      <c r="F106" s="175"/>
      <c r="G106" s="175"/>
      <c r="H106" s="175"/>
      <c r="I106" s="175"/>
      <c r="J106" s="175"/>
      <c r="K106" s="175"/>
      <c r="L106" s="175"/>
      <c r="M106" s="175"/>
      <c r="N106" s="175"/>
      <c r="O106" s="175"/>
      <c r="P106" s="175"/>
      <c r="Q106" s="175"/>
      <c r="R106" s="175"/>
      <c r="S106" s="175"/>
      <c r="T106" s="175"/>
    </row>
    <row r="107" spans="1:20" ht="15.75" customHeight="1" x14ac:dyDescent="0.25">
      <c r="A107" s="175"/>
      <c r="B107" s="175"/>
      <c r="C107" s="175"/>
      <c r="D107" s="175"/>
      <c r="E107" s="175"/>
      <c r="F107" s="175"/>
      <c r="G107" s="175"/>
      <c r="H107" s="175"/>
      <c r="I107" s="175"/>
      <c r="J107" s="175"/>
      <c r="K107" s="175"/>
      <c r="L107" s="175"/>
      <c r="M107" s="175"/>
      <c r="N107" s="175"/>
      <c r="O107" s="175"/>
      <c r="P107" s="175"/>
      <c r="Q107" s="175"/>
      <c r="R107" s="175"/>
      <c r="S107" s="175"/>
      <c r="T107" s="175"/>
    </row>
    <row r="108" spans="1:20" ht="15.75" customHeight="1" x14ac:dyDescent="0.25">
      <c r="A108" s="175"/>
      <c r="B108" s="175"/>
      <c r="C108" s="175"/>
      <c r="D108" s="175"/>
      <c r="E108" s="175"/>
      <c r="F108" s="175"/>
      <c r="G108" s="175"/>
      <c r="H108" s="175"/>
      <c r="I108" s="175"/>
      <c r="J108" s="175"/>
      <c r="K108" s="175"/>
      <c r="L108" s="175"/>
      <c r="M108" s="175"/>
      <c r="N108" s="175"/>
      <c r="O108" s="175"/>
      <c r="P108" s="175"/>
      <c r="Q108" s="175"/>
      <c r="R108" s="175"/>
      <c r="S108" s="175"/>
      <c r="T108" s="175"/>
    </row>
    <row r="109" spans="1:20" ht="15.75" customHeight="1" x14ac:dyDescent="0.25">
      <c r="A109" s="175"/>
      <c r="B109" s="175"/>
      <c r="C109" s="175"/>
      <c r="D109" s="175"/>
      <c r="E109" s="175"/>
      <c r="F109" s="175"/>
      <c r="G109" s="175"/>
      <c r="H109" s="175"/>
      <c r="I109" s="175"/>
      <c r="J109" s="175"/>
      <c r="K109" s="175"/>
      <c r="L109" s="175"/>
      <c r="M109" s="175"/>
      <c r="N109" s="175"/>
      <c r="O109" s="175"/>
      <c r="P109" s="175"/>
      <c r="Q109" s="175"/>
      <c r="R109" s="175"/>
      <c r="S109" s="175"/>
      <c r="T109" s="175"/>
    </row>
    <row r="110" spans="1:20" ht="15.75" customHeight="1" x14ac:dyDescent="0.25">
      <c r="A110" s="175"/>
      <c r="B110" s="175"/>
      <c r="C110" s="175"/>
      <c r="D110" s="175"/>
      <c r="E110" s="175"/>
      <c r="F110" s="175"/>
      <c r="G110" s="175"/>
      <c r="H110" s="175"/>
      <c r="I110" s="175"/>
      <c r="J110" s="175"/>
      <c r="K110" s="175"/>
      <c r="L110" s="175"/>
      <c r="M110" s="175"/>
      <c r="N110" s="175"/>
      <c r="O110" s="175"/>
      <c r="P110" s="175"/>
      <c r="Q110" s="175"/>
      <c r="R110" s="175"/>
      <c r="S110" s="175"/>
      <c r="T110" s="175"/>
    </row>
    <row r="111" spans="1:20" ht="15.75" customHeight="1" x14ac:dyDescent="0.25">
      <c r="A111" s="175"/>
      <c r="B111" s="175"/>
      <c r="C111" s="175"/>
      <c r="D111" s="175"/>
      <c r="E111" s="175"/>
      <c r="F111" s="175"/>
      <c r="G111" s="175"/>
      <c r="H111" s="175"/>
      <c r="I111" s="175"/>
      <c r="J111" s="175"/>
      <c r="K111" s="175"/>
      <c r="L111" s="175"/>
      <c r="M111" s="175"/>
      <c r="N111" s="175"/>
      <c r="O111" s="175"/>
      <c r="P111" s="175"/>
      <c r="Q111" s="175"/>
      <c r="R111" s="175"/>
      <c r="S111" s="175"/>
      <c r="T111" s="175"/>
    </row>
    <row r="112" spans="1:20" ht="15.75" customHeight="1" x14ac:dyDescent="0.25">
      <c r="A112" s="175"/>
      <c r="B112" s="175"/>
      <c r="C112" s="175"/>
      <c r="D112" s="175"/>
      <c r="E112" s="175"/>
      <c r="F112" s="175"/>
      <c r="G112" s="175"/>
      <c r="H112" s="175"/>
      <c r="I112" s="175"/>
      <c r="J112" s="175"/>
      <c r="K112" s="175"/>
      <c r="L112" s="175"/>
      <c r="M112" s="175"/>
      <c r="N112" s="175"/>
      <c r="O112" s="175"/>
      <c r="P112" s="175"/>
      <c r="Q112" s="175"/>
      <c r="R112" s="175"/>
      <c r="S112" s="175"/>
      <c r="T112" s="175"/>
    </row>
    <row r="113" spans="1:20" ht="15.75" customHeight="1" x14ac:dyDescent="0.25">
      <c r="A113" s="175"/>
      <c r="B113" s="175"/>
      <c r="C113" s="175"/>
      <c r="D113" s="175"/>
      <c r="E113" s="175"/>
      <c r="F113" s="175"/>
      <c r="G113" s="175"/>
      <c r="H113" s="175"/>
      <c r="I113" s="175"/>
      <c r="J113" s="175"/>
      <c r="K113" s="175"/>
      <c r="L113" s="175"/>
      <c r="M113" s="175"/>
      <c r="N113" s="175"/>
      <c r="O113" s="175"/>
      <c r="P113" s="175"/>
      <c r="Q113" s="175"/>
      <c r="R113" s="175"/>
      <c r="S113" s="175"/>
      <c r="T113" s="175"/>
    </row>
    <row r="114" spans="1:20" ht="15.75" customHeight="1" x14ac:dyDescent="0.25">
      <c r="A114" s="175"/>
      <c r="B114" s="175"/>
      <c r="C114" s="175"/>
      <c r="D114" s="175"/>
      <c r="E114" s="175"/>
      <c r="F114" s="175"/>
      <c r="G114" s="175"/>
      <c r="H114" s="175"/>
      <c r="I114" s="175"/>
      <c r="J114" s="175"/>
      <c r="K114" s="175"/>
      <c r="L114" s="175"/>
      <c r="M114" s="175"/>
      <c r="N114" s="175"/>
      <c r="O114" s="175"/>
      <c r="P114" s="175"/>
      <c r="Q114" s="175"/>
      <c r="R114" s="175"/>
      <c r="S114" s="175"/>
      <c r="T114" s="175"/>
    </row>
    <row r="115" spans="1:20" ht="15.75" customHeight="1" x14ac:dyDescent="0.25">
      <c r="A115" s="175"/>
      <c r="B115" s="175"/>
      <c r="C115" s="175"/>
      <c r="D115" s="175"/>
      <c r="E115" s="175"/>
      <c r="F115" s="175"/>
      <c r="G115" s="175"/>
      <c r="H115" s="175"/>
      <c r="I115" s="175"/>
      <c r="J115" s="175"/>
      <c r="K115" s="175"/>
      <c r="L115" s="175"/>
      <c r="M115" s="175"/>
      <c r="N115" s="175"/>
      <c r="O115" s="175"/>
      <c r="P115" s="175"/>
      <c r="Q115" s="175"/>
      <c r="R115" s="175"/>
      <c r="S115" s="175"/>
      <c r="T115" s="175"/>
    </row>
    <row r="116" spans="1:20" ht="15.75" customHeight="1" x14ac:dyDescent="0.25">
      <c r="A116" s="175"/>
      <c r="B116" s="175"/>
      <c r="C116" s="175"/>
      <c r="D116" s="175"/>
      <c r="E116" s="175"/>
      <c r="F116" s="175"/>
      <c r="G116" s="175"/>
      <c r="H116" s="175"/>
      <c r="I116" s="175"/>
      <c r="J116" s="175"/>
      <c r="K116" s="175"/>
      <c r="L116" s="175"/>
      <c r="M116" s="175"/>
      <c r="N116" s="175"/>
      <c r="O116" s="175"/>
      <c r="P116" s="175"/>
      <c r="Q116" s="175"/>
      <c r="R116" s="175"/>
      <c r="S116" s="175"/>
      <c r="T116" s="175"/>
    </row>
    <row r="117" spans="1:20" ht="15.75" customHeight="1" x14ac:dyDescent="0.25">
      <c r="A117" s="175"/>
      <c r="B117" s="175"/>
      <c r="C117" s="175"/>
      <c r="D117" s="175"/>
      <c r="E117" s="175"/>
      <c r="F117" s="175"/>
      <c r="G117" s="175"/>
      <c r="H117" s="175"/>
      <c r="I117" s="175"/>
      <c r="J117" s="175"/>
      <c r="K117" s="175"/>
      <c r="L117" s="175"/>
      <c r="M117" s="175"/>
      <c r="N117" s="175"/>
      <c r="O117" s="175"/>
      <c r="P117" s="175"/>
      <c r="Q117" s="175"/>
      <c r="R117" s="175"/>
      <c r="S117" s="175"/>
      <c r="T117" s="175"/>
    </row>
    <row r="118" spans="1:20" ht="15.75" customHeight="1" x14ac:dyDescent="0.25">
      <c r="A118" s="175"/>
      <c r="B118" s="175"/>
      <c r="C118" s="175"/>
      <c r="D118" s="175"/>
      <c r="E118" s="175"/>
      <c r="F118" s="175"/>
      <c r="G118" s="175"/>
      <c r="H118" s="175"/>
      <c r="I118" s="175"/>
      <c r="J118" s="175"/>
      <c r="K118" s="175"/>
      <c r="L118" s="175"/>
      <c r="M118" s="175"/>
      <c r="N118" s="175"/>
      <c r="O118" s="175"/>
      <c r="P118" s="175"/>
      <c r="Q118" s="175"/>
      <c r="R118" s="175"/>
      <c r="S118" s="175"/>
      <c r="T118" s="175"/>
    </row>
    <row r="119" spans="1:20" ht="15.75" customHeight="1" x14ac:dyDescent="0.25">
      <c r="A119" s="175"/>
      <c r="B119" s="175"/>
      <c r="C119" s="175"/>
      <c r="D119" s="175"/>
      <c r="E119" s="175"/>
      <c r="F119" s="175"/>
      <c r="G119" s="175"/>
      <c r="H119" s="175"/>
      <c r="I119" s="175"/>
      <c r="J119" s="175"/>
      <c r="K119" s="175"/>
      <c r="L119" s="175"/>
      <c r="M119" s="175"/>
      <c r="N119" s="175"/>
      <c r="O119" s="175"/>
      <c r="P119" s="175"/>
      <c r="Q119" s="175"/>
      <c r="R119" s="175"/>
      <c r="S119" s="175"/>
      <c r="T119" s="175"/>
    </row>
    <row r="120" spans="1:20" ht="15.75" customHeight="1" x14ac:dyDescent="0.25">
      <c r="A120" s="175"/>
      <c r="B120" s="175"/>
      <c r="C120" s="175"/>
      <c r="D120" s="175"/>
      <c r="E120" s="175"/>
      <c r="F120" s="175"/>
      <c r="G120" s="175"/>
      <c r="H120" s="175"/>
      <c r="I120" s="175"/>
      <c r="J120" s="175"/>
      <c r="K120" s="175"/>
      <c r="L120" s="175"/>
      <c r="M120" s="175"/>
      <c r="N120" s="175"/>
      <c r="O120" s="175"/>
      <c r="P120" s="175"/>
      <c r="Q120" s="175"/>
      <c r="R120" s="175"/>
      <c r="S120" s="175"/>
      <c r="T120" s="175"/>
    </row>
    <row r="121" spans="1:20" ht="15.75" customHeight="1" x14ac:dyDescent="0.25">
      <c r="A121" s="175"/>
      <c r="B121" s="175"/>
      <c r="C121" s="175"/>
      <c r="D121" s="175"/>
      <c r="E121" s="175"/>
      <c r="F121" s="175"/>
      <c r="G121" s="175"/>
      <c r="H121" s="175"/>
      <c r="I121" s="175"/>
      <c r="J121" s="175"/>
      <c r="K121" s="175"/>
      <c r="L121" s="175"/>
      <c r="M121" s="175"/>
      <c r="N121" s="175"/>
      <c r="O121" s="175"/>
      <c r="P121" s="175"/>
      <c r="Q121" s="175"/>
      <c r="R121" s="175"/>
      <c r="S121" s="175"/>
      <c r="T121" s="175"/>
    </row>
    <row r="122" spans="1:20" ht="15.75" customHeight="1" x14ac:dyDescent="0.25">
      <c r="A122" s="175"/>
      <c r="B122" s="175"/>
      <c r="C122" s="175"/>
      <c r="D122" s="175"/>
      <c r="E122" s="175"/>
      <c r="F122" s="175"/>
      <c r="G122" s="175"/>
      <c r="H122" s="175"/>
      <c r="I122" s="175"/>
      <c r="J122" s="175"/>
      <c r="K122" s="175"/>
      <c r="L122" s="175"/>
      <c r="M122" s="175"/>
      <c r="N122" s="175"/>
      <c r="O122" s="175"/>
      <c r="P122" s="175"/>
      <c r="Q122" s="175"/>
      <c r="R122" s="175"/>
      <c r="S122" s="175"/>
      <c r="T122" s="175"/>
    </row>
    <row r="123" spans="1:20" ht="15.75" customHeight="1" x14ac:dyDescent="0.25">
      <c r="A123" s="175"/>
      <c r="B123" s="175"/>
      <c r="C123" s="175"/>
      <c r="D123" s="175"/>
      <c r="E123" s="175"/>
      <c r="F123" s="175"/>
      <c r="G123" s="175"/>
      <c r="H123" s="175"/>
      <c r="I123" s="175"/>
      <c r="J123" s="175"/>
      <c r="K123" s="175"/>
      <c r="L123" s="175"/>
      <c r="M123" s="175"/>
      <c r="N123" s="175"/>
      <c r="O123" s="175"/>
      <c r="P123" s="175"/>
      <c r="Q123" s="175"/>
      <c r="R123" s="175"/>
      <c r="S123" s="175"/>
      <c r="T123" s="175"/>
    </row>
    <row r="124" spans="1:20" ht="15.75" customHeight="1" x14ac:dyDescent="0.25">
      <c r="A124" s="175"/>
      <c r="B124" s="175"/>
      <c r="C124" s="175"/>
      <c r="D124" s="175"/>
      <c r="E124" s="175"/>
      <c r="F124" s="175"/>
      <c r="G124" s="175"/>
      <c r="H124" s="175"/>
      <c r="I124" s="175"/>
      <c r="J124" s="175"/>
      <c r="K124" s="175"/>
      <c r="L124" s="175"/>
      <c r="M124" s="175"/>
      <c r="N124" s="175"/>
      <c r="O124" s="175"/>
      <c r="P124" s="175"/>
      <c r="Q124" s="175"/>
      <c r="R124" s="175"/>
      <c r="S124" s="175"/>
      <c r="T124" s="175"/>
    </row>
    <row r="125" spans="1:20" ht="15.75" customHeight="1" x14ac:dyDescent="0.25">
      <c r="A125" s="175"/>
      <c r="B125" s="175"/>
      <c r="C125" s="175"/>
      <c r="D125" s="175"/>
      <c r="E125" s="175"/>
      <c r="F125" s="175"/>
      <c r="G125" s="175"/>
      <c r="H125" s="175"/>
      <c r="I125" s="175"/>
      <c r="J125" s="175"/>
      <c r="K125" s="175"/>
      <c r="L125" s="175"/>
      <c r="M125" s="175"/>
      <c r="N125" s="175"/>
      <c r="O125" s="175"/>
      <c r="P125" s="175"/>
      <c r="Q125" s="175"/>
      <c r="R125" s="175"/>
      <c r="S125" s="175"/>
      <c r="T125" s="175"/>
    </row>
    <row r="126" spans="1:20" ht="15.75" customHeight="1" x14ac:dyDescent="0.25">
      <c r="A126" s="175"/>
      <c r="B126" s="175"/>
      <c r="C126" s="175"/>
      <c r="D126" s="175"/>
      <c r="E126" s="175"/>
      <c r="F126" s="175"/>
      <c r="G126" s="175"/>
      <c r="H126" s="175"/>
      <c r="I126" s="175"/>
      <c r="J126" s="175"/>
      <c r="K126" s="175"/>
      <c r="L126" s="175"/>
      <c r="M126" s="175"/>
      <c r="N126" s="175"/>
      <c r="O126" s="175"/>
      <c r="P126" s="175"/>
      <c r="Q126" s="175"/>
      <c r="R126" s="175"/>
      <c r="S126" s="175"/>
      <c r="T126" s="175"/>
    </row>
    <row r="127" spans="1:20" ht="15.75" customHeight="1" x14ac:dyDescent="0.25">
      <c r="A127" s="175"/>
      <c r="B127" s="175"/>
      <c r="C127" s="175"/>
      <c r="D127" s="175"/>
      <c r="E127" s="175"/>
      <c r="F127" s="175"/>
      <c r="G127" s="175"/>
      <c r="H127" s="175"/>
      <c r="I127" s="175"/>
      <c r="J127" s="175"/>
      <c r="K127" s="175"/>
      <c r="L127" s="175"/>
      <c r="M127" s="175"/>
      <c r="N127" s="175"/>
      <c r="O127" s="175"/>
      <c r="P127" s="175"/>
      <c r="Q127" s="175"/>
      <c r="R127" s="175"/>
      <c r="S127" s="175"/>
      <c r="T127" s="175"/>
    </row>
    <row r="128" spans="1:20" ht="15.75" customHeight="1" x14ac:dyDescent="0.25">
      <c r="A128" s="175"/>
      <c r="B128" s="175"/>
      <c r="C128" s="175"/>
      <c r="D128" s="175"/>
      <c r="E128" s="175"/>
      <c r="F128" s="175"/>
      <c r="G128" s="175"/>
      <c r="H128" s="175"/>
      <c r="I128" s="175"/>
      <c r="J128" s="175"/>
      <c r="K128" s="175"/>
      <c r="L128" s="175"/>
      <c r="M128" s="175"/>
      <c r="N128" s="175"/>
      <c r="O128" s="175"/>
      <c r="P128" s="175"/>
      <c r="Q128" s="175"/>
      <c r="R128" s="175"/>
      <c r="S128" s="175"/>
      <c r="T128" s="175"/>
    </row>
    <row r="129" spans="1:20" ht="15.75" customHeight="1" x14ac:dyDescent="0.25">
      <c r="A129" s="175"/>
      <c r="B129" s="175"/>
      <c r="C129" s="175"/>
      <c r="D129" s="175"/>
      <c r="E129" s="175"/>
      <c r="F129" s="175"/>
      <c r="G129" s="175"/>
      <c r="H129" s="175"/>
      <c r="I129" s="175"/>
      <c r="J129" s="175"/>
      <c r="K129" s="175"/>
      <c r="L129" s="175"/>
      <c r="M129" s="175"/>
      <c r="N129" s="175"/>
      <c r="O129" s="175"/>
      <c r="P129" s="175"/>
      <c r="Q129" s="175"/>
      <c r="R129" s="175"/>
      <c r="S129" s="175"/>
      <c r="T129" s="175"/>
    </row>
    <row r="130" spans="1:20" ht="15.75" customHeight="1" x14ac:dyDescent="0.25">
      <c r="A130" s="175"/>
      <c r="B130" s="175"/>
      <c r="C130" s="175"/>
      <c r="D130" s="175"/>
      <c r="E130" s="175"/>
      <c r="F130" s="175"/>
      <c r="G130" s="175"/>
      <c r="H130" s="175"/>
      <c r="I130" s="175"/>
      <c r="J130" s="175"/>
      <c r="K130" s="175"/>
      <c r="L130" s="175"/>
      <c r="M130" s="175"/>
      <c r="N130" s="175"/>
      <c r="O130" s="175"/>
      <c r="P130" s="175"/>
      <c r="Q130" s="175"/>
      <c r="R130" s="175"/>
      <c r="S130" s="175"/>
      <c r="T130" s="175"/>
    </row>
    <row r="131" spans="1:20" ht="15.75" customHeight="1" x14ac:dyDescent="0.25">
      <c r="A131" s="175"/>
      <c r="B131" s="175"/>
      <c r="C131" s="175"/>
      <c r="D131" s="175"/>
      <c r="E131" s="175"/>
      <c r="F131" s="175"/>
      <c r="G131" s="175"/>
      <c r="H131" s="175"/>
      <c r="I131" s="175"/>
      <c r="J131" s="175"/>
      <c r="K131" s="175"/>
      <c r="L131" s="175"/>
      <c r="M131" s="175"/>
      <c r="N131" s="175"/>
      <c r="O131" s="175"/>
      <c r="P131" s="175"/>
      <c r="Q131" s="175"/>
      <c r="R131" s="175"/>
      <c r="S131" s="175"/>
      <c r="T131" s="175"/>
    </row>
    <row r="132" spans="1:20" ht="15.75" customHeight="1" x14ac:dyDescent="0.25">
      <c r="A132" s="175"/>
      <c r="B132" s="175"/>
      <c r="C132" s="175"/>
      <c r="D132" s="175"/>
      <c r="E132" s="175"/>
      <c r="F132" s="175"/>
      <c r="G132" s="175"/>
      <c r="H132" s="175"/>
      <c r="I132" s="175"/>
      <c r="J132" s="175"/>
      <c r="K132" s="175"/>
      <c r="L132" s="175"/>
      <c r="M132" s="175"/>
      <c r="N132" s="175"/>
      <c r="O132" s="175"/>
      <c r="P132" s="175"/>
      <c r="Q132" s="175"/>
      <c r="R132" s="175"/>
      <c r="S132" s="175"/>
      <c r="T132" s="175"/>
    </row>
    <row r="133" spans="1:20" ht="15.75" customHeight="1" x14ac:dyDescent="0.25">
      <c r="A133" s="175"/>
      <c r="B133" s="175"/>
      <c r="C133" s="175"/>
      <c r="D133" s="175"/>
      <c r="E133" s="175"/>
      <c r="F133" s="175"/>
      <c r="G133" s="175"/>
      <c r="H133" s="175"/>
      <c r="I133" s="175"/>
      <c r="J133" s="175"/>
      <c r="K133" s="175"/>
      <c r="L133" s="175"/>
      <c r="M133" s="175"/>
      <c r="N133" s="175"/>
      <c r="O133" s="175"/>
      <c r="P133" s="175"/>
      <c r="Q133" s="175"/>
      <c r="R133" s="175"/>
      <c r="S133" s="175"/>
      <c r="T133" s="175"/>
    </row>
    <row r="134" spans="1:20" ht="15.75" customHeight="1" x14ac:dyDescent="0.25">
      <c r="A134" s="175"/>
      <c r="B134" s="175"/>
      <c r="C134" s="175"/>
      <c r="D134" s="175"/>
      <c r="E134" s="175"/>
      <c r="F134" s="175"/>
      <c r="G134" s="175"/>
      <c r="H134" s="175"/>
      <c r="I134" s="175"/>
      <c r="J134" s="175"/>
      <c r="K134" s="175"/>
      <c r="L134" s="175"/>
      <c r="M134" s="175"/>
      <c r="N134" s="175"/>
      <c r="O134" s="175"/>
      <c r="P134" s="175"/>
      <c r="Q134" s="175"/>
      <c r="R134" s="175"/>
      <c r="S134" s="175"/>
      <c r="T134" s="175"/>
    </row>
    <row r="135" spans="1:20" ht="15.75" customHeight="1" x14ac:dyDescent="0.25">
      <c r="A135" s="175"/>
      <c r="B135" s="175"/>
      <c r="C135" s="175"/>
      <c r="D135" s="175"/>
      <c r="E135" s="175"/>
      <c r="F135" s="175"/>
      <c r="G135" s="175"/>
      <c r="H135" s="175"/>
      <c r="I135" s="175"/>
      <c r="J135" s="175"/>
      <c r="K135" s="175"/>
      <c r="L135" s="175"/>
      <c r="M135" s="175"/>
      <c r="N135" s="175"/>
      <c r="O135" s="175"/>
      <c r="P135" s="175"/>
      <c r="Q135" s="175"/>
      <c r="R135" s="175"/>
      <c r="S135" s="175"/>
      <c r="T135" s="175"/>
    </row>
    <row r="136" spans="1:20" ht="15.75" customHeight="1" x14ac:dyDescent="0.25">
      <c r="A136" s="175"/>
      <c r="B136" s="175"/>
      <c r="C136" s="175"/>
      <c r="D136" s="175"/>
      <c r="E136" s="175"/>
      <c r="F136" s="175"/>
      <c r="G136" s="175"/>
      <c r="H136" s="175"/>
      <c r="I136" s="175"/>
      <c r="J136" s="175"/>
      <c r="K136" s="175"/>
      <c r="L136" s="175"/>
      <c r="M136" s="175"/>
      <c r="N136" s="175"/>
      <c r="O136" s="175"/>
      <c r="P136" s="175"/>
      <c r="Q136" s="175"/>
      <c r="R136" s="175"/>
      <c r="S136" s="175"/>
      <c r="T136" s="175"/>
    </row>
    <row r="137" spans="1:20" ht="15.75" customHeight="1" x14ac:dyDescent="0.25">
      <c r="A137" s="175"/>
      <c r="B137" s="175"/>
      <c r="C137" s="175"/>
      <c r="D137" s="175"/>
      <c r="E137" s="175"/>
      <c r="F137" s="175"/>
      <c r="G137" s="175"/>
      <c r="H137" s="175"/>
      <c r="I137" s="175"/>
      <c r="J137" s="175"/>
      <c r="K137" s="175"/>
      <c r="L137" s="175"/>
      <c r="M137" s="175"/>
      <c r="N137" s="175"/>
      <c r="O137" s="175"/>
      <c r="P137" s="175"/>
      <c r="Q137" s="175"/>
      <c r="R137" s="175"/>
      <c r="S137" s="175"/>
      <c r="T137" s="175"/>
    </row>
    <row r="138" spans="1:20" ht="15.75" customHeight="1" x14ac:dyDescent="0.25">
      <c r="A138" s="175"/>
      <c r="B138" s="175"/>
      <c r="C138" s="175"/>
      <c r="D138" s="175"/>
      <c r="E138" s="175"/>
      <c r="F138" s="175"/>
      <c r="G138" s="175"/>
      <c r="H138" s="175"/>
      <c r="I138" s="175"/>
      <c r="J138" s="175"/>
      <c r="K138" s="175"/>
      <c r="L138" s="175"/>
      <c r="M138" s="175"/>
      <c r="N138" s="175"/>
      <c r="O138" s="175"/>
      <c r="P138" s="175"/>
      <c r="Q138" s="175"/>
      <c r="R138" s="175"/>
      <c r="S138" s="175"/>
      <c r="T138" s="175"/>
    </row>
    <row r="139" spans="1:20" ht="15.75" customHeight="1" x14ac:dyDescent="0.25">
      <c r="A139" s="175"/>
      <c r="B139" s="175"/>
      <c r="C139" s="175"/>
      <c r="D139" s="175"/>
      <c r="E139" s="175"/>
      <c r="F139" s="175"/>
      <c r="G139" s="175"/>
      <c r="H139" s="175"/>
      <c r="I139" s="175"/>
      <c r="J139" s="175"/>
      <c r="K139" s="175"/>
      <c r="L139" s="175"/>
      <c r="M139" s="175"/>
      <c r="N139" s="175"/>
      <c r="O139" s="175"/>
      <c r="P139" s="175"/>
      <c r="Q139" s="175"/>
      <c r="R139" s="175"/>
      <c r="S139" s="175"/>
      <c r="T139" s="175"/>
    </row>
    <row r="140" spans="1:20" ht="15.75" customHeight="1" x14ac:dyDescent="0.25">
      <c r="A140" s="175"/>
      <c r="B140" s="175"/>
      <c r="C140" s="175"/>
      <c r="D140" s="175"/>
      <c r="E140" s="175"/>
      <c r="F140" s="175"/>
      <c r="G140" s="175"/>
      <c r="H140" s="175"/>
      <c r="I140" s="175"/>
      <c r="J140" s="175"/>
      <c r="K140" s="175"/>
      <c r="L140" s="175"/>
      <c r="M140" s="175"/>
      <c r="N140" s="175"/>
      <c r="O140" s="175"/>
      <c r="P140" s="175"/>
      <c r="Q140" s="175"/>
      <c r="R140" s="175"/>
      <c r="S140" s="175"/>
      <c r="T140" s="175"/>
    </row>
    <row r="141" spans="1:20" ht="15.75" customHeight="1" x14ac:dyDescent="0.25">
      <c r="A141" s="175"/>
      <c r="B141" s="175"/>
      <c r="C141" s="175"/>
      <c r="D141" s="175"/>
      <c r="E141" s="175"/>
      <c r="F141" s="175"/>
      <c r="G141" s="175"/>
      <c r="H141" s="175"/>
      <c r="I141" s="175"/>
      <c r="J141" s="175"/>
      <c r="K141" s="175"/>
      <c r="L141" s="175"/>
      <c r="M141" s="175"/>
      <c r="N141" s="175"/>
      <c r="O141" s="175"/>
      <c r="P141" s="175"/>
      <c r="Q141" s="175"/>
      <c r="R141" s="175"/>
      <c r="S141" s="175"/>
      <c r="T141" s="175"/>
    </row>
    <row r="142" spans="1:20" ht="15.75" customHeight="1" x14ac:dyDescent="0.25">
      <c r="A142" s="175"/>
      <c r="B142" s="175"/>
      <c r="C142" s="175"/>
      <c r="D142" s="175"/>
      <c r="E142" s="175"/>
      <c r="F142" s="175"/>
      <c r="G142" s="175"/>
      <c r="H142" s="175"/>
      <c r="I142" s="175"/>
      <c r="J142" s="175"/>
      <c r="K142" s="175"/>
      <c r="L142" s="175"/>
      <c r="M142" s="175"/>
      <c r="N142" s="175"/>
      <c r="O142" s="175"/>
      <c r="P142" s="175"/>
      <c r="Q142" s="175"/>
      <c r="R142" s="175"/>
      <c r="S142" s="175"/>
      <c r="T142" s="175"/>
    </row>
    <row r="143" spans="1:20" ht="15.75" customHeight="1" x14ac:dyDescent="0.25">
      <c r="A143" s="175"/>
      <c r="B143" s="175"/>
      <c r="C143" s="175"/>
      <c r="D143" s="175"/>
      <c r="E143" s="175"/>
      <c r="F143" s="175"/>
      <c r="G143" s="175"/>
      <c r="H143" s="175"/>
      <c r="I143" s="175"/>
      <c r="J143" s="175"/>
      <c r="K143" s="175"/>
      <c r="L143" s="175"/>
      <c r="M143" s="175"/>
      <c r="N143" s="175"/>
      <c r="O143" s="175"/>
      <c r="P143" s="175"/>
      <c r="Q143" s="175"/>
      <c r="R143" s="175"/>
      <c r="S143" s="175"/>
      <c r="T143" s="175"/>
    </row>
    <row r="144" spans="1:20" ht="15.75" customHeight="1" x14ac:dyDescent="0.25">
      <c r="A144" s="175"/>
      <c r="B144" s="175"/>
      <c r="C144" s="175"/>
      <c r="D144" s="175"/>
      <c r="E144" s="175"/>
      <c r="F144" s="175"/>
      <c r="G144" s="175"/>
      <c r="H144" s="175"/>
      <c r="I144" s="175"/>
      <c r="J144" s="175"/>
      <c r="K144" s="175"/>
      <c r="L144" s="175"/>
      <c r="M144" s="175"/>
      <c r="N144" s="175"/>
      <c r="O144" s="175"/>
      <c r="P144" s="175"/>
      <c r="Q144" s="175"/>
      <c r="R144" s="175"/>
      <c r="S144" s="175"/>
      <c r="T144" s="175"/>
    </row>
    <row r="145" spans="1:20" ht="15.75" customHeight="1" x14ac:dyDescent="0.25">
      <c r="A145" s="175"/>
      <c r="B145" s="175"/>
      <c r="C145" s="175"/>
      <c r="D145" s="175"/>
      <c r="E145" s="175"/>
      <c r="F145" s="175"/>
      <c r="G145" s="175"/>
      <c r="H145" s="175"/>
      <c r="I145" s="175"/>
      <c r="J145" s="175"/>
      <c r="K145" s="175"/>
      <c r="L145" s="175"/>
      <c r="M145" s="175"/>
      <c r="N145" s="175"/>
      <c r="O145" s="175"/>
      <c r="P145" s="175"/>
      <c r="Q145" s="175"/>
      <c r="R145" s="175"/>
      <c r="S145" s="175"/>
      <c r="T145" s="175"/>
    </row>
    <row r="146" spans="1:20" ht="15.75" customHeight="1" x14ac:dyDescent="0.25">
      <c r="A146" s="175"/>
      <c r="B146" s="175"/>
      <c r="C146" s="175"/>
      <c r="D146" s="175"/>
      <c r="E146" s="175"/>
      <c r="F146" s="175"/>
      <c r="G146" s="175"/>
      <c r="H146" s="175"/>
      <c r="I146" s="175"/>
      <c r="J146" s="175"/>
      <c r="K146" s="175"/>
      <c r="L146" s="175"/>
      <c r="M146" s="175"/>
      <c r="N146" s="175"/>
      <c r="O146" s="175"/>
      <c r="P146" s="175"/>
      <c r="Q146" s="175"/>
      <c r="R146" s="175"/>
      <c r="S146" s="175"/>
      <c r="T146" s="175"/>
    </row>
    <row r="147" spans="1:20" ht="15.75" customHeight="1" x14ac:dyDescent="0.25">
      <c r="A147" s="175"/>
      <c r="B147" s="175"/>
      <c r="C147" s="175"/>
      <c r="D147" s="175"/>
      <c r="E147" s="175"/>
      <c r="F147" s="175"/>
      <c r="G147" s="175"/>
      <c r="H147" s="175"/>
      <c r="I147" s="175"/>
      <c r="J147" s="175"/>
      <c r="K147" s="175"/>
      <c r="L147" s="175"/>
      <c r="M147" s="175"/>
      <c r="N147" s="175"/>
      <c r="O147" s="175"/>
      <c r="P147" s="175"/>
      <c r="Q147" s="175"/>
      <c r="R147" s="175"/>
      <c r="S147" s="175"/>
      <c r="T147" s="175"/>
    </row>
    <row r="148" spans="1:20" ht="15.75" customHeight="1" x14ac:dyDescent="0.25">
      <c r="A148" s="175"/>
      <c r="B148" s="175"/>
      <c r="C148" s="175"/>
      <c r="D148" s="175"/>
      <c r="E148" s="175"/>
      <c r="F148" s="175"/>
      <c r="G148" s="175"/>
      <c r="H148" s="175"/>
      <c r="I148" s="175"/>
      <c r="J148" s="175"/>
      <c r="K148" s="175"/>
      <c r="L148" s="175"/>
      <c r="M148" s="175"/>
      <c r="N148" s="175"/>
      <c r="O148" s="175"/>
      <c r="P148" s="175"/>
      <c r="Q148" s="175"/>
      <c r="R148" s="175"/>
      <c r="S148" s="175"/>
      <c r="T148" s="175"/>
    </row>
    <row r="149" spans="1:20" ht="15.75" customHeight="1" x14ac:dyDescent="0.25">
      <c r="A149" s="175"/>
      <c r="B149" s="175"/>
      <c r="C149" s="175"/>
      <c r="D149" s="175"/>
      <c r="E149" s="175"/>
      <c r="F149" s="175"/>
      <c r="G149" s="175"/>
      <c r="H149" s="175"/>
      <c r="I149" s="175"/>
      <c r="J149" s="175"/>
      <c r="K149" s="175"/>
      <c r="L149" s="175"/>
      <c r="M149" s="175"/>
      <c r="N149" s="175"/>
      <c r="O149" s="175"/>
      <c r="P149" s="175"/>
      <c r="Q149" s="175"/>
      <c r="R149" s="175"/>
      <c r="S149" s="175"/>
      <c r="T149" s="175"/>
    </row>
    <row r="150" spans="1:20" ht="15.75" customHeight="1" x14ac:dyDescent="0.25">
      <c r="A150" s="175"/>
      <c r="B150" s="175"/>
      <c r="C150" s="175"/>
      <c r="D150" s="175"/>
      <c r="E150" s="175"/>
      <c r="F150" s="175"/>
      <c r="G150" s="175"/>
      <c r="H150" s="175"/>
      <c r="I150" s="175"/>
      <c r="J150" s="175"/>
      <c r="K150" s="175"/>
      <c r="L150" s="175"/>
      <c r="M150" s="175"/>
      <c r="N150" s="175"/>
      <c r="O150" s="175"/>
      <c r="P150" s="175"/>
      <c r="Q150" s="175"/>
      <c r="R150" s="175"/>
      <c r="S150" s="175"/>
      <c r="T150" s="175"/>
    </row>
    <row r="151" spans="1:20" ht="15.75" customHeight="1" x14ac:dyDescent="0.25">
      <c r="A151" s="175"/>
      <c r="B151" s="175"/>
      <c r="C151" s="175"/>
      <c r="D151" s="175"/>
      <c r="E151" s="175"/>
      <c r="F151" s="175"/>
      <c r="G151" s="175"/>
      <c r="H151" s="175"/>
      <c r="I151" s="175"/>
      <c r="J151" s="175"/>
      <c r="K151" s="175"/>
      <c r="L151" s="175"/>
      <c r="M151" s="175"/>
      <c r="N151" s="175"/>
      <c r="O151" s="175"/>
      <c r="P151" s="175"/>
      <c r="Q151" s="175"/>
      <c r="R151" s="175"/>
      <c r="S151" s="175"/>
      <c r="T151" s="175"/>
    </row>
    <row r="152" spans="1:20" ht="15.75" customHeight="1" x14ac:dyDescent="0.25">
      <c r="A152" s="175"/>
      <c r="B152" s="175"/>
      <c r="C152" s="175"/>
      <c r="D152" s="175"/>
      <c r="E152" s="175"/>
      <c r="F152" s="175"/>
      <c r="G152" s="175"/>
      <c r="H152" s="175"/>
      <c r="I152" s="175"/>
      <c r="J152" s="175"/>
      <c r="K152" s="175"/>
      <c r="L152" s="175"/>
      <c r="M152" s="175"/>
      <c r="N152" s="175"/>
      <c r="O152" s="175"/>
      <c r="P152" s="175"/>
      <c r="Q152" s="175"/>
      <c r="R152" s="175"/>
      <c r="S152" s="175"/>
      <c r="T152" s="175"/>
    </row>
    <row r="153" spans="1:20" ht="15.75" customHeight="1" x14ac:dyDescent="0.25">
      <c r="A153" s="175"/>
      <c r="B153" s="175"/>
      <c r="C153" s="175"/>
      <c r="D153" s="175"/>
      <c r="E153" s="175"/>
      <c r="F153" s="175"/>
      <c r="G153" s="175"/>
      <c r="H153" s="175"/>
      <c r="I153" s="175"/>
      <c r="J153" s="175"/>
      <c r="K153" s="175"/>
      <c r="L153" s="175"/>
      <c r="M153" s="175"/>
      <c r="N153" s="175"/>
      <c r="O153" s="175"/>
      <c r="P153" s="175"/>
      <c r="Q153" s="175"/>
      <c r="R153" s="175"/>
      <c r="S153" s="175"/>
      <c r="T153" s="175"/>
    </row>
    <row r="154" spans="1:20" ht="15.75" customHeight="1" x14ac:dyDescent="0.25">
      <c r="A154" s="175"/>
      <c r="B154" s="175"/>
      <c r="C154" s="175"/>
      <c r="D154" s="175"/>
      <c r="E154" s="175"/>
      <c r="F154" s="175"/>
      <c r="G154" s="175"/>
      <c r="H154" s="175"/>
      <c r="I154" s="175"/>
      <c r="J154" s="175"/>
      <c r="K154" s="175"/>
      <c r="L154" s="175"/>
      <c r="M154" s="175"/>
      <c r="N154" s="175"/>
      <c r="O154" s="175"/>
      <c r="P154" s="175"/>
      <c r="Q154" s="175"/>
      <c r="R154" s="175"/>
      <c r="S154" s="175"/>
      <c r="T154" s="175"/>
    </row>
    <row r="155" spans="1:20" ht="15.75" customHeight="1" x14ac:dyDescent="0.25">
      <c r="A155" s="175"/>
      <c r="B155" s="175"/>
      <c r="C155" s="175"/>
      <c r="D155" s="175"/>
      <c r="E155" s="175"/>
      <c r="F155" s="175"/>
      <c r="G155" s="175"/>
      <c r="H155" s="175"/>
      <c r="I155" s="175"/>
      <c r="J155" s="175"/>
      <c r="K155" s="175"/>
      <c r="L155" s="175"/>
      <c r="M155" s="175"/>
      <c r="N155" s="175"/>
      <c r="O155" s="175"/>
      <c r="P155" s="175"/>
      <c r="Q155" s="175"/>
      <c r="R155" s="175"/>
      <c r="S155" s="175"/>
      <c r="T155" s="175"/>
    </row>
    <row r="156" spans="1:20" ht="15.75" customHeight="1" x14ac:dyDescent="0.25">
      <c r="A156" s="175"/>
      <c r="B156" s="175"/>
      <c r="C156" s="175"/>
      <c r="D156" s="175"/>
      <c r="E156" s="175"/>
      <c r="F156" s="175"/>
      <c r="G156" s="175"/>
      <c r="H156" s="175"/>
      <c r="I156" s="175"/>
      <c r="J156" s="175"/>
      <c r="K156" s="175"/>
      <c r="L156" s="175"/>
      <c r="M156" s="175"/>
      <c r="N156" s="175"/>
      <c r="O156" s="175"/>
      <c r="P156" s="175"/>
      <c r="Q156" s="175"/>
      <c r="R156" s="175"/>
      <c r="S156" s="175"/>
      <c r="T156" s="175"/>
    </row>
    <row r="157" spans="1:20" ht="15.75" customHeight="1" x14ac:dyDescent="0.25">
      <c r="A157" s="175"/>
      <c r="B157" s="175"/>
      <c r="C157" s="175"/>
      <c r="D157" s="175"/>
      <c r="E157" s="175"/>
      <c r="F157" s="175"/>
      <c r="G157" s="175"/>
      <c r="H157" s="175"/>
      <c r="I157" s="175"/>
      <c r="J157" s="175"/>
      <c r="K157" s="175"/>
      <c r="L157" s="175"/>
      <c r="M157" s="175"/>
      <c r="N157" s="175"/>
      <c r="O157" s="175"/>
      <c r="P157" s="175"/>
      <c r="Q157" s="175"/>
      <c r="R157" s="175"/>
      <c r="S157" s="175"/>
      <c r="T157" s="175"/>
    </row>
    <row r="158" spans="1:20" ht="15.75" customHeight="1" x14ac:dyDescent="0.25">
      <c r="A158" s="175"/>
      <c r="B158" s="175"/>
      <c r="C158" s="175"/>
      <c r="D158" s="175"/>
      <c r="E158" s="175"/>
      <c r="F158" s="175"/>
      <c r="G158" s="175"/>
      <c r="H158" s="175"/>
      <c r="I158" s="175"/>
      <c r="J158" s="175"/>
      <c r="K158" s="175"/>
      <c r="L158" s="175"/>
      <c r="M158" s="175"/>
      <c r="N158" s="175"/>
      <c r="O158" s="175"/>
      <c r="P158" s="175"/>
      <c r="Q158" s="175"/>
      <c r="R158" s="175"/>
      <c r="S158" s="175"/>
      <c r="T158" s="175"/>
    </row>
    <row r="159" spans="1:20" ht="15.75" customHeight="1" x14ac:dyDescent="0.25">
      <c r="A159" s="175"/>
      <c r="B159" s="175"/>
      <c r="C159" s="175"/>
      <c r="D159" s="175"/>
      <c r="E159" s="175"/>
      <c r="F159" s="175"/>
      <c r="G159" s="175"/>
      <c r="H159" s="175"/>
      <c r="I159" s="175"/>
      <c r="J159" s="175"/>
      <c r="K159" s="175"/>
      <c r="L159" s="175"/>
      <c r="M159" s="175"/>
      <c r="N159" s="175"/>
      <c r="O159" s="175"/>
      <c r="P159" s="175"/>
      <c r="Q159" s="175"/>
      <c r="R159" s="175"/>
      <c r="S159" s="175"/>
      <c r="T159" s="175"/>
    </row>
    <row r="160" spans="1:20" ht="15.75" customHeight="1" x14ac:dyDescent="0.25">
      <c r="A160" s="175"/>
      <c r="B160" s="175"/>
      <c r="C160" s="175"/>
      <c r="D160" s="175"/>
      <c r="E160" s="175"/>
      <c r="F160" s="175"/>
      <c r="G160" s="175"/>
      <c r="H160" s="175"/>
      <c r="I160" s="175"/>
      <c r="J160" s="175"/>
      <c r="K160" s="175"/>
      <c r="L160" s="175"/>
      <c r="M160" s="175"/>
      <c r="N160" s="175"/>
      <c r="O160" s="175"/>
      <c r="P160" s="175"/>
      <c r="Q160" s="175"/>
      <c r="R160" s="175"/>
      <c r="S160" s="175"/>
      <c r="T160" s="175"/>
    </row>
    <row r="161" spans="1:20" ht="15.75" customHeight="1" x14ac:dyDescent="0.25">
      <c r="A161" s="175"/>
      <c r="B161" s="175"/>
      <c r="C161" s="175"/>
      <c r="D161" s="175"/>
      <c r="E161" s="175"/>
      <c r="F161" s="175"/>
      <c r="G161" s="175"/>
      <c r="H161" s="175"/>
      <c r="I161" s="175"/>
      <c r="J161" s="175"/>
      <c r="K161" s="175"/>
      <c r="L161" s="175"/>
      <c r="M161" s="175"/>
      <c r="N161" s="175"/>
      <c r="O161" s="175"/>
      <c r="P161" s="175"/>
      <c r="Q161" s="175"/>
      <c r="R161" s="175"/>
      <c r="S161" s="175"/>
      <c r="T161" s="175"/>
    </row>
    <row r="162" spans="1:20" ht="15.75" customHeight="1" x14ac:dyDescent="0.25">
      <c r="A162" s="175"/>
      <c r="B162" s="175"/>
      <c r="C162" s="175"/>
      <c r="D162" s="175"/>
      <c r="E162" s="175"/>
      <c r="F162" s="175"/>
      <c r="G162" s="175"/>
      <c r="H162" s="175"/>
      <c r="I162" s="175"/>
      <c r="J162" s="175"/>
      <c r="K162" s="175"/>
      <c r="L162" s="175"/>
      <c r="M162" s="175"/>
      <c r="N162" s="175"/>
      <c r="O162" s="175"/>
      <c r="P162" s="175"/>
      <c r="Q162" s="175"/>
      <c r="R162" s="175"/>
      <c r="S162" s="175"/>
      <c r="T162" s="175"/>
    </row>
    <row r="163" spans="1:20" ht="15.75" customHeight="1" x14ac:dyDescent="0.25">
      <c r="A163" s="175"/>
      <c r="B163" s="175"/>
      <c r="C163" s="175"/>
      <c r="D163" s="175"/>
      <c r="E163" s="175"/>
      <c r="F163" s="175"/>
      <c r="G163" s="175"/>
      <c r="H163" s="175"/>
      <c r="I163" s="175"/>
      <c r="J163" s="175"/>
      <c r="K163" s="175"/>
      <c r="L163" s="175"/>
      <c r="M163" s="175"/>
      <c r="N163" s="175"/>
      <c r="O163" s="175"/>
      <c r="P163" s="175"/>
      <c r="Q163" s="175"/>
      <c r="R163" s="175"/>
      <c r="S163" s="175"/>
      <c r="T163" s="175"/>
    </row>
    <row r="164" spans="1:20" ht="15.75" customHeight="1" x14ac:dyDescent="0.25">
      <c r="A164" s="175"/>
      <c r="B164" s="175"/>
      <c r="C164" s="175"/>
      <c r="D164" s="175"/>
      <c r="E164" s="175"/>
      <c r="F164" s="175"/>
      <c r="G164" s="175"/>
      <c r="H164" s="175"/>
      <c r="I164" s="175"/>
      <c r="J164" s="175"/>
      <c r="K164" s="175"/>
      <c r="L164" s="175"/>
      <c r="M164" s="175"/>
      <c r="N164" s="175"/>
      <c r="O164" s="175"/>
      <c r="P164" s="175"/>
      <c r="Q164" s="175"/>
      <c r="R164" s="175"/>
      <c r="S164" s="175"/>
      <c r="T164" s="175"/>
    </row>
    <row r="165" spans="1:20" ht="15.75" customHeight="1" x14ac:dyDescent="0.25">
      <c r="A165" s="175"/>
      <c r="B165" s="175"/>
      <c r="C165" s="175"/>
      <c r="D165" s="175"/>
      <c r="E165" s="175"/>
      <c r="F165" s="175"/>
      <c r="G165" s="175"/>
      <c r="H165" s="175"/>
      <c r="I165" s="175"/>
      <c r="J165" s="175"/>
      <c r="K165" s="175"/>
      <c r="L165" s="175"/>
      <c r="M165" s="175"/>
      <c r="N165" s="175"/>
      <c r="O165" s="175"/>
      <c r="P165" s="175"/>
      <c r="Q165" s="175"/>
      <c r="R165" s="175"/>
      <c r="S165" s="175"/>
      <c r="T165" s="175"/>
    </row>
    <row r="166" spans="1:20" ht="15.75" customHeight="1" x14ac:dyDescent="0.25">
      <c r="A166" s="175"/>
      <c r="B166" s="175"/>
      <c r="C166" s="175"/>
      <c r="D166" s="175"/>
      <c r="E166" s="175"/>
      <c r="F166" s="175"/>
      <c r="G166" s="175"/>
      <c r="H166" s="175"/>
      <c r="I166" s="175"/>
      <c r="J166" s="175"/>
      <c r="K166" s="175"/>
      <c r="L166" s="175"/>
      <c r="M166" s="175"/>
      <c r="N166" s="175"/>
      <c r="O166" s="175"/>
      <c r="P166" s="175"/>
      <c r="Q166" s="175"/>
      <c r="R166" s="175"/>
      <c r="S166" s="175"/>
      <c r="T166" s="175"/>
    </row>
    <row r="167" spans="1:20" ht="15.75" customHeight="1" x14ac:dyDescent="0.25">
      <c r="A167" s="175"/>
      <c r="B167" s="175"/>
      <c r="C167" s="175"/>
      <c r="D167" s="175"/>
      <c r="E167" s="175"/>
      <c r="F167" s="175"/>
      <c r="G167" s="175"/>
      <c r="H167" s="175"/>
      <c r="I167" s="175"/>
      <c r="J167" s="175"/>
      <c r="K167" s="175"/>
      <c r="L167" s="175"/>
      <c r="M167" s="175"/>
      <c r="N167" s="175"/>
      <c r="O167" s="175"/>
      <c r="P167" s="175"/>
      <c r="Q167" s="175"/>
      <c r="R167" s="175"/>
      <c r="S167" s="175"/>
      <c r="T167" s="175"/>
    </row>
    <row r="168" spans="1:20" ht="15.75" customHeight="1" x14ac:dyDescent="0.25">
      <c r="A168" s="175"/>
      <c r="B168" s="175"/>
      <c r="C168" s="175"/>
      <c r="D168" s="175"/>
      <c r="E168" s="175"/>
      <c r="F168" s="175"/>
      <c r="G168" s="175"/>
      <c r="H168" s="175"/>
      <c r="I168" s="175"/>
      <c r="J168" s="175"/>
      <c r="K168" s="175"/>
      <c r="L168" s="175"/>
      <c r="M168" s="175"/>
      <c r="N168" s="175"/>
      <c r="O168" s="175"/>
      <c r="P168" s="175"/>
      <c r="Q168" s="175"/>
      <c r="R168" s="175"/>
      <c r="S168" s="175"/>
      <c r="T168" s="175"/>
    </row>
    <row r="169" spans="1:20" ht="15.75" customHeight="1" x14ac:dyDescent="0.25">
      <c r="A169" s="175"/>
      <c r="B169" s="175"/>
      <c r="C169" s="175"/>
      <c r="D169" s="175"/>
      <c r="E169" s="175"/>
      <c r="F169" s="175"/>
      <c r="G169" s="175"/>
      <c r="H169" s="175"/>
      <c r="I169" s="175"/>
      <c r="J169" s="175"/>
      <c r="K169" s="175"/>
      <c r="L169" s="175"/>
      <c r="M169" s="175"/>
      <c r="N169" s="175"/>
      <c r="O169" s="175"/>
      <c r="P169" s="175"/>
      <c r="Q169" s="175"/>
      <c r="R169" s="175"/>
      <c r="S169" s="175"/>
      <c r="T169" s="175"/>
    </row>
    <row r="170" spans="1:20" ht="15.75" customHeight="1" x14ac:dyDescent="0.25">
      <c r="A170" s="175"/>
      <c r="B170" s="175"/>
      <c r="C170" s="175"/>
      <c r="D170" s="175"/>
      <c r="E170" s="175"/>
      <c r="F170" s="175"/>
      <c r="G170" s="175"/>
      <c r="H170" s="175"/>
      <c r="I170" s="175"/>
      <c r="J170" s="175"/>
      <c r="K170" s="175"/>
      <c r="L170" s="175"/>
      <c r="M170" s="175"/>
      <c r="N170" s="175"/>
      <c r="O170" s="175"/>
      <c r="P170" s="175"/>
      <c r="Q170" s="175"/>
      <c r="R170" s="175"/>
      <c r="S170" s="175"/>
      <c r="T170" s="175"/>
    </row>
    <row r="171" spans="1:20" ht="15.75" customHeight="1" x14ac:dyDescent="0.25">
      <c r="A171" s="175"/>
      <c r="B171" s="175"/>
      <c r="C171" s="175"/>
      <c r="D171" s="175"/>
      <c r="E171" s="175"/>
      <c r="F171" s="175"/>
      <c r="G171" s="175"/>
      <c r="H171" s="175"/>
      <c r="I171" s="175"/>
      <c r="J171" s="175"/>
      <c r="K171" s="175"/>
      <c r="L171" s="175"/>
      <c r="M171" s="175"/>
      <c r="N171" s="175"/>
      <c r="O171" s="175"/>
      <c r="P171" s="175"/>
      <c r="Q171" s="175"/>
      <c r="R171" s="175"/>
      <c r="S171" s="175"/>
      <c r="T171" s="175"/>
    </row>
    <row r="172" spans="1:20" ht="15.75" customHeight="1" x14ac:dyDescent="0.25">
      <c r="A172" s="175"/>
      <c r="B172" s="175"/>
      <c r="C172" s="175"/>
      <c r="D172" s="175"/>
      <c r="E172" s="175"/>
      <c r="F172" s="175"/>
      <c r="G172" s="175"/>
      <c r="H172" s="175"/>
      <c r="I172" s="175"/>
      <c r="J172" s="175"/>
      <c r="K172" s="175"/>
      <c r="L172" s="175"/>
      <c r="M172" s="175"/>
      <c r="N172" s="175"/>
      <c r="O172" s="175"/>
      <c r="P172" s="175"/>
      <c r="Q172" s="175"/>
      <c r="R172" s="175"/>
      <c r="S172" s="175"/>
      <c r="T172" s="175"/>
    </row>
    <row r="173" spans="1:20" ht="15.75" customHeight="1" x14ac:dyDescent="0.25">
      <c r="A173" s="175"/>
      <c r="B173" s="175"/>
      <c r="C173" s="175"/>
      <c r="D173" s="175"/>
      <c r="E173" s="175"/>
      <c r="F173" s="175"/>
      <c r="G173" s="175"/>
      <c r="H173" s="175"/>
      <c r="I173" s="175"/>
      <c r="J173" s="175"/>
      <c r="K173" s="175"/>
      <c r="L173" s="175"/>
      <c r="M173" s="175"/>
      <c r="N173" s="175"/>
      <c r="O173" s="175"/>
      <c r="P173" s="175"/>
      <c r="Q173" s="175"/>
      <c r="R173" s="175"/>
      <c r="S173" s="175"/>
      <c r="T173" s="175"/>
    </row>
    <row r="174" spans="1:20" ht="15.75" customHeight="1" x14ac:dyDescent="0.25">
      <c r="A174" s="175"/>
      <c r="B174" s="175"/>
      <c r="C174" s="175"/>
      <c r="D174" s="175"/>
      <c r="E174" s="175"/>
      <c r="F174" s="175"/>
      <c r="G174" s="175"/>
      <c r="H174" s="175"/>
      <c r="I174" s="175"/>
      <c r="J174" s="175"/>
      <c r="K174" s="175"/>
      <c r="L174" s="175"/>
      <c r="M174" s="175"/>
      <c r="N174" s="175"/>
      <c r="O174" s="175"/>
      <c r="P174" s="175"/>
      <c r="Q174" s="175"/>
      <c r="R174" s="175"/>
      <c r="S174" s="175"/>
      <c r="T174" s="175"/>
    </row>
    <row r="175" spans="1:20" ht="15.75" customHeight="1" x14ac:dyDescent="0.25">
      <c r="A175" s="175"/>
      <c r="B175" s="175"/>
      <c r="C175" s="175"/>
      <c r="D175" s="175"/>
      <c r="E175" s="175"/>
      <c r="F175" s="175"/>
      <c r="G175" s="175"/>
      <c r="H175" s="175"/>
      <c r="I175" s="175"/>
      <c r="J175" s="175"/>
      <c r="K175" s="175"/>
      <c r="L175" s="175"/>
      <c r="M175" s="175"/>
      <c r="N175" s="175"/>
      <c r="O175" s="175"/>
      <c r="P175" s="175"/>
      <c r="Q175" s="175"/>
      <c r="R175" s="175"/>
      <c r="S175" s="175"/>
      <c r="T175" s="175"/>
    </row>
    <row r="176" spans="1:20" ht="15.75" customHeight="1" x14ac:dyDescent="0.25">
      <c r="A176" s="175"/>
      <c r="B176" s="175"/>
      <c r="C176" s="175"/>
      <c r="D176" s="175"/>
      <c r="E176" s="175"/>
      <c r="F176" s="175"/>
      <c r="G176" s="175"/>
      <c r="H176" s="175"/>
      <c r="I176" s="175"/>
      <c r="J176" s="175"/>
      <c r="K176" s="175"/>
      <c r="L176" s="175"/>
      <c r="M176" s="175"/>
      <c r="N176" s="175"/>
      <c r="O176" s="175"/>
      <c r="P176" s="175"/>
      <c r="Q176" s="175"/>
      <c r="R176" s="175"/>
      <c r="S176" s="175"/>
      <c r="T176" s="175"/>
    </row>
    <row r="177" spans="1:20" ht="15.75" customHeight="1" x14ac:dyDescent="0.25">
      <c r="A177" s="175"/>
      <c r="B177" s="175"/>
      <c r="C177" s="175"/>
      <c r="D177" s="175"/>
      <c r="E177" s="175"/>
      <c r="F177" s="175"/>
      <c r="G177" s="175"/>
      <c r="H177" s="175"/>
      <c r="I177" s="175"/>
      <c r="J177" s="175"/>
      <c r="K177" s="175"/>
      <c r="L177" s="175"/>
      <c r="M177" s="175"/>
      <c r="N177" s="175"/>
      <c r="O177" s="175"/>
      <c r="P177" s="175"/>
      <c r="Q177" s="175"/>
      <c r="R177" s="175"/>
      <c r="S177" s="175"/>
      <c r="T177" s="175"/>
    </row>
    <row r="178" spans="1:20" ht="15.75" customHeight="1" x14ac:dyDescent="0.25">
      <c r="A178" s="175"/>
      <c r="B178" s="175"/>
      <c r="C178" s="175"/>
      <c r="D178" s="175"/>
      <c r="E178" s="175"/>
      <c r="F178" s="175"/>
      <c r="G178" s="175"/>
      <c r="H178" s="175"/>
      <c r="I178" s="175"/>
      <c r="J178" s="175"/>
      <c r="K178" s="175"/>
      <c r="L178" s="175"/>
      <c r="M178" s="175"/>
      <c r="N178" s="175"/>
      <c r="O178" s="175"/>
      <c r="P178" s="175"/>
      <c r="Q178" s="175"/>
      <c r="R178" s="175"/>
      <c r="S178" s="175"/>
      <c r="T178" s="175"/>
    </row>
    <row r="179" spans="1:20" ht="15.75" customHeight="1" x14ac:dyDescent="0.25">
      <c r="A179" s="175"/>
      <c r="B179" s="175"/>
      <c r="C179" s="175"/>
      <c r="D179" s="175"/>
      <c r="E179" s="175"/>
      <c r="F179" s="175"/>
      <c r="G179" s="175"/>
      <c r="H179" s="175"/>
      <c r="I179" s="175"/>
      <c r="J179" s="175"/>
      <c r="K179" s="175"/>
      <c r="L179" s="175"/>
      <c r="M179" s="175"/>
      <c r="N179" s="175"/>
      <c r="O179" s="175"/>
      <c r="P179" s="175"/>
      <c r="Q179" s="175"/>
      <c r="R179" s="175"/>
      <c r="S179" s="175"/>
      <c r="T179" s="175"/>
    </row>
    <row r="180" spans="1:20" ht="15.75" customHeight="1" x14ac:dyDescent="0.25">
      <c r="A180" s="175"/>
      <c r="B180" s="175"/>
      <c r="C180" s="175"/>
      <c r="D180" s="175"/>
      <c r="E180" s="175"/>
      <c r="F180" s="175"/>
      <c r="G180" s="175"/>
      <c r="H180" s="175"/>
      <c r="I180" s="175"/>
      <c r="J180" s="175"/>
      <c r="K180" s="175"/>
      <c r="L180" s="175"/>
      <c r="M180" s="175"/>
      <c r="N180" s="175"/>
      <c r="O180" s="175"/>
      <c r="P180" s="175"/>
      <c r="Q180" s="175"/>
      <c r="R180" s="175"/>
      <c r="S180" s="175"/>
      <c r="T180" s="175"/>
    </row>
    <row r="181" spans="1:20" ht="15.75" customHeight="1" x14ac:dyDescent="0.25">
      <c r="A181" s="175"/>
      <c r="B181" s="175"/>
      <c r="C181" s="175"/>
      <c r="D181" s="175"/>
      <c r="E181" s="175"/>
      <c r="F181" s="175"/>
      <c r="G181" s="175"/>
      <c r="H181" s="175"/>
      <c r="I181" s="175"/>
      <c r="J181" s="175"/>
      <c r="K181" s="175"/>
      <c r="L181" s="175"/>
      <c r="M181" s="175"/>
      <c r="N181" s="175"/>
      <c r="O181" s="175"/>
      <c r="P181" s="175"/>
      <c r="Q181" s="175"/>
      <c r="R181" s="175"/>
      <c r="S181" s="175"/>
      <c r="T181" s="175"/>
    </row>
    <row r="182" spans="1:20" ht="15.75" customHeight="1" x14ac:dyDescent="0.25">
      <c r="A182" s="175"/>
      <c r="B182" s="175"/>
      <c r="C182" s="175"/>
      <c r="D182" s="175"/>
      <c r="E182" s="175"/>
      <c r="F182" s="175"/>
      <c r="G182" s="175"/>
      <c r="H182" s="175"/>
      <c r="I182" s="175"/>
      <c r="J182" s="175"/>
      <c r="K182" s="175"/>
      <c r="L182" s="175"/>
      <c r="M182" s="175"/>
      <c r="N182" s="175"/>
      <c r="O182" s="175"/>
      <c r="P182" s="175"/>
      <c r="Q182" s="175"/>
      <c r="R182" s="175"/>
      <c r="S182" s="175"/>
      <c r="T182" s="175"/>
    </row>
    <row r="183" spans="1:20" ht="15.75" customHeight="1" x14ac:dyDescent="0.25">
      <c r="A183" s="175"/>
      <c r="B183" s="175"/>
      <c r="C183" s="175"/>
      <c r="D183" s="175"/>
      <c r="E183" s="175"/>
      <c r="F183" s="175"/>
      <c r="G183" s="175"/>
      <c r="H183" s="175"/>
      <c r="I183" s="175"/>
      <c r="J183" s="175"/>
      <c r="K183" s="175"/>
      <c r="L183" s="175"/>
      <c r="M183" s="175"/>
      <c r="N183" s="175"/>
      <c r="O183" s="175"/>
      <c r="P183" s="175"/>
      <c r="Q183" s="175"/>
      <c r="R183" s="175"/>
      <c r="S183" s="175"/>
      <c r="T183" s="175"/>
    </row>
    <row r="184" spans="1:20" ht="15.75" customHeight="1" x14ac:dyDescent="0.25">
      <c r="A184" s="175"/>
      <c r="B184" s="175"/>
      <c r="C184" s="175"/>
      <c r="D184" s="175"/>
      <c r="E184" s="175"/>
      <c r="F184" s="175"/>
      <c r="G184" s="175"/>
      <c r="H184" s="175"/>
      <c r="I184" s="175"/>
      <c r="J184" s="175"/>
      <c r="K184" s="175"/>
      <c r="L184" s="175"/>
      <c r="M184" s="175"/>
      <c r="N184" s="175"/>
      <c r="O184" s="175"/>
      <c r="P184" s="175"/>
      <c r="Q184" s="175"/>
      <c r="R184" s="175"/>
      <c r="S184" s="175"/>
      <c r="T184" s="175"/>
    </row>
    <row r="185" spans="1:20" ht="15.75" customHeight="1" x14ac:dyDescent="0.25">
      <c r="A185" s="175"/>
      <c r="B185" s="175"/>
      <c r="C185" s="175"/>
      <c r="D185" s="175"/>
      <c r="E185" s="175"/>
      <c r="F185" s="175"/>
      <c r="G185" s="175"/>
      <c r="H185" s="175"/>
      <c r="I185" s="175"/>
      <c r="J185" s="175"/>
      <c r="K185" s="175"/>
      <c r="L185" s="175"/>
      <c r="M185" s="175"/>
      <c r="N185" s="175"/>
      <c r="O185" s="175"/>
      <c r="P185" s="175"/>
      <c r="Q185" s="175"/>
      <c r="R185" s="175"/>
      <c r="S185" s="175"/>
      <c r="T185" s="175"/>
    </row>
    <row r="186" spans="1:20" ht="15.75" customHeight="1" x14ac:dyDescent="0.25">
      <c r="A186" s="175"/>
      <c r="B186" s="175"/>
      <c r="C186" s="175"/>
      <c r="D186" s="175"/>
      <c r="E186" s="175"/>
      <c r="F186" s="175"/>
      <c r="G186" s="175"/>
      <c r="H186" s="175"/>
      <c r="I186" s="175"/>
      <c r="J186" s="175"/>
      <c r="K186" s="175"/>
      <c r="L186" s="175"/>
      <c r="M186" s="175"/>
      <c r="N186" s="175"/>
      <c r="O186" s="175"/>
      <c r="P186" s="175"/>
      <c r="Q186" s="175"/>
      <c r="R186" s="175"/>
      <c r="S186" s="175"/>
      <c r="T186" s="175"/>
    </row>
    <row r="187" spans="1:20" ht="15.75" customHeight="1" x14ac:dyDescent="0.25">
      <c r="A187" s="175"/>
      <c r="B187" s="175"/>
      <c r="C187" s="175"/>
      <c r="D187" s="175"/>
      <c r="E187" s="175"/>
      <c r="F187" s="175"/>
      <c r="G187" s="175"/>
      <c r="H187" s="175"/>
      <c r="I187" s="175"/>
      <c r="J187" s="175"/>
      <c r="K187" s="175"/>
      <c r="L187" s="175"/>
      <c r="M187" s="175"/>
      <c r="N187" s="175"/>
      <c r="O187" s="175"/>
      <c r="P187" s="175"/>
      <c r="Q187" s="175"/>
      <c r="R187" s="175"/>
      <c r="S187" s="175"/>
      <c r="T187" s="175"/>
    </row>
    <row r="188" spans="1:20" ht="15.75" customHeight="1" x14ac:dyDescent="0.25">
      <c r="A188" s="175"/>
      <c r="B188" s="175"/>
      <c r="C188" s="175"/>
      <c r="D188" s="175"/>
      <c r="E188" s="175"/>
      <c r="F188" s="175"/>
      <c r="G188" s="175"/>
      <c r="H188" s="175"/>
      <c r="I188" s="175"/>
      <c r="J188" s="175"/>
      <c r="K188" s="175"/>
      <c r="L188" s="175"/>
      <c r="M188" s="175"/>
      <c r="N188" s="175"/>
      <c r="O188" s="175"/>
      <c r="P188" s="175"/>
      <c r="Q188" s="175"/>
      <c r="R188" s="175"/>
      <c r="S188" s="175"/>
      <c r="T188" s="175"/>
    </row>
    <row r="189" spans="1:20" ht="15.75" customHeight="1" x14ac:dyDescent="0.25">
      <c r="A189" s="175"/>
      <c r="B189" s="175"/>
      <c r="C189" s="175"/>
      <c r="D189" s="175"/>
      <c r="E189" s="175"/>
      <c r="F189" s="175"/>
      <c r="G189" s="175"/>
      <c r="H189" s="175"/>
      <c r="I189" s="175"/>
      <c r="J189" s="175"/>
      <c r="K189" s="175"/>
      <c r="L189" s="175"/>
      <c r="M189" s="175"/>
      <c r="N189" s="175"/>
      <c r="O189" s="175"/>
      <c r="P189" s="175"/>
      <c r="Q189" s="175"/>
      <c r="R189" s="175"/>
      <c r="S189" s="175"/>
      <c r="T189" s="175"/>
    </row>
    <row r="190" spans="1:20" ht="15.75" customHeight="1" x14ac:dyDescent="0.25">
      <c r="A190" s="175"/>
      <c r="B190" s="175"/>
      <c r="C190" s="175"/>
      <c r="D190" s="175"/>
      <c r="E190" s="175"/>
      <c r="F190" s="175"/>
      <c r="G190" s="175"/>
      <c r="H190" s="175"/>
      <c r="I190" s="175"/>
      <c r="J190" s="175"/>
      <c r="K190" s="175"/>
      <c r="L190" s="175"/>
      <c r="M190" s="175"/>
      <c r="N190" s="175"/>
      <c r="O190" s="175"/>
      <c r="P190" s="175"/>
      <c r="Q190" s="175"/>
      <c r="R190" s="175"/>
      <c r="S190" s="175"/>
      <c r="T190" s="175"/>
    </row>
    <row r="191" spans="1:20" ht="15.75" customHeight="1" x14ac:dyDescent="0.25">
      <c r="A191" s="175"/>
      <c r="B191" s="175"/>
      <c r="C191" s="175"/>
      <c r="D191" s="175"/>
      <c r="E191" s="175"/>
      <c r="F191" s="175"/>
      <c r="G191" s="175"/>
      <c r="H191" s="175"/>
      <c r="I191" s="175"/>
      <c r="J191" s="175"/>
      <c r="K191" s="175"/>
      <c r="L191" s="175"/>
      <c r="M191" s="175"/>
      <c r="N191" s="175"/>
      <c r="O191" s="175"/>
      <c r="P191" s="175"/>
      <c r="Q191" s="175"/>
      <c r="R191" s="175"/>
      <c r="S191" s="175"/>
      <c r="T191" s="175"/>
    </row>
    <row r="192" spans="1:20" ht="15.75" customHeight="1" x14ac:dyDescent="0.25">
      <c r="A192" s="175"/>
      <c r="B192" s="175"/>
      <c r="C192" s="175"/>
      <c r="D192" s="175"/>
      <c r="E192" s="175"/>
      <c r="F192" s="175"/>
      <c r="G192" s="175"/>
      <c r="H192" s="175"/>
      <c r="I192" s="175"/>
      <c r="J192" s="175"/>
      <c r="K192" s="175"/>
      <c r="L192" s="175"/>
      <c r="M192" s="175"/>
      <c r="N192" s="175"/>
      <c r="O192" s="175"/>
      <c r="P192" s="175"/>
      <c r="Q192" s="175"/>
      <c r="R192" s="175"/>
      <c r="S192" s="175"/>
      <c r="T192" s="175"/>
    </row>
    <row r="193" spans="1:20" ht="15.75" customHeight="1" x14ac:dyDescent="0.25">
      <c r="A193" s="175"/>
      <c r="B193" s="175"/>
      <c r="C193" s="175"/>
      <c r="D193" s="175"/>
      <c r="E193" s="175"/>
      <c r="F193" s="175"/>
      <c r="G193" s="175"/>
      <c r="H193" s="175"/>
      <c r="I193" s="175"/>
      <c r="J193" s="175"/>
      <c r="K193" s="175"/>
      <c r="L193" s="175"/>
      <c r="M193" s="175"/>
      <c r="N193" s="175"/>
      <c r="O193" s="175"/>
      <c r="P193" s="175"/>
      <c r="Q193" s="175"/>
      <c r="R193" s="175"/>
      <c r="S193" s="175"/>
      <c r="T193" s="175"/>
    </row>
    <row r="194" spans="1:20" ht="15.75" customHeight="1" x14ac:dyDescent="0.25">
      <c r="A194" s="175"/>
      <c r="B194" s="175"/>
      <c r="C194" s="175"/>
      <c r="D194" s="175"/>
      <c r="E194" s="175"/>
      <c r="F194" s="175"/>
      <c r="G194" s="175"/>
      <c r="H194" s="175"/>
      <c r="I194" s="175"/>
      <c r="J194" s="175"/>
      <c r="K194" s="175"/>
      <c r="L194" s="175"/>
      <c r="M194" s="175"/>
      <c r="N194" s="175"/>
      <c r="O194" s="175"/>
      <c r="P194" s="175"/>
      <c r="Q194" s="175"/>
      <c r="R194" s="175"/>
      <c r="S194" s="175"/>
      <c r="T194" s="175"/>
    </row>
    <row r="195" spans="1:20" ht="15.75" customHeight="1" x14ac:dyDescent="0.25">
      <c r="A195" s="175"/>
      <c r="B195" s="175"/>
      <c r="C195" s="175"/>
      <c r="D195" s="175"/>
      <c r="E195" s="175"/>
      <c r="F195" s="175"/>
      <c r="G195" s="175"/>
      <c r="H195" s="175"/>
      <c r="I195" s="175"/>
      <c r="J195" s="175"/>
      <c r="K195" s="175"/>
      <c r="L195" s="175"/>
      <c r="M195" s="175"/>
      <c r="N195" s="175"/>
      <c r="O195" s="175"/>
      <c r="P195" s="175"/>
      <c r="Q195" s="175"/>
      <c r="R195" s="175"/>
      <c r="S195" s="175"/>
      <c r="T195" s="175"/>
    </row>
    <row r="196" spans="1:20" ht="15.75" customHeight="1" x14ac:dyDescent="0.25">
      <c r="A196" s="175"/>
      <c r="B196" s="175"/>
      <c r="C196" s="175"/>
      <c r="D196" s="175"/>
      <c r="E196" s="175"/>
      <c r="F196" s="175"/>
      <c r="G196" s="175"/>
      <c r="H196" s="175"/>
      <c r="I196" s="175"/>
      <c r="J196" s="175"/>
      <c r="K196" s="175"/>
      <c r="L196" s="175"/>
      <c r="M196" s="175"/>
      <c r="N196" s="175"/>
      <c r="O196" s="175"/>
      <c r="P196" s="175"/>
      <c r="Q196" s="175"/>
      <c r="R196" s="175"/>
      <c r="S196" s="175"/>
      <c r="T196" s="175"/>
    </row>
    <row r="197" spans="1:20" ht="15.75" customHeight="1" x14ac:dyDescent="0.25">
      <c r="A197" s="175"/>
      <c r="B197" s="175"/>
      <c r="C197" s="175"/>
      <c r="D197" s="175"/>
      <c r="E197" s="175"/>
      <c r="F197" s="175"/>
      <c r="G197" s="175"/>
      <c r="H197" s="175"/>
      <c r="I197" s="175"/>
      <c r="J197" s="175"/>
      <c r="K197" s="175"/>
      <c r="L197" s="175"/>
      <c r="M197" s="175"/>
      <c r="N197" s="175"/>
      <c r="O197" s="175"/>
      <c r="P197" s="175"/>
      <c r="Q197" s="175"/>
      <c r="R197" s="175"/>
      <c r="S197" s="175"/>
      <c r="T197" s="175"/>
    </row>
    <row r="198" spans="1:20" ht="15.75" customHeight="1" x14ac:dyDescent="0.25">
      <c r="A198" s="175"/>
      <c r="B198" s="175"/>
      <c r="C198" s="175"/>
      <c r="D198" s="175"/>
      <c r="E198" s="175"/>
      <c r="F198" s="175"/>
      <c r="G198" s="175"/>
      <c r="H198" s="175"/>
      <c r="I198" s="175"/>
      <c r="J198" s="175"/>
      <c r="K198" s="175"/>
      <c r="L198" s="175"/>
      <c r="M198" s="175"/>
      <c r="N198" s="175"/>
      <c r="O198" s="175"/>
      <c r="P198" s="175"/>
      <c r="Q198" s="175"/>
      <c r="R198" s="175"/>
      <c r="S198" s="175"/>
      <c r="T198" s="175"/>
    </row>
    <row r="199" spans="1:20" ht="15.75" customHeight="1" x14ac:dyDescent="0.25">
      <c r="A199" s="175"/>
      <c r="B199" s="175"/>
      <c r="C199" s="175"/>
      <c r="D199" s="175"/>
      <c r="E199" s="175"/>
      <c r="F199" s="175"/>
      <c r="G199" s="175"/>
      <c r="H199" s="175"/>
      <c r="I199" s="175"/>
      <c r="J199" s="175"/>
      <c r="K199" s="175"/>
      <c r="L199" s="175"/>
      <c r="M199" s="175"/>
      <c r="N199" s="175"/>
      <c r="O199" s="175"/>
      <c r="P199" s="175"/>
      <c r="Q199" s="175"/>
      <c r="R199" s="175"/>
      <c r="S199" s="175"/>
      <c r="T199" s="175"/>
    </row>
    <row r="200" spans="1:20" ht="15.75" customHeight="1" x14ac:dyDescent="0.25">
      <c r="A200" s="175"/>
      <c r="B200" s="175"/>
      <c r="C200" s="175"/>
      <c r="D200" s="175"/>
      <c r="E200" s="175"/>
      <c r="F200" s="175"/>
      <c r="G200" s="175"/>
      <c r="H200" s="175"/>
      <c r="I200" s="175"/>
      <c r="J200" s="175"/>
      <c r="K200" s="175"/>
      <c r="L200" s="175"/>
      <c r="M200" s="175"/>
      <c r="N200" s="175"/>
      <c r="O200" s="175"/>
      <c r="P200" s="175"/>
      <c r="Q200" s="175"/>
      <c r="R200" s="175"/>
      <c r="S200" s="175"/>
      <c r="T200" s="175"/>
    </row>
    <row r="201" spans="1:20" ht="15.75" customHeight="1" x14ac:dyDescent="0.25">
      <c r="A201" s="175"/>
      <c r="B201" s="175"/>
      <c r="C201" s="175"/>
      <c r="D201" s="175"/>
      <c r="E201" s="175"/>
      <c r="F201" s="175"/>
      <c r="G201" s="175"/>
      <c r="H201" s="175"/>
      <c r="I201" s="175"/>
      <c r="J201" s="175"/>
      <c r="K201" s="175"/>
      <c r="L201" s="175"/>
      <c r="M201" s="175"/>
      <c r="N201" s="175"/>
      <c r="O201" s="175"/>
      <c r="P201" s="175"/>
      <c r="Q201" s="175"/>
      <c r="R201" s="175"/>
      <c r="S201" s="175"/>
      <c r="T201" s="175"/>
    </row>
    <row r="202" spans="1:20" ht="15.75" customHeight="1" x14ac:dyDescent="0.25">
      <c r="A202" s="175"/>
      <c r="B202" s="175"/>
      <c r="C202" s="175"/>
      <c r="D202" s="175"/>
      <c r="E202" s="175"/>
      <c r="F202" s="175"/>
      <c r="G202" s="175"/>
      <c r="H202" s="175"/>
      <c r="I202" s="175"/>
      <c r="J202" s="175"/>
      <c r="K202" s="175"/>
      <c r="L202" s="175"/>
      <c r="M202" s="175"/>
      <c r="N202" s="175"/>
      <c r="O202" s="175"/>
      <c r="P202" s="175"/>
      <c r="Q202" s="175"/>
      <c r="R202" s="175"/>
      <c r="S202" s="175"/>
      <c r="T202" s="175"/>
    </row>
    <row r="203" spans="1:20" ht="15.75" customHeight="1" x14ac:dyDescent="0.25">
      <c r="A203" s="175"/>
      <c r="B203" s="175"/>
      <c r="C203" s="175"/>
      <c r="D203" s="175"/>
      <c r="E203" s="175"/>
      <c r="F203" s="175"/>
      <c r="G203" s="175"/>
      <c r="H203" s="175"/>
      <c r="I203" s="175"/>
      <c r="J203" s="175"/>
      <c r="K203" s="175"/>
      <c r="L203" s="175"/>
      <c r="M203" s="175"/>
      <c r="N203" s="175"/>
      <c r="O203" s="175"/>
      <c r="P203" s="175"/>
      <c r="Q203" s="175"/>
      <c r="R203" s="175"/>
      <c r="S203" s="175"/>
      <c r="T203" s="175"/>
    </row>
    <row r="204" spans="1:20" ht="15.75" customHeight="1" x14ac:dyDescent="0.25">
      <c r="A204" s="175"/>
      <c r="B204" s="175"/>
      <c r="C204" s="175"/>
      <c r="D204" s="175"/>
      <c r="E204" s="175"/>
      <c r="F204" s="175"/>
      <c r="G204" s="175"/>
      <c r="H204" s="175"/>
      <c r="I204" s="175"/>
      <c r="J204" s="175"/>
      <c r="K204" s="175"/>
      <c r="L204" s="175"/>
      <c r="M204" s="175"/>
      <c r="N204" s="175"/>
      <c r="O204" s="175"/>
      <c r="P204" s="175"/>
      <c r="Q204" s="175"/>
      <c r="R204" s="175"/>
      <c r="S204" s="175"/>
      <c r="T204" s="175"/>
    </row>
    <row r="205" spans="1:20" ht="15.75" customHeight="1" x14ac:dyDescent="0.25">
      <c r="A205" s="175"/>
      <c r="B205" s="175"/>
      <c r="C205" s="175"/>
      <c r="D205" s="175"/>
      <c r="E205" s="175"/>
      <c r="F205" s="175"/>
      <c r="G205" s="175"/>
      <c r="H205" s="175"/>
      <c r="I205" s="175"/>
      <c r="J205" s="175"/>
      <c r="K205" s="175"/>
      <c r="L205" s="175"/>
      <c r="M205" s="175"/>
      <c r="N205" s="175"/>
      <c r="O205" s="175"/>
      <c r="P205" s="175"/>
      <c r="Q205" s="175"/>
      <c r="R205" s="175"/>
      <c r="S205" s="175"/>
      <c r="T205" s="175"/>
    </row>
    <row r="206" spans="1:20" ht="15.75" customHeight="1" x14ac:dyDescent="0.25">
      <c r="A206" s="175"/>
      <c r="B206" s="175"/>
      <c r="C206" s="175"/>
      <c r="D206" s="175"/>
      <c r="E206" s="175"/>
      <c r="F206" s="175"/>
      <c r="G206" s="175"/>
      <c r="H206" s="175"/>
      <c r="I206" s="175"/>
      <c r="J206" s="175"/>
      <c r="K206" s="175"/>
      <c r="L206" s="175"/>
      <c r="M206" s="175"/>
      <c r="N206" s="175"/>
      <c r="O206" s="175"/>
      <c r="P206" s="175"/>
      <c r="Q206" s="175"/>
      <c r="R206" s="175"/>
      <c r="S206" s="175"/>
      <c r="T206" s="175"/>
    </row>
    <row r="207" spans="1:20" ht="15.75" customHeight="1" x14ac:dyDescent="0.25">
      <c r="A207" s="175"/>
      <c r="B207" s="175"/>
      <c r="C207" s="175"/>
      <c r="D207" s="175"/>
      <c r="E207" s="175"/>
      <c r="F207" s="175"/>
      <c r="G207" s="175"/>
      <c r="H207" s="175"/>
      <c r="I207" s="175"/>
      <c r="J207" s="175"/>
      <c r="K207" s="175"/>
      <c r="L207" s="175"/>
      <c r="M207" s="175"/>
      <c r="N207" s="175"/>
      <c r="O207" s="175"/>
      <c r="P207" s="175"/>
      <c r="Q207" s="175"/>
      <c r="R207" s="175"/>
      <c r="S207" s="175"/>
      <c r="T207" s="175"/>
    </row>
    <row r="208" spans="1:20" ht="15.75" customHeight="1" x14ac:dyDescent="0.25">
      <c r="A208" s="175"/>
      <c r="B208" s="175"/>
      <c r="C208" s="175"/>
      <c r="D208" s="175"/>
      <c r="E208" s="175"/>
      <c r="F208" s="175"/>
      <c r="G208" s="175"/>
      <c r="H208" s="175"/>
      <c r="I208" s="175"/>
      <c r="J208" s="175"/>
      <c r="K208" s="175"/>
      <c r="L208" s="175"/>
      <c r="M208" s="175"/>
      <c r="N208" s="175"/>
      <c r="O208" s="175"/>
      <c r="P208" s="175"/>
      <c r="Q208" s="175"/>
      <c r="R208" s="175"/>
      <c r="S208" s="175"/>
      <c r="T208" s="175"/>
    </row>
    <row r="209" spans="1:20" ht="15.75" customHeight="1" x14ac:dyDescent="0.25">
      <c r="A209" s="175"/>
      <c r="B209" s="175"/>
      <c r="C209" s="175"/>
      <c r="D209" s="175"/>
      <c r="E209" s="175"/>
      <c r="F209" s="175"/>
      <c r="G209" s="175"/>
      <c r="H209" s="175"/>
      <c r="I209" s="175"/>
      <c r="J209" s="175"/>
      <c r="K209" s="175"/>
      <c r="L209" s="175"/>
      <c r="M209" s="175"/>
      <c r="N209" s="175"/>
      <c r="O209" s="175"/>
      <c r="P209" s="175"/>
      <c r="Q209" s="175"/>
      <c r="R209" s="175"/>
      <c r="S209" s="175"/>
      <c r="T209" s="175"/>
    </row>
    <row r="210" spans="1:20" ht="15.75" customHeight="1" x14ac:dyDescent="0.25">
      <c r="A210" s="175"/>
      <c r="B210" s="175"/>
      <c r="C210" s="175"/>
      <c r="D210" s="175"/>
      <c r="E210" s="175"/>
      <c r="F210" s="175"/>
      <c r="G210" s="175"/>
      <c r="H210" s="175"/>
      <c r="I210" s="175"/>
      <c r="J210" s="175"/>
      <c r="K210" s="175"/>
      <c r="L210" s="175"/>
      <c r="M210" s="175"/>
      <c r="N210" s="175"/>
      <c r="O210" s="175"/>
      <c r="P210" s="175"/>
      <c r="Q210" s="175"/>
      <c r="R210" s="175"/>
      <c r="S210" s="175"/>
      <c r="T210" s="175"/>
    </row>
    <row r="211" spans="1:20" ht="15.75" customHeight="1" x14ac:dyDescent="0.25">
      <c r="A211" s="175"/>
      <c r="B211" s="175"/>
      <c r="C211" s="175"/>
      <c r="D211" s="175"/>
      <c r="E211" s="175"/>
      <c r="F211" s="175"/>
      <c r="G211" s="175"/>
      <c r="H211" s="175"/>
      <c r="I211" s="175"/>
      <c r="J211" s="175"/>
      <c r="K211" s="175"/>
      <c r="L211" s="175"/>
      <c r="M211" s="175"/>
      <c r="N211" s="175"/>
      <c r="O211" s="175"/>
      <c r="P211" s="175"/>
      <c r="Q211" s="175"/>
      <c r="R211" s="175"/>
      <c r="S211" s="175"/>
      <c r="T211" s="175"/>
    </row>
    <row r="212" spans="1:20" ht="15.75" customHeight="1" x14ac:dyDescent="0.25">
      <c r="A212" s="175"/>
      <c r="B212" s="175"/>
      <c r="C212" s="175"/>
      <c r="D212" s="175"/>
      <c r="E212" s="175"/>
      <c r="F212" s="175"/>
      <c r="G212" s="175"/>
      <c r="H212" s="175"/>
      <c r="I212" s="175"/>
      <c r="J212" s="175"/>
      <c r="K212" s="175"/>
      <c r="L212" s="175"/>
      <c r="M212" s="175"/>
      <c r="N212" s="175"/>
      <c r="O212" s="175"/>
      <c r="P212" s="175"/>
      <c r="Q212" s="175"/>
      <c r="R212" s="175"/>
      <c r="S212" s="175"/>
      <c r="T212" s="175"/>
    </row>
    <row r="213" spans="1:20" ht="15.75" customHeight="1" x14ac:dyDescent="0.25">
      <c r="A213" s="175"/>
      <c r="B213" s="175"/>
      <c r="C213" s="175"/>
      <c r="D213" s="175"/>
      <c r="E213" s="175"/>
      <c r="F213" s="175"/>
      <c r="G213" s="175"/>
      <c r="H213" s="175"/>
      <c r="I213" s="175"/>
      <c r="J213" s="175"/>
      <c r="K213" s="175"/>
      <c r="L213" s="175"/>
      <c r="M213" s="175"/>
      <c r="N213" s="175"/>
      <c r="O213" s="175"/>
      <c r="P213" s="175"/>
      <c r="Q213" s="175"/>
      <c r="R213" s="175"/>
      <c r="S213" s="175"/>
      <c r="T213" s="175"/>
    </row>
    <row r="214" spans="1:20" ht="15.75" customHeight="1" x14ac:dyDescent="0.25">
      <c r="A214" s="175"/>
      <c r="B214" s="175"/>
      <c r="C214" s="175"/>
      <c r="D214" s="175"/>
      <c r="E214" s="175"/>
      <c r="F214" s="175"/>
      <c r="G214" s="175"/>
      <c r="H214" s="175"/>
      <c r="I214" s="175"/>
      <c r="J214" s="175"/>
      <c r="K214" s="175"/>
      <c r="L214" s="175"/>
      <c r="M214" s="175"/>
      <c r="N214" s="175"/>
      <c r="O214" s="175"/>
      <c r="P214" s="175"/>
      <c r="Q214" s="175"/>
      <c r="R214" s="175"/>
      <c r="S214" s="175"/>
      <c r="T214" s="175"/>
    </row>
    <row r="215" spans="1:20" ht="15.75" customHeight="1" x14ac:dyDescent="0.25">
      <c r="A215" s="175"/>
      <c r="B215" s="175"/>
      <c r="C215" s="175"/>
      <c r="D215" s="175"/>
      <c r="E215" s="175"/>
      <c r="F215" s="175"/>
      <c r="G215" s="175"/>
      <c r="H215" s="175"/>
      <c r="I215" s="175"/>
      <c r="J215" s="175"/>
      <c r="K215" s="175"/>
      <c r="L215" s="175"/>
      <c r="M215" s="175"/>
      <c r="N215" s="175"/>
      <c r="O215" s="175"/>
      <c r="P215" s="175"/>
      <c r="Q215" s="175"/>
      <c r="R215" s="175"/>
      <c r="S215" s="175"/>
      <c r="T215" s="175"/>
    </row>
    <row r="216" spans="1:20" ht="15.75" customHeight="1" x14ac:dyDescent="0.25">
      <c r="A216" s="175"/>
      <c r="B216" s="175"/>
      <c r="C216" s="175"/>
      <c r="D216" s="175"/>
      <c r="E216" s="175"/>
      <c r="F216" s="175"/>
      <c r="G216" s="175"/>
      <c r="H216" s="175"/>
      <c r="I216" s="175"/>
      <c r="J216" s="175"/>
      <c r="K216" s="175"/>
      <c r="L216" s="175"/>
      <c r="M216" s="175"/>
      <c r="N216" s="175"/>
      <c r="O216" s="175"/>
      <c r="P216" s="175"/>
      <c r="Q216" s="175"/>
      <c r="R216" s="175"/>
      <c r="S216" s="175"/>
      <c r="T216" s="175"/>
    </row>
    <row r="217" spans="1:20" ht="15.75" customHeight="1" x14ac:dyDescent="0.25">
      <c r="A217" s="175"/>
      <c r="B217" s="175"/>
      <c r="C217" s="175"/>
      <c r="D217" s="175"/>
      <c r="E217" s="175"/>
      <c r="F217" s="175"/>
      <c r="G217" s="175"/>
      <c r="H217" s="175"/>
      <c r="I217" s="175"/>
      <c r="J217" s="175"/>
      <c r="K217" s="175"/>
      <c r="L217" s="175"/>
      <c r="M217" s="175"/>
      <c r="N217" s="175"/>
      <c r="O217" s="175"/>
      <c r="P217" s="175"/>
      <c r="Q217" s="175"/>
      <c r="R217" s="175"/>
      <c r="S217" s="175"/>
      <c r="T217" s="175"/>
    </row>
    <row r="218" spans="1:20" ht="15.75" customHeight="1" x14ac:dyDescent="0.25">
      <c r="A218" s="175"/>
      <c r="B218" s="175"/>
      <c r="C218" s="175"/>
      <c r="D218" s="175"/>
      <c r="E218" s="175"/>
      <c r="F218" s="175"/>
      <c r="G218" s="175"/>
      <c r="H218" s="175"/>
      <c r="I218" s="175"/>
      <c r="J218" s="175"/>
      <c r="K218" s="175"/>
      <c r="L218" s="175"/>
      <c r="M218" s="175"/>
      <c r="N218" s="175"/>
      <c r="O218" s="175"/>
      <c r="P218" s="175"/>
      <c r="Q218" s="175"/>
      <c r="R218" s="175"/>
      <c r="S218" s="175"/>
      <c r="T218" s="175"/>
    </row>
    <row r="219" spans="1:20" ht="15.75" customHeight="1" x14ac:dyDescent="0.25">
      <c r="A219" s="175"/>
      <c r="B219" s="175"/>
      <c r="C219" s="175"/>
      <c r="D219" s="175"/>
      <c r="E219" s="175"/>
      <c r="F219" s="175"/>
      <c r="G219" s="175"/>
      <c r="H219" s="175"/>
      <c r="I219" s="175"/>
      <c r="J219" s="175"/>
      <c r="K219" s="175"/>
      <c r="L219" s="175"/>
      <c r="M219" s="175"/>
      <c r="N219" s="175"/>
      <c r="O219" s="175"/>
      <c r="P219" s="175"/>
      <c r="Q219" s="175"/>
      <c r="R219" s="175"/>
      <c r="S219" s="175"/>
      <c r="T219" s="175"/>
    </row>
    <row r="220" spans="1:20" ht="15.75" customHeight="1" x14ac:dyDescent="0.25">
      <c r="A220" s="175"/>
      <c r="B220" s="175"/>
      <c r="C220" s="175"/>
      <c r="D220" s="175"/>
      <c r="E220" s="175"/>
      <c r="F220" s="175"/>
      <c r="G220" s="175"/>
      <c r="H220" s="175"/>
      <c r="I220" s="175"/>
      <c r="J220" s="175"/>
      <c r="K220" s="175"/>
      <c r="L220" s="175"/>
      <c r="M220" s="175"/>
      <c r="N220" s="175"/>
      <c r="O220" s="175"/>
      <c r="P220" s="175"/>
      <c r="Q220" s="175"/>
      <c r="R220" s="175"/>
      <c r="S220" s="175"/>
      <c r="T220" s="175"/>
    </row>
    <row r="221" spans="1:20" ht="15.75" customHeight="1" x14ac:dyDescent="0.25">
      <c r="A221" s="175"/>
      <c r="B221" s="175"/>
      <c r="C221" s="175"/>
      <c r="D221" s="175"/>
      <c r="E221" s="175"/>
      <c r="F221" s="175"/>
      <c r="G221" s="175"/>
      <c r="H221" s="175"/>
      <c r="I221" s="175"/>
      <c r="J221" s="175"/>
      <c r="K221" s="175"/>
      <c r="L221" s="175"/>
      <c r="M221" s="175"/>
      <c r="N221" s="175"/>
      <c r="O221" s="175"/>
      <c r="P221" s="175"/>
      <c r="Q221" s="175"/>
      <c r="R221" s="175"/>
      <c r="S221" s="175"/>
      <c r="T221" s="175"/>
    </row>
    <row r="222" spans="1:20" ht="15.75" customHeight="1" x14ac:dyDescent="0.25">
      <c r="A222" s="175"/>
      <c r="B222" s="175"/>
      <c r="C222" s="175"/>
      <c r="D222" s="175"/>
      <c r="E222" s="175"/>
      <c r="F222" s="175"/>
      <c r="G222" s="175"/>
      <c r="H222" s="175"/>
      <c r="I222" s="175"/>
      <c r="J222" s="175"/>
      <c r="K222" s="175"/>
      <c r="L222" s="175"/>
      <c r="M222" s="175"/>
      <c r="N222" s="175"/>
      <c r="O222" s="175"/>
      <c r="P222" s="175"/>
      <c r="Q222" s="175"/>
      <c r="R222" s="175"/>
      <c r="S222" s="175"/>
      <c r="T222" s="175"/>
    </row>
    <row r="223" spans="1:20" ht="15.75" customHeight="1" x14ac:dyDescent="0.25">
      <c r="A223" s="175"/>
      <c r="B223" s="175"/>
      <c r="C223" s="175"/>
      <c r="D223" s="175"/>
      <c r="E223" s="175"/>
      <c r="F223" s="175"/>
      <c r="G223" s="175"/>
      <c r="H223" s="175"/>
      <c r="I223" s="175"/>
      <c r="J223" s="175"/>
      <c r="K223" s="175"/>
      <c r="L223" s="175"/>
      <c r="M223" s="175"/>
      <c r="N223" s="175"/>
      <c r="O223" s="175"/>
      <c r="P223" s="175"/>
      <c r="Q223" s="175"/>
      <c r="R223" s="175"/>
      <c r="S223" s="175"/>
      <c r="T223" s="175"/>
    </row>
    <row r="224" spans="1:20" ht="15.75" customHeight="1" x14ac:dyDescent="0.25">
      <c r="A224" s="175"/>
      <c r="B224" s="175"/>
      <c r="C224" s="175"/>
      <c r="D224" s="175"/>
      <c r="E224" s="175"/>
      <c r="F224" s="175"/>
      <c r="G224" s="175"/>
      <c r="H224" s="175"/>
      <c r="I224" s="175"/>
      <c r="J224" s="175"/>
      <c r="K224" s="175"/>
      <c r="L224" s="175"/>
      <c r="M224" s="175"/>
      <c r="N224" s="175"/>
      <c r="O224" s="175"/>
      <c r="P224" s="175"/>
      <c r="Q224" s="175"/>
      <c r="R224" s="175"/>
      <c r="S224" s="175"/>
      <c r="T224" s="175"/>
    </row>
    <row r="225" spans="1:20" ht="15.75" customHeight="1" x14ac:dyDescent="0.25">
      <c r="A225" s="175"/>
      <c r="B225" s="175"/>
      <c r="C225" s="175"/>
      <c r="D225" s="175"/>
      <c r="E225" s="175"/>
      <c r="F225" s="175"/>
      <c r="G225" s="175"/>
      <c r="H225" s="175"/>
      <c r="I225" s="175"/>
      <c r="J225" s="175"/>
      <c r="K225" s="175"/>
      <c r="L225" s="175"/>
      <c r="M225" s="175"/>
      <c r="N225" s="175"/>
      <c r="O225" s="175"/>
      <c r="P225" s="175"/>
      <c r="Q225" s="175"/>
      <c r="R225" s="175"/>
      <c r="S225" s="175"/>
      <c r="T225" s="175"/>
    </row>
    <row r="226" spans="1:20" ht="15.75" customHeight="1" x14ac:dyDescent="0.25">
      <c r="A226" s="175"/>
      <c r="B226" s="175"/>
      <c r="C226" s="175"/>
      <c r="D226" s="175"/>
      <c r="E226" s="175"/>
      <c r="F226" s="175"/>
      <c r="G226" s="175"/>
      <c r="H226" s="175"/>
      <c r="I226" s="175"/>
      <c r="J226" s="175"/>
      <c r="K226" s="175"/>
      <c r="L226" s="175"/>
      <c r="M226" s="175"/>
      <c r="N226" s="175"/>
      <c r="O226" s="175"/>
      <c r="P226" s="175"/>
      <c r="Q226" s="175"/>
      <c r="R226" s="175"/>
      <c r="S226" s="175"/>
      <c r="T226" s="175"/>
    </row>
    <row r="227" spans="1:20" ht="15.75" customHeight="1" x14ac:dyDescent="0.25">
      <c r="A227" s="175"/>
      <c r="B227" s="175"/>
      <c r="C227" s="175"/>
      <c r="D227" s="175"/>
      <c r="E227" s="175"/>
      <c r="F227" s="175"/>
      <c r="G227" s="175"/>
      <c r="H227" s="175"/>
      <c r="I227" s="175"/>
      <c r="J227" s="175"/>
      <c r="K227" s="175"/>
      <c r="L227" s="175"/>
      <c r="M227" s="175"/>
      <c r="N227" s="175"/>
      <c r="O227" s="175"/>
      <c r="P227" s="175"/>
      <c r="Q227" s="175"/>
      <c r="R227" s="175"/>
      <c r="S227" s="175"/>
      <c r="T227" s="175"/>
    </row>
    <row r="228" spans="1:20" ht="15.75" customHeight="1" x14ac:dyDescent="0.25">
      <c r="A228" s="175"/>
      <c r="B228" s="175"/>
      <c r="C228" s="175"/>
      <c r="D228" s="175"/>
      <c r="E228" s="175"/>
      <c r="F228" s="175"/>
      <c r="G228" s="175"/>
      <c r="H228" s="175"/>
      <c r="I228" s="175"/>
      <c r="J228" s="175"/>
      <c r="K228" s="175"/>
      <c r="L228" s="175"/>
      <c r="M228" s="175"/>
      <c r="N228" s="175"/>
      <c r="O228" s="175"/>
      <c r="P228" s="175"/>
      <c r="Q228" s="175"/>
      <c r="R228" s="175"/>
      <c r="S228" s="175"/>
      <c r="T228" s="175"/>
    </row>
    <row r="229" spans="1:20" ht="15.75" customHeight="1" x14ac:dyDescent="0.25">
      <c r="A229" s="175"/>
      <c r="B229" s="175"/>
      <c r="C229" s="175"/>
      <c r="D229" s="175"/>
      <c r="E229" s="175"/>
      <c r="F229" s="175"/>
      <c r="G229" s="175"/>
      <c r="H229" s="175"/>
      <c r="I229" s="175"/>
      <c r="J229" s="175"/>
      <c r="K229" s="175"/>
      <c r="L229" s="175"/>
      <c r="M229" s="175"/>
      <c r="N229" s="175"/>
      <c r="O229" s="175"/>
      <c r="P229" s="175"/>
      <c r="Q229" s="175"/>
      <c r="R229" s="175"/>
      <c r="S229" s="175"/>
      <c r="T229" s="175"/>
    </row>
    <row r="230" spans="1:20" ht="15.75" customHeight="1" x14ac:dyDescent="0.25">
      <c r="A230" s="175"/>
      <c r="B230" s="175"/>
      <c r="C230" s="175"/>
      <c r="D230" s="175"/>
      <c r="E230" s="175"/>
      <c r="F230" s="175"/>
      <c r="G230" s="175"/>
      <c r="H230" s="175"/>
      <c r="I230" s="175"/>
      <c r="J230" s="175"/>
      <c r="K230" s="175"/>
      <c r="L230" s="175"/>
      <c r="M230" s="175"/>
      <c r="N230" s="175"/>
      <c r="O230" s="175"/>
      <c r="P230" s="175"/>
      <c r="Q230" s="175"/>
      <c r="R230" s="175"/>
      <c r="S230" s="175"/>
      <c r="T230" s="175"/>
    </row>
    <row r="231" spans="1:20" ht="15.75" customHeight="1" x14ac:dyDescent="0.25">
      <c r="A231" s="175"/>
      <c r="B231" s="175"/>
      <c r="C231" s="175"/>
      <c r="D231" s="175"/>
      <c r="E231" s="175"/>
      <c r="F231" s="175"/>
      <c r="G231" s="175"/>
      <c r="H231" s="175"/>
      <c r="I231" s="175"/>
      <c r="J231" s="175"/>
      <c r="K231" s="175"/>
      <c r="L231" s="175"/>
      <c r="M231" s="175"/>
      <c r="N231" s="175"/>
      <c r="O231" s="175"/>
      <c r="P231" s="175"/>
      <c r="Q231" s="175"/>
      <c r="R231" s="175"/>
      <c r="S231" s="175"/>
      <c r="T231" s="175"/>
    </row>
    <row r="232" spans="1:20" ht="15.75" customHeight="1" x14ac:dyDescent="0.25">
      <c r="A232" s="175"/>
      <c r="B232" s="175"/>
      <c r="C232" s="175"/>
      <c r="D232" s="175"/>
      <c r="E232" s="175"/>
      <c r="F232" s="175"/>
      <c r="G232" s="175"/>
      <c r="H232" s="175"/>
      <c r="I232" s="175"/>
      <c r="J232" s="175"/>
      <c r="K232" s="175"/>
      <c r="L232" s="175"/>
      <c r="M232" s="175"/>
      <c r="N232" s="175"/>
      <c r="O232" s="175"/>
      <c r="P232" s="175"/>
      <c r="Q232" s="175"/>
      <c r="R232" s="175"/>
      <c r="S232" s="175"/>
      <c r="T232" s="175"/>
    </row>
    <row r="233" spans="1:20" ht="15.75" customHeight="1" x14ac:dyDescent="0.25">
      <c r="A233" s="175"/>
      <c r="B233" s="175"/>
      <c r="C233" s="175"/>
      <c r="D233" s="175"/>
      <c r="E233" s="175"/>
      <c r="F233" s="175"/>
      <c r="G233" s="175"/>
      <c r="H233" s="175"/>
      <c r="I233" s="175"/>
      <c r="J233" s="175"/>
      <c r="K233" s="175"/>
      <c r="L233" s="175"/>
      <c r="M233" s="175"/>
      <c r="N233" s="175"/>
      <c r="O233" s="175"/>
      <c r="P233" s="175"/>
      <c r="Q233" s="175"/>
      <c r="R233" s="175"/>
      <c r="S233" s="175"/>
      <c r="T233" s="175"/>
    </row>
    <row r="234" spans="1:20" ht="15.75" customHeight="1" x14ac:dyDescent="0.25">
      <c r="A234" s="175"/>
      <c r="B234" s="175"/>
      <c r="C234" s="175"/>
      <c r="D234" s="175"/>
      <c r="E234" s="175"/>
      <c r="F234" s="175"/>
      <c r="G234" s="175"/>
      <c r="H234" s="175"/>
      <c r="I234" s="175"/>
      <c r="J234" s="175"/>
      <c r="K234" s="175"/>
      <c r="L234" s="175"/>
      <c r="M234" s="175"/>
      <c r="N234" s="175"/>
      <c r="O234" s="175"/>
      <c r="P234" s="175"/>
      <c r="Q234" s="175"/>
      <c r="R234" s="175"/>
      <c r="S234" s="175"/>
      <c r="T234" s="175"/>
    </row>
    <row r="235" spans="1:20" ht="15.75" customHeight="1" x14ac:dyDescent="0.25">
      <c r="A235" s="175"/>
      <c r="B235" s="175"/>
      <c r="C235" s="175"/>
      <c r="D235" s="175"/>
      <c r="E235" s="175"/>
      <c r="F235" s="175"/>
      <c r="G235" s="175"/>
      <c r="H235" s="175"/>
      <c r="I235" s="175"/>
      <c r="J235" s="175"/>
      <c r="K235" s="175"/>
      <c r="L235" s="175"/>
      <c r="M235" s="175"/>
      <c r="N235" s="175"/>
      <c r="O235" s="175"/>
      <c r="P235" s="175"/>
      <c r="Q235" s="175"/>
      <c r="R235" s="175"/>
      <c r="S235" s="175"/>
      <c r="T235" s="175"/>
    </row>
    <row r="236" spans="1:20" ht="15.75" customHeight="1" x14ac:dyDescent="0.25">
      <c r="A236" s="175"/>
      <c r="B236" s="175"/>
      <c r="C236" s="175"/>
      <c r="D236" s="175"/>
      <c r="E236" s="175"/>
      <c r="F236" s="175"/>
      <c r="G236" s="175"/>
      <c r="H236" s="175"/>
      <c r="I236" s="175"/>
      <c r="J236" s="175"/>
      <c r="K236" s="175"/>
      <c r="L236" s="175"/>
      <c r="M236" s="175"/>
      <c r="N236" s="175"/>
      <c r="O236" s="175"/>
      <c r="P236" s="175"/>
      <c r="Q236" s="175"/>
      <c r="R236" s="175"/>
      <c r="S236" s="175"/>
      <c r="T236" s="175"/>
    </row>
    <row r="237" spans="1:20" ht="15.75" customHeight="1" x14ac:dyDescent="0.25">
      <c r="A237" s="175"/>
      <c r="B237" s="175"/>
      <c r="C237" s="175"/>
      <c r="D237" s="175"/>
      <c r="E237" s="175"/>
      <c r="F237" s="175"/>
      <c r="G237" s="175"/>
      <c r="H237" s="175"/>
      <c r="I237" s="175"/>
      <c r="J237" s="175"/>
      <c r="K237" s="175"/>
      <c r="L237" s="175"/>
      <c r="M237" s="175"/>
      <c r="N237" s="175"/>
      <c r="O237" s="175"/>
      <c r="P237" s="175"/>
      <c r="Q237" s="175"/>
      <c r="R237" s="175"/>
      <c r="S237" s="175"/>
      <c r="T237" s="175"/>
    </row>
    <row r="238" spans="1:20" ht="15.75" customHeight="1" x14ac:dyDescent="0.25">
      <c r="A238" s="175"/>
      <c r="B238" s="175"/>
      <c r="C238" s="175"/>
      <c r="D238" s="175"/>
      <c r="E238" s="175"/>
      <c r="F238" s="175"/>
      <c r="G238" s="175"/>
      <c r="H238" s="175"/>
      <c r="I238" s="175"/>
      <c r="J238" s="175"/>
      <c r="K238" s="175"/>
      <c r="L238" s="175"/>
      <c r="M238" s="175"/>
      <c r="N238" s="175"/>
      <c r="O238" s="175"/>
      <c r="P238" s="175"/>
      <c r="Q238" s="175"/>
      <c r="R238" s="175"/>
      <c r="S238" s="175"/>
      <c r="T238" s="175"/>
    </row>
    <row r="239" spans="1:20" ht="15.75" customHeight="1" x14ac:dyDescent="0.25">
      <c r="A239" s="175"/>
      <c r="B239" s="175"/>
      <c r="C239" s="175"/>
      <c r="D239" s="175"/>
      <c r="E239" s="175"/>
      <c r="F239" s="175"/>
      <c r="G239" s="175"/>
      <c r="H239" s="175"/>
      <c r="I239" s="175"/>
      <c r="J239" s="175"/>
      <c r="K239" s="175"/>
      <c r="L239" s="175"/>
      <c r="M239" s="175"/>
      <c r="N239" s="175"/>
      <c r="O239" s="175"/>
      <c r="P239" s="175"/>
      <c r="Q239" s="175"/>
      <c r="R239" s="175"/>
      <c r="S239" s="175"/>
      <c r="T239" s="175"/>
    </row>
    <row r="240" spans="1:20" ht="15.75" customHeight="1" x14ac:dyDescent="0.25">
      <c r="A240" s="175"/>
      <c r="B240" s="175"/>
      <c r="C240" s="175"/>
      <c r="D240" s="175"/>
      <c r="E240" s="175"/>
      <c r="F240" s="175"/>
      <c r="G240" s="175"/>
      <c r="H240" s="175"/>
      <c r="I240" s="175"/>
      <c r="J240" s="175"/>
      <c r="K240" s="175"/>
      <c r="L240" s="175"/>
      <c r="M240" s="175"/>
      <c r="N240" s="175"/>
      <c r="O240" s="175"/>
      <c r="P240" s="175"/>
      <c r="Q240" s="175"/>
      <c r="R240" s="175"/>
      <c r="S240" s="175"/>
      <c r="T240" s="175"/>
    </row>
    <row r="241" spans="1:20" ht="15.75" customHeight="1" x14ac:dyDescent="0.25">
      <c r="A241" s="175"/>
      <c r="B241" s="175"/>
      <c r="C241" s="175"/>
      <c r="D241" s="175"/>
      <c r="E241" s="175"/>
      <c r="F241" s="175"/>
      <c r="G241" s="175"/>
      <c r="H241" s="175"/>
      <c r="I241" s="175"/>
      <c r="J241" s="175"/>
      <c r="K241" s="175"/>
      <c r="L241" s="175"/>
      <c r="M241" s="175"/>
      <c r="N241" s="175"/>
      <c r="O241" s="175"/>
      <c r="P241" s="175"/>
      <c r="Q241" s="175"/>
      <c r="R241" s="175"/>
      <c r="S241" s="175"/>
      <c r="T241" s="175"/>
    </row>
    <row r="242" spans="1:20" ht="15.75" customHeight="1" x14ac:dyDescent="0.25">
      <c r="A242" s="175"/>
      <c r="B242" s="175"/>
      <c r="C242" s="175"/>
      <c r="D242" s="175"/>
      <c r="E242" s="175"/>
      <c r="F242" s="175"/>
      <c r="G242" s="175"/>
      <c r="H242" s="175"/>
      <c r="I242" s="175"/>
      <c r="J242" s="175"/>
      <c r="K242" s="175"/>
      <c r="L242" s="175"/>
      <c r="M242" s="175"/>
      <c r="N242" s="175"/>
      <c r="O242" s="175"/>
      <c r="P242" s="175"/>
      <c r="Q242" s="175"/>
      <c r="R242" s="175"/>
      <c r="S242" s="175"/>
      <c r="T242" s="175"/>
    </row>
    <row r="243" spans="1:20" ht="15.75" customHeight="1" x14ac:dyDescent="0.25">
      <c r="A243" s="175"/>
      <c r="B243" s="175"/>
      <c r="C243" s="175"/>
      <c r="D243" s="175"/>
      <c r="E243" s="175"/>
      <c r="F243" s="175"/>
      <c r="G243" s="175"/>
      <c r="H243" s="175"/>
      <c r="I243" s="175"/>
      <c r="J243" s="175"/>
      <c r="K243" s="175"/>
      <c r="L243" s="175"/>
      <c r="M243" s="175"/>
      <c r="N243" s="175"/>
      <c r="O243" s="175"/>
      <c r="P243" s="175"/>
      <c r="Q243" s="175"/>
      <c r="R243" s="175"/>
      <c r="S243" s="175"/>
      <c r="T243" s="175"/>
    </row>
    <row r="244" spans="1:20" ht="15.75" customHeight="1" x14ac:dyDescent="0.25">
      <c r="A244" s="175"/>
      <c r="B244" s="175"/>
      <c r="C244" s="175"/>
      <c r="D244" s="175"/>
      <c r="E244" s="175"/>
      <c r="F244" s="175"/>
      <c r="G244" s="175"/>
      <c r="H244" s="175"/>
      <c r="I244" s="175"/>
      <c r="J244" s="175"/>
      <c r="K244" s="175"/>
      <c r="L244" s="175"/>
      <c r="M244" s="175"/>
      <c r="N244" s="175"/>
      <c r="O244" s="175"/>
      <c r="P244" s="175"/>
      <c r="Q244" s="175"/>
      <c r="R244" s="175"/>
      <c r="S244" s="175"/>
      <c r="T244" s="175"/>
    </row>
    <row r="245" spans="1:20" ht="15.75" customHeight="1" x14ac:dyDescent="0.25">
      <c r="A245" s="175"/>
      <c r="B245" s="175"/>
      <c r="C245" s="175"/>
      <c r="D245" s="175"/>
      <c r="E245" s="175"/>
      <c r="F245" s="175"/>
      <c r="G245" s="175"/>
      <c r="H245" s="175"/>
      <c r="I245" s="175"/>
      <c r="J245" s="175"/>
      <c r="K245" s="175"/>
      <c r="L245" s="175"/>
      <c r="M245" s="175"/>
      <c r="N245" s="175"/>
      <c r="O245" s="175"/>
      <c r="P245" s="175"/>
      <c r="Q245" s="175"/>
      <c r="R245" s="175"/>
      <c r="S245" s="175"/>
      <c r="T245" s="175"/>
    </row>
    <row r="246" spans="1:20" ht="15.75" customHeight="1" x14ac:dyDescent="0.25">
      <c r="A246" s="175"/>
      <c r="B246" s="175"/>
      <c r="C246" s="175"/>
      <c r="D246" s="175"/>
      <c r="E246" s="175"/>
      <c r="F246" s="175"/>
      <c r="G246" s="175"/>
      <c r="H246" s="175"/>
      <c r="I246" s="175"/>
      <c r="J246" s="175"/>
      <c r="K246" s="175"/>
      <c r="L246" s="175"/>
      <c r="M246" s="175"/>
      <c r="N246" s="175"/>
      <c r="O246" s="175"/>
      <c r="P246" s="175"/>
      <c r="Q246" s="175"/>
      <c r="R246" s="175"/>
      <c r="S246" s="175"/>
      <c r="T246" s="175"/>
    </row>
    <row r="247" spans="1:20" ht="15.75" customHeight="1" x14ac:dyDescent="0.25">
      <c r="A247" s="175"/>
      <c r="B247" s="175"/>
      <c r="C247" s="175"/>
      <c r="D247" s="175"/>
      <c r="E247" s="175"/>
      <c r="F247" s="175"/>
      <c r="G247" s="175"/>
      <c r="H247" s="175"/>
      <c r="I247" s="175"/>
      <c r="J247" s="175"/>
      <c r="K247" s="175"/>
      <c r="L247" s="175"/>
      <c r="M247" s="175"/>
      <c r="N247" s="175"/>
      <c r="O247" s="175"/>
      <c r="P247" s="175"/>
      <c r="Q247" s="175"/>
      <c r="R247" s="175"/>
      <c r="S247" s="175"/>
      <c r="T247" s="175"/>
    </row>
    <row r="248" spans="1:20" ht="15.75" customHeight="1" x14ac:dyDescent="0.25">
      <c r="A248" s="175"/>
      <c r="B248" s="175"/>
      <c r="C248" s="175"/>
      <c r="D248" s="175"/>
      <c r="E248" s="175"/>
      <c r="F248" s="175"/>
      <c r="G248" s="175"/>
      <c r="H248" s="175"/>
      <c r="I248" s="175"/>
      <c r="J248" s="175"/>
      <c r="K248" s="175"/>
      <c r="L248" s="175"/>
      <c r="M248" s="175"/>
      <c r="N248" s="175"/>
      <c r="O248" s="175"/>
      <c r="P248" s="175"/>
      <c r="Q248" s="175"/>
      <c r="R248" s="175"/>
      <c r="S248" s="175"/>
      <c r="T248" s="175"/>
    </row>
    <row r="249" spans="1:20" ht="15.75" customHeight="1" x14ac:dyDescent="0.25">
      <c r="A249" s="175"/>
      <c r="B249" s="175"/>
      <c r="C249" s="175"/>
      <c r="D249" s="175"/>
      <c r="E249" s="175"/>
      <c r="F249" s="175"/>
      <c r="G249" s="175"/>
      <c r="H249" s="175"/>
      <c r="I249" s="175"/>
      <c r="J249" s="175"/>
      <c r="K249" s="175"/>
      <c r="L249" s="175"/>
      <c r="M249" s="175"/>
      <c r="N249" s="175"/>
      <c r="O249" s="175"/>
      <c r="P249" s="175"/>
      <c r="Q249" s="175"/>
      <c r="R249" s="175"/>
      <c r="S249" s="175"/>
      <c r="T249" s="175"/>
    </row>
    <row r="250" spans="1:20" ht="15.75" customHeight="1" x14ac:dyDescent="0.25">
      <c r="A250" s="175"/>
      <c r="B250" s="175"/>
      <c r="C250" s="175"/>
      <c r="D250" s="175"/>
      <c r="E250" s="175"/>
      <c r="F250" s="175"/>
      <c r="G250" s="175"/>
      <c r="H250" s="175"/>
      <c r="I250" s="175"/>
      <c r="J250" s="175"/>
      <c r="K250" s="175"/>
      <c r="L250" s="175"/>
      <c r="M250" s="175"/>
      <c r="N250" s="175"/>
      <c r="O250" s="175"/>
      <c r="P250" s="175"/>
      <c r="Q250" s="175"/>
      <c r="R250" s="175"/>
      <c r="S250" s="175"/>
      <c r="T250" s="175"/>
    </row>
    <row r="251" spans="1:20" ht="15.75" customHeight="1" x14ac:dyDescent="0.25">
      <c r="A251" s="175"/>
      <c r="B251" s="175"/>
      <c r="C251" s="175"/>
      <c r="D251" s="175"/>
      <c r="E251" s="175"/>
      <c r="F251" s="175"/>
      <c r="G251" s="175"/>
      <c r="H251" s="175"/>
      <c r="I251" s="175"/>
      <c r="J251" s="175"/>
      <c r="K251" s="175"/>
      <c r="L251" s="175"/>
      <c r="M251" s="175"/>
      <c r="N251" s="175"/>
      <c r="O251" s="175"/>
      <c r="P251" s="175"/>
      <c r="Q251" s="175"/>
      <c r="R251" s="175"/>
      <c r="S251" s="175"/>
      <c r="T251" s="175"/>
    </row>
    <row r="252" spans="1:20" ht="15.75" customHeight="1" x14ac:dyDescent="0.25">
      <c r="A252" s="175"/>
      <c r="B252" s="175"/>
      <c r="C252" s="175"/>
      <c r="D252" s="175"/>
      <c r="E252" s="175"/>
      <c r="F252" s="175"/>
      <c r="G252" s="175"/>
      <c r="H252" s="175"/>
      <c r="I252" s="175"/>
      <c r="J252" s="175"/>
      <c r="K252" s="175"/>
      <c r="L252" s="175"/>
      <c r="M252" s="175"/>
      <c r="N252" s="175"/>
      <c r="O252" s="175"/>
      <c r="P252" s="175"/>
      <c r="Q252" s="175"/>
      <c r="R252" s="175"/>
      <c r="S252" s="175"/>
      <c r="T252" s="175"/>
    </row>
    <row r="253" spans="1:20" ht="15.75" customHeight="1" x14ac:dyDescent="0.25">
      <c r="A253" s="175"/>
      <c r="B253" s="175"/>
      <c r="C253" s="175"/>
      <c r="D253" s="175"/>
      <c r="E253" s="175"/>
      <c r="F253" s="175"/>
      <c r="G253" s="175"/>
      <c r="H253" s="175"/>
      <c r="I253" s="175"/>
      <c r="J253" s="175"/>
      <c r="K253" s="175"/>
      <c r="L253" s="175"/>
      <c r="M253" s="175"/>
      <c r="N253" s="175"/>
      <c r="O253" s="175"/>
      <c r="P253" s="175"/>
      <c r="Q253" s="175"/>
      <c r="R253" s="175"/>
      <c r="S253" s="175"/>
      <c r="T253" s="175"/>
    </row>
    <row r="254" spans="1:20" ht="15.75" customHeight="1" x14ac:dyDescent="0.25">
      <c r="A254" s="175"/>
      <c r="B254" s="175"/>
      <c r="C254" s="175"/>
      <c r="D254" s="175"/>
      <c r="E254" s="175"/>
      <c r="F254" s="175"/>
      <c r="G254" s="175"/>
      <c r="H254" s="175"/>
      <c r="I254" s="175"/>
      <c r="J254" s="175"/>
      <c r="K254" s="175"/>
      <c r="L254" s="175"/>
      <c r="M254" s="175"/>
      <c r="N254" s="175"/>
      <c r="O254" s="175"/>
      <c r="P254" s="175"/>
      <c r="Q254" s="175"/>
      <c r="R254" s="175"/>
      <c r="S254" s="175"/>
      <c r="T254" s="175"/>
    </row>
    <row r="255" spans="1:20" ht="15.75" customHeight="1" x14ac:dyDescent="0.25">
      <c r="A255" s="175"/>
      <c r="B255" s="175"/>
      <c r="C255" s="175"/>
      <c r="D255" s="175"/>
      <c r="E255" s="175"/>
      <c r="F255" s="175"/>
      <c r="G255" s="175"/>
      <c r="H255" s="175"/>
      <c r="I255" s="175"/>
      <c r="J255" s="175"/>
      <c r="K255" s="175"/>
      <c r="L255" s="175"/>
      <c r="M255" s="175"/>
      <c r="N255" s="175"/>
      <c r="O255" s="175"/>
      <c r="P255" s="175"/>
      <c r="Q255" s="175"/>
      <c r="R255" s="175"/>
      <c r="S255" s="175"/>
      <c r="T255" s="175"/>
    </row>
    <row r="256" spans="1:20" ht="15.75" customHeight="1" x14ac:dyDescent="0.25">
      <c r="A256" s="175"/>
      <c r="B256" s="175"/>
      <c r="C256" s="175"/>
      <c r="D256" s="175"/>
      <c r="E256" s="175"/>
      <c r="F256" s="175"/>
      <c r="G256" s="175"/>
      <c r="H256" s="175"/>
      <c r="I256" s="175"/>
      <c r="J256" s="175"/>
      <c r="K256" s="175"/>
      <c r="L256" s="175"/>
      <c r="M256" s="175"/>
      <c r="N256" s="175"/>
      <c r="O256" s="175"/>
      <c r="P256" s="175"/>
      <c r="Q256" s="175"/>
      <c r="R256" s="175"/>
      <c r="S256" s="175"/>
      <c r="T256" s="175"/>
    </row>
    <row r="257" spans="1:20" ht="15.75" customHeight="1" x14ac:dyDescent="0.25">
      <c r="A257" s="175"/>
      <c r="B257" s="175"/>
      <c r="C257" s="175"/>
      <c r="D257" s="175"/>
      <c r="E257" s="175"/>
      <c r="F257" s="175"/>
      <c r="G257" s="175"/>
      <c r="H257" s="175"/>
      <c r="I257" s="175"/>
      <c r="J257" s="175"/>
      <c r="K257" s="175"/>
      <c r="L257" s="175"/>
      <c r="M257" s="175"/>
      <c r="N257" s="175"/>
      <c r="O257" s="175"/>
      <c r="P257" s="175"/>
      <c r="Q257" s="175"/>
      <c r="R257" s="175"/>
      <c r="S257" s="175"/>
      <c r="T257" s="175"/>
    </row>
    <row r="258" spans="1:20" ht="15.75" customHeight="1" x14ac:dyDescent="0.25">
      <c r="A258" s="175"/>
      <c r="B258" s="175"/>
      <c r="C258" s="175"/>
      <c r="D258" s="175"/>
      <c r="E258" s="175"/>
      <c r="F258" s="175"/>
      <c r="G258" s="175"/>
      <c r="H258" s="175"/>
      <c r="I258" s="175"/>
      <c r="J258" s="175"/>
      <c r="K258" s="175"/>
      <c r="L258" s="175"/>
      <c r="M258" s="175"/>
      <c r="N258" s="175"/>
      <c r="O258" s="175"/>
      <c r="P258" s="175"/>
      <c r="Q258" s="175"/>
      <c r="R258" s="175"/>
      <c r="S258" s="175"/>
      <c r="T258" s="175"/>
    </row>
    <row r="259" spans="1:20" ht="15.75" customHeight="1" x14ac:dyDescent="0.25">
      <c r="A259" s="175"/>
      <c r="B259" s="175"/>
      <c r="C259" s="175"/>
      <c r="D259" s="175"/>
      <c r="E259" s="175"/>
      <c r="F259" s="175"/>
      <c r="G259" s="175"/>
      <c r="H259" s="175"/>
      <c r="I259" s="175"/>
      <c r="J259" s="175"/>
      <c r="K259" s="175"/>
      <c r="L259" s="175"/>
      <c r="M259" s="175"/>
      <c r="N259" s="175"/>
      <c r="O259" s="175"/>
      <c r="P259" s="175"/>
      <c r="Q259" s="175"/>
      <c r="R259" s="175"/>
      <c r="S259" s="175"/>
      <c r="T259" s="175"/>
    </row>
    <row r="260" spans="1:20" ht="15.75" customHeight="1" x14ac:dyDescent="0.25">
      <c r="A260" s="175"/>
      <c r="B260" s="175"/>
      <c r="C260" s="175"/>
      <c r="D260" s="175"/>
      <c r="E260" s="175"/>
      <c r="F260" s="175"/>
      <c r="G260" s="175"/>
      <c r="H260" s="175"/>
      <c r="I260" s="175"/>
      <c r="J260" s="175"/>
      <c r="K260" s="175"/>
      <c r="L260" s="175"/>
      <c r="M260" s="175"/>
      <c r="N260" s="175"/>
      <c r="O260" s="175"/>
      <c r="P260" s="175"/>
      <c r="Q260" s="175"/>
      <c r="R260" s="175"/>
      <c r="S260" s="175"/>
      <c r="T260" s="175"/>
    </row>
    <row r="261" spans="1:20" ht="15.75" customHeight="1" x14ac:dyDescent="0.25">
      <c r="A261" s="175"/>
      <c r="B261" s="175"/>
      <c r="C261" s="175"/>
      <c r="D261" s="175"/>
      <c r="E261" s="175"/>
      <c r="F261" s="175"/>
      <c r="G261" s="175"/>
      <c r="H261" s="175"/>
      <c r="I261" s="175"/>
      <c r="J261" s="175"/>
      <c r="K261" s="175"/>
      <c r="L261" s="175"/>
      <c r="M261" s="175"/>
      <c r="N261" s="175"/>
      <c r="O261" s="175"/>
      <c r="P261" s="175"/>
      <c r="Q261" s="175"/>
      <c r="R261" s="175"/>
      <c r="S261" s="175"/>
      <c r="T261" s="175"/>
    </row>
    <row r="262" spans="1:20" ht="15.75" customHeight="1" x14ac:dyDescent="0.25">
      <c r="A262" s="175"/>
      <c r="B262" s="175"/>
      <c r="C262" s="175"/>
      <c r="D262" s="175"/>
      <c r="E262" s="175"/>
      <c r="F262" s="175"/>
      <c r="G262" s="175"/>
      <c r="H262" s="175"/>
      <c r="I262" s="175"/>
      <c r="J262" s="175"/>
      <c r="K262" s="175"/>
      <c r="L262" s="175"/>
      <c r="M262" s="175"/>
      <c r="N262" s="175"/>
      <c r="O262" s="175"/>
      <c r="P262" s="175"/>
      <c r="Q262" s="175"/>
      <c r="R262" s="175"/>
      <c r="S262" s="175"/>
      <c r="T262" s="175"/>
    </row>
    <row r="263" spans="1:20" ht="15.75" customHeight="1" x14ac:dyDescent="0.25">
      <c r="A263" s="175"/>
      <c r="B263" s="175"/>
      <c r="C263" s="175"/>
      <c r="D263" s="175"/>
      <c r="E263" s="175"/>
      <c r="F263" s="175"/>
      <c r="G263" s="175"/>
      <c r="H263" s="175"/>
      <c r="I263" s="175"/>
      <c r="J263" s="175"/>
      <c r="K263" s="175"/>
      <c r="L263" s="175"/>
      <c r="M263" s="175"/>
      <c r="N263" s="175"/>
      <c r="O263" s="175"/>
      <c r="P263" s="175"/>
      <c r="Q263" s="175"/>
      <c r="R263" s="175"/>
      <c r="S263" s="175"/>
      <c r="T263" s="175"/>
    </row>
    <row r="264" spans="1:20" ht="15.75" customHeight="1" x14ac:dyDescent="0.25">
      <c r="A264" s="175"/>
      <c r="B264" s="175"/>
      <c r="C264" s="175"/>
      <c r="D264" s="175"/>
      <c r="E264" s="175"/>
      <c r="F264" s="175"/>
      <c r="G264" s="175"/>
      <c r="H264" s="175"/>
      <c r="I264" s="175"/>
      <c r="J264" s="175"/>
      <c r="K264" s="175"/>
      <c r="L264" s="175"/>
      <c r="M264" s="175"/>
      <c r="N264" s="175"/>
      <c r="O264" s="175"/>
      <c r="P264" s="175"/>
      <c r="Q264" s="175"/>
      <c r="R264" s="175"/>
      <c r="S264" s="175"/>
      <c r="T264" s="175"/>
    </row>
    <row r="265" spans="1:20" ht="15.75" customHeight="1" x14ac:dyDescent="0.25">
      <c r="A265" s="175"/>
      <c r="B265" s="175"/>
      <c r="C265" s="175"/>
      <c r="D265" s="175"/>
      <c r="E265" s="175"/>
      <c r="F265" s="175"/>
      <c r="G265" s="175"/>
      <c r="H265" s="175"/>
      <c r="I265" s="175"/>
      <c r="J265" s="175"/>
      <c r="K265" s="175"/>
      <c r="L265" s="175"/>
      <c r="M265" s="175"/>
      <c r="N265" s="175"/>
      <c r="O265" s="175"/>
      <c r="P265" s="175"/>
      <c r="Q265" s="175"/>
      <c r="R265" s="175"/>
      <c r="S265" s="175"/>
      <c r="T265" s="175"/>
    </row>
    <row r="266" spans="1:20" ht="15.75" customHeight="1" x14ac:dyDescent="0.25">
      <c r="A266" s="175"/>
      <c r="B266" s="175"/>
      <c r="C266" s="175"/>
      <c r="D266" s="175"/>
      <c r="E266" s="175"/>
      <c r="F266" s="175"/>
      <c r="G266" s="175"/>
      <c r="H266" s="175"/>
      <c r="I266" s="175"/>
      <c r="J266" s="175"/>
      <c r="K266" s="175"/>
      <c r="L266" s="175"/>
      <c r="M266" s="175"/>
      <c r="N266" s="175"/>
      <c r="O266" s="175"/>
      <c r="P266" s="175"/>
      <c r="Q266" s="175"/>
      <c r="R266" s="175"/>
      <c r="S266" s="175"/>
      <c r="T266" s="175"/>
    </row>
    <row r="267" spans="1:20" ht="15.75" customHeight="1" x14ac:dyDescent="0.25">
      <c r="A267" s="175"/>
      <c r="B267" s="175"/>
      <c r="C267" s="175"/>
      <c r="D267" s="175"/>
      <c r="E267" s="175"/>
      <c r="F267" s="175"/>
      <c r="G267" s="175"/>
      <c r="H267" s="175"/>
      <c r="I267" s="175"/>
      <c r="J267" s="175"/>
      <c r="K267" s="175"/>
      <c r="L267" s="175"/>
      <c r="M267" s="175"/>
      <c r="N267" s="175"/>
      <c r="O267" s="175"/>
      <c r="P267" s="175"/>
      <c r="Q267" s="175"/>
      <c r="R267" s="175"/>
      <c r="S267" s="175"/>
      <c r="T267" s="175"/>
    </row>
    <row r="268" spans="1:20" ht="15.75" customHeight="1" x14ac:dyDescent="0.25">
      <c r="A268" s="175"/>
      <c r="B268" s="175"/>
      <c r="C268" s="175"/>
      <c r="D268" s="175"/>
      <c r="E268" s="175"/>
      <c r="F268" s="175"/>
      <c r="G268" s="175"/>
      <c r="H268" s="175"/>
      <c r="I268" s="175"/>
      <c r="J268" s="175"/>
      <c r="K268" s="175"/>
      <c r="L268" s="175"/>
      <c r="M268" s="175"/>
      <c r="N268" s="175"/>
      <c r="O268" s="175"/>
      <c r="P268" s="175"/>
      <c r="Q268" s="175"/>
      <c r="R268" s="175"/>
      <c r="S268" s="175"/>
      <c r="T268" s="175"/>
    </row>
    <row r="269" spans="1:20" ht="15.75" customHeight="1" x14ac:dyDescent="0.25">
      <c r="A269" s="175"/>
      <c r="B269" s="175"/>
      <c r="C269" s="175"/>
      <c r="D269" s="175"/>
      <c r="E269" s="175"/>
      <c r="F269" s="175"/>
      <c r="G269" s="175"/>
      <c r="H269" s="175"/>
      <c r="I269" s="175"/>
      <c r="J269" s="175"/>
      <c r="K269" s="175"/>
      <c r="L269" s="175"/>
      <c r="M269" s="175"/>
      <c r="N269" s="175"/>
      <c r="O269" s="175"/>
      <c r="P269" s="175"/>
      <c r="Q269" s="175"/>
      <c r="R269" s="175"/>
      <c r="S269" s="175"/>
      <c r="T269" s="175"/>
    </row>
    <row r="270" spans="1:20" ht="15.75" customHeight="1" x14ac:dyDescent="0.25">
      <c r="A270" s="175"/>
      <c r="B270" s="175"/>
      <c r="C270" s="175"/>
      <c r="D270" s="175"/>
      <c r="E270" s="175"/>
      <c r="F270" s="175"/>
      <c r="G270" s="175"/>
      <c r="H270" s="175"/>
      <c r="I270" s="175"/>
      <c r="J270" s="175"/>
      <c r="K270" s="175"/>
      <c r="L270" s="175"/>
      <c r="M270" s="175"/>
      <c r="N270" s="175"/>
      <c r="O270" s="175"/>
      <c r="P270" s="175"/>
      <c r="Q270" s="175"/>
      <c r="R270" s="175"/>
      <c r="S270" s="175"/>
      <c r="T270" s="175"/>
    </row>
    <row r="271" spans="1:20" ht="15.75" customHeight="1" x14ac:dyDescent="0.25">
      <c r="A271" s="175"/>
      <c r="B271" s="175"/>
      <c r="C271" s="175"/>
      <c r="D271" s="175"/>
      <c r="E271" s="175"/>
      <c r="F271" s="175"/>
      <c r="G271" s="175"/>
      <c r="H271" s="175"/>
      <c r="I271" s="175"/>
      <c r="J271" s="175"/>
      <c r="K271" s="175"/>
      <c r="L271" s="175"/>
      <c r="M271" s="175"/>
      <c r="N271" s="175"/>
      <c r="O271" s="175"/>
      <c r="P271" s="175"/>
      <c r="Q271" s="175"/>
      <c r="R271" s="175"/>
      <c r="S271" s="175"/>
      <c r="T271" s="175"/>
    </row>
    <row r="272" spans="1:20" ht="15.75" customHeight="1" x14ac:dyDescent="0.25">
      <c r="A272" s="175"/>
      <c r="B272" s="175"/>
      <c r="C272" s="175"/>
      <c r="D272" s="175"/>
      <c r="E272" s="175"/>
      <c r="F272" s="175"/>
      <c r="G272" s="175"/>
      <c r="H272" s="175"/>
      <c r="I272" s="175"/>
      <c r="J272" s="175"/>
      <c r="K272" s="175"/>
      <c r="L272" s="175"/>
      <c r="M272" s="175"/>
      <c r="N272" s="175"/>
      <c r="O272" s="175"/>
      <c r="P272" s="175"/>
      <c r="Q272" s="175"/>
      <c r="R272" s="175"/>
      <c r="S272" s="175"/>
      <c r="T272" s="175"/>
    </row>
    <row r="273" spans="1:20" ht="15.75" customHeight="1" x14ac:dyDescent="0.25">
      <c r="A273" s="175"/>
      <c r="B273" s="175"/>
      <c r="C273" s="175"/>
      <c r="D273" s="175"/>
      <c r="E273" s="175"/>
      <c r="F273" s="175"/>
      <c r="G273" s="175"/>
      <c r="H273" s="175"/>
      <c r="I273" s="175"/>
      <c r="J273" s="175"/>
      <c r="K273" s="175"/>
      <c r="L273" s="175"/>
      <c r="M273" s="175"/>
      <c r="N273" s="175"/>
      <c r="O273" s="175"/>
      <c r="P273" s="175"/>
      <c r="Q273" s="175"/>
      <c r="R273" s="175"/>
      <c r="S273" s="175"/>
      <c r="T273" s="175"/>
    </row>
    <row r="274" spans="1:20" ht="15.75" customHeight="1" x14ac:dyDescent="0.25">
      <c r="A274" s="175"/>
      <c r="B274" s="175"/>
      <c r="C274" s="175"/>
      <c r="D274" s="175"/>
      <c r="E274" s="175"/>
      <c r="F274" s="175"/>
      <c r="G274" s="175"/>
      <c r="H274" s="175"/>
      <c r="I274" s="175"/>
      <c r="J274" s="175"/>
      <c r="K274" s="175"/>
      <c r="L274" s="175"/>
      <c r="M274" s="175"/>
      <c r="N274" s="175"/>
      <c r="O274" s="175"/>
      <c r="P274" s="175"/>
      <c r="Q274" s="175"/>
      <c r="R274" s="175"/>
      <c r="S274" s="175"/>
      <c r="T274" s="175"/>
    </row>
    <row r="275" spans="1:20" ht="15.75" customHeight="1" x14ac:dyDescent="0.25">
      <c r="A275" s="175"/>
      <c r="B275" s="175"/>
      <c r="C275" s="175"/>
      <c r="D275" s="175"/>
      <c r="E275" s="175"/>
      <c r="F275" s="175"/>
      <c r="G275" s="175"/>
      <c r="H275" s="175"/>
      <c r="I275" s="175"/>
      <c r="J275" s="175"/>
      <c r="K275" s="175"/>
      <c r="L275" s="175"/>
      <c r="M275" s="175"/>
      <c r="N275" s="175"/>
      <c r="O275" s="175"/>
      <c r="P275" s="175"/>
      <c r="Q275" s="175"/>
      <c r="R275" s="175"/>
      <c r="S275" s="175"/>
      <c r="T275" s="175"/>
    </row>
    <row r="276" spans="1:20" ht="15.75" customHeight="1" x14ac:dyDescent="0.25">
      <c r="A276" s="175"/>
      <c r="B276" s="175"/>
      <c r="C276" s="175"/>
      <c r="D276" s="175"/>
      <c r="E276" s="175"/>
      <c r="F276" s="175"/>
      <c r="G276" s="175"/>
      <c r="H276" s="175"/>
      <c r="I276" s="175"/>
      <c r="J276" s="175"/>
      <c r="K276" s="175"/>
      <c r="L276" s="175"/>
      <c r="M276" s="175"/>
      <c r="N276" s="175"/>
      <c r="O276" s="175"/>
      <c r="P276" s="175"/>
      <c r="Q276" s="175"/>
      <c r="R276" s="175"/>
      <c r="S276" s="175"/>
      <c r="T276" s="175"/>
    </row>
    <row r="277" spans="1:20" ht="15.75" customHeight="1" x14ac:dyDescent="0.25">
      <c r="A277" s="175"/>
      <c r="B277" s="175"/>
      <c r="C277" s="175"/>
      <c r="D277" s="175"/>
      <c r="E277" s="175"/>
      <c r="F277" s="175"/>
      <c r="G277" s="175"/>
      <c r="H277" s="175"/>
      <c r="I277" s="175"/>
      <c r="J277" s="175"/>
      <c r="K277" s="175"/>
      <c r="L277" s="175"/>
      <c r="M277" s="175"/>
      <c r="N277" s="175"/>
      <c r="O277" s="175"/>
      <c r="P277" s="175"/>
      <c r="Q277" s="175"/>
      <c r="R277" s="175"/>
      <c r="S277" s="175"/>
      <c r="T277" s="175"/>
    </row>
    <row r="278" spans="1:20" ht="15.75" customHeight="1" x14ac:dyDescent="0.25">
      <c r="A278" s="175"/>
      <c r="B278" s="175"/>
      <c r="C278" s="175"/>
      <c r="D278" s="175"/>
      <c r="E278" s="175"/>
      <c r="F278" s="175"/>
      <c r="G278" s="175"/>
      <c r="H278" s="175"/>
      <c r="I278" s="175"/>
      <c r="J278" s="175"/>
      <c r="K278" s="175"/>
      <c r="L278" s="175"/>
      <c r="M278" s="175"/>
      <c r="N278" s="175"/>
      <c r="O278" s="175"/>
      <c r="P278" s="175"/>
      <c r="Q278" s="175"/>
      <c r="R278" s="175"/>
      <c r="S278" s="175"/>
      <c r="T278" s="175"/>
    </row>
    <row r="279" spans="1:20" ht="15.75" customHeight="1" x14ac:dyDescent="0.25">
      <c r="A279" s="175"/>
      <c r="B279" s="175"/>
      <c r="C279" s="175"/>
      <c r="D279" s="175"/>
      <c r="E279" s="175"/>
      <c r="F279" s="175"/>
      <c r="G279" s="175"/>
      <c r="H279" s="175"/>
      <c r="I279" s="175"/>
      <c r="J279" s="175"/>
      <c r="K279" s="175"/>
      <c r="L279" s="175"/>
      <c r="M279" s="175"/>
      <c r="N279" s="175"/>
      <c r="O279" s="175"/>
      <c r="P279" s="175"/>
      <c r="Q279" s="175"/>
      <c r="R279" s="175"/>
      <c r="S279" s="175"/>
      <c r="T279" s="175"/>
    </row>
    <row r="280" spans="1:20" ht="15.75" customHeight="1" x14ac:dyDescent="0.25">
      <c r="A280" s="175"/>
      <c r="B280" s="175"/>
      <c r="C280" s="175"/>
      <c r="D280" s="175"/>
      <c r="E280" s="175"/>
      <c r="F280" s="175"/>
      <c r="G280" s="175"/>
      <c r="H280" s="175"/>
      <c r="I280" s="175"/>
      <c r="J280" s="175"/>
      <c r="K280" s="175"/>
      <c r="L280" s="175"/>
      <c r="M280" s="175"/>
      <c r="N280" s="175"/>
      <c r="O280" s="175"/>
      <c r="P280" s="175"/>
      <c r="Q280" s="175"/>
      <c r="R280" s="175"/>
      <c r="S280" s="175"/>
      <c r="T280" s="175"/>
    </row>
    <row r="281" spans="1:20" ht="15.75" customHeight="1" x14ac:dyDescent="0.25">
      <c r="A281" s="175"/>
      <c r="B281" s="175"/>
      <c r="C281" s="175"/>
      <c r="D281" s="175"/>
      <c r="E281" s="175"/>
      <c r="F281" s="175"/>
      <c r="G281" s="175"/>
      <c r="H281" s="175"/>
      <c r="I281" s="175"/>
      <c r="J281" s="175"/>
      <c r="K281" s="175"/>
      <c r="L281" s="175"/>
      <c r="M281" s="175"/>
      <c r="N281" s="175"/>
      <c r="O281" s="175"/>
      <c r="P281" s="175"/>
      <c r="Q281" s="175"/>
      <c r="R281" s="175"/>
      <c r="S281" s="175"/>
      <c r="T281" s="175"/>
    </row>
    <row r="282" spans="1:20" ht="15.75" customHeight="1" x14ac:dyDescent="0.25">
      <c r="A282" s="175"/>
      <c r="B282" s="175"/>
      <c r="C282" s="175"/>
      <c r="D282" s="175"/>
      <c r="E282" s="175"/>
      <c r="F282" s="175"/>
      <c r="G282" s="175"/>
      <c r="H282" s="175"/>
      <c r="I282" s="175"/>
      <c r="J282" s="175"/>
      <c r="K282" s="175"/>
      <c r="L282" s="175"/>
      <c r="M282" s="175"/>
      <c r="N282" s="175"/>
      <c r="O282" s="175"/>
      <c r="P282" s="175"/>
      <c r="Q282" s="175"/>
      <c r="R282" s="175"/>
      <c r="S282" s="175"/>
      <c r="T282" s="175"/>
    </row>
    <row r="283" spans="1:20" ht="15.75" customHeight="1" x14ac:dyDescent="0.25">
      <c r="A283" s="175"/>
      <c r="B283" s="175"/>
      <c r="C283" s="175"/>
      <c r="D283" s="175"/>
      <c r="E283" s="175"/>
      <c r="F283" s="175"/>
      <c r="G283" s="175"/>
      <c r="H283" s="175"/>
      <c r="I283" s="175"/>
      <c r="J283" s="175"/>
      <c r="K283" s="175"/>
      <c r="L283" s="175"/>
      <c r="M283" s="175"/>
      <c r="N283" s="175"/>
      <c r="O283" s="175"/>
      <c r="P283" s="175"/>
      <c r="Q283" s="175"/>
      <c r="R283" s="175"/>
      <c r="S283" s="175"/>
      <c r="T283" s="175"/>
    </row>
    <row r="284" spans="1:20" ht="15.75" customHeight="1" x14ac:dyDescent="0.25">
      <c r="A284" s="175"/>
      <c r="B284" s="175"/>
      <c r="C284" s="175"/>
      <c r="D284" s="175"/>
      <c r="E284" s="175"/>
      <c r="F284" s="175"/>
      <c r="G284" s="175"/>
      <c r="H284" s="175"/>
      <c r="I284" s="175"/>
      <c r="J284" s="175"/>
      <c r="K284" s="175"/>
      <c r="L284" s="175"/>
      <c r="M284" s="175"/>
      <c r="N284" s="175"/>
      <c r="O284" s="175"/>
      <c r="P284" s="175"/>
      <c r="Q284" s="175"/>
      <c r="R284" s="175"/>
      <c r="S284" s="175"/>
      <c r="T284" s="175"/>
    </row>
    <row r="285" spans="1:20" ht="15.75" customHeight="1" x14ac:dyDescent="0.25">
      <c r="A285" s="175"/>
      <c r="B285" s="175"/>
      <c r="C285" s="175"/>
      <c r="D285" s="175"/>
      <c r="E285" s="175"/>
      <c r="F285" s="175"/>
      <c r="G285" s="175"/>
      <c r="H285" s="175"/>
      <c r="I285" s="175"/>
      <c r="J285" s="175"/>
      <c r="K285" s="175"/>
      <c r="L285" s="175"/>
      <c r="M285" s="175"/>
      <c r="N285" s="175"/>
      <c r="O285" s="175"/>
      <c r="P285" s="175"/>
      <c r="Q285" s="175"/>
      <c r="R285" s="175"/>
      <c r="S285" s="175"/>
      <c r="T285" s="175"/>
    </row>
    <row r="286" spans="1:20" ht="15.75" customHeight="1" x14ac:dyDescent="0.25">
      <c r="A286" s="175"/>
      <c r="B286" s="175"/>
      <c r="C286" s="175"/>
      <c r="D286" s="175"/>
      <c r="E286" s="175"/>
      <c r="F286" s="175"/>
      <c r="G286" s="175"/>
      <c r="H286" s="175"/>
      <c r="I286" s="175"/>
      <c r="J286" s="175"/>
      <c r="K286" s="175"/>
      <c r="L286" s="175"/>
      <c r="M286" s="175"/>
      <c r="N286" s="175"/>
      <c r="O286" s="175"/>
      <c r="P286" s="175"/>
      <c r="Q286" s="175"/>
      <c r="R286" s="175"/>
      <c r="S286" s="175"/>
      <c r="T286" s="175"/>
    </row>
    <row r="287" spans="1:20" ht="15.75" customHeight="1" x14ac:dyDescent="0.25">
      <c r="A287" s="175"/>
      <c r="B287" s="175"/>
      <c r="C287" s="175"/>
      <c r="D287" s="175"/>
      <c r="E287" s="175"/>
      <c r="F287" s="175"/>
      <c r="G287" s="175"/>
      <c r="H287" s="175"/>
      <c r="I287" s="175"/>
      <c r="J287" s="175"/>
      <c r="K287" s="175"/>
      <c r="L287" s="175"/>
      <c r="M287" s="175"/>
      <c r="N287" s="175"/>
      <c r="O287" s="175"/>
      <c r="P287" s="175"/>
      <c r="Q287" s="175"/>
      <c r="R287" s="175"/>
      <c r="S287" s="175"/>
      <c r="T287" s="175"/>
    </row>
    <row r="288" spans="1:20" ht="15.75" customHeight="1" x14ac:dyDescent="0.25">
      <c r="A288" s="175"/>
      <c r="B288" s="175"/>
      <c r="C288" s="175"/>
      <c r="D288" s="175"/>
      <c r="E288" s="175"/>
      <c r="F288" s="175"/>
      <c r="G288" s="175"/>
      <c r="H288" s="175"/>
      <c r="I288" s="175"/>
      <c r="J288" s="175"/>
      <c r="K288" s="175"/>
      <c r="L288" s="175"/>
      <c r="M288" s="175"/>
      <c r="N288" s="175"/>
      <c r="O288" s="175"/>
      <c r="P288" s="175"/>
      <c r="Q288" s="175"/>
      <c r="R288" s="175"/>
      <c r="S288" s="175"/>
      <c r="T288" s="175"/>
    </row>
    <row r="289" spans="1:20" ht="15.75" customHeight="1" x14ac:dyDescent="0.25">
      <c r="A289" s="175"/>
      <c r="B289" s="175"/>
      <c r="C289" s="175"/>
      <c r="D289" s="175"/>
      <c r="E289" s="175"/>
      <c r="F289" s="175"/>
      <c r="G289" s="175"/>
      <c r="H289" s="175"/>
      <c r="I289" s="175"/>
      <c r="J289" s="175"/>
      <c r="K289" s="175"/>
      <c r="L289" s="175"/>
      <c r="M289" s="175"/>
      <c r="N289" s="175"/>
      <c r="O289" s="175"/>
      <c r="P289" s="175"/>
      <c r="Q289" s="175"/>
      <c r="R289" s="175"/>
      <c r="S289" s="175"/>
      <c r="T289" s="175"/>
    </row>
    <row r="290" spans="1:20" ht="15.75" customHeight="1" x14ac:dyDescent="0.25">
      <c r="A290" s="175"/>
      <c r="B290" s="175"/>
      <c r="C290" s="175"/>
      <c r="D290" s="175"/>
      <c r="E290" s="175"/>
      <c r="F290" s="175"/>
      <c r="G290" s="175"/>
      <c r="H290" s="175"/>
      <c r="I290" s="175"/>
      <c r="J290" s="175"/>
      <c r="K290" s="175"/>
      <c r="L290" s="175"/>
      <c r="M290" s="175"/>
      <c r="N290" s="175"/>
      <c r="O290" s="175"/>
      <c r="P290" s="175"/>
      <c r="Q290" s="175"/>
      <c r="R290" s="175"/>
      <c r="S290" s="175"/>
      <c r="T290" s="175"/>
    </row>
    <row r="291" spans="1:20" ht="15.75" customHeight="1" x14ac:dyDescent="0.25">
      <c r="A291" s="175"/>
      <c r="B291" s="175"/>
      <c r="C291" s="175"/>
      <c r="D291" s="175"/>
      <c r="E291" s="175"/>
      <c r="F291" s="175"/>
      <c r="G291" s="175"/>
      <c r="H291" s="175"/>
      <c r="I291" s="175"/>
      <c r="J291" s="175"/>
      <c r="K291" s="175"/>
      <c r="L291" s="175"/>
      <c r="M291" s="175"/>
      <c r="N291" s="175"/>
      <c r="O291" s="175"/>
      <c r="P291" s="175"/>
      <c r="Q291" s="175"/>
      <c r="R291" s="175"/>
      <c r="S291" s="175"/>
      <c r="T291" s="175"/>
    </row>
    <row r="292" spans="1:20" ht="15.75" customHeight="1" x14ac:dyDescent="0.25">
      <c r="A292" s="175"/>
      <c r="B292" s="175"/>
      <c r="C292" s="175"/>
      <c r="D292" s="175"/>
      <c r="E292" s="175"/>
      <c r="F292" s="175"/>
      <c r="G292" s="175"/>
      <c r="H292" s="175"/>
      <c r="I292" s="175"/>
      <c r="J292" s="175"/>
      <c r="K292" s="175"/>
      <c r="L292" s="175"/>
      <c r="M292" s="175"/>
      <c r="N292" s="175"/>
      <c r="O292" s="175"/>
      <c r="P292" s="175"/>
      <c r="Q292" s="175"/>
      <c r="R292" s="175"/>
      <c r="S292" s="175"/>
      <c r="T292" s="175"/>
    </row>
    <row r="293" spans="1:20" ht="15.75" customHeight="1" x14ac:dyDescent="0.25">
      <c r="A293" s="175"/>
      <c r="B293" s="175"/>
      <c r="C293" s="175"/>
      <c r="D293" s="175"/>
      <c r="E293" s="175"/>
      <c r="F293" s="175"/>
      <c r="G293" s="175"/>
      <c r="H293" s="175"/>
      <c r="I293" s="175"/>
      <c r="J293" s="175"/>
      <c r="K293" s="175"/>
      <c r="L293" s="175"/>
      <c r="M293" s="175"/>
      <c r="N293" s="175"/>
      <c r="O293" s="175"/>
      <c r="P293" s="175"/>
      <c r="Q293" s="175"/>
      <c r="R293" s="175"/>
      <c r="S293" s="175"/>
      <c r="T293" s="175"/>
    </row>
    <row r="294" spans="1:20" ht="15.75" customHeight="1" x14ac:dyDescent="0.25">
      <c r="A294" s="175"/>
      <c r="B294" s="175"/>
      <c r="C294" s="175"/>
      <c r="D294" s="175"/>
      <c r="E294" s="175"/>
      <c r="F294" s="175"/>
      <c r="G294" s="175"/>
      <c r="H294" s="175"/>
      <c r="I294" s="175"/>
      <c r="J294" s="175"/>
      <c r="K294" s="175"/>
      <c r="L294" s="175"/>
      <c r="M294" s="175"/>
      <c r="N294" s="175"/>
      <c r="O294" s="175"/>
      <c r="P294" s="175"/>
      <c r="Q294" s="175"/>
      <c r="R294" s="175"/>
      <c r="S294" s="175"/>
      <c r="T294" s="175"/>
    </row>
    <row r="295" spans="1:20" ht="15.75" customHeight="1" x14ac:dyDescent="0.25">
      <c r="A295" s="175"/>
      <c r="B295" s="175"/>
      <c r="C295" s="175"/>
      <c r="D295" s="175"/>
      <c r="E295" s="175"/>
      <c r="F295" s="175"/>
      <c r="G295" s="175"/>
      <c r="H295" s="175"/>
      <c r="I295" s="175"/>
      <c r="J295" s="175"/>
      <c r="K295" s="175"/>
      <c r="L295" s="175"/>
      <c r="M295" s="175"/>
      <c r="N295" s="175"/>
      <c r="O295" s="175"/>
      <c r="P295" s="175"/>
      <c r="Q295" s="175"/>
      <c r="R295" s="175"/>
      <c r="S295" s="175"/>
      <c r="T295" s="175"/>
    </row>
    <row r="296" spans="1:20" ht="15.75" customHeight="1" x14ac:dyDescent="0.25">
      <c r="A296" s="175"/>
      <c r="B296" s="175"/>
      <c r="C296" s="175"/>
      <c r="D296" s="175"/>
      <c r="E296" s="175"/>
      <c r="F296" s="175"/>
      <c r="G296" s="175"/>
      <c r="H296" s="175"/>
      <c r="I296" s="175"/>
      <c r="J296" s="175"/>
      <c r="K296" s="175"/>
      <c r="L296" s="175"/>
      <c r="M296" s="175"/>
      <c r="N296" s="175"/>
      <c r="O296" s="175"/>
      <c r="P296" s="175"/>
      <c r="Q296" s="175"/>
      <c r="R296" s="175"/>
      <c r="S296" s="175"/>
      <c r="T296" s="175"/>
    </row>
    <row r="297" spans="1:20" ht="15.75" customHeight="1" x14ac:dyDescent="0.25">
      <c r="A297" s="175"/>
      <c r="B297" s="175"/>
      <c r="C297" s="175"/>
      <c r="D297" s="175"/>
      <c r="E297" s="175"/>
      <c r="F297" s="175"/>
      <c r="G297" s="175"/>
      <c r="H297" s="175"/>
      <c r="I297" s="175"/>
      <c r="J297" s="175"/>
      <c r="K297" s="175"/>
      <c r="L297" s="175"/>
      <c r="M297" s="175"/>
      <c r="N297" s="175"/>
      <c r="O297" s="175"/>
      <c r="P297" s="175"/>
      <c r="Q297" s="175"/>
      <c r="R297" s="175"/>
      <c r="S297" s="175"/>
      <c r="T297" s="175"/>
    </row>
    <row r="298" spans="1:20" ht="15.75" customHeight="1" x14ac:dyDescent="0.25">
      <c r="A298" s="175"/>
      <c r="B298" s="175"/>
      <c r="C298" s="175"/>
      <c r="D298" s="175"/>
      <c r="E298" s="175"/>
      <c r="F298" s="175"/>
      <c r="G298" s="175"/>
      <c r="H298" s="175"/>
      <c r="I298" s="175"/>
      <c r="J298" s="175"/>
      <c r="K298" s="175"/>
      <c r="L298" s="175"/>
      <c r="M298" s="175"/>
      <c r="N298" s="175"/>
      <c r="O298" s="175"/>
      <c r="P298" s="175"/>
      <c r="Q298" s="175"/>
      <c r="R298" s="175"/>
      <c r="S298" s="175"/>
      <c r="T298" s="175"/>
    </row>
    <row r="299" spans="1:20" ht="15.75" customHeight="1" x14ac:dyDescent="0.25">
      <c r="A299" s="175"/>
      <c r="B299" s="175"/>
      <c r="C299" s="175"/>
      <c r="D299" s="175"/>
      <c r="E299" s="175"/>
      <c r="F299" s="175"/>
      <c r="G299" s="175"/>
      <c r="H299" s="175"/>
      <c r="I299" s="175"/>
      <c r="J299" s="175"/>
      <c r="K299" s="175"/>
      <c r="L299" s="175"/>
      <c r="M299" s="175"/>
      <c r="N299" s="175"/>
      <c r="O299" s="175"/>
      <c r="P299" s="175"/>
      <c r="Q299" s="175"/>
      <c r="R299" s="175"/>
      <c r="S299" s="175"/>
      <c r="T299" s="175"/>
    </row>
    <row r="300" spans="1:20" ht="15.75" customHeight="1" x14ac:dyDescent="0.25">
      <c r="A300" s="175"/>
      <c r="B300" s="175"/>
      <c r="C300" s="175"/>
      <c r="D300" s="175"/>
      <c r="E300" s="175"/>
      <c r="F300" s="175"/>
      <c r="G300" s="175"/>
      <c r="H300" s="175"/>
      <c r="I300" s="175"/>
      <c r="J300" s="175"/>
      <c r="K300" s="175"/>
      <c r="L300" s="175"/>
      <c r="M300" s="175"/>
      <c r="N300" s="175"/>
      <c r="O300" s="175"/>
      <c r="P300" s="175"/>
      <c r="Q300" s="175"/>
      <c r="R300" s="175"/>
      <c r="S300" s="175"/>
      <c r="T300" s="175"/>
    </row>
    <row r="301" spans="1:20" ht="15.75" customHeight="1" x14ac:dyDescent="0.25">
      <c r="A301" s="175"/>
      <c r="B301" s="175"/>
      <c r="C301" s="175"/>
      <c r="D301" s="175"/>
      <c r="E301" s="175"/>
      <c r="F301" s="175"/>
      <c r="G301" s="175"/>
      <c r="H301" s="175"/>
      <c r="I301" s="175"/>
      <c r="J301" s="175"/>
      <c r="K301" s="175"/>
      <c r="L301" s="175"/>
      <c r="M301" s="175"/>
      <c r="N301" s="175"/>
      <c r="O301" s="175"/>
      <c r="P301" s="175"/>
      <c r="Q301" s="175"/>
      <c r="R301" s="175"/>
      <c r="S301" s="175"/>
      <c r="T301" s="175"/>
    </row>
    <row r="302" spans="1:20" ht="15.75" customHeight="1" x14ac:dyDescent="0.25">
      <c r="A302" s="175"/>
      <c r="B302" s="175"/>
      <c r="C302" s="175"/>
      <c r="D302" s="175"/>
      <c r="E302" s="175"/>
      <c r="F302" s="175"/>
      <c r="G302" s="175"/>
      <c r="H302" s="175"/>
      <c r="I302" s="175"/>
      <c r="J302" s="175"/>
      <c r="K302" s="175"/>
      <c r="L302" s="175"/>
      <c r="M302" s="175"/>
      <c r="N302" s="175"/>
      <c r="O302" s="175"/>
      <c r="P302" s="175"/>
      <c r="Q302" s="175"/>
      <c r="R302" s="175"/>
      <c r="S302" s="175"/>
      <c r="T302" s="175"/>
    </row>
    <row r="303" spans="1:20" ht="15.75" customHeight="1" x14ac:dyDescent="0.25">
      <c r="A303" s="175"/>
      <c r="B303" s="175"/>
      <c r="C303" s="175"/>
      <c r="D303" s="175"/>
      <c r="E303" s="175"/>
      <c r="F303" s="175"/>
      <c r="G303" s="175"/>
      <c r="H303" s="175"/>
      <c r="I303" s="175"/>
      <c r="J303" s="175"/>
      <c r="K303" s="175"/>
      <c r="L303" s="175"/>
      <c r="M303" s="175"/>
      <c r="N303" s="175"/>
      <c r="O303" s="175"/>
      <c r="P303" s="175"/>
      <c r="Q303" s="175"/>
      <c r="R303" s="175"/>
      <c r="S303" s="175"/>
      <c r="T303" s="175"/>
    </row>
    <row r="304" spans="1:20" ht="15.75" customHeight="1" x14ac:dyDescent="0.25">
      <c r="A304" s="175"/>
      <c r="B304" s="175"/>
      <c r="C304" s="175"/>
      <c r="D304" s="175"/>
      <c r="E304" s="175"/>
      <c r="F304" s="175"/>
      <c r="G304" s="175"/>
      <c r="H304" s="175"/>
      <c r="I304" s="175"/>
      <c r="J304" s="175"/>
      <c r="K304" s="175"/>
      <c r="L304" s="175"/>
      <c r="M304" s="175"/>
      <c r="N304" s="175"/>
      <c r="O304" s="175"/>
      <c r="P304" s="175"/>
      <c r="Q304" s="175"/>
      <c r="R304" s="175"/>
      <c r="S304" s="175"/>
      <c r="T304" s="175"/>
    </row>
    <row r="305" spans="1:20" ht="15.75" customHeight="1" x14ac:dyDescent="0.25">
      <c r="A305" s="175"/>
      <c r="B305" s="175"/>
      <c r="C305" s="175"/>
      <c r="D305" s="175"/>
      <c r="E305" s="175"/>
      <c r="F305" s="175"/>
      <c r="G305" s="175"/>
      <c r="H305" s="175"/>
      <c r="I305" s="175"/>
      <c r="J305" s="175"/>
      <c r="K305" s="175"/>
      <c r="L305" s="175"/>
      <c r="M305" s="175"/>
      <c r="N305" s="175"/>
      <c r="O305" s="175"/>
      <c r="P305" s="175"/>
      <c r="Q305" s="175"/>
      <c r="R305" s="175"/>
      <c r="S305" s="175"/>
      <c r="T305" s="175"/>
    </row>
    <row r="306" spans="1:20" ht="15.75" customHeight="1" x14ac:dyDescent="0.25">
      <c r="A306" s="175"/>
      <c r="B306" s="175"/>
      <c r="C306" s="175"/>
      <c r="D306" s="175"/>
      <c r="E306" s="175"/>
      <c r="F306" s="175"/>
      <c r="G306" s="175"/>
      <c r="H306" s="175"/>
      <c r="I306" s="175"/>
      <c r="J306" s="175"/>
      <c r="K306" s="175"/>
      <c r="L306" s="175"/>
      <c r="M306" s="175"/>
      <c r="N306" s="175"/>
      <c r="O306" s="175"/>
      <c r="P306" s="175"/>
      <c r="Q306" s="175"/>
      <c r="R306" s="175"/>
      <c r="S306" s="175"/>
      <c r="T306" s="175"/>
    </row>
    <row r="307" spans="1:20" ht="15.75" customHeight="1" x14ac:dyDescent="0.25">
      <c r="A307" s="175"/>
      <c r="B307" s="175"/>
      <c r="C307" s="175"/>
      <c r="D307" s="175"/>
      <c r="E307" s="175"/>
      <c r="F307" s="175"/>
      <c r="G307" s="175"/>
      <c r="H307" s="175"/>
      <c r="I307" s="175"/>
      <c r="J307" s="175"/>
      <c r="K307" s="175"/>
      <c r="L307" s="175"/>
      <c r="M307" s="175"/>
      <c r="N307" s="175"/>
      <c r="O307" s="175"/>
      <c r="P307" s="175"/>
      <c r="Q307" s="175"/>
      <c r="R307" s="175"/>
      <c r="S307" s="175"/>
      <c r="T307" s="175"/>
    </row>
    <row r="308" spans="1:20" ht="15.75" customHeight="1" x14ac:dyDescent="0.25">
      <c r="A308" s="175"/>
      <c r="B308" s="175"/>
      <c r="C308" s="175"/>
      <c r="D308" s="175"/>
      <c r="E308" s="175"/>
      <c r="F308" s="175"/>
      <c r="G308" s="175"/>
      <c r="H308" s="175"/>
      <c r="I308" s="175"/>
      <c r="J308" s="175"/>
      <c r="K308" s="175"/>
      <c r="L308" s="175"/>
      <c r="M308" s="175"/>
      <c r="N308" s="175"/>
      <c r="O308" s="175"/>
      <c r="P308" s="175"/>
      <c r="Q308" s="175"/>
      <c r="R308" s="175"/>
      <c r="S308" s="175"/>
      <c r="T308" s="175"/>
    </row>
    <row r="309" spans="1:20" ht="15.75" customHeight="1" x14ac:dyDescent="0.25">
      <c r="A309" s="175"/>
      <c r="B309" s="175"/>
      <c r="C309" s="175"/>
      <c r="D309" s="175"/>
      <c r="E309" s="175"/>
      <c r="F309" s="175"/>
      <c r="G309" s="175"/>
      <c r="H309" s="175"/>
      <c r="I309" s="175"/>
      <c r="J309" s="175"/>
      <c r="K309" s="175"/>
      <c r="L309" s="175"/>
      <c r="M309" s="175"/>
      <c r="N309" s="175"/>
      <c r="O309" s="175"/>
      <c r="P309" s="175"/>
      <c r="Q309" s="175"/>
      <c r="R309" s="175"/>
      <c r="S309" s="175"/>
      <c r="T309" s="175"/>
    </row>
    <row r="310" spans="1:20" ht="15.75" customHeight="1" x14ac:dyDescent="0.25">
      <c r="A310" s="175"/>
      <c r="B310" s="175"/>
      <c r="C310" s="175"/>
      <c r="D310" s="175"/>
      <c r="E310" s="175"/>
      <c r="F310" s="175"/>
      <c r="G310" s="175"/>
      <c r="H310" s="175"/>
      <c r="I310" s="175"/>
      <c r="J310" s="175"/>
      <c r="K310" s="175"/>
      <c r="L310" s="175"/>
      <c r="M310" s="175"/>
      <c r="N310" s="175"/>
      <c r="O310" s="175"/>
      <c r="P310" s="175"/>
      <c r="Q310" s="175"/>
      <c r="R310" s="175"/>
      <c r="S310" s="175"/>
      <c r="T310" s="175"/>
    </row>
    <row r="311" spans="1:20" ht="15.75" customHeight="1" x14ac:dyDescent="0.25">
      <c r="A311" s="175"/>
      <c r="B311" s="175"/>
      <c r="C311" s="175"/>
      <c r="D311" s="175"/>
      <c r="E311" s="175"/>
      <c r="F311" s="175"/>
      <c r="G311" s="175"/>
      <c r="H311" s="175"/>
      <c r="I311" s="175"/>
      <c r="J311" s="175"/>
      <c r="K311" s="175"/>
      <c r="L311" s="175"/>
      <c r="M311" s="175"/>
      <c r="N311" s="175"/>
      <c r="O311" s="175"/>
      <c r="P311" s="175"/>
      <c r="Q311" s="175"/>
      <c r="R311" s="175"/>
      <c r="S311" s="175"/>
      <c r="T311" s="175"/>
    </row>
    <row r="312" spans="1:20" ht="15.75" customHeight="1" x14ac:dyDescent="0.25">
      <c r="A312" s="175"/>
      <c r="B312" s="175"/>
      <c r="C312" s="175"/>
      <c r="D312" s="175"/>
      <c r="E312" s="175"/>
      <c r="F312" s="175"/>
      <c r="G312" s="175"/>
      <c r="H312" s="175"/>
      <c r="I312" s="175"/>
      <c r="J312" s="175"/>
      <c r="K312" s="175"/>
      <c r="L312" s="175"/>
      <c r="M312" s="175"/>
      <c r="N312" s="175"/>
      <c r="O312" s="175"/>
      <c r="P312" s="175"/>
      <c r="Q312" s="175"/>
      <c r="R312" s="175"/>
      <c r="S312" s="175"/>
      <c r="T312" s="175"/>
    </row>
    <row r="313" spans="1:20" ht="15.75" customHeight="1" x14ac:dyDescent="0.25">
      <c r="A313" s="175"/>
      <c r="B313" s="175"/>
      <c r="C313" s="175"/>
      <c r="D313" s="175"/>
      <c r="E313" s="175"/>
      <c r="F313" s="175"/>
      <c r="G313" s="175"/>
      <c r="H313" s="175"/>
      <c r="I313" s="175"/>
      <c r="J313" s="175"/>
      <c r="K313" s="175"/>
      <c r="L313" s="175"/>
      <c r="M313" s="175"/>
      <c r="N313" s="175"/>
      <c r="O313" s="175"/>
      <c r="P313" s="175"/>
      <c r="Q313" s="175"/>
      <c r="R313" s="175"/>
      <c r="S313" s="175"/>
      <c r="T313" s="175"/>
    </row>
    <row r="314" spans="1:20" ht="15.75" customHeight="1" x14ac:dyDescent="0.25">
      <c r="A314" s="175"/>
      <c r="B314" s="175"/>
      <c r="C314" s="175"/>
      <c r="D314" s="175"/>
      <c r="E314" s="175"/>
      <c r="F314" s="175"/>
      <c r="G314" s="175"/>
      <c r="H314" s="175"/>
      <c r="I314" s="175"/>
      <c r="J314" s="175"/>
      <c r="K314" s="175"/>
      <c r="L314" s="175"/>
      <c r="M314" s="175"/>
      <c r="N314" s="175"/>
      <c r="O314" s="175"/>
      <c r="P314" s="175"/>
      <c r="Q314" s="175"/>
      <c r="R314" s="175"/>
      <c r="S314" s="175"/>
      <c r="T314" s="175"/>
    </row>
    <row r="315" spans="1:20" ht="15.75" customHeight="1" x14ac:dyDescent="0.25">
      <c r="A315" s="175"/>
      <c r="B315" s="175"/>
      <c r="C315" s="175"/>
      <c r="D315" s="175"/>
      <c r="E315" s="175"/>
      <c r="F315" s="175"/>
      <c r="G315" s="175"/>
      <c r="H315" s="175"/>
      <c r="I315" s="175"/>
      <c r="J315" s="175"/>
      <c r="K315" s="175"/>
      <c r="L315" s="175"/>
      <c r="M315" s="175"/>
      <c r="N315" s="175"/>
      <c r="O315" s="175"/>
      <c r="P315" s="175"/>
      <c r="Q315" s="175"/>
      <c r="R315" s="175"/>
      <c r="S315" s="175"/>
      <c r="T315" s="175"/>
    </row>
    <row r="316" spans="1:20" ht="15.75" customHeight="1" x14ac:dyDescent="0.25">
      <c r="A316" s="175"/>
      <c r="B316" s="175"/>
      <c r="C316" s="175"/>
      <c r="D316" s="175"/>
      <c r="E316" s="175"/>
      <c r="F316" s="175"/>
      <c r="G316" s="175"/>
      <c r="H316" s="175"/>
      <c r="I316" s="175"/>
      <c r="J316" s="175"/>
      <c r="K316" s="175"/>
      <c r="L316" s="175"/>
      <c r="M316" s="175"/>
      <c r="N316" s="175"/>
      <c r="O316" s="175"/>
      <c r="P316" s="175"/>
      <c r="Q316" s="175"/>
      <c r="R316" s="175"/>
      <c r="S316" s="175"/>
      <c r="T316" s="175"/>
    </row>
    <row r="317" spans="1:20" ht="15.75" customHeight="1" x14ac:dyDescent="0.25">
      <c r="A317" s="175"/>
      <c r="B317" s="175"/>
      <c r="C317" s="175"/>
      <c r="D317" s="175"/>
      <c r="E317" s="175"/>
      <c r="F317" s="175"/>
      <c r="G317" s="175"/>
      <c r="H317" s="175"/>
      <c r="I317" s="175"/>
      <c r="J317" s="175"/>
      <c r="K317" s="175"/>
      <c r="L317" s="175"/>
      <c r="M317" s="175"/>
      <c r="N317" s="175"/>
      <c r="O317" s="175"/>
      <c r="P317" s="175"/>
      <c r="Q317" s="175"/>
      <c r="R317" s="175"/>
      <c r="S317" s="175"/>
      <c r="T317" s="175"/>
    </row>
    <row r="318" spans="1:20" ht="15.75" customHeight="1" x14ac:dyDescent="0.25">
      <c r="A318" s="175"/>
      <c r="B318" s="175"/>
      <c r="C318" s="175"/>
      <c r="D318" s="175"/>
      <c r="E318" s="175"/>
      <c r="F318" s="175"/>
      <c r="G318" s="175"/>
      <c r="H318" s="175"/>
      <c r="I318" s="175"/>
      <c r="J318" s="175"/>
      <c r="K318" s="175"/>
      <c r="L318" s="175"/>
      <c r="M318" s="175"/>
      <c r="N318" s="175"/>
      <c r="O318" s="175"/>
      <c r="P318" s="175"/>
      <c r="Q318" s="175"/>
      <c r="R318" s="175"/>
      <c r="S318" s="175"/>
      <c r="T318" s="175"/>
    </row>
    <row r="319" spans="1:20" ht="15.75" customHeight="1" x14ac:dyDescent="0.25">
      <c r="A319" s="175"/>
      <c r="B319" s="175"/>
      <c r="C319" s="175"/>
      <c r="D319" s="175"/>
      <c r="E319" s="175"/>
      <c r="F319" s="175"/>
      <c r="G319" s="175"/>
      <c r="H319" s="175"/>
      <c r="I319" s="175"/>
      <c r="J319" s="175"/>
      <c r="K319" s="175"/>
      <c r="L319" s="175"/>
      <c r="M319" s="175"/>
      <c r="N319" s="175"/>
      <c r="O319" s="175"/>
      <c r="P319" s="175"/>
      <c r="Q319" s="175"/>
      <c r="R319" s="175"/>
      <c r="S319" s="175"/>
      <c r="T319" s="175"/>
    </row>
    <row r="320" spans="1:20" ht="15.75" customHeight="1" x14ac:dyDescent="0.25">
      <c r="A320" s="175"/>
      <c r="B320" s="175"/>
      <c r="C320" s="175"/>
      <c r="D320" s="175"/>
      <c r="E320" s="175"/>
      <c r="F320" s="175"/>
      <c r="G320" s="175"/>
      <c r="H320" s="175"/>
      <c r="I320" s="175"/>
      <c r="J320" s="175"/>
      <c r="K320" s="175"/>
      <c r="L320" s="175"/>
      <c r="M320" s="175"/>
      <c r="N320" s="175"/>
      <c r="O320" s="175"/>
      <c r="P320" s="175"/>
      <c r="Q320" s="175"/>
      <c r="R320" s="175"/>
      <c r="S320" s="175"/>
      <c r="T320" s="175"/>
    </row>
    <row r="321" spans="1:20" ht="15.75" customHeight="1" x14ac:dyDescent="0.25">
      <c r="A321" s="175"/>
      <c r="B321" s="175"/>
      <c r="C321" s="175"/>
      <c r="D321" s="175"/>
      <c r="E321" s="175"/>
      <c r="F321" s="175"/>
      <c r="G321" s="175"/>
      <c r="H321" s="175"/>
      <c r="I321" s="175"/>
      <c r="J321" s="175"/>
      <c r="K321" s="175"/>
      <c r="L321" s="175"/>
      <c r="M321" s="175"/>
      <c r="N321" s="175"/>
      <c r="O321" s="175"/>
      <c r="P321" s="175"/>
      <c r="Q321" s="175"/>
      <c r="R321" s="175"/>
      <c r="S321" s="175"/>
      <c r="T321" s="175"/>
    </row>
    <row r="322" spans="1:20" ht="15.75" customHeight="1" x14ac:dyDescent="0.25">
      <c r="A322" s="175"/>
      <c r="B322" s="175"/>
      <c r="C322" s="175"/>
      <c r="D322" s="175"/>
      <c r="E322" s="175"/>
      <c r="F322" s="175"/>
      <c r="G322" s="175"/>
      <c r="H322" s="175"/>
      <c r="I322" s="175"/>
      <c r="J322" s="175"/>
      <c r="K322" s="175"/>
      <c r="L322" s="175"/>
      <c r="M322" s="175"/>
      <c r="N322" s="175"/>
      <c r="O322" s="175"/>
      <c r="P322" s="175"/>
      <c r="Q322" s="175"/>
      <c r="R322" s="175"/>
      <c r="S322" s="175"/>
      <c r="T322" s="175"/>
    </row>
    <row r="323" spans="1:20" ht="15.75" customHeight="1" x14ac:dyDescent="0.25">
      <c r="A323" s="175"/>
      <c r="B323" s="175"/>
      <c r="C323" s="175"/>
      <c r="D323" s="175"/>
      <c r="E323" s="175"/>
      <c r="F323" s="175"/>
      <c r="G323" s="175"/>
      <c r="H323" s="175"/>
      <c r="I323" s="175"/>
      <c r="J323" s="175"/>
      <c r="K323" s="175"/>
      <c r="L323" s="175"/>
      <c r="M323" s="175"/>
      <c r="N323" s="175"/>
      <c r="O323" s="175"/>
      <c r="P323" s="175"/>
      <c r="Q323" s="175"/>
      <c r="R323" s="175"/>
      <c r="S323" s="175"/>
      <c r="T323" s="175"/>
    </row>
    <row r="324" spans="1:20" ht="15.75" customHeight="1" x14ac:dyDescent="0.25">
      <c r="A324" s="175"/>
      <c r="B324" s="175"/>
      <c r="C324" s="175"/>
      <c r="D324" s="175"/>
      <c r="E324" s="175"/>
      <c r="F324" s="175"/>
      <c r="G324" s="175"/>
      <c r="H324" s="175"/>
      <c r="I324" s="175"/>
      <c r="J324" s="175"/>
      <c r="K324" s="175"/>
      <c r="L324" s="175"/>
      <c r="M324" s="175"/>
      <c r="N324" s="175"/>
      <c r="O324" s="175"/>
      <c r="P324" s="175"/>
      <c r="Q324" s="175"/>
      <c r="R324" s="175"/>
      <c r="S324" s="175"/>
      <c r="T324" s="175"/>
    </row>
    <row r="325" spans="1:20" ht="15.75" customHeight="1" x14ac:dyDescent="0.25">
      <c r="A325" s="175"/>
      <c r="B325" s="175"/>
      <c r="C325" s="175"/>
      <c r="D325" s="175"/>
      <c r="E325" s="175"/>
      <c r="F325" s="175"/>
      <c r="G325" s="175"/>
      <c r="H325" s="175"/>
      <c r="I325" s="175"/>
      <c r="J325" s="175"/>
      <c r="K325" s="175"/>
      <c r="L325" s="175"/>
      <c r="M325" s="175"/>
      <c r="N325" s="175"/>
      <c r="O325" s="175"/>
      <c r="P325" s="175"/>
      <c r="Q325" s="175"/>
      <c r="R325" s="175"/>
      <c r="S325" s="175"/>
      <c r="T325" s="175"/>
    </row>
    <row r="326" spans="1:20" ht="15.75" customHeight="1" x14ac:dyDescent="0.25">
      <c r="A326" s="175"/>
      <c r="B326" s="175"/>
      <c r="C326" s="175"/>
      <c r="D326" s="175"/>
      <c r="E326" s="175"/>
      <c r="F326" s="175"/>
      <c r="G326" s="175"/>
      <c r="H326" s="175"/>
      <c r="I326" s="175"/>
      <c r="J326" s="175"/>
      <c r="K326" s="175"/>
      <c r="L326" s="175"/>
      <c r="M326" s="175"/>
      <c r="N326" s="175"/>
      <c r="O326" s="175"/>
      <c r="P326" s="175"/>
      <c r="Q326" s="175"/>
      <c r="R326" s="175"/>
      <c r="S326" s="175"/>
      <c r="T326" s="175"/>
    </row>
    <row r="327" spans="1:20" ht="15.75" customHeight="1" x14ac:dyDescent="0.25">
      <c r="A327" s="175"/>
      <c r="B327" s="175"/>
      <c r="C327" s="175"/>
      <c r="D327" s="175"/>
      <c r="E327" s="175"/>
      <c r="F327" s="175"/>
      <c r="G327" s="175"/>
      <c r="H327" s="175"/>
      <c r="I327" s="175"/>
      <c r="J327" s="175"/>
      <c r="K327" s="175"/>
      <c r="L327" s="175"/>
      <c r="M327" s="175"/>
      <c r="N327" s="175"/>
      <c r="O327" s="175"/>
      <c r="P327" s="175"/>
      <c r="Q327" s="175"/>
      <c r="R327" s="175"/>
      <c r="S327" s="175"/>
      <c r="T327" s="175"/>
    </row>
    <row r="328" spans="1:20" ht="15.75" customHeight="1" x14ac:dyDescent="0.25">
      <c r="A328" s="175"/>
      <c r="B328" s="175"/>
      <c r="C328" s="175"/>
      <c r="D328" s="175"/>
      <c r="E328" s="175"/>
      <c r="F328" s="175"/>
      <c r="G328" s="175"/>
      <c r="H328" s="175"/>
      <c r="I328" s="175"/>
      <c r="J328" s="175"/>
      <c r="K328" s="175"/>
      <c r="L328" s="175"/>
      <c r="M328" s="175"/>
      <c r="N328" s="175"/>
      <c r="O328" s="175"/>
      <c r="P328" s="175"/>
      <c r="Q328" s="175"/>
      <c r="R328" s="175"/>
      <c r="S328" s="175"/>
      <c r="T328" s="175"/>
    </row>
    <row r="329" spans="1:20" ht="15.75" customHeight="1" x14ac:dyDescent="0.25">
      <c r="A329" s="175"/>
      <c r="B329" s="175"/>
      <c r="C329" s="175"/>
      <c r="D329" s="175"/>
      <c r="E329" s="175"/>
      <c r="F329" s="175"/>
      <c r="G329" s="175"/>
      <c r="H329" s="175"/>
      <c r="I329" s="175"/>
      <c r="J329" s="175"/>
      <c r="K329" s="175"/>
      <c r="L329" s="175"/>
      <c r="M329" s="175"/>
      <c r="N329" s="175"/>
      <c r="O329" s="175"/>
      <c r="P329" s="175"/>
      <c r="Q329" s="175"/>
      <c r="R329" s="175"/>
      <c r="S329" s="175"/>
      <c r="T329" s="175"/>
    </row>
    <row r="330" spans="1:20" ht="15.75" customHeight="1" x14ac:dyDescent="0.25">
      <c r="A330" s="175"/>
      <c r="B330" s="175"/>
      <c r="C330" s="175"/>
      <c r="D330" s="175"/>
      <c r="E330" s="175"/>
      <c r="F330" s="175"/>
      <c r="G330" s="175"/>
      <c r="H330" s="175"/>
      <c r="I330" s="175"/>
      <c r="J330" s="175"/>
      <c r="K330" s="175"/>
      <c r="L330" s="175"/>
      <c r="M330" s="175"/>
      <c r="N330" s="175"/>
      <c r="O330" s="175"/>
      <c r="P330" s="175"/>
      <c r="Q330" s="175"/>
      <c r="R330" s="175"/>
      <c r="S330" s="175"/>
      <c r="T330" s="175"/>
    </row>
    <row r="331" spans="1:20" ht="15.75" customHeight="1" x14ac:dyDescent="0.25">
      <c r="A331" s="175"/>
      <c r="B331" s="175"/>
      <c r="C331" s="175"/>
      <c r="D331" s="175"/>
      <c r="E331" s="175"/>
      <c r="F331" s="175"/>
      <c r="G331" s="175"/>
      <c r="H331" s="175"/>
      <c r="I331" s="175"/>
      <c r="J331" s="175"/>
      <c r="K331" s="175"/>
      <c r="L331" s="175"/>
      <c r="M331" s="175"/>
      <c r="N331" s="175"/>
      <c r="O331" s="175"/>
      <c r="P331" s="175"/>
      <c r="Q331" s="175"/>
      <c r="R331" s="175"/>
      <c r="S331" s="175"/>
      <c r="T331" s="175"/>
    </row>
    <row r="332" spans="1:20" ht="15.75" customHeight="1" x14ac:dyDescent="0.25">
      <c r="A332" s="175"/>
      <c r="B332" s="175"/>
      <c r="C332" s="175"/>
      <c r="D332" s="175"/>
      <c r="E332" s="175"/>
      <c r="F332" s="175"/>
      <c r="G332" s="175"/>
      <c r="H332" s="175"/>
      <c r="I332" s="175"/>
      <c r="J332" s="175"/>
      <c r="K332" s="175"/>
      <c r="L332" s="175"/>
      <c r="M332" s="175"/>
      <c r="N332" s="175"/>
      <c r="O332" s="175"/>
      <c r="P332" s="175"/>
      <c r="Q332" s="175"/>
      <c r="R332" s="175"/>
      <c r="S332" s="175"/>
      <c r="T332" s="175"/>
    </row>
    <row r="333" spans="1:20" ht="15.75" customHeight="1" x14ac:dyDescent="0.25">
      <c r="A333" s="175"/>
      <c r="B333" s="175"/>
      <c r="C333" s="175"/>
      <c r="D333" s="175"/>
      <c r="E333" s="175"/>
      <c r="F333" s="175"/>
      <c r="G333" s="175"/>
      <c r="H333" s="175"/>
      <c r="I333" s="175"/>
      <c r="J333" s="175"/>
      <c r="K333" s="175"/>
      <c r="L333" s="175"/>
      <c r="M333" s="175"/>
      <c r="N333" s="175"/>
      <c r="O333" s="175"/>
      <c r="P333" s="175"/>
      <c r="Q333" s="175"/>
      <c r="R333" s="175"/>
      <c r="S333" s="175"/>
      <c r="T333" s="175"/>
    </row>
    <row r="334" spans="1:20" ht="15.75" customHeight="1" x14ac:dyDescent="0.25">
      <c r="A334" s="175"/>
      <c r="B334" s="175"/>
      <c r="C334" s="175"/>
      <c r="D334" s="175"/>
      <c r="E334" s="175"/>
      <c r="F334" s="175"/>
      <c r="G334" s="175"/>
      <c r="H334" s="175"/>
      <c r="I334" s="175"/>
      <c r="J334" s="175"/>
      <c r="K334" s="175"/>
      <c r="L334" s="175"/>
      <c r="M334" s="175"/>
      <c r="N334" s="175"/>
      <c r="O334" s="175"/>
      <c r="P334" s="175"/>
      <c r="Q334" s="175"/>
      <c r="R334" s="175"/>
      <c r="S334" s="175"/>
      <c r="T334" s="175"/>
    </row>
    <row r="335" spans="1:20" ht="15.75" customHeight="1" x14ac:dyDescent="0.25">
      <c r="A335" s="175"/>
      <c r="B335" s="175"/>
      <c r="C335" s="175"/>
      <c r="D335" s="175"/>
      <c r="E335" s="175"/>
      <c r="F335" s="175"/>
      <c r="G335" s="175"/>
      <c r="H335" s="175"/>
      <c r="I335" s="175"/>
      <c r="J335" s="175"/>
      <c r="K335" s="175"/>
      <c r="L335" s="175"/>
      <c r="M335" s="175"/>
      <c r="N335" s="175"/>
      <c r="O335" s="175"/>
      <c r="P335" s="175"/>
      <c r="Q335" s="175"/>
      <c r="R335" s="175"/>
      <c r="S335" s="175"/>
      <c r="T335" s="175"/>
    </row>
    <row r="336" spans="1:20" ht="15.75" customHeight="1" x14ac:dyDescent="0.25">
      <c r="A336" s="175"/>
      <c r="B336" s="175"/>
      <c r="C336" s="175"/>
      <c r="D336" s="175"/>
      <c r="E336" s="175"/>
      <c r="F336" s="175"/>
      <c r="G336" s="175"/>
      <c r="H336" s="175"/>
      <c r="I336" s="175"/>
      <c r="J336" s="175"/>
      <c r="K336" s="175"/>
      <c r="L336" s="175"/>
      <c r="M336" s="175"/>
      <c r="N336" s="175"/>
      <c r="O336" s="175"/>
      <c r="P336" s="175"/>
      <c r="Q336" s="175"/>
      <c r="R336" s="175"/>
      <c r="S336" s="175"/>
      <c r="T336" s="175"/>
    </row>
    <row r="337" spans="1:20" ht="15.75" customHeight="1" x14ac:dyDescent="0.25">
      <c r="A337" s="175"/>
      <c r="B337" s="175"/>
      <c r="C337" s="175"/>
      <c r="D337" s="175"/>
      <c r="E337" s="175"/>
      <c r="F337" s="175"/>
      <c r="G337" s="175"/>
      <c r="H337" s="175"/>
      <c r="I337" s="175"/>
      <c r="J337" s="175"/>
      <c r="K337" s="175"/>
      <c r="L337" s="175"/>
      <c r="M337" s="175"/>
      <c r="N337" s="175"/>
      <c r="O337" s="175"/>
      <c r="P337" s="175"/>
      <c r="Q337" s="175"/>
      <c r="R337" s="175"/>
      <c r="S337" s="175"/>
      <c r="T337" s="175"/>
    </row>
    <row r="338" spans="1:20" ht="15.75" customHeight="1" x14ac:dyDescent="0.25">
      <c r="A338" s="175"/>
      <c r="B338" s="175"/>
      <c r="C338" s="175"/>
      <c r="D338" s="175"/>
      <c r="E338" s="175"/>
      <c r="F338" s="175"/>
      <c r="G338" s="175"/>
      <c r="H338" s="175"/>
      <c r="I338" s="175"/>
      <c r="J338" s="175"/>
      <c r="K338" s="175"/>
      <c r="L338" s="175"/>
      <c r="M338" s="175"/>
      <c r="N338" s="175"/>
      <c r="O338" s="175"/>
      <c r="P338" s="175"/>
      <c r="Q338" s="175"/>
      <c r="R338" s="175"/>
      <c r="S338" s="175"/>
      <c r="T338" s="175"/>
    </row>
    <row r="339" spans="1:20" ht="15.75" customHeight="1" x14ac:dyDescent="0.25">
      <c r="A339" s="175"/>
      <c r="B339" s="175"/>
      <c r="C339" s="175"/>
      <c r="D339" s="175"/>
      <c r="E339" s="175"/>
      <c r="F339" s="175"/>
      <c r="G339" s="175"/>
      <c r="H339" s="175"/>
      <c r="I339" s="175"/>
      <c r="J339" s="175"/>
      <c r="K339" s="175"/>
      <c r="L339" s="175"/>
      <c r="M339" s="175"/>
      <c r="N339" s="175"/>
      <c r="O339" s="175"/>
      <c r="P339" s="175"/>
      <c r="Q339" s="175"/>
      <c r="R339" s="175"/>
      <c r="S339" s="175"/>
      <c r="T339" s="175"/>
    </row>
    <row r="340" spans="1:20" ht="15.75" customHeight="1" x14ac:dyDescent="0.25">
      <c r="A340" s="175"/>
      <c r="B340" s="175"/>
      <c r="C340" s="175"/>
      <c r="D340" s="175"/>
      <c r="E340" s="175"/>
      <c r="F340" s="175"/>
      <c r="G340" s="175"/>
      <c r="H340" s="175"/>
      <c r="I340" s="175"/>
      <c r="J340" s="175"/>
      <c r="K340" s="175"/>
      <c r="L340" s="175"/>
      <c r="M340" s="175"/>
      <c r="N340" s="175"/>
      <c r="O340" s="175"/>
      <c r="P340" s="175"/>
      <c r="Q340" s="175"/>
      <c r="R340" s="175"/>
      <c r="S340" s="175"/>
      <c r="T340" s="175"/>
    </row>
    <row r="341" spans="1:20" ht="15.75" customHeight="1" x14ac:dyDescent="0.25">
      <c r="A341" s="175"/>
      <c r="B341" s="175"/>
      <c r="C341" s="175"/>
      <c r="D341" s="175"/>
      <c r="E341" s="175"/>
      <c r="F341" s="175"/>
      <c r="G341" s="175"/>
      <c r="H341" s="175"/>
      <c r="I341" s="175"/>
      <c r="J341" s="175"/>
      <c r="K341" s="175"/>
      <c r="L341" s="175"/>
      <c r="M341" s="175"/>
      <c r="N341" s="175"/>
      <c r="O341" s="175"/>
      <c r="P341" s="175"/>
      <c r="Q341" s="175"/>
      <c r="R341" s="175"/>
      <c r="S341" s="175"/>
      <c r="T341" s="175"/>
    </row>
    <row r="342" spans="1:20" ht="15.75" customHeight="1" x14ac:dyDescent="0.25">
      <c r="A342" s="175"/>
      <c r="B342" s="175"/>
      <c r="C342" s="175"/>
      <c r="D342" s="175"/>
      <c r="E342" s="175"/>
      <c r="F342" s="175"/>
      <c r="G342" s="175"/>
      <c r="H342" s="175"/>
      <c r="I342" s="175"/>
      <c r="J342" s="175"/>
      <c r="K342" s="175"/>
      <c r="L342" s="175"/>
      <c r="M342" s="175"/>
      <c r="N342" s="175"/>
      <c r="O342" s="175"/>
      <c r="P342" s="175"/>
      <c r="Q342" s="175"/>
      <c r="R342" s="175"/>
      <c r="S342" s="175"/>
      <c r="T342" s="175"/>
    </row>
    <row r="343" spans="1:20" ht="15.75" customHeight="1" x14ac:dyDescent="0.25">
      <c r="A343" s="175"/>
      <c r="B343" s="175"/>
      <c r="C343" s="175"/>
      <c r="D343" s="175"/>
      <c r="E343" s="175"/>
      <c r="F343" s="175"/>
      <c r="G343" s="175"/>
      <c r="H343" s="175"/>
      <c r="I343" s="175"/>
      <c r="J343" s="175"/>
      <c r="K343" s="175"/>
      <c r="L343" s="175"/>
      <c r="M343" s="175"/>
      <c r="N343" s="175"/>
      <c r="O343" s="175"/>
      <c r="P343" s="175"/>
      <c r="Q343" s="175"/>
      <c r="R343" s="175"/>
      <c r="S343" s="175"/>
      <c r="T343" s="175"/>
    </row>
    <row r="344" spans="1:20" ht="15.75" customHeight="1" x14ac:dyDescent="0.25">
      <c r="A344" s="175"/>
      <c r="B344" s="175"/>
      <c r="C344" s="175"/>
      <c r="D344" s="175"/>
      <c r="E344" s="175"/>
      <c r="F344" s="175"/>
      <c r="G344" s="175"/>
      <c r="H344" s="175"/>
      <c r="I344" s="175"/>
      <c r="J344" s="175"/>
      <c r="K344" s="175"/>
      <c r="L344" s="175"/>
      <c r="M344" s="175"/>
      <c r="N344" s="175"/>
      <c r="O344" s="175"/>
      <c r="P344" s="175"/>
      <c r="Q344" s="175"/>
      <c r="R344" s="175"/>
      <c r="S344" s="175"/>
      <c r="T344" s="175"/>
    </row>
    <row r="345" spans="1:20" ht="15.75" customHeight="1" x14ac:dyDescent="0.25">
      <c r="A345" s="175"/>
      <c r="B345" s="175"/>
      <c r="C345" s="175"/>
      <c r="D345" s="175"/>
      <c r="E345" s="175"/>
      <c r="F345" s="175"/>
      <c r="G345" s="175"/>
      <c r="H345" s="175"/>
      <c r="I345" s="175"/>
      <c r="J345" s="175"/>
      <c r="K345" s="175"/>
      <c r="L345" s="175"/>
      <c r="M345" s="175"/>
      <c r="N345" s="175"/>
      <c r="O345" s="175"/>
      <c r="P345" s="175"/>
      <c r="Q345" s="175"/>
      <c r="R345" s="175"/>
      <c r="S345" s="175"/>
      <c r="T345" s="175"/>
    </row>
    <row r="346" spans="1:20" ht="15.75" customHeight="1" x14ac:dyDescent="0.25">
      <c r="A346" s="175"/>
      <c r="B346" s="175"/>
      <c r="C346" s="175"/>
      <c r="D346" s="175"/>
      <c r="E346" s="175"/>
      <c r="F346" s="175"/>
      <c r="G346" s="175"/>
      <c r="H346" s="175"/>
      <c r="I346" s="175"/>
      <c r="J346" s="175"/>
      <c r="K346" s="175"/>
      <c r="L346" s="175"/>
      <c r="M346" s="175"/>
      <c r="N346" s="175"/>
      <c r="O346" s="175"/>
      <c r="P346" s="175"/>
      <c r="Q346" s="175"/>
      <c r="R346" s="175"/>
      <c r="S346" s="175"/>
      <c r="T346" s="175"/>
    </row>
    <row r="347" spans="1:20" ht="15.75" customHeight="1" x14ac:dyDescent="0.25">
      <c r="A347" s="175"/>
      <c r="B347" s="175"/>
      <c r="C347" s="175"/>
      <c r="D347" s="175"/>
      <c r="E347" s="175"/>
      <c r="F347" s="175"/>
      <c r="G347" s="175"/>
      <c r="H347" s="175"/>
      <c r="I347" s="175"/>
      <c r="J347" s="175"/>
      <c r="K347" s="175"/>
      <c r="L347" s="175"/>
      <c r="M347" s="175"/>
      <c r="N347" s="175"/>
      <c r="O347" s="175"/>
      <c r="P347" s="175"/>
      <c r="Q347" s="175"/>
      <c r="R347" s="175"/>
      <c r="S347" s="175"/>
      <c r="T347" s="175"/>
    </row>
    <row r="348" spans="1:20" ht="15.75" customHeight="1" x14ac:dyDescent="0.25">
      <c r="A348" s="175"/>
      <c r="B348" s="175"/>
      <c r="C348" s="175"/>
      <c r="D348" s="175"/>
      <c r="E348" s="175"/>
      <c r="F348" s="175"/>
      <c r="G348" s="175"/>
      <c r="H348" s="175"/>
      <c r="I348" s="175"/>
      <c r="J348" s="175"/>
      <c r="K348" s="175"/>
      <c r="L348" s="175"/>
      <c r="M348" s="175"/>
      <c r="N348" s="175"/>
      <c r="O348" s="175"/>
      <c r="P348" s="175"/>
      <c r="Q348" s="175"/>
      <c r="R348" s="175"/>
      <c r="S348" s="175"/>
      <c r="T348" s="175"/>
    </row>
    <row r="349" spans="1:20" ht="15.75" customHeight="1" x14ac:dyDescent="0.25">
      <c r="A349" s="175"/>
      <c r="B349" s="175"/>
      <c r="C349" s="175"/>
      <c r="D349" s="175"/>
      <c r="E349" s="175"/>
      <c r="F349" s="175"/>
      <c r="G349" s="175"/>
      <c r="H349" s="175"/>
      <c r="I349" s="175"/>
      <c r="J349" s="175"/>
      <c r="K349" s="175"/>
      <c r="L349" s="175"/>
      <c r="M349" s="175"/>
      <c r="N349" s="175"/>
      <c r="O349" s="175"/>
      <c r="P349" s="175"/>
      <c r="Q349" s="175"/>
      <c r="R349" s="175"/>
      <c r="S349" s="175"/>
      <c r="T349" s="175"/>
    </row>
    <row r="350" spans="1:20" ht="15.75" customHeight="1" x14ac:dyDescent="0.25">
      <c r="A350" s="175"/>
      <c r="B350" s="175"/>
      <c r="C350" s="175"/>
      <c r="D350" s="175"/>
      <c r="E350" s="175"/>
      <c r="F350" s="175"/>
      <c r="G350" s="175"/>
      <c r="H350" s="175"/>
      <c r="I350" s="175"/>
      <c r="J350" s="175"/>
      <c r="K350" s="175"/>
      <c r="L350" s="175"/>
      <c r="M350" s="175"/>
      <c r="N350" s="175"/>
      <c r="O350" s="175"/>
      <c r="P350" s="175"/>
      <c r="Q350" s="175"/>
      <c r="R350" s="175"/>
      <c r="S350" s="175"/>
      <c r="T350" s="175"/>
    </row>
    <row r="351" spans="1:20" ht="15.75" customHeight="1" x14ac:dyDescent="0.25">
      <c r="A351" s="175"/>
      <c r="B351" s="175"/>
      <c r="C351" s="175"/>
      <c r="D351" s="175"/>
      <c r="E351" s="175"/>
      <c r="F351" s="175"/>
      <c r="G351" s="175"/>
      <c r="H351" s="175"/>
      <c r="I351" s="175"/>
      <c r="J351" s="175"/>
      <c r="K351" s="175"/>
      <c r="L351" s="175"/>
      <c r="M351" s="175"/>
      <c r="N351" s="175"/>
      <c r="O351" s="175"/>
      <c r="P351" s="175"/>
      <c r="Q351" s="175"/>
      <c r="R351" s="175"/>
      <c r="S351" s="175"/>
      <c r="T351" s="175"/>
    </row>
    <row r="352" spans="1:20" ht="15.75" customHeight="1" x14ac:dyDescent="0.25">
      <c r="A352" s="175"/>
      <c r="B352" s="175"/>
      <c r="C352" s="175"/>
      <c r="D352" s="175"/>
      <c r="E352" s="175"/>
      <c r="F352" s="175"/>
      <c r="G352" s="175"/>
      <c r="H352" s="175"/>
      <c r="I352" s="175"/>
      <c r="J352" s="175"/>
      <c r="K352" s="175"/>
      <c r="L352" s="175"/>
      <c r="M352" s="175"/>
      <c r="N352" s="175"/>
      <c r="O352" s="175"/>
      <c r="P352" s="175"/>
      <c r="Q352" s="175"/>
      <c r="R352" s="175"/>
      <c r="S352" s="175"/>
      <c r="T352" s="175"/>
    </row>
    <row r="353" spans="1:20" ht="15.75" customHeight="1" x14ac:dyDescent="0.25">
      <c r="A353" s="175"/>
      <c r="B353" s="175"/>
      <c r="C353" s="175"/>
      <c r="D353" s="175"/>
      <c r="E353" s="175"/>
      <c r="F353" s="175"/>
      <c r="G353" s="175"/>
      <c r="H353" s="175"/>
      <c r="I353" s="175"/>
      <c r="J353" s="175"/>
      <c r="K353" s="175"/>
      <c r="L353" s="175"/>
      <c r="M353" s="175"/>
      <c r="N353" s="175"/>
      <c r="O353" s="175"/>
      <c r="P353" s="175"/>
      <c r="Q353" s="175"/>
      <c r="R353" s="175"/>
      <c r="S353" s="175"/>
      <c r="T353" s="175"/>
    </row>
    <row r="354" spans="1:20" ht="15.75" customHeight="1" x14ac:dyDescent="0.25">
      <c r="A354" s="175"/>
      <c r="B354" s="175"/>
      <c r="C354" s="175"/>
      <c r="D354" s="175"/>
      <c r="E354" s="175"/>
      <c r="F354" s="175"/>
      <c r="G354" s="175"/>
      <c r="H354" s="175"/>
      <c r="I354" s="175"/>
      <c r="J354" s="175"/>
      <c r="K354" s="175"/>
      <c r="L354" s="175"/>
      <c r="M354" s="175"/>
      <c r="N354" s="175"/>
      <c r="O354" s="175"/>
      <c r="P354" s="175"/>
      <c r="Q354" s="175"/>
      <c r="R354" s="175"/>
      <c r="S354" s="175"/>
      <c r="T354" s="175"/>
    </row>
    <row r="355" spans="1:20" ht="15.75" customHeight="1" x14ac:dyDescent="0.25">
      <c r="A355" s="175"/>
      <c r="B355" s="175"/>
      <c r="C355" s="175"/>
      <c r="D355" s="175"/>
      <c r="E355" s="175"/>
      <c r="F355" s="175"/>
      <c r="G355" s="175"/>
      <c r="H355" s="175"/>
      <c r="I355" s="175"/>
      <c r="J355" s="175"/>
      <c r="K355" s="175"/>
      <c r="L355" s="175"/>
      <c r="M355" s="175"/>
      <c r="N355" s="175"/>
      <c r="O355" s="175"/>
      <c r="P355" s="175"/>
      <c r="Q355" s="175"/>
      <c r="R355" s="175"/>
      <c r="S355" s="175"/>
      <c r="T355" s="175"/>
    </row>
    <row r="356" spans="1:20" ht="15.75" customHeight="1" x14ac:dyDescent="0.25">
      <c r="A356" s="175"/>
      <c r="B356" s="175"/>
      <c r="C356" s="175"/>
      <c r="D356" s="175"/>
      <c r="E356" s="175"/>
      <c r="F356" s="175"/>
      <c r="G356" s="175"/>
      <c r="H356" s="175"/>
      <c r="I356" s="175"/>
      <c r="J356" s="175"/>
      <c r="K356" s="175"/>
      <c r="L356" s="175"/>
      <c r="M356" s="175"/>
      <c r="N356" s="175"/>
      <c r="O356" s="175"/>
      <c r="P356" s="175"/>
      <c r="Q356" s="175"/>
      <c r="R356" s="175"/>
      <c r="S356" s="175"/>
      <c r="T356" s="175"/>
    </row>
    <row r="357" spans="1:20" ht="15.75" customHeight="1" x14ac:dyDescent="0.25">
      <c r="A357" s="175"/>
      <c r="B357" s="175"/>
      <c r="C357" s="175"/>
      <c r="D357" s="175"/>
      <c r="E357" s="175"/>
      <c r="F357" s="175"/>
      <c r="G357" s="175"/>
      <c r="H357" s="175"/>
      <c r="I357" s="175"/>
      <c r="J357" s="175"/>
      <c r="K357" s="175"/>
      <c r="L357" s="175"/>
      <c r="M357" s="175"/>
      <c r="N357" s="175"/>
      <c r="O357" s="175"/>
      <c r="P357" s="175"/>
      <c r="Q357" s="175"/>
      <c r="R357" s="175"/>
      <c r="S357" s="175"/>
      <c r="T357" s="175"/>
    </row>
    <row r="358" spans="1:20" ht="15.75" customHeight="1" x14ac:dyDescent="0.25">
      <c r="A358" s="175"/>
      <c r="B358" s="175"/>
      <c r="C358" s="175"/>
      <c r="D358" s="175"/>
      <c r="E358" s="175"/>
      <c r="F358" s="175"/>
      <c r="G358" s="175"/>
      <c r="H358" s="175"/>
      <c r="I358" s="175"/>
      <c r="J358" s="175"/>
      <c r="K358" s="175"/>
      <c r="L358" s="175"/>
      <c r="M358" s="175"/>
      <c r="N358" s="175"/>
      <c r="O358" s="175"/>
      <c r="P358" s="175"/>
      <c r="Q358" s="175"/>
      <c r="R358" s="175"/>
      <c r="S358" s="175"/>
      <c r="T358" s="175"/>
    </row>
    <row r="359" spans="1:20" ht="15.75" customHeight="1" x14ac:dyDescent="0.25">
      <c r="A359" s="175"/>
      <c r="B359" s="175"/>
      <c r="C359" s="175"/>
      <c r="D359" s="175"/>
      <c r="E359" s="175"/>
      <c r="F359" s="175"/>
      <c r="G359" s="175"/>
      <c r="H359" s="175"/>
      <c r="I359" s="175"/>
      <c r="J359" s="175"/>
      <c r="K359" s="175"/>
      <c r="L359" s="175"/>
      <c r="M359" s="175"/>
      <c r="N359" s="175"/>
      <c r="O359" s="175"/>
      <c r="P359" s="175"/>
      <c r="Q359" s="175"/>
      <c r="R359" s="175"/>
      <c r="S359" s="175"/>
      <c r="T359" s="175"/>
    </row>
    <row r="360" spans="1:20" ht="15.75" customHeight="1" x14ac:dyDescent="0.25">
      <c r="A360" s="175"/>
      <c r="B360" s="175"/>
      <c r="C360" s="175"/>
      <c r="D360" s="175"/>
      <c r="E360" s="175"/>
      <c r="F360" s="175"/>
      <c r="G360" s="175"/>
      <c r="H360" s="175"/>
      <c r="I360" s="175"/>
      <c r="J360" s="175"/>
      <c r="K360" s="175"/>
      <c r="L360" s="175"/>
      <c r="M360" s="175"/>
      <c r="N360" s="175"/>
      <c r="O360" s="175"/>
      <c r="P360" s="175"/>
      <c r="Q360" s="175"/>
      <c r="R360" s="175"/>
      <c r="S360" s="175"/>
      <c r="T360" s="175"/>
    </row>
    <row r="361" spans="1:20" ht="15.75" customHeight="1" x14ac:dyDescent="0.25">
      <c r="A361" s="175"/>
      <c r="B361" s="175"/>
      <c r="C361" s="175"/>
      <c r="D361" s="175"/>
      <c r="E361" s="175"/>
      <c r="F361" s="175"/>
      <c r="G361" s="175"/>
      <c r="H361" s="175"/>
      <c r="I361" s="175"/>
      <c r="J361" s="175"/>
      <c r="K361" s="175"/>
      <c r="L361" s="175"/>
      <c r="M361" s="175"/>
      <c r="N361" s="175"/>
      <c r="O361" s="175"/>
      <c r="P361" s="175"/>
      <c r="Q361" s="175"/>
      <c r="R361" s="175"/>
      <c r="S361" s="175"/>
      <c r="T361" s="175"/>
    </row>
    <row r="362" spans="1:20" ht="15.75" customHeight="1" x14ac:dyDescent="0.25">
      <c r="A362" s="175"/>
      <c r="B362" s="175"/>
      <c r="C362" s="175"/>
      <c r="D362" s="175"/>
      <c r="E362" s="175"/>
      <c r="F362" s="175"/>
      <c r="G362" s="175"/>
      <c r="H362" s="175"/>
      <c r="I362" s="175"/>
      <c r="J362" s="175"/>
      <c r="K362" s="175"/>
      <c r="L362" s="175"/>
      <c r="M362" s="175"/>
      <c r="N362" s="175"/>
      <c r="O362" s="175"/>
      <c r="P362" s="175"/>
      <c r="Q362" s="175"/>
      <c r="R362" s="175"/>
      <c r="S362" s="175"/>
      <c r="T362" s="175"/>
    </row>
    <row r="363" spans="1:20" ht="15.75" customHeight="1" x14ac:dyDescent="0.25">
      <c r="A363" s="175"/>
      <c r="B363" s="175"/>
      <c r="C363" s="175"/>
      <c r="D363" s="175"/>
      <c r="E363" s="175"/>
      <c r="F363" s="175"/>
      <c r="G363" s="175"/>
      <c r="H363" s="175"/>
      <c r="I363" s="175"/>
      <c r="J363" s="175"/>
      <c r="K363" s="175"/>
      <c r="L363" s="175"/>
      <c r="M363" s="175"/>
      <c r="N363" s="175"/>
      <c r="O363" s="175"/>
      <c r="P363" s="175"/>
      <c r="Q363" s="175"/>
      <c r="R363" s="175"/>
      <c r="S363" s="175"/>
      <c r="T363" s="175"/>
    </row>
    <row r="364" spans="1:20" ht="15.75" customHeight="1" x14ac:dyDescent="0.25">
      <c r="A364" s="175"/>
      <c r="B364" s="175"/>
      <c r="C364" s="175"/>
      <c r="D364" s="175"/>
      <c r="E364" s="175"/>
      <c r="F364" s="175"/>
      <c r="G364" s="175"/>
      <c r="H364" s="175"/>
      <c r="I364" s="175"/>
      <c r="J364" s="175"/>
      <c r="K364" s="175"/>
      <c r="L364" s="175"/>
      <c r="M364" s="175"/>
      <c r="N364" s="175"/>
      <c r="O364" s="175"/>
      <c r="P364" s="175"/>
      <c r="Q364" s="175"/>
      <c r="R364" s="175"/>
      <c r="S364" s="175"/>
      <c r="T364" s="175"/>
    </row>
    <row r="365" spans="1:20" ht="15.75" customHeight="1" x14ac:dyDescent="0.25">
      <c r="A365" s="175"/>
      <c r="B365" s="175"/>
      <c r="C365" s="175"/>
      <c r="D365" s="175"/>
      <c r="E365" s="175"/>
      <c r="F365" s="175"/>
      <c r="G365" s="175"/>
      <c r="H365" s="175"/>
      <c r="I365" s="175"/>
      <c r="J365" s="175"/>
      <c r="K365" s="175"/>
      <c r="L365" s="175"/>
      <c r="M365" s="175"/>
      <c r="N365" s="175"/>
      <c r="O365" s="175"/>
      <c r="P365" s="175"/>
      <c r="Q365" s="175"/>
      <c r="R365" s="175"/>
      <c r="S365" s="175"/>
      <c r="T365" s="175"/>
    </row>
    <row r="366" spans="1:20" ht="15.75" customHeight="1" x14ac:dyDescent="0.25">
      <c r="A366" s="175"/>
      <c r="B366" s="175"/>
      <c r="C366" s="175"/>
      <c r="D366" s="175"/>
      <c r="E366" s="175"/>
      <c r="F366" s="175"/>
      <c r="G366" s="175"/>
      <c r="H366" s="175"/>
      <c r="I366" s="175"/>
      <c r="J366" s="175"/>
      <c r="K366" s="175"/>
      <c r="L366" s="175"/>
      <c r="M366" s="175"/>
      <c r="N366" s="175"/>
      <c r="O366" s="175"/>
      <c r="P366" s="175"/>
      <c r="Q366" s="175"/>
      <c r="R366" s="175"/>
      <c r="S366" s="175"/>
      <c r="T366" s="175"/>
    </row>
    <row r="367" spans="1:20" ht="15.75" customHeight="1" x14ac:dyDescent="0.25">
      <c r="A367" s="175"/>
      <c r="B367" s="175"/>
      <c r="C367" s="175"/>
      <c r="D367" s="175"/>
      <c r="E367" s="175"/>
      <c r="F367" s="175"/>
      <c r="G367" s="175"/>
      <c r="H367" s="175"/>
      <c r="I367" s="175"/>
      <c r="J367" s="175"/>
      <c r="K367" s="175"/>
      <c r="L367" s="175"/>
      <c r="M367" s="175"/>
      <c r="N367" s="175"/>
      <c r="O367" s="175"/>
      <c r="P367" s="175"/>
      <c r="Q367" s="175"/>
      <c r="R367" s="175"/>
      <c r="S367" s="175"/>
      <c r="T367" s="175"/>
    </row>
    <row r="368" spans="1:20" ht="15.75" customHeight="1" x14ac:dyDescent="0.25">
      <c r="A368" s="175"/>
      <c r="B368" s="175"/>
      <c r="C368" s="175"/>
      <c r="D368" s="175"/>
      <c r="E368" s="175"/>
      <c r="F368" s="175"/>
      <c r="G368" s="175"/>
      <c r="H368" s="175"/>
      <c r="I368" s="175"/>
      <c r="J368" s="175"/>
      <c r="K368" s="175"/>
      <c r="L368" s="175"/>
      <c r="M368" s="175"/>
      <c r="N368" s="175"/>
      <c r="O368" s="175"/>
      <c r="P368" s="175"/>
      <c r="Q368" s="175"/>
      <c r="R368" s="175"/>
      <c r="S368" s="175"/>
      <c r="T368" s="175"/>
    </row>
    <row r="369" spans="1:20" ht="15.75" customHeight="1" x14ac:dyDescent="0.25">
      <c r="A369" s="175"/>
      <c r="B369" s="175"/>
      <c r="C369" s="175"/>
      <c r="D369" s="175"/>
      <c r="E369" s="175"/>
      <c r="F369" s="175"/>
      <c r="G369" s="175"/>
      <c r="H369" s="175"/>
      <c r="I369" s="175"/>
      <c r="J369" s="175"/>
      <c r="K369" s="175"/>
      <c r="L369" s="175"/>
      <c r="M369" s="175"/>
      <c r="N369" s="175"/>
      <c r="O369" s="175"/>
      <c r="P369" s="175"/>
      <c r="Q369" s="175"/>
      <c r="R369" s="175"/>
      <c r="S369" s="175"/>
      <c r="T369" s="175"/>
    </row>
    <row r="370" spans="1:20" ht="15.75" customHeight="1" x14ac:dyDescent="0.25">
      <c r="A370" s="175"/>
      <c r="B370" s="175"/>
      <c r="C370" s="175"/>
      <c r="D370" s="175"/>
      <c r="E370" s="175"/>
      <c r="F370" s="175"/>
      <c r="G370" s="175"/>
      <c r="H370" s="175"/>
      <c r="I370" s="175"/>
      <c r="J370" s="175"/>
      <c r="K370" s="175"/>
      <c r="L370" s="175"/>
      <c r="M370" s="175"/>
      <c r="N370" s="175"/>
      <c r="O370" s="175"/>
      <c r="P370" s="175"/>
      <c r="Q370" s="175"/>
      <c r="R370" s="175"/>
      <c r="S370" s="175"/>
      <c r="T370" s="175"/>
    </row>
    <row r="371" spans="1:20" ht="15.75" customHeight="1" x14ac:dyDescent="0.25">
      <c r="A371" s="175"/>
      <c r="B371" s="175"/>
      <c r="C371" s="175"/>
      <c r="D371" s="175"/>
      <c r="E371" s="175"/>
      <c r="F371" s="175"/>
      <c r="G371" s="175"/>
      <c r="H371" s="175"/>
      <c r="I371" s="175"/>
      <c r="J371" s="175"/>
      <c r="K371" s="175"/>
      <c r="L371" s="175"/>
      <c r="M371" s="175"/>
      <c r="N371" s="175"/>
      <c r="O371" s="175"/>
      <c r="P371" s="175"/>
      <c r="Q371" s="175"/>
      <c r="R371" s="175"/>
      <c r="S371" s="175"/>
      <c r="T371" s="175"/>
    </row>
    <row r="372" spans="1:20" ht="15.75" customHeight="1" x14ac:dyDescent="0.25">
      <c r="A372" s="175"/>
      <c r="B372" s="175"/>
      <c r="C372" s="175"/>
      <c r="D372" s="175"/>
      <c r="E372" s="175"/>
      <c r="F372" s="175"/>
      <c r="G372" s="175"/>
      <c r="H372" s="175"/>
      <c r="I372" s="175"/>
      <c r="J372" s="175"/>
      <c r="K372" s="175"/>
      <c r="L372" s="175"/>
      <c r="M372" s="175"/>
      <c r="N372" s="175"/>
      <c r="O372" s="175"/>
      <c r="P372" s="175"/>
      <c r="Q372" s="175"/>
      <c r="R372" s="175"/>
      <c r="S372" s="175"/>
      <c r="T372" s="175"/>
    </row>
    <row r="373" spans="1:20" ht="15.75" customHeight="1" x14ac:dyDescent="0.25">
      <c r="A373" s="175"/>
      <c r="B373" s="175"/>
      <c r="C373" s="175"/>
      <c r="D373" s="175"/>
      <c r="E373" s="175"/>
      <c r="F373" s="175"/>
      <c r="G373" s="175"/>
      <c r="H373" s="175"/>
      <c r="I373" s="175"/>
      <c r="J373" s="175"/>
      <c r="K373" s="175"/>
      <c r="L373" s="175"/>
      <c r="M373" s="175"/>
      <c r="N373" s="175"/>
      <c r="O373" s="175"/>
      <c r="P373" s="175"/>
      <c r="Q373" s="175"/>
      <c r="R373" s="175"/>
      <c r="S373" s="175"/>
      <c r="T373" s="175"/>
    </row>
    <row r="374" spans="1:20" ht="15.75" customHeight="1" x14ac:dyDescent="0.25">
      <c r="A374" s="175"/>
      <c r="B374" s="175"/>
      <c r="C374" s="175"/>
      <c r="D374" s="175"/>
      <c r="E374" s="175"/>
      <c r="F374" s="175"/>
      <c r="G374" s="175"/>
      <c r="H374" s="175"/>
      <c r="I374" s="175"/>
      <c r="J374" s="175"/>
      <c r="K374" s="175"/>
      <c r="L374" s="175"/>
      <c r="M374" s="175"/>
      <c r="N374" s="175"/>
      <c r="O374" s="175"/>
      <c r="P374" s="175"/>
      <c r="Q374" s="175"/>
      <c r="R374" s="175"/>
      <c r="S374" s="175"/>
      <c r="T374" s="175"/>
    </row>
    <row r="375" spans="1:20" ht="15.75" customHeight="1" x14ac:dyDescent="0.25">
      <c r="A375" s="175"/>
      <c r="B375" s="175"/>
      <c r="C375" s="175"/>
      <c r="D375" s="175"/>
      <c r="E375" s="175"/>
      <c r="F375" s="175"/>
      <c r="G375" s="175"/>
      <c r="H375" s="175"/>
      <c r="I375" s="175"/>
      <c r="J375" s="175"/>
      <c r="K375" s="175"/>
      <c r="L375" s="175"/>
      <c r="M375" s="175"/>
      <c r="N375" s="175"/>
      <c r="O375" s="175"/>
      <c r="P375" s="175"/>
      <c r="Q375" s="175"/>
      <c r="R375" s="175"/>
      <c r="S375" s="175"/>
      <c r="T375" s="175"/>
    </row>
    <row r="376" spans="1:20" ht="15.75" customHeight="1" x14ac:dyDescent="0.25">
      <c r="A376" s="175"/>
      <c r="B376" s="175"/>
      <c r="C376" s="175"/>
      <c r="D376" s="175"/>
      <c r="E376" s="175"/>
      <c r="F376" s="175"/>
      <c r="G376" s="175"/>
      <c r="H376" s="175"/>
      <c r="I376" s="175"/>
      <c r="J376" s="175"/>
      <c r="K376" s="175"/>
      <c r="L376" s="175"/>
      <c r="M376" s="175"/>
      <c r="N376" s="175"/>
      <c r="O376" s="175"/>
      <c r="P376" s="175"/>
      <c r="Q376" s="175"/>
      <c r="R376" s="175"/>
      <c r="S376" s="175"/>
      <c r="T376" s="175"/>
    </row>
    <row r="377" spans="1:20" ht="15.75" customHeight="1" x14ac:dyDescent="0.25">
      <c r="A377" s="175"/>
      <c r="B377" s="175"/>
      <c r="C377" s="175"/>
      <c r="D377" s="175"/>
      <c r="E377" s="175"/>
      <c r="F377" s="175"/>
      <c r="G377" s="175"/>
      <c r="H377" s="175"/>
      <c r="I377" s="175"/>
      <c r="J377" s="175"/>
      <c r="K377" s="175"/>
      <c r="L377" s="175"/>
      <c r="M377" s="175"/>
      <c r="N377" s="175"/>
      <c r="O377" s="175"/>
      <c r="P377" s="175"/>
      <c r="Q377" s="175"/>
      <c r="R377" s="175"/>
      <c r="S377" s="175"/>
      <c r="T377" s="175"/>
    </row>
    <row r="378" spans="1:20" ht="15.75" customHeight="1" x14ac:dyDescent="0.25">
      <c r="A378" s="175"/>
      <c r="B378" s="175"/>
      <c r="C378" s="175"/>
      <c r="D378" s="175"/>
      <c r="E378" s="175"/>
      <c r="F378" s="175"/>
      <c r="G378" s="175"/>
      <c r="H378" s="175"/>
      <c r="I378" s="175"/>
      <c r="J378" s="175"/>
      <c r="K378" s="175"/>
      <c r="L378" s="175"/>
      <c r="M378" s="175"/>
      <c r="N378" s="175"/>
      <c r="O378" s="175"/>
      <c r="P378" s="175"/>
      <c r="Q378" s="175"/>
      <c r="R378" s="175"/>
      <c r="S378" s="175"/>
      <c r="T378" s="175"/>
    </row>
    <row r="379" spans="1:20" ht="15.75" customHeight="1" x14ac:dyDescent="0.25">
      <c r="A379" s="175"/>
      <c r="B379" s="175"/>
      <c r="C379" s="175"/>
      <c r="D379" s="175"/>
      <c r="E379" s="175"/>
      <c r="F379" s="175"/>
      <c r="G379" s="175"/>
      <c r="H379" s="175"/>
      <c r="I379" s="175"/>
      <c r="J379" s="175"/>
      <c r="K379" s="175"/>
      <c r="L379" s="175"/>
      <c r="M379" s="175"/>
      <c r="N379" s="175"/>
      <c r="O379" s="175"/>
      <c r="P379" s="175"/>
      <c r="Q379" s="175"/>
      <c r="R379" s="175"/>
      <c r="S379" s="175"/>
      <c r="T379" s="175"/>
    </row>
    <row r="380" spans="1:20" ht="15.75" customHeight="1" x14ac:dyDescent="0.25">
      <c r="A380" s="175"/>
      <c r="B380" s="175"/>
      <c r="C380" s="175"/>
      <c r="D380" s="175"/>
      <c r="E380" s="175"/>
      <c r="F380" s="175"/>
      <c r="G380" s="175"/>
      <c r="H380" s="175"/>
      <c r="I380" s="175"/>
      <c r="J380" s="175"/>
      <c r="K380" s="175"/>
      <c r="L380" s="175"/>
      <c r="M380" s="175"/>
      <c r="N380" s="175"/>
      <c r="O380" s="175"/>
      <c r="P380" s="175"/>
      <c r="Q380" s="175"/>
      <c r="R380" s="175"/>
      <c r="S380" s="175"/>
      <c r="T380" s="175"/>
    </row>
    <row r="381" spans="1:20" ht="15.75" customHeight="1" x14ac:dyDescent="0.25">
      <c r="A381" s="175"/>
      <c r="B381" s="175"/>
      <c r="C381" s="175"/>
      <c r="D381" s="175"/>
      <c r="E381" s="175"/>
      <c r="F381" s="175"/>
      <c r="G381" s="175"/>
      <c r="H381" s="175"/>
      <c r="I381" s="175"/>
      <c r="J381" s="175"/>
      <c r="K381" s="175"/>
      <c r="L381" s="175"/>
      <c r="M381" s="175"/>
      <c r="N381" s="175"/>
      <c r="O381" s="175"/>
      <c r="P381" s="175"/>
      <c r="Q381" s="175"/>
      <c r="R381" s="175"/>
      <c r="S381" s="175"/>
      <c r="T381" s="175"/>
    </row>
    <row r="382" spans="1:20" ht="15.75" customHeight="1" x14ac:dyDescent="0.25">
      <c r="A382" s="175"/>
      <c r="B382" s="175"/>
      <c r="C382" s="175"/>
      <c r="D382" s="175"/>
      <c r="E382" s="175"/>
      <c r="F382" s="175"/>
      <c r="G382" s="175"/>
      <c r="H382" s="175"/>
      <c r="I382" s="175"/>
      <c r="J382" s="175"/>
      <c r="K382" s="175"/>
      <c r="L382" s="175"/>
      <c r="M382" s="175"/>
      <c r="N382" s="175"/>
      <c r="O382" s="175"/>
      <c r="P382" s="175"/>
      <c r="Q382" s="175"/>
      <c r="R382" s="175"/>
      <c r="S382" s="175"/>
      <c r="T382" s="175"/>
    </row>
    <row r="383" spans="1:20" ht="15.75" customHeight="1" x14ac:dyDescent="0.25">
      <c r="A383" s="175"/>
      <c r="B383" s="175"/>
      <c r="C383" s="175"/>
      <c r="D383" s="175"/>
      <c r="E383" s="175"/>
      <c r="F383" s="175"/>
      <c r="G383" s="175"/>
      <c r="H383" s="175"/>
      <c r="I383" s="175"/>
      <c r="J383" s="175"/>
      <c r="K383" s="175"/>
      <c r="L383" s="175"/>
      <c r="M383" s="175"/>
      <c r="N383" s="175"/>
      <c r="O383" s="175"/>
      <c r="P383" s="175"/>
      <c r="Q383" s="175"/>
      <c r="R383" s="175"/>
      <c r="S383" s="175"/>
      <c r="T383" s="175"/>
    </row>
    <row r="384" spans="1:20" ht="15.75" customHeight="1" x14ac:dyDescent="0.25">
      <c r="A384" s="175"/>
      <c r="B384" s="175"/>
      <c r="C384" s="175"/>
      <c r="D384" s="175"/>
      <c r="E384" s="175"/>
      <c r="F384" s="175"/>
      <c r="G384" s="175"/>
      <c r="H384" s="175"/>
      <c r="I384" s="175"/>
      <c r="J384" s="175"/>
      <c r="K384" s="175"/>
      <c r="L384" s="175"/>
      <c r="M384" s="175"/>
      <c r="N384" s="175"/>
      <c r="O384" s="175"/>
      <c r="P384" s="175"/>
      <c r="Q384" s="175"/>
      <c r="R384" s="175"/>
      <c r="S384" s="175"/>
      <c r="T384" s="175"/>
    </row>
    <row r="385" spans="1:20" ht="15.75" customHeight="1" x14ac:dyDescent="0.25">
      <c r="A385" s="175"/>
      <c r="B385" s="175"/>
      <c r="C385" s="175"/>
      <c r="D385" s="175"/>
      <c r="E385" s="175"/>
      <c r="F385" s="175"/>
      <c r="G385" s="175"/>
      <c r="H385" s="175"/>
      <c r="I385" s="175"/>
      <c r="J385" s="175"/>
      <c r="K385" s="175"/>
      <c r="L385" s="175"/>
      <c r="M385" s="175"/>
      <c r="N385" s="175"/>
      <c r="O385" s="175"/>
      <c r="P385" s="175"/>
      <c r="Q385" s="175"/>
      <c r="R385" s="175"/>
      <c r="S385" s="175"/>
      <c r="T385" s="175"/>
    </row>
    <row r="386" spans="1:20" ht="15.75" customHeight="1" x14ac:dyDescent="0.25">
      <c r="A386" s="175"/>
      <c r="B386" s="175"/>
      <c r="C386" s="175"/>
      <c r="D386" s="175"/>
      <c r="E386" s="175"/>
      <c r="F386" s="175"/>
      <c r="G386" s="175"/>
      <c r="H386" s="175"/>
      <c r="I386" s="175"/>
      <c r="J386" s="175"/>
      <c r="K386" s="175"/>
      <c r="L386" s="175"/>
      <c r="M386" s="175"/>
      <c r="N386" s="175"/>
      <c r="O386" s="175"/>
      <c r="P386" s="175"/>
      <c r="Q386" s="175"/>
      <c r="R386" s="175"/>
      <c r="S386" s="175"/>
      <c r="T386" s="175"/>
    </row>
    <row r="387" spans="1:20" ht="15.75" customHeight="1" x14ac:dyDescent="0.25">
      <c r="A387" s="175"/>
      <c r="B387" s="175"/>
      <c r="C387" s="175"/>
      <c r="D387" s="175"/>
      <c r="E387" s="175"/>
      <c r="F387" s="175"/>
      <c r="G387" s="175"/>
      <c r="H387" s="175"/>
      <c r="I387" s="175"/>
      <c r="J387" s="175"/>
      <c r="K387" s="175"/>
      <c r="L387" s="175"/>
      <c r="M387" s="175"/>
      <c r="N387" s="175"/>
      <c r="O387" s="175"/>
      <c r="P387" s="175"/>
      <c r="Q387" s="175"/>
      <c r="R387" s="175"/>
      <c r="S387" s="175"/>
      <c r="T387" s="175"/>
    </row>
    <row r="388" spans="1:20" ht="15.75" customHeight="1" x14ac:dyDescent="0.25">
      <c r="A388" s="175"/>
      <c r="B388" s="175"/>
      <c r="C388" s="175"/>
      <c r="D388" s="175"/>
      <c r="E388" s="175"/>
      <c r="F388" s="175"/>
      <c r="G388" s="175"/>
      <c r="H388" s="175"/>
      <c r="I388" s="175"/>
      <c r="J388" s="175"/>
      <c r="K388" s="175"/>
      <c r="L388" s="175"/>
      <c r="M388" s="175"/>
      <c r="N388" s="175"/>
      <c r="O388" s="175"/>
      <c r="P388" s="175"/>
      <c r="Q388" s="175"/>
      <c r="R388" s="175"/>
      <c r="S388" s="175"/>
      <c r="T388" s="175"/>
    </row>
    <row r="389" spans="1:20" ht="15.75" customHeight="1" x14ac:dyDescent="0.25">
      <c r="A389" s="175"/>
      <c r="B389" s="175"/>
      <c r="C389" s="175"/>
      <c r="D389" s="175"/>
      <c r="E389" s="175"/>
      <c r="F389" s="175"/>
      <c r="G389" s="175"/>
      <c r="H389" s="175"/>
      <c r="I389" s="175"/>
      <c r="J389" s="175"/>
      <c r="K389" s="175"/>
      <c r="L389" s="175"/>
      <c r="M389" s="175"/>
      <c r="N389" s="175"/>
      <c r="O389" s="175"/>
      <c r="P389" s="175"/>
      <c r="Q389" s="175"/>
      <c r="R389" s="175"/>
      <c r="S389" s="175"/>
      <c r="T389" s="175"/>
    </row>
    <row r="390" spans="1:20" ht="15.75" customHeight="1" x14ac:dyDescent="0.25">
      <c r="A390" s="175"/>
      <c r="B390" s="175"/>
      <c r="C390" s="175"/>
      <c r="D390" s="175"/>
      <c r="E390" s="175"/>
      <c r="F390" s="175"/>
      <c r="G390" s="175"/>
      <c r="H390" s="175"/>
      <c r="I390" s="175"/>
      <c r="J390" s="175"/>
      <c r="K390" s="175"/>
      <c r="L390" s="175"/>
      <c r="M390" s="175"/>
      <c r="N390" s="175"/>
      <c r="O390" s="175"/>
      <c r="P390" s="175"/>
      <c r="Q390" s="175"/>
      <c r="R390" s="175"/>
      <c r="S390" s="175"/>
      <c r="T390" s="175"/>
    </row>
    <row r="391" spans="1:20" ht="15.75" customHeight="1" x14ac:dyDescent="0.25">
      <c r="A391" s="175"/>
      <c r="B391" s="175"/>
      <c r="C391" s="175"/>
      <c r="D391" s="175"/>
      <c r="E391" s="175"/>
      <c r="F391" s="175"/>
      <c r="G391" s="175"/>
      <c r="H391" s="175"/>
      <c r="I391" s="175"/>
      <c r="J391" s="175"/>
      <c r="K391" s="175"/>
      <c r="L391" s="175"/>
      <c r="M391" s="175"/>
      <c r="N391" s="175"/>
      <c r="O391" s="175"/>
      <c r="P391" s="175"/>
      <c r="Q391" s="175"/>
      <c r="R391" s="175"/>
      <c r="S391" s="175"/>
      <c r="T391" s="175"/>
    </row>
    <row r="392" spans="1:20" ht="15.75" customHeight="1" x14ac:dyDescent="0.25">
      <c r="A392" s="175"/>
      <c r="B392" s="175"/>
      <c r="C392" s="175"/>
      <c r="D392" s="175"/>
      <c r="E392" s="175"/>
      <c r="F392" s="175"/>
      <c r="G392" s="175"/>
      <c r="H392" s="175"/>
      <c r="I392" s="175"/>
      <c r="J392" s="175"/>
      <c r="K392" s="175"/>
      <c r="L392" s="175"/>
      <c r="M392" s="175"/>
      <c r="N392" s="175"/>
      <c r="O392" s="175"/>
      <c r="P392" s="175"/>
      <c r="Q392" s="175"/>
      <c r="R392" s="175"/>
      <c r="S392" s="175"/>
      <c r="T392" s="175"/>
    </row>
    <row r="393" spans="1:20" ht="15.75" customHeight="1" x14ac:dyDescent="0.25">
      <c r="A393" s="175"/>
      <c r="B393" s="175"/>
      <c r="C393" s="175"/>
      <c r="D393" s="175"/>
      <c r="E393" s="175"/>
      <c r="F393" s="175"/>
      <c r="G393" s="175"/>
      <c r="H393" s="175"/>
      <c r="I393" s="175"/>
      <c r="J393" s="175"/>
      <c r="K393" s="175"/>
      <c r="L393" s="175"/>
      <c r="M393" s="175"/>
      <c r="N393" s="175"/>
      <c r="O393" s="175"/>
      <c r="P393" s="175"/>
      <c r="Q393" s="175"/>
      <c r="R393" s="175"/>
      <c r="S393" s="175"/>
      <c r="T393" s="175"/>
    </row>
    <row r="394" spans="1:20" ht="15.75" customHeight="1" x14ac:dyDescent="0.25">
      <c r="A394" s="175"/>
      <c r="B394" s="175"/>
      <c r="C394" s="175"/>
      <c r="D394" s="175"/>
      <c r="E394" s="175"/>
      <c r="F394" s="175"/>
      <c r="G394" s="175"/>
      <c r="H394" s="175"/>
      <c r="I394" s="175"/>
      <c r="J394" s="175"/>
      <c r="K394" s="175"/>
      <c r="L394" s="175"/>
      <c r="M394" s="175"/>
      <c r="N394" s="175"/>
      <c r="O394" s="175"/>
      <c r="P394" s="175"/>
      <c r="Q394" s="175"/>
      <c r="R394" s="175"/>
      <c r="S394" s="175"/>
      <c r="T394" s="175"/>
    </row>
    <row r="395" spans="1:20" ht="15.75" customHeight="1" x14ac:dyDescent="0.25">
      <c r="A395" s="175"/>
      <c r="B395" s="175"/>
      <c r="C395" s="175"/>
      <c r="D395" s="175"/>
      <c r="E395" s="175"/>
      <c r="F395" s="175"/>
      <c r="G395" s="175"/>
      <c r="H395" s="175"/>
      <c r="I395" s="175"/>
      <c r="J395" s="175"/>
      <c r="K395" s="175"/>
      <c r="L395" s="175"/>
      <c r="M395" s="175"/>
      <c r="N395" s="175"/>
      <c r="O395" s="175"/>
      <c r="P395" s="175"/>
      <c r="Q395" s="175"/>
      <c r="R395" s="175"/>
      <c r="S395" s="175"/>
      <c r="T395" s="175"/>
    </row>
    <row r="396" spans="1:20" ht="15.75" customHeight="1" x14ac:dyDescent="0.25">
      <c r="A396" s="175"/>
      <c r="B396" s="175"/>
      <c r="C396" s="175"/>
      <c r="D396" s="175"/>
      <c r="E396" s="175"/>
      <c r="F396" s="175"/>
      <c r="G396" s="175"/>
      <c r="H396" s="175"/>
      <c r="I396" s="175"/>
      <c r="J396" s="175"/>
      <c r="K396" s="175"/>
      <c r="L396" s="175"/>
      <c r="M396" s="175"/>
      <c r="N396" s="175"/>
      <c r="O396" s="175"/>
      <c r="P396" s="175"/>
      <c r="Q396" s="175"/>
      <c r="R396" s="175"/>
      <c r="S396" s="175"/>
      <c r="T396" s="175"/>
    </row>
    <row r="397" spans="1:20" ht="15.75" customHeight="1" x14ac:dyDescent="0.25">
      <c r="A397" s="175"/>
      <c r="B397" s="175"/>
      <c r="C397" s="175"/>
      <c r="D397" s="175"/>
      <c r="E397" s="175"/>
      <c r="F397" s="175"/>
      <c r="G397" s="175"/>
      <c r="H397" s="175"/>
      <c r="I397" s="175"/>
      <c r="J397" s="175"/>
      <c r="K397" s="175"/>
      <c r="L397" s="175"/>
      <c r="M397" s="175"/>
      <c r="N397" s="175"/>
      <c r="O397" s="175"/>
      <c r="P397" s="175"/>
      <c r="Q397" s="175"/>
      <c r="R397" s="175"/>
      <c r="S397" s="175"/>
      <c r="T397" s="175"/>
    </row>
    <row r="398" spans="1:20" ht="15.75" customHeight="1" x14ac:dyDescent="0.25">
      <c r="A398" s="175"/>
      <c r="B398" s="175"/>
      <c r="C398" s="175"/>
      <c r="D398" s="175"/>
      <c r="E398" s="175"/>
      <c r="F398" s="175"/>
      <c r="G398" s="175"/>
      <c r="H398" s="175"/>
      <c r="I398" s="175"/>
      <c r="J398" s="175"/>
      <c r="K398" s="175"/>
      <c r="L398" s="175"/>
      <c r="M398" s="175"/>
      <c r="N398" s="175"/>
      <c r="O398" s="175"/>
      <c r="P398" s="175"/>
      <c r="Q398" s="175"/>
      <c r="R398" s="175"/>
      <c r="S398" s="175"/>
      <c r="T398" s="175"/>
    </row>
    <row r="399" spans="1:20" ht="15.75" customHeight="1" x14ac:dyDescent="0.25">
      <c r="A399" s="175"/>
      <c r="B399" s="175"/>
      <c r="C399" s="175"/>
      <c r="D399" s="175"/>
      <c r="E399" s="175"/>
      <c r="F399" s="175"/>
      <c r="G399" s="175"/>
      <c r="H399" s="175"/>
      <c r="I399" s="175"/>
      <c r="J399" s="175"/>
      <c r="K399" s="175"/>
      <c r="L399" s="175"/>
      <c r="M399" s="175"/>
      <c r="N399" s="175"/>
      <c r="O399" s="175"/>
      <c r="P399" s="175"/>
      <c r="Q399" s="175"/>
      <c r="R399" s="175"/>
      <c r="S399" s="175"/>
      <c r="T399" s="175"/>
    </row>
    <row r="400" spans="1:20" ht="15.75" customHeight="1" x14ac:dyDescent="0.25">
      <c r="A400" s="175"/>
      <c r="B400" s="175"/>
      <c r="C400" s="175"/>
      <c r="D400" s="175"/>
      <c r="E400" s="175"/>
      <c r="F400" s="175"/>
      <c r="G400" s="175"/>
      <c r="H400" s="175"/>
      <c r="I400" s="175"/>
      <c r="J400" s="175"/>
      <c r="K400" s="175"/>
      <c r="L400" s="175"/>
      <c r="M400" s="175"/>
      <c r="N400" s="175"/>
      <c r="O400" s="175"/>
      <c r="P400" s="175"/>
      <c r="Q400" s="175"/>
      <c r="R400" s="175"/>
      <c r="S400" s="175"/>
      <c r="T400" s="175"/>
    </row>
    <row r="401" spans="1:20" ht="15.75" customHeight="1" x14ac:dyDescent="0.25">
      <c r="A401" s="175"/>
      <c r="B401" s="175"/>
      <c r="C401" s="175"/>
      <c r="D401" s="175"/>
      <c r="E401" s="175"/>
      <c r="F401" s="175"/>
      <c r="G401" s="175"/>
      <c r="H401" s="175"/>
      <c r="I401" s="175"/>
      <c r="J401" s="175"/>
      <c r="K401" s="175"/>
      <c r="L401" s="175"/>
      <c r="M401" s="175"/>
      <c r="N401" s="175"/>
      <c r="O401" s="175"/>
      <c r="P401" s="175"/>
      <c r="Q401" s="175"/>
      <c r="R401" s="175"/>
      <c r="S401" s="175"/>
      <c r="T401" s="175"/>
    </row>
    <row r="402" spans="1:20" ht="15.75" customHeight="1" x14ac:dyDescent="0.25">
      <c r="A402" s="175"/>
      <c r="B402" s="175"/>
      <c r="C402" s="175"/>
      <c r="D402" s="175"/>
      <c r="E402" s="175"/>
      <c r="F402" s="175"/>
      <c r="G402" s="175"/>
      <c r="H402" s="175"/>
      <c r="I402" s="175"/>
      <c r="J402" s="175"/>
      <c r="K402" s="175"/>
      <c r="L402" s="175"/>
      <c r="M402" s="175"/>
      <c r="N402" s="175"/>
      <c r="O402" s="175"/>
      <c r="P402" s="175"/>
      <c r="Q402" s="175"/>
      <c r="R402" s="175"/>
      <c r="S402" s="175"/>
      <c r="T402" s="175"/>
    </row>
    <row r="403" spans="1:20" ht="15.75" customHeight="1" x14ac:dyDescent="0.25">
      <c r="A403" s="175"/>
      <c r="B403" s="175"/>
      <c r="C403" s="175"/>
      <c r="D403" s="175"/>
      <c r="E403" s="175"/>
      <c r="F403" s="175"/>
      <c r="G403" s="175"/>
      <c r="H403" s="175"/>
      <c r="I403" s="175"/>
      <c r="J403" s="175"/>
      <c r="K403" s="175"/>
      <c r="L403" s="175"/>
      <c r="M403" s="175"/>
      <c r="N403" s="175"/>
      <c r="O403" s="175"/>
      <c r="P403" s="175"/>
      <c r="Q403" s="175"/>
      <c r="R403" s="175"/>
      <c r="S403" s="175"/>
      <c r="T403" s="175"/>
    </row>
    <row r="404" spans="1:20" ht="15.75" customHeight="1" x14ac:dyDescent="0.25">
      <c r="A404" s="175"/>
      <c r="B404" s="175"/>
      <c r="C404" s="175"/>
      <c r="D404" s="175"/>
      <c r="E404" s="175"/>
      <c r="F404" s="175"/>
      <c r="G404" s="175"/>
      <c r="H404" s="175"/>
      <c r="I404" s="175"/>
      <c r="J404" s="175"/>
      <c r="K404" s="175"/>
      <c r="L404" s="175"/>
      <c r="M404" s="175"/>
      <c r="N404" s="175"/>
      <c r="O404" s="175"/>
      <c r="P404" s="175"/>
      <c r="Q404" s="175"/>
      <c r="R404" s="175"/>
      <c r="S404" s="175"/>
      <c r="T404" s="175"/>
    </row>
    <row r="405" spans="1:20" ht="15.75" customHeight="1" x14ac:dyDescent="0.25">
      <c r="A405" s="175"/>
      <c r="B405" s="175"/>
      <c r="C405" s="175"/>
      <c r="D405" s="175"/>
      <c r="E405" s="175"/>
      <c r="F405" s="175"/>
      <c r="G405" s="175"/>
      <c r="H405" s="175"/>
      <c r="I405" s="175"/>
      <c r="J405" s="175"/>
      <c r="K405" s="175"/>
      <c r="L405" s="175"/>
      <c r="M405" s="175"/>
      <c r="N405" s="175"/>
      <c r="O405" s="175"/>
      <c r="P405" s="175"/>
      <c r="Q405" s="175"/>
      <c r="R405" s="175"/>
      <c r="S405" s="175"/>
      <c r="T405" s="175"/>
    </row>
    <row r="406" spans="1:20" ht="15.75" customHeight="1" x14ac:dyDescent="0.25">
      <c r="A406" s="175"/>
      <c r="B406" s="175"/>
      <c r="C406" s="175"/>
      <c r="D406" s="175"/>
      <c r="E406" s="175"/>
      <c r="F406" s="175"/>
      <c r="G406" s="175"/>
      <c r="H406" s="175"/>
      <c r="I406" s="175"/>
      <c r="J406" s="175"/>
      <c r="K406" s="175"/>
      <c r="L406" s="175"/>
      <c r="M406" s="175"/>
      <c r="N406" s="175"/>
      <c r="O406" s="175"/>
      <c r="P406" s="175"/>
      <c r="Q406" s="175"/>
      <c r="R406" s="175"/>
      <c r="S406" s="175"/>
      <c r="T406" s="175"/>
    </row>
    <row r="407" spans="1:20" ht="15.75" customHeight="1" x14ac:dyDescent="0.25">
      <c r="A407" s="175"/>
      <c r="B407" s="175"/>
      <c r="C407" s="175"/>
      <c r="D407" s="175"/>
      <c r="E407" s="175"/>
      <c r="F407" s="175"/>
      <c r="G407" s="175"/>
      <c r="H407" s="175"/>
      <c r="I407" s="175"/>
      <c r="J407" s="175"/>
      <c r="K407" s="175"/>
      <c r="L407" s="175"/>
      <c r="M407" s="175"/>
      <c r="N407" s="175"/>
      <c r="O407" s="175"/>
      <c r="P407" s="175"/>
      <c r="Q407" s="175"/>
      <c r="R407" s="175"/>
      <c r="S407" s="175"/>
      <c r="T407" s="175"/>
    </row>
    <row r="408" spans="1:20" ht="15.75" customHeight="1" x14ac:dyDescent="0.25">
      <c r="A408" s="175"/>
      <c r="B408" s="175"/>
      <c r="C408" s="175"/>
      <c r="D408" s="175"/>
      <c r="E408" s="175"/>
      <c r="F408" s="175"/>
      <c r="G408" s="175"/>
      <c r="H408" s="175"/>
      <c r="I408" s="175"/>
      <c r="J408" s="175"/>
      <c r="K408" s="175"/>
      <c r="L408" s="175"/>
      <c r="M408" s="175"/>
      <c r="N408" s="175"/>
      <c r="O408" s="175"/>
      <c r="P408" s="175"/>
      <c r="Q408" s="175"/>
      <c r="R408" s="175"/>
      <c r="S408" s="175"/>
      <c r="T408" s="175"/>
    </row>
    <row r="409" spans="1:20" ht="15.75" customHeight="1" x14ac:dyDescent="0.25">
      <c r="A409" s="175"/>
      <c r="B409" s="175"/>
      <c r="C409" s="175"/>
      <c r="D409" s="175"/>
      <c r="E409" s="175"/>
      <c r="F409" s="175"/>
      <c r="G409" s="175"/>
      <c r="H409" s="175"/>
      <c r="I409" s="175"/>
      <c r="J409" s="175"/>
      <c r="K409" s="175"/>
      <c r="L409" s="175"/>
      <c r="M409" s="175"/>
      <c r="N409" s="175"/>
      <c r="O409" s="175"/>
      <c r="P409" s="175"/>
      <c r="Q409" s="175"/>
      <c r="R409" s="175"/>
      <c r="S409" s="175"/>
      <c r="T409" s="175"/>
    </row>
    <row r="410" spans="1:20" ht="15.75" customHeight="1" x14ac:dyDescent="0.25">
      <c r="A410" s="175"/>
      <c r="B410" s="175"/>
      <c r="C410" s="175"/>
      <c r="D410" s="175"/>
      <c r="E410" s="175"/>
      <c r="F410" s="175"/>
      <c r="G410" s="175"/>
      <c r="H410" s="175"/>
      <c r="I410" s="175"/>
      <c r="J410" s="175"/>
      <c r="K410" s="175"/>
      <c r="L410" s="175"/>
      <c r="M410" s="175"/>
      <c r="N410" s="175"/>
      <c r="O410" s="175"/>
      <c r="P410" s="175"/>
      <c r="Q410" s="175"/>
      <c r="R410" s="175"/>
      <c r="S410" s="175"/>
      <c r="T410" s="175"/>
    </row>
    <row r="411" spans="1:20" ht="15.75" customHeight="1" x14ac:dyDescent="0.25">
      <c r="A411" s="175"/>
      <c r="B411" s="175"/>
      <c r="C411" s="175"/>
      <c r="D411" s="175"/>
      <c r="E411" s="175"/>
      <c r="F411" s="175"/>
      <c r="G411" s="175"/>
      <c r="H411" s="175"/>
      <c r="I411" s="175"/>
      <c r="J411" s="175"/>
      <c r="K411" s="175"/>
      <c r="L411" s="175"/>
      <c r="M411" s="175"/>
      <c r="N411" s="175"/>
      <c r="O411" s="175"/>
      <c r="P411" s="175"/>
      <c r="Q411" s="175"/>
      <c r="R411" s="175"/>
      <c r="S411" s="175"/>
      <c r="T411" s="175"/>
    </row>
    <row r="412" spans="1:20" ht="15.75" customHeight="1" x14ac:dyDescent="0.25">
      <c r="A412" s="175"/>
      <c r="B412" s="175"/>
      <c r="C412" s="175"/>
      <c r="D412" s="175"/>
      <c r="E412" s="175"/>
      <c r="F412" s="175"/>
      <c r="G412" s="175"/>
      <c r="H412" s="175"/>
      <c r="I412" s="175"/>
      <c r="J412" s="175"/>
      <c r="K412" s="175"/>
      <c r="L412" s="175"/>
      <c r="M412" s="175"/>
      <c r="N412" s="175"/>
      <c r="O412" s="175"/>
      <c r="P412" s="175"/>
      <c r="Q412" s="175"/>
      <c r="R412" s="175"/>
      <c r="S412" s="175"/>
      <c r="T412" s="175"/>
    </row>
    <row r="413" spans="1:20" ht="15.75" customHeight="1" x14ac:dyDescent="0.25">
      <c r="A413" s="175"/>
      <c r="B413" s="175"/>
      <c r="C413" s="175"/>
      <c r="D413" s="175"/>
      <c r="E413" s="175"/>
      <c r="F413" s="175"/>
      <c r="G413" s="175"/>
      <c r="H413" s="175"/>
      <c r="I413" s="175"/>
      <c r="J413" s="175"/>
      <c r="K413" s="175"/>
      <c r="L413" s="175"/>
      <c r="M413" s="175"/>
      <c r="N413" s="175"/>
      <c r="O413" s="175"/>
      <c r="P413" s="175"/>
      <c r="Q413" s="175"/>
      <c r="R413" s="175"/>
      <c r="S413" s="175"/>
      <c r="T413" s="175"/>
    </row>
    <row r="414" spans="1:20" ht="15.75" customHeight="1" x14ac:dyDescent="0.25">
      <c r="A414" s="175"/>
      <c r="B414" s="175"/>
      <c r="C414" s="175"/>
      <c r="D414" s="175"/>
      <c r="E414" s="175"/>
      <c r="F414" s="175"/>
      <c r="G414" s="175"/>
      <c r="H414" s="175"/>
      <c r="I414" s="175"/>
      <c r="J414" s="175"/>
      <c r="K414" s="175"/>
      <c r="L414" s="175"/>
      <c r="M414" s="175"/>
      <c r="N414" s="175"/>
      <c r="O414" s="175"/>
      <c r="P414" s="175"/>
      <c r="Q414" s="175"/>
      <c r="R414" s="175"/>
      <c r="S414" s="175"/>
      <c r="T414" s="175"/>
    </row>
    <row r="415" spans="1:20" ht="15.75" customHeight="1" x14ac:dyDescent="0.25">
      <c r="A415" s="175"/>
      <c r="B415" s="175"/>
      <c r="C415" s="175"/>
      <c r="D415" s="175"/>
      <c r="E415" s="175"/>
      <c r="F415" s="175"/>
      <c r="G415" s="175"/>
      <c r="H415" s="175"/>
      <c r="I415" s="175"/>
      <c r="J415" s="175"/>
      <c r="K415" s="175"/>
      <c r="L415" s="175"/>
      <c r="M415" s="175"/>
      <c r="N415" s="175"/>
      <c r="O415" s="175"/>
      <c r="P415" s="175"/>
      <c r="Q415" s="175"/>
      <c r="R415" s="175"/>
      <c r="S415" s="175"/>
      <c r="T415" s="175"/>
    </row>
    <row r="416" spans="1:20" ht="15.75" customHeight="1" x14ac:dyDescent="0.25">
      <c r="A416" s="175"/>
      <c r="B416" s="175"/>
      <c r="C416" s="175"/>
      <c r="D416" s="175"/>
      <c r="E416" s="175"/>
      <c r="F416" s="175"/>
      <c r="G416" s="175"/>
      <c r="H416" s="175"/>
      <c r="I416" s="175"/>
      <c r="J416" s="175"/>
      <c r="K416" s="175"/>
      <c r="L416" s="175"/>
      <c r="M416" s="175"/>
      <c r="N416" s="175"/>
      <c r="O416" s="175"/>
      <c r="P416" s="175"/>
      <c r="Q416" s="175"/>
      <c r="R416" s="175"/>
      <c r="S416" s="175"/>
      <c r="T416" s="175"/>
    </row>
    <row r="417" spans="1:20" ht="15.75" customHeight="1" x14ac:dyDescent="0.25">
      <c r="A417" s="175"/>
      <c r="B417" s="175"/>
      <c r="C417" s="175"/>
      <c r="D417" s="175"/>
      <c r="E417" s="175"/>
      <c r="F417" s="175"/>
      <c r="G417" s="175"/>
      <c r="H417" s="175"/>
      <c r="I417" s="175"/>
      <c r="J417" s="175"/>
      <c r="K417" s="175"/>
      <c r="L417" s="175"/>
      <c r="M417" s="175"/>
      <c r="N417" s="175"/>
      <c r="O417" s="175"/>
      <c r="P417" s="175"/>
      <c r="Q417" s="175"/>
      <c r="R417" s="175"/>
      <c r="S417" s="175"/>
      <c r="T417" s="175"/>
    </row>
    <row r="418" spans="1:20" ht="15.75" customHeight="1" x14ac:dyDescent="0.25">
      <c r="A418" s="175"/>
      <c r="B418" s="175"/>
      <c r="C418" s="175"/>
      <c r="D418" s="175"/>
      <c r="E418" s="175"/>
      <c r="F418" s="175"/>
      <c r="G418" s="175"/>
      <c r="H418" s="175"/>
      <c r="I418" s="175"/>
      <c r="J418" s="175"/>
      <c r="K418" s="175"/>
      <c r="L418" s="175"/>
      <c r="M418" s="175"/>
      <c r="N418" s="175"/>
      <c r="O418" s="175"/>
      <c r="P418" s="175"/>
      <c r="Q418" s="175"/>
      <c r="R418" s="175"/>
      <c r="S418" s="175"/>
      <c r="T418" s="175"/>
    </row>
    <row r="419" spans="1:20" ht="15.75" customHeight="1" x14ac:dyDescent="0.25">
      <c r="A419" s="175"/>
      <c r="B419" s="175"/>
      <c r="C419" s="175"/>
      <c r="D419" s="175"/>
      <c r="E419" s="175"/>
      <c r="F419" s="175"/>
      <c r="G419" s="175"/>
      <c r="H419" s="175"/>
      <c r="I419" s="175"/>
      <c r="J419" s="175"/>
      <c r="K419" s="175"/>
      <c r="L419" s="175"/>
      <c r="M419" s="175"/>
      <c r="N419" s="175"/>
      <c r="O419" s="175"/>
      <c r="P419" s="175"/>
      <c r="Q419" s="175"/>
      <c r="R419" s="175"/>
      <c r="S419" s="175"/>
      <c r="T419" s="175"/>
    </row>
    <row r="420" spans="1:20" ht="15.75" customHeight="1" x14ac:dyDescent="0.25">
      <c r="A420" s="175"/>
      <c r="B420" s="175"/>
      <c r="C420" s="175"/>
      <c r="D420" s="175"/>
      <c r="E420" s="175"/>
      <c r="F420" s="175"/>
      <c r="G420" s="175"/>
      <c r="H420" s="175"/>
      <c r="I420" s="175"/>
      <c r="J420" s="175"/>
      <c r="K420" s="175"/>
      <c r="L420" s="175"/>
      <c r="M420" s="175"/>
      <c r="N420" s="175"/>
      <c r="O420" s="175"/>
      <c r="P420" s="175"/>
      <c r="Q420" s="175"/>
      <c r="R420" s="175"/>
      <c r="S420" s="175"/>
      <c r="T420" s="175"/>
    </row>
    <row r="421" spans="1:20" ht="15.75" customHeight="1" x14ac:dyDescent="0.25">
      <c r="A421" s="175"/>
      <c r="B421" s="175"/>
      <c r="C421" s="175"/>
      <c r="D421" s="175"/>
      <c r="E421" s="175"/>
      <c r="F421" s="175"/>
      <c r="G421" s="175"/>
      <c r="H421" s="175"/>
      <c r="I421" s="175"/>
      <c r="J421" s="175"/>
      <c r="K421" s="175"/>
      <c r="L421" s="175"/>
      <c r="M421" s="175"/>
      <c r="N421" s="175"/>
      <c r="O421" s="175"/>
      <c r="P421" s="175"/>
      <c r="Q421" s="175"/>
      <c r="R421" s="175"/>
      <c r="S421" s="175"/>
      <c r="T421" s="175"/>
    </row>
    <row r="422" spans="1:20" ht="15.75" customHeight="1" x14ac:dyDescent="0.25">
      <c r="A422" s="175"/>
      <c r="B422" s="175"/>
      <c r="C422" s="175"/>
      <c r="D422" s="175"/>
      <c r="E422" s="175"/>
      <c r="F422" s="175"/>
      <c r="G422" s="175"/>
      <c r="H422" s="175"/>
      <c r="I422" s="175"/>
      <c r="J422" s="175"/>
      <c r="K422" s="175"/>
      <c r="L422" s="175"/>
      <c r="M422" s="175"/>
      <c r="N422" s="175"/>
      <c r="O422" s="175"/>
      <c r="P422" s="175"/>
      <c r="Q422" s="175"/>
      <c r="R422" s="175"/>
      <c r="S422" s="175"/>
      <c r="T422" s="175"/>
    </row>
    <row r="423" spans="1:20" ht="15.75" customHeight="1" x14ac:dyDescent="0.25">
      <c r="A423" s="175"/>
      <c r="B423" s="175"/>
      <c r="C423" s="175"/>
      <c r="D423" s="175"/>
      <c r="E423" s="175"/>
      <c r="F423" s="175"/>
      <c r="G423" s="175"/>
      <c r="H423" s="175"/>
      <c r="I423" s="175"/>
      <c r="J423" s="175"/>
      <c r="K423" s="175"/>
      <c r="L423" s="175"/>
      <c r="M423" s="175"/>
      <c r="N423" s="175"/>
      <c r="O423" s="175"/>
      <c r="P423" s="175"/>
      <c r="Q423" s="175"/>
      <c r="R423" s="175"/>
      <c r="S423" s="175"/>
      <c r="T423" s="175"/>
    </row>
    <row r="424" spans="1:20" ht="15.75" customHeight="1" x14ac:dyDescent="0.25">
      <c r="A424" s="175"/>
      <c r="B424" s="175"/>
      <c r="C424" s="175"/>
      <c r="D424" s="175"/>
      <c r="E424" s="175"/>
      <c r="F424" s="175"/>
      <c r="G424" s="175"/>
      <c r="H424" s="175"/>
      <c r="I424" s="175"/>
      <c r="J424" s="175"/>
      <c r="K424" s="175"/>
      <c r="L424" s="175"/>
      <c r="M424" s="175"/>
      <c r="N424" s="175"/>
      <c r="O424" s="175"/>
      <c r="P424" s="175"/>
      <c r="Q424" s="175"/>
      <c r="R424" s="175"/>
      <c r="S424" s="175"/>
      <c r="T424" s="175"/>
    </row>
    <row r="425" spans="1:20" ht="15.75" customHeight="1" x14ac:dyDescent="0.25">
      <c r="A425" s="175"/>
      <c r="B425" s="175"/>
      <c r="C425" s="175"/>
      <c r="D425" s="175"/>
      <c r="E425" s="175"/>
      <c r="F425" s="175"/>
      <c r="G425" s="175"/>
      <c r="H425" s="175"/>
      <c r="I425" s="175"/>
      <c r="J425" s="175"/>
      <c r="K425" s="175"/>
      <c r="L425" s="175"/>
      <c r="M425" s="175"/>
      <c r="N425" s="175"/>
      <c r="O425" s="175"/>
      <c r="P425" s="175"/>
      <c r="Q425" s="175"/>
      <c r="R425" s="175"/>
      <c r="S425" s="175"/>
      <c r="T425" s="175"/>
    </row>
    <row r="426" spans="1:20" ht="15.75" customHeight="1" x14ac:dyDescent="0.25">
      <c r="A426" s="175"/>
      <c r="B426" s="175"/>
      <c r="C426" s="175"/>
      <c r="D426" s="175"/>
      <c r="E426" s="175"/>
      <c r="F426" s="175"/>
      <c r="G426" s="175"/>
      <c r="H426" s="175"/>
      <c r="I426" s="175"/>
      <c r="J426" s="175"/>
      <c r="K426" s="175"/>
      <c r="L426" s="175"/>
      <c r="M426" s="175"/>
      <c r="N426" s="175"/>
      <c r="O426" s="175"/>
      <c r="P426" s="175"/>
      <c r="Q426" s="175"/>
      <c r="R426" s="175"/>
      <c r="S426" s="175"/>
      <c r="T426" s="175"/>
    </row>
    <row r="427" spans="1:20" ht="15.75" customHeight="1" x14ac:dyDescent="0.25">
      <c r="A427" s="175"/>
      <c r="B427" s="175"/>
      <c r="C427" s="175"/>
      <c r="D427" s="175"/>
      <c r="E427" s="175"/>
      <c r="F427" s="175"/>
      <c r="G427" s="175"/>
      <c r="H427" s="175"/>
      <c r="I427" s="175"/>
      <c r="J427" s="175"/>
      <c r="K427" s="175"/>
      <c r="L427" s="175"/>
      <c r="M427" s="175"/>
      <c r="N427" s="175"/>
      <c r="O427" s="175"/>
      <c r="P427" s="175"/>
      <c r="Q427" s="175"/>
      <c r="R427" s="175"/>
      <c r="S427" s="175"/>
      <c r="T427" s="175"/>
    </row>
    <row r="428" spans="1:20" ht="15.75" customHeight="1" x14ac:dyDescent="0.25">
      <c r="A428" s="175"/>
      <c r="B428" s="175"/>
      <c r="C428" s="175"/>
      <c r="D428" s="175"/>
      <c r="E428" s="175"/>
      <c r="F428" s="175"/>
      <c r="G428" s="175"/>
      <c r="H428" s="175"/>
      <c r="I428" s="175"/>
      <c r="J428" s="175"/>
      <c r="K428" s="175"/>
      <c r="L428" s="175"/>
      <c r="M428" s="175"/>
      <c r="N428" s="175"/>
      <c r="O428" s="175"/>
      <c r="P428" s="175"/>
      <c r="Q428" s="175"/>
      <c r="R428" s="175"/>
      <c r="S428" s="175"/>
      <c r="T428" s="175"/>
    </row>
    <row r="429" spans="1:20" ht="15.75" customHeight="1" x14ac:dyDescent="0.25">
      <c r="A429" s="175"/>
      <c r="B429" s="175"/>
      <c r="C429" s="175"/>
      <c r="D429" s="175"/>
      <c r="E429" s="175"/>
      <c r="F429" s="175"/>
      <c r="G429" s="175"/>
      <c r="H429" s="175"/>
      <c r="I429" s="175"/>
      <c r="J429" s="175"/>
      <c r="K429" s="175"/>
      <c r="L429" s="175"/>
      <c r="M429" s="175"/>
      <c r="N429" s="175"/>
      <c r="O429" s="175"/>
      <c r="P429" s="175"/>
      <c r="Q429" s="175"/>
      <c r="R429" s="175"/>
      <c r="S429" s="175"/>
      <c r="T429" s="175"/>
    </row>
    <row r="430" spans="1:20" ht="15.75" customHeight="1" x14ac:dyDescent="0.25">
      <c r="A430" s="175"/>
      <c r="B430" s="175"/>
      <c r="C430" s="175"/>
      <c r="D430" s="175"/>
      <c r="E430" s="175"/>
      <c r="F430" s="175"/>
      <c r="G430" s="175"/>
      <c r="H430" s="175"/>
      <c r="I430" s="175"/>
      <c r="J430" s="175"/>
      <c r="K430" s="175"/>
      <c r="L430" s="175"/>
      <c r="M430" s="175"/>
      <c r="N430" s="175"/>
      <c r="O430" s="175"/>
      <c r="P430" s="175"/>
      <c r="Q430" s="175"/>
      <c r="R430" s="175"/>
      <c r="S430" s="175"/>
      <c r="T430" s="175"/>
    </row>
    <row r="431" spans="1:20" ht="15.75" customHeight="1" x14ac:dyDescent="0.25">
      <c r="A431" s="175"/>
      <c r="B431" s="175"/>
      <c r="C431" s="175"/>
      <c r="D431" s="175"/>
      <c r="E431" s="175"/>
      <c r="F431" s="175"/>
      <c r="G431" s="175"/>
      <c r="H431" s="175"/>
      <c r="I431" s="175"/>
      <c r="J431" s="175"/>
      <c r="K431" s="175"/>
      <c r="L431" s="175"/>
      <c r="M431" s="175"/>
      <c r="N431" s="175"/>
      <c r="O431" s="175"/>
      <c r="P431" s="175"/>
      <c r="Q431" s="175"/>
      <c r="R431" s="175"/>
      <c r="S431" s="175"/>
      <c r="T431" s="175"/>
    </row>
    <row r="432" spans="1:20" ht="15.75" customHeight="1" x14ac:dyDescent="0.25">
      <c r="A432" s="175"/>
      <c r="B432" s="175"/>
      <c r="C432" s="175"/>
      <c r="D432" s="175"/>
      <c r="E432" s="175"/>
      <c r="F432" s="175"/>
      <c r="G432" s="175"/>
      <c r="H432" s="175"/>
      <c r="I432" s="175"/>
      <c r="J432" s="175"/>
      <c r="K432" s="175"/>
      <c r="L432" s="175"/>
      <c r="M432" s="175"/>
      <c r="N432" s="175"/>
      <c r="O432" s="175"/>
      <c r="P432" s="175"/>
      <c r="Q432" s="175"/>
      <c r="R432" s="175"/>
      <c r="S432" s="175"/>
      <c r="T432" s="175"/>
    </row>
    <row r="433" spans="1:20" ht="15.75" customHeight="1" x14ac:dyDescent="0.25">
      <c r="A433" s="175"/>
      <c r="B433" s="175"/>
      <c r="C433" s="175"/>
      <c r="D433" s="175"/>
      <c r="E433" s="175"/>
      <c r="F433" s="175"/>
      <c r="G433" s="175"/>
      <c r="H433" s="175"/>
      <c r="I433" s="175"/>
      <c r="J433" s="175"/>
      <c r="K433" s="175"/>
      <c r="L433" s="175"/>
      <c r="M433" s="175"/>
      <c r="N433" s="175"/>
      <c r="O433" s="175"/>
      <c r="P433" s="175"/>
      <c r="Q433" s="175"/>
      <c r="R433" s="175"/>
      <c r="S433" s="175"/>
      <c r="T433" s="175"/>
    </row>
    <row r="434" spans="1:20" ht="15.75" customHeight="1" x14ac:dyDescent="0.25">
      <c r="A434" s="175"/>
      <c r="B434" s="175"/>
      <c r="C434" s="175"/>
      <c r="D434" s="175"/>
      <c r="E434" s="175"/>
      <c r="F434" s="175"/>
      <c r="G434" s="175"/>
      <c r="H434" s="175"/>
      <c r="I434" s="175"/>
      <c r="J434" s="175"/>
      <c r="K434" s="175"/>
      <c r="L434" s="175"/>
      <c r="M434" s="175"/>
      <c r="N434" s="175"/>
      <c r="O434" s="175"/>
      <c r="P434" s="175"/>
      <c r="Q434" s="175"/>
      <c r="R434" s="175"/>
      <c r="S434" s="175"/>
      <c r="T434" s="175"/>
    </row>
    <row r="435" spans="1:20" ht="15.75" customHeight="1" x14ac:dyDescent="0.25">
      <c r="A435" s="175"/>
      <c r="B435" s="175"/>
      <c r="C435" s="175"/>
      <c r="D435" s="175"/>
      <c r="E435" s="175"/>
      <c r="F435" s="175"/>
      <c r="G435" s="175"/>
      <c r="H435" s="175"/>
      <c r="I435" s="175"/>
      <c r="J435" s="175"/>
      <c r="K435" s="175"/>
      <c r="L435" s="175"/>
      <c r="M435" s="175"/>
      <c r="N435" s="175"/>
      <c r="O435" s="175"/>
      <c r="P435" s="175"/>
      <c r="Q435" s="175"/>
      <c r="R435" s="175"/>
      <c r="S435" s="175"/>
      <c r="T435" s="175"/>
    </row>
    <row r="436" spans="1:20" ht="15.75" customHeight="1" x14ac:dyDescent="0.25">
      <c r="A436" s="175"/>
      <c r="B436" s="175"/>
      <c r="C436" s="175"/>
      <c r="D436" s="175"/>
      <c r="E436" s="175"/>
      <c r="F436" s="175"/>
      <c r="G436" s="175"/>
      <c r="H436" s="175"/>
      <c r="I436" s="175"/>
      <c r="J436" s="175"/>
      <c r="K436" s="175"/>
      <c r="L436" s="175"/>
      <c r="M436" s="175"/>
      <c r="N436" s="175"/>
      <c r="O436" s="175"/>
      <c r="P436" s="175"/>
      <c r="Q436" s="175"/>
      <c r="R436" s="175"/>
      <c r="S436" s="175"/>
      <c r="T436" s="175"/>
    </row>
    <row r="437" spans="1:20" ht="15.75" customHeight="1" x14ac:dyDescent="0.25">
      <c r="A437" s="175"/>
      <c r="B437" s="175"/>
      <c r="C437" s="175"/>
      <c r="D437" s="175"/>
      <c r="E437" s="175"/>
      <c r="F437" s="175"/>
      <c r="G437" s="175"/>
      <c r="H437" s="175"/>
      <c r="I437" s="175"/>
      <c r="J437" s="175"/>
      <c r="K437" s="175"/>
      <c r="L437" s="175"/>
      <c r="M437" s="175"/>
      <c r="N437" s="175"/>
      <c r="O437" s="175"/>
      <c r="P437" s="175"/>
      <c r="Q437" s="175"/>
      <c r="R437" s="175"/>
      <c r="S437" s="175"/>
      <c r="T437" s="175"/>
    </row>
    <row r="438" spans="1:20" ht="15.75" customHeight="1" x14ac:dyDescent="0.25">
      <c r="A438" s="175"/>
      <c r="B438" s="175"/>
      <c r="C438" s="175"/>
      <c r="D438" s="175"/>
      <c r="E438" s="175"/>
      <c r="F438" s="175"/>
      <c r="G438" s="175"/>
      <c r="H438" s="175"/>
      <c r="I438" s="175"/>
      <c r="J438" s="175"/>
      <c r="K438" s="175"/>
      <c r="L438" s="175"/>
      <c r="M438" s="175"/>
      <c r="N438" s="175"/>
      <c r="O438" s="175"/>
      <c r="P438" s="175"/>
      <c r="Q438" s="175"/>
      <c r="R438" s="175"/>
      <c r="S438" s="175"/>
      <c r="T438" s="175"/>
    </row>
    <row r="439" spans="1:20" ht="15.75" customHeight="1" x14ac:dyDescent="0.25">
      <c r="A439" s="175"/>
      <c r="B439" s="175"/>
      <c r="C439" s="175"/>
      <c r="D439" s="175"/>
      <c r="E439" s="175"/>
      <c r="F439" s="175"/>
      <c r="G439" s="175"/>
      <c r="H439" s="175"/>
      <c r="I439" s="175"/>
      <c r="J439" s="175"/>
      <c r="K439" s="175"/>
      <c r="L439" s="175"/>
      <c r="M439" s="175"/>
      <c r="N439" s="175"/>
      <c r="O439" s="175"/>
      <c r="P439" s="175"/>
      <c r="Q439" s="175"/>
      <c r="R439" s="175"/>
      <c r="S439" s="175"/>
      <c r="T439" s="175"/>
    </row>
    <row r="440" spans="1:20" ht="15.75" customHeight="1" x14ac:dyDescent="0.25">
      <c r="A440" s="175"/>
      <c r="B440" s="175"/>
      <c r="C440" s="175"/>
      <c r="D440" s="175"/>
      <c r="E440" s="175"/>
      <c r="F440" s="175"/>
      <c r="G440" s="175"/>
      <c r="H440" s="175"/>
      <c r="I440" s="175"/>
      <c r="J440" s="175"/>
      <c r="K440" s="175"/>
      <c r="L440" s="175"/>
      <c r="M440" s="175"/>
      <c r="N440" s="175"/>
      <c r="O440" s="175"/>
      <c r="P440" s="175"/>
      <c r="Q440" s="175"/>
      <c r="R440" s="175"/>
      <c r="S440" s="175"/>
      <c r="T440" s="175"/>
    </row>
    <row r="441" spans="1:20" ht="15.75" customHeight="1" x14ac:dyDescent="0.25">
      <c r="A441" s="175"/>
      <c r="B441" s="175"/>
      <c r="C441" s="175"/>
      <c r="D441" s="175"/>
      <c r="E441" s="175"/>
      <c r="F441" s="175"/>
      <c r="G441" s="175"/>
      <c r="H441" s="175"/>
      <c r="I441" s="175"/>
      <c r="J441" s="175"/>
      <c r="K441" s="175"/>
      <c r="L441" s="175"/>
      <c r="M441" s="175"/>
      <c r="N441" s="175"/>
      <c r="O441" s="175"/>
      <c r="P441" s="175"/>
      <c r="Q441" s="175"/>
      <c r="R441" s="175"/>
      <c r="S441" s="175"/>
      <c r="T441" s="175"/>
    </row>
    <row r="442" spans="1:20" ht="15.75" customHeight="1" x14ac:dyDescent="0.25">
      <c r="A442" s="175"/>
      <c r="B442" s="175"/>
      <c r="C442" s="175"/>
      <c r="D442" s="175"/>
      <c r="E442" s="175"/>
      <c r="F442" s="175"/>
      <c r="G442" s="175"/>
      <c r="H442" s="175"/>
      <c r="I442" s="175"/>
      <c r="J442" s="175"/>
      <c r="K442" s="175"/>
      <c r="L442" s="175"/>
      <c r="M442" s="175"/>
      <c r="N442" s="175"/>
      <c r="O442" s="175"/>
      <c r="P442" s="175"/>
      <c r="Q442" s="175"/>
      <c r="R442" s="175"/>
      <c r="S442" s="175"/>
      <c r="T442" s="175"/>
    </row>
    <row r="443" spans="1:20" ht="15.75" customHeight="1" x14ac:dyDescent="0.25">
      <c r="A443" s="175"/>
      <c r="B443" s="175"/>
      <c r="C443" s="175"/>
      <c r="D443" s="175"/>
      <c r="E443" s="175"/>
      <c r="F443" s="175"/>
      <c r="G443" s="175"/>
      <c r="H443" s="175"/>
      <c r="I443" s="175"/>
      <c r="J443" s="175"/>
      <c r="K443" s="175"/>
      <c r="L443" s="175"/>
      <c r="M443" s="175"/>
      <c r="N443" s="175"/>
      <c r="O443" s="175"/>
      <c r="P443" s="175"/>
      <c r="Q443" s="175"/>
      <c r="R443" s="175"/>
      <c r="S443" s="175"/>
      <c r="T443" s="175"/>
    </row>
    <row r="444" spans="1:20" ht="15.75" customHeight="1" x14ac:dyDescent="0.25">
      <c r="A444" s="175"/>
      <c r="B444" s="175"/>
      <c r="C444" s="175"/>
      <c r="D444" s="175"/>
      <c r="E444" s="175"/>
      <c r="F444" s="175"/>
      <c r="G444" s="175"/>
      <c r="H444" s="175"/>
      <c r="I444" s="175"/>
      <c r="J444" s="175"/>
      <c r="K444" s="175"/>
      <c r="L444" s="175"/>
      <c r="M444" s="175"/>
      <c r="N444" s="175"/>
      <c r="O444" s="175"/>
      <c r="P444" s="175"/>
      <c r="Q444" s="175"/>
      <c r="R444" s="175"/>
      <c r="S444" s="175"/>
      <c r="T444" s="175"/>
    </row>
    <row r="445" spans="1:20" ht="15.75" customHeight="1" x14ac:dyDescent="0.25">
      <c r="A445" s="175"/>
      <c r="B445" s="175"/>
      <c r="C445" s="175"/>
      <c r="D445" s="175"/>
      <c r="E445" s="175"/>
      <c r="F445" s="175"/>
      <c r="G445" s="175"/>
      <c r="H445" s="175"/>
      <c r="I445" s="175"/>
      <c r="J445" s="175"/>
      <c r="K445" s="175"/>
      <c r="L445" s="175"/>
      <c r="M445" s="175"/>
      <c r="N445" s="175"/>
      <c r="O445" s="175"/>
      <c r="P445" s="175"/>
      <c r="Q445" s="175"/>
      <c r="R445" s="175"/>
      <c r="S445" s="175"/>
      <c r="T445" s="175"/>
    </row>
    <row r="446" spans="1:20" ht="15.75" customHeight="1" x14ac:dyDescent="0.25">
      <c r="A446" s="175"/>
      <c r="B446" s="175"/>
      <c r="C446" s="175"/>
      <c r="D446" s="175"/>
      <c r="E446" s="175"/>
      <c r="F446" s="175"/>
      <c r="G446" s="175"/>
      <c r="H446" s="175"/>
      <c r="I446" s="175"/>
      <c r="J446" s="175"/>
      <c r="K446" s="175"/>
      <c r="L446" s="175"/>
      <c r="M446" s="175"/>
      <c r="N446" s="175"/>
      <c r="O446" s="175"/>
      <c r="P446" s="175"/>
      <c r="Q446" s="175"/>
      <c r="R446" s="175"/>
      <c r="S446" s="175"/>
      <c r="T446" s="175"/>
    </row>
    <row r="447" spans="1:20" ht="15.75" customHeight="1" x14ac:dyDescent="0.25">
      <c r="A447" s="175"/>
      <c r="B447" s="175"/>
      <c r="C447" s="175"/>
      <c r="D447" s="175"/>
      <c r="E447" s="175"/>
      <c r="F447" s="175"/>
      <c r="G447" s="175"/>
      <c r="H447" s="175"/>
      <c r="I447" s="175"/>
      <c r="J447" s="175"/>
      <c r="K447" s="175"/>
      <c r="L447" s="175"/>
      <c r="M447" s="175"/>
      <c r="N447" s="175"/>
      <c r="O447" s="175"/>
      <c r="P447" s="175"/>
      <c r="Q447" s="175"/>
      <c r="R447" s="175"/>
      <c r="S447" s="175"/>
      <c r="T447" s="175"/>
    </row>
    <row r="448" spans="1:20" ht="15.75" customHeight="1" x14ac:dyDescent="0.25">
      <c r="A448" s="175"/>
      <c r="B448" s="175"/>
      <c r="C448" s="175"/>
      <c r="D448" s="175"/>
      <c r="E448" s="175"/>
      <c r="F448" s="175"/>
      <c r="G448" s="175"/>
      <c r="H448" s="175"/>
      <c r="I448" s="175"/>
      <c r="J448" s="175"/>
      <c r="K448" s="175"/>
      <c r="L448" s="175"/>
      <c r="M448" s="175"/>
      <c r="N448" s="175"/>
      <c r="O448" s="175"/>
      <c r="P448" s="175"/>
      <c r="Q448" s="175"/>
      <c r="R448" s="175"/>
      <c r="S448" s="175"/>
      <c r="T448" s="175"/>
    </row>
    <row r="449" spans="1:20" ht="15.75" customHeight="1" x14ac:dyDescent="0.25">
      <c r="A449" s="175"/>
      <c r="B449" s="175"/>
      <c r="C449" s="175"/>
      <c r="D449" s="175"/>
      <c r="E449" s="175"/>
      <c r="F449" s="175"/>
      <c r="G449" s="175"/>
      <c r="H449" s="175"/>
      <c r="I449" s="175"/>
      <c r="J449" s="175"/>
      <c r="K449" s="175"/>
      <c r="L449" s="175"/>
      <c r="M449" s="175"/>
      <c r="N449" s="175"/>
      <c r="O449" s="175"/>
      <c r="P449" s="175"/>
      <c r="Q449" s="175"/>
      <c r="R449" s="175"/>
      <c r="S449" s="175"/>
      <c r="T449" s="175"/>
    </row>
    <row r="450" spans="1:20" ht="15.75" customHeight="1" x14ac:dyDescent="0.25">
      <c r="A450" s="175"/>
      <c r="B450" s="175"/>
      <c r="C450" s="175"/>
      <c r="D450" s="175"/>
      <c r="E450" s="175"/>
      <c r="F450" s="175"/>
      <c r="G450" s="175"/>
      <c r="H450" s="175"/>
      <c r="I450" s="175"/>
      <c r="J450" s="175"/>
      <c r="K450" s="175"/>
      <c r="L450" s="175"/>
      <c r="M450" s="175"/>
      <c r="N450" s="175"/>
      <c r="O450" s="175"/>
      <c r="P450" s="175"/>
      <c r="Q450" s="175"/>
      <c r="R450" s="175"/>
      <c r="S450" s="175"/>
      <c r="T450" s="175"/>
    </row>
    <row r="451" spans="1:20" ht="15.75" customHeight="1" x14ac:dyDescent="0.25">
      <c r="A451" s="175"/>
      <c r="B451" s="175"/>
      <c r="C451" s="175"/>
      <c r="D451" s="175"/>
      <c r="E451" s="175"/>
      <c r="F451" s="175"/>
      <c r="G451" s="175"/>
      <c r="H451" s="175"/>
      <c r="I451" s="175"/>
      <c r="J451" s="175"/>
      <c r="K451" s="175"/>
      <c r="L451" s="175"/>
      <c r="M451" s="175"/>
      <c r="N451" s="175"/>
      <c r="O451" s="175"/>
      <c r="P451" s="175"/>
      <c r="Q451" s="175"/>
      <c r="R451" s="175"/>
      <c r="S451" s="175"/>
      <c r="T451" s="175"/>
    </row>
    <row r="452" spans="1:20" ht="15.75" customHeight="1" x14ac:dyDescent="0.25">
      <c r="A452" s="175"/>
      <c r="B452" s="175"/>
      <c r="C452" s="175"/>
      <c r="D452" s="175"/>
      <c r="E452" s="175"/>
      <c r="F452" s="175"/>
      <c r="G452" s="175"/>
      <c r="H452" s="175"/>
      <c r="I452" s="175"/>
      <c r="J452" s="175"/>
      <c r="K452" s="175"/>
      <c r="L452" s="175"/>
      <c r="M452" s="175"/>
      <c r="N452" s="175"/>
      <c r="O452" s="175"/>
      <c r="P452" s="175"/>
      <c r="Q452" s="175"/>
      <c r="R452" s="175"/>
      <c r="S452" s="175"/>
      <c r="T452" s="175"/>
    </row>
    <row r="453" spans="1:20" ht="15.75" customHeight="1" x14ac:dyDescent="0.25">
      <c r="A453" s="175"/>
      <c r="B453" s="175"/>
      <c r="C453" s="175"/>
      <c r="D453" s="175"/>
      <c r="E453" s="175"/>
      <c r="F453" s="175"/>
      <c r="G453" s="175"/>
      <c r="H453" s="175"/>
      <c r="I453" s="175"/>
      <c r="J453" s="175"/>
      <c r="K453" s="175"/>
      <c r="L453" s="175"/>
      <c r="M453" s="175"/>
      <c r="N453" s="175"/>
      <c r="O453" s="175"/>
      <c r="P453" s="175"/>
      <c r="Q453" s="175"/>
      <c r="R453" s="175"/>
      <c r="S453" s="175"/>
      <c r="T453" s="175"/>
    </row>
    <row r="454" spans="1:20" ht="15.75" customHeight="1" x14ac:dyDescent="0.25">
      <c r="A454" s="175"/>
      <c r="B454" s="175"/>
      <c r="C454" s="175"/>
      <c r="D454" s="175"/>
      <c r="E454" s="175"/>
      <c r="F454" s="175"/>
      <c r="G454" s="175"/>
      <c r="H454" s="175"/>
      <c r="I454" s="175"/>
      <c r="J454" s="175"/>
      <c r="K454" s="175"/>
      <c r="L454" s="175"/>
      <c r="M454" s="175"/>
      <c r="N454" s="175"/>
      <c r="O454" s="175"/>
      <c r="P454" s="175"/>
      <c r="Q454" s="175"/>
      <c r="R454" s="175"/>
      <c r="S454" s="175"/>
      <c r="T454" s="175"/>
    </row>
    <row r="455" spans="1:20" ht="15.75" customHeight="1" x14ac:dyDescent="0.25">
      <c r="A455" s="175"/>
      <c r="B455" s="175"/>
      <c r="C455" s="175"/>
      <c r="D455" s="175"/>
      <c r="E455" s="175"/>
      <c r="F455" s="175"/>
      <c r="G455" s="175"/>
      <c r="H455" s="175"/>
      <c r="I455" s="175"/>
      <c r="J455" s="175"/>
      <c r="K455" s="175"/>
      <c r="L455" s="175"/>
      <c r="M455" s="175"/>
      <c r="N455" s="175"/>
      <c r="O455" s="175"/>
      <c r="P455" s="175"/>
      <c r="Q455" s="175"/>
      <c r="R455" s="175"/>
      <c r="S455" s="175"/>
      <c r="T455" s="175"/>
    </row>
    <row r="456" spans="1:20" ht="15.75" customHeight="1" x14ac:dyDescent="0.25">
      <c r="A456" s="175"/>
      <c r="B456" s="175"/>
      <c r="C456" s="175"/>
      <c r="D456" s="175"/>
      <c r="E456" s="175"/>
      <c r="F456" s="175"/>
      <c r="G456" s="175"/>
      <c r="H456" s="175"/>
      <c r="I456" s="175"/>
      <c r="J456" s="175"/>
      <c r="K456" s="175"/>
      <c r="L456" s="175"/>
      <c r="M456" s="175"/>
      <c r="N456" s="175"/>
      <c r="O456" s="175"/>
      <c r="P456" s="175"/>
      <c r="Q456" s="175"/>
      <c r="R456" s="175"/>
      <c r="S456" s="175"/>
      <c r="T456" s="175"/>
    </row>
    <row r="457" spans="1:20" ht="15.75" customHeight="1" x14ac:dyDescent="0.25">
      <c r="A457" s="175"/>
      <c r="B457" s="175"/>
      <c r="C457" s="175"/>
      <c r="D457" s="175"/>
      <c r="E457" s="175"/>
      <c r="F457" s="175"/>
      <c r="G457" s="175"/>
      <c r="H457" s="175"/>
      <c r="I457" s="175"/>
      <c r="J457" s="175"/>
      <c r="K457" s="175"/>
      <c r="L457" s="175"/>
      <c r="M457" s="175"/>
      <c r="N457" s="175"/>
      <c r="O457" s="175"/>
      <c r="P457" s="175"/>
      <c r="Q457" s="175"/>
      <c r="R457" s="175"/>
      <c r="S457" s="175"/>
      <c r="T457" s="175"/>
    </row>
    <row r="458" spans="1:20" ht="15.75" customHeight="1" x14ac:dyDescent="0.25">
      <c r="A458" s="175"/>
      <c r="B458" s="175"/>
      <c r="C458" s="175"/>
      <c r="D458" s="175"/>
      <c r="E458" s="175"/>
      <c r="F458" s="175"/>
      <c r="G458" s="175"/>
      <c r="H458" s="175"/>
      <c r="I458" s="175"/>
      <c r="J458" s="175"/>
      <c r="K458" s="175"/>
      <c r="L458" s="175"/>
      <c r="M458" s="175"/>
      <c r="N458" s="175"/>
      <c r="O458" s="175"/>
      <c r="P458" s="175"/>
      <c r="Q458" s="175"/>
      <c r="R458" s="175"/>
      <c r="S458" s="175"/>
      <c r="T458" s="175"/>
    </row>
    <row r="459" spans="1:20" ht="15.75" customHeight="1" x14ac:dyDescent="0.25">
      <c r="A459" s="175"/>
      <c r="B459" s="175"/>
      <c r="C459" s="175"/>
      <c r="D459" s="175"/>
      <c r="E459" s="175"/>
      <c r="F459" s="175"/>
      <c r="G459" s="175"/>
      <c r="H459" s="175"/>
      <c r="I459" s="175"/>
      <c r="J459" s="175"/>
      <c r="K459" s="175"/>
      <c r="L459" s="175"/>
      <c r="M459" s="175"/>
      <c r="N459" s="175"/>
      <c r="O459" s="175"/>
      <c r="P459" s="175"/>
      <c r="Q459" s="175"/>
      <c r="R459" s="175"/>
      <c r="S459" s="175"/>
      <c r="T459" s="175"/>
    </row>
    <row r="460" spans="1:20" ht="15.75" customHeight="1" x14ac:dyDescent="0.25">
      <c r="A460" s="175"/>
      <c r="B460" s="175"/>
      <c r="C460" s="175"/>
      <c r="D460" s="175"/>
      <c r="E460" s="175"/>
      <c r="F460" s="175"/>
      <c r="G460" s="175"/>
      <c r="H460" s="175"/>
      <c r="I460" s="175"/>
      <c r="J460" s="175"/>
      <c r="K460" s="175"/>
      <c r="L460" s="175"/>
      <c r="M460" s="175"/>
      <c r="N460" s="175"/>
      <c r="O460" s="175"/>
      <c r="P460" s="175"/>
      <c r="Q460" s="175"/>
      <c r="R460" s="175"/>
      <c r="S460" s="175"/>
      <c r="T460" s="175"/>
    </row>
    <row r="461" spans="1:20" ht="15.75" customHeight="1" x14ac:dyDescent="0.25">
      <c r="A461" s="175"/>
      <c r="B461" s="175"/>
      <c r="C461" s="175"/>
      <c r="D461" s="175"/>
      <c r="E461" s="175"/>
      <c r="F461" s="175"/>
      <c r="G461" s="175"/>
      <c r="H461" s="175"/>
      <c r="I461" s="175"/>
      <c r="J461" s="175"/>
      <c r="K461" s="175"/>
      <c r="L461" s="175"/>
      <c r="M461" s="175"/>
      <c r="N461" s="175"/>
      <c r="O461" s="175"/>
      <c r="P461" s="175"/>
      <c r="Q461" s="175"/>
      <c r="R461" s="175"/>
      <c r="S461" s="175"/>
      <c r="T461" s="175"/>
    </row>
    <row r="462" spans="1:20" ht="15.75" customHeight="1" x14ac:dyDescent="0.25">
      <c r="A462" s="175"/>
      <c r="B462" s="175"/>
      <c r="C462" s="175"/>
      <c r="D462" s="175"/>
      <c r="E462" s="175"/>
      <c r="F462" s="175"/>
      <c r="G462" s="175"/>
      <c r="H462" s="175"/>
      <c r="I462" s="175"/>
      <c r="J462" s="175"/>
      <c r="K462" s="175"/>
      <c r="L462" s="175"/>
      <c r="M462" s="175"/>
      <c r="N462" s="175"/>
      <c r="O462" s="175"/>
      <c r="P462" s="175"/>
      <c r="Q462" s="175"/>
      <c r="R462" s="175"/>
      <c r="S462" s="175"/>
      <c r="T462" s="175"/>
    </row>
    <row r="463" spans="1:20" ht="15.75" customHeight="1" x14ac:dyDescent="0.25">
      <c r="A463" s="175"/>
      <c r="B463" s="175"/>
      <c r="C463" s="175"/>
      <c r="D463" s="175"/>
      <c r="E463" s="175"/>
      <c r="F463" s="175"/>
      <c r="G463" s="175"/>
      <c r="H463" s="175"/>
      <c r="I463" s="175"/>
      <c r="J463" s="175"/>
      <c r="K463" s="175"/>
      <c r="L463" s="175"/>
      <c r="M463" s="175"/>
      <c r="N463" s="175"/>
      <c r="O463" s="175"/>
      <c r="P463" s="175"/>
      <c r="Q463" s="175"/>
      <c r="R463" s="175"/>
      <c r="S463" s="175"/>
      <c r="T463" s="175"/>
    </row>
    <row r="464" spans="1:20" ht="15.75" customHeight="1" x14ac:dyDescent="0.25">
      <c r="A464" s="175"/>
      <c r="B464" s="175"/>
      <c r="C464" s="175"/>
      <c r="D464" s="175"/>
      <c r="E464" s="175"/>
      <c r="F464" s="175"/>
      <c r="G464" s="175"/>
      <c r="H464" s="175"/>
      <c r="I464" s="175"/>
      <c r="J464" s="175"/>
      <c r="K464" s="175"/>
      <c r="L464" s="175"/>
      <c r="M464" s="175"/>
      <c r="N464" s="175"/>
      <c r="O464" s="175"/>
      <c r="P464" s="175"/>
      <c r="Q464" s="175"/>
      <c r="R464" s="175"/>
      <c r="S464" s="175"/>
      <c r="T464" s="175"/>
    </row>
    <row r="465" spans="1:20" ht="15.75" customHeight="1" x14ac:dyDescent="0.25">
      <c r="A465" s="175"/>
      <c r="B465" s="175"/>
      <c r="C465" s="175"/>
      <c r="D465" s="175"/>
      <c r="E465" s="175"/>
      <c r="F465" s="175"/>
      <c r="G465" s="175"/>
      <c r="H465" s="175"/>
      <c r="I465" s="175"/>
      <c r="J465" s="175"/>
      <c r="K465" s="175"/>
      <c r="L465" s="175"/>
      <c r="M465" s="175"/>
      <c r="N465" s="175"/>
      <c r="O465" s="175"/>
      <c r="P465" s="175"/>
      <c r="Q465" s="175"/>
      <c r="R465" s="175"/>
      <c r="S465" s="175"/>
      <c r="T465" s="175"/>
    </row>
    <row r="466" spans="1:20" ht="15.75" customHeight="1" x14ac:dyDescent="0.25">
      <c r="A466" s="175"/>
      <c r="B466" s="175"/>
      <c r="C466" s="175"/>
      <c r="D466" s="175"/>
      <c r="E466" s="175"/>
      <c r="F466" s="175"/>
      <c r="G466" s="175"/>
      <c r="H466" s="175"/>
      <c r="I466" s="175"/>
      <c r="J466" s="175"/>
      <c r="K466" s="175"/>
      <c r="L466" s="175"/>
      <c r="M466" s="175"/>
      <c r="N466" s="175"/>
      <c r="O466" s="175"/>
      <c r="P466" s="175"/>
      <c r="Q466" s="175"/>
      <c r="R466" s="175"/>
      <c r="S466" s="175"/>
      <c r="T466" s="175"/>
    </row>
    <row r="467" spans="1:20" ht="15.75" customHeight="1" x14ac:dyDescent="0.25">
      <c r="A467" s="175"/>
      <c r="B467" s="175"/>
      <c r="C467" s="175"/>
      <c r="D467" s="175"/>
      <c r="E467" s="175"/>
      <c r="F467" s="175"/>
      <c r="G467" s="175"/>
      <c r="H467" s="175"/>
      <c r="I467" s="175"/>
      <c r="J467" s="175"/>
      <c r="K467" s="175"/>
      <c r="L467" s="175"/>
      <c r="M467" s="175"/>
      <c r="N467" s="175"/>
      <c r="O467" s="175"/>
      <c r="P467" s="175"/>
      <c r="Q467" s="175"/>
      <c r="R467" s="175"/>
      <c r="S467" s="175"/>
      <c r="T467" s="175"/>
    </row>
    <row r="468" spans="1:20" ht="15.75" customHeight="1" x14ac:dyDescent="0.25">
      <c r="A468" s="175"/>
      <c r="B468" s="175"/>
      <c r="C468" s="175"/>
      <c r="D468" s="175"/>
      <c r="E468" s="175"/>
      <c r="F468" s="175"/>
      <c r="G468" s="175"/>
      <c r="H468" s="175"/>
      <c r="I468" s="175"/>
      <c r="J468" s="175"/>
      <c r="K468" s="175"/>
      <c r="L468" s="175"/>
      <c r="M468" s="175"/>
      <c r="N468" s="175"/>
      <c r="O468" s="175"/>
      <c r="P468" s="175"/>
      <c r="Q468" s="175"/>
      <c r="R468" s="175"/>
      <c r="S468" s="175"/>
      <c r="T468" s="175"/>
    </row>
    <row r="469" spans="1:20" ht="15.75" customHeight="1" x14ac:dyDescent="0.25">
      <c r="A469" s="175"/>
      <c r="B469" s="175"/>
      <c r="C469" s="175"/>
      <c r="D469" s="175"/>
      <c r="E469" s="175"/>
      <c r="F469" s="175"/>
      <c r="G469" s="175"/>
      <c r="H469" s="175"/>
      <c r="I469" s="175"/>
      <c r="J469" s="175"/>
      <c r="K469" s="175"/>
      <c r="L469" s="175"/>
      <c r="M469" s="175"/>
      <c r="N469" s="175"/>
      <c r="O469" s="175"/>
      <c r="P469" s="175"/>
      <c r="Q469" s="175"/>
      <c r="R469" s="175"/>
      <c r="S469" s="175"/>
      <c r="T469" s="175"/>
    </row>
    <row r="470" spans="1:20" ht="15.75" customHeight="1" x14ac:dyDescent="0.25">
      <c r="A470" s="175"/>
      <c r="B470" s="175"/>
      <c r="C470" s="175"/>
      <c r="D470" s="175"/>
      <c r="E470" s="175"/>
      <c r="F470" s="175"/>
      <c r="G470" s="175"/>
      <c r="H470" s="175"/>
      <c r="I470" s="175"/>
      <c r="J470" s="175"/>
      <c r="K470" s="175"/>
      <c r="L470" s="175"/>
      <c r="M470" s="175"/>
      <c r="N470" s="175"/>
      <c r="O470" s="175"/>
      <c r="P470" s="175"/>
      <c r="Q470" s="175"/>
      <c r="R470" s="175"/>
      <c r="S470" s="175"/>
      <c r="T470" s="175"/>
    </row>
    <row r="471" spans="1:20" ht="15.75" customHeight="1" x14ac:dyDescent="0.25">
      <c r="A471" s="175"/>
      <c r="B471" s="175"/>
      <c r="C471" s="175"/>
      <c r="D471" s="175"/>
      <c r="E471" s="175"/>
      <c r="F471" s="175"/>
      <c r="G471" s="175"/>
      <c r="H471" s="175"/>
      <c r="I471" s="175"/>
      <c r="J471" s="175"/>
      <c r="K471" s="175"/>
      <c r="L471" s="175"/>
      <c r="M471" s="175"/>
      <c r="N471" s="175"/>
      <c r="O471" s="175"/>
      <c r="P471" s="175"/>
      <c r="Q471" s="175"/>
      <c r="R471" s="175"/>
      <c r="S471" s="175"/>
      <c r="T471" s="175"/>
    </row>
    <row r="472" spans="1:20" ht="15.75" customHeight="1" x14ac:dyDescent="0.25">
      <c r="A472" s="175"/>
      <c r="B472" s="175"/>
      <c r="C472" s="175"/>
      <c r="D472" s="175"/>
      <c r="E472" s="175"/>
      <c r="F472" s="175"/>
      <c r="G472" s="175"/>
      <c r="H472" s="175"/>
      <c r="I472" s="175"/>
      <c r="J472" s="175"/>
      <c r="K472" s="175"/>
      <c r="L472" s="175"/>
      <c r="M472" s="175"/>
      <c r="N472" s="175"/>
      <c r="O472" s="175"/>
      <c r="P472" s="175"/>
      <c r="Q472" s="175"/>
      <c r="R472" s="175"/>
      <c r="S472" s="175"/>
      <c r="T472" s="175"/>
    </row>
    <row r="473" spans="1:20" ht="15.75" customHeight="1" x14ac:dyDescent="0.25">
      <c r="A473" s="175"/>
      <c r="B473" s="175"/>
      <c r="C473" s="175"/>
      <c r="D473" s="175"/>
      <c r="E473" s="175"/>
      <c r="F473" s="175"/>
      <c r="G473" s="175"/>
      <c r="H473" s="175"/>
      <c r="I473" s="175"/>
      <c r="J473" s="175"/>
      <c r="K473" s="175"/>
      <c r="L473" s="175"/>
      <c r="M473" s="175"/>
      <c r="N473" s="175"/>
      <c r="O473" s="175"/>
      <c r="P473" s="175"/>
      <c r="Q473" s="175"/>
      <c r="R473" s="175"/>
      <c r="S473" s="175"/>
      <c r="T473" s="175"/>
    </row>
    <row r="474" spans="1:20" ht="15.75" customHeight="1" x14ac:dyDescent="0.25">
      <c r="A474" s="175"/>
      <c r="B474" s="175"/>
      <c r="C474" s="175"/>
      <c r="D474" s="175"/>
      <c r="E474" s="175"/>
      <c r="F474" s="175"/>
      <c r="G474" s="175"/>
      <c r="H474" s="175"/>
      <c r="I474" s="175"/>
      <c r="J474" s="175"/>
      <c r="K474" s="175"/>
      <c r="L474" s="175"/>
      <c r="M474" s="175"/>
      <c r="N474" s="175"/>
      <c r="O474" s="175"/>
      <c r="P474" s="175"/>
      <c r="Q474" s="175"/>
      <c r="R474" s="175"/>
      <c r="S474" s="175"/>
      <c r="T474" s="175"/>
    </row>
    <row r="475" spans="1:20" ht="15.75" customHeight="1" x14ac:dyDescent="0.25">
      <c r="A475" s="175"/>
      <c r="B475" s="175"/>
      <c r="C475" s="175"/>
      <c r="D475" s="175"/>
      <c r="E475" s="175"/>
      <c r="F475" s="175"/>
      <c r="G475" s="175"/>
      <c r="H475" s="175"/>
      <c r="I475" s="175"/>
      <c r="J475" s="175"/>
      <c r="K475" s="175"/>
      <c r="L475" s="175"/>
      <c r="M475" s="175"/>
      <c r="N475" s="175"/>
      <c r="O475" s="175"/>
      <c r="P475" s="175"/>
      <c r="Q475" s="175"/>
      <c r="R475" s="175"/>
      <c r="S475" s="175"/>
      <c r="T475" s="175"/>
    </row>
    <row r="476" spans="1:20" ht="15.75" customHeight="1" x14ac:dyDescent="0.25">
      <c r="A476" s="175"/>
      <c r="B476" s="175"/>
      <c r="C476" s="175"/>
      <c r="D476" s="175"/>
      <c r="E476" s="175"/>
      <c r="F476" s="175"/>
      <c r="G476" s="175"/>
      <c r="H476" s="175"/>
      <c r="I476" s="175"/>
      <c r="J476" s="175"/>
      <c r="K476" s="175"/>
      <c r="L476" s="175"/>
      <c r="M476" s="175"/>
      <c r="N476" s="175"/>
      <c r="O476" s="175"/>
      <c r="P476" s="175"/>
      <c r="Q476" s="175"/>
      <c r="R476" s="175"/>
      <c r="S476" s="175"/>
      <c r="T476" s="175"/>
    </row>
    <row r="477" spans="1:20" ht="15.75" customHeight="1" x14ac:dyDescent="0.25">
      <c r="A477" s="175"/>
      <c r="B477" s="175"/>
      <c r="C477" s="175"/>
      <c r="D477" s="175"/>
      <c r="E477" s="175"/>
      <c r="F477" s="175"/>
      <c r="G477" s="175"/>
      <c r="H477" s="175"/>
      <c r="I477" s="175"/>
      <c r="J477" s="175"/>
      <c r="K477" s="175"/>
      <c r="L477" s="175"/>
      <c r="M477" s="175"/>
      <c r="N477" s="175"/>
      <c r="O477" s="175"/>
      <c r="P477" s="175"/>
      <c r="Q477" s="175"/>
      <c r="R477" s="175"/>
      <c r="S477" s="175"/>
      <c r="T477" s="175"/>
    </row>
    <row r="478" spans="1:20" ht="15.75" customHeight="1" x14ac:dyDescent="0.25">
      <c r="A478" s="175"/>
      <c r="B478" s="175"/>
      <c r="C478" s="175"/>
      <c r="D478" s="175"/>
      <c r="E478" s="175"/>
      <c r="F478" s="175"/>
      <c r="G478" s="175"/>
      <c r="H478" s="175"/>
      <c r="I478" s="175"/>
      <c r="J478" s="175"/>
      <c r="K478" s="175"/>
      <c r="L478" s="175"/>
      <c r="M478" s="175"/>
      <c r="N478" s="175"/>
      <c r="O478" s="175"/>
      <c r="P478" s="175"/>
      <c r="Q478" s="175"/>
      <c r="R478" s="175"/>
      <c r="S478" s="175"/>
      <c r="T478" s="175"/>
    </row>
    <row r="479" spans="1:20" ht="15.75" customHeight="1" x14ac:dyDescent="0.25">
      <c r="A479" s="175"/>
      <c r="B479" s="175"/>
      <c r="C479" s="175"/>
      <c r="D479" s="175"/>
      <c r="E479" s="175"/>
      <c r="F479" s="175"/>
      <c r="G479" s="175"/>
      <c r="H479" s="175"/>
      <c r="I479" s="175"/>
      <c r="J479" s="175"/>
      <c r="K479" s="175"/>
      <c r="L479" s="175"/>
      <c r="M479" s="175"/>
      <c r="N479" s="175"/>
      <c r="O479" s="175"/>
      <c r="P479" s="175"/>
      <c r="Q479" s="175"/>
      <c r="R479" s="175"/>
      <c r="S479" s="175"/>
      <c r="T479" s="175"/>
    </row>
    <row r="480" spans="1:20" ht="15.75" customHeight="1" x14ac:dyDescent="0.25">
      <c r="A480" s="175"/>
      <c r="B480" s="175"/>
      <c r="C480" s="175"/>
      <c r="D480" s="175"/>
      <c r="E480" s="175"/>
      <c r="F480" s="175"/>
      <c r="G480" s="175"/>
      <c r="H480" s="175"/>
      <c r="I480" s="175"/>
      <c r="J480" s="175"/>
      <c r="K480" s="175"/>
      <c r="L480" s="175"/>
      <c r="M480" s="175"/>
      <c r="N480" s="175"/>
      <c r="O480" s="175"/>
      <c r="P480" s="175"/>
      <c r="Q480" s="175"/>
      <c r="R480" s="175"/>
      <c r="S480" s="175"/>
      <c r="T480" s="175"/>
    </row>
    <row r="481" spans="1:20" ht="15.75" customHeight="1" x14ac:dyDescent="0.25">
      <c r="A481" s="175"/>
      <c r="B481" s="175"/>
      <c r="C481" s="175"/>
      <c r="D481" s="175"/>
      <c r="E481" s="175"/>
      <c r="F481" s="175"/>
      <c r="G481" s="175"/>
      <c r="H481" s="175"/>
      <c r="I481" s="175"/>
      <c r="J481" s="175"/>
      <c r="K481" s="175"/>
      <c r="L481" s="175"/>
      <c r="M481" s="175"/>
      <c r="N481" s="175"/>
      <c r="O481" s="175"/>
      <c r="P481" s="175"/>
      <c r="Q481" s="175"/>
      <c r="R481" s="175"/>
      <c r="S481" s="175"/>
      <c r="T481" s="175"/>
    </row>
    <row r="482" spans="1:20" ht="15.75" customHeight="1" x14ac:dyDescent="0.25">
      <c r="A482" s="175"/>
      <c r="B482" s="175"/>
      <c r="C482" s="175"/>
      <c r="D482" s="175"/>
      <c r="E482" s="175"/>
      <c r="F482" s="175"/>
      <c r="G482" s="175"/>
      <c r="H482" s="175"/>
      <c r="I482" s="175"/>
      <c r="J482" s="175"/>
      <c r="K482" s="175"/>
      <c r="L482" s="175"/>
      <c r="M482" s="175"/>
      <c r="N482" s="175"/>
      <c r="O482" s="175"/>
      <c r="P482" s="175"/>
      <c r="Q482" s="175"/>
      <c r="R482" s="175"/>
      <c r="S482" s="175"/>
      <c r="T482" s="175"/>
    </row>
    <row r="483" spans="1:20" ht="15.75" customHeight="1" x14ac:dyDescent="0.25">
      <c r="A483" s="175"/>
      <c r="B483" s="175"/>
      <c r="C483" s="175"/>
      <c r="D483" s="175"/>
      <c r="E483" s="175"/>
      <c r="F483" s="175"/>
      <c r="G483" s="175"/>
      <c r="H483" s="175"/>
      <c r="I483" s="175"/>
      <c r="J483" s="175"/>
      <c r="K483" s="175"/>
      <c r="L483" s="175"/>
      <c r="M483" s="175"/>
      <c r="N483" s="175"/>
      <c r="O483" s="175"/>
      <c r="P483" s="175"/>
      <c r="Q483" s="175"/>
      <c r="R483" s="175"/>
      <c r="S483" s="175"/>
      <c r="T483" s="175"/>
    </row>
    <row r="484" spans="1:20" ht="15.75" customHeight="1" x14ac:dyDescent="0.25">
      <c r="A484" s="175"/>
      <c r="B484" s="175"/>
      <c r="C484" s="175"/>
      <c r="D484" s="175"/>
      <c r="E484" s="175"/>
      <c r="F484" s="175"/>
      <c r="G484" s="175"/>
      <c r="H484" s="175"/>
      <c r="I484" s="175"/>
      <c r="J484" s="175"/>
      <c r="K484" s="175"/>
      <c r="L484" s="175"/>
      <c r="M484" s="175"/>
      <c r="N484" s="175"/>
      <c r="O484" s="175"/>
      <c r="P484" s="175"/>
      <c r="Q484" s="175"/>
      <c r="R484" s="175"/>
      <c r="S484" s="175"/>
      <c r="T484" s="175"/>
    </row>
    <row r="485" spans="1:20" ht="15.75" customHeight="1" x14ac:dyDescent="0.25">
      <c r="A485" s="175"/>
      <c r="B485" s="175"/>
      <c r="C485" s="175"/>
      <c r="D485" s="175"/>
      <c r="E485" s="175"/>
      <c r="F485" s="175"/>
      <c r="G485" s="175"/>
      <c r="H485" s="175"/>
      <c r="I485" s="175"/>
      <c r="J485" s="175"/>
      <c r="K485" s="175"/>
      <c r="L485" s="175"/>
      <c r="M485" s="175"/>
      <c r="N485" s="175"/>
      <c r="O485" s="175"/>
      <c r="P485" s="175"/>
      <c r="Q485" s="175"/>
      <c r="R485" s="175"/>
      <c r="S485" s="175"/>
      <c r="T485" s="175"/>
    </row>
    <row r="486" spans="1:20" ht="15.75" customHeight="1" x14ac:dyDescent="0.25">
      <c r="A486" s="175"/>
      <c r="B486" s="175"/>
      <c r="C486" s="175"/>
      <c r="D486" s="175"/>
      <c r="E486" s="175"/>
      <c r="F486" s="175"/>
      <c r="G486" s="175"/>
      <c r="H486" s="175"/>
      <c r="I486" s="175"/>
      <c r="J486" s="175"/>
      <c r="K486" s="175"/>
      <c r="L486" s="175"/>
      <c r="M486" s="175"/>
      <c r="N486" s="175"/>
      <c r="O486" s="175"/>
      <c r="P486" s="175"/>
      <c r="Q486" s="175"/>
      <c r="R486" s="175"/>
      <c r="S486" s="175"/>
      <c r="T486" s="175"/>
    </row>
    <row r="487" spans="1:20" ht="15.75" customHeight="1" x14ac:dyDescent="0.25">
      <c r="A487" s="175"/>
      <c r="B487" s="175"/>
      <c r="C487" s="175"/>
      <c r="D487" s="175"/>
      <c r="E487" s="175"/>
      <c r="F487" s="175"/>
      <c r="G487" s="175"/>
      <c r="H487" s="175"/>
      <c r="I487" s="175"/>
      <c r="J487" s="175"/>
      <c r="K487" s="175"/>
      <c r="L487" s="175"/>
      <c r="M487" s="175"/>
      <c r="N487" s="175"/>
      <c r="O487" s="175"/>
      <c r="P487" s="175"/>
      <c r="Q487" s="175"/>
      <c r="R487" s="175"/>
      <c r="S487" s="175"/>
      <c r="T487" s="175"/>
    </row>
    <row r="488" spans="1:20" ht="15.75" customHeight="1" x14ac:dyDescent="0.25">
      <c r="A488" s="175"/>
      <c r="B488" s="175"/>
      <c r="C488" s="175"/>
      <c r="D488" s="175"/>
      <c r="E488" s="175"/>
      <c r="F488" s="175"/>
      <c r="G488" s="175"/>
      <c r="H488" s="175"/>
      <c r="I488" s="175"/>
      <c r="J488" s="175"/>
      <c r="K488" s="175"/>
      <c r="L488" s="175"/>
      <c r="M488" s="175"/>
      <c r="N488" s="175"/>
      <c r="O488" s="175"/>
      <c r="P488" s="175"/>
      <c r="Q488" s="175"/>
      <c r="R488" s="175"/>
      <c r="S488" s="175"/>
      <c r="T488" s="175"/>
    </row>
    <row r="489" spans="1:20" ht="15.75" customHeight="1" x14ac:dyDescent="0.25">
      <c r="A489" s="175"/>
      <c r="B489" s="175"/>
      <c r="C489" s="175"/>
      <c r="D489" s="175"/>
      <c r="E489" s="175"/>
      <c r="F489" s="175"/>
      <c r="G489" s="175"/>
      <c r="H489" s="175"/>
      <c r="I489" s="175"/>
      <c r="J489" s="175"/>
      <c r="K489" s="175"/>
      <c r="L489" s="175"/>
      <c r="M489" s="175"/>
      <c r="N489" s="175"/>
      <c r="O489" s="175"/>
      <c r="P489" s="175"/>
      <c r="Q489" s="175"/>
      <c r="R489" s="175"/>
      <c r="S489" s="175"/>
      <c r="T489" s="175"/>
    </row>
    <row r="490" spans="1:20" ht="15.75" customHeight="1" x14ac:dyDescent="0.25">
      <c r="A490" s="175"/>
      <c r="B490" s="175"/>
      <c r="C490" s="175"/>
      <c r="D490" s="175"/>
      <c r="E490" s="175"/>
      <c r="F490" s="175"/>
      <c r="G490" s="175"/>
      <c r="H490" s="175"/>
      <c r="I490" s="175"/>
      <c r="J490" s="175"/>
      <c r="K490" s="175"/>
      <c r="L490" s="175"/>
      <c r="M490" s="175"/>
      <c r="N490" s="175"/>
      <c r="O490" s="175"/>
      <c r="P490" s="175"/>
      <c r="Q490" s="175"/>
      <c r="R490" s="175"/>
      <c r="S490" s="175"/>
      <c r="T490" s="175"/>
    </row>
    <row r="491" spans="1:20" ht="15.75" customHeight="1" x14ac:dyDescent="0.25">
      <c r="A491" s="175"/>
      <c r="B491" s="175"/>
      <c r="C491" s="175"/>
      <c r="D491" s="175"/>
      <c r="E491" s="175"/>
      <c r="F491" s="175"/>
      <c r="G491" s="175"/>
      <c r="H491" s="175"/>
      <c r="I491" s="175"/>
      <c r="J491" s="175"/>
      <c r="K491" s="175"/>
      <c r="L491" s="175"/>
      <c r="M491" s="175"/>
      <c r="N491" s="175"/>
      <c r="O491" s="175"/>
      <c r="P491" s="175"/>
      <c r="Q491" s="175"/>
      <c r="R491" s="175"/>
      <c r="S491" s="175"/>
      <c r="T491" s="175"/>
    </row>
    <row r="492" spans="1:20" ht="15.75" customHeight="1" x14ac:dyDescent="0.25">
      <c r="A492" s="175"/>
      <c r="B492" s="175"/>
      <c r="C492" s="175"/>
      <c r="D492" s="175"/>
      <c r="E492" s="175"/>
      <c r="F492" s="175"/>
      <c r="G492" s="175"/>
      <c r="H492" s="175"/>
      <c r="I492" s="175"/>
      <c r="J492" s="175"/>
      <c r="K492" s="175"/>
      <c r="L492" s="175"/>
      <c r="M492" s="175"/>
      <c r="N492" s="175"/>
      <c r="O492" s="175"/>
      <c r="P492" s="175"/>
      <c r="Q492" s="175"/>
      <c r="R492" s="175"/>
      <c r="S492" s="175"/>
      <c r="T492" s="175"/>
    </row>
    <row r="493" spans="1:20" ht="15.75" customHeight="1" x14ac:dyDescent="0.25">
      <c r="A493" s="175"/>
      <c r="B493" s="175"/>
      <c r="C493" s="175"/>
      <c r="D493" s="175"/>
      <c r="E493" s="175"/>
      <c r="F493" s="175"/>
      <c r="G493" s="175"/>
      <c r="H493" s="175"/>
      <c r="I493" s="175"/>
      <c r="J493" s="175"/>
      <c r="K493" s="175"/>
      <c r="L493" s="175"/>
      <c r="M493" s="175"/>
      <c r="N493" s="175"/>
      <c r="O493" s="175"/>
      <c r="P493" s="175"/>
      <c r="Q493" s="175"/>
      <c r="R493" s="175"/>
      <c r="S493" s="175"/>
      <c r="T493" s="175"/>
    </row>
    <row r="494" spans="1:20" ht="15.75" customHeight="1" x14ac:dyDescent="0.25">
      <c r="A494" s="175"/>
      <c r="B494" s="175"/>
      <c r="C494" s="175"/>
      <c r="D494" s="175"/>
      <c r="E494" s="175"/>
      <c r="F494" s="175"/>
      <c r="G494" s="175"/>
      <c r="H494" s="175"/>
      <c r="I494" s="175"/>
      <c r="J494" s="175"/>
      <c r="K494" s="175"/>
      <c r="L494" s="175"/>
      <c r="M494" s="175"/>
      <c r="N494" s="175"/>
      <c r="O494" s="175"/>
      <c r="P494" s="175"/>
      <c r="Q494" s="175"/>
      <c r="R494" s="175"/>
      <c r="S494" s="175"/>
      <c r="T494" s="175"/>
    </row>
    <row r="495" spans="1:20" ht="15.75" customHeight="1" x14ac:dyDescent="0.25">
      <c r="A495" s="175"/>
      <c r="B495" s="175"/>
      <c r="C495" s="175"/>
      <c r="D495" s="175"/>
      <c r="E495" s="175"/>
      <c r="F495" s="175"/>
      <c r="G495" s="175"/>
      <c r="H495" s="175"/>
      <c r="I495" s="175"/>
      <c r="J495" s="175"/>
      <c r="K495" s="175"/>
      <c r="L495" s="175"/>
      <c r="M495" s="175"/>
      <c r="N495" s="175"/>
      <c r="O495" s="175"/>
      <c r="P495" s="175"/>
      <c r="Q495" s="175"/>
      <c r="R495" s="175"/>
      <c r="S495" s="175"/>
      <c r="T495" s="175"/>
    </row>
    <row r="496" spans="1:20" ht="15.75" customHeight="1" x14ac:dyDescent="0.25">
      <c r="A496" s="175"/>
      <c r="B496" s="175"/>
      <c r="C496" s="175"/>
      <c r="D496" s="175"/>
      <c r="E496" s="175"/>
      <c r="F496" s="175"/>
      <c r="G496" s="175"/>
      <c r="H496" s="175"/>
      <c r="I496" s="175"/>
      <c r="J496" s="175"/>
      <c r="K496" s="175"/>
      <c r="L496" s="175"/>
      <c r="M496" s="175"/>
      <c r="N496" s="175"/>
      <c r="O496" s="175"/>
      <c r="P496" s="175"/>
      <c r="Q496" s="175"/>
      <c r="R496" s="175"/>
      <c r="S496" s="175"/>
      <c r="T496" s="175"/>
    </row>
    <row r="497" spans="1:20" ht="15.75" customHeight="1" x14ac:dyDescent="0.25">
      <c r="A497" s="175"/>
      <c r="B497" s="175"/>
      <c r="C497" s="175"/>
      <c r="D497" s="175"/>
      <c r="E497" s="175"/>
      <c r="F497" s="175"/>
      <c r="G497" s="175"/>
      <c r="H497" s="175"/>
      <c r="I497" s="175"/>
      <c r="J497" s="175"/>
      <c r="K497" s="175"/>
      <c r="L497" s="175"/>
      <c r="M497" s="175"/>
      <c r="N497" s="175"/>
      <c r="O497" s="175"/>
      <c r="P497" s="175"/>
      <c r="Q497" s="175"/>
      <c r="R497" s="175"/>
      <c r="S497" s="175"/>
      <c r="T497" s="175"/>
    </row>
    <row r="498" spans="1:20" ht="15.75" customHeight="1" x14ac:dyDescent="0.25">
      <c r="A498" s="175"/>
      <c r="B498" s="175"/>
      <c r="C498" s="175"/>
      <c r="D498" s="175"/>
      <c r="E498" s="175"/>
      <c r="F498" s="175"/>
      <c r="G498" s="175"/>
      <c r="H498" s="175"/>
      <c r="I498" s="175"/>
      <c r="J498" s="175"/>
      <c r="K498" s="175"/>
      <c r="L498" s="175"/>
      <c r="M498" s="175"/>
      <c r="N498" s="175"/>
      <c r="O498" s="175"/>
      <c r="P498" s="175"/>
      <c r="Q498" s="175"/>
      <c r="R498" s="175"/>
      <c r="S498" s="175"/>
      <c r="T498" s="175"/>
    </row>
    <row r="499" spans="1:20" ht="15.75" customHeight="1" x14ac:dyDescent="0.25">
      <c r="A499" s="175"/>
      <c r="B499" s="175"/>
      <c r="C499" s="175"/>
      <c r="D499" s="175"/>
      <c r="E499" s="175"/>
      <c r="F499" s="175"/>
      <c r="G499" s="175"/>
      <c r="H499" s="175"/>
      <c r="I499" s="175"/>
      <c r="J499" s="175"/>
      <c r="K499" s="175"/>
      <c r="L499" s="175"/>
      <c r="M499" s="175"/>
      <c r="N499" s="175"/>
      <c r="O499" s="175"/>
      <c r="P499" s="175"/>
      <c r="Q499" s="175"/>
      <c r="R499" s="175"/>
      <c r="S499" s="175"/>
      <c r="T499" s="175"/>
    </row>
    <row r="500" spans="1:20" ht="15.75" customHeight="1" x14ac:dyDescent="0.25">
      <c r="A500" s="175"/>
      <c r="B500" s="175"/>
      <c r="C500" s="175"/>
      <c r="D500" s="175"/>
      <c r="E500" s="175"/>
      <c r="F500" s="175"/>
      <c r="G500" s="175"/>
      <c r="H500" s="175"/>
      <c r="I500" s="175"/>
      <c r="J500" s="175"/>
      <c r="K500" s="175"/>
      <c r="L500" s="175"/>
      <c r="M500" s="175"/>
      <c r="N500" s="175"/>
      <c r="O500" s="175"/>
      <c r="P500" s="175"/>
      <c r="Q500" s="175"/>
      <c r="R500" s="175"/>
      <c r="S500" s="175"/>
      <c r="T500" s="175"/>
    </row>
    <row r="501" spans="1:20" ht="15.75" customHeight="1" x14ac:dyDescent="0.25">
      <c r="A501" s="175"/>
      <c r="B501" s="175"/>
      <c r="C501" s="175"/>
      <c r="D501" s="175"/>
      <c r="E501" s="175"/>
      <c r="F501" s="175"/>
      <c r="G501" s="175"/>
      <c r="H501" s="175"/>
      <c r="I501" s="175"/>
      <c r="J501" s="175"/>
      <c r="K501" s="175"/>
      <c r="L501" s="175"/>
      <c r="M501" s="175"/>
      <c r="N501" s="175"/>
      <c r="O501" s="175"/>
      <c r="P501" s="175"/>
      <c r="Q501" s="175"/>
      <c r="R501" s="175"/>
      <c r="S501" s="175"/>
      <c r="T501" s="175"/>
    </row>
    <row r="502" spans="1:20" ht="15.75" customHeight="1" x14ac:dyDescent="0.25">
      <c r="A502" s="175"/>
      <c r="B502" s="175"/>
      <c r="C502" s="175"/>
      <c r="D502" s="175"/>
      <c r="E502" s="175"/>
      <c r="F502" s="175"/>
      <c r="G502" s="175"/>
      <c r="H502" s="175"/>
      <c r="I502" s="175"/>
      <c r="J502" s="175"/>
      <c r="K502" s="175"/>
      <c r="L502" s="175"/>
      <c r="M502" s="175"/>
      <c r="N502" s="175"/>
      <c r="O502" s="175"/>
      <c r="P502" s="175"/>
      <c r="Q502" s="175"/>
      <c r="R502" s="175"/>
      <c r="S502" s="175"/>
      <c r="T502" s="175"/>
    </row>
    <row r="503" spans="1:20" ht="15.75" customHeight="1" x14ac:dyDescent="0.25">
      <c r="A503" s="175"/>
      <c r="B503" s="175"/>
      <c r="C503" s="175"/>
      <c r="D503" s="175"/>
      <c r="E503" s="175"/>
      <c r="F503" s="175"/>
      <c r="G503" s="175"/>
      <c r="H503" s="175"/>
      <c r="I503" s="175"/>
      <c r="J503" s="175"/>
      <c r="K503" s="175"/>
      <c r="L503" s="175"/>
      <c r="M503" s="175"/>
      <c r="N503" s="175"/>
      <c r="O503" s="175"/>
      <c r="P503" s="175"/>
      <c r="Q503" s="175"/>
      <c r="R503" s="175"/>
      <c r="S503" s="175"/>
      <c r="T503" s="175"/>
    </row>
    <row r="504" spans="1:20" ht="15.75" customHeight="1" x14ac:dyDescent="0.25">
      <c r="A504" s="175"/>
      <c r="B504" s="175"/>
      <c r="C504" s="175"/>
      <c r="D504" s="175"/>
      <c r="E504" s="175"/>
      <c r="F504" s="175"/>
      <c r="G504" s="175"/>
      <c r="H504" s="175"/>
      <c r="I504" s="175"/>
      <c r="J504" s="175"/>
      <c r="K504" s="175"/>
      <c r="L504" s="175"/>
      <c r="M504" s="175"/>
      <c r="N504" s="175"/>
      <c r="O504" s="175"/>
      <c r="P504" s="175"/>
      <c r="Q504" s="175"/>
      <c r="R504" s="175"/>
      <c r="S504" s="175"/>
      <c r="T504" s="175"/>
    </row>
    <row r="505" spans="1:20" ht="15.75" customHeight="1" x14ac:dyDescent="0.25">
      <c r="A505" s="175"/>
      <c r="B505" s="175"/>
      <c r="C505" s="175"/>
      <c r="D505" s="175"/>
      <c r="E505" s="175"/>
      <c r="F505" s="175"/>
      <c r="G505" s="175"/>
      <c r="H505" s="175"/>
      <c r="I505" s="175"/>
      <c r="J505" s="175"/>
      <c r="K505" s="175"/>
      <c r="L505" s="175"/>
      <c r="M505" s="175"/>
      <c r="N505" s="175"/>
      <c r="O505" s="175"/>
      <c r="P505" s="175"/>
      <c r="Q505" s="175"/>
      <c r="R505" s="175"/>
      <c r="S505" s="175"/>
      <c r="T505" s="175"/>
    </row>
    <row r="506" spans="1:20" ht="15.75" customHeight="1" x14ac:dyDescent="0.25">
      <c r="A506" s="175"/>
      <c r="B506" s="175"/>
      <c r="C506" s="175"/>
      <c r="D506" s="175"/>
      <c r="E506" s="175"/>
      <c r="F506" s="175"/>
      <c r="G506" s="175"/>
      <c r="H506" s="175"/>
      <c r="I506" s="175"/>
      <c r="J506" s="175"/>
      <c r="K506" s="175"/>
      <c r="L506" s="175"/>
      <c r="M506" s="175"/>
      <c r="N506" s="175"/>
      <c r="O506" s="175"/>
      <c r="P506" s="175"/>
      <c r="Q506" s="175"/>
      <c r="R506" s="175"/>
      <c r="S506" s="175"/>
      <c r="T506" s="175"/>
    </row>
    <row r="507" spans="1:20" ht="15.75" customHeight="1" x14ac:dyDescent="0.25">
      <c r="A507" s="175"/>
      <c r="B507" s="175"/>
      <c r="C507" s="175"/>
      <c r="D507" s="175"/>
      <c r="E507" s="175"/>
      <c r="F507" s="175"/>
      <c r="G507" s="175"/>
      <c r="H507" s="175"/>
      <c r="I507" s="175"/>
      <c r="J507" s="175"/>
      <c r="K507" s="175"/>
      <c r="L507" s="175"/>
      <c r="M507" s="175"/>
      <c r="N507" s="175"/>
      <c r="O507" s="175"/>
      <c r="P507" s="175"/>
      <c r="Q507" s="175"/>
      <c r="R507" s="175"/>
      <c r="S507" s="175"/>
      <c r="T507" s="175"/>
    </row>
    <row r="508" spans="1:20" ht="15.75" customHeight="1" x14ac:dyDescent="0.25">
      <c r="A508" s="175"/>
      <c r="B508" s="175"/>
      <c r="C508" s="175"/>
      <c r="D508" s="175"/>
      <c r="E508" s="175"/>
      <c r="F508" s="175"/>
      <c r="G508" s="175"/>
      <c r="H508" s="175"/>
      <c r="I508" s="175"/>
      <c r="J508" s="175"/>
      <c r="K508" s="175"/>
      <c r="L508" s="175"/>
      <c r="M508" s="175"/>
      <c r="N508" s="175"/>
      <c r="O508" s="175"/>
      <c r="P508" s="175"/>
      <c r="Q508" s="175"/>
      <c r="R508" s="175"/>
      <c r="S508" s="175"/>
      <c r="T508" s="175"/>
    </row>
    <row r="509" spans="1:20" ht="15.75" customHeight="1" x14ac:dyDescent="0.25">
      <c r="A509" s="175"/>
      <c r="B509" s="175"/>
      <c r="C509" s="175"/>
      <c r="D509" s="175"/>
      <c r="E509" s="175"/>
      <c r="F509" s="175"/>
      <c r="G509" s="175"/>
      <c r="H509" s="175"/>
      <c r="I509" s="175"/>
      <c r="J509" s="175"/>
      <c r="K509" s="175"/>
      <c r="L509" s="175"/>
      <c r="M509" s="175"/>
      <c r="N509" s="175"/>
      <c r="O509" s="175"/>
      <c r="P509" s="175"/>
      <c r="Q509" s="175"/>
      <c r="R509" s="175"/>
      <c r="S509" s="175"/>
      <c r="T509" s="175"/>
    </row>
    <row r="510" spans="1:20" ht="15.75" customHeight="1" x14ac:dyDescent="0.25">
      <c r="A510" s="175"/>
      <c r="B510" s="175"/>
      <c r="C510" s="175"/>
      <c r="D510" s="175"/>
      <c r="E510" s="175"/>
      <c r="F510" s="175"/>
      <c r="G510" s="175"/>
      <c r="H510" s="175"/>
      <c r="I510" s="175"/>
      <c r="J510" s="175"/>
      <c r="K510" s="175"/>
      <c r="L510" s="175"/>
      <c r="M510" s="175"/>
      <c r="N510" s="175"/>
      <c r="O510" s="175"/>
      <c r="P510" s="175"/>
      <c r="Q510" s="175"/>
      <c r="R510" s="175"/>
      <c r="S510" s="175"/>
      <c r="T510" s="175"/>
    </row>
    <row r="511" spans="1:20" ht="15.75" customHeight="1" x14ac:dyDescent="0.25">
      <c r="A511" s="175"/>
      <c r="B511" s="175"/>
      <c r="C511" s="175"/>
      <c r="D511" s="175"/>
      <c r="E511" s="175"/>
      <c r="F511" s="175"/>
      <c r="G511" s="175"/>
      <c r="H511" s="175"/>
      <c r="I511" s="175"/>
      <c r="J511" s="175"/>
      <c r="K511" s="175"/>
      <c r="L511" s="175"/>
      <c r="M511" s="175"/>
      <c r="N511" s="175"/>
      <c r="O511" s="175"/>
      <c r="P511" s="175"/>
      <c r="Q511" s="175"/>
      <c r="R511" s="175"/>
      <c r="S511" s="175"/>
      <c r="T511" s="175"/>
    </row>
    <row r="512" spans="1:20" ht="15.75" customHeight="1" x14ac:dyDescent="0.25">
      <c r="A512" s="175"/>
      <c r="B512" s="175"/>
      <c r="C512" s="175"/>
      <c r="D512" s="175"/>
      <c r="E512" s="175"/>
      <c r="F512" s="175"/>
      <c r="G512" s="175"/>
      <c r="H512" s="175"/>
      <c r="I512" s="175"/>
      <c r="J512" s="175"/>
      <c r="K512" s="175"/>
      <c r="L512" s="175"/>
      <c r="M512" s="175"/>
      <c r="N512" s="175"/>
      <c r="O512" s="175"/>
      <c r="P512" s="175"/>
      <c r="Q512" s="175"/>
      <c r="R512" s="175"/>
      <c r="S512" s="175"/>
      <c r="T512" s="175"/>
    </row>
    <row r="513" spans="1:20" ht="15.75" customHeight="1" x14ac:dyDescent="0.25">
      <c r="A513" s="175"/>
      <c r="B513" s="175"/>
      <c r="C513" s="175"/>
      <c r="D513" s="175"/>
      <c r="E513" s="175"/>
      <c r="F513" s="175"/>
      <c r="G513" s="175"/>
      <c r="H513" s="175"/>
      <c r="I513" s="175"/>
      <c r="J513" s="175"/>
      <c r="K513" s="175"/>
      <c r="L513" s="175"/>
      <c r="M513" s="175"/>
      <c r="N513" s="175"/>
      <c r="O513" s="175"/>
      <c r="P513" s="175"/>
      <c r="Q513" s="175"/>
      <c r="R513" s="175"/>
      <c r="S513" s="175"/>
      <c r="T513" s="175"/>
    </row>
    <row r="514" spans="1:20" ht="15.75" customHeight="1" x14ac:dyDescent="0.25">
      <c r="A514" s="175"/>
      <c r="B514" s="175"/>
      <c r="C514" s="175"/>
      <c r="D514" s="175"/>
      <c r="E514" s="175"/>
      <c r="F514" s="175"/>
      <c r="G514" s="175"/>
      <c r="H514" s="175"/>
      <c r="I514" s="175"/>
      <c r="J514" s="175"/>
      <c r="K514" s="175"/>
      <c r="L514" s="175"/>
      <c r="M514" s="175"/>
      <c r="N514" s="175"/>
      <c r="O514" s="175"/>
      <c r="P514" s="175"/>
      <c r="Q514" s="175"/>
      <c r="R514" s="175"/>
      <c r="S514" s="175"/>
      <c r="T514" s="175"/>
    </row>
    <row r="515" spans="1:20" ht="15.75" customHeight="1" x14ac:dyDescent="0.25">
      <c r="A515" s="175"/>
      <c r="B515" s="175"/>
      <c r="C515" s="175"/>
      <c r="D515" s="175"/>
      <c r="E515" s="175"/>
      <c r="F515" s="175"/>
      <c r="G515" s="175"/>
      <c r="H515" s="175"/>
      <c r="I515" s="175"/>
      <c r="J515" s="175"/>
      <c r="K515" s="175"/>
      <c r="L515" s="175"/>
      <c r="M515" s="175"/>
      <c r="N515" s="175"/>
      <c r="O515" s="175"/>
      <c r="P515" s="175"/>
      <c r="Q515" s="175"/>
      <c r="R515" s="175"/>
      <c r="S515" s="175"/>
      <c r="T515" s="175"/>
    </row>
    <row r="516" spans="1:20" ht="15.75" customHeight="1" x14ac:dyDescent="0.25">
      <c r="A516" s="175"/>
      <c r="B516" s="175"/>
      <c r="C516" s="175"/>
      <c r="D516" s="175"/>
      <c r="E516" s="175"/>
      <c r="F516" s="175"/>
      <c r="G516" s="175"/>
      <c r="H516" s="175"/>
      <c r="I516" s="175"/>
      <c r="J516" s="175"/>
      <c r="K516" s="175"/>
      <c r="L516" s="175"/>
      <c r="M516" s="175"/>
      <c r="N516" s="175"/>
      <c r="O516" s="175"/>
      <c r="P516" s="175"/>
      <c r="Q516" s="175"/>
      <c r="R516" s="175"/>
      <c r="S516" s="175"/>
      <c r="T516" s="175"/>
    </row>
    <row r="517" spans="1:20" ht="15.75" customHeight="1" x14ac:dyDescent="0.25">
      <c r="A517" s="175"/>
      <c r="B517" s="175"/>
      <c r="C517" s="175"/>
      <c r="D517" s="175"/>
      <c r="E517" s="175"/>
      <c r="F517" s="175"/>
      <c r="G517" s="175"/>
      <c r="H517" s="175"/>
      <c r="I517" s="175"/>
      <c r="J517" s="175"/>
      <c r="K517" s="175"/>
      <c r="L517" s="175"/>
      <c r="M517" s="175"/>
      <c r="N517" s="175"/>
      <c r="O517" s="175"/>
      <c r="P517" s="175"/>
      <c r="Q517" s="175"/>
      <c r="R517" s="175"/>
      <c r="S517" s="175"/>
      <c r="T517" s="175"/>
    </row>
    <row r="518" spans="1:20" ht="15.75" customHeight="1" x14ac:dyDescent="0.25">
      <c r="A518" s="175"/>
      <c r="B518" s="175"/>
      <c r="C518" s="175"/>
      <c r="D518" s="175"/>
      <c r="E518" s="175"/>
      <c r="F518" s="175"/>
      <c r="G518" s="175"/>
      <c r="H518" s="175"/>
      <c r="I518" s="175"/>
      <c r="J518" s="175"/>
      <c r="K518" s="175"/>
      <c r="L518" s="175"/>
      <c r="M518" s="175"/>
      <c r="N518" s="175"/>
      <c r="O518" s="175"/>
      <c r="P518" s="175"/>
      <c r="Q518" s="175"/>
      <c r="R518" s="175"/>
      <c r="S518" s="175"/>
      <c r="T518" s="175"/>
    </row>
    <row r="519" spans="1:20" ht="15.75" customHeight="1" x14ac:dyDescent="0.25">
      <c r="A519" s="175"/>
      <c r="B519" s="175"/>
      <c r="C519" s="175"/>
      <c r="D519" s="175"/>
      <c r="E519" s="175"/>
      <c r="F519" s="175"/>
      <c r="G519" s="175"/>
      <c r="H519" s="175"/>
      <c r="I519" s="175"/>
      <c r="J519" s="175"/>
      <c r="K519" s="175"/>
      <c r="L519" s="175"/>
      <c r="M519" s="175"/>
      <c r="N519" s="175"/>
      <c r="O519" s="175"/>
      <c r="P519" s="175"/>
      <c r="Q519" s="175"/>
      <c r="R519" s="175"/>
      <c r="S519" s="175"/>
      <c r="T519" s="175"/>
    </row>
    <row r="520" spans="1:20" ht="15.75" customHeight="1" x14ac:dyDescent="0.25">
      <c r="A520" s="175"/>
      <c r="B520" s="175"/>
      <c r="C520" s="175"/>
      <c r="D520" s="175"/>
      <c r="E520" s="175"/>
      <c r="F520" s="175"/>
      <c r="G520" s="175"/>
      <c r="H520" s="175"/>
      <c r="I520" s="175"/>
      <c r="J520" s="175"/>
      <c r="K520" s="175"/>
      <c r="L520" s="175"/>
      <c r="M520" s="175"/>
      <c r="N520" s="175"/>
      <c r="O520" s="175"/>
      <c r="P520" s="175"/>
      <c r="Q520" s="175"/>
      <c r="R520" s="175"/>
      <c r="S520" s="175"/>
      <c r="T520" s="175"/>
    </row>
    <row r="521" spans="1:20" ht="15.75" customHeight="1" x14ac:dyDescent="0.25">
      <c r="A521" s="175"/>
      <c r="B521" s="175"/>
      <c r="C521" s="175"/>
      <c r="D521" s="175"/>
      <c r="E521" s="175"/>
      <c r="F521" s="175"/>
      <c r="G521" s="175"/>
      <c r="H521" s="175"/>
      <c r="I521" s="175"/>
      <c r="J521" s="175"/>
      <c r="K521" s="175"/>
      <c r="L521" s="175"/>
      <c r="M521" s="175"/>
      <c r="N521" s="175"/>
      <c r="O521" s="175"/>
      <c r="P521" s="175"/>
      <c r="Q521" s="175"/>
      <c r="R521" s="175"/>
      <c r="S521" s="175"/>
      <c r="T521" s="175"/>
    </row>
    <row r="522" spans="1:20" ht="15.75" customHeight="1" x14ac:dyDescent="0.25">
      <c r="A522" s="175"/>
      <c r="B522" s="175"/>
      <c r="C522" s="175"/>
      <c r="D522" s="175"/>
      <c r="E522" s="175"/>
      <c r="F522" s="175"/>
      <c r="G522" s="175"/>
      <c r="H522" s="175"/>
      <c r="I522" s="175"/>
      <c r="J522" s="175"/>
      <c r="K522" s="175"/>
      <c r="L522" s="175"/>
      <c r="M522" s="175"/>
      <c r="N522" s="175"/>
      <c r="O522" s="175"/>
      <c r="P522" s="175"/>
      <c r="Q522" s="175"/>
      <c r="R522" s="175"/>
      <c r="S522" s="175"/>
      <c r="T522" s="175"/>
    </row>
    <row r="523" spans="1:20" ht="15.75" customHeight="1" x14ac:dyDescent="0.25">
      <c r="A523" s="175"/>
      <c r="B523" s="175"/>
      <c r="C523" s="175"/>
      <c r="D523" s="175"/>
      <c r="E523" s="175"/>
      <c r="F523" s="175"/>
      <c r="G523" s="175"/>
      <c r="H523" s="175"/>
      <c r="I523" s="175"/>
      <c r="J523" s="175"/>
      <c r="K523" s="175"/>
      <c r="L523" s="175"/>
      <c r="M523" s="175"/>
      <c r="N523" s="175"/>
      <c r="O523" s="175"/>
      <c r="P523" s="175"/>
      <c r="Q523" s="175"/>
      <c r="R523" s="175"/>
      <c r="S523" s="175"/>
      <c r="T523" s="175"/>
    </row>
    <row r="524" spans="1:20" ht="15.75" customHeight="1" x14ac:dyDescent="0.25">
      <c r="A524" s="175"/>
      <c r="B524" s="175"/>
      <c r="C524" s="175"/>
      <c r="D524" s="175"/>
      <c r="E524" s="175"/>
      <c r="F524" s="175"/>
      <c r="G524" s="175"/>
      <c r="H524" s="175"/>
      <c r="I524" s="175"/>
      <c r="J524" s="175"/>
      <c r="K524" s="175"/>
      <c r="L524" s="175"/>
      <c r="M524" s="175"/>
      <c r="N524" s="175"/>
      <c r="O524" s="175"/>
      <c r="P524" s="175"/>
      <c r="Q524" s="175"/>
      <c r="R524" s="175"/>
      <c r="S524" s="175"/>
      <c r="T524" s="175"/>
    </row>
    <row r="525" spans="1:20" ht="15.75" customHeight="1" x14ac:dyDescent="0.25">
      <c r="A525" s="175"/>
      <c r="B525" s="175"/>
      <c r="C525" s="175"/>
      <c r="D525" s="175"/>
      <c r="E525" s="175"/>
      <c r="F525" s="175"/>
      <c r="G525" s="175"/>
      <c r="H525" s="175"/>
      <c r="I525" s="175"/>
      <c r="J525" s="175"/>
      <c r="K525" s="175"/>
      <c r="L525" s="175"/>
      <c r="M525" s="175"/>
      <c r="N525" s="175"/>
      <c r="O525" s="175"/>
      <c r="P525" s="175"/>
      <c r="Q525" s="175"/>
      <c r="R525" s="175"/>
      <c r="S525" s="175"/>
      <c r="T525" s="175"/>
    </row>
    <row r="526" spans="1:20" ht="15.75" customHeight="1" x14ac:dyDescent="0.25">
      <c r="A526" s="175"/>
      <c r="B526" s="175"/>
      <c r="C526" s="175"/>
      <c r="D526" s="175"/>
      <c r="E526" s="175"/>
      <c r="F526" s="175"/>
      <c r="G526" s="175"/>
      <c r="H526" s="175"/>
      <c r="I526" s="175"/>
      <c r="J526" s="175"/>
      <c r="K526" s="175"/>
      <c r="L526" s="175"/>
      <c r="M526" s="175"/>
      <c r="N526" s="175"/>
      <c r="O526" s="175"/>
      <c r="P526" s="175"/>
      <c r="Q526" s="175"/>
      <c r="R526" s="175"/>
      <c r="S526" s="175"/>
      <c r="T526" s="175"/>
    </row>
    <row r="527" spans="1:20" ht="15.75" customHeight="1" x14ac:dyDescent="0.25">
      <c r="A527" s="175"/>
      <c r="B527" s="175"/>
      <c r="C527" s="175"/>
      <c r="D527" s="175"/>
      <c r="E527" s="175"/>
      <c r="F527" s="175"/>
      <c r="G527" s="175"/>
      <c r="H527" s="175"/>
      <c r="I527" s="175"/>
      <c r="J527" s="175"/>
      <c r="K527" s="175"/>
      <c r="L527" s="175"/>
      <c r="M527" s="175"/>
      <c r="N527" s="175"/>
      <c r="O527" s="175"/>
      <c r="P527" s="175"/>
      <c r="Q527" s="175"/>
      <c r="R527" s="175"/>
      <c r="S527" s="175"/>
      <c r="T527" s="175"/>
    </row>
    <row r="528" spans="1:20" ht="15.75" customHeight="1" x14ac:dyDescent="0.25">
      <c r="A528" s="175"/>
      <c r="B528" s="175"/>
      <c r="C528" s="175"/>
      <c r="D528" s="175"/>
      <c r="E528" s="175"/>
      <c r="F528" s="175"/>
      <c r="G528" s="175"/>
      <c r="H528" s="175"/>
      <c r="I528" s="175"/>
      <c r="J528" s="175"/>
      <c r="K528" s="175"/>
      <c r="L528" s="175"/>
      <c r="M528" s="175"/>
      <c r="N528" s="175"/>
      <c r="O528" s="175"/>
      <c r="P528" s="175"/>
      <c r="Q528" s="175"/>
      <c r="R528" s="175"/>
      <c r="S528" s="175"/>
      <c r="T528" s="175"/>
    </row>
    <row r="529" spans="1:20" ht="15.75" customHeight="1" x14ac:dyDescent="0.25">
      <c r="A529" s="175"/>
      <c r="B529" s="175"/>
      <c r="C529" s="175"/>
      <c r="D529" s="175"/>
      <c r="E529" s="175"/>
      <c r="F529" s="175"/>
      <c r="G529" s="175"/>
      <c r="H529" s="175"/>
      <c r="I529" s="175"/>
      <c r="J529" s="175"/>
      <c r="K529" s="175"/>
      <c r="L529" s="175"/>
      <c r="M529" s="175"/>
      <c r="N529" s="175"/>
      <c r="O529" s="175"/>
      <c r="P529" s="175"/>
      <c r="Q529" s="175"/>
      <c r="R529" s="175"/>
      <c r="S529" s="175"/>
      <c r="T529" s="175"/>
    </row>
    <row r="530" spans="1:20" ht="15.75" customHeight="1" x14ac:dyDescent="0.25">
      <c r="A530" s="175"/>
      <c r="B530" s="175"/>
      <c r="C530" s="175"/>
      <c r="D530" s="175"/>
      <c r="E530" s="175"/>
      <c r="F530" s="175"/>
      <c r="G530" s="175"/>
      <c r="H530" s="175"/>
      <c r="I530" s="175"/>
      <c r="J530" s="175"/>
      <c r="K530" s="175"/>
      <c r="L530" s="175"/>
      <c r="M530" s="175"/>
      <c r="N530" s="175"/>
      <c r="O530" s="175"/>
      <c r="P530" s="175"/>
      <c r="Q530" s="175"/>
      <c r="R530" s="175"/>
      <c r="S530" s="175"/>
      <c r="T530" s="175"/>
    </row>
    <row r="531" spans="1:20" ht="15.75" customHeight="1" x14ac:dyDescent="0.25">
      <c r="A531" s="175"/>
      <c r="B531" s="175"/>
      <c r="C531" s="175"/>
      <c r="D531" s="175"/>
      <c r="E531" s="175"/>
      <c r="F531" s="175"/>
      <c r="G531" s="175"/>
      <c r="H531" s="175"/>
      <c r="I531" s="175"/>
      <c r="J531" s="175"/>
      <c r="K531" s="175"/>
      <c r="L531" s="175"/>
      <c r="M531" s="175"/>
      <c r="N531" s="175"/>
      <c r="O531" s="175"/>
      <c r="P531" s="175"/>
      <c r="Q531" s="175"/>
      <c r="R531" s="175"/>
      <c r="S531" s="175"/>
      <c r="T531" s="175"/>
    </row>
    <row r="532" spans="1:20" ht="15.75" customHeight="1" x14ac:dyDescent="0.25">
      <c r="A532" s="175"/>
      <c r="B532" s="175"/>
      <c r="C532" s="175"/>
      <c r="D532" s="175"/>
      <c r="E532" s="175"/>
      <c r="F532" s="175"/>
      <c r="G532" s="175"/>
      <c r="H532" s="175"/>
      <c r="I532" s="175"/>
      <c r="J532" s="175"/>
      <c r="K532" s="175"/>
      <c r="L532" s="175"/>
      <c r="M532" s="175"/>
      <c r="N532" s="175"/>
      <c r="O532" s="175"/>
      <c r="P532" s="175"/>
      <c r="Q532" s="175"/>
      <c r="R532" s="175"/>
      <c r="S532" s="175"/>
      <c r="T532" s="175"/>
    </row>
    <row r="533" spans="1:20" ht="15.75" customHeight="1" x14ac:dyDescent="0.25">
      <c r="A533" s="175"/>
      <c r="B533" s="175"/>
      <c r="C533" s="175"/>
      <c r="D533" s="175"/>
      <c r="E533" s="175"/>
      <c r="F533" s="175"/>
      <c r="G533" s="175"/>
      <c r="H533" s="175"/>
      <c r="I533" s="175"/>
      <c r="J533" s="175"/>
      <c r="K533" s="175"/>
      <c r="L533" s="175"/>
      <c r="M533" s="175"/>
      <c r="N533" s="175"/>
      <c r="O533" s="175"/>
      <c r="P533" s="175"/>
      <c r="Q533" s="175"/>
      <c r="R533" s="175"/>
      <c r="S533" s="175"/>
      <c r="T533" s="175"/>
    </row>
    <row r="534" spans="1:20" ht="15.75" customHeight="1" x14ac:dyDescent="0.25">
      <c r="A534" s="175"/>
      <c r="B534" s="175"/>
      <c r="C534" s="175"/>
      <c r="D534" s="175"/>
      <c r="E534" s="175"/>
      <c r="F534" s="175"/>
      <c r="G534" s="175"/>
      <c r="H534" s="175"/>
      <c r="I534" s="175"/>
      <c r="J534" s="175"/>
      <c r="K534" s="175"/>
      <c r="L534" s="175"/>
      <c r="M534" s="175"/>
      <c r="N534" s="175"/>
      <c r="O534" s="175"/>
      <c r="P534" s="175"/>
      <c r="Q534" s="175"/>
      <c r="R534" s="175"/>
      <c r="S534" s="175"/>
      <c r="T534" s="175"/>
    </row>
    <row r="535" spans="1:20" ht="15.75" customHeight="1" x14ac:dyDescent="0.25">
      <c r="A535" s="175"/>
      <c r="B535" s="175"/>
      <c r="C535" s="175"/>
      <c r="D535" s="175"/>
      <c r="E535" s="175"/>
      <c r="F535" s="175"/>
      <c r="G535" s="175"/>
      <c r="H535" s="175"/>
      <c r="I535" s="175"/>
      <c r="J535" s="175"/>
      <c r="K535" s="175"/>
      <c r="L535" s="175"/>
      <c r="M535" s="175"/>
      <c r="N535" s="175"/>
      <c r="O535" s="175"/>
      <c r="P535" s="175"/>
      <c r="Q535" s="175"/>
      <c r="R535" s="175"/>
      <c r="S535" s="175"/>
      <c r="T535" s="175"/>
    </row>
    <row r="536" spans="1:20" ht="15.75" customHeight="1" x14ac:dyDescent="0.25">
      <c r="A536" s="175"/>
      <c r="B536" s="175"/>
      <c r="C536" s="175"/>
      <c r="D536" s="175"/>
      <c r="E536" s="175"/>
      <c r="F536" s="175"/>
      <c r="G536" s="175"/>
      <c r="H536" s="175"/>
      <c r="I536" s="175"/>
      <c r="J536" s="175"/>
      <c r="K536" s="175"/>
      <c r="L536" s="175"/>
      <c r="M536" s="175"/>
      <c r="N536" s="175"/>
      <c r="O536" s="175"/>
      <c r="P536" s="175"/>
      <c r="Q536" s="175"/>
      <c r="R536" s="175"/>
      <c r="S536" s="175"/>
      <c r="T536" s="175"/>
    </row>
    <row r="537" spans="1:20" ht="15.75" customHeight="1" x14ac:dyDescent="0.25">
      <c r="A537" s="175"/>
      <c r="B537" s="175"/>
      <c r="C537" s="175"/>
      <c r="D537" s="175"/>
      <c r="E537" s="175"/>
      <c r="F537" s="175"/>
      <c r="G537" s="175"/>
      <c r="H537" s="175"/>
      <c r="I537" s="175"/>
      <c r="J537" s="175"/>
      <c r="K537" s="175"/>
      <c r="L537" s="175"/>
      <c r="M537" s="175"/>
      <c r="N537" s="175"/>
      <c r="O537" s="175"/>
      <c r="P537" s="175"/>
      <c r="Q537" s="175"/>
      <c r="R537" s="175"/>
      <c r="S537" s="175"/>
      <c r="T537" s="175"/>
    </row>
    <row r="538" spans="1:20" ht="15.75" customHeight="1" x14ac:dyDescent="0.25">
      <c r="A538" s="175"/>
      <c r="B538" s="175"/>
      <c r="C538" s="175"/>
      <c r="D538" s="175"/>
      <c r="E538" s="175"/>
      <c r="F538" s="175"/>
      <c r="G538" s="175"/>
      <c r="H538" s="175"/>
      <c r="I538" s="175"/>
      <c r="J538" s="175"/>
      <c r="K538" s="175"/>
      <c r="L538" s="175"/>
      <c r="M538" s="175"/>
      <c r="N538" s="175"/>
      <c r="O538" s="175"/>
      <c r="P538" s="175"/>
      <c r="Q538" s="175"/>
      <c r="R538" s="175"/>
      <c r="S538" s="175"/>
      <c r="T538" s="175"/>
    </row>
    <row r="539" spans="1:20" ht="15.75" customHeight="1" x14ac:dyDescent="0.25">
      <c r="A539" s="175"/>
      <c r="B539" s="175"/>
      <c r="C539" s="175"/>
      <c r="D539" s="175"/>
      <c r="E539" s="175"/>
      <c r="F539" s="175"/>
      <c r="G539" s="175"/>
      <c r="H539" s="175"/>
      <c r="I539" s="175"/>
      <c r="J539" s="175"/>
      <c r="K539" s="175"/>
      <c r="L539" s="175"/>
      <c r="M539" s="175"/>
      <c r="N539" s="175"/>
      <c r="O539" s="175"/>
      <c r="P539" s="175"/>
      <c r="Q539" s="175"/>
      <c r="R539" s="175"/>
      <c r="S539" s="175"/>
      <c r="T539" s="175"/>
    </row>
    <row r="540" spans="1:20" ht="15.75" customHeight="1" x14ac:dyDescent="0.25">
      <c r="A540" s="175"/>
      <c r="B540" s="175"/>
      <c r="C540" s="175"/>
      <c r="D540" s="175"/>
      <c r="E540" s="175"/>
      <c r="F540" s="175"/>
      <c r="G540" s="175"/>
      <c r="H540" s="175"/>
      <c r="I540" s="175"/>
      <c r="J540" s="175"/>
      <c r="K540" s="175"/>
      <c r="L540" s="175"/>
      <c r="M540" s="175"/>
      <c r="N540" s="175"/>
      <c r="O540" s="175"/>
      <c r="P540" s="175"/>
      <c r="Q540" s="175"/>
      <c r="R540" s="175"/>
      <c r="S540" s="175"/>
      <c r="T540" s="175"/>
    </row>
    <row r="541" spans="1:20" ht="15.75" customHeight="1" x14ac:dyDescent="0.25">
      <c r="A541" s="175"/>
      <c r="B541" s="175"/>
      <c r="C541" s="175"/>
      <c r="D541" s="175"/>
      <c r="E541" s="175"/>
      <c r="F541" s="175"/>
      <c r="G541" s="175"/>
      <c r="H541" s="175"/>
      <c r="I541" s="175"/>
      <c r="J541" s="175"/>
      <c r="K541" s="175"/>
      <c r="L541" s="175"/>
      <c r="M541" s="175"/>
      <c r="N541" s="175"/>
      <c r="O541" s="175"/>
      <c r="P541" s="175"/>
      <c r="Q541" s="175"/>
      <c r="R541" s="175"/>
      <c r="S541" s="175"/>
      <c r="T541" s="175"/>
    </row>
    <row r="542" spans="1:20" ht="15.75" customHeight="1" x14ac:dyDescent="0.25">
      <c r="A542" s="175"/>
      <c r="B542" s="175"/>
      <c r="C542" s="175"/>
      <c r="D542" s="175"/>
      <c r="E542" s="175"/>
      <c r="F542" s="175"/>
      <c r="G542" s="175"/>
      <c r="H542" s="175"/>
      <c r="I542" s="175"/>
      <c r="J542" s="175"/>
      <c r="K542" s="175"/>
      <c r="L542" s="175"/>
      <c r="M542" s="175"/>
      <c r="N542" s="175"/>
      <c r="O542" s="175"/>
      <c r="P542" s="175"/>
      <c r="Q542" s="175"/>
      <c r="R542" s="175"/>
      <c r="S542" s="175"/>
      <c r="T542" s="175"/>
    </row>
    <row r="543" spans="1:20" ht="15.75" customHeight="1" x14ac:dyDescent="0.25">
      <c r="A543" s="175"/>
      <c r="B543" s="175"/>
      <c r="C543" s="175"/>
      <c r="D543" s="175"/>
      <c r="E543" s="175"/>
      <c r="F543" s="175"/>
      <c r="G543" s="175"/>
      <c r="H543" s="175"/>
      <c r="I543" s="175"/>
      <c r="J543" s="175"/>
      <c r="K543" s="175"/>
      <c r="L543" s="175"/>
      <c r="M543" s="175"/>
      <c r="N543" s="175"/>
      <c r="O543" s="175"/>
      <c r="P543" s="175"/>
      <c r="Q543" s="175"/>
      <c r="R543" s="175"/>
      <c r="S543" s="175"/>
      <c r="T543" s="175"/>
    </row>
    <row r="544" spans="1:20" ht="15.75" customHeight="1" x14ac:dyDescent="0.25">
      <c r="A544" s="175"/>
      <c r="B544" s="175"/>
      <c r="C544" s="175"/>
      <c r="D544" s="175"/>
      <c r="E544" s="175"/>
      <c r="F544" s="175"/>
      <c r="G544" s="175"/>
      <c r="H544" s="175"/>
      <c r="I544" s="175"/>
      <c r="J544" s="175"/>
      <c r="K544" s="175"/>
      <c r="L544" s="175"/>
      <c r="M544" s="175"/>
      <c r="N544" s="175"/>
      <c r="O544" s="175"/>
      <c r="P544" s="175"/>
      <c r="Q544" s="175"/>
      <c r="R544" s="175"/>
      <c r="S544" s="175"/>
      <c r="T544" s="175"/>
    </row>
    <row r="545" spans="1:20" ht="15.75" customHeight="1" x14ac:dyDescent="0.25">
      <c r="A545" s="175"/>
      <c r="B545" s="175"/>
      <c r="C545" s="175"/>
      <c r="D545" s="175"/>
      <c r="E545" s="175"/>
      <c r="F545" s="175"/>
      <c r="G545" s="175"/>
      <c r="H545" s="175"/>
      <c r="I545" s="175"/>
      <c r="J545" s="175"/>
      <c r="K545" s="175"/>
      <c r="L545" s="175"/>
      <c r="M545" s="175"/>
      <c r="N545" s="175"/>
      <c r="O545" s="175"/>
      <c r="P545" s="175"/>
      <c r="Q545" s="175"/>
      <c r="R545" s="175"/>
      <c r="S545" s="175"/>
      <c r="T545" s="175"/>
    </row>
    <row r="546" spans="1:20" ht="15.75" customHeight="1" x14ac:dyDescent="0.25">
      <c r="A546" s="175"/>
      <c r="B546" s="175"/>
      <c r="C546" s="175"/>
      <c r="D546" s="175"/>
      <c r="E546" s="175"/>
      <c r="F546" s="175"/>
      <c r="G546" s="175"/>
      <c r="H546" s="175"/>
      <c r="I546" s="175"/>
      <c r="J546" s="175"/>
      <c r="K546" s="175"/>
      <c r="L546" s="175"/>
      <c r="M546" s="175"/>
      <c r="N546" s="175"/>
      <c r="O546" s="175"/>
      <c r="P546" s="175"/>
      <c r="Q546" s="175"/>
      <c r="R546" s="175"/>
      <c r="S546" s="175"/>
      <c r="T546" s="175"/>
    </row>
    <row r="547" spans="1:20" ht="15.75" customHeight="1" x14ac:dyDescent="0.25">
      <c r="A547" s="175"/>
      <c r="B547" s="175"/>
      <c r="C547" s="175"/>
      <c r="D547" s="175"/>
      <c r="E547" s="175"/>
      <c r="F547" s="175"/>
      <c r="G547" s="175"/>
      <c r="H547" s="175"/>
      <c r="I547" s="175"/>
      <c r="J547" s="175"/>
      <c r="K547" s="175"/>
      <c r="L547" s="175"/>
      <c r="M547" s="175"/>
      <c r="N547" s="175"/>
      <c r="O547" s="175"/>
      <c r="P547" s="175"/>
      <c r="Q547" s="175"/>
      <c r="R547" s="175"/>
      <c r="S547" s="175"/>
      <c r="T547" s="175"/>
    </row>
    <row r="548" spans="1:20" ht="15.75" customHeight="1" x14ac:dyDescent="0.25">
      <c r="A548" s="175"/>
      <c r="B548" s="175"/>
      <c r="C548" s="175"/>
      <c r="D548" s="175"/>
      <c r="E548" s="175"/>
      <c r="F548" s="175"/>
      <c r="G548" s="175"/>
      <c r="H548" s="175"/>
      <c r="I548" s="175"/>
      <c r="J548" s="175"/>
      <c r="K548" s="175"/>
      <c r="L548" s="175"/>
      <c r="M548" s="175"/>
      <c r="N548" s="175"/>
      <c r="O548" s="175"/>
      <c r="P548" s="175"/>
      <c r="Q548" s="175"/>
      <c r="R548" s="175"/>
      <c r="S548" s="175"/>
      <c r="T548" s="175"/>
    </row>
    <row r="549" spans="1:20" ht="15.75" customHeight="1" x14ac:dyDescent="0.25">
      <c r="A549" s="175"/>
      <c r="B549" s="175"/>
      <c r="C549" s="175"/>
      <c r="D549" s="175"/>
      <c r="E549" s="175"/>
      <c r="F549" s="175"/>
      <c r="G549" s="175"/>
      <c r="H549" s="175"/>
      <c r="I549" s="175"/>
      <c r="J549" s="175"/>
      <c r="K549" s="175"/>
      <c r="L549" s="175"/>
      <c r="M549" s="175"/>
      <c r="N549" s="175"/>
      <c r="O549" s="175"/>
      <c r="P549" s="175"/>
      <c r="Q549" s="175"/>
      <c r="R549" s="175"/>
      <c r="S549" s="175"/>
      <c r="T549" s="175"/>
    </row>
    <row r="550" spans="1:20" ht="15.75" customHeight="1" x14ac:dyDescent="0.25">
      <c r="A550" s="175"/>
      <c r="B550" s="175"/>
      <c r="C550" s="175"/>
      <c r="D550" s="175"/>
      <c r="E550" s="175"/>
      <c r="F550" s="175"/>
      <c r="G550" s="175"/>
      <c r="H550" s="175"/>
      <c r="I550" s="175"/>
      <c r="J550" s="175"/>
      <c r="K550" s="175"/>
      <c r="L550" s="175"/>
      <c r="M550" s="175"/>
      <c r="N550" s="175"/>
      <c r="O550" s="175"/>
      <c r="P550" s="175"/>
      <c r="Q550" s="175"/>
      <c r="R550" s="175"/>
      <c r="S550" s="175"/>
      <c r="T550" s="175"/>
    </row>
    <row r="551" spans="1:20" ht="15.75" customHeight="1" x14ac:dyDescent="0.25">
      <c r="A551" s="175"/>
      <c r="B551" s="175"/>
      <c r="C551" s="175"/>
      <c r="D551" s="175"/>
      <c r="E551" s="175"/>
      <c r="F551" s="175"/>
      <c r="G551" s="175"/>
      <c r="H551" s="175"/>
      <c r="I551" s="175"/>
      <c r="J551" s="175"/>
      <c r="K551" s="175"/>
      <c r="L551" s="175"/>
      <c r="M551" s="175"/>
      <c r="N551" s="175"/>
      <c r="O551" s="175"/>
      <c r="P551" s="175"/>
      <c r="Q551" s="175"/>
      <c r="R551" s="175"/>
      <c r="S551" s="175"/>
      <c r="T551" s="175"/>
    </row>
    <row r="552" spans="1:20" ht="15.75" customHeight="1" x14ac:dyDescent="0.25">
      <c r="A552" s="175"/>
      <c r="B552" s="175"/>
      <c r="C552" s="175"/>
      <c r="D552" s="175"/>
      <c r="E552" s="175"/>
      <c r="F552" s="175"/>
      <c r="G552" s="175"/>
      <c r="H552" s="175"/>
      <c r="I552" s="175"/>
      <c r="J552" s="175"/>
      <c r="K552" s="175"/>
      <c r="L552" s="175"/>
      <c r="M552" s="175"/>
      <c r="N552" s="175"/>
      <c r="O552" s="175"/>
      <c r="P552" s="175"/>
      <c r="Q552" s="175"/>
      <c r="R552" s="175"/>
      <c r="S552" s="175"/>
      <c r="T552" s="175"/>
    </row>
    <row r="553" spans="1:20" ht="15.75" customHeight="1" x14ac:dyDescent="0.25">
      <c r="A553" s="175"/>
      <c r="B553" s="175"/>
      <c r="C553" s="175"/>
      <c r="D553" s="175"/>
      <c r="E553" s="175"/>
      <c r="F553" s="175"/>
      <c r="G553" s="175"/>
      <c r="H553" s="175"/>
      <c r="I553" s="175"/>
      <c r="J553" s="175"/>
      <c r="K553" s="175"/>
      <c r="L553" s="175"/>
      <c r="M553" s="175"/>
      <c r="N553" s="175"/>
      <c r="O553" s="175"/>
      <c r="P553" s="175"/>
      <c r="Q553" s="175"/>
      <c r="R553" s="175"/>
      <c r="S553" s="175"/>
      <c r="T553" s="175"/>
    </row>
    <row r="554" spans="1:20" ht="15.75" customHeight="1" x14ac:dyDescent="0.25">
      <c r="A554" s="175"/>
      <c r="B554" s="175"/>
      <c r="C554" s="175"/>
      <c r="D554" s="175"/>
      <c r="E554" s="175"/>
      <c r="F554" s="175"/>
      <c r="G554" s="175"/>
      <c r="H554" s="175"/>
      <c r="I554" s="175"/>
      <c r="J554" s="175"/>
      <c r="K554" s="175"/>
      <c r="L554" s="175"/>
      <c r="M554" s="175"/>
      <c r="N554" s="175"/>
      <c r="O554" s="175"/>
      <c r="P554" s="175"/>
      <c r="Q554" s="175"/>
      <c r="R554" s="175"/>
      <c r="S554" s="175"/>
      <c r="T554" s="175"/>
    </row>
    <row r="555" spans="1:20" ht="15.75" customHeight="1" x14ac:dyDescent="0.25">
      <c r="A555" s="175"/>
      <c r="B555" s="175"/>
      <c r="C555" s="175"/>
      <c r="D555" s="175"/>
      <c r="E555" s="175"/>
      <c r="F555" s="175"/>
      <c r="G555" s="175"/>
      <c r="H555" s="175"/>
      <c r="I555" s="175"/>
      <c r="J555" s="175"/>
      <c r="K555" s="175"/>
      <c r="L555" s="175"/>
      <c r="M555" s="175"/>
      <c r="N555" s="175"/>
      <c r="O555" s="175"/>
      <c r="P555" s="175"/>
      <c r="Q555" s="175"/>
      <c r="R555" s="175"/>
      <c r="S555" s="175"/>
      <c r="T555" s="175"/>
    </row>
    <row r="556" spans="1:20" ht="15.75" customHeight="1" x14ac:dyDescent="0.25">
      <c r="A556" s="175"/>
      <c r="B556" s="175"/>
      <c r="C556" s="175"/>
      <c r="D556" s="175"/>
      <c r="E556" s="175"/>
      <c r="F556" s="175"/>
      <c r="G556" s="175"/>
      <c r="H556" s="175"/>
      <c r="I556" s="175"/>
      <c r="J556" s="175"/>
      <c r="K556" s="175"/>
      <c r="L556" s="175"/>
      <c r="M556" s="175"/>
      <c r="N556" s="175"/>
      <c r="O556" s="175"/>
      <c r="P556" s="175"/>
      <c r="Q556" s="175"/>
      <c r="R556" s="175"/>
      <c r="S556" s="175"/>
      <c r="T556" s="175"/>
    </row>
    <row r="557" spans="1:20" ht="15.75" customHeight="1" x14ac:dyDescent="0.25">
      <c r="A557" s="175"/>
      <c r="B557" s="175"/>
      <c r="C557" s="175"/>
      <c r="D557" s="175"/>
      <c r="E557" s="175"/>
      <c r="F557" s="175"/>
      <c r="G557" s="175"/>
      <c r="H557" s="175"/>
      <c r="I557" s="175"/>
      <c r="J557" s="175"/>
      <c r="K557" s="175"/>
      <c r="L557" s="175"/>
      <c r="M557" s="175"/>
      <c r="N557" s="175"/>
      <c r="O557" s="175"/>
      <c r="P557" s="175"/>
      <c r="Q557" s="175"/>
      <c r="R557" s="175"/>
      <c r="S557" s="175"/>
      <c r="T557" s="175"/>
    </row>
    <row r="558" spans="1:20" ht="15.75" customHeight="1" x14ac:dyDescent="0.25">
      <c r="A558" s="175"/>
      <c r="B558" s="175"/>
      <c r="C558" s="175"/>
      <c r="D558" s="175"/>
      <c r="E558" s="175"/>
      <c r="F558" s="175"/>
      <c r="G558" s="175"/>
      <c r="H558" s="175"/>
      <c r="I558" s="175"/>
      <c r="J558" s="175"/>
      <c r="K558" s="175"/>
      <c r="L558" s="175"/>
      <c r="M558" s="175"/>
      <c r="N558" s="175"/>
      <c r="O558" s="175"/>
      <c r="P558" s="175"/>
      <c r="Q558" s="175"/>
      <c r="R558" s="175"/>
      <c r="S558" s="175"/>
      <c r="T558" s="175"/>
    </row>
    <row r="559" spans="1:20" ht="15.75" customHeight="1" x14ac:dyDescent="0.25">
      <c r="A559" s="175"/>
      <c r="B559" s="175"/>
      <c r="C559" s="175"/>
      <c r="D559" s="175"/>
      <c r="E559" s="175"/>
      <c r="F559" s="175"/>
      <c r="G559" s="175"/>
      <c r="H559" s="175"/>
      <c r="I559" s="175"/>
      <c r="J559" s="175"/>
      <c r="K559" s="175"/>
      <c r="L559" s="175"/>
      <c r="M559" s="175"/>
      <c r="N559" s="175"/>
      <c r="O559" s="175"/>
      <c r="P559" s="175"/>
      <c r="Q559" s="175"/>
      <c r="R559" s="175"/>
      <c r="S559" s="175"/>
      <c r="T559" s="175"/>
    </row>
    <row r="560" spans="1:20" ht="15.75" customHeight="1" x14ac:dyDescent="0.25">
      <c r="A560" s="175"/>
      <c r="B560" s="175"/>
      <c r="C560" s="175"/>
      <c r="D560" s="175"/>
      <c r="E560" s="175"/>
      <c r="F560" s="175"/>
      <c r="G560" s="175"/>
      <c r="H560" s="175"/>
      <c r="I560" s="175"/>
      <c r="J560" s="175"/>
      <c r="K560" s="175"/>
      <c r="L560" s="175"/>
      <c r="M560" s="175"/>
      <c r="N560" s="175"/>
      <c r="O560" s="175"/>
      <c r="P560" s="175"/>
      <c r="Q560" s="175"/>
      <c r="R560" s="175"/>
      <c r="S560" s="175"/>
      <c r="T560" s="175"/>
    </row>
    <row r="561" spans="1:20" ht="15.75" customHeight="1" x14ac:dyDescent="0.25">
      <c r="A561" s="175"/>
      <c r="B561" s="175"/>
      <c r="C561" s="175"/>
      <c r="D561" s="175"/>
      <c r="E561" s="175"/>
      <c r="F561" s="175"/>
      <c r="G561" s="175"/>
      <c r="H561" s="175"/>
      <c r="I561" s="175"/>
      <c r="J561" s="175"/>
      <c r="K561" s="175"/>
      <c r="L561" s="175"/>
      <c r="M561" s="175"/>
      <c r="N561" s="175"/>
      <c r="O561" s="175"/>
      <c r="P561" s="175"/>
      <c r="Q561" s="175"/>
      <c r="R561" s="175"/>
      <c r="S561" s="175"/>
      <c r="T561" s="175"/>
    </row>
    <row r="562" spans="1:20" ht="15.75" customHeight="1" x14ac:dyDescent="0.25">
      <c r="A562" s="175"/>
      <c r="B562" s="175"/>
      <c r="C562" s="175"/>
      <c r="D562" s="175"/>
      <c r="E562" s="175"/>
      <c r="F562" s="175"/>
      <c r="G562" s="175"/>
      <c r="H562" s="175"/>
      <c r="I562" s="175"/>
      <c r="J562" s="175"/>
      <c r="K562" s="175"/>
      <c r="L562" s="175"/>
      <c r="M562" s="175"/>
      <c r="N562" s="175"/>
      <c r="O562" s="175"/>
      <c r="P562" s="175"/>
      <c r="Q562" s="175"/>
      <c r="R562" s="175"/>
      <c r="S562" s="175"/>
      <c r="T562" s="175"/>
    </row>
    <row r="563" spans="1:20" ht="15.75" customHeight="1" x14ac:dyDescent="0.25">
      <c r="A563" s="175"/>
      <c r="B563" s="175"/>
      <c r="C563" s="175"/>
      <c r="D563" s="175"/>
      <c r="E563" s="175"/>
      <c r="F563" s="175"/>
      <c r="G563" s="175"/>
      <c r="H563" s="175"/>
      <c r="I563" s="175"/>
      <c r="J563" s="175"/>
      <c r="K563" s="175"/>
      <c r="L563" s="175"/>
      <c r="M563" s="175"/>
      <c r="N563" s="175"/>
      <c r="O563" s="175"/>
      <c r="P563" s="175"/>
      <c r="Q563" s="175"/>
      <c r="R563" s="175"/>
      <c r="S563" s="175"/>
      <c r="T563" s="175"/>
    </row>
    <row r="564" spans="1:20" ht="15.75" customHeight="1" x14ac:dyDescent="0.25">
      <c r="A564" s="175"/>
      <c r="B564" s="175"/>
      <c r="C564" s="175"/>
      <c r="D564" s="175"/>
      <c r="E564" s="175"/>
      <c r="F564" s="175"/>
      <c r="G564" s="175"/>
      <c r="H564" s="175"/>
      <c r="I564" s="175"/>
      <c r="J564" s="175"/>
      <c r="K564" s="175"/>
      <c r="L564" s="175"/>
      <c r="M564" s="175"/>
      <c r="N564" s="175"/>
      <c r="O564" s="175"/>
      <c r="P564" s="175"/>
      <c r="Q564" s="175"/>
      <c r="R564" s="175"/>
      <c r="S564" s="175"/>
      <c r="T564" s="175"/>
    </row>
    <row r="565" spans="1:20" ht="15.75" customHeight="1" x14ac:dyDescent="0.25">
      <c r="A565" s="175"/>
      <c r="B565" s="175"/>
      <c r="C565" s="175"/>
      <c r="D565" s="175"/>
      <c r="E565" s="175"/>
      <c r="F565" s="175"/>
      <c r="G565" s="175"/>
      <c r="H565" s="175"/>
      <c r="I565" s="175"/>
      <c r="J565" s="175"/>
      <c r="K565" s="175"/>
      <c r="L565" s="175"/>
      <c r="M565" s="175"/>
      <c r="N565" s="175"/>
      <c r="O565" s="175"/>
      <c r="P565" s="175"/>
      <c r="Q565" s="175"/>
      <c r="R565" s="175"/>
      <c r="S565" s="175"/>
      <c r="T565" s="175"/>
    </row>
    <row r="566" spans="1:20" ht="15.75" customHeight="1" x14ac:dyDescent="0.25">
      <c r="A566" s="175"/>
      <c r="B566" s="175"/>
      <c r="C566" s="175"/>
      <c r="D566" s="175"/>
      <c r="E566" s="175"/>
      <c r="F566" s="175"/>
      <c r="G566" s="175"/>
      <c r="H566" s="175"/>
      <c r="I566" s="175"/>
      <c r="J566" s="175"/>
      <c r="K566" s="175"/>
      <c r="L566" s="175"/>
      <c r="M566" s="175"/>
      <c r="N566" s="175"/>
      <c r="O566" s="175"/>
      <c r="P566" s="175"/>
      <c r="Q566" s="175"/>
      <c r="R566" s="175"/>
      <c r="S566" s="175"/>
      <c r="T566" s="175"/>
    </row>
    <row r="567" spans="1:20" ht="15.75" customHeight="1" x14ac:dyDescent="0.25">
      <c r="A567" s="175"/>
      <c r="B567" s="175"/>
      <c r="C567" s="175"/>
      <c r="D567" s="175"/>
      <c r="E567" s="175"/>
      <c r="F567" s="175"/>
      <c r="G567" s="175"/>
      <c r="H567" s="175"/>
      <c r="I567" s="175"/>
      <c r="J567" s="175"/>
      <c r="K567" s="175"/>
      <c r="L567" s="175"/>
      <c r="M567" s="175"/>
      <c r="N567" s="175"/>
      <c r="O567" s="175"/>
      <c r="P567" s="175"/>
      <c r="Q567" s="175"/>
      <c r="R567" s="175"/>
      <c r="S567" s="175"/>
      <c r="T567" s="175"/>
    </row>
    <row r="568" spans="1:20" ht="15.75" customHeight="1" x14ac:dyDescent="0.25">
      <c r="A568" s="175"/>
      <c r="B568" s="175"/>
      <c r="C568" s="175"/>
      <c r="D568" s="175"/>
      <c r="E568" s="175"/>
      <c r="F568" s="175"/>
      <c r="G568" s="175"/>
      <c r="H568" s="175"/>
      <c r="I568" s="175"/>
      <c r="J568" s="175"/>
      <c r="K568" s="175"/>
      <c r="L568" s="175"/>
      <c r="M568" s="175"/>
      <c r="N568" s="175"/>
      <c r="O568" s="175"/>
      <c r="P568" s="175"/>
      <c r="Q568" s="175"/>
      <c r="R568" s="175"/>
      <c r="S568" s="175"/>
      <c r="T568" s="175"/>
    </row>
    <row r="569" spans="1:20" ht="15.75" customHeight="1" x14ac:dyDescent="0.25">
      <c r="A569" s="175"/>
      <c r="B569" s="175"/>
      <c r="C569" s="175"/>
      <c r="D569" s="175"/>
      <c r="E569" s="175"/>
      <c r="F569" s="175"/>
      <c r="G569" s="175"/>
      <c r="H569" s="175"/>
      <c r="I569" s="175"/>
      <c r="J569" s="175"/>
      <c r="K569" s="175"/>
      <c r="L569" s="175"/>
      <c r="M569" s="175"/>
      <c r="N569" s="175"/>
      <c r="O569" s="175"/>
      <c r="P569" s="175"/>
      <c r="Q569" s="175"/>
      <c r="R569" s="175"/>
      <c r="S569" s="175"/>
      <c r="T569" s="175"/>
    </row>
    <row r="570" spans="1:20" ht="15.75" customHeight="1" x14ac:dyDescent="0.25">
      <c r="A570" s="175"/>
      <c r="B570" s="175"/>
      <c r="C570" s="175"/>
      <c r="D570" s="175"/>
      <c r="E570" s="175"/>
      <c r="F570" s="175"/>
      <c r="G570" s="175"/>
      <c r="H570" s="175"/>
      <c r="I570" s="175"/>
      <c r="J570" s="175"/>
      <c r="K570" s="175"/>
      <c r="L570" s="175"/>
      <c r="M570" s="175"/>
      <c r="N570" s="175"/>
      <c r="O570" s="175"/>
      <c r="P570" s="175"/>
      <c r="Q570" s="175"/>
      <c r="R570" s="175"/>
      <c r="S570" s="175"/>
      <c r="T570" s="175"/>
    </row>
    <row r="571" spans="1:20" ht="15.75" customHeight="1" x14ac:dyDescent="0.25">
      <c r="A571" s="175"/>
      <c r="B571" s="175"/>
      <c r="C571" s="175"/>
      <c r="D571" s="175"/>
      <c r="E571" s="175"/>
      <c r="F571" s="175"/>
      <c r="G571" s="175"/>
      <c r="H571" s="175"/>
      <c r="I571" s="175"/>
      <c r="J571" s="175"/>
      <c r="K571" s="175"/>
      <c r="L571" s="175"/>
      <c r="M571" s="175"/>
      <c r="N571" s="175"/>
      <c r="O571" s="175"/>
      <c r="P571" s="175"/>
      <c r="Q571" s="175"/>
      <c r="R571" s="175"/>
      <c r="S571" s="175"/>
      <c r="T571" s="175"/>
    </row>
    <row r="572" spans="1:20" ht="15.75" customHeight="1" x14ac:dyDescent="0.25">
      <c r="A572" s="175"/>
      <c r="B572" s="175"/>
      <c r="C572" s="175"/>
      <c r="D572" s="175"/>
      <c r="E572" s="175"/>
      <c r="F572" s="175"/>
      <c r="G572" s="175"/>
      <c r="H572" s="175"/>
      <c r="I572" s="175"/>
      <c r="J572" s="175"/>
      <c r="K572" s="175"/>
      <c r="L572" s="175"/>
      <c r="M572" s="175"/>
      <c r="N572" s="175"/>
      <c r="O572" s="175"/>
      <c r="P572" s="175"/>
      <c r="Q572" s="175"/>
      <c r="R572" s="175"/>
      <c r="S572" s="175"/>
      <c r="T572" s="175"/>
    </row>
    <row r="573" spans="1:20" ht="15.75" customHeight="1" x14ac:dyDescent="0.25">
      <c r="A573" s="175"/>
      <c r="B573" s="175"/>
      <c r="C573" s="175"/>
      <c r="D573" s="175"/>
      <c r="E573" s="175"/>
      <c r="F573" s="175"/>
      <c r="G573" s="175"/>
      <c r="H573" s="175"/>
      <c r="I573" s="175"/>
      <c r="J573" s="175"/>
      <c r="K573" s="175"/>
      <c r="L573" s="175"/>
      <c r="M573" s="175"/>
      <c r="N573" s="175"/>
      <c r="O573" s="175"/>
      <c r="P573" s="175"/>
      <c r="Q573" s="175"/>
      <c r="R573" s="175"/>
      <c r="S573" s="175"/>
      <c r="T573" s="175"/>
    </row>
    <row r="574" spans="1:20" ht="15.75" customHeight="1" x14ac:dyDescent="0.25">
      <c r="A574" s="175"/>
      <c r="B574" s="175"/>
      <c r="C574" s="175"/>
      <c r="D574" s="175"/>
      <c r="E574" s="175"/>
      <c r="F574" s="175"/>
      <c r="G574" s="175"/>
      <c r="H574" s="175"/>
      <c r="I574" s="175"/>
      <c r="J574" s="175"/>
      <c r="K574" s="175"/>
      <c r="L574" s="175"/>
      <c r="M574" s="175"/>
      <c r="N574" s="175"/>
      <c r="O574" s="175"/>
      <c r="P574" s="175"/>
      <c r="Q574" s="175"/>
      <c r="R574" s="175"/>
      <c r="S574" s="175"/>
      <c r="T574" s="175"/>
    </row>
    <row r="575" spans="1:20" ht="15.75" customHeight="1" x14ac:dyDescent="0.25">
      <c r="A575" s="175"/>
      <c r="B575" s="175"/>
      <c r="C575" s="175"/>
      <c r="D575" s="175"/>
      <c r="E575" s="175"/>
      <c r="F575" s="175"/>
      <c r="G575" s="175"/>
      <c r="H575" s="175"/>
      <c r="I575" s="175"/>
      <c r="J575" s="175"/>
      <c r="K575" s="175"/>
      <c r="L575" s="175"/>
      <c r="M575" s="175"/>
      <c r="N575" s="175"/>
      <c r="O575" s="175"/>
      <c r="P575" s="175"/>
      <c r="Q575" s="175"/>
      <c r="R575" s="175"/>
      <c r="S575" s="175"/>
      <c r="T575" s="175"/>
    </row>
    <row r="576" spans="1:20" ht="15.75" customHeight="1" x14ac:dyDescent="0.25">
      <c r="A576" s="175"/>
      <c r="B576" s="175"/>
      <c r="C576" s="175"/>
      <c r="D576" s="175"/>
      <c r="E576" s="175"/>
      <c r="F576" s="175"/>
      <c r="G576" s="175"/>
      <c r="H576" s="175"/>
      <c r="I576" s="175"/>
      <c r="J576" s="175"/>
      <c r="K576" s="175"/>
      <c r="L576" s="175"/>
      <c r="M576" s="175"/>
      <c r="N576" s="175"/>
      <c r="O576" s="175"/>
      <c r="P576" s="175"/>
      <c r="Q576" s="175"/>
      <c r="R576" s="175"/>
      <c r="S576" s="175"/>
      <c r="T576" s="175"/>
    </row>
    <row r="577" spans="1:20" ht="15.75" customHeight="1" x14ac:dyDescent="0.25">
      <c r="A577" s="175"/>
      <c r="B577" s="175"/>
      <c r="C577" s="175"/>
      <c r="D577" s="175"/>
      <c r="E577" s="175"/>
      <c r="F577" s="175"/>
      <c r="G577" s="175"/>
      <c r="H577" s="175"/>
      <c r="I577" s="175"/>
      <c r="J577" s="175"/>
      <c r="K577" s="175"/>
      <c r="L577" s="175"/>
      <c r="M577" s="175"/>
      <c r="N577" s="175"/>
      <c r="O577" s="175"/>
      <c r="P577" s="175"/>
      <c r="Q577" s="175"/>
      <c r="R577" s="175"/>
      <c r="S577" s="175"/>
      <c r="T577" s="175"/>
    </row>
    <row r="578" spans="1:20" ht="15.75" customHeight="1" x14ac:dyDescent="0.25">
      <c r="A578" s="175"/>
      <c r="B578" s="175"/>
      <c r="C578" s="175"/>
      <c r="D578" s="175"/>
      <c r="E578" s="175"/>
      <c r="F578" s="175"/>
      <c r="G578" s="175"/>
      <c r="H578" s="175"/>
      <c r="I578" s="175"/>
      <c r="J578" s="175"/>
      <c r="K578" s="175"/>
      <c r="L578" s="175"/>
      <c r="M578" s="175"/>
      <c r="N578" s="175"/>
      <c r="O578" s="175"/>
      <c r="P578" s="175"/>
      <c r="Q578" s="175"/>
      <c r="R578" s="175"/>
      <c r="S578" s="175"/>
      <c r="T578" s="175"/>
    </row>
    <row r="579" spans="1:20" ht="15.75" customHeight="1" x14ac:dyDescent="0.25">
      <c r="A579" s="175"/>
      <c r="B579" s="175"/>
      <c r="C579" s="175"/>
      <c r="D579" s="175"/>
      <c r="E579" s="175"/>
      <c r="F579" s="175"/>
      <c r="G579" s="175"/>
      <c r="H579" s="175"/>
      <c r="I579" s="175"/>
      <c r="J579" s="175"/>
      <c r="K579" s="175"/>
      <c r="L579" s="175"/>
      <c r="M579" s="175"/>
      <c r="N579" s="175"/>
      <c r="O579" s="175"/>
      <c r="P579" s="175"/>
      <c r="Q579" s="175"/>
      <c r="R579" s="175"/>
      <c r="S579" s="175"/>
      <c r="T579" s="175"/>
    </row>
    <row r="580" spans="1:20" ht="15.75" customHeight="1" x14ac:dyDescent="0.25">
      <c r="A580" s="175"/>
      <c r="B580" s="175"/>
      <c r="C580" s="175"/>
      <c r="D580" s="175"/>
      <c r="E580" s="175"/>
      <c r="F580" s="175"/>
      <c r="G580" s="175"/>
      <c r="H580" s="175"/>
      <c r="I580" s="175"/>
      <c r="J580" s="175"/>
      <c r="K580" s="175"/>
      <c r="L580" s="175"/>
      <c r="M580" s="175"/>
      <c r="N580" s="175"/>
      <c r="O580" s="175"/>
      <c r="P580" s="175"/>
      <c r="Q580" s="175"/>
      <c r="R580" s="175"/>
      <c r="S580" s="175"/>
      <c r="T580" s="175"/>
    </row>
    <row r="581" spans="1:20" ht="15.75" customHeight="1" x14ac:dyDescent="0.25">
      <c r="A581" s="175"/>
      <c r="B581" s="175"/>
      <c r="C581" s="175"/>
      <c r="D581" s="175"/>
      <c r="E581" s="175"/>
      <c r="F581" s="175"/>
      <c r="G581" s="175"/>
      <c r="H581" s="175"/>
      <c r="I581" s="175"/>
      <c r="J581" s="175"/>
      <c r="K581" s="175"/>
      <c r="L581" s="175"/>
      <c r="M581" s="175"/>
      <c r="N581" s="175"/>
      <c r="O581" s="175"/>
      <c r="P581" s="175"/>
      <c r="Q581" s="175"/>
      <c r="R581" s="175"/>
      <c r="S581" s="175"/>
      <c r="T581" s="175"/>
    </row>
    <row r="582" spans="1:20" ht="15.75" customHeight="1" x14ac:dyDescent="0.25">
      <c r="A582" s="175"/>
      <c r="B582" s="175"/>
      <c r="C582" s="175"/>
      <c r="D582" s="175"/>
      <c r="E582" s="175"/>
      <c r="F582" s="175"/>
      <c r="G582" s="175"/>
      <c r="H582" s="175"/>
      <c r="I582" s="175"/>
      <c r="J582" s="175"/>
      <c r="K582" s="175"/>
      <c r="L582" s="175"/>
      <c r="M582" s="175"/>
      <c r="N582" s="175"/>
      <c r="O582" s="175"/>
      <c r="P582" s="175"/>
      <c r="Q582" s="175"/>
      <c r="R582" s="175"/>
      <c r="S582" s="175"/>
      <c r="T582" s="175"/>
    </row>
    <row r="583" spans="1:20" ht="15.75" customHeight="1" x14ac:dyDescent="0.25">
      <c r="A583" s="175"/>
      <c r="B583" s="175"/>
      <c r="C583" s="175"/>
      <c r="D583" s="175"/>
      <c r="E583" s="175"/>
      <c r="F583" s="175"/>
      <c r="G583" s="175"/>
      <c r="H583" s="175"/>
      <c r="I583" s="175"/>
      <c r="J583" s="175"/>
      <c r="K583" s="175"/>
      <c r="L583" s="175"/>
      <c r="M583" s="175"/>
      <c r="N583" s="175"/>
      <c r="O583" s="175"/>
      <c r="P583" s="175"/>
      <c r="Q583" s="175"/>
      <c r="R583" s="175"/>
      <c r="S583" s="175"/>
      <c r="T583" s="175"/>
    </row>
    <row r="584" spans="1:20" ht="15.75" customHeight="1" x14ac:dyDescent="0.25">
      <c r="A584" s="175"/>
      <c r="B584" s="175"/>
      <c r="C584" s="175"/>
      <c r="D584" s="175"/>
      <c r="E584" s="175"/>
      <c r="F584" s="175"/>
      <c r="G584" s="175"/>
      <c r="H584" s="175"/>
      <c r="I584" s="175"/>
      <c r="J584" s="175"/>
      <c r="K584" s="175"/>
      <c r="L584" s="175"/>
      <c r="M584" s="175"/>
      <c r="N584" s="175"/>
      <c r="O584" s="175"/>
      <c r="P584" s="175"/>
      <c r="Q584" s="175"/>
      <c r="R584" s="175"/>
      <c r="S584" s="175"/>
      <c r="T584" s="175"/>
    </row>
    <row r="585" spans="1:20" ht="15.75" customHeight="1" x14ac:dyDescent="0.25">
      <c r="A585" s="175"/>
      <c r="B585" s="175"/>
      <c r="C585" s="175"/>
      <c r="D585" s="175"/>
      <c r="E585" s="175"/>
      <c r="F585" s="175"/>
      <c r="G585" s="175"/>
      <c r="H585" s="175"/>
      <c r="I585" s="175"/>
      <c r="J585" s="175"/>
      <c r="K585" s="175"/>
      <c r="L585" s="175"/>
      <c r="M585" s="175"/>
      <c r="N585" s="175"/>
      <c r="O585" s="175"/>
      <c r="P585" s="175"/>
      <c r="Q585" s="175"/>
      <c r="R585" s="175"/>
      <c r="S585" s="175"/>
      <c r="T585" s="175"/>
    </row>
    <row r="586" spans="1:20" ht="15.75" customHeight="1" x14ac:dyDescent="0.25">
      <c r="A586" s="175"/>
      <c r="B586" s="175"/>
      <c r="C586" s="175"/>
      <c r="D586" s="175"/>
      <c r="E586" s="175"/>
      <c r="F586" s="175"/>
      <c r="G586" s="175"/>
      <c r="H586" s="175"/>
      <c r="I586" s="175"/>
      <c r="J586" s="175"/>
      <c r="K586" s="175"/>
      <c r="L586" s="175"/>
      <c r="M586" s="175"/>
      <c r="N586" s="175"/>
      <c r="O586" s="175"/>
      <c r="P586" s="175"/>
      <c r="Q586" s="175"/>
      <c r="R586" s="175"/>
      <c r="S586" s="175"/>
      <c r="T586" s="175"/>
    </row>
    <row r="587" spans="1:20" ht="15.75" customHeight="1" x14ac:dyDescent="0.25">
      <c r="A587" s="175"/>
      <c r="B587" s="175"/>
      <c r="C587" s="175"/>
      <c r="D587" s="175"/>
      <c r="E587" s="175"/>
      <c r="F587" s="175"/>
      <c r="G587" s="175"/>
      <c r="H587" s="175"/>
      <c r="I587" s="175"/>
      <c r="J587" s="175"/>
      <c r="K587" s="175"/>
      <c r="L587" s="175"/>
      <c r="M587" s="175"/>
      <c r="N587" s="175"/>
      <c r="O587" s="175"/>
      <c r="P587" s="175"/>
      <c r="Q587" s="175"/>
      <c r="R587" s="175"/>
      <c r="S587" s="175"/>
      <c r="T587" s="175"/>
    </row>
    <row r="588" spans="1:20" ht="15.75" customHeight="1" x14ac:dyDescent="0.25">
      <c r="A588" s="175"/>
      <c r="B588" s="175"/>
      <c r="C588" s="175"/>
      <c r="D588" s="175"/>
      <c r="E588" s="175"/>
      <c r="F588" s="175"/>
      <c r="G588" s="175"/>
      <c r="H588" s="175"/>
      <c r="I588" s="175"/>
      <c r="J588" s="175"/>
      <c r="K588" s="175"/>
      <c r="L588" s="175"/>
      <c r="M588" s="175"/>
      <c r="N588" s="175"/>
      <c r="O588" s="175"/>
      <c r="P588" s="175"/>
      <c r="Q588" s="175"/>
      <c r="R588" s="175"/>
      <c r="S588" s="175"/>
      <c r="T588" s="175"/>
    </row>
    <row r="589" spans="1:20" ht="15.75" customHeight="1" x14ac:dyDescent="0.25">
      <c r="A589" s="175"/>
      <c r="B589" s="175"/>
      <c r="C589" s="175"/>
      <c r="D589" s="175"/>
      <c r="E589" s="175"/>
      <c r="F589" s="175"/>
      <c r="G589" s="175"/>
      <c r="H589" s="175"/>
      <c r="I589" s="175"/>
      <c r="J589" s="175"/>
      <c r="K589" s="175"/>
      <c r="L589" s="175"/>
      <c r="M589" s="175"/>
      <c r="N589" s="175"/>
      <c r="O589" s="175"/>
      <c r="P589" s="175"/>
      <c r="Q589" s="175"/>
      <c r="R589" s="175"/>
      <c r="S589" s="175"/>
      <c r="T589" s="175"/>
    </row>
    <row r="590" spans="1:20" ht="15.75" customHeight="1" x14ac:dyDescent="0.25">
      <c r="A590" s="175"/>
      <c r="B590" s="175"/>
      <c r="C590" s="175"/>
      <c r="D590" s="175"/>
      <c r="E590" s="175"/>
      <c r="F590" s="175"/>
      <c r="G590" s="175"/>
      <c r="H590" s="175"/>
      <c r="I590" s="175"/>
      <c r="J590" s="175"/>
      <c r="K590" s="175"/>
      <c r="L590" s="175"/>
      <c r="M590" s="175"/>
      <c r="N590" s="175"/>
      <c r="O590" s="175"/>
      <c r="P590" s="175"/>
      <c r="Q590" s="175"/>
      <c r="R590" s="175"/>
      <c r="S590" s="175"/>
      <c r="T590" s="175"/>
    </row>
    <row r="591" spans="1:20" ht="15.75" customHeight="1" x14ac:dyDescent="0.25">
      <c r="A591" s="175"/>
      <c r="B591" s="175"/>
      <c r="C591" s="175"/>
      <c r="D591" s="175"/>
      <c r="E591" s="175"/>
      <c r="F591" s="175"/>
      <c r="G591" s="175"/>
      <c r="H591" s="175"/>
      <c r="I591" s="175"/>
      <c r="J591" s="175"/>
      <c r="K591" s="175"/>
      <c r="L591" s="175"/>
      <c r="M591" s="175"/>
      <c r="N591" s="175"/>
      <c r="O591" s="175"/>
      <c r="P591" s="175"/>
      <c r="Q591" s="175"/>
      <c r="R591" s="175"/>
      <c r="S591" s="175"/>
      <c r="T591" s="175"/>
    </row>
    <row r="592" spans="1:20" ht="15.75" customHeight="1" x14ac:dyDescent="0.25">
      <c r="A592" s="175"/>
      <c r="B592" s="175"/>
      <c r="C592" s="175"/>
      <c r="D592" s="175"/>
      <c r="E592" s="175"/>
      <c r="F592" s="175"/>
      <c r="G592" s="175"/>
      <c r="H592" s="175"/>
      <c r="I592" s="175"/>
      <c r="J592" s="175"/>
      <c r="K592" s="175"/>
      <c r="L592" s="175"/>
      <c r="M592" s="175"/>
      <c r="N592" s="175"/>
      <c r="O592" s="175"/>
      <c r="P592" s="175"/>
      <c r="Q592" s="175"/>
      <c r="R592" s="175"/>
      <c r="S592" s="175"/>
      <c r="T592" s="175"/>
    </row>
    <row r="593" spans="1:20" ht="15.75" customHeight="1" x14ac:dyDescent="0.25">
      <c r="A593" s="175"/>
      <c r="B593" s="175"/>
      <c r="C593" s="175"/>
      <c r="D593" s="175"/>
      <c r="E593" s="175"/>
      <c r="F593" s="175"/>
      <c r="G593" s="175"/>
      <c r="H593" s="175"/>
      <c r="I593" s="175"/>
      <c r="J593" s="175"/>
      <c r="K593" s="175"/>
      <c r="L593" s="175"/>
      <c r="M593" s="175"/>
      <c r="N593" s="175"/>
      <c r="O593" s="175"/>
      <c r="P593" s="175"/>
      <c r="Q593" s="175"/>
      <c r="R593" s="175"/>
      <c r="S593" s="175"/>
      <c r="T593" s="175"/>
    </row>
    <row r="594" spans="1:20" ht="15.75" customHeight="1" x14ac:dyDescent="0.25">
      <c r="A594" s="175"/>
      <c r="B594" s="175"/>
      <c r="C594" s="175"/>
      <c r="D594" s="175"/>
      <c r="E594" s="175"/>
      <c r="F594" s="175"/>
      <c r="G594" s="175"/>
      <c r="H594" s="175"/>
      <c r="I594" s="175"/>
      <c r="J594" s="175"/>
      <c r="K594" s="175"/>
      <c r="L594" s="175"/>
      <c r="M594" s="175"/>
      <c r="N594" s="175"/>
      <c r="O594" s="175"/>
      <c r="P594" s="175"/>
      <c r="Q594" s="175"/>
      <c r="R594" s="175"/>
      <c r="S594" s="175"/>
      <c r="T594" s="175"/>
    </row>
    <row r="595" spans="1:20" ht="15.75" customHeight="1" x14ac:dyDescent="0.25">
      <c r="A595" s="175"/>
      <c r="B595" s="175"/>
      <c r="C595" s="175"/>
      <c r="D595" s="175"/>
      <c r="E595" s="175"/>
      <c r="F595" s="175"/>
      <c r="G595" s="175"/>
      <c r="H595" s="175"/>
      <c r="I595" s="175"/>
      <c r="J595" s="175"/>
      <c r="K595" s="175"/>
      <c r="L595" s="175"/>
      <c r="M595" s="175"/>
      <c r="N595" s="175"/>
      <c r="O595" s="175"/>
      <c r="P595" s="175"/>
      <c r="Q595" s="175"/>
      <c r="R595" s="175"/>
      <c r="S595" s="175"/>
      <c r="T595" s="175"/>
    </row>
    <row r="596" spans="1:20" ht="15.75" customHeight="1" x14ac:dyDescent="0.25">
      <c r="A596" s="175"/>
      <c r="B596" s="175"/>
      <c r="C596" s="175"/>
      <c r="D596" s="175"/>
      <c r="E596" s="175"/>
      <c r="F596" s="175"/>
      <c r="G596" s="175"/>
      <c r="H596" s="175"/>
      <c r="I596" s="175"/>
      <c r="J596" s="175"/>
      <c r="K596" s="175"/>
      <c r="L596" s="175"/>
      <c r="M596" s="175"/>
      <c r="N596" s="175"/>
      <c r="O596" s="175"/>
      <c r="P596" s="175"/>
      <c r="Q596" s="175"/>
      <c r="R596" s="175"/>
      <c r="S596" s="175"/>
      <c r="T596" s="175"/>
    </row>
    <row r="597" spans="1:20" ht="15.75" customHeight="1" x14ac:dyDescent="0.25">
      <c r="A597" s="175"/>
      <c r="B597" s="175"/>
      <c r="C597" s="175"/>
      <c r="D597" s="175"/>
      <c r="E597" s="175"/>
      <c r="F597" s="175"/>
      <c r="G597" s="175"/>
      <c r="H597" s="175"/>
      <c r="I597" s="175"/>
      <c r="J597" s="175"/>
      <c r="K597" s="175"/>
      <c r="L597" s="175"/>
      <c r="M597" s="175"/>
      <c r="N597" s="175"/>
      <c r="O597" s="175"/>
      <c r="P597" s="175"/>
      <c r="Q597" s="175"/>
      <c r="R597" s="175"/>
      <c r="S597" s="175"/>
      <c r="T597" s="175"/>
    </row>
    <row r="598" spans="1:20" ht="15.75" customHeight="1" x14ac:dyDescent="0.25">
      <c r="A598" s="175"/>
      <c r="B598" s="175"/>
      <c r="C598" s="175"/>
      <c r="D598" s="175"/>
      <c r="E598" s="175"/>
      <c r="F598" s="175"/>
      <c r="G598" s="175"/>
      <c r="H598" s="175"/>
      <c r="I598" s="175"/>
      <c r="J598" s="175"/>
      <c r="K598" s="175"/>
      <c r="L598" s="175"/>
      <c r="M598" s="175"/>
      <c r="N598" s="175"/>
      <c r="O598" s="175"/>
      <c r="P598" s="175"/>
      <c r="Q598" s="175"/>
      <c r="R598" s="175"/>
      <c r="S598" s="175"/>
      <c r="T598" s="175"/>
    </row>
    <row r="599" spans="1:20" ht="15.75" customHeight="1" x14ac:dyDescent="0.25">
      <c r="A599" s="175"/>
      <c r="B599" s="175"/>
      <c r="C599" s="175"/>
      <c r="D599" s="175"/>
      <c r="E599" s="175"/>
      <c r="F599" s="175"/>
      <c r="G599" s="175"/>
      <c r="H599" s="175"/>
      <c r="I599" s="175"/>
      <c r="J599" s="175"/>
      <c r="K599" s="175"/>
      <c r="L599" s="175"/>
      <c r="M599" s="175"/>
      <c r="N599" s="175"/>
      <c r="O599" s="175"/>
      <c r="P599" s="175"/>
      <c r="Q599" s="175"/>
      <c r="R599" s="175"/>
      <c r="S599" s="175"/>
      <c r="T599" s="175"/>
    </row>
    <row r="600" spans="1:20" ht="15.75" customHeight="1" x14ac:dyDescent="0.25">
      <c r="A600" s="175"/>
      <c r="B600" s="175"/>
      <c r="C600" s="175"/>
      <c r="D600" s="175"/>
      <c r="E600" s="175"/>
      <c r="F600" s="175"/>
      <c r="G600" s="175"/>
      <c r="H600" s="175"/>
      <c r="I600" s="175"/>
      <c r="J600" s="175"/>
      <c r="K600" s="175"/>
      <c r="L600" s="175"/>
      <c r="M600" s="175"/>
      <c r="N600" s="175"/>
      <c r="O600" s="175"/>
      <c r="P600" s="175"/>
      <c r="Q600" s="175"/>
      <c r="R600" s="175"/>
      <c r="S600" s="175"/>
      <c r="T600" s="175"/>
    </row>
    <row r="601" spans="1:20" ht="15.75" customHeight="1" x14ac:dyDescent="0.25">
      <c r="A601" s="175"/>
      <c r="B601" s="175"/>
      <c r="C601" s="175"/>
      <c r="D601" s="175"/>
      <c r="E601" s="175"/>
      <c r="F601" s="175"/>
      <c r="G601" s="175"/>
      <c r="H601" s="175"/>
      <c r="I601" s="175"/>
      <c r="J601" s="175"/>
      <c r="K601" s="175"/>
      <c r="L601" s="175"/>
      <c r="M601" s="175"/>
      <c r="N601" s="175"/>
      <c r="O601" s="175"/>
      <c r="P601" s="175"/>
      <c r="Q601" s="175"/>
      <c r="R601" s="175"/>
      <c r="S601" s="175"/>
      <c r="T601" s="175"/>
    </row>
    <row r="602" spans="1:20" ht="15.75" customHeight="1" x14ac:dyDescent="0.25">
      <c r="A602" s="175"/>
      <c r="B602" s="175"/>
      <c r="C602" s="175"/>
      <c r="D602" s="175"/>
      <c r="E602" s="175"/>
      <c r="F602" s="175"/>
      <c r="G602" s="175"/>
      <c r="H602" s="175"/>
      <c r="I602" s="175"/>
      <c r="J602" s="175"/>
      <c r="K602" s="175"/>
      <c r="L602" s="175"/>
      <c r="M602" s="175"/>
      <c r="N602" s="175"/>
      <c r="O602" s="175"/>
      <c r="P602" s="175"/>
      <c r="Q602" s="175"/>
      <c r="R602" s="175"/>
      <c r="S602" s="175"/>
      <c r="T602" s="175"/>
    </row>
    <row r="603" spans="1:20" ht="15.75" customHeight="1" x14ac:dyDescent="0.25">
      <c r="A603" s="175"/>
      <c r="B603" s="175"/>
      <c r="C603" s="175"/>
      <c r="D603" s="175"/>
      <c r="E603" s="175"/>
      <c r="F603" s="175"/>
      <c r="G603" s="175"/>
      <c r="H603" s="175"/>
      <c r="I603" s="175"/>
      <c r="J603" s="175"/>
      <c r="K603" s="175"/>
      <c r="L603" s="175"/>
      <c r="M603" s="175"/>
      <c r="N603" s="175"/>
      <c r="O603" s="175"/>
      <c r="P603" s="175"/>
      <c r="Q603" s="175"/>
      <c r="R603" s="175"/>
      <c r="S603" s="175"/>
      <c r="T603" s="175"/>
    </row>
    <row r="604" spans="1:20" ht="15.75" customHeight="1" x14ac:dyDescent="0.25">
      <c r="A604" s="175"/>
      <c r="B604" s="175"/>
      <c r="C604" s="175"/>
      <c r="D604" s="175"/>
      <c r="E604" s="175"/>
      <c r="F604" s="175"/>
      <c r="G604" s="175"/>
      <c r="H604" s="175"/>
      <c r="I604" s="175"/>
      <c r="J604" s="175"/>
      <c r="K604" s="175"/>
      <c r="L604" s="175"/>
      <c r="M604" s="175"/>
      <c r="N604" s="175"/>
      <c r="O604" s="175"/>
      <c r="P604" s="175"/>
      <c r="Q604" s="175"/>
      <c r="R604" s="175"/>
      <c r="S604" s="175"/>
      <c r="T604" s="175"/>
    </row>
    <row r="605" spans="1:20" ht="15.75" customHeight="1" x14ac:dyDescent="0.25">
      <c r="A605" s="175"/>
      <c r="B605" s="175"/>
      <c r="C605" s="175"/>
      <c r="D605" s="175"/>
      <c r="E605" s="175"/>
      <c r="F605" s="175"/>
      <c r="G605" s="175"/>
      <c r="H605" s="175"/>
      <c r="I605" s="175"/>
      <c r="J605" s="175"/>
      <c r="K605" s="175"/>
      <c r="L605" s="175"/>
      <c r="M605" s="175"/>
      <c r="N605" s="175"/>
      <c r="O605" s="175"/>
      <c r="P605" s="175"/>
      <c r="Q605" s="175"/>
      <c r="R605" s="175"/>
      <c r="S605" s="175"/>
      <c r="T605" s="175"/>
    </row>
    <row r="606" spans="1:20" ht="15.75" customHeight="1" x14ac:dyDescent="0.25">
      <c r="A606" s="175"/>
      <c r="B606" s="175"/>
      <c r="C606" s="175"/>
      <c r="D606" s="175"/>
      <c r="E606" s="175"/>
      <c r="F606" s="175"/>
      <c r="G606" s="175"/>
      <c r="H606" s="175"/>
      <c r="I606" s="175"/>
      <c r="J606" s="175"/>
      <c r="K606" s="175"/>
      <c r="L606" s="175"/>
      <c r="M606" s="175"/>
      <c r="N606" s="175"/>
      <c r="O606" s="175"/>
      <c r="P606" s="175"/>
      <c r="Q606" s="175"/>
      <c r="R606" s="175"/>
      <c r="S606" s="175"/>
      <c r="T606" s="175"/>
    </row>
    <row r="607" spans="1:20" ht="15.75" customHeight="1" x14ac:dyDescent="0.25">
      <c r="A607" s="175"/>
      <c r="B607" s="175"/>
      <c r="C607" s="175"/>
      <c r="D607" s="175"/>
      <c r="E607" s="175"/>
      <c r="F607" s="175"/>
      <c r="G607" s="175"/>
      <c r="H607" s="175"/>
      <c r="I607" s="175"/>
      <c r="J607" s="175"/>
      <c r="K607" s="175"/>
      <c r="L607" s="175"/>
      <c r="M607" s="175"/>
      <c r="N607" s="175"/>
      <c r="O607" s="175"/>
      <c r="P607" s="175"/>
      <c r="Q607" s="175"/>
      <c r="R607" s="175"/>
      <c r="S607" s="175"/>
      <c r="T607" s="175"/>
    </row>
    <row r="608" spans="1:20" ht="15.75" customHeight="1" x14ac:dyDescent="0.25">
      <c r="A608" s="175"/>
      <c r="B608" s="175"/>
      <c r="C608" s="175"/>
      <c r="D608" s="175"/>
      <c r="E608" s="175"/>
      <c r="F608" s="175"/>
      <c r="G608" s="175"/>
      <c r="H608" s="175"/>
      <c r="I608" s="175"/>
      <c r="J608" s="175"/>
      <c r="K608" s="175"/>
      <c r="L608" s="175"/>
      <c r="M608" s="175"/>
      <c r="N608" s="175"/>
      <c r="O608" s="175"/>
      <c r="P608" s="175"/>
      <c r="Q608" s="175"/>
      <c r="R608" s="175"/>
      <c r="S608" s="175"/>
      <c r="T608" s="175"/>
    </row>
    <row r="609" spans="1:20" ht="15.75" customHeight="1" x14ac:dyDescent="0.25">
      <c r="A609" s="175"/>
      <c r="B609" s="175"/>
      <c r="C609" s="175"/>
      <c r="D609" s="175"/>
      <c r="E609" s="175"/>
      <c r="F609" s="175"/>
      <c r="G609" s="175"/>
      <c r="H609" s="175"/>
      <c r="I609" s="175"/>
      <c r="J609" s="175"/>
      <c r="K609" s="175"/>
      <c r="L609" s="175"/>
      <c r="M609" s="175"/>
      <c r="N609" s="175"/>
      <c r="O609" s="175"/>
      <c r="P609" s="175"/>
      <c r="Q609" s="175"/>
      <c r="R609" s="175"/>
      <c r="S609" s="175"/>
      <c r="T609" s="175"/>
    </row>
    <row r="610" spans="1:20" ht="15.75" customHeight="1" x14ac:dyDescent="0.25">
      <c r="A610" s="175"/>
      <c r="B610" s="175"/>
      <c r="C610" s="175"/>
      <c r="D610" s="175"/>
      <c r="E610" s="175"/>
      <c r="F610" s="175"/>
      <c r="G610" s="175"/>
      <c r="H610" s="175"/>
      <c r="I610" s="175"/>
      <c r="J610" s="175"/>
      <c r="K610" s="175"/>
      <c r="L610" s="175"/>
      <c r="M610" s="175"/>
      <c r="N610" s="175"/>
      <c r="O610" s="175"/>
      <c r="P610" s="175"/>
      <c r="Q610" s="175"/>
      <c r="R610" s="175"/>
      <c r="S610" s="175"/>
      <c r="T610" s="175"/>
    </row>
    <row r="611" spans="1:20" ht="15.75" customHeight="1" x14ac:dyDescent="0.25">
      <c r="A611" s="175"/>
      <c r="B611" s="175"/>
      <c r="C611" s="175"/>
      <c r="D611" s="175"/>
      <c r="E611" s="175"/>
      <c r="F611" s="175"/>
      <c r="G611" s="175"/>
      <c r="H611" s="175"/>
      <c r="I611" s="175"/>
      <c r="J611" s="175"/>
      <c r="K611" s="175"/>
      <c r="L611" s="175"/>
      <c r="M611" s="175"/>
      <c r="N611" s="175"/>
      <c r="O611" s="175"/>
      <c r="P611" s="175"/>
      <c r="Q611" s="175"/>
      <c r="R611" s="175"/>
      <c r="S611" s="175"/>
      <c r="T611" s="175"/>
    </row>
    <row r="612" spans="1:20" ht="15.75" customHeight="1" x14ac:dyDescent="0.25">
      <c r="A612" s="175"/>
      <c r="B612" s="175"/>
      <c r="C612" s="175"/>
      <c r="D612" s="175"/>
      <c r="E612" s="175"/>
      <c r="F612" s="175"/>
      <c r="G612" s="175"/>
      <c r="H612" s="175"/>
      <c r="I612" s="175"/>
      <c r="J612" s="175"/>
      <c r="K612" s="175"/>
      <c r="L612" s="175"/>
      <c r="M612" s="175"/>
      <c r="N612" s="175"/>
      <c r="O612" s="175"/>
      <c r="P612" s="175"/>
      <c r="Q612" s="175"/>
      <c r="R612" s="175"/>
      <c r="S612" s="175"/>
      <c r="T612" s="175"/>
    </row>
    <row r="613" spans="1:20" ht="15.75" customHeight="1" x14ac:dyDescent="0.25">
      <c r="A613" s="175"/>
      <c r="B613" s="175"/>
      <c r="C613" s="175"/>
      <c r="D613" s="175"/>
      <c r="E613" s="175"/>
      <c r="F613" s="175"/>
      <c r="G613" s="175"/>
      <c r="H613" s="175"/>
      <c r="I613" s="175"/>
      <c r="J613" s="175"/>
      <c r="K613" s="175"/>
      <c r="L613" s="175"/>
      <c r="M613" s="175"/>
      <c r="N613" s="175"/>
      <c r="O613" s="175"/>
      <c r="P613" s="175"/>
      <c r="Q613" s="175"/>
      <c r="R613" s="175"/>
      <c r="S613" s="175"/>
      <c r="T613" s="175"/>
    </row>
    <row r="614" spans="1:20" ht="15.75" customHeight="1" x14ac:dyDescent="0.25">
      <c r="A614" s="175"/>
      <c r="B614" s="175"/>
      <c r="C614" s="175"/>
      <c r="D614" s="175"/>
      <c r="E614" s="175"/>
      <c r="F614" s="175"/>
      <c r="G614" s="175"/>
      <c r="H614" s="175"/>
      <c r="I614" s="175"/>
      <c r="J614" s="175"/>
      <c r="K614" s="175"/>
      <c r="L614" s="175"/>
      <c r="M614" s="175"/>
      <c r="N614" s="175"/>
      <c r="O614" s="175"/>
      <c r="P614" s="175"/>
      <c r="Q614" s="175"/>
      <c r="R614" s="175"/>
      <c r="S614" s="175"/>
      <c r="T614" s="175"/>
    </row>
    <row r="615" spans="1:20" ht="15.75" customHeight="1" x14ac:dyDescent="0.25">
      <c r="A615" s="175"/>
      <c r="B615" s="175"/>
      <c r="C615" s="175"/>
      <c r="D615" s="175"/>
      <c r="E615" s="175"/>
      <c r="F615" s="175"/>
      <c r="G615" s="175"/>
      <c r="H615" s="175"/>
      <c r="I615" s="175"/>
      <c r="J615" s="175"/>
      <c r="K615" s="175"/>
      <c r="L615" s="175"/>
      <c r="M615" s="175"/>
      <c r="N615" s="175"/>
      <c r="O615" s="175"/>
      <c r="P615" s="175"/>
      <c r="Q615" s="175"/>
      <c r="R615" s="175"/>
      <c r="S615" s="175"/>
      <c r="T615" s="175"/>
    </row>
    <row r="616" spans="1:20" ht="15.75" customHeight="1" x14ac:dyDescent="0.25">
      <c r="A616" s="175"/>
      <c r="B616" s="175"/>
      <c r="C616" s="175"/>
      <c r="D616" s="175"/>
      <c r="E616" s="175"/>
      <c r="F616" s="175"/>
      <c r="G616" s="175"/>
      <c r="H616" s="175"/>
      <c r="I616" s="175"/>
      <c r="J616" s="175"/>
      <c r="K616" s="175"/>
      <c r="L616" s="175"/>
      <c r="M616" s="175"/>
      <c r="N616" s="175"/>
      <c r="O616" s="175"/>
      <c r="P616" s="175"/>
      <c r="Q616" s="175"/>
      <c r="R616" s="175"/>
      <c r="S616" s="175"/>
      <c r="T616" s="175"/>
    </row>
    <row r="617" spans="1:20" ht="15.75" customHeight="1" x14ac:dyDescent="0.25">
      <c r="A617" s="175"/>
      <c r="B617" s="175"/>
      <c r="C617" s="175"/>
      <c r="D617" s="175"/>
      <c r="E617" s="175"/>
      <c r="F617" s="175"/>
      <c r="G617" s="175"/>
      <c r="H617" s="175"/>
      <c r="I617" s="175"/>
      <c r="J617" s="175"/>
      <c r="K617" s="175"/>
      <c r="L617" s="175"/>
      <c r="M617" s="175"/>
      <c r="N617" s="175"/>
      <c r="O617" s="175"/>
      <c r="P617" s="175"/>
      <c r="Q617" s="175"/>
      <c r="R617" s="175"/>
      <c r="S617" s="175"/>
      <c r="T617" s="175"/>
    </row>
    <row r="618" spans="1:20" ht="15.75" customHeight="1" x14ac:dyDescent="0.25">
      <c r="A618" s="175"/>
      <c r="B618" s="175"/>
      <c r="C618" s="175"/>
      <c r="D618" s="175"/>
      <c r="E618" s="175"/>
      <c r="F618" s="175"/>
      <c r="G618" s="175"/>
      <c r="H618" s="175"/>
      <c r="I618" s="175"/>
      <c r="J618" s="175"/>
      <c r="K618" s="175"/>
      <c r="L618" s="175"/>
      <c r="M618" s="175"/>
      <c r="N618" s="175"/>
      <c r="O618" s="175"/>
      <c r="P618" s="175"/>
      <c r="Q618" s="175"/>
      <c r="R618" s="175"/>
      <c r="S618" s="175"/>
      <c r="T618" s="175"/>
    </row>
    <row r="619" spans="1:20" ht="15.75" customHeight="1" x14ac:dyDescent="0.25">
      <c r="A619" s="175"/>
      <c r="B619" s="175"/>
      <c r="C619" s="175"/>
      <c r="D619" s="175"/>
      <c r="E619" s="175"/>
      <c r="F619" s="175"/>
      <c r="G619" s="175"/>
      <c r="H619" s="175"/>
      <c r="I619" s="175"/>
      <c r="J619" s="175"/>
      <c r="K619" s="175"/>
      <c r="L619" s="175"/>
      <c r="M619" s="175"/>
      <c r="N619" s="175"/>
      <c r="O619" s="175"/>
      <c r="P619" s="175"/>
      <c r="Q619" s="175"/>
      <c r="R619" s="175"/>
      <c r="S619" s="175"/>
      <c r="T619" s="175"/>
    </row>
    <row r="620" spans="1:20" ht="15.75" customHeight="1" x14ac:dyDescent="0.25">
      <c r="A620" s="175"/>
      <c r="B620" s="175"/>
      <c r="C620" s="175"/>
      <c r="D620" s="175"/>
      <c r="E620" s="175"/>
      <c r="F620" s="175"/>
      <c r="G620" s="175"/>
      <c r="H620" s="175"/>
      <c r="I620" s="175"/>
      <c r="J620" s="175"/>
      <c r="K620" s="175"/>
      <c r="L620" s="175"/>
      <c r="M620" s="175"/>
      <c r="N620" s="175"/>
      <c r="O620" s="175"/>
      <c r="P620" s="175"/>
      <c r="Q620" s="175"/>
      <c r="R620" s="175"/>
      <c r="S620" s="175"/>
      <c r="T620" s="175"/>
    </row>
    <row r="621" spans="1:20" ht="15.75" customHeight="1" x14ac:dyDescent="0.25">
      <c r="A621" s="175"/>
      <c r="B621" s="175"/>
      <c r="C621" s="175"/>
      <c r="D621" s="175"/>
      <c r="E621" s="175"/>
      <c r="F621" s="175"/>
      <c r="G621" s="175"/>
      <c r="H621" s="175"/>
      <c r="I621" s="175"/>
      <c r="J621" s="175"/>
      <c r="K621" s="175"/>
      <c r="L621" s="175"/>
      <c r="M621" s="175"/>
      <c r="N621" s="175"/>
      <c r="O621" s="175"/>
      <c r="P621" s="175"/>
      <c r="Q621" s="175"/>
      <c r="R621" s="175"/>
      <c r="S621" s="175"/>
      <c r="T621" s="175"/>
    </row>
    <row r="622" spans="1:20" ht="15.75" customHeight="1" x14ac:dyDescent="0.25">
      <c r="A622" s="175"/>
      <c r="B622" s="175"/>
      <c r="C622" s="175"/>
      <c r="D622" s="175"/>
      <c r="E622" s="175"/>
      <c r="F622" s="175"/>
      <c r="G622" s="175"/>
      <c r="H622" s="175"/>
      <c r="I622" s="175"/>
      <c r="J622" s="175"/>
      <c r="K622" s="175"/>
      <c r="L622" s="175"/>
      <c r="M622" s="175"/>
      <c r="N622" s="175"/>
      <c r="O622" s="175"/>
      <c r="P622" s="175"/>
      <c r="Q622" s="175"/>
      <c r="R622" s="175"/>
      <c r="S622" s="175"/>
      <c r="T622" s="175"/>
    </row>
    <row r="623" spans="1:20" ht="15.75" customHeight="1" x14ac:dyDescent="0.25">
      <c r="A623" s="175"/>
      <c r="B623" s="175"/>
      <c r="C623" s="175"/>
      <c r="D623" s="175"/>
      <c r="E623" s="175"/>
      <c r="F623" s="175"/>
      <c r="G623" s="175"/>
      <c r="H623" s="175"/>
      <c r="I623" s="175"/>
      <c r="J623" s="175"/>
      <c r="K623" s="175"/>
      <c r="L623" s="175"/>
      <c r="M623" s="175"/>
      <c r="N623" s="175"/>
      <c r="O623" s="175"/>
      <c r="P623" s="175"/>
      <c r="Q623" s="175"/>
      <c r="R623" s="175"/>
      <c r="S623" s="175"/>
      <c r="T623" s="175"/>
    </row>
    <row r="624" spans="1:20" ht="15.75" customHeight="1" x14ac:dyDescent="0.25">
      <c r="A624" s="175"/>
      <c r="B624" s="175"/>
      <c r="C624" s="175"/>
      <c r="D624" s="175"/>
      <c r="E624" s="175"/>
      <c r="F624" s="175"/>
      <c r="G624" s="175"/>
      <c r="H624" s="175"/>
      <c r="I624" s="175"/>
      <c r="J624" s="175"/>
      <c r="K624" s="175"/>
      <c r="L624" s="175"/>
      <c r="M624" s="175"/>
      <c r="N624" s="175"/>
      <c r="O624" s="175"/>
      <c r="P624" s="175"/>
      <c r="Q624" s="175"/>
      <c r="R624" s="175"/>
      <c r="S624" s="175"/>
      <c r="T624" s="175"/>
    </row>
    <row r="625" spans="1:20" ht="15.75" customHeight="1" x14ac:dyDescent="0.25">
      <c r="A625" s="175"/>
      <c r="B625" s="175"/>
      <c r="C625" s="175"/>
      <c r="D625" s="175"/>
      <c r="E625" s="175"/>
      <c r="F625" s="175"/>
      <c r="G625" s="175"/>
      <c r="H625" s="175"/>
      <c r="I625" s="175"/>
      <c r="J625" s="175"/>
      <c r="K625" s="175"/>
      <c r="L625" s="175"/>
      <c r="M625" s="175"/>
      <c r="N625" s="175"/>
      <c r="O625" s="175"/>
      <c r="P625" s="175"/>
      <c r="Q625" s="175"/>
      <c r="R625" s="175"/>
      <c r="S625" s="175"/>
      <c r="T625" s="175"/>
    </row>
    <row r="626" spans="1:20" ht="15.75" customHeight="1" x14ac:dyDescent="0.25">
      <c r="A626" s="175"/>
      <c r="B626" s="175"/>
      <c r="C626" s="175"/>
      <c r="D626" s="175"/>
      <c r="E626" s="175"/>
      <c r="F626" s="175"/>
      <c r="G626" s="175"/>
      <c r="H626" s="175"/>
      <c r="I626" s="175"/>
      <c r="J626" s="175"/>
      <c r="K626" s="175"/>
      <c r="L626" s="175"/>
      <c r="M626" s="175"/>
      <c r="N626" s="175"/>
      <c r="O626" s="175"/>
      <c r="P626" s="175"/>
      <c r="Q626" s="175"/>
      <c r="R626" s="175"/>
      <c r="S626" s="175"/>
      <c r="T626" s="175"/>
    </row>
    <row r="627" spans="1:20" ht="15.75" customHeight="1" x14ac:dyDescent="0.25">
      <c r="A627" s="175"/>
      <c r="B627" s="175"/>
      <c r="C627" s="175"/>
      <c r="D627" s="175"/>
      <c r="E627" s="175"/>
      <c r="F627" s="175"/>
      <c r="G627" s="175"/>
      <c r="H627" s="175"/>
      <c r="I627" s="175"/>
      <c r="J627" s="175"/>
      <c r="K627" s="175"/>
      <c r="L627" s="175"/>
      <c r="M627" s="175"/>
      <c r="N627" s="175"/>
      <c r="O627" s="175"/>
      <c r="P627" s="175"/>
      <c r="Q627" s="175"/>
      <c r="R627" s="175"/>
      <c r="S627" s="175"/>
      <c r="T627" s="175"/>
    </row>
    <row r="628" spans="1:20" ht="15.75" customHeight="1" x14ac:dyDescent="0.25">
      <c r="A628" s="175"/>
      <c r="B628" s="175"/>
      <c r="C628" s="175"/>
      <c r="D628" s="175"/>
      <c r="E628" s="175"/>
      <c r="F628" s="175"/>
      <c r="G628" s="175"/>
      <c r="H628" s="175"/>
      <c r="I628" s="175"/>
      <c r="J628" s="175"/>
      <c r="K628" s="175"/>
      <c r="L628" s="175"/>
      <c r="M628" s="175"/>
      <c r="N628" s="175"/>
      <c r="O628" s="175"/>
      <c r="P628" s="175"/>
      <c r="Q628" s="175"/>
      <c r="R628" s="175"/>
      <c r="S628" s="175"/>
      <c r="T628" s="175"/>
    </row>
    <row r="629" spans="1:20" ht="15.75" customHeight="1" x14ac:dyDescent="0.25">
      <c r="A629" s="175"/>
      <c r="B629" s="175"/>
      <c r="C629" s="175"/>
      <c r="D629" s="175"/>
      <c r="E629" s="175"/>
      <c r="F629" s="175"/>
      <c r="G629" s="175"/>
      <c r="H629" s="175"/>
      <c r="I629" s="175"/>
      <c r="J629" s="175"/>
      <c r="K629" s="175"/>
      <c r="L629" s="175"/>
      <c r="M629" s="175"/>
      <c r="N629" s="175"/>
      <c r="O629" s="175"/>
      <c r="P629" s="175"/>
      <c r="Q629" s="175"/>
      <c r="R629" s="175"/>
      <c r="S629" s="175"/>
      <c r="T629" s="175"/>
    </row>
    <row r="630" spans="1:20" ht="15.75" customHeight="1" x14ac:dyDescent="0.25">
      <c r="A630" s="175"/>
      <c r="B630" s="175"/>
      <c r="C630" s="175"/>
      <c r="D630" s="175"/>
      <c r="E630" s="175"/>
      <c r="F630" s="175"/>
      <c r="G630" s="175"/>
      <c r="H630" s="175"/>
      <c r="I630" s="175"/>
      <c r="J630" s="175"/>
      <c r="K630" s="175"/>
      <c r="L630" s="175"/>
      <c r="M630" s="175"/>
      <c r="N630" s="175"/>
      <c r="O630" s="175"/>
      <c r="P630" s="175"/>
      <c r="Q630" s="175"/>
      <c r="R630" s="175"/>
      <c r="S630" s="175"/>
      <c r="T630" s="175"/>
    </row>
    <row r="631" spans="1:20" ht="15.75" customHeight="1" x14ac:dyDescent="0.25">
      <c r="A631" s="175"/>
      <c r="B631" s="175"/>
      <c r="C631" s="175"/>
      <c r="D631" s="175"/>
      <c r="E631" s="175"/>
      <c r="F631" s="175"/>
      <c r="G631" s="175"/>
      <c r="H631" s="175"/>
      <c r="I631" s="175"/>
      <c r="J631" s="175"/>
      <c r="K631" s="175"/>
      <c r="L631" s="175"/>
      <c r="M631" s="175"/>
      <c r="N631" s="175"/>
      <c r="O631" s="175"/>
      <c r="P631" s="175"/>
      <c r="Q631" s="175"/>
      <c r="R631" s="175"/>
      <c r="S631" s="175"/>
      <c r="T631" s="175"/>
    </row>
    <row r="632" spans="1:20" ht="15.75" customHeight="1" x14ac:dyDescent="0.25">
      <c r="A632" s="175"/>
      <c r="B632" s="175"/>
      <c r="C632" s="175"/>
      <c r="D632" s="175"/>
      <c r="E632" s="175"/>
      <c r="F632" s="175"/>
      <c r="G632" s="175"/>
      <c r="H632" s="175"/>
      <c r="I632" s="175"/>
      <c r="J632" s="175"/>
      <c r="K632" s="175"/>
      <c r="L632" s="175"/>
      <c r="M632" s="175"/>
      <c r="N632" s="175"/>
      <c r="O632" s="175"/>
      <c r="P632" s="175"/>
      <c r="Q632" s="175"/>
      <c r="R632" s="175"/>
      <c r="S632" s="175"/>
      <c r="T632" s="175"/>
    </row>
    <row r="633" spans="1:20" ht="15.75" customHeight="1" x14ac:dyDescent="0.25">
      <c r="A633" s="175"/>
      <c r="B633" s="175"/>
      <c r="C633" s="175"/>
      <c r="D633" s="175"/>
      <c r="E633" s="175"/>
      <c r="F633" s="175"/>
      <c r="G633" s="175"/>
      <c r="H633" s="175"/>
      <c r="I633" s="175"/>
      <c r="J633" s="175"/>
      <c r="K633" s="175"/>
      <c r="L633" s="175"/>
      <c r="M633" s="175"/>
      <c r="N633" s="175"/>
      <c r="O633" s="175"/>
      <c r="P633" s="175"/>
      <c r="Q633" s="175"/>
      <c r="R633" s="175"/>
      <c r="S633" s="175"/>
      <c r="T633" s="175"/>
    </row>
    <row r="634" spans="1:20" ht="15.75" customHeight="1" x14ac:dyDescent="0.25">
      <c r="A634" s="175"/>
      <c r="B634" s="175"/>
      <c r="C634" s="175"/>
      <c r="D634" s="175"/>
      <c r="E634" s="175"/>
      <c r="F634" s="175"/>
      <c r="G634" s="175"/>
      <c r="H634" s="175"/>
      <c r="I634" s="175"/>
      <c r="J634" s="175"/>
      <c r="K634" s="175"/>
      <c r="L634" s="175"/>
      <c r="M634" s="175"/>
      <c r="N634" s="175"/>
      <c r="O634" s="175"/>
      <c r="P634" s="175"/>
      <c r="Q634" s="175"/>
      <c r="R634" s="175"/>
      <c r="S634" s="175"/>
      <c r="T634" s="175"/>
    </row>
    <row r="635" spans="1:20" ht="15.75" customHeight="1" x14ac:dyDescent="0.25">
      <c r="A635" s="175"/>
      <c r="B635" s="175"/>
      <c r="C635" s="175"/>
      <c r="D635" s="175"/>
      <c r="E635" s="175"/>
      <c r="F635" s="175"/>
      <c r="G635" s="175"/>
      <c r="H635" s="175"/>
      <c r="I635" s="175"/>
      <c r="J635" s="175"/>
      <c r="K635" s="175"/>
      <c r="L635" s="175"/>
      <c r="M635" s="175"/>
      <c r="N635" s="175"/>
      <c r="O635" s="175"/>
      <c r="P635" s="175"/>
      <c r="Q635" s="175"/>
      <c r="R635" s="175"/>
      <c r="S635" s="175"/>
      <c r="T635" s="175"/>
    </row>
    <row r="636" spans="1:20" ht="15.75" customHeight="1" x14ac:dyDescent="0.25">
      <c r="A636" s="175"/>
      <c r="B636" s="175"/>
      <c r="C636" s="175"/>
      <c r="D636" s="175"/>
      <c r="E636" s="175"/>
      <c r="F636" s="175"/>
      <c r="G636" s="175"/>
      <c r="H636" s="175"/>
      <c r="I636" s="175"/>
      <c r="J636" s="175"/>
      <c r="K636" s="175"/>
      <c r="L636" s="175"/>
      <c r="M636" s="175"/>
      <c r="N636" s="175"/>
      <c r="O636" s="175"/>
      <c r="P636" s="175"/>
      <c r="Q636" s="175"/>
      <c r="R636" s="175"/>
      <c r="S636" s="175"/>
      <c r="T636" s="175"/>
    </row>
    <row r="637" spans="1:20" ht="15.75" customHeight="1" x14ac:dyDescent="0.25">
      <c r="A637" s="175"/>
      <c r="B637" s="175"/>
      <c r="C637" s="175"/>
      <c r="D637" s="175"/>
      <c r="E637" s="175"/>
      <c r="F637" s="175"/>
      <c r="G637" s="175"/>
      <c r="H637" s="175"/>
      <c r="I637" s="175"/>
      <c r="J637" s="175"/>
      <c r="K637" s="175"/>
      <c r="L637" s="175"/>
      <c r="M637" s="175"/>
      <c r="N637" s="175"/>
      <c r="O637" s="175"/>
      <c r="P637" s="175"/>
      <c r="Q637" s="175"/>
      <c r="R637" s="175"/>
      <c r="S637" s="175"/>
      <c r="T637" s="175"/>
    </row>
    <row r="638" spans="1:20" ht="15.75" customHeight="1" x14ac:dyDescent="0.25">
      <c r="A638" s="175"/>
      <c r="B638" s="175"/>
      <c r="C638" s="175"/>
      <c r="D638" s="175"/>
      <c r="E638" s="175"/>
      <c r="F638" s="175"/>
      <c r="G638" s="175"/>
      <c r="H638" s="175"/>
      <c r="I638" s="175"/>
      <c r="J638" s="175"/>
      <c r="K638" s="175"/>
      <c r="L638" s="175"/>
      <c r="M638" s="175"/>
      <c r="N638" s="175"/>
      <c r="O638" s="175"/>
      <c r="P638" s="175"/>
      <c r="Q638" s="175"/>
      <c r="R638" s="175"/>
      <c r="S638" s="175"/>
      <c r="T638" s="175"/>
    </row>
    <row r="639" spans="1:20" ht="15.75" customHeight="1" x14ac:dyDescent="0.25">
      <c r="A639" s="175"/>
      <c r="B639" s="175"/>
      <c r="C639" s="175"/>
      <c r="D639" s="175"/>
      <c r="E639" s="175"/>
      <c r="F639" s="175"/>
      <c r="G639" s="175"/>
      <c r="H639" s="175"/>
      <c r="I639" s="175"/>
      <c r="J639" s="175"/>
      <c r="K639" s="175"/>
      <c r="L639" s="175"/>
      <c r="M639" s="175"/>
      <c r="N639" s="175"/>
      <c r="O639" s="175"/>
      <c r="P639" s="175"/>
      <c r="Q639" s="175"/>
      <c r="R639" s="175"/>
      <c r="S639" s="175"/>
      <c r="T639" s="175"/>
    </row>
    <row r="640" spans="1:20" ht="15.75" customHeight="1" x14ac:dyDescent="0.25">
      <c r="A640" s="175"/>
      <c r="B640" s="175"/>
      <c r="C640" s="175"/>
      <c r="D640" s="175"/>
      <c r="E640" s="175"/>
      <c r="F640" s="175"/>
      <c r="G640" s="175"/>
      <c r="H640" s="175"/>
      <c r="I640" s="175"/>
      <c r="J640" s="175"/>
      <c r="K640" s="175"/>
      <c r="L640" s="175"/>
      <c r="M640" s="175"/>
      <c r="N640" s="175"/>
      <c r="O640" s="175"/>
      <c r="P640" s="175"/>
      <c r="Q640" s="175"/>
      <c r="R640" s="175"/>
      <c r="S640" s="175"/>
      <c r="T640" s="175"/>
    </row>
    <row r="641" spans="1:20" ht="15.75" customHeight="1" x14ac:dyDescent="0.25">
      <c r="A641" s="175"/>
      <c r="B641" s="175"/>
      <c r="C641" s="175"/>
      <c r="D641" s="175"/>
      <c r="E641" s="175"/>
      <c r="F641" s="175"/>
      <c r="G641" s="175"/>
      <c r="H641" s="175"/>
      <c r="I641" s="175"/>
      <c r="J641" s="175"/>
      <c r="K641" s="175"/>
      <c r="L641" s="175"/>
      <c r="M641" s="175"/>
      <c r="N641" s="175"/>
      <c r="O641" s="175"/>
      <c r="P641" s="175"/>
      <c r="Q641" s="175"/>
      <c r="R641" s="175"/>
      <c r="S641" s="175"/>
      <c r="T641" s="175"/>
    </row>
    <row r="642" spans="1:20" ht="15.75" customHeight="1" x14ac:dyDescent="0.25">
      <c r="A642" s="175"/>
      <c r="B642" s="175"/>
      <c r="C642" s="175"/>
      <c r="D642" s="175"/>
      <c r="E642" s="175"/>
      <c r="F642" s="175"/>
      <c r="G642" s="175"/>
      <c r="H642" s="175"/>
      <c r="I642" s="175"/>
      <c r="J642" s="175"/>
      <c r="K642" s="175"/>
      <c r="L642" s="175"/>
      <c r="M642" s="175"/>
      <c r="N642" s="175"/>
      <c r="O642" s="175"/>
      <c r="P642" s="175"/>
      <c r="Q642" s="175"/>
      <c r="R642" s="175"/>
      <c r="S642" s="175"/>
      <c r="T642" s="175"/>
    </row>
    <row r="643" spans="1:20" ht="15.75" customHeight="1" x14ac:dyDescent="0.25">
      <c r="A643" s="175"/>
      <c r="B643" s="175"/>
      <c r="C643" s="175"/>
      <c r="D643" s="175"/>
      <c r="E643" s="175"/>
      <c r="F643" s="175"/>
      <c r="G643" s="175"/>
      <c r="H643" s="175"/>
      <c r="I643" s="175"/>
      <c r="J643" s="175"/>
      <c r="K643" s="175"/>
      <c r="L643" s="175"/>
      <c r="M643" s="175"/>
      <c r="N643" s="175"/>
      <c r="O643" s="175"/>
      <c r="P643" s="175"/>
      <c r="Q643" s="175"/>
      <c r="R643" s="175"/>
      <c r="S643" s="175"/>
      <c r="T643" s="175"/>
    </row>
    <row r="644" spans="1:20" ht="15.75" customHeight="1" x14ac:dyDescent="0.25">
      <c r="A644" s="175"/>
      <c r="B644" s="175"/>
      <c r="C644" s="175"/>
      <c r="D644" s="175"/>
      <c r="E644" s="175"/>
      <c r="F644" s="175"/>
      <c r="G644" s="175"/>
      <c r="H644" s="175"/>
      <c r="I644" s="175"/>
      <c r="J644" s="175"/>
      <c r="K644" s="175"/>
      <c r="L644" s="175"/>
      <c r="M644" s="175"/>
      <c r="N644" s="175"/>
      <c r="O644" s="175"/>
      <c r="P644" s="175"/>
      <c r="Q644" s="175"/>
      <c r="R644" s="175"/>
      <c r="S644" s="175"/>
      <c r="T644" s="175"/>
    </row>
    <row r="645" spans="1:20" ht="15.75" customHeight="1" x14ac:dyDescent="0.25">
      <c r="A645" s="175"/>
      <c r="B645" s="175"/>
      <c r="C645" s="175"/>
      <c r="D645" s="175"/>
      <c r="E645" s="175"/>
      <c r="F645" s="175"/>
      <c r="G645" s="175"/>
      <c r="H645" s="175"/>
      <c r="I645" s="175"/>
      <c r="J645" s="175"/>
      <c r="K645" s="175"/>
      <c r="L645" s="175"/>
      <c r="M645" s="175"/>
      <c r="N645" s="175"/>
      <c r="O645" s="175"/>
      <c r="P645" s="175"/>
      <c r="Q645" s="175"/>
      <c r="R645" s="175"/>
      <c r="S645" s="175"/>
      <c r="T645" s="175"/>
    </row>
    <row r="646" spans="1:20" ht="15.75" customHeight="1" x14ac:dyDescent="0.25">
      <c r="A646" s="175"/>
      <c r="B646" s="175"/>
      <c r="C646" s="175"/>
      <c r="D646" s="175"/>
      <c r="E646" s="175"/>
      <c r="F646" s="175"/>
      <c r="G646" s="175"/>
      <c r="H646" s="175"/>
      <c r="I646" s="175"/>
      <c r="J646" s="175"/>
      <c r="K646" s="175"/>
      <c r="L646" s="175"/>
      <c r="M646" s="175"/>
      <c r="N646" s="175"/>
      <c r="O646" s="175"/>
      <c r="P646" s="175"/>
      <c r="Q646" s="175"/>
      <c r="R646" s="175"/>
      <c r="S646" s="175"/>
      <c r="T646" s="175"/>
    </row>
    <row r="647" spans="1:20" ht="15.75" customHeight="1" x14ac:dyDescent="0.25">
      <c r="A647" s="175"/>
      <c r="B647" s="175"/>
      <c r="C647" s="175"/>
      <c r="D647" s="175"/>
      <c r="E647" s="175"/>
      <c r="F647" s="175"/>
      <c r="G647" s="175"/>
      <c r="H647" s="175"/>
      <c r="I647" s="175"/>
      <c r="J647" s="175"/>
      <c r="K647" s="175"/>
      <c r="L647" s="175"/>
      <c r="M647" s="175"/>
      <c r="N647" s="175"/>
      <c r="O647" s="175"/>
      <c r="P647" s="175"/>
      <c r="Q647" s="175"/>
      <c r="R647" s="175"/>
      <c r="S647" s="175"/>
      <c r="T647" s="175"/>
    </row>
    <row r="648" spans="1:20" ht="15.75" customHeight="1" x14ac:dyDescent="0.25">
      <c r="A648" s="175"/>
      <c r="B648" s="175"/>
      <c r="C648" s="175"/>
      <c r="D648" s="175"/>
      <c r="E648" s="175"/>
      <c r="F648" s="175"/>
      <c r="G648" s="175"/>
      <c r="H648" s="175"/>
      <c r="I648" s="175"/>
      <c r="J648" s="175"/>
      <c r="K648" s="175"/>
      <c r="L648" s="175"/>
      <c r="M648" s="175"/>
      <c r="N648" s="175"/>
      <c r="O648" s="175"/>
      <c r="P648" s="175"/>
      <c r="Q648" s="175"/>
      <c r="R648" s="175"/>
      <c r="S648" s="175"/>
      <c r="T648" s="175"/>
    </row>
    <row r="649" spans="1:20" ht="15.75" customHeight="1" x14ac:dyDescent="0.25">
      <c r="A649" s="175"/>
      <c r="B649" s="175"/>
      <c r="C649" s="175"/>
      <c r="D649" s="175"/>
      <c r="E649" s="175"/>
      <c r="F649" s="175"/>
      <c r="G649" s="175"/>
      <c r="H649" s="175"/>
      <c r="I649" s="175"/>
      <c r="J649" s="175"/>
      <c r="K649" s="175"/>
      <c r="L649" s="175"/>
      <c r="M649" s="175"/>
      <c r="N649" s="175"/>
      <c r="O649" s="175"/>
      <c r="P649" s="175"/>
      <c r="Q649" s="175"/>
      <c r="R649" s="175"/>
      <c r="S649" s="175"/>
      <c r="T649" s="175"/>
    </row>
    <row r="650" spans="1:20" ht="15.75" customHeight="1" x14ac:dyDescent="0.25">
      <c r="A650" s="175"/>
      <c r="B650" s="175"/>
      <c r="C650" s="175"/>
      <c r="D650" s="175"/>
      <c r="E650" s="175"/>
      <c r="F650" s="175"/>
      <c r="G650" s="175"/>
      <c r="H650" s="175"/>
      <c r="I650" s="175"/>
      <c r="J650" s="175"/>
      <c r="K650" s="175"/>
      <c r="L650" s="175"/>
      <c r="M650" s="175"/>
      <c r="N650" s="175"/>
      <c r="O650" s="175"/>
      <c r="P650" s="175"/>
      <c r="Q650" s="175"/>
      <c r="R650" s="175"/>
      <c r="S650" s="175"/>
      <c r="T650" s="175"/>
    </row>
    <row r="651" spans="1:20" ht="15.75" customHeight="1" x14ac:dyDescent="0.25">
      <c r="A651" s="175"/>
      <c r="B651" s="175"/>
      <c r="C651" s="175"/>
      <c r="D651" s="175"/>
      <c r="E651" s="175"/>
      <c r="F651" s="175"/>
      <c r="G651" s="175"/>
      <c r="H651" s="175"/>
      <c r="I651" s="175"/>
      <c r="J651" s="175"/>
      <c r="K651" s="175"/>
      <c r="L651" s="175"/>
      <c r="M651" s="175"/>
      <c r="N651" s="175"/>
      <c r="O651" s="175"/>
      <c r="P651" s="175"/>
      <c r="Q651" s="175"/>
      <c r="R651" s="175"/>
      <c r="S651" s="175"/>
      <c r="T651" s="175"/>
    </row>
    <row r="652" spans="1:20" ht="15.75" customHeight="1" x14ac:dyDescent="0.25">
      <c r="A652" s="175"/>
      <c r="B652" s="175"/>
      <c r="C652" s="175"/>
      <c r="D652" s="175"/>
      <c r="E652" s="175"/>
      <c r="F652" s="175"/>
      <c r="G652" s="175"/>
      <c r="H652" s="175"/>
      <c r="I652" s="175"/>
      <c r="J652" s="175"/>
      <c r="K652" s="175"/>
      <c r="L652" s="175"/>
      <c r="M652" s="175"/>
      <c r="N652" s="175"/>
      <c r="O652" s="175"/>
      <c r="P652" s="175"/>
      <c r="Q652" s="175"/>
      <c r="R652" s="175"/>
      <c r="S652" s="175"/>
      <c r="T652" s="175"/>
    </row>
    <row r="653" spans="1:20" ht="15.75" customHeight="1" x14ac:dyDescent="0.25">
      <c r="A653" s="175"/>
      <c r="B653" s="175"/>
      <c r="C653" s="175"/>
      <c r="D653" s="175"/>
      <c r="E653" s="175"/>
      <c r="F653" s="175"/>
      <c r="G653" s="175"/>
      <c r="H653" s="175"/>
      <c r="I653" s="175"/>
      <c r="J653" s="175"/>
      <c r="K653" s="175"/>
      <c r="L653" s="175"/>
      <c r="M653" s="175"/>
      <c r="N653" s="175"/>
      <c r="O653" s="175"/>
      <c r="P653" s="175"/>
      <c r="Q653" s="175"/>
      <c r="R653" s="175"/>
      <c r="S653" s="175"/>
      <c r="T653" s="175"/>
    </row>
    <row r="654" spans="1:20" ht="15.75" customHeight="1" x14ac:dyDescent="0.25">
      <c r="A654" s="175"/>
      <c r="B654" s="175"/>
      <c r="C654" s="175"/>
      <c r="D654" s="175"/>
      <c r="E654" s="175"/>
      <c r="F654" s="175"/>
      <c r="G654" s="175"/>
      <c r="H654" s="175"/>
      <c r="I654" s="175"/>
      <c r="J654" s="175"/>
      <c r="K654" s="175"/>
      <c r="L654" s="175"/>
      <c r="M654" s="175"/>
      <c r="N654" s="175"/>
      <c r="O654" s="175"/>
      <c r="P654" s="175"/>
      <c r="Q654" s="175"/>
      <c r="R654" s="175"/>
      <c r="S654" s="175"/>
      <c r="T654" s="175"/>
    </row>
    <row r="655" spans="1:20" ht="15.75" customHeight="1" x14ac:dyDescent="0.25">
      <c r="A655" s="175"/>
      <c r="B655" s="175"/>
      <c r="C655" s="175"/>
      <c r="D655" s="175"/>
      <c r="E655" s="175"/>
      <c r="F655" s="175"/>
      <c r="G655" s="175"/>
      <c r="H655" s="175"/>
      <c r="I655" s="175"/>
      <c r="J655" s="175"/>
      <c r="K655" s="175"/>
      <c r="L655" s="175"/>
      <c r="M655" s="175"/>
      <c r="N655" s="175"/>
      <c r="O655" s="175"/>
      <c r="P655" s="175"/>
      <c r="Q655" s="175"/>
      <c r="R655" s="175"/>
      <c r="S655" s="175"/>
      <c r="T655" s="175"/>
    </row>
    <row r="656" spans="1:20" ht="15.75" customHeight="1" x14ac:dyDescent="0.25">
      <c r="A656" s="175"/>
      <c r="B656" s="175"/>
      <c r="C656" s="175"/>
      <c r="D656" s="175"/>
      <c r="E656" s="175"/>
      <c r="F656" s="175"/>
      <c r="G656" s="175"/>
      <c r="H656" s="175"/>
      <c r="I656" s="175"/>
      <c r="J656" s="175"/>
      <c r="K656" s="175"/>
      <c r="L656" s="175"/>
      <c r="M656" s="175"/>
      <c r="N656" s="175"/>
      <c r="O656" s="175"/>
      <c r="P656" s="175"/>
      <c r="Q656" s="175"/>
      <c r="R656" s="175"/>
      <c r="S656" s="175"/>
      <c r="T656" s="175"/>
    </row>
    <row r="657" spans="1:20" ht="15.75" customHeight="1" x14ac:dyDescent="0.25">
      <c r="A657" s="175"/>
      <c r="B657" s="175"/>
      <c r="C657" s="175"/>
      <c r="D657" s="175"/>
      <c r="E657" s="175"/>
      <c r="F657" s="175"/>
      <c r="G657" s="175"/>
      <c r="H657" s="175"/>
      <c r="I657" s="175"/>
      <c r="J657" s="175"/>
      <c r="K657" s="175"/>
      <c r="L657" s="175"/>
      <c r="M657" s="175"/>
      <c r="N657" s="175"/>
      <c r="O657" s="175"/>
      <c r="P657" s="175"/>
      <c r="Q657" s="175"/>
      <c r="R657" s="175"/>
      <c r="S657" s="175"/>
      <c r="T657" s="175"/>
    </row>
    <row r="658" spans="1:20" ht="15.75" customHeight="1" x14ac:dyDescent="0.25">
      <c r="A658" s="175"/>
      <c r="B658" s="175"/>
      <c r="C658" s="175"/>
      <c r="D658" s="175"/>
      <c r="E658" s="175"/>
      <c r="F658" s="175"/>
      <c r="G658" s="175"/>
      <c r="H658" s="175"/>
      <c r="I658" s="175"/>
      <c r="J658" s="175"/>
      <c r="K658" s="175"/>
      <c r="L658" s="175"/>
      <c r="M658" s="175"/>
      <c r="N658" s="175"/>
      <c r="O658" s="175"/>
      <c r="P658" s="175"/>
      <c r="Q658" s="175"/>
      <c r="R658" s="175"/>
      <c r="S658" s="175"/>
      <c r="T658" s="175"/>
    </row>
    <row r="659" spans="1:20" ht="15.75" customHeight="1" x14ac:dyDescent="0.25">
      <c r="A659" s="175"/>
      <c r="B659" s="175"/>
      <c r="C659" s="175"/>
      <c r="D659" s="175"/>
      <c r="E659" s="175"/>
      <c r="F659" s="175"/>
      <c r="G659" s="175"/>
      <c r="H659" s="175"/>
      <c r="I659" s="175"/>
      <c r="J659" s="175"/>
      <c r="K659" s="175"/>
      <c r="L659" s="175"/>
      <c r="M659" s="175"/>
      <c r="N659" s="175"/>
      <c r="O659" s="175"/>
      <c r="P659" s="175"/>
      <c r="Q659" s="175"/>
      <c r="R659" s="175"/>
      <c r="S659" s="175"/>
      <c r="T659" s="175"/>
    </row>
    <row r="660" spans="1:20" ht="15.75" customHeight="1" x14ac:dyDescent="0.25">
      <c r="A660" s="175"/>
      <c r="B660" s="175"/>
      <c r="C660" s="175"/>
      <c r="D660" s="175"/>
      <c r="E660" s="175"/>
      <c r="F660" s="175"/>
      <c r="G660" s="175"/>
      <c r="H660" s="175"/>
      <c r="I660" s="175"/>
      <c r="J660" s="175"/>
      <c r="K660" s="175"/>
      <c r="L660" s="175"/>
      <c r="M660" s="175"/>
      <c r="N660" s="175"/>
      <c r="O660" s="175"/>
      <c r="P660" s="175"/>
      <c r="Q660" s="175"/>
      <c r="R660" s="175"/>
      <c r="S660" s="175"/>
      <c r="T660" s="175"/>
    </row>
    <row r="661" spans="1:20" ht="15.75" customHeight="1" x14ac:dyDescent="0.25">
      <c r="A661" s="175"/>
      <c r="B661" s="175"/>
      <c r="C661" s="175"/>
      <c r="D661" s="175"/>
      <c r="E661" s="175"/>
      <c r="F661" s="175"/>
      <c r="G661" s="175"/>
      <c r="H661" s="175"/>
      <c r="I661" s="175"/>
      <c r="J661" s="175"/>
      <c r="K661" s="175"/>
      <c r="L661" s="175"/>
      <c r="M661" s="175"/>
      <c r="N661" s="175"/>
      <c r="O661" s="175"/>
      <c r="P661" s="175"/>
      <c r="Q661" s="175"/>
      <c r="R661" s="175"/>
      <c r="S661" s="175"/>
      <c r="T661" s="175"/>
    </row>
    <row r="662" spans="1:20" ht="15.75" customHeight="1" x14ac:dyDescent="0.25">
      <c r="A662" s="175"/>
      <c r="B662" s="175"/>
      <c r="C662" s="175"/>
      <c r="D662" s="175"/>
      <c r="E662" s="175"/>
      <c r="F662" s="175"/>
      <c r="G662" s="175"/>
      <c r="H662" s="175"/>
      <c r="I662" s="175"/>
      <c r="J662" s="175"/>
      <c r="K662" s="175"/>
      <c r="L662" s="175"/>
      <c r="M662" s="175"/>
      <c r="N662" s="175"/>
      <c r="O662" s="175"/>
      <c r="P662" s="175"/>
      <c r="Q662" s="175"/>
      <c r="R662" s="175"/>
      <c r="S662" s="175"/>
      <c r="T662" s="175"/>
    </row>
    <row r="663" spans="1:20" ht="15.75" customHeight="1" x14ac:dyDescent="0.25">
      <c r="A663" s="175"/>
      <c r="B663" s="175"/>
      <c r="C663" s="175"/>
      <c r="D663" s="175"/>
      <c r="E663" s="175"/>
      <c r="F663" s="175"/>
      <c r="G663" s="175"/>
      <c r="H663" s="175"/>
      <c r="I663" s="175"/>
      <c r="J663" s="175"/>
      <c r="K663" s="175"/>
      <c r="L663" s="175"/>
      <c r="M663" s="175"/>
      <c r="N663" s="175"/>
      <c r="O663" s="175"/>
      <c r="P663" s="175"/>
      <c r="Q663" s="175"/>
      <c r="R663" s="175"/>
      <c r="S663" s="175"/>
      <c r="T663" s="175"/>
    </row>
    <row r="664" spans="1:20" ht="15.75" customHeight="1" x14ac:dyDescent="0.25">
      <c r="A664" s="175"/>
      <c r="B664" s="175"/>
      <c r="C664" s="175"/>
      <c r="D664" s="175"/>
      <c r="E664" s="175"/>
      <c r="F664" s="175"/>
      <c r="G664" s="175"/>
      <c r="H664" s="175"/>
      <c r="I664" s="175"/>
      <c r="J664" s="175"/>
      <c r="K664" s="175"/>
      <c r="L664" s="175"/>
      <c r="M664" s="175"/>
      <c r="N664" s="175"/>
      <c r="O664" s="175"/>
      <c r="P664" s="175"/>
      <c r="Q664" s="175"/>
      <c r="R664" s="175"/>
      <c r="S664" s="175"/>
      <c r="T664" s="175"/>
    </row>
    <row r="665" spans="1:20" ht="15.75" customHeight="1" x14ac:dyDescent="0.25">
      <c r="A665" s="175"/>
      <c r="B665" s="175"/>
      <c r="C665" s="175"/>
      <c r="D665" s="175"/>
      <c r="E665" s="175"/>
      <c r="F665" s="175"/>
      <c r="G665" s="175"/>
      <c r="H665" s="175"/>
      <c r="I665" s="175"/>
      <c r="J665" s="175"/>
      <c r="K665" s="175"/>
      <c r="L665" s="175"/>
      <c r="M665" s="175"/>
      <c r="N665" s="175"/>
      <c r="O665" s="175"/>
      <c r="P665" s="175"/>
      <c r="Q665" s="175"/>
      <c r="R665" s="175"/>
      <c r="S665" s="175"/>
      <c r="T665" s="175"/>
    </row>
    <row r="666" spans="1:20" ht="15.75" customHeight="1" x14ac:dyDescent="0.25">
      <c r="A666" s="175"/>
      <c r="B666" s="175"/>
      <c r="C666" s="175"/>
      <c r="D666" s="175"/>
      <c r="E666" s="175"/>
      <c r="F666" s="175"/>
      <c r="G666" s="175"/>
      <c r="H666" s="175"/>
      <c r="I666" s="175"/>
      <c r="J666" s="175"/>
      <c r="K666" s="175"/>
      <c r="L666" s="175"/>
      <c r="M666" s="175"/>
      <c r="N666" s="175"/>
      <c r="O666" s="175"/>
      <c r="P666" s="175"/>
      <c r="Q666" s="175"/>
      <c r="R666" s="175"/>
      <c r="S666" s="175"/>
      <c r="T666" s="175"/>
    </row>
    <row r="667" spans="1:20" ht="15.75" customHeight="1" x14ac:dyDescent="0.25">
      <c r="A667" s="175"/>
      <c r="B667" s="175"/>
      <c r="C667" s="175"/>
      <c r="D667" s="175"/>
      <c r="E667" s="175"/>
      <c r="F667" s="175"/>
      <c r="G667" s="175"/>
      <c r="H667" s="175"/>
      <c r="I667" s="175"/>
      <c r="J667" s="175"/>
      <c r="K667" s="175"/>
      <c r="L667" s="175"/>
      <c r="M667" s="175"/>
      <c r="N667" s="175"/>
      <c r="O667" s="175"/>
      <c r="P667" s="175"/>
      <c r="Q667" s="175"/>
      <c r="R667" s="175"/>
      <c r="S667" s="175"/>
      <c r="T667" s="175"/>
    </row>
    <row r="668" spans="1:20" ht="15.75" customHeight="1" x14ac:dyDescent="0.25">
      <c r="A668" s="175"/>
      <c r="B668" s="175"/>
      <c r="C668" s="175"/>
      <c r="D668" s="175"/>
      <c r="E668" s="175"/>
      <c r="F668" s="175"/>
      <c r="G668" s="175"/>
      <c r="H668" s="175"/>
      <c r="I668" s="175"/>
      <c r="J668" s="175"/>
      <c r="K668" s="175"/>
      <c r="L668" s="175"/>
      <c r="M668" s="175"/>
      <c r="N668" s="175"/>
      <c r="O668" s="175"/>
      <c r="P668" s="175"/>
      <c r="Q668" s="175"/>
      <c r="R668" s="175"/>
      <c r="S668" s="175"/>
      <c r="T668" s="175"/>
    </row>
    <row r="669" spans="1:20" ht="15.75" customHeight="1" x14ac:dyDescent="0.25">
      <c r="A669" s="175"/>
      <c r="B669" s="175"/>
      <c r="C669" s="175"/>
      <c r="D669" s="175"/>
      <c r="E669" s="175"/>
      <c r="F669" s="175"/>
      <c r="G669" s="175"/>
      <c r="H669" s="175"/>
      <c r="I669" s="175"/>
      <c r="J669" s="175"/>
      <c r="K669" s="175"/>
      <c r="L669" s="175"/>
      <c r="M669" s="175"/>
      <c r="N669" s="175"/>
      <c r="O669" s="175"/>
      <c r="P669" s="175"/>
      <c r="Q669" s="175"/>
      <c r="R669" s="175"/>
      <c r="S669" s="175"/>
      <c r="T669" s="175"/>
    </row>
    <row r="670" spans="1:20" ht="15.75" customHeight="1" x14ac:dyDescent="0.25">
      <c r="A670" s="175"/>
      <c r="B670" s="175"/>
      <c r="C670" s="175"/>
      <c r="D670" s="175"/>
      <c r="E670" s="175"/>
      <c r="F670" s="175"/>
      <c r="G670" s="175"/>
      <c r="H670" s="175"/>
      <c r="I670" s="175"/>
      <c r="J670" s="175"/>
      <c r="K670" s="175"/>
      <c r="L670" s="175"/>
      <c r="M670" s="175"/>
      <c r="N670" s="175"/>
      <c r="O670" s="175"/>
      <c r="P670" s="175"/>
      <c r="Q670" s="175"/>
      <c r="R670" s="175"/>
      <c r="S670" s="175"/>
      <c r="T670" s="175"/>
    </row>
    <row r="671" spans="1:20" ht="15.75" customHeight="1" x14ac:dyDescent="0.25">
      <c r="A671" s="175"/>
      <c r="B671" s="175"/>
      <c r="C671" s="175"/>
      <c r="D671" s="175"/>
      <c r="E671" s="175"/>
      <c r="F671" s="175"/>
      <c r="G671" s="175"/>
      <c r="H671" s="175"/>
      <c r="I671" s="175"/>
      <c r="J671" s="175"/>
      <c r="K671" s="175"/>
      <c r="L671" s="175"/>
      <c r="M671" s="175"/>
      <c r="N671" s="175"/>
      <c r="O671" s="175"/>
      <c r="P671" s="175"/>
      <c r="Q671" s="175"/>
      <c r="R671" s="175"/>
      <c r="S671" s="175"/>
      <c r="T671" s="175"/>
    </row>
    <row r="672" spans="1:20" ht="15.75" customHeight="1" x14ac:dyDescent="0.25">
      <c r="A672" s="175"/>
      <c r="B672" s="175"/>
      <c r="C672" s="175"/>
      <c r="D672" s="175"/>
      <c r="E672" s="175"/>
      <c r="F672" s="175"/>
      <c r="G672" s="175"/>
      <c r="H672" s="175"/>
      <c r="I672" s="175"/>
      <c r="J672" s="175"/>
      <c r="K672" s="175"/>
      <c r="L672" s="175"/>
      <c r="M672" s="175"/>
      <c r="N672" s="175"/>
      <c r="O672" s="175"/>
      <c r="P672" s="175"/>
      <c r="Q672" s="175"/>
      <c r="R672" s="175"/>
      <c r="S672" s="175"/>
      <c r="T672" s="175"/>
    </row>
    <row r="673" spans="1:20" ht="15.75" customHeight="1" x14ac:dyDescent="0.25">
      <c r="A673" s="175"/>
      <c r="B673" s="175"/>
      <c r="C673" s="175"/>
      <c r="D673" s="175"/>
      <c r="E673" s="175"/>
      <c r="F673" s="175"/>
      <c r="G673" s="175"/>
      <c r="H673" s="175"/>
      <c r="I673" s="175"/>
      <c r="J673" s="175"/>
      <c r="K673" s="175"/>
      <c r="L673" s="175"/>
      <c r="M673" s="175"/>
      <c r="N673" s="175"/>
      <c r="O673" s="175"/>
      <c r="P673" s="175"/>
      <c r="Q673" s="175"/>
      <c r="R673" s="175"/>
      <c r="S673" s="175"/>
      <c r="T673" s="175"/>
    </row>
    <row r="674" spans="1:20" ht="15.75" customHeight="1" x14ac:dyDescent="0.25">
      <c r="A674" s="175"/>
      <c r="B674" s="175"/>
      <c r="C674" s="175"/>
      <c r="D674" s="175"/>
      <c r="E674" s="175"/>
      <c r="F674" s="175"/>
      <c r="G674" s="175"/>
      <c r="H674" s="175"/>
      <c r="I674" s="175"/>
      <c r="J674" s="175"/>
      <c r="K674" s="175"/>
      <c r="L674" s="175"/>
      <c r="M674" s="175"/>
      <c r="N674" s="175"/>
      <c r="O674" s="175"/>
      <c r="P674" s="175"/>
      <c r="Q674" s="175"/>
      <c r="R674" s="175"/>
      <c r="S674" s="175"/>
      <c r="T674" s="175"/>
    </row>
    <row r="675" spans="1:20" ht="15.75" customHeight="1" x14ac:dyDescent="0.25">
      <c r="A675" s="175"/>
      <c r="B675" s="175"/>
      <c r="C675" s="175"/>
      <c r="D675" s="175"/>
      <c r="E675" s="175"/>
      <c r="F675" s="175"/>
      <c r="G675" s="175"/>
      <c r="H675" s="175"/>
      <c r="I675" s="175"/>
      <c r="J675" s="175"/>
      <c r="K675" s="175"/>
      <c r="L675" s="175"/>
      <c r="M675" s="175"/>
      <c r="N675" s="175"/>
      <c r="O675" s="175"/>
      <c r="P675" s="175"/>
      <c r="Q675" s="175"/>
      <c r="R675" s="175"/>
      <c r="S675" s="175"/>
      <c r="T675" s="175"/>
    </row>
    <row r="676" spans="1:20" ht="15.75" customHeight="1" x14ac:dyDescent="0.25">
      <c r="A676" s="175"/>
      <c r="B676" s="175"/>
      <c r="C676" s="175"/>
      <c r="D676" s="175"/>
      <c r="E676" s="175"/>
      <c r="F676" s="175"/>
      <c r="G676" s="175"/>
      <c r="H676" s="175"/>
      <c r="I676" s="175"/>
      <c r="J676" s="175"/>
      <c r="K676" s="175"/>
      <c r="L676" s="175"/>
      <c r="M676" s="175"/>
      <c r="N676" s="175"/>
      <c r="O676" s="175"/>
      <c r="P676" s="175"/>
      <c r="Q676" s="175"/>
      <c r="R676" s="175"/>
      <c r="S676" s="175"/>
      <c r="T676" s="175"/>
    </row>
    <row r="677" spans="1:20" ht="15.75" customHeight="1" x14ac:dyDescent="0.25">
      <c r="A677" s="175"/>
      <c r="B677" s="175"/>
      <c r="C677" s="175"/>
      <c r="D677" s="175"/>
      <c r="E677" s="175"/>
      <c r="F677" s="175"/>
      <c r="G677" s="175"/>
      <c r="H677" s="175"/>
      <c r="I677" s="175"/>
      <c r="J677" s="175"/>
      <c r="K677" s="175"/>
      <c r="L677" s="175"/>
      <c r="M677" s="175"/>
      <c r="N677" s="175"/>
      <c r="O677" s="175"/>
      <c r="P677" s="175"/>
      <c r="Q677" s="175"/>
      <c r="R677" s="175"/>
      <c r="S677" s="175"/>
      <c r="T677" s="175"/>
    </row>
    <row r="678" spans="1:20" ht="15.75" customHeight="1" x14ac:dyDescent="0.25">
      <c r="A678" s="175"/>
      <c r="B678" s="175"/>
      <c r="C678" s="175"/>
      <c r="D678" s="175"/>
      <c r="E678" s="175"/>
      <c r="F678" s="175"/>
      <c r="G678" s="175"/>
      <c r="H678" s="175"/>
      <c r="I678" s="175"/>
      <c r="J678" s="175"/>
      <c r="K678" s="175"/>
      <c r="L678" s="175"/>
      <c r="M678" s="175"/>
      <c r="N678" s="175"/>
      <c r="O678" s="175"/>
      <c r="P678" s="175"/>
      <c r="Q678" s="175"/>
      <c r="R678" s="175"/>
      <c r="S678" s="175"/>
      <c r="T678" s="175"/>
    </row>
    <row r="679" spans="1:20" ht="15.75" customHeight="1" x14ac:dyDescent="0.25">
      <c r="A679" s="175"/>
      <c r="B679" s="175"/>
      <c r="C679" s="175"/>
      <c r="D679" s="175"/>
      <c r="E679" s="175"/>
      <c r="F679" s="175"/>
      <c r="G679" s="175"/>
      <c r="H679" s="175"/>
      <c r="I679" s="175"/>
      <c r="J679" s="175"/>
      <c r="K679" s="175"/>
      <c r="L679" s="175"/>
      <c r="M679" s="175"/>
      <c r="N679" s="175"/>
      <c r="O679" s="175"/>
      <c r="P679" s="175"/>
      <c r="Q679" s="175"/>
      <c r="R679" s="175"/>
      <c r="S679" s="175"/>
      <c r="T679" s="175"/>
    </row>
    <row r="680" spans="1:20" ht="15.75" customHeight="1" x14ac:dyDescent="0.25">
      <c r="A680" s="175"/>
      <c r="B680" s="175"/>
      <c r="C680" s="175"/>
      <c r="D680" s="175"/>
      <c r="E680" s="175"/>
      <c r="F680" s="175"/>
      <c r="G680" s="175"/>
      <c r="H680" s="175"/>
      <c r="I680" s="175"/>
      <c r="J680" s="175"/>
      <c r="K680" s="175"/>
      <c r="L680" s="175"/>
      <c r="M680" s="175"/>
      <c r="N680" s="175"/>
      <c r="O680" s="175"/>
      <c r="P680" s="175"/>
      <c r="Q680" s="175"/>
      <c r="R680" s="175"/>
      <c r="S680" s="175"/>
      <c r="T680" s="175"/>
    </row>
    <row r="681" spans="1:20" ht="15.75" customHeight="1" x14ac:dyDescent="0.25">
      <c r="A681" s="175"/>
      <c r="B681" s="175"/>
      <c r="C681" s="175"/>
      <c r="D681" s="175"/>
      <c r="E681" s="175"/>
      <c r="F681" s="175"/>
      <c r="G681" s="175"/>
      <c r="H681" s="175"/>
      <c r="I681" s="175"/>
      <c r="J681" s="175"/>
      <c r="K681" s="175"/>
      <c r="L681" s="175"/>
      <c r="M681" s="175"/>
      <c r="N681" s="175"/>
      <c r="O681" s="175"/>
      <c r="P681" s="175"/>
      <c r="Q681" s="175"/>
      <c r="R681" s="175"/>
      <c r="S681" s="175"/>
      <c r="T681" s="175"/>
    </row>
    <row r="682" spans="1:20" ht="15.75" customHeight="1" x14ac:dyDescent="0.25">
      <c r="A682" s="175"/>
      <c r="B682" s="175"/>
      <c r="C682" s="175"/>
      <c r="D682" s="175"/>
      <c r="E682" s="175"/>
      <c r="F682" s="175"/>
      <c r="G682" s="175"/>
      <c r="H682" s="175"/>
      <c r="I682" s="175"/>
      <c r="J682" s="175"/>
      <c r="K682" s="175"/>
      <c r="L682" s="175"/>
      <c r="M682" s="175"/>
      <c r="N682" s="175"/>
      <c r="O682" s="175"/>
      <c r="P682" s="175"/>
      <c r="Q682" s="175"/>
      <c r="R682" s="175"/>
      <c r="S682" s="175"/>
      <c r="T682" s="175"/>
    </row>
    <row r="683" spans="1:20" ht="15.75" customHeight="1" x14ac:dyDescent="0.25">
      <c r="A683" s="175"/>
      <c r="B683" s="175"/>
      <c r="C683" s="175"/>
      <c r="D683" s="175"/>
      <c r="E683" s="175"/>
      <c r="F683" s="175"/>
      <c r="G683" s="175"/>
      <c r="H683" s="175"/>
      <c r="I683" s="175"/>
      <c r="J683" s="175"/>
      <c r="K683" s="175"/>
      <c r="L683" s="175"/>
      <c r="M683" s="175"/>
      <c r="N683" s="175"/>
      <c r="O683" s="175"/>
      <c r="P683" s="175"/>
      <c r="Q683" s="175"/>
      <c r="R683" s="175"/>
      <c r="S683" s="175"/>
      <c r="T683" s="175"/>
    </row>
    <row r="684" spans="1:20" ht="15.75" customHeight="1" x14ac:dyDescent="0.25">
      <c r="A684" s="175"/>
      <c r="B684" s="175"/>
      <c r="C684" s="175"/>
      <c r="D684" s="175"/>
      <c r="E684" s="175"/>
      <c r="F684" s="175"/>
      <c r="G684" s="175"/>
      <c r="H684" s="175"/>
      <c r="I684" s="175"/>
      <c r="J684" s="175"/>
      <c r="K684" s="175"/>
      <c r="L684" s="175"/>
      <c r="M684" s="175"/>
      <c r="N684" s="175"/>
      <c r="O684" s="175"/>
      <c r="P684" s="175"/>
      <c r="Q684" s="175"/>
      <c r="R684" s="175"/>
      <c r="S684" s="175"/>
      <c r="T684" s="175"/>
    </row>
    <row r="685" spans="1:20" ht="15.75" customHeight="1" x14ac:dyDescent="0.25">
      <c r="A685" s="175"/>
      <c r="B685" s="175"/>
      <c r="C685" s="175"/>
      <c r="D685" s="175"/>
      <c r="E685" s="175"/>
      <c r="F685" s="175"/>
      <c r="G685" s="175"/>
      <c r="H685" s="175"/>
      <c r="I685" s="175"/>
      <c r="J685" s="175"/>
      <c r="K685" s="175"/>
      <c r="L685" s="175"/>
      <c r="M685" s="175"/>
      <c r="N685" s="175"/>
      <c r="O685" s="175"/>
      <c r="P685" s="175"/>
      <c r="Q685" s="175"/>
      <c r="R685" s="175"/>
      <c r="S685" s="175"/>
      <c r="T685" s="175"/>
    </row>
    <row r="686" spans="1:20" ht="15.75" customHeight="1" x14ac:dyDescent="0.25">
      <c r="A686" s="175"/>
      <c r="B686" s="175"/>
      <c r="C686" s="175"/>
      <c r="D686" s="175"/>
      <c r="E686" s="175"/>
      <c r="F686" s="175"/>
      <c r="G686" s="175"/>
      <c r="H686" s="175"/>
      <c r="I686" s="175"/>
      <c r="J686" s="175"/>
      <c r="K686" s="175"/>
      <c r="L686" s="175"/>
      <c r="M686" s="175"/>
      <c r="N686" s="175"/>
      <c r="O686" s="175"/>
      <c r="P686" s="175"/>
      <c r="Q686" s="175"/>
      <c r="R686" s="175"/>
      <c r="S686" s="175"/>
      <c r="T686" s="175"/>
    </row>
    <row r="687" spans="1:20" ht="15.75" customHeight="1" x14ac:dyDescent="0.25">
      <c r="A687" s="175"/>
      <c r="B687" s="175"/>
      <c r="C687" s="175"/>
      <c r="D687" s="175"/>
      <c r="E687" s="175"/>
      <c r="F687" s="175"/>
      <c r="G687" s="175"/>
      <c r="H687" s="175"/>
      <c r="I687" s="175"/>
      <c r="J687" s="175"/>
      <c r="K687" s="175"/>
      <c r="L687" s="175"/>
      <c r="M687" s="175"/>
      <c r="N687" s="175"/>
      <c r="O687" s="175"/>
      <c r="P687" s="175"/>
      <c r="Q687" s="175"/>
      <c r="R687" s="175"/>
      <c r="S687" s="175"/>
      <c r="T687" s="175"/>
    </row>
    <row r="688" spans="1:20" ht="15.75" customHeight="1" x14ac:dyDescent="0.25">
      <c r="A688" s="175"/>
      <c r="B688" s="175"/>
      <c r="C688" s="175"/>
      <c r="D688" s="175"/>
      <c r="E688" s="175"/>
      <c r="F688" s="175"/>
      <c r="G688" s="175"/>
      <c r="H688" s="175"/>
      <c r="I688" s="175"/>
      <c r="J688" s="175"/>
      <c r="K688" s="175"/>
      <c r="L688" s="175"/>
      <c r="M688" s="175"/>
      <c r="N688" s="175"/>
      <c r="O688" s="175"/>
      <c r="P688" s="175"/>
      <c r="Q688" s="175"/>
      <c r="R688" s="175"/>
      <c r="S688" s="175"/>
      <c r="T688" s="175"/>
    </row>
    <row r="689" spans="1:20" ht="15.75" customHeight="1" x14ac:dyDescent="0.25">
      <c r="A689" s="175"/>
      <c r="B689" s="175"/>
      <c r="C689" s="175"/>
      <c r="D689" s="175"/>
      <c r="E689" s="175"/>
      <c r="F689" s="175"/>
      <c r="G689" s="175"/>
      <c r="H689" s="175"/>
      <c r="I689" s="175"/>
      <c r="J689" s="175"/>
      <c r="K689" s="175"/>
      <c r="L689" s="175"/>
      <c r="M689" s="175"/>
      <c r="N689" s="175"/>
      <c r="O689" s="175"/>
      <c r="P689" s="175"/>
      <c r="Q689" s="175"/>
      <c r="R689" s="175"/>
      <c r="S689" s="175"/>
      <c r="T689" s="175"/>
    </row>
    <row r="690" spans="1:20" ht="15.75" customHeight="1" x14ac:dyDescent="0.25">
      <c r="A690" s="175"/>
      <c r="B690" s="175"/>
      <c r="C690" s="175"/>
      <c r="D690" s="175"/>
      <c r="E690" s="175"/>
      <c r="F690" s="175"/>
      <c r="G690" s="175"/>
      <c r="H690" s="175"/>
      <c r="I690" s="175"/>
      <c r="J690" s="175"/>
      <c r="K690" s="175"/>
      <c r="L690" s="175"/>
      <c r="M690" s="175"/>
      <c r="N690" s="175"/>
      <c r="O690" s="175"/>
      <c r="P690" s="175"/>
      <c r="Q690" s="175"/>
      <c r="R690" s="175"/>
      <c r="S690" s="175"/>
      <c r="T690" s="175"/>
    </row>
    <row r="691" spans="1:20" ht="15.75" customHeight="1" x14ac:dyDescent="0.25">
      <c r="A691" s="175"/>
      <c r="B691" s="175"/>
      <c r="C691" s="175"/>
      <c r="D691" s="175"/>
      <c r="E691" s="175"/>
      <c r="F691" s="175"/>
      <c r="G691" s="175"/>
      <c r="H691" s="175"/>
      <c r="I691" s="175"/>
      <c r="J691" s="175"/>
      <c r="K691" s="175"/>
      <c r="L691" s="175"/>
      <c r="M691" s="175"/>
      <c r="N691" s="175"/>
      <c r="O691" s="175"/>
      <c r="P691" s="175"/>
      <c r="Q691" s="175"/>
      <c r="R691" s="175"/>
      <c r="S691" s="175"/>
      <c r="T691" s="175"/>
    </row>
    <row r="692" spans="1:20" ht="15.75" customHeight="1" x14ac:dyDescent="0.25">
      <c r="A692" s="175"/>
      <c r="B692" s="175"/>
      <c r="C692" s="175"/>
      <c r="D692" s="175"/>
      <c r="E692" s="175"/>
      <c r="F692" s="175"/>
      <c r="G692" s="175"/>
      <c r="H692" s="175"/>
      <c r="I692" s="175"/>
      <c r="J692" s="175"/>
      <c r="K692" s="175"/>
      <c r="L692" s="175"/>
      <c r="M692" s="175"/>
      <c r="N692" s="175"/>
      <c r="O692" s="175"/>
      <c r="P692" s="175"/>
      <c r="Q692" s="175"/>
      <c r="R692" s="175"/>
      <c r="S692" s="175"/>
      <c r="T692" s="175"/>
    </row>
    <row r="693" spans="1:20" ht="15.75" customHeight="1" x14ac:dyDescent="0.25">
      <c r="A693" s="175"/>
      <c r="B693" s="175"/>
      <c r="C693" s="175"/>
      <c r="D693" s="175"/>
      <c r="E693" s="175"/>
      <c r="F693" s="175"/>
      <c r="G693" s="175"/>
      <c r="H693" s="175"/>
      <c r="I693" s="175"/>
      <c r="J693" s="175"/>
      <c r="K693" s="175"/>
      <c r="L693" s="175"/>
      <c r="M693" s="175"/>
      <c r="N693" s="175"/>
      <c r="O693" s="175"/>
      <c r="P693" s="175"/>
      <c r="Q693" s="175"/>
      <c r="R693" s="175"/>
      <c r="S693" s="175"/>
      <c r="T693" s="175"/>
    </row>
    <row r="694" spans="1:20" ht="15.75" customHeight="1" x14ac:dyDescent="0.25">
      <c r="A694" s="175"/>
      <c r="B694" s="175"/>
      <c r="C694" s="175"/>
      <c r="D694" s="175"/>
      <c r="E694" s="175"/>
      <c r="F694" s="175"/>
      <c r="G694" s="175"/>
      <c r="H694" s="175"/>
      <c r="I694" s="175"/>
      <c r="J694" s="175"/>
      <c r="K694" s="175"/>
      <c r="L694" s="175"/>
      <c r="M694" s="175"/>
      <c r="N694" s="175"/>
      <c r="O694" s="175"/>
      <c r="P694" s="175"/>
      <c r="Q694" s="175"/>
      <c r="R694" s="175"/>
      <c r="S694" s="175"/>
      <c r="T694" s="175"/>
    </row>
    <row r="695" spans="1:20" ht="15.75" customHeight="1" x14ac:dyDescent="0.25">
      <c r="A695" s="175"/>
      <c r="B695" s="175"/>
      <c r="C695" s="175"/>
      <c r="D695" s="175"/>
      <c r="E695" s="175"/>
      <c r="F695" s="175"/>
      <c r="G695" s="175"/>
      <c r="H695" s="175"/>
      <c r="I695" s="175"/>
      <c r="J695" s="175"/>
      <c r="K695" s="175"/>
      <c r="L695" s="175"/>
      <c r="M695" s="175"/>
      <c r="N695" s="175"/>
      <c r="O695" s="175"/>
      <c r="P695" s="175"/>
      <c r="Q695" s="175"/>
      <c r="R695" s="175"/>
      <c r="S695" s="175"/>
      <c r="T695" s="175"/>
    </row>
    <row r="696" spans="1:20" ht="15.75" customHeight="1" x14ac:dyDescent="0.25">
      <c r="A696" s="175"/>
      <c r="B696" s="175"/>
      <c r="C696" s="175"/>
      <c r="D696" s="175"/>
      <c r="E696" s="175"/>
      <c r="F696" s="175"/>
      <c r="G696" s="175"/>
      <c r="H696" s="175"/>
      <c r="I696" s="175"/>
      <c r="J696" s="175"/>
      <c r="K696" s="175"/>
      <c r="L696" s="175"/>
      <c r="M696" s="175"/>
      <c r="N696" s="175"/>
      <c r="O696" s="175"/>
      <c r="P696" s="175"/>
      <c r="Q696" s="175"/>
      <c r="R696" s="175"/>
      <c r="S696" s="175"/>
      <c r="T696" s="175"/>
    </row>
    <row r="697" spans="1:20" ht="15.75" customHeight="1" x14ac:dyDescent="0.25">
      <c r="A697" s="175"/>
      <c r="B697" s="175"/>
      <c r="C697" s="175"/>
      <c r="D697" s="175"/>
      <c r="E697" s="175"/>
      <c r="F697" s="175"/>
      <c r="G697" s="175"/>
      <c r="H697" s="175"/>
      <c r="I697" s="175"/>
      <c r="J697" s="175"/>
      <c r="K697" s="175"/>
      <c r="L697" s="175"/>
      <c r="M697" s="175"/>
      <c r="N697" s="175"/>
      <c r="O697" s="175"/>
      <c r="P697" s="175"/>
      <c r="Q697" s="175"/>
      <c r="R697" s="175"/>
      <c r="S697" s="175"/>
      <c r="T697" s="175"/>
    </row>
    <row r="698" spans="1:20" ht="15.75" customHeight="1" x14ac:dyDescent="0.25">
      <c r="A698" s="175"/>
      <c r="B698" s="175"/>
      <c r="C698" s="175"/>
      <c r="D698" s="175"/>
      <c r="E698" s="175"/>
      <c r="F698" s="175"/>
      <c r="G698" s="175"/>
      <c r="H698" s="175"/>
      <c r="I698" s="175"/>
      <c r="J698" s="175"/>
      <c r="K698" s="175"/>
      <c r="L698" s="175"/>
      <c r="M698" s="175"/>
      <c r="N698" s="175"/>
      <c r="O698" s="175"/>
      <c r="P698" s="175"/>
      <c r="Q698" s="175"/>
      <c r="R698" s="175"/>
      <c r="S698" s="175"/>
      <c r="T698" s="175"/>
    </row>
    <row r="699" spans="1:20" ht="15.75" customHeight="1" x14ac:dyDescent="0.25">
      <c r="A699" s="175"/>
      <c r="B699" s="175"/>
      <c r="C699" s="175"/>
      <c r="D699" s="175"/>
      <c r="E699" s="175"/>
      <c r="F699" s="175"/>
      <c r="G699" s="175"/>
      <c r="H699" s="175"/>
      <c r="I699" s="175"/>
      <c r="J699" s="175"/>
      <c r="K699" s="175"/>
      <c r="L699" s="175"/>
      <c r="M699" s="175"/>
      <c r="N699" s="175"/>
      <c r="O699" s="175"/>
      <c r="P699" s="175"/>
      <c r="Q699" s="175"/>
      <c r="R699" s="175"/>
      <c r="S699" s="175"/>
      <c r="T699" s="175"/>
    </row>
    <row r="700" spans="1:20" ht="15.75" customHeight="1" x14ac:dyDescent="0.25">
      <c r="A700" s="175"/>
      <c r="B700" s="175"/>
      <c r="C700" s="175"/>
      <c r="D700" s="175"/>
      <c r="E700" s="175"/>
      <c r="F700" s="175"/>
      <c r="G700" s="175"/>
      <c r="H700" s="175"/>
      <c r="I700" s="175"/>
      <c r="J700" s="175"/>
      <c r="K700" s="175"/>
      <c r="L700" s="175"/>
      <c r="M700" s="175"/>
      <c r="N700" s="175"/>
      <c r="O700" s="175"/>
      <c r="P700" s="175"/>
      <c r="Q700" s="175"/>
      <c r="R700" s="175"/>
      <c r="S700" s="175"/>
      <c r="T700" s="175"/>
    </row>
    <row r="701" spans="1:20" ht="15.75" customHeight="1" x14ac:dyDescent="0.25">
      <c r="A701" s="175"/>
      <c r="B701" s="175"/>
      <c r="C701" s="175"/>
      <c r="D701" s="175"/>
      <c r="E701" s="175"/>
      <c r="F701" s="175"/>
      <c r="G701" s="175"/>
      <c r="H701" s="175"/>
      <c r="I701" s="175"/>
      <c r="J701" s="175"/>
      <c r="K701" s="175"/>
      <c r="L701" s="175"/>
      <c r="M701" s="175"/>
      <c r="N701" s="175"/>
      <c r="O701" s="175"/>
      <c r="P701" s="175"/>
      <c r="Q701" s="175"/>
      <c r="R701" s="175"/>
      <c r="S701" s="175"/>
      <c r="T701" s="175"/>
    </row>
    <row r="702" spans="1:20" ht="15.75" customHeight="1" x14ac:dyDescent="0.25">
      <c r="A702" s="175"/>
      <c r="B702" s="175"/>
      <c r="C702" s="175"/>
      <c r="D702" s="175"/>
      <c r="E702" s="175"/>
      <c r="F702" s="175"/>
      <c r="G702" s="175"/>
      <c r="H702" s="175"/>
      <c r="I702" s="175"/>
      <c r="J702" s="175"/>
      <c r="K702" s="175"/>
      <c r="L702" s="175"/>
      <c r="M702" s="175"/>
      <c r="N702" s="175"/>
      <c r="O702" s="175"/>
      <c r="P702" s="175"/>
      <c r="Q702" s="175"/>
      <c r="R702" s="175"/>
      <c r="S702" s="175"/>
      <c r="T702" s="175"/>
    </row>
    <row r="703" spans="1:20" ht="15.75" customHeight="1" x14ac:dyDescent="0.25">
      <c r="A703" s="175"/>
      <c r="B703" s="175"/>
      <c r="C703" s="175"/>
      <c r="D703" s="175"/>
      <c r="E703" s="175"/>
      <c r="F703" s="175"/>
      <c r="G703" s="175"/>
      <c r="H703" s="175"/>
      <c r="I703" s="175"/>
      <c r="J703" s="175"/>
      <c r="K703" s="175"/>
      <c r="L703" s="175"/>
      <c r="M703" s="175"/>
      <c r="N703" s="175"/>
      <c r="O703" s="175"/>
      <c r="P703" s="175"/>
      <c r="Q703" s="175"/>
      <c r="R703" s="175"/>
      <c r="S703" s="175"/>
      <c r="T703" s="175"/>
    </row>
    <row r="704" spans="1:20" ht="15.75" customHeight="1" x14ac:dyDescent="0.25">
      <c r="A704" s="175"/>
      <c r="B704" s="175"/>
      <c r="C704" s="175"/>
      <c r="D704" s="175"/>
      <c r="E704" s="175"/>
      <c r="F704" s="175"/>
      <c r="G704" s="175"/>
      <c r="H704" s="175"/>
      <c r="I704" s="175"/>
      <c r="J704" s="175"/>
      <c r="K704" s="175"/>
      <c r="L704" s="175"/>
      <c r="M704" s="175"/>
      <c r="N704" s="175"/>
      <c r="O704" s="175"/>
      <c r="P704" s="175"/>
      <c r="Q704" s="175"/>
      <c r="R704" s="175"/>
      <c r="S704" s="175"/>
      <c r="T704" s="175"/>
    </row>
    <row r="705" spans="1:20" ht="15.75" customHeight="1" x14ac:dyDescent="0.25">
      <c r="A705" s="175"/>
      <c r="B705" s="175"/>
      <c r="C705" s="175"/>
      <c r="D705" s="175"/>
      <c r="E705" s="175"/>
      <c r="F705" s="175"/>
      <c r="G705" s="175"/>
      <c r="H705" s="175"/>
      <c r="I705" s="175"/>
      <c r="J705" s="175"/>
      <c r="K705" s="175"/>
      <c r="L705" s="175"/>
      <c r="M705" s="175"/>
      <c r="N705" s="175"/>
      <c r="O705" s="175"/>
      <c r="P705" s="175"/>
      <c r="Q705" s="175"/>
      <c r="R705" s="175"/>
      <c r="S705" s="175"/>
      <c r="T705" s="175"/>
    </row>
    <row r="706" spans="1:20" ht="15.75" customHeight="1" x14ac:dyDescent="0.25">
      <c r="A706" s="175"/>
      <c r="B706" s="175"/>
      <c r="C706" s="175"/>
      <c r="D706" s="175"/>
      <c r="E706" s="175"/>
      <c r="F706" s="175"/>
      <c r="G706" s="175"/>
      <c r="H706" s="175"/>
      <c r="I706" s="175"/>
      <c r="J706" s="175"/>
      <c r="K706" s="175"/>
      <c r="L706" s="175"/>
      <c r="M706" s="175"/>
      <c r="N706" s="175"/>
      <c r="O706" s="175"/>
      <c r="P706" s="175"/>
      <c r="Q706" s="175"/>
      <c r="R706" s="175"/>
      <c r="S706" s="175"/>
      <c r="T706" s="175"/>
    </row>
    <row r="707" spans="1:20" ht="15.75" customHeight="1" x14ac:dyDescent="0.25">
      <c r="A707" s="175"/>
      <c r="B707" s="175"/>
      <c r="C707" s="175"/>
      <c r="D707" s="175"/>
      <c r="E707" s="175"/>
      <c r="F707" s="175"/>
      <c r="G707" s="175"/>
      <c r="H707" s="175"/>
      <c r="I707" s="175"/>
      <c r="J707" s="175"/>
      <c r="K707" s="175"/>
      <c r="L707" s="175"/>
      <c r="M707" s="175"/>
      <c r="N707" s="175"/>
      <c r="O707" s="175"/>
      <c r="P707" s="175"/>
      <c r="Q707" s="175"/>
      <c r="R707" s="175"/>
      <c r="S707" s="175"/>
      <c r="T707" s="175"/>
    </row>
    <row r="708" spans="1:20" ht="15.75" customHeight="1" x14ac:dyDescent="0.25">
      <c r="A708" s="175"/>
      <c r="B708" s="175"/>
      <c r="C708" s="175"/>
      <c r="D708" s="175"/>
      <c r="E708" s="175"/>
      <c r="F708" s="175"/>
      <c r="G708" s="175"/>
      <c r="H708" s="175"/>
      <c r="I708" s="175"/>
      <c r="J708" s="175"/>
      <c r="K708" s="175"/>
      <c r="L708" s="175"/>
      <c r="M708" s="175"/>
      <c r="N708" s="175"/>
      <c r="O708" s="175"/>
      <c r="P708" s="175"/>
      <c r="Q708" s="175"/>
      <c r="R708" s="175"/>
      <c r="S708" s="175"/>
      <c r="T708" s="175"/>
    </row>
    <row r="709" spans="1:20" ht="15.75" customHeight="1" x14ac:dyDescent="0.25">
      <c r="A709" s="175"/>
      <c r="B709" s="175"/>
      <c r="C709" s="175"/>
      <c r="D709" s="175"/>
      <c r="E709" s="175"/>
      <c r="F709" s="175"/>
      <c r="G709" s="175"/>
      <c r="H709" s="175"/>
      <c r="I709" s="175"/>
      <c r="J709" s="175"/>
      <c r="K709" s="175"/>
      <c r="L709" s="175"/>
      <c r="M709" s="175"/>
      <c r="N709" s="175"/>
      <c r="O709" s="175"/>
      <c r="P709" s="175"/>
      <c r="Q709" s="175"/>
      <c r="R709" s="175"/>
      <c r="S709" s="175"/>
      <c r="T709" s="175"/>
    </row>
    <row r="710" spans="1:20" ht="15.75" customHeight="1" x14ac:dyDescent="0.25">
      <c r="A710" s="175"/>
      <c r="B710" s="175"/>
      <c r="C710" s="175"/>
      <c r="D710" s="175"/>
      <c r="E710" s="175"/>
      <c r="F710" s="175"/>
      <c r="G710" s="175"/>
      <c r="H710" s="175"/>
      <c r="I710" s="175"/>
      <c r="J710" s="175"/>
      <c r="K710" s="175"/>
      <c r="L710" s="175"/>
      <c r="M710" s="175"/>
      <c r="N710" s="175"/>
      <c r="O710" s="175"/>
      <c r="P710" s="175"/>
      <c r="Q710" s="175"/>
      <c r="R710" s="175"/>
      <c r="S710" s="175"/>
      <c r="T710" s="175"/>
    </row>
    <row r="711" spans="1:20" ht="15.75" customHeight="1" x14ac:dyDescent="0.25">
      <c r="A711" s="175"/>
      <c r="B711" s="175"/>
      <c r="C711" s="175"/>
      <c r="D711" s="175"/>
      <c r="E711" s="175"/>
      <c r="F711" s="175"/>
      <c r="G711" s="175"/>
      <c r="H711" s="175"/>
      <c r="I711" s="175"/>
      <c r="J711" s="175"/>
      <c r="K711" s="175"/>
      <c r="L711" s="175"/>
      <c r="M711" s="175"/>
      <c r="N711" s="175"/>
      <c r="O711" s="175"/>
      <c r="P711" s="175"/>
      <c r="Q711" s="175"/>
      <c r="R711" s="175"/>
      <c r="S711" s="175"/>
      <c r="T711" s="175"/>
    </row>
    <row r="712" spans="1:20" ht="15.75" customHeight="1" x14ac:dyDescent="0.25">
      <c r="A712" s="175"/>
      <c r="B712" s="175"/>
      <c r="C712" s="175"/>
      <c r="D712" s="175"/>
      <c r="E712" s="175"/>
      <c r="F712" s="175"/>
      <c r="G712" s="175"/>
      <c r="H712" s="175"/>
      <c r="I712" s="175"/>
      <c r="J712" s="175"/>
      <c r="K712" s="175"/>
      <c r="L712" s="175"/>
      <c r="M712" s="175"/>
      <c r="N712" s="175"/>
      <c r="O712" s="175"/>
      <c r="P712" s="175"/>
      <c r="Q712" s="175"/>
      <c r="R712" s="175"/>
      <c r="S712" s="175"/>
      <c r="T712" s="175"/>
    </row>
    <row r="713" spans="1:20" ht="15.75" customHeight="1" x14ac:dyDescent="0.25">
      <c r="A713" s="175"/>
      <c r="B713" s="175"/>
      <c r="C713" s="175"/>
      <c r="D713" s="175"/>
      <c r="E713" s="175"/>
      <c r="F713" s="175"/>
      <c r="G713" s="175"/>
      <c r="H713" s="175"/>
      <c r="I713" s="175"/>
      <c r="J713" s="175"/>
      <c r="K713" s="175"/>
      <c r="L713" s="175"/>
      <c r="M713" s="175"/>
      <c r="N713" s="175"/>
      <c r="O713" s="175"/>
      <c r="P713" s="175"/>
      <c r="Q713" s="175"/>
      <c r="R713" s="175"/>
      <c r="S713" s="175"/>
      <c r="T713" s="175"/>
    </row>
    <row r="714" spans="1:20" ht="15.75" customHeight="1" x14ac:dyDescent="0.25">
      <c r="A714" s="175"/>
      <c r="B714" s="175"/>
      <c r="C714" s="175"/>
      <c r="D714" s="175"/>
      <c r="E714" s="175"/>
      <c r="F714" s="175"/>
      <c r="G714" s="175"/>
      <c r="H714" s="175"/>
      <c r="I714" s="175"/>
      <c r="J714" s="175"/>
      <c r="K714" s="175"/>
      <c r="L714" s="175"/>
      <c r="M714" s="175"/>
      <c r="N714" s="175"/>
      <c r="O714" s="175"/>
      <c r="P714" s="175"/>
      <c r="Q714" s="175"/>
      <c r="R714" s="175"/>
      <c r="S714" s="175"/>
      <c r="T714" s="175"/>
    </row>
    <row r="715" spans="1:20" ht="15.75" customHeight="1" x14ac:dyDescent="0.25">
      <c r="A715" s="175"/>
      <c r="B715" s="175"/>
      <c r="C715" s="175"/>
      <c r="D715" s="175"/>
      <c r="E715" s="175"/>
      <c r="F715" s="175"/>
      <c r="G715" s="175"/>
      <c r="H715" s="175"/>
      <c r="I715" s="175"/>
      <c r="J715" s="175"/>
      <c r="K715" s="175"/>
      <c r="L715" s="175"/>
      <c r="M715" s="175"/>
      <c r="N715" s="175"/>
      <c r="O715" s="175"/>
      <c r="P715" s="175"/>
      <c r="Q715" s="175"/>
      <c r="R715" s="175"/>
      <c r="S715" s="175"/>
      <c r="T715" s="175"/>
    </row>
    <row r="716" spans="1:20" ht="15.75" customHeight="1" x14ac:dyDescent="0.25">
      <c r="A716" s="175"/>
      <c r="B716" s="175"/>
      <c r="C716" s="175"/>
      <c r="D716" s="175"/>
      <c r="E716" s="175"/>
      <c r="F716" s="175"/>
      <c r="G716" s="175"/>
      <c r="H716" s="175"/>
      <c r="I716" s="175"/>
      <c r="J716" s="175"/>
      <c r="K716" s="175"/>
      <c r="L716" s="175"/>
      <c r="M716" s="175"/>
      <c r="N716" s="175"/>
      <c r="O716" s="175"/>
      <c r="P716" s="175"/>
      <c r="Q716" s="175"/>
      <c r="R716" s="175"/>
      <c r="S716" s="175"/>
      <c r="T716" s="175"/>
    </row>
    <row r="717" spans="1:20" ht="15.75" customHeight="1" x14ac:dyDescent="0.25">
      <c r="A717" s="175"/>
      <c r="B717" s="175"/>
      <c r="C717" s="175"/>
      <c r="D717" s="175"/>
      <c r="E717" s="175"/>
      <c r="F717" s="175"/>
      <c r="G717" s="175"/>
      <c r="H717" s="175"/>
      <c r="I717" s="175"/>
      <c r="J717" s="175"/>
      <c r="K717" s="175"/>
      <c r="L717" s="175"/>
      <c r="M717" s="175"/>
      <c r="N717" s="175"/>
      <c r="O717" s="175"/>
      <c r="P717" s="175"/>
      <c r="Q717" s="175"/>
      <c r="R717" s="175"/>
      <c r="S717" s="175"/>
      <c r="T717" s="175"/>
    </row>
    <row r="718" spans="1:20" ht="15.75" customHeight="1" x14ac:dyDescent="0.25">
      <c r="A718" s="175"/>
      <c r="B718" s="175"/>
      <c r="C718" s="175"/>
      <c r="D718" s="175"/>
      <c r="E718" s="175"/>
      <c r="F718" s="175"/>
      <c r="G718" s="175"/>
      <c r="H718" s="175"/>
      <c r="I718" s="175"/>
      <c r="J718" s="175"/>
      <c r="K718" s="175"/>
      <c r="L718" s="175"/>
      <c r="M718" s="175"/>
      <c r="N718" s="175"/>
      <c r="O718" s="175"/>
      <c r="P718" s="175"/>
      <c r="Q718" s="175"/>
      <c r="R718" s="175"/>
      <c r="S718" s="175"/>
      <c r="T718" s="175"/>
    </row>
    <row r="719" spans="1:20" ht="15.75" customHeight="1" x14ac:dyDescent="0.25">
      <c r="A719" s="175"/>
      <c r="B719" s="175"/>
      <c r="C719" s="175"/>
      <c r="D719" s="175"/>
      <c r="E719" s="175"/>
      <c r="F719" s="175"/>
      <c r="G719" s="175"/>
      <c r="H719" s="175"/>
      <c r="I719" s="175"/>
      <c r="J719" s="175"/>
      <c r="K719" s="175"/>
      <c r="L719" s="175"/>
      <c r="M719" s="175"/>
      <c r="N719" s="175"/>
      <c r="O719" s="175"/>
      <c r="P719" s="175"/>
      <c r="Q719" s="175"/>
      <c r="R719" s="175"/>
      <c r="S719" s="175"/>
      <c r="T719" s="175"/>
    </row>
    <row r="720" spans="1:20" ht="15.75" customHeight="1" x14ac:dyDescent="0.25">
      <c r="A720" s="175"/>
      <c r="B720" s="175"/>
      <c r="C720" s="175"/>
      <c r="D720" s="175"/>
      <c r="E720" s="175"/>
      <c r="F720" s="175"/>
      <c r="G720" s="175"/>
      <c r="H720" s="175"/>
      <c r="I720" s="175"/>
      <c r="J720" s="175"/>
      <c r="K720" s="175"/>
      <c r="L720" s="175"/>
      <c r="M720" s="175"/>
      <c r="N720" s="175"/>
      <c r="O720" s="175"/>
      <c r="P720" s="175"/>
      <c r="Q720" s="175"/>
      <c r="R720" s="175"/>
      <c r="S720" s="175"/>
      <c r="T720" s="175"/>
    </row>
    <row r="721" spans="1:20" ht="15.75" customHeight="1" x14ac:dyDescent="0.25">
      <c r="A721" s="175"/>
      <c r="B721" s="175"/>
      <c r="C721" s="175"/>
      <c r="D721" s="175"/>
      <c r="E721" s="175"/>
      <c r="F721" s="175"/>
      <c r="G721" s="175"/>
      <c r="H721" s="175"/>
      <c r="I721" s="175"/>
      <c r="J721" s="175"/>
      <c r="K721" s="175"/>
      <c r="L721" s="175"/>
      <c r="M721" s="175"/>
      <c r="N721" s="175"/>
      <c r="O721" s="175"/>
      <c r="P721" s="175"/>
      <c r="Q721" s="175"/>
      <c r="R721" s="175"/>
      <c r="S721" s="175"/>
      <c r="T721" s="175"/>
    </row>
    <row r="722" spans="1:20" ht="15.75" customHeight="1" x14ac:dyDescent="0.25">
      <c r="A722" s="175"/>
      <c r="B722" s="175"/>
      <c r="C722" s="175"/>
      <c r="D722" s="175"/>
      <c r="E722" s="175"/>
      <c r="F722" s="175"/>
      <c r="G722" s="175"/>
      <c r="H722" s="175"/>
      <c r="I722" s="175"/>
      <c r="J722" s="175"/>
      <c r="K722" s="175"/>
      <c r="L722" s="175"/>
      <c r="M722" s="175"/>
      <c r="N722" s="175"/>
      <c r="O722" s="175"/>
      <c r="P722" s="175"/>
      <c r="Q722" s="175"/>
      <c r="R722" s="175"/>
      <c r="S722" s="175"/>
      <c r="T722" s="175"/>
    </row>
    <row r="723" spans="1:20" ht="15.75" customHeight="1" x14ac:dyDescent="0.25">
      <c r="A723" s="175"/>
      <c r="B723" s="175"/>
      <c r="C723" s="175"/>
      <c r="D723" s="175"/>
      <c r="E723" s="175"/>
      <c r="F723" s="175"/>
      <c r="G723" s="175"/>
      <c r="H723" s="175"/>
      <c r="I723" s="175"/>
      <c r="J723" s="175"/>
      <c r="K723" s="175"/>
      <c r="L723" s="175"/>
      <c r="M723" s="175"/>
      <c r="N723" s="175"/>
      <c r="O723" s="175"/>
      <c r="P723" s="175"/>
      <c r="Q723" s="175"/>
      <c r="R723" s="175"/>
      <c r="S723" s="175"/>
      <c r="T723" s="175"/>
    </row>
    <row r="724" spans="1:20" ht="15.75" customHeight="1" x14ac:dyDescent="0.25">
      <c r="A724" s="175"/>
      <c r="B724" s="175"/>
      <c r="C724" s="175"/>
      <c r="D724" s="175"/>
      <c r="E724" s="175"/>
      <c r="F724" s="175"/>
      <c r="G724" s="175"/>
      <c r="H724" s="175"/>
      <c r="I724" s="175"/>
      <c r="J724" s="175"/>
      <c r="K724" s="175"/>
      <c r="L724" s="175"/>
      <c r="M724" s="175"/>
      <c r="N724" s="175"/>
      <c r="O724" s="175"/>
      <c r="P724" s="175"/>
      <c r="Q724" s="175"/>
      <c r="R724" s="175"/>
      <c r="S724" s="175"/>
      <c r="T724" s="175"/>
    </row>
    <row r="725" spans="1:20" ht="15.75" customHeight="1" x14ac:dyDescent="0.25">
      <c r="A725" s="175"/>
      <c r="B725" s="175"/>
      <c r="C725" s="175"/>
      <c r="D725" s="175"/>
      <c r="E725" s="175"/>
      <c r="F725" s="175"/>
      <c r="G725" s="175"/>
      <c r="H725" s="175"/>
      <c r="I725" s="175"/>
      <c r="J725" s="175"/>
      <c r="K725" s="175"/>
      <c r="L725" s="175"/>
      <c r="M725" s="175"/>
      <c r="N725" s="175"/>
      <c r="O725" s="175"/>
      <c r="P725" s="175"/>
      <c r="Q725" s="175"/>
      <c r="R725" s="175"/>
      <c r="S725" s="175"/>
      <c r="T725" s="175"/>
    </row>
    <row r="726" spans="1:20" ht="15.75" customHeight="1" x14ac:dyDescent="0.25">
      <c r="A726" s="175"/>
      <c r="B726" s="175"/>
      <c r="C726" s="175"/>
      <c r="D726" s="175"/>
      <c r="E726" s="175"/>
      <c r="F726" s="175"/>
      <c r="G726" s="175"/>
      <c r="H726" s="175"/>
      <c r="I726" s="175"/>
      <c r="J726" s="175"/>
      <c r="K726" s="175"/>
      <c r="L726" s="175"/>
      <c r="M726" s="175"/>
      <c r="N726" s="175"/>
      <c r="O726" s="175"/>
      <c r="P726" s="175"/>
      <c r="Q726" s="175"/>
      <c r="R726" s="175"/>
      <c r="S726" s="175"/>
      <c r="T726" s="175"/>
    </row>
    <row r="727" spans="1:20" ht="15.75" customHeight="1" x14ac:dyDescent="0.25">
      <c r="A727" s="175"/>
      <c r="B727" s="175"/>
      <c r="C727" s="175"/>
      <c r="D727" s="175"/>
      <c r="E727" s="175"/>
      <c r="F727" s="175"/>
      <c r="G727" s="175"/>
      <c r="H727" s="175"/>
      <c r="I727" s="175"/>
      <c r="J727" s="175"/>
      <c r="K727" s="175"/>
      <c r="L727" s="175"/>
      <c r="M727" s="175"/>
      <c r="N727" s="175"/>
      <c r="O727" s="175"/>
      <c r="P727" s="175"/>
      <c r="Q727" s="175"/>
      <c r="R727" s="175"/>
      <c r="S727" s="175"/>
      <c r="T727" s="175"/>
    </row>
    <row r="728" spans="1:20" ht="15.75" customHeight="1" x14ac:dyDescent="0.25">
      <c r="A728" s="175"/>
      <c r="B728" s="175"/>
      <c r="C728" s="175"/>
      <c r="D728" s="175"/>
      <c r="E728" s="175"/>
      <c r="F728" s="175"/>
      <c r="G728" s="175"/>
      <c r="H728" s="175"/>
      <c r="I728" s="175"/>
      <c r="J728" s="175"/>
      <c r="K728" s="175"/>
      <c r="L728" s="175"/>
      <c r="M728" s="175"/>
      <c r="N728" s="175"/>
      <c r="O728" s="175"/>
      <c r="P728" s="175"/>
      <c r="Q728" s="175"/>
      <c r="R728" s="175"/>
      <c r="S728" s="175"/>
      <c r="T728" s="175"/>
    </row>
    <row r="729" spans="1:20" ht="15.75" customHeight="1" x14ac:dyDescent="0.25">
      <c r="A729" s="175"/>
      <c r="B729" s="175"/>
      <c r="C729" s="175"/>
      <c r="D729" s="175"/>
      <c r="E729" s="175"/>
      <c r="F729" s="175"/>
      <c r="G729" s="175"/>
      <c r="H729" s="175"/>
      <c r="I729" s="175"/>
      <c r="J729" s="175"/>
      <c r="K729" s="175"/>
      <c r="L729" s="175"/>
      <c r="M729" s="175"/>
      <c r="N729" s="175"/>
      <c r="O729" s="175"/>
      <c r="P729" s="175"/>
      <c r="Q729" s="175"/>
      <c r="R729" s="175"/>
      <c r="S729" s="175"/>
      <c r="T729" s="175"/>
    </row>
    <row r="730" spans="1:20" ht="15.75" customHeight="1" x14ac:dyDescent="0.25">
      <c r="A730" s="175"/>
      <c r="B730" s="175"/>
      <c r="C730" s="175"/>
      <c r="D730" s="175"/>
      <c r="E730" s="175"/>
      <c r="F730" s="175"/>
      <c r="G730" s="175"/>
      <c r="H730" s="175"/>
      <c r="I730" s="175"/>
      <c r="J730" s="175"/>
      <c r="K730" s="175"/>
      <c r="L730" s="175"/>
      <c r="M730" s="175"/>
      <c r="N730" s="175"/>
      <c r="O730" s="175"/>
      <c r="P730" s="175"/>
      <c r="Q730" s="175"/>
      <c r="R730" s="175"/>
      <c r="S730" s="175"/>
      <c r="T730" s="175"/>
    </row>
    <row r="731" spans="1:20" ht="15.75" customHeight="1" x14ac:dyDescent="0.25">
      <c r="A731" s="175"/>
      <c r="B731" s="175"/>
      <c r="C731" s="175"/>
      <c r="D731" s="175"/>
      <c r="E731" s="175"/>
      <c r="F731" s="175"/>
      <c r="G731" s="175"/>
      <c r="H731" s="175"/>
      <c r="I731" s="175"/>
      <c r="J731" s="175"/>
      <c r="K731" s="175"/>
      <c r="L731" s="175"/>
      <c r="M731" s="175"/>
      <c r="N731" s="175"/>
      <c r="O731" s="175"/>
      <c r="P731" s="175"/>
      <c r="Q731" s="175"/>
      <c r="R731" s="175"/>
      <c r="S731" s="175"/>
      <c r="T731" s="175"/>
    </row>
    <row r="732" spans="1:20" ht="15.75" customHeight="1" x14ac:dyDescent="0.25">
      <c r="A732" s="175"/>
      <c r="B732" s="175"/>
      <c r="C732" s="175"/>
      <c r="D732" s="175"/>
      <c r="E732" s="175"/>
      <c r="F732" s="175"/>
      <c r="G732" s="175"/>
      <c r="H732" s="175"/>
      <c r="I732" s="175"/>
      <c r="J732" s="175"/>
      <c r="K732" s="175"/>
      <c r="L732" s="175"/>
      <c r="M732" s="175"/>
      <c r="N732" s="175"/>
      <c r="O732" s="175"/>
      <c r="P732" s="175"/>
      <c r="Q732" s="175"/>
      <c r="R732" s="175"/>
      <c r="S732" s="175"/>
      <c r="T732" s="175"/>
    </row>
    <row r="733" spans="1:20" ht="15.75" customHeight="1" x14ac:dyDescent="0.25">
      <c r="A733" s="175"/>
      <c r="B733" s="175"/>
      <c r="C733" s="175"/>
      <c r="D733" s="175"/>
      <c r="E733" s="175"/>
      <c r="F733" s="175"/>
      <c r="G733" s="175"/>
      <c r="H733" s="175"/>
      <c r="I733" s="175"/>
      <c r="J733" s="175"/>
      <c r="K733" s="175"/>
      <c r="L733" s="175"/>
      <c r="M733" s="175"/>
      <c r="N733" s="175"/>
      <c r="O733" s="175"/>
      <c r="P733" s="175"/>
      <c r="Q733" s="175"/>
      <c r="R733" s="175"/>
      <c r="S733" s="175"/>
      <c r="T733" s="175"/>
    </row>
    <row r="734" spans="1:20" ht="15.75" customHeight="1" x14ac:dyDescent="0.25">
      <c r="A734" s="175"/>
      <c r="B734" s="175"/>
      <c r="C734" s="175"/>
      <c r="D734" s="175"/>
      <c r="E734" s="175"/>
      <c r="F734" s="175"/>
      <c r="G734" s="175"/>
      <c r="H734" s="175"/>
      <c r="I734" s="175"/>
      <c r="J734" s="175"/>
      <c r="K734" s="175"/>
      <c r="L734" s="175"/>
      <c r="M734" s="175"/>
      <c r="N734" s="175"/>
      <c r="O734" s="175"/>
      <c r="P734" s="175"/>
      <c r="Q734" s="175"/>
      <c r="R734" s="175"/>
      <c r="S734" s="175"/>
      <c r="T734" s="175"/>
    </row>
    <row r="735" spans="1:20" ht="15.75" customHeight="1" x14ac:dyDescent="0.25">
      <c r="A735" s="175"/>
      <c r="B735" s="175"/>
      <c r="C735" s="175"/>
      <c r="D735" s="175"/>
      <c r="E735" s="175"/>
      <c r="F735" s="175"/>
      <c r="G735" s="175"/>
      <c r="H735" s="175"/>
      <c r="I735" s="175"/>
      <c r="J735" s="175"/>
      <c r="K735" s="175"/>
      <c r="L735" s="175"/>
      <c r="M735" s="175"/>
      <c r="N735" s="175"/>
      <c r="O735" s="175"/>
      <c r="P735" s="175"/>
      <c r="Q735" s="175"/>
      <c r="R735" s="175"/>
      <c r="S735" s="175"/>
      <c r="T735" s="175"/>
    </row>
    <row r="736" spans="1:20" ht="15.75" customHeight="1" x14ac:dyDescent="0.25">
      <c r="A736" s="175"/>
      <c r="B736" s="175"/>
      <c r="C736" s="175"/>
      <c r="D736" s="175"/>
      <c r="E736" s="175"/>
      <c r="F736" s="175"/>
      <c r="G736" s="175"/>
      <c r="H736" s="175"/>
      <c r="I736" s="175"/>
      <c r="J736" s="175"/>
      <c r="K736" s="175"/>
      <c r="L736" s="175"/>
      <c r="M736" s="175"/>
      <c r="N736" s="175"/>
      <c r="O736" s="175"/>
      <c r="P736" s="175"/>
      <c r="Q736" s="175"/>
      <c r="R736" s="175"/>
      <c r="S736" s="175"/>
      <c r="T736" s="175"/>
    </row>
    <row r="737" spans="1:20" ht="15.75" customHeight="1" x14ac:dyDescent="0.25">
      <c r="A737" s="175"/>
      <c r="B737" s="175"/>
      <c r="C737" s="175"/>
      <c r="D737" s="175"/>
      <c r="E737" s="175"/>
      <c r="F737" s="175"/>
      <c r="G737" s="175"/>
      <c r="H737" s="175"/>
      <c r="I737" s="175"/>
      <c r="J737" s="175"/>
      <c r="K737" s="175"/>
      <c r="L737" s="175"/>
      <c r="M737" s="175"/>
      <c r="N737" s="175"/>
      <c r="O737" s="175"/>
      <c r="P737" s="175"/>
      <c r="Q737" s="175"/>
      <c r="R737" s="175"/>
      <c r="S737" s="175"/>
      <c r="T737" s="175"/>
    </row>
    <row r="738" spans="1:20" ht="15.75" customHeight="1" x14ac:dyDescent="0.25">
      <c r="A738" s="175"/>
      <c r="B738" s="175"/>
      <c r="C738" s="175"/>
      <c r="D738" s="175"/>
      <c r="E738" s="175"/>
      <c r="F738" s="175"/>
      <c r="G738" s="175"/>
      <c r="H738" s="175"/>
      <c r="I738" s="175"/>
      <c r="J738" s="175"/>
      <c r="K738" s="175"/>
      <c r="L738" s="175"/>
      <c r="M738" s="175"/>
      <c r="N738" s="175"/>
      <c r="O738" s="175"/>
      <c r="P738" s="175"/>
      <c r="Q738" s="175"/>
      <c r="R738" s="175"/>
      <c r="S738" s="175"/>
      <c r="T738" s="175"/>
    </row>
    <row r="739" spans="1:20" ht="15.75" customHeight="1" x14ac:dyDescent="0.25">
      <c r="A739" s="175"/>
      <c r="B739" s="175"/>
      <c r="C739" s="175"/>
      <c r="D739" s="175"/>
      <c r="E739" s="175"/>
      <c r="F739" s="175"/>
      <c r="G739" s="175"/>
      <c r="H739" s="175"/>
      <c r="I739" s="175"/>
      <c r="J739" s="175"/>
      <c r="K739" s="175"/>
      <c r="L739" s="175"/>
      <c r="M739" s="175"/>
      <c r="N739" s="175"/>
      <c r="O739" s="175"/>
      <c r="P739" s="175"/>
      <c r="Q739" s="175"/>
      <c r="R739" s="175"/>
      <c r="S739" s="175"/>
      <c r="T739" s="175"/>
    </row>
    <row r="740" spans="1:20" ht="15.75" customHeight="1" x14ac:dyDescent="0.25">
      <c r="A740" s="175"/>
      <c r="B740" s="175"/>
      <c r="C740" s="175"/>
      <c r="D740" s="175"/>
      <c r="E740" s="175"/>
      <c r="F740" s="175"/>
      <c r="G740" s="175"/>
      <c r="H740" s="175"/>
      <c r="I740" s="175"/>
      <c r="J740" s="175"/>
      <c r="K740" s="175"/>
      <c r="L740" s="175"/>
      <c r="M740" s="175"/>
      <c r="N740" s="175"/>
      <c r="O740" s="175"/>
      <c r="P740" s="175"/>
      <c r="Q740" s="175"/>
      <c r="R740" s="175"/>
      <c r="S740" s="175"/>
      <c r="T740" s="175"/>
    </row>
    <row r="741" spans="1:20" ht="15.75" customHeight="1" x14ac:dyDescent="0.25">
      <c r="A741" s="175"/>
      <c r="B741" s="175"/>
      <c r="C741" s="175"/>
      <c r="D741" s="175"/>
      <c r="E741" s="175"/>
      <c r="F741" s="175"/>
      <c r="G741" s="175"/>
      <c r="H741" s="175"/>
      <c r="I741" s="175"/>
      <c r="J741" s="175"/>
      <c r="K741" s="175"/>
      <c r="L741" s="175"/>
      <c r="M741" s="175"/>
      <c r="N741" s="175"/>
      <c r="O741" s="175"/>
      <c r="P741" s="175"/>
      <c r="Q741" s="175"/>
      <c r="R741" s="175"/>
      <c r="S741" s="175"/>
      <c r="T741" s="175"/>
    </row>
    <row r="742" spans="1:20" ht="15.75" customHeight="1" x14ac:dyDescent="0.25">
      <c r="A742" s="175"/>
      <c r="B742" s="175"/>
      <c r="C742" s="175"/>
      <c r="D742" s="175"/>
      <c r="E742" s="175"/>
      <c r="F742" s="175"/>
      <c r="G742" s="175"/>
      <c r="H742" s="175"/>
      <c r="I742" s="175"/>
      <c r="J742" s="175"/>
      <c r="K742" s="175"/>
      <c r="L742" s="175"/>
      <c r="M742" s="175"/>
      <c r="N742" s="175"/>
      <c r="O742" s="175"/>
      <c r="P742" s="175"/>
      <c r="Q742" s="175"/>
      <c r="R742" s="175"/>
      <c r="S742" s="175"/>
      <c r="T742" s="175"/>
    </row>
    <row r="743" spans="1:20" ht="15.75" customHeight="1" x14ac:dyDescent="0.25">
      <c r="A743" s="175"/>
      <c r="B743" s="175"/>
      <c r="C743" s="175"/>
      <c r="D743" s="175"/>
      <c r="E743" s="175"/>
      <c r="F743" s="175"/>
      <c r="G743" s="175"/>
      <c r="H743" s="175"/>
      <c r="I743" s="175"/>
      <c r="J743" s="175"/>
      <c r="K743" s="175"/>
      <c r="L743" s="175"/>
      <c r="M743" s="175"/>
      <c r="N743" s="175"/>
      <c r="O743" s="175"/>
      <c r="P743" s="175"/>
      <c r="Q743" s="175"/>
      <c r="R743" s="175"/>
      <c r="S743" s="175"/>
      <c r="T743" s="175"/>
    </row>
    <row r="744" spans="1:20" ht="15.75" customHeight="1" x14ac:dyDescent="0.25">
      <c r="A744" s="175"/>
      <c r="B744" s="175"/>
      <c r="C744" s="175"/>
      <c r="D744" s="175"/>
      <c r="E744" s="175"/>
      <c r="F744" s="175"/>
      <c r="G744" s="175"/>
      <c r="H744" s="175"/>
      <c r="I744" s="175"/>
      <c r="J744" s="175"/>
      <c r="K744" s="175"/>
      <c r="L744" s="175"/>
      <c r="M744" s="175"/>
      <c r="N744" s="175"/>
      <c r="O744" s="175"/>
      <c r="P744" s="175"/>
      <c r="Q744" s="175"/>
      <c r="R744" s="175"/>
      <c r="S744" s="175"/>
      <c r="T744" s="175"/>
    </row>
    <row r="745" spans="1:20" ht="15.75" customHeight="1" x14ac:dyDescent="0.25">
      <c r="A745" s="175"/>
      <c r="B745" s="175"/>
      <c r="C745" s="175"/>
      <c r="D745" s="175"/>
      <c r="E745" s="175"/>
      <c r="F745" s="175"/>
      <c r="G745" s="175"/>
      <c r="H745" s="175"/>
      <c r="I745" s="175"/>
      <c r="J745" s="175"/>
      <c r="K745" s="175"/>
      <c r="L745" s="175"/>
      <c r="M745" s="175"/>
      <c r="N745" s="175"/>
      <c r="O745" s="175"/>
      <c r="P745" s="175"/>
      <c r="Q745" s="175"/>
      <c r="R745" s="175"/>
      <c r="S745" s="175"/>
      <c r="T745" s="175"/>
    </row>
    <row r="746" spans="1:20" ht="15.75" customHeight="1" x14ac:dyDescent="0.25">
      <c r="A746" s="175"/>
      <c r="B746" s="175"/>
      <c r="C746" s="175"/>
      <c r="D746" s="175"/>
      <c r="E746" s="175"/>
      <c r="F746" s="175"/>
      <c r="G746" s="175"/>
      <c r="H746" s="175"/>
      <c r="I746" s="175"/>
      <c r="J746" s="175"/>
      <c r="K746" s="175"/>
      <c r="L746" s="175"/>
      <c r="M746" s="175"/>
      <c r="N746" s="175"/>
      <c r="O746" s="175"/>
      <c r="P746" s="175"/>
      <c r="Q746" s="175"/>
      <c r="R746" s="175"/>
      <c r="S746" s="175"/>
      <c r="T746" s="175"/>
    </row>
    <row r="747" spans="1:20" ht="15.75" customHeight="1" x14ac:dyDescent="0.25">
      <c r="A747" s="175"/>
      <c r="B747" s="175"/>
      <c r="C747" s="175"/>
      <c r="D747" s="175"/>
      <c r="E747" s="175"/>
      <c r="F747" s="175"/>
      <c r="G747" s="175"/>
      <c r="H747" s="175"/>
      <c r="I747" s="175"/>
      <c r="J747" s="175"/>
      <c r="K747" s="175"/>
      <c r="L747" s="175"/>
      <c r="M747" s="175"/>
      <c r="N747" s="175"/>
      <c r="O747" s="175"/>
      <c r="P747" s="175"/>
      <c r="Q747" s="175"/>
      <c r="R747" s="175"/>
      <c r="S747" s="175"/>
      <c r="T747" s="175"/>
    </row>
    <row r="748" spans="1:20" ht="15.75" customHeight="1" x14ac:dyDescent="0.25">
      <c r="A748" s="175"/>
      <c r="B748" s="175"/>
      <c r="C748" s="175"/>
      <c r="D748" s="175"/>
      <c r="E748" s="175"/>
      <c r="F748" s="175"/>
      <c r="G748" s="175"/>
      <c r="H748" s="175"/>
      <c r="I748" s="175"/>
      <c r="J748" s="175"/>
      <c r="K748" s="175"/>
      <c r="L748" s="175"/>
      <c r="M748" s="175"/>
      <c r="N748" s="175"/>
      <c r="O748" s="175"/>
      <c r="P748" s="175"/>
      <c r="Q748" s="175"/>
      <c r="R748" s="175"/>
      <c r="S748" s="175"/>
      <c r="T748" s="175"/>
    </row>
    <row r="749" spans="1:20" ht="15.75" customHeight="1" x14ac:dyDescent="0.25">
      <c r="A749" s="175"/>
      <c r="B749" s="175"/>
      <c r="C749" s="175"/>
      <c r="D749" s="175"/>
      <c r="E749" s="175"/>
      <c r="F749" s="175"/>
      <c r="G749" s="175"/>
      <c r="H749" s="175"/>
      <c r="I749" s="175"/>
      <c r="J749" s="175"/>
      <c r="K749" s="175"/>
      <c r="L749" s="175"/>
      <c r="M749" s="175"/>
      <c r="N749" s="175"/>
      <c r="O749" s="175"/>
      <c r="P749" s="175"/>
      <c r="Q749" s="175"/>
      <c r="R749" s="175"/>
      <c r="S749" s="175"/>
      <c r="T749" s="175"/>
    </row>
    <row r="750" spans="1:20" ht="15.75" customHeight="1" x14ac:dyDescent="0.25">
      <c r="A750" s="175"/>
      <c r="B750" s="175"/>
      <c r="C750" s="175"/>
      <c r="D750" s="175"/>
      <c r="E750" s="175"/>
      <c r="F750" s="175"/>
      <c r="G750" s="175"/>
      <c r="H750" s="175"/>
      <c r="I750" s="175"/>
      <c r="J750" s="175"/>
      <c r="K750" s="175"/>
      <c r="L750" s="175"/>
      <c r="M750" s="175"/>
      <c r="N750" s="175"/>
      <c r="O750" s="175"/>
      <c r="P750" s="175"/>
      <c r="Q750" s="175"/>
      <c r="R750" s="175"/>
      <c r="S750" s="175"/>
      <c r="T750" s="175"/>
    </row>
    <row r="751" spans="1:20" ht="15.75" customHeight="1" x14ac:dyDescent="0.25">
      <c r="A751" s="175"/>
      <c r="B751" s="175"/>
      <c r="C751" s="175"/>
      <c r="D751" s="175"/>
      <c r="E751" s="175"/>
      <c r="F751" s="175"/>
      <c r="G751" s="175"/>
      <c r="H751" s="175"/>
      <c r="I751" s="175"/>
      <c r="J751" s="175"/>
      <c r="K751" s="175"/>
      <c r="L751" s="175"/>
      <c r="M751" s="175"/>
      <c r="N751" s="175"/>
      <c r="O751" s="175"/>
      <c r="P751" s="175"/>
      <c r="Q751" s="175"/>
      <c r="R751" s="175"/>
      <c r="S751" s="175"/>
      <c r="T751" s="175"/>
    </row>
    <row r="752" spans="1:20" ht="15.75" customHeight="1" x14ac:dyDescent="0.25">
      <c r="A752" s="175"/>
      <c r="B752" s="175"/>
      <c r="C752" s="175"/>
      <c r="D752" s="175"/>
      <c r="E752" s="175"/>
      <c r="F752" s="175"/>
      <c r="G752" s="175"/>
      <c r="H752" s="175"/>
      <c r="I752" s="175"/>
      <c r="J752" s="175"/>
      <c r="K752" s="175"/>
      <c r="L752" s="175"/>
      <c r="M752" s="175"/>
      <c r="N752" s="175"/>
      <c r="O752" s="175"/>
      <c r="P752" s="175"/>
      <c r="Q752" s="175"/>
      <c r="R752" s="175"/>
      <c r="S752" s="175"/>
      <c r="T752" s="175"/>
    </row>
    <row r="753" spans="1:20" ht="15.75" customHeight="1" x14ac:dyDescent="0.25">
      <c r="A753" s="175"/>
      <c r="B753" s="175"/>
      <c r="C753" s="175"/>
      <c r="D753" s="175"/>
      <c r="E753" s="175"/>
      <c r="F753" s="175"/>
      <c r="G753" s="175"/>
      <c r="H753" s="175"/>
      <c r="I753" s="175"/>
      <c r="J753" s="175"/>
      <c r="K753" s="175"/>
      <c r="L753" s="175"/>
      <c r="M753" s="175"/>
      <c r="N753" s="175"/>
      <c r="O753" s="175"/>
      <c r="P753" s="175"/>
      <c r="Q753" s="175"/>
      <c r="R753" s="175"/>
      <c r="S753" s="175"/>
      <c r="T753" s="175"/>
    </row>
    <row r="754" spans="1:20" ht="15.75" customHeight="1" x14ac:dyDescent="0.25">
      <c r="A754" s="175"/>
      <c r="B754" s="175"/>
      <c r="C754" s="175"/>
      <c r="D754" s="175"/>
      <c r="E754" s="175"/>
      <c r="F754" s="175"/>
      <c r="G754" s="175"/>
      <c r="H754" s="175"/>
      <c r="I754" s="175"/>
      <c r="J754" s="175"/>
      <c r="K754" s="175"/>
      <c r="L754" s="175"/>
      <c r="M754" s="175"/>
      <c r="N754" s="175"/>
      <c r="O754" s="175"/>
      <c r="P754" s="175"/>
      <c r="Q754" s="175"/>
      <c r="R754" s="175"/>
      <c r="S754" s="175"/>
      <c r="T754" s="175"/>
    </row>
    <row r="755" spans="1:20" ht="15.75" customHeight="1" x14ac:dyDescent="0.25">
      <c r="A755" s="175"/>
      <c r="B755" s="175"/>
      <c r="C755" s="175"/>
      <c r="D755" s="175"/>
      <c r="E755" s="175"/>
      <c r="F755" s="175"/>
      <c r="G755" s="175"/>
      <c r="H755" s="175"/>
      <c r="I755" s="175"/>
      <c r="J755" s="175"/>
      <c r="K755" s="175"/>
      <c r="L755" s="175"/>
      <c r="M755" s="175"/>
      <c r="N755" s="175"/>
      <c r="O755" s="175"/>
      <c r="P755" s="175"/>
      <c r="Q755" s="175"/>
      <c r="R755" s="175"/>
      <c r="S755" s="175"/>
      <c r="T755" s="175"/>
    </row>
    <row r="756" spans="1:20" ht="15.75" customHeight="1" x14ac:dyDescent="0.25">
      <c r="A756" s="175"/>
      <c r="B756" s="175"/>
      <c r="C756" s="175"/>
      <c r="D756" s="175"/>
      <c r="E756" s="175"/>
      <c r="F756" s="175"/>
      <c r="G756" s="175"/>
      <c r="H756" s="175"/>
      <c r="I756" s="175"/>
      <c r="J756" s="175"/>
      <c r="K756" s="175"/>
      <c r="L756" s="175"/>
      <c r="M756" s="175"/>
      <c r="N756" s="175"/>
      <c r="O756" s="175"/>
      <c r="P756" s="175"/>
      <c r="Q756" s="175"/>
      <c r="R756" s="175"/>
      <c r="S756" s="175"/>
      <c r="T756" s="175"/>
    </row>
    <row r="757" spans="1:20" ht="15.75" customHeight="1" x14ac:dyDescent="0.25">
      <c r="A757" s="175"/>
      <c r="B757" s="175"/>
      <c r="C757" s="175"/>
      <c r="D757" s="175"/>
      <c r="E757" s="175"/>
      <c r="F757" s="175"/>
      <c r="G757" s="175"/>
      <c r="H757" s="175"/>
      <c r="I757" s="175"/>
      <c r="J757" s="175"/>
      <c r="K757" s="175"/>
      <c r="L757" s="175"/>
      <c r="M757" s="175"/>
      <c r="N757" s="175"/>
      <c r="O757" s="175"/>
      <c r="P757" s="175"/>
      <c r="Q757" s="175"/>
      <c r="R757" s="175"/>
      <c r="S757" s="175"/>
      <c r="T757" s="175"/>
    </row>
    <row r="758" spans="1:20" ht="15.75" customHeight="1" x14ac:dyDescent="0.25">
      <c r="A758" s="175"/>
      <c r="B758" s="175"/>
      <c r="C758" s="175"/>
      <c r="D758" s="175"/>
      <c r="E758" s="175"/>
      <c r="F758" s="175"/>
      <c r="G758" s="175"/>
      <c r="H758" s="175"/>
      <c r="I758" s="175"/>
      <c r="J758" s="175"/>
      <c r="K758" s="175"/>
      <c r="L758" s="175"/>
      <c r="M758" s="175"/>
      <c r="N758" s="175"/>
      <c r="O758" s="175"/>
      <c r="P758" s="175"/>
      <c r="Q758" s="175"/>
      <c r="R758" s="175"/>
      <c r="S758" s="175"/>
      <c r="T758" s="175"/>
    </row>
    <row r="759" spans="1:20" ht="15.75" customHeight="1" x14ac:dyDescent="0.25">
      <c r="A759" s="175"/>
      <c r="B759" s="175"/>
      <c r="C759" s="175"/>
      <c r="D759" s="175"/>
      <c r="E759" s="175"/>
      <c r="F759" s="175"/>
      <c r="G759" s="175"/>
      <c r="H759" s="175"/>
      <c r="I759" s="175"/>
      <c r="J759" s="175"/>
      <c r="K759" s="175"/>
      <c r="L759" s="175"/>
      <c r="M759" s="175"/>
      <c r="N759" s="175"/>
      <c r="O759" s="175"/>
      <c r="P759" s="175"/>
      <c r="Q759" s="175"/>
      <c r="R759" s="175"/>
      <c r="S759" s="175"/>
      <c r="T759" s="175"/>
    </row>
    <row r="760" spans="1:20" ht="15.75" customHeight="1" x14ac:dyDescent="0.25">
      <c r="A760" s="175"/>
      <c r="B760" s="175"/>
      <c r="C760" s="175"/>
      <c r="D760" s="175"/>
      <c r="E760" s="175"/>
      <c r="F760" s="175"/>
      <c r="G760" s="175"/>
      <c r="H760" s="175"/>
      <c r="I760" s="175"/>
      <c r="J760" s="175"/>
      <c r="K760" s="175"/>
      <c r="L760" s="175"/>
      <c r="M760" s="175"/>
      <c r="N760" s="175"/>
      <c r="O760" s="175"/>
      <c r="P760" s="175"/>
      <c r="Q760" s="175"/>
      <c r="R760" s="175"/>
      <c r="S760" s="175"/>
      <c r="T760" s="175"/>
    </row>
    <row r="761" spans="1:20" ht="15.75" customHeight="1" x14ac:dyDescent="0.25">
      <c r="A761" s="175"/>
      <c r="B761" s="175"/>
      <c r="C761" s="175"/>
      <c r="D761" s="175"/>
      <c r="E761" s="175"/>
      <c r="F761" s="175"/>
      <c r="G761" s="175"/>
      <c r="H761" s="175"/>
      <c r="I761" s="175"/>
      <c r="J761" s="175"/>
      <c r="K761" s="175"/>
      <c r="L761" s="175"/>
      <c r="M761" s="175"/>
      <c r="N761" s="175"/>
      <c r="O761" s="175"/>
      <c r="P761" s="175"/>
      <c r="Q761" s="175"/>
      <c r="R761" s="175"/>
      <c r="S761" s="175"/>
      <c r="T761" s="175"/>
    </row>
    <row r="762" spans="1:20" ht="15.75" customHeight="1" x14ac:dyDescent="0.25">
      <c r="A762" s="175"/>
      <c r="B762" s="175"/>
      <c r="C762" s="175"/>
      <c r="D762" s="175"/>
      <c r="E762" s="175"/>
      <c r="F762" s="175"/>
      <c r="G762" s="175"/>
      <c r="H762" s="175"/>
      <c r="I762" s="175"/>
      <c r="J762" s="175"/>
      <c r="K762" s="175"/>
      <c r="L762" s="175"/>
      <c r="M762" s="175"/>
      <c r="N762" s="175"/>
      <c r="O762" s="175"/>
      <c r="P762" s="175"/>
      <c r="Q762" s="175"/>
      <c r="R762" s="175"/>
      <c r="S762" s="175"/>
      <c r="T762" s="175"/>
    </row>
    <row r="763" spans="1:20" ht="15.75" customHeight="1" x14ac:dyDescent="0.25">
      <c r="A763" s="175"/>
      <c r="B763" s="175"/>
      <c r="C763" s="175"/>
      <c r="D763" s="175"/>
      <c r="E763" s="175"/>
      <c r="F763" s="175"/>
      <c r="G763" s="175"/>
      <c r="H763" s="175"/>
      <c r="I763" s="175"/>
      <c r="J763" s="175"/>
      <c r="K763" s="175"/>
      <c r="L763" s="175"/>
      <c r="M763" s="175"/>
      <c r="N763" s="175"/>
      <c r="O763" s="175"/>
      <c r="P763" s="175"/>
      <c r="Q763" s="175"/>
      <c r="R763" s="175"/>
      <c r="S763" s="175"/>
      <c r="T763" s="175"/>
    </row>
    <row r="764" spans="1:20" ht="15.75" customHeight="1" x14ac:dyDescent="0.25">
      <c r="A764" s="175"/>
      <c r="B764" s="175"/>
      <c r="C764" s="175"/>
      <c r="D764" s="175"/>
      <c r="E764" s="175"/>
      <c r="F764" s="175"/>
      <c r="G764" s="175"/>
      <c r="H764" s="175"/>
      <c r="I764" s="175"/>
      <c r="J764" s="175"/>
      <c r="K764" s="175"/>
      <c r="L764" s="175"/>
      <c r="M764" s="175"/>
      <c r="N764" s="175"/>
      <c r="O764" s="175"/>
      <c r="P764" s="175"/>
      <c r="Q764" s="175"/>
      <c r="R764" s="175"/>
      <c r="S764" s="175"/>
      <c r="T764" s="175"/>
    </row>
    <row r="765" spans="1:20" ht="15.75" customHeight="1" x14ac:dyDescent="0.25">
      <c r="A765" s="175"/>
      <c r="B765" s="175"/>
      <c r="C765" s="175"/>
      <c r="D765" s="175"/>
      <c r="E765" s="175"/>
      <c r="F765" s="175"/>
      <c r="G765" s="175"/>
      <c r="H765" s="175"/>
      <c r="I765" s="175"/>
      <c r="J765" s="175"/>
      <c r="K765" s="175"/>
      <c r="L765" s="175"/>
      <c r="M765" s="175"/>
      <c r="N765" s="175"/>
      <c r="O765" s="175"/>
      <c r="P765" s="175"/>
      <c r="Q765" s="175"/>
      <c r="R765" s="175"/>
      <c r="S765" s="175"/>
      <c r="T765" s="175"/>
    </row>
    <row r="766" spans="1:20" ht="15.75" customHeight="1" x14ac:dyDescent="0.25">
      <c r="A766" s="175"/>
      <c r="B766" s="175"/>
      <c r="C766" s="175"/>
      <c r="D766" s="175"/>
      <c r="E766" s="175"/>
      <c r="F766" s="175"/>
      <c r="G766" s="175"/>
      <c r="H766" s="175"/>
      <c r="I766" s="175"/>
      <c r="J766" s="175"/>
      <c r="K766" s="175"/>
      <c r="L766" s="175"/>
      <c r="M766" s="175"/>
      <c r="N766" s="175"/>
      <c r="O766" s="175"/>
      <c r="P766" s="175"/>
      <c r="Q766" s="175"/>
      <c r="R766" s="175"/>
      <c r="S766" s="175"/>
      <c r="T766" s="175"/>
    </row>
    <row r="767" spans="1:20" ht="15.75" customHeight="1" x14ac:dyDescent="0.25">
      <c r="A767" s="175"/>
      <c r="B767" s="175"/>
      <c r="C767" s="175"/>
      <c r="D767" s="175"/>
      <c r="E767" s="175"/>
      <c r="F767" s="175"/>
      <c r="G767" s="175"/>
      <c r="H767" s="175"/>
      <c r="I767" s="175"/>
      <c r="J767" s="175"/>
      <c r="K767" s="175"/>
      <c r="L767" s="175"/>
      <c r="M767" s="175"/>
      <c r="N767" s="175"/>
      <c r="O767" s="175"/>
      <c r="P767" s="175"/>
      <c r="Q767" s="175"/>
      <c r="R767" s="175"/>
      <c r="S767" s="175"/>
      <c r="T767" s="175"/>
    </row>
    <row r="768" spans="1:20" ht="15.75" customHeight="1" x14ac:dyDescent="0.25">
      <c r="A768" s="175"/>
      <c r="B768" s="175"/>
      <c r="C768" s="175"/>
      <c r="D768" s="175"/>
      <c r="E768" s="175"/>
      <c r="F768" s="175"/>
      <c r="G768" s="175"/>
      <c r="H768" s="175"/>
      <c r="I768" s="175"/>
      <c r="J768" s="175"/>
      <c r="K768" s="175"/>
      <c r="L768" s="175"/>
      <c r="M768" s="175"/>
      <c r="N768" s="175"/>
      <c r="O768" s="175"/>
      <c r="P768" s="175"/>
      <c r="Q768" s="175"/>
      <c r="R768" s="175"/>
      <c r="S768" s="175"/>
      <c r="T768" s="175"/>
    </row>
    <row r="769" spans="1:20" ht="15.75" customHeight="1" x14ac:dyDescent="0.25">
      <c r="A769" s="175"/>
      <c r="B769" s="175"/>
      <c r="C769" s="175"/>
      <c r="D769" s="175"/>
      <c r="E769" s="175"/>
      <c r="F769" s="175"/>
      <c r="G769" s="175"/>
      <c r="H769" s="175"/>
      <c r="I769" s="175"/>
      <c r="J769" s="175"/>
      <c r="K769" s="175"/>
      <c r="L769" s="175"/>
      <c r="M769" s="175"/>
      <c r="N769" s="175"/>
      <c r="O769" s="175"/>
      <c r="P769" s="175"/>
      <c r="Q769" s="175"/>
      <c r="R769" s="175"/>
      <c r="S769" s="175"/>
      <c r="T769" s="175"/>
    </row>
    <row r="770" spans="1:20" ht="15.75" customHeight="1" x14ac:dyDescent="0.25">
      <c r="A770" s="175"/>
      <c r="B770" s="175"/>
      <c r="C770" s="175"/>
      <c r="D770" s="175"/>
      <c r="E770" s="175"/>
      <c r="F770" s="175"/>
      <c r="G770" s="175"/>
      <c r="H770" s="175"/>
      <c r="I770" s="175"/>
      <c r="J770" s="175"/>
      <c r="K770" s="175"/>
      <c r="L770" s="175"/>
      <c r="M770" s="175"/>
      <c r="N770" s="175"/>
      <c r="O770" s="175"/>
      <c r="P770" s="175"/>
      <c r="Q770" s="175"/>
      <c r="R770" s="175"/>
      <c r="S770" s="175"/>
      <c r="T770" s="175"/>
    </row>
    <row r="771" spans="1:20" ht="15.75" customHeight="1" x14ac:dyDescent="0.25">
      <c r="A771" s="175"/>
      <c r="B771" s="175"/>
      <c r="C771" s="175"/>
      <c r="D771" s="175"/>
      <c r="E771" s="175"/>
      <c r="F771" s="175"/>
      <c r="G771" s="175"/>
      <c r="H771" s="175"/>
      <c r="I771" s="175"/>
      <c r="J771" s="175"/>
      <c r="K771" s="175"/>
      <c r="L771" s="175"/>
      <c r="M771" s="175"/>
      <c r="N771" s="175"/>
      <c r="O771" s="175"/>
      <c r="P771" s="175"/>
      <c r="Q771" s="175"/>
      <c r="R771" s="175"/>
      <c r="S771" s="175"/>
      <c r="T771" s="175"/>
    </row>
    <row r="772" spans="1:20" ht="15.75" customHeight="1" x14ac:dyDescent="0.25">
      <c r="A772" s="175"/>
      <c r="B772" s="175"/>
      <c r="C772" s="175"/>
      <c r="D772" s="175"/>
      <c r="E772" s="175"/>
      <c r="F772" s="175"/>
      <c r="G772" s="175"/>
      <c r="H772" s="175"/>
      <c r="I772" s="175"/>
      <c r="J772" s="175"/>
      <c r="K772" s="175"/>
      <c r="L772" s="175"/>
      <c r="M772" s="175"/>
      <c r="N772" s="175"/>
      <c r="O772" s="175"/>
      <c r="P772" s="175"/>
      <c r="Q772" s="175"/>
      <c r="R772" s="175"/>
      <c r="S772" s="175"/>
      <c r="T772" s="175"/>
    </row>
    <row r="773" spans="1:20" ht="15.75" customHeight="1" x14ac:dyDescent="0.25">
      <c r="A773" s="175"/>
      <c r="B773" s="175"/>
      <c r="C773" s="175"/>
      <c r="D773" s="175"/>
      <c r="E773" s="175"/>
      <c r="F773" s="175"/>
      <c r="G773" s="175"/>
      <c r="H773" s="175"/>
      <c r="I773" s="175"/>
      <c r="J773" s="175"/>
      <c r="K773" s="175"/>
      <c r="L773" s="175"/>
      <c r="M773" s="175"/>
      <c r="N773" s="175"/>
      <c r="O773" s="175"/>
      <c r="P773" s="175"/>
      <c r="Q773" s="175"/>
      <c r="R773" s="175"/>
      <c r="S773" s="175"/>
      <c r="T773" s="175"/>
    </row>
    <row r="774" spans="1:20" ht="15.75" customHeight="1" x14ac:dyDescent="0.25">
      <c r="A774" s="175"/>
      <c r="B774" s="175"/>
      <c r="C774" s="175"/>
      <c r="D774" s="175"/>
      <c r="E774" s="175"/>
      <c r="F774" s="175"/>
      <c r="G774" s="175"/>
      <c r="H774" s="175"/>
      <c r="I774" s="175"/>
      <c r="J774" s="175"/>
      <c r="K774" s="175"/>
      <c r="L774" s="175"/>
      <c r="M774" s="175"/>
      <c r="N774" s="175"/>
      <c r="O774" s="175"/>
      <c r="P774" s="175"/>
      <c r="Q774" s="175"/>
      <c r="R774" s="175"/>
      <c r="S774" s="175"/>
      <c r="T774" s="175"/>
    </row>
    <row r="775" spans="1:20" ht="15.75" customHeight="1" x14ac:dyDescent="0.25">
      <c r="A775" s="175"/>
      <c r="B775" s="175"/>
      <c r="C775" s="175"/>
      <c r="D775" s="175"/>
      <c r="E775" s="175"/>
      <c r="F775" s="175"/>
      <c r="G775" s="175"/>
      <c r="H775" s="175"/>
      <c r="I775" s="175"/>
      <c r="J775" s="175"/>
      <c r="K775" s="175"/>
      <c r="L775" s="175"/>
      <c r="M775" s="175"/>
      <c r="N775" s="175"/>
      <c r="O775" s="175"/>
      <c r="P775" s="175"/>
      <c r="Q775" s="175"/>
      <c r="R775" s="175"/>
      <c r="S775" s="175"/>
      <c r="T775" s="175"/>
    </row>
    <row r="776" spans="1:20" ht="15.75" customHeight="1" x14ac:dyDescent="0.25">
      <c r="A776" s="175"/>
      <c r="B776" s="175"/>
      <c r="C776" s="175"/>
      <c r="D776" s="175"/>
      <c r="E776" s="175"/>
      <c r="F776" s="175"/>
      <c r="G776" s="175"/>
      <c r="H776" s="175"/>
      <c r="I776" s="175"/>
      <c r="J776" s="175"/>
      <c r="K776" s="175"/>
      <c r="L776" s="175"/>
      <c r="M776" s="175"/>
      <c r="N776" s="175"/>
      <c r="O776" s="175"/>
      <c r="P776" s="175"/>
      <c r="Q776" s="175"/>
      <c r="R776" s="175"/>
      <c r="S776" s="175"/>
      <c r="T776" s="175"/>
    </row>
    <row r="777" spans="1:20" ht="15.75" customHeight="1" x14ac:dyDescent="0.25">
      <c r="A777" s="175"/>
      <c r="B777" s="175"/>
      <c r="C777" s="175"/>
      <c r="D777" s="175"/>
      <c r="E777" s="175"/>
      <c r="F777" s="175"/>
      <c r="G777" s="175"/>
      <c r="H777" s="175"/>
      <c r="I777" s="175"/>
      <c r="J777" s="175"/>
      <c r="K777" s="175"/>
      <c r="L777" s="175"/>
      <c r="M777" s="175"/>
      <c r="N777" s="175"/>
      <c r="O777" s="175"/>
      <c r="P777" s="175"/>
      <c r="Q777" s="175"/>
      <c r="R777" s="175"/>
      <c r="S777" s="175"/>
      <c r="T777" s="175"/>
    </row>
    <row r="778" spans="1:20" ht="15.75" customHeight="1" x14ac:dyDescent="0.25">
      <c r="A778" s="175"/>
      <c r="B778" s="175"/>
      <c r="C778" s="175"/>
      <c r="D778" s="175"/>
      <c r="E778" s="175"/>
      <c r="F778" s="175"/>
      <c r="G778" s="175"/>
      <c r="H778" s="175"/>
      <c r="I778" s="175"/>
      <c r="J778" s="175"/>
      <c r="K778" s="175"/>
      <c r="L778" s="175"/>
      <c r="M778" s="175"/>
      <c r="N778" s="175"/>
      <c r="O778" s="175"/>
      <c r="P778" s="175"/>
      <c r="Q778" s="175"/>
      <c r="R778" s="175"/>
      <c r="S778" s="175"/>
      <c r="T778" s="175"/>
    </row>
    <row r="779" spans="1:20" ht="15.75" customHeight="1" x14ac:dyDescent="0.25">
      <c r="A779" s="175"/>
      <c r="B779" s="175"/>
      <c r="C779" s="175"/>
      <c r="D779" s="175"/>
      <c r="E779" s="175"/>
      <c r="F779" s="175"/>
      <c r="G779" s="175"/>
      <c r="H779" s="175"/>
      <c r="I779" s="175"/>
      <c r="J779" s="175"/>
      <c r="K779" s="175"/>
      <c r="L779" s="175"/>
      <c r="M779" s="175"/>
      <c r="N779" s="175"/>
      <c r="O779" s="175"/>
      <c r="P779" s="175"/>
      <c r="Q779" s="175"/>
      <c r="R779" s="175"/>
      <c r="S779" s="175"/>
      <c r="T779" s="175"/>
    </row>
    <row r="780" spans="1:20" ht="15.75" customHeight="1" x14ac:dyDescent="0.25">
      <c r="A780" s="175"/>
      <c r="B780" s="175"/>
      <c r="C780" s="175"/>
      <c r="D780" s="175"/>
      <c r="E780" s="175"/>
      <c r="F780" s="175"/>
      <c r="G780" s="175"/>
      <c r="H780" s="175"/>
      <c r="I780" s="175"/>
      <c r="J780" s="175"/>
      <c r="K780" s="175"/>
      <c r="L780" s="175"/>
      <c r="M780" s="175"/>
      <c r="N780" s="175"/>
      <c r="O780" s="175"/>
      <c r="P780" s="175"/>
      <c r="Q780" s="175"/>
      <c r="R780" s="175"/>
      <c r="S780" s="175"/>
      <c r="T780" s="175"/>
    </row>
    <row r="781" spans="1:20" ht="15.75" customHeight="1" x14ac:dyDescent="0.25">
      <c r="A781" s="175"/>
      <c r="B781" s="175"/>
      <c r="C781" s="175"/>
      <c r="D781" s="175"/>
      <c r="E781" s="175"/>
      <c r="F781" s="175"/>
      <c r="G781" s="175"/>
      <c r="H781" s="175"/>
      <c r="I781" s="175"/>
      <c r="J781" s="175"/>
      <c r="K781" s="175"/>
      <c r="L781" s="175"/>
      <c r="M781" s="175"/>
      <c r="N781" s="175"/>
      <c r="O781" s="175"/>
      <c r="P781" s="175"/>
      <c r="Q781" s="175"/>
      <c r="R781" s="175"/>
      <c r="S781" s="175"/>
      <c r="T781" s="175"/>
    </row>
    <row r="782" spans="1:20" ht="15.75" customHeight="1" x14ac:dyDescent="0.25">
      <c r="A782" s="175"/>
      <c r="B782" s="175"/>
      <c r="C782" s="175"/>
      <c r="D782" s="175"/>
      <c r="E782" s="175"/>
      <c r="F782" s="175"/>
      <c r="G782" s="175"/>
      <c r="H782" s="175"/>
      <c r="I782" s="175"/>
      <c r="J782" s="175"/>
      <c r="K782" s="175"/>
      <c r="L782" s="175"/>
      <c r="M782" s="175"/>
      <c r="N782" s="175"/>
      <c r="O782" s="175"/>
      <c r="P782" s="175"/>
      <c r="Q782" s="175"/>
      <c r="R782" s="175"/>
      <c r="S782" s="175"/>
      <c r="T782" s="175"/>
    </row>
    <row r="783" spans="1:20" ht="15.75" customHeight="1" x14ac:dyDescent="0.25">
      <c r="A783" s="175"/>
      <c r="B783" s="175"/>
      <c r="C783" s="175"/>
      <c r="D783" s="175"/>
      <c r="E783" s="175"/>
      <c r="F783" s="175"/>
      <c r="G783" s="175"/>
      <c r="H783" s="175"/>
      <c r="I783" s="175"/>
      <c r="J783" s="175"/>
      <c r="K783" s="175"/>
      <c r="L783" s="175"/>
      <c r="M783" s="175"/>
      <c r="N783" s="175"/>
      <c r="O783" s="175"/>
      <c r="P783" s="175"/>
      <c r="Q783" s="175"/>
      <c r="R783" s="175"/>
      <c r="S783" s="175"/>
      <c r="T783" s="175"/>
    </row>
    <row r="784" spans="1:20" ht="15.75" customHeight="1" x14ac:dyDescent="0.25">
      <c r="A784" s="175"/>
      <c r="B784" s="175"/>
      <c r="C784" s="175"/>
      <c r="D784" s="175"/>
      <c r="E784" s="175"/>
      <c r="F784" s="175"/>
      <c r="G784" s="175"/>
      <c r="H784" s="175"/>
      <c r="I784" s="175"/>
      <c r="J784" s="175"/>
      <c r="K784" s="175"/>
      <c r="L784" s="175"/>
      <c r="M784" s="175"/>
      <c r="N784" s="175"/>
      <c r="O784" s="175"/>
      <c r="P784" s="175"/>
      <c r="Q784" s="175"/>
      <c r="R784" s="175"/>
      <c r="S784" s="175"/>
      <c r="T784" s="175"/>
    </row>
    <row r="785" spans="1:20" ht="15.75" customHeight="1" x14ac:dyDescent="0.25">
      <c r="A785" s="175"/>
      <c r="B785" s="175"/>
      <c r="C785" s="175"/>
      <c r="D785" s="175"/>
      <c r="E785" s="175"/>
      <c r="F785" s="175"/>
      <c r="G785" s="175"/>
      <c r="H785" s="175"/>
      <c r="I785" s="175"/>
      <c r="J785" s="175"/>
      <c r="K785" s="175"/>
      <c r="L785" s="175"/>
      <c r="M785" s="175"/>
      <c r="N785" s="175"/>
      <c r="O785" s="175"/>
      <c r="P785" s="175"/>
      <c r="Q785" s="175"/>
      <c r="R785" s="175"/>
      <c r="S785" s="175"/>
      <c r="T785" s="175"/>
    </row>
    <row r="786" spans="1:20" ht="15.75" customHeight="1" x14ac:dyDescent="0.25">
      <c r="A786" s="175"/>
      <c r="B786" s="175"/>
      <c r="C786" s="175"/>
      <c r="D786" s="175"/>
      <c r="E786" s="175"/>
      <c r="F786" s="175"/>
      <c r="G786" s="175"/>
      <c r="H786" s="175"/>
      <c r="I786" s="175"/>
      <c r="J786" s="175"/>
      <c r="K786" s="175"/>
      <c r="L786" s="175"/>
      <c r="M786" s="175"/>
      <c r="N786" s="175"/>
      <c r="O786" s="175"/>
      <c r="P786" s="175"/>
      <c r="Q786" s="175"/>
      <c r="R786" s="175"/>
      <c r="S786" s="175"/>
      <c r="T786" s="175"/>
    </row>
    <row r="787" spans="1:20" ht="15.75" customHeight="1" x14ac:dyDescent="0.25">
      <c r="A787" s="175"/>
      <c r="B787" s="175"/>
      <c r="C787" s="175"/>
      <c r="D787" s="175"/>
      <c r="E787" s="175"/>
      <c r="F787" s="175"/>
      <c r="G787" s="175"/>
      <c r="H787" s="175"/>
      <c r="I787" s="175"/>
      <c r="J787" s="175"/>
      <c r="K787" s="175"/>
      <c r="L787" s="175"/>
      <c r="M787" s="175"/>
      <c r="N787" s="175"/>
      <c r="O787" s="175"/>
      <c r="P787" s="175"/>
      <c r="Q787" s="175"/>
      <c r="R787" s="175"/>
      <c r="S787" s="175"/>
      <c r="T787" s="175"/>
    </row>
    <row r="788" spans="1:20" ht="15.75" customHeight="1" x14ac:dyDescent="0.25">
      <c r="A788" s="175"/>
      <c r="B788" s="175"/>
      <c r="C788" s="175"/>
      <c r="D788" s="175"/>
      <c r="E788" s="175"/>
      <c r="F788" s="175"/>
      <c r="G788" s="175"/>
      <c r="H788" s="175"/>
      <c r="I788" s="175"/>
      <c r="J788" s="175"/>
      <c r="K788" s="175"/>
      <c r="L788" s="175"/>
      <c r="M788" s="175"/>
      <c r="N788" s="175"/>
      <c r="O788" s="175"/>
      <c r="P788" s="175"/>
      <c r="Q788" s="175"/>
      <c r="R788" s="175"/>
      <c r="S788" s="175"/>
      <c r="T788" s="175"/>
    </row>
    <row r="789" spans="1:20" ht="15.75" customHeight="1" x14ac:dyDescent="0.25">
      <c r="A789" s="175"/>
      <c r="B789" s="175"/>
      <c r="C789" s="175"/>
      <c r="D789" s="175"/>
      <c r="E789" s="175"/>
      <c r="F789" s="175"/>
      <c r="G789" s="175"/>
      <c r="H789" s="175"/>
      <c r="I789" s="175"/>
      <c r="J789" s="175"/>
      <c r="K789" s="175"/>
      <c r="L789" s="175"/>
      <c r="M789" s="175"/>
      <c r="N789" s="175"/>
      <c r="O789" s="175"/>
      <c r="P789" s="175"/>
      <c r="Q789" s="175"/>
      <c r="R789" s="175"/>
      <c r="S789" s="175"/>
      <c r="T789" s="175"/>
    </row>
    <row r="790" spans="1:20" ht="15.75" customHeight="1" x14ac:dyDescent="0.25">
      <c r="A790" s="175"/>
      <c r="B790" s="175"/>
      <c r="C790" s="175"/>
      <c r="D790" s="175"/>
      <c r="E790" s="175"/>
      <c r="F790" s="175"/>
      <c r="G790" s="175"/>
      <c r="H790" s="175"/>
      <c r="I790" s="175"/>
      <c r="J790" s="175"/>
      <c r="K790" s="175"/>
      <c r="L790" s="175"/>
      <c r="M790" s="175"/>
      <c r="N790" s="175"/>
      <c r="O790" s="175"/>
      <c r="P790" s="175"/>
      <c r="Q790" s="175"/>
      <c r="R790" s="175"/>
      <c r="S790" s="175"/>
      <c r="T790" s="175"/>
    </row>
    <row r="791" spans="1:20" ht="15.75" customHeight="1" x14ac:dyDescent="0.25">
      <c r="A791" s="175"/>
      <c r="B791" s="175"/>
      <c r="C791" s="175"/>
      <c r="D791" s="175"/>
      <c r="E791" s="175"/>
      <c r="F791" s="175"/>
      <c r="G791" s="175"/>
      <c r="H791" s="175"/>
      <c r="I791" s="175"/>
      <c r="J791" s="175"/>
      <c r="K791" s="175"/>
      <c r="L791" s="175"/>
      <c r="M791" s="175"/>
      <c r="N791" s="175"/>
      <c r="O791" s="175"/>
      <c r="P791" s="175"/>
      <c r="Q791" s="175"/>
      <c r="R791" s="175"/>
      <c r="S791" s="175"/>
      <c r="T791" s="175"/>
    </row>
    <row r="792" spans="1:20" ht="15.75" customHeight="1" x14ac:dyDescent="0.25">
      <c r="A792" s="175"/>
      <c r="B792" s="175"/>
      <c r="C792" s="175"/>
      <c r="D792" s="175"/>
      <c r="E792" s="175"/>
      <c r="F792" s="175"/>
      <c r="G792" s="175"/>
      <c r="H792" s="175"/>
      <c r="I792" s="175"/>
      <c r="J792" s="175"/>
      <c r="K792" s="175"/>
      <c r="L792" s="175"/>
      <c r="M792" s="175"/>
      <c r="N792" s="175"/>
      <c r="O792" s="175"/>
      <c r="P792" s="175"/>
      <c r="Q792" s="175"/>
      <c r="R792" s="175"/>
      <c r="S792" s="175"/>
      <c r="T792" s="175"/>
    </row>
    <row r="793" spans="1:20" ht="15.75" customHeight="1" x14ac:dyDescent="0.25">
      <c r="A793" s="175"/>
      <c r="B793" s="175"/>
      <c r="C793" s="175"/>
      <c r="D793" s="175"/>
      <c r="E793" s="175"/>
      <c r="F793" s="175"/>
      <c r="G793" s="175"/>
      <c r="H793" s="175"/>
      <c r="I793" s="175"/>
      <c r="J793" s="175"/>
      <c r="K793" s="175"/>
      <c r="L793" s="175"/>
      <c r="M793" s="175"/>
      <c r="N793" s="175"/>
      <c r="O793" s="175"/>
      <c r="P793" s="175"/>
      <c r="Q793" s="175"/>
      <c r="R793" s="175"/>
      <c r="S793" s="175"/>
      <c r="T793" s="175"/>
    </row>
    <row r="794" spans="1:20" ht="15.75" customHeight="1" x14ac:dyDescent="0.25">
      <c r="A794" s="175"/>
      <c r="B794" s="175"/>
      <c r="C794" s="175"/>
      <c r="D794" s="175"/>
      <c r="E794" s="175"/>
      <c r="F794" s="175"/>
      <c r="G794" s="175"/>
      <c r="H794" s="175"/>
      <c r="I794" s="175"/>
      <c r="J794" s="175"/>
      <c r="K794" s="175"/>
      <c r="L794" s="175"/>
      <c r="M794" s="175"/>
      <c r="N794" s="175"/>
      <c r="O794" s="175"/>
      <c r="P794" s="175"/>
      <c r="Q794" s="175"/>
      <c r="R794" s="175"/>
      <c r="S794" s="175"/>
      <c r="T794" s="175"/>
    </row>
    <row r="795" spans="1:20" ht="15.75" customHeight="1" x14ac:dyDescent="0.25">
      <c r="A795" s="175"/>
      <c r="B795" s="175"/>
      <c r="C795" s="175"/>
      <c r="D795" s="175"/>
      <c r="E795" s="175"/>
      <c r="F795" s="175"/>
      <c r="G795" s="175"/>
      <c r="H795" s="175"/>
      <c r="I795" s="175"/>
      <c r="J795" s="175"/>
      <c r="K795" s="175"/>
      <c r="L795" s="175"/>
      <c r="M795" s="175"/>
      <c r="N795" s="175"/>
      <c r="O795" s="175"/>
      <c r="P795" s="175"/>
      <c r="Q795" s="175"/>
      <c r="R795" s="175"/>
      <c r="S795" s="175"/>
      <c r="T795" s="175"/>
    </row>
    <row r="796" spans="1:20" ht="15.75" customHeight="1" x14ac:dyDescent="0.25">
      <c r="A796" s="175"/>
      <c r="B796" s="175"/>
      <c r="C796" s="175"/>
      <c r="D796" s="175"/>
      <c r="E796" s="175"/>
      <c r="F796" s="175"/>
      <c r="G796" s="175"/>
      <c r="H796" s="175"/>
      <c r="I796" s="175"/>
      <c r="J796" s="175"/>
      <c r="K796" s="175"/>
      <c r="L796" s="175"/>
      <c r="M796" s="175"/>
      <c r="N796" s="175"/>
      <c r="O796" s="175"/>
      <c r="P796" s="175"/>
      <c r="Q796" s="175"/>
      <c r="R796" s="175"/>
      <c r="S796" s="175"/>
      <c r="T796" s="175"/>
    </row>
    <row r="797" spans="1:20" ht="15.75" customHeight="1" x14ac:dyDescent="0.25">
      <c r="A797" s="175"/>
      <c r="B797" s="175"/>
      <c r="C797" s="175"/>
      <c r="D797" s="175"/>
      <c r="E797" s="175"/>
      <c r="F797" s="175"/>
      <c r="G797" s="175"/>
      <c r="H797" s="175"/>
      <c r="I797" s="175"/>
      <c r="J797" s="175"/>
      <c r="K797" s="175"/>
      <c r="L797" s="175"/>
      <c r="M797" s="175"/>
      <c r="N797" s="175"/>
      <c r="O797" s="175"/>
      <c r="P797" s="175"/>
      <c r="Q797" s="175"/>
      <c r="R797" s="175"/>
      <c r="S797" s="175"/>
      <c r="T797" s="175"/>
    </row>
    <row r="798" spans="1:20" ht="15.75" customHeight="1" x14ac:dyDescent="0.25">
      <c r="A798" s="175"/>
      <c r="B798" s="175"/>
      <c r="C798" s="175"/>
      <c r="D798" s="175"/>
      <c r="E798" s="175"/>
      <c r="F798" s="175"/>
      <c r="G798" s="175"/>
      <c r="H798" s="175"/>
      <c r="I798" s="175"/>
      <c r="J798" s="175"/>
      <c r="K798" s="175"/>
      <c r="L798" s="175"/>
      <c r="M798" s="175"/>
      <c r="N798" s="175"/>
      <c r="O798" s="175"/>
      <c r="P798" s="175"/>
      <c r="Q798" s="175"/>
      <c r="R798" s="175"/>
      <c r="S798" s="175"/>
      <c r="T798" s="175"/>
    </row>
    <row r="799" spans="1:20" ht="15.75" customHeight="1" x14ac:dyDescent="0.25">
      <c r="A799" s="175"/>
      <c r="B799" s="175"/>
      <c r="C799" s="175"/>
      <c r="D799" s="175"/>
      <c r="E799" s="175"/>
      <c r="F799" s="175"/>
      <c r="G799" s="175"/>
      <c r="H799" s="175"/>
      <c r="I799" s="175"/>
      <c r="J799" s="175"/>
      <c r="K799" s="175"/>
      <c r="L799" s="175"/>
      <c r="M799" s="175"/>
      <c r="N799" s="175"/>
      <c r="O799" s="175"/>
      <c r="P799" s="175"/>
      <c r="Q799" s="175"/>
      <c r="R799" s="175"/>
      <c r="S799" s="175"/>
      <c r="T799" s="175"/>
    </row>
    <row r="800" spans="1:20" ht="15.75" customHeight="1" x14ac:dyDescent="0.25">
      <c r="A800" s="175"/>
      <c r="B800" s="175"/>
      <c r="C800" s="175"/>
      <c r="D800" s="175"/>
      <c r="E800" s="175"/>
      <c r="F800" s="175"/>
      <c r="G800" s="175"/>
      <c r="H800" s="175"/>
      <c r="I800" s="175"/>
      <c r="J800" s="175"/>
      <c r="K800" s="175"/>
      <c r="L800" s="175"/>
      <c r="M800" s="175"/>
      <c r="N800" s="175"/>
      <c r="O800" s="175"/>
      <c r="P800" s="175"/>
      <c r="Q800" s="175"/>
      <c r="R800" s="175"/>
      <c r="S800" s="175"/>
      <c r="T800" s="175"/>
    </row>
    <row r="801" spans="1:20" ht="15.75" customHeight="1" x14ac:dyDescent="0.25">
      <c r="A801" s="175"/>
      <c r="B801" s="175"/>
      <c r="C801" s="175"/>
      <c r="D801" s="175"/>
      <c r="E801" s="175"/>
      <c r="F801" s="175"/>
      <c r="G801" s="175"/>
      <c r="H801" s="175"/>
      <c r="I801" s="175"/>
      <c r="J801" s="175"/>
      <c r="K801" s="175"/>
      <c r="L801" s="175"/>
      <c r="M801" s="175"/>
      <c r="N801" s="175"/>
      <c r="O801" s="175"/>
      <c r="P801" s="175"/>
      <c r="Q801" s="175"/>
      <c r="R801" s="175"/>
      <c r="S801" s="175"/>
      <c r="T801" s="175"/>
    </row>
    <row r="802" spans="1:20" ht="15.75" customHeight="1" x14ac:dyDescent="0.25">
      <c r="A802" s="175"/>
      <c r="B802" s="175"/>
      <c r="C802" s="175"/>
      <c r="D802" s="175"/>
      <c r="E802" s="175"/>
      <c r="F802" s="175"/>
      <c r="G802" s="175"/>
      <c r="H802" s="175"/>
      <c r="I802" s="175"/>
      <c r="J802" s="175"/>
      <c r="K802" s="175"/>
      <c r="L802" s="175"/>
      <c r="M802" s="175"/>
      <c r="N802" s="175"/>
      <c r="O802" s="175"/>
      <c r="P802" s="175"/>
      <c r="Q802" s="175"/>
      <c r="R802" s="175"/>
      <c r="S802" s="175"/>
      <c r="T802" s="175"/>
    </row>
    <row r="803" spans="1:20" ht="15.75" customHeight="1" x14ac:dyDescent="0.25">
      <c r="A803" s="175"/>
      <c r="B803" s="175"/>
      <c r="C803" s="175"/>
      <c r="D803" s="175"/>
      <c r="E803" s="175"/>
      <c r="F803" s="175"/>
      <c r="G803" s="175"/>
      <c r="H803" s="175"/>
      <c r="I803" s="175"/>
      <c r="J803" s="175"/>
      <c r="K803" s="175"/>
      <c r="L803" s="175"/>
      <c r="M803" s="175"/>
      <c r="N803" s="175"/>
      <c r="O803" s="175"/>
      <c r="P803" s="175"/>
      <c r="Q803" s="175"/>
      <c r="R803" s="175"/>
      <c r="S803" s="175"/>
      <c r="T803" s="175"/>
    </row>
    <row r="804" spans="1:20" ht="15.75" customHeight="1" x14ac:dyDescent="0.25">
      <c r="A804" s="175"/>
      <c r="B804" s="175"/>
      <c r="C804" s="175"/>
      <c r="D804" s="175"/>
      <c r="E804" s="175"/>
      <c r="F804" s="175"/>
      <c r="G804" s="175"/>
      <c r="H804" s="175"/>
      <c r="I804" s="175"/>
      <c r="J804" s="175"/>
      <c r="K804" s="175"/>
      <c r="L804" s="175"/>
      <c r="M804" s="175"/>
      <c r="N804" s="175"/>
      <c r="O804" s="175"/>
      <c r="P804" s="175"/>
      <c r="Q804" s="175"/>
      <c r="R804" s="175"/>
      <c r="S804" s="175"/>
      <c r="T804" s="175"/>
    </row>
    <row r="805" spans="1:20" ht="15.75" customHeight="1" x14ac:dyDescent="0.25">
      <c r="A805" s="175"/>
      <c r="B805" s="175"/>
      <c r="C805" s="175"/>
      <c r="D805" s="175"/>
      <c r="E805" s="175"/>
      <c r="F805" s="175"/>
      <c r="G805" s="175"/>
      <c r="H805" s="175"/>
      <c r="I805" s="175"/>
      <c r="J805" s="175"/>
      <c r="K805" s="175"/>
      <c r="L805" s="175"/>
      <c r="M805" s="175"/>
      <c r="N805" s="175"/>
      <c r="O805" s="175"/>
      <c r="P805" s="175"/>
      <c r="Q805" s="175"/>
      <c r="R805" s="175"/>
      <c r="S805" s="175"/>
      <c r="T805" s="175"/>
    </row>
    <row r="806" spans="1:20" ht="15.75" customHeight="1" x14ac:dyDescent="0.25">
      <c r="A806" s="175"/>
      <c r="B806" s="175"/>
      <c r="C806" s="175"/>
      <c r="D806" s="175"/>
      <c r="E806" s="175"/>
      <c r="F806" s="175"/>
      <c r="G806" s="175"/>
      <c r="H806" s="175"/>
      <c r="I806" s="175"/>
      <c r="J806" s="175"/>
      <c r="K806" s="175"/>
      <c r="L806" s="175"/>
      <c r="M806" s="175"/>
      <c r="N806" s="175"/>
      <c r="O806" s="175"/>
      <c r="P806" s="175"/>
      <c r="Q806" s="175"/>
      <c r="R806" s="175"/>
      <c r="S806" s="175"/>
      <c r="T806" s="175"/>
    </row>
    <row r="807" spans="1:20" ht="15.75" customHeight="1" x14ac:dyDescent="0.25">
      <c r="A807" s="175"/>
      <c r="B807" s="175"/>
      <c r="C807" s="175"/>
      <c r="D807" s="175"/>
      <c r="E807" s="175"/>
      <c r="F807" s="175"/>
      <c r="G807" s="175"/>
      <c r="H807" s="175"/>
      <c r="I807" s="175"/>
      <c r="J807" s="175"/>
      <c r="K807" s="175"/>
      <c r="L807" s="175"/>
      <c r="M807" s="175"/>
      <c r="N807" s="175"/>
      <c r="O807" s="175"/>
      <c r="P807" s="175"/>
      <c r="Q807" s="175"/>
      <c r="R807" s="175"/>
      <c r="S807" s="175"/>
      <c r="T807" s="175"/>
    </row>
    <row r="808" spans="1:20" ht="15.75" customHeight="1" x14ac:dyDescent="0.25">
      <c r="A808" s="175"/>
      <c r="B808" s="175"/>
      <c r="C808" s="175"/>
      <c r="D808" s="175"/>
      <c r="E808" s="175"/>
      <c r="F808" s="175"/>
      <c r="G808" s="175"/>
      <c r="H808" s="175"/>
      <c r="I808" s="175"/>
      <c r="J808" s="175"/>
      <c r="K808" s="175"/>
      <c r="L808" s="175"/>
      <c r="M808" s="175"/>
      <c r="N808" s="175"/>
      <c r="O808" s="175"/>
      <c r="P808" s="175"/>
      <c r="Q808" s="175"/>
      <c r="R808" s="175"/>
      <c r="S808" s="175"/>
      <c r="T808" s="175"/>
    </row>
    <row r="809" spans="1:20" ht="15.75" customHeight="1" x14ac:dyDescent="0.25">
      <c r="A809" s="175"/>
      <c r="B809" s="175"/>
      <c r="C809" s="175"/>
      <c r="D809" s="175"/>
      <c r="E809" s="175"/>
      <c r="F809" s="175"/>
      <c r="G809" s="175"/>
      <c r="H809" s="175"/>
      <c r="I809" s="175"/>
      <c r="J809" s="175"/>
      <c r="K809" s="175"/>
      <c r="L809" s="175"/>
      <c r="M809" s="175"/>
      <c r="N809" s="175"/>
      <c r="O809" s="175"/>
      <c r="P809" s="175"/>
      <c r="Q809" s="175"/>
      <c r="R809" s="175"/>
      <c r="S809" s="175"/>
      <c r="T809" s="175"/>
    </row>
    <row r="810" spans="1:20" ht="15.75" customHeight="1" x14ac:dyDescent="0.25">
      <c r="A810" s="175"/>
      <c r="B810" s="175"/>
      <c r="C810" s="175"/>
      <c r="D810" s="175"/>
      <c r="E810" s="175"/>
      <c r="F810" s="175"/>
      <c r="G810" s="175"/>
      <c r="H810" s="175"/>
      <c r="I810" s="175"/>
      <c r="J810" s="175"/>
      <c r="K810" s="175"/>
      <c r="L810" s="175"/>
      <c r="M810" s="175"/>
      <c r="N810" s="175"/>
      <c r="O810" s="175"/>
      <c r="P810" s="175"/>
      <c r="Q810" s="175"/>
      <c r="R810" s="175"/>
      <c r="S810" s="175"/>
      <c r="T810" s="175"/>
    </row>
    <row r="811" spans="1:20" ht="15.75" customHeight="1" x14ac:dyDescent="0.25">
      <c r="A811" s="175"/>
      <c r="B811" s="175"/>
      <c r="C811" s="175"/>
      <c r="D811" s="175"/>
      <c r="E811" s="175"/>
      <c r="F811" s="175"/>
      <c r="G811" s="175"/>
      <c r="H811" s="175"/>
      <c r="I811" s="175"/>
      <c r="J811" s="175"/>
      <c r="K811" s="175"/>
      <c r="L811" s="175"/>
      <c r="M811" s="175"/>
      <c r="N811" s="175"/>
      <c r="O811" s="175"/>
      <c r="P811" s="175"/>
      <c r="Q811" s="175"/>
      <c r="R811" s="175"/>
      <c r="S811" s="175"/>
      <c r="T811" s="175"/>
    </row>
    <row r="812" spans="1:20" ht="15.75" customHeight="1" x14ac:dyDescent="0.25">
      <c r="A812" s="175"/>
      <c r="B812" s="175"/>
      <c r="C812" s="175"/>
      <c r="D812" s="175"/>
      <c r="E812" s="175"/>
      <c r="F812" s="175"/>
      <c r="G812" s="175"/>
      <c r="H812" s="175"/>
      <c r="I812" s="175"/>
      <c r="J812" s="175"/>
      <c r="K812" s="175"/>
      <c r="L812" s="175"/>
      <c r="M812" s="175"/>
      <c r="N812" s="175"/>
      <c r="O812" s="175"/>
      <c r="P812" s="175"/>
      <c r="Q812" s="175"/>
      <c r="R812" s="175"/>
      <c r="S812" s="175"/>
      <c r="T812" s="175"/>
    </row>
    <row r="813" spans="1:20" ht="15.75" customHeight="1" x14ac:dyDescent="0.25">
      <c r="A813" s="175"/>
      <c r="B813" s="175"/>
      <c r="C813" s="175"/>
      <c r="D813" s="175"/>
      <c r="E813" s="175"/>
      <c r="F813" s="175"/>
      <c r="G813" s="175"/>
      <c r="H813" s="175"/>
      <c r="I813" s="175"/>
      <c r="J813" s="175"/>
      <c r="K813" s="175"/>
      <c r="L813" s="175"/>
      <c r="M813" s="175"/>
      <c r="N813" s="175"/>
      <c r="O813" s="175"/>
      <c r="P813" s="175"/>
      <c r="Q813" s="175"/>
      <c r="R813" s="175"/>
      <c r="S813" s="175"/>
      <c r="T813" s="175"/>
    </row>
    <row r="814" spans="1:20" ht="15.75" customHeight="1" x14ac:dyDescent="0.25">
      <c r="A814" s="175"/>
      <c r="B814" s="175"/>
      <c r="C814" s="175"/>
      <c r="D814" s="175"/>
      <c r="E814" s="175"/>
      <c r="F814" s="175"/>
      <c r="G814" s="175"/>
      <c r="H814" s="175"/>
      <c r="I814" s="175"/>
      <c r="J814" s="175"/>
      <c r="K814" s="175"/>
      <c r="L814" s="175"/>
      <c r="M814" s="175"/>
      <c r="N814" s="175"/>
      <c r="O814" s="175"/>
      <c r="P814" s="175"/>
      <c r="Q814" s="175"/>
      <c r="R814" s="175"/>
      <c r="S814" s="175"/>
      <c r="T814" s="175"/>
    </row>
    <row r="815" spans="1:20" ht="15.75" customHeight="1" x14ac:dyDescent="0.25">
      <c r="A815" s="175"/>
      <c r="B815" s="175"/>
      <c r="C815" s="175"/>
      <c r="D815" s="175"/>
      <c r="E815" s="175"/>
      <c r="F815" s="175"/>
      <c r="G815" s="175"/>
      <c r="H815" s="175"/>
      <c r="I815" s="175"/>
      <c r="J815" s="175"/>
      <c r="K815" s="175"/>
      <c r="L815" s="175"/>
      <c r="M815" s="175"/>
      <c r="N815" s="175"/>
      <c r="O815" s="175"/>
      <c r="P815" s="175"/>
      <c r="Q815" s="175"/>
      <c r="R815" s="175"/>
      <c r="S815" s="175"/>
      <c r="T815" s="175"/>
    </row>
    <row r="816" spans="1:20" ht="15.75" customHeight="1" x14ac:dyDescent="0.25">
      <c r="A816" s="175"/>
      <c r="B816" s="175"/>
      <c r="C816" s="175"/>
      <c r="D816" s="175"/>
      <c r="E816" s="175"/>
      <c r="F816" s="175"/>
      <c r="G816" s="175"/>
      <c r="H816" s="175"/>
      <c r="I816" s="175"/>
      <c r="J816" s="175"/>
      <c r="K816" s="175"/>
      <c r="L816" s="175"/>
      <c r="M816" s="175"/>
      <c r="N816" s="175"/>
      <c r="O816" s="175"/>
      <c r="P816" s="175"/>
      <c r="Q816" s="175"/>
      <c r="R816" s="175"/>
      <c r="S816" s="175"/>
      <c r="T816" s="175"/>
    </row>
    <row r="817" spans="1:20" ht="15.75" customHeight="1" x14ac:dyDescent="0.25">
      <c r="A817" s="175"/>
      <c r="B817" s="175"/>
      <c r="C817" s="175"/>
      <c r="D817" s="175"/>
      <c r="E817" s="175"/>
      <c r="F817" s="175"/>
      <c r="G817" s="175"/>
      <c r="H817" s="175"/>
      <c r="I817" s="175"/>
      <c r="J817" s="175"/>
      <c r="K817" s="175"/>
      <c r="L817" s="175"/>
      <c r="M817" s="175"/>
      <c r="N817" s="175"/>
      <c r="O817" s="175"/>
      <c r="P817" s="175"/>
      <c r="Q817" s="175"/>
      <c r="R817" s="175"/>
      <c r="S817" s="175"/>
      <c r="T817" s="175"/>
    </row>
    <row r="818" spans="1:20" ht="15.75" customHeight="1" x14ac:dyDescent="0.25">
      <c r="A818" s="175"/>
      <c r="B818" s="175"/>
      <c r="C818" s="175"/>
      <c r="D818" s="175"/>
      <c r="E818" s="175"/>
      <c r="F818" s="175"/>
      <c r="G818" s="175"/>
      <c r="H818" s="175"/>
      <c r="I818" s="175"/>
      <c r="J818" s="175"/>
      <c r="K818" s="175"/>
      <c r="L818" s="175"/>
      <c r="M818" s="175"/>
      <c r="N818" s="175"/>
      <c r="O818" s="175"/>
      <c r="P818" s="175"/>
      <c r="Q818" s="175"/>
      <c r="R818" s="175"/>
      <c r="S818" s="175"/>
      <c r="T818" s="175"/>
    </row>
    <row r="819" spans="1:20" ht="15.75" customHeight="1" x14ac:dyDescent="0.25">
      <c r="A819" s="175"/>
      <c r="B819" s="175"/>
      <c r="C819" s="175"/>
      <c r="D819" s="175"/>
      <c r="E819" s="175"/>
      <c r="F819" s="175"/>
      <c r="G819" s="175"/>
      <c r="H819" s="175"/>
      <c r="I819" s="175"/>
      <c r="J819" s="175"/>
      <c r="K819" s="175"/>
      <c r="L819" s="175"/>
      <c r="M819" s="175"/>
      <c r="N819" s="175"/>
      <c r="O819" s="175"/>
      <c r="P819" s="175"/>
      <c r="Q819" s="175"/>
      <c r="R819" s="175"/>
      <c r="S819" s="175"/>
      <c r="T819" s="175"/>
    </row>
    <row r="820" spans="1:20" ht="15.75" customHeight="1" x14ac:dyDescent="0.25">
      <c r="A820" s="175"/>
      <c r="B820" s="175"/>
      <c r="C820" s="175"/>
      <c r="D820" s="175"/>
      <c r="E820" s="175"/>
      <c r="F820" s="175"/>
      <c r="G820" s="175"/>
      <c r="H820" s="175"/>
      <c r="I820" s="175"/>
      <c r="J820" s="175"/>
      <c r="K820" s="175"/>
      <c r="L820" s="175"/>
      <c r="M820" s="175"/>
      <c r="N820" s="175"/>
      <c r="O820" s="175"/>
      <c r="P820" s="175"/>
      <c r="Q820" s="175"/>
      <c r="R820" s="175"/>
      <c r="S820" s="175"/>
      <c r="T820" s="175"/>
    </row>
    <row r="821" spans="1:20" ht="15.75" customHeight="1" x14ac:dyDescent="0.25">
      <c r="A821" s="175"/>
      <c r="B821" s="175"/>
      <c r="C821" s="175"/>
      <c r="D821" s="175"/>
      <c r="E821" s="175"/>
      <c r="F821" s="175"/>
      <c r="G821" s="175"/>
      <c r="H821" s="175"/>
      <c r="I821" s="175"/>
      <c r="J821" s="175"/>
      <c r="K821" s="175"/>
      <c r="L821" s="175"/>
      <c r="M821" s="175"/>
      <c r="N821" s="175"/>
      <c r="O821" s="175"/>
      <c r="P821" s="175"/>
      <c r="Q821" s="175"/>
      <c r="R821" s="175"/>
      <c r="S821" s="175"/>
      <c r="T821" s="175"/>
    </row>
    <row r="822" spans="1:20" ht="15.75" customHeight="1" x14ac:dyDescent="0.25">
      <c r="A822" s="175"/>
      <c r="B822" s="175"/>
      <c r="C822" s="175"/>
      <c r="D822" s="175"/>
      <c r="E822" s="175"/>
      <c r="F822" s="175"/>
      <c r="G822" s="175"/>
      <c r="H822" s="175"/>
      <c r="I822" s="175"/>
      <c r="J822" s="175"/>
      <c r="K822" s="175"/>
      <c r="L822" s="175"/>
      <c r="M822" s="175"/>
      <c r="N822" s="175"/>
      <c r="O822" s="175"/>
      <c r="P822" s="175"/>
      <c r="Q822" s="175"/>
      <c r="R822" s="175"/>
      <c r="S822" s="175"/>
      <c r="T822" s="175"/>
    </row>
    <row r="823" spans="1:20" ht="15.75" customHeight="1" x14ac:dyDescent="0.25">
      <c r="A823" s="175"/>
      <c r="B823" s="175"/>
      <c r="C823" s="175"/>
      <c r="D823" s="175"/>
      <c r="E823" s="175"/>
      <c r="F823" s="175"/>
      <c r="G823" s="175"/>
      <c r="H823" s="175"/>
      <c r="I823" s="175"/>
      <c r="J823" s="175"/>
      <c r="K823" s="175"/>
      <c r="L823" s="175"/>
      <c r="M823" s="175"/>
      <c r="N823" s="175"/>
      <c r="O823" s="175"/>
      <c r="P823" s="175"/>
      <c r="Q823" s="175"/>
      <c r="R823" s="175"/>
      <c r="S823" s="175"/>
      <c r="T823" s="175"/>
    </row>
    <row r="824" spans="1:20" ht="15.75" customHeight="1" x14ac:dyDescent="0.25">
      <c r="A824" s="175"/>
      <c r="B824" s="175"/>
      <c r="C824" s="175"/>
      <c r="D824" s="175"/>
      <c r="E824" s="175"/>
      <c r="F824" s="175"/>
      <c r="G824" s="175"/>
      <c r="H824" s="175"/>
      <c r="I824" s="175"/>
      <c r="J824" s="175"/>
      <c r="K824" s="175"/>
      <c r="L824" s="175"/>
      <c r="M824" s="175"/>
      <c r="N824" s="175"/>
      <c r="O824" s="175"/>
      <c r="P824" s="175"/>
      <c r="Q824" s="175"/>
      <c r="R824" s="175"/>
      <c r="S824" s="175"/>
      <c r="T824" s="175"/>
    </row>
    <row r="825" spans="1:20" ht="15.75" customHeight="1" x14ac:dyDescent="0.25">
      <c r="A825" s="175"/>
      <c r="B825" s="175"/>
      <c r="C825" s="175"/>
      <c r="D825" s="175"/>
      <c r="E825" s="175"/>
      <c r="F825" s="175"/>
      <c r="G825" s="175"/>
      <c r="H825" s="175"/>
      <c r="I825" s="175"/>
      <c r="J825" s="175"/>
      <c r="K825" s="175"/>
      <c r="L825" s="175"/>
      <c r="M825" s="175"/>
      <c r="N825" s="175"/>
      <c r="O825" s="175"/>
      <c r="P825" s="175"/>
      <c r="Q825" s="175"/>
      <c r="R825" s="175"/>
      <c r="S825" s="175"/>
      <c r="T825" s="175"/>
    </row>
    <row r="826" spans="1:20" ht="15.75" customHeight="1" x14ac:dyDescent="0.25">
      <c r="A826" s="175"/>
      <c r="B826" s="175"/>
      <c r="C826" s="175"/>
      <c r="D826" s="175"/>
      <c r="E826" s="175"/>
      <c r="F826" s="175"/>
      <c r="G826" s="175"/>
      <c r="H826" s="175"/>
      <c r="I826" s="175"/>
      <c r="J826" s="175"/>
      <c r="K826" s="175"/>
      <c r="L826" s="175"/>
      <c r="M826" s="175"/>
      <c r="N826" s="175"/>
      <c r="O826" s="175"/>
      <c r="P826" s="175"/>
      <c r="Q826" s="175"/>
      <c r="R826" s="175"/>
      <c r="S826" s="175"/>
      <c r="T826" s="175"/>
    </row>
    <row r="827" spans="1:20" ht="15.75" customHeight="1" x14ac:dyDescent="0.25">
      <c r="A827" s="175"/>
      <c r="B827" s="175"/>
      <c r="C827" s="175"/>
      <c r="D827" s="175"/>
      <c r="E827" s="175"/>
      <c r="F827" s="175"/>
      <c r="G827" s="175"/>
      <c r="H827" s="175"/>
      <c r="I827" s="175"/>
      <c r="J827" s="175"/>
      <c r="K827" s="175"/>
      <c r="L827" s="175"/>
      <c r="M827" s="175"/>
      <c r="N827" s="175"/>
      <c r="O827" s="175"/>
      <c r="P827" s="175"/>
      <c r="Q827" s="175"/>
      <c r="R827" s="175"/>
      <c r="S827" s="175"/>
      <c r="T827" s="175"/>
    </row>
    <row r="828" spans="1:20" ht="15.75" customHeight="1" x14ac:dyDescent="0.25">
      <c r="A828" s="175"/>
      <c r="B828" s="175"/>
      <c r="C828" s="175"/>
      <c r="D828" s="175"/>
      <c r="E828" s="175"/>
      <c r="F828" s="175"/>
      <c r="G828" s="175"/>
      <c r="H828" s="175"/>
      <c r="I828" s="175"/>
      <c r="J828" s="175"/>
      <c r="K828" s="175"/>
      <c r="L828" s="175"/>
      <c r="M828" s="175"/>
      <c r="N828" s="175"/>
      <c r="O828" s="175"/>
      <c r="P828" s="175"/>
      <c r="Q828" s="175"/>
      <c r="R828" s="175"/>
      <c r="S828" s="175"/>
      <c r="T828" s="175"/>
    </row>
    <row r="829" spans="1:20" ht="15.75" customHeight="1" x14ac:dyDescent="0.25">
      <c r="A829" s="175"/>
      <c r="B829" s="175"/>
      <c r="C829" s="175"/>
      <c r="D829" s="175"/>
      <c r="E829" s="175"/>
      <c r="F829" s="175"/>
      <c r="G829" s="175"/>
      <c r="H829" s="175"/>
      <c r="I829" s="175"/>
      <c r="J829" s="175"/>
      <c r="K829" s="175"/>
      <c r="L829" s="175"/>
      <c r="M829" s="175"/>
      <c r="N829" s="175"/>
      <c r="O829" s="175"/>
      <c r="P829" s="175"/>
      <c r="Q829" s="175"/>
      <c r="R829" s="175"/>
      <c r="S829" s="175"/>
      <c r="T829" s="175"/>
    </row>
    <row r="830" spans="1:20" ht="15.75" customHeight="1" x14ac:dyDescent="0.25">
      <c r="A830" s="175"/>
      <c r="B830" s="175"/>
      <c r="C830" s="175"/>
      <c r="D830" s="175"/>
      <c r="E830" s="175"/>
      <c r="F830" s="175"/>
      <c r="G830" s="175"/>
      <c r="H830" s="175"/>
      <c r="I830" s="175"/>
      <c r="J830" s="175"/>
      <c r="K830" s="175"/>
      <c r="L830" s="175"/>
      <c r="M830" s="175"/>
      <c r="N830" s="175"/>
      <c r="O830" s="175"/>
      <c r="P830" s="175"/>
      <c r="Q830" s="175"/>
      <c r="R830" s="175"/>
      <c r="S830" s="175"/>
      <c r="T830" s="175"/>
    </row>
    <row r="831" spans="1:20" ht="15.75" customHeight="1" x14ac:dyDescent="0.25">
      <c r="A831" s="175"/>
      <c r="B831" s="175"/>
      <c r="C831" s="175"/>
      <c r="D831" s="175"/>
      <c r="E831" s="175"/>
      <c r="F831" s="175"/>
      <c r="G831" s="175"/>
      <c r="H831" s="175"/>
      <c r="I831" s="175"/>
      <c r="J831" s="175"/>
      <c r="K831" s="175"/>
      <c r="L831" s="175"/>
      <c r="M831" s="175"/>
      <c r="N831" s="175"/>
      <c r="O831" s="175"/>
      <c r="P831" s="175"/>
      <c r="Q831" s="175"/>
      <c r="R831" s="175"/>
      <c r="S831" s="175"/>
      <c r="T831" s="175"/>
    </row>
    <row r="832" spans="1:20" ht="15.75" customHeight="1" x14ac:dyDescent="0.25">
      <c r="A832" s="175"/>
      <c r="B832" s="175"/>
      <c r="C832" s="175"/>
      <c r="D832" s="175"/>
      <c r="E832" s="175"/>
      <c r="F832" s="175"/>
      <c r="G832" s="175"/>
      <c r="H832" s="175"/>
      <c r="I832" s="175"/>
      <c r="J832" s="175"/>
      <c r="K832" s="175"/>
      <c r="L832" s="175"/>
      <c r="M832" s="175"/>
      <c r="N832" s="175"/>
      <c r="O832" s="175"/>
      <c r="P832" s="175"/>
      <c r="Q832" s="175"/>
      <c r="R832" s="175"/>
      <c r="S832" s="175"/>
      <c r="T832" s="175"/>
    </row>
    <row r="833" spans="1:20" ht="15.75" customHeight="1" x14ac:dyDescent="0.25">
      <c r="A833" s="175"/>
      <c r="B833" s="175"/>
      <c r="C833" s="175"/>
      <c r="D833" s="175"/>
      <c r="E833" s="175"/>
      <c r="F833" s="175"/>
      <c r="G833" s="175"/>
      <c r="H833" s="175"/>
      <c r="I833" s="175"/>
      <c r="J833" s="175"/>
      <c r="K833" s="175"/>
      <c r="L833" s="175"/>
      <c r="M833" s="175"/>
      <c r="N833" s="175"/>
      <c r="O833" s="175"/>
      <c r="P833" s="175"/>
      <c r="Q833" s="175"/>
      <c r="R833" s="175"/>
      <c r="S833" s="175"/>
      <c r="T833" s="175"/>
    </row>
    <row r="834" spans="1:20" ht="15.75" customHeight="1" x14ac:dyDescent="0.25">
      <c r="A834" s="175"/>
      <c r="B834" s="175"/>
      <c r="C834" s="175"/>
      <c r="D834" s="175"/>
      <c r="E834" s="175"/>
      <c r="F834" s="175"/>
      <c r="G834" s="175"/>
      <c r="H834" s="175"/>
      <c r="I834" s="175"/>
      <c r="J834" s="175"/>
      <c r="K834" s="175"/>
      <c r="L834" s="175"/>
      <c r="M834" s="175"/>
      <c r="N834" s="175"/>
      <c r="O834" s="175"/>
      <c r="P834" s="175"/>
      <c r="Q834" s="175"/>
      <c r="R834" s="175"/>
      <c r="S834" s="175"/>
      <c r="T834" s="175"/>
    </row>
    <row r="835" spans="1:20" ht="15.75" customHeight="1" x14ac:dyDescent="0.25">
      <c r="A835" s="175"/>
      <c r="B835" s="175"/>
      <c r="C835" s="175"/>
      <c r="D835" s="175"/>
      <c r="E835" s="175"/>
      <c r="F835" s="175"/>
      <c r="G835" s="175"/>
      <c r="H835" s="175"/>
      <c r="I835" s="175"/>
      <c r="J835" s="175"/>
      <c r="K835" s="175"/>
      <c r="L835" s="175"/>
      <c r="M835" s="175"/>
      <c r="N835" s="175"/>
      <c r="O835" s="175"/>
      <c r="P835" s="175"/>
      <c r="Q835" s="175"/>
      <c r="R835" s="175"/>
      <c r="S835" s="175"/>
      <c r="T835" s="175"/>
    </row>
    <row r="836" spans="1:20" ht="15.75" customHeight="1" x14ac:dyDescent="0.25">
      <c r="A836" s="175"/>
      <c r="B836" s="175"/>
      <c r="C836" s="175"/>
      <c r="D836" s="175"/>
      <c r="E836" s="175"/>
      <c r="F836" s="175"/>
      <c r="G836" s="175"/>
      <c r="H836" s="175"/>
      <c r="I836" s="175"/>
      <c r="J836" s="175"/>
      <c r="K836" s="175"/>
      <c r="L836" s="175"/>
      <c r="M836" s="175"/>
      <c r="N836" s="175"/>
      <c r="O836" s="175"/>
      <c r="P836" s="175"/>
      <c r="Q836" s="175"/>
      <c r="R836" s="175"/>
      <c r="S836" s="175"/>
      <c r="T836" s="175"/>
    </row>
    <row r="837" spans="1:20" ht="15.75" customHeight="1" x14ac:dyDescent="0.25">
      <c r="A837" s="175"/>
      <c r="B837" s="175"/>
      <c r="C837" s="175"/>
      <c r="D837" s="175"/>
      <c r="E837" s="175"/>
      <c r="F837" s="175"/>
      <c r="G837" s="175"/>
      <c r="H837" s="175"/>
      <c r="I837" s="175"/>
      <c r="J837" s="175"/>
      <c r="K837" s="175"/>
      <c r="L837" s="175"/>
      <c r="M837" s="175"/>
      <c r="N837" s="175"/>
      <c r="O837" s="175"/>
      <c r="P837" s="175"/>
      <c r="Q837" s="175"/>
      <c r="R837" s="175"/>
      <c r="S837" s="175"/>
      <c r="T837" s="175"/>
    </row>
    <row r="838" spans="1:20" ht="15.75" customHeight="1" x14ac:dyDescent="0.25">
      <c r="A838" s="175"/>
      <c r="B838" s="175"/>
      <c r="C838" s="175"/>
      <c r="D838" s="175"/>
      <c r="E838" s="175"/>
      <c r="F838" s="175"/>
      <c r="G838" s="175"/>
      <c r="H838" s="175"/>
      <c r="I838" s="175"/>
      <c r="J838" s="175"/>
      <c r="K838" s="175"/>
      <c r="L838" s="175"/>
      <c r="M838" s="175"/>
      <c r="N838" s="175"/>
      <c r="O838" s="175"/>
      <c r="P838" s="175"/>
      <c r="Q838" s="175"/>
      <c r="R838" s="175"/>
      <c r="S838" s="175"/>
      <c r="T838" s="175"/>
    </row>
    <row r="839" spans="1:20" ht="15.75" customHeight="1" x14ac:dyDescent="0.25">
      <c r="A839" s="175"/>
      <c r="B839" s="175"/>
      <c r="C839" s="175"/>
      <c r="D839" s="175"/>
      <c r="E839" s="175"/>
      <c r="F839" s="175"/>
      <c r="G839" s="175"/>
      <c r="H839" s="175"/>
      <c r="I839" s="175"/>
      <c r="J839" s="175"/>
      <c r="K839" s="175"/>
      <c r="L839" s="175"/>
      <c r="M839" s="175"/>
      <c r="N839" s="175"/>
      <c r="O839" s="175"/>
      <c r="P839" s="175"/>
      <c r="Q839" s="175"/>
      <c r="R839" s="175"/>
      <c r="S839" s="175"/>
      <c r="T839" s="175"/>
    </row>
    <row r="840" spans="1:20" ht="15.75" customHeight="1" x14ac:dyDescent="0.25">
      <c r="A840" s="175"/>
      <c r="B840" s="175"/>
      <c r="C840" s="175"/>
      <c r="D840" s="175"/>
      <c r="E840" s="175"/>
      <c r="F840" s="175"/>
      <c r="G840" s="175"/>
      <c r="H840" s="175"/>
      <c r="I840" s="175"/>
      <c r="J840" s="175"/>
      <c r="K840" s="175"/>
      <c r="L840" s="175"/>
      <c r="M840" s="175"/>
      <c r="N840" s="175"/>
      <c r="O840" s="175"/>
      <c r="P840" s="175"/>
      <c r="Q840" s="175"/>
      <c r="R840" s="175"/>
      <c r="S840" s="175"/>
      <c r="T840" s="175"/>
    </row>
    <row r="841" spans="1:20" ht="15.75" customHeight="1" x14ac:dyDescent="0.25">
      <c r="A841" s="175"/>
      <c r="B841" s="175"/>
      <c r="C841" s="175"/>
      <c r="D841" s="175"/>
      <c r="E841" s="175"/>
      <c r="F841" s="175"/>
      <c r="G841" s="175"/>
      <c r="H841" s="175"/>
      <c r="I841" s="175"/>
      <c r="J841" s="175"/>
      <c r="K841" s="175"/>
      <c r="L841" s="175"/>
      <c r="M841" s="175"/>
      <c r="N841" s="175"/>
      <c r="O841" s="175"/>
      <c r="P841" s="175"/>
      <c r="Q841" s="175"/>
      <c r="R841" s="175"/>
      <c r="S841" s="175"/>
      <c r="T841" s="175"/>
    </row>
    <row r="842" spans="1:20" ht="15.75" customHeight="1" x14ac:dyDescent="0.25">
      <c r="A842" s="175"/>
      <c r="B842" s="175"/>
      <c r="C842" s="175"/>
      <c r="D842" s="175"/>
      <c r="E842" s="175"/>
      <c r="F842" s="175"/>
      <c r="G842" s="175"/>
      <c r="H842" s="175"/>
      <c r="I842" s="175"/>
      <c r="J842" s="175"/>
      <c r="K842" s="175"/>
      <c r="L842" s="175"/>
      <c r="M842" s="175"/>
      <c r="N842" s="175"/>
      <c r="O842" s="175"/>
      <c r="P842" s="175"/>
      <c r="Q842" s="175"/>
      <c r="R842" s="175"/>
      <c r="S842" s="175"/>
      <c r="T842" s="175"/>
    </row>
    <row r="843" spans="1:20" ht="15.75" customHeight="1" x14ac:dyDescent="0.25">
      <c r="A843" s="175"/>
      <c r="B843" s="175"/>
      <c r="C843" s="175"/>
      <c r="D843" s="175"/>
      <c r="E843" s="175"/>
      <c r="F843" s="175"/>
      <c r="G843" s="175"/>
      <c r="H843" s="175"/>
      <c r="I843" s="175"/>
      <c r="J843" s="175"/>
      <c r="K843" s="175"/>
      <c r="L843" s="175"/>
      <c r="M843" s="175"/>
      <c r="N843" s="175"/>
      <c r="O843" s="175"/>
      <c r="P843" s="175"/>
      <c r="Q843" s="175"/>
      <c r="R843" s="175"/>
      <c r="S843" s="175"/>
      <c r="T843" s="175"/>
    </row>
    <row r="844" spans="1:20" ht="15.75" customHeight="1" x14ac:dyDescent="0.25">
      <c r="A844" s="175"/>
      <c r="B844" s="175"/>
      <c r="C844" s="175"/>
      <c r="D844" s="175"/>
      <c r="E844" s="175"/>
      <c r="F844" s="175"/>
      <c r="G844" s="175"/>
      <c r="H844" s="175"/>
      <c r="I844" s="175"/>
      <c r="J844" s="175"/>
      <c r="K844" s="175"/>
      <c r="L844" s="175"/>
      <c r="M844" s="175"/>
      <c r="N844" s="175"/>
      <c r="O844" s="175"/>
      <c r="P844" s="175"/>
      <c r="Q844" s="175"/>
      <c r="R844" s="175"/>
      <c r="S844" s="175"/>
      <c r="T844" s="175"/>
    </row>
    <row r="845" spans="1:20" ht="15.75" customHeight="1" x14ac:dyDescent="0.25">
      <c r="A845" s="175"/>
      <c r="B845" s="175"/>
      <c r="C845" s="175"/>
      <c r="D845" s="175"/>
      <c r="E845" s="175"/>
      <c r="F845" s="175"/>
      <c r="G845" s="175"/>
      <c r="H845" s="175"/>
      <c r="I845" s="175"/>
      <c r="J845" s="175"/>
      <c r="K845" s="175"/>
      <c r="L845" s="175"/>
      <c r="M845" s="175"/>
      <c r="N845" s="175"/>
      <c r="O845" s="175"/>
      <c r="P845" s="175"/>
      <c r="Q845" s="175"/>
      <c r="R845" s="175"/>
      <c r="S845" s="175"/>
      <c r="T845" s="175"/>
    </row>
    <row r="846" spans="1:20" ht="15.75" customHeight="1" x14ac:dyDescent="0.25">
      <c r="A846" s="175"/>
      <c r="B846" s="175"/>
      <c r="C846" s="175"/>
      <c r="D846" s="175"/>
      <c r="E846" s="175"/>
      <c r="F846" s="175"/>
      <c r="G846" s="175"/>
      <c r="H846" s="175"/>
      <c r="I846" s="175"/>
      <c r="J846" s="175"/>
      <c r="K846" s="175"/>
      <c r="L846" s="175"/>
      <c r="M846" s="175"/>
      <c r="N846" s="175"/>
      <c r="O846" s="175"/>
      <c r="P846" s="175"/>
      <c r="Q846" s="175"/>
      <c r="R846" s="175"/>
      <c r="S846" s="175"/>
      <c r="T846" s="175"/>
    </row>
    <row r="847" spans="1:20" ht="15.75" customHeight="1" x14ac:dyDescent="0.25">
      <c r="A847" s="175"/>
      <c r="B847" s="175"/>
      <c r="C847" s="175"/>
      <c r="D847" s="175"/>
      <c r="E847" s="175"/>
      <c r="F847" s="175"/>
      <c r="G847" s="175"/>
      <c r="H847" s="175"/>
      <c r="I847" s="175"/>
      <c r="J847" s="175"/>
      <c r="K847" s="175"/>
      <c r="L847" s="175"/>
      <c r="M847" s="175"/>
      <c r="N847" s="175"/>
      <c r="O847" s="175"/>
      <c r="P847" s="175"/>
      <c r="Q847" s="175"/>
      <c r="R847" s="175"/>
      <c r="S847" s="175"/>
      <c r="T847" s="175"/>
    </row>
    <row r="848" spans="1:20" ht="15.75" customHeight="1" x14ac:dyDescent="0.25">
      <c r="A848" s="175"/>
      <c r="B848" s="175"/>
      <c r="C848" s="175"/>
      <c r="D848" s="175"/>
      <c r="E848" s="175"/>
      <c r="F848" s="175"/>
      <c r="G848" s="175"/>
      <c r="H848" s="175"/>
      <c r="I848" s="175"/>
      <c r="J848" s="175"/>
      <c r="K848" s="175"/>
      <c r="L848" s="175"/>
      <c r="M848" s="175"/>
      <c r="N848" s="175"/>
      <c r="O848" s="175"/>
      <c r="P848" s="175"/>
      <c r="Q848" s="175"/>
      <c r="R848" s="175"/>
      <c r="S848" s="175"/>
      <c r="T848" s="175"/>
    </row>
    <row r="849" spans="1:20" ht="15.75" customHeight="1" x14ac:dyDescent="0.25">
      <c r="A849" s="175"/>
      <c r="B849" s="175"/>
      <c r="C849" s="175"/>
      <c r="D849" s="175"/>
      <c r="E849" s="175"/>
      <c r="F849" s="175"/>
      <c r="G849" s="175"/>
      <c r="H849" s="175"/>
      <c r="I849" s="175"/>
      <c r="J849" s="175"/>
      <c r="K849" s="175"/>
      <c r="L849" s="175"/>
      <c r="M849" s="175"/>
      <c r="N849" s="175"/>
      <c r="O849" s="175"/>
      <c r="P849" s="175"/>
      <c r="Q849" s="175"/>
      <c r="R849" s="175"/>
      <c r="S849" s="175"/>
      <c r="T849" s="175"/>
    </row>
    <row r="850" spans="1:20" ht="15.75" customHeight="1" x14ac:dyDescent="0.25">
      <c r="A850" s="175"/>
      <c r="B850" s="175"/>
      <c r="C850" s="175"/>
      <c r="D850" s="175"/>
      <c r="E850" s="175"/>
      <c r="F850" s="175"/>
      <c r="G850" s="175"/>
      <c r="H850" s="175"/>
      <c r="I850" s="175"/>
      <c r="J850" s="175"/>
      <c r="K850" s="175"/>
      <c r="L850" s="175"/>
      <c r="M850" s="175"/>
      <c r="N850" s="175"/>
      <c r="O850" s="175"/>
      <c r="P850" s="175"/>
      <c r="Q850" s="175"/>
      <c r="R850" s="175"/>
      <c r="S850" s="175"/>
      <c r="T850" s="175"/>
    </row>
    <row r="851" spans="1:20" ht="15.75" customHeight="1" x14ac:dyDescent="0.25">
      <c r="A851" s="175"/>
      <c r="B851" s="175"/>
      <c r="C851" s="175"/>
      <c r="D851" s="175"/>
      <c r="E851" s="175"/>
      <c r="F851" s="175"/>
      <c r="G851" s="175"/>
      <c r="H851" s="175"/>
      <c r="I851" s="175"/>
      <c r="J851" s="175"/>
      <c r="K851" s="175"/>
      <c r="L851" s="175"/>
      <c r="M851" s="175"/>
      <c r="N851" s="175"/>
      <c r="O851" s="175"/>
      <c r="P851" s="175"/>
      <c r="Q851" s="175"/>
      <c r="R851" s="175"/>
      <c r="S851" s="175"/>
      <c r="T851" s="175"/>
    </row>
    <row r="852" spans="1:20" ht="15.75" customHeight="1" x14ac:dyDescent="0.25">
      <c r="A852" s="175"/>
      <c r="B852" s="175"/>
      <c r="C852" s="175"/>
      <c r="D852" s="175"/>
      <c r="E852" s="175"/>
      <c r="F852" s="175"/>
      <c r="G852" s="175"/>
      <c r="H852" s="175"/>
      <c r="I852" s="175"/>
      <c r="J852" s="175"/>
      <c r="K852" s="175"/>
      <c r="L852" s="175"/>
      <c r="M852" s="175"/>
      <c r="N852" s="175"/>
      <c r="O852" s="175"/>
      <c r="P852" s="175"/>
      <c r="Q852" s="175"/>
      <c r="R852" s="175"/>
      <c r="S852" s="175"/>
      <c r="T852" s="175"/>
    </row>
    <row r="853" spans="1:20" ht="15.75" customHeight="1" x14ac:dyDescent="0.25">
      <c r="A853" s="175"/>
      <c r="B853" s="175"/>
      <c r="C853" s="175"/>
      <c r="D853" s="175"/>
      <c r="E853" s="175"/>
      <c r="F853" s="175"/>
      <c r="G853" s="175"/>
      <c r="H853" s="175"/>
      <c r="I853" s="175"/>
      <c r="J853" s="175"/>
      <c r="K853" s="175"/>
      <c r="L853" s="175"/>
      <c r="M853" s="175"/>
      <c r="N853" s="175"/>
      <c r="O853" s="175"/>
      <c r="P853" s="175"/>
      <c r="Q853" s="175"/>
      <c r="R853" s="175"/>
      <c r="S853" s="175"/>
      <c r="T853" s="175"/>
    </row>
    <row r="854" spans="1:20" ht="15.75" customHeight="1" x14ac:dyDescent="0.25">
      <c r="A854" s="175"/>
      <c r="B854" s="175"/>
      <c r="C854" s="175"/>
      <c r="D854" s="175"/>
      <c r="E854" s="175"/>
      <c r="F854" s="175"/>
      <c r="G854" s="175"/>
      <c r="H854" s="175"/>
      <c r="I854" s="175"/>
      <c r="J854" s="175"/>
      <c r="K854" s="175"/>
      <c r="L854" s="175"/>
      <c r="M854" s="175"/>
      <c r="N854" s="175"/>
      <c r="O854" s="175"/>
      <c r="P854" s="175"/>
      <c r="Q854" s="175"/>
      <c r="R854" s="175"/>
      <c r="S854" s="175"/>
      <c r="T854" s="175"/>
    </row>
    <row r="855" spans="1:20" ht="15.75" customHeight="1" x14ac:dyDescent="0.25">
      <c r="A855" s="175"/>
      <c r="B855" s="175"/>
      <c r="C855" s="175"/>
      <c r="D855" s="175"/>
      <c r="E855" s="175"/>
      <c r="F855" s="175"/>
      <c r="G855" s="175"/>
      <c r="H855" s="175"/>
      <c r="I855" s="175"/>
      <c r="J855" s="175"/>
      <c r="K855" s="175"/>
      <c r="L855" s="175"/>
      <c r="M855" s="175"/>
      <c r="N855" s="175"/>
      <c r="O855" s="175"/>
      <c r="P855" s="175"/>
      <c r="Q855" s="175"/>
      <c r="R855" s="175"/>
      <c r="S855" s="175"/>
      <c r="T855" s="175"/>
    </row>
    <row r="856" spans="1:20" ht="15.75" customHeight="1" x14ac:dyDescent="0.25">
      <c r="A856" s="175"/>
      <c r="B856" s="175"/>
      <c r="C856" s="175"/>
      <c r="D856" s="175"/>
      <c r="E856" s="175"/>
      <c r="F856" s="175"/>
      <c r="G856" s="175"/>
      <c r="H856" s="175"/>
      <c r="I856" s="175"/>
      <c r="J856" s="175"/>
      <c r="K856" s="175"/>
      <c r="L856" s="175"/>
      <c r="M856" s="175"/>
      <c r="N856" s="175"/>
      <c r="O856" s="175"/>
      <c r="P856" s="175"/>
      <c r="Q856" s="175"/>
      <c r="R856" s="175"/>
      <c r="S856" s="175"/>
      <c r="T856" s="175"/>
    </row>
    <row r="857" spans="1:20" ht="15.75" customHeight="1" x14ac:dyDescent="0.25">
      <c r="A857" s="175"/>
      <c r="B857" s="175"/>
      <c r="C857" s="175"/>
      <c r="D857" s="175"/>
      <c r="E857" s="175"/>
      <c r="F857" s="175"/>
      <c r="G857" s="175"/>
      <c r="H857" s="175"/>
      <c r="I857" s="175"/>
      <c r="J857" s="175"/>
      <c r="K857" s="175"/>
      <c r="L857" s="175"/>
      <c r="M857" s="175"/>
      <c r="N857" s="175"/>
      <c r="O857" s="175"/>
      <c r="P857" s="175"/>
      <c r="Q857" s="175"/>
      <c r="R857" s="175"/>
      <c r="S857" s="175"/>
      <c r="T857" s="175"/>
    </row>
    <row r="858" spans="1:20" ht="15.75" customHeight="1" x14ac:dyDescent="0.25">
      <c r="A858" s="175"/>
      <c r="B858" s="175"/>
      <c r="C858" s="175"/>
      <c r="D858" s="175"/>
      <c r="E858" s="175"/>
      <c r="F858" s="175"/>
      <c r="G858" s="175"/>
      <c r="H858" s="175"/>
      <c r="I858" s="175"/>
      <c r="J858" s="175"/>
      <c r="K858" s="175"/>
      <c r="L858" s="175"/>
      <c r="M858" s="175"/>
      <c r="N858" s="175"/>
      <c r="O858" s="175"/>
      <c r="P858" s="175"/>
      <c r="Q858" s="175"/>
      <c r="R858" s="175"/>
      <c r="S858" s="175"/>
      <c r="T858" s="175"/>
    </row>
    <row r="859" spans="1:20" ht="15.75" customHeight="1" x14ac:dyDescent="0.25">
      <c r="A859" s="175"/>
      <c r="B859" s="175"/>
      <c r="C859" s="175"/>
      <c r="D859" s="175"/>
      <c r="E859" s="175"/>
      <c r="F859" s="175"/>
      <c r="G859" s="175"/>
      <c r="H859" s="175"/>
      <c r="I859" s="175"/>
      <c r="J859" s="175"/>
      <c r="K859" s="175"/>
      <c r="L859" s="175"/>
      <c r="M859" s="175"/>
      <c r="N859" s="175"/>
      <c r="O859" s="175"/>
      <c r="P859" s="175"/>
      <c r="Q859" s="175"/>
      <c r="R859" s="175"/>
      <c r="S859" s="175"/>
      <c r="T859" s="175"/>
    </row>
    <row r="860" spans="1:20" ht="15.75" customHeight="1" x14ac:dyDescent="0.25">
      <c r="A860" s="175"/>
      <c r="B860" s="175"/>
      <c r="C860" s="175"/>
      <c r="D860" s="175"/>
      <c r="E860" s="175"/>
      <c r="F860" s="175"/>
      <c r="G860" s="175"/>
      <c r="H860" s="175"/>
      <c r="I860" s="175"/>
      <c r="J860" s="175"/>
      <c r="K860" s="175"/>
      <c r="L860" s="175"/>
      <c r="M860" s="175"/>
      <c r="N860" s="175"/>
      <c r="O860" s="175"/>
      <c r="P860" s="175"/>
      <c r="Q860" s="175"/>
      <c r="R860" s="175"/>
      <c r="S860" s="175"/>
      <c r="T860" s="175"/>
    </row>
    <row r="861" spans="1:20" ht="15.75" customHeight="1" x14ac:dyDescent="0.25">
      <c r="A861" s="175"/>
      <c r="B861" s="175"/>
      <c r="C861" s="175"/>
      <c r="D861" s="175"/>
      <c r="E861" s="175"/>
      <c r="F861" s="175"/>
      <c r="G861" s="175"/>
      <c r="H861" s="175"/>
      <c r="I861" s="175"/>
      <c r="J861" s="175"/>
      <c r="K861" s="175"/>
      <c r="L861" s="175"/>
      <c r="M861" s="175"/>
      <c r="N861" s="175"/>
      <c r="O861" s="175"/>
      <c r="P861" s="175"/>
      <c r="Q861" s="175"/>
      <c r="R861" s="175"/>
      <c r="S861" s="175"/>
      <c r="T861" s="175"/>
    </row>
    <row r="862" spans="1:20" ht="15.75" customHeight="1" x14ac:dyDescent="0.25">
      <c r="A862" s="175"/>
      <c r="B862" s="175"/>
      <c r="C862" s="175"/>
      <c r="D862" s="175"/>
      <c r="E862" s="175"/>
      <c r="F862" s="175"/>
      <c r="G862" s="175"/>
      <c r="H862" s="175"/>
      <c r="I862" s="175"/>
      <c r="J862" s="175"/>
      <c r="K862" s="175"/>
      <c r="L862" s="175"/>
      <c r="M862" s="175"/>
      <c r="N862" s="175"/>
      <c r="O862" s="175"/>
      <c r="P862" s="175"/>
      <c r="Q862" s="175"/>
      <c r="R862" s="175"/>
      <c r="S862" s="175"/>
      <c r="T862" s="175"/>
    </row>
    <row r="863" spans="1:20" ht="15.75" customHeight="1" x14ac:dyDescent="0.25">
      <c r="A863" s="175"/>
      <c r="B863" s="175"/>
      <c r="C863" s="175"/>
      <c r="D863" s="175"/>
      <c r="E863" s="175"/>
      <c r="F863" s="175"/>
      <c r="G863" s="175"/>
      <c r="H863" s="175"/>
      <c r="I863" s="175"/>
      <c r="J863" s="175"/>
      <c r="K863" s="175"/>
      <c r="L863" s="175"/>
      <c r="M863" s="175"/>
      <c r="N863" s="175"/>
      <c r="O863" s="175"/>
      <c r="P863" s="175"/>
      <c r="Q863" s="175"/>
      <c r="R863" s="175"/>
      <c r="S863" s="175"/>
      <c r="T863" s="175"/>
    </row>
    <row r="864" spans="1:20" ht="15.75" customHeight="1" x14ac:dyDescent="0.25">
      <c r="A864" s="175"/>
      <c r="B864" s="175"/>
      <c r="C864" s="175"/>
      <c r="D864" s="175"/>
      <c r="E864" s="175"/>
      <c r="F864" s="175"/>
      <c r="G864" s="175"/>
      <c r="H864" s="175"/>
      <c r="I864" s="175"/>
      <c r="J864" s="175"/>
      <c r="K864" s="175"/>
      <c r="L864" s="175"/>
      <c r="M864" s="175"/>
      <c r="N864" s="175"/>
      <c r="O864" s="175"/>
      <c r="P864" s="175"/>
      <c r="Q864" s="175"/>
      <c r="R864" s="175"/>
      <c r="S864" s="175"/>
      <c r="T864" s="175"/>
    </row>
    <row r="865" spans="1:20" ht="15.75" customHeight="1" x14ac:dyDescent="0.25">
      <c r="A865" s="175"/>
      <c r="B865" s="175"/>
      <c r="C865" s="175"/>
      <c r="D865" s="175"/>
      <c r="E865" s="175"/>
      <c r="F865" s="175"/>
      <c r="G865" s="175"/>
      <c r="H865" s="175"/>
      <c r="I865" s="175"/>
      <c r="J865" s="175"/>
      <c r="K865" s="175"/>
      <c r="L865" s="175"/>
      <c r="M865" s="175"/>
      <c r="N865" s="175"/>
      <c r="O865" s="175"/>
      <c r="P865" s="175"/>
      <c r="Q865" s="175"/>
      <c r="R865" s="175"/>
      <c r="S865" s="175"/>
      <c r="T865" s="175"/>
    </row>
    <row r="866" spans="1:20" ht="15.75" customHeight="1" x14ac:dyDescent="0.25">
      <c r="A866" s="175"/>
      <c r="B866" s="175"/>
      <c r="C866" s="175"/>
      <c r="D866" s="175"/>
      <c r="E866" s="175"/>
      <c r="F866" s="175"/>
      <c r="G866" s="175"/>
      <c r="H866" s="175"/>
      <c r="I866" s="175"/>
      <c r="J866" s="175"/>
      <c r="K866" s="175"/>
      <c r="L866" s="175"/>
      <c r="M866" s="175"/>
      <c r="N866" s="175"/>
      <c r="O866" s="175"/>
      <c r="P866" s="175"/>
      <c r="Q866" s="175"/>
      <c r="R866" s="175"/>
      <c r="S866" s="175"/>
      <c r="T866" s="175"/>
    </row>
    <row r="867" spans="1:20" ht="15.75" customHeight="1" x14ac:dyDescent="0.25">
      <c r="A867" s="175"/>
      <c r="B867" s="175"/>
      <c r="C867" s="175"/>
      <c r="D867" s="175"/>
      <c r="E867" s="175"/>
      <c r="F867" s="175"/>
      <c r="G867" s="175"/>
      <c r="H867" s="175"/>
      <c r="I867" s="175"/>
      <c r="J867" s="175"/>
      <c r="K867" s="175"/>
      <c r="L867" s="175"/>
      <c r="M867" s="175"/>
      <c r="N867" s="175"/>
      <c r="O867" s="175"/>
      <c r="P867" s="175"/>
      <c r="Q867" s="175"/>
      <c r="R867" s="175"/>
      <c r="S867" s="175"/>
      <c r="T867" s="175"/>
    </row>
    <row r="868" spans="1:20" ht="15.75" customHeight="1" x14ac:dyDescent="0.25">
      <c r="A868" s="175"/>
      <c r="B868" s="175"/>
      <c r="C868" s="175"/>
      <c r="D868" s="175"/>
      <c r="E868" s="175"/>
      <c r="F868" s="175"/>
      <c r="G868" s="175"/>
      <c r="H868" s="175"/>
      <c r="I868" s="175"/>
      <c r="J868" s="175"/>
      <c r="K868" s="175"/>
      <c r="L868" s="175"/>
      <c r="M868" s="175"/>
      <c r="N868" s="175"/>
      <c r="O868" s="175"/>
      <c r="P868" s="175"/>
      <c r="Q868" s="175"/>
      <c r="R868" s="175"/>
      <c r="S868" s="175"/>
      <c r="T868" s="175"/>
    </row>
    <row r="869" spans="1:20" ht="15.75" customHeight="1" x14ac:dyDescent="0.25">
      <c r="A869" s="175"/>
      <c r="B869" s="175"/>
      <c r="C869" s="175"/>
      <c r="D869" s="175"/>
      <c r="E869" s="175"/>
      <c r="F869" s="175"/>
      <c r="G869" s="175"/>
      <c r="H869" s="175"/>
      <c r="I869" s="175"/>
      <c r="J869" s="175"/>
      <c r="K869" s="175"/>
      <c r="L869" s="175"/>
      <c r="M869" s="175"/>
      <c r="N869" s="175"/>
      <c r="O869" s="175"/>
      <c r="P869" s="175"/>
      <c r="Q869" s="175"/>
      <c r="R869" s="175"/>
      <c r="S869" s="175"/>
      <c r="T869" s="175"/>
    </row>
    <row r="870" spans="1:20" ht="15.75" customHeight="1" x14ac:dyDescent="0.25">
      <c r="A870" s="175"/>
      <c r="B870" s="175"/>
      <c r="C870" s="175"/>
      <c r="D870" s="175"/>
      <c r="E870" s="175"/>
      <c r="F870" s="175"/>
      <c r="G870" s="175"/>
      <c r="H870" s="175"/>
      <c r="I870" s="175"/>
      <c r="J870" s="175"/>
      <c r="K870" s="175"/>
      <c r="L870" s="175"/>
      <c r="M870" s="175"/>
      <c r="N870" s="175"/>
      <c r="O870" s="175"/>
      <c r="P870" s="175"/>
      <c r="Q870" s="175"/>
      <c r="R870" s="175"/>
      <c r="S870" s="175"/>
      <c r="T870" s="175"/>
    </row>
    <row r="871" spans="1:20" ht="15.75" customHeight="1" x14ac:dyDescent="0.25">
      <c r="A871" s="175"/>
      <c r="B871" s="175"/>
      <c r="C871" s="175"/>
      <c r="D871" s="175"/>
      <c r="E871" s="175"/>
      <c r="F871" s="175"/>
      <c r="G871" s="175"/>
      <c r="H871" s="175"/>
      <c r="I871" s="175"/>
      <c r="J871" s="175"/>
      <c r="K871" s="175"/>
      <c r="L871" s="175"/>
      <c r="M871" s="175"/>
      <c r="N871" s="175"/>
      <c r="O871" s="175"/>
      <c r="P871" s="175"/>
      <c r="Q871" s="175"/>
      <c r="R871" s="175"/>
      <c r="S871" s="175"/>
      <c r="T871" s="175"/>
    </row>
    <row r="872" spans="1:20" ht="15.75" customHeight="1" x14ac:dyDescent="0.25">
      <c r="A872" s="175"/>
      <c r="B872" s="175"/>
      <c r="C872" s="175"/>
      <c r="D872" s="175"/>
      <c r="E872" s="175"/>
      <c r="F872" s="175"/>
      <c r="G872" s="175"/>
      <c r="H872" s="175"/>
      <c r="I872" s="175"/>
      <c r="J872" s="175"/>
      <c r="K872" s="175"/>
      <c r="L872" s="175"/>
      <c r="M872" s="175"/>
      <c r="N872" s="175"/>
      <c r="O872" s="175"/>
      <c r="P872" s="175"/>
      <c r="Q872" s="175"/>
      <c r="R872" s="175"/>
      <c r="S872" s="175"/>
      <c r="T872" s="175"/>
    </row>
    <row r="873" spans="1:20" ht="15.75" customHeight="1" x14ac:dyDescent="0.25">
      <c r="A873" s="175"/>
      <c r="B873" s="175"/>
      <c r="C873" s="175"/>
      <c r="D873" s="175"/>
      <c r="E873" s="175"/>
      <c r="F873" s="175"/>
      <c r="G873" s="175"/>
      <c r="H873" s="175"/>
      <c r="I873" s="175"/>
      <c r="J873" s="175"/>
      <c r="K873" s="175"/>
      <c r="L873" s="175"/>
      <c r="M873" s="175"/>
      <c r="N873" s="175"/>
      <c r="O873" s="175"/>
      <c r="P873" s="175"/>
      <c r="Q873" s="175"/>
      <c r="R873" s="175"/>
      <c r="S873" s="175"/>
      <c r="T873" s="175"/>
    </row>
    <row r="874" spans="1:20" ht="15.75" customHeight="1" x14ac:dyDescent="0.25">
      <c r="A874" s="175"/>
      <c r="B874" s="175"/>
      <c r="C874" s="175"/>
      <c r="D874" s="175"/>
      <c r="E874" s="175"/>
      <c r="F874" s="175"/>
      <c r="G874" s="175"/>
      <c r="H874" s="175"/>
      <c r="I874" s="175"/>
      <c r="J874" s="175"/>
      <c r="K874" s="175"/>
      <c r="L874" s="175"/>
      <c r="M874" s="175"/>
      <c r="N874" s="175"/>
      <c r="O874" s="175"/>
      <c r="P874" s="175"/>
      <c r="Q874" s="175"/>
      <c r="R874" s="175"/>
      <c r="S874" s="175"/>
      <c r="T874" s="175"/>
    </row>
    <row r="875" spans="1:20" ht="15.75" customHeight="1" x14ac:dyDescent="0.25">
      <c r="A875" s="175"/>
      <c r="B875" s="175"/>
      <c r="C875" s="175"/>
      <c r="D875" s="175"/>
      <c r="E875" s="175"/>
      <c r="F875" s="175"/>
      <c r="G875" s="175"/>
      <c r="H875" s="175"/>
      <c r="I875" s="175"/>
      <c r="J875" s="175"/>
      <c r="K875" s="175"/>
      <c r="L875" s="175"/>
      <c r="M875" s="175"/>
      <c r="N875" s="175"/>
      <c r="O875" s="175"/>
      <c r="P875" s="175"/>
      <c r="Q875" s="175"/>
      <c r="R875" s="175"/>
      <c r="S875" s="175"/>
      <c r="T875" s="175"/>
    </row>
    <row r="876" spans="1:20" ht="15.75" customHeight="1" x14ac:dyDescent="0.25">
      <c r="A876" s="175"/>
      <c r="B876" s="175"/>
      <c r="C876" s="175"/>
      <c r="D876" s="175"/>
      <c r="E876" s="175"/>
      <c r="F876" s="175"/>
      <c r="G876" s="175"/>
      <c r="H876" s="175"/>
      <c r="I876" s="175"/>
      <c r="J876" s="175"/>
      <c r="K876" s="175"/>
      <c r="L876" s="175"/>
      <c r="M876" s="175"/>
      <c r="N876" s="175"/>
      <c r="O876" s="175"/>
      <c r="P876" s="175"/>
      <c r="Q876" s="175"/>
      <c r="R876" s="175"/>
      <c r="S876" s="175"/>
      <c r="T876" s="175"/>
    </row>
    <row r="877" spans="1:20" ht="15.75" customHeight="1" x14ac:dyDescent="0.25">
      <c r="A877" s="175"/>
      <c r="B877" s="175"/>
      <c r="C877" s="175"/>
      <c r="D877" s="175"/>
      <c r="E877" s="175"/>
      <c r="F877" s="175"/>
      <c r="G877" s="175"/>
      <c r="H877" s="175"/>
      <c r="I877" s="175"/>
      <c r="J877" s="175"/>
      <c r="K877" s="175"/>
      <c r="L877" s="175"/>
      <c r="M877" s="175"/>
      <c r="N877" s="175"/>
      <c r="O877" s="175"/>
      <c r="P877" s="175"/>
      <c r="Q877" s="175"/>
      <c r="R877" s="175"/>
      <c r="S877" s="175"/>
      <c r="T877" s="175"/>
    </row>
    <row r="878" spans="1:20" ht="15.75" customHeight="1" x14ac:dyDescent="0.25">
      <c r="A878" s="175"/>
      <c r="B878" s="175"/>
      <c r="C878" s="175"/>
      <c r="D878" s="175"/>
      <c r="E878" s="175"/>
      <c r="F878" s="175"/>
      <c r="G878" s="175"/>
      <c r="H878" s="175"/>
      <c r="I878" s="175"/>
      <c r="J878" s="175"/>
      <c r="K878" s="175"/>
      <c r="L878" s="175"/>
      <c r="M878" s="175"/>
      <c r="N878" s="175"/>
      <c r="O878" s="175"/>
      <c r="P878" s="175"/>
      <c r="Q878" s="175"/>
      <c r="R878" s="175"/>
      <c r="S878" s="175"/>
      <c r="T878" s="175"/>
    </row>
    <row r="879" spans="1:20" ht="15.75" customHeight="1" x14ac:dyDescent="0.25">
      <c r="A879" s="175"/>
      <c r="B879" s="175"/>
      <c r="C879" s="175"/>
      <c r="D879" s="175"/>
      <c r="E879" s="175"/>
      <c r="F879" s="175"/>
      <c r="G879" s="175"/>
      <c r="H879" s="175"/>
      <c r="I879" s="175"/>
      <c r="J879" s="175"/>
      <c r="K879" s="175"/>
      <c r="L879" s="175"/>
      <c r="M879" s="175"/>
      <c r="N879" s="175"/>
      <c r="O879" s="175"/>
      <c r="P879" s="175"/>
      <c r="Q879" s="175"/>
      <c r="R879" s="175"/>
      <c r="S879" s="175"/>
      <c r="T879" s="175"/>
    </row>
    <row r="880" spans="1:20" ht="15.75" customHeight="1" x14ac:dyDescent="0.25">
      <c r="A880" s="175"/>
      <c r="B880" s="175"/>
      <c r="C880" s="175"/>
      <c r="D880" s="175"/>
      <c r="E880" s="175"/>
      <c r="F880" s="175"/>
      <c r="G880" s="175"/>
      <c r="H880" s="175"/>
      <c r="I880" s="175"/>
      <c r="J880" s="175"/>
      <c r="K880" s="175"/>
      <c r="L880" s="175"/>
      <c r="M880" s="175"/>
      <c r="N880" s="175"/>
      <c r="O880" s="175"/>
      <c r="P880" s="175"/>
      <c r="Q880" s="175"/>
      <c r="R880" s="175"/>
      <c r="S880" s="175"/>
      <c r="T880" s="175"/>
    </row>
    <row r="881" spans="1:20" ht="15.75" customHeight="1" x14ac:dyDescent="0.25">
      <c r="A881" s="175"/>
      <c r="B881" s="175"/>
      <c r="C881" s="175"/>
      <c r="D881" s="175"/>
      <c r="E881" s="175"/>
      <c r="F881" s="175"/>
      <c r="G881" s="175"/>
      <c r="H881" s="175"/>
      <c r="I881" s="175"/>
      <c r="J881" s="175"/>
      <c r="K881" s="175"/>
      <c r="L881" s="175"/>
      <c r="M881" s="175"/>
      <c r="N881" s="175"/>
      <c r="O881" s="175"/>
      <c r="P881" s="175"/>
      <c r="Q881" s="175"/>
      <c r="R881" s="175"/>
      <c r="S881" s="175"/>
      <c r="T881" s="175"/>
    </row>
    <row r="882" spans="1:20" ht="15.75" customHeight="1" x14ac:dyDescent="0.25">
      <c r="A882" s="175"/>
      <c r="B882" s="175"/>
      <c r="C882" s="175"/>
      <c r="D882" s="175"/>
      <c r="E882" s="175"/>
      <c r="F882" s="175"/>
      <c r="G882" s="175"/>
      <c r="H882" s="175"/>
      <c r="I882" s="175"/>
      <c r="J882" s="175"/>
      <c r="K882" s="175"/>
      <c r="L882" s="175"/>
      <c r="M882" s="175"/>
      <c r="N882" s="175"/>
      <c r="O882" s="175"/>
      <c r="P882" s="175"/>
      <c r="Q882" s="175"/>
      <c r="R882" s="175"/>
      <c r="S882" s="175"/>
      <c r="T882" s="175"/>
    </row>
    <row r="883" spans="1:20" ht="15.75" customHeight="1" x14ac:dyDescent="0.25">
      <c r="A883" s="175"/>
      <c r="B883" s="175"/>
      <c r="C883" s="175"/>
      <c r="D883" s="175"/>
      <c r="E883" s="175"/>
      <c r="F883" s="175"/>
      <c r="G883" s="175"/>
      <c r="H883" s="175"/>
      <c r="I883" s="175"/>
      <c r="J883" s="175"/>
      <c r="K883" s="175"/>
      <c r="L883" s="175"/>
      <c r="M883" s="175"/>
      <c r="N883" s="175"/>
      <c r="O883" s="175"/>
      <c r="P883" s="175"/>
      <c r="Q883" s="175"/>
      <c r="R883" s="175"/>
      <c r="S883" s="175"/>
      <c r="T883" s="175"/>
    </row>
    <row r="884" spans="1:20" ht="15.75" customHeight="1" x14ac:dyDescent="0.25">
      <c r="A884" s="175"/>
      <c r="B884" s="175"/>
      <c r="C884" s="175"/>
      <c r="D884" s="175"/>
      <c r="E884" s="175"/>
      <c r="F884" s="175"/>
      <c r="G884" s="175"/>
      <c r="H884" s="175"/>
      <c r="I884" s="175"/>
      <c r="J884" s="175"/>
      <c r="K884" s="175"/>
      <c r="L884" s="175"/>
      <c r="M884" s="175"/>
      <c r="N884" s="175"/>
      <c r="O884" s="175"/>
      <c r="P884" s="175"/>
      <c r="Q884" s="175"/>
      <c r="R884" s="175"/>
      <c r="S884" s="175"/>
      <c r="T884" s="175"/>
    </row>
    <row r="885" spans="1:20" ht="15.75" customHeight="1" x14ac:dyDescent="0.25">
      <c r="A885" s="175"/>
      <c r="B885" s="175"/>
      <c r="C885" s="175"/>
      <c r="D885" s="175"/>
      <c r="E885" s="175"/>
      <c r="F885" s="175"/>
      <c r="G885" s="175"/>
      <c r="H885" s="175"/>
      <c r="I885" s="175"/>
      <c r="J885" s="175"/>
      <c r="K885" s="175"/>
      <c r="L885" s="175"/>
      <c r="M885" s="175"/>
      <c r="N885" s="175"/>
      <c r="O885" s="175"/>
      <c r="P885" s="175"/>
      <c r="Q885" s="175"/>
      <c r="R885" s="175"/>
      <c r="S885" s="175"/>
      <c r="T885" s="175"/>
    </row>
    <row r="886" spans="1:20" ht="15.75" customHeight="1" x14ac:dyDescent="0.25">
      <c r="A886" s="175"/>
      <c r="B886" s="175"/>
      <c r="C886" s="175"/>
      <c r="D886" s="175"/>
      <c r="E886" s="175"/>
      <c r="F886" s="175"/>
      <c r="G886" s="175"/>
      <c r="H886" s="175"/>
      <c r="I886" s="175"/>
      <c r="J886" s="175"/>
      <c r="K886" s="175"/>
      <c r="L886" s="175"/>
      <c r="M886" s="175"/>
      <c r="N886" s="175"/>
      <c r="O886" s="175"/>
      <c r="P886" s="175"/>
      <c r="Q886" s="175"/>
      <c r="R886" s="175"/>
      <c r="S886" s="175"/>
      <c r="T886" s="175"/>
    </row>
    <row r="887" spans="1:20" ht="15.75" customHeight="1" x14ac:dyDescent="0.25">
      <c r="A887" s="175"/>
      <c r="B887" s="175"/>
      <c r="C887" s="175"/>
      <c r="D887" s="175"/>
      <c r="E887" s="175"/>
      <c r="F887" s="175"/>
      <c r="G887" s="175"/>
      <c r="H887" s="175"/>
      <c r="I887" s="175"/>
      <c r="J887" s="175"/>
      <c r="K887" s="175"/>
      <c r="L887" s="175"/>
      <c r="M887" s="175"/>
      <c r="N887" s="175"/>
      <c r="O887" s="175"/>
      <c r="P887" s="175"/>
      <c r="Q887" s="175"/>
      <c r="R887" s="175"/>
      <c r="S887" s="175"/>
      <c r="T887" s="175"/>
    </row>
    <row r="888" spans="1:20" ht="15.75" customHeight="1" x14ac:dyDescent="0.25">
      <c r="A888" s="175"/>
      <c r="B888" s="175"/>
      <c r="C888" s="175"/>
      <c r="D888" s="175"/>
      <c r="E888" s="175"/>
      <c r="F888" s="175"/>
      <c r="G888" s="175"/>
      <c r="H888" s="175"/>
      <c r="I888" s="175"/>
      <c r="J888" s="175"/>
      <c r="K888" s="175"/>
      <c r="L888" s="175"/>
      <c r="M888" s="175"/>
      <c r="N888" s="175"/>
      <c r="O888" s="175"/>
      <c r="P888" s="175"/>
      <c r="Q888" s="175"/>
      <c r="R888" s="175"/>
      <c r="S888" s="175"/>
      <c r="T888" s="175"/>
    </row>
    <row r="889" spans="1:20" ht="15.75" customHeight="1" x14ac:dyDescent="0.25">
      <c r="A889" s="175"/>
      <c r="B889" s="175"/>
      <c r="C889" s="175"/>
      <c r="D889" s="175"/>
      <c r="E889" s="175"/>
      <c r="F889" s="175"/>
      <c r="G889" s="175"/>
      <c r="H889" s="175"/>
      <c r="I889" s="175"/>
      <c r="J889" s="175"/>
      <c r="K889" s="175"/>
      <c r="L889" s="175"/>
      <c r="M889" s="175"/>
      <c r="N889" s="175"/>
      <c r="O889" s="175"/>
      <c r="P889" s="175"/>
      <c r="Q889" s="175"/>
      <c r="R889" s="175"/>
      <c r="S889" s="175"/>
      <c r="T889" s="175"/>
    </row>
    <row r="890" spans="1:20" ht="15.75" customHeight="1" x14ac:dyDescent="0.25">
      <c r="A890" s="175"/>
      <c r="B890" s="175"/>
      <c r="C890" s="175"/>
      <c r="D890" s="175"/>
      <c r="E890" s="175"/>
      <c r="F890" s="175"/>
      <c r="G890" s="175"/>
      <c r="H890" s="175"/>
      <c r="I890" s="175"/>
      <c r="J890" s="175"/>
      <c r="K890" s="175"/>
      <c r="L890" s="175"/>
      <c r="M890" s="175"/>
      <c r="N890" s="175"/>
      <c r="O890" s="175"/>
      <c r="P890" s="175"/>
      <c r="Q890" s="175"/>
      <c r="R890" s="175"/>
      <c r="S890" s="175"/>
      <c r="T890" s="175"/>
    </row>
    <row r="891" spans="1:20" ht="15.75" customHeight="1" x14ac:dyDescent="0.25">
      <c r="A891" s="175"/>
      <c r="B891" s="175"/>
      <c r="C891" s="175"/>
      <c r="D891" s="175"/>
      <c r="E891" s="175"/>
      <c r="F891" s="175"/>
      <c r="G891" s="175"/>
      <c r="H891" s="175"/>
      <c r="I891" s="175"/>
      <c r="J891" s="175"/>
      <c r="K891" s="175"/>
      <c r="L891" s="175"/>
      <c r="M891" s="175"/>
      <c r="N891" s="175"/>
      <c r="O891" s="175"/>
      <c r="P891" s="175"/>
      <c r="Q891" s="175"/>
      <c r="R891" s="175"/>
      <c r="S891" s="175"/>
      <c r="T891" s="175"/>
    </row>
    <row r="892" spans="1:20" ht="15.75" customHeight="1" x14ac:dyDescent="0.25">
      <c r="A892" s="175"/>
      <c r="B892" s="175"/>
      <c r="C892" s="175"/>
      <c r="D892" s="175"/>
      <c r="E892" s="175"/>
      <c r="F892" s="175"/>
      <c r="G892" s="175"/>
      <c r="H892" s="175"/>
      <c r="I892" s="175"/>
      <c r="J892" s="175"/>
      <c r="K892" s="175"/>
      <c r="L892" s="175"/>
      <c r="M892" s="175"/>
      <c r="N892" s="175"/>
      <c r="O892" s="175"/>
      <c r="P892" s="175"/>
      <c r="Q892" s="175"/>
      <c r="R892" s="175"/>
      <c r="S892" s="175"/>
      <c r="T892" s="175"/>
    </row>
    <row r="893" spans="1:20" ht="15.75" customHeight="1" x14ac:dyDescent="0.25">
      <c r="A893" s="175"/>
      <c r="B893" s="175"/>
      <c r="C893" s="175"/>
      <c r="D893" s="175"/>
      <c r="E893" s="175"/>
      <c r="F893" s="175"/>
      <c r="G893" s="175"/>
      <c r="H893" s="175"/>
      <c r="I893" s="175"/>
      <c r="J893" s="175"/>
      <c r="K893" s="175"/>
      <c r="L893" s="175"/>
      <c r="M893" s="175"/>
      <c r="N893" s="175"/>
      <c r="O893" s="175"/>
      <c r="P893" s="175"/>
      <c r="Q893" s="175"/>
      <c r="R893" s="175"/>
      <c r="S893" s="175"/>
      <c r="T893" s="175"/>
    </row>
    <row r="894" spans="1:20" ht="15.75" customHeight="1" x14ac:dyDescent="0.25">
      <c r="A894" s="175"/>
      <c r="B894" s="175"/>
      <c r="C894" s="175"/>
      <c r="D894" s="175"/>
      <c r="E894" s="175"/>
      <c r="F894" s="175"/>
      <c r="G894" s="175"/>
      <c r="H894" s="175"/>
      <c r="I894" s="175"/>
      <c r="J894" s="175"/>
      <c r="K894" s="175"/>
      <c r="L894" s="175"/>
      <c r="M894" s="175"/>
      <c r="N894" s="175"/>
      <c r="O894" s="175"/>
      <c r="P894" s="175"/>
      <c r="Q894" s="175"/>
      <c r="R894" s="175"/>
      <c r="S894" s="175"/>
      <c r="T894" s="175"/>
    </row>
    <row r="895" spans="1:20" ht="15.75" customHeight="1" x14ac:dyDescent="0.25">
      <c r="A895" s="175"/>
      <c r="B895" s="175"/>
      <c r="C895" s="175"/>
      <c r="D895" s="175"/>
      <c r="E895" s="175"/>
      <c r="F895" s="175"/>
      <c r="G895" s="175"/>
      <c r="H895" s="175"/>
      <c r="I895" s="175"/>
      <c r="J895" s="175"/>
      <c r="K895" s="175"/>
      <c r="L895" s="175"/>
      <c r="M895" s="175"/>
      <c r="N895" s="175"/>
      <c r="O895" s="175"/>
      <c r="P895" s="175"/>
      <c r="Q895" s="175"/>
      <c r="R895" s="175"/>
      <c r="S895" s="175"/>
      <c r="T895" s="175"/>
    </row>
    <row r="896" spans="1:20" ht="15.75" customHeight="1" x14ac:dyDescent="0.25">
      <c r="A896" s="175"/>
      <c r="B896" s="175"/>
      <c r="C896" s="175"/>
      <c r="D896" s="175"/>
      <c r="E896" s="175"/>
      <c r="F896" s="175"/>
      <c r="G896" s="175"/>
      <c r="H896" s="175"/>
      <c r="I896" s="175"/>
      <c r="J896" s="175"/>
      <c r="K896" s="175"/>
      <c r="L896" s="175"/>
      <c r="M896" s="175"/>
      <c r="N896" s="175"/>
      <c r="O896" s="175"/>
      <c r="P896" s="175"/>
      <c r="Q896" s="175"/>
      <c r="R896" s="175"/>
      <c r="S896" s="175"/>
      <c r="T896" s="175"/>
    </row>
    <row r="897" spans="1:20" ht="15.75" customHeight="1" x14ac:dyDescent="0.25">
      <c r="A897" s="175"/>
      <c r="B897" s="175"/>
      <c r="C897" s="175"/>
      <c r="D897" s="175"/>
      <c r="E897" s="175"/>
      <c r="F897" s="175"/>
      <c r="G897" s="175"/>
      <c r="H897" s="175"/>
      <c r="I897" s="175"/>
      <c r="J897" s="175"/>
      <c r="K897" s="175"/>
      <c r="L897" s="175"/>
      <c r="M897" s="175"/>
      <c r="N897" s="175"/>
      <c r="O897" s="175"/>
      <c r="P897" s="175"/>
      <c r="Q897" s="175"/>
      <c r="R897" s="175"/>
      <c r="S897" s="175"/>
      <c r="T897" s="175"/>
    </row>
    <row r="898" spans="1:20" ht="15.75" customHeight="1" x14ac:dyDescent="0.25">
      <c r="A898" s="175"/>
      <c r="B898" s="175"/>
      <c r="C898" s="175"/>
      <c r="D898" s="175"/>
      <c r="E898" s="175"/>
      <c r="F898" s="175"/>
      <c r="G898" s="175"/>
      <c r="H898" s="175"/>
      <c r="I898" s="175"/>
      <c r="J898" s="175"/>
      <c r="K898" s="175"/>
      <c r="L898" s="175"/>
      <c r="M898" s="175"/>
      <c r="N898" s="175"/>
      <c r="O898" s="175"/>
      <c r="P898" s="175"/>
      <c r="Q898" s="175"/>
      <c r="R898" s="175"/>
      <c r="S898" s="175"/>
      <c r="T898" s="175"/>
    </row>
    <row r="899" spans="1:20" ht="15.75" customHeight="1" x14ac:dyDescent="0.25">
      <c r="A899" s="175"/>
      <c r="B899" s="175"/>
      <c r="C899" s="175"/>
      <c r="D899" s="175"/>
      <c r="E899" s="175"/>
      <c r="F899" s="175"/>
      <c r="G899" s="175"/>
      <c r="H899" s="175"/>
      <c r="I899" s="175"/>
      <c r="J899" s="175"/>
      <c r="K899" s="175"/>
      <c r="L899" s="175"/>
      <c r="M899" s="175"/>
      <c r="N899" s="175"/>
      <c r="O899" s="175"/>
      <c r="P899" s="175"/>
      <c r="Q899" s="175"/>
      <c r="R899" s="175"/>
      <c r="S899" s="175"/>
      <c r="T899" s="175"/>
    </row>
    <row r="900" spans="1:20" ht="15.75" customHeight="1" x14ac:dyDescent="0.25">
      <c r="A900" s="175"/>
      <c r="B900" s="175"/>
      <c r="C900" s="175"/>
      <c r="D900" s="175"/>
      <c r="E900" s="175"/>
      <c r="F900" s="175"/>
      <c r="G900" s="175"/>
      <c r="H900" s="175"/>
      <c r="I900" s="175"/>
      <c r="J900" s="175"/>
      <c r="K900" s="175"/>
      <c r="L900" s="175"/>
      <c r="M900" s="175"/>
      <c r="N900" s="175"/>
      <c r="O900" s="175"/>
      <c r="P900" s="175"/>
      <c r="Q900" s="175"/>
      <c r="R900" s="175"/>
      <c r="S900" s="175"/>
      <c r="T900" s="175"/>
    </row>
    <row r="901" spans="1:20" ht="15.75" customHeight="1" x14ac:dyDescent="0.25">
      <c r="A901" s="175"/>
      <c r="B901" s="175"/>
      <c r="C901" s="175"/>
      <c r="D901" s="175"/>
      <c r="E901" s="175"/>
      <c r="F901" s="175"/>
      <c r="G901" s="175"/>
      <c r="H901" s="175"/>
      <c r="I901" s="175"/>
      <c r="J901" s="175"/>
      <c r="K901" s="175"/>
      <c r="L901" s="175"/>
      <c r="M901" s="175"/>
      <c r="N901" s="175"/>
      <c r="O901" s="175"/>
      <c r="P901" s="175"/>
      <c r="Q901" s="175"/>
      <c r="R901" s="175"/>
      <c r="S901" s="175"/>
      <c r="T901" s="175"/>
    </row>
    <row r="902" spans="1:20" ht="15.75" customHeight="1" x14ac:dyDescent="0.25">
      <c r="A902" s="175"/>
      <c r="B902" s="175"/>
      <c r="C902" s="175"/>
      <c r="D902" s="175"/>
      <c r="E902" s="175"/>
      <c r="F902" s="175"/>
      <c r="G902" s="175"/>
      <c r="H902" s="175"/>
      <c r="I902" s="175"/>
      <c r="J902" s="175"/>
      <c r="K902" s="175"/>
      <c r="L902" s="175"/>
      <c r="M902" s="175"/>
      <c r="N902" s="175"/>
      <c r="O902" s="175"/>
      <c r="P902" s="175"/>
      <c r="Q902" s="175"/>
      <c r="R902" s="175"/>
      <c r="S902" s="175"/>
      <c r="T902" s="175"/>
    </row>
    <row r="903" spans="1:20" ht="15.75" customHeight="1" x14ac:dyDescent="0.25">
      <c r="A903" s="175"/>
      <c r="B903" s="175"/>
      <c r="C903" s="175"/>
      <c r="D903" s="175"/>
      <c r="E903" s="175"/>
      <c r="F903" s="175"/>
      <c r="G903" s="175"/>
      <c r="H903" s="175"/>
      <c r="I903" s="175"/>
      <c r="J903" s="175"/>
      <c r="K903" s="175"/>
      <c r="L903" s="175"/>
      <c r="M903" s="175"/>
      <c r="N903" s="175"/>
      <c r="O903" s="175"/>
      <c r="P903" s="175"/>
      <c r="Q903" s="175"/>
      <c r="R903" s="175"/>
      <c r="S903" s="175"/>
      <c r="T903" s="175"/>
    </row>
    <row r="904" spans="1:20" ht="15.75" customHeight="1" x14ac:dyDescent="0.25">
      <c r="A904" s="175"/>
      <c r="B904" s="175"/>
      <c r="C904" s="175"/>
      <c r="D904" s="175"/>
      <c r="E904" s="175"/>
      <c r="F904" s="175"/>
      <c r="G904" s="175"/>
      <c r="H904" s="175"/>
      <c r="I904" s="175"/>
      <c r="J904" s="175"/>
      <c r="K904" s="175"/>
      <c r="L904" s="175"/>
      <c r="M904" s="175"/>
      <c r="N904" s="175"/>
      <c r="O904" s="175"/>
      <c r="P904" s="175"/>
      <c r="Q904" s="175"/>
      <c r="R904" s="175"/>
      <c r="S904" s="175"/>
      <c r="T904" s="175"/>
    </row>
    <row r="905" spans="1:20" ht="15.75" customHeight="1" x14ac:dyDescent="0.25">
      <c r="A905" s="175"/>
      <c r="B905" s="175"/>
      <c r="C905" s="175"/>
      <c r="D905" s="175"/>
      <c r="E905" s="175"/>
      <c r="F905" s="175"/>
      <c r="G905" s="175"/>
      <c r="H905" s="175"/>
      <c r="I905" s="175"/>
      <c r="J905" s="175"/>
      <c r="K905" s="175"/>
      <c r="L905" s="175"/>
      <c r="M905" s="175"/>
      <c r="N905" s="175"/>
      <c r="O905" s="175"/>
      <c r="P905" s="175"/>
      <c r="Q905" s="175"/>
      <c r="R905" s="175"/>
      <c r="S905" s="175"/>
      <c r="T905" s="175"/>
    </row>
    <row r="906" spans="1:20" ht="15.75" customHeight="1" x14ac:dyDescent="0.25">
      <c r="A906" s="175"/>
      <c r="B906" s="175"/>
      <c r="C906" s="175"/>
      <c r="D906" s="175"/>
      <c r="E906" s="175"/>
      <c r="F906" s="175"/>
      <c r="G906" s="175"/>
      <c r="H906" s="175"/>
      <c r="I906" s="175"/>
      <c r="J906" s="175"/>
      <c r="K906" s="175"/>
      <c r="L906" s="175"/>
      <c r="M906" s="175"/>
      <c r="N906" s="175"/>
      <c r="O906" s="175"/>
      <c r="P906" s="175"/>
      <c r="Q906" s="175"/>
      <c r="R906" s="175"/>
      <c r="S906" s="175"/>
      <c r="T906" s="175"/>
    </row>
    <row r="907" spans="1:20" ht="15.75" customHeight="1" x14ac:dyDescent="0.25">
      <c r="A907" s="175"/>
      <c r="B907" s="175"/>
      <c r="C907" s="175"/>
      <c r="D907" s="175"/>
      <c r="E907" s="175"/>
      <c r="F907" s="175"/>
      <c r="G907" s="175"/>
      <c r="H907" s="175"/>
      <c r="I907" s="175"/>
      <c r="J907" s="175"/>
      <c r="K907" s="175"/>
      <c r="L907" s="175"/>
      <c r="M907" s="175"/>
      <c r="N907" s="175"/>
      <c r="O907" s="175"/>
      <c r="P907" s="175"/>
      <c r="Q907" s="175"/>
      <c r="R907" s="175"/>
      <c r="S907" s="175"/>
      <c r="T907" s="175"/>
    </row>
    <row r="908" spans="1:20" ht="15.75" customHeight="1" x14ac:dyDescent="0.25">
      <c r="A908" s="175"/>
      <c r="B908" s="175"/>
      <c r="C908" s="175"/>
      <c r="D908" s="175"/>
      <c r="E908" s="175"/>
      <c r="F908" s="175"/>
      <c r="G908" s="175"/>
      <c r="H908" s="175"/>
      <c r="I908" s="175"/>
      <c r="J908" s="175"/>
      <c r="K908" s="175"/>
      <c r="L908" s="175"/>
      <c r="M908" s="175"/>
      <c r="N908" s="175"/>
      <c r="O908" s="175"/>
      <c r="P908" s="175"/>
      <c r="Q908" s="175"/>
      <c r="R908" s="175"/>
      <c r="S908" s="175"/>
      <c r="T908" s="175"/>
    </row>
    <row r="909" spans="1:20" ht="15.75" customHeight="1" x14ac:dyDescent="0.25">
      <c r="A909" s="175"/>
      <c r="B909" s="175"/>
      <c r="C909" s="175"/>
      <c r="D909" s="175"/>
      <c r="E909" s="175"/>
      <c r="F909" s="175"/>
      <c r="G909" s="175"/>
      <c r="H909" s="175"/>
      <c r="I909" s="175"/>
      <c r="J909" s="175"/>
      <c r="K909" s="175"/>
      <c r="L909" s="175"/>
      <c r="M909" s="175"/>
      <c r="N909" s="175"/>
      <c r="O909" s="175"/>
      <c r="P909" s="175"/>
      <c r="Q909" s="175"/>
      <c r="R909" s="175"/>
      <c r="S909" s="175"/>
      <c r="T909" s="175"/>
    </row>
    <row r="910" spans="1:20" ht="15.75" customHeight="1" x14ac:dyDescent="0.25">
      <c r="A910" s="175"/>
      <c r="B910" s="175"/>
      <c r="C910" s="175"/>
      <c r="D910" s="175"/>
      <c r="E910" s="175"/>
      <c r="F910" s="175"/>
      <c r="G910" s="175"/>
      <c r="H910" s="175"/>
      <c r="I910" s="175"/>
      <c r="J910" s="175"/>
      <c r="K910" s="175"/>
      <c r="L910" s="175"/>
      <c r="M910" s="175"/>
      <c r="N910" s="175"/>
      <c r="O910" s="175"/>
      <c r="P910" s="175"/>
      <c r="Q910" s="175"/>
      <c r="R910" s="175"/>
      <c r="S910" s="175"/>
      <c r="T910" s="175"/>
    </row>
    <row r="911" spans="1:20" ht="15.75" customHeight="1" x14ac:dyDescent="0.25">
      <c r="A911" s="175"/>
      <c r="B911" s="175"/>
      <c r="C911" s="175"/>
      <c r="D911" s="175"/>
      <c r="E911" s="175"/>
      <c r="F911" s="175"/>
      <c r="G911" s="175"/>
      <c r="H911" s="175"/>
      <c r="I911" s="175"/>
      <c r="J911" s="175"/>
      <c r="K911" s="175"/>
      <c r="L911" s="175"/>
      <c r="M911" s="175"/>
      <c r="N911" s="175"/>
      <c r="O911" s="175"/>
      <c r="P911" s="175"/>
      <c r="Q911" s="175"/>
      <c r="R911" s="175"/>
      <c r="S911" s="175"/>
      <c r="T911" s="175"/>
    </row>
    <row r="912" spans="1:20" ht="15.75" customHeight="1" x14ac:dyDescent="0.25">
      <c r="A912" s="175"/>
      <c r="B912" s="175"/>
      <c r="C912" s="175"/>
      <c r="D912" s="175"/>
      <c r="E912" s="175"/>
      <c r="F912" s="175"/>
      <c r="G912" s="175"/>
      <c r="H912" s="175"/>
      <c r="I912" s="175"/>
      <c r="J912" s="175"/>
      <c r="K912" s="175"/>
      <c r="L912" s="175"/>
      <c r="M912" s="175"/>
      <c r="N912" s="175"/>
      <c r="O912" s="175"/>
      <c r="P912" s="175"/>
      <c r="Q912" s="175"/>
      <c r="R912" s="175"/>
      <c r="S912" s="175"/>
      <c r="T912" s="175"/>
    </row>
    <row r="913" spans="1:20" ht="15.75" customHeight="1" x14ac:dyDescent="0.25">
      <c r="A913" s="175"/>
      <c r="B913" s="175"/>
      <c r="C913" s="175"/>
      <c r="D913" s="175"/>
      <c r="E913" s="175"/>
      <c r="F913" s="175"/>
      <c r="G913" s="175"/>
      <c r="H913" s="175"/>
      <c r="I913" s="175"/>
      <c r="J913" s="175"/>
      <c r="K913" s="175"/>
      <c r="L913" s="175"/>
      <c r="M913" s="175"/>
      <c r="N913" s="175"/>
      <c r="O913" s="175"/>
      <c r="P913" s="175"/>
      <c r="Q913" s="175"/>
      <c r="R913" s="175"/>
      <c r="S913" s="175"/>
      <c r="T913" s="175"/>
    </row>
    <row r="914" spans="1:20" ht="15.75" customHeight="1" x14ac:dyDescent="0.25">
      <c r="A914" s="175"/>
      <c r="B914" s="175"/>
      <c r="C914" s="175"/>
      <c r="D914" s="175"/>
      <c r="E914" s="175"/>
      <c r="F914" s="175"/>
      <c r="G914" s="175"/>
      <c r="H914" s="175"/>
      <c r="I914" s="175"/>
      <c r="J914" s="175"/>
      <c r="K914" s="175"/>
      <c r="L914" s="175"/>
      <c r="M914" s="175"/>
      <c r="N914" s="175"/>
      <c r="O914" s="175"/>
      <c r="P914" s="175"/>
      <c r="Q914" s="175"/>
      <c r="R914" s="175"/>
      <c r="S914" s="175"/>
      <c r="T914" s="175"/>
    </row>
    <row r="915" spans="1:20" ht="15.75" customHeight="1" x14ac:dyDescent="0.25">
      <c r="A915" s="175"/>
      <c r="B915" s="175"/>
      <c r="C915" s="175"/>
      <c r="D915" s="175"/>
      <c r="E915" s="175"/>
      <c r="F915" s="175"/>
      <c r="G915" s="175"/>
      <c r="H915" s="175"/>
      <c r="I915" s="175"/>
      <c r="J915" s="175"/>
      <c r="K915" s="175"/>
      <c r="L915" s="175"/>
      <c r="M915" s="175"/>
      <c r="N915" s="175"/>
      <c r="O915" s="175"/>
      <c r="P915" s="175"/>
      <c r="Q915" s="175"/>
      <c r="R915" s="175"/>
      <c r="S915" s="175"/>
      <c r="T915" s="175"/>
    </row>
    <row r="916" spans="1:20" ht="15.75" customHeight="1" x14ac:dyDescent="0.25">
      <c r="A916" s="175"/>
      <c r="B916" s="175"/>
      <c r="C916" s="175"/>
      <c r="D916" s="175"/>
      <c r="E916" s="175"/>
      <c r="F916" s="175"/>
      <c r="G916" s="175"/>
      <c r="H916" s="175"/>
      <c r="I916" s="175"/>
      <c r="J916" s="175"/>
      <c r="K916" s="175"/>
      <c r="L916" s="175"/>
      <c r="M916" s="175"/>
      <c r="N916" s="175"/>
      <c r="O916" s="175"/>
      <c r="P916" s="175"/>
      <c r="Q916" s="175"/>
      <c r="R916" s="175"/>
      <c r="S916" s="175"/>
      <c r="T916" s="175"/>
    </row>
    <row r="917" spans="1:20" ht="15.75" customHeight="1" x14ac:dyDescent="0.25">
      <c r="A917" s="175"/>
      <c r="B917" s="175"/>
      <c r="C917" s="175"/>
      <c r="D917" s="175"/>
      <c r="E917" s="175"/>
      <c r="F917" s="175"/>
      <c r="G917" s="175"/>
      <c r="H917" s="175"/>
      <c r="I917" s="175"/>
      <c r="J917" s="175"/>
      <c r="K917" s="175"/>
      <c r="L917" s="175"/>
      <c r="M917" s="175"/>
      <c r="N917" s="175"/>
      <c r="O917" s="175"/>
      <c r="P917" s="175"/>
      <c r="Q917" s="175"/>
      <c r="R917" s="175"/>
      <c r="S917" s="175"/>
      <c r="T917" s="175"/>
    </row>
    <row r="918" spans="1:20" ht="15.75" customHeight="1" x14ac:dyDescent="0.25">
      <c r="A918" s="175"/>
      <c r="B918" s="175"/>
      <c r="C918" s="175"/>
      <c r="D918" s="175"/>
      <c r="E918" s="175"/>
      <c r="F918" s="175"/>
      <c r="G918" s="175"/>
      <c r="H918" s="175"/>
      <c r="I918" s="175"/>
      <c r="J918" s="175"/>
      <c r="K918" s="175"/>
      <c r="L918" s="175"/>
      <c r="M918" s="175"/>
      <c r="N918" s="175"/>
      <c r="O918" s="175"/>
      <c r="P918" s="175"/>
      <c r="Q918" s="175"/>
      <c r="R918" s="175"/>
      <c r="S918" s="175"/>
      <c r="T918" s="175"/>
    </row>
    <row r="919" spans="1:20" ht="15.75" customHeight="1" x14ac:dyDescent="0.25">
      <c r="A919" s="175"/>
      <c r="B919" s="175"/>
      <c r="C919" s="175"/>
      <c r="D919" s="175"/>
      <c r="E919" s="175"/>
      <c r="F919" s="175"/>
      <c r="G919" s="175"/>
      <c r="H919" s="175"/>
      <c r="I919" s="175"/>
      <c r="J919" s="175"/>
      <c r="K919" s="175"/>
      <c r="L919" s="175"/>
      <c r="M919" s="175"/>
      <c r="N919" s="175"/>
      <c r="O919" s="175"/>
      <c r="P919" s="175"/>
      <c r="Q919" s="175"/>
      <c r="R919" s="175"/>
      <c r="S919" s="175"/>
      <c r="T919" s="175"/>
    </row>
    <row r="920" spans="1:20" ht="15.75" customHeight="1" x14ac:dyDescent="0.25">
      <c r="A920" s="175"/>
      <c r="B920" s="175"/>
      <c r="C920" s="175"/>
      <c r="D920" s="175"/>
      <c r="E920" s="175"/>
      <c r="F920" s="175"/>
      <c r="G920" s="175"/>
      <c r="H920" s="175"/>
      <c r="I920" s="175"/>
      <c r="J920" s="175"/>
      <c r="K920" s="175"/>
      <c r="L920" s="175"/>
      <c r="M920" s="175"/>
      <c r="N920" s="175"/>
      <c r="O920" s="175"/>
      <c r="P920" s="175"/>
      <c r="Q920" s="175"/>
      <c r="R920" s="175"/>
      <c r="S920" s="175"/>
      <c r="T920" s="175"/>
    </row>
    <row r="921" spans="1:20" ht="15.75" customHeight="1" x14ac:dyDescent="0.25">
      <c r="A921" s="175"/>
      <c r="B921" s="175"/>
      <c r="C921" s="175"/>
      <c r="D921" s="175"/>
      <c r="E921" s="175"/>
      <c r="F921" s="175"/>
      <c r="G921" s="175"/>
      <c r="H921" s="175"/>
      <c r="I921" s="175"/>
      <c r="J921" s="175"/>
      <c r="K921" s="175"/>
      <c r="L921" s="175"/>
      <c r="M921" s="175"/>
      <c r="N921" s="175"/>
      <c r="O921" s="175"/>
      <c r="P921" s="175"/>
      <c r="Q921" s="175"/>
      <c r="R921" s="175"/>
      <c r="S921" s="175"/>
      <c r="T921" s="175"/>
    </row>
    <row r="922" spans="1:20" ht="15.75" customHeight="1" x14ac:dyDescent="0.25">
      <c r="A922" s="175"/>
      <c r="B922" s="175"/>
      <c r="C922" s="175"/>
      <c r="D922" s="175"/>
      <c r="E922" s="175"/>
      <c r="F922" s="175"/>
      <c r="G922" s="175"/>
      <c r="H922" s="175"/>
      <c r="I922" s="175"/>
      <c r="J922" s="175"/>
      <c r="K922" s="175"/>
      <c r="L922" s="175"/>
      <c r="M922" s="175"/>
      <c r="N922" s="175"/>
      <c r="O922" s="175"/>
      <c r="P922" s="175"/>
      <c r="Q922" s="175"/>
      <c r="R922" s="175"/>
      <c r="S922" s="175"/>
      <c r="T922" s="175"/>
    </row>
    <row r="923" spans="1:20" ht="15.75" customHeight="1" x14ac:dyDescent="0.25">
      <c r="A923" s="175"/>
      <c r="B923" s="175"/>
      <c r="C923" s="175"/>
      <c r="D923" s="175"/>
      <c r="E923" s="175"/>
      <c r="F923" s="175"/>
      <c r="G923" s="175"/>
      <c r="H923" s="175"/>
      <c r="I923" s="175"/>
      <c r="J923" s="175"/>
      <c r="K923" s="175"/>
      <c r="L923" s="175"/>
      <c r="M923" s="175"/>
      <c r="N923" s="175"/>
      <c r="O923" s="175"/>
      <c r="P923" s="175"/>
      <c r="Q923" s="175"/>
      <c r="R923" s="175"/>
      <c r="S923" s="175"/>
      <c r="T923" s="175"/>
    </row>
    <row r="924" spans="1:20" ht="15.75" customHeight="1" x14ac:dyDescent="0.25">
      <c r="A924" s="175"/>
      <c r="B924" s="175"/>
      <c r="C924" s="175"/>
      <c r="D924" s="175"/>
      <c r="E924" s="175"/>
      <c r="F924" s="175"/>
      <c r="G924" s="175"/>
      <c r="H924" s="175"/>
      <c r="I924" s="175"/>
      <c r="J924" s="175"/>
      <c r="K924" s="175"/>
      <c r="L924" s="175"/>
      <c r="M924" s="175"/>
      <c r="N924" s="175"/>
      <c r="O924" s="175"/>
      <c r="P924" s="175"/>
      <c r="Q924" s="175"/>
      <c r="R924" s="175"/>
      <c r="S924" s="175"/>
      <c r="T924" s="175"/>
    </row>
    <row r="925" spans="1:20" ht="15.75" customHeight="1" x14ac:dyDescent="0.25">
      <c r="A925" s="175"/>
      <c r="B925" s="175"/>
      <c r="C925" s="175"/>
      <c r="D925" s="175"/>
      <c r="E925" s="175"/>
      <c r="F925" s="175"/>
      <c r="G925" s="175"/>
      <c r="H925" s="175"/>
      <c r="I925" s="175"/>
      <c r="J925" s="175"/>
      <c r="K925" s="175"/>
      <c r="L925" s="175"/>
      <c r="M925" s="175"/>
      <c r="N925" s="175"/>
      <c r="O925" s="175"/>
      <c r="P925" s="175"/>
      <c r="Q925" s="175"/>
      <c r="R925" s="175"/>
      <c r="S925" s="175"/>
      <c r="T925" s="175"/>
    </row>
    <row r="926" spans="1:20" ht="15.75" customHeight="1" x14ac:dyDescent="0.25">
      <c r="A926" s="175"/>
      <c r="B926" s="175"/>
      <c r="C926" s="175"/>
      <c r="D926" s="175"/>
      <c r="E926" s="175"/>
      <c r="F926" s="175"/>
      <c r="G926" s="175"/>
      <c r="H926" s="175"/>
      <c r="I926" s="175"/>
      <c r="J926" s="175"/>
      <c r="K926" s="175"/>
      <c r="L926" s="175"/>
      <c r="M926" s="175"/>
      <c r="N926" s="175"/>
      <c r="O926" s="175"/>
      <c r="P926" s="175"/>
      <c r="Q926" s="175"/>
      <c r="R926" s="175"/>
      <c r="S926" s="175"/>
      <c r="T926" s="175"/>
    </row>
    <row r="927" spans="1:20" ht="15.75" customHeight="1" x14ac:dyDescent="0.25">
      <c r="A927" s="175"/>
      <c r="B927" s="175"/>
      <c r="C927" s="175"/>
      <c r="D927" s="175"/>
      <c r="E927" s="175"/>
      <c r="F927" s="175"/>
      <c r="G927" s="175"/>
      <c r="H927" s="175"/>
      <c r="I927" s="175"/>
      <c r="J927" s="175"/>
      <c r="K927" s="175"/>
      <c r="L927" s="175"/>
      <c r="M927" s="175"/>
      <c r="N927" s="175"/>
      <c r="O927" s="175"/>
      <c r="P927" s="175"/>
      <c r="Q927" s="175"/>
      <c r="R927" s="175"/>
      <c r="S927" s="175"/>
      <c r="T927" s="175"/>
    </row>
    <row r="928" spans="1:20" ht="15.75" customHeight="1" x14ac:dyDescent="0.25">
      <c r="A928" s="175"/>
      <c r="B928" s="175"/>
      <c r="C928" s="175"/>
      <c r="D928" s="175"/>
      <c r="E928" s="175"/>
      <c r="F928" s="175"/>
      <c r="G928" s="175"/>
      <c r="H928" s="175"/>
      <c r="I928" s="175"/>
      <c r="J928" s="175"/>
      <c r="K928" s="175"/>
      <c r="L928" s="175"/>
      <c r="M928" s="175"/>
      <c r="N928" s="175"/>
      <c r="O928" s="175"/>
      <c r="P928" s="175"/>
      <c r="Q928" s="175"/>
      <c r="R928" s="175"/>
      <c r="S928" s="175"/>
      <c r="T928" s="175"/>
    </row>
    <row r="929" spans="1:20" ht="15.75" customHeight="1" x14ac:dyDescent="0.25">
      <c r="A929" s="175"/>
      <c r="B929" s="175"/>
      <c r="C929" s="175"/>
      <c r="D929" s="175"/>
      <c r="E929" s="175"/>
      <c r="F929" s="175"/>
      <c r="G929" s="175"/>
      <c r="H929" s="175"/>
      <c r="I929" s="175"/>
      <c r="J929" s="175"/>
      <c r="K929" s="175"/>
      <c r="L929" s="175"/>
      <c r="M929" s="175"/>
      <c r="N929" s="175"/>
      <c r="O929" s="175"/>
      <c r="P929" s="175"/>
      <c r="Q929" s="175"/>
      <c r="R929" s="175"/>
      <c r="S929" s="175"/>
      <c r="T929" s="175"/>
    </row>
    <row r="930" spans="1:20" ht="15.75" customHeight="1" x14ac:dyDescent="0.25">
      <c r="A930" s="175"/>
      <c r="B930" s="175"/>
      <c r="C930" s="175"/>
      <c r="D930" s="175"/>
      <c r="E930" s="175"/>
      <c r="F930" s="175"/>
      <c r="G930" s="175"/>
      <c r="H930" s="175"/>
      <c r="I930" s="175"/>
      <c r="J930" s="175"/>
      <c r="K930" s="175"/>
      <c r="L930" s="175"/>
      <c r="M930" s="175"/>
      <c r="N930" s="175"/>
      <c r="O930" s="175"/>
      <c r="P930" s="175"/>
      <c r="Q930" s="175"/>
      <c r="R930" s="175"/>
      <c r="S930" s="175"/>
      <c r="T930" s="175"/>
    </row>
    <row r="931" spans="1:20" ht="15.75" customHeight="1" x14ac:dyDescent="0.25">
      <c r="A931" s="175"/>
      <c r="B931" s="175"/>
      <c r="C931" s="175"/>
      <c r="D931" s="175"/>
      <c r="E931" s="175"/>
      <c r="F931" s="175"/>
      <c r="G931" s="175"/>
      <c r="H931" s="175"/>
      <c r="I931" s="175"/>
      <c r="J931" s="175"/>
      <c r="K931" s="175"/>
      <c r="L931" s="175"/>
      <c r="M931" s="175"/>
      <c r="N931" s="175"/>
      <c r="O931" s="175"/>
      <c r="P931" s="175"/>
      <c r="Q931" s="175"/>
      <c r="R931" s="175"/>
      <c r="S931" s="175"/>
      <c r="T931" s="175"/>
    </row>
    <row r="932" spans="1:20" ht="15.75" customHeight="1" x14ac:dyDescent="0.25">
      <c r="A932" s="175"/>
      <c r="B932" s="175"/>
      <c r="C932" s="175"/>
      <c r="D932" s="175"/>
      <c r="E932" s="175"/>
      <c r="F932" s="175"/>
      <c r="G932" s="175"/>
      <c r="H932" s="175"/>
      <c r="I932" s="175"/>
      <c r="J932" s="175"/>
      <c r="K932" s="175"/>
      <c r="L932" s="175"/>
      <c r="M932" s="175"/>
      <c r="N932" s="175"/>
      <c r="O932" s="175"/>
      <c r="P932" s="175"/>
      <c r="Q932" s="175"/>
      <c r="R932" s="175"/>
      <c r="S932" s="175"/>
      <c r="T932" s="175"/>
    </row>
    <row r="933" spans="1:20" ht="15.75" customHeight="1" x14ac:dyDescent="0.25">
      <c r="A933" s="175"/>
      <c r="B933" s="175"/>
      <c r="C933" s="175"/>
      <c r="D933" s="175"/>
      <c r="E933" s="175"/>
      <c r="F933" s="175"/>
      <c r="G933" s="175"/>
      <c r="H933" s="175"/>
      <c r="I933" s="175"/>
      <c r="J933" s="175"/>
      <c r="K933" s="175"/>
      <c r="L933" s="175"/>
      <c r="M933" s="175"/>
      <c r="N933" s="175"/>
      <c r="O933" s="175"/>
      <c r="P933" s="175"/>
      <c r="Q933" s="175"/>
      <c r="R933" s="175"/>
      <c r="S933" s="175"/>
      <c r="T933" s="175"/>
    </row>
    <row r="934" spans="1:20" ht="15.75" customHeight="1" x14ac:dyDescent="0.25">
      <c r="A934" s="175"/>
      <c r="B934" s="175"/>
      <c r="C934" s="175"/>
      <c r="D934" s="175"/>
      <c r="E934" s="175"/>
      <c r="F934" s="175"/>
      <c r="G934" s="175"/>
      <c r="H934" s="175"/>
      <c r="I934" s="175"/>
      <c r="J934" s="175"/>
      <c r="K934" s="175"/>
      <c r="L934" s="175"/>
      <c r="M934" s="175"/>
      <c r="N934" s="175"/>
      <c r="O934" s="175"/>
      <c r="P934" s="175"/>
      <c r="Q934" s="175"/>
      <c r="R934" s="175"/>
      <c r="S934" s="175"/>
      <c r="T934" s="175"/>
    </row>
    <row r="935" spans="1:20" ht="15.75" customHeight="1" x14ac:dyDescent="0.25">
      <c r="A935" s="175"/>
      <c r="B935" s="175"/>
      <c r="C935" s="175"/>
      <c r="D935" s="175"/>
      <c r="E935" s="175"/>
      <c r="F935" s="175"/>
      <c r="G935" s="175"/>
      <c r="H935" s="175"/>
      <c r="I935" s="175"/>
      <c r="J935" s="175"/>
      <c r="K935" s="175"/>
      <c r="L935" s="175"/>
      <c r="M935" s="175"/>
      <c r="N935" s="175"/>
      <c r="O935" s="175"/>
      <c r="P935" s="175"/>
      <c r="Q935" s="175"/>
      <c r="R935" s="175"/>
      <c r="S935" s="175"/>
      <c r="T935" s="175"/>
    </row>
    <row r="936" spans="1:20" ht="15.75" customHeight="1" x14ac:dyDescent="0.25">
      <c r="A936" s="175"/>
      <c r="B936" s="175"/>
      <c r="C936" s="175"/>
      <c r="D936" s="175"/>
      <c r="E936" s="175"/>
      <c r="F936" s="175"/>
      <c r="G936" s="175"/>
      <c r="H936" s="175"/>
      <c r="I936" s="175"/>
      <c r="J936" s="175"/>
      <c r="K936" s="175"/>
      <c r="L936" s="175"/>
      <c r="M936" s="175"/>
      <c r="N936" s="175"/>
      <c r="O936" s="175"/>
      <c r="P936" s="175"/>
      <c r="Q936" s="175"/>
      <c r="R936" s="175"/>
      <c r="S936" s="175"/>
      <c r="T936" s="175"/>
    </row>
    <row r="937" spans="1:20" ht="15.75" customHeight="1" x14ac:dyDescent="0.25">
      <c r="A937" s="175"/>
      <c r="B937" s="175"/>
      <c r="C937" s="175"/>
      <c r="D937" s="175"/>
      <c r="E937" s="175"/>
      <c r="F937" s="175"/>
      <c r="G937" s="175"/>
      <c r="H937" s="175"/>
      <c r="I937" s="175"/>
      <c r="J937" s="175"/>
      <c r="K937" s="175"/>
      <c r="L937" s="175"/>
      <c r="M937" s="175"/>
      <c r="N937" s="175"/>
      <c r="O937" s="175"/>
      <c r="P937" s="175"/>
      <c r="Q937" s="175"/>
      <c r="R937" s="175"/>
      <c r="S937" s="175"/>
      <c r="T937" s="175"/>
    </row>
    <row r="938" spans="1:20" ht="15.75" customHeight="1" x14ac:dyDescent="0.25">
      <c r="A938" s="175"/>
      <c r="B938" s="175"/>
      <c r="C938" s="175"/>
      <c r="D938" s="175"/>
      <c r="E938" s="175"/>
      <c r="F938" s="175"/>
      <c r="G938" s="175"/>
      <c r="H938" s="175"/>
      <c r="I938" s="175"/>
      <c r="J938" s="175"/>
      <c r="K938" s="175"/>
      <c r="L938" s="175"/>
      <c r="M938" s="175"/>
      <c r="N938" s="175"/>
      <c r="O938" s="175"/>
      <c r="P938" s="175"/>
      <c r="Q938" s="175"/>
      <c r="R938" s="175"/>
      <c r="S938" s="175"/>
      <c r="T938" s="175"/>
    </row>
    <row r="939" spans="1:20" ht="15.75" customHeight="1" x14ac:dyDescent="0.25">
      <c r="A939" s="175"/>
      <c r="B939" s="175"/>
      <c r="C939" s="175"/>
      <c r="D939" s="175"/>
      <c r="E939" s="175"/>
      <c r="F939" s="175"/>
      <c r="G939" s="175"/>
      <c r="H939" s="175"/>
      <c r="I939" s="175"/>
      <c r="J939" s="175"/>
      <c r="K939" s="175"/>
      <c r="L939" s="175"/>
      <c r="M939" s="175"/>
      <c r="N939" s="175"/>
      <c r="O939" s="175"/>
      <c r="P939" s="175"/>
      <c r="Q939" s="175"/>
      <c r="R939" s="175"/>
      <c r="S939" s="175"/>
      <c r="T939" s="175"/>
    </row>
    <row r="940" spans="1:20" ht="15.75" customHeight="1" x14ac:dyDescent="0.25">
      <c r="A940" s="175"/>
      <c r="B940" s="175"/>
      <c r="C940" s="175"/>
      <c r="D940" s="175"/>
      <c r="E940" s="175"/>
      <c r="F940" s="175"/>
      <c r="G940" s="175"/>
      <c r="H940" s="175"/>
      <c r="I940" s="175"/>
      <c r="J940" s="175"/>
      <c r="K940" s="175"/>
      <c r="L940" s="175"/>
      <c r="M940" s="175"/>
      <c r="N940" s="175"/>
      <c r="O940" s="175"/>
      <c r="P940" s="175"/>
      <c r="Q940" s="175"/>
      <c r="R940" s="175"/>
      <c r="S940" s="175"/>
      <c r="T940" s="175"/>
    </row>
    <row r="941" spans="1:20" ht="15.75" customHeight="1" x14ac:dyDescent="0.25">
      <c r="A941" s="175"/>
      <c r="B941" s="175"/>
      <c r="C941" s="175"/>
      <c r="D941" s="175"/>
      <c r="E941" s="175"/>
      <c r="F941" s="175"/>
      <c r="G941" s="175"/>
      <c r="H941" s="175"/>
      <c r="I941" s="175"/>
      <c r="J941" s="175"/>
      <c r="K941" s="175"/>
      <c r="L941" s="175"/>
      <c r="M941" s="175"/>
      <c r="N941" s="175"/>
      <c r="O941" s="175"/>
      <c r="P941" s="175"/>
      <c r="Q941" s="175"/>
      <c r="R941" s="175"/>
      <c r="S941" s="175"/>
      <c r="T941" s="175"/>
    </row>
    <row r="942" spans="1:20" ht="15.75" customHeight="1" x14ac:dyDescent="0.25">
      <c r="A942" s="175"/>
      <c r="B942" s="175"/>
      <c r="C942" s="175"/>
      <c r="D942" s="175"/>
      <c r="E942" s="175"/>
      <c r="F942" s="175"/>
      <c r="G942" s="175"/>
      <c r="H942" s="175"/>
      <c r="I942" s="175"/>
      <c r="J942" s="175"/>
      <c r="K942" s="175"/>
      <c r="L942" s="175"/>
      <c r="M942" s="175"/>
      <c r="N942" s="175"/>
      <c r="O942" s="175"/>
      <c r="P942" s="175"/>
      <c r="Q942" s="175"/>
      <c r="R942" s="175"/>
      <c r="S942" s="175"/>
      <c r="T942" s="175"/>
    </row>
    <row r="943" spans="1:20" ht="15.75" customHeight="1" x14ac:dyDescent="0.25">
      <c r="A943" s="175"/>
      <c r="B943" s="175"/>
      <c r="C943" s="175"/>
      <c r="D943" s="175"/>
      <c r="E943" s="175"/>
      <c r="F943" s="175"/>
      <c r="G943" s="175"/>
      <c r="H943" s="175"/>
      <c r="I943" s="175"/>
      <c r="J943" s="175"/>
      <c r="K943" s="175"/>
      <c r="L943" s="175"/>
      <c r="M943" s="175"/>
      <c r="N943" s="175"/>
      <c r="O943" s="175"/>
      <c r="P943" s="175"/>
      <c r="Q943" s="175"/>
      <c r="R943" s="175"/>
      <c r="S943" s="175"/>
      <c r="T943" s="175"/>
    </row>
    <row r="944" spans="1:20" ht="15.75" customHeight="1" x14ac:dyDescent="0.25">
      <c r="A944" s="175"/>
      <c r="B944" s="175"/>
      <c r="C944" s="175"/>
      <c r="D944" s="175"/>
      <c r="E944" s="175"/>
      <c r="F944" s="175"/>
      <c r="G944" s="175"/>
      <c r="H944" s="175"/>
      <c r="I944" s="175"/>
      <c r="J944" s="175"/>
      <c r="K944" s="175"/>
      <c r="L944" s="175"/>
      <c r="M944" s="175"/>
      <c r="N944" s="175"/>
      <c r="O944" s="175"/>
      <c r="P944" s="175"/>
      <c r="Q944" s="175"/>
      <c r="R944" s="175"/>
      <c r="S944" s="175"/>
      <c r="T944" s="175"/>
    </row>
    <row r="945" spans="1:20" ht="15.75" customHeight="1" x14ac:dyDescent="0.25">
      <c r="A945" s="175"/>
      <c r="B945" s="175"/>
      <c r="C945" s="175"/>
      <c r="D945" s="175"/>
      <c r="E945" s="175"/>
      <c r="F945" s="175"/>
      <c r="G945" s="175"/>
      <c r="H945" s="175"/>
      <c r="I945" s="175"/>
      <c r="J945" s="175"/>
      <c r="K945" s="175"/>
      <c r="L945" s="175"/>
      <c r="M945" s="175"/>
      <c r="N945" s="175"/>
      <c r="O945" s="175"/>
      <c r="P945" s="175"/>
      <c r="Q945" s="175"/>
      <c r="R945" s="175"/>
      <c r="S945" s="175"/>
      <c r="T945" s="175"/>
    </row>
    <row r="946" spans="1:20" ht="15.75" customHeight="1" x14ac:dyDescent="0.25">
      <c r="A946" s="175"/>
      <c r="B946" s="175"/>
      <c r="C946" s="175"/>
      <c r="D946" s="175"/>
      <c r="E946" s="175"/>
      <c r="F946" s="175"/>
      <c r="G946" s="175"/>
      <c r="H946" s="175"/>
      <c r="I946" s="175"/>
      <c r="J946" s="175"/>
      <c r="K946" s="175"/>
      <c r="L946" s="175"/>
      <c r="M946" s="175"/>
      <c r="N946" s="175"/>
      <c r="O946" s="175"/>
      <c r="P946" s="175"/>
      <c r="Q946" s="175"/>
      <c r="R946" s="175"/>
      <c r="S946" s="175"/>
      <c r="T946" s="175"/>
    </row>
    <row r="947" spans="1:20" ht="15.75" customHeight="1" x14ac:dyDescent="0.25">
      <c r="A947" s="175"/>
      <c r="B947" s="175"/>
      <c r="C947" s="175"/>
      <c r="D947" s="175"/>
      <c r="E947" s="175"/>
      <c r="F947" s="175"/>
      <c r="G947" s="175"/>
      <c r="H947" s="175"/>
      <c r="I947" s="175"/>
      <c r="J947" s="175"/>
      <c r="K947" s="175"/>
      <c r="L947" s="175"/>
      <c r="M947" s="175"/>
      <c r="N947" s="175"/>
      <c r="O947" s="175"/>
      <c r="P947" s="175"/>
      <c r="Q947" s="175"/>
      <c r="R947" s="175"/>
      <c r="S947" s="175"/>
      <c r="T947" s="175"/>
    </row>
    <row r="948" spans="1:20" ht="15.75" customHeight="1" x14ac:dyDescent="0.25">
      <c r="A948" s="175"/>
      <c r="B948" s="175"/>
      <c r="C948" s="175"/>
      <c r="D948" s="175"/>
      <c r="E948" s="175"/>
      <c r="F948" s="175"/>
      <c r="G948" s="175"/>
      <c r="H948" s="175"/>
      <c r="I948" s="175"/>
      <c r="J948" s="175"/>
      <c r="K948" s="175"/>
      <c r="L948" s="175"/>
      <c r="M948" s="175"/>
      <c r="N948" s="175"/>
      <c r="O948" s="175"/>
      <c r="P948" s="175"/>
      <c r="Q948" s="175"/>
      <c r="R948" s="175"/>
      <c r="S948" s="175"/>
      <c r="T948" s="175"/>
    </row>
    <row r="949" spans="1:20" ht="15.75" customHeight="1" x14ac:dyDescent="0.25">
      <c r="A949" s="175"/>
      <c r="B949" s="175"/>
      <c r="C949" s="175"/>
      <c r="D949" s="175"/>
      <c r="E949" s="175"/>
      <c r="F949" s="175"/>
      <c r="G949" s="175"/>
      <c r="H949" s="175"/>
      <c r="I949" s="175"/>
      <c r="J949" s="175"/>
      <c r="K949" s="175"/>
      <c r="L949" s="175"/>
      <c r="M949" s="175"/>
      <c r="N949" s="175"/>
      <c r="O949" s="175"/>
      <c r="P949" s="175"/>
      <c r="Q949" s="175"/>
      <c r="R949" s="175"/>
      <c r="S949" s="175"/>
      <c r="T949" s="175"/>
    </row>
    <row r="950" spans="1:20" ht="15.75" customHeight="1" x14ac:dyDescent="0.25">
      <c r="A950" s="175"/>
      <c r="B950" s="175"/>
      <c r="C950" s="175"/>
      <c r="D950" s="175"/>
      <c r="E950" s="175"/>
      <c r="F950" s="175"/>
      <c r="G950" s="175"/>
      <c r="H950" s="175"/>
      <c r="I950" s="175"/>
      <c r="J950" s="175"/>
      <c r="K950" s="175"/>
      <c r="L950" s="175"/>
      <c r="M950" s="175"/>
      <c r="N950" s="175"/>
      <c r="O950" s="175"/>
      <c r="P950" s="175"/>
      <c r="Q950" s="175"/>
      <c r="R950" s="175"/>
      <c r="S950" s="175"/>
      <c r="T950" s="175"/>
    </row>
    <row r="951" spans="1:20" ht="15.75" customHeight="1" x14ac:dyDescent="0.25">
      <c r="A951" s="175"/>
      <c r="B951" s="175"/>
      <c r="C951" s="175"/>
      <c r="D951" s="175"/>
      <c r="E951" s="175"/>
      <c r="F951" s="175"/>
      <c r="G951" s="175"/>
      <c r="H951" s="175"/>
      <c r="I951" s="175"/>
      <c r="J951" s="175"/>
      <c r="K951" s="175"/>
      <c r="L951" s="175"/>
      <c r="M951" s="175"/>
      <c r="N951" s="175"/>
      <c r="O951" s="175"/>
      <c r="P951" s="175"/>
      <c r="Q951" s="175"/>
      <c r="R951" s="175"/>
      <c r="S951" s="175"/>
      <c r="T951" s="175"/>
    </row>
    <row r="952" spans="1:20" ht="15.75" customHeight="1" x14ac:dyDescent="0.25">
      <c r="A952" s="175"/>
      <c r="B952" s="175"/>
      <c r="C952" s="175"/>
      <c r="D952" s="175"/>
      <c r="E952" s="175"/>
      <c r="F952" s="175"/>
      <c r="G952" s="175"/>
      <c r="H952" s="175"/>
      <c r="I952" s="175"/>
      <c r="J952" s="175"/>
      <c r="K952" s="175"/>
      <c r="L952" s="175"/>
      <c r="M952" s="175"/>
      <c r="N952" s="175"/>
      <c r="O952" s="175"/>
      <c r="P952" s="175"/>
      <c r="Q952" s="175"/>
      <c r="R952" s="175"/>
      <c r="S952" s="175"/>
      <c r="T952" s="175"/>
    </row>
    <row r="953" spans="1:20" ht="15.75" customHeight="1" x14ac:dyDescent="0.25">
      <c r="A953" s="175"/>
      <c r="B953" s="175"/>
      <c r="C953" s="175"/>
      <c r="D953" s="175"/>
      <c r="E953" s="175"/>
      <c r="F953" s="175"/>
      <c r="G953" s="175"/>
      <c r="H953" s="175"/>
      <c r="I953" s="175"/>
      <c r="J953" s="175"/>
      <c r="K953" s="175"/>
      <c r="L953" s="175"/>
      <c r="M953" s="175"/>
      <c r="N953" s="175"/>
      <c r="O953" s="175"/>
      <c r="P953" s="175"/>
      <c r="Q953" s="175"/>
      <c r="R953" s="175"/>
      <c r="S953" s="175"/>
      <c r="T953" s="175"/>
    </row>
    <row r="954" spans="1:20" ht="15.75" customHeight="1" x14ac:dyDescent="0.25">
      <c r="A954" s="175"/>
      <c r="B954" s="175"/>
      <c r="C954" s="175"/>
      <c r="D954" s="175"/>
      <c r="E954" s="175"/>
      <c r="F954" s="175"/>
      <c r="G954" s="175"/>
      <c r="H954" s="175"/>
      <c r="I954" s="175"/>
      <c r="J954" s="175"/>
      <c r="K954" s="175"/>
      <c r="L954" s="175"/>
      <c r="M954" s="175"/>
      <c r="N954" s="175"/>
      <c r="O954" s="175"/>
      <c r="P954" s="175"/>
      <c r="Q954" s="175"/>
      <c r="R954" s="175"/>
      <c r="S954" s="175"/>
      <c r="T954" s="175"/>
    </row>
    <row r="955" spans="1:20" ht="15.75" customHeight="1" x14ac:dyDescent="0.25">
      <c r="A955" s="175"/>
      <c r="B955" s="175"/>
      <c r="C955" s="175"/>
      <c r="D955" s="175"/>
      <c r="E955" s="175"/>
      <c r="F955" s="175"/>
      <c r="G955" s="175"/>
      <c r="H955" s="175"/>
      <c r="I955" s="175"/>
      <c r="J955" s="175"/>
      <c r="K955" s="175"/>
      <c r="L955" s="175"/>
      <c r="M955" s="175"/>
      <c r="N955" s="175"/>
      <c r="O955" s="175"/>
      <c r="P955" s="175"/>
      <c r="Q955" s="175"/>
      <c r="R955" s="175"/>
      <c r="S955" s="175"/>
      <c r="T955" s="175"/>
    </row>
    <row r="956" spans="1:20" ht="15.75" customHeight="1" x14ac:dyDescent="0.25">
      <c r="A956" s="175"/>
      <c r="B956" s="175"/>
      <c r="C956" s="175"/>
      <c r="D956" s="175"/>
      <c r="E956" s="175"/>
      <c r="F956" s="175"/>
      <c r="G956" s="175"/>
      <c r="H956" s="175"/>
      <c r="I956" s="175"/>
      <c r="J956" s="175"/>
      <c r="K956" s="175"/>
      <c r="L956" s="175"/>
      <c r="M956" s="175"/>
      <c r="N956" s="175"/>
      <c r="O956" s="175"/>
      <c r="P956" s="175"/>
      <c r="Q956" s="175"/>
      <c r="R956" s="175"/>
      <c r="S956" s="175"/>
      <c r="T956" s="175"/>
    </row>
    <row r="957" spans="1:20" ht="15.75" customHeight="1" x14ac:dyDescent="0.25">
      <c r="A957" s="175"/>
      <c r="B957" s="175"/>
      <c r="C957" s="175"/>
      <c r="D957" s="175"/>
      <c r="E957" s="175"/>
      <c r="F957" s="175"/>
      <c r="G957" s="175"/>
      <c r="H957" s="175"/>
      <c r="I957" s="175"/>
      <c r="J957" s="175"/>
      <c r="K957" s="175"/>
      <c r="L957" s="175"/>
      <c r="M957" s="175"/>
      <c r="N957" s="175"/>
      <c r="O957" s="175"/>
      <c r="P957" s="175"/>
      <c r="Q957" s="175"/>
      <c r="R957" s="175"/>
      <c r="S957" s="175"/>
      <c r="T957" s="175"/>
    </row>
    <row r="958" spans="1:20" ht="15.75" customHeight="1" x14ac:dyDescent="0.25">
      <c r="A958" s="175"/>
      <c r="B958" s="175"/>
      <c r="C958" s="175"/>
      <c r="D958" s="175"/>
      <c r="E958" s="175"/>
      <c r="F958" s="175"/>
      <c r="G958" s="175"/>
      <c r="H958" s="175"/>
      <c r="I958" s="175"/>
      <c r="J958" s="175"/>
      <c r="K958" s="175"/>
      <c r="L958" s="175"/>
      <c r="M958" s="175"/>
      <c r="N958" s="175"/>
      <c r="O958" s="175"/>
      <c r="P958" s="175"/>
      <c r="Q958" s="175"/>
      <c r="R958" s="175"/>
      <c r="S958" s="175"/>
      <c r="T958" s="175"/>
    </row>
    <row r="959" spans="1:20" ht="15.75" customHeight="1" x14ac:dyDescent="0.25">
      <c r="A959" s="175"/>
      <c r="B959" s="175"/>
      <c r="C959" s="175"/>
      <c r="D959" s="175"/>
      <c r="E959" s="175"/>
      <c r="F959" s="175"/>
      <c r="G959" s="175"/>
      <c r="H959" s="175"/>
      <c r="I959" s="175"/>
      <c r="J959" s="175"/>
      <c r="K959" s="175"/>
      <c r="L959" s="175"/>
      <c r="M959" s="175"/>
      <c r="N959" s="175"/>
      <c r="O959" s="175"/>
      <c r="P959" s="175"/>
      <c r="Q959" s="175"/>
      <c r="R959" s="175"/>
      <c r="S959" s="175"/>
      <c r="T959" s="175"/>
    </row>
    <row r="960" spans="1:20" ht="15.75" customHeight="1" x14ac:dyDescent="0.25">
      <c r="A960" s="175"/>
      <c r="B960" s="175"/>
      <c r="C960" s="175"/>
      <c r="D960" s="175"/>
      <c r="E960" s="175"/>
      <c r="F960" s="175"/>
      <c r="G960" s="175"/>
      <c r="H960" s="175"/>
      <c r="I960" s="175"/>
      <c r="J960" s="175"/>
      <c r="K960" s="175"/>
      <c r="L960" s="175"/>
      <c r="M960" s="175"/>
      <c r="N960" s="175"/>
      <c r="O960" s="175"/>
      <c r="P960" s="175"/>
      <c r="Q960" s="175"/>
      <c r="R960" s="175"/>
      <c r="S960" s="175"/>
      <c r="T960" s="175"/>
    </row>
    <row r="961" spans="1:20" ht="15.75" customHeight="1" x14ac:dyDescent="0.25">
      <c r="A961" s="175"/>
      <c r="B961" s="175"/>
      <c r="C961" s="175"/>
      <c r="D961" s="175"/>
      <c r="E961" s="175"/>
      <c r="F961" s="175"/>
      <c r="G961" s="175"/>
      <c r="H961" s="175"/>
      <c r="I961" s="175"/>
      <c r="J961" s="175"/>
      <c r="K961" s="175"/>
      <c r="L961" s="175"/>
      <c r="M961" s="175"/>
      <c r="N961" s="175"/>
      <c r="O961" s="175"/>
      <c r="P961" s="175"/>
      <c r="Q961" s="175"/>
      <c r="R961" s="175"/>
      <c r="S961" s="175"/>
      <c r="T961" s="175"/>
    </row>
    <row r="962" spans="1:20" ht="15.75" customHeight="1" x14ac:dyDescent="0.25">
      <c r="A962" s="175"/>
      <c r="B962" s="175"/>
      <c r="C962" s="175"/>
      <c r="D962" s="175"/>
      <c r="E962" s="175"/>
      <c r="F962" s="175"/>
      <c r="G962" s="175"/>
      <c r="H962" s="175"/>
      <c r="I962" s="175"/>
      <c r="J962" s="175"/>
      <c r="K962" s="175"/>
      <c r="L962" s="175"/>
      <c r="M962" s="175"/>
      <c r="N962" s="175"/>
      <c r="O962" s="175"/>
      <c r="P962" s="175"/>
      <c r="Q962" s="175"/>
      <c r="R962" s="175"/>
      <c r="S962" s="175"/>
      <c r="T962" s="175"/>
    </row>
    <row r="963" spans="1:20" ht="15.75" customHeight="1" x14ac:dyDescent="0.25">
      <c r="A963" s="175"/>
      <c r="B963" s="175"/>
      <c r="C963" s="175"/>
      <c r="D963" s="175"/>
      <c r="E963" s="175"/>
      <c r="F963" s="175"/>
      <c r="G963" s="175"/>
      <c r="H963" s="175"/>
      <c r="I963" s="175"/>
      <c r="J963" s="175"/>
      <c r="K963" s="175"/>
      <c r="L963" s="175"/>
      <c r="M963" s="175"/>
      <c r="N963" s="175"/>
      <c r="O963" s="175"/>
      <c r="P963" s="175"/>
      <c r="Q963" s="175"/>
      <c r="R963" s="175"/>
      <c r="S963" s="175"/>
      <c r="T963" s="175"/>
    </row>
    <row r="964" spans="1:20" ht="15.75" customHeight="1" x14ac:dyDescent="0.25">
      <c r="A964" s="175"/>
      <c r="B964" s="175"/>
      <c r="C964" s="175"/>
      <c r="D964" s="175"/>
      <c r="E964" s="175"/>
      <c r="F964" s="175"/>
      <c r="G964" s="175"/>
      <c r="H964" s="175"/>
      <c r="I964" s="175"/>
      <c r="J964" s="175"/>
      <c r="K964" s="175"/>
      <c r="L964" s="175"/>
      <c r="M964" s="175"/>
      <c r="N964" s="175"/>
      <c r="O964" s="175"/>
      <c r="P964" s="175"/>
      <c r="Q964" s="175"/>
      <c r="R964" s="175"/>
      <c r="S964" s="175"/>
      <c r="T964" s="175"/>
    </row>
    <row r="965" spans="1:20" ht="15.75" customHeight="1" x14ac:dyDescent="0.25">
      <c r="A965" s="175"/>
      <c r="B965" s="175"/>
      <c r="C965" s="175"/>
      <c r="D965" s="175"/>
      <c r="E965" s="175"/>
      <c r="F965" s="175"/>
      <c r="G965" s="175"/>
      <c r="H965" s="175"/>
      <c r="I965" s="175"/>
      <c r="J965" s="175"/>
      <c r="K965" s="175"/>
      <c r="L965" s="175"/>
      <c r="M965" s="175"/>
      <c r="N965" s="175"/>
      <c r="O965" s="175"/>
      <c r="P965" s="175"/>
      <c r="Q965" s="175"/>
      <c r="R965" s="175"/>
      <c r="S965" s="175"/>
      <c r="T965" s="175"/>
    </row>
    <row r="966" spans="1:20" ht="15.75" customHeight="1" x14ac:dyDescent="0.25">
      <c r="A966" s="175"/>
      <c r="B966" s="175"/>
      <c r="C966" s="175"/>
      <c r="D966" s="175"/>
      <c r="E966" s="175"/>
      <c r="F966" s="175"/>
      <c r="G966" s="175"/>
      <c r="H966" s="175"/>
      <c r="I966" s="175"/>
      <c r="J966" s="175"/>
      <c r="K966" s="175"/>
      <c r="L966" s="175"/>
      <c r="M966" s="175"/>
      <c r="N966" s="175"/>
      <c r="O966" s="175"/>
      <c r="P966" s="175"/>
      <c r="Q966" s="175"/>
      <c r="R966" s="175"/>
      <c r="S966" s="175"/>
      <c r="T966" s="175"/>
    </row>
    <row r="967" spans="1:20" ht="15.75" customHeight="1" x14ac:dyDescent="0.25">
      <c r="A967" s="175"/>
      <c r="B967" s="175"/>
      <c r="C967" s="175"/>
      <c r="D967" s="175"/>
      <c r="E967" s="175"/>
      <c r="F967" s="175"/>
      <c r="G967" s="175"/>
      <c r="H967" s="175"/>
      <c r="I967" s="175"/>
      <c r="J967" s="175"/>
      <c r="K967" s="175"/>
      <c r="L967" s="175"/>
      <c r="M967" s="175"/>
      <c r="N967" s="175"/>
      <c r="O967" s="175"/>
      <c r="P967" s="175"/>
      <c r="Q967" s="175"/>
      <c r="R967" s="175"/>
      <c r="S967" s="175"/>
      <c r="T967" s="175"/>
    </row>
    <row r="968" spans="1:20" ht="15.75" customHeight="1" x14ac:dyDescent="0.25">
      <c r="A968" s="175"/>
      <c r="B968" s="175"/>
      <c r="C968" s="175"/>
      <c r="D968" s="175"/>
      <c r="E968" s="175"/>
      <c r="F968" s="175"/>
      <c r="G968" s="175"/>
      <c r="H968" s="175"/>
      <c r="I968" s="175"/>
      <c r="J968" s="175"/>
      <c r="K968" s="175"/>
      <c r="L968" s="175"/>
      <c r="M968" s="175"/>
      <c r="N968" s="175"/>
      <c r="O968" s="175"/>
      <c r="P968" s="175"/>
      <c r="Q968" s="175"/>
      <c r="R968" s="175"/>
      <c r="S968" s="175"/>
      <c r="T968" s="175"/>
    </row>
    <row r="969" spans="1:20" ht="15.75" customHeight="1" x14ac:dyDescent="0.25">
      <c r="A969" s="175"/>
      <c r="B969" s="175"/>
      <c r="C969" s="175"/>
      <c r="D969" s="175"/>
      <c r="E969" s="175"/>
      <c r="F969" s="175"/>
      <c r="G969" s="175"/>
      <c r="H969" s="175"/>
      <c r="I969" s="175"/>
      <c r="J969" s="175"/>
      <c r="K969" s="175"/>
      <c r="L969" s="175"/>
      <c r="M969" s="175"/>
      <c r="N969" s="175"/>
      <c r="O969" s="175"/>
      <c r="P969" s="175"/>
      <c r="Q969" s="175"/>
      <c r="R969" s="175"/>
      <c r="S969" s="175"/>
      <c r="T969" s="175"/>
    </row>
    <row r="970" spans="1:20" ht="15.75" customHeight="1" x14ac:dyDescent="0.25">
      <c r="A970" s="175"/>
      <c r="B970" s="175"/>
      <c r="C970" s="175"/>
      <c r="D970" s="175"/>
      <c r="E970" s="175"/>
      <c r="F970" s="175"/>
      <c r="G970" s="175"/>
      <c r="H970" s="175"/>
      <c r="I970" s="175"/>
      <c r="J970" s="175"/>
      <c r="K970" s="175"/>
      <c r="L970" s="175"/>
      <c r="M970" s="175"/>
      <c r="N970" s="175"/>
      <c r="O970" s="175"/>
      <c r="P970" s="175"/>
      <c r="Q970" s="175"/>
      <c r="R970" s="175"/>
      <c r="S970" s="175"/>
      <c r="T970" s="175"/>
    </row>
    <row r="971" spans="1:20" ht="15.75" customHeight="1" x14ac:dyDescent="0.25">
      <c r="A971" s="175"/>
      <c r="B971" s="175"/>
      <c r="C971" s="175"/>
      <c r="D971" s="175"/>
      <c r="E971" s="175"/>
      <c r="F971" s="175"/>
      <c r="G971" s="175"/>
      <c r="H971" s="175"/>
      <c r="I971" s="175"/>
      <c r="J971" s="175"/>
      <c r="K971" s="175"/>
      <c r="L971" s="175"/>
      <c r="M971" s="175"/>
      <c r="N971" s="175"/>
      <c r="O971" s="175"/>
      <c r="P971" s="175"/>
      <c r="Q971" s="175"/>
      <c r="R971" s="175"/>
      <c r="S971" s="175"/>
      <c r="T971" s="175"/>
    </row>
    <row r="972" spans="1:20" ht="15.75" customHeight="1" x14ac:dyDescent="0.25">
      <c r="A972" s="175"/>
      <c r="B972" s="175"/>
      <c r="C972" s="175"/>
      <c r="D972" s="175"/>
      <c r="E972" s="175"/>
      <c r="F972" s="175"/>
      <c r="G972" s="175"/>
      <c r="H972" s="175"/>
      <c r="I972" s="175"/>
      <c r="J972" s="175"/>
      <c r="K972" s="175"/>
      <c r="L972" s="175"/>
      <c r="M972" s="175"/>
      <c r="N972" s="175"/>
      <c r="O972" s="175"/>
      <c r="P972" s="175"/>
      <c r="Q972" s="175"/>
      <c r="R972" s="175"/>
      <c r="S972" s="175"/>
      <c r="T972" s="175"/>
    </row>
    <row r="973" spans="1:20" ht="15.75" customHeight="1" x14ac:dyDescent="0.25">
      <c r="A973" s="175"/>
      <c r="B973" s="175"/>
      <c r="C973" s="175"/>
      <c r="D973" s="175"/>
      <c r="E973" s="175"/>
      <c r="F973" s="175"/>
      <c r="G973" s="175"/>
      <c r="H973" s="175"/>
      <c r="I973" s="175"/>
      <c r="J973" s="175"/>
      <c r="K973" s="175"/>
      <c r="L973" s="175"/>
      <c r="M973" s="175"/>
      <c r="N973" s="175"/>
      <c r="O973" s="175"/>
      <c r="P973" s="175"/>
      <c r="Q973" s="175"/>
      <c r="R973" s="175"/>
      <c r="S973" s="175"/>
      <c r="T973" s="175"/>
    </row>
    <row r="974" spans="1:20" ht="15.75" customHeight="1" x14ac:dyDescent="0.25">
      <c r="A974" s="175"/>
      <c r="B974" s="175"/>
      <c r="C974" s="175"/>
      <c r="D974" s="175"/>
      <c r="E974" s="175"/>
      <c r="F974" s="175"/>
      <c r="G974" s="175"/>
      <c r="H974" s="175"/>
      <c r="I974" s="175"/>
      <c r="J974" s="175"/>
      <c r="K974" s="175"/>
      <c r="L974" s="175"/>
      <c r="M974" s="175"/>
      <c r="N974" s="175"/>
      <c r="O974" s="175"/>
      <c r="P974" s="175"/>
      <c r="Q974" s="175"/>
      <c r="R974" s="175"/>
      <c r="S974" s="175"/>
      <c r="T974" s="175"/>
    </row>
    <row r="975" spans="1:20" ht="15.75" customHeight="1" x14ac:dyDescent="0.25">
      <c r="A975" s="175"/>
      <c r="B975" s="175"/>
      <c r="C975" s="175"/>
      <c r="D975" s="175"/>
      <c r="E975" s="175"/>
      <c r="F975" s="175"/>
      <c r="G975" s="175"/>
      <c r="H975" s="175"/>
      <c r="I975" s="175"/>
      <c r="J975" s="175"/>
      <c r="K975" s="175"/>
      <c r="L975" s="175"/>
      <c r="M975" s="175"/>
      <c r="N975" s="175"/>
      <c r="O975" s="175"/>
      <c r="P975" s="175"/>
      <c r="Q975" s="175"/>
      <c r="R975" s="175"/>
      <c r="S975" s="175"/>
      <c r="T975" s="175"/>
    </row>
    <row r="976" spans="1:20" ht="15.75" customHeight="1" x14ac:dyDescent="0.25">
      <c r="A976" s="175"/>
      <c r="B976" s="175"/>
      <c r="C976" s="175"/>
      <c r="D976" s="175"/>
      <c r="E976" s="175"/>
      <c r="F976" s="175"/>
      <c r="G976" s="175"/>
      <c r="H976" s="175"/>
      <c r="I976" s="175"/>
      <c r="J976" s="175"/>
      <c r="K976" s="175"/>
      <c r="L976" s="175"/>
      <c r="M976" s="175"/>
      <c r="N976" s="175"/>
      <c r="O976" s="175"/>
      <c r="P976" s="175"/>
      <c r="Q976" s="175"/>
      <c r="R976" s="175"/>
      <c r="S976" s="175"/>
      <c r="T976" s="175"/>
    </row>
    <row r="977" spans="1:20" ht="15.75" customHeight="1" x14ac:dyDescent="0.25">
      <c r="A977" s="175"/>
      <c r="B977" s="175"/>
      <c r="C977" s="175"/>
      <c r="D977" s="175"/>
      <c r="E977" s="175"/>
      <c r="F977" s="175"/>
      <c r="G977" s="175"/>
      <c r="H977" s="175"/>
      <c r="I977" s="175"/>
      <c r="J977" s="175"/>
      <c r="K977" s="175"/>
      <c r="L977" s="175"/>
      <c r="M977" s="175"/>
      <c r="N977" s="175"/>
      <c r="O977" s="175"/>
      <c r="P977" s="175"/>
      <c r="Q977" s="175"/>
      <c r="R977" s="175"/>
      <c r="S977" s="175"/>
      <c r="T977" s="175"/>
    </row>
    <row r="978" spans="1:20" ht="15.75" customHeight="1" x14ac:dyDescent="0.25">
      <c r="A978" s="175"/>
      <c r="B978" s="175"/>
      <c r="C978" s="175"/>
      <c r="D978" s="175"/>
      <c r="E978" s="175"/>
      <c r="F978" s="175"/>
      <c r="G978" s="175"/>
      <c r="H978" s="175"/>
      <c r="I978" s="175"/>
      <c r="J978" s="175"/>
      <c r="K978" s="175"/>
      <c r="L978" s="175"/>
      <c r="M978" s="175"/>
      <c r="N978" s="175"/>
      <c r="O978" s="175"/>
      <c r="P978" s="175"/>
      <c r="Q978" s="175"/>
      <c r="R978" s="175"/>
      <c r="S978" s="175"/>
      <c r="T978" s="175"/>
    </row>
    <row r="979" spans="1:20" ht="15.75" customHeight="1" x14ac:dyDescent="0.25">
      <c r="A979" s="175"/>
      <c r="B979" s="175"/>
      <c r="C979" s="175"/>
      <c r="D979" s="175"/>
      <c r="E979" s="175"/>
      <c r="F979" s="175"/>
      <c r="G979" s="175"/>
      <c r="H979" s="175"/>
      <c r="I979" s="175"/>
      <c r="J979" s="175"/>
      <c r="K979" s="175"/>
      <c r="L979" s="175"/>
      <c r="M979" s="175"/>
      <c r="N979" s="175"/>
      <c r="O979" s="175"/>
      <c r="P979" s="175"/>
      <c r="Q979" s="175"/>
      <c r="R979" s="175"/>
      <c r="S979" s="175"/>
      <c r="T979" s="175"/>
    </row>
    <row r="980" spans="1:20" ht="15.75" customHeight="1" x14ac:dyDescent="0.25">
      <c r="A980" s="175"/>
      <c r="B980" s="175"/>
      <c r="C980" s="175"/>
      <c r="D980" s="175"/>
      <c r="E980" s="175"/>
      <c r="F980" s="175"/>
      <c r="G980" s="175"/>
      <c r="H980" s="175"/>
      <c r="I980" s="175"/>
      <c r="J980" s="175"/>
      <c r="K980" s="175"/>
      <c r="L980" s="175"/>
      <c r="M980" s="175"/>
      <c r="N980" s="175"/>
      <c r="O980" s="175"/>
      <c r="P980" s="175"/>
      <c r="Q980" s="175"/>
      <c r="R980" s="175"/>
      <c r="S980" s="175"/>
      <c r="T980" s="175"/>
    </row>
    <row r="981" spans="1:20" ht="15.75" customHeight="1" x14ac:dyDescent="0.25">
      <c r="A981" s="175"/>
      <c r="B981" s="175"/>
      <c r="C981" s="175"/>
      <c r="D981" s="175"/>
      <c r="E981" s="175"/>
      <c r="F981" s="175"/>
      <c r="G981" s="175"/>
      <c r="H981" s="175"/>
      <c r="I981" s="175"/>
      <c r="J981" s="175"/>
      <c r="K981" s="175"/>
      <c r="L981" s="175"/>
      <c r="M981" s="175"/>
      <c r="N981" s="175"/>
      <c r="O981" s="175"/>
      <c r="P981" s="175"/>
      <c r="Q981" s="175"/>
      <c r="R981" s="175"/>
      <c r="S981" s="175"/>
      <c r="T981" s="175"/>
    </row>
    <row r="982" spans="1:20" ht="15.75" customHeight="1" x14ac:dyDescent="0.25">
      <c r="A982" s="175"/>
      <c r="B982" s="175"/>
      <c r="C982" s="175"/>
      <c r="D982" s="175"/>
      <c r="E982" s="175"/>
      <c r="F982" s="175"/>
      <c r="G982" s="175"/>
      <c r="H982" s="175"/>
      <c r="I982" s="175"/>
      <c r="J982" s="175"/>
      <c r="K982" s="175"/>
      <c r="L982" s="175"/>
      <c r="M982" s="175"/>
      <c r="N982" s="175"/>
      <c r="O982" s="175"/>
      <c r="P982" s="175"/>
      <c r="Q982" s="175"/>
      <c r="R982" s="175"/>
      <c r="S982" s="175"/>
      <c r="T982" s="175"/>
    </row>
    <row r="983" spans="1:20" ht="15.75" customHeight="1" x14ac:dyDescent="0.25">
      <c r="A983" s="175"/>
      <c r="B983" s="175"/>
      <c r="C983" s="175"/>
      <c r="D983" s="175"/>
      <c r="E983" s="175"/>
      <c r="F983" s="175"/>
      <c r="G983" s="175"/>
      <c r="H983" s="175"/>
      <c r="I983" s="175"/>
      <c r="J983" s="175"/>
      <c r="K983" s="175"/>
      <c r="L983" s="175"/>
      <c r="M983" s="175"/>
      <c r="N983" s="175"/>
      <c r="O983" s="175"/>
      <c r="P983" s="175"/>
      <c r="Q983" s="175"/>
      <c r="R983" s="175"/>
      <c r="S983" s="175"/>
      <c r="T983" s="175"/>
    </row>
    <row r="984" spans="1:20" ht="15.75" customHeight="1" x14ac:dyDescent="0.25">
      <c r="A984" s="175"/>
      <c r="B984" s="175"/>
      <c r="C984" s="175"/>
      <c r="D984" s="175"/>
      <c r="E984" s="175"/>
      <c r="F984" s="175"/>
      <c r="G984" s="175"/>
      <c r="H984" s="175"/>
      <c r="I984" s="175"/>
      <c r="J984" s="175"/>
      <c r="K984" s="175"/>
      <c r="L984" s="175"/>
      <c r="M984" s="175"/>
      <c r="N984" s="175"/>
      <c r="O984" s="175"/>
      <c r="P984" s="175"/>
      <c r="Q984" s="175"/>
      <c r="R984" s="175"/>
      <c r="S984" s="175"/>
      <c r="T984" s="175"/>
    </row>
    <row r="985" spans="1:20" ht="15.75" customHeight="1" x14ac:dyDescent="0.25">
      <c r="A985" s="175"/>
      <c r="B985" s="175"/>
      <c r="C985" s="175"/>
      <c r="D985" s="175"/>
      <c r="E985" s="175"/>
      <c r="F985" s="175"/>
      <c r="G985" s="175"/>
      <c r="H985" s="175"/>
      <c r="I985" s="175"/>
      <c r="J985" s="175"/>
      <c r="K985" s="175"/>
      <c r="L985" s="175"/>
      <c r="M985" s="175"/>
      <c r="N985" s="175"/>
      <c r="O985" s="175"/>
      <c r="P985" s="175"/>
      <c r="Q985" s="175"/>
      <c r="R985" s="175"/>
      <c r="S985" s="175"/>
      <c r="T985" s="175"/>
    </row>
    <row r="986" spans="1:20" ht="15.75" customHeight="1" x14ac:dyDescent="0.25">
      <c r="A986" s="175"/>
      <c r="B986" s="175"/>
      <c r="C986" s="175"/>
      <c r="D986" s="175"/>
      <c r="E986" s="175"/>
      <c r="F986" s="175"/>
      <c r="G986" s="175"/>
      <c r="H986" s="175"/>
      <c r="I986" s="175"/>
      <c r="J986" s="175"/>
      <c r="K986" s="175"/>
      <c r="L986" s="175"/>
      <c r="M986" s="175"/>
      <c r="N986" s="175"/>
      <c r="O986" s="175"/>
      <c r="P986" s="175"/>
      <c r="Q986" s="175"/>
      <c r="R986" s="175"/>
      <c r="S986" s="175"/>
      <c r="T986" s="175"/>
    </row>
    <row r="987" spans="1:20" ht="15.75" customHeight="1" x14ac:dyDescent="0.25">
      <c r="A987" s="175"/>
      <c r="B987" s="175"/>
      <c r="C987" s="175"/>
      <c r="D987" s="175"/>
      <c r="E987" s="175"/>
      <c r="F987" s="175"/>
      <c r="G987" s="175"/>
      <c r="H987" s="175"/>
      <c r="I987" s="175"/>
      <c r="J987" s="175"/>
      <c r="K987" s="175"/>
      <c r="L987" s="175"/>
      <c r="M987" s="175"/>
      <c r="N987" s="175"/>
      <c r="O987" s="175"/>
      <c r="P987" s="175"/>
      <c r="Q987" s="175"/>
      <c r="R987" s="175"/>
      <c r="S987" s="175"/>
      <c r="T987" s="175"/>
    </row>
    <row r="988" spans="1:20" ht="15.75" customHeight="1" x14ac:dyDescent="0.25">
      <c r="A988" s="175"/>
      <c r="B988" s="175"/>
      <c r="C988" s="175"/>
      <c r="D988" s="175"/>
      <c r="E988" s="175"/>
      <c r="F988" s="175"/>
      <c r="G988" s="175"/>
      <c r="H988" s="175"/>
      <c r="I988" s="175"/>
      <c r="J988" s="175"/>
      <c r="K988" s="175"/>
      <c r="L988" s="175"/>
      <c r="M988" s="175"/>
      <c r="N988" s="175"/>
      <c r="O988" s="175"/>
      <c r="P988" s="175"/>
      <c r="Q988" s="175"/>
      <c r="R988" s="175"/>
      <c r="S988" s="175"/>
      <c r="T988" s="175"/>
    </row>
    <row r="989" spans="1:20" ht="15.75" customHeight="1" x14ac:dyDescent="0.25">
      <c r="A989" s="175"/>
      <c r="B989" s="175"/>
      <c r="C989" s="175"/>
      <c r="D989" s="175"/>
      <c r="E989" s="175"/>
      <c r="F989" s="175"/>
      <c r="G989" s="175"/>
      <c r="H989" s="175"/>
      <c r="I989" s="175"/>
      <c r="J989" s="175"/>
      <c r="K989" s="175"/>
      <c r="L989" s="175"/>
      <c r="M989" s="175"/>
      <c r="N989" s="175"/>
      <c r="O989" s="175"/>
      <c r="P989" s="175"/>
      <c r="Q989" s="175"/>
      <c r="R989" s="175"/>
      <c r="S989" s="175"/>
      <c r="T989" s="175"/>
    </row>
    <row r="990" spans="1:20" ht="15.75" customHeight="1" x14ac:dyDescent="0.25">
      <c r="A990" s="175"/>
      <c r="B990" s="175"/>
      <c r="C990" s="175"/>
      <c r="D990" s="175"/>
      <c r="E990" s="175"/>
      <c r="F990" s="175"/>
      <c r="G990" s="175"/>
      <c r="H990" s="175"/>
      <c r="I990" s="175"/>
      <c r="J990" s="175"/>
      <c r="K990" s="175"/>
      <c r="L990" s="175"/>
      <c r="M990" s="175"/>
      <c r="N990" s="175"/>
      <c r="O990" s="175"/>
      <c r="P990" s="175"/>
      <c r="Q990" s="175"/>
      <c r="R990" s="175"/>
      <c r="S990" s="175"/>
      <c r="T990" s="175"/>
    </row>
    <row r="991" spans="1:20" ht="15.75" customHeight="1" x14ac:dyDescent="0.25">
      <c r="A991" s="175"/>
      <c r="B991" s="175"/>
      <c r="C991" s="175"/>
      <c r="D991" s="175"/>
      <c r="E991" s="175"/>
      <c r="F991" s="175"/>
      <c r="G991" s="175"/>
      <c r="H991" s="175"/>
      <c r="I991" s="175"/>
      <c r="J991" s="175"/>
      <c r="K991" s="175"/>
      <c r="L991" s="175"/>
      <c r="M991" s="175"/>
      <c r="N991" s="175"/>
      <c r="O991" s="175"/>
      <c r="P991" s="175"/>
      <c r="Q991" s="175"/>
      <c r="R991" s="175"/>
      <c r="S991" s="175"/>
      <c r="T991" s="175"/>
    </row>
    <row r="992" spans="1:20" ht="15.75" customHeight="1" x14ac:dyDescent="0.25">
      <c r="A992" s="175"/>
      <c r="B992" s="175"/>
      <c r="C992" s="175"/>
      <c r="D992" s="175"/>
      <c r="E992" s="175"/>
      <c r="F992" s="175"/>
      <c r="G992" s="175"/>
      <c r="H992" s="175"/>
      <c r="I992" s="175"/>
      <c r="J992" s="175"/>
      <c r="K992" s="175"/>
      <c r="L992" s="175"/>
      <c r="M992" s="175"/>
      <c r="N992" s="175"/>
      <c r="O992" s="175"/>
      <c r="P992" s="175"/>
      <c r="Q992" s="175"/>
      <c r="R992" s="175"/>
      <c r="S992" s="175"/>
      <c r="T992" s="175"/>
    </row>
    <row r="993" spans="1:20" ht="15.75" customHeight="1" x14ac:dyDescent="0.25">
      <c r="A993" s="175"/>
      <c r="B993" s="175"/>
      <c r="C993" s="175"/>
      <c r="D993" s="175"/>
      <c r="E993" s="175"/>
      <c r="F993" s="175"/>
      <c r="G993" s="175"/>
      <c r="H993" s="175"/>
      <c r="I993" s="175"/>
      <c r="J993" s="175"/>
      <c r="K993" s="175"/>
      <c r="L993" s="175"/>
      <c r="M993" s="175"/>
      <c r="N993" s="175"/>
      <c r="O993" s="175"/>
      <c r="P993" s="175"/>
      <c r="Q993" s="175"/>
      <c r="R993" s="175"/>
      <c r="S993" s="175"/>
      <c r="T993" s="175"/>
    </row>
    <row r="994" spans="1:20" ht="15.75" customHeight="1" x14ac:dyDescent="0.25">
      <c r="A994" s="175"/>
      <c r="B994" s="175"/>
      <c r="C994" s="175"/>
      <c r="D994" s="175"/>
      <c r="E994" s="175"/>
      <c r="F994" s="175"/>
      <c r="G994" s="175"/>
      <c r="H994" s="175"/>
      <c r="I994" s="175"/>
      <c r="J994" s="175"/>
      <c r="K994" s="175"/>
      <c r="L994" s="175"/>
      <c r="M994" s="175"/>
      <c r="N994" s="175"/>
      <c r="O994" s="175"/>
      <c r="P994" s="175"/>
      <c r="Q994" s="175"/>
      <c r="R994" s="175"/>
      <c r="S994" s="175"/>
      <c r="T994" s="175"/>
    </row>
    <row r="995" spans="1:20" ht="15.75" customHeight="1" x14ac:dyDescent="0.25">
      <c r="A995" s="175"/>
      <c r="B995" s="175"/>
      <c r="C995" s="175"/>
      <c r="D995" s="175"/>
      <c r="E995" s="175"/>
      <c r="F995" s="175"/>
      <c r="G995" s="175"/>
      <c r="H995" s="175"/>
      <c r="I995" s="175"/>
      <c r="J995" s="175"/>
      <c r="K995" s="175"/>
      <c r="L995" s="175"/>
      <c r="M995" s="175"/>
      <c r="N995" s="175"/>
      <c r="O995" s="175"/>
      <c r="P995" s="175"/>
      <c r="Q995" s="175"/>
      <c r="R995" s="175"/>
      <c r="S995" s="175"/>
      <c r="T995" s="175"/>
    </row>
  </sheetData>
  <mergeCells count="2">
    <mergeCell ref="A4:E4"/>
    <mergeCell ref="B6:C6"/>
  </mergeCells>
  <hyperlinks>
    <hyperlink ref="E1" location="ER!A1" display="ER"/>
  </hyperlinks>
  <pageMargins left="0.7" right="0.7" top="0.75" bottom="0.75" header="0" footer="0"/>
  <pageSetup orientation="landscape"/>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A996"/>
  <sheetViews>
    <sheetView showGridLines="0" workbookViewId="0">
      <selection activeCell="F16" sqref="F16"/>
    </sheetView>
  </sheetViews>
  <sheetFormatPr baseColWidth="10" defaultColWidth="14.42578125" defaultRowHeight="15" customHeight="1" x14ac:dyDescent="0.25"/>
  <cols>
    <col min="1" max="1" width="35.85546875" style="41" customWidth="1"/>
    <col min="2" max="2" width="18.42578125" style="41" customWidth="1"/>
    <col min="3" max="3" width="16.7109375" style="41" customWidth="1"/>
    <col min="4" max="4" width="11.42578125" style="41" customWidth="1"/>
    <col min="5" max="5" width="37.5703125" style="41" bestFit="1" customWidth="1"/>
    <col min="6" max="6" width="17.28515625" style="41" customWidth="1"/>
    <col min="7" max="7" width="16" style="41" customWidth="1"/>
    <col min="8" max="15" width="11.42578125" style="41" customWidth="1"/>
    <col min="16" max="27" width="10.7109375" style="41" customWidth="1"/>
    <col min="28" max="16384" width="14.42578125" style="41"/>
  </cols>
  <sheetData>
    <row r="1" spans="1:27" x14ac:dyDescent="0.25">
      <c r="A1" s="175" t="s">
        <v>1</v>
      </c>
      <c r="B1" s="175"/>
      <c r="C1" s="175"/>
      <c r="D1" s="175"/>
      <c r="E1" s="238" t="s">
        <v>76</v>
      </c>
      <c r="F1" s="175"/>
      <c r="G1" s="175"/>
      <c r="H1" s="175"/>
      <c r="I1" s="175"/>
      <c r="J1" s="175"/>
      <c r="K1" s="175"/>
      <c r="L1" s="175"/>
      <c r="M1" s="175"/>
      <c r="N1" s="175"/>
      <c r="O1" s="175"/>
    </row>
    <row r="2" spans="1:27" x14ac:dyDescent="0.25">
      <c r="A2" s="175"/>
      <c r="B2" s="175"/>
      <c r="C2" s="175"/>
      <c r="D2" s="175"/>
      <c r="E2" s="175"/>
      <c r="F2" s="175"/>
      <c r="G2" s="175"/>
      <c r="H2" s="175"/>
      <c r="I2" s="175"/>
      <c r="J2" s="175"/>
      <c r="K2" s="175"/>
      <c r="L2" s="175"/>
      <c r="M2" s="175"/>
      <c r="N2" s="175"/>
      <c r="O2" s="175"/>
    </row>
    <row r="3" spans="1:27" x14ac:dyDescent="0.25">
      <c r="A3" s="175"/>
      <c r="B3" s="175"/>
      <c r="C3" s="175"/>
      <c r="D3" s="175"/>
      <c r="E3" s="175"/>
      <c r="F3" s="175"/>
      <c r="G3" s="175"/>
      <c r="H3" s="175"/>
      <c r="I3" s="175"/>
      <c r="J3" s="175"/>
      <c r="K3" s="175"/>
      <c r="L3" s="175"/>
      <c r="M3" s="175"/>
      <c r="N3" s="175"/>
      <c r="O3" s="175"/>
    </row>
    <row r="4" spans="1:27" x14ac:dyDescent="0.25">
      <c r="A4" s="175"/>
      <c r="B4" s="175"/>
      <c r="C4" s="175"/>
      <c r="D4" s="175"/>
      <c r="E4" s="175"/>
      <c r="F4" s="175"/>
      <c r="G4" s="175"/>
      <c r="H4" s="175"/>
      <c r="I4" s="175"/>
      <c r="J4" s="175"/>
      <c r="K4" s="175"/>
      <c r="L4" s="175"/>
      <c r="M4" s="175"/>
      <c r="N4" s="175"/>
      <c r="O4" s="175"/>
    </row>
    <row r="5" spans="1:27" x14ac:dyDescent="0.25">
      <c r="A5" s="227" t="s">
        <v>1721</v>
      </c>
      <c r="B5" s="227"/>
      <c r="C5" s="227"/>
      <c r="D5" s="227"/>
      <c r="E5" s="227"/>
      <c r="F5" s="227"/>
      <c r="G5" s="227"/>
      <c r="H5" s="182"/>
      <c r="I5" s="182"/>
      <c r="J5" s="182"/>
      <c r="K5" s="182"/>
      <c r="L5" s="182"/>
      <c r="M5" s="182"/>
      <c r="N5" s="182"/>
      <c r="O5" s="182"/>
      <c r="P5" s="182"/>
      <c r="Q5" s="182"/>
      <c r="R5" s="182"/>
      <c r="S5" s="182"/>
      <c r="T5" s="182"/>
      <c r="U5" s="182"/>
      <c r="V5" s="182"/>
      <c r="W5" s="182"/>
      <c r="X5" s="182"/>
      <c r="Y5" s="182"/>
      <c r="Z5" s="182"/>
      <c r="AA5" s="182"/>
    </row>
    <row r="6" spans="1:27" x14ac:dyDescent="0.25">
      <c r="A6" s="319" t="s">
        <v>1711</v>
      </c>
      <c r="B6" s="175"/>
      <c r="C6" s="175"/>
      <c r="D6" s="175"/>
      <c r="E6" s="175"/>
      <c r="F6" s="175"/>
      <c r="G6" s="175"/>
      <c r="H6" s="175"/>
      <c r="I6" s="175"/>
      <c r="J6" s="175"/>
      <c r="K6" s="175"/>
      <c r="L6" s="175"/>
      <c r="M6" s="175"/>
      <c r="N6" s="175"/>
      <c r="O6" s="175"/>
    </row>
    <row r="7" spans="1:27" x14ac:dyDescent="0.25">
      <c r="A7" s="175"/>
      <c r="B7" s="175"/>
      <c r="C7" s="320"/>
      <c r="D7" s="175"/>
      <c r="E7" s="175"/>
      <c r="F7" s="175"/>
      <c r="G7" s="175"/>
      <c r="H7" s="175"/>
      <c r="I7" s="175"/>
      <c r="J7" s="175"/>
      <c r="K7" s="175"/>
      <c r="L7" s="175"/>
      <c r="M7" s="175"/>
      <c r="N7" s="175"/>
      <c r="O7" s="175"/>
    </row>
    <row r="8" spans="1:27" x14ac:dyDescent="0.25">
      <c r="A8" s="184" t="s">
        <v>1722</v>
      </c>
      <c r="B8" s="575">
        <v>45473</v>
      </c>
      <c r="C8" s="575">
        <v>45107</v>
      </c>
      <c r="D8" s="182"/>
      <c r="E8" s="184" t="s">
        <v>1723</v>
      </c>
      <c r="F8" s="575">
        <v>45473</v>
      </c>
      <c r="G8" s="575">
        <v>45107</v>
      </c>
      <c r="H8" s="182"/>
      <c r="I8" s="182"/>
      <c r="J8" s="182"/>
      <c r="K8" s="182"/>
      <c r="L8" s="182"/>
      <c r="M8" s="182"/>
      <c r="N8" s="182"/>
      <c r="O8" s="182"/>
      <c r="P8" s="182"/>
      <c r="Q8" s="182"/>
      <c r="R8" s="182"/>
      <c r="S8" s="182"/>
      <c r="T8" s="182"/>
      <c r="U8" s="182"/>
      <c r="V8" s="182"/>
      <c r="W8" s="182"/>
      <c r="X8" s="182"/>
      <c r="Y8" s="182"/>
      <c r="Z8" s="182"/>
      <c r="AA8" s="182"/>
    </row>
    <row r="9" spans="1:27" x14ac:dyDescent="0.25">
      <c r="A9" s="182" t="s">
        <v>224</v>
      </c>
      <c r="B9" s="185">
        <v>11310.792474000002</v>
      </c>
      <c r="C9" s="185">
        <v>0</v>
      </c>
      <c r="D9" s="182"/>
      <c r="E9" s="182" t="s">
        <v>1660</v>
      </c>
      <c r="F9" s="185">
        <v>93430.962</v>
      </c>
      <c r="G9" s="185">
        <v>0</v>
      </c>
      <c r="H9" s="182"/>
      <c r="I9" s="182"/>
      <c r="J9" s="182"/>
      <c r="K9" s="182"/>
      <c r="L9" s="182"/>
      <c r="M9" s="182"/>
      <c r="N9" s="182"/>
      <c r="O9" s="182"/>
      <c r="P9" s="182"/>
      <c r="Q9" s="182"/>
      <c r="R9" s="182"/>
      <c r="S9" s="182"/>
      <c r="T9" s="182"/>
      <c r="U9" s="182"/>
      <c r="V9" s="182"/>
      <c r="W9" s="182"/>
      <c r="X9" s="182"/>
      <c r="Y9" s="182"/>
      <c r="Z9" s="182"/>
      <c r="AA9" s="182"/>
    </row>
    <row r="10" spans="1:27" x14ac:dyDescent="0.25">
      <c r="A10" s="182"/>
      <c r="B10" s="182"/>
      <c r="C10" s="182"/>
      <c r="D10" s="182"/>
      <c r="E10" s="182" t="s">
        <v>224</v>
      </c>
      <c r="F10" s="185"/>
      <c r="G10" s="185">
        <v>0</v>
      </c>
      <c r="H10" s="182"/>
      <c r="I10" s="182"/>
      <c r="J10" s="182"/>
      <c r="K10" s="182"/>
      <c r="L10" s="182"/>
      <c r="M10" s="182"/>
      <c r="N10" s="182"/>
      <c r="O10" s="182"/>
      <c r="P10" s="182"/>
      <c r="Q10" s="182"/>
      <c r="R10" s="182"/>
      <c r="S10" s="182"/>
      <c r="T10" s="182"/>
      <c r="U10" s="182"/>
      <c r="V10" s="182"/>
      <c r="W10" s="182"/>
      <c r="X10" s="182"/>
      <c r="Y10" s="182"/>
      <c r="Z10" s="182"/>
      <c r="AA10" s="182"/>
    </row>
    <row r="11" spans="1:27" ht="15.75" thickBot="1" x14ac:dyDescent="0.3">
      <c r="A11" s="184" t="s">
        <v>1724</v>
      </c>
      <c r="B11" s="599">
        <v>11310.792474000002</v>
      </c>
      <c r="C11" s="599">
        <v>0</v>
      </c>
      <c r="D11" s="182"/>
      <c r="E11" s="184" t="s">
        <v>1725</v>
      </c>
      <c r="F11" s="599">
        <v>93430.962</v>
      </c>
      <c r="G11" s="599">
        <v>0</v>
      </c>
      <c r="H11" s="182"/>
      <c r="I11" s="182"/>
      <c r="J11" s="182"/>
      <c r="K11" s="182"/>
      <c r="L11" s="182"/>
      <c r="M11" s="182"/>
      <c r="N11" s="182"/>
      <c r="O11" s="182"/>
      <c r="P11" s="182"/>
      <c r="Q11" s="182"/>
      <c r="R11" s="182"/>
      <c r="S11" s="182"/>
      <c r="T11" s="182"/>
      <c r="U11" s="182"/>
      <c r="V11" s="182"/>
      <c r="W11" s="182"/>
      <c r="X11" s="182"/>
      <c r="Y11" s="182"/>
      <c r="Z11" s="182"/>
      <c r="AA11" s="182"/>
    </row>
    <row r="12" spans="1:27" ht="15.75" thickTop="1" x14ac:dyDescent="0.25">
      <c r="A12" s="182"/>
      <c r="B12" s="182"/>
      <c r="C12" s="182"/>
      <c r="D12" s="182"/>
      <c r="E12" s="175"/>
      <c r="F12" s="175"/>
      <c r="G12" s="175"/>
      <c r="H12" s="182"/>
      <c r="I12" s="182"/>
      <c r="J12" s="182"/>
      <c r="K12" s="182"/>
      <c r="L12" s="182"/>
      <c r="M12" s="182"/>
      <c r="N12" s="182"/>
      <c r="O12" s="182"/>
      <c r="P12" s="182"/>
      <c r="Q12" s="182"/>
      <c r="R12" s="182"/>
      <c r="S12" s="182"/>
      <c r="T12" s="182"/>
      <c r="U12" s="182"/>
      <c r="V12" s="182"/>
      <c r="W12" s="182"/>
      <c r="X12" s="182"/>
      <c r="Y12" s="182"/>
      <c r="Z12" s="182"/>
      <c r="AA12" s="182"/>
    </row>
    <row r="13" spans="1:27" x14ac:dyDescent="0.25">
      <c r="A13" s="175"/>
      <c r="B13" s="175"/>
      <c r="C13" s="175"/>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row>
    <row r="14" spans="1:27" x14ac:dyDescent="0.25">
      <c r="A14" s="175"/>
      <c r="B14" s="175"/>
      <c r="C14" s="175"/>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row>
    <row r="15" spans="1:27" x14ac:dyDescent="0.25">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row>
    <row r="16" spans="1:27" x14ac:dyDescent="0.25">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row>
    <row r="17" spans="1:27" ht="15.75" customHeight="1" x14ac:dyDescent="0.25">
      <c r="A17" s="175"/>
      <c r="B17" s="175"/>
      <c r="C17" s="175"/>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row>
    <row r="18" spans="1:27" ht="15.75" customHeight="1" x14ac:dyDescent="0.25">
      <c r="A18" s="175"/>
      <c r="B18" s="175"/>
      <c r="C18" s="175"/>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row>
    <row r="19" spans="1:27" ht="15.75" customHeight="1" x14ac:dyDescent="0.25">
      <c r="A19" s="175"/>
      <c r="B19" s="175"/>
      <c r="C19" s="175"/>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row>
    <row r="20" spans="1:27" ht="15.75" customHeight="1" x14ac:dyDescent="0.25">
      <c r="A20" s="175"/>
      <c r="B20" s="175"/>
      <c r="C20" s="175"/>
      <c r="D20" s="175"/>
      <c r="E20" s="175"/>
      <c r="F20" s="175"/>
      <c r="G20" s="175"/>
      <c r="H20" s="175"/>
      <c r="I20" s="175"/>
      <c r="J20" s="175"/>
      <c r="K20" s="175"/>
      <c r="L20" s="175"/>
      <c r="M20" s="175"/>
      <c r="N20" s="175"/>
      <c r="O20" s="175"/>
    </row>
    <row r="21" spans="1:27" ht="15.75" customHeight="1" x14ac:dyDescent="0.25">
      <c r="A21" s="175"/>
      <c r="B21" s="175"/>
      <c r="C21" s="175"/>
      <c r="D21" s="175"/>
      <c r="E21" s="175"/>
      <c r="F21" s="175"/>
      <c r="G21" s="175"/>
      <c r="H21" s="175"/>
      <c r="I21" s="175"/>
      <c r="J21" s="175"/>
      <c r="K21" s="175"/>
      <c r="L21" s="175"/>
      <c r="M21" s="175"/>
      <c r="N21" s="175"/>
      <c r="O21" s="175"/>
    </row>
    <row r="22" spans="1:27" ht="15.75" customHeight="1" x14ac:dyDescent="0.25">
      <c r="A22" s="175"/>
      <c r="B22" s="175"/>
      <c r="C22" s="175"/>
      <c r="D22" s="175"/>
      <c r="E22" s="175"/>
      <c r="F22" s="175"/>
      <c r="G22" s="175"/>
      <c r="H22" s="175"/>
      <c r="I22" s="175"/>
      <c r="J22" s="175"/>
      <c r="K22" s="175"/>
      <c r="L22" s="175"/>
      <c r="M22" s="175"/>
      <c r="N22" s="175"/>
      <c r="O22" s="175"/>
    </row>
    <row r="23" spans="1:27" ht="15.75" customHeight="1" x14ac:dyDescent="0.25">
      <c r="A23" s="175"/>
      <c r="B23" s="175"/>
      <c r="C23" s="175"/>
      <c r="D23" s="175"/>
      <c r="E23" s="175"/>
      <c r="F23" s="175"/>
      <c r="G23" s="175"/>
      <c r="H23" s="175"/>
      <c r="I23" s="175"/>
      <c r="J23" s="175"/>
      <c r="K23" s="175"/>
      <c r="L23" s="175"/>
      <c r="M23" s="175"/>
      <c r="N23" s="175"/>
      <c r="O23" s="175"/>
    </row>
    <row r="24" spans="1:27" ht="15.75" customHeight="1" x14ac:dyDescent="0.25">
      <c r="A24" s="175"/>
      <c r="B24" s="175"/>
      <c r="C24" s="175"/>
      <c r="D24" s="175"/>
      <c r="E24" s="175"/>
      <c r="F24" s="175"/>
      <c r="G24" s="175"/>
      <c r="H24" s="175"/>
      <c r="I24" s="175"/>
      <c r="J24" s="175"/>
      <c r="K24" s="175"/>
      <c r="L24" s="175"/>
      <c r="M24" s="175"/>
      <c r="N24" s="175"/>
      <c r="O24" s="175"/>
    </row>
    <row r="25" spans="1:27" ht="15.75" customHeight="1" x14ac:dyDescent="0.25">
      <c r="A25" s="175"/>
      <c r="B25" s="175"/>
      <c r="C25" s="175"/>
      <c r="D25" s="175"/>
      <c r="E25" s="175"/>
      <c r="F25" s="175"/>
      <c r="G25" s="175"/>
      <c r="H25" s="175"/>
      <c r="I25" s="175"/>
      <c r="J25" s="175"/>
      <c r="K25" s="175"/>
      <c r="L25" s="175"/>
      <c r="M25" s="175"/>
      <c r="N25" s="175"/>
      <c r="O25" s="175"/>
    </row>
    <row r="26" spans="1:27" ht="15.75" customHeight="1" x14ac:dyDescent="0.25">
      <c r="A26" s="175"/>
      <c r="B26" s="175"/>
      <c r="C26" s="175"/>
      <c r="D26" s="175"/>
      <c r="E26" s="175"/>
      <c r="F26" s="175"/>
      <c r="G26" s="175"/>
      <c r="H26" s="175"/>
      <c r="I26" s="175"/>
      <c r="J26" s="175"/>
      <c r="K26" s="175"/>
      <c r="L26" s="175"/>
      <c r="M26" s="175"/>
      <c r="N26" s="175"/>
      <c r="O26" s="175"/>
    </row>
    <row r="27" spans="1:27" ht="15.75" customHeight="1" x14ac:dyDescent="0.25">
      <c r="A27" s="175"/>
      <c r="B27" s="175"/>
      <c r="C27" s="175"/>
      <c r="D27" s="175"/>
      <c r="E27" s="175"/>
      <c r="F27" s="175"/>
      <c r="G27" s="175"/>
      <c r="H27" s="175"/>
      <c r="I27" s="175"/>
      <c r="J27" s="175"/>
      <c r="K27" s="175"/>
      <c r="L27" s="175"/>
      <c r="M27" s="175"/>
      <c r="N27" s="175"/>
      <c r="O27" s="175"/>
    </row>
    <row r="28" spans="1:27" ht="15.75" customHeight="1" x14ac:dyDescent="0.25">
      <c r="A28" s="175"/>
      <c r="B28" s="175"/>
      <c r="C28" s="175"/>
      <c r="D28" s="175"/>
      <c r="E28" s="175"/>
      <c r="F28" s="175"/>
      <c r="G28" s="175"/>
      <c r="H28" s="175"/>
      <c r="I28" s="175"/>
      <c r="J28" s="175"/>
      <c r="K28" s="175"/>
      <c r="L28" s="175"/>
      <c r="M28" s="175"/>
      <c r="N28" s="175"/>
      <c r="O28" s="175"/>
    </row>
    <row r="29" spans="1:27" ht="15.75" customHeight="1" x14ac:dyDescent="0.25">
      <c r="A29" s="175"/>
      <c r="B29" s="175"/>
      <c r="C29" s="175"/>
      <c r="D29" s="175"/>
      <c r="E29" s="175"/>
      <c r="F29" s="175"/>
      <c r="G29" s="175"/>
      <c r="H29" s="175"/>
      <c r="I29" s="175"/>
      <c r="J29" s="175"/>
      <c r="K29" s="175"/>
      <c r="L29" s="175"/>
      <c r="M29" s="175"/>
      <c r="N29" s="175"/>
      <c r="O29" s="175"/>
    </row>
    <row r="30" spans="1:27" ht="15.75" customHeight="1" x14ac:dyDescent="0.25">
      <c r="A30" s="175"/>
      <c r="B30" s="175"/>
      <c r="C30" s="175"/>
      <c r="D30" s="175"/>
      <c r="E30" s="175"/>
      <c r="F30" s="175"/>
      <c r="G30" s="175"/>
      <c r="H30" s="175"/>
      <c r="I30" s="175"/>
      <c r="J30" s="175"/>
      <c r="K30" s="175"/>
      <c r="L30" s="175"/>
      <c r="M30" s="175"/>
      <c r="N30" s="175"/>
      <c r="O30" s="175"/>
    </row>
    <row r="31" spans="1:27" ht="15.75" customHeight="1" x14ac:dyDescent="0.25">
      <c r="A31" s="175"/>
      <c r="B31" s="175"/>
      <c r="C31" s="175"/>
      <c r="D31" s="175"/>
      <c r="E31" s="175"/>
      <c r="F31" s="175"/>
      <c r="G31" s="175"/>
      <c r="H31" s="175"/>
      <c r="I31" s="175"/>
      <c r="J31" s="175"/>
      <c r="K31" s="175"/>
      <c r="L31" s="175"/>
      <c r="M31" s="175"/>
      <c r="N31" s="175"/>
      <c r="O31" s="175"/>
    </row>
    <row r="32" spans="1:27" ht="15.75" customHeight="1" x14ac:dyDescent="0.25">
      <c r="A32" s="175"/>
      <c r="B32" s="175"/>
      <c r="C32" s="175"/>
      <c r="D32" s="175"/>
      <c r="E32" s="175"/>
      <c r="F32" s="175"/>
      <c r="G32" s="175"/>
      <c r="H32" s="175"/>
      <c r="I32" s="175"/>
      <c r="J32" s="175"/>
      <c r="K32" s="175"/>
      <c r="L32" s="175"/>
      <c r="M32" s="175"/>
      <c r="N32" s="175"/>
      <c r="O32" s="175"/>
    </row>
    <row r="33" spans="1:15" ht="15.75" customHeight="1" x14ac:dyDescent="0.25">
      <c r="A33" s="175"/>
      <c r="B33" s="175"/>
      <c r="C33" s="175"/>
      <c r="D33" s="175"/>
      <c r="E33" s="175"/>
      <c r="F33" s="175"/>
      <c r="G33" s="175"/>
      <c r="H33" s="175"/>
      <c r="I33" s="175"/>
      <c r="J33" s="175"/>
      <c r="K33" s="175"/>
      <c r="L33" s="175"/>
      <c r="M33" s="175"/>
      <c r="N33" s="175"/>
      <c r="O33" s="175"/>
    </row>
    <row r="34" spans="1:15" ht="15.75" customHeight="1" x14ac:dyDescent="0.25">
      <c r="A34" s="175"/>
      <c r="B34" s="175"/>
      <c r="C34" s="175"/>
      <c r="D34" s="175"/>
      <c r="E34" s="175"/>
      <c r="F34" s="175"/>
      <c r="G34" s="175"/>
      <c r="H34" s="175"/>
      <c r="I34" s="175"/>
      <c r="J34" s="175"/>
      <c r="K34" s="175"/>
      <c r="L34" s="175"/>
      <c r="M34" s="175"/>
      <c r="N34" s="175"/>
      <c r="O34" s="175"/>
    </row>
    <row r="35" spans="1:15" ht="15.75" customHeight="1" x14ac:dyDescent="0.25">
      <c r="A35" s="175"/>
      <c r="B35" s="175"/>
      <c r="C35" s="175"/>
      <c r="D35" s="175"/>
      <c r="E35" s="175"/>
      <c r="F35" s="175"/>
      <c r="G35" s="175"/>
      <c r="H35" s="175"/>
      <c r="I35" s="175"/>
      <c r="J35" s="175"/>
      <c r="K35" s="175"/>
      <c r="L35" s="175"/>
      <c r="M35" s="175"/>
      <c r="N35" s="175"/>
      <c r="O35" s="175"/>
    </row>
    <row r="36" spans="1:15" ht="15.75" customHeight="1" x14ac:dyDescent="0.25">
      <c r="A36" s="175"/>
      <c r="B36" s="175"/>
      <c r="C36" s="175"/>
      <c r="D36" s="175"/>
      <c r="E36" s="175"/>
      <c r="F36" s="175"/>
      <c r="G36" s="175"/>
      <c r="H36" s="175"/>
      <c r="I36" s="175"/>
      <c r="J36" s="175"/>
      <c r="K36" s="175"/>
      <c r="L36" s="175"/>
      <c r="M36" s="175"/>
      <c r="N36" s="175"/>
      <c r="O36" s="175"/>
    </row>
    <row r="37" spans="1:15" ht="15.75" customHeight="1" x14ac:dyDescent="0.25">
      <c r="A37" s="175"/>
      <c r="B37" s="175"/>
      <c r="C37" s="175"/>
      <c r="D37" s="175"/>
      <c r="E37" s="175"/>
      <c r="F37" s="175"/>
      <c r="G37" s="175"/>
      <c r="H37" s="175"/>
      <c r="I37" s="175"/>
      <c r="J37" s="175"/>
      <c r="K37" s="175"/>
      <c r="L37" s="175"/>
      <c r="M37" s="175"/>
      <c r="N37" s="175"/>
      <c r="O37" s="175"/>
    </row>
    <row r="38" spans="1:15" ht="15.75" customHeight="1" x14ac:dyDescent="0.25">
      <c r="A38" s="175"/>
      <c r="B38" s="175"/>
      <c r="C38" s="175"/>
      <c r="D38" s="175"/>
      <c r="E38" s="175"/>
      <c r="F38" s="175"/>
      <c r="G38" s="175"/>
      <c r="H38" s="175"/>
      <c r="I38" s="175"/>
      <c r="J38" s="175"/>
      <c r="K38" s="175"/>
      <c r="L38" s="175"/>
      <c r="M38" s="175"/>
      <c r="N38" s="175"/>
      <c r="O38" s="175"/>
    </row>
    <row r="39" spans="1:15" ht="15.75" customHeight="1" x14ac:dyDescent="0.25">
      <c r="A39" s="175"/>
      <c r="B39" s="175"/>
      <c r="C39" s="175"/>
      <c r="D39" s="175"/>
      <c r="E39" s="175"/>
      <c r="F39" s="175"/>
      <c r="G39" s="175"/>
      <c r="H39" s="175"/>
      <c r="I39" s="175"/>
      <c r="J39" s="175"/>
      <c r="K39" s="175"/>
      <c r="L39" s="175"/>
      <c r="M39" s="175"/>
      <c r="N39" s="175"/>
      <c r="O39" s="175"/>
    </row>
    <row r="40" spans="1:15" ht="15.75" customHeight="1" x14ac:dyDescent="0.25">
      <c r="A40" s="175"/>
      <c r="B40" s="175"/>
      <c r="C40" s="175"/>
      <c r="D40" s="175"/>
      <c r="E40" s="175"/>
      <c r="F40" s="175"/>
      <c r="G40" s="175"/>
      <c r="H40" s="175"/>
      <c r="I40" s="175"/>
      <c r="J40" s="175"/>
      <c r="K40" s="175"/>
      <c r="L40" s="175"/>
      <c r="M40" s="175"/>
      <c r="N40" s="175"/>
      <c r="O40" s="175"/>
    </row>
    <row r="41" spans="1:15" ht="15.75" customHeight="1" x14ac:dyDescent="0.25">
      <c r="A41" s="175"/>
      <c r="B41" s="175"/>
      <c r="C41" s="175"/>
      <c r="D41" s="175"/>
      <c r="E41" s="175"/>
      <c r="F41" s="175"/>
      <c r="G41" s="175"/>
      <c r="H41" s="175"/>
      <c r="I41" s="175"/>
      <c r="J41" s="175"/>
      <c r="K41" s="175"/>
      <c r="L41" s="175"/>
      <c r="M41" s="175"/>
      <c r="N41" s="175"/>
      <c r="O41" s="175"/>
    </row>
    <row r="42" spans="1:15" ht="15.75" customHeight="1" x14ac:dyDescent="0.25">
      <c r="A42" s="175"/>
      <c r="B42" s="175"/>
      <c r="C42" s="175"/>
      <c r="D42" s="175"/>
      <c r="E42" s="175"/>
      <c r="F42" s="175"/>
      <c r="G42" s="175"/>
      <c r="H42" s="175"/>
      <c r="I42" s="175"/>
      <c r="J42" s="175"/>
      <c r="K42" s="175"/>
      <c r="L42" s="175"/>
      <c r="M42" s="175"/>
      <c r="N42" s="175"/>
      <c r="O42" s="175"/>
    </row>
    <row r="43" spans="1:15" ht="15.75" customHeight="1" x14ac:dyDescent="0.25">
      <c r="A43" s="175"/>
      <c r="B43" s="175"/>
      <c r="C43" s="175"/>
      <c r="D43" s="175"/>
      <c r="E43" s="175"/>
      <c r="F43" s="175"/>
      <c r="G43" s="175"/>
      <c r="H43" s="175"/>
      <c r="I43" s="175"/>
      <c r="J43" s="175"/>
      <c r="K43" s="175"/>
      <c r="L43" s="175"/>
      <c r="M43" s="175"/>
      <c r="N43" s="175"/>
      <c r="O43" s="175"/>
    </row>
    <row r="44" spans="1:15" ht="15.75" customHeight="1" x14ac:dyDescent="0.25">
      <c r="A44" s="175"/>
      <c r="B44" s="175"/>
      <c r="C44" s="175"/>
      <c r="D44" s="175"/>
      <c r="E44" s="175"/>
      <c r="F44" s="175"/>
      <c r="G44" s="175"/>
      <c r="H44" s="175"/>
      <c r="I44" s="175"/>
      <c r="J44" s="175"/>
      <c r="K44" s="175"/>
      <c r="L44" s="175"/>
      <c r="M44" s="175"/>
      <c r="N44" s="175"/>
      <c r="O44" s="175"/>
    </row>
    <row r="45" spans="1:15" ht="15.75" customHeight="1" x14ac:dyDescent="0.25">
      <c r="A45" s="175"/>
      <c r="B45" s="175"/>
      <c r="C45" s="175"/>
      <c r="D45" s="175"/>
      <c r="E45" s="175"/>
      <c r="F45" s="175"/>
      <c r="G45" s="175"/>
      <c r="H45" s="175"/>
      <c r="I45" s="175"/>
      <c r="J45" s="175"/>
      <c r="K45" s="175"/>
      <c r="L45" s="175"/>
      <c r="M45" s="175"/>
      <c r="N45" s="175"/>
      <c r="O45" s="175"/>
    </row>
    <row r="46" spans="1:15" ht="15.75" customHeight="1" x14ac:dyDescent="0.25">
      <c r="A46" s="175"/>
      <c r="B46" s="175"/>
      <c r="C46" s="175"/>
      <c r="D46" s="175"/>
      <c r="E46" s="175"/>
      <c r="F46" s="175"/>
      <c r="G46" s="175"/>
      <c r="H46" s="175"/>
      <c r="I46" s="175"/>
      <c r="J46" s="175"/>
      <c r="K46" s="175"/>
      <c r="L46" s="175"/>
      <c r="M46" s="175"/>
      <c r="N46" s="175"/>
      <c r="O46" s="175"/>
    </row>
    <row r="47" spans="1:15" ht="15.75" customHeight="1" x14ac:dyDescent="0.25">
      <c r="A47" s="175"/>
      <c r="B47" s="175"/>
      <c r="C47" s="175"/>
      <c r="D47" s="175"/>
      <c r="E47" s="175"/>
      <c r="F47" s="175"/>
      <c r="G47" s="175"/>
      <c r="H47" s="175"/>
      <c r="I47" s="175"/>
      <c r="J47" s="175"/>
      <c r="K47" s="175"/>
      <c r="L47" s="175"/>
      <c r="M47" s="175"/>
      <c r="N47" s="175"/>
      <c r="O47" s="175"/>
    </row>
    <row r="48" spans="1:15" ht="15.75" customHeight="1" x14ac:dyDescent="0.25">
      <c r="A48" s="175"/>
      <c r="B48" s="175"/>
      <c r="C48" s="175"/>
      <c r="D48" s="175"/>
      <c r="E48" s="175"/>
      <c r="F48" s="175"/>
      <c r="G48" s="175"/>
      <c r="H48" s="175"/>
      <c r="I48" s="175"/>
      <c r="J48" s="175"/>
      <c r="K48" s="175"/>
      <c r="L48" s="175"/>
      <c r="M48" s="175"/>
      <c r="N48" s="175"/>
      <c r="O48" s="175"/>
    </row>
    <row r="49" spans="1:15" ht="15.75" customHeight="1" x14ac:dyDescent="0.25">
      <c r="A49" s="175"/>
      <c r="B49" s="175"/>
      <c r="C49" s="175"/>
      <c r="D49" s="175"/>
      <c r="E49" s="175"/>
      <c r="F49" s="175"/>
      <c r="G49" s="175"/>
      <c r="H49" s="175"/>
      <c r="I49" s="175"/>
      <c r="J49" s="175"/>
      <c r="K49" s="175"/>
      <c r="L49" s="175"/>
      <c r="M49" s="175"/>
      <c r="N49" s="175"/>
      <c r="O49" s="175"/>
    </row>
    <row r="50" spans="1:15" ht="15.75" customHeight="1" x14ac:dyDescent="0.25">
      <c r="A50" s="175"/>
      <c r="B50" s="175"/>
      <c r="C50" s="175"/>
      <c r="D50" s="175"/>
      <c r="E50" s="175"/>
      <c r="F50" s="175"/>
      <c r="G50" s="175"/>
      <c r="H50" s="175"/>
      <c r="I50" s="175"/>
      <c r="J50" s="175"/>
      <c r="K50" s="175"/>
      <c r="L50" s="175"/>
      <c r="M50" s="175"/>
      <c r="N50" s="175"/>
      <c r="O50" s="175"/>
    </row>
    <row r="51" spans="1:15" ht="15.75" customHeight="1" x14ac:dyDescent="0.25">
      <c r="A51" s="175"/>
      <c r="B51" s="175"/>
      <c r="C51" s="175"/>
      <c r="D51" s="175"/>
      <c r="E51" s="175"/>
      <c r="F51" s="175"/>
      <c r="G51" s="175"/>
      <c r="H51" s="175"/>
      <c r="I51" s="175"/>
      <c r="J51" s="175"/>
      <c r="K51" s="175"/>
      <c r="L51" s="175"/>
      <c r="M51" s="175"/>
      <c r="N51" s="175"/>
      <c r="O51" s="175"/>
    </row>
    <row r="52" spans="1:15" ht="15.75" customHeight="1" x14ac:dyDescent="0.25">
      <c r="A52" s="175"/>
      <c r="B52" s="175"/>
      <c r="C52" s="175"/>
      <c r="D52" s="175"/>
      <c r="E52" s="175"/>
      <c r="F52" s="175"/>
      <c r="G52" s="175"/>
      <c r="H52" s="175"/>
      <c r="I52" s="175"/>
      <c r="J52" s="175"/>
      <c r="K52" s="175"/>
      <c r="L52" s="175"/>
      <c r="M52" s="175"/>
      <c r="N52" s="175"/>
      <c r="O52" s="175"/>
    </row>
    <row r="53" spans="1:15" ht="15.75" customHeight="1" x14ac:dyDescent="0.25">
      <c r="A53" s="175"/>
      <c r="B53" s="175"/>
      <c r="C53" s="175"/>
      <c r="D53" s="175"/>
      <c r="E53" s="175"/>
      <c r="F53" s="175"/>
      <c r="G53" s="175"/>
      <c r="H53" s="175"/>
      <c r="I53" s="175"/>
      <c r="J53" s="175"/>
      <c r="K53" s="175"/>
      <c r="L53" s="175"/>
      <c r="M53" s="175"/>
      <c r="N53" s="175"/>
      <c r="O53" s="175"/>
    </row>
    <row r="54" spans="1:15" ht="15.75" customHeight="1" x14ac:dyDescent="0.25">
      <c r="A54" s="175"/>
      <c r="B54" s="175"/>
      <c r="C54" s="175"/>
      <c r="D54" s="175"/>
      <c r="E54" s="175"/>
      <c r="F54" s="175"/>
      <c r="G54" s="175"/>
      <c r="H54" s="175"/>
      <c r="I54" s="175"/>
      <c r="J54" s="175"/>
      <c r="K54" s="175"/>
      <c r="L54" s="175"/>
      <c r="M54" s="175"/>
      <c r="N54" s="175"/>
      <c r="O54" s="175"/>
    </row>
    <row r="55" spans="1:15" ht="15.75" customHeight="1" x14ac:dyDescent="0.25">
      <c r="A55" s="175"/>
      <c r="B55" s="175"/>
      <c r="C55" s="175"/>
      <c r="D55" s="175"/>
      <c r="E55" s="175"/>
      <c r="F55" s="175"/>
      <c r="G55" s="175"/>
      <c r="H55" s="175"/>
      <c r="I55" s="175"/>
      <c r="J55" s="175"/>
      <c r="K55" s="175"/>
      <c r="L55" s="175"/>
      <c r="M55" s="175"/>
      <c r="N55" s="175"/>
      <c r="O55" s="175"/>
    </row>
    <row r="56" spans="1:15" ht="15.75" customHeight="1" x14ac:dyDescent="0.25">
      <c r="A56" s="175"/>
      <c r="B56" s="175"/>
      <c r="C56" s="175"/>
      <c r="D56" s="175"/>
      <c r="E56" s="175"/>
      <c r="F56" s="175"/>
      <c r="G56" s="175"/>
      <c r="H56" s="175"/>
      <c r="I56" s="175"/>
      <c r="J56" s="175"/>
      <c r="K56" s="175"/>
      <c r="L56" s="175"/>
      <c r="M56" s="175"/>
      <c r="N56" s="175"/>
      <c r="O56" s="175"/>
    </row>
    <row r="57" spans="1:15" ht="15.75" customHeight="1" x14ac:dyDescent="0.25">
      <c r="A57" s="175"/>
      <c r="B57" s="175"/>
      <c r="C57" s="175"/>
      <c r="D57" s="175"/>
      <c r="E57" s="175"/>
      <c r="F57" s="175"/>
      <c r="G57" s="175"/>
      <c r="H57" s="175"/>
      <c r="I57" s="175"/>
      <c r="J57" s="175"/>
      <c r="K57" s="175"/>
      <c r="L57" s="175"/>
      <c r="M57" s="175"/>
      <c r="N57" s="175"/>
      <c r="O57" s="175"/>
    </row>
    <row r="58" spans="1:15" ht="15.75" customHeight="1" x14ac:dyDescent="0.25">
      <c r="A58" s="175"/>
      <c r="B58" s="175"/>
      <c r="C58" s="175"/>
      <c r="D58" s="175"/>
      <c r="E58" s="175"/>
      <c r="F58" s="175"/>
      <c r="G58" s="175"/>
      <c r="H58" s="175"/>
      <c r="I58" s="175"/>
      <c r="J58" s="175"/>
      <c r="K58" s="175"/>
      <c r="L58" s="175"/>
      <c r="M58" s="175"/>
      <c r="N58" s="175"/>
      <c r="O58" s="175"/>
    </row>
    <row r="59" spans="1:15" ht="15.75" customHeight="1" x14ac:dyDescent="0.25">
      <c r="A59" s="175"/>
      <c r="B59" s="175"/>
      <c r="C59" s="175"/>
      <c r="D59" s="175"/>
      <c r="E59" s="175"/>
      <c r="F59" s="175"/>
      <c r="G59" s="175"/>
      <c r="H59" s="175"/>
      <c r="I59" s="175"/>
      <c r="J59" s="175"/>
      <c r="K59" s="175"/>
      <c r="L59" s="175"/>
      <c r="M59" s="175"/>
      <c r="N59" s="175"/>
      <c r="O59" s="175"/>
    </row>
    <row r="60" spans="1:15" ht="15.75" customHeight="1" x14ac:dyDescent="0.25">
      <c r="A60" s="175"/>
      <c r="B60" s="175"/>
      <c r="C60" s="175"/>
      <c r="D60" s="175"/>
      <c r="E60" s="175"/>
      <c r="F60" s="175"/>
      <c r="G60" s="175"/>
      <c r="H60" s="175"/>
      <c r="I60" s="175"/>
      <c r="J60" s="175"/>
      <c r="K60" s="175"/>
      <c r="L60" s="175"/>
      <c r="M60" s="175"/>
      <c r="N60" s="175"/>
      <c r="O60" s="175"/>
    </row>
    <row r="61" spans="1:15" ht="15.75" customHeight="1" x14ac:dyDescent="0.25">
      <c r="A61" s="175"/>
      <c r="B61" s="175"/>
      <c r="C61" s="175"/>
      <c r="D61" s="175"/>
      <c r="E61" s="175"/>
      <c r="F61" s="175"/>
      <c r="G61" s="175"/>
      <c r="H61" s="175"/>
      <c r="I61" s="175"/>
      <c r="J61" s="175"/>
      <c r="K61" s="175"/>
      <c r="L61" s="175"/>
      <c r="M61" s="175"/>
      <c r="N61" s="175"/>
      <c r="O61" s="175"/>
    </row>
    <row r="62" spans="1:15" ht="15.75" customHeight="1" x14ac:dyDescent="0.25">
      <c r="A62" s="175"/>
      <c r="B62" s="175"/>
      <c r="C62" s="175"/>
      <c r="D62" s="175"/>
      <c r="E62" s="175"/>
      <c r="F62" s="175"/>
      <c r="G62" s="175"/>
      <c r="H62" s="175"/>
      <c r="I62" s="175"/>
      <c r="J62" s="175"/>
      <c r="K62" s="175"/>
      <c r="L62" s="175"/>
      <c r="M62" s="175"/>
      <c r="N62" s="175"/>
      <c r="O62" s="175"/>
    </row>
    <row r="63" spans="1:15" ht="15.75" customHeight="1" x14ac:dyDescent="0.25">
      <c r="A63" s="175"/>
      <c r="B63" s="175"/>
      <c r="C63" s="175"/>
      <c r="D63" s="175"/>
      <c r="E63" s="175"/>
      <c r="F63" s="175"/>
      <c r="G63" s="175"/>
      <c r="H63" s="175"/>
      <c r="I63" s="175"/>
      <c r="J63" s="175"/>
      <c r="K63" s="175"/>
      <c r="L63" s="175"/>
      <c r="M63" s="175"/>
      <c r="N63" s="175"/>
      <c r="O63" s="175"/>
    </row>
    <row r="64" spans="1:15" ht="15.75" customHeight="1" x14ac:dyDescent="0.25">
      <c r="A64" s="175"/>
      <c r="B64" s="175"/>
      <c r="C64" s="175"/>
      <c r="D64" s="175"/>
      <c r="E64" s="175"/>
      <c r="F64" s="175"/>
      <c r="G64" s="175"/>
      <c r="H64" s="175"/>
      <c r="I64" s="175"/>
      <c r="J64" s="175"/>
      <c r="K64" s="175"/>
      <c r="L64" s="175"/>
      <c r="M64" s="175"/>
      <c r="N64" s="175"/>
      <c r="O64" s="175"/>
    </row>
    <row r="65" spans="1:15" ht="15.75" customHeight="1" x14ac:dyDescent="0.25">
      <c r="A65" s="175"/>
      <c r="B65" s="175"/>
      <c r="C65" s="175"/>
      <c r="D65" s="175"/>
      <c r="E65" s="175"/>
      <c r="F65" s="175"/>
      <c r="G65" s="175"/>
      <c r="H65" s="175"/>
      <c r="I65" s="175"/>
      <c r="J65" s="175"/>
      <c r="K65" s="175"/>
      <c r="L65" s="175"/>
      <c r="M65" s="175"/>
      <c r="N65" s="175"/>
      <c r="O65" s="175"/>
    </row>
    <row r="66" spans="1:15" ht="15.75" customHeight="1" x14ac:dyDescent="0.25">
      <c r="A66" s="175"/>
      <c r="B66" s="175"/>
      <c r="C66" s="175"/>
      <c r="D66" s="175"/>
      <c r="E66" s="175"/>
      <c r="F66" s="175"/>
      <c r="G66" s="175"/>
      <c r="H66" s="175"/>
      <c r="I66" s="175"/>
      <c r="J66" s="175"/>
      <c r="K66" s="175"/>
      <c r="L66" s="175"/>
      <c r="M66" s="175"/>
      <c r="N66" s="175"/>
      <c r="O66" s="175"/>
    </row>
    <row r="67" spans="1:15" ht="15.75" customHeight="1" x14ac:dyDescent="0.25">
      <c r="A67" s="175"/>
      <c r="B67" s="175"/>
      <c r="C67" s="175"/>
      <c r="D67" s="175"/>
      <c r="E67" s="175"/>
      <c r="F67" s="175"/>
      <c r="G67" s="175"/>
      <c r="H67" s="175"/>
      <c r="I67" s="175"/>
      <c r="J67" s="175"/>
      <c r="K67" s="175"/>
      <c r="L67" s="175"/>
      <c r="M67" s="175"/>
      <c r="N67" s="175"/>
      <c r="O67" s="175"/>
    </row>
    <row r="68" spans="1:15" ht="15.75" customHeight="1" x14ac:dyDescent="0.25">
      <c r="A68" s="175"/>
      <c r="B68" s="175"/>
      <c r="C68" s="175"/>
      <c r="D68" s="175"/>
      <c r="E68" s="175"/>
      <c r="F68" s="175"/>
      <c r="G68" s="175"/>
      <c r="H68" s="175"/>
      <c r="I68" s="175"/>
      <c r="J68" s="175"/>
      <c r="K68" s="175"/>
      <c r="L68" s="175"/>
      <c r="M68" s="175"/>
      <c r="N68" s="175"/>
      <c r="O68" s="175"/>
    </row>
    <row r="69" spans="1:15" ht="15.75" customHeight="1" x14ac:dyDescent="0.25">
      <c r="A69" s="175"/>
      <c r="B69" s="175"/>
      <c r="C69" s="175"/>
      <c r="D69" s="175"/>
      <c r="E69" s="175"/>
      <c r="F69" s="175"/>
      <c r="G69" s="175"/>
      <c r="H69" s="175"/>
      <c r="I69" s="175"/>
      <c r="J69" s="175"/>
      <c r="K69" s="175"/>
      <c r="L69" s="175"/>
      <c r="M69" s="175"/>
      <c r="N69" s="175"/>
      <c r="O69" s="175"/>
    </row>
    <row r="70" spans="1:15" ht="15.75" customHeight="1" x14ac:dyDescent="0.25">
      <c r="A70" s="175"/>
      <c r="B70" s="175"/>
      <c r="C70" s="175"/>
      <c r="D70" s="175"/>
      <c r="E70" s="175"/>
      <c r="F70" s="175"/>
      <c r="G70" s="175"/>
      <c r="H70" s="175"/>
      <c r="I70" s="175"/>
      <c r="J70" s="175"/>
      <c r="K70" s="175"/>
      <c r="L70" s="175"/>
      <c r="M70" s="175"/>
      <c r="N70" s="175"/>
      <c r="O70" s="175"/>
    </row>
    <row r="71" spans="1:15" ht="15.75" customHeight="1" x14ac:dyDescent="0.25">
      <c r="A71" s="175"/>
      <c r="B71" s="175"/>
      <c r="C71" s="175"/>
      <c r="D71" s="175"/>
      <c r="E71" s="175"/>
      <c r="F71" s="175"/>
      <c r="G71" s="175"/>
      <c r="H71" s="175"/>
      <c r="I71" s="175"/>
      <c r="J71" s="175"/>
      <c r="K71" s="175"/>
      <c r="L71" s="175"/>
      <c r="M71" s="175"/>
      <c r="N71" s="175"/>
      <c r="O71" s="175"/>
    </row>
    <row r="72" spans="1:15" ht="15.75" customHeight="1" x14ac:dyDescent="0.25">
      <c r="A72" s="175"/>
      <c r="B72" s="175"/>
      <c r="C72" s="175"/>
      <c r="D72" s="175"/>
      <c r="E72" s="175"/>
      <c r="F72" s="175"/>
      <c r="G72" s="175"/>
      <c r="H72" s="175"/>
      <c r="I72" s="175"/>
      <c r="J72" s="175"/>
      <c r="K72" s="175"/>
      <c r="L72" s="175"/>
      <c r="M72" s="175"/>
      <c r="N72" s="175"/>
      <c r="O72" s="175"/>
    </row>
    <row r="73" spans="1:15" ht="15.75" customHeight="1" x14ac:dyDescent="0.25">
      <c r="A73" s="175"/>
      <c r="B73" s="175"/>
      <c r="C73" s="175"/>
      <c r="D73" s="175"/>
      <c r="E73" s="175"/>
      <c r="F73" s="175"/>
      <c r="G73" s="175"/>
      <c r="H73" s="175"/>
      <c r="I73" s="175"/>
      <c r="J73" s="175"/>
      <c r="K73" s="175"/>
      <c r="L73" s="175"/>
      <c r="M73" s="175"/>
      <c r="N73" s="175"/>
      <c r="O73" s="175"/>
    </row>
    <row r="74" spans="1:15" ht="15.75" customHeight="1" x14ac:dyDescent="0.25">
      <c r="A74" s="175"/>
      <c r="B74" s="175"/>
      <c r="C74" s="175"/>
      <c r="D74" s="175"/>
      <c r="E74" s="175"/>
      <c r="F74" s="175"/>
      <c r="G74" s="175"/>
      <c r="H74" s="175"/>
      <c r="I74" s="175"/>
      <c r="J74" s="175"/>
      <c r="K74" s="175"/>
      <c r="L74" s="175"/>
      <c r="M74" s="175"/>
      <c r="N74" s="175"/>
      <c r="O74" s="175"/>
    </row>
    <row r="75" spans="1:15" ht="15.75" customHeight="1" x14ac:dyDescent="0.25">
      <c r="A75" s="175"/>
      <c r="B75" s="175"/>
      <c r="C75" s="175"/>
      <c r="D75" s="175"/>
      <c r="E75" s="175"/>
      <c r="F75" s="175"/>
      <c r="G75" s="175"/>
      <c r="H75" s="175"/>
      <c r="I75" s="175"/>
      <c r="J75" s="175"/>
      <c r="K75" s="175"/>
      <c r="L75" s="175"/>
      <c r="M75" s="175"/>
      <c r="N75" s="175"/>
      <c r="O75" s="175"/>
    </row>
    <row r="76" spans="1:15" ht="15.75" customHeight="1" x14ac:dyDescent="0.25">
      <c r="A76" s="175"/>
      <c r="B76" s="175"/>
      <c r="C76" s="175"/>
      <c r="D76" s="175"/>
      <c r="E76" s="175"/>
      <c r="F76" s="175"/>
      <c r="G76" s="175"/>
      <c r="H76" s="175"/>
      <c r="I76" s="175"/>
      <c r="J76" s="175"/>
      <c r="K76" s="175"/>
      <c r="L76" s="175"/>
      <c r="M76" s="175"/>
      <c r="N76" s="175"/>
      <c r="O76" s="175"/>
    </row>
    <row r="77" spans="1:15" ht="15.75" customHeight="1" x14ac:dyDescent="0.25">
      <c r="A77" s="175"/>
      <c r="B77" s="175"/>
      <c r="C77" s="175"/>
      <c r="D77" s="175"/>
      <c r="E77" s="175"/>
      <c r="F77" s="175"/>
      <c r="G77" s="175"/>
      <c r="H77" s="175"/>
      <c r="I77" s="175"/>
      <c r="J77" s="175"/>
      <c r="K77" s="175"/>
      <c r="L77" s="175"/>
      <c r="M77" s="175"/>
      <c r="N77" s="175"/>
      <c r="O77" s="175"/>
    </row>
    <row r="78" spans="1:15" ht="15.75" customHeight="1" x14ac:dyDescent="0.25">
      <c r="A78" s="175"/>
      <c r="B78" s="175"/>
      <c r="C78" s="175"/>
      <c r="D78" s="175"/>
      <c r="E78" s="175"/>
      <c r="F78" s="175"/>
      <c r="G78" s="175"/>
      <c r="H78" s="175"/>
      <c r="I78" s="175"/>
      <c r="J78" s="175"/>
      <c r="K78" s="175"/>
      <c r="L78" s="175"/>
      <c r="M78" s="175"/>
      <c r="N78" s="175"/>
      <c r="O78" s="175"/>
    </row>
    <row r="79" spans="1:15" ht="15.75" customHeight="1" x14ac:dyDescent="0.25">
      <c r="A79" s="175"/>
      <c r="B79" s="175"/>
      <c r="C79" s="175"/>
      <c r="D79" s="175"/>
      <c r="E79" s="175"/>
      <c r="F79" s="175"/>
      <c r="G79" s="175"/>
      <c r="H79" s="175"/>
      <c r="I79" s="175"/>
      <c r="J79" s="175"/>
      <c r="K79" s="175"/>
      <c r="L79" s="175"/>
      <c r="M79" s="175"/>
      <c r="N79" s="175"/>
      <c r="O79" s="175"/>
    </row>
    <row r="80" spans="1:15" ht="15.75" customHeight="1" x14ac:dyDescent="0.25">
      <c r="A80" s="175"/>
      <c r="B80" s="175"/>
      <c r="C80" s="175"/>
      <c r="D80" s="175"/>
      <c r="E80" s="175"/>
      <c r="F80" s="175"/>
      <c r="G80" s="175"/>
      <c r="H80" s="175"/>
      <c r="I80" s="175"/>
      <c r="J80" s="175"/>
      <c r="K80" s="175"/>
      <c r="L80" s="175"/>
      <c r="M80" s="175"/>
      <c r="N80" s="175"/>
      <c r="O80" s="175"/>
    </row>
    <row r="81" spans="1:15" ht="15.75" customHeight="1" x14ac:dyDescent="0.25">
      <c r="A81" s="175"/>
      <c r="B81" s="175"/>
      <c r="C81" s="175"/>
      <c r="D81" s="175"/>
      <c r="E81" s="175"/>
      <c r="F81" s="175"/>
      <c r="G81" s="175"/>
      <c r="H81" s="175"/>
      <c r="I81" s="175"/>
      <c r="J81" s="175"/>
      <c r="K81" s="175"/>
      <c r="L81" s="175"/>
      <c r="M81" s="175"/>
      <c r="N81" s="175"/>
      <c r="O81" s="175"/>
    </row>
    <row r="82" spans="1:15" ht="15.75" customHeight="1" x14ac:dyDescent="0.25">
      <c r="A82" s="175"/>
      <c r="B82" s="175"/>
      <c r="C82" s="175"/>
      <c r="D82" s="175"/>
      <c r="E82" s="175"/>
      <c r="F82" s="175"/>
      <c r="G82" s="175"/>
      <c r="H82" s="175"/>
      <c r="I82" s="175"/>
      <c r="J82" s="175"/>
      <c r="K82" s="175"/>
      <c r="L82" s="175"/>
      <c r="M82" s="175"/>
      <c r="N82" s="175"/>
      <c r="O82" s="175"/>
    </row>
    <row r="83" spans="1:15" ht="15.75" customHeight="1" x14ac:dyDescent="0.25">
      <c r="A83" s="175"/>
      <c r="B83" s="175"/>
      <c r="C83" s="175"/>
      <c r="D83" s="175"/>
      <c r="E83" s="175"/>
      <c r="F83" s="175"/>
      <c r="G83" s="175"/>
      <c r="H83" s="175"/>
      <c r="I83" s="175"/>
      <c r="J83" s="175"/>
      <c r="K83" s="175"/>
      <c r="L83" s="175"/>
      <c r="M83" s="175"/>
      <c r="N83" s="175"/>
      <c r="O83" s="175"/>
    </row>
    <row r="84" spans="1:15" ht="15.75" customHeight="1" x14ac:dyDescent="0.25">
      <c r="A84" s="175"/>
      <c r="B84" s="175"/>
      <c r="C84" s="175"/>
      <c r="D84" s="175"/>
      <c r="E84" s="175"/>
      <c r="F84" s="175"/>
      <c r="G84" s="175"/>
      <c r="H84" s="175"/>
      <c r="I84" s="175"/>
      <c r="J84" s="175"/>
      <c r="K84" s="175"/>
      <c r="L84" s="175"/>
      <c r="M84" s="175"/>
      <c r="N84" s="175"/>
      <c r="O84" s="175"/>
    </row>
    <row r="85" spans="1:15" ht="15.75" customHeight="1" x14ac:dyDescent="0.25">
      <c r="A85" s="175"/>
      <c r="B85" s="175"/>
      <c r="C85" s="175"/>
      <c r="D85" s="175"/>
      <c r="E85" s="175"/>
      <c r="F85" s="175"/>
      <c r="G85" s="175"/>
      <c r="H85" s="175"/>
      <c r="I85" s="175"/>
      <c r="J85" s="175"/>
      <c r="K85" s="175"/>
      <c r="L85" s="175"/>
      <c r="M85" s="175"/>
      <c r="N85" s="175"/>
      <c r="O85" s="175"/>
    </row>
    <row r="86" spans="1:15" ht="15.75" customHeight="1" x14ac:dyDescent="0.25">
      <c r="A86" s="175"/>
      <c r="B86" s="175"/>
      <c r="C86" s="175"/>
      <c r="D86" s="175"/>
      <c r="E86" s="175"/>
      <c r="F86" s="175"/>
      <c r="G86" s="175"/>
      <c r="H86" s="175"/>
      <c r="I86" s="175"/>
      <c r="J86" s="175"/>
      <c r="K86" s="175"/>
      <c r="L86" s="175"/>
      <c r="M86" s="175"/>
      <c r="N86" s="175"/>
      <c r="O86" s="175"/>
    </row>
    <row r="87" spans="1:15" ht="15.75" customHeight="1" x14ac:dyDescent="0.25">
      <c r="A87" s="175"/>
      <c r="B87" s="175"/>
      <c r="C87" s="175"/>
      <c r="D87" s="175"/>
      <c r="E87" s="175"/>
      <c r="F87" s="175"/>
      <c r="G87" s="175"/>
      <c r="H87" s="175"/>
      <c r="I87" s="175"/>
      <c r="J87" s="175"/>
      <c r="K87" s="175"/>
      <c r="L87" s="175"/>
      <c r="M87" s="175"/>
      <c r="N87" s="175"/>
      <c r="O87" s="175"/>
    </row>
    <row r="88" spans="1:15" ht="15.75" customHeight="1" x14ac:dyDescent="0.25">
      <c r="A88" s="175"/>
      <c r="B88" s="175"/>
      <c r="C88" s="175"/>
      <c r="D88" s="175"/>
      <c r="E88" s="175"/>
      <c r="F88" s="175"/>
      <c r="G88" s="175"/>
      <c r="H88" s="175"/>
      <c r="I88" s="175"/>
      <c r="J88" s="175"/>
      <c r="K88" s="175"/>
      <c r="L88" s="175"/>
      <c r="M88" s="175"/>
      <c r="N88" s="175"/>
      <c r="O88" s="175"/>
    </row>
    <row r="89" spans="1:15" ht="15.75" customHeight="1" x14ac:dyDescent="0.25">
      <c r="A89" s="175"/>
      <c r="B89" s="175"/>
      <c r="C89" s="175"/>
      <c r="D89" s="175"/>
      <c r="E89" s="175"/>
      <c r="F89" s="175"/>
      <c r="G89" s="175"/>
      <c r="H89" s="175"/>
      <c r="I89" s="175"/>
      <c r="J89" s="175"/>
      <c r="K89" s="175"/>
      <c r="L89" s="175"/>
      <c r="M89" s="175"/>
      <c r="N89" s="175"/>
      <c r="O89" s="175"/>
    </row>
    <row r="90" spans="1:15" ht="15.75" customHeight="1" x14ac:dyDescent="0.25">
      <c r="A90" s="175"/>
      <c r="B90" s="175"/>
      <c r="C90" s="175"/>
      <c r="D90" s="175"/>
      <c r="E90" s="175"/>
      <c r="F90" s="175"/>
      <c r="G90" s="175"/>
      <c r="H90" s="175"/>
      <c r="I90" s="175"/>
      <c r="J90" s="175"/>
      <c r="K90" s="175"/>
      <c r="L90" s="175"/>
      <c r="M90" s="175"/>
      <c r="N90" s="175"/>
      <c r="O90" s="175"/>
    </row>
    <row r="91" spans="1:15" ht="15.75" customHeight="1" x14ac:dyDescent="0.25">
      <c r="A91" s="175"/>
      <c r="B91" s="175"/>
      <c r="C91" s="175"/>
      <c r="D91" s="175"/>
      <c r="E91" s="175"/>
      <c r="F91" s="175"/>
      <c r="G91" s="175"/>
      <c r="H91" s="175"/>
      <c r="I91" s="175"/>
      <c r="J91" s="175"/>
      <c r="K91" s="175"/>
      <c r="L91" s="175"/>
      <c r="M91" s="175"/>
      <c r="N91" s="175"/>
      <c r="O91" s="175"/>
    </row>
    <row r="92" spans="1:15" ht="15.75" customHeight="1" x14ac:dyDescent="0.25">
      <c r="A92" s="175"/>
      <c r="B92" s="175"/>
      <c r="C92" s="175"/>
      <c r="D92" s="175"/>
      <c r="E92" s="175"/>
      <c r="F92" s="175"/>
      <c r="G92" s="175"/>
      <c r="H92" s="175"/>
      <c r="I92" s="175"/>
      <c r="J92" s="175"/>
      <c r="K92" s="175"/>
      <c r="L92" s="175"/>
      <c r="M92" s="175"/>
      <c r="N92" s="175"/>
      <c r="O92" s="175"/>
    </row>
    <row r="93" spans="1:15" ht="15.75" customHeight="1" x14ac:dyDescent="0.25">
      <c r="A93" s="175"/>
      <c r="B93" s="175"/>
      <c r="C93" s="175"/>
      <c r="D93" s="175"/>
      <c r="E93" s="175"/>
      <c r="F93" s="175"/>
      <c r="G93" s="175"/>
      <c r="H93" s="175"/>
      <c r="I93" s="175"/>
      <c r="J93" s="175"/>
      <c r="K93" s="175"/>
      <c r="L93" s="175"/>
      <c r="M93" s="175"/>
      <c r="N93" s="175"/>
      <c r="O93" s="175"/>
    </row>
    <row r="94" spans="1:15" ht="15.75" customHeight="1" x14ac:dyDescent="0.25">
      <c r="A94" s="175"/>
      <c r="B94" s="175"/>
      <c r="C94" s="175"/>
      <c r="D94" s="175"/>
      <c r="E94" s="175"/>
      <c r="F94" s="175"/>
      <c r="G94" s="175"/>
      <c r="H94" s="175"/>
      <c r="I94" s="175"/>
      <c r="J94" s="175"/>
      <c r="K94" s="175"/>
      <c r="L94" s="175"/>
      <c r="M94" s="175"/>
      <c r="N94" s="175"/>
      <c r="O94" s="175"/>
    </row>
    <row r="95" spans="1:15" ht="15.75" customHeight="1" x14ac:dyDescent="0.25">
      <c r="A95" s="175"/>
      <c r="B95" s="175"/>
      <c r="C95" s="175"/>
      <c r="D95" s="175"/>
      <c r="E95" s="175"/>
      <c r="F95" s="175"/>
      <c r="G95" s="175"/>
      <c r="H95" s="175"/>
      <c r="I95" s="175"/>
      <c r="J95" s="175"/>
      <c r="K95" s="175"/>
      <c r="L95" s="175"/>
      <c r="M95" s="175"/>
      <c r="N95" s="175"/>
      <c r="O95" s="175"/>
    </row>
    <row r="96" spans="1:15" ht="15.75" customHeight="1" x14ac:dyDescent="0.25">
      <c r="A96" s="175"/>
      <c r="B96" s="175"/>
      <c r="C96" s="175"/>
      <c r="D96" s="175"/>
      <c r="E96" s="175"/>
      <c r="F96" s="175"/>
      <c r="G96" s="175"/>
      <c r="H96" s="175"/>
      <c r="I96" s="175"/>
      <c r="J96" s="175"/>
      <c r="K96" s="175"/>
      <c r="L96" s="175"/>
      <c r="M96" s="175"/>
      <c r="N96" s="175"/>
      <c r="O96" s="175"/>
    </row>
    <row r="97" spans="1:15" ht="15.75" customHeight="1" x14ac:dyDescent="0.25">
      <c r="A97" s="175"/>
      <c r="B97" s="175"/>
      <c r="C97" s="175"/>
      <c r="D97" s="175"/>
      <c r="E97" s="175"/>
      <c r="F97" s="175"/>
      <c r="G97" s="175"/>
      <c r="H97" s="175"/>
      <c r="I97" s="175"/>
      <c r="J97" s="175"/>
      <c r="K97" s="175"/>
      <c r="L97" s="175"/>
      <c r="M97" s="175"/>
      <c r="N97" s="175"/>
      <c r="O97" s="175"/>
    </row>
    <row r="98" spans="1:15" ht="15.75" customHeight="1" x14ac:dyDescent="0.25">
      <c r="A98" s="175"/>
      <c r="B98" s="175"/>
      <c r="C98" s="175"/>
      <c r="D98" s="175"/>
      <c r="E98" s="175"/>
      <c r="F98" s="175"/>
      <c r="G98" s="175"/>
      <c r="H98" s="175"/>
      <c r="I98" s="175"/>
      <c r="J98" s="175"/>
      <c r="K98" s="175"/>
      <c r="L98" s="175"/>
      <c r="M98" s="175"/>
      <c r="N98" s="175"/>
      <c r="O98" s="175"/>
    </row>
    <row r="99" spans="1:15" ht="15.75" customHeight="1" x14ac:dyDescent="0.25">
      <c r="A99" s="175"/>
      <c r="B99" s="175"/>
      <c r="C99" s="175"/>
      <c r="D99" s="175"/>
      <c r="E99" s="175"/>
      <c r="F99" s="175"/>
      <c r="G99" s="175"/>
      <c r="H99" s="175"/>
      <c r="I99" s="175"/>
      <c r="J99" s="175"/>
      <c r="K99" s="175"/>
      <c r="L99" s="175"/>
      <c r="M99" s="175"/>
      <c r="N99" s="175"/>
      <c r="O99" s="175"/>
    </row>
    <row r="100" spans="1:15" ht="15.75" customHeight="1" x14ac:dyDescent="0.25">
      <c r="A100" s="175"/>
      <c r="B100" s="175"/>
      <c r="C100" s="175"/>
      <c r="D100" s="175"/>
      <c r="E100" s="175"/>
      <c r="F100" s="175"/>
      <c r="G100" s="175"/>
      <c r="H100" s="175"/>
      <c r="I100" s="175"/>
      <c r="J100" s="175"/>
      <c r="K100" s="175"/>
      <c r="L100" s="175"/>
      <c r="M100" s="175"/>
      <c r="N100" s="175"/>
      <c r="O100" s="175"/>
    </row>
    <row r="101" spans="1:15" ht="15.75" customHeight="1" x14ac:dyDescent="0.25">
      <c r="A101" s="175"/>
      <c r="B101" s="175"/>
      <c r="C101" s="175"/>
      <c r="D101" s="175"/>
      <c r="E101" s="175"/>
      <c r="F101" s="175"/>
      <c r="G101" s="175"/>
      <c r="H101" s="175"/>
      <c r="I101" s="175"/>
      <c r="J101" s="175"/>
      <c r="K101" s="175"/>
      <c r="L101" s="175"/>
      <c r="M101" s="175"/>
      <c r="N101" s="175"/>
      <c r="O101" s="175"/>
    </row>
    <row r="102" spans="1:15" ht="15.75" customHeight="1" x14ac:dyDescent="0.25">
      <c r="A102" s="175"/>
      <c r="B102" s="175"/>
      <c r="C102" s="175"/>
      <c r="D102" s="175"/>
      <c r="E102" s="175"/>
      <c r="F102" s="175"/>
      <c r="G102" s="175"/>
      <c r="H102" s="175"/>
      <c r="I102" s="175"/>
      <c r="J102" s="175"/>
      <c r="K102" s="175"/>
      <c r="L102" s="175"/>
      <c r="M102" s="175"/>
      <c r="N102" s="175"/>
      <c r="O102" s="175"/>
    </row>
    <row r="103" spans="1:15" ht="15.75" customHeight="1" x14ac:dyDescent="0.25">
      <c r="A103" s="175"/>
      <c r="B103" s="175"/>
      <c r="C103" s="175"/>
      <c r="D103" s="175"/>
      <c r="E103" s="175"/>
      <c r="F103" s="175"/>
      <c r="G103" s="175"/>
      <c r="H103" s="175"/>
      <c r="I103" s="175"/>
      <c r="J103" s="175"/>
      <c r="K103" s="175"/>
      <c r="L103" s="175"/>
      <c r="M103" s="175"/>
      <c r="N103" s="175"/>
      <c r="O103" s="175"/>
    </row>
    <row r="104" spans="1:15" ht="15.75" customHeight="1" x14ac:dyDescent="0.25">
      <c r="A104" s="175"/>
      <c r="B104" s="175"/>
      <c r="C104" s="175"/>
      <c r="D104" s="175"/>
      <c r="E104" s="175"/>
      <c r="F104" s="175"/>
      <c r="G104" s="175"/>
      <c r="H104" s="175"/>
      <c r="I104" s="175"/>
      <c r="J104" s="175"/>
      <c r="K104" s="175"/>
      <c r="L104" s="175"/>
      <c r="M104" s="175"/>
      <c r="N104" s="175"/>
      <c r="O104" s="175"/>
    </row>
    <row r="105" spans="1:15" ht="15.75" customHeight="1" x14ac:dyDescent="0.25">
      <c r="A105" s="175"/>
      <c r="B105" s="175"/>
      <c r="C105" s="175"/>
      <c r="D105" s="175"/>
      <c r="E105" s="175"/>
      <c r="F105" s="175"/>
      <c r="G105" s="175"/>
      <c r="H105" s="175"/>
      <c r="I105" s="175"/>
      <c r="J105" s="175"/>
      <c r="K105" s="175"/>
      <c r="L105" s="175"/>
      <c r="M105" s="175"/>
      <c r="N105" s="175"/>
      <c r="O105" s="175"/>
    </row>
    <row r="106" spans="1:15" ht="15.75" customHeight="1" x14ac:dyDescent="0.25">
      <c r="A106" s="175"/>
      <c r="B106" s="175"/>
      <c r="C106" s="175"/>
      <c r="D106" s="175"/>
      <c r="E106" s="175"/>
      <c r="F106" s="175"/>
      <c r="G106" s="175"/>
      <c r="H106" s="175"/>
      <c r="I106" s="175"/>
      <c r="J106" s="175"/>
      <c r="K106" s="175"/>
      <c r="L106" s="175"/>
      <c r="M106" s="175"/>
      <c r="N106" s="175"/>
      <c r="O106" s="175"/>
    </row>
    <row r="107" spans="1:15" ht="15.75" customHeight="1" x14ac:dyDescent="0.25">
      <c r="A107" s="175"/>
      <c r="B107" s="175"/>
      <c r="C107" s="175"/>
      <c r="D107" s="175"/>
      <c r="E107" s="175"/>
      <c r="F107" s="175"/>
      <c r="G107" s="175"/>
      <c r="H107" s="175"/>
      <c r="I107" s="175"/>
      <c r="J107" s="175"/>
      <c r="K107" s="175"/>
      <c r="L107" s="175"/>
      <c r="M107" s="175"/>
      <c r="N107" s="175"/>
      <c r="O107" s="175"/>
    </row>
    <row r="108" spans="1:15" ht="15.75" customHeight="1" x14ac:dyDescent="0.25">
      <c r="A108" s="175"/>
      <c r="B108" s="175"/>
      <c r="C108" s="175"/>
      <c r="D108" s="175"/>
      <c r="E108" s="175"/>
      <c r="F108" s="175"/>
      <c r="G108" s="175"/>
      <c r="H108" s="175"/>
      <c r="I108" s="175"/>
      <c r="J108" s="175"/>
      <c r="K108" s="175"/>
      <c r="L108" s="175"/>
      <c r="M108" s="175"/>
      <c r="N108" s="175"/>
      <c r="O108" s="175"/>
    </row>
    <row r="109" spans="1:15" ht="15.75" customHeight="1" x14ac:dyDescent="0.25">
      <c r="A109" s="175"/>
      <c r="B109" s="175"/>
      <c r="C109" s="175"/>
      <c r="D109" s="175"/>
      <c r="E109" s="175"/>
      <c r="F109" s="175"/>
      <c r="G109" s="175"/>
      <c r="H109" s="175"/>
      <c r="I109" s="175"/>
      <c r="J109" s="175"/>
      <c r="K109" s="175"/>
      <c r="L109" s="175"/>
      <c r="M109" s="175"/>
      <c r="N109" s="175"/>
      <c r="O109" s="175"/>
    </row>
    <row r="110" spans="1:15" ht="15.75" customHeight="1" x14ac:dyDescent="0.25">
      <c r="A110" s="175"/>
      <c r="B110" s="175"/>
      <c r="C110" s="175"/>
      <c r="D110" s="175"/>
      <c r="E110" s="175"/>
      <c r="F110" s="175"/>
      <c r="G110" s="175"/>
      <c r="H110" s="175"/>
      <c r="I110" s="175"/>
      <c r="J110" s="175"/>
      <c r="K110" s="175"/>
      <c r="L110" s="175"/>
      <c r="M110" s="175"/>
      <c r="N110" s="175"/>
      <c r="O110" s="175"/>
    </row>
    <row r="111" spans="1:15" ht="15.75" customHeight="1" x14ac:dyDescent="0.25">
      <c r="A111" s="175"/>
      <c r="B111" s="175"/>
      <c r="C111" s="175"/>
      <c r="D111" s="175"/>
      <c r="E111" s="175"/>
      <c r="F111" s="175"/>
      <c r="G111" s="175"/>
      <c r="H111" s="175"/>
      <c r="I111" s="175"/>
      <c r="J111" s="175"/>
      <c r="K111" s="175"/>
      <c r="L111" s="175"/>
      <c r="M111" s="175"/>
      <c r="N111" s="175"/>
      <c r="O111" s="175"/>
    </row>
    <row r="112" spans="1:15" ht="15.75" customHeight="1" x14ac:dyDescent="0.25">
      <c r="A112" s="175"/>
      <c r="B112" s="175"/>
      <c r="C112" s="175"/>
      <c r="D112" s="175"/>
      <c r="E112" s="175"/>
      <c r="F112" s="175"/>
      <c r="G112" s="175"/>
      <c r="H112" s="175"/>
      <c r="I112" s="175"/>
      <c r="J112" s="175"/>
      <c r="K112" s="175"/>
      <c r="L112" s="175"/>
      <c r="M112" s="175"/>
      <c r="N112" s="175"/>
      <c r="O112" s="175"/>
    </row>
    <row r="113" spans="1:15" ht="15.75" customHeight="1" x14ac:dyDescent="0.25">
      <c r="A113" s="175"/>
      <c r="B113" s="175"/>
      <c r="C113" s="175"/>
      <c r="D113" s="175"/>
      <c r="E113" s="175"/>
      <c r="F113" s="175"/>
      <c r="G113" s="175"/>
      <c r="H113" s="175"/>
      <c r="I113" s="175"/>
      <c r="J113" s="175"/>
      <c r="K113" s="175"/>
      <c r="L113" s="175"/>
      <c r="M113" s="175"/>
      <c r="N113" s="175"/>
      <c r="O113" s="175"/>
    </row>
    <row r="114" spans="1:15" ht="15.75" customHeight="1" x14ac:dyDescent="0.25">
      <c r="A114" s="175"/>
      <c r="B114" s="175"/>
      <c r="C114" s="175"/>
      <c r="D114" s="175"/>
      <c r="E114" s="175"/>
      <c r="F114" s="175"/>
      <c r="G114" s="175"/>
      <c r="H114" s="175"/>
      <c r="I114" s="175"/>
      <c r="J114" s="175"/>
      <c r="K114" s="175"/>
      <c r="L114" s="175"/>
      <c r="M114" s="175"/>
      <c r="N114" s="175"/>
      <c r="O114" s="175"/>
    </row>
    <row r="115" spans="1:15" ht="15.75" customHeight="1" x14ac:dyDescent="0.25">
      <c r="A115" s="175"/>
      <c r="B115" s="175"/>
      <c r="C115" s="175"/>
      <c r="D115" s="175"/>
      <c r="E115" s="175"/>
      <c r="F115" s="175"/>
      <c r="G115" s="175"/>
      <c r="H115" s="175"/>
      <c r="I115" s="175"/>
      <c r="J115" s="175"/>
      <c r="K115" s="175"/>
      <c r="L115" s="175"/>
      <c r="M115" s="175"/>
      <c r="N115" s="175"/>
      <c r="O115" s="175"/>
    </row>
    <row r="116" spans="1:15" ht="15.75" customHeight="1" x14ac:dyDescent="0.25">
      <c r="A116" s="175"/>
      <c r="B116" s="175"/>
      <c r="C116" s="175"/>
      <c r="D116" s="175"/>
      <c r="E116" s="175"/>
      <c r="F116" s="175"/>
      <c r="G116" s="175"/>
      <c r="H116" s="175"/>
      <c r="I116" s="175"/>
      <c r="J116" s="175"/>
      <c r="K116" s="175"/>
      <c r="L116" s="175"/>
      <c r="M116" s="175"/>
      <c r="N116" s="175"/>
      <c r="O116" s="175"/>
    </row>
    <row r="117" spans="1:15" ht="15.75" customHeight="1" x14ac:dyDescent="0.25">
      <c r="A117" s="175"/>
      <c r="B117" s="175"/>
      <c r="C117" s="175"/>
      <c r="D117" s="175"/>
      <c r="E117" s="175"/>
      <c r="F117" s="175"/>
      <c r="G117" s="175"/>
      <c r="H117" s="175"/>
      <c r="I117" s="175"/>
      <c r="J117" s="175"/>
      <c r="K117" s="175"/>
      <c r="L117" s="175"/>
      <c r="M117" s="175"/>
      <c r="N117" s="175"/>
      <c r="O117" s="175"/>
    </row>
    <row r="118" spans="1:15" ht="15.75" customHeight="1" x14ac:dyDescent="0.25">
      <c r="A118" s="175"/>
      <c r="B118" s="175"/>
      <c r="C118" s="175"/>
      <c r="D118" s="175"/>
      <c r="E118" s="175"/>
      <c r="F118" s="175"/>
      <c r="G118" s="175"/>
      <c r="H118" s="175"/>
      <c r="I118" s="175"/>
      <c r="J118" s="175"/>
      <c r="K118" s="175"/>
      <c r="L118" s="175"/>
      <c r="M118" s="175"/>
      <c r="N118" s="175"/>
      <c r="O118" s="175"/>
    </row>
    <row r="119" spans="1:15" ht="15.75" customHeight="1" x14ac:dyDescent="0.25">
      <c r="A119" s="175"/>
      <c r="B119" s="175"/>
      <c r="C119" s="175"/>
      <c r="D119" s="175"/>
      <c r="E119" s="175"/>
      <c r="F119" s="175"/>
      <c r="G119" s="175"/>
      <c r="H119" s="175"/>
      <c r="I119" s="175"/>
      <c r="J119" s="175"/>
      <c r="K119" s="175"/>
      <c r="L119" s="175"/>
      <c r="M119" s="175"/>
      <c r="N119" s="175"/>
      <c r="O119" s="175"/>
    </row>
    <row r="120" spans="1:15" ht="15.75" customHeight="1" x14ac:dyDescent="0.25">
      <c r="A120" s="175"/>
      <c r="B120" s="175"/>
      <c r="C120" s="175"/>
      <c r="D120" s="175"/>
      <c r="E120" s="175"/>
      <c r="F120" s="175"/>
      <c r="G120" s="175"/>
      <c r="H120" s="175"/>
      <c r="I120" s="175"/>
      <c r="J120" s="175"/>
      <c r="K120" s="175"/>
      <c r="L120" s="175"/>
      <c r="M120" s="175"/>
      <c r="N120" s="175"/>
      <c r="O120" s="175"/>
    </row>
    <row r="121" spans="1:15" ht="15.75" customHeight="1" x14ac:dyDescent="0.25">
      <c r="A121" s="175"/>
      <c r="B121" s="175"/>
      <c r="C121" s="175"/>
      <c r="D121" s="175"/>
      <c r="E121" s="175"/>
      <c r="F121" s="175"/>
      <c r="G121" s="175"/>
      <c r="H121" s="175"/>
      <c r="I121" s="175"/>
      <c r="J121" s="175"/>
      <c r="K121" s="175"/>
      <c r="L121" s="175"/>
      <c r="M121" s="175"/>
      <c r="N121" s="175"/>
      <c r="O121" s="175"/>
    </row>
    <row r="122" spans="1:15" ht="15.75" customHeight="1" x14ac:dyDescent="0.25">
      <c r="A122" s="175"/>
      <c r="B122" s="175"/>
      <c r="C122" s="175"/>
      <c r="D122" s="175"/>
      <c r="E122" s="175"/>
      <c r="F122" s="175"/>
      <c r="G122" s="175"/>
      <c r="H122" s="175"/>
      <c r="I122" s="175"/>
      <c r="J122" s="175"/>
      <c r="K122" s="175"/>
      <c r="L122" s="175"/>
      <c r="M122" s="175"/>
      <c r="N122" s="175"/>
      <c r="O122" s="175"/>
    </row>
    <row r="123" spans="1:15" ht="15.75" customHeight="1" x14ac:dyDescent="0.25">
      <c r="A123" s="175"/>
      <c r="B123" s="175"/>
      <c r="C123" s="175"/>
      <c r="D123" s="175"/>
      <c r="E123" s="175"/>
      <c r="F123" s="175"/>
      <c r="G123" s="175"/>
      <c r="H123" s="175"/>
      <c r="I123" s="175"/>
      <c r="J123" s="175"/>
      <c r="K123" s="175"/>
      <c r="L123" s="175"/>
      <c r="M123" s="175"/>
      <c r="N123" s="175"/>
      <c r="O123" s="175"/>
    </row>
    <row r="124" spans="1:15" ht="15.75" customHeight="1" x14ac:dyDescent="0.25">
      <c r="A124" s="175"/>
      <c r="B124" s="175"/>
      <c r="C124" s="175"/>
      <c r="D124" s="175"/>
      <c r="E124" s="175"/>
      <c r="F124" s="175"/>
      <c r="G124" s="175"/>
      <c r="H124" s="175"/>
      <c r="I124" s="175"/>
      <c r="J124" s="175"/>
      <c r="K124" s="175"/>
      <c r="L124" s="175"/>
      <c r="M124" s="175"/>
      <c r="N124" s="175"/>
      <c r="O124" s="175"/>
    </row>
    <row r="125" spans="1:15" ht="15.75" customHeight="1" x14ac:dyDescent="0.25">
      <c r="A125" s="175"/>
      <c r="B125" s="175"/>
      <c r="C125" s="175"/>
      <c r="D125" s="175"/>
      <c r="E125" s="175"/>
      <c r="F125" s="175"/>
      <c r="G125" s="175"/>
      <c r="H125" s="175"/>
      <c r="I125" s="175"/>
      <c r="J125" s="175"/>
      <c r="K125" s="175"/>
      <c r="L125" s="175"/>
      <c r="M125" s="175"/>
      <c r="N125" s="175"/>
      <c r="O125" s="175"/>
    </row>
    <row r="126" spans="1:15" ht="15.75" customHeight="1" x14ac:dyDescent="0.25">
      <c r="A126" s="175"/>
      <c r="B126" s="175"/>
      <c r="C126" s="175"/>
      <c r="D126" s="175"/>
      <c r="E126" s="175"/>
      <c r="F126" s="175"/>
      <c r="G126" s="175"/>
      <c r="H126" s="175"/>
      <c r="I126" s="175"/>
      <c r="J126" s="175"/>
      <c r="K126" s="175"/>
      <c r="L126" s="175"/>
      <c r="M126" s="175"/>
      <c r="N126" s="175"/>
      <c r="O126" s="175"/>
    </row>
    <row r="127" spans="1:15" ht="15.75" customHeight="1" x14ac:dyDescent="0.25">
      <c r="A127" s="175"/>
      <c r="B127" s="175"/>
      <c r="C127" s="175"/>
      <c r="D127" s="175"/>
      <c r="E127" s="175"/>
      <c r="F127" s="175"/>
      <c r="G127" s="175"/>
      <c r="H127" s="175"/>
      <c r="I127" s="175"/>
      <c r="J127" s="175"/>
      <c r="K127" s="175"/>
      <c r="L127" s="175"/>
      <c r="M127" s="175"/>
      <c r="N127" s="175"/>
      <c r="O127" s="175"/>
    </row>
    <row r="128" spans="1:15" ht="15.75" customHeight="1" x14ac:dyDescent="0.25">
      <c r="A128" s="175"/>
      <c r="B128" s="175"/>
      <c r="C128" s="175"/>
      <c r="D128" s="175"/>
      <c r="E128" s="175"/>
      <c r="F128" s="175"/>
      <c r="G128" s="175"/>
      <c r="H128" s="175"/>
      <c r="I128" s="175"/>
      <c r="J128" s="175"/>
      <c r="K128" s="175"/>
      <c r="L128" s="175"/>
      <c r="M128" s="175"/>
      <c r="N128" s="175"/>
      <c r="O128" s="175"/>
    </row>
    <row r="129" spans="1:15" ht="15.75" customHeight="1" x14ac:dyDescent="0.25">
      <c r="A129" s="175"/>
      <c r="B129" s="175"/>
      <c r="C129" s="175"/>
      <c r="D129" s="175"/>
      <c r="E129" s="175"/>
      <c r="F129" s="175"/>
      <c r="G129" s="175"/>
      <c r="H129" s="175"/>
      <c r="I129" s="175"/>
      <c r="J129" s="175"/>
      <c r="K129" s="175"/>
      <c r="L129" s="175"/>
      <c r="M129" s="175"/>
      <c r="N129" s="175"/>
      <c r="O129" s="175"/>
    </row>
    <row r="130" spans="1:15" ht="15.75" customHeight="1" x14ac:dyDescent="0.25">
      <c r="A130" s="175"/>
      <c r="B130" s="175"/>
      <c r="C130" s="175"/>
      <c r="D130" s="175"/>
      <c r="E130" s="175"/>
      <c r="F130" s="175"/>
      <c r="G130" s="175"/>
      <c r="H130" s="175"/>
      <c r="I130" s="175"/>
      <c r="J130" s="175"/>
      <c r="K130" s="175"/>
      <c r="L130" s="175"/>
      <c r="M130" s="175"/>
      <c r="N130" s="175"/>
      <c r="O130" s="175"/>
    </row>
    <row r="131" spans="1:15" ht="15.75" customHeight="1" x14ac:dyDescent="0.25">
      <c r="A131" s="175"/>
      <c r="B131" s="175"/>
      <c r="C131" s="175"/>
      <c r="D131" s="175"/>
      <c r="E131" s="175"/>
      <c r="F131" s="175"/>
      <c r="G131" s="175"/>
      <c r="H131" s="175"/>
      <c r="I131" s="175"/>
      <c r="J131" s="175"/>
      <c r="K131" s="175"/>
      <c r="L131" s="175"/>
      <c r="M131" s="175"/>
      <c r="N131" s="175"/>
      <c r="O131" s="175"/>
    </row>
    <row r="132" spans="1:15" ht="15.75" customHeight="1" x14ac:dyDescent="0.25">
      <c r="A132" s="175"/>
      <c r="B132" s="175"/>
      <c r="C132" s="175"/>
      <c r="D132" s="175"/>
      <c r="E132" s="175"/>
      <c r="F132" s="175"/>
      <c r="G132" s="175"/>
      <c r="H132" s="175"/>
      <c r="I132" s="175"/>
      <c r="J132" s="175"/>
      <c r="K132" s="175"/>
      <c r="L132" s="175"/>
      <c r="M132" s="175"/>
      <c r="N132" s="175"/>
      <c r="O132" s="175"/>
    </row>
    <row r="133" spans="1:15" ht="15.75" customHeight="1" x14ac:dyDescent="0.25">
      <c r="A133" s="175"/>
      <c r="B133" s="175"/>
      <c r="C133" s="175"/>
      <c r="D133" s="175"/>
      <c r="E133" s="175"/>
      <c r="F133" s="175"/>
      <c r="G133" s="175"/>
      <c r="H133" s="175"/>
      <c r="I133" s="175"/>
      <c r="J133" s="175"/>
      <c r="K133" s="175"/>
      <c r="L133" s="175"/>
      <c r="M133" s="175"/>
      <c r="N133" s="175"/>
      <c r="O133" s="175"/>
    </row>
    <row r="134" spans="1:15" ht="15.75" customHeight="1" x14ac:dyDescent="0.25">
      <c r="A134" s="175"/>
      <c r="B134" s="175"/>
      <c r="C134" s="175"/>
      <c r="D134" s="175"/>
      <c r="E134" s="175"/>
      <c r="F134" s="175"/>
      <c r="G134" s="175"/>
      <c r="H134" s="175"/>
      <c r="I134" s="175"/>
      <c r="J134" s="175"/>
      <c r="K134" s="175"/>
      <c r="L134" s="175"/>
      <c r="M134" s="175"/>
      <c r="N134" s="175"/>
      <c r="O134" s="175"/>
    </row>
    <row r="135" spans="1:15" ht="15.75" customHeight="1" x14ac:dyDescent="0.25">
      <c r="A135" s="175"/>
      <c r="B135" s="175"/>
      <c r="C135" s="175"/>
      <c r="D135" s="175"/>
      <c r="E135" s="175"/>
      <c r="F135" s="175"/>
      <c r="G135" s="175"/>
      <c r="H135" s="175"/>
      <c r="I135" s="175"/>
      <c r="J135" s="175"/>
      <c r="K135" s="175"/>
      <c r="L135" s="175"/>
      <c r="M135" s="175"/>
      <c r="N135" s="175"/>
      <c r="O135" s="175"/>
    </row>
    <row r="136" spans="1:15" ht="15.75" customHeight="1" x14ac:dyDescent="0.25">
      <c r="A136" s="175"/>
      <c r="B136" s="175"/>
      <c r="C136" s="175"/>
      <c r="D136" s="175"/>
      <c r="E136" s="175"/>
      <c r="F136" s="175"/>
      <c r="G136" s="175"/>
      <c r="H136" s="175"/>
      <c r="I136" s="175"/>
      <c r="J136" s="175"/>
      <c r="K136" s="175"/>
      <c r="L136" s="175"/>
      <c r="M136" s="175"/>
      <c r="N136" s="175"/>
      <c r="O136" s="175"/>
    </row>
    <row r="137" spans="1:15" ht="15.75" customHeight="1" x14ac:dyDescent="0.25">
      <c r="A137" s="175"/>
      <c r="B137" s="175"/>
      <c r="C137" s="175"/>
      <c r="D137" s="175"/>
      <c r="E137" s="175"/>
      <c r="F137" s="175"/>
      <c r="G137" s="175"/>
      <c r="H137" s="175"/>
      <c r="I137" s="175"/>
      <c r="J137" s="175"/>
      <c r="K137" s="175"/>
      <c r="L137" s="175"/>
      <c r="M137" s="175"/>
      <c r="N137" s="175"/>
      <c r="O137" s="175"/>
    </row>
    <row r="138" spans="1:15" ht="15.75" customHeight="1" x14ac:dyDescent="0.25">
      <c r="A138" s="175"/>
      <c r="B138" s="175"/>
      <c r="C138" s="175"/>
      <c r="D138" s="175"/>
      <c r="E138" s="175"/>
      <c r="F138" s="175"/>
      <c r="G138" s="175"/>
      <c r="H138" s="175"/>
      <c r="I138" s="175"/>
      <c r="J138" s="175"/>
      <c r="K138" s="175"/>
      <c r="L138" s="175"/>
      <c r="M138" s="175"/>
      <c r="N138" s="175"/>
      <c r="O138" s="175"/>
    </row>
    <row r="139" spans="1:15" ht="15.75" customHeight="1" x14ac:dyDescent="0.25">
      <c r="A139" s="175"/>
      <c r="B139" s="175"/>
      <c r="C139" s="175"/>
      <c r="D139" s="175"/>
      <c r="E139" s="175"/>
      <c r="F139" s="175"/>
      <c r="G139" s="175"/>
      <c r="H139" s="175"/>
      <c r="I139" s="175"/>
      <c r="J139" s="175"/>
      <c r="K139" s="175"/>
      <c r="L139" s="175"/>
      <c r="M139" s="175"/>
      <c r="N139" s="175"/>
      <c r="O139" s="175"/>
    </row>
    <row r="140" spans="1:15" ht="15.75" customHeight="1" x14ac:dyDescent="0.25">
      <c r="A140" s="175"/>
      <c r="B140" s="175"/>
      <c r="C140" s="175"/>
      <c r="D140" s="175"/>
      <c r="E140" s="175"/>
      <c r="F140" s="175"/>
      <c r="G140" s="175"/>
      <c r="H140" s="175"/>
      <c r="I140" s="175"/>
      <c r="J140" s="175"/>
      <c r="K140" s="175"/>
      <c r="L140" s="175"/>
      <c r="M140" s="175"/>
      <c r="N140" s="175"/>
      <c r="O140" s="175"/>
    </row>
    <row r="141" spans="1:15" ht="15.75" customHeight="1" x14ac:dyDescent="0.25">
      <c r="A141" s="175"/>
      <c r="B141" s="175"/>
      <c r="C141" s="175"/>
      <c r="D141" s="175"/>
      <c r="E141" s="175"/>
      <c r="F141" s="175"/>
      <c r="G141" s="175"/>
      <c r="H141" s="175"/>
      <c r="I141" s="175"/>
      <c r="J141" s="175"/>
      <c r="K141" s="175"/>
      <c r="L141" s="175"/>
      <c r="M141" s="175"/>
      <c r="N141" s="175"/>
      <c r="O141" s="175"/>
    </row>
    <row r="142" spans="1:15" ht="15.75" customHeight="1" x14ac:dyDescent="0.25">
      <c r="A142" s="175"/>
      <c r="B142" s="175"/>
      <c r="C142" s="175"/>
      <c r="D142" s="175"/>
      <c r="E142" s="175"/>
      <c r="F142" s="175"/>
      <c r="G142" s="175"/>
      <c r="H142" s="175"/>
      <c r="I142" s="175"/>
      <c r="J142" s="175"/>
      <c r="K142" s="175"/>
      <c r="L142" s="175"/>
      <c r="M142" s="175"/>
      <c r="N142" s="175"/>
      <c r="O142" s="175"/>
    </row>
    <row r="143" spans="1:15" ht="15.75" customHeight="1" x14ac:dyDescent="0.25">
      <c r="A143" s="175"/>
      <c r="B143" s="175"/>
      <c r="C143" s="175"/>
      <c r="D143" s="175"/>
      <c r="E143" s="175"/>
      <c r="F143" s="175"/>
      <c r="G143" s="175"/>
      <c r="H143" s="175"/>
      <c r="I143" s="175"/>
      <c r="J143" s="175"/>
      <c r="K143" s="175"/>
      <c r="L143" s="175"/>
      <c r="M143" s="175"/>
      <c r="N143" s="175"/>
      <c r="O143" s="175"/>
    </row>
    <row r="144" spans="1:15" ht="15.75" customHeight="1" x14ac:dyDescent="0.25">
      <c r="A144" s="175"/>
      <c r="B144" s="175"/>
      <c r="C144" s="175"/>
      <c r="D144" s="175"/>
      <c r="E144" s="175"/>
      <c r="F144" s="175"/>
      <c r="G144" s="175"/>
      <c r="H144" s="175"/>
      <c r="I144" s="175"/>
      <c r="J144" s="175"/>
      <c r="K144" s="175"/>
      <c r="L144" s="175"/>
      <c r="M144" s="175"/>
      <c r="N144" s="175"/>
      <c r="O144" s="175"/>
    </row>
    <row r="145" spans="1:15" ht="15.75" customHeight="1" x14ac:dyDescent="0.25">
      <c r="A145" s="175"/>
      <c r="B145" s="175"/>
      <c r="C145" s="175"/>
      <c r="D145" s="175"/>
      <c r="E145" s="175"/>
      <c r="F145" s="175"/>
      <c r="G145" s="175"/>
      <c r="H145" s="175"/>
      <c r="I145" s="175"/>
      <c r="J145" s="175"/>
      <c r="K145" s="175"/>
      <c r="L145" s="175"/>
      <c r="M145" s="175"/>
      <c r="N145" s="175"/>
      <c r="O145" s="175"/>
    </row>
    <row r="146" spans="1:15" ht="15.75" customHeight="1" x14ac:dyDescent="0.25">
      <c r="A146" s="175"/>
      <c r="B146" s="175"/>
      <c r="C146" s="175"/>
      <c r="D146" s="175"/>
      <c r="E146" s="175"/>
      <c r="F146" s="175"/>
      <c r="G146" s="175"/>
      <c r="H146" s="175"/>
      <c r="I146" s="175"/>
      <c r="J146" s="175"/>
      <c r="K146" s="175"/>
      <c r="L146" s="175"/>
      <c r="M146" s="175"/>
      <c r="N146" s="175"/>
      <c r="O146" s="175"/>
    </row>
    <row r="147" spans="1:15" ht="15.75" customHeight="1" x14ac:dyDescent="0.25">
      <c r="A147" s="175"/>
      <c r="B147" s="175"/>
      <c r="C147" s="175"/>
      <c r="D147" s="175"/>
      <c r="E147" s="175"/>
      <c r="F147" s="175"/>
      <c r="G147" s="175"/>
      <c r="H147" s="175"/>
      <c r="I147" s="175"/>
      <c r="J147" s="175"/>
      <c r="K147" s="175"/>
      <c r="L147" s="175"/>
      <c r="M147" s="175"/>
      <c r="N147" s="175"/>
      <c r="O147" s="175"/>
    </row>
    <row r="148" spans="1:15" ht="15.75" customHeight="1" x14ac:dyDescent="0.25">
      <c r="A148" s="175"/>
      <c r="B148" s="175"/>
      <c r="C148" s="175"/>
      <c r="D148" s="175"/>
      <c r="E148" s="175"/>
      <c r="F148" s="175"/>
      <c r="G148" s="175"/>
      <c r="H148" s="175"/>
      <c r="I148" s="175"/>
      <c r="J148" s="175"/>
      <c r="K148" s="175"/>
      <c r="L148" s="175"/>
      <c r="M148" s="175"/>
      <c r="N148" s="175"/>
      <c r="O148" s="175"/>
    </row>
    <row r="149" spans="1:15" ht="15.75" customHeight="1" x14ac:dyDescent="0.25">
      <c r="A149" s="175"/>
      <c r="B149" s="175"/>
      <c r="C149" s="175"/>
      <c r="D149" s="175"/>
      <c r="E149" s="175"/>
      <c r="F149" s="175"/>
      <c r="G149" s="175"/>
      <c r="H149" s="175"/>
      <c r="I149" s="175"/>
      <c r="J149" s="175"/>
      <c r="K149" s="175"/>
      <c r="L149" s="175"/>
      <c r="M149" s="175"/>
      <c r="N149" s="175"/>
      <c r="O149" s="175"/>
    </row>
    <row r="150" spans="1:15" ht="15.75" customHeight="1" x14ac:dyDescent="0.25">
      <c r="A150" s="175"/>
      <c r="B150" s="175"/>
      <c r="C150" s="175"/>
      <c r="D150" s="175"/>
      <c r="E150" s="175"/>
      <c r="F150" s="175"/>
      <c r="G150" s="175"/>
      <c r="H150" s="175"/>
      <c r="I150" s="175"/>
      <c r="J150" s="175"/>
      <c r="K150" s="175"/>
      <c r="L150" s="175"/>
      <c r="M150" s="175"/>
      <c r="N150" s="175"/>
      <c r="O150" s="175"/>
    </row>
    <row r="151" spans="1:15" ht="15.75" customHeight="1" x14ac:dyDescent="0.25">
      <c r="A151" s="175"/>
      <c r="B151" s="175"/>
      <c r="C151" s="175"/>
      <c r="D151" s="175"/>
      <c r="E151" s="175"/>
      <c r="F151" s="175"/>
      <c r="G151" s="175"/>
      <c r="H151" s="175"/>
      <c r="I151" s="175"/>
      <c r="J151" s="175"/>
      <c r="K151" s="175"/>
      <c r="L151" s="175"/>
      <c r="M151" s="175"/>
      <c r="N151" s="175"/>
      <c r="O151" s="175"/>
    </row>
    <row r="152" spans="1:15" ht="15.75" customHeight="1" x14ac:dyDescent="0.25">
      <c r="A152" s="175"/>
      <c r="B152" s="175"/>
      <c r="C152" s="175"/>
      <c r="D152" s="175"/>
      <c r="E152" s="175"/>
      <c r="F152" s="175"/>
      <c r="G152" s="175"/>
      <c r="H152" s="175"/>
      <c r="I152" s="175"/>
      <c r="J152" s="175"/>
      <c r="K152" s="175"/>
      <c r="L152" s="175"/>
      <c r="M152" s="175"/>
      <c r="N152" s="175"/>
      <c r="O152" s="175"/>
    </row>
    <row r="153" spans="1:15" ht="15.75" customHeight="1" x14ac:dyDescent="0.25">
      <c r="A153" s="175"/>
      <c r="B153" s="175"/>
      <c r="C153" s="175"/>
      <c r="D153" s="175"/>
      <c r="E153" s="175"/>
      <c r="F153" s="175"/>
      <c r="G153" s="175"/>
      <c r="H153" s="175"/>
      <c r="I153" s="175"/>
      <c r="J153" s="175"/>
      <c r="K153" s="175"/>
      <c r="L153" s="175"/>
      <c r="M153" s="175"/>
      <c r="N153" s="175"/>
      <c r="O153" s="175"/>
    </row>
    <row r="154" spans="1:15" ht="15.75" customHeight="1" x14ac:dyDescent="0.25">
      <c r="A154" s="175"/>
      <c r="B154" s="175"/>
      <c r="C154" s="175"/>
      <c r="D154" s="175"/>
      <c r="E154" s="175"/>
      <c r="F154" s="175"/>
      <c r="G154" s="175"/>
      <c r="H154" s="175"/>
      <c r="I154" s="175"/>
      <c r="J154" s="175"/>
      <c r="K154" s="175"/>
      <c r="L154" s="175"/>
      <c r="M154" s="175"/>
      <c r="N154" s="175"/>
      <c r="O154" s="175"/>
    </row>
    <row r="155" spans="1:15" ht="15.75" customHeight="1" x14ac:dyDescent="0.25">
      <c r="A155" s="175"/>
      <c r="B155" s="175"/>
      <c r="C155" s="175"/>
      <c r="D155" s="175"/>
      <c r="E155" s="175"/>
      <c r="F155" s="175"/>
      <c r="G155" s="175"/>
      <c r="H155" s="175"/>
      <c r="I155" s="175"/>
      <c r="J155" s="175"/>
      <c r="K155" s="175"/>
      <c r="L155" s="175"/>
      <c r="M155" s="175"/>
      <c r="N155" s="175"/>
      <c r="O155" s="175"/>
    </row>
    <row r="156" spans="1:15" ht="15.75" customHeight="1" x14ac:dyDescent="0.25">
      <c r="A156" s="175"/>
      <c r="B156" s="175"/>
      <c r="C156" s="175"/>
      <c r="D156" s="175"/>
      <c r="E156" s="175"/>
      <c r="F156" s="175"/>
      <c r="G156" s="175"/>
      <c r="H156" s="175"/>
      <c r="I156" s="175"/>
      <c r="J156" s="175"/>
      <c r="K156" s="175"/>
      <c r="L156" s="175"/>
      <c r="M156" s="175"/>
      <c r="N156" s="175"/>
      <c r="O156" s="175"/>
    </row>
    <row r="157" spans="1:15" ht="15.75" customHeight="1" x14ac:dyDescent="0.25">
      <c r="A157" s="175"/>
      <c r="B157" s="175"/>
      <c r="C157" s="175"/>
      <c r="D157" s="175"/>
      <c r="E157" s="175"/>
      <c r="F157" s="175"/>
      <c r="G157" s="175"/>
      <c r="H157" s="175"/>
      <c r="I157" s="175"/>
      <c r="J157" s="175"/>
      <c r="K157" s="175"/>
      <c r="L157" s="175"/>
      <c r="M157" s="175"/>
      <c r="N157" s="175"/>
      <c r="O157" s="175"/>
    </row>
    <row r="158" spans="1:15" ht="15.75" customHeight="1" x14ac:dyDescent="0.25">
      <c r="A158" s="175"/>
      <c r="B158" s="175"/>
      <c r="C158" s="175"/>
      <c r="D158" s="175"/>
      <c r="E158" s="175"/>
      <c r="F158" s="175"/>
      <c r="G158" s="175"/>
      <c r="H158" s="175"/>
      <c r="I158" s="175"/>
      <c r="J158" s="175"/>
      <c r="K158" s="175"/>
      <c r="L158" s="175"/>
      <c r="M158" s="175"/>
      <c r="N158" s="175"/>
      <c r="O158" s="175"/>
    </row>
    <row r="159" spans="1:15" ht="15.75" customHeight="1" x14ac:dyDescent="0.25">
      <c r="A159" s="175"/>
      <c r="B159" s="175"/>
      <c r="C159" s="175"/>
      <c r="D159" s="175"/>
      <c r="E159" s="175"/>
      <c r="F159" s="175"/>
      <c r="G159" s="175"/>
      <c r="H159" s="175"/>
      <c r="I159" s="175"/>
      <c r="J159" s="175"/>
      <c r="K159" s="175"/>
      <c r="L159" s="175"/>
      <c r="M159" s="175"/>
      <c r="N159" s="175"/>
      <c r="O159" s="175"/>
    </row>
    <row r="160" spans="1:15" ht="15.75" customHeight="1" x14ac:dyDescent="0.25">
      <c r="A160" s="175"/>
      <c r="B160" s="175"/>
      <c r="C160" s="175"/>
      <c r="D160" s="175"/>
      <c r="E160" s="175"/>
      <c r="F160" s="175"/>
      <c r="G160" s="175"/>
      <c r="H160" s="175"/>
      <c r="I160" s="175"/>
      <c r="J160" s="175"/>
      <c r="K160" s="175"/>
      <c r="L160" s="175"/>
      <c r="M160" s="175"/>
      <c r="N160" s="175"/>
      <c r="O160" s="175"/>
    </row>
    <row r="161" spans="1:15" ht="15.75" customHeight="1" x14ac:dyDescent="0.25">
      <c r="A161" s="175"/>
      <c r="B161" s="175"/>
      <c r="C161" s="175"/>
      <c r="D161" s="175"/>
      <c r="E161" s="175"/>
      <c r="F161" s="175"/>
      <c r="G161" s="175"/>
      <c r="H161" s="175"/>
      <c r="I161" s="175"/>
      <c r="J161" s="175"/>
      <c r="K161" s="175"/>
      <c r="L161" s="175"/>
      <c r="M161" s="175"/>
      <c r="N161" s="175"/>
      <c r="O161" s="175"/>
    </row>
    <row r="162" spans="1:15" ht="15.75" customHeight="1" x14ac:dyDescent="0.25">
      <c r="A162" s="175"/>
      <c r="B162" s="175"/>
      <c r="C162" s="175"/>
      <c r="D162" s="175"/>
      <c r="E162" s="175"/>
      <c r="F162" s="175"/>
      <c r="G162" s="175"/>
      <c r="H162" s="175"/>
      <c r="I162" s="175"/>
      <c r="J162" s="175"/>
      <c r="K162" s="175"/>
      <c r="L162" s="175"/>
      <c r="M162" s="175"/>
      <c r="N162" s="175"/>
      <c r="O162" s="175"/>
    </row>
    <row r="163" spans="1:15" ht="15.75" customHeight="1" x14ac:dyDescent="0.25">
      <c r="A163" s="175"/>
      <c r="B163" s="175"/>
      <c r="C163" s="175"/>
      <c r="D163" s="175"/>
      <c r="E163" s="175"/>
      <c r="F163" s="175"/>
      <c r="G163" s="175"/>
      <c r="H163" s="175"/>
      <c r="I163" s="175"/>
      <c r="J163" s="175"/>
      <c r="K163" s="175"/>
      <c r="L163" s="175"/>
      <c r="M163" s="175"/>
      <c r="N163" s="175"/>
      <c r="O163" s="175"/>
    </row>
    <row r="164" spans="1:15" ht="15.75" customHeight="1" x14ac:dyDescent="0.25">
      <c r="A164" s="175"/>
      <c r="B164" s="175"/>
      <c r="C164" s="175"/>
      <c r="D164" s="175"/>
      <c r="E164" s="175"/>
      <c r="F164" s="175"/>
      <c r="G164" s="175"/>
      <c r="H164" s="175"/>
      <c r="I164" s="175"/>
      <c r="J164" s="175"/>
      <c r="K164" s="175"/>
      <c r="L164" s="175"/>
      <c r="M164" s="175"/>
      <c r="N164" s="175"/>
      <c r="O164" s="175"/>
    </row>
    <row r="165" spans="1:15" ht="15.75" customHeight="1" x14ac:dyDescent="0.25">
      <c r="A165" s="175"/>
      <c r="B165" s="175"/>
      <c r="C165" s="175"/>
      <c r="D165" s="175"/>
      <c r="E165" s="175"/>
      <c r="F165" s="175"/>
      <c r="G165" s="175"/>
      <c r="H165" s="175"/>
      <c r="I165" s="175"/>
      <c r="J165" s="175"/>
      <c r="K165" s="175"/>
      <c r="L165" s="175"/>
      <c r="M165" s="175"/>
      <c r="N165" s="175"/>
      <c r="O165" s="175"/>
    </row>
    <row r="166" spans="1:15" ht="15.75" customHeight="1" x14ac:dyDescent="0.25">
      <c r="A166" s="175"/>
      <c r="B166" s="175"/>
      <c r="C166" s="175"/>
      <c r="D166" s="175"/>
      <c r="E166" s="175"/>
      <c r="F166" s="175"/>
      <c r="G166" s="175"/>
      <c r="H166" s="175"/>
      <c r="I166" s="175"/>
      <c r="J166" s="175"/>
      <c r="K166" s="175"/>
      <c r="L166" s="175"/>
      <c r="M166" s="175"/>
      <c r="N166" s="175"/>
      <c r="O166" s="175"/>
    </row>
    <row r="167" spans="1:15" ht="15.75" customHeight="1" x14ac:dyDescent="0.25">
      <c r="A167" s="175"/>
      <c r="B167" s="175"/>
      <c r="C167" s="175"/>
      <c r="D167" s="175"/>
      <c r="E167" s="175"/>
      <c r="F167" s="175"/>
      <c r="G167" s="175"/>
      <c r="H167" s="175"/>
      <c r="I167" s="175"/>
      <c r="J167" s="175"/>
      <c r="K167" s="175"/>
      <c r="L167" s="175"/>
      <c r="M167" s="175"/>
      <c r="N167" s="175"/>
      <c r="O167" s="175"/>
    </row>
    <row r="168" spans="1:15" ht="15.75" customHeight="1" x14ac:dyDescent="0.25">
      <c r="A168" s="175"/>
      <c r="B168" s="175"/>
      <c r="C168" s="175"/>
      <c r="D168" s="175"/>
      <c r="E168" s="175"/>
      <c r="F168" s="175"/>
      <c r="G168" s="175"/>
      <c r="H168" s="175"/>
      <c r="I168" s="175"/>
      <c r="J168" s="175"/>
      <c r="K168" s="175"/>
      <c r="L168" s="175"/>
      <c r="M168" s="175"/>
      <c r="N168" s="175"/>
      <c r="O168" s="175"/>
    </row>
    <row r="169" spans="1:15" ht="15.75" customHeight="1" x14ac:dyDescent="0.25">
      <c r="A169" s="175"/>
      <c r="B169" s="175"/>
      <c r="C169" s="175"/>
      <c r="D169" s="175"/>
      <c r="E169" s="175"/>
      <c r="F169" s="175"/>
      <c r="G169" s="175"/>
      <c r="H169" s="175"/>
      <c r="I169" s="175"/>
      <c r="J169" s="175"/>
      <c r="K169" s="175"/>
      <c r="L169" s="175"/>
      <c r="M169" s="175"/>
      <c r="N169" s="175"/>
      <c r="O169" s="175"/>
    </row>
    <row r="170" spans="1:15" ht="15.75" customHeight="1" x14ac:dyDescent="0.25">
      <c r="A170" s="175"/>
      <c r="B170" s="175"/>
      <c r="C170" s="175"/>
      <c r="D170" s="175"/>
      <c r="E170" s="175"/>
      <c r="F170" s="175"/>
      <c r="G170" s="175"/>
      <c r="H170" s="175"/>
      <c r="I170" s="175"/>
      <c r="J170" s="175"/>
      <c r="K170" s="175"/>
      <c r="L170" s="175"/>
      <c r="M170" s="175"/>
      <c r="N170" s="175"/>
      <c r="O170" s="175"/>
    </row>
    <row r="171" spans="1:15" ht="15.75" customHeight="1" x14ac:dyDescent="0.25">
      <c r="A171" s="175"/>
      <c r="B171" s="175"/>
      <c r="C171" s="175"/>
      <c r="D171" s="175"/>
      <c r="E171" s="175"/>
      <c r="F171" s="175"/>
      <c r="G171" s="175"/>
      <c r="H171" s="175"/>
      <c r="I171" s="175"/>
      <c r="J171" s="175"/>
      <c r="K171" s="175"/>
      <c r="L171" s="175"/>
      <c r="M171" s="175"/>
      <c r="N171" s="175"/>
      <c r="O171" s="175"/>
    </row>
    <row r="172" spans="1:15" ht="15.75" customHeight="1" x14ac:dyDescent="0.25">
      <c r="A172" s="175"/>
      <c r="B172" s="175"/>
      <c r="C172" s="175"/>
      <c r="D172" s="175"/>
      <c r="E172" s="175"/>
      <c r="F172" s="175"/>
      <c r="G172" s="175"/>
      <c r="H172" s="175"/>
      <c r="I172" s="175"/>
      <c r="J172" s="175"/>
      <c r="K172" s="175"/>
      <c r="L172" s="175"/>
      <c r="M172" s="175"/>
      <c r="N172" s="175"/>
      <c r="O172" s="175"/>
    </row>
    <row r="173" spans="1:15" ht="15.75" customHeight="1" x14ac:dyDescent="0.25">
      <c r="A173" s="175"/>
      <c r="B173" s="175"/>
      <c r="C173" s="175"/>
      <c r="D173" s="175"/>
      <c r="E173" s="175"/>
      <c r="F173" s="175"/>
      <c r="G173" s="175"/>
      <c r="H173" s="175"/>
      <c r="I173" s="175"/>
      <c r="J173" s="175"/>
      <c r="K173" s="175"/>
      <c r="L173" s="175"/>
      <c r="M173" s="175"/>
      <c r="N173" s="175"/>
      <c r="O173" s="175"/>
    </row>
    <row r="174" spans="1:15" ht="15.75" customHeight="1" x14ac:dyDescent="0.25">
      <c r="A174" s="175"/>
      <c r="B174" s="175"/>
      <c r="C174" s="175"/>
      <c r="D174" s="175"/>
      <c r="E174" s="175"/>
      <c r="F174" s="175"/>
      <c r="G174" s="175"/>
      <c r="H174" s="175"/>
      <c r="I174" s="175"/>
      <c r="J174" s="175"/>
      <c r="K174" s="175"/>
      <c r="L174" s="175"/>
      <c r="M174" s="175"/>
      <c r="N174" s="175"/>
      <c r="O174" s="175"/>
    </row>
    <row r="175" spans="1:15" ht="15.75" customHeight="1" x14ac:dyDescent="0.25">
      <c r="A175" s="175"/>
      <c r="B175" s="175"/>
      <c r="C175" s="175"/>
      <c r="D175" s="175"/>
      <c r="E175" s="175"/>
      <c r="F175" s="175"/>
      <c r="G175" s="175"/>
      <c r="H175" s="175"/>
      <c r="I175" s="175"/>
      <c r="J175" s="175"/>
      <c r="K175" s="175"/>
      <c r="L175" s="175"/>
      <c r="M175" s="175"/>
      <c r="N175" s="175"/>
      <c r="O175" s="175"/>
    </row>
    <row r="176" spans="1:15" ht="15.75" customHeight="1" x14ac:dyDescent="0.25">
      <c r="A176" s="175"/>
      <c r="B176" s="175"/>
      <c r="C176" s="175"/>
      <c r="D176" s="175"/>
      <c r="E176" s="175"/>
      <c r="F176" s="175"/>
      <c r="G176" s="175"/>
      <c r="H176" s="175"/>
      <c r="I176" s="175"/>
      <c r="J176" s="175"/>
      <c r="K176" s="175"/>
      <c r="L176" s="175"/>
      <c r="M176" s="175"/>
      <c r="N176" s="175"/>
      <c r="O176" s="175"/>
    </row>
    <row r="177" spans="1:15" ht="15.75" customHeight="1" x14ac:dyDescent="0.25">
      <c r="A177" s="175"/>
      <c r="B177" s="175"/>
      <c r="C177" s="175"/>
      <c r="D177" s="175"/>
      <c r="E177" s="175"/>
      <c r="F177" s="175"/>
      <c r="G177" s="175"/>
      <c r="H177" s="175"/>
      <c r="I177" s="175"/>
      <c r="J177" s="175"/>
      <c r="K177" s="175"/>
      <c r="L177" s="175"/>
      <c r="M177" s="175"/>
      <c r="N177" s="175"/>
      <c r="O177" s="175"/>
    </row>
    <row r="178" spans="1:15" ht="15.75" customHeight="1" x14ac:dyDescent="0.25">
      <c r="A178" s="175"/>
      <c r="B178" s="175"/>
      <c r="C178" s="175"/>
      <c r="D178" s="175"/>
      <c r="E178" s="175"/>
      <c r="F178" s="175"/>
      <c r="G178" s="175"/>
      <c r="H178" s="175"/>
      <c r="I178" s="175"/>
      <c r="J178" s="175"/>
      <c r="K178" s="175"/>
      <c r="L178" s="175"/>
      <c r="M178" s="175"/>
      <c r="N178" s="175"/>
      <c r="O178" s="175"/>
    </row>
    <row r="179" spans="1:15" ht="15.75" customHeight="1" x14ac:dyDescent="0.25">
      <c r="A179" s="175"/>
      <c r="B179" s="175"/>
      <c r="C179" s="175"/>
      <c r="D179" s="175"/>
      <c r="E179" s="175"/>
      <c r="F179" s="175"/>
      <c r="G179" s="175"/>
      <c r="H179" s="175"/>
      <c r="I179" s="175"/>
      <c r="J179" s="175"/>
      <c r="K179" s="175"/>
      <c r="L179" s="175"/>
      <c r="M179" s="175"/>
      <c r="N179" s="175"/>
      <c r="O179" s="175"/>
    </row>
    <row r="180" spans="1:15" ht="15.75" customHeight="1" x14ac:dyDescent="0.25">
      <c r="A180" s="175"/>
      <c r="B180" s="175"/>
      <c r="C180" s="175"/>
      <c r="D180" s="175"/>
      <c r="E180" s="175"/>
      <c r="F180" s="175"/>
      <c r="G180" s="175"/>
      <c r="H180" s="175"/>
      <c r="I180" s="175"/>
      <c r="J180" s="175"/>
      <c r="K180" s="175"/>
      <c r="L180" s="175"/>
      <c r="M180" s="175"/>
      <c r="N180" s="175"/>
      <c r="O180" s="175"/>
    </row>
    <row r="181" spans="1:15" ht="15.75" customHeight="1" x14ac:dyDescent="0.25">
      <c r="A181" s="175"/>
      <c r="B181" s="175"/>
      <c r="C181" s="175"/>
      <c r="D181" s="175"/>
      <c r="E181" s="175"/>
      <c r="F181" s="175"/>
      <c r="G181" s="175"/>
      <c r="H181" s="175"/>
      <c r="I181" s="175"/>
      <c r="J181" s="175"/>
      <c r="K181" s="175"/>
      <c r="L181" s="175"/>
      <c r="M181" s="175"/>
      <c r="N181" s="175"/>
      <c r="O181" s="175"/>
    </row>
    <row r="182" spans="1:15" ht="15.75" customHeight="1" x14ac:dyDescent="0.25">
      <c r="A182" s="175"/>
      <c r="B182" s="175"/>
      <c r="C182" s="175"/>
      <c r="D182" s="175"/>
      <c r="E182" s="175"/>
      <c r="F182" s="175"/>
      <c r="G182" s="175"/>
      <c r="H182" s="175"/>
      <c r="I182" s="175"/>
      <c r="J182" s="175"/>
      <c r="K182" s="175"/>
      <c r="L182" s="175"/>
      <c r="M182" s="175"/>
      <c r="N182" s="175"/>
      <c r="O182" s="175"/>
    </row>
    <row r="183" spans="1:15" ht="15.75" customHeight="1" x14ac:dyDescent="0.25">
      <c r="A183" s="175"/>
      <c r="B183" s="175"/>
      <c r="C183" s="175"/>
      <c r="D183" s="175"/>
      <c r="E183" s="175"/>
      <c r="F183" s="175"/>
      <c r="G183" s="175"/>
      <c r="H183" s="175"/>
      <c r="I183" s="175"/>
      <c r="J183" s="175"/>
      <c r="K183" s="175"/>
      <c r="L183" s="175"/>
      <c r="M183" s="175"/>
      <c r="N183" s="175"/>
      <c r="O183" s="175"/>
    </row>
    <row r="184" spans="1:15" ht="15.75" customHeight="1" x14ac:dyDescent="0.25">
      <c r="A184" s="175"/>
      <c r="B184" s="175"/>
      <c r="C184" s="175"/>
      <c r="D184" s="175"/>
      <c r="E184" s="175"/>
      <c r="F184" s="175"/>
      <c r="G184" s="175"/>
      <c r="H184" s="175"/>
      <c r="I184" s="175"/>
      <c r="J184" s="175"/>
      <c r="K184" s="175"/>
      <c r="L184" s="175"/>
      <c r="M184" s="175"/>
      <c r="N184" s="175"/>
      <c r="O184" s="175"/>
    </row>
    <row r="185" spans="1:15" ht="15.75" customHeight="1" x14ac:dyDescent="0.25">
      <c r="A185" s="175"/>
      <c r="B185" s="175"/>
      <c r="C185" s="175"/>
      <c r="D185" s="175"/>
      <c r="E185" s="175"/>
      <c r="F185" s="175"/>
      <c r="G185" s="175"/>
      <c r="H185" s="175"/>
      <c r="I185" s="175"/>
      <c r="J185" s="175"/>
      <c r="K185" s="175"/>
      <c r="L185" s="175"/>
      <c r="M185" s="175"/>
      <c r="N185" s="175"/>
      <c r="O185" s="175"/>
    </row>
    <row r="186" spans="1:15" ht="15.75" customHeight="1" x14ac:dyDescent="0.25">
      <c r="A186" s="175"/>
      <c r="B186" s="175"/>
      <c r="C186" s="175"/>
      <c r="D186" s="175"/>
      <c r="E186" s="175"/>
      <c r="F186" s="175"/>
      <c r="G186" s="175"/>
      <c r="H186" s="175"/>
      <c r="I186" s="175"/>
      <c r="J186" s="175"/>
      <c r="K186" s="175"/>
      <c r="L186" s="175"/>
      <c r="M186" s="175"/>
      <c r="N186" s="175"/>
      <c r="O186" s="175"/>
    </row>
    <row r="187" spans="1:15" ht="15.75" customHeight="1" x14ac:dyDescent="0.25">
      <c r="A187" s="175"/>
      <c r="B187" s="175"/>
      <c r="C187" s="175"/>
      <c r="D187" s="175"/>
      <c r="E187" s="175"/>
      <c r="F187" s="175"/>
      <c r="G187" s="175"/>
      <c r="H187" s="175"/>
      <c r="I187" s="175"/>
      <c r="J187" s="175"/>
      <c r="K187" s="175"/>
      <c r="L187" s="175"/>
      <c r="M187" s="175"/>
      <c r="N187" s="175"/>
      <c r="O187" s="175"/>
    </row>
    <row r="188" spans="1:15" ht="15.75" customHeight="1" x14ac:dyDescent="0.25">
      <c r="A188" s="175"/>
      <c r="B188" s="175"/>
      <c r="C188" s="175"/>
      <c r="D188" s="175"/>
      <c r="E188" s="175"/>
      <c r="F188" s="175"/>
      <c r="G188" s="175"/>
      <c r="H188" s="175"/>
      <c r="I188" s="175"/>
      <c r="J188" s="175"/>
      <c r="K188" s="175"/>
      <c r="L188" s="175"/>
      <c r="M188" s="175"/>
      <c r="N188" s="175"/>
      <c r="O188" s="175"/>
    </row>
    <row r="189" spans="1:15" ht="15.75" customHeight="1" x14ac:dyDescent="0.25">
      <c r="A189" s="175"/>
      <c r="B189" s="175"/>
      <c r="C189" s="175"/>
      <c r="D189" s="175"/>
      <c r="E189" s="175"/>
      <c r="F189" s="175"/>
      <c r="G189" s="175"/>
      <c r="H189" s="175"/>
      <c r="I189" s="175"/>
      <c r="J189" s="175"/>
      <c r="K189" s="175"/>
      <c r="L189" s="175"/>
      <c r="M189" s="175"/>
      <c r="N189" s="175"/>
      <c r="O189" s="175"/>
    </row>
    <row r="190" spans="1:15" ht="15.75" customHeight="1" x14ac:dyDescent="0.25">
      <c r="A190" s="175"/>
      <c r="B190" s="175"/>
      <c r="C190" s="175"/>
      <c r="D190" s="175"/>
      <c r="E190" s="175"/>
      <c r="F190" s="175"/>
      <c r="G190" s="175"/>
      <c r="H190" s="175"/>
      <c r="I190" s="175"/>
      <c r="J190" s="175"/>
      <c r="K190" s="175"/>
      <c r="L190" s="175"/>
      <c r="M190" s="175"/>
      <c r="N190" s="175"/>
      <c r="O190" s="175"/>
    </row>
    <row r="191" spans="1:15" ht="15.75" customHeight="1" x14ac:dyDescent="0.25">
      <c r="A191" s="175"/>
      <c r="B191" s="175"/>
      <c r="C191" s="175"/>
      <c r="D191" s="175"/>
      <c r="E191" s="175"/>
      <c r="F191" s="175"/>
      <c r="G191" s="175"/>
      <c r="H191" s="175"/>
      <c r="I191" s="175"/>
      <c r="J191" s="175"/>
      <c r="K191" s="175"/>
      <c r="L191" s="175"/>
      <c r="M191" s="175"/>
      <c r="N191" s="175"/>
      <c r="O191" s="175"/>
    </row>
    <row r="192" spans="1:15" ht="15.75" customHeight="1" x14ac:dyDescent="0.25">
      <c r="A192" s="175"/>
      <c r="B192" s="175"/>
      <c r="C192" s="175"/>
      <c r="D192" s="175"/>
      <c r="E192" s="175"/>
      <c r="F192" s="175"/>
      <c r="G192" s="175"/>
      <c r="H192" s="175"/>
      <c r="I192" s="175"/>
      <c r="J192" s="175"/>
      <c r="K192" s="175"/>
      <c r="L192" s="175"/>
      <c r="M192" s="175"/>
      <c r="N192" s="175"/>
      <c r="O192" s="175"/>
    </row>
    <row r="193" spans="1:15" ht="15.75" customHeight="1" x14ac:dyDescent="0.25">
      <c r="A193" s="175"/>
      <c r="B193" s="175"/>
      <c r="C193" s="175"/>
      <c r="D193" s="175"/>
      <c r="E193" s="175"/>
      <c r="F193" s="175"/>
      <c r="G193" s="175"/>
      <c r="H193" s="175"/>
      <c r="I193" s="175"/>
      <c r="J193" s="175"/>
      <c r="K193" s="175"/>
      <c r="L193" s="175"/>
      <c r="M193" s="175"/>
      <c r="N193" s="175"/>
      <c r="O193" s="175"/>
    </row>
    <row r="194" spans="1:15" ht="15.75" customHeight="1" x14ac:dyDescent="0.25">
      <c r="A194" s="175"/>
      <c r="B194" s="175"/>
      <c r="C194" s="175"/>
      <c r="D194" s="175"/>
      <c r="E194" s="175"/>
      <c r="F194" s="175"/>
      <c r="G194" s="175"/>
      <c r="H194" s="175"/>
      <c r="I194" s="175"/>
      <c r="J194" s="175"/>
      <c r="K194" s="175"/>
      <c r="L194" s="175"/>
      <c r="M194" s="175"/>
      <c r="N194" s="175"/>
      <c r="O194" s="175"/>
    </row>
    <row r="195" spans="1:15" ht="15.75" customHeight="1" x14ac:dyDescent="0.25">
      <c r="A195" s="175"/>
      <c r="B195" s="175"/>
      <c r="C195" s="175"/>
      <c r="D195" s="175"/>
      <c r="E195" s="175"/>
      <c r="F195" s="175"/>
      <c r="G195" s="175"/>
      <c r="H195" s="175"/>
      <c r="I195" s="175"/>
      <c r="J195" s="175"/>
      <c r="K195" s="175"/>
      <c r="L195" s="175"/>
      <c r="M195" s="175"/>
      <c r="N195" s="175"/>
      <c r="O195" s="175"/>
    </row>
    <row r="196" spans="1:15" ht="15.75" customHeight="1" x14ac:dyDescent="0.25">
      <c r="A196" s="175"/>
      <c r="B196" s="175"/>
      <c r="C196" s="175"/>
      <c r="D196" s="175"/>
      <c r="E196" s="175"/>
      <c r="F196" s="175"/>
      <c r="G196" s="175"/>
      <c r="H196" s="175"/>
      <c r="I196" s="175"/>
      <c r="J196" s="175"/>
      <c r="K196" s="175"/>
      <c r="L196" s="175"/>
      <c r="M196" s="175"/>
      <c r="N196" s="175"/>
      <c r="O196" s="175"/>
    </row>
    <row r="197" spans="1:15" ht="15.75" customHeight="1" x14ac:dyDescent="0.25">
      <c r="A197" s="175"/>
      <c r="B197" s="175"/>
      <c r="C197" s="175"/>
      <c r="D197" s="175"/>
      <c r="E197" s="175"/>
      <c r="F197" s="175"/>
      <c r="G197" s="175"/>
      <c r="H197" s="175"/>
      <c r="I197" s="175"/>
      <c r="J197" s="175"/>
      <c r="K197" s="175"/>
      <c r="L197" s="175"/>
      <c r="M197" s="175"/>
      <c r="N197" s="175"/>
      <c r="O197" s="175"/>
    </row>
    <row r="198" spans="1:15" ht="15.75" customHeight="1" x14ac:dyDescent="0.25">
      <c r="A198" s="175"/>
      <c r="B198" s="175"/>
      <c r="C198" s="175"/>
      <c r="D198" s="175"/>
      <c r="E198" s="175"/>
      <c r="F198" s="175"/>
      <c r="G198" s="175"/>
      <c r="H198" s="175"/>
      <c r="I198" s="175"/>
      <c r="J198" s="175"/>
      <c r="K198" s="175"/>
      <c r="L198" s="175"/>
      <c r="M198" s="175"/>
      <c r="N198" s="175"/>
      <c r="O198" s="175"/>
    </row>
    <row r="199" spans="1:15" ht="15.75" customHeight="1" x14ac:dyDescent="0.25">
      <c r="A199" s="175"/>
      <c r="B199" s="175"/>
      <c r="C199" s="175"/>
      <c r="D199" s="175"/>
      <c r="E199" s="175"/>
      <c r="F199" s="175"/>
      <c r="G199" s="175"/>
      <c r="H199" s="175"/>
      <c r="I199" s="175"/>
      <c r="J199" s="175"/>
      <c r="K199" s="175"/>
      <c r="L199" s="175"/>
      <c r="M199" s="175"/>
      <c r="N199" s="175"/>
      <c r="O199" s="175"/>
    </row>
    <row r="200" spans="1:15" ht="15.75" customHeight="1" x14ac:dyDescent="0.25">
      <c r="A200" s="175"/>
      <c r="B200" s="175"/>
      <c r="C200" s="175"/>
      <c r="D200" s="175"/>
      <c r="E200" s="175"/>
      <c r="F200" s="175"/>
      <c r="G200" s="175"/>
      <c r="H200" s="175"/>
      <c r="I200" s="175"/>
      <c r="J200" s="175"/>
      <c r="K200" s="175"/>
      <c r="L200" s="175"/>
      <c r="M200" s="175"/>
      <c r="N200" s="175"/>
      <c r="O200" s="175"/>
    </row>
    <row r="201" spans="1:15" ht="15.75" customHeight="1" x14ac:dyDescent="0.25">
      <c r="A201" s="175"/>
      <c r="B201" s="175"/>
      <c r="C201" s="175"/>
      <c r="D201" s="175"/>
      <c r="E201" s="175"/>
      <c r="F201" s="175"/>
      <c r="G201" s="175"/>
      <c r="H201" s="175"/>
      <c r="I201" s="175"/>
      <c r="J201" s="175"/>
      <c r="K201" s="175"/>
      <c r="L201" s="175"/>
      <c r="M201" s="175"/>
      <c r="N201" s="175"/>
      <c r="O201" s="175"/>
    </row>
    <row r="202" spans="1:15" ht="15.75" customHeight="1" x14ac:dyDescent="0.25">
      <c r="A202" s="175"/>
      <c r="B202" s="175"/>
      <c r="C202" s="175"/>
      <c r="D202" s="175"/>
      <c r="E202" s="175"/>
      <c r="F202" s="175"/>
      <c r="G202" s="175"/>
      <c r="H202" s="175"/>
      <c r="I202" s="175"/>
      <c r="J202" s="175"/>
      <c r="K202" s="175"/>
      <c r="L202" s="175"/>
      <c r="M202" s="175"/>
      <c r="N202" s="175"/>
      <c r="O202" s="175"/>
    </row>
    <row r="203" spans="1:15" ht="15.75" customHeight="1" x14ac:dyDescent="0.25">
      <c r="A203" s="175"/>
      <c r="B203" s="175"/>
      <c r="C203" s="175"/>
      <c r="D203" s="175"/>
      <c r="E203" s="175"/>
      <c r="F203" s="175"/>
      <c r="G203" s="175"/>
      <c r="H203" s="175"/>
      <c r="I203" s="175"/>
      <c r="J203" s="175"/>
      <c r="K203" s="175"/>
      <c r="L203" s="175"/>
      <c r="M203" s="175"/>
      <c r="N203" s="175"/>
      <c r="O203" s="175"/>
    </row>
    <row r="204" spans="1:15" ht="15.75" customHeight="1" x14ac:dyDescent="0.25">
      <c r="A204" s="175"/>
      <c r="B204" s="175"/>
      <c r="C204" s="175"/>
      <c r="D204" s="175"/>
      <c r="E204" s="175"/>
      <c r="F204" s="175"/>
      <c r="G204" s="175"/>
      <c r="H204" s="175"/>
      <c r="I204" s="175"/>
      <c r="J204" s="175"/>
      <c r="K204" s="175"/>
      <c r="L204" s="175"/>
      <c r="M204" s="175"/>
      <c r="N204" s="175"/>
      <c r="O204" s="175"/>
    </row>
    <row r="205" spans="1:15" ht="15.75" customHeight="1" x14ac:dyDescent="0.25">
      <c r="A205" s="175"/>
      <c r="B205" s="175"/>
      <c r="C205" s="175"/>
      <c r="D205" s="175"/>
      <c r="E205" s="175"/>
      <c r="F205" s="175"/>
      <c r="G205" s="175"/>
      <c r="H205" s="175"/>
      <c r="I205" s="175"/>
      <c r="J205" s="175"/>
      <c r="K205" s="175"/>
      <c r="L205" s="175"/>
      <c r="M205" s="175"/>
      <c r="N205" s="175"/>
      <c r="O205" s="175"/>
    </row>
    <row r="206" spans="1:15" ht="15.75" customHeight="1" x14ac:dyDescent="0.25">
      <c r="A206" s="175"/>
      <c r="B206" s="175"/>
      <c r="C206" s="175"/>
      <c r="D206" s="175"/>
      <c r="E206" s="175"/>
      <c r="F206" s="175"/>
      <c r="G206" s="175"/>
      <c r="H206" s="175"/>
      <c r="I206" s="175"/>
      <c r="J206" s="175"/>
      <c r="K206" s="175"/>
      <c r="L206" s="175"/>
      <c r="M206" s="175"/>
      <c r="N206" s="175"/>
      <c r="O206" s="175"/>
    </row>
    <row r="207" spans="1:15" ht="15.75" customHeight="1" x14ac:dyDescent="0.25">
      <c r="A207" s="175"/>
      <c r="B207" s="175"/>
      <c r="C207" s="175"/>
      <c r="D207" s="175"/>
      <c r="E207" s="175"/>
      <c r="F207" s="175"/>
      <c r="G207" s="175"/>
      <c r="H207" s="175"/>
      <c r="I207" s="175"/>
      <c r="J207" s="175"/>
      <c r="K207" s="175"/>
      <c r="L207" s="175"/>
      <c r="M207" s="175"/>
      <c r="N207" s="175"/>
      <c r="O207" s="175"/>
    </row>
    <row r="208" spans="1:15" ht="15.75" customHeight="1" x14ac:dyDescent="0.25">
      <c r="A208" s="175"/>
      <c r="B208" s="175"/>
      <c r="C208" s="175"/>
      <c r="D208" s="175"/>
      <c r="E208" s="175"/>
      <c r="F208" s="175"/>
      <c r="G208" s="175"/>
      <c r="H208" s="175"/>
      <c r="I208" s="175"/>
      <c r="J208" s="175"/>
      <c r="K208" s="175"/>
      <c r="L208" s="175"/>
      <c r="M208" s="175"/>
      <c r="N208" s="175"/>
      <c r="O208" s="175"/>
    </row>
    <row r="209" spans="1:15" ht="15.75" customHeight="1" x14ac:dyDescent="0.25">
      <c r="A209" s="175"/>
      <c r="B209" s="175"/>
      <c r="C209" s="175"/>
      <c r="D209" s="175"/>
      <c r="E209" s="175"/>
      <c r="F209" s="175"/>
      <c r="G209" s="175"/>
      <c r="H209" s="175"/>
      <c r="I209" s="175"/>
      <c r="J209" s="175"/>
      <c r="K209" s="175"/>
      <c r="L209" s="175"/>
      <c r="M209" s="175"/>
      <c r="N209" s="175"/>
      <c r="O209" s="175"/>
    </row>
    <row r="210" spans="1:15" ht="15.75" customHeight="1" x14ac:dyDescent="0.25">
      <c r="A210" s="175"/>
      <c r="B210" s="175"/>
      <c r="C210" s="175"/>
      <c r="D210" s="175"/>
      <c r="E210" s="175"/>
      <c r="F210" s="175"/>
      <c r="G210" s="175"/>
      <c r="H210" s="175"/>
      <c r="I210" s="175"/>
      <c r="J210" s="175"/>
      <c r="K210" s="175"/>
      <c r="L210" s="175"/>
      <c r="M210" s="175"/>
      <c r="N210" s="175"/>
      <c r="O210" s="175"/>
    </row>
    <row r="211" spans="1:15" ht="15.75" customHeight="1" x14ac:dyDescent="0.25">
      <c r="A211" s="175"/>
      <c r="B211" s="175"/>
      <c r="C211" s="175"/>
      <c r="D211" s="175"/>
      <c r="E211" s="175"/>
      <c r="F211" s="175"/>
      <c r="G211" s="175"/>
      <c r="H211" s="175"/>
      <c r="I211" s="175"/>
      <c r="J211" s="175"/>
      <c r="K211" s="175"/>
      <c r="L211" s="175"/>
      <c r="M211" s="175"/>
      <c r="N211" s="175"/>
      <c r="O211" s="175"/>
    </row>
    <row r="212" spans="1:15" ht="15.75" customHeight="1" x14ac:dyDescent="0.25">
      <c r="A212" s="175"/>
      <c r="B212" s="175"/>
      <c r="C212" s="175"/>
      <c r="D212" s="175"/>
      <c r="E212" s="175"/>
      <c r="F212" s="175"/>
      <c r="G212" s="175"/>
      <c r="H212" s="175"/>
      <c r="I212" s="175"/>
      <c r="J212" s="175"/>
      <c r="K212" s="175"/>
      <c r="L212" s="175"/>
      <c r="M212" s="175"/>
      <c r="N212" s="175"/>
      <c r="O212" s="175"/>
    </row>
    <row r="213" spans="1:15" ht="15.75" customHeight="1" x14ac:dyDescent="0.25">
      <c r="A213" s="175"/>
      <c r="B213" s="175"/>
      <c r="C213" s="175"/>
      <c r="D213" s="175"/>
      <c r="E213" s="175"/>
      <c r="F213" s="175"/>
      <c r="G213" s="175"/>
      <c r="H213" s="175"/>
      <c r="I213" s="175"/>
      <c r="J213" s="175"/>
      <c r="K213" s="175"/>
      <c r="L213" s="175"/>
      <c r="M213" s="175"/>
      <c r="N213" s="175"/>
      <c r="O213" s="175"/>
    </row>
    <row r="214" spans="1:15" ht="15.75" customHeight="1" x14ac:dyDescent="0.25">
      <c r="A214" s="175"/>
      <c r="B214" s="175"/>
      <c r="C214" s="175"/>
      <c r="D214" s="175"/>
      <c r="E214" s="175"/>
      <c r="F214" s="175"/>
      <c r="G214" s="175"/>
      <c r="H214" s="175"/>
      <c r="I214" s="175"/>
      <c r="J214" s="175"/>
      <c r="K214" s="175"/>
      <c r="L214" s="175"/>
      <c r="M214" s="175"/>
      <c r="N214" s="175"/>
      <c r="O214" s="175"/>
    </row>
    <row r="215" spans="1:15" ht="15.75" customHeight="1" x14ac:dyDescent="0.25">
      <c r="A215" s="175"/>
      <c r="B215" s="175"/>
      <c r="C215" s="175"/>
      <c r="D215" s="175"/>
      <c r="E215" s="175"/>
      <c r="F215" s="175"/>
      <c r="G215" s="175"/>
      <c r="H215" s="175"/>
      <c r="I215" s="175"/>
      <c r="J215" s="175"/>
      <c r="K215" s="175"/>
      <c r="L215" s="175"/>
      <c r="M215" s="175"/>
      <c r="N215" s="175"/>
      <c r="O215" s="175"/>
    </row>
    <row r="216" spans="1:15" ht="15.75" customHeight="1" x14ac:dyDescent="0.25">
      <c r="A216" s="175"/>
      <c r="B216" s="175"/>
      <c r="C216" s="175"/>
      <c r="D216" s="175"/>
      <c r="E216" s="175"/>
      <c r="F216" s="175"/>
      <c r="G216" s="175"/>
      <c r="H216" s="175"/>
      <c r="I216" s="175"/>
      <c r="J216" s="175"/>
      <c r="K216" s="175"/>
      <c r="L216" s="175"/>
      <c r="M216" s="175"/>
      <c r="N216" s="175"/>
      <c r="O216" s="175"/>
    </row>
    <row r="217" spans="1:15" ht="15.75" customHeight="1" x14ac:dyDescent="0.25">
      <c r="A217" s="175"/>
      <c r="B217" s="175"/>
      <c r="C217" s="175"/>
      <c r="D217" s="175"/>
      <c r="E217" s="175"/>
      <c r="F217" s="175"/>
      <c r="G217" s="175"/>
      <c r="H217" s="175"/>
      <c r="I217" s="175"/>
      <c r="J217" s="175"/>
      <c r="K217" s="175"/>
      <c r="L217" s="175"/>
      <c r="M217" s="175"/>
      <c r="N217" s="175"/>
      <c r="O217" s="175"/>
    </row>
    <row r="218" spans="1:15" ht="15.75" customHeight="1" x14ac:dyDescent="0.25">
      <c r="A218" s="175"/>
      <c r="B218" s="175"/>
      <c r="C218" s="175"/>
      <c r="D218" s="175"/>
      <c r="E218" s="175"/>
      <c r="F218" s="175"/>
      <c r="G218" s="175"/>
      <c r="H218" s="175"/>
      <c r="I218" s="175"/>
      <c r="J218" s="175"/>
      <c r="K218" s="175"/>
      <c r="L218" s="175"/>
      <c r="M218" s="175"/>
      <c r="N218" s="175"/>
      <c r="O218" s="175"/>
    </row>
    <row r="219" spans="1:15" ht="15.75" customHeight="1" x14ac:dyDescent="0.25">
      <c r="A219" s="175"/>
      <c r="B219" s="175"/>
      <c r="C219" s="175"/>
      <c r="D219" s="175"/>
      <c r="E219" s="175"/>
      <c r="F219" s="175"/>
      <c r="G219" s="175"/>
      <c r="H219" s="175"/>
      <c r="I219" s="175"/>
      <c r="J219" s="175"/>
      <c r="K219" s="175"/>
      <c r="L219" s="175"/>
      <c r="M219" s="175"/>
      <c r="N219" s="175"/>
      <c r="O219" s="175"/>
    </row>
    <row r="220" spans="1:15" ht="15.75" customHeight="1" x14ac:dyDescent="0.25">
      <c r="A220" s="175"/>
      <c r="B220" s="175"/>
      <c r="C220" s="175"/>
      <c r="D220" s="175"/>
      <c r="E220" s="175"/>
      <c r="F220" s="175"/>
      <c r="G220" s="175"/>
      <c r="H220" s="175"/>
      <c r="I220" s="175"/>
      <c r="J220" s="175"/>
      <c r="K220" s="175"/>
      <c r="L220" s="175"/>
      <c r="M220" s="175"/>
      <c r="N220" s="175"/>
      <c r="O220" s="175"/>
    </row>
    <row r="221" spans="1:15" ht="15.75" customHeight="1" x14ac:dyDescent="0.25">
      <c r="A221" s="175"/>
      <c r="B221" s="175"/>
      <c r="C221" s="175"/>
      <c r="D221" s="175"/>
      <c r="E221" s="175"/>
      <c r="F221" s="175"/>
      <c r="G221" s="175"/>
      <c r="H221" s="175"/>
      <c r="I221" s="175"/>
      <c r="J221" s="175"/>
      <c r="K221" s="175"/>
      <c r="L221" s="175"/>
      <c r="M221" s="175"/>
      <c r="N221" s="175"/>
      <c r="O221" s="175"/>
    </row>
    <row r="222" spans="1:15" ht="15.75" customHeight="1" x14ac:dyDescent="0.25">
      <c r="A222" s="175"/>
      <c r="B222" s="175"/>
      <c r="C222" s="175"/>
      <c r="D222" s="175"/>
      <c r="E222" s="175"/>
      <c r="F222" s="175"/>
      <c r="G222" s="175"/>
      <c r="H222" s="175"/>
      <c r="I222" s="175"/>
      <c r="J222" s="175"/>
      <c r="K222" s="175"/>
      <c r="L222" s="175"/>
      <c r="M222" s="175"/>
      <c r="N222" s="175"/>
      <c r="O222" s="175"/>
    </row>
    <row r="223" spans="1:15" ht="15.75" customHeight="1" x14ac:dyDescent="0.25">
      <c r="A223" s="175"/>
      <c r="B223" s="175"/>
      <c r="C223" s="175"/>
      <c r="D223" s="175"/>
      <c r="E223" s="175"/>
      <c r="F223" s="175"/>
      <c r="G223" s="175"/>
      <c r="H223" s="175"/>
      <c r="I223" s="175"/>
      <c r="J223" s="175"/>
      <c r="K223" s="175"/>
      <c r="L223" s="175"/>
      <c r="M223" s="175"/>
      <c r="N223" s="175"/>
      <c r="O223" s="175"/>
    </row>
    <row r="224" spans="1:15" ht="15.75" customHeight="1" x14ac:dyDescent="0.25">
      <c r="A224" s="175"/>
      <c r="B224" s="175"/>
      <c r="C224" s="175"/>
      <c r="D224" s="175"/>
      <c r="E224" s="175"/>
      <c r="F224" s="175"/>
      <c r="G224" s="175"/>
      <c r="H224" s="175"/>
      <c r="I224" s="175"/>
      <c r="J224" s="175"/>
      <c r="K224" s="175"/>
      <c r="L224" s="175"/>
      <c r="M224" s="175"/>
      <c r="N224" s="175"/>
      <c r="O224" s="175"/>
    </row>
    <row r="225" spans="1:15" ht="15.75" customHeight="1" x14ac:dyDescent="0.25">
      <c r="A225" s="175"/>
      <c r="B225" s="175"/>
      <c r="C225" s="175"/>
      <c r="D225" s="175"/>
      <c r="E225" s="175"/>
      <c r="F225" s="175"/>
      <c r="G225" s="175"/>
      <c r="H225" s="175"/>
      <c r="I225" s="175"/>
      <c r="J225" s="175"/>
      <c r="K225" s="175"/>
      <c r="L225" s="175"/>
      <c r="M225" s="175"/>
      <c r="N225" s="175"/>
      <c r="O225" s="175"/>
    </row>
    <row r="226" spans="1:15" ht="15.75" customHeight="1" x14ac:dyDescent="0.25">
      <c r="A226" s="175"/>
      <c r="B226" s="175"/>
      <c r="C226" s="175"/>
      <c r="D226" s="175"/>
      <c r="E226" s="175"/>
      <c r="F226" s="175"/>
      <c r="G226" s="175"/>
      <c r="H226" s="175"/>
      <c r="I226" s="175"/>
      <c r="J226" s="175"/>
      <c r="K226" s="175"/>
      <c r="L226" s="175"/>
      <c r="M226" s="175"/>
      <c r="N226" s="175"/>
      <c r="O226" s="175"/>
    </row>
    <row r="227" spans="1:15" ht="15.75" customHeight="1" x14ac:dyDescent="0.25">
      <c r="A227" s="175"/>
      <c r="B227" s="175"/>
      <c r="C227" s="175"/>
      <c r="D227" s="175"/>
      <c r="E227" s="175"/>
      <c r="F227" s="175"/>
      <c r="G227" s="175"/>
      <c r="H227" s="175"/>
      <c r="I227" s="175"/>
      <c r="J227" s="175"/>
      <c r="K227" s="175"/>
      <c r="L227" s="175"/>
      <c r="M227" s="175"/>
      <c r="N227" s="175"/>
      <c r="O227" s="175"/>
    </row>
    <row r="228" spans="1:15" ht="15.75" customHeight="1" x14ac:dyDescent="0.25">
      <c r="A228" s="175"/>
      <c r="B228" s="175"/>
      <c r="C228" s="175"/>
      <c r="D228" s="175"/>
      <c r="E228" s="175"/>
      <c r="F228" s="175"/>
      <c r="G228" s="175"/>
      <c r="H228" s="175"/>
      <c r="I228" s="175"/>
      <c r="J228" s="175"/>
      <c r="K228" s="175"/>
      <c r="L228" s="175"/>
      <c r="M228" s="175"/>
      <c r="N228" s="175"/>
      <c r="O228" s="175"/>
    </row>
    <row r="229" spans="1:15" ht="15.75" customHeight="1" x14ac:dyDescent="0.25">
      <c r="A229" s="175"/>
      <c r="B229" s="175"/>
      <c r="C229" s="175"/>
      <c r="D229" s="175"/>
      <c r="E229" s="175"/>
      <c r="F229" s="175"/>
      <c r="G229" s="175"/>
      <c r="H229" s="175"/>
      <c r="I229" s="175"/>
      <c r="J229" s="175"/>
      <c r="K229" s="175"/>
      <c r="L229" s="175"/>
      <c r="M229" s="175"/>
      <c r="N229" s="175"/>
      <c r="O229" s="175"/>
    </row>
    <row r="230" spans="1:15" ht="15.75" customHeight="1" x14ac:dyDescent="0.25">
      <c r="A230" s="175"/>
      <c r="B230" s="175"/>
      <c r="C230" s="175"/>
      <c r="D230" s="175"/>
      <c r="E230" s="175"/>
      <c r="F230" s="175"/>
      <c r="G230" s="175"/>
      <c r="H230" s="175"/>
      <c r="I230" s="175"/>
      <c r="J230" s="175"/>
      <c r="K230" s="175"/>
      <c r="L230" s="175"/>
      <c r="M230" s="175"/>
      <c r="N230" s="175"/>
      <c r="O230" s="175"/>
    </row>
    <row r="231" spans="1:15" ht="15.75" customHeight="1" x14ac:dyDescent="0.25">
      <c r="A231" s="175"/>
      <c r="B231" s="175"/>
      <c r="C231" s="175"/>
      <c r="D231" s="175"/>
      <c r="E231" s="175"/>
      <c r="F231" s="175"/>
      <c r="G231" s="175"/>
      <c r="H231" s="175"/>
      <c r="I231" s="175"/>
      <c r="J231" s="175"/>
      <c r="K231" s="175"/>
      <c r="L231" s="175"/>
      <c r="M231" s="175"/>
      <c r="N231" s="175"/>
      <c r="O231" s="175"/>
    </row>
    <row r="232" spans="1:15" ht="15.75" customHeight="1" x14ac:dyDescent="0.25">
      <c r="A232" s="175"/>
      <c r="B232" s="175"/>
      <c r="C232" s="175"/>
      <c r="D232" s="175"/>
      <c r="E232" s="175"/>
      <c r="F232" s="175"/>
      <c r="G232" s="175"/>
      <c r="H232" s="175"/>
      <c r="I232" s="175"/>
      <c r="J232" s="175"/>
      <c r="K232" s="175"/>
      <c r="L232" s="175"/>
      <c r="M232" s="175"/>
      <c r="N232" s="175"/>
      <c r="O232" s="175"/>
    </row>
    <row r="233" spans="1:15" ht="15.75" customHeight="1" x14ac:dyDescent="0.25">
      <c r="A233" s="175"/>
      <c r="B233" s="175"/>
      <c r="C233" s="175"/>
      <c r="D233" s="175"/>
      <c r="E233" s="175"/>
      <c r="F233" s="175"/>
      <c r="G233" s="175"/>
      <c r="H233" s="175"/>
      <c r="I233" s="175"/>
      <c r="J233" s="175"/>
      <c r="K233" s="175"/>
      <c r="L233" s="175"/>
      <c r="M233" s="175"/>
      <c r="N233" s="175"/>
      <c r="O233" s="175"/>
    </row>
    <row r="234" spans="1:15" ht="15.75" customHeight="1" x14ac:dyDescent="0.25">
      <c r="A234" s="175"/>
      <c r="B234" s="175"/>
      <c r="C234" s="175"/>
      <c r="D234" s="175"/>
      <c r="E234" s="175"/>
      <c r="F234" s="175"/>
      <c r="G234" s="175"/>
      <c r="H234" s="175"/>
      <c r="I234" s="175"/>
      <c r="J234" s="175"/>
      <c r="K234" s="175"/>
      <c r="L234" s="175"/>
      <c r="M234" s="175"/>
      <c r="N234" s="175"/>
      <c r="O234" s="175"/>
    </row>
    <row r="235" spans="1:15" ht="15.75" customHeight="1" x14ac:dyDescent="0.25">
      <c r="A235" s="175"/>
      <c r="B235" s="175"/>
      <c r="C235" s="175"/>
      <c r="D235" s="175"/>
      <c r="E235" s="175"/>
      <c r="F235" s="175"/>
      <c r="G235" s="175"/>
      <c r="H235" s="175"/>
      <c r="I235" s="175"/>
      <c r="J235" s="175"/>
      <c r="K235" s="175"/>
      <c r="L235" s="175"/>
      <c r="M235" s="175"/>
      <c r="N235" s="175"/>
      <c r="O235" s="175"/>
    </row>
    <row r="236" spans="1:15" ht="15.75" customHeight="1" x14ac:dyDescent="0.25">
      <c r="A236" s="175"/>
      <c r="B236" s="175"/>
      <c r="C236" s="175"/>
      <c r="D236" s="175"/>
      <c r="E236" s="175"/>
      <c r="F236" s="175"/>
      <c r="G236" s="175"/>
      <c r="H236" s="175"/>
      <c r="I236" s="175"/>
      <c r="J236" s="175"/>
      <c r="K236" s="175"/>
      <c r="L236" s="175"/>
      <c r="M236" s="175"/>
      <c r="N236" s="175"/>
      <c r="O236" s="175"/>
    </row>
    <row r="237" spans="1:15" ht="15.75" customHeight="1" x14ac:dyDescent="0.25">
      <c r="A237" s="175"/>
      <c r="B237" s="175"/>
      <c r="C237" s="175"/>
      <c r="D237" s="175"/>
      <c r="E237" s="175"/>
      <c r="F237" s="175"/>
      <c r="G237" s="175"/>
      <c r="H237" s="175"/>
      <c r="I237" s="175"/>
      <c r="J237" s="175"/>
      <c r="K237" s="175"/>
      <c r="L237" s="175"/>
      <c r="M237" s="175"/>
      <c r="N237" s="175"/>
      <c r="O237" s="175"/>
    </row>
    <row r="238" spans="1:15" ht="15.75" customHeight="1" x14ac:dyDescent="0.25">
      <c r="A238" s="175"/>
      <c r="B238" s="175"/>
      <c r="C238" s="175"/>
      <c r="D238" s="175"/>
      <c r="E238" s="175"/>
      <c r="F238" s="175"/>
      <c r="G238" s="175"/>
      <c r="H238" s="175"/>
      <c r="I238" s="175"/>
      <c r="J238" s="175"/>
      <c r="K238" s="175"/>
      <c r="L238" s="175"/>
      <c r="M238" s="175"/>
      <c r="N238" s="175"/>
      <c r="O238" s="175"/>
    </row>
    <row r="239" spans="1:15" ht="15.75" customHeight="1" x14ac:dyDescent="0.25">
      <c r="A239" s="175"/>
      <c r="B239" s="175"/>
      <c r="C239" s="175"/>
      <c r="D239" s="175"/>
      <c r="E239" s="175"/>
      <c r="F239" s="175"/>
      <c r="G239" s="175"/>
      <c r="H239" s="175"/>
      <c r="I239" s="175"/>
      <c r="J239" s="175"/>
      <c r="K239" s="175"/>
      <c r="L239" s="175"/>
      <c r="M239" s="175"/>
      <c r="N239" s="175"/>
      <c r="O239" s="175"/>
    </row>
    <row r="240" spans="1:15" ht="15.75" customHeight="1" x14ac:dyDescent="0.25">
      <c r="A240" s="175"/>
      <c r="B240" s="175"/>
      <c r="C240" s="175"/>
      <c r="D240" s="175"/>
      <c r="E240" s="175"/>
      <c r="F240" s="175"/>
      <c r="G240" s="175"/>
      <c r="H240" s="175"/>
      <c r="I240" s="175"/>
      <c r="J240" s="175"/>
      <c r="K240" s="175"/>
      <c r="L240" s="175"/>
      <c r="M240" s="175"/>
      <c r="N240" s="175"/>
      <c r="O240" s="175"/>
    </row>
    <row r="241" spans="1:15" ht="15.75" customHeight="1" x14ac:dyDescent="0.25">
      <c r="A241" s="175"/>
      <c r="B241" s="175"/>
      <c r="C241" s="175"/>
      <c r="D241" s="175"/>
      <c r="E241" s="175"/>
      <c r="F241" s="175"/>
      <c r="G241" s="175"/>
      <c r="H241" s="175"/>
      <c r="I241" s="175"/>
      <c r="J241" s="175"/>
      <c r="K241" s="175"/>
      <c r="L241" s="175"/>
      <c r="M241" s="175"/>
      <c r="N241" s="175"/>
      <c r="O241" s="175"/>
    </row>
    <row r="242" spans="1:15" ht="15.75" customHeight="1" x14ac:dyDescent="0.25">
      <c r="A242" s="175"/>
      <c r="B242" s="175"/>
      <c r="C242" s="175"/>
      <c r="D242" s="175"/>
      <c r="E242" s="175"/>
      <c r="F242" s="175"/>
      <c r="G242" s="175"/>
      <c r="H242" s="175"/>
      <c r="I242" s="175"/>
      <c r="J242" s="175"/>
      <c r="K242" s="175"/>
      <c r="L242" s="175"/>
      <c r="M242" s="175"/>
      <c r="N242" s="175"/>
      <c r="O242" s="175"/>
    </row>
    <row r="243" spans="1:15" ht="15.75" customHeight="1" x14ac:dyDescent="0.25">
      <c r="A243" s="175"/>
      <c r="B243" s="175"/>
      <c r="C243" s="175"/>
      <c r="D243" s="175"/>
      <c r="E243" s="175"/>
      <c r="F243" s="175"/>
      <c r="G243" s="175"/>
      <c r="H243" s="175"/>
      <c r="I243" s="175"/>
      <c r="J243" s="175"/>
      <c r="K243" s="175"/>
      <c r="L243" s="175"/>
      <c r="M243" s="175"/>
      <c r="N243" s="175"/>
      <c r="O243" s="175"/>
    </row>
    <row r="244" spans="1:15" ht="15.75" customHeight="1" x14ac:dyDescent="0.25">
      <c r="A244" s="175"/>
      <c r="B244" s="175"/>
      <c r="C244" s="175"/>
      <c r="D244" s="175"/>
      <c r="E244" s="175"/>
      <c r="F244" s="175"/>
      <c r="G244" s="175"/>
      <c r="H244" s="175"/>
      <c r="I244" s="175"/>
      <c r="J244" s="175"/>
      <c r="K244" s="175"/>
      <c r="L244" s="175"/>
      <c r="M244" s="175"/>
      <c r="N244" s="175"/>
      <c r="O244" s="175"/>
    </row>
    <row r="245" spans="1:15" ht="15.75" customHeight="1" x14ac:dyDescent="0.25">
      <c r="A245" s="175"/>
      <c r="B245" s="175"/>
      <c r="C245" s="175"/>
      <c r="D245" s="175"/>
      <c r="E245" s="175"/>
      <c r="F245" s="175"/>
      <c r="G245" s="175"/>
      <c r="H245" s="175"/>
      <c r="I245" s="175"/>
      <c r="J245" s="175"/>
      <c r="K245" s="175"/>
      <c r="L245" s="175"/>
      <c r="M245" s="175"/>
      <c r="N245" s="175"/>
      <c r="O245" s="175"/>
    </row>
    <row r="246" spans="1:15" ht="15.75" customHeight="1" x14ac:dyDescent="0.25">
      <c r="A246" s="175"/>
      <c r="B246" s="175"/>
      <c r="C246" s="175"/>
      <c r="D246" s="175"/>
      <c r="E246" s="175"/>
      <c r="F246" s="175"/>
      <c r="G246" s="175"/>
      <c r="H246" s="175"/>
      <c r="I246" s="175"/>
      <c r="J246" s="175"/>
      <c r="K246" s="175"/>
      <c r="L246" s="175"/>
      <c r="M246" s="175"/>
      <c r="N246" s="175"/>
      <c r="O246" s="175"/>
    </row>
    <row r="247" spans="1:15" ht="15.75" customHeight="1" x14ac:dyDescent="0.25">
      <c r="A247" s="175"/>
      <c r="B247" s="175"/>
      <c r="C247" s="175"/>
      <c r="D247" s="175"/>
      <c r="E247" s="175"/>
      <c r="F247" s="175"/>
      <c r="G247" s="175"/>
      <c r="H247" s="175"/>
      <c r="I247" s="175"/>
      <c r="J247" s="175"/>
      <c r="K247" s="175"/>
      <c r="L247" s="175"/>
      <c r="M247" s="175"/>
      <c r="N247" s="175"/>
      <c r="O247" s="175"/>
    </row>
    <row r="248" spans="1:15" ht="15.75" customHeight="1" x14ac:dyDescent="0.25">
      <c r="A248" s="175"/>
      <c r="B248" s="175"/>
      <c r="C248" s="175"/>
      <c r="D248" s="175"/>
      <c r="E248" s="175"/>
      <c r="F248" s="175"/>
      <c r="G248" s="175"/>
      <c r="H248" s="175"/>
      <c r="I248" s="175"/>
      <c r="J248" s="175"/>
      <c r="K248" s="175"/>
      <c r="L248" s="175"/>
      <c r="M248" s="175"/>
      <c r="N248" s="175"/>
      <c r="O248" s="175"/>
    </row>
    <row r="249" spans="1:15" ht="15.75" customHeight="1" x14ac:dyDescent="0.25">
      <c r="A249" s="175"/>
      <c r="B249" s="175"/>
      <c r="C249" s="175"/>
      <c r="D249" s="175"/>
      <c r="E249" s="175"/>
      <c r="F249" s="175"/>
      <c r="G249" s="175"/>
      <c r="H249" s="175"/>
      <c r="I249" s="175"/>
      <c r="J249" s="175"/>
      <c r="K249" s="175"/>
      <c r="L249" s="175"/>
      <c r="M249" s="175"/>
      <c r="N249" s="175"/>
      <c r="O249" s="175"/>
    </row>
    <row r="250" spans="1:15" ht="15.75" customHeight="1" x14ac:dyDescent="0.25">
      <c r="A250" s="175"/>
      <c r="B250" s="175"/>
      <c r="C250" s="175"/>
      <c r="D250" s="175"/>
      <c r="E250" s="175"/>
      <c r="F250" s="175"/>
      <c r="G250" s="175"/>
      <c r="H250" s="175"/>
      <c r="I250" s="175"/>
      <c r="J250" s="175"/>
      <c r="K250" s="175"/>
      <c r="L250" s="175"/>
      <c r="M250" s="175"/>
      <c r="N250" s="175"/>
      <c r="O250" s="175"/>
    </row>
    <row r="251" spans="1:15" ht="15.75" customHeight="1" x14ac:dyDescent="0.25">
      <c r="A251" s="175"/>
      <c r="B251" s="175"/>
      <c r="C251" s="175"/>
      <c r="D251" s="175"/>
      <c r="E251" s="175"/>
      <c r="F251" s="175"/>
      <c r="G251" s="175"/>
      <c r="H251" s="175"/>
      <c r="I251" s="175"/>
      <c r="J251" s="175"/>
      <c r="K251" s="175"/>
      <c r="L251" s="175"/>
      <c r="M251" s="175"/>
      <c r="N251" s="175"/>
      <c r="O251" s="175"/>
    </row>
    <row r="252" spans="1:15" ht="15.75" customHeight="1" x14ac:dyDescent="0.25">
      <c r="A252" s="175"/>
      <c r="B252" s="175"/>
      <c r="C252" s="175"/>
      <c r="D252" s="175"/>
      <c r="E252" s="175"/>
      <c r="F252" s="175"/>
      <c r="G252" s="175"/>
      <c r="H252" s="175"/>
      <c r="I252" s="175"/>
      <c r="J252" s="175"/>
      <c r="K252" s="175"/>
      <c r="L252" s="175"/>
      <c r="M252" s="175"/>
      <c r="N252" s="175"/>
      <c r="O252" s="175"/>
    </row>
    <row r="253" spans="1:15" ht="15.75" customHeight="1" x14ac:dyDescent="0.25">
      <c r="A253" s="175"/>
      <c r="B253" s="175"/>
      <c r="C253" s="175"/>
      <c r="D253" s="175"/>
      <c r="E253" s="175"/>
      <c r="F253" s="175"/>
      <c r="G253" s="175"/>
      <c r="H253" s="175"/>
      <c r="I253" s="175"/>
      <c r="J253" s="175"/>
      <c r="K253" s="175"/>
      <c r="L253" s="175"/>
      <c r="M253" s="175"/>
      <c r="N253" s="175"/>
      <c r="O253" s="175"/>
    </row>
    <row r="254" spans="1:15" ht="15.75" customHeight="1" x14ac:dyDescent="0.25">
      <c r="A254" s="175"/>
      <c r="B254" s="175"/>
      <c r="C254" s="175"/>
      <c r="D254" s="175"/>
      <c r="E254" s="175"/>
      <c r="F254" s="175"/>
      <c r="G254" s="175"/>
      <c r="H254" s="175"/>
      <c r="I254" s="175"/>
      <c r="J254" s="175"/>
      <c r="K254" s="175"/>
      <c r="L254" s="175"/>
      <c r="M254" s="175"/>
      <c r="N254" s="175"/>
      <c r="O254" s="175"/>
    </row>
    <row r="255" spans="1:15" ht="15.75" customHeight="1" x14ac:dyDescent="0.25">
      <c r="A255" s="175"/>
      <c r="B255" s="175"/>
      <c r="C255" s="175"/>
      <c r="D255" s="175"/>
      <c r="E255" s="175"/>
      <c r="F255" s="175"/>
      <c r="G255" s="175"/>
      <c r="H255" s="175"/>
      <c r="I255" s="175"/>
      <c r="J255" s="175"/>
      <c r="K255" s="175"/>
      <c r="L255" s="175"/>
      <c r="M255" s="175"/>
      <c r="N255" s="175"/>
      <c r="O255" s="175"/>
    </row>
    <row r="256" spans="1:15" ht="15.75" customHeight="1" x14ac:dyDescent="0.25">
      <c r="A256" s="175"/>
      <c r="B256" s="175"/>
      <c r="C256" s="175"/>
      <c r="D256" s="175"/>
      <c r="E256" s="175"/>
      <c r="F256" s="175"/>
      <c r="G256" s="175"/>
      <c r="H256" s="175"/>
      <c r="I256" s="175"/>
      <c r="J256" s="175"/>
      <c r="K256" s="175"/>
      <c r="L256" s="175"/>
      <c r="M256" s="175"/>
      <c r="N256" s="175"/>
      <c r="O256" s="175"/>
    </row>
    <row r="257" spans="1:15" ht="15.75" customHeight="1" x14ac:dyDescent="0.25">
      <c r="A257" s="175"/>
      <c r="B257" s="175"/>
      <c r="C257" s="175"/>
      <c r="D257" s="175"/>
      <c r="E257" s="175"/>
      <c r="F257" s="175"/>
      <c r="G257" s="175"/>
      <c r="H257" s="175"/>
      <c r="I257" s="175"/>
      <c r="J257" s="175"/>
      <c r="K257" s="175"/>
      <c r="L257" s="175"/>
      <c r="M257" s="175"/>
      <c r="N257" s="175"/>
      <c r="O257" s="175"/>
    </row>
    <row r="258" spans="1:15" ht="15.75" customHeight="1" x14ac:dyDescent="0.25">
      <c r="A258" s="175"/>
      <c r="B258" s="175"/>
      <c r="C258" s="175"/>
      <c r="D258" s="175"/>
      <c r="E258" s="175"/>
      <c r="F258" s="175"/>
      <c r="G258" s="175"/>
      <c r="H258" s="175"/>
      <c r="I258" s="175"/>
      <c r="J258" s="175"/>
      <c r="K258" s="175"/>
      <c r="L258" s="175"/>
      <c r="M258" s="175"/>
      <c r="N258" s="175"/>
      <c r="O258" s="175"/>
    </row>
    <row r="259" spans="1:15" ht="15.75" customHeight="1" x14ac:dyDescent="0.25">
      <c r="A259" s="175"/>
      <c r="B259" s="175"/>
      <c r="C259" s="175"/>
      <c r="D259" s="175"/>
      <c r="E259" s="175"/>
      <c r="F259" s="175"/>
      <c r="G259" s="175"/>
      <c r="H259" s="175"/>
      <c r="I259" s="175"/>
      <c r="J259" s="175"/>
      <c r="K259" s="175"/>
      <c r="L259" s="175"/>
      <c r="M259" s="175"/>
      <c r="N259" s="175"/>
      <c r="O259" s="175"/>
    </row>
    <row r="260" spans="1:15" ht="15.75" customHeight="1" x14ac:dyDescent="0.25">
      <c r="A260" s="175"/>
      <c r="B260" s="175"/>
      <c r="C260" s="175"/>
      <c r="D260" s="175"/>
      <c r="E260" s="175"/>
      <c r="F260" s="175"/>
      <c r="G260" s="175"/>
      <c r="H260" s="175"/>
      <c r="I260" s="175"/>
      <c r="J260" s="175"/>
      <c r="K260" s="175"/>
      <c r="L260" s="175"/>
      <c r="M260" s="175"/>
      <c r="N260" s="175"/>
      <c r="O260" s="175"/>
    </row>
    <row r="261" spans="1:15" ht="15.75" customHeight="1" x14ac:dyDescent="0.25">
      <c r="A261" s="175"/>
      <c r="B261" s="175"/>
      <c r="C261" s="175"/>
      <c r="D261" s="175"/>
      <c r="E261" s="175"/>
      <c r="F261" s="175"/>
      <c r="G261" s="175"/>
      <c r="H261" s="175"/>
      <c r="I261" s="175"/>
      <c r="J261" s="175"/>
      <c r="K261" s="175"/>
      <c r="L261" s="175"/>
      <c r="M261" s="175"/>
      <c r="N261" s="175"/>
      <c r="O261" s="175"/>
    </row>
    <row r="262" spans="1:15" ht="15.75" customHeight="1" x14ac:dyDescent="0.25">
      <c r="A262" s="175"/>
      <c r="B262" s="175"/>
      <c r="C262" s="175"/>
      <c r="D262" s="175"/>
      <c r="E262" s="175"/>
      <c r="F262" s="175"/>
      <c r="G262" s="175"/>
      <c r="H262" s="175"/>
      <c r="I262" s="175"/>
      <c r="J262" s="175"/>
      <c r="K262" s="175"/>
      <c r="L262" s="175"/>
      <c r="M262" s="175"/>
      <c r="N262" s="175"/>
      <c r="O262" s="175"/>
    </row>
    <row r="263" spans="1:15" ht="15.75" customHeight="1" x14ac:dyDescent="0.25">
      <c r="A263" s="175"/>
      <c r="B263" s="175"/>
      <c r="C263" s="175"/>
      <c r="D263" s="175"/>
      <c r="E263" s="175"/>
      <c r="F263" s="175"/>
      <c r="G263" s="175"/>
      <c r="H263" s="175"/>
      <c r="I263" s="175"/>
      <c r="J263" s="175"/>
      <c r="K263" s="175"/>
      <c r="L263" s="175"/>
      <c r="M263" s="175"/>
      <c r="N263" s="175"/>
      <c r="O263" s="175"/>
    </row>
    <row r="264" spans="1:15" ht="15.75" customHeight="1" x14ac:dyDescent="0.25">
      <c r="A264" s="175"/>
      <c r="B264" s="175"/>
      <c r="C264" s="175"/>
      <c r="D264" s="175"/>
      <c r="E264" s="175"/>
      <c r="F264" s="175"/>
      <c r="G264" s="175"/>
      <c r="H264" s="175"/>
      <c r="I264" s="175"/>
      <c r="J264" s="175"/>
      <c r="K264" s="175"/>
      <c r="L264" s="175"/>
      <c r="M264" s="175"/>
      <c r="N264" s="175"/>
      <c r="O264" s="175"/>
    </row>
    <row r="265" spans="1:15" ht="15.75" customHeight="1" x14ac:dyDescent="0.25">
      <c r="A265" s="175"/>
      <c r="B265" s="175"/>
      <c r="C265" s="175"/>
      <c r="D265" s="175"/>
      <c r="E265" s="175"/>
      <c r="F265" s="175"/>
      <c r="G265" s="175"/>
      <c r="H265" s="175"/>
      <c r="I265" s="175"/>
      <c r="J265" s="175"/>
      <c r="K265" s="175"/>
      <c r="L265" s="175"/>
      <c r="M265" s="175"/>
      <c r="N265" s="175"/>
      <c r="O265" s="175"/>
    </row>
    <row r="266" spans="1:15" ht="15.75" customHeight="1" x14ac:dyDescent="0.25">
      <c r="A266" s="175"/>
      <c r="B266" s="175"/>
      <c r="C266" s="175"/>
      <c r="D266" s="175"/>
      <c r="E266" s="175"/>
      <c r="F266" s="175"/>
      <c r="G266" s="175"/>
      <c r="H266" s="175"/>
      <c r="I266" s="175"/>
      <c r="J266" s="175"/>
      <c r="K266" s="175"/>
      <c r="L266" s="175"/>
      <c r="M266" s="175"/>
      <c r="N266" s="175"/>
      <c r="O266" s="175"/>
    </row>
    <row r="267" spans="1:15" ht="15.75" customHeight="1" x14ac:dyDescent="0.25">
      <c r="A267" s="175"/>
      <c r="B267" s="175"/>
      <c r="C267" s="175"/>
      <c r="D267" s="175"/>
      <c r="E267" s="175"/>
      <c r="F267" s="175"/>
      <c r="G267" s="175"/>
      <c r="H267" s="175"/>
      <c r="I267" s="175"/>
      <c r="J267" s="175"/>
      <c r="K267" s="175"/>
      <c r="L267" s="175"/>
      <c r="M267" s="175"/>
      <c r="N267" s="175"/>
      <c r="O267" s="175"/>
    </row>
    <row r="268" spans="1:15" ht="15.75" customHeight="1" x14ac:dyDescent="0.25">
      <c r="A268" s="175"/>
      <c r="B268" s="175"/>
      <c r="C268" s="175"/>
      <c r="D268" s="175"/>
      <c r="E268" s="175"/>
      <c r="F268" s="175"/>
      <c r="G268" s="175"/>
      <c r="H268" s="175"/>
      <c r="I268" s="175"/>
      <c r="J268" s="175"/>
      <c r="K268" s="175"/>
      <c r="L268" s="175"/>
      <c r="M268" s="175"/>
      <c r="N268" s="175"/>
      <c r="O268" s="175"/>
    </row>
    <row r="269" spans="1:15" ht="15.75" customHeight="1" x14ac:dyDescent="0.25">
      <c r="A269" s="175"/>
      <c r="B269" s="175"/>
      <c r="C269" s="175"/>
      <c r="D269" s="175"/>
      <c r="E269" s="175"/>
      <c r="F269" s="175"/>
      <c r="G269" s="175"/>
      <c r="H269" s="175"/>
      <c r="I269" s="175"/>
      <c r="J269" s="175"/>
      <c r="K269" s="175"/>
      <c r="L269" s="175"/>
      <c r="M269" s="175"/>
      <c r="N269" s="175"/>
      <c r="O269" s="175"/>
    </row>
    <row r="270" spans="1:15" ht="15.75" customHeight="1" x14ac:dyDescent="0.25">
      <c r="A270" s="175"/>
      <c r="B270" s="175"/>
      <c r="C270" s="175"/>
      <c r="D270" s="175"/>
      <c r="E270" s="175"/>
      <c r="F270" s="175"/>
      <c r="G270" s="175"/>
      <c r="H270" s="175"/>
      <c r="I270" s="175"/>
      <c r="J270" s="175"/>
      <c r="K270" s="175"/>
      <c r="L270" s="175"/>
      <c r="M270" s="175"/>
      <c r="N270" s="175"/>
      <c r="O270" s="175"/>
    </row>
    <row r="271" spans="1:15" ht="15.75" customHeight="1" x14ac:dyDescent="0.25">
      <c r="A271" s="175"/>
      <c r="B271" s="175"/>
      <c r="C271" s="175"/>
      <c r="D271" s="175"/>
      <c r="E271" s="175"/>
      <c r="F271" s="175"/>
      <c r="G271" s="175"/>
      <c r="H271" s="175"/>
      <c r="I271" s="175"/>
      <c r="J271" s="175"/>
      <c r="K271" s="175"/>
      <c r="L271" s="175"/>
      <c r="M271" s="175"/>
      <c r="N271" s="175"/>
      <c r="O271" s="175"/>
    </row>
    <row r="272" spans="1:15" ht="15.75" customHeight="1" x14ac:dyDescent="0.25">
      <c r="A272" s="175"/>
      <c r="B272" s="175"/>
      <c r="C272" s="175"/>
      <c r="D272" s="175"/>
      <c r="E272" s="175"/>
      <c r="F272" s="175"/>
      <c r="G272" s="175"/>
      <c r="H272" s="175"/>
      <c r="I272" s="175"/>
      <c r="J272" s="175"/>
      <c r="K272" s="175"/>
      <c r="L272" s="175"/>
      <c r="M272" s="175"/>
      <c r="N272" s="175"/>
      <c r="O272" s="175"/>
    </row>
    <row r="273" spans="1:15" ht="15.75" customHeight="1" x14ac:dyDescent="0.25">
      <c r="A273" s="175"/>
      <c r="B273" s="175"/>
      <c r="C273" s="175"/>
      <c r="D273" s="175"/>
      <c r="E273" s="175"/>
      <c r="F273" s="175"/>
      <c r="G273" s="175"/>
      <c r="H273" s="175"/>
      <c r="I273" s="175"/>
      <c r="J273" s="175"/>
      <c r="K273" s="175"/>
      <c r="L273" s="175"/>
      <c r="M273" s="175"/>
      <c r="N273" s="175"/>
      <c r="O273" s="175"/>
    </row>
    <row r="274" spans="1:15" ht="15.75" customHeight="1" x14ac:dyDescent="0.25">
      <c r="A274" s="175"/>
      <c r="B274" s="175"/>
      <c r="C274" s="175"/>
      <c r="D274" s="175"/>
      <c r="E274" s="175"/>
      <c r="F274" s="175"/>
      <c r="G274" s="175"/>
      <c r="H274" s="175"/>
      <c r="I274" s="175"/>
      <c r="J274" s="175"/>
      <c r="K274" s="175"/>
      <c r="L274" s="175"/>
      <c r="M274" s="175"/>
      <c r="N274" s="175"/>
      <c r="O274" s="175"/>
    </row>
    <row r="275" spans="1:15" ht="15.75" customHeight="1" x14ac:dyDescent="0.25">
      <c r="A275" s="175"/>
      <c r="B275" s="175"/>
      <c r="C275" s="175"/>
      <c r="D275" s="175"/>
      <c r="E275" s="175"/>
      <c r="F275" s="175"/>
      <c r="G275" s="175"/>
      <c r="H275" s="175"/>
      <c r="I275" s="175"/>
      <c r="J275" s="175"/>
      <c r="K275" s="175"/>
      <c r="L275" s="175"/>
      <c r="M275" s="175"/>
      <c r="N275" s="175"/>
      <c r="O275" s="175"/>
    </row>
    <row r="276" spans="1:15" ht="15.75" customHeight="1" x14ac:dyDescent="0.25">
      <c r="A276" s="175"/>
      <c r="B276" s="175"/>
      <c r="C276" s="175"/>
      <c r="D276" s="175"/>
      <c r="E276" s="175"/>
      <c r="F276" s="175"/>
      <c r="G276" s="175"/>
      <c r="H276" s="175"/>
      <c r="I276" s="175"/>
      <c r="J276" s="175"/>
      <c r="K276" s="175"/>
      <c r="L276" s="175"/>
      <c r="M276" s="175"/>
      <c r="N276" s="175"/>
      <c r="O276" s="175"/>
    </row>
    <row r="277" spans="1:15" ht="15.75" customHeight="1" x14ac:dyDescent="0.25">
      <c r="A277" s="175"/>
      <c r="B277" s="175"/>
      <c r="C277" s="175"/>
      <c r="D277" s="175"/>
      <c r="E277" s="175"/>
      <c r="F277" s="175"/>
      <c r="G277" s="175"/>
      <c r="H277" s="175"/>
      <c r="I277" s="175"/>
      <c r="J277" s="175"/>
      <c r="K277" s="175"/>
      <c r="L277" s="175"/>
      <c r="M277" s="175"/>
      <c r="N277" s="175"/>
      <c r="O277" s="175"/>
    </row>
    <row r="278" spans="1:15" ht="15.75" customHeight="1" x14ac:dyDescent="0.25">
      <c r="A278" s="175"/>
      <c r="B278" s="175"/>
      <c r="C278" s="175"/>
      <c r="D278" s="175"/>
      <c r="E278" s="175"/>
      <c r="F278" s="175"/>
      <c r="G278" s="175"/>
      <c r="H278" s="175"/>
      <c r="I278" s="175"/>
      <c r="J278" s="175"/>
      <c r="K278" s="175"/>
      <c r="L278" s="175"/>
      <c r="M278" s="175"/>
      <c r="N278" s="175"/>
      <c r="O278" s="175"/>
    </row>
    <row r="279" spans="1:15" ht="15.75" customHeight="1" x14ac:dyDescent="0.25">
      <c r="A279" s="175"/>
      <c r="B279" s="175"/>
      <c r="C279" s="175"/>
      <c r="D279" s="175"/>
      <c r="E279" s="175"/>
      <c r="F279" s="175"/>
      <c r="G279" s="175"/>
      <c r="H279" s="175"/>
      <c r="I279" s="175"/>
      <c r="J279" s="175"/>
      <c r="K279" s="175"/>
      <c r="L279" s="175"/>
      <c r="M279" s="175"/>
      <c r="N279" s="175"/>
      <c r="O279" s="175"/>
    </row>
    <row r="280" spans="1:15" ht="15.75" customHeight="1" x14ac:dyDescent="0.25">
      <c r="A280" s="175"/>
      <c r="B280" s="175"/>
      <c r="C280" s="175"/>
      <c r="D280" s="175"/>
      <c r="E280" s="175"/>
      <c r="F280" s="175"/>
      <c r="G280" s="175"/>
      <c r="H280" s="175"/>
      <c r="I280" s="175"/>
      <c r="J280" s="175"/>
      <c r="K280" s="175"/>
      <c r="L280" s="175"/>
      <c r="M280" s="175"/>
      <c r="N280" s="175"/>
      <c r="O280" s="175"/>
    </row>
    <row r="281" spans="1:15" ht="15.75" customHeight="1" x14ac:dyDescent="0.25">
      <c r="A281" s="175"/>
      <c r="B281" s="175"/>
      <c r="C281" s="175"/>
      <c r="D281" s="175"/>
      <c r="E281" s="175"/>
      <c r="F281" s="175"/>
      <c r="G281" s="175"/>
      <c r="H281" s="175"/>
      <c r="I281" s="175"/>
      <c r="J281" s="175"/>
      <c r="K281" s="175"/>
      <c r="L281" s="175"/>
      <c r="M281" s="175"/>
      <c r="N281" s="175"/>
      <c r="O281" s="175"/>
    </row>
    <row r="282" spans="1:15" ht="15.75" customHeight="1" x14ac:dyDescent="0.25">
      <c r="A282" s="175"/>
      <c r="B282" s="175"/>
      <c r="C282" s="175"/>
      <c r="D282" s="175"/>
      <c r="E282" s="175"/>
      <c r="F282" s="175"/>
      <c r="G282" s="175"/>
      <c r="H282" s="175"/>
      <c r="I282" s="175"/>
      <c r="J282" s="175"/>
      <c r="K282" s="175"/>
      <c r="L282" s="175"/>
      <c r="M282" s="175"/>
      <c r="N282" s="175"/>
      <c r="O282" s="175"/>
    </row>
    <row r="283" spans="1:15" ht="15.75" customHeight="1" x14ac:dyDescent="0.25">
      <c r="A283" s="175"/>
      <c r="B283" s="175"/>
      <c r="C283" s="175"/>
      <c r="D283" s="175"/>
      <c r="E283" s="175"/>
      <c r="F283" s="175"/>
      <c r="G283" s="175"/>
      <c r="H283" s="175"/>
      <c r="I283" s="175"/>
      <c r="J283" s="175"/>
      <c r="K283" s="175"/>
      <c r="L283" s="175"/>
      <c r="M283" s="175"/>
      <c r="N283" s="175"/>
      <c r="O283" s="175"/>
    </row>
    <row r="284" spans="1:15" ht="15.75" customHeight="1" x14ac:dyDescent="0.25">
      <c r="A284" s="175"/>
      <c r="B284" s="175"/>
      <c r="C284" s="175"/>
      <c r="D284" s="175"/>
      <c r="E284" s="175"/>
      <c r="F284" s="175"/>
      <c r="G284" s="175"/>
      <c r="H284" s="175"/>
      <c r="I284" s="175"/>
      <c r="J284" s="175"/>
      <c r="K284" s="175"/>
      <c r="L284" s="175"/>
      <c r="M284" s="175"/>
      <c r="N284" s="175"/>
      <c r="O284" s="175"/>
    </row>
    <row r="285" spans="1:15" ht="15.75" customHeight="1" x14ac:dyDescent="0.25">
      <c r="A285" s="175"/>
      <c r="B285" s="175"/>
      <c r="C285" s="175"/>
      <c r="D285" s="175"/>
      <c r="E285" s="175"/>
      <c r="F285" s="175"/>
      <c r="G285" s="175"/>
      <c r="H285" s="175"/>
      <c r="I285" s="175"/>
      <c r="J285" s="175"/>
      <c r="K285" s="175"/>
      <c r="L285" s="175"/>
      <c r="M285" s="175"/>
      <c r="N285" s="175"/>
      <c r="O285" s="175"/>
    </row>
    <row r="286" spans="1:15" ht="15.75" customHeight="1" x14ac:dyDescent="0.25">
      <c r="A286" s="175"/>
      <c r="B286" s="175"/>
      <c r="C286" s="175"/>
      <c r="D286" s="175"/>
      <c r="E286" s="175"/>
      <c r="F286" s="175"/>
      <c r="G286" s="175"/>
      <c r="H286" s="175"/>
      <c r="I286" s="175"/>
      <c r="J286" s="175"/>
      <c r="K286" s="175"/>
      <c r="L286" s="175"/>
      <c r="M286" s="175"/>
      <c r="N286" s="175"/>
      <c r="O286" s="175"/>
    </row>
    <row r="287" spans="1:15" ht="15.75" customHeight="1" x14ac:dyDescent="0.25">
      <c r="A287" s="175"/>
      <c r="B287" s="175"/>
      <c r="C287" s="175"/>
      <c r="D287" s="175"/>
      <c r="E287" s="175"/>
      <c r="F287" s="175"/>
      <c r="G287" s="175"/>
      <c r="H287" s="175"/>
      <c r="I287" s="175"/>
      <c r="J287" s="175"/>
      <c r="K287" s="175"/>
      <c r="L287" s="175"/>
      <c r="M287" s="175"/>
      <c r="N287" s="175"/>
      <c r="O287" s="175"/>
    </row>
    <row r="288" spans="1:15" ht="15.75" customHeight="1" x14ac:dyDescent="0.25">
      <c r="A288" s="175"/>
      <c r="B288" s="175"/>
      <c r="C288" s="175"/>
      <c r="D288" s="175"/>
      <c r="E288" s="175"/>
      <c r="F288" s="175"/>
      <c r="G288" s="175"/>
      <c r="H288" s="175"/>
      <c r="I288" s="175"/>
      <c r="J288" s="175"/>
      <c r="K288" s="175"/>
      <c r="L288" s="175"/>
      <c r="M288" s="175"/>
      <c r="N288" s="175"/>
      <c r="O288" s="175"/>
    </row>
    <row r="289" spans="1:15" ht="15.75" customHeight="1" x14ac:dyDescent="0.25">
      <c r="A289" s="175"/>
      <c r="B289" s="175"/>
      <c r="C289" s="175"/>
      <c r="D289" s="175"/>
      <c r="E289" s="175"/>
      <c r="F289" s="175"/>
      <c r="G289" s="175"/>
      <c r="H289" s="175"/>
      <c r="I289" s="175"/>
      <c r="J289" s="175"/>
      <c r="K289" s="175"/>
      <c r="L289" s="175"/>
      <c r="M289" s="175"/>
      <c r="N289" s="175"/>
      <c r="O289" s="175"/>
    </row>
    <row r="290" spans="1:15" ht="15.75" customHeight="1" x14ac:dyDescent="0.25">
      <c r="A290" s="175"/>
      <c r="B290" s="175"/>
      <c r="C290" s="175"/>
      <c r="D290" s="175"/>
      <c r="E290" s="175"/>
      <c r="F290" s="175"/>
      <c r="G290" s="175"/>
      <c r="H290" s="175"/>
      <c r="I290" s="175"/>
      <c r="J290" s="175"/>
      <c r="K290" s="175"/>
      <c r="L290" s="175"/>
      <c r="M290" s="175"/>
      <c r="N290" s="175"/>
      <c r="O290" s="175"/>
    </row>
    <row r="291" spans="1:15" ht="15.75" customHeight="1" x14ac:dyDescent="0.25">
      <c r="A291" s="175"/>
      <c r="B291" s="175"/>
      <c r="C291" s="175"/>
      <c r="D291" s="175"/>
      <c r="E291" s="175"/>
      <c r="F291" s="175"/>
      <c r="G291" s="175"/>
      <c r="H291" s="175"/>
      <c r="I291" s="175"/>
      <c r="J291" s="175"/>
      <c r="K291" s="175"/>
      <c r="L291" s="175"/>
      <c r="M291" s="175"/>
      <c r="N291" s="175"/>
      <c r="O291" s="175"/>
    </row>
    <row r="292" spans="1:15" ht="15.75" customHeight="1" x14ac:dyDescent="0.25">
      <c r="A292" s="175"/>
      <c r="B292" s="175"/>
      <c r="C292" s="175"/>
      <c r="D292" s="175"/>
      <c r="E292" s="175"/>
      <c r="F292" s="175"/>
      <c r="G292" s="175"/>
      <c r="H292" s="175"/>
      <c r="I292" s="175"/>
      <c r="J292" s="175"/>
      <c r="K292" s="175"/>
      <c r="L292" s="175"/>
      <c r="M292" s="175"/>
      <c r="N292" s="175"/>
      <c r="O292" s="175"/>
    </row>
    <row r="293" spans="1:15" ht="15.75" customHeight="1" x14ac:dyDescent="0.25">
      <c r="A293" s="175"/>
      <c r="B293" s="175"/>
      <c r="C293" s="175"/>
      <c r="D293" s="175"/>
      <c r="E293" s="175"/>
      <c r="F293" s="175"/>
      <c r="G293" s="175"/>
      <c r="H293" s="175"/>
      <c r="I293" s="175"/>
      <c r="J293" s="175"/>
      <c r="K293" s="175"/>
      <c r="L293" s="175"/>
      <c r="M293" s="175"/>
      <c r="N293" s="175"/>
      <c r="O293" s="175"/>
    </row>
    <row r="294" spans="1:15" ht="15.75" customHeight="1" x14ac:dyDescent="0.25">
      <c r="A294" s="175"/>
      <c r="B294" s="175"/>
      <c r="C294" s="175"/>
      <c r="D294" s="175"/>
      <c r="E294" s="175"/>
      <c r="F294" s="175"/>
      <c r="G294" s="175"/>
      <c r="H294" s="175"/>
      <c r="I294" s="175"/>
      <c r="J294" s="175"/>
      <c r="K294" s="175"/>
      <c r="L294" s="175"/>
      <c r="M294" s="175"/>
      <c r="N294" s="175"/>
      <c r="O294" s="175"/>
    </row>
    <row r="295" spans="1:15" ht="15.75" customHeight="1" x14ac:dyDescent="0.25">
      <c r="A295" s="175"/>
      <c r="B295" s="175"/>
      <c r="C295" s="175"/>
      <c r="D295" s="175"/>
      <c r="E295" s="175"/>
      <c r="F295" s="175"/>
      <c r="G295" s="175"/>
      <c r="H295" s="175"/>
      <c r="I295" s="175"/>
      <c r="J295" s="175"/>
      <c r="K295" s="175"/>
      <c r="L295" s="175"/>
      <c r="M295" s="175"/>
      <c r="N295" s="175"/>
      <c r="O295" s="175"/>
    </row>
    <row r="296" spans="1:15" ht="15.75" customHeight="1" x14ac:dyDescent="0.25">
      <c r="A296" s="175"/>
      <c r="B296" s="175"/>
      <c r="C296" s="175"/>
      <c r="D296" s="175"/>
      <c r="E296" s="175"/>
      <c r="F296" s="175"/>
      <c r="G296" s="175"/>
      <c r="H296" s="175"/>
      <c r="I296" s="175"/>
      <c r="J296" s="175"/>
      <c r="K296" s="175"/>
      <c r="L296" s="175"/>
      <c r="M296" s="175"/>
      <c r="N296" s="175"/>
      <c r="O296" s="175"/>
    </row>
    <row r="297" spans="1:15" ht="15.75" customHeight="1" x14ac:dyDescent="0.25">
      <c r="A297" s="175"/>
      <c r="B297" s="175"/>
      <c r="C297" s="175"/>
      <c r="D297" s="175"/>
      <c r="E297" s="175"/>
      <c r="F297" s="175"/>
      <c r="G297" s="175"/>
      <c r="H297" s="175"/>
      <c r="I297" s="175"/>
      <c r="J297" s="175"/>
      <c r="K297" s="175"/>
      <c r="L297" s="175"/>
      <c r="M297" s="175"/>
      <c r="N297" s="175"/>
      <c r="O297" s="175"/>
    </row>
    <row r="298" spans="1:15" ht="15.75" customHeight="1" x14ac:dyDescent="0.25">
      <c r="A298" s="175"/>
      <c r="B298" s="175"/>
      <c r="C298" s="175"/>
      <c r="D298" s="175"/>
      <c r="E298" s="175"/>
      <c r="F298" s="175"/>
      <c r="G298" s="175"/>
      <c r="H298" s="175"/>
      <c r="I298" s="175"/>
      <c r="J298" s="175"/>
      <c r="K298" s="175"/>
      <c r="L298" s="175"/>
      <c r="M298" s="175"/>
      <c r="N298" s="175"/>
      <c r="O298" s="175"/>
    </row>
    <row r="299" spans="1:15" ht="15.75" customHeight="1" x14ac:dyDescent="0.25">
      <c r="A299" s="175"/>
      <c r="B299" s="175"/>
      <c r="C299" s="175"/>
      <c r="D299" s="175"/>
      <c r="E299" s="175"/>
      <c r="F299" s="175"/>
      <c r="G299" s="175"/>
      <c r="H299" s="175"/>
      <c r="I299" s="175"/>
      <c r="J299" s="175"/>
      <c r="K299" s="175"/>
      <c r="L299" s="175"/>
      <c r="M299" s="175"/>
      <c r="N299" s="175"/>
      <c r="O299" s="175"/>
    </row>
    <row r="300" spans="1:15" ht="15.75" customHeight="1" x14ac:dyDescent="0.25">
      <c r="A300" s="175"/>
      <c r="B300" s="175"/>
      <c r="C300" s="175"/>
      <c r="D300" s="175"/>
      <c r="E300" s="175"/>
      <c r="F300" s="175"/>
      <c r="G300" s="175"/>
      <c r="H300" s="175"/>
      <c r="I300" s="175"/>
      <c r="J300" s="175"/>
      <c r="K300" s="175"/>
      <c r="L300" s="175"/>
      <c r="M300" s="175"/>
      <c r="N300" s="175"/>
      <c r="O300" s="175"/>
    </row>
    <row r="301" spans="1:15" ht="15.75" customHeight="1" x14ac:dyDescent="0.25">
      <c r="A301" s="175"/>
      <c r="B301" s="175"/>
      <c r="C301" s="175"/>
      <c r="D301" s="175"/>
      <c r="E301" s="175"/>
      <c r="F301" s="175"/>
      <c r="G301" s="175"/>
      <c r="H301" s="175"/>
      <c r="I301" s="175"/>
      <c r="J301" s="175"/>
      <c r="K301" s="175"/>
      <c r="L301" s="175"/>
      <c r="M301" s="175"/>
      <c r="N301" s="175"/>
      <c r="O301" s="175"/>
    </row>
    <row r="302" spans="1:15" ht="15.75" customHeight="1" x14ac:dyDescent="0.25">
      <c r="A302" s="175"/>
      <c r="B302" s="175"/>
      <c r="C302" s="175"/>
      <c r="D302" s="175"/>
      <c r="E302" s="175"/>
      <c r="F302" s="175"/>
      <c r="G302" s="175"/>
      <c r="H302" s="175"/>
      <c r="I302" s="175"/>
      <c r="J302" s="175"/>
      <c r="K302" s="175"/>
      <c r="L302" s="175"/>
      <c r="M302" s="175"/>
      <c r="N302" s="175"/>
      <c r="O302" s="175"/>
    </row>
    <row r="303" spans="1:15" ht="15.75" customHeight="1" x14ac:dyDescent="0.25">
      <c r="A303" s="175"/>
      <c r="B303" s="175"/>
      <c r="C303" s="175"/>
      <c r="D303" s="175"/>
      <c r="E303" s="175"/>
      <c r="F303" s="175"/>
      <c r="G303" s="175"/>
      <c r="H303" s="175"/>
      <c r="I303" s="175"/>
      <c r="J303" s="175"/>
      <c r="K303" s="175"/>
      <c r="L303" s="175"/>
      <c r="M303" s="175"/>
      <c r="N303" s="175"/>
      <c r="O303" s="175"/>
    </row>
    <row r="304" spans="1:15" ht="15.75" customHeight="1" x14ac:dyDescent="0.25">
      <c r="A304" s="175"/>
      <c r="B304" s="175"/>
      <c r="C304" s="175"/>
      <c r="D304" s="175"/>
      <c r="E304" s="175"/>
      <c r="F304" s="175"/>
      <c r="G304" s="175"/>
      <c r="H304" s="175"/>
      <c r="I304" s="175"/>
      <c r="J304" s="175"/>
      <c r="K304" s="175"/>
      <c r="L304" s="175"/>
      <c r="M304" s="175"/>
      <c r="N304" s="175"/>
      <c r="O304" s="175"/>
    </row>
    <row r="305" spans="1:15" ht="15.75" customHeight="1" x14ac:dyDescent="0.25">
      <c r="A305" s="175"/>
      <c r="B305" s="175"/>
      <c r="C305" s="175"/>
      <c r="D305" s="175"/>
      <c r="E305" s="175"/>
      <c r="F305" s="175"/>
      <c r="G305" s="175"/>
      <c r="H305" s="175"/>
      <c r="I305" s="175"/>
      <c r="J305" s="175"/>
      <c r="K305" s="175"/>
      <c r="L305" s="175"/>
      <c r="M305" s="175"/>
      <c r="N305" s="175"/>
      <c r="O305" s="175"/>
    </row>
    <row r="306" spans="1:15" ht="15.75" customHeight="1" x14ac:dyDescent="0.25">
      <c r="A306" s="175"/>
      <c r="B306" s="175"/>
      <c r="C306" s="175"/>
      <c r="D306" s="175"/>
      <c r="E306" s="175"/>
      <c r="F306" s="175"/>
      <c r="G306" s="175"/>
      <c r="H306" s="175"/>
      <c r="I306" s="175"/>
      <c r="J306" s="175"/>
      <c r="K306" s="175"/>
      <c r="L306" s="175"/>
      <c r="M306" s="175"/>
      <c r="N306" s="175"/>
      <c r="O306" s="175"/>
    </row>
    <row r="307" spans="1:15" ht="15.75" customHeight="1" x14ac:dyDescent="0.25">
      <c r="A307" s="175"/>
      <c r="B307" s="175"/>
      <c r="C307" s="175"/>
      <c r="D307" s="175"/>
      <c r="E307" s="175"/>
      <c r="F307" s="175"/>
      <c r="G307" s="175"/>
      <c r="H307" s="175"/>
      <c r="I307" s="175"/>
      <c r="J307" s="175"/>
      <c r="K307" s="175"/>
      <c r="L307" s="175"/>
      <c r="M307" s="175"/>
      <c r="N307" s="175"/>
      <c r="O307" s="175"/>
    </row>
    <row r="308" spans="1:15" ht="15.75" customHeight="1" x14ac:dyDescent="0.25">
      <c r="A308" s="175"/>
      <c r="B308" s="175"/>
      <c r="C308" s="175"/>
      <c r="D308" s="175"/>
      <c r="E308" s="175"/>
      <c r="F308" s="175"/>
      <c r="G308" s="175"/>
      <c r="H308" s="175"/>
      <c r="I308" s="175"/>
      <c r="J308" s="175"/>
      <c r="K308" s="175"/>
      <c r="L308" s="175"/>
      <c r="M308" s="175"/>
      <c r="N308" s="175"/>
      <c r="O308" s="175"/>
    </row>
    <row r="309" spans="1:15" ht="15.75" customHeight="1" x14ac:dyDescent="0.25">
      <c r="A309" s="175"/>
      <c r="B309" s="175"/>
      <c r="C309" s="175"/>
      <c r="D309" s="175"/>
      <c r="E309" s="175"/>
      <c r="F309" s="175"/>
      <c r="G309" s="175"/>
      <c r="H309" s="175"/>
      <c r="I309" s="175"/>
      <c r="J309" s="175"/>
      <c r="K309" s="175"/>
      <c r="L309" s="175"/>
      <c r="M309" s="175"/>
      <c r="N309" s="175"/>
      <c r="O309" s="175"/>
    </row>
    <row r="310" spans="1:15" ht="15.75" customHeight="1" x14ac:dyDescent="0.25">
      <c r="A310" s="175"/>
      <c r="B310" s="175"/>
      <c r="C310" s="175"/>
      <c r="D310" s="175"/>
      <c r="E310" s="175"/>
      <c r="F310" s="175"/>
      <c r="G310" s="175"/>
      <c r="H310" s="175"/>
      <c r="I310" s="175"/>
      <c r="J310" s="175"/>
      <c r="K310" s="175"/>
      <c r="L310" s="175"/>
      <c r="M310" s="175"/>
      <c r="N310" s="175"/>
      <c r="O310" s="175"/>
    </row>
    <row r="311" spans="1:15" ht="15.75" customHeight="1" x14ac:dyDescent="0.25">
      <c r="A311" s="175"/>
      <c r="B311" s="175"/>
      <c r="C311" s="175"/>
      <c r="D311" s="175"/>
      <c r="E311" s="175"/>
      <c r="F311" s="175"/>
      <c r="G311" s="175"/>
      <c r="H311" s="175"/>
      <c r="I311" s="175"/>
      <c r="J311" s="175"/>
      <c r="K311" s="175"/>
      <c r="L311" s="175"/>
      <c r="M311" s="175"/>
      <c r="N311" s="175"/>
      <c r="O311" s="175"/>
    </row>
    <row r="312" spans="1:15" ht="15.75" customHeight="1" x14ac:dyDescent="0.25">
      <c r="A312" s="175"/>
      <c r="B312" s="175"/>
      <c r="C312" s="175"/>
      <c r="D312" s="175"/>
      <c r="E312" s="175"/>
      <c r="F312" s="175"/>
      <c r="G312" s="175"/>
      <c r="H312" s="175"/>
      <c r="I312" s="175"/>
      <c r="J312" s="175"/>
      <c r="K312" s="175"/>
      <c r="L312" s="175"/>
      <c r="M312" s="175"/>
      <c r="N312" s="175"/>
      <c r="O312" s="175"/>
    </row>
    <row r="313" spans="1:15" ht="15.75" customHeight="1" x14ac:dyDescent="0.25">
      <c r="A313" s="175"/>
      <c r="B313" s="175"/>
      <c r="C313" s="175"/>
      <c r="D313" s="175"/>
      <c r="E313" s="175"/>
      <c r="F313" s="175"/>
      <c r="G313" s="175"/>
      <c r="H313" s="175"/>
      <c r="I313" s="175"/>
      <c r="J313" s="175"/>
      <c r="K313" s="175"/>
      <c r="L313" s="175"/>
      <c r="M313" s="175"/>
      <c r="N313" s="175"/>
      <c r="O313" s="175"/>
    </row>
    <row r="314" spans="1:15" ht="15.75" customHeight="1" x14ac:dyDescent="0.25">
      <c r="A314" s="175"/>
      <c r="B314" s="175"/>
      <c r="C314" s="175"/>
      <c r="D314" s="175"/>
      <c r="E314" s="175"/>
      <c r="F314" s="175"/>
      <c r="G314" s="175"/>
      <c r="H314" s="175"/>
      <c r="I314" s="175"/>
      <c r="J314" s="175"/>
      <c r="K314" s="175"/>
      <c r="L314" s="175"/>
      <c r="M314" s="175"/>
      <c r="N314" s="175"/>
      <c r="O314" s="175"/>
    </row>
    <row r="315" spans="1:15" ht="15.75" customHeight="1" x14ac:dyDescent="0.25">
      <c r="A315" s="175"/>
      <c r="B315" s="175"/>
      <c r="C315" s="175"/>
      <c r="D315" s="175"/>
      <c r="E315" s="175"/>
      <c r="F315" s="175"/>
      <c r="G315" s="175"/>
      <c r="H315" s="175"/>
      <c r="I315" s="175"/>
      <c r="J315" s="175"/>
      <c r="K315" s="175"/>
      <c r="L315" s="175"/>
      <c r="M315" s="175"/>
      <c r="N315" s="175"/>
      <c r="O315" s="175"/>
    </row>
    <row r="316" spans="1:15" ht="15.75" customHeight="1" x14ac:dyDescent="0.25">
      <c r="A316" s="175"/>
      <c r="B316" s="175"/>
      <c r="C316" s="175"/>
      <c r="D316" s="175"/>
      <c r="E316" s="175"/>
      <c r="F316" s="175"/>
      <c r="G316" s="175"/>
      <c r="H316" s="175"/>
      <c r="I316" s="175"/>
      <c r="J316" s="175"/>
      <c r="K316" s="175"/>
      <c r="L316" s="175"/>
      <c r="M316" s="175"/>
      <c r="N316" s="175"/>
      <c r="O316" s="175"/>
    </row>
    <row r="317" spans="1:15" ht="15.75" customHeight="1" x14ac:dyDescent="0.25">
      <c r="A317" s="175"/>
      <c r="B317" s="175"/>
      <c r="C317" s="175"/>
      <c r="D317" s="175"/>
      <c r="E317" s="175"/>
      <c r="F317" s="175"/>
      <c r="G317" s="175"/>
      <c r="H317" s="175"/>
      <c r="I317" s="175"/>
      <c r="J317" s="175"/>
      <c r="K317" s="175"/>
      <c r="L317" s="175"/>
      <c r="M317" s="175"/>
      <c r="N317" s="175"/>
      <c r="O317" s="175"/>
    </row>
    <row r="318" spans="1:15" ht="15.75" customHeight="1" x14ac:dyDescent="0.25">
      <c r="A318" s="175"/>
      <c r="B318" s="175"/>
      <c r="C318" s="175"/>
      <c r="D318" s="175"/>
      <c r="E318" s="175"/>
      <c r="F318" s="175"/>
      <c r="G318" s="175"/>
      <c r="H318" s="175"/>
      <c r="I318" s="175"/>
      <c r="J318" s="175"/>
      <c r="K318" s="175"/>
      <c r="L318" s="175"/>
      <c r="M318" s="175"/>
      <c r="N318" s="175"/>
      <c r="O318" s="175"/>
    </row>
    <row r="319" spans="1:15" ht="15.75" customHeight="1" x14ac:dyDescent="0.25">
      <c r="A319" s="175"/>
      <c r="B319" s="175"/>
      <c r="C319" s="175"/>
      <c r="D319" s="175"/>
      <c r="E319" s="175"/>
      <c r="F319" s="175"/>
      <c r="G319" s="175"/>
      <c r="H319" s="175"/>
      <c r="I319" s="175"/>
      <c r="J319" s="175"/>
      <c r="K319" s="175"/>
      <c r="L319" s="175"/>
      <c r="M319" s="175"/>
      <c r="N319" s="175"/>
      <c r="O319" s="175"/>
    </row>
    <row r="320" spans="1:15" ht="15.75" customHeight="1" x14ac:dyDescent="0.25">
      <c r="A320" s="175"/>
      <c r="B320" s="175"/>
      <c r="C320" s="175"/>
      <c r="D320" s="175"/>
      <c r="E320" s="175"/>
      <c r="F320" s="175"/>
      <c r="G320" s="175"/>
      <c r="H320" s="175"/>
      <c r="I320" s="175"/>
      <c r="J320" s="175"/>
      <c r="K320" s="175"/>
      <c r="L320" s="175"/>
      <c r="M320" s="175"/>
      <c r="N320" s="175"/>
      <c r="O320" s="175"/>
    </row>
    <row r="321" spans="1:15" ht="15.75" customHeight="1" x14ac:dyDescent="0.25">
      <c r="A321" s="175"/>
      <c r="B321" s="175"/>
      <c r="C321" s="175"/>
      <c r="D321" s="175"/>
      <c r="E321" s="175"/>
      <c r="F321" s="175"/>
      <c r="G321" s="175"/>
      <c r="H321" s="175"/>
      <c r="I321" s="175"/>
      <c r="J321" s="175"/>
      <c r="K321" s="175"/>
      <c r="L321" s="175"/>
      <c r="M321" s="175"/>
      <c r="N321" s="175"/>
      <c r="O321" s="175"/>
    </row>
    <row r="322" spans="1:15" ht="15.75" customHeight="1" x14ac:dyDescent="0.25">
      <c r="A322" s="175"/>
      <c r="B322" s="175"/>
      <c r="C322" s="175"/>
      <c r="D322" s="175"/>
      <c r="E322" s="175"/>
      <c r="F322" s="175"/>
      <c r="G322" s="175"/>
      <c r="H322" s="175"/>
      <c r="I322" s="175"/>
      <c r="J322" s="175"/>
      <c r="K322" s="175"/>
      <c r="L322" s="175"/>
      <c r="M322" s="175"/>
      <c r="N322" s="175"/>
      <c r="O322" s="175"/>
    </row>
    <row r="323" spans="1:15" ht="15.75" customHeight="1" x14ac:dyDescent="0.25">
      <c r="A323" s="175"/>
      <c r="B323" s="175"/>
      <c r="C323" s="175"/>
      <c r="D323" s="175"/>
      <c r="E323" s="175"/>
      <c r="F323" s="175"/>
      <c r="G323" s="175"/>
      <c r="H323" s="175"/>
      <c r="I323" s="175"/>
      <c r="J323" s="175"/>
      <c r="K323" s="175"/>
      <c r="L323" s="175"/>
      <c r="M323" s="175"/>
      <c r="N323" s="175"/>
      <c r="O323" s="175"/>
    </row>
    <row r="324" spans="1:15" ht="15.75" customHeight="1" x14ac:dyDescent="0.25">
      <c r="A324" s="175"/>
      <c r="B324" s="175"/>
      <c r="C324" s="175"/>
      <c r="D324" s="175"/>
      <c r="E324" s="175"/>
      <c r="F324" s="175"/>
      <c r="G324" s="175"/>
      <c r="H324" s="175"/>
      <c r="I324" s="175"/>
      <c r="J324" s="175"/>
      <c r="K324" s="175"/>
      <c r="L324" s="175"/>
      <c r="M324" s="175"/>
      <c r="N324" s="175"/>
      <c r="O324" s="175"/>
    </row>
    <row r="325" spans="1:15" ht="15.75" customHeight="1" x14ac:dyDescent="0.25">
      <c r="A325" s="175"/>
      <c r="B325" s="175"/>
      <c r="C325" s="175"/>
      <c r="D325" s="175"/>
      <c r="E325" s="175"/>
      <c r="F325" s="175"/>
      <c r="G325" s="175"/>
      <c r="H325" s="175"/>
      <c r="I325" s="175"/>
      <c r="J325" s="175"/>
      <c r="K325" s="175"/>
      <c r="L325" s="175"/>
      <c r="M325" s="175"/>
      <c r="N325" s="175"/>
      <c r="O325" s="175"/>
    </row>
    <row r="326" spans="1:15" ht="15.75" customHeight="1" x14ac:dyDescent="0.25">
      <c r="A326" s="175"/>
      <c r="B326" s="175"/>
      <c r="C326" s="175"/>
      <c r="D326" s="175"/>
      <c r="E326" s="175"/>
      <c r="F326" s="175"/>
      <c r="G326" s="175"/>
      <c r="H326" s="175"/>
      <c r="I326" s="175"/>
      <c r="J326" s="175"/>
      <c r="K326" s="175"/>
      <c r="L326" s="175"/>
      <c r="M326" s="175"/>
      <c r="N326" s="175"/>
      <c r="O326" s="175"/>
    </row>
    <row r="327" spans="1:15" ht="15.75" customHeight="1" x14ac:dyDescent="0.25">
      <c r="A327" s="175"/>
      <c r="B327" s="175"/>
      <c r="C327" s="175"/>
      <c r="D327" s="175"/>
      <c r="E327" s="175"/>
      <c r="F327" s="175"/>
      <c r="G327" s="175"/>
      <c r="H327" s="175"/>
      <c r="I327" s="175"/>
      <c r="J327" s="175"/>
      <c r="K327" s="175"/>
      <c r="L327" s="175"/>
      <c r="M327" s="175"/>
      <c r="N327" s="175"/>
      <c r="O327" s="175"/>
    </row>
    <row r="328" spans="1:15" ht="15.75" customHeight="1" x14ac:dyDescent="0.25">
      <c r="A328" s="175"/>
      <c r="B328" s="175"/>
      <c r="C328" s="175"/>
      <c r="D328" s="175"/>
      <c r="E328" s="175"/>
      <c r="F328" s="175"/>
      <c r="G328" s="175"/>
      <c r="H328" s="175"/>
      <c r="I328" s="175"/>
      <c r="J328" s="175"/>
      <c r="K328" s="175"/>
      <c r="L328" s="175"/>
      <c r="M328" s="175"/>
      <c r="N328" s="175"/>
      <c r="O328" s="175"/>
    </row>
    <row r="329" spans="1:15" ht="15.75" customHeight="1" x14ac:dyDescent="0.25">
      <c r="A329" s="175"/>
      <c r="B329" s="175"/>
      <c r="C329" s="175"/>
      <c r="D329" s="175"/>
      <c r="E329" s="175"/>
      <c r="F329" s="175"/>
      <c r="G329" s="175"/>
      <c r="H329" s="175"/>
      <c r="I329" s="175"/>
      <c r="J329" s="175"/>
      <c r="K329" s="175"/>
      <c r="L329" s="175"/>
      <c r="M329" s="175"/>
      <c r="N329" s="175"/>
      <c r="O329" s="175"/>
    </row>
    <row r="330" spans="1:15" ht="15.75" customHeight="1" x14ac:dyDescent="0.25">
      <c r="A330" s="175"/>
      <c r="B330" s="175"/>
      <c r="C330" s="175"/>
      <c r="D330" s="175"/>
      <c r="E330" s="175"/>
      <c r="F330" s="175"/>
      <c r="G330" s="175"/>
      <c r="H330" s="175"/>
      <c r="I330" s="175"/>
      <c r="J330" s="175"/>
      <c r="K330" s="175"/>
      <c r="L330" s="175"/>
      <c r="M330" s="175"/>
      <c r="N330" s="175"/>
      <c r="O330" s="175"/>
    </row>
    <row r="331" spans="1:15" ht="15.75" customHeight="1" x14ac:dyDescent="0.25">
      <c r="A331" s="175"/>
      <c r="B331" s="175"/>
      <c r="C331" s="175"/>
      <c r="D331" s="175"/>
      <c r="E331" s="175"/>
      <c r="F331" s="175"/>
      <c r="G331" s="175"/>
      <c r="H331" s="175"/>
      <c r="I331" s="175"/>
      <c r="J331" s="175"/>
      <c r="K331" s="175"/>
      <c r="L331" s="175"/>
      <c r="M331" s="175"/>
      <c r="N331" s="175"/>
      <c r="O331" s="175"/>
    </row>
    <row r="332" spans="1:15" ht="15.75" customHeight="1" x14ac:dyDescent="0.25">
      <c r="A332" s="175"/>
      <c r="B332" s="175"/>
      <c r="C332" s="175"/>
      <c r="D332" s="175"/>
      <c r="E332" s="175"/>
      <c r="F332" s="175"/>
      <c r="G332" s="175"/>
      <c r="H332" s="175"/>
      <c r="I332" s="175"/>
      <c r="J332" s="175"/>
      <c r="K332" s="175"/>
      <c r="L332" s="175"/>
      <c r="M332" s="175"/>
      <c r="N332" s="175"/>
      <c r="O332" s="175"/>
    </row>
    <row r="333" spans="1:15" ht="15.75" customHeight="1" x14ac:dyDescent="0.25">
      <c r="A333" s="175"/>
      <c r="B333" s="175"/>
      <c r="C333" s="175"/>
      <c r="D333" s="175"/>
      <c r="E333" s="175"/>
      <c r="F333" s="175"/>
      <c r="G333" s="175"/>
      <c r="H333" s="175"/>
      <c r="I333" s="175"/>
      <c r="J333" s="175"/>
      <c r="K333" s="175"/>
      <c r="L333" s="175"/>
      <c r="M333" s="175"/>
      <c r="N333" s="175"/>
      <c r="O333" s="175"/>
    </row>
    <row r="334" spans="1:15" ht="15.75" customHeight="1" x14ac:dyDescent="0.25">
      <c r="A334" s="175"/>
      <c r="B334" s="175"/>
      <c r="C334" s="175"/>
      <c r="D334" s="175"/>
      <c r="E334" s="175"/>
      <c r="F334" s="175"/>
      <c r="G334" s="175"/>
      <c r="H334" s="175"/>
      <c r="I334" s="175"/>
      <c r="J334" s="175"/>
      <c r="K334" s="175"/>
      <c r="L334" s="175"/>
      <c r="M334" s="175"/>
      <c r="N334" s="175"/>
      <c r="O334" s="175"/>
    </row>
    <row r="335" spans="1:15" ht="15.75" customHeight="1" x14ac:dyDescent="0.25">
      <c r="A335" s="175"/>
      <c r="B335" s="175"/>
      <c r="C335" s="175"/>
      <c r="D335" s="175"/>
      <c r="E335" s="175"/>
      <c r="F335" s="175"/>
      <c r="G335" s="175"/>
      <c r="H335" s="175"/>
      <c r="I335" s="175"/>
      <c r="J335" s="175"/>
      <c r="K335" s="175"/>
      <c r="L335" s="175"/>
      <c r="M335" s="175"/>
      <c r="N335" s="175"/>
      <c r="O335" s="175"/>
    </row>
    <row r="336" spans="1:15" ht="15.75" customHeight="1" x14ac:dyDescent="0.25">
      <c r="A336" s="175"/>
      <c r="B336" s="175"/>
      <c r="C336" s="175"/>
      <c r="D336" s="175"/>
      <c r="E336" s="175"/>
      <c r="F336" s="175"/>
      <c r="G336" s="175"/>
      <c r="H336" s="175"/>
      <c r="I336" s="175"/>
      <c r="J336" s="175"/>
      <c r="K336" s="175"/>
      <c r="L336" s="175"/>
      <c r="M336" s="175"/>
      <c r="N336" s="175"/>
      <c r="O336" s="175"/>
    </row>
    <row r="337" spans="1:15" ht="15.75" customHeight="1" x14ac:dyDescent="0.25">
      <c r="A337" s="175"/>
      <c r="B337" s="175"/>
      <c r="C337" s="175"/>
      <c r="D337" s="175"/>
      <c r="E337" s="175"/>
      <c r="F337" s="175"/>
      <c r="G337" s="175"/>
      <c r="H337" s="175"/>
      <c r="I337" s="175"/>
      <c r="J337" s="175"/>
      <c r="K337" s="175"/>
      <c r="L337" s="175"/>
      <c r="M337" s="175"/>
      <c r="N337" s="175"/>
      <c r="O337" s="175"/>
    </row>
    <row r="338" spans="1:15" ht="15.75" customHeight="1" x14ac:dyDescent="0.25">
      <c r="A338" s="175"/>
      <c r="B338" s="175"/>
      <c r="C338" s="175"/>
      <c r="D338" s="175"/>
      <c r="E338" s="175"/>
      <c r="F338" s="175"/>
      <c r="G338" s="175"/>
      <c r="H338" s="175"/>
      <c r="I338" s="175"/>
      <c r="J338" s="175"/>
      <c r="K338" s="175"/>
      <c r="L338" s="175"/>
      <c r="M338" s="175"/>
      <c r="N338" s="175"/>
      <c r="O338" s="175"/>
    </row>
    <row r="339" spans="1:15" ht="15.75" customHeight="1" x14ac:dyDescent="0.25">
      <c r="A339" s="175"/>
      <c r="B339" s="175"/>
      <c r="C339" s="175"/>
      <c r="D339" s="175"/>
      <c r="E339" s="175"/>
      <c r="F339" s="175"/>
      <c r="G339" s="175"/>
      <c r="H339" s="175"/>
      <c r="I339" s="175"/>
      <c r="J339" s="175"/>
      <c r="K339" s="175"/>
      <c r="L339" s="175"/>
      <c r="M339" s="175"/>
      <c r="N339" s="175"/>
      <c r="O339" s="175"/>
    </row>
    <row r="340" spans="1:15" ht="15.75" customHeight="1" x14ac:dyDescent="0.25">
      <c r="A340" s="175"/>
      <c r="B340" s="175"/>
      <c r="C340" s="175"/>
      <c r="D340" s="175"/>
      <c r="E340" s="175"/>
      <c r="F340" s="175"/>
      <c r="G340" s="175"/>
      <c r="H340" s="175"/>
      <c r="I340" s="175"/>
      <c r="J340" s="175"/>
      <c r="K340" s="175"/>
      <c r="L340" s="175"/>
      <c r="M340" s="175"/>
      <c r="N340" s="175"/>
      <c r="O340" s="175"/>
    </row>
    <row r="341" spans="1:15" ht="15.75" customHeight="1" x14ac:dyDescent="0.25">
      <c r="A341" s="175"/>
      <c r="B341" s="175"/>
      <c r="C341" s="175"/>
      <c r="D341" s="175"/>
      <c r="E341" s="175"/>
      <c r="F341" s="175"/>
      <c r="G341" s="175"/>
      <c r="H341" s="175"/>
      <c r="I341" s="175"/>
      <c r="J341" s="175"/>
      <c r="K341" s="175"/>
      <c r="L341" s="175"/>
      <c r="M341" s="175"/>
      <c r="N341" s="175"/>
      <c r="O341" s="175"/>
    </row>
    <row r="342" spans="1:15" ht="15.75" customHeight="1" x14ac:dyDescent="0.25">
      <c r="A342" s="175"/>
      <c r="B342" s="175"/>
      <c r="C342" s="175"/>
      <c r="D342" s="175"/>
      <c r="E342" s="175"/>
      <c r="F342" s="175"/>
      <c r="G342" s="175"/>
      <c r="H342" s="175"/>
      <c r="I342" s="175"/>
      <c r="J342" s="175"/>
      <c r="K342" s="175"/>
      <c r="L342" s="175"/>
      <c r="M342" s="175"/>
      <c r="N342" s="175"/>
      <c r="O342" s="175"/>
    </row>
    <row r="343" spans="1:15" ht="15.75" customHeight="1" x14ac:dyDescent="0.25">
      <c r="A343" s="175"/>
      <c r="B343" s="175"/>
      <c r="C343" s="175"/>
      <c r="D343" s="175"/>
      <c r="E343" s="175"/>
      <c r="F343" s="175"/>
      <c r="G343" s="175"/>
      <c r="H343" s="175"/>
      <c r="I343" s="175"/>
      <c r="J343" s="175"/>
      <c r="K343" s="175"/>
      <c r="L343" s="175"/>
      <c r="M343" s="175"/>
      <c r="N343" s="175"/>
      <c r="O343" s="175"/>
    </row>
    <row r="344" spans="1:15" ht="15.75" customHeight="1" x14ac:dyDescent="0.25">
      <c r="A344" s="175"/>
      <c r="B344" s="175"/>
      <c r="C344" s="175"/>
      <c r="D344" s="175"/>
      <c r="E344" s="175"/>
      <c r="F344" s="175"/>
      <c r="G344" s="175"/>
      <c r="H344" s="175"/>
      <c r="I344" s="175"/>
      <c r="J344" s="175"/>
      <c r="K344" s="175"/>
      <c r="L344" s="175"/>
      <c r="M344" s="175"/>
      <c r="N344" s="175"/>
      <c r="O344" s="175"/>
    </row>
    <row r="345" spans="1:15" ht="15.75" customHeight="1" x14ac:dyDescent="0.25">
      <c r="A345" s="175"/>
      <c r="B345" s="175"/>
      <c r="C345" s="175"/>
      <c r="D345" s="175"/>
      <c r="E345" s="175"/>
      <c r="F345" s="175"/>
      <c r="G345" s="175"/>
      <c r="H345" s="175"/>
      <c r="I345" s="175"/>
      <c r="J345" s="175"/>
      <c r="K345" s="175"/>
      <c r="L345" s="175"/>
      <c r="M345" s="175"/>
      <c r="N345" s="175"/>
      <c r="O345" s="175"/>
    </row>
    <row r="346" spans="1:15" ht="15.75" customHeight="1" x14ac:dyDescent="0.25">
      <c r="A346" s="175"/>
      <c r="B346" s="175"/>
      <c r="C346" s="175"/>
      <c r="D346" s="175"/>
      <c r="E346" s="175"/>
      <c r="F346" s="175"/>
      <c r="G346" s="175"/>
      <c r="H346" s="175"/>
      <c r="I346" s="175"/>
      <c r="J346" s="175"/>
      <c r="K346" s="175"/>
      <c r="L346" s="175"/>
      <c r="M346" s="175"/>
      <c r="N346" s="175"/>
      <c r="O346" s="175"/>
    </row>
    <row r="347" spans="1:15" ht="15.75" customHeight="1" x14ac:dyDescent="0.25">
      <c r="A347" s="175"/>
      <c r="B347" s="175"/>
      <c r="C347" s="175"/>
      <c r="D347" s="175"/>
      <c r="E347" s="175"/>
      <c r="F347" s="175"/>
      <c r="G347" s="175"/>
      <c r="H347" s="175"/>
      <c r="I347" s="175"/>
      <c r="J347" s="175"/>
      <c r="K347" s="175"/>
      <c r="L347" s="175"/>
      <c r="M347" s="175"/>
      <c r="N347" s="175"/>
      <c r="O347" s="175"/>
    </row>
    <row r="348" spans="1:15" ht="15.75" customHeight="1" x14ac:dyDescent="0.25">
      <c r="A348" s="175"/>
      <c r="B348" s="175"/>
      <c r="C348" s="175"/>
      <c r="D348" s="175"/>
      <c r="E348" s="175"/>
      <c r="F348" s="175"/>
      <c r="G348" s="175"/>
      <c r="H348" s="175"/>
      <c r="I348" s="175"/>
      <c r="J348" s="175"/>
      <c r="K348" s="175"/>
      <c r="L348" s="175"/>
      <c r="M348" s="175"/>
      <c r="N348" s="175"/>
      <c r="O348" s="175"/>
    </row>
    <row r="349" spans="1:15" ht="15.75" customHeight="1" x14ac:dyDescent="0.25">
      <c r="A349" s="175"/>
      <c r="B349" s="175"/>
      <c r="C349" s="175"/>
      <c r="D349" s="175"/>
      <c r="E349" s="175"/>
      <c r="F349" s="175"/>
      <c r="G349" s="175"/>
      <c r="H349" s="175"/>
      <c r="I349" s="175"/>
      <c r="J349" s="175"/>
      <c r="K349" s="175"/>
      <c r="L349" s="175"/>
      <c r="M349" s="175"/>
      <c r="N349" s="175"/>
      <c r="O349" s="175"/>
    </row>
    <row r="350" spans="1:15" ht="15.75" customHeight="1" x14ac:dyDescent="0.25">
      <c r="A350" s="175"/>
      <c r="B350" s="175"/>
      <c r="C350" s="175"/>
      <c r="D350" s="175"/>
      <c r="E350" s="175"/>
      <c r="F350" s="175"/>
      <c r="G350" s="175"/>
      <c r="H350" s="175"/>
      <c r="I350" s="175"/>
      <c r="J350" s="175"/>
      <c r="K350" s="175"/>
      <c r="L350" s="175"/>
      <c r="M350" s="175"/>
      <c r="N350" s="175"/>
      <c r="O350" s="175"/>
    </row>
    <row r="351" spans="1:15" ht="15.75" customHeight="1" x14ac:dyDescent="0.25">
      <c r="A351" s="175"/>
      <c r="B351" s="175"/>
      <c r="C351" s="175"/>
      <c r="D351" s="175"/>
      <c r="E351" s="175"/>
      <c r="F351" s="175"/>
      <c r="G351" s="175"/>
      <c r="H351" s="175"/>
      <c r="I351" s="175"/>
      <c r="J351" s="175"/>
      <c r="K351" s="175"/>
      <c r="L351" s="175"/>
      <c r="M351" s="175"/>
      <c r="N351" s="175"/>
      <c r="O351" s="175"/>
    </row>
    <row r="352" spans="1:15" ht="15.75" customHeight="1" x14ac:dyDescent="0.25">
      <c r="A352" s="175"/>
      <c r="B352" s="175"/>
      <c r="C352" s="175"/>
      <c r="D352" s="175"/>
      <c r="E352" s="175"/>
      <c r="F352" s="175"/>
      <c r="G352" s="175"/>
      <c r="H352" s="175"/>
      <c r="I352" s="175"/>
      <c r="J352" s="175"/>
      <c r="K352" s="175"/>
      <c r="L352" s="175"/>
      <c r="M352" s="175"/>
      <c r="N352" s="175"/>
      <c r="O352" s="175"/>
    </row>
    <row r="353" spans="1:15" ht="15.75" customHeight="1" x14ac:dyDescent="0.25">
      <c r="A353" s="175"/>
      <c r="B353" s="175"/>
      <c r="C353" s="175"/>
      <c r="D353" s="175"/>
      <c r="E353" s="175"/>
      <c r="F353" s="175"/>
      <c r="G353" s="175"/>
      <c r="H353" s="175"/>
      <c r="I353" s="175"/>
      <c r="J353" s="175"/>
      <c r="K353" s="175"/>
      <c r="L353" s="175"/>
      <c r="M353" s="175"/>
      <c r="N353" s="175"/>
      <c r="O353" s="175"/>
    </row>
    <row r="354" spans="1:15" ht="15.75" customHeight="1" x14ac:dyDescent="0.25">
      <c r="A354" s="175"/>
      <c r="B354" s="175"/>
      <c r="C354" s="175"/>
      <c r="D354" s="175"/>
      <c r="E354" s="175"/>
      <c r="F354" s="175"/>
      <c r="G354" s="175"/>
      <c r="H354" s="175"/>
      <c r="I354" s="175"/>
      <c r="J354" s="175"/>
      <c r="K354" s="175"/>
      <c r="L354" s="175"/>
      <c r="M354" s="175"/>
      <c r="N354" s="175"/>
      <c r="O354" s="175"/>
    </row>
    <row r="355" spans="1:15" ht="15.75" customHeight="1" x14ac:dyDescent="0.25">
      <c r="A355" s="175"/>
      <c r="B355" s="175"/>
      <c r="C355" s="175"/>
      <c r="D355" s="175"/>
      <c r="E355" s="175"/>
      <c r="F355" s="175"/>
      <c r="G355" s="175"/>
      <c r="H355" s="175"/>
      <c r="I355" s="175"/>
      <c r="J355" s="175"/>
      <c r="K355" s="175"/>
      <c r="L355" s="175"/>
      <c r="M355" s="175"/>
      <c r="N355" s="175"/>
      <c r="O355" s="175"/>
    </row>
    <row r="356" spans="1:15" ht="15.75" customHeight="1" x14ac:dyDescent="0.25">
      <c r="A356" s="175"/>
      <c r="B356" s="175"/>
      <c r="C356" s="175"/>
      <c r="D356" s="175"/>
      <c r="E356" s="175"/>
      <c r="F356" s="175"/>
      <c r="G356" s="175"/>
      <c r="H356" s="175"/>
      <c r="I356" s="175"/>
      <c r="J356" s="175"/>
      <c r="K356" s="175"/>
      <c r="L356" s="175"/>
      <c r="M356" s="175"/>
      <c r="N356" s="175"/>
      <c r="O356" s="175"/>
    </row>
    <row r="357" spans="1:15" ht="15.75" customHeight="1" x14ac:dyDescent="0.25">
      <c r="A357" s="175"/>
      <c r="B357" s="175"/>
      <c r="C357" s="175"/>
      <c r="D357" s="175"/>
      <c r="E357" s="175"/>
      <c r="F357" s="175"/>
      <c r="G357" s="175"/>
      <c r="H357" s="175"/>
      <c r="I357" s="175"/>
      <c r="J357" s="175"/>
      <c r="K357" s="175"/>
      <c r="L357" s="175"/>
      <c r="M357" s="175"/>
      <c r="N357" s="175"/>
      <c r="O357" s="175"/>
    </row>
    <row r="358" spans="1:15" ht="15.75" customHeight="1" x14ac:dyDescent="0.25">
      <c r="A358" s="175"/>
      <c r="B358" s="175"/>
      <c r="C358" s="175"/>
      <c r="D358" s="175"/>
      <c r="E358" s="175"/>
      <c r="F358" s="175"/>
      <c r="G358" s="175"/>
      <c r="H358" s="175"/>
      <c r="I358" s="175"/>
      <c r="J358" s="175"/>
      <c r="K358" s="175"/>
      <c r="L358" s="175"/>
      <c r="M358" s="175"/>
      <c r="N358" s="175"/>
      <c r="O358" s="175"/>
    </row>
    <row r="359" spans="1:15" ht="15.75" customHeight="1" x14ac:dyDescent="0.25">
      <c r="A359" s="175"/>
      <c r="B359" s="175"/>
      <c r="C359" s="175"/>
      <c r="D359" s="175"/>
      <c r="E359" s="175"/>
      <c r="F359" s="175"/>
      <c r="G359" s="175"/>
      <c r="H359" s="175"/>
      <c r="I359" s="175"/>
      <c r="J359" s="175"/>
      <c r="K359" s="175"/>
      <c r="L359" s="175"/>
      <c r="M359" s="175"/>
      <c r="N359" s="175"/>
      <c r="O359" s="175"/>
    </row>
    <row r="360" spans="1:15" ht="15.75" customHeight="1" x14ac:dyDescent="0.25">
      <c r="A360" s="175"/>
      <c r="B360" s="175"/>
      <c r="C360" s="175"/>
      <c r="D360" s="175"/>
      <c r="E360" s="175"/>
      <c r="F360" s="175"/>
      <c r="G360" s="175"/>
      <c r="H360" s="175"/>
      <c r="I360" s="175"/>
      <c r="J360" s="175"/>
      <c r="K360" s="175"/>
      <c r="L360" s="175"/>
      <c r="M360" s="175"/>
      <c r="N360" s="175"/>
      <c r="O360" s="175"/>
    </row>
    <row r="361" spans="1:15" ht="15.75" customHeight="1" x14ac:dyDescent="0.25">
      <c r="A361" s="175"/>
      <c r="B361" s="175"/>
      <c r="C361" s="175"/>
      <c r="D361" s="175"/>
      <c r="E361" s="175"/>
      <c r="F361" s="175"/>
      <c r="G361" s="175"/>
      <c r="H361" s="175"/>
      <c r="I361" s="175"/>
      <c r="J361" s="175"/>
      <c r="K361" s="175"/>
      <c r="L361" s="175"/>
      <c r="M361" s="175"/>
      <c r="N361" s="175"/>
      <c r="O361" s="175"/>
    </row>
    <row r="362" spans="1:15" ht="15.75" customHeight="1" x14ac:dyDescent="0.25">
      <c r="A362" s="175"/>
      <c r="B362" s="175"/>
      <c r="C362" s="175"/>
      <c r="D362" s="175"/>
      <c r="E362" s="175"/>
      <c r="F362" s="175"/>
      <c r="G362" s="175"/>
      <c r="H362" s="175"/>
      <c r="I362" s="175"/>
      <c r="J362" s="175"/>
      <c r="K362" s="175"/>
      <c r="L362" s="175"/>
      <c r="M362" s="175"/>
      <c r="N362" s="175"/>
      <c r="O362" s="175"/>
    </row>
    <row r="363" spans="1:15" ht="15.75" customHeight="1" x14ac:dyDescent="0.25">
      <c r="A363" s="175"/>
      <c r="B363" s="175"/>
      <c r="C363" s="175"/>
      <c r="D363" s="175"/>
      <c r="E363" s="175"/>
      <c r="F363" s="175"/>
      <c r="G363" s="175"/>
      <c r="H363" s="175"/>
      <c r="I363" s="175"/>
      <c r="J363" s="175"/>
      <c r="K363" s="175"/>
      <c r="L363" s="175"/>
      <c r="M363" s="175"/>
      <c r="N363" s="175"/>
      <c r="O363" s="175"/>
    </row>
    <row r="364" spans="1:15" ht="15.75" customHeight="1" x14ac:dyDescent="0.25">
      <c r="A364" s="175"/>
      <c r="B364" s="175"/>
      <c r="C364" s="175"/>
      <c r="D364" s="175"/>
      <c r="E364" s="175"/>
      <c r="F364" s="175"/>
      <c r="G364" s="175"/>
      <c r="H364" s="175"/>
      <c r="I364" s="175"/>
      <c r="J364" s="175"/>
      <c r="K364" s="175"/>
      <c r="L364" s="175"/>
      <c r="M364" s="175"/>
      <c r="N364" s="175"/>
      <c r="O364" s="175"/>
    </row>
    <row r="365" spans="1:15" ht="15.75" customHeight="1" x14ac:dyDescent="0.25">
      <c r="A365" s="175"/>
      <c r="B365" s="175"/>
      <c r="C365" s="175"/>
      <c r="D365" s="175"/>
      <c r="E365" s="175"/>
      <c r="F365" s="175"/>
      <c r="G365" s="175"/>
      <c r="H365" s="175"/>
      <c r="I365" s="175"/>
      <c r="J365" s="175"/>
      <c r="K365" s="175"/>
      <c r="L365" s="175"/>
      <c r="M365" s="175"/>
      <c r="N365" s="175"/>
      <c r="O365" s="175"/>
    </row>
    <row r="366" spans="1:15" ht="15.75" customHeight="1" x14ac:dyDescent="0.25">
      <c r="A366" s="175"/>
      <c r="B366" s="175"/>
      <c r="C366" s="175"/>
      <c r="D366" s="175"/>
      <c r="E366" s="175"/>
      <c r="F366" s="175"/>
      <c r="G366" s="175"/>
      <c r="H366" s="175"/>
      <c r="I366" s="175"/>
      <c r="J366" s="175"/>
      <c r="K366" s="175"/>
      <c r="L366" s="175"/>
      <c r="M366" s="175"/>
      <c r="N366" s="175"/>
      <c r="O366" s="175"/>
    </row>
    <row r="367" spans="1:15" ht="15.75" customHeight="1" x14ac:dyDescent="0.25">
      <c r="A367" s="175"/>
      <c r="B367" s="175"/>
      <c r="C367" s="175"/>
      <c r="D367" s="175"/>
      <c r="E367" s="175"/>
      <c r="F367" s="175"/>
      <c r="G367" s="175"/>
      <c r="H367" s="175"/>
      <c r="I367" s="175"/>
      <c r="J367" s="175"/>
      <c r="K367" s="175"/>
      <c r="L367" s="175"/>
      <c r="M367" s="175"/>
      <c r="N367" s="175"/>
      <c r="O367" s="175"/>
    </row>
    <row r="368" spans="1:15" ht="15.75" customHeight="1" x14ac:dyDescent="0.25">
      <c r="A368" s="175"/>
      <c r="B368" s="175"/>
      <c r="C368" s="175"/>
      <c r="D368" s="175"/>
      <c r="E368" s="175"/>
      <c r="F368" s="175"/>
      <c r="G368" s="175"/>
      <c r="H368" s="175"/>
      <c r="I368" s="175"/>
      <c r="J368" s="175"/>
      <c r="K368" s="175"/>
      <c r="L368" s="175"/>
      <c r="M368" s="175"/>
      <c r="N368" s="175"/>
      <c r="O368" s="175"/>
    </row>
    <row r="369" spans="1:15" ht="15.75" customHeight="1" x14ac:dyDescent="0.25">
      <c r="A369" s="175"/>
      <c r="B369" s="175"/>
      <c r="C369" s="175"/>
      <c r="D369" s="175"/>
      <c r="E369" s="175"/>
      <c r="F369" s="175"/>
      <c r="G369" s="175"/>
      <c r="H369" s="175"/>
      <c r="I369" s="175"/>
      <c r="J369" s="175"/>
      <c r="K369" s="175"/>
      <c r="L369" s="175"/>
      <c r="M369" s="175"/>
      <c r="N369" s="175"/>
      <c r="O369" s="175"/>
    </row>
    <row r="370" spans="1:15" ht="15.75" customHeight="1" x14ac:dyDescent="0.25">
      <c r="A370" s="175"/>
      <c r="B370" s="175"/>
      <c r="C370" s="175"/>
      <c r="D370" s="175"/>
      <c r="E370" s="175"/>
      <c r="F370" s="175"/>
      <c r="G370" s="175"/>
      <c r="H370" s="175"/>
      <c r="I370" s="175"/>
      <c r="J370" s="175"/>
      <c r="K370" s="175"/>
      <c r="L370" s="175"/>
      <c r="M370" s="175"/>
      <c r="N370" s="175"/>
      <c r="O370" s="175"/>
    </row>
    <row r="371" spans="1:15" ht="15.75" customHeight="1" x14ac:dyDescent="0.25">
      <c r="A371" s="175"/>
      <c r="B371" s="175"/>
      <c r="C371" s="175"/>
      <c r="D371" s="175"/>
      <c r="E371" s="175"/>
      <c r="F371" s="175"/>
      <c r="G371" s="175"/>
      <c r="H371" s="175"/>
      <c r="I371" s="175"/>
      <c r="J371" s="175"/>
      <c r="K371" s="175"/>
      <c r="L371" s="175"/>
      <c r="M371" s="175"/>
      <c r="N371" s="175"/>
      <c r="O371" s="175"/>
    </row>
    <row r="372" spans="1:15" ht="15.75" customHeight="1" x14ac:dyDescent="0.25">
      <c r="A372" s="175"/>
      <c r="B372" s="175"/>
      <c r="C372" s="175"/>
      <c r="D372" s="175"/>
      <c r="E372" s="175"/>
      <c r="F372" s="175"/>
      <c r="G372" s="175"/>
      <c r="H372" s="175"/>
      <c r="I372" s="175"/>
      <c r="J372" s="175"/>
      <c r="K372" s="175"/>
      <c r="L372" s="175"/>
      <c r="M372" s="175"/>
      <c r="N372" s="175"/>
      <c r="O372" s="175"/>
    </row>
    <row r="373" spans="1:15" ht="15.75" customHeight="1" x14ac:dyDescent="0.25">
      <c r="A373" s="175"/>
      <c r="B373" s="175"/>
      <c r="C373" s="175"/>
      <c r="D373" s="175"/>
      <c r="E373" s="175"/>
      <c r="F373" s="175"/>
      <c r="G373" s="175"/>
      <c r="H373" s="175"/>
      <c r="I373" s="175"/>
      <c r="J373" s="175"/>
      <c r="K373" s="175"/>
      <c r="L373" s="175"/>
      <c r="M373" s="175"/>
      <c r="N373" s="175"/>
      <c r="O373" s="175"/>
    </row>
    <row r="374" spans="1:15" ht="15.75" customHeight="1" x14ac:dyDescent="0.25">
      <c r="A374" s="175"/>
      <c r="B374" s="175"/>
      <c r="C374" s="175"/>
      <c r="D374" s="175"/>
      <c r="E374" s="175"/>
      <c r="F374" s="175"/>
      <c r="G374" s="175"/>
      <c r="H374" s="175"/>
      <c r="I374" s="175"/>
      <c r="J374" s="175"/>
      <c r="K374" s="175"/>
      <c r="L374" s="175"/>
      <c r="M374" s="175"/>
      <c r="N374" s="175"/>
      <c r="O374" s="175"/>
    </row>
    <row r="375" spans="1:15" ht="15.75" customHeight="1" x14ac:dyDescent="0.25">
      <c r="A375" s="175"/>
      <c r="B375" s="175"/>
      <c r="C375" s="175"/>
      <c r="D375" s="175"/>
      <c r="E375" s="175"/>
      <c r="F375" s="175"/>
      <c r="G375" s="175"/>
      <c r="H375" s="175"/>
      <c r="I375" s="175"/>
      <c r="J375" s="175"/>
      <c r="K375" s="175"/>
      <c r="L375" s="175"/>
      <c r="M375" s="175"/>
      <c r="N375" s="175"/>
      <c r="O375" s="175"/>
    </row>
    <row r="376" spans="1:15" ht="15.75" customHeight="1" x14ac:dyDescent="0.25">
      <c r="A376" s="175"/>
      <c r="B376" s="175"/>
      <c r="C376" s="175"/>
      <c r="D376" s="175"/>
      <c r="E376" s="175"/>
      <c r="F376" s="175"/>
      <c r="G376" s="175"/>
      <c r="H376" s="175"/>
      <c r="I376" s="175"/>
      <c r="J376" s="175"/>
      <c r="K376" s="175"/>
      <c r="L376" s="175"/>
      <c r="M376" s="175"/>
      <c r="N376" s="175"/>
      <c r="O376" s="175"/>
    </row>
    <row r="377" spans="1:15" ht="15.75" customHeight="1" x14ac:dyDescent="0.25">
      <c r="A377" s="175"/>
      <c r="B377" s="175"/>
      <c r="C377" s="175"/>
      <c r="D377" s="175"/>
      <c r="E377" s="175"/>
      <c r="F377" s="175"/>
      <c r="G377" s="175"/>
      <c r="H377" s="175"/>
      <c r="I377" s="175"/>
      <c r="J377" s="175"/>
      <c r="K377" s="175"/>
      <c r="L377" s="175"/>
      <c r="M377" s="175"/>
      <c r="N377" s="175"/>
      <c r="O377" s="175"/>
    </row>
    <row r="378" spans="1:15" ht="15.75" customHeight="1" x14ac:dyDescent="0.25">
      <c r="A378" s="175"/>
      <c r="B378" s="175"/>
      <c r="C378" s="175"/>
      <c r="D378" s="175"/>
      <c r="E378" s="175"/>
      <c r="F378" s="175"/>
      <c r="G378" s="175"/>
      <c r="H378" s="175"/>
      <c r="I378" s="175"/>
      <c r="J378" s="175"/>
      <c r="K378" s="175"/>
      <c r="L378" s="175"/>
      <c r="M378" s="175"/>
      <c r="N378" s="175"/>
      <c r="O378" s="175"/>
    </row>
    <row r="379" spans="1:15" ht="15.75" customHeight="1" x14ac:dyDescent="0.25">
      <c r="A379" s="175"/>
      <c r="B379" s="175"/>
      <c r="C379" s="175"/>
      <c r="D379" s="175"/>
      <c r="E379" s="175"/>
      <c r="F379" s="175"/>
      <c r="G379" s="175"/>
      <c r="H379" s="175"/>
      <c r="I379" s="175"/>
      <c r="J379" s="175"/>
      <c r="K379" s="175"/>
      <c r="L379" s="175"/>
      <c r="M379" s="175"/>
      <c r="N379" s="175"/>
      <c r="O379" s="175"/>
    </row>
    <row r="380" spans="1:15" ht="15.75" customHeight="1" x14ac:dyDescent="0.25">
      <c r="A380" s="175"/>
      <c r="B380" s="175"/>
      <c r="C380" s="175"/>
      <c r="D380" s="175"/>
      <c r="E380" s="175"/>
      <c r="F380" s="175"/>
      <c r="G380" s="175"/>
      <c r="H380" s="175"/>
      <c r="I380" s="175"/>
      <c r="J380" s="175"/>
      <c r="K380" s="175"/>
      <c r="L380" s="175"/>
      <c r="M380" s="175"/>
      <c r="N380" s="175"/>
      <c r="O380" s="175"/>
    </row>
    <row r="381" spans="1:15" ht="15.75" customHeight="1" x14ac:dyDescent="0.25">
      <c r="A381" s="175"/>
      <c r="B381" s="175"/>
      <c r="C381" s="175"/>
      <c r="D381" s="175"/>
      <c r="E381" s="175"/>
      <c r="F381" s="175"/>
      <c r="G381" s="175"/>
      <c r="H381" s="175"/>
      <c r="I381" s="175"/>
      <c r="J381" s="175"/>
      <c r="K381" s="175"/>
      <c r="L381" s="175"/>
      <c r="M381" s="175"/>
      <c r="N381" s="175"/>
      <c r="O381" s="175"/>
    </row>
    <row r="382" spans="1:15" ht="15.75" customHeight="1" x14ac:dyDescent="0.25">
      <c r="A382" s="175"/>
      <c r="B382" s="175"/>
      <c r="C382" s="175"/>
      <c r="D382" s="175"/>
      <c r="E382" s="175"/>
      <c r="F382" s="175"/>
      <c r="G382" s="175"/>
      <c r="H382" s="175"/>
      <c r="I382" s="175"/>
      <c r="J382" s="175"/>
      <c r="K382" s="175"/>
      <c r="L382" s="175"/>
      <c r="M382" s="175"/>
      <c r="N382" s="175"/>
      <c r="O382" s="175"/>
    </row>
    <row r="383" spans="1:15" ht="15.75" customHeight="1" x14ac:dyDescent="0.25">
      <c r="A383" s="175"/>
      <c r="B383" s="175"/>
      <c r="C383" s="175"/>
      <c r="D383" s="175"/>
      <c r="E383" s="175"/>
      <c r="F383" s="175"/>
      <c r="G383" s="175"/>
      <c r="H383" s="175"/>
      <c r="I383" s="175"/>
      <c r="J383" s="175"/>
      <c r="K383" s="175"/>
      <c r="L383" s="175"/>
      <c r="M383" s="175"/>
      <c r="N383" s="175"/>
      <c r="O383" s="175"/>
    </row>
    <row r="384" spans="1:15" ht="15.75" customHeight="1" x14ac:dyDescent="0.25">
      <c r="A384" s="175"/>
      <c r="B384" s="175"/>
      <c r="C384" s="175"/>
      <c r="D384" s="175"/>
      <c r="E384" s="175"/>
      <c r="F384" s="175"/>
      <c r="G384" s="175"/>
      <c r="H384" s="175"/>
      <c r="I384" s="175"/>
      <c r="J384" s="175"/>
      <c r="K384" s="175"/>
      <c r="L384" s="175"/>
      <c r="M384" s="175"/>
      <c r="N384" s="175"/>
      <c r="O384" s="175"/>
    </row>
    <row r="385" spans="1:15" ht="15.75" customHeight="1" x14ac:dyDescent="0.25">
      <c r="A385" s="175"/>
      <c r="B385" s="175"/>
      <c r="C385" s="175"/>
      <c r="D385" s="175"/>
      <c r="E385" s="175"/>
      <c r="F385" s="175"/>
      <c r="G385" s="175"/>
      <c r="H385" s="175"/>
      <c r="I385" s="175"/>
      <c r="J385" s="175"/>
      <c r="K385" s="175"/>
      <c r="L385" s="175"/>
      <c r="M385" s="175"/>
      <c r="N385" s="175"/>
      <c r="O385" s="175"/>
    </row>
    <row r="386" spans="1:15" ht="15.75" customHeight="1" x14ac:dyDescent="0.25">
      <c r="A386" s="175"/>
      <c r="B386" s="175"/>
      <c r="C386" s="175"/>
      <c r="D386" s="175"/>
      <c r="E386" s="175"/>
      <c r="F386" s="175"/>
      <c r="G386" s="175"/>
      <c r="H386" s="175"/>
      <c r="I386" s="175"/>
      <c r="J386" s="175"/>
      <c r="K386" s="175"/>
      <c r="L386" s="175"/>
      <c r="M386" s="175"/>
      <c r="N386" s="175"/>
      <c r="O386" s="175"/>
    </row>
    <row r="387" spans="1:15" ht="15.75" customHeight="1" x14ac:dyDescent="0.25">
      <c r="A387" s="175"/>
      <c r="B387" s="175"/>
      <c r="C387" s="175"/>
      <c r="D387" s="175"/>
      <c r="E387" s="175"/>
      <c r="F387" s="175"/>
      <c r="G387" s="175"/>
      <c r="H387" s="175"/>
      <c r="I387" s="175"/>
      <c r="J387" s="175"/>
      <c r="K387" s="175"/>
      <c r="L387" s="175"/>
      <c r="M387" s="175"/>
      <c r="N387" s="175"/>
      <c r="O387" s="175"/>
    </row>
    <row r="388" spans="1:15" ht="15.75" customHeight="1" x14ac:dyDescent="0.25">
      <c r="A388" s="175"/>
      <c r="B388" s="175"/>
      <c r="C388" s="175"/>
      <c r="D388" s="175"/>
      <c r="E388" s="175"/>
      <c r="F388" s="175"/>
      <c r="G388" s="175"/>
      <c r="H388" s="175"/>
      <c r="I388" s="175"/>
      <c r="J388" s="175"/>
      <c r="K388" s="175"/>
      <c r="L388" s="175"/>
      <c r="M388" s="175"/>
      <c r="N388" s="175"/>
      <c r="O388" s="175"/>
    </row>
    <row r="389" spans="1:15" ht="15.75" customHeight="1" x14ac:dyDescent="0.25">
      <c r="A389" s="175"/>
      <c r="B389" s="175"/>
      <c r="C389" s="175"/>
      <c r="D389" s="175"/>
      <c r="E389" s="175"/>
      <c r="F389" s="175"/>
      <c r="G389" s="175"/>
      <c r="H389" s="175"/>
      <c r="I389" s="175"/>
      <c r="J389" s="175"/>
      <c r="K389" s="175"/>
      <c r="L389" s="175"/>
      <c r="M389" s="175"/>
      <c r="N389" s="175"/>
      <c r="O389" s="175"/>
    </row>
    <row r="390" spans="1:15" ht="15.75" customHeight="1" x14ac:dyDescent="0.25">
      <c r="A390" s="175"/>
      <c r="B390" s="175"/>
      <c r="C390" s="175"/>
      <c r="D390" s="175"/>
      <c r="E390" s="175"/>
      <c r="F390" s="175"/>
      <c r="G390" s="175"/>
      <c r="H390" s="175"/>
      <c r="I390" s="175"/>
      <c r="J390" s="175"/>
      <c r="K390" s="175"/>
      <c r="L390" s="175"/>
      <c r="M390" s="175"/>
      <c r="N390" s="175"/>
      <c r="O390" s="175"/>
    </row>
    <row r="391" spans="1:15" ht="15.75" customHeight="1" x14ac:dyDescent="0.25">
      <c r="A391" s="175"/>
      <c r="B391" s="175"/>
      <c r="C391" s="175"/>
      <c r="D391" s="175"/>
      <c r="E391" s="175"/>
      <c r="F391" s="175"/>
      <c r="G391" s="175"/>
      <c r="H391" s="175"/>
      <c r="I391" s="175"/>
      <c r="J391" s="175"/>
      <c r="K391" s="175"/>
      <c r="L391" s="175"/>
      <c r="M391" s="175"/>
      <c r="N391" s="175"/>
      <c r="O391" s="175"/>
    </row>
    <row r="392" spans="1:15" ht="15.75" customHeight="1" x14ac:dyDescent="0.25">
      <c r="A392" s="175"/>
      <c r="B392" s="175"/>
      <c r="C392" s="175"/>
      <c r="D392" s="175"/>
      <c r="E392" s="175"/>
      <c r="F392" s="175"/>
      <c r="G392" s="175"/>
      <c r="H392" s="175"/>
      <c r="I392" s="175"/>
      <c r="J392" s="175"/>
      <c r="K392" s="175"/>
      <c r="L392" s="175"/>
      <c r="M392" s="175"/>
      <c r="N392" s="175"/>
      <c r="O392" s="175"/>
    </row>
    <row r="393" spans="1:15" ht="15.75" customHeight="1" x14ac:dyDescent="0.25">
      <c r="A393" s="175"/>
      <c r="B393" s="175"/>
      <c r="C393" s="175"/>
      <c r="D393" s="175"/>
      <c r="E393" s="175"/>
      <c r="F393" s="175"/>
      <c r="G393" s="175"/>
      <c r="H393" s="175"/>
      <c r="I393" s="175"/>
      <c r="J393" s="175"/>
      <c r="K393" s="175"/>
      <c r="L393" s="175"/>
      <c r="M393" s="175"/>
      <c r="N393" s="175"/>
      <c r="O393" s="175"/>
    </row>
    <row r="394" spans="1:15" ht="15.75" customHeight="1" x14ac:dyDescent="0.25">
      <c r="A394" s="175"/>
      <c r="B394" s="175"/>
      <c r="C394" s="175"/>
      <c r="D394" s="175"/>
      <c r="E394" s="175"/>
      <c r="F394" s="175"/>
      <c r="G394" s="175"/>
      <c r="H394" s="175"/>
      <c r="I394" s="175"/>
      <c r="J394" s="175"/>
      <c r="K394" s="175"/>
      <c r="L394" s="175"/>
      <c r="M394" s="175"/>
      <c r="N394" s="175"/>
      <c r="O394" s="175"/>
    </row>
    <row r="395" spans="1:15" ht="15.75" customHeight="1" x14ac:dyDescent="0.25">
      <c r="A395" s="175"/>
      <c r="B395" s="175"/>
      <c r="C395" s="175"/>
      <c r="D395" s="175"/>
      <c r="E395" s="175"/>
      <c r="F395" s="175"/>
      <c r="G395" s="175"/>
      <c r="H395" s="175"/>
      <c r="I395" s="175"/>
      <c r="J395" s="175"/>
      <c r="K395" s="175"/>
      <c r="L395" s="175"/>
      <c r="M395" s="175"/>
      <c r="N395" s="175"/>
      <c r="O395" s="175"/>
    </row>
    <row r="396" spans="1:15" ht="15.75" customHeight="1" x14ac:dyDescent="0.25">
      <c r="A396" s="175"/>
      <c r="B396" s="175"/>
      <c r="C396" s="175"/>
      <c r="D396" s="175"/>
      <c r="E396" s="175"/>
      <c r="F396" s="175"/>
      <c r="G396" s="175"/>
      <c r="H396" s="175"/>
      <c r="I396" s="175"/>
      <c r="J396" s="175"/>
      <c r="K396" s="175"/>
      <c r="L396" s="175"/>
      <c r="M396" s="175"/>
      <c r="N396" s="175"/>
      <c r="O396" s="175"/>
    </row>
    <row r="397" spans="1:15" ht="15.75" customHeight="1" x14ac:dyDescent="0.25">
      <c r="A397" s="175"/>
      <c r="B397" s="175"/>
      <c r="C397" s="175"/>
      <c r="D397" s="175"/>
      <c r="E397" s="175"/>
      <c r="F397" s="175"/>
      <c r="G397" s="175"/>
      <c r="H397" s="175"/>
      <c r="I397" s="175"/>
      <c r="J397" s="175"/>
      <c r="K397" s="175"/>
      <c r="L397" s="175"/>
      <c r="M397" s="175"/>
      <c r="N397" s="175"/>
      <c r="O397" s="175"/>
    </row>
    <row r="398" spans="1:15" ht="15.75" customHeight="1" x14ac:dyDescent="0.25">
      <c r="A398" s="175"/>
      <c r="B398" s="175"/>
      <c r="C398" s="175"/>
      <c r="D398" s="175"/>
      <c r="E398" s="175"/>
      <c r="F398" s="175"/>
      <c r="G398" s="175"/>
      <c r="H398" s="175"/>
      <c r="I398" s="175"/>
      <c r="J398" s="175"/>
      <c r="K398" s="175"/>
      <c r="L398" s="175"/>
      <c r="M398" s="175"/>
      <c r="N398" s="175"/>
      <c r="O398" s="175"/>
    </row>
    <row r="399" spans="1:15" ht="15.75" customHeight="1" x14ac:dyDescent="0.25">
      <c r="A399" s="175"/>
      <c r="B399" s="175"/>
      <c r="C399" s="175"/>
      <c r="D399" s="175"/>
      <c r="E399" s="175"/>
      <c r="F399" s="175"/>
      <c r="G399" s="175"/>
      <c r="H399" s="175"/>
      <c r="I399" s="175"/>
      <c r="J399" s="175"/>
      <c r="K399" s="175"/>
      <c r="L399" s="175"/>
      <c r="M399" s="175"/>
      <c r="N399" s="175"/>
      <c r="O399" s="175"/>
    </row>
    <row r="400" spans="1:15" ht="15.75" customHeight="1" x14ac:dyDescent="0.25">
      <c r="A400" s="175"/>
      <c r="B400" s="175"/>
      <c r="C400" s="175"/>
      <c r="D400" s="175"/>
      <c r="E400" s="175"/>
      <c r="F400" s="175"/>
      <c r="G400" s="175"/>
      <c r="H400" s="175"/>
      <c r="I400" s="175"/>
      <c r="J400" s="175"/>
      <c r="K400" s="175"/>
      <c r="L400" s="175"/>
      <c r="M400" s="175"/>
      <c r="N400" s="175"/>
      <c r="O400" s="175"/>
    </row>
    <row r="401" spans="1:15" ht="15.75" customHeight="1" x14ac:dyDescent="0.25">
      <c r="A401" s="175"/>
      <c r="B401" s="175"/>
      <c r="C401" s="175"/>
      <c r="D401" s="175"/>
      <c r="E401" s="175"/>
      <c r="F401" s="175"/>
      <c r="G401" s="175"/>
      <c r="H401" s="175"/>
      <c r="I401" s="175"/>
      <c r="J401" s="175"/>
      <c r="K401" s="175"/>
      <c r="L401" s="175"/>
      <c r="M401" s="175"/>
      <c r="N401" s="175"/>
      <c r="O401" s="175"/>
    </row>
    <row r="402" spans="1:15" ht="15.75" customHeight="1" x14ac:dyDescent="0.25">
      <c r="A402" s="175"/>
      <c r="B402" s="175"/>
      <c r="C402" s="175"/>
      <c r="D402" s="175"/>
      <c r="E402" s="175"/>
      <c r="F402" s="175"/>
      <c r="G402" s="175"/>
      <c r="H402" s="175"/>
      <c r="I402" s="175"/>
      <c r="J402" s="175"/>
      <c r="K402" s="175"/>
      <c r="L402" s="175"/>
      <c r="M402" s="175"/>
      <c r="N402" s="175"/>
      <c r="O402" s="175"/>
    </row>
    <row r="403" spans="1:15" ht="15.75" customHeight="1" x14ac:dyDescent="0.25">
      <c r="A403" s="175"/>
      <c r="B403" s="175"/>
      <c r="C403" s="175"/>
      <c r="D403" s="175"/>
      <c r="E403" s="175"/>
      <c r="F403" s="175"/>
      <c r="G403" s="175"/>
      <c r="H403" s="175"/>
      <c r="I403" s="175"/>
      <c r="J403" s="175"/>
      <c r="K403" s="175"/>
      <c r="L403" s="175"/>
      <c r="M403" s="175"/>
      <c r="N403" s="175"/>
      <c r="O403" s="175"/>
    </row>
    <row r="404" spans="1:15" ht="15.75" customHeight="1" x14ac:dyDescent="0.25">
      <c r="A404" s="175"/>
      <c r="B404" s="175"/>
      <c r="C404" s="175"/>
      <c r="D404" s="175"/>
      <c r="E404" s="175"/>
      <c r="F404" s="175"/>
      <c r="G404" s="175"/>
      <c r="H404" s="175"/>
      <c r="I404" s="175"/>
      <c r="J404" s="175"/>
      <c r="K404" s="175"/>
      <c r="L404" s="175"/>
      <c r="M404" s="175"/>
      <c r="N404" s="175"/>
      <c r="O404" s="175"/>
    </row>
    <row r="405" spans="1:15" ht="15.75" customHeight="1" x14ac:dyDescent="0.25">
      <c r="A405" s="175"/>
      <c r="B405" s="175"/>
      <c r="C405" s="175"/>
      <c r="D405" s="175"/>
      <c r="E405" s="175"/>
      <c r="F405" s="175"/>
      <c r="G405" s="175"/>
      <c r="H405" s="175"/>
      <c r="I405" s="175"/>
      <c r="J405" s="175"/>
      <c r="K405" s="175"/>
      <c r="L405" s="175"/>
      <c r="M405" s="175"/>
      <c r="N405" s="175"/>
      <c r="O405" s="175"/>
    </row>
    <row r="406" spans="1:15" ht="15.75" customHeight="1" x14ac:dyDescent="0.25">
      <c r="A406" s="175"/>
      <c r="B406" s="175"/>
      <c r="C406" s="175"/>
      <c r="D406" s="175"/>
      <c r="E406" s="175"/>
      <c r="F406" s="175"/>
      <c r="G406" s="175"/>
      <c r="H406" s="175"/>
      <c r="I406" s="175"/>
      <c r="J406" s="175"/>
      <c r="K406" s="175"/>
      <c r="L406" s="175"/>
      <c r="M406" s="175"/>
      <c r="N406" s="175"/>
      <c r="O406" s="175"/>
    </row>
    <row r="407" spans="1:15" ht="15.75" customHeight="1" x14ac:dyDescent="0.25">
      <c r="A407" s="175"/>
      <c r="B407" s="175"/>
      <c r="C407" s="175"/>
      <c r="D407" s="175"/>
      <c r="E407" s="175"/>
      <c r="F407" s="175"/>
      <c r="G407" s="175"/>
      <c r="H407" s="175"/>
      <c r="I407" s="175"/>
      <c r="J407" s="175"/>
      <c r="K407" s="175"/>
      <c r="L407" s="175"/>
      <c r="M407" s="175"/>
      <c r="N407" s="175"/>
      <c r="O407" s="175"/>
    </row>
    <row r="408" spans="1:15" ht="15.75" customHeight="1" x14ac:dyDescent="0.25">
      <c r="A408" s="175"/>
      <c r="B408" s="175"/>
      <c r="C408" s="175"/>
      <c r="D408" s="175"/>
      <c r="E408" s="175"/>
      <c r="F408" s="175"/>
      <c r="G408" s="175"/>
      <c r="H408" s="175"/>
      <c r="I408" s="175"/>
      <c r="J408" s="175"/>
      <c r="K408" s="175"/>
      <c r="L408" s="175"/>
      <c r="M408" s="175"/>
      <c r="N408" s="175"/>
      <c r="O408" s="175"/>
    </row>
    <row r="409" spans="1:15" ht="15.75" customHeight="1" x14ac:dyDescent="0.25">
      <c r="A409" s="175"/>
      <c r="B409" s="175"/>
      <c r="C409" s="175"/>
      <c r="D409" s="175"/>
      <c r="E409" s="175"/>
      <c r="F409" s="175"/>
      <c r="G409" s="175"/>
      <c r="H409" s="175"/>
      <c r="I409" s="175"/>
      <c r="J409" s="175"/>
      <c r="K409" s="175"/>
      <c r="L409" s="175"/>
      <c r="M409" s="175"/>
      <c r="N409" s="175"/>
      <c r="O409" s="175"/>
    </row>
    <row r="410" spans="1:15" ht="15.75" customHeight="1" x14ac:dyDescent="0.25">
      <c r="A410" s="175"/>
      <c r="B410" s="175"/>
      <c r="C410" s="175"/>
      <c r="D410" s="175"/>
      <c r="E410" s="175"/>
      <c r="F410" s="175"/>
      <c r="G410" s="175"/>
      <c r="H410" s="175"/>
      <c r="I410" s="175"/>
      <c r="J410" s="175"/>
      <c r="K410" s="175"/>
      <c r="L410" s="175"/>
      <c r="M410" s="175"/>
      <c r="N410" s="175"/>
      <c r="O410" s="175"/>
    </row>
    <row r="411" spans="1:15" ht="15.75" customHeight="1" x14ac:dyDescent="0.25">
      <c r="A411" s="175"/>
      <c r="B411" s="175"/>
      <c r="C411" s="175"/>
      <c r="D411" s="175"/>
      <c r="E411" s="175"/>
      <c r="F411" s="175"/>
      <c r="G411" s="175"/>
      <c r="H411" s="175"/>
      <c r="I411" s="175"/>
      <c r="J411" s="175"/>
      <c r="K411" s="175"/>
      <c r="L411" s="175"/>
      <c r="M411" s="175"/>
      <c r="N411" s="175"/>
      <c r="O411" s="175"/>
    </row>
    <row r="412" spans="1:15" ht="15.75" customHeight="1" x14ac:dyDescent="0.25">
      <c r="A412" s="175"/>
      <c r="B412" s="175"/>
      <c r="C412" s="175"/>
      <c r="D412" s="175"/>
      <c r="E412" s="175"/>
      <c r="F412" s="175"/>
      <c r="G412" s="175"/>
      <c r="H412" s="175"/>
      <c r="I412" s="175"/>
      <c r="J412" s="175"/>
      <c r="K412" s="175"/>
      <c r="L412" s="175"/>
      <c r="M412" s="175"/>
      <c r="N412" s="175"/>
      <c r="O412" s="175"/>
    </row>
    <row r="413" spans="1:15" ht="15.75" customHeight="1" x14ac:dyDescent="0.25">
      <c r="A413" s="175"/>
      <c r="B413" s="175"/>
      <c r="C413" s="175"/>
      <c r="D413" s="175"/>
      <c r="E413" s="175"/>
      <c r="F413" s="175"/>
      <c r="G413" s="175"/>
      <c r="H413" s="175"/>
      <c r="I413" s="175"/>
      <c r="J413" s="175"/>
      <c r="K413" s="175"/>
      <c r="L413" s="175"/>
      <c r="M413" s="175"/>
      <c r="N413" s="175"/>
      <c r="O413" s="175"/>
    </row>
    <row r="414" spans="1:15" ht="15.75" customHeight="1" x14ac:dyDescent="0.25">
      <c r="A414" s="175"/>
      <c r="B414" s="175"/>
      <c r="C414" s="175"/>
      <c r="D414" s="175"/>
      <c r="E414" s="175"/>
      <c r="F414" s="175"/>
      <c r="G414" s="175"/>
      <c r="H414" s="175"/>
      <c r="I414" s="175"/>
      <c r="J414" s="175"/>
      <c r="K414" s="175"/>
      <c r="L414" s="175"/>
      <c r="M414" s="175"/>
      <c r="N414" s="175"/>
      <c r="O414" s="175"/>
    </row>
    <row r="415" spans="1:15" ht="15.75" customHeight="1" x14ac:dyDescent="0.25">
      <c r="A415" s="175"/>
      <c r="B415" s="175"/>
      <c r="C415" s="175"/>
      <c r="D415" s="175"/>
      <c r="E415" s="175"/>
      <c r="F415" s="175"/>
      <c r="G415" s="175"/>
      <c r="H415" s="175"/>
      <c r="I415" s="175"/>
      <c r="J415" s="175"/>
      <c r="K415" s="175"/>
      <c r="L415" s="175"/>
      <c r="M415" s="175"/>
      <c r="N415" s="175"/>
      <c r="O415" s="175"/>
    </row>
    <row r="416" spans="1:15" ht="15.75" customHeight="1" x14ac:dyDescent="0.25">
      <c r="A416" s="175"/>
      <c r="B416" s="175"/>
      <c r="C416" s="175"/>
      <c r="D416" s="175"/>
      <c r="E416" s="175"/>
      <c r="F416" s="175"/>
      <c r="G416" s="175"/>
      <c r="H416" s="175"/>
      <c r="I416" s="175"/>
      <c r="J416" s="175"/>
      <c r="K416" s="175"/>
      <c r="L416" s="175"/>
      <c r="M416" s="175"/>
      <c r="N416" s="175"/>
      <c r="O416" s="175"/>
    </row>
    <row r="417" spans="1:15" ht="15.75" customHeight="1" x14ac:dyDescent="0.25">
      <c r="A417" s="175"/>
      <c r="B417" s="175"/>
      <c r="C417" s="175"/>
      <c r="D417" s="175"/>
      <c r="E417" s="175"/>
      <c r="F417" s="175"/>
      <c r="G417" s="175"/>
      <c r="H417" s="175"/>
      <c r="I417" s="175"/>
      <c r="J417" s="175"/>
      <c r="K417" s="175"/>
      <c r="L417" s="175"/>
      <c r="M417" s="175"/>
      <c r="N417" s="175"/>
      <c r="O417" s="175"/>
    </row>
    <row r="418" spans="1:15" ht="15.75" customHeight="1" x14ac:dyDescent="0.25">
      <c r="A418" s="175"/>
      <c r="B418" s="175"/>
      <c r="C418" s="175"/>
      <c r="D418" s="175"/>
      <c r="E418" s="175"/>
      <c r="F418" s="175"/>
      <c r="G418" s="175"/>
      <c r="H418" s="175"/>
      <c r="I418" s="175"/>
      <c r="J418" s="175"/>
      <c r="K418" s="175"/>
      <c r="L418" s="175"/>
      <c r="M418" s="175"/>
      <c r="N418" s="175"/>
      <c r="O418" s="175"/>
    </row>
    <row r="419" spans="1:15" ht="15.75" customHeight="1" x14ac:dyDescent="0.25">
      <c r="A419" s="175"/>
      <c r="B419" s="175"/>
      <c r="C419" s="175"/>
      <c r="D419" s="175"/>
      <c r="E419" s="175"/>
      <c r="F419" s="175"/>
      <c r="G419" s="175"/>
      <c r="H419" s="175"/>
      <c r="I419" s="175"/>
      <c r="J419" s="175"/>
      <c r="K419" s="175"/>
      <c r="L419" s="175"/>
      <c r="M419" s="175"/>
      <c r="N419" s="175"/>
      <c r="O419" s="175"/>
    </row>
    <row r="420" spans="1:15" ht="15.75" customHeight="1" x14ac:dyDescent="0.25">
      <c r="A420" s="175"/>
      <c r="B420" s="175"/>
      <c r="C420" s="175"/>
      <c r="D420" s="175"/>
      <c r="E420" s="175"/>
      <c r="F420" s="175"/>
      <c r="G420" s="175"/>
      <c r="H420" s="175"/>
      <c r="I420" s="175"/>
      <c r="J420" s="175"/>
      <c r="K420" s="175"/>
      <c r="L420" s="175"/>
      <c r="M420" s="175"/>
      <c r="N420" s="175"/>
      <c r="O420" s="175"/>
    </row>
    <row r="421" spans="1:15" ht="15.75" customHeight="1" x14ac:dyDescent="0.25">
      <c r="A421" s="175"/>
      <c r="B421" s="175"/>
      <c r="C421" s="175"/>
      <c r="D421" s="175"/>
      <c r="E421" s="175"/>
      <c r="F421" s="175"/>
      <c r="G421" s="175"/>
      <c r="H421" s="175"/>
      <c r="I421" s="175"/>
      <c r="J421" s="175"/>
      <c r="K421" s="175"/>
      <c r="L421" s="175"/>
      <c r="M421" s="175"/>
      <c r="N421" s="175"/>
      <c r="O421" s="175"/>
    </row>
    <row r="422" spans="1:15" ht="15.75" customHeight="1" x14ac:dyDescent="0.25">
      <c r="A422" s="175"/>
      <c r="B422" s="175"/>
      <c r="C422" s="175"/>
      <c r="D422" s="175"/>
      <c r="E422" s="175"/>
      <c r="F422" s="175"/>
      <c r="G422" s="175"/>
      <c r="H422" s="175"/>
      <c r="I422" s="175"/>
      <c r="J422" s="175"/>
      <c r="K422" s="175"/>
      <c r="L422" s="175"/>
      <c r="M422" s="175"/>
      <c r="N422" s="175"/>
      <c r="O422" s="175"/>
    </row>
    <row r="423" spans="1:15" ht="15.75" customHeight="1" x14ac:dyDescent="0.25">
      <c r="A423" s="175"/>
      <c r="B423" s="175"/>
      <c r="C423" s="175"/>
      <c r="D423" s="175"/>
      <c r="E423" s="175"/>
      <c r="F423" s="175"/>
      <c r="G423" s="175"/>
      <c r="H423" s="175"/>
      <c r="I423" s="175"/>
      <c r="J423" s="175"/>
      <c r="K423" s="175"/>
      <c r="L423" s="175"/>
      <c r="M423" s="175"/>
      <c r="N423" s="175"/>
      <c r="O423" s="175"/>
    </row>
    <row r="424" spans="1:15" ht="15.75" customHeight="1" x14ac:dyDescent="0.25">
      <c r="A424" s="175"/>
      <c r="B424" s="175"/>
      <c r="C424" s="175"/>
      <c r="D424" s="175"/>
      <c r="E424" s="175"/>
      <c r="F424" s="175"/>
      <c r="G424" s="175"/>
      <c r="H424" s="175"/>
      <c r="I424" s="175"/>
      <c r="J424" s="175"/>
      <c r="K424" s="175"/>
      <c r="L424" s="175"/>
      <c r="M424" s="175"/>
      <c r="N424" s="175"/>
      <c r="O424" s="175"/>
    </row>
    <row r="425" spans="1:15" ht="15.75" customHeight="1" x14ac:dyDescent="0.25">
      <c r="A425" s="175"/>
      <c r="B425" s="175"/>
      <c r="C425" s="175"/>
      <c r="D425" s="175"/>
      <c r="E425" s="175"/>
      <c r="F425" s="175"/>
      <c r="G425" s="175"/>
      <c r="H425" s="175"/>
      <c r="I425" s="175"/>
      <c r="J425" s="175"/>
      <c r="K425" s="175"/>
      <c r="L425" s="175"/>
      <c r="M425" s="175"/>
      <c r="N425" s="175"/>
      <c r="O425" s="175"/>
    </row>
    <row r="426" spans="1:15" ht="15.75" customHeight="1" x14ac:dyDescent="0.25">
      <c r="A426" s="175"/>
      <c r="B426" s="175"/>
      <c r="C426" s="175"/>
      <c r="D426" s="175"/>
      <c r="E426" s="175"/>
      <c r="F426" s="175"/>
      <c r="G426" s="175"/>
      <c r="H426" s="175"/>
      <c r="I426" s="175"/>
      <c r="J426" s="175"/>
      <c r="K426" s="175"/>
      <c r="L426" s="175"/>
      <c r="M426" s="175"/>
      <c r="N426" s="175"/>
      <c r="O426" s="175"/>
    </row>
    <row r="427" spans="1:15" ht="15.75" customHeight="1" x14ac:dyDescent="0.25">
      <c r="A427" s="175"/>
      <c r="B427" s="175"/>
      <c r="C427" s="175"/>
      <c r="D427" s="175"/>
      <c r="E427" s="175"/>
      <c r="F427" s="175"/>
      <c r="G427" s="175"/>
      <c r="H427" s="175"/>
      <c r="I427" s="175"/>
      <c r="J427" s="175"/>
      <c r="K427" s="175"/>
      <c r="L427" s="175"/>
      <c r="M427" s="175"/>
      <c r="N427" s="175"/>
      <c r="O427" s="175"/>
    </row>
    <row r="428" spans="1:15" ht="15.75" customHeight="1" x14ac:dyDescent="0.25">
      <c r="A428" s="175"/>
      <c r="B428" s="175"/>
      <c r="C428" s="175"/>
      <c r="D428" s="175"/>
      <c r="E428" s="175"/>
      <c r="F428" s="175"/>
      <c r="G428" s="175"/>
      <c r="H428" s="175"/>
      <c r="I428" s="175"/>
      <c r="J428" s="175"/>
      <c r="K428" s="175"/>
      <c r="L428" s="175"/>
      <c r="M428" s="175"/>
      <c r="N428" s="175"/>
      <c r="O428" s="175"/>
    </row>
    <row r="429" spans="1:15" ht="15.75" customHeight="1" x14ac:dyDescent="0.25">
      <c r="A429" s="175"/>
      <c r="B429" s="175"/>
      <c r="C429" s="175"/>
      <c r="D429" s="175"/>
      <c r="E429" s="175"/>
      <c r="F429" s="175"/>
      <c r="G429" s="175"/>
      <c r="H429" s="175"/>
      <c r="I429" s="175"/>
      <c r="J429" s="175"/>
      <c r="K429" s="175"/>
      <c r="L429" s="175"/>
      <c r="M429" s="175"/>
      <c r="N429" s="175"/>
      <c r="O429" s="175"/>
    </row>
    <row r="430" spans="1:15" ht="15.75" customHeight="1" x14ac:dyDescent="0.25">
      <c r="A430" s="175"/>
      <c r="B430" s="175"/>
      <c r="C430" s="175"/>
      <c r="D430" s="175"/>
      <c r="E430" s="175"/>
      <c r="F430" s="175"/>
      <c r="G430" s="175"/>
      <c r="H430" s="175"/>
      <c r="I430" s="175"/>
      <c r="J430" s="175"/>
      <c r="K430" s="175"/>
      <c r="L430" s="175"/>
      <c r="M430" s="175"/>
      <c r="N430" s="175"/>
      <c r="O430" s="175"/>
    </row>
    <row r="431" spans="1:15" ht="15.75" customHeight="1" x14ac:dyDescent="0.25">
      <c r="A431" s="175"/>
      <c r="B431" s="175"/>
      <c r="C431" s="175"/>
      <c r="D431" s="175"/>
      <c r="E431" s="175"/>
      <c r="F431" s="175"/>
      <c r="G431" s="175"/>
      <c r="H431" s="175"/>
      <c r="I431" s="175"/>
      <c r="J431" s="175"/>
      <c r="K431" s="175"/>
      <c r="L431" s="175"/>
      <c r="M431" s="175"/>
      <c r="N431" s="175"/>
      <c r="O431" s="175"/>
    </row>
    <row r="432" spans="1:15" ht="15.75" customHeight="1" x14ac:dyDescent="0.25">
      <c r="A432" s="175"/>
      <c r="B432" s="175"/>
      <c r="C432" s="175"/>
      <c r="D432" s="175"/>
      <c r="E432" s="175"/>
      <c r="F432" s="175"/>
      <c r="G432" s="175"/>
      <c r="H432" s="175"/>
      <c r="I432" s="175"/>
      <c r="J432" s="175"/>
      <c r="K432" s="175"/>
      <c r="L432" s="175"/>
      <c r="M432" s="175"/>
      <c r="N432" s="175"/>
      <c r="O432" s="175"/>
    </row>
    <row r="433" spans="1:15" ht="15.75" customHeight="1" x14ac:dyDescent="0.25">
      <c r="A433" s="175"/>
      <c r="B433" s="175"/>
      <c r="C433" s="175"/>
      <c r="D433" s="175"/>
      <c r="E433" s="175"/>
      <c r="F433" s="175"/>
      <c r="G433" s="175"/>
      <c r="H433" s="175"/>
      <c r="I433" s="175"/>
      <c r="J433" s="175"/>
      <c r="K433" s="175"/>
      <c r="L433" s="175"/>
      <c r="M433" s="175"/>
      <c r="N433" s="175"/>
      <c r="O433" s="175"/>
    </row>
    <row r="434" spans="1:15" ht="15.75" customHeight="1" x14ac:dyDescent="0.25">
      <c r="A434" s="175"/>
      <c r="B434" s="175"/>
      <c r="C434" s="175"/>
      <c r="D434" s="175"/>
      <c r="E434" s="175"/>
      <c r="F434" s="175"/>
      <c r="G434" s="175"/>
      <c r="H434" s="175"/>
      <c r="I434" s="175"/>
      <c r="J434" s="175"/>
      <c r="K434" s="175"/>
      <c r="L434" s="175"/>
      <c r="M434" s="175"/>
      <c r="N434" s="175"/>
      <c r="O434" s="175"/>
    </row>
    <row r="435" spans="1:15" ht="15.75" customHeight="1" x14ac:dyDescent="0.25">
      <c r="A435" s="175"/>
      <c r="B435" s="175"/>
      <c r="C435" s="175"/>
      <c r="D435" s="175"/>
      <c r="E435" s="175"/>
      <c r="F435" s="175"/>
      <c r="G435" s="175"/>
      <c r="H435" s="175"/>
      <c r="I435" s="175"/>
      <c r="J435" s="175"/>
      <c r="K435" s="175"/>
      <c r="L435" s="175"/>
      <c r="M435" s="175"/>
      <c r="N435" s="175"/>
      <c r="O435" s="175"/>
    </row>
    <row r="436" spans="1:15" ht="15.75" customHeight="1" x14ac:dyDescent="0.25">
      <c r="A436" s="175"/>
      <c r="B436" s="175"/>
      <c r="C436" s="175"/>
      <c r="D436" s="175"/>
      <c r="E436" s="175"/>
      <c r="F436" s="175"/>
      <c r="G436" s="175"/>
      <c r="H436" s="175"/>
      <c r="I436" s="175"/>
      <c r="J436" s="175"/>
      <c r="K436" s="175"/>
      <c r="L436" s="175"/>
      <c r="M436" s="175"/>
      <c r="N436" s="175"/>
      <c r="O436" s="175"/>
    </row>
    <row r="437" spans="1:15" ht="15.75" customHeight="1" x14ac:dyDescent="0.25">
      <c r="A437" s="175"/>
      <c r="B437" s="175"/>
      <c r="C437" s="175"/>
      <c r="D437" s="175"/>
      <c r="E437" s="175"/>
      <c r="F437" s="175"/>
      <c r="G437" s="175"/>
      <c r="H437" s="175"/>
      <c r="I437" s="175"/>
      <c r="J437" s="175"/>
      <c r="K437" s="175"/>
      <c r="L437" s="175"/>
      <c r="M437" s="175"/>
      <c r="N437" s="175"/>
      <c r="O437" s="175"/>
    </row>
    <row r="438" spans="1:15" ht="15.75" customHeight="1" x14ac:dyDescent="0.25">
      <c r="A438" s="175"/>
      <c r="B438" s="175"/>
      <c r="C438" s="175"/>
      <c r="D438" s="175"/>
      <c r="E438" s="175"/>
      <c r="F438" s="175"/>
      <c r="G438" s="175"/>
      <c r="H438" s="175"/>
      <c r="I438" s="175"/>
      <c r="J438" s="175"/>
      <c r="K438" s="175"/>
      <c r="L438" s="175"/>
      <c r="M438" s="175"/>
      <c r="N438" s="175"/>
      <c r="O438" s="175"/>
    </row>
    <row r="439" spans="1:15" ht="15.75" customHeight="1" x14ac:dyDescent="0.25">
      <c r="A439" s="175"/>
      <c r="B439" s="175"/>
      <c r="C439" s="175"/>
      <c r="D439" s="175"/>
      <c r="E439" s="175"/>
      <c r="F439" s="175"/>
      <c r="G439" s="175"/>
      <c r="H439" s="175"/>
      <c r="I439" s="175"/>
      <c r="J439" s="175"/>
      <c r="K439" s="175"/>
      <c r="L439" s="175"/>
      <c r="M439" s="175"/>
      <c r="N439" s="175"/>
      <c r="O439" s="175"/>
    </row>
    <row r="440" spans="1:15" ht="15.75" customHeight="1" x14ac:dyDescent="0.25">
      <c r="A440" s="175"/>
      <c r="B440" s="175"/>
      <c r="C440" s="175"/>
      <c r="D440" s="175"/>
      <c r="E440" s="175"/>
      <c r="F440" s="175"/>
      <c r="G440" s="175"/>
      <c r="H440" s="175"/>
      <c r="I440" s="175"/>
      <c r="J440" s="175"/>
      <c r="K440" s="175"/>
      <c r="L440" s="175"/>
      <c r="M440" s="175"/>
      <c r="N440" s="175"/>
      <c r="O440" s="175"/>
    </row>
    <row r="441" spans="1:15" ht="15.75" customHeight="1" x14ac:dyDescent="0.25">
      <c r="A441" s="175"/>
      <c r="B441" s="175"/>
      <c r="C441" s="175"/>
      <c r="D441" s="175"/>
      <c r="E441" s="175"/>
      <c r="F441" s="175"/>
      <c r="G441" s="175"/>
      <c r="H441" s="175"/>
      <c r="I441" s="175"/>
      <c r="J441" s="175"/>
      <c r="K441" s="175"/>
      <c r="L441" s="175"/>
      <c r="M441" s="175"/>
      <c r="N441" s="175"/>
      <c r="O441" s="175"/>
    </row>
    <row r="442" spans="1:15" ht="15.75" customHeight="1" x14ac:dyDescent="0.25">
      <c r="A442" s="175"/>
      <c r="B442" s="175"/>
      <c r="C442" s="175"/>
      <c r="D442" s="175"/>
      <c r="E442" s="175"/>
      <c r="F442" s="175"/>
      <c r="G442" s="175"/>
      <c r="H442" s="175"/>
      <c r="I442" s="175"/>
      <c r="J442" s="175"/>
      <c r="K442" s="175"/>
      <c r="L442" s="175"/>
      <c r="M442" s="175"/>
      <c r="N442" s="175"/>
      <c r="O442" s="175"/>
    </row>
    <row r="443" spans="1:15" ht="15.75" customHeight="1" x14ac:dyDescent="0.25">
      <c r="A443" s="175"/>
      <c r="B443" s="175"/>
      <c r="C443" s="175"/>
      <c r="D443" s="175"/>
      <c r="E443" s="175"/>
      <c r="F443" s="175"/>
      <c r="G443" s="175"/>
      <c r="H443" s="175"/>
      <c r="I443" s="175"/>
      <c r="J443" s="175"/>
      <c r="K443" s="175"/>
      <c r="L443" s="175"/>
      <c r="M443" s="175"/>
      <c r="N443" s="175"/>
      <c r="O443" s="175"/>
    </row>
    <row r="444" spans="1:15" ht="15.75" customHeight="1" x14ac:dyDescent="0.25">
      <c r="A444" s="175"/>
      <c r="B444" s="175"/>
      <c r="C444" s="175"/>
      <c r="D444" s="175"/>
      <c r="E444" s="175"/>
      <c r="F444" s="175"/>
      <c r="G444" s="175"/>
      <c r="H444" s="175"/>
      <c r="I444" s="175"/>
      <c r="J444" s="175"/>
      <c r="K444" s="175"/>
      <c r="L444" s="175"/>
      <c r="M444" s="175"/>
      <c r="N444" s="175"/>
      <c r="O444" s="175"/>
    </row>
    <row r="445" spans="1:15" ht="15.75" customHeight="1" x14ac:dyDescent="0.25">
      <c r="A445" s="175"/>
      <c r="B445" s="175"/>
      <c r="C445" s="175"/>
      <c r="D445" s="175"/>
      <c r="E445" s="175"/>
      <c r="F445" s="175"/>
      <c r="G445" s="175"/>
      <c r="H445" s="175"/>
      <c r="I445" s="175"/>
      <c r="J445" s="175"/>
      <c r="K445" s="175"/>
      <c r="L445" s="175"/>
      <c r="M445" s="175"/>
      <c r="N445" s="175"/>
      <c r="O445" s="175"/>
    </row>
    <row r="446" spans="1:15" ht="15.75" customHeight="1" x14ac:dyDescent="0.25">
      <c r="A446" s="175"/>
      <c r="B446" s="175"/>
      <c r="C446" s="175"/>
      <c r="D446" s="175"/>
      <c r="E446" s="175"/>
      <c r="F446" s="175"/>
      <c r="G446" s="175"/>
      <c r="H446" s="175"/>
      <c r="I446" s="175"/>
      <c r="J446" s="175"/>
      <c r="K446" s="175"/>
      <c r="L446" s="175"/>
      <c r="M446" s="175"/>
      <c r="N446" s="175"/>
      <c r="O446" s="175"/>
    </row>
    <row r="447" spans="1:15" ht="15.75" customHeight="1" x14ac:dyDescent="0.25">
      <c r="A447" s="175"/>
      <c r="B447" s="175"/>
      <c r="C447" s="175"/>
      <c r="D447" s="175"/>
      <c r="E447" s="175"/>
      <c r="F447" s="175"/>
      <c r="G447" s="175"/>
      <c r="H447" s="175"/>
      <c r="I447" s="175"/>
      <c r="J447" s="175"/>
      <c r="K447" s="175"/>
      <c r="L447" s="175"/>
      <c r="M447" s="175"/>
      <c r="N447" s="175"/>
      <c r="O447" s="175"/>
    </row>
    <row r="448" spans="1:15" ht="15.75" customHeight="1" x14ac:dyDescent="0.25">
      <c r="A448" s="175"/>
      <c r="B448" s="175"/>
      <c r="C448" s="175"/>
      <c r="D448" s="175"/>
      <c r="E448" s="175"/>
      <c r="F448" s="175"/>
      <c r="G448" s="175"/>
      <c r="H448" s="175"/>
      <c r="I448" s="175"/>
      <c r="J448" s="175"/>
      <c r="K448" s="175"/>
      <c r="L448" s="175"/>
      <c r="M448" s="175"/>
      <c r="N448" s="175"/>
      <c r="O448" s="175"/>
    </row>
    <row r="449" spans="1:15" ht="15.75" customHeight="1" x14ac:dyDescent="0.25">
      <c r="A449" s="175"/>
      <c r="B449" s="175"/>
      <c r="C449" s="175"/>
      <c r="D449" s="175"/>
      <c r="E449" s="175"/>
      <c r="F449" s="175"/>
      <c r="G449" s="175"/>
      <c r="H449" s="175"/>
      <c r="I449" s="175"/>
      <c r="J449" s="175"/>
      <c r="K449" s="175"/>
      <c r="L449" s="175"/>
      <c r="M449" s="175"/>
      <c r="N449" s="175"/>
      <c r="O449" s="175"/>
    </row>
    <row r="450" spans="1:15" ht="15.75" customHeight="1" x14ac:dyDescent="0.25">
      <c r="A450" s="175"/>
      <c r="B450" s="175"/>
      <c r="C450" s="175"/>
      <c r="D450" s="175"/>
      <c r="E450" s="175"/>
      <c r="F450" s="175"/>
      <c r="G450" s="175"/>
      <c r="H450" s="175"/>
      <c r="I450" s="175"/>
      <c r="J450" s="175"/>
      <c r="K450" s="175"/>
      <c r="L450" s="175"/>
      <c r="M450" s="175"/>
      <c r="N450" s="175"/>
      <c r="O450" s="175"/>
    </row>
    <row r="451" spans="1:15" ht="15.75" customHeight="1" x14ac:dyDescent="0.25">
      <c r="A451" s="175"/>
      <c r="B451" s="175"/>
      <c r="C451" s="175"/>
      <c r="D451" s="175"/>
      <c r="E451" s="175"/>
      <c r="F451" s="175"/>
      <c r="G451" s="175"/>
      <c r="H451" s="175"/>
      <c r="I451" s="175"/>
      <c r="J451" s="175"/>
      <c r="K451" s="175"/>
      <c r="L451" s="175"/>
      <c r="M451" s="175"/>
      <c r="N451" s="175"/>
      <c r="O451" s="175"/>
    </row>
    <row r="452" spans="1:15" ht="15.75" customHeight="1" x14ac:dyDescent="0.25">
      <c r="A452" s="175"/>
      <c r="B452" s="175"/>
      <c r="C452" s="175"/>
      <c r="D452" s="175"/>
      <c r="E452" s="175"/>
      <c r="F452" s="175"/>
      <c r="G452" s="175"/>
      <c r="H452" s="175"/>
      <c r="I452" s="175"/>
      <c r="J452" s="175"/>
      <c r="K452" s="175"/>
      <c r="L452" s="175"/>
      <c r="M452" s="175"/>
      <c r="N452" s="175"/>
      <c r="O452" s="175"/>
    </row>
    <row r="453" spans="1:15" ht="15.75" customHeight="1" x14ac:dyDescent="0.25">
      <c r="A453" s="175"/>
      <c r="B453" s="175"/>
      <c r="C453" s="175"/>
      <c r="D453" s="175"/>
      <c r="E453" s="175"/>
      <c r="F453" s="175"/>
      <c r="G453" s="175"/>
      <c r="H453" s="175"/>
      <c r="I453" s="175"/>
      <c r="J453" s="175"/>
      <c r="K453" s="175"/>
      <c r="L453" s="175"/>
      <c r="M453" s="175"/>
      <c r="N453" s="175"/>
      <c r="O453" s="175"/>
    </row>
    <row r="454" spans="1:15" ht="15.75" customHeight="1" x14ac:dyDescent="0.25">
      <c r="A454" s="175"/>
      <c r="B454" s="175"/>
      <c r="C454" s="175"/>
      <c r="D454" s="175"/>
      <c r="E454" s="175"/>
      <c r="F454" s="175"/>
      <c r="G454" s="175"/>
      <c r="H454" s="175"/>
      <c r="I454" s="175"/>
      <c r="J454" s="175"/>
      <c r="K454" s="175"/>
      <c r="L454" s="175"/>
      <c r="M454" s="175"/>
      <c r="N454" s="175"/>
      <c r="O454" s="175"/>
    </row>
    <row r="455" spans="1:15" ht="15.75" customHeight="1" x14ac:dyDescent="0.25">
      <c r="A455" s="175"/>
      <c r="B455" s="175"/>
      <c r="C455" s="175"/>
      <c r="D455" s="175"/>
      <c r="E455" s="175"/>
      <c r="F455" s="175"/>
      <c r="G455" s="175"/>
      <c r="H455" s="175"/>
      <c r="I455" s="175"/>
      <c r="J455" s="175"/>
      <c r="K455" s="175"/>
      <c r="L455" s="175"/>
      <c r="M455" s="175"/>
      <c r="N455" s="175"/>
      <c r="O455" s="175"/>
    </row>
    <row r="456" spans="1:15" ht="15.75" customHeight="1" x14ac:dyDescent="0.25">
      <c r="A456" s="175"/>
      <c r="B456" s="175"/>
      <c r="C456" s="175"/>
      <c r="D456" s="175"/>
      <c r="E456" s="175"/>
      <c r="F456" s="175"/>
      <c r="G456" s="175"/>
      <c r="H456" s="175"/>
      <c r="I456" s="175"/>
      <c r="J456" s="175"/>
      <c r="K456" s="175"/>
      <c r="L456" s="175"/>
      <c r="M456" s="175"/>
      <c r="N456" s="175"/>
      <c r="O456" s="175"/>
    </row>
    <row r="457" spans="1:15" ht="15.75" customHeight="1" x14ac:dyDescent="0.25">
      <c r="A457" s="175"/>
      <c r="B457" s="175"/>
      <c r="C457" s="175"/>
      <c r="D457" s="175"/>
      <c r="E457" s="175"/>
      <c r="F457" s="175"/>
      <c r="G457" s="175"/>
      <c r="H457" s="175"/>
      <c r="I457" s="175"/>
      <c r="J457" s="175"/>
      <c r="K457" s="175"/>
      <c r="L457" s="175"/>
      <c r="M457" s="175"/>
      <c r="N457" s="175"/>
      <c r="O457" s="175"/>
    </row>
    <row r="458" spans="1:15" ht="15.75" customHeight="1" x14ac:dyDescent="0.25">
      <c r="A458" s="175"/>
      <c r="B458" s="175"/>
      <c r="C458" s="175"/>
      <c r="D458" s="175"/>
      <c r="E458" s="175"/>
      <c r="F458" s="175"/>
      <c r="G458" s="175"/>
      <c r="H458" s="175"/>
      <c r="I458" s="175"/>
      <c r="J458" s="175"/>
      <c r="K458" s="175"/>
      <c r="L458" s="175"/>
      <c r="M458" s="175"/>
      <c r="N458" s="175"/>
      <c r="O458" s="175"/>
    </row>
    <row r="459" spans="1:15" ht="15.75" customHeight="1" x14ac:dyDescent="0.25">
      <c r="A459" s="175"/>
      <c r="B459" s="175"/>
      <c r="C459" s="175"/>
      <c r="D459" s="175"/>
      <c r="E459" s="175"/>
      <c r="F459" s="175"/>
      <c r="G459" s="175"/>
      <c r="H459" s="175"/>
      <c r="I459" s="175"/>
      <c r="J459" s="175"/>
      <c r="K459" s="175"/>
      <c r="L459" s="175"/>
      <c r="M459" s="175"/>
      <c r="N459" s="175"/>
      <c r="O459" s="175"/>
    </row>
    <row r="460" spans="1:15" ht="15.75" customHeight="1" x14ac:dyDescent="0.25">
      <c r="A460" s="175"/>
      <c r="B460" s="175"/>
      <c r="C460" s="175"/>
      <c r="D460" s="175"/>
      <c r="E460" s="175"/>
      <c r="F460" s="175"/>
      <c r="G460" s="175"/>
      <c r="H460" s="175"/>
      <c r="I460" s="175"/>
      <c r="J460" s="175"/>
      <c r="K460" s="175"/>
      <c r="L460" s="175"/>
      <c r="M460" s="175"/>
      <c r="N460" s="175"/>
      <c r="O460" s="175"/>
    </row>
    <row r="461" spans="1:15" ht="15.75" customHeight="1" x14ac:dyDescent="0.25">
      <c r="A461" s="175"/>
      <c r="B461" s="175"/>
      <c r="C461" s="175"/>
      <c r="D461" s="175"/>
      <c r="E461" s="175"/>
      <c r="F461" s="175"/>
      <c r="G461" s="175"/>
      <c r="H461" s="175"/>
      <c r="I461" s="175"/>
      <c r="J461" s="175"/>
      <c r="K461" s="175"/>
      <c r="L461" s="175"/>
      <c r="M461" s="175"/>
      <c r="N461" s="175"/>
      <c r="O461" s="175"/>
    </row>
    <row r="462" spans="1:15" ht="15.75" customHeight="1" x14ac:dyDescent="0.25">
      <c r="A462" s="175"/>
      <c r="B462" s="175"/>
      <c r="C462" s="175"/>
      <c r="D462" s="175"/>
      <c r="E462" s="175"/>
      <c r="F462" s="175"/>
      <c r="G462" s="175"/>
      <c r="H462" s="175"/>
      <c r="I462" s="175"/>
      <c r="J462" s="175"/>
      <c r="K462" s="175"/>
      <c r="L462" s="175"/>
      <c r="M462" s="175"/>
      <c r="N462" s="175"/>
      <c r="O462" s="175"/>
    </row>
    <row r="463" spans="1:15" ht="15.75" customHeight="1" x14ac:dyDescent="0.25">
      <c r="A463" s="175"/>
      <c r="B463" s="175"/>
      <c r="C463" s="175"/>
      <c r="D463" s="175"/>
      <c r="E463" s="175"/>
      <c r="F463" s="175"/>
      <c r="G463" s="175"/>
      <c r="H463" s="175"/>
      <c r="I463" s="175"/>
      <c r="J463" s="175"/>
      <c r="K463" s="175"/>
      <c r="L463" s="175"/>
      <c r="M463" s="175"/>
      <c r="N463" s="175"/>
      <c r="O463" s="175"/>
    </row>
    <row r="464" spans="1:15" ht="15.75" customHeight="1" x14ac:dyDescent="0.25">
      <c r="A464" s="175"/>
      <c r="B464" s="175"/>
      <c r="C464" s="175"/>
      <c r="D464" s="175"/>
      <c r="E464" s="175"/>
      <c r="F464" s="175"/>
      <c r="G464" s="175"/>
      <c r="H464" s="175"/>
      <c r="I464" s="175"/>
      <c r="J464" s="175"/>
      <c r="K464" s="175"/>
      <c r="L464" s="175"/>
      <c r="M464" s="175"/>
      <c r="N464" s="175"/>
      <c r="O464" s="175"/>
    </row>
    <row r="465" spans="1:15" ht="15.75" customHeight="1" x14ac:dyDescent="0.25">
      <c r="A465" s="175"/>
      <c r="B465" s="175"/>
      <c r="C465" s="175"/>
      <c r="D465" s="175"/>
      <c r="E465" s="175"/>
      <c r="F465" s="175"/>
      <c r="G465" s="175"/>
      <c r="H465" s="175"/>
      <c r="I465" s="175"/>
      <c r="J465" s="175"/>
      <c r="K465" s="175"/>
      <c r="L465" s="175"/>
      <c r="M465" s="175"/>
      <c r="N465" s="175"/>
      <c r="O465" s="175"/>
    </row>
    <row r="466" spans="1:15" ht="15.75" customHeight="1" x14ac:dyDescent="0.25">
      <c r="A466" s="175"/>
      <c r="B466" s="175"/>
      <c r="C466" s="175"/>
      <c r="D466" s="175"/>
      <c r="E466" s="175"/>
      <c r="F466" s="175"/>
      <c r="G466" s="175"/>
      <c r="H466" s="175"/>
      <c r="I466" s="175"/>
      <c r="J466" s="175"/>
      <c r="K466" s="175"/>
      <c r="L466" s="175"/>
      <c r="M466" s="175"/>
      <c r="N466" s="175"/>
      <c r="O466" s="175"/>
    </row>
    <row r="467" spans="1:15" ht="15.75" customHeight="1" x14ac:dyDescent="0.25">
      <c r="A467" s="175"/>
      <c r="B467" s="175"/>
      <c r="C467" s="175"/>
      <c r="D467" s="175"/>
      <c r="E467" s="175"/>
      <c r="F467" s="175"/>
      <c r="G467" s="175"/>
      <c r="H467" s="175"/>
      <c r="I467" s="175"/>
      <c r="J467" s="175"/>
      <c r="K467" s="175"/>
      <c r="L467" s="175"/>
      <c r="M467" s="175"/>
      <c r="N467" s="175"/>
      <c r="O467" s="175"/>
    </row>
    <row r="468" spans="1:15" ht="15.75" customHeight="1" x14ac:dyDescent="0.25">
      <c r="A468" s="175"/>
      <c r="B468" s="175"/>
      <c r="C468" s="175"/>
      <c r="D468" s="175"/>
      <c r="E468" s="175"/>
      <c r="F468" s="175"/>
      <c r="G468" s="175"/>
      <c r="H468" s="175"/>
      <c r="I468" s="175"/>
      <c r="J468" s="175"/>
      <c r="K468" s="175"/>
      <c r="L468" s="175"/>
      <c r="M468" s="175"/>
      <c r="N468" s="175"/>
      <c r="O468" s="175"/>
    </row>
    <row r="469" spans="1:15" ht="15.75" customHeight="1" x14ac:dyDescent="0.25">
      <c r="A469" s="175"/>
      <c r="B469" s="175"/>
      <c r="C469" s="175"/>
      <c r="D469" s="175"/>
      <c r="E469" s="175"/>
      <c r="F469" s="175"/>
      <c r="G469" s="175"/>
      <c r="H469" s="175"/>
      <c r="I469" s="175"/>
      <c r="J469" s="175"/>
      <c r="K469" s="175"/>
      <c r="L469" s="175"/>
      <c r="M469" s="175"/>
      <c r="N469" s="175"/>
      <c r="O469" s="175"/>
    </row>
    <row r="470" spans="1:15" ht="15.75" customHeight="1" x14ac:dyDescent="0.25">
      <c r="A470" s="175"/>
      <c r="B470" s="175"/>
      <c r="C470" s="175"/>
      <c r="D470" s="175"/>
      <c r="E470" s="175"/>
      <c r="F470" s="175"/>
      <c r="G470" s="175"/>
      <c r="H470" s="175"/>
      <c r="I470" s="175"/>
      <c r="J470" s="175"/>
      <c r="K470" s="175"/>
      <c r="L470" s="175"/>
      <c r="M470" s="175"/>
      <c r="N470" s="175"/>
      <c r="O470" s="175"/>
    </row>
    <row r="471" spans="1:15" ht="15.75" customHeight="1" x14ac:dyDescent="0.25">
      <c r="A471" s="175"/>
      <c r="B471" s="175"/>
      <c r="C471" s="175"/>
      <c r="D471" s="175"/>
      <c r="E471" s="175"/>
      <c r="F471" s="175"/>
      <c r="G471" s="175"/>
      <c r="H471" s="175"/>
      <c r="I471" s="175"/>
      <c r="J471" s="175"/>
      <c r="K471" s="175"/>
      <c r="L471" s="175"/>
      <c r="M471" s="175"/>
      <c r="N471" s="175"/>
      <c r="O471" s="175"/>
    </row>
    <row r="472" spans="1:15" ht="15.75" customHeight="1" x14ac:dyDescent="0.25">
      <c r="A472" s="175"/>
      <c r="B472" s="175"/>
      <c r="C472" s="175"/>
      <c r="D472" s="175"/>
      <c r="E472" s="175"/>
      <c r="F472" s="175"/>
      <c r="G472" s="175"/>
      <c r="H472" s="175"/>
      <c r="I472" s="175"/>
      <c r="J472" s="175"/>
      <c r="K472" s="175"/>
      <c r="L472" s="175"/>
      <c r="M472" s="175"/>
      <c r="N472" s="175"/>
      <c r="O472" s="175"/>
    </row>
    <row r="473" spans="1:15" ht="15.75" customHeight="1" x14ac:dyDescent="0.25">
      <c r="A473" s="175"/>
      <c r="B473" s="175"/>
      <c r="C473" s="175"/>
      <c r="D473" s="175"/>
      <c r="E473" s="175"/>
      <c r="F473" s="175"/>
      <c r="G473" s="175"/>
      <c r="H473" s="175"/>
      <c r="I473" s="175"/>
      <c r="J473" s="175"/>
      <c r="K473" s="175"/>
      <c r="L473" s="175"/>
      <c r="M473" s="175"/>
      <c r="N473" s="175"/>
      <c r="O473" s="175"/>
    </row>
    <row r="474" spans="1:15" ht="15.75" customHeight="1" x14ac:dyDescent="0.25">
      <c r="A474" s="175"/>
      <c r="B474" s="175"/>
      <c r="C474" s="175"/>
      <c r="D474" s="175"/>
      <c r="E474" s="175"/>
      <c r="F474" s="175"/>
      <c r="G474" s="175"/>
      <c r="H474" s="175"/>
      <c r="I474" s="175"/>
      <c r="J474" s="175"/>
      <c r="K474" s="175"/>
      <c r="L474" s="175"/>
      <c r="M474" s="175"/>
      <c r="N474" s="175"/>
      <c r="O474" s="175"/>
    </row>
    <row r="475" spans="1:15" ht="15.75" customHeight="1" x14ac:dyDescent="0.25">
      <c r="A475" s="175"/>
      <c r="B475" s="175"/>
      <c r="C475" s="175"/>
      <c r="D475" s="175"/>
      <c r="E475" s="175"/>
      <c r="F475" s="175"/>
      <c r="G475" s="175"/>
      <c r="H475" s="175"/>
      <c r="I475" s="175"/>
      <c r="J475" s="175"/>
      <c r="K475" s="175"/>
      <c r="L475" s="175"/>
      <c r="M475" s="175"/>
      <c r="N475" s="175"/>
      <c r="O475" s="175"/>
    </row>
    <row r="476" spans="1:15" ht="15.75" customHeight="1" x14ac:dyDescent="0.25">
      <c r="A476" s="175"/>
      <c r="B476" s="175"/>
      <c r="C476" s="175"/>
      <c r="D476" s="175"/>
      <c r="E476" s="175"/>
      <c r="F476" s="175"/>
      <c r="G476" s="175"/>
      <c r="H476" s="175"/>
      <c r="I476" s="175"/>
      <c r="J476" s="175"/>
      <c r="K476" s="175"/>
      <c r="L476" s="175"/>
      <c r="M476" s="175"/>
      <c r="N476" s="175"/>
      <c r="O476" s="175"/>
    </row>
    <row r="477" spans="1:15" ht="15.75" customHeight="1" x14ac:dyDescent="0.25">
      <c r="A477" s="175"/>
      <c r="B477" s="175"/>
      <c r="C477" s="175"/>
      <c r="D477" s="175"/>
      <c r="E477" s="175"/>
      <c r="F477" s="175"/>
      <c r="G477" s="175"/>
      <c r="H477" s="175"/>
      <c r="I477" s="175"/>
      <c r="J477" s="175"/>
      <c r="K477" s="175"/>
      <c r="L477" s="175"/>
      <c r="M477" s="175"/>
      <c r="N477" s="175"/>
      <c r="O477" s="175"/>
    </row>
    <row r="478" spans="1:15" ht="15.75" customHeight="1" x14ac:dyDescent="0.25">
      <c r="A478" s="175"/>
      <c r="B478" s="175"/>
      <c r="C478" s="175"/>
      <c r="D478" s="175"/>
      <c r="E478" s="175"/>
      <c r="F478" s="175"/>
      <c r="G478" s="175"/>
      <c r="H478" s="175"/>
      <c r="I478" s="175"/>
      <c r="J478" s="175"/>
      <c r="K478" s="175"/>
      <c r="L478" s="175"/>
      <c r="M478" s="175"/>
      <c r="N478" s="175"/>
      <c r="O478" s="175"/>
    </row>
    <row r="479" spans="1:15" ht="15.75" customHeight="1" x14ac:dyDescent="0.25">
      <c r="A479" s="175"/>
      <c r="B479" s="175"/>
      <c r="C479" s="175"/>
      <c r="D479" s="175"/>
      <c r="E479" s="175"/>
      <c r="F479" s="175"/>
      <c r="G479" s="175"/>
      <c r="H479" s="175"/>
      <c r="I479" s="175"/>
      <c r="J479" s="175"/>
      <c r="K479" s="175"/>
      <c r="L479" s="175"/>
      <c r="M479" s="175"/>
      <c r="N479" s="175"/>
      <c r="O479" s="175"/>
    </row>
    <row r="480" spans="1:15" ht="15.75" customHeight="1" x14ac:dyDescent="0.25">
      <c r="A480" s="175"/>
      <c r="B480" s="175"/>
      <c r="C480" s="175"/>
      <c r="D480" s="175"/>
      <c r="E480" s="175"/>
      <c r="F480" s="175"/>
      <c r="G480" s="175"/>
      <c r="H480" s="175"/>
      <c r="I480" s="175"/>
      <c r="J480" s="175"/>
      <c r="K480" s="175"/>
      <c r="L480" s="175"/>
      <c r="M480" s="175"/>
      <c r="N480" s="175"/>
      <c r="O480" s="175"/>
    </row>
    <row r="481" spans="1:15" ht="15.75" customHeight="1" x14ac:dyDescent="0.25">
      <c r="A481" s="175"/>
      <c r="B481" s="175"/>
      <c r="C481" s="175"/>
      <c r="D481" s="175"/>
      <c r="E481" s="175"/>
      <c r="F481" s="175"/>
      <c r="G481" s="175"/>
      <c r="H481" s="175"/>
      <c r="I481" s="175"/>
      <c r="J481" s="175"/>
      <c r="K481" s="175"/>
      <c r="L481" s="175"/>
      <c r="M481" s="175"/>
      <c r="N481" s="175"/>
      <c r="O481" s="175"/>
    </row>
    <row r="482" spans="1:15" ht="15.75" customHeight="1" x14ac:dyDescent="0.25">
      <c r="A482" s="175"/>
      <c r="B482" s="175"/>
      <c r="C482" s="175"/>
      <c r="D482" s="175"/>
      <c r="E482" s="175"/>
      <c r="F482" s="175"/>
      <c r="G482" s="175"/>
      <c r="H482" s="175"/>
      <c r="I482" s="175"/>
      <c r="J482" s="175"/>
      <c r="K482" s="175"/>
      <c r="L482" s="175"/>
      <c r="M482" s="175"/>
      <c r="N482" s="175"/>
      <c r="O482" s="175"/>
    </row>
    <row r="483" spans="1:15" ht="15.75" customHeight="1" x14ac:dyDescent="0.25">
      <c r="A483" s="175"/>
      <c r="B483" s="175"/>
      <c r="C483" s="175"/>
      <c r="D483" s="175"/>
      <c r="E483" s="175"/>
      <c r="F483" s="175"/>
      <c r="G483" s="175"/>
      <c r="H483" s="175"/>
      <c r="I483" s="175"/>
      <c r="J483" s="175"/>
      <c r="K483" s="175"/>
      <c r="L483" s="175"/>
      <c r="M483" s="175"/>
      <c r="N483" s="175"/>
      <c r="O483" s="175"/>
    </row>
    <row r="484" spans="1:15" ht="15.75" customHeight="1" x14ac:dyDescent="0.25">
      <c r="A484" s="175"/>
      <c r="B484" s="175"/>
      <c r="C484" s="175"/>
      <c r="D484" s="175"/>
      <c r="E484" s="175"/>
      <c r="F484" s="175"/>
      <c r="G484" s="175"/>
      <c r="H484" s="175"/>
      <c r="I484" s="175"/>
      <c r="J484" s="175"/>
      <c r="K484" s="175"/>
      <c r="L484" s="175"/>
      <c r="M484" s="175"/>
      <c r="N484" s="175"/>
      <c r="O484" s="175"/>
    </row>
    <row r="485" spans="1:15" ht="15.75" customHeight="1" x14ac:dyDescent="0.25">
      <c r="A485" s="175"/>
      <c r="B485" s="175"/>
      <c r="C485" s="175"/>
      <c r="D485" s="175"/>
      <c r="E485" s="175"/>
      <c r="F485" s="175"/>
      <c r="G485" s="175"/>
      <c r="H485" s="175"/>
      <c r="I485" s="175"/>
      <c r="J485" s="175"/>
      <c r="K485" s="175"/>
      <c r="L485" s="175"/>
      <c r="M485" s="175"/>
      <c r="N485" s="175"/>
      <c r="O485" s="175"/>
    </row>
    <row r="486" spans="1:15" ht="15.75" customHeight="1" x14ac:dyDescent="0.25">
      <c r="A486" s="175"/>
      <c r="B486" s="175"/>
      <c r="C486" s="175"/>
      <c r="D486" s="175"/>
      <c r="E486" s="175"/>
      <c r="F486" s="175"/>
      <c r="G486" s="175"/>
      <c r="H486" s="175"/>
      <c r="I486" s="175"/>
      <c r="J486" s="175"/>
      <c r="K486" s="175"/>
      <c r="L486" s="175"/>
      <c r="M486" s="175"/>
      <c r="N486" s="175"/>
      <c r="O486" s="175"/>
    </row>
    <row r="487" spans="1:15" ht="15.75" customHeight="1" x14ac:dyDescent="0.25">
      <c r="A487" s="175"/>
      <c r="B487" s="175"/>
      <c r="C487" s="175"/>
      <c r="D487" s="175"/>
      <c r="E487" s="175"/>
      <c r="F487" s="175"/>
      <c r="G487" s="175"/>
      <c r="H487" s="175"/>
      <c r="I487" s="175"/>
      <c r="J487" s="175"/>
      <c r="K487" s="175"/>
      <c r="L487" s="175"/>
      <c r="M487" s="175"/>
      <c r="N487" s="175"/>
      <c r="O487" s="175"/>
    </row>
    <row r="488" spans="1:15" ht="15.75" customHeight="1" x14ac:dyDescent="0.25">
      <c r="A488" s="175"/>
      <c r="B488" s="175"/>
      <c r="C488" s="175"/>
      <c r="D488" s="175"/>
      <c r="E488" s="175"/>
      <c r="F488" s="175"/>
      <c r="G488" s="175"/>
      <c r="H488" s="175"/>
      <c r="I488" s="175"/>
      <c r="J488" s="175"/>
      <c r="K488" s="175"/>
      <c r="L488" s="175"/>
      <c r="M488" s="175"/>
      <c r="N488" s="175"/>
      <c r="O488" s="175"/>
    </row>
    <row r="489" spans="1:15" ht="15.75" customHeight="1" x14ac:dyDescent="0.25">
      <c r="A489" s="175"/>
      <c r="B489" s="175"/>
      <c r="C489" s="175"/>
      <c r="D489" s="175"/>
      <c r="E489" s="175"/>
      <c r="F489" s="175"/>
      <c r="G489" s="175"/>
      <c r="H489" s="175"/>
      <c r="I489" s="175"/>
      <c r="J489" s="175"/>
      <c r="K489" s="175"/>
      <c r="L489" s="175"/>
      <c r="M489" s="175"/>
      <c r="N489" s="175"/>
      <c r="O489" s="175"/>
    </row>
    <row r="490" spans="1:15" ht="15.75" customHeight="1" x14ac:dyDescent="0.25">
      <c r="A490" s="175"/>
      <c r="B490" s="175"/>
      <c r="C490" s="175"/>
      <c r="D490" s="175"/>
      <c r="E490" s="175"/>
      <c r="F490" s="175"/>
      <c r="G490" s="175"/>
      <c r="H490" s="175"/>
      <c r="I490" s="175"/>
      <c r="J490" s="175"/>
      <c r="K490" s="175"/>
      <c r="L490" s="175"/>
      <c r="M490" s="175"/>
      <c r="N490" s="175"/>
      <c r="O490" s="175"/>
    </row>
    <row r="491" spans="1:15" ht="15.75" customHeight="1" x14ac:dyDescent="0.25">
      <c r="A491" s="175"/>
      <c r="B491" s="175"/>
      <c r="C491" s="175"/>
      <c r="D491" s="175"/>
      <c r="E491" s="175"/>
      <c r="F491" s="175"/>
      <c r="G491" s="175"/>
      <c r="H491" s="175"/>
      <c r="I491" s="175"/>
      <c r="J491" s="175"/>
      <c r="K491" s="175"/>
      <c r="L491" s="175"/>
      <c r="M491" s="175"/>
      <c r="N491" s="175"/>
      <c r="O491" s="175"/>
    </row>
    <row r="492" spans="1:15" ht="15.75" customHeight="1" x14ac:dyDescent="0.25">
      <c r="A492" s="175"/>
      <c r="B492" s="175"/>
      <c r="C492" s="175"/>
      <c r="D492" s="175"/>
      <c r="E492" s="175"/>
      <c r="F492" s="175"/>
      <c r="G492" s="175"/>
      <c r="H492" s="175"/>
      <c r="I492" s="175"/>
      <c r="J492" s="175"/>
      <c r="K492" s="175"/>
      <c r="L492" s="175"/>
      <c r="M492" s="175"/>
      <c r="N492" s="175"/>
      <c r="O492" s="175"/>
    </row>
    <row r="493" spans="1:15" ht="15.75" customHeight="1" x14ac:dyDescent="0.25">
      <c r="A493" s="175"/>
      <c r="B493" s="175"/>
      <c r="C493" s="175"/>
      <c r="D493" s="175"/>
      <c r="E493" s="175"/>
      <c r="F493" s="175"/>
      <c r="G493" s="175"/>
      <c r="H493" s="175"/>
      <c r="I493" s="175"/>
      <c r="J493" s="175"/>
      <c r="K493" s="175"/>
      <c r="L493" s="175"/>
      <c r="M493" s="175"/>
      <c r="N493" s="175"/>
      <c r="O493" s="175"/>
    </row>
    <row r="494" spans="1:15" ht="15.75" customHeight="1" x14ac:dyDescent="0.25">
      <c r="A494" s="175"/>
      <c r="B494" s="175"/>
      <c r="C494" s="175"/>
      <c r="D494" s="175"/>
      <c r="E494" s="175"/>
      <c r="F494" s="175"/>
      <c r="G494" s="175"/>
      <c r="H494" s="175"/>
      <c r="I494" s="175"/>
      <c r="J494" s="175"/>
      <c r="K494" s="175"/>
      <c r="L494" s="175"/>
      <c r="M494" s="175"/>
      <c r="N494" s="175"/>
      <c r="O494" s="175"/>
    </row>
    <row r="495" spans="1:15" ht="15.75" customHeight="1" x14ac:dyDescent="0.25">
      <c r="A495" s="175"/>
      <c r="B495" s="175"/>
      <c r="C495" s="175"/>
      <c r="D495" s="175"/>
      <c r="E495" s="175"/>
      <c r="F495" s="175"/>
      <c r="G495" s="175"/>
      <c r="H495" s="175"/>
      <c r="I495" s="175"/>
      <c r="J495" s="175"/>
      <c r="K495" s="175"/>
      <c r="L495" s="175"/>
      <c r="M495" s="175"/>
      <c r="N495" s="175"/>
      <c r="O495" s="175"/>
    </row>
    <row r="496" spans="1:15" ht="15.75" customHeight="1" x14ac:dyDescent="0.25">
      <c r="A496" s="175"/>
      <c r="B496" s="175"/>
      <c r="C496" s="175"/>
      <c r="D496" s="175"/>
      <c r="E496" s="175"/>
      <c r="F496" s="175"/>
      <c r="G496" s="175"/>
      <c r="H496" s="175"/>
      <c r="I496" s="175"/>
      <c r="J496" s="175"/>
      <c r="K496" s="175"/>
      <c r="L496" s="175"/>
      <c r="M496" s="175"/>
      <c r="N496" s="175"/>
      <c r="O496" s="175"/>
    </row>
    <row r="497" spans="1:15" ht="15.75" customHeight="1" x14ac:dyDescent="0.25">
      <c r="A497" s="175"/>
      <c r="B497" s="175"/>
      <c r="C497" s="175"/>
      <c r="D497" s="175"/>
      <c r="E497" s="175"/>
      <c r="F497" s="175"/>
      <c r="G497" s="175"/>
      <c r="H497" s="175"/>
      <c r="I497" s="175"/>
      <c r="J497" s="175"/>
      <c r="K497" s="175"/>
      <c r="L497" s="175"/>
      <c r="M497" s="175"/>
      <c r="N497" s="175"/>
      <c r="O497" s="175"/>
    </row>
    <row r="498" spans="1:15" ht="15.75" customHeight="1" x14ac:dyDescent="0.25">
      <c r="A498" s="175"/>
      <c r="B498" s="175"/>
      <c r="C498" s="175"/>
      <c r="D498" s="175"/>
      <c r="E498" s="175"/>
      <c r="F498" s="175"/>
      <c r="G498" s="175"/>
      <c r="H498" s="175"/>
      <c r="I498" s="175"/>
      <c r="J498" s="175"/>
      <c r="K498" s="175"/>
      <c r="L498" s="175"/>
      <c r="M498" s="175"/>
      <c r="N498" s="175"/>
      <c r="O498" s="175"/>
    </row>
    <row r="499" spans="1:15" ht="15.75" customHeight="1" x14ac:dyDescent="0.25">
      <c r="A499" s="175"/>
      <c r="B499" s="175"/>
      <c r="C499" s="175"/>
      <c r="D499" s="175"/>
      <c r="E499" s="175"/>
      <c r="F499" s="175"/>
      <c r="G499" s="175"/>
      <c r="H499" s="175"/>
      <c r="I499" s="175"/>
      <c r="J499" s="175"/>
      <c r="K499" s="175"/>
      <c r="L499" s="175"/>
      <c r="M499" s="175"/>
      <c r="N499" s="175"/>
      <c r="O499" s="175"/>
    </row>
    <row r="500" spans="1:15" ht="15.75" customHeight="1" x14ac:dyDescent="0.25">
      <c r="A500" s="175"/>
      <c r="B500" s="175"/>
      <c r="C500" s="175"/>
      <c r="D500" s="175"/>
      <c r="E500" s="175"/>
      <c r="F500" s="175"/>
      <c r="G500" s="175"/>
      <c r="H500" s="175"/>
      <c r="I500" s="175"/>
      <c r="J500" s="175"/>
      <c r="K500" s="175"/>
      <c r="L500" s="175"/>
      <c r="M500" s="175"/>
      <c r="N500" s="175"/>
      <c r="O500" s="175"/>
    </row>
    <row r="501" spans="1:15" ht="15.75" customHeight="1" x14ac:dyDescent="0.25">
      <c r="A501" s="175"/>
      <c r="B501" s="175"/>
      <c r="C501" s="175"/>
      <c r="D501" s="175"/>
      <c r="E501" s="175"/>
      <c r="F501" s="175"/>
      <c r="G501" s="175"/>
      <c r="H501" s="175"/>
      <c r="I501" s="175"/>
      <c r="J501" s="175"/>
      <c r="K501" s="175"/>
      <c r="L501" s="175"/>
      <c r="M501" s="175"/>
      <c r="N501" s="175"/>
      <c r="O501" s="175"/>
    </row>
    <row r="502" spans="1:15" ht="15.75" customHeight="1" x14ac:dyDescent="0.25">
      <c r="A502" s="175"/>
      <c r="B502" s="175"/>
      <c r="C502" s="175"/>
      <c r="D502" s="175"/>
      <c r="E502" s="175"/>
      <c r="F502" s="175"/>
      <c r="G502" s="175"/>
      <c r="H502" s="175"/>
      <c r="I502" s="175"/>
      <c r="J502" s="175"/>
      <c r="K502" s="175"/>
      <c r="L502" s="175"/>
      <c r="M502" s="175"/>
      <c r="N502" s="175"/>
      <c r="O502" s="175"/>
    </row>
    <row r="503" spans="1:15" ht="15.75" customHeight="1" x14ac:dyDescent="0.25">
      <c r="A503" s="175"/>
      <c r="B503" s="175"/>
      <c r="C503" s="175"/>
      <c r="D503" s="175"/>
      <c r="E503" s="175"/>
      <c r="F503" s="175"/>
      <c r="G503" s="175"/>
      <c r="H503" s="175"/>
      <c r="I503" s="175"/>
      <c r="J503" s="175"/>
      <c r="K503" s="175"/>
      <c r="L503" s="175"/>
      <c r="M503" s="175"/>
      <c r="N503" s="175"/>
      <c r="O503" s="175"/>
    </row>
    <row r="504" spans="1:15" ht="15.75" customHeight="1" x14ac:dyDescent="0.25">
      <c r="A504" s="175"/>
      <c r="B504" s="175"/>
      <c r="C504" s="175"/>
      <c r="D504" s="175"/>
      <c r="E504" s="175"/>
      <c r="F504" s="175"/>
      <c r="G504" s="175"/>
      <c r="H504" s="175"/>
      <c r="I504" s="175"/>
      <c r="J504" s="175"/>
      <c r="K504" s="175"/>
      <c r="L504" s="175"/>
      <c r="M504" s="175"/>
      <c r="N504" s="175"/>
      <c r="O504" s="175"/>
    </row>
    <row r="505" spans="1:15" ht="15.75" customHeight="1" x14ac:dyDescent="0.25">
      <c r="A505" s="175"/>
      <c r="B505" s="175"/>
      <c r="C505" s="175"/>
      <c r="D505" s="175"/>
      <c r="E505" s="175"/>
      <c r="F505" s="175"/>
      <c r="G505" s="175"/>
      <c r="H505" s="175"/>
      <c r="I505" s="175"/>
      <c r="J505" s="175"/>
      <c r="K505" s="175"/>
      <c r="L505" s="175"/>
      <c r="M505" s="175"/>
      <c r="N505" s="175"/>
      <c r="O505" s="175"/>
    </row>
    <row r="506" spans="1:15" ht="15.75" customHeight="1" x14ac:dyDescent="0.25">
      <c r="A506" s="175"/>
      <c r="B506" s="175"/>
      <c r="C506" s="175"/>
      <c r="D506" s="175"/>
      <c r="E506" s="175"/>
      <c r="F506" s="175"/>
      <c r="G506" s="175"/>
      <c r="H506" s="175"/>
      <c r="I506" s="175"/>
      <c r="J506" s="175"/>
      <c r="K506" s="175"/>
      <c r="L506" s="175"/>
      <c r="M506" s="175"/>
      <c r="N506" s="175"/>
      <c r="O506" s="175"/>
    </row>
    <row r="507" spans="1:15" ht="15.75" customHeight="1" x14ac:dyDescent="0.25">
      <c r="A507" s="175"/>
      <c r="B507" s="175"/>
      <c r="C507" s="175"/>
      <c r="D507" s="175"/>
      <c r="E507" s="175"/>
      <c r="F507" s="175"/>
      <c r="G507" s="175"/>
      <c r="H507" s="175"/>
      <c r="I507" s="175"/>
      <c r="J507" s="175"/>
      <c r="K507" s="175"/>
      <c r="L507" s="175"/>
      <c r="M507" s="175"/>
      <c r="N507" s="175"/>
      <c r="O507" s="175"/>
    </row>
    <row r="508" spans="1:15" ht="15.75" customHeight="1" x14ac:dyDescent="0.25">
      <c r="A508" s="175"/>
      <c r="B508" s="175"/>
      <c r="C508" s="175"/>
      <c r="D508" s="175"/>
      <c r="E508" s="175"/>
      <c r="F508" s="175"/>
      <c r="G508" s="175"/>
      <c r="H508" s="175"/>
      <c r="I508" s="175"/>
      <c r="J508" s="175"/>
      <c r="K508" s="175"/>
      <c r="L508" s="175"/>
      <c r="M508" s="175"/>
      <c r="N508" s="175"/>
      <c r="O508" s="175"/>
    </row>
    <row r="509" spans="1:15" ht="15.75" customHeight="1" x14ac:dyDescent="0.25">
      <c r="A509" s="175"/>
      <c r="B509" s="175"/>
      <c r="C509" s="175"/>
      <c r="D509" s="175"/>
      <c r="E509" s="175"/>
      <c r="F509" s="175"/>
      <c r="G509" s="175"/>
      <c r="H509" s="175"/>
      <c r="I509" s="175"/>
      <c r="J509" s="175"/>
      <c r="K509" s="175"/>
      <c r="L509" s="175"/>
      <c r="M509" s="175"/>
      <c r="N509" s="175"/>
      <c r="O509" s="175"/>
    </row>
    <row r="510" spans="1:15" ht="15.75" customHeight="1" x14ac:dyDescent="0.25">
      <c r="A510" s="175"/>
      <c r="B510" s="175"/>
      <c r="C510" s="175"/>
      <c r="D510" s="175"/>
      <c r="E510" s="175"/>
      <c r="F510" s="175"/>
      <c r="G510" s="175"/>
      <c r="H510" s="175"/>
      <c r="I510" s="175"/>
      <c r="J510" s="175"/>
      <c r="K510" s="175"/>
      <c r="L510" s="175"/>
      <c r="M510" s="175"/>
      <c r="N510" s="175"/>
      <c r="O510" s="175"/>
    </row>
    <row r="511" spans="1:15" ht="15.75" customHeight="1" x14ac:dyDescent="0.25">
      <c r="A511" s="175"/>
      <c r="B511" s="175"/>
      <c r="C511" s="175"/>
      <c r="D511" s="175"/>
      <c r="E511" s="175"/>
      <c r="F511" s="175"/>
      <c r="G511" s="175"/>
      <c r="H511" s="175"/>
      <c r="I511" s="175"/>
      <c r="J511" s="175"/>
      <c r="K511" s="175"/>
      <c r="L511" s="175"/>
      <c r="M511" s="175"/>
      <c r="N511" s="175"/>
      <c r="O511" s="175"/>
    </row>
    <row r="512" spans="1:15" ht="15.75" customHeight="1" x14ac:dyDescent="0.25">
      <c r="A512" s="175"/>
      <c r="B512" s="175"/>
      <c r="C512" s="175"/>
      <c r="D512" s="175"/>
      <c r="E512" s="175"/>
      <c r="F512" s="175"/>
      <c r="G512" s="175"/>
      <c r="H512" s="175"/>
      <c r="I512" s="175"/>
      <c r="J512" s="175"/>
      <c r="K512" s="175"/>
      <c r="L512" s="175"/>
      <c r="M512" s="175"/>
      <c r="N512" s="175"/>
      <c r="O512" s="175"/>
    </row>
    <row r="513" spans="1:15" ht="15.75" customHeight="1" x14ac:dyDescent="0.25">
      <c r="A513" s="175"/>
      <c r="B513" s="175"/>
      <c r="C513" s="175"/>
      <c r="D513" s="175"/>
      <c r="E513" s="175"/>
      <c r="F513" s="175"/>
      <c r="G513" s="175"/>
      <c r="H513" s="175"/>
      <c r="I513" s="175"/>
      <c r="J513" s="175"/>
      <c r="K513" s="175"/>
      <c r="L513" s="175"/>
      <c r="M513" s="175"/>
      <c r="N513" s="175"/>
      <c r="O513" s="175"/>
    </row>
    <row r="514" spans="1:15" ht="15.75" customHeight="1" x14ac:dyDescent="0.25">
      <c r="A514" s="175"/>
      <c r="B514" s="175"/>
      <c r="C514" s="175"/>
      <c r="D514" s="175"/>
      <c r="E514" s="175"/>
      <c r="F514" s="175"/>
      <c r="G514" s="175"/>
      <c r="H514" s="175"/>
      <c r="I514" s="175"/>
      <c r="J514" s="175"/>
      <c r="K514" s="175"/>
      <c r="L514" s="175"/>
      <c r="M514" s="175"/>
      <c r="N514" s="175"/>
      <c r="O514" s="175"/>
    </row>
    <row r="515" spans="1:15" ht="15.75" customHeight="1" x14ac:dyDescent="0.25">
      <c r="A515" s="175"/>
      <c r="B515" s="175"/>
      <c r="C515" s="175"/>
      <c r="D515" s="175"/>
      <c r="E515" s="175"/>
      <c r="F515" s="175"/>
      <c r="G515" s="175"/>
      <c r="H515" s="175"/>
      <c r="I515" s="175"/>
      <c r="J515" s="175"/>
      <c r="K515" s="175"/>
      <c r="L515" s="175"/>
      <c r="M515" s="175"/>
      <c r="N515" s="175"/>
      <c r="O515" s="175"/>
    </row>
    <row r="516" spans="1:15" ht="15.75" customHeight="1" x14ac:dyDescent="0.25">
      <c r="A516" s="175"/>
      <c r="B516" s="175"/>
      <c r="C516" s="175"/>
      <c r="D516" s="175"/>
      <c r="E516" s="175"/>
      <c r="F516" s="175"/>
      <c r="G516" s="175"/>
      <c r="H516" s="175"/>
      <c r="I516" s="175"/>
      <c r="J516" s="175"/>
      <c r="K516" s="175"/>
      <c r="L516" s="175"/>
      <c r="M516" s="175"/>
      <c r="N516" s="175"/>
      <c r="O516" s="175"/>
    </row>
    <row r="517" spans="1:15" ht="15.75" customHeight="1" x14ac:dyDescent="0.25">
      <c r="A517" s="175"/>
      <c r="B517" s="175"/>
      <c r="C517" s="175"/>
      <c r="D517" s="175"/>
      <c r="E517" s="175"/>
      <c r="F517" s="175"/>
      <c r="G517" s="175"/>
      <c r="H517" s="175"/>
      <c r="I517" s="175"/>
      <c r="J517" s="175"/>
      <c r="K517" s="175"/>
      <c r="L517" s="175"/>
      <c r="M517" s="175"/>
      <c r="N517" s="175"/>
      <c r="O517" s="175"/>
    </row>
    <row r="518" spans="1:15" ht="15.75" customHeight="1" x14ac:dyDescent="0.25">
      <c r="A518" s="175"/>
      <c r="B518" s="175"/>
      <c r="C518" s="175"/>
      <c r="D518" s="175"/>
      <c r="E518" s="175"/>
      <c r="F518" s="175"/>
      <c r="G518" s="175"/>
      <c r="H518" s="175"/>
      <c r="I518" s="175"/>
      <c r="J518" s="175"/>
      <c r="K518" s="175"/>
      <c r="L518" s="175"/>
      <c r="M518" s="175"/>
      <c r="N518" s="175"/>
      <c r="O518" s="175"/>
    </row>
    <row r="519" spans="1:15" ht="15.75" customHeight="1" x14ac:dyDescent="0.25">
      <c r="A519" s="175"/>
      <c r="B519" s="175"/>
      <c r="C519" s="175"/>
      <c r="D519" s="175"/>
      <c r="E519" s="175"/>
      <c r="F519" s="175"/>
      <c r="G519" s="175"/>
      <c r="H519" s="175"/>
      <c r="I519" s="175"/>
      <c r="J519" s="175"/>
      <c r="K519" s="175"/>
      <c r="L519" s="175"/>
      <c r="M519" s="175"/>
      <c r="N519" s="175"/>
      <c r="O519" s="175"/>
    </row>
    <row r="520" spans="1:15" ht="15.75" customHeight="1" x14ac:dyDescent="0.25">
      <c r="A520" s="175"/>
      <c r="B520" s="175"/>
      <c r="C520" s="175"/>
      <c r="D520" s="175"/>
      <c r="E520" s="175"/>
      <c r="F520" s="175"/>
      <c r="G520" s="175"/>
      <c r="H520" s="175"/>
      <c r="I520" s="175"/>
      <c r="J520" s="175"/>
      <c r="K520" s="175"/>
      <c r="L520" s="175"/>
      <c r="M520" s="175"/>
      <c r="N520" s="175"/>
      <c r="O520" s="175"/>
    </row>
    <row r="521" spans="1:15" ht="15.75" customHeight="1" x14ac:dyDescent="0.25">
      <c r="A521" s="175"/>
      <c r="B521" s="175"/>
      <c r="C521" s="175"/>
      <c r="D521" s="175"/>
      <c r="E521" s="175"/>
      <c r="F521" s="175"/>
      <c r="G521" s="175"/>
      <c r="H521" s="175"/>
      <c r="I521" s="175"/>
      <c r="J521" s="175"/>
      <c r="K521" s="175"/>
      <c r="L521" s="175"/>
      <c r="M521" s="175"/>
      <c r="N521" s="175"/>
      <c r="O521" s="175"/>
    </row>
    <row r="522" spans="1:15" ht="15.75" customHeight="1" x14ac:dyDescent="0.25">
      <c r="A522" s="175"/>
      <c r="B522" s="175"/>
      <c r="C522" s="175"/>
      <c r="D522" s="175"/>
      <c r="E522" s="175"/>
      <c r="F522" s="175"/>
      <c r="G522" s="175"/>
      <c r="H522" s="175"/>
      <c r="I522" s="175"/>
      <c r="J522" s="175"/>
      <c r="K522" s="175"/>
      <c r="L522" s="175"/>
      <c r="M522" s="175"/>
      <c r="N522" s="175"/>
      <c r="O522" s="175"/>
    </row>
    <row r="523" spans="1:15" ht="15.75" customHeight="1" x14ac:dyDescent="0.25">
      <c r="A523" s="175"/>
      <c r="B523" s="175"/>
      <c r="C523" s="175"/>
      <c r="D523" s="175"/>
      <c r="E523" s="175"/>
      <c r="F523" s="175"/>
      <c r="G523" s="175"/>
      <c r="H523" s="175"/>
      <c r="I523" s="175"/>
      <c r="J523" s="175"/>
      <c r="K523" s="175"/>
      <c r="L523" s="175"/>
      <c r="M523" s="175"/>
      <c r="N523" s="175"/>
      <c r="O523" s="175"/>
    </row>
    <row r="524" spans="1:15" ht="15.75" customHeight="1" x14ac:dyDescent="0.25">
      <c r="A524" s="175"/>
      <c r="B524" s="175"/>
      <c r="C524" s="175"/>
      <c r="D524" s="175"/>
      <c r="E524" s="175"/>
      <c r="F524" s="175"/>
      <c r="G524" s="175"/>
      <c r="H524" s="175"/>
      <c r="I524" s="175"/>
      <c r="J524" s="175"/>
      <c r="K524" s="175"/>
      <c r="L524" s="175"/>
      <c r="M524" s="175"/>
      <c r="N524" s="175"/>
      <c r="O524" s="175"/>
    </row>
    <row r="525" spans="1:15" ht="15.75" customHeight="1" x14ac:dyDescent="0.25">
      <c r="A525" s="175"/>
      <c r="B525" s="175"/>
      <c r="C525" s="175"/>
      <c r="D525" s="175"/>
      <c r="E525" s="175"/>
      <c r="F525" s="175"/>
      <c r="G525" s="175"/>
      <c r="H525" s="175"/>
      <c r="I525" s="175"/>
      <c r="J525" s="175"/>
      <c r="K525" s="175"/>
      <c r="L525" s="175"/>
      <c r="M525" s="175"/>
      <c r="N525" s="175"/>
      <c r="O525" s="175"/>
    </row>
    <row r="526" spans="1:15" ht="15.75" customHeight="1" x14ac:dyDescent="0.25">
      <c r="A526" s="175"/>
      <c r="B526" s="175"/>
      <c r="C526" s="175"/>
      <c r="D526" s="175"/>
      <c r="E526" s="175"/>
      <c r="F526" s="175"/>
      <c r="G526" s="175"/>
      <c r="H526" s="175"/>
      <c r="I526" s="175"/>
      <c r="J526" s="175"/>
      <c r="K526" s="175"/>
      <c r="L526" s="175"/>
      <c r="M526" s="175"/>
      <c r="N526" s="175"/>
      <c r="O526" s="175"/>
    </row>
    <row r="527" spans="1:15" ht="15.75" customHeight="1" x14ac:dyDescent="0.25">
      <c r="A527" s="175"/>
      <c r="B527" s="175"/>
      <c r="C527" s="175"/>
      <c r="D527" s="175"/>
      <c r="E527" s="175"/>
      <c r="F527" s="175"/>
      <c r="G527" s="175"/>
      <c r="H527" s="175"/>
      <c r="I527" s="175"/>
      <c r="J527" s="175"/>
      <c r="K527" s="175"/>
      <c r="L527" s="175"/>
      <c r="M527" s="175"/>
      <c r="N527" s="175"/>
      <c r="O527" s="175"/>
    </row>
    <row r="528" spans="1:15" ht="15.75" customHeight="1" x14ac:dyDescent="0.25">
      <c r="A528" s="175"/>
      <c r="B528" s="175"/>
      <c r="C528" s="175"/>
      <c r="D528" s="175"/>
      <c r="E528" s="175"/>
      <c r="F528" s="175"/>
      <c r="G528" s="175"/>
      <c r="H528" s="175"/>
      <c r="I528" s="175"/>
      <c r="J528" s="175"/>
      <c r="K528" s="175"/>
      <c r="L528" s="175"/>
      <c r="M528" s="175"/>
      <c r="N528" s="175"/>
      <c r="O528" s="175"/>
    </row>
    <row r="529" spans="1:15" ht="15.75" customHeight="1" x14ac:dyDescent="0.25">
      <c r="A529" s="175"/>
      <c r="B529" s="175"/>
      <c r="C529" s="175"/>
      <c r="D529" s="175"/>
      <c r="E529" s="175"/>
      <c r="F529" s="175"/>
      <c r="G529" s="175"/>
      <c r="H529" s="175"/>
      <c r="I529" s="175"/>
      <c r="J529" s="175"/>
      <c r="K529" s="175"/>
      <c r="L529" s="175"/>
      <c r="M529" s="175"/>
      <c r="N529" s="175"/>
      <c r="O529" s="175"/>
    </row>
    <row r="530" spans="1:15" ht="15.75" customHeight="1" x14ac:dyDescent="0.25">
      <c r="A530" s="175"/>
      <c r="B530" s="175"/>
      <c r="C530" s="175"/>
      <c r="D530" s="175"/>
      <c r="E530" s="175"/>
      <c r="F530" s="175"/>
      <c r="G530" s="175"/>
      <c r="H530" s="175"/>
      <c r="I530" s="175"/>
      <c r="J530" s="175"/>
      <c r="K530" s="175"/>
      <c r="L530" s="175"/>
      <c r="M530" s="175"/>
      <c r="N530" s="175"/>
      <c r="O530" s="175"/>
    </row>
    <row r="531" spans="1:15" ht="15.75" customHeight="1" x14ac:dyDescent="0.25">
      <c r="A531" s="175"/>
      <c r="B531" s="175"/>
      <c r="C531" s="175"/>
      <c r="D531" s="175"/>
      <c r="E531" s="175"/>
      <c r="F531" s="175"/>
      <c r="G531" s="175"/>
      <c r="H531" s="175"/>
      <c r="I531" s="175"/>
      <c r="J531" s="175"/>
      <c r="K531" s="175"/>
      <c r="L531" s="175"/>
      <c r="M531" s="175"/>
      <c r="N531" s="175"/>
      <c r="O531" s="175"/>
    </row>
    <row r="532" spans="1:15" ht="15.75" customHeight="1" x14ac:dyDescent="0.25">
      <c r="A532" s="175"/>
      <c r="B532" s="175"/>
      <c r="C532" s="175"/>
      <c r="D532" s="175"/>
      <c r="E532" s="175"/>
      <c r="F532" s="175"/>
      <c r="G532" s="175"/>
      <c r="H532" s="175"/>
      <c r="I532" s="175"/>
      <c r="J532" s="175"/>
      <c r="K532" s="175"/>
      <c r="L532" s="175"/>
      <c r="M532" s="175"/>
      <c r="N532" s="175"/>
      <c r="O532" s="175"/>
    </row>
    <row r="533" spans="1:15" ht="15.75" customHeight="1" x14ac:dyDescent="0.25">
      <c r="A533" s="175"/>
      <c r="B533" s="175"/>
      <c r="C533" s="175"/>
      <c r="D533" s="175"/>
      <c r="E533" s="175"/>
      <c r="F533" s="175"/>
      <c r="G533" s="175"/>
      <c r="H533" s="175"/>
      <c r="I533" s="175"/>
      <c r="J533" s="175"/>
      <c r="K533" s="175"/>
      <c r="L533" s="175"/>
      <c r="M533" s="175"/>
      <c r="N533" s="175"/>
      <c r="O533" s="175"/>
    </row>
    <row r="534" spans="1:15" ht="15.75" customHeight="1" x14ac:dyDescent="0.25">
      <c r="A534" s="175"/>
      <c r="B534" s="175"/>
      <c r="C534" s="175"/>
      <c r="D534" s="175"/>
      <c r="E534" s="175"/>
      <c r="F534" s="175"/>
      <c r="G534" s="175"/>
      <c r="H534" s="175"/>
      <c r="I534" s="175"/>
      <c r="J534" s="175"/>
      <c r="K534" s="175"/>
      <c r="L534" s="175"/>
      <c r="M534" s="175"/>
      <c r="N534" s="175"/>
      <c r="O534" s="175"/>
    </row>
    <row r="535" spans="1:15" ht="15.75" customHeight="1" x14ac:dyDescent="0.25">
      <c r="A535" s="175"/>
      <c r="B535" s="175"/>
      <c r="C535" s="175"/>
      <c r="D535" s="175"/>
      <c r="E535" s="175"/>
      <c r="F535" s="175"/>
      <c r="G535" s="175"/>
      <c r="H535" s="175"/>
      <c r="I535" s="175"/>
      <c r="J535" s="175"/>
      <c r="K535" s="175"/>
      <c r="L535" s="175"/>
      <c r="M535" s="175"/>
      <c r="N535" s="175"/>
      <c r="O535" s="175"/>
    </row>
    <row r="536" spans="1:15" ht="15.75" customHeight="1" x14ac:dyDescent="0.25">
      <c r="A536" s="175"/>
      <c r="B536" s="175"/>
      <c r="C536" s="175"/>
      <c r="D536" s="175"/>
      <c r="E536" s="175"/>
      <c r="F536" s="175"/>
      <c r="G536" s="175"/>
      <c r="H536" s="175"/>
      <c r="I536" s="175"/>
      <c r="J536" s="175"/>
      <c r="K536" s="175"/>
      <c r="L536" s="175"/>
      <c r="M536" s="175"/>
      <c r="N536" s="175"/>
      <c r="O536" s="175"/>
    </row>
    <row r="537" spans="1:15" ht="15.75" customHeight="1" x14ac:dyDescent="0.25">
      <c r="A537" s="175"/>
      <c r="B537" s="175"/>
      <c r="C537" s="175"/>
      <c r="D537" s="175"/>
      <c r="E537" s="175"/>
      <c r="F537" s="175"/>
      <c r="G537" s="175"/>
      <c r="H537" s="175"/>
      <c r="I537" s="175"/>
      <c r="J537" s="175"/>
      <c r="K537" s="175"/>
      <c r="L537" s="175"/>
      <c r="M537" s="175"/>
      <c r="N537" s="175"/>
      <c r="O537" s="175"/>
    </row>
    <row r="538" spans="1:15" ht="15.75" customHeight="1" x14ac:dyDescent="0.25">
      <c r="A538" s="175"/>
      <c r="B538" s="175"/>
      <c r="C538" s="175"/>
      <c r="D538" s="175"/>
      <c r="E538" s="175"/>
      <c r="F538" s="175"/>
      <c r="G538" s="175"/>
      <c r="H538" s="175"/>
      <c r="I538" s="175"/>
      <c r="J538" s="175"/>
      <c r="K538" s="175"/>
      <c r="L538" s="175"/>
      <c r="M538" s="175"/>
      <c r="N538" s="175"/>
      <c r="O538" s="175"/>
    </row>
    <row r="539" spans="1:15" ht="15.75" customHeight="1" x14ac:dyDescent="0.25">
      <c r="A539" s="175"/>
      <c r="B539" s="175"/>
      <c r="C539" s="175"/>
      <c r="D539" s="175"/>
      <c r="E539" s="175"/>
      <c r="F539" s="175"/>
      <c r="G539" s="175"/>
      <c r="H539" s="175"/>
      <c r="I539" s="175"/>
      <c r="J539" s="175"/>
      <c r="K539" s="175"/>
      <c r="L539" s="175"/>
      <c r="M539" s="175"/>
      <c r="N539" s="175"/>
      <c r="O539" s="175"/>
    </row>
    <row r="540" spans="1:15" ht="15.75" customHeight="1" x14ac:dyDescent="0.25">
      <c r="A540" s="175"/>
      <c r="B540" s="175"/>
      <c r="C540" s="175"/>
      <c r="D540" s="175"/>
      <c r="E540" s="175"/>
      <c r="F540" s="175"/>
      <c r="G540" s="175"/>
      <c r="H540" s="175"/>
      <c r="I540" s="175"/>
      <c r="J540" s="175"/>
      <c r="K540" s="175"/>
      <c r="L540" s="175"/>
      <c r="M540" s="175"/>
      <c r="N540" s="175"/>
      <c r="O540" s="175"/>
    </row>
    <row r="541" spans="1:15" ht="15.75" customHeight="1" x14ac:dyDescent="0.25">
      <c r="A541" s="175"/>
      <c r="B541" s="175"/>
      <c r="C541" s="175"/>
      <c r="D541" s="175"/>
      <c r="E541" s="175"/>
      <c r="F541" s="175"/>
      <c r="G541" s="175"/>
      <c r="H541" s="175"/>
      <c r="I541" s="175"/>
      <c r="J541" s="175"/>
      <c r="K541" s="175"/>
      <c r="L541" s="175"/>
      <c r="M541" s="175"/>
      <c r="N541" s="175"/>
      <c r="O541" s="175"/>
    </row>
    <row r="542" spans="1:15" ht="15.75" customHeight="1" x14ac:dyDescent="0.25">
      <c r="A542" s="175"/>
      <c r="B542" s="175"/>
      <c r="C542" s="175"/>
      <c r="D542" s="175"/>
      <c r="E542" s="175"/>
      <c r="F542" s="175"/>
      <c r="G542" s="175"/>
      <c r="H542" s="175"/>
      <c r="I542" s="175"/>
      <c r="J542" s="175"/>
      <c r="K542" s="175"/>
      <c r="L542" s="175"/>
      <c r="M542" s="175"/>
      <c r="N542" s="175"/>
      <c r="O542" s="175"/>
    </row>
    <row r="543" spans="1:15" ht="15.75" customHeight="1" x14ac:dyDescent="0.25">
      <c r="A543" s="175"/>
      <c r="B543" s="175"/>
      <c r="C543" s="175"/>
      <c r="D543" s="175"/>
      <c r="E543" s="175"/>
      <c r="F543" s="175"/>
      <c r="G543" s="175"/>
      <c r="H543" s="175"/>
      <c r="I543" s="175"/>
      <c r="J543" s="175"/>
      <c r="K543" s="175"/>
      <c r="L543" s="175"/>
      <c r="M543" s="175"/>
      <c r="N543" s="175"/>
      <c r="O543" s="175"/>
    </row>
    <row r="544" spans="1:15" ht="15.75" customHeight="1" x14ac:dyDescent="0.25">
      <c r="A544" s="175"/>
      <c r="B544" s="175"/>
      <c r="C544" s="175"/>
      <c r="D544" s="175"/>
      <c r="E544" s="175"/>
      <c r="F544" s="175"/>
      <c r="G544" s="175"/>
      <c r="H544" s="175"/>
      <c r="I544" s="175"/>
      <c r="J544" s="175"/>
      <c r="K544" s="175"/>
      <c r="L544" s="175"/>
      <c r="M544" s="175"/>
      <c r="N544" s="175"/>
      <c r="O544" s="175"/>
    </row>
    <row r="545" spans="1:15" ht="15.75" customHeight="1" x14ac:dyDescent="0.25">
      <c r="A545" s="175"/>
      <c r="B545" s="175"/>
      <c r="C545" s="175"/>
      <c r="D545" s="175"/>
      <c r="E545" s="175"/>
      <c r="F545" s="175"/>
      <c r="G545" s="175"/>
      <c r="H545" s="175"/>
      <c r="I545" s="175"/>
      <c r="J545" s="175"/>
      <c r="K545" s="175"/>
      <c r="L545" s="175"/>
      <c r="M545" s="175"/>
      <c r="N545" s="175"/>
      <c r="O545" s="175"/>
    </row>
    <row r="546" spans="1:15" ht="15.75" customHeight="1" x14ac:dyDescent="0.25">
      <c r="A546" s="175"/>
      <c r="B546" s="175"/>
      <c r="C546" s="175"/>
      <c r="D546" s="175"/>
      <c r="E546" s="175"/>
      <c r="F546" s="175"/>
      <c r="G546" s="175"/>
      <c r="H546" s="175"/>
      <c r="I546" s="175"/>
      <c r="J546" s="175"/>
      <c r="K546" s="175"/>
      <c r="L546" s="175"/>
      <c r="M546" s="175"/>
      <c r="N546" s="175"/>
      <c r="O546" s="175"/>
    </row>
    <row r="547" spans="1:15" ht="15.75" customHeight="1" x14ac:dyDescent="0.25">
      <c r="A547" s="175"/>
      <c r="B547" s="175"/>
      <c r="C547" s="175"/>
      <c r="D547" s="175"/>
      <c r="E547" s="175"/>
      <c r="F547" s="175"/>
      <c r="G547" s="175"/>
      <c r="H547" s="175"/>
      <c r="I547" s="175"/>
      <c r="J547" s="175"/>
      <c r="K547" s="175"/>
      <c r="L547" s="175"/>
      <c r="M547" s="175"/>
      <c r="N547" s="175"/>
      <c r="O547" s="175"/>
    </row>
    <row r="548" spans="1:15" ht="15.75" customHeight="1" x14ac:dyDescent="0.25">
      <c r="A548" s="175"/>
      <c r="B548" s="175"/>
      <c r="C548" s="175"/>
      <c r="D548" s="175"/>
      <c r="E548" s="175"/>
      <c r="F548" s="175"/>
      <c r="G548" s="175"/>
      <c r="H548" s="175"/>
      <c r="I548" s="175"/>
      <c r="J548" s="175"/>
      <c r="K548" s="175"/>
      <c r="L548" s="175"/>
      <c r="M548" s="175"/>
      <c r="N548" s="175"/>
      <c r="O548" s="175"/>
    </row>
    <row r="549" spans="1:15" ht="15.75" customHeight="1" x14ac:dyDescent="0.25">
      <c r="A549" s="175"/>
      <c r="B549" s="175"/>
      <c r="C549" s="175"/>
      <c r="D549" s="175"/>
      <c r="E549" s="175"/>
      <c r="F549" s="175"/>
      <c r="G549" s="175"/>
      <c r="H549" s="175"/>
      <c r="I549" s="175"/>
      <c r="J549" s="175"/>
      <c r="K549" s="175"/>
      <c r="L549" s="175"/>
      <c r="M549" s="175"/>
      <c r="N549" s="175"/>
      <c r="O549" s="175"/>
    </row>
    <row r="550" spans="1:15" ht="15.75" customHeight="1" x14ac:dyDescent="0.25">
      <c r="A550" s="175"/>
      <c r="B550" s="175"/>
      <c r="C550" s="175"/>
      <c r="D550" s="175"/>
      <c r="E550" s="175"/>
      <c r="F550" s="175"/>
      <c r="G550" s="175"/>
      <c r="H550" s="175"/>
      <c r="I550" s="175"/>
      <c r="J550" s="175"/>
      <c r="K550" s="175"/>
      <c r="L550" s="175"/>
      <c r="M550" s="175"/>
      <c r="N550" s="175"/>
      <c r="O550" s="175"/>
    </row>
    <row r="551" spans="1:15" ht="15.75" customHeight="1" x14ac:dyDescent="0.25">
      <c r="A551" s="175"/>
      <c r="B551" s="175"/>
      <c r="C551" s="175"/>
      <c r="D551" s="175"/>
      <c r="E551" s="175"/>
      <c r="F551" s="175"/>
      <c r="G551" s="175"/>
      <c r="H551" s="175"/>
      <c r="I551" s="175"/>
      <c r="J551" s="175"/>
      <c r="K551" s="175"/>
      <c r="L551" s="175"/>
      <c r="M551" s="175"/>
      <c r="N551" s="175"/>
      <c r="O551" s="175"/>
    </row>
    <row r="552" spans="1:15" ht="15.75" customHeight="1" x14ac:dyDescent="0.25">
      <c r="A552" s="175"/>
      <c r="B552" s="175"/>
      <c r="C552" s="175"/>
      <c r="D552" s="175"/>
      <c r="E552" s="175"/>
      <c r="F552" s="175"/>
      <c r="G552" s="175"/>
      <c r="H552" s="175"/>
      <c r="I552" s="175"/>
      <c r="J552" s="175"/>
      <c r="K552" s="175"/>
      <c r="L552" s="175"/>
      <c r="M552" s="175"/>
      <c r="N552" s="175"/>
      <c r="O552" s="175"/>
    </row>
    <row r="553" spans="1:15" ht="15.75" customHeight="1" x14ac:dyDescent="0.25">
      <c r="A553" s="175"/>
      <c r="B553" s="175"/>
      <c r="C553" s="175"/>
      <c r="D553" s="175"/>
      <c r="E553" s="175"/>
      <c r="F553" s="175"/>
      <c r="G553" s="175"/>
      <c r="H553" s="175"/>
      <c r="I553" s="175"/>
      <c r="J553" s="175"/>
      <c r="K553" s="175"/>
      <c r="L553" s="175"/>
      <c r="M553" s="175"/>
      <c r="N553" s="175"/>
      <c r="O553" s="175"/>
    </row>
    <row r="554" spans="1:15" ht="15.75" customHeight="1" x14ac:dyDescent="0.25">
      <c r="A554" s="175"/>
      <c r="B554" s="175"/>
      <c r="C554" s="175"/>
      <c r="D554" s="175"/>
      <c r="E554" s="175"/>
      <c r="F554" s="175"/>
      <c r="G554" s="175"/>
      <c r="H554" s="175"/>
      <c r="I554" s="175"/>
      <c r="J554" s="175"/>
      <c r="K554" s="175"/>
      <c r="L554" s="175"/>
      <c r="M554" s="175"/>
      <c r="N554" s="175"/>
      <c r="O554" s="175"/>
    </row>
    <row r="555" spans="1:15" ht="15.75" customHeight="1" x14ac:dyDescent="0.25">
      <c r="A555" s="175"/>
      <c r="B555" s="175"/>
      <c r="C555" s="175"/>
      <c r="D555" s="175"/>
      <c r="E555" s="175"/>
      <c r="F555" s="175"/>
      <c r="G555" s="175"/>
      <c r="H555" s="175"/>
      <c r="I555" s="175"/>
      <c r="J555" s="175"/>
      <c r="K555" s="175"/>
      <c r="L555" s="175"/>
      <c r="M555" s="175"/>
      <c r="N555" s="175"/>
      <c r="O555" s="175"/>
    </row>
    <row r="556" spans="1:15" ht="15.75" customHeight="1" x14ac:dyDescent="0.25">
      <c r="A556" s="175"/>
      <c r="B556" s="175"/>
      <c r="C556" s="175"/>
      <c r="D556" s="175"/>
      <c r="E556" s="175"/>
      <c r="F556" s="175"/>
      <c r="G556" s="175"/>
      <c r="H556" s="175"/>
      <c r="I556" s="175"/>
      <c r="J556" s="175"/>
      <c r="K556" s="175"/>
      <c r="L556" s="175"/>
      <c r="M556" s="175"/>
      <c r="N556" s="175"/>
      <c r="O556" s="175"/>
    </row>
    <row r="557" spans="1:15" ht="15.75" customHeight="1" x14ac:dyDescent="0.25">
      <c r="A557" s="175"/>
      <c r="B557" s="175"/>
      <c r="C557" s="175"/>
      <c r="D557" s="175"/>
      <c r="E557" s="175"/>
      <c r="F557" s="175"/>
      <c r="G557" s="175"/>
      <c r="H557" s="175"/>
      <c r="I557" s="175"/>
      <c r="J557" s="175"/>
      <c r="K557" s="175"/>
      <c r="L557" s="175"/>
      <c r="M557" s="175"/>
      <c r="N557" s="175"/>
      <c r="O557" s="175"/>
    </row>
    <row r="558" spans="1:15" ht="15.75" customHeight="1" x14ac:dyDescent="0.25">
      <c r="A558" s="175"/>
      <c r="B558" s="175"/>
      <c r="C558" s="175"/>
      <c r="D558" s="175"/>
      <c r="E558" s="175"/>
      <c r="F558" s="175"/>
      <c r="G558" s="175"/>
      <c r="H558" s="175"/>
      <c r="I558" s="175"/>
      <c r="J558" s="175"/>
      <c r="K558" s="175"/>
      <c r="L558" s="175"/>
      <c r="M558" s="175"/>
      <c r="N558" s="175"/>
      <c r="O558" s="175"/>
    </row>
    <row r="559" spans="1:15" ht="15.75" customHeight="1" x14ac:dyDescent="0.25">
      <c r="A559" s="175"/>
      <c r="B559" s="175"/>
      <c r="C559" s="175"/>
      <c r="D559" s="175"/>
      <c r="E559" s="175"/>
      <c r="F559" s="175"/>
      <c r="G559" s="175"/>
      <c r="H559" s="175"/>
      <c r="I559" s="175"/>
      <c r="J559" s="175"/>
      <c r="K559" s="175"/>
      <c r="L559" s="175"/>
      <c r="M559" s="175"/>
      <c r="N559" s="175"/>
      <c r="O559" s="175"/>
    </row>
    <row r="560" spans="1:15" ht="15.75" customHeight="1" x14ac:dyDescent="0.25">
      <c r="A560" s="175"/>
      <c r="B560" s="175"/>
      <c r="C560" s="175"/>
      <c r="D560" s="175"/>
      <c r="E560" s="175"/>
      <c r="F560" s="175"/>
      <c r="G560" s="175"/>
      <c r="H560" s="175"/>
      <c r="I560" s="175"/>
      <c r="J560" s="175"/>
      <c r="K560" s="175"/>
      <c r="L560" s="175"/>
      <c r="M560" s="175"/>
      <c r="N560" s="175"/>
      <c r="O560" s="175"/>
    </row>
    <row r="561" spans="1:15" ht="15.75" customHeight="1" x14ac:dyDescent="0.25">
      <c r="A561" s="175"/>
      <c r="B561" s="175"/>
      <c r="C561" s="175"/>
      <c r="D561" s="175"/>
      <c r="E561" s="175"/>
      <c r="F561" s="175"/>
      <c r="G561" s="175"/>
      <c r="H561" s="175"/>
      <c r="I561" s="175"/>
      <c r="J561" s="175"/>
      <c r="K561" s="175"/>
      <c r="L561" s="175"/>
      <c r="M561" s="175"/>
      <c r="N561" s="175"/>
      <c r="O561" s="175"/>
    </row>
    <row r="562" spans="1:15" ht="15.75" customHeight="1" x14ac:dyDescent="0.25">
      <c r="A562" s="175"/>
      <c r="B562" s="175"/>
      <c r="C562" s="175"/>
      <c r="D562" s="175"/>
      <c r="E562" s="175"/>
      <c r="F562" s="175"/>
      <c r="G562" s="175"/>
      <c r="H562" s="175"/>
      <c r="I562" s="175"/>
      <c r="J562" s="175"/>
      <c r="K562" s="175"/>
      <c r="L562" s="175"/>
      <c r="M562" s="175"/>
      <c r="N562" s="175"/>
      <c r="O562" s="175"/>
    </row>
    <row r="563" spans="1:15" ht="15.75" customHeight="1" x14ac:dyDescent="0.25">
      <c r="A563" s="175"/>
      <c r="B563" s="175"/>
      <c r="C563" s="175"/>
      <c r="D563" s="175"/>
      <c r="E563" s="175"/>
      <c r="F563" s="175"/>
      <c r="G563" s="175"/>
      <c r="H563" s="175"/>
      <c r="I563" s="175"/>
      <c r="J563" s="175"/>
      <c r="K563" s="175"/>
      <c r="L563" s="175"/>
      <c r="M563" s="175"/>
      <c r="N563" s="175"/>
      <c r="O563" s="175"/>
    </row>
    <row r="564" spans="1:15" ht="15.75" customHeight="1" x14ac:dyDescent="0.25">
      <c r="A564" s="175"/>
      <c r="B564" s="175"/>
      <c r="C564" s="175"/>
      <c r="D564" s="175"/>
      <c r="E564" s="175"/>
      <c r="F564" s="175"/>
      <c r="G564" s="175"/>
      <c r="H564" s="175"/>
      <c r="I564" s="175"/>
      <c r="J564" s="175"/>
      <c r="K564" s="175"/>
      <c r="L564" s="175"/>
      <c r="M564" s="175"/>
      <c r="N564" s="175"/>
      <c r="O564" s="175"/>
    </row>
    <row r="565" spans="1:15" ht="15.75" customHeight="1" x14ac:dyDescent="0.25">
      <c r="A565" s="175"/>
      <c r="B565" s="175"/>
      <c r="C565" s="175"/>
      <c r="D565" s="175"/>
      <c r="E565" s="175"/>
      <c r="F565" s="175"/>
      <c r="G565" s="175"/>
      <c r="H565" s="175"/>
      <c r="I565" s="175"/>
      <c r="J565" s="175"/>
      <c r="K565" s="175"/>
      <c r="L565" s="175"/>
      <c r="M565" s="175"/>
      <c r="N565" s="175"/>
      <c r="O565" s="175"/>
    </row>
    <row r="566" spans="1:15" ht="15.75" customHeight="1" x14ac:dyDescent="0.25">
      <c r="A566" s="175"/>
      <c r="B566" s="175"/>
      <c r="C566" s="175"/>
      <c r="D566" s="175"/>
      <c r="E566" s="175"/>
      <c r="F566" s="175"/>
      <c r="G566" s="175"/>
      <c r="H566" s="175"/>
      <c r="I566" s="175"/>
      <c r="J566" s="175"/>
      <c r="K566" s="175"/>
      <c r="L566" s="175"/>
      <c r="M566" s="175"/>
      <c r="N566" s="175"/>
      <c r="O566" s="175"/>
    </row>
    <row r="567" spans="1:15" ht="15.75" customHeight="1" x14ac:dyDescent="0.25">
      <c r="A567" s="175"/>
      <c r="B567" s="175"/>
      <c r="C567" s="175"/>
      <c r="D567" s="175"/>
      <c r="E567" s="175"/>
      <c r="F567" s="175"/>
      <c r="G567" s="175"/>
      <c r="H567" s="175"/>
      <c r="I567" s="175"/>
      <c r="J567" s="175"/>
      <c r="K567" s="175"/>
      <c r="L567" s="175"/>
      <c r="M567" s="175"/>
      <c r="N567" s="175"/>
      <c r="O567" s="175"/>
    </row>
    <row r="568" spans="1:15" ht="15.75" customHeight="1" x14ac:dyDescent="0.25">
      <c r="A568" s="175"/>
      <c r="B568" s="175"/>
      <c r="C568" s="175"/>
      <c r="D568" s="175"/>
      <c r="E568" s="175"/>
      <c r="F568" s="175"/>
      <c r="G568" s="175"/>
      <c r="H568" s="175"/>
      <c r="I568" s="175"/>
      <c r="J568" s="175"/>
      <c r="K568" s="175"/>
      <c r="L568" s="175"/>
      <c r="M568" s="175"/>
      <c r="N568" s="175"/>
      <c r="O568" s="175"/>
    </row>
    <row r="569" spans="1:15" ht="15.75" customHeight="1" x14ac:dyDescent="0.25">
      <c r="A569" s="175"/>
      <c r="B569" s="175"/>
      <c r="C569" s="175"/>
      <c r="D569" s="175"/>
      <c r="E569" s="175"/>
      <c r="F569" s="175"/>
      <c r="G569" s="175"/>
      <c r="H569" s="175"/>
      <c r="I569" s="175"/>
      <c r="J569" s="175"/>
      <c r="K569" s="175"/>
      <c r="L569" s="175"/>
      <c r="M569" s="175"/>
      <c r="N569" s="175"/>
      <c r="O569" s="175"/>
    </row>
    <row r="570" spans="1:15" ht="15.75" customHeight="1" x14ac:dyDescent="0.25">
      <c r="A570" s="175"/>
      <c r="B570" s="175"/>
      <c r="C570" s="175"/>
      <c r="D570" s="175"/>
      <c r="E570" s="175"/>
      <c r="F570" s="175"/>
      <c r="G570" s="175"/>
      <c r="H570" s="175"/>
      <c r="I570" s="175"/>
      <c r="J570" s="175"/>
      <c r="K570" s="175"/>
      <c r="L570" s="175"/>
      <c r="M570" s="175"/>
      <c r="N570" s="175"/>
      <c r="O570" s="175"/>
    </row>
    <row r="571" spans="1:15" ht="15.75" customHeight="1" x14ac:dyDescent="0.25">
      <c r="A571" s="175"/>
      <c r="B571" s="175"/>
      <c r="C571" s="175"/>
      <c r="D571" s="175"/>
      <c r="E571" s="175"/>
      <c r="F571" s="175"/>
      <c r="G571" s="175"/>
      <c r="H571" s="175"/>
      <c r="I571" s="175"/>
      <c r="J571" s="175"/>
      <c r="K571" s="175"/>
      <c r="L571" s="175"/>
      <c r="M571" s="175"/>
      <c r="N571" s="175"/>
      <c r="O571" s="175"/>
    </row>
    <row r="572" spans="1:15" ht="15.75" customHeight="1" x14ac:dyDescent="0.25">
      <c r="A572" s="175"/>
      <c r="B572" s="175"/>
      <c r="C572" s="175"/>
      <c r="D572" s="175"/>
      <c r="E572" s="175"/>
      <c r="F572" s="175"/>
      <c r="G572" s="175"/>
      <c r="H572" s="175"/>
      <c r="I572" s="175"/>
      <c r="J572" s="175"/>
      <c r="K572" s="175"/>
      <c r="L572" s="175"/>
      <c r="M572" s="175"/>
      <c r="N572" s="175"/>
      <c r="O572" s="175"/>
    </row>
    <row r="573" spans="1:15" ht="15.75" customHeight="1" x14ac:dyDescent="0.25">
      <c r="A573" s="175"/>
      <c r="B573" s="175"/>
      <c r="C573" s="175"/>
      <c r="D573" s="175"/>
      <c r="E573" s="175"/>
      <c r="F573" s="175"/>
      <c r="G573" s="175"/>
      <c r="H573" s="175"/>
      <c r="I573" s="175"/>
      <c r="J573" s="175"/>
      <c r="K573" s="175"/>
      <c r="L573" s="175"/>
      <c r="M573" s="175"/>
      <c r="N573" s="175"/>
      <c r="O573" s="175"/>
    </row>
    <row r="574" spans="1:15" ht="15.75" customHeight="1" x14ac:dyDescent="0.25">
      <c r="A574" s="175"/>
      <c r="B574" s="175"/>
      <c r="C574" s="175"/>
      <c r="D574" s="175"/>
      <c r="E574" s="175"/>
      <c r="F574" s="175"/>
      <c r="G574" s="175"/>
      <c r="H574" s="175"/>
      <c r="I574" s="175"/>
      <c r="J574" s="175"/>
      <c r="K574" s="175"/>
      <c r="L574" s="175"/>
      <c r="M574" s="175"/>
      <c r="N574" s="175"/>
      <c r="O574" s="175"/>
    </row>
    <row r="575" spans="1:15" ht="15.75" customHeight="1" x14ac:dyDescent="0.25">
      <c r="A575" s="175"/>
      <c r="B575" s="175"/>
      <c r="C575" s="175"/>
      <c r="D575" s="175"/>
      <c r="E575" s="175"/>
      <c r="F575" s="175"/>
      <c r="G575" s="175"/>
      <c r="H575" s="175"/>
      <c r="I575" s="175"/>
      <c r="J575" s="175"/>
      <c r="K575" s="175"/>
      <c r="L575" s="175"/>
      <c r="M575" s="175"/>
      <c r="N575" s="175"/>
      <c r="O575" s="175"/>
    </row>
    <row r="576" spans="1:15" ht="15.75" customHeight="1" x14ac:dyDescent="0.25">
      <c r="A576" s="175"/>
      <c r="B576" s="175"/>
      <c r="C576" s="175"/>
      <c r="D576" s="175"/>
      <c r="E576" s="175"/>
      <c r="F576" s="175"/>
      <c r="G576" s="175"/>
      <c r="H576" s="175"/>
      <c r="I576" s="175"/>
      <c r="J576" s="175"/>
      <c r="K576" s="175"/>
      <c r="L576" s="175"/>
      <c r="M576" s="175"/>
      <c r="N576" s="175"/>
      <c r="O576" s="175"/>
    </row>
    <row r="577" spans="1:15" ht="15.75" customHeight="1" x14ac:dyDescent="0.25">
      <c r="A577" s="175"/>
      <c r="B577" s="175"/>
      <c r="C577" s="175"/>
      <c r="D577" s="175"/>
      <c r="E577" s="175"/>
      <c r="F577" s="175"/>
      <c r="G577" s="175"/>
      <c r="H577" s="175"/>
      <c r="I577" s="175"/>
      <c r="J577" s="175"/>
      <c r="K577" s="175"/>
      <c r="L577" s="175"/>
      <c r="M577" s="175"/>
      <c r="N577" s="175"/>
      <c r="O577" s="175"/>
    </row>
    <row r="578" spans="1:15" ht="15.75" customHeight="1" x14ac:dyDescent="0.25">
      <c r="A578" s="175"/>
      <c r="B578" s="175"/>
      <c r="C578" s="175"/>
      <c r="D578" s="175"/>
      <c r="E578" s="175"/>
      <c r="F578" s="175"/>
      <c r="G578" s="175"/>
      <c r="H578" s="175"/>
      <c r="I578" s="175"/>
      <c r="J578" s="175"/>
      <c r="K578" s="175"/>
      <c r="L578" s="175"/>
      <c r="M578" s="175"/>
      <c r="N578" s="175"/>
      <c r="O578" s="175"/>
    </row>
    <row r="579" spans="1:15" ht="15.75" customHeight="1" x14ac:dyDescent="0.25">
      <c r="A579" s="175"/>
      <c r="B579" s="175"/>
      <c r="C579" s="175"/>
      <c r="D579" s="175"/>
      <c r="E579" s="175"/>
      <c r="F579" s="175"/>
      <c r="G579" s="175"/>
      <c r="H579" s="175"/>
      <c r="I579" s="175"/>
      <c r="J579" s="175"/>
      <c r="K579" s="175"/>
      <c r="L579" s="175"/>
      <c r="M579" s="175"/>
      <c r="N579" s="175"/>
      <c r="O579" s="175"/>
    </row>
    <row r="580" spans="1:15" ht="15.75" customHeight="1" x14ac:dyDescent="0.25">
      <c r="A580" s="175"/>
      <c r="B580" s="175"/>
      <c r="C580" s="175"/>
      <c r="D580" s="175"/>
      <c r="E580" s="175"/>
      <c r="F580" s="175"/>
      <c r="G580" s="175"/>
      <c r="H580" s="175"/>
      <c r="I580" s="175"/>
      <c r="J580" s="175"/>
      <c r="K580" s="175"/>
      <c r="L580" s="175"/>
      <c r="M580" s="175"/>
      <c r="N580" s="175"/>
      <c r="O580" s="175"/>
    </row>
    <row r="581" spans="1:15" ht="15.75" customHeight="1" x14ac:dyDescent="0.25">
      <c r="A581" s="175"/>
      <c r="B581" s="175"/>
      <c r="C581" s="175"/>
      <c r="D581" s="175"/>
      <c r="E581" s="175"/>
      <c r="F581" s="175"/>
      <c r="G581" s="175"/>
      <c r="H581" s="175"/>
      <c r="I581" s="175"/>
      <c r="J581" s="175"/>
      <c r="K581" s="175"/>
      <c r="L581" s="175"/>
      <c r="M581" s="175"/>
      <c r="N581" s="175"/>
      <c r="O581" s="175"/>
    </row>
    <row r="582" spans="1:15" ht="15.75" customHeight="1" x14ac:dyDescent="0.25">
      <c r="A582" s="175"/>
      <c r="B582" s="175"/>
      <c r="C582" s="175"/>
      <c r="D582" s="175"/>
      <c r="E582" s="175"/>
      <c r="F582" s="175"/>
      <c r="G582" s="175"/>
      <c r="H582" s="175"/>
      <c r="I582" s="175"/>
      <c r="J582" s="175"/>
      <c r="K582" s="175"/>
      <c r="L582" s="175"/>
      <c r="M582" s="175"/>
      <c r="N582" s="175"/>
      <c r="O582" s="175"/>
    </row>
    <row r="583" spans="1:15" ht="15.75" customHeight="1" x14ac:dyDescent="0.25">
      <c r="A583" s="175"/>
      <c r="B583" s="175"/>
      <c r="C583" s="175"/>
      <c r="D583" s="175"/>
      <c r="E583" s="175"/>
      <c r="F583" s="175"/>
      <c r="G583" s="175"/>
      <c r="H583" s="175"/>
      <c r="I583" s="175"/>
      <c r="J583" s="175"/>
      <c r="K583" s="175"/>
      <c r="L583" s="175"/>
      <c r="M583" s="175"/>
      <c r="N583" s="175"/>
      <c r="O583" s="175"/>
    </row>
    <row r="584" spans="1:15" ht="15.75" customHeight="1" x14ac:dyDescent="0.25">
      <c r="A584" s="175"/>
      <c r="B584" s="175"/>
      <c r="C584" s="175"/>
      <c r="D584" s="175"/>
      <c r="E584" s="175"/>
      <c r="F584" s="175"/>
      <c r="G584" s="175"/>
      <c r="H584" s="175"/>
      <c r="I584" s="175"/>
      <c r="J584" s="175"/>
      <c r="K584" s="175"/>
      <c r="L584" s="175"/>
      <c r="M584" s="175"/>
      <c r="N584" s="175"/>
      <c r="O584" s="175"/>
    </row>
    <row r="585" spans="1:15" ht="15.75" customHeight="1" x14ac:dyDescent="0.25">
      <c r="A585" s="175"/>
      <c r="B585" s="175"/>
      <c r="C585" s="175"/>
      <c r="D585" s="175"/>
      <c r="E585" s="175"/>
      <c r="F585" s="175"/>
      <c r="G585" s="175"/>
      <c r="H585" s="175"/>
      <c r="I585" s="175"/>
      <c r="J585" s="175"/>
      <c r="K585" s="175"/>
      <c r="L585" s="175"/>
      <c r="M585" s="175"/>
      <c r="N585" s="175"/>
      <c r="O585" s="175"/>
    </row>
    <row r="586" spans="1:15" ht="15.75" customHeight="1" x14ac:dyDescent="0.25">
      <c r="A586" s="175"/>
      <c r="B586" s="175"/>
      <c r="C586" s="175"/>
      <c r="D586" s="175"/>
      <c r="E586" s="175"/>
      <c r="F586" s="175"/>
      <c r="G586" s="175"/>
      <c r="H586" s="175"/>
      <c r="I586" s="175"/>
      <c r="J586" s="175"/>
      <c r="K586" s="175"/>
      <c r="L586" s="175"/>
      <c r="M586" s="175"/>
      <c r="N586" s="175"/>
      <c r="O586" s="175"/>
    </row>
    <row r="587" spans="1:15" ht="15.75" customHeight="1" x14ac:dyDescent="0.25">
      <c r="A587" s="175"/>
      <c r="B587" s="175"/>
      <c r="C587" s="175"/>
      <c r="D587" s="175"/>
      <c r="E587" s="175"/>
      <c r="F587" s="175"/>
      <c r="G587" s="175"/>
      <c r="H587" s="175"/>
      <c r="I587" s="175"/>
      <c r="J587" s="175"/>
      <c r="K587" s="175"/>
      <c r="L587" s="175"/>
      <c r="M587" s="175"/>
      <c r="N587" s="175"/>
      <c r="O587" s="175"/>
    </row>
    <row r="588" spans="1:15" ht="15.75" customHeight="1" x14ac:dyDescent="0.25">
      <c r="A588" s="175"/>
      <c r="B588" s="175"/>
      <c r="C588" s="175"/>
      <c r="D588" s="175"/>
      <c r="E588" s="175"/>
      <c r="F588" s="175"/>
      <c r="G588" s="175"/>
      <c r="H588" s="175"/>
      <c r="I588" s="175"/>
      <c r="J588" s="175"/>
      <c r="K588" s="175"/>
      <c r="L588" s="175"/>
      <c r="M588" s="175"/>
      <c r="N588" s="175"/>
      <c r="O588" s="175"/>
    </row>
    <row r="589" spans="1:15" ht="15.75" customHeight="1" x14ac:dyDescent="0.25">
      <c r="A589" s="175"/>
      <c r="B589" s="175"/>
      <c r="C589" s="175"/>
      <c r="D589" s="175"/>
      <c r="E589" s="175"/>
      <c r="F589" s="175"/>
      <c r="G589" s="175"/>
      <c r="H589" s="175"/>
      <c r="I589" s="175"/>
      <c r="J589" s="175"/>
      <c r="K589" s="175"/>
      <c r="L589" s="175"/>
      <c r="M589" s="175"/>
      <c r="N589" s="175"/>
      <c r="O589" s="175"/>
    </row>
    <row r="590" spans="1:15" ht="15.75" customHeight="1" x14ac:dyDescent="0.25">
      <c r="A590" s="175"/>
      <c r="B590" s="175"/>
      <c r="C590" s="175"/>
      <c r="D590" s="175"/>
      <c r="E590" s="175"/>
      <c r="F590" s="175"/>
      <c r="G590" s="175"/>
      <c r="H590" s="175"/>
      <c r="I590" s="175"/>
      <c r="J590" s="175"/>
      <c r="K590" s="175"/>
      <c r="L590" s="175"/>
      <c r="M590" s="175"/>
      <c r="N590" s="175"/>
      <c r="O590" s="175"/>
    </row>
    <row r="591" spans="1:15" ht="15.75" customHeight="1" x14ac:dyDescent="0.25">
      <c r="A591" s="175"/>
      <c r="B591" s="175"/>
      <c r="C591" s="175"/>
      <c r="D591" s="175"/>
      <c r="E591" s="175"/>
      <c r="F591" s="175"/>
      <c r="G591" s="175"/>
      <c r="H591" s="175"/>
      <c r="I591" s="175"/>
      <c r="J591" s="175"/>
      <c r="K591" s="175"/>
      <c r="L591" s="175"/>
      <c r="M591" s="175"/>
      <c r="N591" s="175"/>
      <c r="O591" s="175"/>
    </row>
    <row r="592" spans="1:15" ht="15.75" customHeight="1" x14ac:dyDescent="0.25">
      <c r="A592" s="175"/>
      <c r="B592" s="175"/>
      <c r="C592" s="175"/>
      <c r="D592" s="175"/>
      <c r="E592" s="175"/>
      <c r="F592" s="175"/>
      <c r="G592" s="175"/>
      <c r="H592" s="175"/>
      <c r="I592" s="175"/>
      <c r="J592" s="175"/>
      <c r="K592" s="175"/>
      <c r="L592" s="175"/>
      <c r="M592" s="175"/>
      <c r="N592" s="175"/>
      <c r="O592" s="175"/>
    </row>
    <row r="593" spans="1:15" ht="15.75" customHeight="1" x14ac:dyDescent="0.25">
      <c r="A593" s="175"/>
      <c r="B593" s="175"/>
      <c r="C593" s="175"/>
      <c r="D593" s="175"/>
      <c r="E593" s="175"/>
      <c r="F593" s="175"/>
      <c r="G593" s="175"/>
      <c r="H593" s="175"/>
      <c r="I593" s="175"/>
      <c r="J593" s="175"/>
      <c r="K593" s="175"/>
      <c r="L593" s="175"/>
      <c r="M593" s="175"/>
      <c r="N593" s="175"/>
      <c r="O593" s="175"/>
    </row>
    <row r="594" spans="1:15" ht="15.75" customHeight="1" x14ac:dyDescent="0.25">
      <c r="A594" s="175"/>
      <c r="B594" s="175"/>
      <c r="C594" s="175"/>
      <c r="D594" s="175"/>
      <c r="E594" s="175"/>
      <c r="F594" s="175"/>
      <c r="G594" s="175"/>
      <c r="H594" s="175"/>
      <c r="I594" s="175"/>
      <c r="J594" s="175"/>
      <c r="K594" s="175"/>
      <c r="L594" s="175"/>
      <c r="M594" s="175"/>
      <c r="N594" s="175"/>
      <c r="O594" s="175"/>
    </row>
    <row r="595" spans="1:15" ht="15.75" customHeight="1" x14ac:dyDescent="0.25">
      <c r="A595" s="175"/>
      <c r="B595" s="175"/>
      <c r="C595" s="175"/>
      <c r="D595" s="175"/>
      <c r="E595" s="175"/>
      <c r="F595" s="175"/>
      <c r="G595" s="175"/>
      <c r="H595" s="175"/>
      <c r="I595" s="175"/>
      <c r="J595" s="175"/>
      <c r="K595" s="175"/>
      <c r="L595" s="175"/>
      <c r="M595" s="175"/>
      <c r="N595" s="175"/>
      <c r="O595" s="175"/>
    </row>
    <row r="596" spans="1:15" ht="15.75" customHeight="1" x14ac:dyDescent="0.25">
      <c r="A596" s="175"/>
      <c r="B596" s="175"/>
      <c r="C596" s="175"/>
      <c r="D596" s="175"/>
      <c r="E596" s="175"/>
      <c r="F596" s="175"/>
      <c r="G596" s="175"/>
      <c r="H596" s="175"/>
      <c r="I596" s="175"/>
      <c r="J596" s="175"/>
      <c r="K596" s="175"/>
      <c r="L596" s="175"/>
      <c r="M596" s="175"/>
      <c r="N596" s="175"/>
      <c r="O596" s="175"/>
    </row>
    <row r="597" spans="1:15" ht="15.75" customHeight="1" x14ac:dyDescent="0.25">
      <c r="A597" s="175"/>
      <c r="B597" s="175"/>
      <c r="C597" s="175"/>
      <c r="D597" s="175"/>
      <c r="E597" s="175"/>
      <c r="F597" s="175"/>
      <c r="G597" s="175"/>
      <c r="H597" s="175"/>
      <c r="I597" s="175"/>
      <c r="J597" s="175"/>
      <c r="K597" s="175"/>
      <c r="L597" s="175"/>
      <c r="M597" s="175"/>
      <c r="N597" s="175"/>
      <c r="O597" s="175"/>
    </row>
    <row r="598" spans="1:15" ht="15.75" customHeight="1" x14ac:dyDescent="0.25">
      <c r="A598" s="175"/>
      <c r="B598" s="175"/>
      <c r="C598" s="175"/>
      <c r="D598" s="175"/>
      <c r="E598" s="175"/>
      <c r="F598" s="175"/>
      <c r="G598" s="175"/>
      <c r="H598" s="175"/>
      <c r="I598" s="175"/>
      <c r="J598" s="175"/>
      <c r="K598" s="175"/>
      <c r="L598" s="175"/>
      <c r="M598" s="175"/>
      <c r="N598" s="175"/>
      <c r="O598" s="175"/>
    </row>
    <row r="599" spans="1:15" ht="15.75" customHeight="1" x14ac:dyDescent="0.25">
      <c r="A599" s="175"/>
      <c r="B599" s="175"/>
      <c r="C599" s="175"/>
      <c r="D599" s="175"/>
      <c r="E599" s="175"/>
      <c r="F599" s="175"/>
      <c r="G599" s="175"/>
      <c r="H599" s="175"/>
      <c r="I599" s="175"/>
      <c r="J599" s="175"/>
      <c r="K599" s="175"/>
      <c r="L599" s="175"/>
      <c r="M599" s="175"/>
      <c r="N599" s="175"/>
      <c r="O599" s="175"/>
    </row>
    <row r="600" spans="1:15" ht="15.75" customHeight="1" x14ac:dyDescent="0.25">
      <c r="A600" s="175"/>
      <c r="B600" s="175"/>
      <c r="C600" s="175"/>
      <c r="D600" s="175"/>
      <c r="E600" s="175"/>
      <c r="F600" s="175"/>
      <c r="G600" s="175"/>
      <c r="H600" s="175"/>
      <c r="I600" s="175"/>
      <c r="J600" s="175"/>
      <c r="K600" s="175"/>
      <c r="L600" s="175"/>
      <c r="M600" s="175"/>
      <c r="N600" s="175"/>
      <c r="O600" s="175"/>
    </row>
    <row r="601" spans="1:15" ht="15.75" customHeight="1" x14ac:dyDescent="0.25">
      <c r="A601" s="175"/>
      <c r="B601" s="175"/>
      <c r="C601" s="175"/>
      <c r="D601" s="175"/>
      <c r="E601" s="175"/>
      <c r="F601" s="175"/>
      <c r="G601" s="175"/>
      <c r="H601" s="175"/>
      <c r="I601" s="175"/>
      <c r="J601" s="175"/>
      <c r="K601" s="175"/>
      <c r="L601" s="175"/>
      <c r="M601" s="175"/>
      <c r="N601" s="175"/>
      <c r="O601" s="175"/>
    </row>
    <row r="602" spans="1:15" ht="15.75" customHeight="1" x14ac:dyDescent="0.25">
      <c r="A602" s="175"/>
      <c r="B602" s="175"/>
      <c r="C602" s="175"/>
      <c r="D602" s="175"/>
      <c r="E602" s="175"/>
      <c r="F602" s="175"/>
      <c r="G602" s="175"/>
      <c r="H602" s="175"/>
      <c r="I602" s="175"/>
      <c r="J602" s="175"/>
      <c r="K602" s="175"/>
      <c r="L602" s="175"/>
      <c r="M602" s="175"/>
      <c r="N602" s="175"/>
      <c r="O602" s="175"/>
    </row>
    <row r="603" spans="1:15" ht="15.75" customHeight="1" x14ac:dyDescent="0.25">
      <c r="A603" s="175"/>
      <c r="B603" s="175"/>
      <c r="C603" s="175"/>
      <c r="D603" s="175"/>
      <c r="E603" s="175"/>
      <c r="F603" s="175"/>
      <c r="G603" s="175"/>
      <c r="H603" s="175"/>
      <c r="I603" s="175"/>
      <c r="J603" s="175"/>
      <c r="K603" s="175"/>
      <c r="L603" s="175"/>
      <c r="M603" s="175"/>
      <c r="N603" s="175"/>
      <c r="O603" s="175"/>
    </row>
    <row r="604" spans="1:15" ht="15.75" customHeight="1" x14ac:dyDescent="0.25">
      <c r="A604" s="175"/>
      <c r="B604" s="175"/>
      <c r="C604" s="175"/>
      <c r="D604" s="175"/>
      <c r="E604" s="175"/>
      <c r="F604" s="175"/>
      <c r="G604" s="175"/>
      <c r="H604" s="175"/>
      <c r="I604" s="175"/>
      <c r="J604" s="175"/>
      <c r="K604" s="175"/>
      <c r="L604" s="175"/>
      <c r="M604" s="175"/>
      <c r="N604" s="175"/>
      <c r="O604" s="175"/>
    </row>
    <row r="605" spans="1:15" ht="15.75" customHeight="1" x14ac:dyDescent="0.25">
      <c r="A605" s="175"/>
      <c r="B605" s="175"/>
      <c r="C605" s="175"/>
      <c r="D605" s="175"/>
      <c r="E605" s="175"/>
      <c r="F605" s="175"/>
      <c r="G605" s="175"/>
      <c r="H605" s="175"/>
      <c r="I605" s="175"/>
      <c r="J605" s="175"/>
      <c r="K605" s="175"/>
      <c r="L605" s="175"/>
      <c r="M605" s="175"/>
      <c r="N605" s="175"/>
      <c r="O605" s="175"/>
    </row>
    <row r="606" spans="1:15" ht="15.75" customHeight="1" x14ac:dyDescent="0.25">
      <c r="A606" s="175"/>
      <c r="B606" s="175"/>
      <c r="C606" s="175"/>
      <c r="D606" s="175"/>
      <c r="E606" s="175"/>
      <c r="F606" s="175"/>
      <c r="G606" s="175"/>
      <c r="H606" s="175"/>
      <c r="I606" s="175"/>
      <c r="J606" s="175"/>
      <c r="K606" s="175"/>
      <c r="L606" s="175"/>
      <c r="M606" s="175"/>
      <c r="N606" s="175"/>
      <c r="O606" s="175"/>
    </row>
    <row r="607" spans="1:15" ht="15.75" customHeight="1" x14ac:dyDescent="0.25">
      <c r="A607" s="175"/>
      <c r="B607" s="175"/>
      <c r="C607" s="175"/>
      <c r="D607" s="175"/>
      <c r="E607" s="175"/>
      <c r="F607" s="175"/>
      <c r="G607" s="175"/>
      <c r="H607" s="175"/>
      <c r="I607" s="175"/>
      <c r="J607" s="175"/>
      <c r="K607" s="175"/>
      <c r="L607" s="175"/>
      <c r="M607" s="175"/>
      <c r="N607" s="175"/>
      <c r="O607" s="175"/>
    </row>
    <row r="608" spans="1:15" ht="15.75" customHeight="1" x14ac:dyDescent="0.25">
      <c r="A608" s="175"/>
      <c r="B608" s="175"/>
      <c r="C608" s="175"/>
      <c r="D608" s="175"/>
      <c r="E608" s="175"/>
      <c r="F608" s="175"/>
      <c r="G608" s="175"/>
      <c r="H608" s="175"/>
      <c r="I608" s="175"/>
      <c r="J608" s="175"/>
      <c r="K608" s="175"/>
      <c r="L608" s="175"/>
      <c r="M608" s="175"/>
      <c r="N608" s="175"/>
      <c r="O608" s="175"/>
    </row>
    <row r="609" spans="1:15" ht="15.75" customHeight="1" x14ac:dyDescent="0.25">
      <c r="A609" s="175"/>
      <c r="B609" s="175"/>
      <c r="C609" s="175"/>
      <c r="D609" s="175"/>
      <c r="E609" s="175"/>
      <c r="F609" s="175"/>
      <c r="G609" s="175"/>
      <c r="H609" s="175"/>
      <c r="I609" s="175"/>
      <c r="J609" s="175"/>
      <c r="K609" s="175"/>
      <c r="L609" s="175"/>
      <c r="M609" s="175"/>
      <c r="N609" s="175"/>
      <c r="O609" s="175"/>
    </row>
    <row r="610" spans="1:15" ht="15.75" customHeight="1" x14ac:dyDescent="0.25">
      <c r="A610" s="175"/>
      <c r="B610" s="175"/>
      <c r="C610" s="175"/>
      <c r="D610" s="175"/>
      <c r="E610" s="175"/>
      <c r="F610" s="175"/>
      <c r="G610" s="175"/>
      <c r="H610" s="175"/>
      <c r="I610" s="175"/>
      <c r="J610" s="175"/>
      <c r="K610" s="175"/>
      <c r="L610" s="175"/>
      <c r="M610" s="175"/>
      <c r="N610" s="175"/>
      <c r="O610" s="175"/>
    </row>
    <row r="611" spans="1:15" ht="15.75" customHeight="1" x14ac:dyDescent="0.25">
      <c r="A611" s="175"/>
      <c r="B611" s="175"/>
      <c r="C611" s="175"/>
      <c r="D611" s="175"/>
      <c r="E611" s="175"/>
      <c r="F611" s="175"/>
      <c r="G611" s="175"/>
      <c r="H611" s="175"/>
      <c r="I611" s="175"/>
      <c r="J611" s="175"/>
      <c r="K611" s="175"/>
      <c r="L611" s="175"/>
      <c r="M611" s="175"/>
      <c r="N611" s="175"/>
      <c r="O611" s="175"/>
    </row>
    <row r="612" spans="1:15" ht="15.75" customHeight="1" x14ac:dyDescent="0.25">
      <c r="A612" s="175"/>
      <c r="B612" s="175"/>
      <c r="C612" s="175"/>
      <c r="D612" s="175"/>
      <c r="E612" s="175"/>
      <c r="F612" s="175"/>
      <c r="G612" s="175"/>
      <c r="H612" s="175"/>
      <c r="I612" s="175"/>
      <c r="J612" s="175"/>
      <c r="K612" s="175"/>
      <c r="L612" s="175"/>
      <c r="M612" s="175"/>
      <c r="N612" s="175"/>
      <c r="O612" s="175"/>
    </row>
    <row r="613" spans="1:15" ht="15.75" customHeight="1" x14ac:dyDescent="0.25">
      <c r="A613" s="175"/>
      <c r="B613" s="175"/>
      <c r="C613" s="175"/>
      <c r="D613" s="175"/>
      <c r="E613" s="175"/>
      <c r="F613" s="175"/>
      <c r="G613" s="175"/>
      <c r="H613" s="175"/>
      <c r="I613" s="175"/>
      <c r="J613" s="175"/>
      <c r="K613" s="175"/>
      <c r="L613" s="175"/>
      <c r="M613" s="175"/>
      <c r="N613" s="175"/>
      <c r="O613" s="175"/>
    </row>
    <row r="614" spans="1:15" ht="15.75" customHeight="1" x14ac:dyDescent="0.25">
      <c r="A614" s="175"/>
      <c r="B614" s="175"/>
      <c r="C614" s="175"/>
      <c r="D614" s="175"/>
      <c r="E614" s="175"/>
      <c r="F614" s="175"/>
      <c r="G614" s="175"/>
      <c r="H614" s="175"/>
      <c r="I614" s="175"/>
      <c r="J614" s="175"/>
      <c r="K614" s="175"/>
      <c r="L614" s="175"/>
      <c r="M614" s="175"/>
      <c r="N614" s="175"/>
      <c r="O614" s="175"/>
    </row>
    <row r="615" spans="1:15" ht="15.75" customHeight="1" x14ac:dyDescent="0.25">
      <c r="A615" s="175"/>
      <c r="B615" s="175"/>
      <c r="C615" s="175"/>
      <c r="D615" s="175"/>
      <c r="E615" s="175"/>
      <c r="F615" s="175"/>
      <c r="G615" s="175"/>
      <c r="H615" s="175"/>
      <c r="I615" s="175"/>
      <c r="J615" s="175"/>
      <c r="K615" s="175"/>
      <c r="L615" s="175"/>
      <c r="M615" s="175"/>
      <c r="N615" s="175"/>
      <c r="O615" s="175"/>
    </row>
    <row r="616" spans="1:15" ht="15.75" customHeight="1" x14ac:dyDescent="0.25">
      <c r="A616" s="175"/>
      <c r="B616" s="175"/>
      <c r="C616" s="175"/>
      <c r="D616" s="175"/>
      <c r="E616" s="175"/>
      <c r="F616" s="175"/>
      <c r="G616" s="175"/>
      <c r="H616" s="175"/>
      <c r="I616" s="175"/>
      <c r="J616" s="175"/>
      <c r="K616" s="175"/>
      <c r="L616" s="175"/>
      <c r="M616" s="175"/>
      <c r="N616" s="175"/>
      <c r="O616" s="175"/>
    </row>
    <row r="617" spans="1:15" ht="15.75" customHeight="1" x14ac:dyDescent="0.25">
      <c r="A617" s="175"/>
      <c r="B617" s="175"/>
      <c r="C617" s="175"/>
      <c r="D617" s="175"/>
      <c r="E617" s="175"/>
      <c r="F617" s="175"/>
      <c r="G617" s="175"/>
      <c r="H617" s="175"/>
      <c r="I617" s="175"/>
      <c r="J617" s="175"/>
      <c r="K617" s="175"/>
      <c r="L617" s="175"/>
      <c r="M617" s="175"/>
      <c r="N617" s="175"/>
      <c r="O617" s="175"/>
    </row>
    <row r="618" spans="1:15" ht="15.75" customHeight="1" x14ac:dyDescent="0.25">
      <c r="A618" s="175"/>
      <c r="B618" s="175"/>
      <c r="C618" s="175"/>
      <c r="D618" s="175"/>
      <c r="E618" s="175"/>
      <c r="F618" s="175"/>
      <c r="G618" s="175"/>
      <c r="H618" s="175"/>
      <c r="I618" s="175"/>
      <c r="J618" s="175"/>
      <c r="K618" s="175"/>
      <c r="L618" s="175"/>
      <c r="M618" s="175"/>
      <c r="N618" s="175"/>
      <c r="O618" s="175"/>
    </row>
    <row r="619" spans="1:15" ht="15.75" customHeight="1" x14ac:dyDescent="0.25">
      <c r="A619" s="175"/>
      <c r="B619" s="175"/>
      <c r="C619" s="175"/>
      <c r="D619" s="175"/>
      <c r="E619" s="175"/>
      <c r="F619" s="175"/>
      <c r="G619" s="175"/>
      <c r="H619" s="175"/>
      <c r="I619" s="175"/>
      <c r="J619" s="175"/>
      <c r="K619" s="175"/>
      <c r="L619" s="175"/>
      <c r="M619" s="175"/>
      <c r="N619" s="175"/>
      <c r="O619" s="175"/>
    </row>
    <row r="620" spans="1:15" ht="15.75" customHeight="1" x14ac:dyDescent="0.25">
      <c r="A620" s="175"/>
      <c r="B620" s="175"/>
      <c r="C620" s="175"/>
      <c r="D620" s="175"/>
      <c r="E620" s="175"/>
      <c r="F620" s="175"/>
      <c r="G620" s="175"/>
      <c r="H620" s="175"/>
      <c r="I620" s="175"/>
      <c r="J620" s="175"/>
      <c r="K620" s="175"/>
      <c r="L620" s="175"/>
      <c r="M620" s="175"/>
      <c r="N620" s="175"/>
      <c r="O620" s="175"/>
    </row>
    <row r="621" spans="1:15" ht="15.75" customHeight="1" x14ac:dyDescent="0.25">
      <c r="A621" s="175"/>
      <c r="B621" s="175"/>
      <c r="C621" s="175"/>
      <c r="D621" s="175"/>
      <c r="E621" s="175"/>
      <c r="F621" s="175"/>
      <c r="G621" s="175"/>
      <c r="H621" s="175"/>
      <c r="I621" s="175"/>
      <c r="J621" s="175"/>
      <c r="K621" s="175"/>
      <c r="L621" s="175"/>
      <c r="M621" s="175"/>
      <c r="N621" s="175"/>
      <c r="O621" s="175"/>
    </row>
    <row r="622" spans="1:15" ht="15.75" customHeight="1" x14ac:dyDescent="0.25">
      <c r="A622" s="175"/>
      <c r="B622" s="175"/>
      <c r="C622" s="175"/>
      <c r="D622" s="175"/>
      <c r="E622" s="175"/>
      <c r="F622" s="175"/>
      <c r="G622" s="175"/>
      <c r="H622" s="175"/>
      <c r="I622" s="175"/>
      <c r="J622" s="175"/>
      <c r="K622" s="175"/>
      <c r="L622" s="175"/>
      <c r="M622" s="175"/>
      <c r="N622" s="175"/>
      <c r="O622" s="175"/>
    </row>
    <row r="623" spans="1:15" ht="15.75" customHeight="1" x14ac:dyDescent="0.25">
      <c r="A623" s="175"/>
      <c r="B623" s="175"/>
      <c r="C623" s="175"/>
      <c r="D623" s="175"/>
      <c r="E623" s="175"/>
      <c r="F623" s="175"/>
      <c r="G623" s="175"/>
      <c r="H623" s="175"/>
      <c r="I623" s="175"/>
      <c r="J623" s="175"/>
      <c r="K623" s="175"/>
      <c r="L623" s="175"/>
      <c r="M623" s="175"/>
      <c r="N623" s="175"/>
      <c r="O623" s="175"/>
    </row>
    <row r="624" spans="1:15" ht="15.75" customHeight="1" x14ac:dyDescent="0.25">
      <c r="A624" s="175"/>
      <c r="B624" s="175"/>
      <c r="C624" s="175"/>
      <c r="D624" s="175"/>
      <c r="E624" s="175"/>
      <c r="F624" s="175"/>
      <c r="G624" s="175"/>
      <c r="H624" s="175"/>
      <c r="I624" s="175"/>
      <c r="J624" s="175"/>
      <c r="K624" s="175"/>
      <c r="L624" s="175"/>
      <c r="M624" s="175"/>
      <c r="N624" s="175"/>
      <c r="O624" s="175"/>
    </row>
    <row r="625" spans="1:15" ht="15.75" customHeight="1" x14ac:dyDescent="0.25">
      <c r="A625" s="175"/>
      <c r="B625" s="175"/>
      <c r="C625" s="175"/>
      <c r="D625" s="175"/>
      <c r="E625" s="175"/>
      <c r="F625" s="175"/>
      <c r="G625" s="175"/>
      <c r="H625" s="175"/>
      <c r="I625" s="175"/>
      <c r="J625" s="175"/>
      <c r="K625" s="175"/>
      <c r="L625" s="175"/>
      <c r="M625" s="175"/>
      <c r="N625" s="175"/>
      <c r="O625" s="175"/>
    </row>
    <row r="626" spans="1:15" ht="15.75" customHeight="1" x14ac:dyDescent="0.25">
      <c r="A626" s="175"/>
      <c r="B626" s="175"/>
      <c r="C626" s="175"/>
      <c r="D626" s="175"/>
      <c r="E626" s="175"/>
      <c r="F626" s="175"/>
      <c r="G626" s="175"/>
      <c r="H626" s="175"/>
      <c r="I626" s="175"/>
      <c r="J626" s="175"/>
      <c r="K626" s="175"/>
      <c r="L626" s="175"/>
      <c r="M626" s="175"/>
      <c r="N626" s="175"/>
      <c r="O626" s="175"/>
    </row>
    <row r="627" spans="1:15" ht="15.75" customHeight="1" x14ac:dyDescent="0.25">
      <c r="A627" s="175"/>
      <c r="B627" s="175"/>
      <c r="C627" s="175"/>
      <c r="D627" s="175"/>
      <c r="E627" s="175"/>
      <c r="F627" s="175"/>
      <c r="G627" s="175"/>
      <c r="H627" s="175"/>
      <c r="I627" s="175"/>
      <c r="J627" s="175"/>
      <c r="K627" s="175"/>
      <c r="L627" s="175"/>
      <c r="M627" s="175"/>
      <c r="N627" s="175"/>
      <c r="O627" s="175"/>
    </row>
    <row r="628" spans="1:15" ht="15.75" customHeight="1" x14ac:dyDescent="0.25">
      <c r="A628" s="175"/>
      <c r="B628" s="175"/>
      <c r="C628" s="175"/>
      <c r="D628" s="175"/>
      <c r="E628" s="175"/>
      <c r="F628" s="175"/>
      <c r="G628" s="175"/>
      <c r="H628" s="175"/>
      <c r="I628" s="175"/>
      <c r="J628" s="175"/>
      <c r="K628" s="175"/>
      <c r="L628" s="175"/>
      <c r="M628" s="175"/>
      <c r="N628" s="175"/>
      <c r="O628" s="175"/>
    </row>
    <row r="629" spans="1:15" ht="15.75" customHeight="1" x14ac:dyDescent="0.25">
      <c r="A629" s="175"/>
      <c r="B629" s="175"/>
      <c r="C629" s="175"/>
      <c r="D629" s="175"/>
      <c r="E629" s="175"/>
      <c r="F629" s="175"/>
      <c r="G629" s="175"/>
      <c r="H629" s="175"/>
      <c r="I629" s="175"/>
      <c r="J629" s="175"/>
      <c r="K629" s="175"/>
      <c r="L629" s="175"/>
      <c r="M629" s="175"/>
      <c r="N629" s="175"/>
      <c r="O629" s="175"/>
    </row>
    <row r="630" spans="1:15" ht="15.75" customHeight="1" x14ac:dyDescent="0.25">
      <c r="A630" s="175"/>
      <c r="B630" s="175"/>
      <c r="C630" s="175"/>
      <c r="D630" s="175"/>
      <c r="E630" s="175"/>
      <c r="F630" s="175"/>
      <c r="G630" s="175"/>
      <c r="H630" s="175"/>
      <c r="I630" s="175"/>
      <c r="J630" s="175"/>
      <c r="K630" s="175"/>
      <c r="L630" s="175"/>
      <c r="M630" s="175"/>
      <c r="N630" s="175"/>
      <c r="O630" s="175"/>
    </row>
    <row r="631" spans="1:15" ht="15.75" customHeight="1" x14ac:dyDescent="0.25">
      <c r="A631" s="175"/>
      <c r="B631" s="175"/>
      <c r="C631" s="175"/>
      <c r="D631" s="175"/>
      <c r="E631" s="175"/>
      <c r="F631" s="175"/>
      <c r="G631" s="175"/>
      <c r="H631" s="175"/>
      <c r="I631" s="175"/>
      <c r="J631" s="175"/>
      <c r="K631" s="175"/>
      <c r="L631" s="175"/>
      <c r="M631" s="175"/>
      <c r="N631" s="175"/>
      <c r="O631" s="175"/>
    </row>
    <row r="632" spans="1:15" ht="15.75" customHeight="1" x14ac:dyDescent="0.25">
      <c r="A632" s="175"/>
      <c r="B632" s="175"/>
      <c r="C632" s="175"/>
      <c r="D632" s="175"/>
      <c r="E632" s="175"/>
      <c r="F632" s="175"/>
      <c r="G632" s="175"/>
      <c r="H632" s="175"/>
      <c r="I632" s="175"/>
      <c r="J632" s="175"/>
      <c r="K632" s="175"/>
      <c r="L632" s="175"/>
      <c r="M632" s="175"/>
      <c r="N632" s="175"/>
      <c r="O632" s="175"/>
    </row>
    <row r="633" spans="1:15" ht="15.75" customHeight="1" x14ac:dyDescent="0.25">
      <c r="A633" s="175"/>
      <c r="B633" s="175"/>
      <c r="C633" s="175"/>
      <c r="D633" s="175"/>
      <c r="E633" s="175"/>
      <c r="F633" s="175"/>
      <c r="G633" s="175"/>
      <c r="H633" s="175"/>
      <c r="I633" s="175"/>
      <c r="J633" s="175"/>
      <c r="K633" s="175"/>
      <c r="L633" s="175"/>
      <c r="M633" s="175"/>
      <c r="N633" s="175"/>
      <c r="O633" s="175"/>
    </row>
    <row r="634" spans="1:15" ht="15.75" customHeight="1" x14ac:dyDescent="0.25">
      <c r="A634" s="175"/>
      <c r="B634" s="175"/>
      <c r="C634" s="175"/>
      <c r="D634" s="175"/>
      <c r="E634" s="175"/>
      <c r="F634" s="175"/>
      <c r="G634" s="175"/>
      <c r="H634" s="175"/>
      <c r="I634" s="175"/>
      <c r="J634" s="175"/>
      <c r="K634" s="175"/>
      <c r="L634" s="175"/>
      <c r="M634" s="175"/>
      <c r="N634" s="175"/>
      <c r="O634" s="175"/>
    </row>
    <row r="635" spans="1:15" ht="15.75" customHeight="1" x14ac:dyDescent="0.25">
      <c r="A635" s="175"/>
      <c r="B635" s="175"/>
      <c r="C635" s="175"/>
      <c r="D635" s="175"/>
      <c r="E635" s="175"/>
      <c r="F635" s="175"/>
      <c r="G635" s="175"/>
      <c r="H635" s="175"/>
      <c r="I635" s="175"/>
      <c r="J635" s="175"/>
      <c r="K635" s="175"/>
      <c r="L635" s="175"/>
      <c r="M635" s="175"/>
      <c r="N635" s="175"/>
      <c r="O635" s="175"/>
    </row>
    <row r="636" spans="1:15" ht="15.75" customHeight="1" x14ac:dyDescent="0.25">
      <c r="A636" s="175"/>
      <c r="B636" s="175"/>
      <c r="C636" s="175"/>
      <c r="D636" s="175"/>
      <c r="E636" s="175"/>
      <c r="F636" s="175"/>
      <c r="G636" s="175"/>
      <c r="H636" s="175"/>
      <c r="I636" s="175"/>
      <c r="J636" s="175"/>
      <c r="K636" s="175"/>
      <c r="L636" s="175"/>
      <c r="M636" s="175"/>
      <c r="N636" s="175"/>
      <c r="O636" s="175"/>
    </row>
    <row r="637" spans="1:15" ht="15.75" customHeight="1" x14ac:dyDescent="0.25">
      <c r="A637" s="175"/>
      <c r="B637" s="175"/>
      <c r="C637" s="175"/>
      <c r="D637" s="175"/>
      <c r="E637" s="175"/>
      <c r="F637" s="175"/>
      <c r="G637" s="175"/>
      <c r="H637" s="175"/>
      <c r="I637" s="175"/>
      <c r="J637" s="175"/>
      <c r="K637" s="175"/>
      <c r="L637" s="175"/>
      <c r="M637" s="175"/>
      <c r="N637" s="175"/>
      <c r="O637" s="175"/>
    </row>
    <row r="638" spans="1:15" ht="15.75" customHeight="1" x14ac:dyDescent="0.25">
      <c r="A638" s="175"/>
      <c r="B638" s="175"/>
      <c r="C638" s="175"/>
      <c r="D638" s="175"/>
      <c r="E638" s="175"/>
      <c r="F638" s="175"/>
      <c r="G638" s="175"/>
      <c r="H638" s="175"/>
      <c r="I638" s="175"/>
      <c r="J638" s="175"/>
      <c r="K638" s="175"/>
      <c r="L638" s="175"/>
      <c r="M638" s="175"/>
      <c r="N638" s="175"/>
      <c r="O638" s="175"/>
    </row>
    <row r="639" spans="1:15" ht="15.75" customHeight="1" x14ac:dyDescent="0.25">
      <c r="A639" s="175"/>
      <c r="B639" s="175"/>
      <c r="C639" s="175"/>
      <c r="D639" s="175"/>
      <c r="E639" s="175"/>
      <c r="F639" s="175"/>
      <c r="G639" s="175"/>
      <c r="H639" s="175"/>
      <c r="I639" s="175"/>
      <c r="J639" s="175"/>
      <c r="K639" s="175"/>
      <c r="L639" s="175"/>
      <c r="M639" s="175"/>
      <c r="N639" s="175"/>
      <c r="O639" s="175"/>
    </row>
    <row r="640" spans="1:15" ht="15.75" customHeight="1" x14ac:dyDescent="0.25">
      <c r="A640" s="175"/>
      <c r="B640" s="175"/>
      <c r="C640" s="175"/>
      <c r="D640" s="175"/>
      <c r="E640" s="175"/>
      <c r="F640" s="175"/>
      <c r="G640" s="175"/>
      <c r="H640" s="175"/>
      <c r="I640" s="175"/>
      <c r="J640" s="175"/>
      <c r="K640" s="175"/>
      <c r="L640" s="175"/>
      <c r="M640" s="175"/>
      <c r="N640" s="175"/>
      <c r="O640" s="175"/>
    </row>
    <row r="641" spans="1:15" ht="15.75" customHeight="1" x14ac:dyDescent="0.25">
      <c r="A641" s="175"/>
      <c r="B641" s="175"/>
      <c r="C641" s="175"/>
      <c r="D641" s="175"/>
      <c r="E641" s="175"/>
      <c r="F641" s="175"/>
      <c r="G641" s="175"/>
      <c r="H641" s="175"/>
      <c r="I641" s="175"/>
      <c r="J641" s="175"/>
      <c r="K641" s="175"/>
      <c r="L641" s="175"/>
      <c r="M641" s="175"/>
      <c r="N641" s="175"/>
      <c r="O641" s="175"/>
    </row>
    <row r="642" spans="1:15" ht="15.75" customHeight="1" x14ac:dyDescent="0.25">
      <c r="A642" s="175"/>
      <c r="B642" s="175"/>
      <c r="C642" s="175"/>
      <c r="D642" s="175"/>
      <c r="E642" s="175"/>
      <c r="F642" s="175"/>
      <c r="G642" s="175"/>
      <c r="H642" s="175"/>
      <c r="I642" s="175"/>
      <c r="J642" s="175"/>
      <c r="K642" s="175"/>
      <c r="L642" s="175"/>
      <c r="M642" s="175"/>
      <c r="N642" s="175"/>
      <c r="O642" s="175"/>
    </row>
    <row r="643" spans="1:15" ht="15.75" customHeight="1" x14ac:dyDescent="0.25">
      <c r="A643" s="175"/>
      <c r="B643" s="175"/>
      <c r="C643" s="175"/>
      <c r="D643" s="175"/>
      <c r="E643" s="175"/>
      <c r="F643" s="175"/>
      <c r="G643" s="175"/>
      <c r="H643" s="175"/>
      <c r="I643" s="175"/>
      <c r="J643" s="175"/>
      <c r="K643" s="175"/>
      <c r="L643" s="175"/>
      <c r="M643" s="175"/>
      <c r="N643" s="175"/>
      <c r="O643" s="175"/>
    </row>
    <row r="644" spans="1:15" ht="15.75" customHeight="1" x14ac:dyDescent="0.25">
      <c r="A644" s="175"/>
      <c r="B644" s="175"/>
      <c r="C644" s="175"/>
      <c r="D644" s="175"/>
      <c r="E644" s="175"/>
      <c r="F644" s="175"/>
      <c r="G644" s="175"/>
      <c r="H644" s="175"/>
      <c r="I644" s="175"/>
      <c r="J644" s="175"/>
      <c r="K644" s="175"/>
      <c r="L644" s="175"/>
      <c r="M644" s="175"/>
      <c r="N644" s="175"/>
      <c r="O644" s="175"/>
    </row>
    <row r="645" spans="1:15" ht="15.75" customHeight="1" x14ac:dyDescent="0.25">
      <c r="A645" s="175"/>
      <c r="B645" s="175"/>
      <c r="C645" s="175"/>
      <c r="D645" s="175"/>
      <c r="E645" s="175"/>
      <c r="F645" s="175"/>
      <c r="G645" s="175"/>
      <c r="H645" s="175"/>
      <c r="I645" s="175"/>
      <c r="J645" s="175"/>
      <c r="K645" s="175"/>
      <c r="L645" s="175"/>
      <c r="M645" s="175"/>
      <c r="N645" s="175"/>
      <c r="O645" s="175"/>
    </row>
    <row r="646" spans="1:15" ht="15.75" customHeight="1" x14ac:dyDescent="0.25">
      <c r="A646" s="175"/>
      <c r="B646" s="175"/>
      <c r="C646" s="175"/>
      <c r="D646" s="175"/>
      <c r="E646" s="175"/>
      <c r="F646" s="175"/>
      <c r="G646" s="175"/>
      <c r="H646" s="175"/>
      <c r="I646" s="175"/>
      <c r="J646" s="175"/>
      <c r="K646" s="175"/>
      <c r="L646" s="175"/>
      <c r="M646" s="175"/>
      <c r="N646" s="175"/>
      <c r="O646" s="175"/>
    </row>
    <row r="647" spans="1:15" ht="15.75" customHeight="1" x14ac:dyDescent="0.25">
      <c r="A647" s="175"/>
      <c r="B647" s="175"/>
      <c r="C647" s="175"/>
      <c r="D647" s="175"/>
      <c r="E647" s="175"/>
      <c r="F647" s="175"/>
      <c r="G647" s="175"/>
      <c r="H647" s="175"/>
      <c r="I647" s="175"/>
      <c r="J647" s="175"/>
      <c r="K647" s="175"/>
      <c r="L647" s="175"/>
      <c r="M647" s="175"/>
      <c r="N647" s="175"/>
      <c r="O647" s="175"/>
    </row>
    <row r="648" spans="1:15" ht="15.75" customHeight="1" x14ac:dyDescent="0.25">
      <c r="A648" s="175"/>
      <c r="B648" s="175"/>
      <c r="C648" s="175"/>
      <c r="D648" s="175"/>
      <c r="E648" s="175"/>
      <c r="F648" s="175"/>
      <c r="G648" s="175"/>
      <c r="H648" s="175"/>
      <c r="I648" s="175"/>
      <c r="J648" s="175"/>
      <c r="K648" s="175"/>
      <c r="L648" s="175"/>
      <c r="M648" s="175"/>
      <c r="N648" s="175"/>
      <c r="O648" s="175"/>
    </row>
    <row r="649" spans="1:15" ht="15.75" customHeight="1" x14ac:dyDescent="0.25">
      <c r="A649" s="175"/>
      <c r="B649" s="175"/>
      <c r="C649" s="175"/>
      <c r="D649" s="175"/>
      <c r="E649" s="175"/>
      <c r="F649" s="175"/>
      <c r="G649" s="175"/>
      <c r="H649" s="175"/>
      <c r="I649" s="175"/>
      <c r="J649" s="175"/>
      <c r="K649" s="175"/>
      <c r="L649" s="175"/>
      <c r="M649" s="175"/>
      <c r="N649" s="175"/>
      <c r="O649" s="175"/>
    </row>
    <row r="650" spans="1:15" ht="15.75" customHeight="1" x14ac:dyDescent="0.25">
      <c r="A650" s="175"/>
      <c r="B650" s="175"/>
      <c r="C650" s="175"/>
      <c r="D650" s="175"/>
      <c r="E650" s="175"/>
      <c r="F650" s="175"/>
      <c r="G650" s="175"/>
      <c r="H650" s="175"/>
      <c r="I650" s="175"/>
      <c r="J650" s="175"/>
      <c r="K650" s="175"/>
      <c r="L650" s="175"/>
      <c r="M650" s="175"/>
      <c r="N650" s="175"/>
      <c r="O650" s="175"/>
    </row>
    <row r="651" spans="1:15" ht="15.75" customHeight="1" x14ac:dyDescent="0.25">
      <c r="A651" s="175"/>
      <c r="B651" s="175"/>
      <c r="C651" s="175"/>
      <c r="D651" s="175"/>
      <c r="E651" s="175"/>
      <c r="F651" s="175"/>
      <c r="G651" s="175"/>
      <c r="H651" s="175"/>
      <c r="I651" s="175"/>
      <c r="J651" s="175"/>
      <c r="K651" s="175"/>
      <c r="L651" s="175"/>
      <c r="M651" s="175"/>
      <c r="N651" s="175"/>
      <c r="O651" s="175"/>
    </row>
    <row r="652" spans="1:15" ht="15.75" customHeight="1" x14ac:dyDescent="0.25">
      <c r="A652" s="175"/>
      <c r="B652" s="175"/>
      <c r="C652" s="175"/>
      <c r="D652" s="175"/>
      <c r="E652" s="175"/>
      <c r="F652" s="175"/>
      <c r="G652" s="175"/>
      <c r="H652" s="175"/>
      <c r="I652" s="175"/>
      <c r="J652" s="175"/>
      <c r="K652" s="175"/>
      <c r="L652" s="175"/>
      <c r="M652" s="175"/>
      <c r="N652" s="175"/>
      <c r="O652" s="175"/>
    </row>
    <row r="653" spans="1:15" ht="15.75" customHeight="1" x14ac:dyDescent="0.25">
      <c r="A653" s="175"/>
      <c r="B653" s="175"/>
      <c r="C653" s="175"/>
      <c r="D653" s="175"/>
      <c r="E653" s="175"/>
      <c r="F653" s="175"/>
      <c r="G653" s="175"/>
      <c r="H653" s="175"/>
      <c r="I653" s="175"/>
      <c r="J653" s="175"/>
      <c r="K653" s="175"/>
      <c r="L653" s="175"/>
      <c r="M653" s="175"/>
      <c r="N653" s="175"/>
      <c r="O653" s="175"/>
    </row>
    <row r="654" spans="1:15" ht="15.75" customHeight="1" x14ac:dyDescent="0.25">
      <c r="A654" s="175"/>
      <c r="B654" s="175"/>
      <c r="C654" s="175"/>
      <c r="D654" s="175"/>
      <c r="E654" s="175"/>
      <c r="F654" s="175"/>
      <c r="G654" s="175"/>
      <c r="H654" s="175"/>
      <c r="I654" s="175"/>
      <c r="J654" s="175"/>
      <c r="K654" s="175"/>
      <c r="L654" s="175"/>
      <c r="M654" s="175"/>
      <c r="N654" s="175"/>
      <c r="O654" s="175"/>
    </row>
    <row r="655" spans="1:15" ht="15.75" customHeight="1" x14ac:dyDescent="0.25">
      <c r="A655" s="175"/>
      <c r="B655" s="175"/>
      <c r="C655" s="175"/>
      <c r="D655" s="175"/>
      <c r="E655" s="175"/>
      <c r="F655" s="175"/>
      <c r="G655" s="175"/>
      <c r="H655" s="175"/>
      <c r="I655" s="175"/>
      <c r="J655" s="175"/>
      <c r="K655" s="175"/>
      <c r="L655" s="175"/>
      <c r="M655" s="175"/>
      <c r="N655" s="175"/>
      <c r="O655" s="175"/>
    </row>
    <row r="656" spans="1:15" ht="15.75" customHeight="1" x14ac:dyDescent="0.25">
      <c r="A656" s="175"/>
      <c r="B656" s="175"/>
      <c r="C656" s="175"/>
      <c r="D656" s="175"/>
      <c r="E656" s="175"/>
      <c r="F656" s="175"/>
      <c r="G656" s="175"/>
      <c r="H656" s="175"/>
      <c r="I656" s="175"/>
      <c r="J656" s="175"/>
      <c r="K656" s="175"/>
      <c r="L656" s="175"/>
      <c r="M656" s="175"/>
      <c r="N656" s="175"/>
      <c r="O656" s="175"/>
    </row>
    <row r="657" spans="1:15" ht="15.75" customHeight="1" x14ac:dyDescent="0.25">
      <c r="A657" s="175"/>
      <c r="B657" s="175"/>
      <c r="C657" s="175"/>
      <c r="D657" s="175"/>
      <c r="E657" s="175"/>
      <c r="F657" s="175"/>
      <c r="G657" s="175"/>
      <c r="H657" s="175"/>
      <c r="I657" s="175"/>
      <c r="J657" s="175"/>
      <c r="K657" s="175"/>
      <c r="L657" s="175"/>
      <c r="M657" s="175"/>
      <c r="N657" s="175"/>
      <c r="O657" s="175"/>
    </row>
    <row r="658" spans="1:15" ht="15.75" customHeight="1" x14ac:dyDescent="0.25">
      <c r="A658" s="175"/>
      <c r="B658" s="175"/>
      <c r="C658" s="175"/>
      <c r="D658" s="175"/>
      <c r="E658" s="175"/>
      <c r="F658" s="175"/>
      <c r="G658" s="175"/>
      <c r="H658" s="175"/>
      <c r="I658" s="175"/>
      <c r="J658" s="175"/>
      <c r="K658" s="175"/>
      <c r="L658" s="175"/>
      <c r="M658" s="175"/>
      <c r="N658" s="175"/>
      <c r="O658" s="175"/>
    </row>
    <row r="659" spans="1:15" ht="15.75" customHeight="1" x14ac:dyDescent="0.25">
      <c r="A659" s="175"/>
      <c r="B659" s="175"/>
      <c r="C659" s="175"/>
      <c r="D659" s="175"/>
      <c r="E659" s="175"/>
      <c r="F659" s="175"/>
      <c r="G659" s="175"/>
      <c r="H659" s="175"/>
      <c r="I659" s="175"/>
      <c r="J659" s="175"/>
      <c r="K659" s="175"/>
      <c r="L659" s="175"/>
      <c r="M659" s="175"/>
      <c r="N659" s="175"/>
      <c r="O659" s="175"/>
    </row>
    <row r="660" spans="1:15" ht="15.75" customHeight="1" x14ac:dyDescent="0.25">
      <c r="A660" s="175"/>
      <c r="B660" s="175"/>
      <c r="C660" s="175"/>
      <c r="D660" s="175"/>
      <c r="E660" s="175"/>
      <c r="F660" s="175"/>
      <c r="G660" s="175"/>
      <c r="H660" s="175"/>
      <c r="I660" s="175"/>
      <c r="J660" s="175"/>
      <c r="K660" s="175"/>
      <c r="L660" s="175"/>
      <c r="M660" s="175"/>
      <c r="N660" s="175"/>
      <c r="O660" s="175"/>
    </row>
    <row r="661" spans="1:15" ht="15.75" customHeight="1" x14ac:dyDescent="0.25">
      <c r="A661" s="175"/>
      <c r="B661" s="175"/>
      <c r="C661" s="175"/>
      <c r="D661" s="175"/>
      <c r="E661" s="175"/>
      <c r="F661" s="175"/>
      <c r="G661" s="175"/>
      <c r="H661" s="175"/>
      <c r="I661" s="175"/>
      <c r="J661" s="175"/>
      <c r="K661" s="175"/>
      <c r="L661" s="175"/>
      <c r="M661" s="175"/>
      <c r="N661" s="175"/>
      <c r="O661" s="175"/>
    </row>
    <row r="662" spans="1:15" ht="15.75" customHeight="1" x14ac:dyDescent="0.25">
      <c r="A662" s="175"/>
      <c r="B662" s="175"/>
      <c r="C662" s="175"/>
      <c r="D662" s="175"/>
      <c r="E662" s="175"/>
      <c r="F662" s="175"/>
      <c r="G662" s="175"/>
      <c r="H662" s="175"/>
      <c r="I662" s="175"/>
      <c r="J662" s="175"/>
      <c r="K662" s="175"/>
      <c r="L662" s="175"/>
      <c r="M662" s="175"/>
      <c r="N662" s="175"/>
      <c r="O662" s="175"/>
    </row>
    <row r="663" spans="1:15" ht="15.75" customHeight="1" x14ac:dyDescent="0.25">
      <c r="A663" s="175"/>
      <c r="B663" s="175"/>
      <c r="C663" s="175"/>
      <c r="D663" s="175"/>
      <c r="E663" s="175"/>
      <c r="F663" s="175"/>
      <c r="G663" s="175"/>
      <c r="H663" s="175"/>
      <c r="I663" s="175"/>
      <c r="J663" s="175"/>
      <c r="K663" s="175"/>
      <c r="L663" s="175"/>
      <c r="M663" s="175"/>
      <c r="N663" s="175"/>
      <c r="O663" s="175"/>
    </row>
    <row r="664" spans="1:15" ht="15.75" customHeight="1" x14ac:dyDescent="0.25">
      <c r="A664" s="175"/>
      <c r="B664" s="175"/>
      <c r="C664" s="175"/>
      <c r="D664" s="175"/>
      <c r="E664" s="175"/>
      <c r="F664" s="175"/>
      <c r="G664" s="175"/>
      <c r="H664" s="175"/>
      <c r="I664" s="175"/>
      <c r="J664" s="175"/>
      <c r="K664" s="175"/>
      <c r="L664" s="175"/>
      <c r="M664" s="175"/>
      <c r="N664" s="175"/>
      <c r="O664" s="175"/>
    </row>
    <row r="665" spans="1:15" ht="15.75" customHeight="1" x14ac:dyDescent="0.25">
      <c r="A665" s="175"/>
      <c r="B665" s="175"/>
      <c r="C665" s="175"/>
      <c r="D665" s="175"/>
      <c r="E665" s="175"/>
      <c r="F665" s="175"/>
      <c r="G665" s="175"/>
      <c r="H665" s="175"/>
      <c r="I665" s="175"/>
      <c r="J665" s="175"/>
      <c r="K665" s="175"/>
      <c r="L665" s="175"/>
      <c r="M665" s="175"/>
      <c r="N665" s="175"/>
      <c r="O665" s="175"/>
    </row>
    <row r="666" spans="1:15" ht="15.75" customHeight="1" x14ac:dyDescent="0.25">
      <c r="A666" s="175"/>
      <c r="B666" s="175"/>
      <c r="C666" s="175"/>
      <c r="D666" s="175"/>
      <c r="E666" s="175"/>
      <c r="F666" s="175"/>
      <c r="G666" s="175"/>
      <c r="H666" s="175"/>
      <c r="I666" s="175"/>
      <c r="J666" s="175"/>
      <c r="K666" s="175"/>
      <c r="L666" s="175"/>
      <c r="M666" s="175"/>
      <c r="N666" s="175"/>
      <c r="O666" s="175"/>
    </row>
    <row r="667" spans="1:15" ht="15.75" customHeight="1" x14ac:dyDescent="0.25">
      <c r="A667" s="175"/>
      <c r="B667" s="175"/>
      <c r="C667" s="175"/>
      <c r="D667" s="175"/>
      <c r="E667" s="175"/>
      <c r="F667" s="175"/>
      <c r="G667" s="175"/>
      <c r="H667" s="175"/>
      <c r="I667" s="175"/>
      <c r="J667" s="175"/>
      <c r="K667" s="175"/>
      <c r="L667" s="175"/>
      <c r="M667" s="175"/>
      <c r="N667" s="175"/>
      <c r="O667" s="175"/>
    </row>
    <row r="668" spans="1:15" ht="15.75" customHeight="1" x14ac:dyDescent="0.25">
      <c r="A668" s="175"/>
      <c r="B668" s="175"/>
      <c r="C668" s="175"/>
      <c r="D668" s="175"/>
      <c r="E668" s="175"/>
      <c r="F668" s="175"/>
      <c r="G668" s="175"/>
      <c r="H668" s="175"/>
      <c r="I668" s="175"/>
      <c r="J668" s="175"/>
      <c r="K668" s="175"/>
      <c r="L668" s="175"/>
      <c r="M668" s="175"/>
      <c r="N668" s="175"/>
      <c r="O668" s="175"/>
    </row>
    <row r="669" spans="1:15" ht="15.75" customHeight="1" x14ac:dyDescent="0.25">
      <c r="A669" s="175"/>
      <c r="B669" s="175"/>
      <c r="C669" s="175"/>
      <c r="D669" s="175"/>
      <c r="E669" s="175"/>
      <c r="F669" s="175"/>
      <c r="G669" s="175"/>
      <c r="H669" s="175"/>
      <c r="I669" s="175"/>
      <c r="J669" s="175"/>
      <c r="K669" s="175"/>
      <c r="L669" s="175"/>
      <c r="M669" s="175"/>
      <c r="N669" s="175"/>
      <c r="O669" s="175"/>
    </row>
    <row r="670" spans="1:15" ht="15.75" customHeight="1" x14ac:dyDescent="0.25">
      <c r="A670" s="175"/>
      <c r="B670" s="175"/>
      <c r="C670" s="175"/>
      <c r="D670" s="175"/>
      <c r="E670" s="175"/>
      <c r="F670" s="175"/>
      <c r="G670" s="175"/>
      <c r="H670" s="175"/>
      <c r="I670" s="175"/>
      <c r="J670" s="175"/>
      <c r="K670" s="175"/>
      <c r="L670" s="175"/>
      <c r="M670" s="175"/>
      <c r="N670" s="175"/>
      <c r="O670" s="175"/>
    </row>
    <row r="671" spans="1:15" ht="15.75" customHeight="1" x14ac:dyDescent="0.25">
      <c r="A671" s="175"/>
      <c r="B671" s="175"/>
      <c r="C671" s="175"/>
      <c r="D671" s="175"/>
      <c r="E671" s="175"/>
      <c r="F671" s="175"/>
      <c r="G671" s="175"/>
      <c r="H671" s="175"/>
      <c r="I671" s="175"/>
      <c r="J671" s="175"/>
      <c r="K671" s="175"/>
      <c r="L671" s="175"/>
      <c r="M671" s="175"/>
      <c r="N671" s="175"/>
      <c r="O671" s="175"/>
    </row>
    <row r="672" spans="1:15" ht="15.75" customHeight="1" x14ac:dyDescent="0.25">
      <c r="A672" s="175"/>
      <c r="B672" s="175"/>
      <c r="C672" s="175"/>
      <c r="D672" s="175"/>
      <c r="E672" s="175"/>
      <c r="F672" s="175"/>
      <c r="G672" s="175"/>
      <c r="H672" s="175"/>
      <c r="I672" s="175"/>
      <c r="J672" s="175"/>
      <c r="K672" s="175"/>
      <c r="L672" s="175"/>
      <c r="M672" s="175"/>
      <c r="N672" s="175"/>
      <c r="O672" s="175"/>
    </row>
    <row r="673" spans="1:15" ht="15.75" customHeight="1" x14ac:dyDescent="0.25">
      <c r="A673" s="175"/>
      <c r="B673" s="175"/>
      <c r="C673" s="175"/>
      <c r="D673" s="175"/>
      <c r="E673" s="175"/>
      <c r="F673" s="175"/>
      <c r="G673" s="175"/>
      <c r="H673" s="175"/>
      <c r="I673" s="175"/>
      <c r="J673" s="175"/>
      <c r="K673" s="175"/>
      <c r="L673" s="175"/>
      <c r="M673" s="175"/>
      <c r="N673" s="175"/>
      <c r="O673" s="175"/>
    </row>
    <row r="674" spans="1:15" ht="15.75" customHeight="1" x14ac:dyDescent="0.25">
      <c r="A674" s="175"/>
      <c r="B674" s="175"/>
      <c r="C674" s="175"/>
      <c r="D674" s="175"/>
      <c r="E674" s="175"/>
      <c r="F674" s="175"/>
      <c r="G674" s="175"/>
      <c r="H674" s="175"/>
      <c r="I674" s="175"/>
      <c r="J674" s="175"/>
      <c r="K674" s="175"/>
      <c r="L674" s="175"/>
      <c r="M674" s="175"/>
      <c r="N674" s="175"/>
      <c r="O674" s="175"/>
    </row>
    <row r="675" spans="1:15" ht="15.75" customHeight="1" x14ac:dyDescent="0.25">
      <c r="A675" s="175"/>
      <c r="B675" s="175"/>
      <c r="C675" s="175"/>
      <c r="D675" s="175"/>
      <c r="E675" s="175"/>
      <c r="F675" s="175"/>
      <c r="G675" s="175"/>
      <c r="H675" s="175"/>
      <c r="I675" s="175"/>
      <c r="J675" s="175"/>
      <c r="K675" s="175"/>
      <c r="L675" s="175"/>
      <c r="M675" s="175"/>
      <c r="N675" s="175"/>
      <c r="O675" s="175"/>
    </row>
    <row r="676" spans="1:15" ht="15.75" customHeight="1" x14ac:dyDescent="0.25">
      <c r="A676" s="175"/>
      <c r="B676" s="175"/>
      <c r="C676" s="175"/>
      <c r="D676" s="175"/>
      <c r="E676" s="175"/>
      <c r="F676" s="175"/>
      <c r="G676" s="175"/>
      <c r="H676" s="175"/>
      <c r="I676" s="175"/>
      <c r="J676" s="175"/>
      <c r="K676" s="175"/>
      <c r="L676" s="175"/>
      <c r="M676" s="175"/>
      <c r="N676" s="175"/>
      <c r="O676" s="175"/>
    </row>
    <row r="677" spans="1:15" ht="15.75" customHeight="1" x14ac:dyDescent="0.25">
      <c r="A677" s="175"/>
      <c r="B677" s="175"/>
      <c r="C677" s="175"/>
      <c r="D677" s="175"/>
      <c r="E677" s="175"/>
      <c r="F677" s="175"/>
      <c r="G677" s="175"/>
      <c r="H677" s="175"/>
      <c r="I677" s="175"/>
      <c r="J677" s="175"/>
      <c r="K677" s="175"/>
      <c r="L677" s="175"/>
      <c r="M677" s="175"/>
      <c r="N677" s="175"/>
      <c r="O677" s="175"/>
    </row>
    <row r="678" spans="1:15" ht="15.75" customHeight="1" x14ac:dyDescent="0.25">
      <c r="A678" s="175"/>
      <c r="B678" s="175"/>
      <c r="C678" s="175"/>
      <c r="D678" s="175"/>
      <c r="E678" s="175"/>
      <c r="F678" s="175"/>
      <c r="G678" s="175"/>
      <c r="H678" s="175"/>
      <c r="I678" s="175"/>
      <c r="J678" s="175"/>
      <c r="K678" s="175"/>
      <c r="L678" s="175"/>
      <c r="M678" s="175"/>
      <c r="N678" s="175"/>
      <c r="O678" s="175"/>
    </row>
    <row r="679" spans="1:15" ht="15.75" customHeight="1" x14ac:dyDescent="0.25">
      <c r="A679" s="175"/>
      <c r="B679" s="175"/>
      <c r="C679" s="175"/>
      <c r="D679" s="175"/>
      <c r="E679" s="175"/>
      <c r="F679" s="175"/>
      <c r="G679" s="175"/>
      <c r="H679" s="175"/>
      <c r="I679" s="175"/>
      <c r="J679" s="175"/>
      <c r="K679" s="175"/>
      <c r="L679" s="175"/>
      <c r="M679" s="175"/>
      <c r="N679" s="175"/>
      <c r="O679" s="175"/>
    </row>
    <row r="680" spans="1:15" ht="15.75" customHeight="1" x14ac:dyDescent="0.25">
      <c r="A680" s="175"/>
      <c r="B680" s="175"/>
      <c r="C680" s="175"/>
      <c r="D680" s="175"/>
      <c r="E680" s="175"/>
      <c r="F680" s="175"/>
      <c r="G680" s="175"/>
      <c r="H680" s="175"/>
      <c r="I680" s="175"/>
      <c r="J680" s="175"/>
      <c r="K680" s="175"/>
      <c r="L680" s="175"/>
      <c r="M680" s="175"/>
      <c r="N680" s="175"/>
      <c r="O680" s="175"/>
    </row>
    <row r="681" spans="1:15" ht="15.75" customHeight="1" x14ac:dyDescent="0.25">
      <c r="A681" s="175"/>
      <c r="B681" s="175"/>
      <c r="C681" s="175"/>
      <c r="D681" s="175"/>
      <c r="E681" s="175"/>
      <c r="F681" s="175"/>
      <c r="G681" s="175"/>
      <c r="H681" s="175"/>
      <c r="I681" s="175"/>
      <c r="J681" s="175"/>
      <c r="K681" s="175"/>
      <c r="L681" s="175"/>
      <c r="M681" s="175"/>
      <c r="N681" s="175"/>
      <c r="O681" s="175"/>
    </row>
    <row r="682" spans="1:15" ht="15.75" customHeight="1" x14ac:dyDescent="0.25">
      <c r="A682" s="175"/>
      <c r="B682" s="175"/>
      <c r="C682" s="175"/>
      <c r="D682" s="175"/>
      <c r="E682" s="175"/>
      <c r="F682" s="175"/>
      <c r="G682" s="175"/>
      <c r="H682" s="175"/>
      <c r="I682" s="175"/>
      <c r="J682" s="175"/>
      <c r="K682" s="175"/>
      <c r="L682" s="175"/>
      <c r="M682" s="175"/>
      <c r="N682" s="175"/>
      <c r="O682" s="175"/>
    </row>
    <row r="683" spans="1:15" ht="15.75" customHeight="1" x14ac:dyDescent="0.25">
      <c r="A683" s="175"/>
      <c r="B683" s="175"/>
      <c r="C683" s="175"/>
      <c r="D683" s="175"/>
      <c r="E683" s="175"/>
      <c r="F683" s="175"/>
      <c r="G683" s="175"/>
      <c r="H683" s="175"/>
      <c r="I683" s="175"/>
      <c r="J683" s="175"/>
      <c r="K683" s="175"/>
      <c r="L683" s="175"/>
      <c r="M683" s="175"/>
      <c r="N683" s="175"/>
      <c r="O683" s="175"/>
    </row>
    <row r="684" spans="1:15" ht="15.75" customHeight="1" x14ac:dyDescent="0.25">
      <c r="A684" s="175"/>
      <c r="B684" s="175"/>
      <c r="C684" s="175"/>
      <c r="D684" s="175"/>
      <c r="E684" s="175"/>
      <c r="F684" s="175"/>
      <c r="G684" s="175"/>
      <c r="H684" s="175"/>
      <c r="I684" s="175"/>
      <c r="J684" s="175"/>
      <c r="K684" s="175"/>
      <c r="L684" s="175"/>
      <c r="M684" s="175"/>
      <c r="N684" s="175"/>
      <c r="O684" s="175"/>
    </row>
    <row r="685" spans="1:15" ht="15.75" customHeight="1" x14ac:dyDescent="0.25">
      <c r="A685" s="175"/>
      <c r="B685" s="175"/>
      <c r="C685" s="175"/>
      <c r="D685" s="175"/>
      <c r="E685" s="175"/>
      <c r="F685" s="175"/>
      <c r="G685" s="175"/>
      <c r="H685" s="175"/>
      <c r="I685" s="175"/>
      <c r="J685" s="175"/>
      <c r="K685" s="175"/>
      <c r="L685" s="175"/>
      <c r="M685" s="175"/>
      <c r="N685" s="175"/>
      <c r="O685" s="175"/>
    </row>
    <row r="686" spans="1:15" ht="15.75" customHeight="1" x14ac:dyDescent="0.25">
      <c r="A686" s="175"/>
      <c r="B686" s="175"/>
      <c r="C686" s="175"/>
      <c r="D686" s="175"/>
      <c r="E686" s="175"/>
      <c r="F686" s="175"/>
      <c r="G686" s="175"/>
      <c r="H686" s="175"/>
      <c r="I686" s="175"/>
      <c r="J686" s="175"/>
      <c r="K686" s="175"/>
      <c r="L686" s="175"/>
      <c r="M686" s="175"/>
      <c r="N686" s="175"/>
      <c r="O686" s="175"/>
    </row>
    <row r="687" spans="1:15" ht="15.75" customHeight="1" x14ac:dyDescent="0.25">
      <c r="A687" s="175"/>
      <c r="B687" s="175"/>
      <c r="C687" s="175"/>
      <c r="D687" s="175"/>
      <c r="E687" s="175"/>
      <c r="F687" s="175"/>
      <c r="G687" s="175"/>
      <c r="H687" s="175"/>
      <c r="I687" s="175"/>
      <c r="J687" s="175"/>
      <c r="K687" s="175"/>
      <c r="L687" s="175"/>
      <c r="M687" s="175"/>
      <c r="N687" s="175"/>
      <c r="O687" s="175"/>
    </row>
    <row r="688" spans="1:15" ht="15.75" customHeight="1" x14ac:dyDescent="0.25">
      <c r="A688" s="175"/>
      <c r="B688" s="175"/>
      <c r="C688" s="175"/>
      <c r="D688" s="175"/>
      <c r="E688" s="175"/>
      <c r="F688" s="175"/>
      <c r="G688" s="175"/>
      <c r="H688" s="175"/>
      <c r="I688" s="175"/>
      <c r="J688" s="175"/>
      <c r="K688" s="175"/>
      <c r="L688" s="175"/>
      <c r="M688" s="175"/>
      <c r="N688" s="175"/>
      <c r="O688" s="175"/>
    </row>
    <row r="689" spans="1:15" ht="15.75" customHeight="1" x14ac:dyDescent="0.25">
      <c r="A689" s="175"/>
      <c r="B689" s="175"/>
      <c r="C689" s="175"/>
      <c r="D689" s="175"/>
      <c r="E689" s="175"/>
      <c r="F689" s="175"/>
      <c r="G689" s="175"/>
      <c r="H689" s="175"/>
      <c r="I689" s="175"/>
      <c r="J689" s="175"/>
      <c r="K689" s="175"/>
      <c r="L689" s="175"/>
      <c r="M689" s="175"/>
      <c r="N689" s="175"/>
      <c r="O689" s="175"/>
    </row>
    <row r="690" spans="1:15" ht="15.75" customHeight="1" x14ac:dyDescent="0.25">
      <c r="A690" s="175"/>
      <c r="B690" s="175"/>
      <c r="C690" s="175"/>
      <c r="D690" s="175"/>
      <c r="E690" s="175"/>
      <c r="F690" s="175"/>
      <c r="G690" s="175"/>
      <c r="H690" s="175"/>
      <c r="I690" s="175"/>
      <c r="J690" s="175"/>
      <c r="K690" s="175"/>
      <c r="L690" s="175"/>
      <c r="M690" s="175"/>
      <c r="N690" s="175"/>
      <c r="O690" s="175"/>
    </row>
    <row r="691" spans="1:15" ht="15.75" customHeight="1" x14ac:dyDescent="0.25">
      <c r="A691" s="175"/>
      <c r="B691" s="175"/>
      <c r="C691" s="175"/>
      <c r="D691" s="175"/>
      <c r="E691" s="175"/>
      <c r="F691" s="175"/>
      <c r="G691" s="175"/>
      <c r="H691" s="175"/>
      <c r="I691" s="175"/>
      <c r="J691" s="175"/>
      <c r="K691" s="175"/>
      <c r="L691" s="175"/>
      <c r="M691" s="175"/>
      <c r="N691" s="175"/>
      <c r="O691" s="175"/>
    </row>
    <row r="692" spans="1:15" ht="15.75" customHeight="1" x14ac:dyDescent="0.25">
      <c r="A692" s="175"/>
      <c r="B692" s="175"/>
      <c r="C692" s="175"/>
      <c r="D692" s="175"/>
      <c r="E692" s="175"/>
      <c r="F692" s="175"/>
      <c r="G692" s="175"/>
      <c r="H692" s="175"/>
      <c r="I692" s="175"/>
      <c r="J692" s="175"/>
      <c r="K692" s="175"/>
      <c r="L692" s="175"/>
      <c r="M692" s="175"/>
      <c r="N692" s="175"/>
      <c r="O692" s="175"/>
    </row>
    <row r="693" spans="1:15" ht="15.75" customHeight="1" x14ac:dyDescent="0.25">
      <c r="A693" s="175"/>
      <c r="B693" s="175"/>
      <c r="C693" s="175"/>
      <c r="D693" s="175"/>
      <c r="E693" s="175"/>
      <c r="F693" s="175"/>
      <c r="G693" s="175"/>
      <c r="H693" s="175"/>
      <c r="I693" s="175"/>
      <c r="J693" s="175"/>
      <c r="K693" s="175"/>
      <c r="L693" s="175"/>
      <c r="M693" s="175"/>
      <c r="N693" s="175"/>
      <c r="O693" s="175"/>
    </row>
    <row r="694" spans="1:15" ht="15.75" customHeight="1" x14ac:dyDescent="0.25">
      <c r="A694" s="175"/>
      <c r="B694" s="175"/>
      <c r="C694" s="175"/>
      <c r="D694" s="175"/>
      <c r="E694" s="175"/>
      <c r="F694" s="175"/>
      <c r="G694" s="175"/>
      <c r="H694" s="175"/>
      <c r="I694" s="175"/>
      <c r="J694" s="175"/>
      <c r="K694" s="175"/>
      <c r="L694" s="175"/>
      <c r="M694" s="175"/>
      <c r="N694" s="175"/>
      <c r="O694" s="175"/>
    </row>
    <row r="695" spans="1:15" ht="15.75" customHeight="1" x14ac:dyDescent="0.25">
      <c r="A695" s="175"/>
      <c r="B695" s="175"/>
      <c r="C695" s="175"/>
      <c r="D695" s="175"/>
      <c r="E695" s="175"/>
      <c r="F695" s="175"/>
      <c r="G695" s="175"/>
      <c r="H695" s="175"/>
      <c r="I695" s="175"/>
      <c r="J695" s="175"/>
      <c r="K695" s="175"/>
      <c r="L695" s="175"/>
      <c r="M695" s="175"/>
      <c r="N695" s="175"/>
      <c r="O695" s="175"/>
    </row>
    <row r="696" spans="1:15" ht="15.75" customHeight="1" x14ac:dyDescent="0.25">
      <c r="A696" s="175"/>
      <c r="B696" s="175"/>
      <c r="C696" s="175"/>
      <c r="D696" s="175"/>
      <c r="E696" s="175"/>
      <c r="F696" s="175"/>
      <c r="G696" s="175"/>
      <c r="H696" s="175"/>
      <c r="I696" s="175"/>
      <c r="J696" s="175"/>
      <c r="K696" s="175"/>
      <c r="L696" s="175"/>
      <c r="M696" s="175"/>
      <c r="N696" s="175"/>
      <c r="O696" s="175"/>
    </row>
    <row r="697" spans="1:15" ht="15.75" customHeight="1" x14ac:dyDescent="0.25">
      <c r="A697" s="175"/>
      <c r="B697" s="175"/>
      <c r="C697" s="175"/>
      <c r="D697" s="175"/>
      <c r="E697" s="175"/>
      <c r="F697" s="175"/>
      <c r="G697" s="175"/>
      <c r="H697" s="175"/>
      <c r="I697" s="175"/>
      <c r="J697" s="175"/>
      <c r="K697" s="175"/>
      <c r="L697" s="175"/>
      <c r="M697" s="175"/>
      <c r="N697" s="175"/>
      <c r="O697" s="175"/>
    </row>
    <row r="698" spans="1:15" ht="15.75" customHeight="1" x14ac:dyDescent="0.25">
      <c r="A698" s="175"/>
      <c r="B698" s="175"/>
      <c r="C698" s="175"/>
      <c r="D698" s="175"/>
      <c r="E698" s="175"/>
      <c r="F698" s="175"/>
      <c r="G698" s="175"/>
      <c r="H698" s="175"/>
      <c r="I698" s="175"/>
      <c r="J698" s="175"/>
      <c r="K698" s="175"/>
      <c r="L698" s="175"/>
      <c r="M698" s="175"/>
      <c r="N698" s="175"/>
      <c r="O698" s="175"/>
    </row>
    <row r="699" spans="1:15" ht="15.75" customHeight="1" x14ac:dyDescent="0.25">
      <c r="A699" s="175"/>
      <c r="B699" s="175"/>
      <c r="C699" s="175"/>
      <c r="D699" s="175"/>
      <c r="E699" s="175"/>
      <c r="F699" s="175"/>
      <c r="G699" s="175"/>
      <c r="H699" s="175"/>
      <c r="I699" s="175"/>
      <c r="J699" s="175"/>
      <c r="K699" s="175"/>
      <c r="L699" s="175"/>
      <c r="M699" s="175"/>
      <c r="N699" s="175"/>
      <c r="O699" s="175"/>
    </row>
    <row r="700" spans="1:15" ht="15.75" customHeight="1" x14ac:dyDescent="0.25">
      <c r="A700" s="175"/>
      <c r="B700" s="175"/>
      <c r="C700" s="175"/>
      <c r="D700" s="175"/>
      <c r="E700" s="175"/>
      <c r="F700" s="175"/>
      <c r="G700" s="175"/>
      <c r="H700" s="175"/>
      <c r="I700" s="175"/>
      <c r="J700" s="175"/>
      <c r="K700" s="175"/>
      <c r="L700" s="175"/>
      <c r="M700" s="175"/>
      <c r="N700" s="175"/>
      <c r="O700" s="175"/>
    </row>
    <row r="701" spans="1:15" ht="15.75" customHeight="1" x14ac:dyDescent="0.25">
      <c r="A701" s="175"/>
      <c r="B701" s="175"/>
      <c r="C701" s="175"/>
      <c r="D701" s="175"/>
      <c r="E701" s="175"/>
      <c r="F701" s="175"/>
      <c r="G701" s="175"/>
      <c r="H701" s="175"/>
      <c r="I701" s="175"/>
      <c r="J701" s="175"/>
      <c r="K701" s="175"/>
      <c r="L701" s="175"/>
      <c r="M701" s="175"/>
      <c r="N701" s="175"/>
      <c r="O701" s="175"/>
    </row>
    <row r="702" spans="1:15" ht="15.75" customHeight="1" x14ac:dyDescent="0.25">
      <c r="A702" s="175"/>
      <c r="B702" s="175"/>
      <c r="C702" s="175"/>
      <c r="D702" s="175"/>
      <c r="E702" s="175"/>
      <c r="F702" s="175"/>
      <c r="G702" s="175"/>
      <c r="H702" s="175"/>
      <c r="I702" s="175"/>
      <c r="J702" s="175"/>
      <c r="K702" s="175"/>
      <c r="L702" s="175"/>
      <c r="M702" s="175"/>
      <c r="N702" s="175"/>
      <c r="O702" s="175"/>
    </row>
    <row r="703" spans="1:15" ht="15.75" customHeight="1" x14ac:dyDescent="0.25">
      <c r="A703" s="175"/>
      <c r="B703" s="175"/>
      <c r="C703" s="175"/>
      <c r="D703" s="175"/>
      <c r="E703" s="175"/>
      <c r="F703" s="175"/>
      <c r="G703" s="175"/>
      <c r="H703" s="175"/>
      <c r="I703" s="175"/>
      <c r="J703" s="175"/>
      <c r="K703" s="175"/>
      <c r="L703" s="175"/>
      <c r="M703" s="175"/>
      <c r="N703" s="175"/>
      <c r="O703" s="175"/>
    </row>
    <row r="704" spans="1:15" ht="15.75" customHeight="1" x14ac:dyDescent="0.25">
      <c r="A704" s="175"/>
      <c r="B704" s="175"/>
      <c r="C704" s="175"/>
      <c r="D704" s="175"/>
      <c r="E704" s="175"/>
      <c r="F704" s="175"/>
      <c r="G704" s="175"/>
      <c r="H704" s="175"/>
      <c r="I704" s="175"/>
      <c r="J704" s="175"/>
      <c r="K704" s="175"/>
      <c r="L704" s="175"/>
      <c r="M704" s="175"/>
      <c r="N704" s="175"/>
      <c r="O704" s="175"/>
    </row>
    <row r="705" spans="1:15" ht="15.75" customHeight="1" x14ac:dyDescent="0.25">
      <c r="A705" s="175"/>
      <c r="B705" s="175"/>
      <c r="C705" s="175"/>
      <c r="D705" s="175"/>
      <c r="E705" s="175"/>
      <c r="F705" s="175"/>
      <c r="G705" s="175"/>
      <c r="H705" s="175"/>
      <c r="I705" s="175"/>
      <c r="J705" s="175"/>
      <c r="K705" s="175"/>
      <c r="L705" s="175"/>
      <c r="M705" s="175"/>
      <c r="N705" s="175"/>
      <c r="O705" s="175"/>
    </row>
    <row r="706" spans="1:15" ht="15.75" customHeight="1" x14ac:dyDescent="0.25">
      <c r="A706" s="175"/>
      <c r="B706" s="175"/>
      <c r="C706" s="175"/>
      <c r="D706" s="175"/>
      <c r="E706" s="175"/>
      <c r="F706" s="175"/>
      <c r="G706" s="175"/>
      <c r="H706" s="175"/>
      <c r="I706" s="175"/>
      <c r="J706" s="175"/>
      <c r="K706" s="175"/>
      <c r="L706" s="175"/>
      <c r="M706" s="175"/>
      <c r="N706" s="175"/>
      <c r="O706" s="175"/>
    </row>
    <row r="707" spans="1:15" ht="15.75" customHeight="1" x14ac:dyDescent="0.25">
      <c r="A707" s="175"/>
      <c r="B707" s="175"/>
      <c r="C707" s="175"/>
      <c r="D707" s="175"/>
      <c r="E707" s="175"/>
      <c r="F707" s="175"/>
      <c r="G707" s="175"/>
      <c r="H707" s="175"/>
      <c r="I707" s="175"/>
      <c r="J707" s="175"/>
      <c r="K707" s="175"/>
      <c r="L707" s="175"/>
      <c r="M707" s="175"/>
      <c r="N707" s="175"/>
      <c r="O707" s="175"/>
    </row>
    <row r="708" spans="1:15" ht="15.75" customHeight="1" x14ac:dyDescent="0.25">
      <c r="A708" s="175"/>
      <c r="B708" s="175"/>
      <c r="C708" s="175"/>
      <c r="D708" s="175"/>
      <c r="E708" s="175"/>
      <c r="F708" s="175"/>
      <c r="G708" s="175"/>
      <c r="H708" s="175"/>
      <c r="I708" s="175"/>
      <c r="J708" s="175"/>
      <c r="K708" s="175"/>
      <c r="L708" s="175"/>
      <c r="M708" s="175"/>
      <c r="N708" s="175"/>
      <c r="O708" s="175"/>
    </row>
    <row r="709" spans="1:15" ht="15.75" customHeight="1" x14ac:dyDescent="0.25">
      <c r="A709" s="175"/>
      <c r="B709" s="175"/>
      <c r="C709" s="175"/>
      <c r="D709" s="175"/>
      <c r="E709" s="175"/>
      <c r="F709" s="175"/>
      <c r="G709" s="175"/>
      <c r="H709" s="175"/>
      <c r="I709" s="175"/>
      <c r="J709" s="175"/>
      <c r="K709" s="175"/>
      <c r="L709" s="175"/>
      <c r="M709" s="175"/>
      <c r="N709" s="175"/>
      <c r="O709" s="175"/>
    </row>
    <row r="710" spans="1:15" ht="15.75" customHeight="1" x14ac:dyDescent="0.25">
      <c r="A710" s="175"/>
      <c r="B710" s="175"/>
      <c r="C710" s="175"/>
      <c r="D710" s="175"/>
      <c r="E710" s="175"/>
      <c r="F710" s="175"/>
      <c r="G710" s="175"/>
      <c r="H710" s="175"/>
      <c r="I710" s="175"/>
      <c r="J710" s="175"/>
      <c r="K710" s="175"/>
      <c r="L710" s="175"/>
      <c r="M710" s="175"/>
      <c r="N710" s="175"/>
      <c r="O710" s="175"/>
    </row>
    <row r="711" spans="1:15" ht="15.75" customHeight="1" x14ac:dyDescent="0.25">
      <c r="A711" s="175"/>
      <c r="B711" s="175"/>
      <c r="C711" s="175"/>
      <c r="D711" s="175"/>
      <c r="E711" s="175"/>
      <c r="F711" s="175"/>
      <c r="G711" s="175"/>
      <c r="H711" s="175"/>
      <c r="I711" s="175"/>
      <c r="J711" s="175"/>
      <c r="K711" s="175"/>
      <c r="L711" s="175"/>
      <c r="M711" s="175"/>
      <c r="N711" s="175"/>
      <c r="O711" s="175"/>
    </row>
    <row r="712" spans="1:15" ht="15.75" customHeight="1" x14ac:dyDescent="0.25">
      <c r="A712" s="175"/>
      <c r="B712" s="175"/>
      <c r="C712" s="175"/>
      <c r="D712" s="175"/>
      <c r="E712" s="175"/>
      <c r="F712" s="175"/>
      <c r="G712" s="175"/>
      <c r="H712" s="175"/>
      <c r="I712" s="175"/>
      <c r="J712" s="175"/>
      <c r="K712" s="175"/>
      <c r="L712" s="175"/>
      <c r="M712" s="175"/>
      <c r="N712" s="175"/>
      <c r="O712" s="175"/>
    </row>
    <row r="713" spans="1:15" ht="15.75" customHeight="1" x14ac:dyDescent="0.25">
      <c r="A713" s="175"/>
      <c r="B713" s="175"/>
      <c r="C713" s="175"/>
      <c r="D713" s="175"/>
      <c r="E713" s="175"/>
      <c r="F713" s="175"/>
      <c r="G713" s="175"/>
      <c r="H713" s="175"/>
      <c r="I713" s="175"/>
      <c r="J713" s="175"/>
      <c r="K713" s="175"/>
      <c r="L713" s="175"/>
      <c r="M713" s="175"/>
      <c r="N713" s="175"/>
      <c r="O713" s="175"/>
    </row>
    <row r="714" spans="1:15" ht="15.75" customHeight="1" x14ac:dyDescent="0.25">
      <c r="A714" s="175"/>
      <c r="B714" s="175"/>
      <c r="C714" s="175"/>
      <c r="D714" s="175"/>
      <c r="E714" s="175"/>
      <c r="F714" s="175"/>
      <c r="G714" s="175"/>
      <c r="H714" s="175"/>
      <c r="I714" s="175"/>
      <c r="J714" s="175"/>
      <c r="K714" s="175"/>
      <c r="L714" s="175"/>
      <c r="M714" s="175"/>
      <c r="N714" s="175"/>
      <c r="O714" s="175"/>
    </row>
    <row r="715" spans="1:15" ht="15.75" customHeight="1" x14ac:dyDescent="0.25">
      <c r="A715" s="175"/>
      <c r="B715" s="175"/>
      <c r="C715" s="175"/>
      <c r="D715" s="175"/>
      <c r="E715" s="175"/>
      <c r="F715" s="175"/>
      <c r="G715" s="175"/>
      <c r="H715" s="175"/>
      <c r="I715" s="175"/>
      <c r="J715" s="175"/>
      <c r="K715" s="175"/>
      <c r="L715" s="175"/>
      <c r="M715" s="175"/>
      <c r="N715" s="175"/>
      <c r="O715" s="175"/>
    </row>
    <row r="716" spans="1:15" ht="15.75" customHeight="1" x14ac:dyDescent="0.25">
      <c r="A716" s="175"/>
      <c r="B716" s="175"/>
      <c r="C716" s="175"/>
      <c r="D716" s="175"/>
      <c r="E716" s="175"/>
      <c r="F716" s="175"/>
      <c r="G716" s="175"/>
      <c r="H716" s="175"/>
      <c r="I716" s="175"/>
      <c r="J716" s="175"/>
      <c r="K716" s="175"/>
      <c r="L716" s="175"/>
      <c r="M716" s="175"/>
      <c r="N716" s="175"/>
      <c r="O716" s="175"/>
    </row>
    <row r="717" spans="1:15" ht="15.75" customHeight="1" x14ac:dyDescent="0.25">
      <c r="A717" s="175"/>
      <c r="B717" s="175"/>
      <c r="C717" s="175"/>
      <c r="D717" s="175"/>
      <c r="E717" s="175"/>
      <c r="F717" s="175"/>
      <c r="G717" s="175"/>
      <c r="H717" s="175"/>
      <c r="I717" s="175"/>
      <c r="J717" s="175"/>
      <c r="K717" s="175"/>
      <c r="L717" s="175"/>
      <c r="M717" s="175"/>
      <c r="N717" s="175"/>
      <c r="O717" s="175"/>
    </row>
    <row r="718" spans="1:15" ht="15.75" customHeight="1" x14ac:dyDescent="0.25">
      <c r="A718" s="175"/>
      <c r="B718" s="175"/>
      <c r="C718" s="175"/>
      <c r="D718" s="175"/>
      <c r="E718" s="175"/>
      <c r="F718" s="175"/>
      <c r="G718" s="175"/>
      <c r="H718" s="175"/>
      <c r="I718" s="175"/>
      <c r="J718" s="175"/>
      <c r="K718" s="175"/>
      <c r="L718" s="175"/>
      <c r="M718" s="175"/>
      <c r="N718" s="175"/>
      <c r="O718" s="175"/>
    </row>
    <row r="719" spans="1:15" ht="15.75" customHeight="1" x14ac:dyDescent="0.25">
      <c r="A719" s="175"/>
      <c r="B719" s="175"/>
      <c r="C719" s="175"/>
      <c r="D719" s="175"/>
      <c r="E719" s="175"/>
      <c r="F719" s="175"/>
      <c r="G719" s="175"/>
      <c r="H719" s="175"/>
      <c r="I719" s="175"/>
      <c r="J719" s="175"/>
      <c r="K719" s="175"/>
      <c r="L719" s="175"/>
      <c r="M719" s="175"/>
      <c r="N719" s="175"/>
      <c r="O719" s="175"/>
    </row>
    <row r="720" spans="1:15" ht="15.75" customHeight="1" x14ac:dyDescent="0.25">
      <c r="A720" s="175"/>
      <c r="B720" s="175"/>
      <c r="C720" s="175"/>
      <c r="D720" s="175"/>
      <c r="E720" s="175"/>
      <c r="F720" s="175"/>
      <c r="G720" s="175"/>
      <c r="H720" s="175"/>
      <c r="I720" s="175"/>
      <c r="J720" s="175"/>
      <c r="K720" s="175"/>
      <c r="L720" s="175"/>
      <c r="M720" s="175"/>
      <c r="N720" s="175"/>
      <c r="O720" s="175"/>
    </row>
    <row r="721" spans="1:15" ht="15.75" customHeight="1" x14ac:dyDescent="0.25">
      <c r="A721" s="175"/>
      <c r="B721" s="175"/>
      <c r="C721" s="175"/>
      <c r="D721" s="175"/>
      <c r="E721" s="175"/>
      <c r="F721" s="175"/>
      <c r="G721" s="175"/>
      <c r="H721" s="175"/>
      <c r="I721" s="175"/>
      <c r="J721" s="175"/>
      <c r="K721" s="175"/>
      <c r="L721" s="175"/>
      <c r="M721" s="175"/>
      <c r="N721" s="175"/>
      <c r="O721" s="175"/>
    </row>
    <row r="722" spans="1:15" ht="15.75" customHeight="1" x14ac:dyDescent="0.25">
      <c r="A722" s="175"/>
      <c r="B722" s="175"/>
      <c r="C722" s="175"/>
      <c r="D722" s="175"/>
      <c r="E722" s="175"/>
      <c r="F722" s="175"/>
      <c r="G722" s="175"/>
      <c r="H722" s="175"/>
      <c r="I722" s="175"/>
      <c r="J722" s="175"/>
      <c r="K722" s="175"/>
      <c r="L722" s="175"/>
      <c r="M722" s="175"/>
      <c r="N722" s="175"/>
      <c r="O722" s="175"/>
    </row>
    <row r="723" spans="1:15" ht="15.75" customHeight="1" x14ac:dyDescent="0.25">
      <c r="A723" s="175"/>
      <c r="B723" s="175"/>
      <c r="C723" s="175"/>
      <c r="D723" s="175"/>
      <c r="E723" s="175"/>
      <c r="F723" s="175"/>
      <c r="G723" s="175"/>
      <c r="H723" s="175"/>
      <c r="I723" s="175"/>
      <c r="J723" s="175"/>
      <c r="K723" s="175"/>
      <c r="L723" s="175"/>
      <c r="M723" s="175"/>
      <c r="N723" s="175"/>
      <c r="O723" s="175"/>
    </row>
    <row r="724" spans="1:15" ht="15.75" customHeight="1" x14ac:dyDescent="0.25">
      <c r="A724" s="175"/>
      <c r="B724" s="175"/>
      <c r="C724" s="175"/>
      <c r="D724" s="175"/>
      <c r="E724" s="175"/>
      <c r="F724" s="175"/>
      <c r="G724" s="175"/>
      <c r="H724" s="175"/>
      <c r="I724" s="175"/>
      <c r="J724" s="175"/>
      <c r="K724" s="175"/>
      <c r="L724" s="175"/>
      <c r="M724" s="175"/>
      <c r="N724" s="175"/>
      <c r="O724" s="175"/>
    </row>
    <row r="725" spans="1:15" ht="15.75" customHeight="1" x14ac:dyDescent="0.25">
      <c r="A725" s="175"/>
      <c r="B725" s="175"/>
      <c r="C725" s="175"/>
      <c r="D725" s="175"/>
      <c r="E725" s="175"/>
      <c r="F725" s="175"/>
      <c r="G725" s="175"/>
      <c r="H725" s="175"/>
      <c r="I725" s="175"/>
      <c r="J725" s="175"/>
      <c r="K725" s="175"/>
      <c r="L725" s="175"/>
      <c r="M725" s="175"/>
      <c r="N725" s="175"/>
      <c r="O725" s="175"/>
    </row>
    <row r="726" spans="1:15" ht="15.75" customHeight="1" x14ac:dyDescent="0.25">
      <c r="A726" s="175"/>
      <c r="B726" s="175"/>
      <c r="C726" s="175"/>
      <c r="D726" s="175"/>
      <c r="E726" s="175"/>
      <c r="F726" s="175"/>
      <c r="G726" s="175"/>
      <c r="H726" s="175"/>
      <c r="I726" s="175"/>
      <c r="J726" s="175"/>
      <c r="K726" s="175"/>
      <c r="L726" s="175"/>
      <c r="M726" s="175"/>
      <c r="N726" s="175"/>
      <c r="O726" s="175"/>
    </row>
    <row r="727" spans="1:15" ht="15.75" customHeight="1" x14ac:dyDescent="0.25">
      <c r="A727" s="175"/>
      <c r="B727" s="175"/>
      <c r="C727" s="175"/>
      <c r="D727" s="175"/>
      <c r="E727" s="175"/>
      <c r="F727" s="175"/>
      <c r="G727" s="175"/>
      <c r="H727" s="175"/>
      <c r="I727" s="175"/>
      <c r="J727" s="175"/>
      <c r="K727" s="175"/>
      <c r="L727" s="175"/>
      <c r="M727" s="175"/>
      <c r="N727" s="175"/>
      <c r="O727" s="175"/>
    </row>
    <row r="728" spans="1:15" ht="15.75" customHeight="1" x14ac:dyDescent="0.25">
      <c r="A728" s="175"/>
      <c r="B728" s="175"/>
      <c r="C728" s="175"/>
      <c r="D728" s="175"/>
      <c r="E728" s="175"/>
      <c r="F728" s="175"/>
      <c r="G728" s="175"/>
      <c r="H728" s="175"/>
      <c r="I728" s="175"/>
      <c r="J728" s="175"/>
      <c r="K728" s="175"/>
      <c r="L728" s="175"/>
      <c r="M728" s="175"/>
      <c r="N728" s="175"/>
      <c r="O728" s="175"/>
    </row>
    <row r="729" spans="1:15" ht="15.75" customHeight="1" x14ac:dyDescent="0.25">
      <c r="A729" s="175"/>
      <c r="B729" s="175"/>
      <c r="C729" s="175"/>
      <c r="D729" s="175"/>
      <c r="E729" s="175"/>
      <c r="F729" s="175"/>
      <c r="G729" s="175"/>
      <c r="H729" s="175"/>
      <c r="I729" s="175"/>
      <c r="J729" s="175"/>
      <c r="K729" s="175"/>
      <c r="L729" s="175"/>
      <c r="M729" s="175"/>
      <c r="N729" s="175"/>
      <c r="O729" s="175"/>
    </row>
    <row r="730" spans="1:15" ht="15.75" customHeight="1" x14ac:dyDescent="0.25">
      <c r="A730" s="175"/>
      <c r="B730" s="175"/>
      <c r="C730" s="175"/>
      <c r="D730" s="175"/>
      <c r="E730" s="175"/>
      <c r="F730" s="175"/>
      <c r="G730" s="175"/>
      <c r="H730" s="175"/>
      <c r="I730" s="175"/>
      <c r="J730" s="175"/>
      <c r="K730" s="175"/>
      <c r="L730" s="175"/>
      <c r="M730" s="175"/>
      <c r="N730" s="175"/>
      <c r="O730" s="175"/>
    </row>
    <row r="731" spans="1:15" ht="15.75" customHeight="1" x14ac:dyDescent="0.25">
      <c r="A731" s="175"/>
      <c r="B731" s="175"/>
      <c r="C731" s="175"/>
      <c r="D731" s="175"/>
      <c r="E731" s="175"/>
      <c r="F731" s="175"/>
      <c r="G731" s="175"/>
      <c r="H731" s="175"/>
      <c r="I731" s="175"/>
      <c r="J731" s="175"/>
      <c r="K731" s="175"/>
      <c r="L731" s="175"/>
      <c r="M731" s="175"/>
      <c r="N731" s="175"/>
      <c r="O731" s="175"/>
    </row>
    <row r="732" spans="1:15" ht="15.75" customHeight="1" x14ac:dyDescent="0.25">
      <c r="A732" s="175"/>
      <c r="B732" s="175"/>
      <c r="C732" s="175"/>
      <c r="D732" s="175"/>
      <c r="E732" s="175"/>
      <c r="F732" s="175"/>
      <c r="G732" s="175"/>
      <c r="H732" s="175"/>
      <c r="I732" s="175"/>
      <c r="J732" s="175"/>
      <c r="K732" s="175"/>
      <c r="L732" s="175"/>
      <c r="M732" s="175"/>
      <c r="N732" s="175"/>
      <c r="O732" s="175"/>
    </row>
    <row r="733" spans="1:15" ht="15.75" customHeight="1" x14ac:dyDescent="0.25">
      <c r="A733" s="175"/>
      <c r="B733" s="175"/>
      <c r="C733" s="175"/>
      <c r="D733" s="175"/>
      <c r="E733" s="175"/>
      <c r="F733" s="175"/>
      <c r="G733" s="175"/>
      <c r="H733" s="175"/>
      <c r="I733" s="175"/>
      <c r="J733" s="175"/>
      <c r="K733" s="175"/>
      <c r="L733" s="175"/>
      <c r="M733" s="175"/>
      <c r="N733" s="175"/>
      <c r="O733" s="175"/>
    </row>
    <row r="734" spans="1:15" ht="15.75" customHeight="1" x14ac:dyDescent="0.25">
      <c r="A734" s="175"/>
      <c r="B734" s="175"/>
      <c r="C734" s="175"/>
      <c r="D734" s="175"/>
      <c r="E734" s="175"/>
      <c r="F734" s="175"/>
      <c r="G734" s="175"/>
      <c r="H734" s="175"/>
      <c r="I734" s="175"/>
      <c r="J734" s="175"/>
      <c r="K734" s="175"/>
      <c r="L734" s="175"/>
      <c r="M734" s="175"/>
      <c r="N734" s="175"/>
      <c r="O734" s="175"/>
    </row>
    <row r="735" spans="1:15" ht="15.75" customHeight="1" x14ac:dyDescent="0.25">
      <c r="A735" s="175"/>
      <c r="B735" s="175"/>
      <c r="C735" s="175"/>
      <c r="D735" s="175"/>
      <c r="E735" s="175"/>
      <c r="F735" s="175"/>
      <c r="G735" s="175"/>
      <c r="H735" s="175"/>
      <c r="I735" s="175"/>
      <c r="J735" s="175"/>
      <c r="K735" s="175"/>
      <c r="L735" s="175"/>
      <c r="M735" s="175"/>
      <c r="N735" s="175"/>
      <c r="O735" s="175"/>
    </row>
    <row r="736" spans="1:15" ht="15.75" customHeight="1" x14ac:dyDescent="0.25">
      <c r="A736" s="175"/>
      <c r="B736" s="175"/>
      <c r="C736" s="175"/>
      <c r="D736" s="175"/>
      <c r="E736" s="175"/>
      <c r="F736" s="175"/>
      <c r="G736" s="175"/>
      <c r="H736" s="175"/>
      <c r="I736" s="175"/>
      <c r="J736" s="175"/>
      <c r="K736" s="175"/>
      <c r="L736" s="175"/>
      <c r="M736" s="175"/>
      <c r="N736" s="175"/>
      <c r="O736" s="175"/>
    </row>
    <row r="737" spans="1:15" ht="15.75" customHeight="1" x14ac:dyDescent="0.25">
      <c r="A737" s="175"/>
      <c r="B737" s="175"/>
      <c r="C737" s="175"/>
      <c r="D737" s="175"/>
      <c r="E737" s="175"/>
      <c r="F737" s="175"/>
      <c r="G737" s="175"/>
      <c r="H737" s="175"/>
      <c r="I737" s="175"/>
      <c r="J737" s="175"/>
      <c r="K737" s="175"/>
      <c r="L737" s="175"/>
      <c r="M737" s="175"/>
      <c r="N737" s="175"/>
      <c r="O737" s="175"/>
    </row>
    <row r="738" spans="1:15" ht="15.75" customHeight="1" x14ac:dyDescent="0.25">
      <c r="A738" s="175"/>
      <c r="B738" s="175"/>
      <c r="C738" s="175"/>
      <c r="D738" s="175"/>
      <c r="E738" s="175"/>
      <c r="F738" s="175"/>
      <c r="G738" s="175"/>
      <c r="H738" s="175"/>
      <c r="I738" s="175"/>
      <c r="J738" s="175"/>
      <c r="K738" s="175"/>
      <c r="L738" s="175"/>
      <c r="M738" s="175"/>
      <c r="N738" s="175"/>
      <c r="O738" s="175"/>
    </row>
    <row r="739" spans="1:15" ht="15.75" customHeight="1" x14ac:dyDescent="0.25">
      <c r="A739" s="175"/>
      <c r="B739" s="175"/>
      <c r="C739" s="175"/>
      <c r="D739" s="175"/>
      <c r="E739" s="175"/>
      <c r="F739" s="175"/>
      <c r="G739" s="175"/>
      <c r="H739" s="175"/>
      <c r="I739" s="175"/>
      <c r="J739" s="175"/>
      <c r="K739" s="175"/>
      <c r="L739" s="175"/>
      <c r="M739" s="175"/>
      <c r="N739" s="175"/>
      <c r="O739" s="175"/>
    </row>
    <row r="740" spans="1:15" ht="15.75" customHeight="1" x14ac:dyDescent="0.25">
      <c r="A740" s="175"/>
      <c r="B740" s="175"/>
      <c r="C740" s="175"/>
      <c r="D740" s="175"/>
      <c r="E740" s="175"/>
      <c r="F740" s="175"/>
      <c r="G740" s="175"/>
      <c r="H740" s="175"/>
      <c r="I740" s="175"/>
      <c r="J740" s="175"/>
      <c r="K740" s="175"/>
      <c r="L740" s="175"/>
      <c r="M740" s="175"/>
      <c r="N740" s="175"/>
      <c r="O740" s="175"/>
    </row>
    <row r="741" spans="1:15" ht="15.75" customHeight="1" x14ac:dyDescent="0.25">
      <c r="A741" s="175"/>
      <c r="B741" s="175"/>
      <c r="C741" s="175"/>
      <c r="D741" s="175"/>
      <c r="E741" s="175"/>
      <c r="F741" s="175"/>
      <c r="G741" s="175"/>
      <c r="H741" s="175"/>
      <c r="I741" s="175"/>
      <c r="J741" s="175"/>
      <c r="K741" s="175"/>
      <c r="L741" s="175"/>
      <c r="M741" s="175"/>
      <c r="N741" s="175"/>
      <c r="O741" s="175"/>
    </row>
    <row r="742" spans="1:15" ht="15.75" customHeight="1" x14ac:dyDescent="0.25">
      <c r="A742" s="175"/>
      <c r="B742" s="175"/>
      <c r="C742" s="175"/>
      <c r="D742" s="175"/>
      <c r="E742" s="175"/>
      <c r="F742" s="175"/>
      <c r="G742" s="175"/>
      <c r="H742" s="175"/>
      <c r="I742" s="175"/>
      <c r="J742" s="175"/>
      <c r="K742" s="175"/>
      <c r="L742" s="175"/>
      <c r="M742" s="175"/>
      <c r="N742" s="175"/>
      <c r="O742" s="175"/>
    </row>
    <row r="743" spans="1:15" ht="15.75" customHeight="1" x14ac:dyDescent="0.25">
      <c r="A743" s="175"/>
      <c r="B743" s="175"/>
      <c r="C743" s="175"/>
      <c r="D743" s="175"/>
      <c r="E743" s="175"/>
      <c r="F743" s="175"/>
      <c r="G743" s="175"/>
      <c r="H743" s="175"/>
      <c r="I743" s="175"/>
      <c r="J743" s="175"/>
      <c r="K743" s="175"/>
      <c r="L743" s="175"/>
      <c r="M743" s="175"/>
      <c r="N743" s="175"/>
      <c r="O743" s="175"/>
    </row>
    <row r="744" spans="1:15" ht="15.75" customHeight="1" x14ac:dyDescent="0.25">
      <c r="A744" s="175"/>
      <c r="B744" s="175"/>
      <c r="C744" s="175"/>
      <c r="D744" s="175"/>
      <c r="E744" s="175"/>
      <c r="F744" s="175"/>
      <c r="G744" s="175"/>
      <c r="H744" s="175"/>
      <c r="I744" s="175"/>
      <c r="J744" s="175"/>
      <c r="K744" s="175"/>
      <c r="L744" s="175"/>
      <c r="M744" s="175"/>
      <c r="N744" s="175"/>
      <c r="O744" s="175"/>
    </row>
    <row r="745" spans="1:15" ht="15.75" customHeight="1" x14ac:dyDescent="0.25">
      <c r="A745" s="175"/>
      <c r="B745" s="175"/>
      <c r="C745" s="175"/>
      <c r="D745" s="175"/>
      <c r="E745" s="175"/>
      <c r="F745" s="175"/>
      <c r="G745" s="175"/>
      <c r="H745" s="175"/>
      <c r="I745" s="175"/>
      <c r="J745" s="175"/>
      <c r="K745" s="175"/>
      <c r="L745" s="175"/>
      <c r="M745" s="175"/>
      <c r="N745" s="175"/>
      <c r="O745" s="175"/>
    </row>
    <row r="746" spans="1:15" ht="15.75" customHeight="1" x14ac:dyDescent="0.25">
      <c r="A746" s="175"/>
      <c r="B746" s="175"/>
      <c r="C746" s="175"/>
      <c r="D746" s="175"/>
      <c r="E746" s="175"/>
      <c r="F746" s="175"/>
      <c r="G746" s="175"/>
      <c r="H746" s="175"/>
      <c r="I746" s="175"/>
      <c r="J746" s="175"/>
      <c r="K746" s="175"/>
      <c r="L746" s="175"/>
      <c r="M746" s="175"/>
      <c r="N746" s="175"/>
      <c r="O746" s="175"/>
    </row>
    <row r="747" spans="1:15" ht="15.75" customHeight="1" x14ac:dyDescent="0.25">
      <c r="A747" s="175"/>
      <c r="B747" s="175"/>
      <c r="C747" s="175"/>
      <c r="D747" s="175"/>
      <c r="E747" s="175"/>
      <c r="F747" s="175"/>
      <c r="G747" s="175"/>
      <c r="H747" s="175"/>
      <c r="I747" s="175"/>
      <c r="J747" s="175"/>
      <c r="K747" s="175"/>
      <c r="L747" s="175"/>
      <c r="M747" s="175"/>
      <c r="N747" s="175"/>
      <c r="O747" s="175"/>
    </row>
    <row r="748" spans="1:15" ht="15.75" customHeight="1" x14ac:dyDescent="0.25">
      <c r="A748" s="175"/>
      <c r="B748" s="175"/>
      <c r="C748" s="175"/>
      <c r="D748" s="175"/>
      <c r="E748" s="175"/>
      <c r="F748" s="175"/>
      <c r="G748" s="175"/>
      <c r="H748" s="175"/>
      <c r="I748" s="175"/>
      <c r="J748" s="175"/>
      <c r="K748" s="175"/>
      <c r="L748" s="175"/>
      <c r="M748" s="175"/>
      <c r="N748" s="175"/>
      <c r="O748" s="175"/>
    </row>
    <row r="749" spans="1:15" ht="15.75" customHeight="1" x14ac:dyDescent="0.25">
      <c r="A749" s="175"/>
      <c r="B749" s="175"/>
      <c r="C749" s="175"/>
      <c r="D749" s="175"/>
      <c r="E749" s="175"/>
      <c r="F749" s="175"/>
      <c r="G749" s="175"/>
      <c r="H749" s="175"/>
      <c r="I749" s="175"/>
      <c r="J749" s="175"/>
      <c r="K749" s="175"/>
      <c r="L749" s="175"/>
      <c r="M749" s="175"/>
      <c r="N749" s="175"/>
      <c r="O749" s="175"/>
    </row>
    <row r="750" spans="1:15" ht="15.75" customHeight="1" x14ac:dyDescent="0.25">
      <c r="A750" s="175"/>
      <c r="B750" s="175"/>
      <c r="C750" s="175"/>
      <c r="D750" s="175"/>
      <c r="E750" s="175"/>
      <c r="F750" s="175"/>
      <c r="G750" s="175"/>
      <c r="H750" s="175"/>
      <c r="I750" s="175"/>
      <c r="J750" s="175"/>
      <c r="K750" s="175"/>
      <c r="L750" s="175"/>
      <c r="M750" s="175"/>
      <c r="N750" s="175"/>
      <c r="O750" s="175"/>
    </row>
    <row r="751" spans="1:15" ht="15.75" customHeight="1" x14ac:dyDescent="0.25">
      <c r="A751" s="175"/>
      <c r="B751" s="175"/>
      <c r="C751" s="175"/>
      <c r="D751" s="175"/>
      <c r="E751" s="175"/>
      <c r="F751" s="175"/>
      <c r="G751" s="175"/>
      <c r="H751" s="175"/>
      <c r="I751" s="175"/>
      <c r="J751" s="175"/>
      <c r="K751" s="175"/>
      <c r="L751" s="175"/>
      <c r="M751" s="175"/>
      <c r="N751" s="175"/>
      <c r="O751" s="175"/>
    </row>
    <row r="752" spans="1:15" ht="15.75" customHeight="1" x14ac:dyDescent="0.25">
      <c r="A752" s="175"/>
      <c r="B752" s="175"/>
      <c r="C752" s="175"/>
      <c r="D752" s="175"/>
      <c r="E752" s="175"/>
      <c r="F752" s="175"/>
      <c r="G752" s="175"/>
      <c r="H752" s="175"/>
      <c r="I752" s="175"/>
      <c r="J752" s="175"/>
      <c r="K752" s="175"/>
      <c r="L752" s="175"/>
      <c r="M752" s="175"/>
      <c r="N752" s="175"/>
      <c r="O752" s="175"/>
    </row>
    <row r="753" spans="1:15" ht="15.75" customHeight="1" x14ac:dyDescent="0.25">
      <c r="A753" s="175"/>
      <c r="B753" s="175"/>
      <c r="C753" s="175"/>
      <c r="D753" s="175"/>
      <c r="E753" s="175"/>
      <c r="F753" s="175"/>
      <c r="G753" s="175"/>
      <c r="H753" s="175"/>
      <c r="I753" s="175"/>
      <c r="J753" s="175"/>
      <c r="K753" s="175"/>
      <c r="L753" s="175"/>
      <c r="M753" s="175"/>
      <c r="N753" s="175"/>
      <c r="O753" s="175"/>
    </row>
    <row r="754" spans="1:15" ht="15.75" customHeight="1" x14ac:dyDescent="0.25">
      <c r="A754" s="175"/>
      <c r="B754" s="175"/>
      <c r="C754" s="175"/>
      <c r="D754" s="175"/>
      <c r="E754" s="175"/>
      <c r="F754" s="175"/>
      <c r="G754" s="175"/>
      <c r="H754" s="175"/>
      <c r="I754" s="175"/>
      <c r="J754" s="175"/>
      <c r="K754" s="175"/>
      <c r="L754" s="175"/>
      <c r="M754" s="175"/>
      <c r="N754" s="175"/>
      <c r="O754" s="175"/>
    </row>
    <row r="755" spans="1:15" ht="15.75" customHeight="1" x14ac:dyDescent="0.25">
      <c r="A755" s="175"/>
      <c r="B755" s="175"/>
      <c r="C755" s="175"/>
      <c r="D755" s="175"/>
      <c r="E755" s="175"/>
      <c r="F755" s="175"/>
      <c r="G755" s="175"/>
      <c r="H755" s="175"/>
      <c r="I755" s="175"/>
      <c r="J755" s="175"/>
      <c r="K755" s="175"/>
      <c r="L755" s="175"/>
      <c r="M755" s="175"/>
      <c r="N755" s="175"/>
      <c r="O755" s="175"/>
    </row>
    <row r="756" spans="1:15" ht="15.75" customHeight="1" x14ac:dyDescent="0.25">
      <c r="A756" s="175"/>
      <c r="B756" s="175"/>
      <c r="C756" s="175"/>
      <c r="D756" s="175"/>
      <c r="E756" s="175"/>
      <c r="F756" s="175"/>
      <c r="G756" s="175"/>
      <c r="H756" s="175"/>
      <c r="I756" s="175"/>
      <c r="J756" s="175"/>
      <c r="K756" s="175"/>
      <c r="L756" s="175"/>
      <c r="M756" s="175"/>
      <c r="N756" s="175"/>
      <c r="O756" s="175"/>
    </row>
    <row r="757" spans="1:15" ht="15.75" customHeight="1" x14ac:dyDescent="0.25">
      <c r="A757" s="175"/>
      <c r="B757" s="175"/>
      <c r="C757" s="175"/>
      <c r="D757" s="175"/>
      <c r="E757" s="175"/>
      <c r="F757" s="175"/>
      <c r="G757" s="175"/>
      <c r="H757" s="175"/>
      <c r="I757" s="175"/>
      <c r="J757" s="175"/>
      <c r="K757" s="175"/>
      <c r="L757" s="175"/>
      <c r="M757" s="175"/>
      <c r="N757" s="175"/>
      <c r="O757" s="175"/>
    </row>
    <row r="758" spans="1:15" ht="15.75" customHeight="1" x14ac:dyDescent="0.25">
      <c r="A758" s="175"/>
      <c r="B758" s="175"/>
      <c r="C758" s="175"/>
      <c r="D758" s="175"/>
      <c r="E758" s="175"/>
      <c r="F758" s="175"/>
      <c r="G758" s="175"/>
      <c r="H758" s="175"/>
      <c r="I758" s="175"/>
      <c r="J758" s="175"/>
      <c r="K758" s="175"/>
      <c r="L758" s="175"/>
      <c r="M758" s="175"/>
      <c r="N758" s="175"/>
      <c r="O758" s="175"/>
    </row>
    <row r="759" spans="1:15" ht="15.75" customHeight="1" x14ac:dyDescent="0.25">
      <c r="A759" s="175"/>
      <c r="B759" s="175"/>
      <c r="C759" s="175"/>
      <c r="D759" s="175"/>
      <c r="E759" s="175"/>
      <c r="F759" s="175"/>
      <c r="G759" s="175"/>
      <c r="H759" s="175"/>
      <c r="I759" s="175"/>
      <c r="J759" s="175"/>
      <c r="K759" s="175"/>
      <c r="L759" s="175"/>
      <c r="M759" s="175"/>
      <c r="N759" s="175"/>
      <c r="O759" s="175"/>
    </row>
    <row r="760" spans="1:15" ht="15.75" customHeight="1" x14ac:dyDescent="0.25">
      <c r="A760" s="175"/>
      <c r="B760" s="175"/>
      <c r="C760" s="175"/>
      <c r="D760" s="175"/>
      <c r="E760" s="175"/>
      <c r="F760" s="175"/>
      <c r="G760" s="175"/>
      <c r="H760" s="175"/>
      <c r="I760" s="175"/>
      <c r="J760" s="175"/>
      <c r="K760" s="175"/>
      <c r="L760" s="175"/>
      <c r="M760" s="175"/>
      <c r="N760" s="175"/>
      <c r="O760" s="175"/>
    </row>
    <row r="761" spans="1:15" ht="15.75" customHeight="1" x14ac:dyDescent="0.25">
      <c r="A761" s="175"/>
      <c r="B761" s="175"/>
      <c r="C761" s="175"/>
      <c r="D761" s="175"/>
      <c r="E761" s="175"/>
      <c r="F761" s="175"/>
      <c r="G761" s="175"/>
      <c r="H761" s="175"/>
      <c r="I761" s="175"/>
      <c r="J761" s="175"/>
      <c r="K761" s="175"/>
      <c r="L761" s="175"/>
      <c r="M761" s="175"/>
      <c r="N761" s="175"/>
      <c r="O761" s="175"/>
    </row>
    <row r="762" spans="1:15" ht="15.75" customHeight="1" x14ac:dyDescent="0.25">
      <c r="A762" s="175"/>
      <c r="B762" s="175"/>
      <c r="C762" s="175"/>
      <c r="D762" s="175"/>
      <c r="E762" s="175"/>
      <c r="F762" s="175"/>
      <c r="G762" s="175"/>
      <c r="H762" s="175"/>
      <c r="I762" s="175"/>
      <c r="J762" s="175"/>
      <c r="K762" s="175"/>
      <c r="L762" s="175"/>
      <c r="M762" s="175"/>
      <c r="N762" s="175"/>
      <c r="O762" s="175"/>
    </row>
    <row r="763" spans="1:15" ht="15.75" customHeight="1" x14ac:dyDescent="0.25">
      <c r="A763" s="175"/>
      <c r="B763" s="175"/>
      <c r="C763" s="175"/>
      <c r="D763" s="175"/>
      <c r="E763" s="175"/>
      <c r="F763" s="175"/>
      <c r="G763" s="175"/>
      <c r="H763" s="175"/>
      <c r="I763" s="175"/>
      <c r="J763" s="175"/>
      <c r="K763" s="175"/>
      <c r="L763" s="175"/>
      <c r="M763" s="175"/>
      <c r="N763" s="175"/>
      <c r="O763" s="175"/>
    </row>
    <row r="764" spans="1:15" ht="15.75" customHeight="1" x14ac:dyDescent="0.25">
      <c r="A764" s="175"/>
      <c r="B764" s="175"/>
      <c r="C764" s="175"/>
      <c r="D764" s="175"/>
      <c r="E764" s="175"/>
      <c r="F764" s="175"/>
      <c r="G764" s="175"/>
      <c r="H764" s="175"/>
      <c r="I764" s="175"/>
      <c r="J764" s="175"/>
      <c r="K764" s="175"/>
      <c r="L764" s="175"/>
      <c r="M764" s="175"/>
      <c r="N764" s="175"/>
      <c r="O764" s="175"/>
    </row>
    <row r="765" spans="1:15" ht="15.75" customHeight="1" x14ac:dyDescent="0.25">
      <c r="A765" s="175"/>
      <c r="B765" s="175"/>
      <c r="C765" s="175"/>
      <c r="D765" s="175"/>
      <c r="E765" s="175"/>
      <c r="F765" s="175"/>
      <c r="G765" s="175"/>
      <c r="H765" s="175"/>
      <c r="I765" s="175"/>
      <c r="J765" s="175"/>
      <c r="K765" s="175"/>
      <c r="L765" s="175"/>
      <c r="M765" s="175"/>
      <c r="N765" s="175"/>
      <c r="O765" s="175"/>
    </row>
    <row r="766" spans="1:15" ht="15.75" customHeight="1" x14ac:dyDescent="0.25">
      <c r="A766" s="175"/>
      <c r="B766" s="175"/>
      <c r="C766" s="175"/>
      <c r="D766" s="175"/>
      <c r="E766" s="175"/>
      <c r="F766" s="175"/>
      <c r="G766" s="175"/>
      <c r="H766" s="175"/>
      <c r="I766" s="175"/>
      <c r="J766" s="175"/>
      <c r="K766" s="175"/>
      <c r="L766" s="175"/>
      <c r="M766" s="175"/>
      <c r="N766" s="175"/>
      <c r="O766" s="175"/>
    </row>
    <row r="767" spans="1:15" ht="15.75" customHeight="1" x14ac:dyDescent="0.25">
      <c r="A767" s="175"/>
      <c r="B767" s="175"/>
      <c r="C767" s="175"/>
      <c r="D767" s="175"/>
      <c r="E767" s="175"/>
      <c r="F767" s="175"/>
      <c r="G767" s="175"/>
      <c r="H767" s="175"/>
      <c r="I767" s="175"/>
      <c r="J767" s="175"/>
      <c r="K767" s="175"/>
      <c r="L767" s="175"/>
      <c r="M767" s="175"/>
      <c r="N767" s="175"/>
      <c r="O767" s="175"/>
    </row>
    <row r="768" spans="1:15" ht="15.75" customHeight="1" x14ac:dyDescent="0.25">
      <c r="A768" s="175"/>
      <c r="B768" s="175"/>
      <c r="C768" s="175"/>
      <c r="D768" s="175"/>
      <c r="E768" s="175"/>
      <c r="F768" s="175"/>
      <c r="G768" s="175"/>
      <c r="H768" s="175"/>
      <c r="I768" s="175"/>
      <c r="J768" s="175"/>
      <c r="K768" s="175"/>
      <c r="L768" s="175"/>
      <c r="M768" s="175"/>
      <c r="N768" s="175"/>
      <c r="O768" s="175"/>
    </row>
    <row r="769" spans="1:15" ht="15.75" customHeight="1" x14ac:dyDescent="0.25">
      <c r="A769" s="175"/>
      <c r="B769" s="175"/>
      <c r="C769" s="175"/>
      <c r="D769" s="175"/>
      <c r="E769" s="175"/>
      <c r="F769" s="175"/>
      <c r="G769" s="175"/>
      <c r="H769" s="175"/>
      <c r="I769" s="175"/>
      <c r="J769" s="175"/>
      <c r="K769" s="175"/>
      <c r="L769" s="175"/>
      <c r="M769" s="175"/>
      <c r="N769" s="175"/>
      <c r="O769" s="175"/>
    </row>
    <row r="770" spans="1:15" ht="15.75" customHeight="1" x14ac:dyDescent="0.25">
      <c r="A770" s="175"/>
      <c r="B770" s="175"/>
      <c r="C770" s="175"/>
      <c r="D770" s="175"/>
      <c r="E770" s="175"/>
      <c r="F770" s="175"/>
      <c r="G770" s="175"/>
      <c r="H770" s="175"/>
      <c r="I770" s="175"/>
      <c r="J770" s="175"/>
      <c r="K770" s="175"/>
      <c r="L770" s="175"/>
      <c r="M770" s="175"/>
      <c r="N770" s="175"/>
      <c r="O770" s="175"/>
    </row>
    <row r="771" spans="1:15" ht="15.75" customHeight="1" x14ac:dyDescent="0.25">
      <c r="A771" s="175"/>
      <c r="B771" s="175"/>
      <c r="C771" s="175"/>
      <c r="D771" s="175"/>
      <c r="E771" s="175"/>
      <c r="F771" s="175"/>
      <c r="G771" s="175"/>
      <c r="H771" s="175"/>
      <c r="I771" s="175"/>
      <c r="J771" s="175"/>
      <c r="K771" s="175"/>
      <c r="L771" s="175"/>
      <c r="M771" s="175"/>
      <c r="N771" s="175"/>
      <c r="O771" s="175"/>
    </row>
    <row r="772" spans="1:15" ht="15.75" customHeight="1" x14ac:dyDescent="0.25">
      <c r="A772" s="175"/>
      <c r="B772" s="175"/>
      <c r="C772" s="175"/>
      <c r="D772" s="175"/>
      <c r="E772" s="175"/>
      <c r="F772" s="175"/>
      <c r="G772" s="175"/>
      <c r="H772" s="175"/>
      <c r="I772" s="175"/>
      <c r="J772" s="175"/>
      <c r="K772" s="175"/>
      <c r="L772" s="175"/>
      <c r="M772" s="175"/>
      <c r="N772" s="175"/>
      <c r="O772" s="175"/>
    </row>
    <row r="773" spans="1:15" ht="15.75" customHeight="1" x14ac:dyDescent="0.25">
      <c r="A773" s="175"/>
      <c r="B773" s="175"/>
      <c r="C773" s="175"/>
      <c r="D773" s="175"/>
      <c r="E773" s="175"/>
      <c r="F773" s="175"/>
      <c r="G773" s="175"/>
      <c r="H773" s="175"/>
      <c r="I773" s="175"/>
      <c r="J773" s="175"/>
      <c r="K773" s="175"/>
      <c r="L773" s="175"/>
      <c r="M773" s="175"/>
      <c r="N773" s="175"/>
      <c r="O773" s="175"/>
    </row>
    <row r="774" spans="1:15" ht="15.75" customHeight="1" x14ac:dyDescent="0.25">
      <c r="A774" s="175"/>
      <c r="B774" s="175"/>
      <c r="C774" s="175"/>
      <c r="D774" s="175"/>
      <c r="E774" s="175"/>
      <c r="F774" s="175"/>
      <c r="G774" s="175"/>
      <c r="H774" s="175"/>
      <c r="I774" s="175"/>
      <c r="J774" s="175"/>
      <c r="K774" s="175"/>
      <c r="L774" s="175"/>
      <c r="M774" s="175"/>
      <c r="N774" s="175"/>
      <c r="O774" s="175"/>
    </row>
    <row r="775" spans="1:15" ht="15.75" customHeight="1" x14ac:dyDescent="0.25">
      <c r="A775" s="175"/>
      <c r="B775" s="175"/>
      <c r="C775" s="175"/>
      <c r="D775" s="175"/>
      <c r="E775" s="175"/>
      <c r="F775" s="175"/>
      <c r="G775" s="175"/>
      <c r="H775" s="175"/>
      <c r="I775" s="175"/>
      <c r="J775" s="175"/>
      <c r="K775" s="175"/>
      <c r="L775" s="175"/>
      <c r="M775" s="175"/>
      <c r="N775" s="175"/>
      <c r="O775" s="175"/>
    </row>
    <row r="776" spans="1:15" ht="15.75" customHeight="1" x14ac:dyDescent="0.25">
      <c r="A776" s="175"/>
      <c r="B776" s="175"/>
      <c r="C776" s="175"/>
      <c r="D776" s="175"/>
      <c r="E776" s="175"/>
      <c r="F776" s="175"/>
      <c r="G776" s="175"/>
      <c r="H776" s="175"/>
      <c r="I776" s="175"/>
      <c r="J776" s="175"/>
      <c r="K776" s="175"/>
      <c r="L776" s="175"/>
      <c r="M776" s="175"/>
      <c r="N776" s="175"/>
      <c r="O776" s="175"/>
    </row>
    <row r="777" spans="1:15" ht="15.75" customHeight="1" x14ac:dyDescent="0.25">
      <c r="A777" s="175"/>
      <c r="B777" s="175"/>
      <c r="C777" s="175"/>
      <c r="D777" s="175"/>
      <c r="E777" s="175"/>
      <c r="F777" s="175"/>
      <c r="G777" s="175"/>
      <c r="H777" s="175"/>
      <c r="I777" s="175"/>
      <c r="J777" s="175"/>
      <c r="K777" s="175"/>
      <c r="L777" s="175"/>
      <c r="M777" s="175"/>
      <c r="N777" s="175"/>
      <c r="O777" s="175"/>
    </row>
    <row r="778" spans="1:15" ht="15.75" customHeight="1" x14ac:dyDescent="0.25">
      <c r="A778" s="175"/>
      <c r="B778" s="175"/>
      <c r="C778" s="175"/>
      <c r="D778" s="175"/>
      <c r="E778" s="175"/>
      <c r="F778" s="175"/>
      <c r="G778" s="175"/>
      <c r="H778" s="175"/>
      <c r="I778" s="175"/>
      <c r="J778" s="175"/>
      <c r="K778" s="175"/>
      <c r="L778" s="175"/>
      <c r="M778" s="175"/>
      <c r="N778" s="175"/>
      <c r="O778" s="175"/>
    </row>
    <row r="779" spans="1:15" ht="15.75" customHeight="1" x14ac:dyDescent="0.25">
      <c r="A779" s="175"/>
      <c r="B779" s="175"/>
      <c r="C779" s="175"/>
      <c r="D779" s="175"/>
      <c r="E779" s="175"/>
      <c r="F779" s="175"/>
      <c r="G779" s="175"/>
      <c r="H779" s="175"/>
      <c r="I779" s="175"/>
      <c r="J779" s="175"/>
      <c r="K779" s="175"/>
      <c r="L779" s="175"/>
      <c r="M779" s="175"/>
      <c r="N779" s="175"/>
      <c r="O779" s="175"/>
    </row>
    <row r="780" spans="1:15" ht="15.75" customHeight="1" x14ac:dyDescent="0.25">
      <c r="A780" s="175"/>
      <c r="B780" s="175"/>
      <c r="C780" s="175"/>
      <c r="D780" s="175"/>
      <c r="E780" s="175"/>
      <c r="F780" s="175"/>
      <c r="G780" s="175"/>
      <c r="H780" s="175"/>
      <c r="I780" s="175"/>
      <c r="J780" s="175"/>
      <c r="K780" s="175"/>
      <c r="L780" s="175"/>
      <c r="M780" s="175"/>
      <c r="N780" s="175"/>
      <c r="O780" s="175"/>
    </row>
    <row r="781" spans="1:15" ht="15.75" customHeight="1" x14ac:dyDescent="0.25">
      <c r="A781" s="175"/>
      <c r="B781" s="175"/>
      <c r="C781" s="175"/>
      <c r="D781" s="175"/>
      <c r="E781" s="175"/>
      <c r="F781" s="175"/>
      <c r="G781" s="175"/>
      <c r="H781" s="175"/>
      <c r="I781" s="175"/>
      <c r="J781" s="175"/>
      <c r="K781" s="175"/>
      <c r="L781" s="175"/>
      <c r="M781" s="175"/>
      <c r="N781" s="175"/>
      <c r="O781" s="175"/>
    </row>
    <row r="782" spans="1:15" ht="15.75" customHeight="1" x14ac:dyDescent="0.25">
      <c r="A782" s="175"/>
      <c r="B782" s="175"/>
      <c r="C782" s="175"/>
      <c r="D782" s="175"/>
      <c r="E782" s="175"/>
      <c r="F782" s="175"/>
      <c r="G782" s="175"/>
      <c r="H782" s="175"/>
      <c r="I782" s="175"/>
      <c r="J782" s="175"/>
      <c r="K782" s="175"/>
      <c r="L782" s="175"/>
      <c r="M782" s="175"/>
      <c r="N782" s="175"/>
      <c r="O782" s="175"/>
    </row>
    <row r="783" spans="1:15" ht="15.75" customHeight="1" x14ac:dyDescent="0.25">
      <c r="A783" s="175"/>
      <c r="B783" s="175"/>
      <c r="C783" s="175"/>
      <c r="D783" s="175"/>
      <c r="E783" s="175"/>
      <c r="F783" s="175"/>
      <c r="G783" s="175"/>
      <c r="H783" s="175"/>
      <c r="I783" s="175"/>
      <c r="J783" s="175"/>
      <c r="K783" s="175"/>
      <c r="L783" s="175"/>
      <c r="M783" s="175"/>
      <c r="N783" s="175"/>
      <c r="O783" s="175"/>
    </row>
    <row r="784" spans="1:15" ht="15.75" customHeight="1" x14ac:dyDescent="0.25">
      <c r="A784" s="175"/>
      <c r="B784" s="175"/>
      <c r="C784" s="175"/>
      <c r="D784" s="175"/>
      <c r="E784" s="175"/>
      <c r="F784" s="175"/>
      <c r="G784" s="175"/>
      <c r="H784" s="175"/>
      <c r="I784" s="175"/>
      <c r="J784" s="175"/>
      <c r="K784" s="175"/>
      <c r="L784" s="175"/>
      <c r="M784" s="175"/>
      <c r="N784" s="175"/>
      <c r="O784" s="175"/>
    </row>
    <row r="785" spans="1:15" ht="15.75" customHeight="1" x14ac:dyDescent="0.25">
      <c r="A785" s="175"/>
      <c r="B785" s="175"/>
      <c r="C785" s="175"/>
      <c r="D785" s="175"/>
      <c r="E785" s="175"/>
      <c r="F785" s="175"/>
      <c r="G785" s="175"/>
      <c r="H785" s="175"/>
      <c r="I785" s="175"/>
      <c r="J785" s="175"/>
      <c r="K785" s="175"/>
      <c r="L785" s="175"/>
      <c r="M785" s="175"/>
      <c r="N785" s="175"/>
      <c r="O785" s="175"/>
    </row>
    <row r="786" spans="1:15" ht="15.75" customHeight="1" x14ac:dyDescent="0.25">
      <c r="A786" s="175"/>
      <c r="B786" s="175"/>
      <c r="C786" s="175"/>
      <c r="D786" s="175"/>
      <c r="E786" s="175"/>
      <c r="F786" s="175"/>
      <c r="G786" s="175"/>
      <c r="H786" s="175"/>
      <c r="I786" s="175"/>
      <c r="J786" s="175"/>
      <c r="K786" s="175"/>
      <c r="L786" s="175"/>
      <c r="M786" s="175"/>
      <c r="N786" s="175"/>
      <c r="O786" s="175"/>
    </row>
    <row r="787" spans="1:15" ht="15.75" customHeight="1" x14ac:dyDescent="0.25">
      <c r="A787" s="175"/>
      <c r="B787" s="175"/>
      <c r="C787" s="175"/>
      <c r="D787" s="175"/>
      <c r="E787" s="175"/>
      <c r="F787" s="175"/>
      <c r="G787" s="175"/>
      <c r="H787" s="175"/>
      <c r="I787" s="175"/>
      <c r="J787" s="175"/>
      <c r="K787" s="175"/>
      <c r="L787" s="175"/>
      <c r="M787" s="175"/>
      <c r="N787" s="175"/>
      <c r="O787" s="175"/>
    </row>
    <row r="788" spans="1:15" ht="15.75" customHeight="1" x14ac:dyDescent="0.25">
      <c r="A788" s="175"/>
      <c r="B788" s="175"/>
      <c r="C788" s="175"/>
      <c r="D788" s="175"/>
      <c r="E788" s="175"/>
      <c r="F788" s="175"/>
      <c r="G788" s="175"/>
      <c r="H788" s="175"/>
      <c r="I788" s="175"/>
      <c r="J788" s="175"/>
      <c r="K788" s="175"/>
      <c r="L788" s="175"/>
      <c r="M788" s="175"/>
      <c r="N788" s="175"/>
      <c r="O788" s="175"/>
    </row>
    <row r="789" spans="1:15" ht="15.75" customHeight="1" x14ac:dyDescent="0.25">
      <c r="A789" s="175"/>
      <c r="B789" s="175"/>
      <c r="C789" s="175"/>
      <c r="D789" s="175"/>
      <c r="E789" s="175"/>
      <c r="F789" s="175"/>
      <c r="G789" s="175"/>
      <c r="H789" s="175"/>
      <c r="I789" s="175"/>
      <c r="J789" s="175"/>
      <c r="K789" s="175"/>
      <c r="L789" s="175"/>
      <c r="M789" s="175"/>
      <c r="N789" s="175"/>
      <c r="O789" s="175"/>
    </row>
    <row r="790" spans="1:15" ht="15.75" customHeight="1" x14ac:dyDescent="0.25">
      <c r="A790" s="175"/>
      <c r="B790" s="175"/>
      <c r="C790" s="175"/>
      <c r="D790" s="175"/>
      <c r="E790" s="175"/>
      <c r="F790" s="175"/>
      <c r="G790" s="175"/>
      <c r="H790" s="175"/>
      <c r="I790" s="175"/>
      <c r="J790" s="175"/>
      <c r="K790" s="175"/>
      <c r="L790" s="175"/>
      <c r="M790" s="175"/>
      <c r="N790" s="175"/>
      <c r="O790" s="175"/>
    </row>
    <row r="791" spans="1:15" ht="15.75" customHeight="1" x14ac:dyDescent="0.25">
      <c r="A791" s="175"/>
      <c r="B791" s="175"/>
      <c r="C791" s="175"/>
      <c r="D791" s="175"/>
      <c r="E791" s="175"/>
      <c r="F791" s="175"/>
      <c r="G791" s="175"/>
      <c r="H791" s="175"/>
      <c r="I791" s="175"/>
      <c r="J791" s="175"/>
      <c r="K791" s="175"/>
      <c r="L791" s="175"/>
      <c r="M791" s="175"/>
      <c r="N791" s="175"/>
      <c r="O791" s="175"/>
    </row>
    <row r="792" spans="1:15" ht="15.75" customHeight="1" x14ac:dyDescent="0.25">
      <c r="A792" s="175"/>
      <c r="B792" s="175"/>
      <c r="C792" s="175"/>
      <c r="D792" s="175"/>
      <c r="E792" s="175"/>
      <c r="F792" s="175"/>
      <c r="G792" s="175"/>
      <c r="H792" s="175"/>
      <c r="I792" s="175"/>
      <c r="J792" s="175"/>
      <c r="K792" s="175"/>
      <c r="L792" s="175"/>
      <c r="M792" s="175"/>
      <c r="N792" s="175"/>
      <c r="O792" s="175"/>
    </row>
    <row r="793" spans="1:15" ht="15.75" customHeight="1" x14ac:dyDescent="0.25">
      <c r="A793" s="175"/>
      <c r="B793" s="175"/>
      <c r="C793" s="175"/>
      <c r="D793" s="175"/>
      <c r="E793" s="175"/>
      <c r="F793" s="175"/>
      <c r="G793" s="175"/>
      <c r="H793" s="175"/>
      <c r="I793" s="175"/>
      <c r="J793" s="175"/>
      <c r="K793" s="175"/>
      <c r="L793" s="175"/>
      <c r="M793" s="175"/>
      <c r="N793" s="175"/>
      <c r="O793" s="175"/>
    </row>
    <row r="794" spans="1:15" ht="15.75" customHeight="1" x14ac:dyDescent="0.25">
      <c r="A794" s="175"/>
      <c r="B794" s="175"/>
      <c r="C794" s="175"/>
      <c r="D794" s="175"/>
      <c r="E794" s="175"/>
      <c r="F794" s="175"/>
      <c r="G794" s="175"/>
      <c r="H794" s="175"/>
      <c r="I794" s="175"/>
      <c r="J794" s="175"/>
      <c r="K794" s="175"/>
      <c r="L794" s="175"/>
      <c r="M794" s="175"/>
      <c r="N794" s="175"/>
      <c r="O794" s="175"/>
    </row>
    <row r="795" spans="1:15" ht="15.75" customHeight="1" x14ac:dyDescent="0.25">
      <c r="A795" s="175"/>
      <c r="B795" s="175"/>
      <c r="C795" s="175"/>
      <c r="D795" s="175"/>
      <c r="E795" s="175"/>
      <c r="F795" s="175"/>
      <c r="G795" s="175"/>
      <c r="H795" s="175"/>
      <c r="I795" s="175"/>
      <c r="J795" s="175"/>
      <c r="K795" s="175"/>
      <c r="L795" s="175"/>
      <c r="M795" s="175"/>
      <c r="N795" s="175"/>
      <c r="O795" s="175"/>
    </row>
    <row r="796" spans="1:15" ht="15.75" customHeight="1" x14ac:dyDescent="0.25">
      <c r="A796" s="175"/>
      <c r="B796" s="175"/>
      <c r="C796" s="175"/>
      <c r="D796" s="175"/>
      <c r="E796" s="175"/>
      <c r="F796" s="175"/>
      <c r="G796" s="175"/>
      <c r="H796" s="175"/>
      <c r="I796" s="175"/>
      <c r="J796" s="175"/>
      <c r="K796" s="175"/>
      <c r="L796" s="175"/>
      <c r="M796" s="175"/>
      <c r="N796" s="175"/>
      <c r="O796" s="175"/>
    </row>
    <row r="797" spans="1:15" ht="15.75" customHeight="1" x14ac:dyDescent="0.25">
      <c r="A797" s="175"/>
      <c r="B797" s="175"/>
      <c r="C797" s="175"/>
      <c r="D797" s="175"/>
      <c r="E797" s="175"/>
      <c r="F797" s="175"/>
      <c r="G797" s="175"/>
      <c r="H797" s="175"/>
      <c r="I797" s="175"/>
      <c r="J797" s="175"/>
      <c r="K797" s="175"/>
      <c r="L797" s="175"/>
      <c r="M797" s="175"/>
      <c r="N797" s="175"/>
      <c r="O797" s="175"/>
    </row>
    <row r="798" spans="1:15" ht="15.75" customHeight="1" x14ac:dyDescent="0.25">
      <c r="A798" s="175"/>
      <c r="B798" s="175"/>
      <c r="C798" s="175"/>
      <c r="D798" s="175"/>
      <c r="E798" s="175"/>
      <c r="F798" s="175"/>
      <c r="G798" s="175"/>
      <c r="H798" s="175"/>
      <c r="I798" s="175"/>
      <c r="J798" s="175"/>
      <c r="K798" s="175"/>
      <c r="L798" s="175"/>
      <c r="M798" s="175"/>
      <c r="N798" s="175"/>
      <c r="O798" s="175"/>
    </row>
    <row r="799" spans="1:15" ht="15.75" customHeight="1" x14ac:dyDescent="0.25">
      <c r="A799" s="175"/>
      <c r="B799" s="175"/>
      <c r="C799" s="175"/>
      <c r="D799" s="175"/>
      <c r="E799" s="175"/>
      <c r="F799" s="175"/>
      <c r="G799" s="175"/>
      <c r="H799" s="175"/>
      <c r="I799" s="175"/>
      <c r="J799" s="175"/>
      <c r="K799" s="175"/>
      <c r="L799" s="175"/>
      <c r="M799" s="175"/>
      <c r="N799" s="175"/>
      <c r="O799" s="175"/>
    </row>
    <row r="800" spans="1:15" ht="15.75" customHeight="1" x14ac:dyDescent="0.25">
      <c r="A800" s="175"/>
      <c r="B800" s="175"/>
      <c r="C800" s="175"/>
      <c r="D800" s="175"/>
      <c r="E800" s="175"/>
      <c r="F800" s="175"/>
      <c r="G800" s="175"/>
      <c r="H800" s="175"/>
      <c r="I800" s="175"/>
      <c r="J800" s="175"/>
      <c r="K800" s="175"/>
      <c r="L800" s="175"/>
      <c r="M800" s="175"/>
      <c r="N800" s="175"/>
      <c r="O800" s="175"/>
    </row>
    <row r="801" spans="1:15" ht="15.75" customHeight="1" x14ac:dyDescent="0.25">
      <c r="A801" s="175"/>
      <c r="B801" s="175"/>
      <c r="C801" s="175"/>
      <c r="D801" s="175"/>
      <c r="E801" s="175"/>
      <c r="F801" s="175"/>
      <c r="G801" s="175"/>
      <c r="H801" s="175"/>
      <c r="I801" s="175"/>
      <c r="J801" s="175"/>
      <c r="K801" s="175"/>
      <c r="L801" s="175"/>
      <c r="M801" s="175"/>
      <c r="N801" s="175"/>
      <c r="O801" s="175"/>
    </row>
    <row r="802" spans="1:15" ht="15.75" customHeight="1" x14ac:dyDescent="0.25">
      <c r="A802" s="175"/>
      <c r="B802" s="175"/>
      <c r="C802" s="175"/>
      <c r="D802" s="175"/>
      <c r="E802" s="175"/>
      <c r="F802" s="175"/>
      <c r="G802" s="175"/>
      <c r="H802" s="175"/>
      <c r="I802" s="175"/>
      <c r="J802" s="175"/>
      <c r="K802" s="175"/>
      <c r="L802" s="175"/>
      <c r="M802" s="175"/>
      <c r="N802" s="175"/>
      <c r="O802" s="175"/>
    </row>
    <row r="803" spans="1:15" ht="15.75" customHeight="1" x14ac:dyDescent="0.25">
      <c r="A803" s="175"/>
      <c r="B803" s="175"/>
      <c r="C803" s="175"/>
      <c r="D803" s="175"/>
      <c r="E803" s="175"/>
      <c r="F803" s="175"/>
      <c r="G803" s="175"/>
      <c r="H803" s="175"/>
      <c r="I803" s="175"/>
      <c r="J803" s="175"/>
      <c r="K803" s="175"/>
      <c r="L803" s="175"/>
      <c r="M803" s="175"/>
      <c r="N803" s="175"/>
      <c r="O803" s="175"/>
    </row>
    <row r="804" spans="1:15" ht="15.75" customHeight="1" x14ac:dyDescent="0.25">
      <c r="A804" s="175"/>
      <c r="B804" s="175"/>
      <c r="C804" s="175"/>
      <c r="D804" s="175"/>
      <c r="E804" s="175"/>
      <c r="F804" s="175"/>
      <c r="G804" s="175"/>
      <c r="H804" s="175"/>
      <c r="I804" s="175"/>
      <c r="J804" s="175"/>
      <c r="K804" s="175"/>
      <c r="L804" s="175"/>
      <c r="M804" s="175"/>
      <c r="N804" s="175"/>
      <c r="O804" s="175"/>
    </row>
    <row r="805" spans="1:15" ht="15.75" customHeight="1" x14ac:dyDescent="0.25">
      <c r="A805" s="175"/>
      <c r="B805" s="175"/>
      <c r="C805" s="175"/>
      <c r="D805" s="175"/>
      <c r="E805" s="175"/>
      <c r="F805" s="175"/>
      <c r="G805" s="175"/>
      <c r="H805" s="175"/>
      <c r="I805" s="175"/>
      <c r="J805" s="175"/>
      <c r="K805" s="175"/>
      <c r="L805" s="175"/>
      <c r="M805" s="175"/>
      <c r="N805" s="175"/>
      <c r="O805" s="175"/>
    </row>
    <row r="806" spans="1:15" ht="15.75" customHeight="1" x14ac:dyDescent="0.25">
      <c r="A806" s="175"/>
      <c r="B806" s="175"/>
      <c r="C806" s="175"/>
      <c r="D806" s="175"/>
      <c r="E806" s="175"/>
      <c r="F806" s="175"/>
      <c r="G806" s="175"/>
      <c r="H806" s="175"/>
      <c r="I806" s="175"/>
      <c r="J806" s="175"/>
      <c r="K806" s="175"/>
      <c r="L806" s="175"/>
      <c r="M806" s="175"/>
      <c r="N806" s="175"/>
      <c r="O806" s="175"/>
    </row>
    <row r="807" spans="1:15" ht="15.75" customHeight="1" x14ac:dyDescent="0.25">
      <c r="A807" s="175"/>
      <c r="B807" s="175"/>
      <c r="C807" s="175"/>
      <c r="D807" s="175"/>
      <c r="E807" s="175"/>
      <c r="F807" s="175"/>
      <c r="G807" s="175"/>
      <c r="H807" s="175"/>
      <c r="I807" s="175"/>
      <c r="J807" s="175"/>
      <c r="K807" s="175"/>
      <c r="L807" s="175"/>
      <c r="M807" s="175"/>
      <c r="N807" s="175"/>
      <c r="O807" s="175"/>
    </row>
    <row r="808" spans="1:15" ht="15.75" customHeight="1" x14ac:dyDescent="0.25">
      <c r="A808" s="175"/>
      <c r="B808" s="175"/>
      <c r="C808" s="175"/>
      <c r="D808" s="175"/>
      <c r="E808" s="175"/>
      <c r="F808" s="175"/>
      <c r="G808" s="175"/>
      <c r="H808" s="175"/>
      <c r="I808" s="175"/>
      <c r="J808" s="175"/>
      <c r="K808" s="175"/>
      <c r="L808" s="175"/>
      <c r="M808" s="175"/>
      <c r="N808" s="175"/>
      <c r="O808" s="175"/>
    </row>
    <row r="809" spans="1:15" ht="15.75" customHeight="1" x14ac:dyDescent="0.25">
      <c r="A809" s="175"/>
      <c r="B809" s="175"/>
      <c r="C809" s="175"/>
      <c r="D809" s="175"/>
      <c r="E809" s="175"/>
      <c r="F809" s="175"/>
      <c r="G809" s="175"/>
      <c r="H809" s="175"/>
      <c r="I809" s="175"/>
      <c r="J809" s="175"/>
      <c r="K809" s="175"/>
      <c r="L809" s="175"/>
      <c r="M809" s="175"/>
      <c r="N809" s="175"/>
      <c r="O809" s="175"/>
    </row>
    <row r="810" spans="1:15" ht="15.75" customHeight="1" x14ac:dyDescent="0.25">
      <c r="A810" s="175"/>
      <c r="B810" s="175"/>
      <c r="C810" s="175"/>
      <c r="D810" s="175"/>
      <c r="E810" s="175"/>
      <c r="F810" s="175"/>
      <c r="G810" s="175"/>
      <c r="H810" s="175"/>
      <c r="I810" s="175"/>
      <c r="J810" s="175"/>
      <c r="K810" s="175"/>
      <c r="L810" s="175"/>
      <c r="M810" s="175"/>
      <c r="N810" s="175"/>
      <c r="O810" s="175"/>
    </row>
    <row r="811" spans="1:15" ht="15.75" customHeight="1" x14ac:dyDescent="0.25">
      <c r="A811" s="175"/>
      <c r="B811" s="175"/>
      <c r="C811" s="175"/>
      <c r="D811" s="175"/>
      <c r="E811" s="175"/>
      <c r="F811" s="175"/>
      <c r="G811" s="175"/>
      <c r="H811" s="175"/>
      <c r="I811" s="175"/>
      <c r="J811" s="175"/>
      <c r="K811" s="175"/>
      <c r="L811" s="175"/>
      <c r="M811" s="175"/>
      <c r="N811" s="175"/>
      <c r="O811" s="175"/>
    </row>
    <row r="812" spans="1:15" ht="15.75" customHeight="1" x14ac:dyDescent="0.25">
      <c r="A812" s="175"/>
      <c r="B812" s="175"/>
      <c r="C812" s="175"/>
      <c r="D812" s="175"/>
      <c r="E812" s="175"/>
      <c r="F812" s="175"/>
      <c r="G812" s="175"/>
      <c r="H812" s="175"/>
      <c r="I812" s="175"/>
      <c r="J812" s="175"/>
      <c r="K812" s="175"/>
      <c r="L812" s="175"/>
      <c r="M812" s="175"/>
      <c r="N812" s="175"/>
      <c r="O812" s="175"/>
    </row>
    <row r="813" spans="1:15" ht="15.75" customHeight="1" x14ac:dyDescent="0.25">
      <c r="A813" s="175"/>
      <c r="B813" s="175"/>
      <c r="C813" s="175"/>
      <c r="D813" s="175"/>
      <c r="E813" s="175"/>
      <c r="F813" s="175"/>
      <c r="G813" s="175"/>
      <c r="H813" s="175"/>
      <c r="I813" s="175"/>
      <c r="J813" s="175"/>
      <c r="K813" s="175"/>
      <c r="L813" s="175"/>
      <c r="M813" s="175"/>
      <c r="N813" s="175"/>
      <c r="O813" s="175"/>
    </row>
    <row r="814" spans="1:15" ht="15.75" customHeight="1" x14ac:dyDescent="0.25">
      <c r="A814" s="175"/>
      <c r="B814" s="175"/>
      <c r="C814" s="175"/>
      <c r="D814" s="175"/>
      <c r="E814" s="175"/>
      <c r="F814" s="175"/>
      <c r="G814" s="175"/>
      <c r="H814" s="175"/>
      <c r="I814" s="175"/>
      <c r="J814" s="175"/>
      <c r="K814" s="175"/>
      <c r="L814" s="175"/>
      <c r="M814" s="175"/>
      <c r="N814" s="175"/>
      <c r="O814" s="175"/>
    </row>
    <row r="815" spans="1:15" ht="15.75" customHeight="1" x14ac:dyDescent="0.25">
      <c r="A815" s="175"/>
      <c r="B815" s="175"/>
      <c r="C815" s="175"/>
      <c r="D815" s="175"/>
      <c r="E815" s="175"/>
      <c r="F815" s="175"/>
      <c r="G815" s="175"/>
      <c r="H815" s="175"/>
      <c r="I815" s="175"/>
      <c r="J815" s="175"/>
      <c r="K815" s="175"/>
      <c r="L815" s="175"/>
      <c r="M815" s="175"/>
      <c r="N815" s="175"/>
      <c r="O815" s="175"/>
    </row>
    <row r="816" spans="1:15" ht="15.75" customHeight="1" x14ac:dyDescent="0.25">
      <c r="A816" s="175"/>
      <c r="B816" s="175"/>
      <c r="C816" s="175"/>
      <c r="D816" s="175"/>
      <c r="E816" s="175"/>
      <c r="F816" s="175"/>
      <c r="G816" s="175"/>
      <c r="H816" s="175"/>
      <c r="I816" s="175"/>
      <c r="J816" s="175"/>
      <c r="K816" s="175"/>
      <c r="L816" s="175"/>
      <c r="M816" s="175"/>
      <c r="N816" s="175"/>
      <c r="O816" s="175"/>
    </row>
    <row r="817" spans="1:15" ht="15.75" customHeight="1" x14ac:dyDescent="0.25">
      <c r="A817" s="175"/>
      <c r="B817" s="175"/>
      <c r="C817" s="175"/>
      <c r="D817" s="175"/>
      <c r="E817" s="175"/>
      <c r="F817" s="175"/>
      <c r="G817" s="175"/>
      <c r="H817" s="175"/>
      <c r="I817" s="175"/>
      <c r="J817" s="175"/>
      <c r="K817" s="175"/>
      <c r="L817" s="175"/>
      <c r="M817" s="175"/>
      <c r="N817" s="175"/>
      <c r="O817" s="175"/>
    </row>
    <row r="818" spans="1:15" ht="15.75" customHeight="1" x14ac:dyDescent="0.25">
      <c r="A818" s="175"/>
      <c r="B818" s="175"/>
      <c r="C818" s="175"/>
      <c r="D818" s="175"/>
      <c r="E818" s="175"/>
      <c r="F818" s="175"/>
      <c r="G818" s="175"/>
      <c r="H818" s="175"/>
      <c r="I818" s="175"/>
      <c r="J818" s="175"/>
      <c r="K818" s="175"/>
      <c r="L818" s="175"/>
      <c r="M818" s="175"/>
      <c r="N818" s="175"/>
      <c r="O818" s="175"/>
    </row>
    <row r="819" spans="1:15" ht="15.75" customHeight="1" x14ac:dyDescent="0.25">
      <c r="A819" s="175"/>
      <c r="B819" s="175"/>
      <c r="C819" s="175"/>
      <c r="D819" s="175"/>
      <c r="E819" s="175"/>
      <c r="F819" s="175"/>
      <c r="G819" s="175"/>
      <c r="H819" s="175"/>
      <c r="I819" s="175"/>
      <c r="J819" s="175"/>
      <c r="K819" s="175"/>
      <c r="L819" s="175"/>
      <c r="M819" s="175"/>
      <c r="N819" s="175"/>
      <c r="O819" s="175"/>
    </row>
    <row r="820" spans="1:15" ht="15.75" customHeight="1" x14ac:dyDescent="0.25">
      <c r="A820" s="175"/>
      <c r="B820" s="175"/>
      <c r="C820" s="175"/>
      <c r="D820" s="175"/>
      <c r="E820" s="175"/>
      <c r="F820" s="175"/>
      <c r="G820" s="175"/>
      <c r="H820" s="175"/>
      <c r="I820" s="175"/>
      <c r="J820" s="175"/>
      <c r="K820" s="175"/>
      <c r="L820" s="175"/>
      <c r="M820" s="175"/>
      <c r="N820" s="175"/>
      <c r="O820" s="175"/>
    </row>
    <row r="821" spans="1:15" ht="15.75" customHeight="1" x14ac:dyDescent="0.25">
      <c r="A821" s="175"/>
      <c r="B821" s="175"/>
      <c r="C821" s="175"/>
      <c r="D821" s="175"/>
      <c r="E821" s="175"/>
      <c r="F821" s="175"/>
      <c r="G821" s="175"/>
      <c r="H821" s="175"/>
      <c r="I821" s="175"/>
      <c r="J821" s="175"/>
      <c r="K821" s="175"/>
      <c r="L821" s="175"/>
      <c r="M821" s="175"/>
      <c r="N821" s="175"/>
      <c r="O821" s="175"/>
    </row>
    <row r="822" spans="1:15" ht="15.75" customHeight="1" x14ac:dyDescent="0.25">
      <c r="A822" s="175"/>
      <c r="B822" s="175"/>
      <c r="C822" s="175"/>
      <c r="D822" s="175"/>
      <c r="E822" s="175"/>
      <c r="F822" s="175"/>
      <c r="G822" s="175"/>
      <c r="H822" s="175"/>
      <c r="I822" s="175"/>
      <c r="J822" s="175"/>
      <c r="K822" s="175"/>
      <c r="L822" s="175"/>
      <c r="M822" s="175"/>
      <c r="N822" s="175"/>
      <c r="O822" s="175"/>
    </row>
    <row r="823" spans="1:15" ht="15.75" customHeight="1" x14ac:dyDescent="0.25">
      <c r="A823" s="175"/>
      <c r="B823" s="175"/>
      <c r="C823" s="175"/>
      <c r="D823" s="175"/>
      <c r="E823" s="175"/>
      <c r="F823" s="175"/>
      <c r="G823" s="175"/>
      <c r="H823" s="175"/>
      <c r="I823" s="175"/>
      <c r="J823" s="175"/>
      <c r="K823" s="175"/>
      <c r="L823" s="175"/>
      <c r="M823" s="175"/>
      <c r="N823" s="175"/>
      <c r="O823" s="175"/>
    </row>
    <row r="824" spans="1:15" ht="15.75" customHeight="1" x14ac:dyDescent="0.25">
      <c r="A824" s="175"/>
      <c r="B824" s="175"/>
      <c r="C824" s="175"/>
      <c r="D824" s="175"/>
      <c r="E824" s="175"/>
      <c r="F824" s="175"/>
      <c r="G824" s="175"/>
      <c r="H824" s="175"/>
      <c r="I824" s="175"/>
      <c r="J824" s="175"/>
      <c r="K824" s="175"/>
      <c r="L824" s="175"/>
      <c r="M824" s="175"/>
      <c r="N824" s="175"/>
      <c r="O824" s="175"/>
    </row>
    <row r="825" spans="1:15" ht="15.75" customHeight="1" x14ac:dyDescent="0.25">
      <c r="A825" s="175"/>
      <c r="B825" s="175"/>
      <c r="C825" s="175"/>
      <c r="D825" s="175"/>
      <c r="E825" s="175"/>
      <c r="F825" s="175"/>
      <c r="G825" s="175"/>
      <c r="H825" s="175"/>
      <c r="I825" s="175"/>
      <c r="J825" s="175"/>
      <c r="K825" s="175"/>
      <c r="L825" s="175"/>
      <c r="M825" s="175"/>
      <c r="N825" s="175"/>
      <c r="O825" s="175"/>
    </row>
    <row r="826" spans="1:15" ht="15.75" customHeight="1" x14ac:dyDescent="0.25">
      <c r="A826" s="175"/>
      <c r="B826" s="175"/>
      <c r="C826" s="175"/>
      <c r="D826" s="175"/>
      <c r="E826" s="175"/>
      <c r="F826" s="175"/>
      <c r="G826" s="175"/>
      <c r="H826" s="175"/>
      <c r="I826" s="175"/>
      <c r="J826" s="175"/>
      <c r="K826" s="175"/>
      <c r="L826" s="175"/>
      <c r="M826" s="175"/>
      <c r="N826" s="175"/>
      <c r="O826" s="175"/>
    </row>
    <row r="827" spans="1:15" ht="15.75" customHeight="1" x14ac:dyDescent="0.25">
      <c r="A827" s="175"/>
      <c r="B827" s="175"/>
      <c r="C827" s="175"/>
      <c r="D827" s="175"/>
      <c r="E827" s="175"/>
      <c r="F827" s="175"/>
      <c r="G827" s="175"/>
      <c r="H827" s="175"/>
      <c r="I827" s="175"/>
      <c r="J827" s="175"/>
      <c r="K827" s="175"/>
      <c r="L827" s="175"/>
      <c r="M827" s="175"/>
      <c r="N827" s="175"/>
      <c r="O827" s="175"/>
    </row>
    <row r="828" spans="1:15" ht="15.75" customHeight="1" x14ac:dyDescent="0.25">
      <c r="A828" s="175"/>
      <c r="B828" s="175"/>
      <c r="C828" s="175"/>
      <c r="D828" s="175"/>
      <c r="E828" s="175"/>
      <c r="F828" s="175"/>
      <c r="G828" s="175"/>
      <c r="H828" s="175"/>
      <c r="I828" s="175"/>
      <c r="J828" s="175"/>
      <c r="K828" s="175"/>
      <c r="L828" s="175"/>
      <c r="M828" s="175"/>
      <c r="N828" s="175"/>
      <c r="O828" s="175"/>
    </row>
    <row r="829" spans="1:15" ht="15.75" customHeight="1" x14ac:dyDescent="0.25">
      <c r="A829" s="175"/>
      <c r="B829" s="175"/>
      <c r="C829" s="175"/>
      <c r="D829" s="175"/>
      <c r="E829" s="175"/>
      <c r="F829" s="175"/>
      <c r="G829" s="175"/>
      <c r="H829" s="175"/>
      <c r="I829" s="175"/>
      <c r="J829" s="175"/>
      <c r="K829" s="175"/>
      <c r="L829" s="175"/>
      <c r="M829" s="175"/>
      <c r="N829" s="175"/>
      <c r="O829" s="175"/>
    </row>
    <row r="830" spans="1:15" ht="15.75" customHeight="1" x14ac:dyDescent="0.25">
      <c r="A830" s="175"/>
      <c r="B830" s="175"/>
      <c r="C830" s="175"/>
      <c r="D830" s="175"/>
      <c r="E830" s="175"/>
      <c r="F830" s="175"/>
      <c r="G830" s="175"/>
      <c r="H830" s="175"/>
      <c r="I830" s="175"/>
      <c r="J830" s="175"/>
      <c r="K830" s="175"/>
      <c r="L830" s="175"/>
      <c r="M830" s="175"/>
      <c r="N830" s="175"/>
      <c r="O830" s="175"/>
    </row>
    <row r="831" spans="1:15" ht="15.75" customHeight="1" x14ac:dyDescent="0.25">
      <c r="A831" s="175"/>
      <c r="B831" s="175"/>
      <c r="C831" s="175"/>
      <c r="D831" s="175"/>
      <c r="E831" s="175"/>
      <c r="F831" s="175"/>
      <c r="G831" s="175"/>
      <c r="H831" s="175"/>
      <c r="I831" s="175"/>
      <c r="J831" s="175"/>
      <c r="K831" s="175"/>
      <c r="L831" s="175"/>
      <c r="M831" s="175"/>
      <c r="N831" s="175"/>
      <c r="O831" s="175"/>
    </row>
    <row r="832" spans="1:15" ht="15.75" customHeight="1" x14ac:dyDescent="0.25">
      <c r="A832" s="175"/>
      <c r="B832" s="175"/>
      <c r="C832" s="175"/>
      <c r="D832" s="175"/>
      <c r="E832" s="175"/>
      <c r="F832" s="175"/>
      <c r="G832" s="175"/>
      <c r="H832" s="175"/>
      <c r="I832" s="175"/>
      <c r="J832" s="175"/>
      <c r="K832" s="175"/>
      <c r="L832" s="175"/>
      <c r="M832" s="175"/>
      <c r="N832" s="175"/>
      <c r="O832" s="175"/>
    </row>
    <row r="833" spans="1:15" ht="15.75" customHeight="1" x14ac:dyDescent="0.25">
      <c r="A833" s="175"/>
      <c r="B833" s="175"/>
      <c r="C833" s="175"/>
      <c r="D833" s="175"/>
      <c r="E833" s="175"/>
      <c r="F833" s="175"/>
      <c r="G833" s="175"/>
      <c r="H833" s="175"/>
      <c r="I833" s="175"/>
      <c r="J833" s="175"/>
      <c r="K833" s="175"/>
      <c r="L833" s="175"/>
      <c r="M833" s="175"/>
      <c r="N833" s="175"/>
      <c r="O833" s="175"/>
    </row>
    <row r="834" spans="1:15" ht="15.75" customHeight="1" x14ac:dyDescent="0.25">
      <c r="A834" s="175"/>
      <c r="B834" s="175"/>
      <c r="C834" s="175"/>
      <c r="D834" s="175"/>
      <c r="E834" s="175"/>
      <c r="F834" s="175"/>
      <c r="G834" s="175"/>
      <c r="H834" s="175"/>
      <c r="I834" s="175"/>
      <c r="J834" s="175"/>
      <c r="K834" s="175"/>
      <c r="L834" s="175"/>
      <c r="M834" s="175"/>
      <c r="N834" s="175"/>
      <c r="O834" s="175"/>
    </row>
    <row r="835" spans="1:15" ht="15.75" customHeight="1" x14ac:dyDescent="0.25">
      <c r="A835" s="175"/>
      <c r="B835" s="175"/>
      <c r="C835" s="175"/>
      <c r="D835" s="175"/>
      <c r="E835" s="175"/>
      <c r="F835" s="175"/>
      <c r="G835" s="175"/>
      <c r="H835" s="175"/>
      <c r="I835" s="175"/>
      <c r="J835" s="175"/>
      <c r="K835" s="175"/>
      <c r="L835" s="175"/>
      <c r="M835" s="175"/>
      <c r="N835" s="175"/>
      <c r="O835" s="175"/>
    </row>
    <row r="836" spans="1:15" ht="15.75" customHeight="1" x14ac:dyDescent="0.25">
      <c r="A836" s="175"/>
      <c r="B836" s="175"/>
      <c r="C836" s="175"/>
      <c r="D836" s="175"/>
      <c r="E836" s="175"/>
      <c r="F836" s="175"/>
      <c r="G836" s="175"/>
      <c r="H836" s="175"/>
      <c r="I836" s="175"/>
      <c r="J836" s="175"/>
      <c r="K836" s="175"/>
      <c r="L836" s="175"/>
      <c r="M836" s="175"/>
      <c r="N836" s="175"/>
      <c r="O836" s="175"/>
    </row>
    <row r="837" spans="1:15" ht="15.75" customHeight="1" x14ac:dyDescent="0.25">
      <c r="A837" s="175"/>
      <c r="B837" s="175"/>
      <c r="C837" s="175"/>
      <c r="D837" s="175"/>
      <c r="E837" s="175"/>
      <c r="F837" s="175"/>
      <c r="G837" s="175"/>
      <c r="H837" s="175"/>
      <c r="I837" s="175"/>
      <c r="J837" s="175"/>
      <c r="K837" s="175"/>
      <c r="L837" s="175"/>
      <c r="M837" s="175"/>
      <c r="N837" s="175"/>
      <c r="O837" s="175"/>
    </row>
    <row r="838" spans="1:15" ht="15.75" customHeight="1" x14ac:dyDescent="0.25">
      <c r="A838" s="175"/>
      <c r="B838" s="175"/>
      <c r="C838" s="175"/>
      <c r="D838" s="175"/>
      <c r="E838" s="175"/>
      <c r="F838" s="175"/>
      <c r="G838" s="175"/>
      <c r="H838" s="175"/>
      <c r="I838" s="175"/>
      <c r="J838" s="175"/>
      <c r="K838" s="175"/>
      <c r="L838" s="175"/>
      <c r="M838" s="175"/>
      <c r="N838" s="175"/>
      <c r="O838" s="175"/>
    </row>
    <row r="839" spans="1:15" ht="15.75" customHeight="1" x14ac:dyDescent="0.25">
      <c r="A839" s="175"/>
      <c r="B839" s="175"/>
      <c r="C839" s="175"/>
      <c r="D839" s="175"/>
      <c r="E839" s="175"/>
      <c r="F839" s="175"/>
      <c r="G839" s="175"/>
      <c r="H839" s="175"/>
      <c r="I839" s="175"/>
      <c r="J839" s="175"/>
      <c r="K839" s="175"/>
      <c r="L839" s="175"/>
      <c r="M839" s="175"/>
      <c r="N839" s="175"/>
      <c r="O839" s="175"/>
    </row>
    <row r="840" spans="1:15" ht="15.75" customHeight="1" x14ac:dyDescent="0.25">
      <c r="A840" s="175"/>
      <c r="B840" s="175"/>
      <c r="C840" s="175"/>
      <c r="D840" s="175"/>
      <c r="E840" s="175"/>
      <c r="F840" s="175"/>
      <c r="G840" s="175"/>
      <c r="H840" s="175"/>
      <c r="I840" s="175"/>
      <c r="J840" s="175"/>
      <c r="K840" s="175"/>
      <c r="L840" s="175"/>
      <c r="M840" s="175"/>
      <c r="N840" s="175"/>
      <c r="O840" s="175"/>
    </row>
    <row r="841" spans="1:15" ht="15.75" customHeight="1" x14ac:dyDescent="0.25">
      <c r="A841" s="175"/>
      <c r="B841" s="175"/>
      <c r="C841" s="175"/>
      <c r="D841" s="175"/>
      <c r="E841" s="175"/>
      <c r="F841" s="175"/>
      <c r="G841" s="175"/>
      <c r="H841" s="175"/>
      <c r="I841" s="175"/>
      <c r="J841" s="175"/>
      <c r="K841" s="175"/>
      <c r="L841" s="175"/>
      <c r="M841" s="175"/>
      <c r="N841" s="175"/>
      <c r="O841" s="175"/>
    </row>
    <row r="842" spans="1:15" ht="15.75" customHeight="1" x14ac:dyDescent="0.25">
      <c r="A842" s="175"/>
      <c r="B842" s="175"/>
      <c r="C842" s="175"/>
      <c r="D842" s="175"/>
      <c r="E842" s="175"/>
      <c r="F842" s="175"/>
      <c r="G842" s="175"/>
      <c r="H842" s="175"/>
      <c r="I842" s="175"/>
      <c r="J842" s="175"/>
      <c r="K842" s="175"/>
      <c r="L842" s="175"/>
      <c r="M842" s="175"/>
      <c r="N842" s="175"/>
      <c r="O842" s="175"/>
    </row>
    <row r="843" spans="1:15" ht="15.75" customHeight="1" x14ac:dyDescent="0.25">
      <c r="A843" s="175"/>
      <c r="B843" s="175"/>
      <c r="C843" s="175"/>
      <c r="D843" s="175"/>
      <c r="E843" s="175"/>
      <c r="F843" s="175"/>
      <c r="G843" s="175"/>
      <c r="H843" s="175"/>
      <c r="I843" s="175"/>
      <c r="J843" s="175"/>
      <c r="K843" s="175"/>
      <c r="L843" s="175"/>
      <c r="M843" s="175"/>
      <c r="N843" s="175"/>
      <c r="O843" s="175"/>
    </row>
    <row r="844" spans="1:15" ht="15.75" customHeight="1" x14ac:dyDescent="0.25">
      <c r="A844" s="175"/>
      <c r="B844" s="175"/>
      <c r="C844" s="175"/>
      <c r="D844" s="175"/>
      <c r="E844" s="175"/>
      <c r="F844" s="175"/>
      <c r="G844" s="175"/>
      <c r="H844" s="175"/>
      <c r="I844" s="175"/>
      <c r="J844" s="175"/>
      <c r="K844" s="175"/>
      <c r="L844" s="175"/>
      <c r="M844" s="175"/>
      <c r="N844" s="175"/>
      <c r="O844" s="175"/>
    </row>
    <row r="845" spans="1:15" ht="15.75" customHeight="1" x14ac:dyDescent="0.25">
      <c r="A845" s="175"/>
      <c r="B845" s="175"/>
      <c r="C845" s="175"/>
      <c r="D845" s="175"/>
      <c r="E845" s="175"/>
      <c r="F845" s="175"/>
      <c r="G845" s="175"/>
      <c r="H845" s="175"/>
      <c r="I845" s="175"/>
      <c r="J845" s="175"/>
      <c r="K845" s="175"/>
      <c r="L845" s="175"/>
      <c r="M845" s="175"/>
      <c r="N845" s="175"/>
      <c r="O845" s="175"/>
    </row>
    <row r="846" spans="1:15" ht="15.75" customHeight="1" x14ac:dyDescent="0.25">
      <c r="A846" s="175"/>
      <c r="B846" s="175"/>
      <c r="C846" s="175"/>
      <c r="D846" s="175"/>
      <c r="E846" s="175"/>
      <c r="F846" s="175"/>
      <c r="G846" s="175"/>
      <c r="H846" s="175"/>
      <c r="I846" s="175"/>
      <c r="J846" s="175"/>
      <c r="K846" s="175"/>
      <c r="L846" s="175"/>
      <c r="M846" s="175"/>
      <c r="N846" s="175"/>
      <c r="O846" s="175"/>
    </row>
    <row r="847" spans="1:15" ht="15.75" customHeight="1" x14ac:dyDescent="0.25">
      <c r="A847" s="175"/>
      <c r="B847" s="175"/>
      <c r="C847" s="175"/>
      <c r="D847" s="175"/>
      <c r="E847" s="175"/>
      <c r="F847" s="175"/>
      <c r="G847" s="175"/>
      <c r="H847" s="175"/>
      <c r="I847" s="175"/>
      <c r="J847" s="175"/>
      <c r="K847" s="175"/>
      <c r="L847" s="175"/>
      <c r="M847" s="175"/>
      <c r="N847" s="175"/>
      <c r="O847" s="175"/>
    </row>
    <row r="848" spans="1:15" ht="15.75" customHeight="1" x14ac:dyDescent="0.25">
      <c r="A848" s="175"/>
      <c r="B848" s="175"/>
      <c r="C848" s="175"/>
      <c r="D848" s="175"/>
      <c r="E848" s="175"/>
      <c r="F848" s="175"/>
      <c r="G848" s="175"/>
      <c r="H848" s="175"/>
      <c r="I848" s="175"/>
      <c r="J848" s="175"/>
      <c r="K848" s="175"/>
      <c r="L848" s="175"/>
      <c r="M848" s="175"/>
      <c r="N848" s="175"/>
      <c r="O848" s="175"/>
    </row>
    <row r="849" spans="1:15" ht="15.75" customHeight="1" x14ac:dyDescent="0.25">
      <c r="A849" s="175"/>
      <c r="B849" s="175"/>
      <c r="C849" s="175"/>
      <c r="D849" s="175"/>
      <c r="E849" s="175"/>
      <c r="F849" s="175"/>
      <c r="G849" s="175"/>
      <c r="H849" s="175"/>
      <c r="I849" s="175"/>
      <c r="J849" s="175"/>
      <c r="K849" s="175"/>
      <c r="L849" s="175"/>
      <c r="M849" s="175"/>
      <c r="N849" s="175"/>
      <c r="O849" s="175"/>
    </row>
    <row r="850" spans="1:15" ht="15.75" customHeight="1" x14ac:dyDescent="0.25">
      <c r="A850" s="175"/>
      <c r="B850" s="175"/>
      <c r="C850" s="175"/>
      <c r="D850" s="175"/>
      <c r="E850" s="175"/>
      <c r="F850" s="175"/>
      <c r="G850" s="175"/>
      <c r="H850" s="175"/>
      <c r="I850" s="175"/>
      <c r="J850" s="175"/>
      <c r="K850" s="175"/>
      <c r="L850" s="175"/>
      <c r="M850" s="175"/>
      <c r="N850" s="175"/>
      <c r="O850" s="175"/>
    </row>
    <row r="851" spans="1:15" ht="15.75" customHeight="1" x14ac:dyDescent="0.25">
      <c r="A851" s="175"/>
      <c r="B851" s="175"/>
      <c r="C851" s="175"/>
      <c r="D851" s="175"/>
      <c r="E851" s="175"/>
      <c r="F851" s="175"/>
      <c r="G851" s="175"/>
      <c r="H851" s="175"/>
      <c r="I851" s="175"/>
      <c r="J851" s="175"/>
      <c r="K851" s="175"/>
      <c r="L851" s="175"/>
      <c r="M851" s="175"/>
      <c r="N851" s="175"/>
      <c r="O851" s="175"/>
    </row>
    <row r="852" spans="1:15" ht="15.75" customHeight="1" x14ac:dyDescent="0.25">
      <c r="A852" s="175"/>
      <c r="B852" s="175"/>
      <c r="C852" s="175"/>
      <c r="D852" s="175"/>
      <c r="E852" s="175"/>
      <c r="F852" s="175"/>
      <c r="G852" s="175"/>
      <c r="H852" s="175"/>
      <c r="I852" s="175"/>
      <c r="J852" s="175"/>
      <c r="K852" s="175"/>
      <c r="L852" s="175"/>
      <c r="M852" s="175"/>
      <c r="N852" s="175"/>
      <c r="O852" s="175"/>
    </row>
    <row r="853" spans="1:15" ht="15.75" customHeight="1" x14ac:dyDescent="0.25">
      <c r="A853" s="175"/>
      <c r="B853" s="175"/>
      <c r="C853" s="175"/>
      <c r="D853" s="175"/>
      <c r="E853" s="175"/>
      <c r="F853" s="175"/>
      <c r="G853" s="175"/>
      <c r="H853" s="175"/>
      <c r="I853" s="175"/>
      <c r="J853" s="175"/>
      <c r="K853" s="175"/>
      <c r="L853" s="175"/>
      <c r="M853" s="175"/>
      <c r="N853" s="175"/>
      <c r="O853" s="175"/>
    </row>
    <row r="854" spans="1:15" ht="15.75" customHeight="1" x14ac:dyDescent="0.25">
      <c r="A854" s="175"/>
      <c r="B854" s="175"/>
      <c r="C854" s="175"/>
      <c r="D854" s="175"/>
      <c r="E854" s="175"/>
      <c r="F854" s="175"/>
      <c r="G854" s="175"/>
      <c r="H854" s="175"/>
      <c r="I854" s="175"/>
      <c r="J854" s="175"/>
      <c r="K854" s="175"/>
      <c r="L854" s="175"/>
      <c r="M854" s="175"/>
      <c r="N854" s="175"/>
      <c r="O854" s="175"/>
    </row>
    <row r="855" spans="1:15" ht="15.75" customHeight="1" x14ac:dyDescent="0.25">
      <c r="A855" s="175"/>
      <c r="B855" s="175"/>
      <c r="C855" s="175"/>
      <c r="D855" s="175"/>
      <c r="E855" s="175"/>
      <c r="F855" s="175"/>
      <c r="G855" s="175"/>
      <c r="H855" s="175"/>
      <c r="I855" s="175"/>
      <c r="J855" s="175"/>
      <c r="K855" s="175"/>
      <c r="L855" s="175"/>
      <c r="M855" s="175"/>
      <c r="N855" s="175"/>
      <c r="O855" s="175"/>
    </row>
    <row r="856" spans="1:15" ht="15.75" customHeight="1" x14ac:dyDescent="0.25">
      <c r="A856" s="175"/>
      <c r="B856" s="175"/>
      <c r="C856" s="175"/>
      <c r="D856" s="175"/>
      <c r="E856" s="175"/>
      <c r="F856" s="175"/>
      <c r="G856" s="175"/>
      <c r="H856" s="175"/>
      <c r="I856" s="175"/>
      <c r="J856" s="175"/>
      <c r="K856" s="175"/>
      <c r="L856" s="175"/>
      <c r="M856" s="175"/>
      <c r="N856" s="175"/>
      <c r="O856" s="175"/>
    </row>
    <row r="857" spans="1:15" ht="15.75" customHeight="1" x14ac:dyDescent="0.25">
      <c r="A857" s="175"/>
      <c r="B857" s="175"/>
      <c r="C857" s="175"/>
      <c r="D857" s="175"/>
      <c r="E857" s="175"/>
      <c r="F857" s="175"/>
      <c r="G857" s="175"/>
      <c r="H857" s="175"/>
      <c r="I857" s="175"/>
      <c r="J857" s="175"/>
      <c r="K857" s="175"/>
      <c r="L857" s="175"/>
      <c r="M857" s="175"/>
      <c r="N857" s="175"/>
      <c r="O857" s="175"/>
    </row>
    <row r="858" spans="1:15" ht="15.75" customHeight="1" x14ac:dyDescent="0.25">
      <c r="A858" s="175"/>
      <c r="B858" s="175"/>
      <c r="C858" s="175"/>
      <c r="D858" s="175"/>
      <c r="E858" s="175"/>
      <c r="F858" s="175"/>
      <c r="G858" s="175"/>
      <c r="H858" s="175"/>
      <c r="I858" s="175"/>
      <c r="J858" s="175"/>
      <c r="K858" s="175"/>
      <c r="L858" s="175"/>
      <c r="M858" s="175"/>
      <c r="N858" s="175"/>
      <c r="O858" s="175"/>
    </row>
    <row r="859" spans="1:15" ht="15.75" customHeight="1" x14ac:dyDescent="0.25">
      <c r="A859" s="175"/>
      <c r="B859" s="175"/>
      <c r="C859" s="175"/>
      <c r="D859" s="175"/>
      <c r="E859" s="175"/>
      <c r="F859" s="175"/>
      <c r="G859" s="175"/>
      <c r="H859" s="175"/>
      <c r="I859" s="175"/>
      <c r="J859" s="175"/>
      <c r="K859" s="175"/>
      <c r="L859" s="175"/>
      <c r="M859" s="175"/>
      <c r="N859" s="175"/>
      <c r="O859" s="175"/>
    </row>
    <row r="860" spans="1:15" ht="15.75" customHeight="1" x14ac:dyDescent="0.25">
      <c r="A860" s="175"/>
      <c r="B860" s="175"/>
      <c r="C860" s="175"/>
      <c r="D860" s="175"/>
      <c r="E860" s="175"/>
      <c r="F860" s="175"/>
      <c r="G860" s="175"/>
      <c r="H860" s="175"/>
      <c r="I860" s="175"/>
      <c r="J860" s="175"/>
      <c r="K860" s="175"/>
      <c r="L860" s="175"/>
      <c r="M860" s="175"/>
      <c r="N860" s="175"/>
      <c r="O860" s="175"/>
    </row>
    <row r="861" spans="1:15" ht="15.75" customHeight="1" x14ac:dyDescent="0.25">
      <c r="A861" s="175"/>
      <c r="B861" s="175"/>
      <c r="C861" s="175"/>
      <c r="D861" s="175"/>
      <c r="E861" s="175"/>
      <c r="F861" s="175"/>
      <c r="G861" s="175"/>
      <c r="H861" s="175"/>
      <c r="I861" s="175"/>
      <c r="J861" s="175"/>
      <c r="K861" s="175"/>
      <c r="L861" s="175"/>
      <c r="M861" s="175"/>
      <c r="N861" s="175"/>
      <c r="O861" s="175"/>
    </row>
    <row r="862" spans="1:15" ht="15.75" customHeight="1" x14ac:dyDescent="0.25">
      <c r="A862" s="175"/>
      <c r="B862" s="175"/>
      <c r="C862" s="175"/>
      <c r="D862" s="175"/>
      <c r="E862" s="175"/>
      <c r="F862" s="175"/>
      <c r="G862" s="175"/>
      <c r="H862" s="175"/>
      <c r="I862" s="175"/>
      <c r="J862" s="175"/>
      <c r="K862" s="175"/>
      <c r="L862" s="175"/>
      <c r="M862" s="175"/>
      <c r="N862" s="175"/>
      <c r="O862" s="175"/>
    </row>
    <row r="863" spans="1:15" ht="15.75" customHeight="1" x14ac:dyDescent="0.25">
      <c r="A863" s="175"/>
      <c r="B863" s="175"/>
      <c r="C863" s="175"/>
      <c r="D863" s="175"/>
      <c r="E863" s="175"/>
      <c r="F863" s="175"/>
      <c r="G863" s="175"/>
      <c r="H863" s="175"/>
      <c r="I863" s="175"/>
      <c r="J863" s="175"/>
      <c r="K863" s="175"/>
      <c r="L863" s="175"/>
      <c r="M863" s="175"/>
      <c r="N863" s="175"/>
      <c r="O863" s="175"/>
    </row>
    <row r="864" spans="1:15" ht="15.75" customHeight="1" x14ac:dyDescent="0.25">
      <c r="A864" s="175"/>
      <c r="B864" s="175"/>
      <c r="C864" s="175"/>
      <c r="D864" s="175"/>
      <c r="E864" s="175"/>
      <c r="F864" s="175"/>
      <c r="G864" s="175"/>
      <c r="H864" s="175"/>
      <c r="I864" s="175"/>
      <c r="J864" s="175"/>
      <c r="K864" s="175"/>
      <c r="L864" s="175"/>
      <c r="M864" s="175"/>
      <c r="N864" s="175"/>
      <c r="O864" s="175"/>
    </row>
    <row r="865" spans="1:15" ht="15.75" customHeight="1" x14ac:dyDescent="0.25">
      <c r="A865" s="175"/>
      <c r="B865" s="175"/>
      <c r="C865" s="175"/>
      <c r="D865" s="175"/>
      <c r="E865" s="175"/>
      <c r="F865" s="175"/>
      <c r="G865" s="175"/>
      <c r="H865" s="175"/>
      <c r="I865" s="175"/>
      <c r="J865" s="175"/>
      <c r="K865" s="175"/>
      <c r="L865" s="175"/>
      <c r="M865" s="175"/>
      <c r="N865" s="175"/>
      <c r="O865" s="175"/>
    </row>
    <row r="866" spans="1:15" ht="15.75" customHeight="1" x14ac:dyDescent="0.25">
      <c r="A866" s="175"/>
      <c r="B866" s="175"/>
      <c r="C866" s="175"/>
      <c r="D866" s="175"/>
      <c r="E866" s="175"/>
      <c r="F866" s="175"/>
      <c r="G866" s="175"/>
      <c r="H866" s="175"/>
      <c r="I866" s="175"/>
      <c r="J866" s="175"/>
      <c r="K866" s="175"/>
      <c r="L866" s="175"/>
      <c r="M866" s="175"/>
      <c r="N866" s="175"/>
      <c r="O866" s="175"/>
    </row>
    <row r="867" spans="1:15" ht="15.75" customHeight="1" x14ac:dyDescent="0.25">
      <c r="A867" s="175"/>
      <c r="B867" s="175"/>
      <c r="C867" s="175"/>
      <c r="D867" s="175"/>
      <c r="E867" s="175"/>
      <c r="F867" s="175"/>
      <c r="G867" s="175"/>
      <c r="H867" s="175"/>
      <c r="I867" s="175"/>
      <c r="J867" s="175"/>
      <c r="K867" s="175"/>
      <c r="L867" s="175"/>
      <c r="M867" s="175"/>
      <c r="N867" s="175"/>
      <c r="O867" s="175"/>
    </row>
    <row r="868" spans="1:15" ht="15.75" customHeight="1" x14ac:dyDescent="0.25">
      <c r="A868" s="175"/>
      <c r="B868" s="175"/>
      <c r="C868" s="175"/>
      <c r="D868" s="175"/>
      <c r="E868" s="175"/>
      <c r="F868" s="175"/>
      <c r="G868" s="175"/>
      <c r="H868" s="175"/>
      <c r="I868" s="175"/>
      <c r="J868" s="175"/>
      <c r="K868" s="175"/>
      <c r="L868" s="175"/>
      <c r="M868" s="175"/>
      <c r="N868" s="175"/>
      <c r="O868" s="175"/>
    </row>
    <row r="869" spans="1:15" ht="15.75" customHeight="1" x14ac:dyDescent="0.25">
      <c r="A869" s="175"/>
      <c r="B869" s="175"/>
      <c r="C869" s="175"/>
      <c r="D869" s="175"/>
      <c r="E869" s="175"/>
      <c r="F869" s="175"/>
      <c r="G869" s="175"/>
      <c r="H869" s="175"/>
      <c r="I869" s="175"/>
      <c r="J869" s="175"/>
      <c r="K869" s="175"/>
      <c r="L869" s="175"/>
      <c r="M869" s="175"/>
      <c r="N869" s="175"/>
      <c r="O869" s="175"/>
    </row>
    <row r="870" spans="1:15" ht="15.75" customHeight="1" x14ac:dyDescent="0.25">
      <c r="A870" s="175"/>
      <c r="B870" s="175"/>
      <c r="C870" s="175"/>
      <c r="D870" s="175"/>
      <c r="E870" s="175"/>
      <c r="F870" s="175"/>
      <c r="G870" s="175"/>
      <c r="H870" s="175"/>
      <c r="I870" s="175"/>
      <c r="J870" s="175"/>
      <c r="K870" s="175"/>
      <c r="L870" s="175"/>
      <c r="M870" s="175"/>
      <c r="N870" s="175"/>
      <c r="O870" s="175"/>
    </row>
    <row r="871" spans="1:15" ht="15.75" customHeight="1" x14ac:dyDescent="0.25">
      <c r="A871" s="175"/>
      <c r="B871" s="175"/>
      <c r="C871" s="175"/>
      <c r="D871" s="175"/>
      <c r="E871" s="175"/>
      <c r="F871" s="175"/>
      <c r="G871" s="175"/>
      <c r="H871" s="175"/>
      <c r="I871" s="175"/>
      <c r="J871" s="175"/>
      <c r="K871" s="175"/>
      <c r="L871" s="175"/>
      <c r="M871" s="175"/>
      <c r="N871" s="175"/>
      <c r="O871" s="175"/>
    </row>
    <row r="872" spans="1:15" ht="15.75" customHeight="1" x14ac:dyDescent="0.25">
      <c r="A872" s="175"/>
      <c r="B872" s="175"/>
      <c r="C872" s="175"/>
      <c r="D872" s="175"/>
      <c r="E872" s="175"/>
      <c r="F872" s="175"/>
      <c r="G872" s="175"/>
      <c r="H872" s="175"/>
      <c r="I872" s="175"/>
      <c r="J872" s="175"/>
      <c r="K872" s="175"/>
      <c r="L872" s="175"/>
      <c r="M872" s="175"/>
      <c r="N872" s="175"/>
      <c r="O872" s="175"/>
    </row>
    <row r="873" spans="1:15" ht="15.75" customHeight="1" x14ac:dyDescent="0.25">
      <c r="A873" s="175"/>
      <c r="B873" s="175"/>
      <c r="C873" s="175"/>
      <c r="D873" s="175"/>
      <c r="E873" s="175"/>
      <c r="F873" s="175"/>
      <c r="G873" s="175"/>
      <c r="H873" s="175"/>
      <c r="I873" s="175"/>
      <c r="J873" s="175"/>
      <c r="K873" s="175"/>
      <c r="L873" s="175"/>
      <c r="M873" s="175"/>
      <c r="N873" s="175"/>
      <c r="O873" s="175"/>
    </row>
    <row r="874" spans="1:15" ht="15.75" customHeight="1" x14ac:dyDescent="0.25">
      <c r="A874" s="175"/>
      <c r="B874" s="175"/>
      <c r="C874" s="175"/>
      <c r="D874" s="175"/>
      <c r="E874" s="175"/>
      <c r="F874" s="175"/>
      <c r="G874" s="175"/>
      <c r="H874" s="175"/>
      <c r="I874" s="175"/>
      <c r="J874" s="175"/>
      <c r="K874" s="175"/>
      <c r="L874" s="175"/>
      <c r="M874" s="175"/>
      <c r="N874" s="175"/>
      <c r="O874" s="175"/>
    </row>
    <row r="875" spans="1:15" ht="15.75" customHeight="1" x14ac:dyDescent="0.25">
      <c r="A875" s="175"/>
      <c r="B875" s="175"/>
      <c r="C875" s="175"/>
      <c r="D875" s="175"/>
      <c r="E875" s="175"/>
      <c r="F875" s="175"/>
      <c r="G875" s="175"/>
      <c r="H875" s="175"/>
      <c r="I875" s="175"/>
      <c r="J875" s="175"/>
      <c r="K875" s="175"/>
      <c r="L875" s="175"/>
      <c r="M875" s="175"/>
      <c r="N875" s="175"/>
      <c r="O875" s="175"/>
    </row>
    <row r="876" spans="1:15" ht="15.75" customHeight="1" x14ac:dyDescent="0.25">
      <c r="A876" s="175"/>
      <c r="B876" s="175"/>
      <c r="C876" s="175"/>
      <c r="D876" s="175"/>
      <c r="E876" s="175"/>
      <c r="F876" s="175"/>
      <c r="G876" s="175"/>
      <c r="H876" s="175"/>
      <c r="I876" s="175"/>
      <c r="J876" s="175"/>
      <c r="K876" s="175"/>
      <c r="L876" s="175"/>
      <c r="M876" s="175"/>
      <c r="N876" s="175"/>
      <c r="O876" s="175"/>
    </row>
    <row r="877" spans="1:15" ht="15.75" customHeight="1" x14ac:dyDescent="0.25">
      <c r="A877" s="175"/>
      <c r="B877" s="175"/>
      <c r="C877" s="175"/>
      <c r="D877" s="175"/>
      <c r="E877" s="175"/>
      <c r="F877" s="175"/>
      <c r="G877" s="175"/>
      <c r="H877" s="175"/>
      <c r="I877" s="175"/>
      <c r="J877" s="175"/>
      <c r="K877" s="175"/>
      <c r="L877" s="175"/>
      <c r="M877" s="175"/>
      <c r="N877" s="175"/>
      <c r="O877" s="175"/>
    </row>
    <row r="878" spans="1:15" ht="15.75" customHeight="1" x14ac:dyDescent="0.25">
      <c r="A878" s="175"/>
      <c r="B878" s="175"/>
      <c r="C878" s="175"/>
      <c r="D878" s="175"/>
      <c r="E878" s="175"/>
      <c r="F878" s="175"/>
      <c r="G878" s="175"/>
      <c r="H878" s="175"/>
      <c r="I878" s="175"/>
      <c r="J878" s="175"/>
      <c r="K878" s="175"/>
      <c r="L878" s="175"/>
      <c r="M878" s="175"/>
      <c r="N878" s="175"/>
      <c r="O878" s="175"/>
    </row>
    <row r="879" spans="1:15" ht="15.75" customHeight="1" x14ac:dyDescent="0.25">
      <c r="A879" s="175"/>
      <c r="B879" s="175"/>
      <c r="C879" s="175"/>
      <c r="D879" s="175"/>
      <c r="E879" s="175"/>
      <c r="F879" s="175"/>
      <c r="G879" s="175"/>
      <c r="H879" s="175"/>
      <c r="I879" s="175"/>
      <c r="J879" s="175"/>
      <c r="K879" s="175"/>
      <c r="L879" s="175"/>
      <c r="M879" s="175"/>
      <c r="N879" s="175"/>
      <c r="O879" s="175"/>
    </row>
    <row r="880" spans="1:15" ht="15.75" customHeight="1" x14ac:dyDescent="0.25">
      <c r="A880" s="175"/>
      <c r="B880" s="175"/>
      <c r="C880" s="175"/>
      <c r="D880" s="175"/>
      <c r="E880" s="175"/>
      <c r="F880" s="175"/>
      <c r="G880" s="175"/>
      <c r="H880" s="175"/>
      <c r="I880" s="175"/>
      <c r="J880" s="175"/>
      <c r="K880" s="175"/>
      <c r="L880" s="175"/>
      <c r="M880" s="175"/>
      <c r="N880" s="175"/>
      <c r="O880" s="175"/>
    </row>
    <row r="881" spans="1:15" ht="15.75" customHeight="1" x14ac:dyDescent="0.25">
      <c r="A881" s="175"/>
      <c r="B881" s="175"/>
      <c r="C881" s="175"/>
      <c r="D881" s="175"/>
      <c r="E881" s="175"/>
      <c r="F881" s="175"/>
      <c r="G881" s="175"/>
      <c r="H881" s="175"/>
      <c r="I881" s="175"/>
      <c r="J881" s="175"/>
      <c r="K881" s="175"/>
      <c r="L881" s="175"/>
      <c r="M881" s="175"/>
      <c r="N881" s="175"/>
      <c r="O881" s="175"/>
    </row>
    <row r="882" spans="1:15" ht="15.75" customHeight="1" x14ac:dyDescent="0.25">
      <c r="A882" s="175"/>
      <c r="B882" s="175"/>
      <c r="C882" s="175"/>
      <c r="D882" s="175"/>
      <c r="E882" s="175"/>
      <c r="F882" s="175"/>
      <c r="G882" s="175"/>
      <c r="H882" s="175"/>
      <c r="I882" s="175"/>
      <c r="J882" s="175"/>
      <c r="K882" s="175"/>
      <c r="L882" s="175"/>
      <c r="M882" s="175"/>
      <c r="N882" s="175"/>
      <c r="O882" s="175"/>
    </row>
    <row r="883" spans="1:15" ht="15.75" customHeight="1" x14ac:dyDescent="0.25">
      <c r="A883" s="175"/>
      <c r="B883" s="175"/>
      <c r="C883" s="175"/>
      <c r="D883" s="175"/>
      <c r="E883" s="175"/>
      <c r="F883" s="175"/>
      <c r="G883" s="175"/>
      <c r="H883" s="175"/>
      <c r="I883" s="175"/>
      <c r="J883" s="175"/>
      <c r="K883" s="175"/>
      <c r="L883" s="175"/>
      <c r="M883" s="175"/>
      <c r="N883" s="175"/>
      <c r="O883" s="175"/>
    </row>
    <row r="884" spans="1:15" ht="15.75" customHeight="1" x14ac:dyDescent="0.25">
      <c r="A884" s="175"/>
      <c r="B884" s="175"/>
      <c r="C884" s="175"/>
      <c r="D884" s="175"/>
      <c r="E884" s="175"/>
      <c r="F884" s="175"/>
      <c r="G884" s="175"/>
      <c r="H884" s="175"/>
      <c r="I884" s="175"/>
      <c r="J884" s="175"/>
      <c r="K884" s="175"/>
      <c r="L884" s="175"/>
      <c r="M884" s="175"/>
      <c r="N884" s="175"/>
      <c r="O884" s="175"/>
    </row>
    <row r="885" spans="1:15" ht="15.75" customHeight="1" x14ac:dyDescent="0.25">
      <c r="A885" s="175"/>
      <c r="B885" s="175"/>
      <c r="C885" s="175"/>
      <c r="D885" s="175"/>
      <c r="E885" s="175"/>
      <c r="F885" s="175"/>
      <c r="G885" s="175"/>
      <c r="H885" s="175"/>
      <c r="I885" s="175"/>
      <c r="J885" s="175"/>
      <c r="K885" s="175"/>
      <c r="L885" s="175"/>
      <c r="M885" s="175"/>
      <c r="N885" s="175"/>
      <c r="O885" s="175"/>
    </row>
    <row r="886" spans="1:15" ht="15.75" customHeight="1" x14ac:dyDescent="0.25">
      <c r="A886" s="175"/>
      <c r="B886" s="175"/>
      <c r="C886" s="175"/>
      <c r="D886" s="175"/>
      <c r="E886" s="175"/>
      <c r="F886" s="175"/>
      <c r="G886" s="175"/>
      <c r="H886" s="175"/>
      <c r="I886" s="175"/>
      <c r="J886" s="175"/>
      <c r="K886" s="175"/>
      <c r="L886" s="175"/>
      <c r="M886" s="175"/>
      <c r="N886" s="175"/>
      <c r="O886" s="175"/>
    </row>
    <row r="887" spans="1:15" ht="15.75" customHeight="1" x14ac:dyDescent="0.25">
      <c r="A887" s="175"/>
      <c r="B887" s="175"/>
      <c r="C887" s="175"/>
      <c r="D887" s="175"/>
      <c r="E887" s="175"/>
      <c r="F887" s="175"/>
      <c r="G887" s="175"/>
      <c r="H887" s="175"/>
      <c r="I887" s="175"/>
      <c r="J887" s="175"/>
      <c r="K887" s="175"/>
      <c r="L887" s="175"/>
      <c r="M887" s="175"/>
      <c r="N887" s="175"/>
      <c r="O887" s="175"/>
    </row>
    <row r="888" spans="1:15" ht="15.75" customHeight="1" x14ac:dyDescent="0.25">
      <c r="A888" s="175"/>
      <c r="B888" s="175"/>
      <c r="C888" s="175"/>
      <c r="D888" s="175"/>
      <c r="E888" s="175"/>
      <c r="F888" s="175"/>
      <c r="G888" s="175"/>
      <c r="H888" s="175"/>
      <c r="I888" s="175"/>
      <c r="J888" s="175"/>
      <c r="K888" s="175"/>
      <c r="L888" s="175"/>
      <c r="M888" s="175"/>
      <c r="N888" s="175"/>
      <c r="O888" s="175"/>
    </row>
    <row r="889" spans="1:15" ht="15.75" customHeight="1" x14ac:dyDescent="0.25">
      <c r="A889" s="175"/>
      <c r="B889" s="175"/>
      <c r="C889" s="175"/>
      <c r="D889" s="175"/>
      <c r="E889" s="175"/>
      <c r="F889" s="175"/>
      <c r="G889" s="175"/>
      <c r="H889" s="175"/>
      <c r="I889" s="175"/>
      <c r="J889" s="175"/>
      <c r="K889" s="175"/>
      <c r="L889" s="175"/>
      <c r="M889" s="175"/>
      <c r="N889" s="175"/>
      <c r="O889" s="175"/>
    </row>
    <row r="890" spans="1:15" ht="15.75" customHeight="1" x14ac:dyDescent="0.25">
      <c r="A890" s="175"/>
      <c r="B890" s="175"/>
      <c r="C890" s="175"/>
      <c r="D890" s="175"/>
      <c r="E890" s="175"/>
      <c r="F890" s="175"/>
      <c r="G890" s="175"/>
      <c r="H890" s="175"/>
      <c r="I890" s="175"/>
      <c r="J890" s="175"/>
      <c r="K890" s="175"/>
      <c r="L890" s="175"/>
      <c r="M890" s="175"/>
      <c r="N890" s="175"/>
      <c r="O890" s="175"/>
    </row>
    <row r="891" spans="1:15" ht="15.75" customHeight="1" x14ac:dyDescent="0.25">
      <c r="A891" s="175"/>
      <c r="B891" s="175"/>
      <c r="C891" s="175"/>
      <c r="D891" s="175"/>
      <c r="E891" s="175"/>
      <c r="F891" s="175"/>
      <c r="G891" s="175"/>
      <c r="H891" s="175"/>
      <c r="I891" s="175"/>
      <c r="J891" s="175"/>
      <c r="K891" s="175"/>
      <c r="L891" s="175"/>
      <c r="M891" s="175"/>
      <c r="N891" s="175"/>
      <c r="O891" s="175"/>
    </row>
    <row r="892" spans="1:15" ht="15.75" customHeight="1" x14ac:dyDescent="0.25">
      <c r="A892" s="175"/>
      <c r="B892" s="175"/>
      <c r="C892" s="175"/>
      <c r="D892" s="175"/>
      <c r="E892" s="175"/>
      <c r="F892" s="175"/>
      <c r="G892" s="175"/>
      <c r="H892" s="175"/>
      <c r="I892" s="175"/>
      <c r="J892" s="175"/>
      <c r="K892" s="175"/>
      <c r="L892" s="175"/>
      <c r="M892" s="175"/>
      <c r="N892" s="175"/>
      <c r="O892" s="175"/>
    </row>
    <row r="893" spans="1:15" ht="15.75" customHeight="1" x14ac:dyDescent="0.25">
      <c r="A893" s="175"/>
      <c r="B893" s="175"/>
      <c r="C893" s="175"/>
      <c r="D893" s="175"/>
      <c r="E893" s="175"/>
      <c r="F893" s="175"/>
      <c r="G893" s="175"/>
      <c r="H893" s="175"/>
      <c r="I893" s="175"/>
      <c r="J893" s="175"/>
      <c r="K893" s="175"/>
      <c r="L893" s="175"/>
      <c r="M893" s="175"/>
      <c r="N893" s="175"/>
      <c r="O893" s="175"/>
    </row>
    <row r="894" spans="1:15" ht="15.75" customHeight="1" x14ac:dyDescent="0.25">
      <c r="A894" s="175"/>
      <c r="B894" s="175"/>
      <c r="C894" s="175"/>
      <c r="D894" s="175"/>
      <c r="E894" s="175"/>
      <c r="F894" s="175"/>
      <c r="G894" s="175"/>
      <c r="H894" s="175"/>
      <c r="I894" s="175"/>
      <c r="J894" s="175"/>
      <c r="K894" s="175"/>
      <c r="L894" s="175"/>
      <c r="M894" s="175"/>
      <c r="N894" s="175"/>
      <c r="O894" s="175"/>
    </row>
    <row r="895" spans="1:15" ht="15.75" customHeight="1" x14ac:dyDescent="0.25">
      <c r="A895" s="175"/>
      <c r="B895" s="175"/>
      <c r="C895" s="175"/>
      <c r="D895" s="175"/>
      <c r="E895" s="175"/>
      <c r="F895" s="175"/>
      <c r="G895" s="175"/>
      <c r="H895" s="175"/>
      <c r="I895" s="175"/>
      <c r="J895" s="175"/>
      <c r="K895" s="175"/>
      <c r="L895" s="175"/>
      <c r="M895" s="175"/>
      <c r="N895" s="175"/>
      <c r="O895" s="175"/>
    </row>
    <row r="896" spans="1:15" ht="15.75" customHeight="1" x14ac:dyDescent="0.25">
      <c r="A896" s="175"/>
      <c r="B896" s="175"/>
      <c r="C896" s="175"/>
      <c r="D896" s="175"/>
      <c r="E896" s="175"/>
      <c r="F896" s="175"/>
      <c r="G896" s="175"/>
      <c r="H896" s="175"/>
      <c r="I896" s="175"/>
      <c r="J896" s="175"/>
      <c r="K896" s="175"/>
      <c r="L896" s="175"/>
      <c r="M896" s="175"/>
      <c r="N896" s="175"/>
      <c r="O896" s="175"/>
    </row>
    <row r="897" spans="1:15" ht="15.75" customHeight="1" x14ac:dyDescent="0.25">
      <c r="A897" s="175"/>
      <c r="B897" s="175"/>
      <c r="C897" s="175"/>
      <c r="D897" s="175"/>
      <c r="E897" s="175"/>
      <c r="F897" s="175"/>
      <c r="G897" s="175"/>
      <c r="H897" s="175"/>
      <c r="I897" s="175"/>
      <c r="J897" s="175"/>
      <c r="K897" s="175"/>
      <c r="L897" s="175"/>
      <c r="M897" s="175"/>
      <c r="N897" s="175"/>
      <c r="O897" s="175"/>
    </row>
    <row r="898" spans="1:15" ht="15.75" customHeight="1" x14ac:dyDescent="0.25">
      <c r="A898" s="175"/>
      <c r="B898" s="175"/>
      <c r="C898" s="175"/>
      <c r="D898" s="175"/>
      <c r="E898" s="175"/>
      <c r="F898" s="175"/>
      <c r="G898" s="175"/>
      <c r="H898" s="175"/>
      <c r="I898" s="175"/>
      <c r="J898" s="175"/>
      <c r="K898" s="175"/>
      <c r="L898" s="175"/>
      <c r="M898" s="175"/>
      <c r="N898" s="175"/>
      <c r="O898" s="175"/>
    </row>
    <row r="899" spans="1:15" ht="15.75" customHeight="1" x14ac:dyDescent="0.25">
      <c r="A899" s="175"/>
      <c r="B899" s="175"/>
      <c r="C899" s="175"/>
      <c r="D899" s="175"/>
      <c r="E899" s="175"/>
      <c r="F899" s="175"/>
      <c r="G899" s="175"/>
      <c r="H899" s="175"/>
      <c r="I899" s="175"/>
      <c r="J899" s="175"/>
      <c r="K899" s="175"/>
      <c r="L899" s="175"/>
      <c r="M899" s="175"/>
      <c r="N899" s="175"/>
      <c r="O899" s="175"/>
    </row>
    <row r="900" spans="1:15" ht="15.75" customHeight="1" x14ac:dyDescent="0.25">
      <c r="A900" s="175"/>
      <c r="B900" s="175"/>
      <c r="C900" s="175"/>
      <c r="D900" s="175"/>
      <c r="E900" s="175"/>
      <c r="F900" s="175"/>
      <c r="G900" s="175"/>
      <c r="H900" s="175"/>
      <c r="I900" s="175"/>
      <c r="J900" s="175"/>
      <c r="K900" s="175"/>
      <c r="L900" s="175"/>
      <c r="M900" s="175"/>
      <c r="N900" s="175"/>
      <c r="O900" s="175"/>
    </row>
    <row r="901" spans="1:15" ht="15.75" customHeight="1" x14ac:dyDescent="0.25">
      <c r="A901" s="175"/>
      <c r="B901" s="175"/>
      <c r="C901" s="175"/>
      <c r="D901" s="175"/>
      <c r="E901" s="175"/>
      <c r="F901" s="175"/>
      <c r="G901" s="175"/>
      <c r="H901" s="175"/>
      <c r="I901" s="175"/>
      <c r="J901" s="175"/>
      <c r="K901" s="175"/>
      <c r="L901" s="175"/>
      <c r="M901" s="175"/>
      <c r="N901" s="175"/>
      <c r="O901" s="175"/>
    </row>
    <row r="902" spans="1:15" ht="15.75" customHeight="1" x14ac:dyDescent="0.25">
      <c r="A902" s="175"/>
      <c r="B902" s="175"/>
      <c r="C902" s="175"/>
      <c r="D902" s="175"/>
      <c r="E902" s="175"/>
      <c r="F902" s="175"/>
      <c r="G902" s="175"/>
      <c r="H902" s="175"/>
      <c r="I902" s="175"/>
      <c r="J902" s="175"/>
      <c r="K902" s="175"/>
      <c r="L902" s="175"/>
      <c r="M902" s="175"/>
      <c r="N902" s="175"/>
      <c r="O902" s="175"/>
    </row>
    <row r="903" spans="1:15" ht="15.75" customHeight="1" x14ac:dyDescent="0.25">
      <c r="A903" s="175"/>
      <c r="B903" s="175"/>
      <c r="C903" s="175"/>
      <c r="D903" s="175"/>
      <c r="E903" s="175"/>
      <c r="F903" s="175"/>
      <c r="G903" s="175"/>
      <c r="H903" s="175"/>
      <c r="I903" s="175"/>
      <c r="J903" s="175"/>
      <c r="K903" s="175"/>
      <c r="L903" s="175"/>
      <c r="M903" s="175"/>
      <c r="N903" s="175"/>
      <c r="O903" s="175"/>
    </row>
    <row r="904" spans="1:15" ht="15.75" customHeight="1" x14ac:dyDescent="0.25">
      <c r="A904" s="175"/>
      <c r="B904" s="175"/>
      <c r="C904" s="175"/>
      <c r="D904" s="175"/>
      <c r="E904" s="175"/>
      <c r="F904" s="175"/>
      <c r="G904" s="175"/>
      <c r="H904" s="175"/>
      <c r="I904" s="175"/>
      <c r="J904" s="175"/>
      <c r="K904" s="175"/>
      <c r="L904" s="175"/>
      <c r="M904" s="175"/>
      <c r="N904" s="175"/>
      <c r="O904" s="175"/>
    </row>
    <row r="905" spans="1:15" ht="15.75" customHeight="1" x14ac:dyDescent="0.25">
      <c r="A905" s="175"/>
      <c r="B905" s="175"/>
      <c r="C905" s="175"/>
      <c r="D905" s="175"/>
      <c r="E905" s="175"/>
      <c r="F905" s="175"/>
      <c r="G905" s="175"/>
      <c r="H905" s="175"/>
      <c r="I905" s="175"/>
      <c r="J905" s="175"/>
      <c r="K905" s="175"/>
      <c r="L905" s="175"/>
      <c r="M905" s="175"/>
      <c r="N905" s="175"/>
      <c r="O905" s="175"/>
    </row>
    <row r="906" spans="1:15" ht="15.75" customHeight="1" x14ac:dyDescent="0.25">
      <c r="A906" s="175"/>
      <c r="B906" s="175"/>
      <c r="C906" s="175"/>
      <c r="D906" s="175"/>
      <c r="E906" s="175"/>
      <c r="F906" s="175"/>
      <c r="G906" s="175"/>
      <c r="H906" s="175"/>
      <c r="I906" s="175"/>
      <c r="J906" s="175"/>
      <c r="K906" s="175"/>
      <c r="L906" s="175"/>
      <c r="M906" s="175"/>
      <c r="N906" s="175"/>
      <c r="O906" s="175"/>
    </row>
    <row r="907" spans="1:15" ht="15.75" customHeight="1" x14ac:dyDescent="0.25">
      <c r="A907" s="175"/>
      <c r="B907" s="175"/>
      <c r="C907" s="175"/>
      <c r="D907" s="175"/>
      <c r="E907" s="175"/>
      <c r="F907" s="175"/>
      <c r="G907" s="175"/>
      <c r="H907" s="175"/>
      <c r="I907" s="175"/>
      <c r="J907" s="175"/>
      <c r="K907" s="175"/>
      <c r="L907" s="175"/>
      <c r="M907" s="175"/>
      <c r="N907" s="175"/>
      <c r="O907" s="175"/>
    </row>
    <row r="908" spans="1:15" ht="15.75" customHeight="1" x14ac:dyDescent="0.25">
      <c r="A908" s="175"/>
      <c r="B908" s="175"/>
      <c r="C908" s="175"/>
      <c r="D908" s="175"/>
      <c r="E908" s="175"/>
      <c r="F908" s="175"/>
      <c r="G908" s="175"/>
      <c r="H908" s="175"/>
      <c r="I908" s="175"/>
      <c r="J908" s="175"/>
      <c r="K908" s="175"/>
      <c r="L908" s="175"/>
      <c r="M908" s="175"/>
      <c r="N908" s="175"/>
      <c r="O908" s="175"/>
    </row>
    <row r="909" spans="1:15" ht="15.75" customHeight="1" x14ac:dyDescent="0.25">
      <c r="A909" s="175"/>
      <c r="B909" s="175"/>
      <c r="C909" s="175"/>
      <c r="D909" s="175"/>
      <c r="E909" s="175"/>
      <c r="F909" s="175"/>
      <c r="G909" s="175"/>
      <c r="H909" s="175"/>
      <c r="I909" s="175"/>
      <c r="J909" s="175"/>
      <c r="K909" s="175"/>
      <c r="L909" s="175"/>
      <c r="M909" s="175"/>
      <c r="N909" s="175"/>
      <c r="O909" s="175"/>
    </row>
    <row r="910" spans="1:15" ht="15.75" customHeight="1" x14ac:dyDescent="0.25">
      <c r="A910" s="175"/>
      <c r="B910" s="175"/>
      <c r="C910" s="175"/>
      <c r="D910" s="175"/>
      <c r="E910" s="175"/>
      <c r="F910" s="175"/>
      <c r="G910" s="175"/>
      <c r="H910" s="175"/>
      <c r="I910" s="175"/>
      <c r="J910" s="175"/>
      <c r="K910" s="175"/>
      <c r="L910" s="175"/>
      <c r="M910" s="175"/>
      <c r="N910" s="175"/>
      <c r="O910" s="175"/>
    </row>
    <row r="911" spans="1:15" ht="15.75" customHeight="1" x14ac:dyDescent="0.25">
      <c r="A911" s="175"/>
      <c r="B911" s="175"/>
      <c r="C911" s="175"/>
      <c r="D911" s="175"/>
      <c r="E911" s="175"/>
      <c r="F911" s="175"/>
      <c r="G911" s="175"/>
      <c r="H911" s="175"/>
      <c r="I911" s="175"/>
      <c r="J911" s="175"/>
      <c r="K911" s="175"/>
      <c r="L911" s="175"/>
      <c r="M911" s="175"/>
      <c r="N911" s="175"/>
      <c r="O911" s="175"/>
    </row>
    <row r="912" spans="1:15" ht="15.75" customHeight="1" x14ac:dyDescent="0.25">
      <c r="A912" s="175"/>
      <c r="B912" s="175"/>
      <c r="C912" s="175"/>
      <c r="D912" s="175"/>
      <c r="E912" s="175"/>
      <c r="F912" s="175"/>
      <c r="G912" s="175"/>
      <c r="H912" s="175"/>
      <c r="I912" s="175"/>
      <c r="J912" s="175"/>
      <c r="K912" s="175"/>
      <c r="L912" s="175"/>
      <c r="M912" s="175"/>
      <c r="N912" s="175"/>
      <c r="O912" s="175"/>
    </row>
    <row r="913" spans="1:15" ht="15.75" customHeight="1" x14ac:dyDescent="0.25">
      <c r="A913" s="175"/>
      <c r="B913" s="175"/>
      <c r="C913" s="175"/>
      <c r="D913" s="175"/>
      <c r="E913" s="175"/>
      <c r="F913" s="175"/>
      <c r="G913" s="175"/>
      <c r="H913" s="175"/>
      <c r="I913" s="175"/>
      <c r="J913" s="175"/>
      <c r="K913" s="175"/>
      <c r="L913" s="175"/>
      <c r="M913" s="175"/>
      <c r="N913" s="175"/>
      <c r="O913" s="175"/>
    </row>
    <row r="914" spans="1:15" ht="15.75" customHeight="1" x14ac:dyDescent="0.25">
      <c r="A914" s="175"/>
      <c r="B914" s="175"/>
      <c r="C914" s="175"/>
      <c r="D914" s="175"/>
      <c r="E914" s="175"/>
      <c r="F914" s="175"/>
      <c r="G914" s="175"/>
      <c r="H914" s="175"/>
      <c r="I914" s="175"/>
      <c r="J914" s="175"/>
      <c r="K914" s="175"/>
      <c r="L914" s="175"/>
      <c r="M914" s="175"/>
      <c r="N914" s="175"/>
      <c r="O914" s="175"/>
    </row>
    <row r="915" spans="1:15" ht="15.75" customHeight="1" x14ac:dyDescent="0.25">
      <c r="A915" s="175"/>
      <c r="B915" s="175"/>
      <c r="C915" s="175"/>
      <c r="D915" s="175"/>
      <c r="E915" s="175"/>
      <c r="F915" s="175"/>
      <c r="G915" s="175"/>
      <c r="H915" s="175"/>
      <c r="I915" s="175"/>
      <c r="J915" s="175"/>
      <c r="K915" s="175"/>
      <c r="L915" s="175"/>
      <c r="M915" s="175"/>
      <c r="N915" s="175"/>
      <c r="O915" s="175"/>
    </row>
    <row r="916" spans="1:15" ht="15.75" customHeight="1" x14ac:dyDescent="0.25">
      <c r="A916" s="175"/>
      <c r="B916" s="175"/>
      <c r="C916" s="175"/>
      <c r="D916" s="175"/>
      <c r="E916" s="175"/>
      <c r="F916" s="175"/>
      <c r="G916" s="175"/>
      <c r="H916" s="175"/>
      <c r="I916" s="175"/>
      <c r="J916" s="175"/>
      <c r="K916" s="175"/>
      <c r="L916" s="175"/>
      <c r="M916" s="175"/>
      <c r="N916" s="175"/>
      <c r="O916" s="175"/>
    </row>
    <row r="917" spans="1:15" ht="15.75" customHeight="1" x14ac:dyDescent="0.25">
      <c r="A917" s="175"/>
      <c r="B917" s="175"/>
      <c r="C917" s="175"/>
      <c r="D917" s="175"/>
      <c r="E917" s="175"/>
      <c r="F917" s="175"/>
      <c r="G917" s="175"/>
      <c r="H917" s="175"/>
      <c r="I917" s="175"/>
      <c r="J917" s="175"/>
      <c r="K917" s="175"/>
      <c r="L917" s="175"/>
      <c r="M917" s="175"/>
      <c r="N917" s="175"/>
      <c r="O917" s="175"/>
    </row>
    <row r="918" spans="1:15" ht="15.75" customHeight="1" x14ac:dyDescent="0.25">
      <c r="A918" s="175"/>
      <c r="B918" s="175"/>
      <c r="C918" s="175"/>
      <c r="D918" s="175"/>
      <c r="E918" s="175"/>
      <c r="F918" s="175"/>
      <c r="G918" s="175"/>
      <c r="H918" s="175"/>
      <c r="I918" s="175"/>
      <c r="J918" s="175"/>
      <c r="K918" s="175"/>
      <c r="L918" s="175"/>
      <c r="M918" s="175"/>
      <c r="N918" s="175"/>
      <c r="O918" s="175"/>
    </row>
    <row r="919" spans="1:15" ht="15.75" customHeight="1" x14ac:dyDescent="0.25">
      <c r="A919" s="175"/>
      <c r="B919" s="175"/>
      <c r="C919" s="175"/>
      <c r="D919" s="175"/>
      <c r="E919" s="175"/>
      <c r="F919" s="175"/>
      <c r="G919" s="175"/>
      <c r="H919" s="175"/>
      <c r="I919" s="175"/>
      <c r="J919" s="175"/>
      <c r="K919" s="175"/>
      <c r="L919" s="175"/>
      <c r="M919" s="175"/>
      <c r="N919" s="175"/>
      <c r="O919" s="175"/>
    </row>
    <row r="920" spans="1:15" ht="15.75" customHeight="1" x14ac:dyDescent="0.25">
      <c r="A920" s="175"/>
      <c r="B920" s="175"/>
      <c r="C920" s="175"/>
      <c r="D920" s="175"/>
      <c r="E920" s="175"/>
      <c r="F920" s="175"/>
      <c r="G920" s="175"/>
      <c r="H920" s="175"/>
      <c r="I920" s="175"/>
      <c r="J920" s="175"/>
      <c r="K920" s="175"/>
      <c r="L920" s="175"/>
      <c r="M920" s="175"/>
      <c r="N920" s="175"/>
      <c r="O920" s="175"/>
    </row>
    <row r="921" spans="1:15" ht="15.75" customHeight="1" x14ac:dyDescent="0.25">
      <c r="A921" s="175"/>
      <c r="B921" s="175"/>
      <c r="C921" s="175"/>
      <c r="D921" s="175"/>
      <c r="E921" s="175"/>
      <c r="F921" s="175"/>
      <c r="G921" s="175"/>
      <c r="H921" s="175"/>
      <c r="I921" s="175"/>
      <c r="J921" s="175"/>
      <c r="K921" s="175"/>
      <c r="L921" s="175"/>
      <c r="M921" s="175"/>
      <c r="N921" s="175"/>
      <c r="O921" s="175"/>
    </row>
    <row r="922" spans="1:15" ht="15.75" customHeight="1" x14ac:dyDescent="0.25">
      <c r="A922" s="175"/>
      <c r="B922" s="175"/>
      <c r="C922" s="175"/>
      <c r="D922" s="175"/>
      <c r="E922" s="175"/>
      <c r="F922" s="175"/>
      <c r="G922" s="175"/>
      <c r="H922" s="175"/>
      <c r="I922" s="175"/>
      <c r="J922" s="175"/>
      <c r="K922" s="175"/>
      <c r="L922" s="175"/>
      <c r="M922" s="175"/>
      <c r="N922" s="175"/>
      <c r="O922" s="175"/>
    </row>
    <row r="923" spans="1:15" ht="15.75" customHeight="1" x14ac:dyDescent="0.25">
      <c r="A923" s="175"/>
      <c r="B923" s="175"/>
      <c r="C923" s="175"/>
      <c r="D923" s="175"/>
      <c r="E923" s="175"/>
      <c r="F923" s="175"/>
      <c r="G923" s="175"/>
      <c r="H923" s="175"/>
      <c r="I923" s="175"/>
      <c r="J923" s="175"/>
      <c r="K923" s="175"/>
      <c r="L923" s="175"/>
      <c r="M923" s="175"/>
      <c r="N923" s="175"/>
      <c r="O923" s="175"/>
    </row>
    <row r="924" spans="1:15" ht="15.75" customHeight="1" x14ac:dyDescent="0.25">
      <c r="A924" s="175"/>
      <c r="B924" s="175"/>
      <c r="C924" s="175"/>
      <c r="D924" s="175"/>
      <c r="E924" s="175"/>
      <c r="F924" s="175"/>
      <c r="G924" s="175"/>
      <c r="H924" s="175"/>
      <c r="I924" s="175"/>
      <c r="J924" s="175"/>
      <c r="K924" s="175"/>
      <c r="L924" s="175"/>
      <c r="M924" s="175"/>
      <c r="N924" s="175"/>
      <c r="O924" s="175"/>
    </row>
    <row r="925" spans="1:15" ht="15.75" customHeight="1" x14ac:dyDescent="0.25">
      <c r="A925" s="175"/>
      <c r="B925" s="175"/>
      <c r="C925" s="175"/>
      <c r="D925" s="175"/>
      <c r="E925" s="175"/>
      <c r="F925" s="175"/>
      <c r="G925" s="175"/>
      <c r="H925" s="175"/>
      <c r="I925" s="175"/>
      <c r="J925" s="175"/>
      <c r="K925" s="175"/>
      <c r="L925" s="175"/>
      <c r="M925" s="175"/>
      <c r="N925" s="175"/>
      <c r="O925" s="175"/>
    </row>
    <row r="926" spans="1:15" ht="15.75" customHeight="1" x14ac:dyDescent="0.25">
      <c r="A926" s="175"/>
      <c r="B926" s="175"/>
      <c r="C926" s="175"/>
      <c r="D926" s="175"/>
      <c r="E926" s="175"/>
      <c r="F926" s="175"/>
      <c r="G926" s="175"/>
      <c r="H926" s="175"/>
      <c r="I926" s="175"/>
      <c r="J926" s="175"/>
      <c r="K926" s="175"/>
      <c r="L926" s="175"/>
      <c r="M926" s="175"/>
      <c r="N926" s="175"/>
      <c r="O926" s="175"/>
    </row>
    <row r="927" spans="1:15" ht="15.75" customHeight="1" x14ac:dyDescent="0.25">
      <c r="A927" s="175"/>
      <c r="B927" s="175"/>
      <c r="C927" s="175"/>
      <c r="D927" s="175"/>
      <c r="E927" s="175"/>
      <c r="F927" s="175"/>
      <c r="G927" s="175"/>
      <c r="H927" s="175"/>
      <c r="I927" s="175"/>
      <c r="J927" s="175"/>
      <c r="K927" s="175"/>
      <c r="L927" s="175"/>
      <c r="M927" s="175"/>
      <c r="N927" s="175"/>
      <c r="O927" s="175"/>
    </row>
    <row r="928" spans="1:15" ht="15.75" customHeight="1" x14ac:dyDescent="0.25">
      <c r="A928" s="175"/>
      <c r="B928" s="175"/>
      <c r="C928" s="175"/>
      <c r="D928" s="175"/>
      <c r="E928" s="175"/>
      <c r="F928" s="175"/>
      <c r="G928" s="175"/>
      <c r="H928" s="175"/>
      <c r="I928" s="175"/>
      <c r="J928" s="175"/>
      <c r="K928" s="175"/>
      <c r="L928" s="175"/>
      <c r="M928" s="175"/>
      <c r="N928" s="175"/>
      <c r="O928" s="175"/>
    </row>
    <row r="929" spans="1:15" ht="15.75" customHeight="1" x14ac:dyDescent="0.25">
      <c r="A929" s="175"/>
      <c r="B929" s="175"/>
      <c r="C929" s="175"/>
      <c r="D929" s="175"/>
      <c r="E929" s="175"/>
      <c r="F929" s="175"/>
      <c r="G929" s="175"/>
      <c r="H929" s="175"/>
      <c r="I929" s="175"/>
      <c r="J929" s="175"/>
      <c r="K929" s="175"/>
      <c r="L929" s="175"/>
      <c r="M929" s="175"/>
      <c r="N929" s="175"/>
      <c r="O929" s="175"/>
    </row>
    <row r="930" spans="1:15" ht="15.75" customHeight="1" x14ac:dyDescent="0.25">
      <c r="A930" s="175"/>
      <c r="B930" s="175"/>
      <c r="C930" s="175"/>
      <c r="D930" s="175"/>
      <c r="E930" s="175"/>
      <c r="F930" s="175"/>
      <c r="G930" s="175"/>
      <c r="H930" s="175"/>
      <c r="I930" s="175"/>
      <c r="J930" s="175"/>
      <c r="K930" s="175"/>
      <c r="L930" s="175"/>
      <c r="M930" s="175"/>
      <c r="N930" s="175"/>
      <c r="O930" s="175"/>
    </row>
    <row r="931" spans="1:15" ht="15.75" customHeight="1" x14ac:dyDescent="0.25">
      <c r="A931" s="175"/>
      <c r="B931" s="175"/>
      <c r="C931" s="175"/>
      <c r="D931" s="175"/>
      <c r="E931" s="175"/>
      <c r="F931" s="175"/>
      <c r="G931" s="175"/>
      <c r="H931" s="175"/>
      <c r="I931" s="175"/>
      <c r="J931" s="175"/>
      <c r="K931" s="175"/>
      <c r="L931" s="175"/>
      <c r="M931" s="175"/>
      <c r="N931" s="175"/>
      <c r="O931" s="175"/>
    </row>
    <row r="932" spans="1:15" ht="15.75" customHeight="1" x14ac:dyDescent="0.25">
      <c r="A932" s="175"/>
      <c r="B932" s="175"/>
      <c r="C932" s="175"/>
      <c r="D932" s="175"/>
      <c r="E932" s="175"/>
      <c r="F932" s="175"/>
      <c r="G932" s="175"/>
      <c r="H932" s="175"/>
      <c r="I932" s="175"/>
      <c r="J932" s="175"/>
      <c r="K932" s="175"/>
      <c r="L932" s="175"/>
      <c r="M932" s="175"/>
      <c r="N932" s="175"/>
      <c r="O932" s="175"/>
    </row>
    <row r="933" spans="1:15" ht="15.75" customHeight="1" x14ac:dyDescent="0.25">
      <c r="A933" s="175"/>
      <c r="B933" s="175"/>
      <c r="C933" s="175"/>
      <c r="D933" s="175"/>
      <c r="E933" s="175"/>
      <c r="F933" s="175"/>
      <c r="G933" s="175"/>
      <c r="H933" s="175"/>
      <c r="I933" s="175"/>
      <c r="J933" s="175"/>
      <c r="K933" s="175"/>
      <c r="L933" s="175"/>
      <c r="M933" s="175"/>
      <c r="N933" s="175"/>
      <c r="O933" s="175"/>
    </row>
    <row r="934" spans="1:15" ht="15.75" customHeight="1" x14ac:dyDescent="0.25">
      <c r="A934" s="175"/>
      <c r="B934" s="175"/>
      <c r="C934" s="175"/>
      <c r="D934" s="175"/>
      <c r="E934" s="175"/>
      <c r="F934" s="175"/>
      <c r="G934" s="175"/>
      <c r="H934" s="175"/>
      <c r="I934" s="175"/>
      <c r="J934" s="175"/>
      <c r="K934" s="175"/>
      <c r="L934" s="175"/>
      <c r="M934" s="175"/>
      <c r="N934" s="175"/>
      <c r="O934" s="175"/>
    </row>
    <row r="935" spans="1:15" ht="15.75" customHeight="1" x14ac:dyDescent="0.25">
      <c r="A935" s="175"/>
      <c r="B935" s="175"/>
      <c r="C935" s="175"/>
      <c r="D935" s="175"/>
      <c r="E935" s="175"/>
      <c r="F935" s="175"/>
      <c r="G935" s="175"/>
      <c r="H935" s="175"/>
      <c r="I935" s="175"/>
      <c r="J935" s="175"/>
      <c r="K935" s="175"/>
      <c r="L935" s="175"/>
      <c r="M935" s="175"/>
      <c r="N935" s="175"/>
      <c r="O935" s="175"/>
    </row>
    <row r="936" spans="1:15" ht="15.75" customHeight="1" x14ac:dyDescent="0.25">
      <c r="A936" s="175"/>
      <c r="B936" s="175"/>
      <c r="C936" s="175"/>
      <c r="D936" s="175"/>
      <c r="E936" s="175"/>
      <c r="F936" s="175"/>
      <c r="G936" s="175"/>
      <c r="H936" s="175"/>
      <c r="I936" s="175"/>
      <c r="J936" s="175"/>
      <c r="K936" s="175"/>
      <c r="L936" s="175"/>
      <c r="M936" s="175"/>
      <c r="N936" s="175"/>
      <c r="O936" s="175"/>
    </row>
    <row r="937" spans="1:15" ht="15.75" customHeight="1" x14ac:dyDescent="0.25">
      <c r="A937" s="175"/>
      <c r="B937" s="175"/>
      <c r="C937" s="175"/>
      <c r="D937" s="175"/>
      <c r="E937" s="175"/>
      <c r="F937" s="175"/>
      <c r="G937" s="175"/>
      <c r="H937" s="175"/>
      <c r="I937" s="175"/>
      <c r="J937" s="175"/>
      <c r="K937" s="175"/>
      <c r="L937" s="175"/>
      <c r="M937" s="175"/>
      <c r="N937" s="175"/>
      <c r="O937" s="175"/>
    </row>
    <row r="938" spans="1:15" ht="15.75" customHeight="1" x14ac:dyDescent="0.25">
      <c r="A938" s="175"/>
      <c r="B938" s="175"/>
      <c r="C938" s="175"/>
      <c r="D938" s="175"/>
      <c r="E938" s="175"/>
      <c r="F938" s="175"/>
      <c r="G938" s="175"/>
      <c r="H938" s="175"/>
      <c r="I938" s="175"/>
      <c r="J938" s="175"/>
      <c r="K938" s="175"/>
      <c r="L938" s="175"/>
      <c r="M938" s="175"/>
      <c r="N938" s="175"/>
      <c r="O938" s="175"/>
    </row>
    <row r="939" spans="1:15" ht="15.75" customHeight="1" x14ac:dyDescent="0.25">
      <c r="A939" s="175"/>
      <c r="B939" s="175"/>
      <c r="C939" s="175"/>
      <c r="D939" s="175"/>
      <c r="E939" s="175"/>
      <c r="F939" s="175"/>
      <c r="G939" s="175"/>
      <c r="H939" s="175"/>
      <c r="I939" s="175"/>
      <c r="J939" s="175"/>
      <c r="K939" s="175"/>
      <c r="L939" s="175"/>
      <c r="M939" s="175"/>
      <c r="N939" s="175"/>
      <c r="O939" s="175"/>
    </row>
    <row r="940" spans="1:15" ht="15.75" customHeight="1" x14ac:dyDescent="0.25">
      <c r="A940" s="175"/>
      <c r="B940" s="175"/>
      <c r="C940" s="175"/>
      <c r="D940" s="175"/>
      <c r="E940" s="175"/>
      <c r="F940" s="175"/>
      <c r="G940" s="175"/>
      <c r="H940" s="175"/>
      <c r="I940" s="175"/>
      <c r="J940" s="175"/>
      <c r="K940" s="175"/>
      <c r="L940" s="175"/>
      <c r="M940" s="175"/>
      <c r="N940" s="175"/>
      <c r="O940" s="175"/>
    </row>
    <row r="941" spans="1:15" ht="15.75" customHeight="1" x14ac:dyDescent="0.25">
      <c r="A941" s="175"/>
      <c r="B941" s="175"/>
      <c r="C941" s="175"/>
      <c r="D941" s="175"/>
      <c r="E941" s="175"/>
      <c r="F941" s="175"/>
      <c r="G941" s="175"/>
      <c r="H941" s="175"/>
      <c r="I941" s="175"/>
      <c r="J941" s="175"/>
      <c r="K941" s="175"/>
      <c r="L941" s="175"/>
      <c r="M941" s="175"/>
      <c r="N941" s="175"/>
      <c r="O941" s="175"/>
    </row>
    <row r="942" spans="1:15" ht="15.75" customHeight="1" x14ac:dyDescent="0.25">
      <c r="A942" s="175"/>
      <c r="B942" s="175"/>
      <c r="C942" s="175"/>
      <c r="D942" s="175"/>
      <c r="E942" s="175"/>
      <c r="F942" s="175"/>
      <c r="G942" s="175"/>
      <c r="H942" s="175"/>
      <c r="I942" s="175"/>
      <c r="J942" s="175"/>
      <c r="K942" s="175"/>
      <c r="L942" s="175"/>
      <c r="M942" s="175"/>
      <c r="N942" s="175"/>
      <c r="O942" s="175"/>
    </row>
    <row r="943" spans="1:15" ht="15.75" customHeight="1" x14ac:dyDescent="0.25">
      <c r="A943" s="175"/>
      <c r="B943" s="175"/>
      <c r="C943" s="175"/>
      <c r="D943" s="175"/>
      <c r="E943" s="175"/>
      <c r="F943" s="175"/>
      <c r="G943" s="175"/>
      <c r="H943" s="175"/>
      <c r="I943" s="175"/>
      <c r="J943" s="175"/>
      <c r="K943" s="175"/>
      <c r="L943" s="175"/>
      <c r="M943" s="175"/>
      <c r="N943" s="175"/>
      <c r="O943" s="175"/>
    </row>
    <row r="944" spans="1:15" ht="15.75" customHeight="1" x14ac:dyDescent="0.25">
      <c r="A944" s="175"/>
      <c r="B944" s="175"/>
      <c r="C944" s="175"/>
      <c r="D944" s="175"/>
      <c r="E944" s="175"/>
      <c r="F944" s="175"/>
      <c r="G944" s="175"/>
      <c r="H944" s="175"/>
      <c r="I944" s="175"/>
      <c r="J944" s="175"/>
      <c r="K944" s="175"/>
      <c r="L944" s="175"/>
      <c r="M944" s="175"/>
      <c r="N944" s="175"/>
      <c r="O944" s="175"/>
    </row>
    <row r="945" spans="1:15" ht="15.75" customHeight="1" x14ac:dyDescent="0.25">
      <c r="A945" s="175"/>
      <c r="B945" s="175"/>
      <c r="C945" s="175"/>
      <c r="D945" s="175"/>
      <c r="E945" s="175"/>
      <c r="F945" s="175"/>
      <c r="G945" s="175"/>
      <c r="H945" s="175"/>
      <c r="I945" s="175"/>
      <c r="J945" s="175"/>
      <c r="K945" s="175"/>
      <c r="L945" s="175"/>
      <c r="M945" s="175"/>
      <c r="N945" s="175"/>
      <c r="O945" s="175"/>
    </row>
    <row r="946" spans="1:15" ht="15.75" customHeight="1" x14ac:dyDescent="0.25">
      <c r="A946" s="175"/>
      <c r="B946" s="175"/>
      <c r="C946" s="175"/>
      <c r="D946" s="175"/>
      <c r="E946" s="175"/>
      <c r="F946" s="175"/>
      <c r="G946" s="175"/>
      <c r="H946" s="175"/>
      <c r="I946" s="175"/>
      <c r="J946" s="175"/>
      <c r="K946" s="175"/>
      <c r="L946" s="175"/>
      <c r="M946" s="175"/>
      <c r="N946" s="175"/>
      <c r="O946" s="175"/>
    </row>
    <row r="947" spans="1:15" ht="15.75" customHeight="1" x14ac:dyDescent="0.25">
      <c r="A947" s="175"/>
      <c r="B947" s="175"/>
      <c r="C947" s="175"/>
      <c r="D947" s="175"/>
      <c r="E947" s="175"/>
      <c r="F947" s="175"/>
      <c r="G947" s="175"/>
      <c r="H947" s="175"/>
      <c r="I947" s="175"/>
      <c r="J947" s="175"/>
      <c r="K947" s="175"/>
      <c r="L947" s="175"/>
      <c r="M947" s="175"/>
      <c r="N947" s="175"/>
      <c r="O947" s="175"/>
    </row>
    <row r="948" spans="1:15" ht="15.75" customHeight="1" x14ac:dyDescent="0.25">
      <c r="A948" s="175"/>
      <c r="B948" s="175"/>
      <c r="C948" s="175"/>
      <c r="D948" s="175"/>
      <c r="E948" s="175"/>
      <c r="F948" s="175"/>
      <c r="G948" s="175"/>
      <c r="H948" s="175"/>
      <c r="I948" s="175"/>
      <c r="J948" s="175"/>
      <c r="K948" s="175"/>
      <c r="L948" s="175"/>
      <c r="M948" s="175"/>
      <c r="N948" s="175"/>
      <c r="O948" s="175"/>
    </row>
    <row r="949" spans="1:15" ht="15.75" customHeight="1" x14ac:dyDescent="0.25">
      <c r="A949" s="175"/>
      <c r="B949" s="175"/>
      <c r="C949" s="175"/>
      <c r="D949" s="175"/>
      <c r="E949" s="175"/>
      <c r="F949" s="175"/>
      <c r="G949" s="175"/>
      <c r="H949" s="175"/>
      <c r="I949" s="175"/>
      <c r="J949" s="175"/>
      <c r="K949" s="175"/>
      <c r="L949" s="175"/>
      <c r="M949" s="175"/>
      <c r="N949" s="175"/>
      <c r="O949" s="175"/>
    </row>
    <row r="950" spans="1:15" ht="15.75" customHeight="1" x14ac:dyDescent="0.25">
      <c r="A950" s="175"/>
      <c r="B950" s="175"/>
      <c r="C950" s="175"/>
      <c r="D950" s="175"/>
      <c r="E950" s="175"/>
      <c r="F950" s="175"/>
      <c r="G950" s="175"/>
      <c r="H950" s="175"/>
      <c r="I950" s="175"/>
      <c r="J950" s="175"/>
      <c r="K950" s="175"/>
      <c r="L950" s="175"/>
      <c r="M950" s="175"/>
      <c r="N950" s="175"/>
      <c r="O950" s="175"/>
    </row>
    <row r="951" spans="1:15" ht="15.75" customHeight="1" x14ac:dyDescent="0.25">
      <c r="A951" s="175"/>
      <c r="B951" s="175"/>
      <c r="C951" s="175"/>
      <c r="D951" s="175"/>
      <c r="E951" s="175"/>
      <c r="F951" s="175"/>
      <c r="G951" s="175"/>
      <c r="H951" s="175"/>
      <c r="I951" s="175"/>
      <c r="J951" s="175"/>
      <c r="K951" s="175"/>
      <c r="L951" s="175"/>
      <c r="M951" s="175"/>
      <c r="N951" s="175"/>
      <c r="O951" s="175"/>
    </row>
    <row r="952" spans="1:15" ht="15.75" customHeight="1" x14ac:dyDescent="0.25">
      <c r="A952" s="175"/>
      <c r="B952" s="175"/>
      <c r="C952" s="175"/>
      <c r="D952" s="175"/>
      <c r="E952" s="175"/>
      <c r="F952" s="175"/>
      <c r="G952" s="175"/>
      <c r="H952" s="175"/>
      <c r="I952" s="175"/>
      <c r="J952" s="175"/>
      <c r="K952" s="175"/>
      <c r="L952" s="175"/>
      <c r="M952" s="175"/>
      <c r="N952" s="175"/>
      <c r="O952" s="175"/>
    </row>
    <row r="953" spans="1:15" ht="15.75" customHeight="1" x14ac:dyDescent="0.25">
      <c r="A953" s="175"/>
      <c r="B953" s="175"/>
      <c r="C953" s="175"/>
      <c r="D953" s="175"/>
      <c r="E953" s="175"/>
      <c r="F953" s="175"/>
      <c r="G953" s="175"/>
      <c r="H953" s="175"/>
      <c r="I953" s="175"/>
      <c r="J953" s="175"/>
      <c r="K953" s="175"/>
      <c r="L953" s="175"/>
      <c r="M953" s="175"/>
      <c r="N953" s="175"/>
      <c r="O953" s="175"/>
    </row>
    <row r="954" spans="1:15" ht="15.75" customHeight="1" x14ac:dyDescent="0.25">
      <c r="A954" s="175"/>
      <c r="B954" s="175"/>
      <c r="C954" s="175"/>
      <c r="D954" s="175"/>
      <c r="E954" s="175"/>
      <c r="F954" s="175"/>
      <c r="G954" s="175"/>
      <c r="H954" s="175"/>
      <c r="I954" s="175"/>
      <c r="J954" s="175"/>
      <c r="K954" s="175"/>
      <c r="L954" s="175"/>
      <c r="M954" s="175"/>
      <c r="N954" s="175"/>
      <c r="O954" s="175"/>
    </row>
    <row r="955" spans="1:15" ht="15.75" customHeight="1" x14ac:dyDescent="0.25">
      <c r="A955" s="175"/>
      <c r="B955" s="175"/>
      <c r="C955" s="175"/>
      <c r="D955" s="175"/>
      <c r="E955" s="175"/>
      <c r="F955" s="175"/>
      <c r="G955" s="175"/>
      <c r="H955" s="175"/>
      <c r="I955" s="175"/>
      <c r="J955" s="175"/>
      <c r="K955" s="175"/>
      <c r="L955" s="175"/>
      <c r="M955" s="175"/>
      <c r="N955" s="175"/>
      <c r="O955" s="175"/>
    </row>
    <row r="956" spans="1:15" ht="15.75" customHeight="1" x14ac:dyDescent="0.25">
      <c r="A956" s="175"/>
      <c r="B956" s="175"/>
      <c r="C956" s="175"/>
      <c r="D956" s="175"/>
      <c r="E956" s="175"/>
      <c r="F956" s="175"/>
      <c r="G956" s="175"/>
      <c r="H956" s="175"/>
      <c r="I956" s="175"/>
      <c r="J956" s="175"/>
      <c r="K956" s="175"/>
      <c r="L956" s="175"/>
      <c r="M956" s="175"/>
      <c r="N956" s="175"/>
      <c r="O956" s="175"/>
    </row>
    <row r="957" spans="1:15" ht="15.75" customHeight="1" x14ac:dyDescent="0.25">
      <c r="A957" s="175"/>
      <c r="B957" s="175"/>
      <c r="C957" s="175"/>
      <c r="D957" s="175"/>
      <c r="E957" s="175"/>
      <c r="F957" s="175"/>
      <c r="G957" s="175"/>
      <c r="H957" s="175"/>
      <c r="I957" s="175"/>
      <c r="J957" s="175"/>
      <c r="K957" s="175"/>
      <c r="L957" s="175"/>
      <c r="M957" s="175"/>
      <c r="N957" s="175"/>
      <c r="O957" s="175"/>
    </row>
    <row r="958" spans="1:15" ht="15.75" customHeight="1" x14ac:dyDescent="0.25">
      <c r="A958" s="175"/>
      <c r="B958" s="175"/>
      <c r="C958" s="175"/>
      <c r="D958" s="175"/>
      <c r="E958" s="175"/>
      <c r="F958" s="175"/>
      <c r="G958" s="175"/>
      <c r="H958" s="175"/>
      <c r="I958" s="175"/>
      <c r="J958" s="175"/>
      <c r="K958" s="175"/>
      <c r="L958" s="175"/>
      <c r="M958" s="175"/>
      <c r="N958" s="175"/>
      <c r="O958" s="175"/>
    </row>
    <row r="959" spans="1:15" ht="15.75" customHeight="1" x14ac:dyDescent="0.25">
      <c r="A959" s="175"/>
      <c r="B959" s="175"/>
      <c r="C959" s="175"/>
      <c r="D959" s="175"/>
      <c r="E959" s="175"/>
      <c r="F959" s="175"/>
      <c r="G959" s="175"/>
      <c r="H959" s="175"/>
      <c r="I959" s="175"/>
      <c r="J959" s="175"/>
      <c r="K959" s="175"/>
      <c r="L959" s="175"/>
      <c r="M959" s="175"/>
      <c r="N959" s="175"/>
      <c r="O959" s="175"/>
    </row>
    <row r="960" spans="1:15" ht="15.75" customHeight="1" x14ac:dyDescent="0.25">
      <c r="A960" s="175"/>
      <c r="B960" s="175"/>
      <c r="C960" s="175"/>
      <c r="D960" s="175"/>
      <c r="E960" s="175"/>
      <c r="F960" s="175"/>
      <c r="G960" s="175"/>
      <c r="H960" s="175"/>
      <c r="I960" s="175"/>
      <c r="J960" s="175"/>
      <c r="K960" s="175"/>
      <c r="L960" s="175"/>
      <c r="M960" s="175"/>
      <c r="N960" s="175"/>
      <c r="O960" s="175"/>
    </row>
    <row r="961" spans="1:15" ht="15.75" customHeight="1" x14ac:dyDescent="0.25">
      <c r="A961" s="175"/>
      <c r="B961" s="175"/>
      <c r="C961" s="175"/>
      <c r="D961" s="175"/>
      <c r="E961" s="175"/>
      <c r="F961" s="175"/>
      <c r="G961" s="175"/>
      <c r="H961" s="175"/>
      <c r="I961" s="175"/>
      <c r="J961" s="175"/>
      <c r="K961" s="175"/>
      <c r="L961" s="175"/>
      <c r="M961" s="175"/>
      <c r="N961" s="175"/>
      <c r="O961" s="175"/>
    </row>
    <row r="962" spans="1:15" ht="15.75" customHeight="1" x14ac:dyDescent="0.25">
      <c r="A962" s="175"/>
      <c r="B962" s="175"/>
      <c r="C962" s="175"/>
      <c r="D962" s="175"/>
      <c r="E962" s="175"/>
      <c r="F962" s="175"/>
      <c r="G962" s="175"/>
      <c r="H962" s="175"/>
      <c r="I962" s="175"/>
      <c r="J962" s="175"/>
      <c r="K962" s="175"/>
      <c r="L962" s="175"/>
      <c r="M962" s="175"/>
      <c r="N962" s="175"/>
      <c r="O962" s="175"/>
    </row>
    <row r="963" spans="1:15" ht="15.75" customHeight="1" x14ac:dyDescent="0.25">
      <c r="A963" s="175"/>
      <c r="B963" s="175"/>
      <c r="C963" s="175"/>
      <c r="D963" s="175"/>
      <c r="E963" s="175"/>
      <c r="F963" s="175"/>
      <c r="G963" s="175"/>
      <c r="H963" s="175"/>
      <c r="I963" s="175"/>
      <c r="J963" s="175"/>
      <c r="K963" s="175"/>
      <c r="L963" s="175"/>
      <c r="M963" s="175"/>
      <c r="N963" s="175"/>
      <c r="O963" s="175"/>
    </row>
    <row r="964" spans="1:15" ht="15.75" customHeight="1" x14ac:dyDescent="0.25">
      <c r="A964" s="175"/>
      <c r="B964" s="175"/>
      <c r="C964" s="175"/>
      <c r="D964" s="175"/>
      <c r="E964" s="175"/>
      <c r="F964" s="175"/>
      <c r="G964" s="175"/>
      <c r="H964" s="175"/>
      <c r="I964" s="175"/>
      <c r="J964" s="175"/>
      <c r="K964" s="175"/>
      <c r="L964" s="175"/>
      <c r="M964" s="175"/>
      <c r="N964" s="175"/>
      <c r="O964" s="175"/>
    </row>
    <row r="965" spans="1:15" ht="15.75" customHeight="1" x14ac:dyDescent="0.25">
      <c r="A965" s="175"/>
      <c r="B965" s="175"/>
      <c r="C965" s="175"/>
      <c r="D965" s="175"/>
      <c r="E965" s="175"/>
      <c r="F965" s="175"/>
      <c r="G965" s="175"/>
      <c r="H965" s="175"/>
      <c r="I965" s="175"/>
      <c r="J965" s="175"/>
      <c r="K965" s="175"/>
      <c r="L965" s="175"/>
      <c r="M965" s="175"/>
      <c r="N965" s="175"/>
      <c r="O965" s="175"/>
    </row>
    <row r="966" spans="1:15" ht="15.75" customHeight="1" x14ac:dyDescent="0.25">
      <c r="A966" s="175"/>
      <c r="B966" s="175"/>
      <c r="C966" s="175"/>
      <c r="D966" s="175"/>
      <c r="E966" s="175"/>
      <c r="F966" s="175"/>
      <c r="G966" s="175"/>
      <c r="H966" s="175"/>
      <c r="I966" s="175"/>
      <c r="J966" s="175"/>
      <c r="K966" s="175"/>
      <c r="L966" s="175"/>
      <c r="M966" s="175"/>
      <c r="N966" s="175"/>
      <c r="O966" s="175"/>
    </row>
    <row r="967" spans="1:15" ht="15.75" customHeight="1" x14ac:dyDescent="0.25">
      <c r="A967" s="175"/>
      <c r="B967" s="175"/>
      <c r="C967" s="175"/>
      <c r="D967" s="175"/>
      <c r="E967" s="175"/>
      <c r="F967" s="175"/>
      <c r="G967" s="175"/>
      <c r="H967" s="175"/>
      <c r="I967" s="175"/>
      <c r="J967" s="175"/>
      <c r="K967" s="175"/>
      <c r="L967" s="175"/>
      <c r="M967" s="175"/>
      <c r="N967" s="175"/>
      <c r="O967" s="175"/>
    </row>
    <row r="968" spans="1:15" ht="15.75" customHeight="1" x14ac:dyDescent="0.25">
      <c r="A968" s="175"/>
      <c r="B968" s="175"/>
      <c r="C968" s="175"/>
      <c r="D968" s="175"/>
      <c r="E968" s="175"/>
      <c r="F968" s="175"/>
      <c r="G968" s="175"/>
      <c r="H968" s="175"/>
      <c r="I968" s="175"/>
      <c r="J968" s="175"/>
      <c r="K968" s="175"/>
      <c r="L968" s="175"/>
      <c r="M968" s="175"/>
      <c r="N968" s="175"/>
      <c r="O968" s="175"/>
    </row>
    <row r="969" spans="1:15" ht="15.75" customHeight="1" x14ac:dyDescent="0.25">
      <c r="A969" s="175"/>
      <c r="B969" s="175"/>
      <c r="C969" s="175"/>
      <c r="D969" s="175"/>
      <c r="E969" s="175"/>
      <c r="F969" s="175"/>
      <c r="G969" s="175"/>
      <c r="H969" s="175"/>
      <c r="I969" s="175"/>
      <c r="J969" s="175"/>
      <c r="K969" s="175"/>
      <c r="L969" s="175"/>
      <c r="M969" s="175"/>
      <c r="N969" s="175"/>
      <c r="O969" s="175"/>
    </row>
    <row r="970" spans="1:15" ht="15.75" customHeight="1" x14ac:dyDescent="0.25">
      <c r="A970" s="175"/>
      <c r="B970" s="175"/>
      <c r="C970" s="175"/>
      <c r="D970" s="175"/>
      <c r="E970" s="175"/>
      <c r="F970" s="175"/>
      <c r="G970" s="175"/>
      <c r="H970" s="175"/>
      <c r="I970" s="175"/>
      <c r="J970" s="175"/>
      <c r="K970" s="175"/>
      <c r="L970" s="175"/>
      <c r="M970" s="175"/>
      <c r="N970" s="175"/>
      <c r="O970" s="175"/>
    </row>
    <row r="971" spans="1:15" ht="15.75" customHeight="1" x14ac:dyDescent="0.25">
      <c r="A971" s="175"/>
      <c r="B971" s="175"/>
      <c r="C971" s="175"/>
      <c r="D971" s="175"/>
      <c r="E971" s="175"/>
      <c r="F971" s="175"/>
      <c r="G971" s="175"/>
      <c r="H971" s="175"/>
      <c r="I971" s="175"/>
      <c r="J971" s="175"/>
      <c r="K971" s="175"/>
      <c r="L971" s="175"/>
      <c r="M971" s="175"/>
      <c r="N971" s="175"/>
      <c r="O971" s="175"/>
    </row>
    <row r="972" spans="1:15" ht="15.75" customHeight="1" x14ac:dyDescent="0.25">
      <c r="A972" s="175"/>
      <c r="B972" s="175"/>
      <c r="C972" s="175"/>
      <c r="D972" s="175"/>
      <c r="E972" s="175"/>
      <c r="F972" s="175"/>
      <c r="G972" s="175"/>
      <c r="H972" s="175"/>
      <c r="I972" s="175"/>
      <c r="J972" s="175"/>
      <c r="K972" s="175"/>
      <c r="L972" s="175"/>
      <c r="M972" s="175"/>
      <c r="N972" s="175"/>
      <c r="O972" s="175"/>
    </row>
    <row r="973" spans="1:15" ht="15.75" customHeight="1" x14ac:dyDescent="0.25">
      <c r="A973" s="175"/>
      <c r="B973" s="175"/>
      <c r="C973" s="175"/>
      <c r="D973" s="175"/>
      <c r="E973" s="175"/>
      <c r="F973" s="175"/>
      <c r="G973" s="175"/>
      <c r="H973" s="175"/>
      <c r="I973" s="175"/>
      <c r="J973" s="175"/>
      <c r="K973" s="175"/>
      <c r="L973" s="175"/>
      <c r="M973" s="175"/>
      <c r="N973" s="175"/>
      <c r="O973" s="175"/>
    </row>
    <row r="974" spans="1:15" ht="15.75" customHeight="1" x14ac:dyDescent="0.25">
      <c r="A974" s="175"/>
      <c r="B974" s="175"/>
      <c r="C974" s="175"/>
      <c r="D974" s="175"/>
      <c r="E974" s="175"/>
      <c r="F974" s="175"/>
      <c r="G974" s="175"/>
      <c r="H974" s="175"/>
      <c r="I974" s="175"/>
      <c r="J974" s="175"/>
      <c r="K974" s="175"/>
      <c r="L974" s="175"/>
      <c r="M974" s="175"/>
      <c r="N974" s="175"/>
      <c r="O974" s="175"/>
    </row>
    <row r="975" spans="1:15" ht="15.75" customHeight="1" x14ac:dyDescent="0.25">
      <c r="A975" s="175"/>
      <c r="B975" s="175"/>
      <c r="C975" s="175"/>
      <c r="D975" s="175"/>
      <c r="E975" s="175"/>
      <c r="F975" s="175"/>
      <c r="G975" s="175"/>
      <c r="H975" s="175"/>
      <c r="I975" s="175"/>
      <c r="J975" s="175"/>
      <c r="K975" s="175"/>
      <c r="L975" s="175"/>
      <c r="M975" s="175"/>
      <c r="N975" s="175"/>
      <c r="O975" s="175"/>
    </row>
    <row r="976" spans="1:15" ht="15.75" customHeight="1" x14ac:dyDescent="0.25">
      <c r="A976" s="175"/>
      <c r="B976" s="175"/>
      <c r="C976" s="175"/>
      <c r="D976" s="175"/>
      <c r="E976" s="175"/>
      <c r="F976" s="175"/>
      <c r="G976" s="175"/>
      <c r="H976" s="175"/>
      <c r="I976" s="175"/>
      <c r="J976" s="175"/>
      <c r="K976" s="175"/>
      <c r="L976" s="175"/>
      <c r="M976" s="175"/>
      <c r="N976" s="175"/>
      <c r="O976" s="175"/>
    </row>
    <row r="977" spans="1:15" ht="15.75" customHeight="1" x14ac:dyDescent="0.25">
      <c r="A977" s="175"/>
      <c r="B977" s="175"/>
      <c r="C977" s="175"/>
      <c r="D977" s="175"/>
      <c r="E977" s="175"/>
      <c r="F977" s="175"/>
      <c r="G977" s="175"/>
      <c r="H977" s="175"/>
      <c r="I977" s="175"/>
      <c r="J977" s="175"/>
      <c r="K977" s="175"/>
      <c r="L977" s="175"/>
      <c r="M977" s="175"/>
      <c r="N977" s="175"/>
      <c r="O977" s="175"/>
    </row>
    <row r="978" spans="1:15" ht="15.75" customHeight="1" x14ac:dyDescent="0.25">
      <c r="A978" s="175"/>
      <c r="B978" s="175"/>
      <c r="C978" s="175"/>
      <c r="D978" s="175"/>
      <c r="E978" s="175"/>
      <c r="F978" s="175"/>
      <c r="G978" s="175"/>
      <c r="H978" s="175"/>
      <c r="I978" s="175"/>
      <c r="J978" s="175"/>
      <c r="K978" s="175"/>
      <c r="L978" s="175"/>
      <c r="M978" s="175"/>
      <c r="N978" s="175"/>
      <c r="O978" s="175"/>
    </row>
    <row r="979" spans="1:15" ht="15.75" customHeight="1" x14ac:dyDescent="0.25">
      <c r="A979" s="175"/>
      <c r="B979" s="175"/>
      <c r="C979" s="175"/>
      <c r="D979" s="175"/>
      <c r="E979" s="175"/>
      <c r="F979" s="175"/>
      <c r="G979" s="175"/>
      <c r="H979" s="175"/>
      <c r="I979" s="175"/>
      <c r="J979" s="175"/>
      <c r="K979" s="175"/>
      <c r="L979" s="175"/>
      <c r="M979" s="175"/>
      <c r="N979" s="175"/>
      <c r="O979" s="175"/>
    </row>
    <row r="980" spans="1:15" ht="15.75" customHeight="1" x14ac:dyDescent="0.25">
      <c r="A980" s="175"/>
      <c r="B980" s="175"/>
      <c r="C980" s="175"/>
      <c r="D980" s="175"/>
      <c r="E980" s="175"/>
      <c r="F980" s="175"/>
      <c r="G980" s="175"/>
      <c r="H980" s="175"/>
      <c r="I980" s="175"/>
      <c r="J980" s="175"/>
      <c r="K980" s="175"/>
      <c r="L980" s="175"/>
      <c r="M980" s="175"/>
      <c r="N980" s="175"/>
      <c r="O980" s="175"/>
    </row>
    <row r="981" spans="1:15" ht="15.75" customHeight="1" x14ac:dyDescent="0.25">
      <c r="A981" s="175"/>
      <c r="B981" s="175"/>
      <c r="C981" s="175"/>
      <c r="D981" s="175"/>
      <c r="E981" s="175"/>
      <c r="F981" s="175"/>
      <c r="G981" s="175"/>
      <c r="H981" s="175"/>
      <c r="I981" s="175"/>
      <c r="J981" s="175"/>
      <c r="K981" s="175"/>
      <c r="L981" s="175"/>
      <c r="M981" s="175"/>
      <c r="N981" s="175"/>
      <c r="O981" s="175"/>
    </row>
    <row r="982" spans="1:15" ht="15.75" customHeight="1" x14ac:dyDescent="0.25">
      <c r="A982" s="175"/>
      <c r="B982" s="175"/>
      <c r="C982" s="175"/>
      <c r="D982" s="175"/>
      <c r="E982" s="175"/>
      <c r="F982" s="175"/>
      <c r="G982" s="175"/>
      <c r="H982" s="175"/>
      <c r="I982" s="175"/>
      <c r="J982" s="175"/>
      <c r="K982" s="175"/>
      <c r="L982" s="175"/>
      <c r="M982" s="175"/>
      <c r="N982" s="175"/>
      <c r="O982" s="175"/>
    </row>
    <row r="983" spans="1:15" ht="15.75" customHeight="1" x14ac:dyDescent="0.25">
      <c r="A983" s="175"/>
      <c r="B983" s="175"/>
      <c r="C983" s="175"/>
      <c r="D983" s="175"/>
      <c r="E983" s="175"/>
      <c r="F983" s="175"/>
      <c r="G983" s="175"/>
      <c r="H983" s="175"/>
      <c r="I983" s="175"/>
      <c r="J983" s="175"/>
      <c r="K983" s="175"/>
      <c r="L983" s="175"/>
      <c r="M983" s="175"/>
      <c r="N983" s="175"/>
      <c r="O983" s="175"/>
    </row>
    <row r="984" spans="1:15" ht="15.75" customHeight="1" x14ac:dyDescent="0.25">
      <c r="A984" s="175"/>
      <c r="B984" s="175"/>
      <c r="C984" s="175"/>
      <c r="D984" s="175"/>
      <c r="E984" s="175"/>
      <c r="F984" s="175"/>
      <c r="G984" s="175"/>
      <c r="H984" s="175"/>
      <c r="I984" s="175"/>
      <c r="J984" s="175"/>
      <c r="K984" s="175"/>
      <c r="L984" s="175"/>
      <c r="M984" s="175"/>
      <c r="N984" s="175"/>
      <c r="O984" s="175"/>
    </row>
    <row r="985" spans="1:15" ht="15.75" customHeight="1" x14ac:dyDescent="0.25">
      <c r="A985" s="175"/>
      <c r="B985" s="175"/>
      <c r="C985" s="175"/>
      <c r="D985" s="175"/>
      <c r="E985" s="175"/>
      <c r="F985" s="175"/>
      <c r="G985" s="175"/>
      <c r="H985" s="175"/>
      <c r="I985" s="175"/>
      <c r="J985" s="175"/>
      <c r="K985" s="175"/>
      <c r="L985" s="175"/>
      <c r="M985" s="175"/>
      <c r="N985" s="175"/>
      <c r="O985" s="175"/>
    </row>
    <row r="986" spans="1:15" ht="15.75" customHeight="1" x14ac:dyDescent="0.25">
      <c r="A986" s="175"/>
      <c r="B986" s="175"/>
      <c r="C986" s="175"/>
      <c r="D986" s="175"/>
      <c r="E986" s="175"/>
      <c r="F986" s="175"/>
      <c r="G986" s="175"/>
      <c r="H986" s="175"/>
      <c r="I986" s="175"/>
      <c r="J986" s="175"/>
      <c r="K986" s="175"/>
      <c r="L986" s="175"/>
      <c r="M986" s="175"/>
      <c r="N986" s="175"/>
      <c r="O986" s="175"/>
    </row>
    <row r="987" spans="1:15" ht="15.75" customHeight="1" x14ac:dyDescent="0.25">
      <c r="A987" s="175"/>
      <c r="B987" s="175"/>
      <c r="C987" s="175"/>
      <c r="D987" s="175"/>
      <c r="E987" s="175"/>
      <c r="F987" s="175"/>
      <c r="G987" s="175"/>
      <c r="H987" s="175"/>
      <c r="I987" s="175"/>
      <c r="J987" s="175"/>
      <c r="K987" s="175"/>
      <c r="L987" s="175"/>
      <c r="M987" s="175"/>
      <c r="N987" s="175"/>
      <c r="O987" s="175"/>
    </row>
    <row r="988" spans="1:15" ht="15.75" customHeight="1" x14ac:dyDescent="0.25">
      <c r="A988" s="175"/>
      <c r="B988" s="175"/>
      <c r="C988" s="175"/>
      <c r="D988" s="175"/>
      <c r="E988" s="175"/>
      <c r="F988" s="175"/>
      <c r="G988" s="175"/>
      <c r="H988" s="175"/>
      <c r="I988" s="175"/>
      <c r="J988" s="175"/>
      <c r="K988" s="175"/>
      <c r="L988" s="175"/>
      <c r="M988" s="175"/>
      <c r="N988" s="175"/>
      <c r="O988" s="175"/>
    </row>
    <row r="989" spans="1:15" ht="15.75" customHeight="1" x14ac:dyDescent="0.25">
      <c r="A989" s="175"/>
      <c r="B989" s="175"/>
      <c r="C989" s="175"/>
      <c r="D989" s="175"/>
      <c r="E989" s="175"/>
      <c r="F989" s="175"/>
      <c r="G989" s="175"/>
      <c r="H989" s="175"/>
      <c r="I989" s="175"/>
      <c r="J989" s="175"/>
      <c r="K989" s="175"/>
      <c r="L989" s="175"/>
      <c r="M989" s="175"/>
      <c r="N989" s="175"/>
      <c r="O989" s="175"/>
    </row>
    <row r="990" spans="1:15" ht="15.75" customHeight="1" x14ac:dyDescent="0.25">
      <c r="A990" s="175"/>
      <c r="B990" s="175"/>
      <c r="C990" s="175"/>
      <c r="D990" s="175"/>
      <c r="E990" s="175"/>
      <c r="F990" s="175"/>
      <c r="G990" s="175"/>
      <c r="H990" s="175"/>
      <c r="I990" s="175"/>
      <c r="J990" s="175"/>
      <c r="K990" s="175"/>
      <c r="L990" s="175"/>
      <c r="M990" s="175"/>
      <c r="N990" s="175"/>
      <c r="O990" s="175"/>
    </row>
    <row r="991" spans="1:15" ht="15.75" customHeight="1" x14ac:dyDescent="0.25">
      <c r="A991" s="175"/>
      <c r="B991" s="175"/>
      <c r="C991" s="175"/>
      <c r="D991" s="175"/>
      <c r="E991" s="175"/>
      <c r="F991" s="175"/>
      <c r="G991" s="175"/>
      <c r="H991" s="175"/>
      <c r="I991" s="175"/>
      <c r="J991" s="175"/>
      <c r="K991" s="175"/>
      <c r="L991" s="175"/>
      <c r="M991" s="175"/>
      <c r="N991" s="175"/>
      <c r="O991" s="175"/>
    </row>
    <row r="992" spans="1:15" ht="15.75" customHeight="1" x14ac:dyDescent="0.25">
      <c r="A992" s="175"/>
      <c r="B992" s="175"/>
      <c r="C992" s="175"/>
      <c r="D992" s="175"/>
      <c r="E992" s="175"/>
      <c r="F992" s="175"/>
      <c r="G992" s="175"/>
      <c r="H992" s="175"/>
      <c r="I992" s="175"/>
      <c r="J992" s="175"/>
      <c r="K992" s="175"/>
      <c r="L992" s="175"/>
      <c r="M992" s="175"/>
      <c r="N992" s="175"/>
      <c r="O992" s="175"/>
    </row>
    <row r="993" spans="1:15" ht="15.75" customHeight="1" x14ac:dyDescent="0.25">
      <c r="A993" s="175"/>
      <c r="B993" s="175"/>
      <c r="C993" s="175"/>
      <c r="D993" s="175"/>
      <c r="E993" s="175"/>
      <c r="F993" s="175"/>
      <c r="G993" s="175"/>
      <c r="H993" s="175"/>
      <c r="I993" s="175"/>
      <c r="J993" s="175"/>
      <c r="K993" s="175"/>
      <c r="L993" s="175"/>
      <c r="M993" s="175"/>
      <c r="N993" s="175"/>
      <c r="O993" s="175"/>
    </row>
    <row r="994" spans="1:15" ht="15.75" customHeight="1" x14ac:dyDescent="0.25">
      <c r="A994" s="175"/>
      <c r="B994" s="175"/>
      <c r="C994" s="175"/>
      <c r="D994" s="175"/>
      <c r="E994" s="175"/>
      <c r="F994" s="175"/>
      <c r="G994" s="175"/>
      <c r="H994" s="175"/>
      <c r="I994" s="175"/>
      <c r="J994" s="175"/>
      <c r="K994" s="175"/>
      <c r="L994" s="175"/>
      <c r="M994" s="175"/>
      <c r="N994" s="175"/>
      <c r="O994" s="175"/>
    </row>
    <row r="995" spans="1:15" ht="15.75" customHeight="1" x14ac:dyDescent="0.25">
      <c r="A995" s="175"/>
      <c r="B995" s="175"/>
      <c r="C995" s="175"/>
      <c r="D995" s="175"/>
      <c r="E995" s="175"/>
      <c r="F995" s="175"/>
      <c r="G995" s="175"/>
      <c r="H995" s="175"/>
      <c r="I995" s="175"/>
      <c r="J995" s="175"/>
      <c r="K995" s="175"/>
      <c r="L995" s="175"/>
      <c r="M995" s="175"/>
      <c r="N995" s="175"/>
      <c r="O995" s="175"/>
    </row>
    <row r="996" spans="1:15" ht="15.75" customHeight="1" x14ac:dyDescent="0.25">
      <c r="A996" s="175"/>
      <c r="B996" s="175"/>
      <c r="C996" s="175"/>
      <c r="D996" s="175"/>
      <c r="E996" s="175"/>
      <c r="F996" s="175"/>
      <c r="G996" s="175"/>
      <c r="H996" s="175"/>
      <c r="I996" s="175"/>
      <c r="J996" s="175"/>
      <c r="K996" s="175"/>
      <c r="L996" s="175"/>
      <c r="M996" s="175"/>
      <c r="N996" s="175"/>
      <c r="O996" s="175"/>
    </row>
  </sheetData>
  <hyperlinks>
    <hyperlink ref="E1" location="ER!A1" display="ER"/>
  </hyperlinks>
  <pageMargins left="0.7" right="0.7" top="0.75" bottom="0.75" header="0" footer="0"/>
  <pageSetup orientation="landscape"/>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998"/>
  <sheetViews>
    <sheetView workbookViewId="0"/>
  </sheetViews>
  <sheetFormatPr baseColWidth="10" defaultColWidth="14.42578125" defaultRowHeight="15" customHeight="1" x14ac:dyDescent="0.25"/>
  <cols>
    <col min="1" max="1" width="37.42578125" style="41" customWidth="1"/>
    <col min="2" max="3" width="17.28515625" style="41" customWidth="1"/>
    <col min="4" max="7" width="11.42578125" style="41" customWidth="1"/>
    <col min="8" max="26" width="10.7109375" style="41" customWidth="1"/>
    <col min="27" max="16384" width="14.42578125" style="41"/>
  </cols>
  <sheetData>
    <row r="1" spans="1:26" x14ac:dyDescent="0.25">
      <c r="A1" s="175" t="s">
        <v>1</v>
      </c>
      <c r="B1" s="175"/>
      <c r="C1" s="175"/>
      <c r="D1" s="175"/>
      <c r="E1" s="238" t="s">
        <v>76</v>
      </c>
      <c r="F1" s="175"/>
      <c r="G1" s="175"/>
      <c r="H1" s="175"/>
      <c r="I1" s="175"/>
      <c r="J1" s="175"/>
      <c r="K1" s="175"/>
      <c r="L1" s="175"/>
      <c r="M1" s="175"/>
      <c r="N1" s="175"/>
      <c r="O1" s="175"/>
      <c r="P1" s="175"/>
      <c r="Q1" s="175"/>
      <c r="R1" s="175"/>
      <c r="S1" s="175"/>
      <c r="T1" s="175"/>
      <c r="U1" s="175"/>
      <c r="V1" s="175"/>
      <c r="W1" s="175"/>
      <c r="X1" s="175"/>
      <c r="Y1" s="175"/>
      <c r="Z1" s="175"/>
    </row>
    <row r="2" spans="1:26" x14ac:dyDescent="0.25">
      <c r="A2" s="175"/>
      <c r="B2" s="175"/>
      <c r="C2" s="175"/>
      <c r="D2" s="175"/>
      <c r="E2" s="175"/>
      <c r="F2" s="175"/>
      <c r="G2" s="175"/>
      <c r="H2" s="175"/>
      <c r="I2" s="175"/>
      <c r="J2" s="175"/>
      <c r="K2" s="175"/>
      <c r="L2" s="175"/>
      <c r="M2" s="175"/>
      <c r="N2" s="175"/>
      <c r="O2" s="175"/>
      <c r="P2" s="175"/>
      <c r="Q2" s="175"/>
      <c r="R2" s="175"/>
      <c r="S2" s="175"/>
      <c r="T2" s="175"/>
      <c r="U2" s="175"/>
      <c r="V2" s="175"/>
      <c r="W2" s="175"/>
      <c r="X2" s="175"/>
      <c r="Y2" s="175"/>
      <c r="Z2" s="175"/>
    </row>
    <row r="3" spans="1:26" x14ac:dyDescent="0.25">
      <c r="A3" s="175"/>
      <c r="B3" s="175"/>
      <c r="C3" s="175"/>
      <c r="D3" s="175"/>
      <c r="E3" s="175"/>
      <c r="F3" s="175"/>
      <c r="G3" s="175"/>
      <c r="H3" s="175"/>
      <c r="I3" s="175"/>
      <c r="J3" s="175"/>
      <c r="K3" s="175"/>
      <c r="L3" s="175"/>
      <c r="M3" s="175"/>
      <c r="N3" s="175"/>
      <c r="O3" s="175"/>
      <c r="P3" s="175"/>
      <c r="Q3" s="175"/>
      <c r="R3" s="175"/>
      <c r="S3" s="175"/>
      <c r="T3" s="175"/>
      <c r="U3" s="175"/>
      <c r="V3" s="175"/>
      <c r="W3" s="175"/>
      <c r="X3" s="175"/>
      <c r="Y3" s="175"/>
      <c r="Z3" s="175"/>
    </row>
    <row r="4" spans="1:26" x14ac:dyDescent="0.25">
      <c r="A4" s="330" t="s">
        <v>1729</v>
      </c>
      <c r="B4" s="330"/>
      <c r="C4" s="330"/>
      <c r="D4" s="330"/>
      <c r="E4" s="330"/>
      <c r="F4" s="311"/>
      <c r="G4" s="310"/>
      <c r="H4" s="175"/>
      <c r="I4" s="175"/>
      <c r="J4" s="175"/>
      <c r="K4" s="175"/>
      <c r="L4" s="175"/>
      <c r="M4" s="175"/>
      <c r="N4" s="175"/>
      <c r="O4" s="175"/>
      <c r="P4" s="175"/>
      <c r="Q4" s="175"/>
      <c r="R4" s="175"/>
      <c r="S4" s="175"/>
      <c r="T4" s="175"/>
      <c r="U4" s="175"/>
      <c r="V4" s="175"/>
      <c r="W4" s="175"/>
      <c r="X4" s="175"/>
      <c r="Y4" s="175"/>
      <c r="Z4" s="175"/>
    </row>
    <row r="5" spans="1:26" x14ac:dyDescent="0.25">
      <c r="A5" s="331" t="s">
        <v>120</v>
      </c>
      <c r="B5" s="312"/>
      <c r="C5" s="313"/>
      <c r="D5" s="313"/>
      <c r="E5" s="313"/>
      <c r="F5" s="311"/>
      <c r="G5" s="310"/>
      <c r="H5" s="175"/>
      <c r="I5" s="175"/>
      <c r="J5" s="175"/>
      <c r="K5" s="175"/>
      <c r="L5" s="175"/>
      <c r="M5" s="175"/>
      <c r="N5" s="175"/>
      <c r="O5" s="175"/>
      <c r="P5" s="175"/>
      <c r="Q5" s="175"/>
      <c r="R5" s="175"/>
      <c r="S5" s="175"/>
      <c r="T5" s="175"/>
      <c r="U5" s="175"/>
      <c r="V5" s="175"/>
      <c r="W5" s="175"/>
      <c r="X5" s="175"/>
      <c r="Y5" s="175"/>
      <c r="Z5" s="175"/>
    </row>
    <row r="6" spans="1:26" x14ac:dyDescent="0.25">
      <c r="A6" s="311"/>
      <c r="B6" s="801"/>
      <c r="C6" s="758"/>
      <c r="D6" s="313"/>
      <c r="E6" s="313"/>
      <c r="F6" s="311"/>
      <c r="G6" s="313"/>
      <c r="H6" s="175"/>
      <c r="I6" s="175"/>
      <c r="J6" s="175"/>
      <c r="K6" s="175"/>
      <c r="L6" s="175"/>
      <c r="M6" s="175"/>
      <c r="N6" s="175"/>
      <c r="O6" s="175"/>
      <c r="P6" s="175"/>
      <c r="Q6" s="175"/>
      <c r="R6" s="175"/>
      <c r="S6" s="175"/>
      <c r="T6" s="175"/>
      <c r="U6" s="175"/>
      <c r="V6" s="175"/>
      <c r="W6" s="175"/>
      <c r="X6" s="175"/>
      <c r="Y6" s="175"/>
      <c r="Z6" s="175"/>
    </row>
    <row r="7" spans="1:26" x14ac:dyDescent="0.25">
      <c r="A7" s="175"/>
      <c r="B7" s="575">
        <v>45473</v>
      </c>
      <c r="C7" s="575">
        <v>45107</v>
      </c>
      <c r="D7" s="313"/>
      <c r="E7" s="313"/>
      <c r="F7" s="313"/>
      <c r="G7" s="313"/>
      <c r="H7" s="310"/>
      <c r="I7" s="175"/>
      <c r="J7" s="175"/>
      <c r="K7" s="175"/>
      <c r="L7" s="175"/>
      <c r="M7" s="175"/>
      <c r="N7" s="175"/>
      <c r="O7" s="175"/>
      <c r="P7" s="175"/>
      <c r="Q7" s="175"/>
      <c r="R7" s="175"/>
      <c r="S7" s="175"/>
      <c r="T7" s="175"/>
      <c r="U7" s="175"/>
      <c r="V7" s="175"/>
      <c r="W7" s="175"/>
      <c r="X7" s="175"/>
      <c r="Y7" s="175"/>
      <c r="Z7" s="175"/>
    </row>
    <row r="8" spans="1:26" x14ac:dyDescent="0.25">
      <c r="A8" s="423" t="s">
        <v>1730</v>
      </c>
      <c r="B8" s="429">
        <v>391464.12938299874</v>
      </c>
      <c r="C8" s="429">
        <v>531816.30073999986</v>
      </c>
      <c r="D8" s="486"/>
      <c r="E8" s="313"/>
      <c r="F8" s="313"/>
      <c r="G8" s="313"/>
      <c r="H8" s="310"/>
      <c r="I8" s="175"/>
      <c r="J8" s="175"/>
      <c r="K8" s="175"/>
      <c r="L8" s="175"/>
      <c r="M8" s="175"/>
      <c r="N8" s="175"/>
      <c r="O8" s="175"/>
      <c r="P8" s="175"/>
      <c r="Q8" s="175"/>
      <c r="R8" s="175"/>
      <c r="S8" s="175"/>
      <c r="T8" s="175"/>
      <c r="U8" s="175"/>
      <c r="V8" s="175"/>
      <c r="W8" s="175"/>
      <c r="X8" s="175"/>
      <c r="Y8" s="175"/>
      <c r="Z8" s="175"/>
    </row>
    <row r="9" spans="1:26" x14ac:dyDescent="0.25">
      <c r="A9" s="487" t="s">
        <v>1731</v>
      </c>
      <c r="B9" s="513">
        <v>0</v>
      </c>
      <c r="C9" s="488">
        <v>214665.79926000023</v>
      </c>
      <c r="D9" s="486"/>
      <c r="E9" s="313"/>
      <c r="F9" s="313"/>
      <c r="G9" s="313"/>
      <c r="H9" s="310"/>
      <c r="I9" s="175"/>
      <c r="J9" s="175"/>
      <c r="K9" s="175"/>
      <c r="L9" s="175"/>
      <c r="M9" s="175"/>
      <c r="N9" s="175"/>
      <c r="O9" s="175"/>
      <c r="P9" s="175"/>
      <c r="Q9" s="175"/>
      <c r="R9" s="175"/>
      <c r="S9" s="175"/>
      <c r="T9" s="175"/>
      <c r="U9" s="175"/>
      <c r="V9" s="175"/>
      <c r="W9" s="175"/>
      <c r="X9" s="175"/>
      <c r="Y9" s="175"/>
      <c r="Z9" s="175"/>
    </row>
    <row r="10" spans="1:26" x14ac:dyDescent="0.25">
      <c r="A10" s="487" t="s">
        <v>1732</v>
      </c>
      <c r="B10" s="489">
        <v>391464.12938299874</v>
      </c>
      <c r="C10" s="489">
        <v>746482.10000000009</v>
      </c>
      <c r="D10" s="486"/>
      <c r="E10" s="313"/>
      <c r="F10" s="313"/>
      <c r="G10" s="313"/>
      <c r="H10" s="310"/>
      <c r="I10" s="175"/>
      <c r="J10" s="175"/>
      <c r="K10" s="175"/>
      <c r="L10" s="175"/>
      <c r="M10" s="175"/>
      <c r="N10" s="175"/>
      <c r="O10" s="175"/>
      <c r="P10" s="175"/>
      <c r="Q10" s="175"/>
      <c r="R10" s="175"/>
      <c r="S10" s="175"/>
      <c r="T10" s="175"/>
      <c r="U10" s="175"/>
      <c r="V10" s="175"/>
      <c r="W10" s="175"/>
      <c r="X10" s="175"/>
      <c r="Y10" s="175"/>
      <c r="Z10" s="175"/>
    </row>
    <row r="11" spans="1:26" x14ac:dyDescent="0.25">
      <c r="A11" s="487" t="s">
        <v>1733</v>
      </c>
      <c r="B11" s="490">
        <v>0.1</v>
      </c>
      <c r="C11" s="490">
        <v>0.1</v>
      </c>
      <c r="D11" s="486"/>
      <c r="E11" s="313"/>
      <c r="F11" s="313"/>
      <c r="G11" s="311"/>
      <c r="H11" s="310"/>
      <c r="I11" s="175"/>
      <c r="J11" s="175"/>
      <c r="K11" s="175"/>
      <c r="L11" s="175"/>
      <c r="M11" s="175"/>
      <c r="N11" s="175"/>
      <c r="O11" s="175"/>
      <c r="P11" s="175"/>
      <c r="Q11" s="175"/>
      <c r="R11" s="175"/>
      <c r="S11" s="175"/>
      <c r="T11" s="175"/>
      <c r="U11" s="175"/>
      <c r="V11" s="175"/>
      <c r="W11" s="175"/>
      <c r="X11" s="175"/>
      <c r="Y11" s="175"/>
      <c r="Z11" s="175"/>
    </row>
    <row r="12" spans="1:26" ht="15.75" thickBot="1" x14ac:dyDescent="0.3">
      <c r="A12" s="491" t="s">
        <v>94</v>
      </c>
      <c r="B12" s="653">
        <v>39146.412938299873</v>
      </c>
      <c r="C12" s="492">
        <v>74648.210000000006</v>
      </c>
      <c r="D12" s="429"/>
      <c r="E12" s="313"/>
      <c r="F12" s="313"/>
      <c r="G12" s="313"/>
      <c r="H12" s="310"/>
      <c r="I12" s="175"/>
      <c r="J12" s="175"/>
      <c r="K12" s="175"/>
      <c r="L12" s="175"/>
      <c r="M12" s="175"/>
      <c r="N12" s="175"/>
      <c r="O12" s="175"/>
      <c r="P12" s="175"/>
      <c r="Q12" s="175"/>
      <c r="R12" s="175"/>
      <c r="S12" s="175"/>
      <c r="T12" s="175"/>
      <c r="U12" s="175"/>
      <c r="V12" s="175"/>
      <c r="W12" s="175"/>
      <c r="X12" s="175"/>
      <c r="Y12" s="175"/>
      <c r="Z12" s="175"/>
    </row>
    <row r="13" spans="1:26" ht="15.75" thickTop="1" x14ac:dyDescent="0.25">
      <c r="A13" s="487"/>
      <c r="B13" s="493"/>
      <c r="C13" s="493"/>
      <c r="D13" s="486"/>
      <c r="E13" s="313"/>
      <c r="F13" s="313"/>
      <c r="G13" s="311"/>
      <c r="H13" s="310"/>
      <c r="I13" s="175"/>
      <c r="J13" s="175"/>
      <c r="K13" s="175"/>
      <c r="L13" s="175"/>
      <c r="M13" s="175"/>
      <c r="N13" s="175"/>
      <c r="O13" s="175"/>
      <c r="P13" s="175"/>
      <c r="Q13" s="175"/>
      <c r="R13" s="175"/>
      <c r="S13" s="175"/>
      <c r="T13" s="175"/>
      <c r="U13" s="175"/>
      <c r="V13" s="175"/>
      <c r="W13" s="175"/>
      <c r="X13" s="175"/>
      <c r="Y13" s="175"/>
      <c r="Z13" s="175"/>
    </row>
    <row r="14" spans="1:26" x14ac:dyDescent="0.25">
      <c r="A14" s="423"/>
      <c r="B14" s="493"/>
      <c r="C14" s="243"/>
      <c r="D14" s="175"/>
      <c r="E14" s="313"/>
      <c r="F14" s="175"/>
      <c r="G14" s="175"/>
      <c r="H14" s="175"/>
      <c r="I14" s="175"/>
      <c r="J14" s="175"/>
      <c r="K14" s="175"/>
      <c r="L14" s="175"/>
      <c r="M14" s="175"/>
      <c r="N14" s="175"/>
      <c r="O14" s="175"/>
      <c r="P14" s="175"/>
      <c r="Q14" s="175"/>
      <c r="R14" s="175"/>
      <c r="S14" s="175"/>
      <c r="T14" s="175"/>
      <c r="U14" s="175"/>
      <c r="V14" s="175"/>
      <c r="W14" s="175"/>
      <c r="X14" s="175"/>
      <c r="Y14" s="175"/>
      <c r="Z14" s="175"/>
    </row>
    <row r="15" spans="1:26" x14ac:dyDescent="0.25">
      <c r="A15" s="423"/>
      <c r="B15" s="248"/>
      <c r="C15" s="179"/>
      <c r="D15" s="175"/>
      <c r="E15" s="313"/>
      <c r="F15" s="175"/>
      <c r="G15" s="175"/>
      <c r="H15" s="175"/>
      <c r="I15" s="175"/>
      <c r="J15" s="175"/>
      <c r="K15" s="175"/>
      <c r="L15" s="175"/>
      <c r="M15" s="175"/>
      <c r="N15" s="175"/>
      <c r="O15" s="175"/>
      <c r="P15" s="175"/>
      <c r="Q15" s="175"/>
      <c r="R15" s="175"/>
      <c r="S15" s="175"/>
      <c r="T15" s="175"/>
      <c r="U15" s="175"/>
      <c r="V15" s="175"/>
      <c r="W15" s="175"/>
      <c r="X15" s="175"/>
      <c r="Y15" s="175"/>
      <c r="Z15" s="175"/>
    </row>
    <row r="16" spans="1:26" x14ac:dyDescent="0.25">
      <c r="A16" s="494"/>
      <c r="B16" s="248"/>
      <c r="C16" s="179"/>
      <c r="D16" s="175"/>
      <c r="E16" s="313"/>
      <c r="F16" s="175"/>
      <c r="G16" s="175"/>
      <c r="H16" s="175"/>
      <c r="I16" s="175"/>
      <c r="J16" s="175"/>
      <c r="K16" s="175"/>
      <c r="L16" s="175"/>
      <c r="M16" s="175"/>
      <c r="N16" s="175"/>
      <c r="O16" s="175"/>
      <c r="P16" s="175"/>
      <c r="Q16" s="175"/>
      <c r="R16" s="175"/>
      <c r="S16" s="175"/>
      <c r="T16" s="175"/>
      <c r="U16" s="175"/>
      <c r="V16" s="175"/>
      <c r="W16" s="175"/>
      <c r="X16" s="175"/>
      <c r="Y16" s="175"/>
      <c r="Z16" s="175"/>
    </row>
    <row r="17" spans="1:26" x14ac:dyDescent="0.25">
      <c r="A17" s="175"/>
      <c r="B17" s="175"/>
      <c r="C17" s="175"/>
      <c r="D17" s="175"/>
      <c r="E17" s="313"/>
      <c r="F17" s="175"/>
      <c r="G17" s="175"/>
      <c r="H17" s="175"/>
      <c r="I17" s="175"/>
      <c r="J17" s="175"/>
      <c r="K17" s="175"/>
      <c r="L17" s="175"/>
      <c r="M17" s="175"/>
      <c r="N17" s="175"/>
      <c r="O17" s="175"/>
      <c r="P17" s="175"/>
      <c r="Q17" s="175"/>
      <c r="R17" s="175"/>
      <c r="S17" s="175"/>
      <c r="T17" s="175"/>
      <c r="U17" s="175"/>
      <c r="V17" s="175"/>
      <c r="W17" s="175"/>
      <c r="X17" s="175"/>
      <c r="Y17" s="175"/>
      <c r="Z17" s="175"/>
    </row>
    <row r="18" spans="1:26" x14ac:dyDescent="0.25">
      <c r="A18" s="175"/>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row>
    <row r="19" spans="1:26" ht="15.75" customHeight="1"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row>
    <row r="20" spans="1:26" ht="15.75" customHeight="1" x14ac:dyDescent="0.25">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row>
    <row r="21" spans="1:26" ht="15.75" customHeight="1" x14ac:dyDescent="0.25">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row>
    <row r="22" spans="1:26" ht="15.75" customHeight="1" x14ac:dyDescent="0.25">
      <c r="A22" s="175"/>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row>
    <row r="23" spans="1:26" ht="15.75" customHeight="1"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row>
    <row r="24" spans="1:26" ht="15.75" customHeight="1"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ht="15.75" customHeight="1"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row>
    <row r="26" spans="1:26" ht="15.75" customHeight="1"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row>
    <row r="27" spans="1:26" ht="15.75" customHeight="1"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row>
    <row r="28" spans="1:26" ht="15.75" customHeight="1"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row>
    <row r="29" spans="1:26" ht="15.75" customHeight="1"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row>
    <row r="30" spans="1:26" ht="15.75" customHeight="1"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row>
    <row r="31" spans="1:26" ht="15.75" customHeight="1"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row>
    <row r="32" spans="1:26" ht="15.75" customHeight="1"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row>
    <row r="33" spans="1:26" ht="15.75" customHeight="1"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4" spans="1:26" ht="15.75" customHeight="1"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row>
    <row r="35" spans="1:26" ht="15.75" customHeight="1"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row>
    <row r="36" spans="1:26" ht="15.75" customHeight="1"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row>
    <row r="37" spans="1:26" ht="15.75" customHeight="1"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row>
    <row r="38" spans="1:26" ht="15.75" customHeight="1"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row>
    <row r="39" spans="1:26" ht="15.75" customHeight="1"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row>
    <row r="40" spans="1:26" ht="15.75" customHeight="1"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row>
    <row r="41" spans="1:26" ht="15.75" customHeight="1"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row>
    <row r="42" spans="1:26" ht="15.75" customHeight="1"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row>
    <row r="43" spans="1:26" ht="15.75" customHeight="1"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row>
    <row r="44" spans="1:26" ht="15.75" customHeight="1"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row>
    <row r="45" spans="1:26" ht="15.75" customHeight="1"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row>
    <row r="46" spans="1:26" ht="15.75" customHeight="1"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row>
    <row r="47" spans="1:26" ht="15.75" customHeight="1"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row>
    <row r="48" spans="1:26" ht="15.75" customHeight="1"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row>
    <row r="49" spans="1:26" ht="15.75" customHeight="1"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row>
    <row r="50" spans="1:26" ht="15.75" customHeight="1"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row>
    <row r="51" spans="1:26" ht="15.75" customHeight="1"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row>
    <row r="52" spans="1:26" ht="15.75" customHeight="1"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row>
    <row r="53" spans="1:26" ht="15.75" customHeight="1"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row>
    <row r="54" spans="1:26" ht="15.75" customHeight="1"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row>
    <row r="55" spans="1:26" ht="15.75" customHeight="1"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row>
    <row r="56" spans="1:26" ht="15.75" customHeight="1"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row>
    <row r="57" spans="1:26" ht="15.75" customHeight="1"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row>
    <row r="58" spans="1:26" ht="15.75" customHeight="1"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row>
    <row r="59" spans="1:26" ht="15.75" customHeight="1"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row>
    <row r="60" spans="1:26" ht="15.75" customHeight="1"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row>
    <row r="61" spans="1:26" ht="15.75" customHeight="1"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row>
    <row r="62" spans="1:26" ht="15.75" customHeight="1"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row>
    <row r="63" spans="1:26" ht="15.75" customHeight="1"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row>
    <row r="64" spans="1:26" ht="15.75" customHeight="1"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row>
    <row r="65" spans="1:26" ht="15.75" customHeight="1"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row>
    <row r="66" spans="1:26" ht="15.75" customHeight="1"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row>
    <row r="67" spans="1:26" ht="15.75" customHeight="1"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row>
    <row r="68" spans="1:26" ht="15.75" customHeight="1"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row>
    <row r="69" spans="1:26" ht="15.75" customHeight="1"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row>
    <row r="70" spans="1:26" ht="15.75" customHeight="1"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row>
    <row r="71" spans="1:26" ht="15.75" customHeight="1"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row>
    <row r="72" spans="1:26" ht="15.75" customHeight="1"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row>
    <row r="73" spans="1:26" ht="15.75" customHeight="1"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row>
    <row r="74" spans="1:26" ht="15.75" customHeight="1"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row>
    <row r="75" spans="1:26" ht="15.75" customHeight="1"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row>
    <row r="76" spans="1:26" ht="15.75" customHeight="1"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row>
    <row r="77" spans="1:26" ht="15.75" customHeight="1"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row>
    <row r="78" spans="1:26" ht="15.75" customHeight="1"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row>
    <row r="79" spans="1:26" ht="15.75" customHeight="1"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row>
    <row r="80" spans="1:26" ht="15.75" customHeight="1"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row>
    <row r="81" spans="1:26" ht="15.75" customHeight="1"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row>
    <row r="82" spans="1:26" ht="15.75" customHeight="1"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row>
    <row r="83" spans="1:26" ht="15.75" customHeight="1"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row>
    <row r="84" spans="1:26" ht="15.75" customHeight="1"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row>
    <row r="85" spans="1:26" ht="15.75" customHeight="1"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row>
    <row r="86" spans="1:26" ht="15.75" customHeight="1"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row>
    <row r="87" spans="1:26" ht="15.75" customHeight="1"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row>
    <row r="88" spans="1:26" ht="15.75" customHeight="1"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row>
    <row r="89" spans="1:26" ht="15.75" customHeight="1"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row>
    <row r="90" spans="1:26" ht="15.75" customHeight="1"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row>
    <row r="91" spans="1:26" ht="15.75"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row>
    <row r="92" spans="1:26" ht="15.75" customHeight="1"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row>
    <row r="93" spans="1:26" ht="15.75" customHeight="1"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row>
    <row r="94" spans="1:26" ht="15.75" customHeight="1"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row>
    <row r="95" spans="1:26" ht="15.75" customHeight="1"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row>
    <row r="96" spans="1:26" ht="15.75" customHeight="1"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row>
    <row r="97" spans="1:26" ht="15.75" customHeight="1"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row>
    <row r="98" spans="1:26" ht="15.75" customHeight="1"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row>
    <row r="99" spans="1:26" ht="15.75" customHeight="1"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row>
    <row r="100" spans="1:26" ht="15.75" customHeight="1"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row>
    <row r="101" spans="1:26" ht="15.75" customHeight="1"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row>
    <row r="102" spans="1:26" ht="15.75" customHeight="1"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row>
    <row r="103" spans="1:26" ht="15.75" customHeight="1"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row>
    <row r="104" spans="1:26" ht="15.75" customHeight="1"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row>
    <row r="105" spans="1:26" ht="15.75" customHeight="1"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row>
    <row r="106" spans="1:26" ht="15.75" customHeight="1"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row>
    <row r="107" spans="1:26" ht="15.75" customHeight="1"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row>
    <row r="108" spans="1:26" ht="15.75" customHeight="1"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row>
    <row r="109" spans="1:26" ht="15.75" customHeight="1"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row>
    <row r="110" spans="1:26" ht="15.75" customHeight="1"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row>
    <row r="111" spans="1:26" ht="15.75" customHeight="1"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row>
    <row r="112" spans="1:26" ht="15.75" customHeight="1"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row>
    <row r="113" spans="1:26" ht="15.75" customHeight="1"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row>
    <row r="114" spans="1:26" ht="15.75" customHeight="1"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row>
    <row r="115" spans="1:26" ht="15.75" customHeight="1"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row>
    <row r="116" spans="1:26" ht="15.75" customHeight="1"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row>
    <row r="117" spans="1:26" ht="15.75" customHeight="1"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row>
    <row r="118" spans="1:26" ht="15.75" customHeight="1"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row>
    <row r="119" spans="1:26" ht="15.75" customHeight="1"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row>
    <row r="120" spans="1:26" ht="15.75" customHeight="1"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row>
    <row r="121" spans="1:26" ht="15.75" customHeight="1"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row>
    <row r="122" spans="1:26" ht="15.75" customHeight="1"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row>
    <row r="123" spans="1:26" ht="15.75" customHeight="1"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row>
    <row r="124" spans="1:26" ht="15.75" customHeight="1"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row>
    <row r="125" spans="1:26" ht="15.75" customHeight="1"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row>
    <row r="126" spans="1:26" ht="15.75" customHeight="1"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row>
    <row r="127" spans="1:26" ht="15.75" customHeight="1"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row>
    <row r="128" spans="1:26" ht="15.75" customHeight="1"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row>
    <row r="129" spans="1:26" ht="15.75" customHeight="1"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row>
    <row r="130" spans="1:26" ht="15.75" customHeight="1"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row>
    <row r="131" spans="1:26" ht="15.75" customHeight="1"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row>
    <row r="132" spans="1:26" ht="15.75" customHeight="1"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row>
    <row r="133" spans="1:26" ht="15.75" customHeight="1"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row>
    <row r="134" spans="1:26" ht="15.75" customHeight="1"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row>
    <row r="135" spans="1:26" ht="15.75" customHeight="1"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row>
    <row r="136" spans="1:26" ht="15.75" customHeight="1"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row>
    <row r="137" spans="1:26" ht="15.75" customHeight="1"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row>
    <row r="138" spans="1:26" ht="15.75" customHeight="1"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row>
    <row r="139" spans="1:26" ht="15.75" customHeight="1"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row>
    <row r="140" spans="1:26" ht="15.75" customHeight="1"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row>
    <row r="141" spans="1:26" ht="15.75" customHeight="1"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row>
    <row r="142" spans="1:26" ht="15.75" customHeight="1"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row>
    <row r="143" spans="1:26" ht="15.75" customHeight="1"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row>
    <row r="144" spans="1:26" ht="15.75" customHeight="1"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row>
    <row r="145" spans="1:26" ht="15.75" customHeight="1"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row>
    <row r="146" spans="1:26" ht="15.75" customHeight="1"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row>
    <row r="147" spans="1:26" ht="15.75" customHeight="1"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row>
    <row r="148" spans="1:26" ht="15.75" customHeight="1"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row>
    <row r="149" spans="1:26" ht="15.75" customHeight="1"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row>
    <row r="150" spans="1:26" ht="15.75" customHeight="1"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row>
    <row r="151" spans="1:26" ht="15.75" customHeight="1"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row>
    <row r="152" spans="1:26" ht="15.75" customHeight="1"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row>
    <row r="153" spans="1:26" ht="15.75" customHeight="1"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row>
    <row r="154" spans="1:26" ht="15.75" customHeight="1"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row>
    <row r="155" spans="1:26" ht="15.75" customHeight="1"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row>
    <row r="156" spans="1:26" ht="15.75" customHeight="1"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row>
    <row r="157" spans="1:26" ht="15.75" customHeight="1"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row>
    <row r="158" spans="1:26" ht="15.75" customHeight="1"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row>
    <row r="159" spans="1:26" ht="15.75" customHeight="1"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row>
    <row r="160" spans="1:26" ht="15.75" customHeight="1"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row>
    <row r="161" spans="1:26" ht="15.75" customHeight="1"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row>
    <row r="162" spans="1:26" ht="15.75" customHeight="1"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row>
    <row r="163" spans="1:26" ht="15.75" customHeight="1"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row>
    <row r="164" spans="1:26" ht="15.75" customHeight="1"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row>
    <row r="165" spans="1:26" ht="15.75" customHeight="1"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row>
    <row r="166" spans="1:26" ht="15.75" customHeight="1"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row>
    <row r="167" spans="1:26" ht="15.75" customHeight="1"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row>
    <row r="168" spans="1:26" ht="15.75" customHeight="1"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row>
    <row r="169" spans="1:26" ht="15.75" customHeight="1"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row>
    <row r="170" spans="1:26" ht="15.75" customHeight="1"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row>
    <row r="171" spans="1:26" ht="15.75" customHeight="1"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row>
    <row r="172" spans="1:26" ht="15.75" customHeight="1"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row>
    <row r="173" spans="1:26" ht="15.75" customHeight="1"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row>
    <row r="174" spans="1:26" ht="15.75" customHeight="1"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row>
    <row r="175" spans="1:26" ht="15.75" customHeight="1"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row>
    <row r="176" spans="1:26" ht="15.75" customHeight="1"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row>
    <row r="177" spans="1:26" ht="15.75" customHeight="1"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row>
    <row r="178" spans="1:26" ht="15.75" customHeight="1"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row>
    <row r="179" spans="1:26" ht="15.75" customHeight="1"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row>
    <row r="180" spans="1:26" ht="15.75" customHeight="1"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row>
    <row r="181" spans="1:26" ht="15.75" customHeight="1"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row>
    <row r="182" spans="1:26" ht="15.75" customHeight="1"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row>
    <row r="183" spans="1:26" ht="15.75" customHeight="1"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row>
    <row r="184" spans="1:26" ht="15.75" customHeight="1"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row>
    <row r="185" spans="1:26" ht="15.75" customHeight="1"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row>
    <row r="186" spans="1:26" ht="15.75" customHeight="1"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row>
    <row r="187" spans="1:26" ht="15.75" customHeight="1"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row>
    <row r="188" spans="1:26" ht="15.75" customHeight="1"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row>
    <row r="189" spans="1:26" ht="15.75" customHeight="1"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row>
    <row r="190" spans="1:26" ht="15.75" customHeight="1"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row>
    <row r="191" spans="1:26" ht="15.75" customHeight="1"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row>
    <row r="192" spans="1:26" ht="15.75" customHeight="1"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row>
    <row r="193" spans="1:26" ht="15.75" customHeight="1"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row>
    <row r="194" spans="1:26" ht="15.75" customHeight="1"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row>
    <row r="195" spans="1:26" ht="15.75" customHeight="1"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row>
    <row r="196" spans="1:26" ht="15.75" customHeight="1"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row>
    <row r="197" spans="1:26" ht="15.75" customHeight="1"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row>
    <row r="198" spans="1:26" ht="15.75" customHeight="1"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row>
    <row r="199" spans="1:26" ht="15.75" customHeight="1"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row>
    <row r="200" spans="1:26" ht="15.75" customHeight="1"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row>
    <row r="201" spans="1:26" ht="15.75" customHeight="1"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row>
    <row r="202" spans="1:26" ht="15.75" customHeight="1"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row>
    <row r="203" spans="1:26" ht="15.75" customHeight="1"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row>
    <row r="204" spans="1:26" ht="15.75" customHeight="1"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row>
    <row r="205" spans="1:26" ht="15.75" customHeight="1"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row>
    <row r="206" spans="1:26" ht="15.75" customHeight="1"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row>
    <row r="207" spans="1:26" ht="15.75" customHeight="1"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row>
    <row r="208" spans="1:26" ht="15.75" customHeight="1"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row>
    <row r="209" spans="1:26" ht="15.75" customHeight="1"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row>
    <row r="210" spans="1:26" ht="15.75" customHeight="1"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row>
    <row r="211" spans="1:26" ht="15.75" customHeight="1"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row>
    <row r="212" spans="1:26" ht="15.75" customHeight="1"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row>
    <row r="213" spans="1:26" ht="15.75" customHeight="1"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row>
    <row r="214" spans="1:26" ht="15.75" customHeight="1"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row>
    <row r="215" spans="1:26" ht="15.75" customHeight="1"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row>
    <row r="216" spans="1:26" ht="15.75" customHeight="1"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row>
    <row r="217" spans="1:26" ht="15.75" customHeight="1"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row>
    <row r="218" spans="1:26" ht="15.75" customHeight="1"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row>
    <row r="219" spans="1:26" ht="15.75" customHeight="1"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row>
    <row r="220" spans="1:26" ht="15.75" customHeight="1"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row>
    <row r="221" spans="1:26" ht="15.75" customHeight="1"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row>
    <row r="222" spans="1:26" ht="15.75" customHeight="1"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row>
    <row r="223" spans="1:26" ht="15.75" customHeight="1"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row>
    <row r="224" spans="1:26" ht="15.75" customHeight="1"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row>
    <row r="225" spans="1:26" ht="15.75" customHeight="1"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row>
    <row r="226" spans="1:26" ht="15.75" customHeight="1"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row>
    <row r="227" spans="1:26" ht="15.75" customHeight="1"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row>
    <row r="228" spans="1:26" ht="15.75" customHeight="1"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row>
    <row r="229" spans="1:26" ht="15.75" customHeight="1"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row>
    <row r="230" spans="1:26" ht="15.75" customHeight="1"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row>
    <row r="231" spans="1:26" ht="15.75" customHeight="1"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row>
    <row r="232" spans="1:26" ht="15.75" customHeight="1"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row>
    <row r="233" spans="1:26" ht="15.75" customHeight="1"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row>
    <row r="234" spans="1:26" ht="15.75" customHeight="1"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row>
    <row r="235" spans="1:26" ht="15.75" customHeight="1"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row>
    <row r="236" spans="1:26" ht="15.75" customHeight="1"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row>
    <row r="237" spans="1:26" ht="15.75" customHeight="1"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row>
    <row r="238" spans="1:26" ht="15.75" customHeight="1"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row>
    <row r="239" spans="1:26" ht="15.75" customHeight="1"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row>
    <row r="240" spans="1:26" ht="15.75" customHeight="1"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row>
    <row r="241" spans="1:26" ht="15.75" customHeight="1"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row>
    <row r="242" spans="1:26" ht="15.75" customHeight="1"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row>
    <row r="243" spans="1:26" ht="15.75" customHeight="1"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row>
    <row r="244" spans="1:26" ht="15.75" customHeight="1"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row>
    <row r="245" spans="1:26" ht="15.75" customHeight="1"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row>
    <row r="246" spans="1:26" ht="15.75" customHeight="1"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row>
    <row r="247" spans="1:26" ht="15.75" customHeight="1"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row>
    <row r="248" spans="1:26" ht="15.75" customHeight="1"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row>
    <row r="249" spans="1:26" ht="15.75" customHeight="1"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row>
    <row r="250" spans="1:26" ht="15.75" customHeight="1"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row>
    <row r="251" spans="1:26" ht="15.75" customHeight="1"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row>
    <row r="252" spans="1:26" ht="15.75" customHeight="1"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row>
    <row r="253" spans="1:26" ht="15.75" customHeight="1"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row>
    <row r="254" spans="1:26" ht="15.75" customHeight="1"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row>
    <row r="255" spans="1:26" ht="15.75" customHeight="1"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row>
    <row r="256" spans="1:26" ht="15.75" customHeight="1"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row>
    <row r="257" spans="1:26" ht="15.75" customHeight="1"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row>
    <row r="258" spans="1:26" ht="15.75" customHeight="1"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row>
    <row r="259" spans="1:26" ht="15.75" customHeight="1"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row>
    <row r="260" spans="1:26" ht="15.75" customHeight="1"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row>
    <row r="261" spans="1:26" ht="15.75" customHeight="1"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row>
    <row r="262" spans="1:26" ht="15.75" customHeight="1"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row>
    <row r="263" spans="1:26" ht="15.75" customHeight="1"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row>
    <row r="264" spans="1:26" ht="15.75" customHeight="1"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row>
    <row r="265" spans="1:26" ht="15.75" customHeight="1"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row>
    <row r="266" spans="1:26" ht="15.75" customHeight="1"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row>
    <row r="267" spans="1:26" ht="15.75" customHeight="1"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row>
    <row r="268" spans="1:26" ht="15.75" customHeight="1"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row>
    <row r="269" spans="1:26" ht="15.75" customHeight="1"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row>
    <row r="270" spans="1:26" ht="15.75" customHeight="1"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row>
    <row r="271" spans="1:26" ht="15.75" customHeight="1"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row>
    <row r="272" spans="1:26" ht="15.75" customHeight="1"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row>
    <row r="273" spans="1:26" ht="15.75" customHeight="1"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row>
    <row r="274" spans="1:26" ht="15.75" customHeight="1"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row>
    <row r="275" spans="1:26" ht="15.75" customHeight="1"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row>
    <row r="276" spans="1:26" ht="15.75" customHeight="1"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row>
    <row r="277" spans="1:26" ht="15.75" customHeight="1"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row>
    <row r="278" spans="1:26" ht="15.75" customHeight="1"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row>
    <row r="279" spans="1:26" ht="15.75" customHeight="1"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row>
    <row r="280" spans="1:26" ht="15.75" customHeight="1"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row>
    <row r="281" spans="1:26" ht="15.75" customHeight="1"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row>
    <row r="282" spans="1:26" ht="15.75" customHeight="1"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row>
    <row r="283" spans="1:26" ht="15.75" customHeight="1"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row>
    <row r="284" spans="1:26" ht="15.75" customHeight="1"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row>
    <row r="285" spans="1:26" ht="15.75" customHeight="1"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row>
    <row r="286" spans="1:26" ht="15.75" customHeight="1"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row>
    <row r="287" spans="1:26" ht="15.75" customHeight="1"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row>
    <row r="288" spans="1:26" ht="15.75" customHeight="1"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row>
    <row r="289" spans="1:26" ht="15.75" customHeight="1"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row>
    <row r="290" spans="1:26" ht="15.75" customHeight="1"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row>
    <row r="291" spans="1:26" ht="15.75" customHeight="1"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row>
    <row r="292" spans="1:26" ht="15.75" customHeight="1"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row>
    <row r="293" spans="1:26" ht="15.75" customHeight="1"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row>
    <row r="294" spans="1:26" ht="15.75" customHeight="1"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row>
    <row r="295" spans="1:26" ht="15.75" customHeight="1"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row>
    <row r="296" spans="1:26" ht="15.75" customHeight="1"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row>
    <row r="297" spans="1:26" ht="15.75" customHeight="1"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row>
    <row r="298" spans="1:26" ht="15.75" customHeight="1"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row>
    <row r="299" spans="1:26" ht="15.75" customHeight="1"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row>
    <row r="300" spans="1:26" ht="15.75" customHeight="1"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row>
    <row r="301" spans="1:26" ht="15.75" customHeight="1"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row>
    <row r="302" spans="1:26" ht="15.75" customHeight="1"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row>
    <row r="303" spans="1:26" ht="15.75" customHeight="1"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row>
    <row r="304" spans="1:26" ht="15.75" customHeight="1"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row>
    <row r="305" spans="1:26" ht="15.75" customHeight="1"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row>
    <row r="306" spans="1:26" ht="15.75" customHeight="1"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row>
    <row r="307" spans="1:26" ht="15.75" customHeight="1"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row>
    <row r="308" spans="1:26" ht="15.75" customHeight="1"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row>
    <row r="309" spans="1:26" ht="15.75" customHeight="1"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row>
    <row r="310" spans="1:26" ht="15.75" customHeight="1"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row>
    <row r="311" spans="1:26" ht="15.75" customHeight="1"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row>
    <row r="312" spans="1:26" ht="15.75" customHeight="1"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row>
    <row r="313" spans="1:26" ht="15.75" customHeight="1"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row>
    <row r="314" spans="1:26" ht="15.75" customHeight="1"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row>
    <row r="315" spans="1:26" ht="15.75" customHeight="1"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row>
    <row r="316" spans="1:26" ht="15.75" customHeight="1"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row>
    <row r="317" spans="1:26" ht="15.75" customHeight="1"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row>
    <row r="318" spans="1:26" ht="15.75" customHeight="1"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row>
    <row r="319" spans="1:26" ht="15.75" customHeight="1"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row>
    <row r="320" spans="1:26" ht="15.75" customHeight="1"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row>
    <row r="321" spans="1:26" ht="15.75" customHeight="1"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row>
    <row r="322" spans="1:26" ht="15.75" customHeight="1"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row>
    <row r="323" spans="1:26" ht="15.75" customHeight="1"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row>
    <row r="324" spans="1:26" ht="15.75" customHeight="1"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row>
    <row r="325" spans="1:26" ht="15.75" customHeight="1"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row>
    <row r="326" spans="1:26" ht="15.75" customHeight="1"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row>
    <row r="327" spans="1:26" ht="15.75" customHeight="1"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row>
    <row r="328" spans="1:26" ht="15.75" customHeight="1"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row>
    <row r="329" spans="1:26" ht="15.75" customHeight="1"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row>
    <row r="330" spans="1:26" ht="15.75" customHeight="1"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row>
    <row r="331" spans="1:26" ht="15.75" customHeight="1"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row>
    <row r="332" spans="1:26" ht="15.75" customHeight="1"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row>
    <row r="333" spans="1:26" ht="15.75" customHeight="1"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row>
    <row r="334" spans="1:26" ht="15.75" customHeight="1"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row>
    <row r="335" spans="1:26" ht="15.75" customHeight="1"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row>
    <row r="336" spans="1:26" ht="15.75" customHeight="1"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row>
    <row r="337" spans="1:26" ht="15.75" customHeight="1"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row>
    <row r="338" spans="1:26" ht="15.75" customHeight="1"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row>
    <row r="339" spans="1:26" ht="15.75" customHeight="1"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row>
    <row r="340" spans="1:26" ht="15.75" customHeight="1"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row>
    <row r="341" spans="1:26" ht="15.75" customHeight="1"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row>
    <row r="342" spans="1:26" ht="15.75" customHeight="1"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row>
    <row r="343" spans="1:26" ht="15.75" customHeight="1"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row>
    <row r="344" spans="1:26" ht="15.75" customHeight="1"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row>
    <row r="345" spans="1:26" ht="15.75" customHeight="1"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row>
    <row r="346" spans="1:26" ht="15.75" customHeight="1"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row>
    <row r="347" spans="1:26" ht="15.75" customHeight="1"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row>
    <row r="348" spans="1:26" ht="15.75" customHeight="1"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row>
    <row r="349" spans="1:26" ht="15.75" customHeight="1"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row>
    <row r="350" spans="1:26" ht="15.75" customHeight="1"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row>
    <row r="351" spans="1:26" ht="15.75" customHeight="1"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row>
    <row r="352" spans="1:26" ht="15.75" customHeight="1"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row>
    <row r="353" spans="1:26" ht="15.75" customHeight="1"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row>
    <row r="354" spans="1:26" ht="15.75" customHeight="1"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row>
    <row r="355" spans="1:26" ht="15.75" customHeight="1"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row>
    <row r="356" spans="1:26" ht="15.75" customHeight="1"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row>
    <row r="357" spans="1:26" ht="15.75" customHeight="1"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row>
    <row r="358" spans="1:26" ht="15.75" customHeight="1"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row>
    <row r="359" spans="1:26" ht="15.75" customHeight="1"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row>
    <row r="360" spans="1:26" ht="15.75" customHeight="1"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row>
    <row r="361" spans="1:26" ht="15.75" customHeight="1" x14ac:dyDescent="0.25">
      <c r="A361" s="175"/>
      <c r="B361" s="175"/>
      <c r="C361" s="175"/>
      <c r="D361" s="175"/>
      <c r="E361" s="175"/>
      <c r="F361" s="175"/>
      <c r="G361" s="175"/>
      <c r="H361" s="175"/>
      <c r="I361" s="175"/>
      <c r="J361" s="175"/>
      <c r="K361" s="175"/>
      <c r="L361" s="175"/>
      <c r="M361" s="175"/>
      <c r="N361" s="175"/>
      <c r="O361" s="175"/>
      <c r="P361" s="175"/>
      <c r="Q361" s="175"/>
      <c r="R361" s="175"/>
      <c r="S361" s="175"/>
      <c r="T361" s="175"/>
      <c r="U361" s="175"/>
      <c r="V361" s="175"/>
      <c r="W361" s="175"/>
      <c r="X361" s="175"/>
      <c r="Y361" s="175"/>
      <c r="Z361" s="175"/>
    </row>
    <row r="362" spans="1:26" ht="15.75" customHeight="1" x14ac:dyDescent="0.25">
      <c r="A362" s="175"/>
      <c r="B362" s="175"/>
      <c r="C362" s="175"/>
      <c r="D362" s="175"/>
      <c r="E362" s="175"/>
      <c r="F362" s="175"/>
      <c r="G362" s="175"/>
      <c r="H362" s="175"/>
      <c r="I362" s="175"/>
      <c r="J362" s="175"/>
      <c r="K362" s="175"/>
      <c r="L362" s="175"/>
      <c r="M362" s="175"/>
      <c r="N362" s="175"/>
      <c r="O362" s="175"/>
      <c r="P362" s="175"/>
      <c r="Q362" s="175"/>
      <c r="R362" s="175"/>
      <c r="S362" s="175"/>
      <c r="T362" s="175"/>
      <c r="U362" s="175"/>
      <c r="V362" s="175"/>
      <c r="W362" s="175"/>
      <c r="X362" s="175"/>
      <c r="Y362" s="175"/>
      <c r="Z362" s="175"/>
    </row>
    <row r="363" spans="1:26" ht="15.75" customHeight="1" x14ac:dyDescent="0.25">
      <c r="A363" s="175"/>
      <c r="B363" s="175"/>
      <c r="C363" s="175"/>
      <c r="D363" s="175"/>
      <c r="E363" s="175"/>
      <c r="F363" s="175"/>
      <c r="G363" s="175"/>
      <c r="H363" s="175"/>
      <c r="I363" s="175"/>
      <c r="J363" s="175"/>
      <c r="K363" s="175"/>
      <c r="L363" s="175"/>
      <c r="M363" s="175"/>
      <c r="N363" s="175"/>
      <c r="O363" s="175"/>
      <c r="P363" s="175"/>
      <c r="Q363" s="175"/>
      <c r="R363" s="175"/>
      <c r="S363" s="175"/>
      <c r="T363" s="175"/>
      <c r="U363" s="175"/>
      <c r="V363" s="175"/>
      <c r="W363" s="175"/>
      <c r="X363" s="175"/>
      <c r="Y363" s="175"/>
      <c r="Z363" s="175"/>
    </row>
    <row r="364" spans="1:26" ht="15.75" customHeight="1" x14ac:dyDescent="0.25">
      <c r="A364" s="175"/>
      <c r="B364" s="175"/>
      <c r="C364" s="175"/>
      <c r="D364" s="175"/>
      <c r="E364" s="175"/>
      <c r="F364" s="175"/>
      <c r="G364" s="175"/>
      <c r="H364" s="175"/>
      <c r="I364" s="175"/>
      <c r="J364" s="175"/>
      <c r="K364" s="175"/>
      <c r="L364" s="175"/>
      <c r="M364" s="175"/>
      <c r="N364" s="175"/>
      <c r="O364" s="175"/>
      <c r="P364" s="175"/>
      <c r="Q364" s="175"/>
      <c r="R364" s="175"/>
      <c r="S364" s="175"/>
      <c r="T364" s="175"/>
      <c r="U364" s="175"/>
      <c r="V364" s="175"/>
      <c r="W364" s="175"/>
      <c r="X364" s="175"/>
      <c r="Y364" s="175"/>
      <c r="Z364" s="175"/>
    </row>
    <row r="365" spans="1:26" ht="15.75" customHeight="1" x14ac:dyDescent="0.25">
      <c r="A365" s="175"/>
      <c r="B365" s="175"/>
      <c r="C365" s="175"/>
      <c r="D365" s="175"/>
      <c r="E365" s="175"/>
      <c r="F365" s="175"/>
      <c r="G365" s="175"/>
      <c r="H365" s="175"/>
      <c r="I365" s="175"/>
      <c r="J365" s="175"/>
      <c r="K365" s="175"/>
      <c r="L365" s="175"/>
      <c r="M365" s="175"/>
      <c r="N365" s="175"/>
      <c r="O365" s="175"/>
      <c r="P365" s="175"/>
      <c r="Q365" s="175"/>
      <c r="R365" s="175"/>
      <c r="S365" s="175"/>
      <c r="T365" s="175"/>
      <c r="U365" s="175"/>
      <c r="V365" s="175"/>
      <c r="W365" s="175"/>
      <c r="X365" s="175"/>
      <c r="Y365" s="175"/>
      <c r="Z365" s="175"/>
    </row>
    <row r="366" spans="1:26" ht="15.75" customHeight="1" x14ac:dyDescent="0.25">
      <c r="A366" s="175"/>
      <c r="B366" s="175"/>
      <c r="C366" s="175"/>
      <c r="D366" s="175"/>
      <c r="E366" s="175"/>
      <c r="F366" s="175"/>
      <c r="G366" s="175"/>
      <c r="H366" s="175"/>
      <c r="I366" s="175"/>
      <c r="J366" s="175"/>
      <c r="K366" s="175"/>
      <c r="L366" s="175"/>
      <c r="M366" s="175"/>
      <c r="N366" s="175"/>
      <c r="O366" s="175"/>
      <c r="P366" s="175"/>
      <c r="Q366" s="175"/>
      <c r="R366" s="175"/>
      <c r="S366" s="175"/>
      <c r="T366" s="175"/>
      <c r="U366" s="175"/>
      <c r="V366" s="175"/>
      <c r="W366" s="175"/>
      <c r="X366" s="175"/>
      <c r="Y366" s="175"/>
      <c r="Z366" s="175"/>
    </row>
    <row r="367" spans="1:26" ht="15.75" customHeight="1" x14ac:dyDescent="0.25">
      <c r="A367" s="175"/>
      <c r="B367" s="175"/>
      <c r="C367" s="175"/>
      <c r="D367" s="175"/>
      <c r="E367" s="175"/>
      <c r="F367" s="175"/>
      <c r="G367" s="175"/>
      <c r="H367" s="175"/>
      <c r="I367" s="175"/>
      <c r="J367" s="175"/>
      <c r="K367" s="175"/>
      <c r="L367" s="175"/>
      <c r="M367" s="175"/>
      <c r="N367" s="175"/>
      <c r="O367" s="175"/>
      <c r="P367" s="175"/>
      <c r="Q367" s="175"/>
      <c r="R367" s="175"/>
      <c r="S367" s="175"/>
      <c r="T367" s="175"/>
      <c r="U367" s="175"/>
      <c r="V367" s="175"/>
      <c r="W367" s="175"/>
      <c r="X367" s="175"/>
      <c r="Y367" s="175"/>
      <c r="Z367" s="175"/>
    </row>
    <row r="368" spans="1:26" ht="15.75" customHeight="1" x14ac:dyDescent="0.25">
      <c r="A368" s="175"/>
      <c r="B368" s="175"/>
      <c r="C368" s="175"/>
      <c r="D368" s="175"/>
      <c r="E368" s="175"/>
      <c r="F368" s="175"/>
      <c r="G368" s="175"/>
      <c r="H368" s="175"/>
      <c r="I368" s="175"/>
      <c r="J368" s="175"/>
      <c r="K368" s="175"/>
      <c r="L368" s="175"/>
      <c r="M368" s="175"/>
      <c r="N368" s="175"/>
      <c r="O368" s="175"/>
      <c r="P368" s="175"/>
      <c r="Q368" s="175"/>
      <c r="R368" s="175"/>
      <c r="S368" s="175"/>
      <c r="T368" s="175"/>
      <c r="U368" s="175"/>
      <c r="V368" s="175"/>
      <c r="W368" s="175"/>
      <c r="X368" s="175"/>
      <c r="Y368" s="175"/>
      <c r="Z368" s="175"/>
    </row>
    <row r="369" spans="1:26" ht="15.75" customHeight="1" x14ac:dyDescent="0.25">
      <c r="A369" s="175"/>
      <c r="B369" s="175"/>
      <c r="C369" s="175"/>
      <c r="D369" s="175"/>
      <c r="E369" s="175"/>
      <c r="F369" s="175"/>
      <c r="G369" s="175"/>
      <c r="H369" s="175"/>
      <c r="I369" s="175"/>
      <c r="J369" s="175"/>
      <c r="K369" s="175"/>
      <c r="L369" s="175"/>
      <c r="M369" s="175"/>
      <c r="N369" s="175"/>
      <c r="O369" s="175"/>
      <c r="P369" s="175"/>
      <c r="Q369" s="175"/>
      <c r="R369" s="175"/>
      <c r="S369" s="175"/>
      <c r="T369" s="175"/>
      <c r="U369" s="175"/>
      <c r="V369" s="175"/>
      <c r="W369" s="175"/>
      <c r="X369" s="175"/>
      <c r="Y369" s="175"/>
      <c r="Z369" s="175"/>
    </row>
    <row r="370" spans="1:26" ht="15.75" customHeight="1" x14ac:dyDescent="0.25">
      <c r="A370" s="175"/>
      <c r="B370" s="175"/>
      <c r="C370" s="175"/>
      <c r="D370" s="175"/>
      <c r="E370" s="175"/>
      <c r="F370" s="175"/>
      <c r="G370" s="175"/>
      <c r="H370" s="175"/>
      <c r="I370" s="175"/>
      <c r="J370" s="175"/>
      <c r="K370" s="175"/>
      <c r="L370" s="175"/>
      <c r="M370" s="175"/>
      <c r="N370" s="175"/>
      <c r="O370" s="175"/>
      <c r="P370" s="175"/>
      <c r="Q370" s="175"/>
      <c r="R370" s="175"/>
      <c r="S370" s="175"/>
      <c r="T370" s="175"/>
      <c r="U370" s="175"/>
      <c r="V370" s="175"/>
      <c r="W370" s="175"/>
      <c r="X370" s="175"/>
      <c r="Y370" s="175"/>
      <c r="Z370" s="175"/>
    </row>
    <row r="371" spans="1:26" ht="15.75" customHeight="1" x14ac:dyDescent="0.25">
      <c r="A371" s="175"/>
      <c r="B371" s="175"/>
      <c r="C371" s="175"/>
      <c r="D371" s="175"/>
      <c r="E371" s="175"/>
      <c r="F371" s="175"/>
      <c r="G371" s="175"/>
      <c r="H371" s="175"/>
      <c r="I371" s="175"/>
      <c r="J371" s="175"/>
      <c r="K371" s="175"/>
      <c r="L371" s="175"/>
      <c r="M371" s="175"/>
      <c r="N371" s="175"/>
      <c r="O371" s="175"/>
      <c r="P371" s="175"/>
      <c r="Q371" s="175"/>
      <c r="R371" s="175"/>
      <c r="S371" s="175"/>
      <c r="T371" s="175"/>
      <c r="U371" s="175"/>
      <c r="V371" s="175"/>
      <c r="W371" s="175"/>
      <c r="X371" s="175"/>
      <c r="Y371" s="175"/>
      <c r="Z371" s="175"/>
    </row>
    <row r="372" spans="1:26" ht="15.75" customHeight="1" x14ac:dyDescent="0.25">
      <c r="A372" s="175"/>
      <c r="B372" s="175"/>
      <c r="C372" s="175"/>
      <c r="D372" s="175"/>
      <c r="E372" s="175"/>
      <c r="F372" s="175"/>
      <c r="G372" s="175"/>
      <c r="H372" s="175"/>
      <c r="I372" s="175"/>
      <c r="J372" s="175"/>
      <c r="K372" s="175"/>
      <c r="L372" s="175"/>
      <c r="M372" s="175"/>
      <c r="N372" s="175"/>
      <c r="O372" s="175"/>
      <c r="P372" s="175"/>
      <c r="Q372" s="175"/>
      <c r="R372" s="175"/>
      <c r="S372" s="175"/>
      <c r="T372" s="175"/>
      <c r="U372" s="175"/>
      <c r="V372" s="175"/>
      <c r="W372" s="175"/>
      <c r="X372" s="175"/>
      <c r="Y372" s="175"/>
      <c r="Z372" s="175"/>
    </row>
    <row r="373" spans="1:26" ht="15.75" customHeight="1" x14ac:dyDescent="0.25">
      <c r="A373" s="175"/>
      <c r="B373" s="175"/>
      <c r="C373" s="175"/>
      <c r="D373" s="175"/>
      <c r="E373" s="175"/>
      <c r="F373" s="175"/>
      <c r="G373" s="175"/>
      <c r="H373" s="175"/>
      <c r="I373" s="175"/>
      <c r="J373" s="175"/>
      <c r="K373" s="175"/>
      <c r="L373" s="175"/>
      <c r="M373" s="175"/>
      <c r="N373" s="175"/>
      <c r="O373" s="175"/>
      <c r="P373" s="175"/>
      <c r="Q373" s="175"/>
      <c r="R373" s="175"/>
      <c r="S373" s="175"/>
      <c r="T373" s="175"/>
      <c r="U373" s="175"/>
      <c r="V373" s="175"/>
      <c r="W373" s="175"/>
      <c r="X373" s="175"/>
      <c r="Y373" s="175"/>
      <c r="Z373" s="175"/>
    </row>
    <row r="374" spans="1:26" ht="15.75" customHeight="1" x14ac:dyDescent="0.25">
      <c r="A374" s="175"/>
      <c r="B374" s="175"/>
      <c r="C374" s="175"/>
      <c r="D374" s="175"/>
      <c r="E374" s="175"/>
      <c r="F374" s="175"/>
      <c r="G374" s="175"/>
      <c r="H374" s="175"/>
      <c r="I374" s="175"/>
      <c r="J374" s="175"/>
      <c r="K374" s="175"/>
      <c r="L374" s="175"/>
      <c r="M374" s="175"/>
      <c r="N374" s="175"/>
      <c r="O374" s="175"/>
      <c r="P374" s="175"/>
      <c r="Q374" s="175"/>
      <c r="R374" s="175"/>
      <c r="S374" s="175"/>
      <c r="T374" s="175"/>
      <c r="U374" s="175"/>
      <c r="V374" s="175"/>
      <c r="W374" s="175"/>
      <c r="X374" s="175"/>
      <c r="Y374" s="175"/>
      <c r="Z374" s="175"/>
    </row>
    <row r="375" spans="1:26" ht="15.75" customHeight="1" x14ac:dyDescent="0.25">
      <c r="A375" s="175"/>
      <c r="B375" s="175"/>
      <c r="C375" s="175"/>
      <c r="D375" s="175"/>
      <c r="E375" s="175"/>
      <c r="F375" s="175"/>
      <c r="G375" s="175"/>
      <c r="H375" s="175"/>
      <c r="I375" s="175"/>
      <c r="J375" s="175"/>
      <c r="K375" s="175"/>
      <c r="L375" s="175"/>
      <c r="M375" s="175"/>
      <c r="N375" s="175"/>
      <c r="O375" s="175"/>
      <c r="P375" s="175"/>
      <c r="Q375" s="175"/>
      <c r="R375" s="175"/>
      <c r="S375" s="175"/>
      <c r="T375" s="175"/>
      <c r="U375" s="175"/>
      <c r="V375" s="175"/>
      <c r="W375" s="175"/>
      <c r="X375" s="175"/>
      <c r="Y375" s="175"/>
      <c r="Z375" s="175"/>
    </row>
    <row r="376" spans="1:26" ht="15.75" customHeight="1" x14ac:dyDescent="0.25">
      <c r="A376" s="175"/>
      <c r="B376" s="175"/>
      <c r="C376" s="175"/>
      <c r="D376" s="175"/>
      <c r="E376" s="175"/>
      <c r="F376" s="175"/>
      <c r="G376" s="175"/>
      <c r="H376" s="175"/>
      <c r="I376" s="175"/>
      <c r="J376" s="175"/>
      <c r="K376" s="175"/>
      <c r="L376" s="175"/>
      <c r="M376" s="175"/>
      <c r="N376" s="175"/>
      <c r="O376" s="175"/>
      <c r="P376" s="175"/>
      <c r="Q376" s="175"/>
      <c r="R376" s="175"/>
      <c r="S376" s="175"/>
      <c r="T376" s="175"/>
      <c r="U376" s="175"/>
      <c r="V376" s="175"/>
      <c r="W376" s="175"/>
      <c r="X376" s="175"/>
      <c r="Y376" s="175"/>
      <c r="Z376" s="175"/>
    </row>
    <row r="377" spans="1:26" ht="15.75" customHeight="1" x14ac:dyDescent="0.25">
      <c r="A377" s="175"/>
      <c r="B377" s="175"/>
      <c r="C377" s="175"/>
      <c r="D377" s="175"/>
      <c r="E377" s="175"/>
      <c r="F377" s="175"/>
      <c r="G377" s="175"/>
      <c r="H377" s="175"/>
      <c r="I377" s="175"/>
      <c r="J377" s="175"/>
      <c r="K377" s="175"/>
      <c r="L377" s="175"/>
      <c r="M377" s="175"/>
      <c r="N377" s="175"/>
      <c r="O377" s="175"/>
      <c r="P377" s="175"/>
      <c r="Q377" s="175"/>
      <c r="R377" s="175"/>
      <c r="S377" s="175"/>
      <c r="T377" s="175"/>
      <c r="U377" s="175"/>
      <c r="V377" s="175"/>
      <c r="W377" s="175"/>
      <c r="X377" s="175"/>
      <c r="Y377" s="175"/>
      <c r="Z377" s="175"/>
    </row>
    <row r="378" spans="1:26" ht="15.75" customHeight="1" x14ac:dyDescent="0.25">
      <c r="A378" s="175"/>
      <c r="B378" s="175"/>
      <c r="C378" s="175"/>
      <c r="D378" s="175"/>
      <c r="E378" s="175"/>
      <c r="F378" s="175"/>
      <c r="G378" s="175"/>
      <c r="H378" s="175"/>
      <c r="I378" s="175"/>
      <c r="J378" s="175"/>
      <c r="K378" s="175"/>
      <c r="L378" s="175"/>
      <c r="M378" s="175"/>
      <c r="N378" s="175"/>
      <c r="O378" s="175"/>
      <c r="P378" s="175"/>
      <c r="Q378" s="175"/>
      <c r="R378" s="175"/>
      <c r="S378" s="175"/>
      <c r="T378" s="175"/>
      <c r="U378" s="175"/>
      <c r="V378" s="175"/>
      <c r="W378" s="175"/>
      <c r="X378" s="175"/>
      <c r="Y378" s="175"/>
      <c r="Z378" s="175"/>
    </row>
    <row r="379" spans="1:26" ht="15.75" customHeight="1" x14ac:dyDescent="0.25">
      <c r="A379" s="175"/>
      <c r="B379" s="175"/>
      <c r="C379" s="175"/>
      <c r="D379" s="175"/>
      <c r="E379" s="175"/>
      <c r="F379" s="175"/>
      <c r="G379" s="175"/>
      <c r="H379" s="175"/>
      <c r="I379" s="175"/>
      <c r="J379" s="175"/>
      <c r="K379" s="175"/>
      <c r="L379" s="175"/>
      <c r="M379" s="175"/>
      <c r="N379" s="175"/>
      <c r="O379" s="175"/>
      <c r="P379" s="175"/>
      <c r="Q379" s="175"/>
      <c r="R379" s="175"/>
      <c r="S379" s="175"/>
      <c r="T379" s="175"/>
      <c r="U379" s="175"/>
      <c r="V379" s="175"/>
      <c r="W379" s="175"/>
      <c r="X379" s="175"/>
      <c r="Y379" s="175"/>
      <c r="Z379" s="175"/>
    </row>
    <row r="380" spans="1:26" ht="15.75" customHeight="1" x14ac:dyDescent="0.25">
      <c r="A380" s="175"/>
      <c r="B380" s="175"/>
      <c r="C380" s="175"/>
      <c r="D380" s="175"/>
      <c r="E380" s="175"/>
      <c r="F380" s="175"/>
      <c r="G380" s="175"/>
      <c r="H380" s="175"/>
      <c r="I380" s="175"/>
      <c r="J380" s="175"/>
      <c r="K380" s="175"/>
      <c r="L380" s="175"/>
      <c r="M380" s="175"/>
      <c r="N380" s="175"/>
      <c r="O380" s="175"/>
      <c r="P380" s="175"/>
      <c r="Q380" s="175"/>
      <c r="R380" s="175"/>
      <c r="S380" s="175"/>
      <c r="T380" s="175"/>
      <c r="U380" s="175"/>
      <c r="V380" s="175"/>
      <c r="W380" s="175"/>
      <c r="X380" s="175"/>
      <c r="Y380" s="175"/>
      <c r="Z380" s="175"/>
    </row>
    <row r="381" spans="1:26" ht="15.75" customHeight="1" x14ac:dyDescent="0.25">
      <c r="A381" s="175"/>
      <c r="B381" s="175"/>
      <c r="C381" s="175"/>
      <c r="D381" s="175"/>
      <c r="E381" s="175"/>
      <c r="F381" s="175"/>
      <c r="G381" s="175"/>
      <c r="H381" s="175"/>
      <c r="I381" s="175"/>
      <c r="J381" s="175"/>
      <c r="K381" s="175"/>
      <c r="L381" s="175"/>
      <c r="M381" s="175"/>
      <c r="N381" s="175"/>
      <c r="O381" s="175"/>
      <c r="P381" s="175"/>
      <c r="Q381" s="175"/>
      <c r="R381" s="175"/>
      <c r="S381" s="175"/>
      <c r="T381" s="175"/>
      <c r="U381" s="175"/>
      <c r="V381" s="175"/>
      <c r="W381" s="175"/>
      <c r="X381" s="175"/>
      <c r="Y381" s="175"/>
      <c r="Z381" s="175"/>
    </row>
    <row r="382" spans="1:26" ht="15.75" customHeight="1" x14ac:dyDescent="0.25">
      <c r="A382" s="175"/>
      <c r="B382" s="175"/>
      <c r="C382" s="175"/>
      <c r="D382" s="175"/>
      <c r="E382" s="175"/>
      <c r="F382" s="175"/>
      <c r="G382" s="175"/>
      <c r="H382" s="175"/>
      <c r="I382" s="175"/>
      <c r="J382" s="175"/>
      <c r="K382" s="175"/>
      <c r="L382" s="175"/>
      <c r="M382" s="175"/>
      <c r="N382" s="175"/>
      <c r="O382" s="175"/>
      <c r="P382" s="175"/>
      <c r="Q382" s="175"/>
      <c r="R382" s="175"/>
      <c r="S382" s="175"/>
      <c r="T382" s="175"/>
      <c r="U382" s="175"/>
      <c r="V382" s="175"/>
      <c r="W382" s="175"/>
      <c r="X382" s="175"/>
      <c r="Y382" s="175"/>
      <c r="Z382" s="175"/>
    </row>
    <row r="383" spans="1:26" ht="15.75" customHeight="1" x14ac:dyDescent="0.25">
      <c r="A383" s="175"/>
      <c r="B383" s="175"/>
      <c r="C383" s="175"/>
      <c r="D383" s="175"/>
      <c r="E383" s="175"/>
      <c r="F383" s="175"/>
      <c r="G383" s="175"/>
      <c r="H383" s="175"/>
      <c r="I383" s="175"/>
      <c r="J383" s="175"/>
      <c r="K383" s="175"/>
      <c r="L383" s="175"/>
      <c r="M383" s="175"/>
      <c r="N383" s="175"/>
      <c r="O383" s="175"/>
      <c r="P383" s="175"/>
      <c r="Q383" s="175"/>
      <c r="R383" s="175"/>
      <c r="S383" s="175"/>
      <c r="T383" s="175"/>
      <c r="U383" s="175"/>
      <c r="V383" s="175"/>
      <c r="W383" s="175"/>
      <c r="X383" s="175"/>
      <c r="Y383" s="175"/>
      <c r="Z383" s="175"/>
    </row>
    <row r="384" spans="1:26" ht="15.75" customHeight="1" x14ac:dyDescent="0.25">
      <c r="A384" s="175"/>
      <c r="B384" s="175"/>
      <c r="C384" s="175"/>
      <c r="D384" s="175"/>
      <c r="E384" s="175"/>
      <c r="F384" s="175"/>
      <c r="G384" s="175"/>
      <c r="H384" s="175"/>
      <c r="I384" s="175"/>
      <c r="J384" s="175"/>
      <c r="K384" s="175"/>
      <c r="L384" s="175"/>
      <c r="M384" s="175"/>
      <c r="N384" s="175"/>
      <c r="O384" s="175"/>
      <c r="P384" s="175"/>
      <c r="Q384" s="175"/>
      <c r="R384" s="175"/>
      <c r="S384" s="175"/>
      <c r="T384" s="175"/>
      <c r="U384" s="175"/>
      <c r="V384" s="175"/>
      <c r="W384" s="175"/>
      <c r="X384" s="175"/>
      <c r="Y384" s="175"/>
      <c r="Z384" s="175"/>
    </row>
    <row r="385" spans="1:26" ht="15.75" customHeight="1" x14ac:dyDescent="0.25">
      <c r="A385" s="175"/>
      <c r="B385" s="175"/>
      <c r="C385" s="175"/>
      <c r="D385" s="175"/>
      <c r="E385" s="175"/>
      <c r="F385" s="175"/>
      <c r="G385" s="175"/>
      <c r="H385" s="175"/>
      <c r="I385" s="175"/>
      <c r="J385" s="175"/>
      <c r="K385" s="175"/>
      <c r="L385" s="175"/>
      <c r="M385" s="175"/>
      <c r="N385" s="175"/>
      <c r="O385" s="175"/>
      <c r="P385" s="175"/>
      <c r="Q385" s="175"/>
      <c r="R385" s="175"/>
      <c r="S385" s="175"/>
      <c r="T385" s="175"/>
      <c r="U385" s="175"/>
      <c r="V385" s="175"/>
      <c r="W385" s="175"/>
      <c r="X385" s="175"/>
      <c r="Y385" s="175"/>
      <c r="Z385" s="175"/>
    </row>
    <row r="386" spans="1:26" ht="15.75" customHeight="1" x14ac:dyDescent="0.25">
      <c r="A386" s="175"/>
      <c r="B386" s="175"/>
      <c r="C386" s="175"/>
      <c r="D386" s="175"/>
      <c r="E386" s="175"/>
      <c r="F386" s="175"/>
      <c r="G386" s="175"/>
      <c r="H386" s="175"/>
      <c r="I386" s="175"/>
      <c r="J386" s="175"/>
      <c r="K386" s="175"/>
      <c r="L386" s="175"/>
      <c r="M386" s="175"/>
      <c r="N386" s="175"/>
      <c r="O386" s="175"/>
      <c r="P386" s="175"/>
      <c r="Q386" s="175"/>
      <c r="R386" s="175"/>
      <c r="S386" s="175"/>
      <c r="T386" s="175"/>
      <c r="U386" s="175"/>
      <c r="V386" s="175"/>
      <c r="W386" s="175"/>
      <c r="X386" s="175"/>
      <c r="Y386" s="175"/>
      <c r="Z386" s="175"/>
    </row>
    <row r="387" spans="1:26" ht="15.75" customHeight="1" x14ac:dyDescent="0.25">
      <c r="A387" s="175"/>
      <c r="B387" s="175"/>
      <c r="C387" s="175"/>
      <c r="D387" s="175"/>
      <c r="E387" s="175"/>
      <c r="F387" s="175"/>
      <c r="G387" s="175"/>
      <c r="H387" s="175"/>
      <c r="I387" s="175"/>
      <c r="J387" s="175"/>
      <c r="K387" s="175"/>
      <c r="L387" s="175"/>
      <c r="M387" s="175"/>
      <c r="N387" s="175"/>
      <c r="O387" s="175"/>
      <c r="P387" s="175"/>
      <c r="Q387" s="175"/>
      <c r="R387" s="175"/>
      <c r="S387" s="175"/>
      <c r="T387" s="175"/>
      <c r="U387" s="175"/>
      <c r="V387" s="175"/>
      <c r="W387" s="175"/>
      <c r="X387" s="175"/>
      <c r="Y387" s="175"/>
      <c r="Z387" s="175"/>
    </row>
    <row r="388" spans="1:26" ht="15.75" customHeight="1" x14ac:dyDescent="0.25">
      <c r="A388" s="175"/>
      <c r="B388" s="175"/>
      <c r="C388" s="175"/>
      <c r="D388" s="175"/>
      <c r="E388" s="175"/>
      <c r="F388" s="175"/>
      <c r="G388" s="175"/>
      <c r="H388" s="175"/>
      <c r="I388" s="175"/>
      <c r="J388" s="175"/>
      <c r="K388" s="175"/>
      <c r="L388" s="175"/>
      <c r="M388" s="175"/>
      <c r="N388" s="175"/>
      <c r="O388" s="175"/>
      <c r="P388" s="175"/>
      <c r="Q388" s="175"/>
      <c r="R388" s="175"/>
      <c r="S388" s="175"/>
      <c r="T388" s="175"/>
      <c r="U388" s="175"/>
      <c r="V388" s="175"/>
      <c r="W388" s="175"/>
      <c r="X388" s="175"/>
      <c r="Y388" s="175"/>
      <c r="Z388" s="175"/>
    </row>
    <row r="389" spans="1:26" ht="15.75" customHeight="1" x14ac:dyDescent="0.25">
      <c r="A389" s="175"/>
      <c r="B389" s="175"/>
      <c r="C389" s="175"/>
      <c r="D389" s="175"/>
      <c r="E389" s="175"/>
      <c r="F389" s="175"/>
      <c r="G389" s="175"/>
      <c r="H389" s="175"/>
      <c r="I389" s="175"/>
      <c r="J389" s="175"/>
      <c r="K389" s="175"/>
      <c r="L389" s="175"/>
      <c r="M389" s="175"/>
      <c r="N389" s="175"/>
      <c r="O389" s="175"/>
      <c r="P389" s="175"/>
      <c r="Q389" s="175"/>
      <c r="R389" s="175"/>
      <c r="S389" s="175"/>
      <c r="T389" s="175"/>
      <c r="U389" s="175"/>
      <c r="V389" s="175"/>
      <c r="W389" s="175"/>
      <c r="X389" s="175"/>
      <c r="Y389" s="175"/>
      <c r="Z389" s="175"/>
    </row>
    <row r="390" spans="1:26" ht="15.75" customHeight="1" x14ac:dyDescent="0.25">
      <c r="A390" s="175"/>
      <c r="B390" s="175"/>
      <c r="C390" s="175"/>
      <c r="D390" s="175"/>
      <c r="E390" s="175"/>
      <c r="F390" s="175"/>
      <c r="G390" s="175"/>
      <c r="H390" s="175"/>
      <c r="I390" s="175"/>
      <c r="J390" s="175"/>
      <c r="K390" s="175"/>
      <c r="L390" s="175"/>
      <c r="M390" s="175"/>
      <c r="N390" s="175"/>
      <c r="O390" s="175"/>
      <c r="P390" s="175"/>
      <c r="Q390" s="175"/>
      <c r="R390" s="175"/>
      <c r="S390" s="175"/>
      <c r="T390" s="175"/>
      <c r="U390" s="175"/>
      <c r="V390" s="175"/>
      <c r="W390" s="175"/>
      <c r="X390" s="175"/>
      <c r="Y390" s="175"/>
      <c r="Z390" s="175"/>
    </row>
    <row r="391" spans="1:26" ht="15.75" customHeight="1" x14ac:dyDescent="0.25">
      <c r="A391" s="175"/>
      <c r="B391" s="175"/>
      <c r="C391" s="175"/>
      <c r="D391" s="175"/>
      <c r="E391" s="175"/>
      <c r="F391" s="175"/>
      <c r="G391" s="175"/>
      <c r="H391" s="175"/>
      <c r="I391" s="175"/>
      <c r="J391" s="175"/>
      <c r="K391" s="175"/>
      <c r="L391" s="175"/>
      <c r="M391" s="175"/>
      <c r="N391" s="175"/>
      <c r="O391" s="175"/>
      <c r="P391" s="175"/>
      <c r="Q391" s="175"/>
      <c r="R391" s="175"/>
      <c r="S391" s="175"/>
      <c r="T391" s="175"/>
      <c r="U391" s="175"/>
      <c r="V391" s="175"/>
      <c r="W391" s="175"/>
      <c r="X391" s="175"/>
      <c r="Y391" s="175"/>
      <c r="Z391" s="175"/>
    </row>
    <row r="392" spans="1:26" ht="15.75" customHeight="1" x14ac:dyDescent="0.25">
      <c r="A392" s="175"/>
      <c r="B392" s="175"/>
      <c r="C392" s="175"/>
      <c r="D392" s="175"/>
      <c r="E392" s="175"/>
      <c r="F392" s="175"/>
      <c r="G392" s="175"/>
      <c r="H392" s="175"/>
      <c r="I392" s="175"/>
      <c r="J392" s="175"/>
      <c r="K392" s="175"/>
      <c r="L392" s="175"/>
      <c r="M392" s="175"/>
      <c r="N392" s="175"/>
      <c r="O392" s="175"/>
      <c r="P392" s="175"/>
      <c r="Q392" s="175"/>
      <c r="R392" s="175"/>
      <c r="S392" s="175"/>
      <c r="T392" s="175"/>
      <c r="U392" s="175"/>
      <c r="V392" s="175"/>
      <c r="W392" s="175"/>
      <c r="X392" s="175"/>
      <c r="Y392" s="175"/>
      <c r="Z392" s="175"/>
    </row>
    <row r="393" spans="1:26" ht="15.75" customHeight="1" x14ac:dyDescent="0.25">
      <c r="A393" s="175"/>
      <c r="B393" s="175"/>
      <c r="C393" s="175"/>
      <c r="D393" s="175"/>
      <c r="E393" s="175"/>
      <c r="F393" s="175"/>
      <c r="G393" s="175"/>
      <c r="H393" s="175"/>
      <c r="I393" s="175"/>
      <c r="J393" s="175"/>
      <c r="K393" s="175"/>
      <c r="L393" s="175"/>
      <c r="M393" s="175"/>
      <c r="N393" s="175"/>
      <c r="O393" s="175"/>
      <c r="P393" s="175"/>
      <c r="Q393" s="175"/>
      <c r="R393" s="175"/>
      <c r="S393" s="175"/>
      <c r="T393" s="175"/>
      <c r="U393" s="175"/>
      <c r="V393" s="175"/>
      <c r="W393" s="175"/>
      <c r="X393" s="175"/>
      <c r="Y393" s="175"/>
      <c r="Z393" s="175"/>
    </row>
    <row r="394" spans="1:26" ht="15.75" customHeight="1" x14ac:dyDescent="0.25">
      <c r="A394" s="175"/>
      <c r="B394" s="175"/>
      <c r="C394" s="175"/>
      <c r="D394" s="175"/>
      <c r="E394" s="175"/>
      <c r="F394" s="175"/>
      <c r="G394" s="175"/>
      <c r="H394" s="175"/>
      <c r="I394" s="175"/>
      <c r="J394" s="175"/>
      <c r="K394" s="175"/>
      <c r="L394" s="175"/>
      <c r="M394" s="175"/>
      <c r="N394" s="175"/>
      <c r="O394" s="175"/>
      <c r="P394" s="175"/>
      <c r="Q394" s="175"/>
      <c r="R394" s="175"/>
      <c r="S394" s="175"/>
      <c r="T394" s="175"/>
      <c r="U394" s="175"/>
      <c r="V394" s="175"/>
      <c r="W394" s="175"/>
      <c r="X394" s="175"/>
      <c r="Y394" s="175"/>
      <c r="Z394" s="175"/>
    </row>
    <row r="395" spans="1:26" ht="15.75" customHeight="1" x14ac:dyDescent="0.25">
      <c r="A395" s="175"/>
      <c r="B395" s="175"/>
      <c r="C395" s="175"/>
      <c r="D395" s="175"/>
      <c r="E395" s="175"/>
      <c r="F395" s="175"/>
      <c r="G395" s="175"/>
      <c r="H395" s="175"/>
      <c r="I395" s="175"/>
      <c r="J395" s="175"/>
      <c r="K395" s="175"/>
      <c r="L395" s="175"/>
      <c r="M395" s="175"/>
      <c r="N395" s="175"/>
      <c r="O395" s="175"/>
      <c r="P395" s="175"/>
      <c r="Q395" s="175"/>
      <c r="R395" s="175"/>
      <c r="S395" s="175"/>
      <c r="T395" s="175"/>
      <c r="U395" s="175"/>
      <c r="V395" s="175"/>
      <c r="W395" s="175"/>
      <c r="X395" s="175"/>
      <c r="Y395" s="175"/>
      <c r="Z395" s="175"/>
    </row>
    <row r="396" spans="1:26" ht="15.75" customHeight="1" x14ac:dyDescent="0.25">
      <c r="A396" s="175"/>
      <c r="B396" s="175"/>
      <c r="C396" s="175"/>
      <c r="D396" s="175"/>
      <c r="E396" s="175"/>
      <c r="F396" s="175"/>
      <c r="G396" s="175"/>
      <c r="H396" s="175"/>
      <c r="I396" s="175"/>
      <c r="J396" s="175"/>
      <c r="K396" s="175"/>
      <c r="L396" s="175"/>
      <c r="M396" s="175"/>
      <c r="N396" s="175"/>
      <c r="O396" s="175"/>
      <c r="P396" s="175"/>
      <c r="Q396" s="175"/>
      <c r="R396" s="175"/>
      <c r="S396" s="175"/>
      <c r="T396" s="175"/>
      <c r="U396" s="175"/>
      <c r="V396" s="175"/>
      <c r="W396" s="175"/>
      <c r="X396" s="175"/>
      <c r="Y396" s="175"/>
      <c r="Z396" s="175"/>
    </row>
    <row r="397" spans="1:26" ht="15.75" customHeight="1" x14ac:dyDescent="0.25">
      <c r="A397" s="175"/>
      <c r="B397" s="175"/>
      <c r="C397" s="175"/>
      <c r="D397" s="175"/>
      <c r="E397" s="175"/>
      <c r="F397" s="175"/>
      <c r="G397" s="175"/>
      <c r="H397" s="175"/>
      <c r="I397" s="175"/>
      <c r="J397" s="175"/>
      <c r="K397" s="175"/>
      <c r="L397" s="175"/>
      <c r="M397" s="175"/>
      <c r="N397" s="175"/>
      <c r="O397" s="175"/>
      <c r="P397" s="175"/>
      <c r="Q397" s="175"/>
      <c r="R397" s="175"/>
      <c r="S397" s="175"/>
      <c r="T397" s="175"/>
      <c r="U397" s="175"/>
      <c r="V397" s="175"/>
      <c r="W397" s="175"/>
      <c r="X397" s="175"/>
      <c r="Y397" s="175"/>
      <c r="Z397" s="175"/>
    </row>
    <row r="398" spans="1:26" ht="15.75" customHeight="1" x14ac:dyDescent="0.25">
      <c r="A398" s="175"/>
      <c r="B398" s="175"/>
      <c r="C398" s="175"/>
      <c r="D398" s="175"/>
      <c r="E398" s="175"/>
      <c r="F398" s="175"/>
      <c r="G398" s="175"/>
      <c r="H398" s="175"/>
      <c r="I398" s="175"/>
      <c r="J398" s="175"/>
      <c r="K398" s="175"/>
      <c r="L398" s="175"/>
      <c r="M398" s="175"/>
      <c r="N398" s="175"/>
      <c r="O398" s="175"/>
      <c r="P398" s="175"/>
      <c r="Q398" s="175"/>
      <c r="R398" s="175"/>
      <c r="S398" s="175"/>
      <c r="T398" s="175"/>
      <c r="U398" s="175"/>
      <c r="V398" s="175"/>
      <c r="W398" s="175"/>
      <c r="X398" s="175"/>
      <c r="Y398" s="175"/>
      <c r="Z398" s="175"/>
    </row>
    <row r="399" spans="1:26" ht="15.75" customHeight="1" x14ac:dyDescent="0.25">
      <c r="A399" s="175"/>
      <c r="B399" s="175"/>
      <c r="C399" s="175"/>
      <c r="D399" s="175"/>
      <c r="E399" s="175"/>
      <c r="F399" s="175"/>
      <c r="G399" s="175"/>
      <c r="H399" s="175"/>
      <c r="I399" s="175"/>
      <c r="J399" s="175"/>
      <c r="K399" s="175"/>
      <c r="L399" s="175"/>
      <c r="M399" s="175"/>
      <c r="N399" s="175"/>
      <c r="O399" s="175"/>
      <c r="P399" s="175"/>
      <c r="Q399" s="175"/>
      <c r="R399" s="175"/>
      <c r="S399" s="175"/>
      <c r="T399" s="175"/>
      <c r="U399" s="175"/>
      <c r="V399" s="175"/>
      <c r="W399" s="175"/>
      <c r="X399" s="175"/>
      <c r="Y399" s="175"/>
      <c r="Z399" s="175"/>
    </row>
    <row r="400" spans="1:26" ht="15.75" customHeight="1" x14ac:dyDescent="0.25">
      <c r="A400" s="175"/>
      <c r="B400" s="175"/>
      <c r="C400" s="175"/>
      <c r="D400" s="175"/>
      <c r="E400" s="175"/>
      <c r="F400" s="175"/>
      <c r="G400" s="175"/>
      <c r="H400" s="175"/>
      <c r="I400" s="175"/>
      <c r="J400" s="175"/>
      <c r="K400" s="175"/>
      <c r="L400" s="175"/>
      <c r="M400" s="175"/>
      <c r="N400" s="175"/>
      <c r="O400" s="175"/>
      <c r="P400" s="175"/>
      <c r="Q400" s="175"/>
      <c r="R400" s="175"/>
      <c r="S400" s="175"/>
      <c r="T400" s="175"/>
      <c r="U400" s="175"/>
      <c r="V400" s="175"/>
      <c r="W400" s="175"/>
      <c r="X400" s="175"/>
      <c r="Y400" s="175"/>
      <c r="Z400" s="175"/>
    </row>
    <row r="401" spans="1:26" ht="15.75" customHeight="1" x14ac:dyDescent="0.25">
      <c r="A401" s="175"/>
      <c r="B401" s="175"/>
      <c r="C401" s="175"/>
      <c r="D401" s="175"/>
      <c r="E401" s="175"/>
      <c r="F401" s="175"/>
      <c r="G401" s="175"/>
      <c r="H401" s="175"/>
      <c r="I401" s="175"/>
      <c r="J401" s="175"/>
      <c r="K401" s="175"/>
      <c r="L401" s="175"/>
      <c r="M401" s="175"/>
      <c r="N401" s="175"/>
      <c r="O401" s="175"/>
      <c r="P401" s="175"/>
      <c r="Q401" s="175"/>
      <c r="R401" s="175"/>
      <c r="S401" s="175"/>
      <c r="T401" s="175"/>
      <c r="U401" s="175"/>
      <c r="V401" s="175"/>
      <c r="W401" s="175"/>
      <c r="X401" s="175"/>
      <c r="Y401" s="175"/>
      <c r="Z401" s="175"/>
    </row>
    <row r="402" spans="1:26" ht="15.75" customHeight="1" x14ac:dyDescent="0.25">
      <c r="A402" s="175"/>
      <c r="B402" s="175"/>
      <c r="C402" s="175"/>
      <c r="D402" s="175"/>
      <c r="E402" s="175"/>
      <c r="F402" s="175"/>
      <c r="G402" s="175"/>
      <c r="H402" s="175"/>
      <c r="I402" s="175"/>
      <c r="J402" s="175"/>
      <c r="K402" s="175"/>
      <c r="L402" s="175"/>
      <c r="M402" s="175"/>
      <c r="N402" s="175"/>
      <c r="O402" s="175"/>
      <c r="P402" s="175"/>
      <c r="Q402" s="175"/>
      <c r="R402" s="175"/>
      <c r="S402" s="175"/>
      <c r="T402" s="175"/>
      <c r="U402" s="175"/>
      <c r="V402" s="175"/>
      <c r="W402" s="175"/>
      <c r="X402" s="175"/>
      <c r="Y402" s="175"/>
      <c r="Z402" s="175"/>
    </row>
    <row r="403" spans="1:26" ht="15.75" customHeight="1" x14ac:dyDescent="0.25">
      <c r="A403" s="175"/>
      <c r="B403" s="175"/>
      <c r="C403" s="175"/>
      <c r="D403" s="175"/>
      <c r="E403" s="175"/>
      <c r="F403" s="175"/>
      <c r="G403" s="175"/>
      <c r="H403" s="175"/>
      <c r="I403" s="175"/>
      <c r="J403" s="175"/>
      <c r="K403" s="175"/>
      <c r="L403" s="175"/>
      <c r="M403" s="175"/>
      <c r="N403" s="175"/>
      <c r="O403" s="175"/>
      <c r="P403" s="175"/>
      <c r="Q403" s="175"/>
      <c r="R403" s="175"/>
      <c r="S403" s="175"/>
      <c r="T403" s="175"/>
      <c r="U403" s="175"/>
      <c r="V403" s="175"/>
      <c r="W403" s="175"/>
      <c r="X403" s="175"/>
      <c r="Y403" s="175"/>
      <c r="Z403" s="175"/>
    </row>
    <row r="404" spans="1:26" ht="15.75" customHeight="1" x14ac:dyDescent="0.25">
      <c r="A404" s="175"/>
      <c r="B404" s="175"/>
      <c r="C404" s="175"/>
      <c r="D404" s="175"/>
      <c r="E404" s="175"/>
      <c r="F404" s="175"/>
      <c r="G404" s="175"/>
      <c r="H404" s="175"/>
      <c r="I404" s="175"/>
      <c r="J404" s="175"/>
      <c r="K404" s="175"/>
      <c r="L404" s="175"/>
      <c r="M404" s="175"/>
      <c r="N404" s="175"/>
      <c r="O404" s="175"/>
      <c r="P404" s="175"/>
      <c r="Q404" s="175"/>
      <c r="R404" s="175"/>
      <c r="S404" s="175"/>
      <c r="T404" s="175"/>
      <c r="U404" s="175"/>
      <c r="V404" s="175"/>
      <c r="W404" s="175"/>
      <c r="X404" s="175"/>
      <c r="Y404" s="175"/>
      <c r="Z404" s="175"/>
    </row>
    <row r="405" spans="1:26" ht="15.75" customHeight="1" x14ac:dyDescent="0.25">
      <c r="A405" s="175"/>
      <c r="B405" s="175"/>
      <c r="C405" s="175"/>
      <c r="D405" s="175"/>
      <c r="E405" s="175"/>
      <c r="F405" s="175"/>
      <c r="G405" s="175"/>
      <c r="H405" s="175"/>
      <c r="I405" s="175"/>
      <c r="J405" s="175"/>
      <c r="K405" s="175"/>
      <c r="L405" s="175"/>
      <c r="M405" s="175"/>
      <c r="N405" s="175"/>
      <c r="O405" s="175"/>
      <c r="P405" s="175"/>
      <c r="Q405" s="175"/>
      <c r="R405" s="175"/>
      <c r="S405" s="175"/>
      <c r="T405" s="175"/>
      <c r="U405" s="175"/>
      <c r="V405" s="175"/>
      <c r="W405" s="175"/>
      <c r="X405" s="175"/>
      <c r="Y405" s="175"/>
      <c r="Z405" s="175"/>
    </row>
    <row r="406" spans="1:26" ht="15.75" customHeight="1" x14ac:dyDescent="0.25">
      <c r="A406" s="175"/>
      <c r="B406" s="175"/>
      <c r="C406" s="175"/>
      <c r="D406" s="175"/>
      <c r="E406" s="175"/>
      <c r="F406" s="175"/>
      <c r="G406" s="175"/>
      <c r="H406" s="175"/>
      <c r="I406" s="175"/>
      <c r="J406" s="175"/>
      <c r="K406" s="175"/>
      <c r="L406" s="175"/>
      <c r="M406" s="175"/>
      <c r="N406" s="175"/>
      <c r="O406" s="175"/>
      <c r="P406" s="175"/>
      <c r="Q406" s="175"/>
      <c r="R406" s="175"/>
      <c r="S406" s="175"/>
      <c r="T406" s="175"/>
      <c r="U406" s="175"/>
      <c r="V406" s="175"/>
      <c r="W406" s="175"/>
      <c r="X406" s="175"/>
      <c r="Y406" s="175"/>
      <c r="Z406" s="175"/>
    </row>
    <row r="407" spans="1:26" ht="15.75" customHeight="1" x14ac:dyDescent="0.25">
      <c r="A407" s="175"/>
      <c r="B407" s="175"/>
      <c r="C407" s="175"/>
      <c r="D407" s="175"/>
      <c r="E407" s="175"/>
      <c r="F407" s="175"/>
      <c r="G407" s="175"/>
      <c r="H407" s="175"/>
      <c r="I407" s="175"/>
      <c r="J407" s="175"/>
      <c r="K407" s="175"/>
      <c r="L407" s="175"/>
      <c r="M407" s="175"/>
      <c r="N407" s="175"/>
      <c r="O407" s="175"/>
      <c r="P407" s="175"/>
      <c r="Q407" s="175"/>
      <c r="R407" s="175"/>
      <c r="S407" s="175"/>
      <c r="T407" s="175"/>
      <c r="U407" s="175"/>
      <c r="V407" s="175"/>
      <c r="W407" s="175"/>
      <c r="X407" s="175"/>
      <c r="Y407" s="175"/>
      <c r="Z407" s="175"/>
    </row>
    <row r="408" spans="1:26" ht="15.75" customHeight="1" x14ac:dyDescent="0.25">
      <c r="A408" s="175"/>
      <c r="B408" s="175"/>
      <c r="C408" s="175"/>
      <c r="D408" s="175"/>
      <c r="E408" s="175"/>
      <c r="F408" s="175"/>
      <c r="G408" s="175"/>
      <c r="H408" s="175"/>
      <c r="I408" s="175"/>
      <c r="J408" s="175"/>
      <c r="K408" s="175"/>
      <c r="L408" s="175"/>
      <c r="M408" s="175"/>
      <c r="N408" s="175"/>
      <c r="O408" s="175"/>
      <c r="P408" s="175"/>
      <c r="Q408" s="175"/>
      <c r="R408" s="175"/>
      <c r="S408" s="175"/>
      <c r="T408" s="175"/>
      <c r="U408" s="175"/>
      <c r="V408" s="175"/>
      <c r="W408" s="175"/>
      <c r="X408" s="175"/>
      <c r="Y408" s="175"/>
      <c r="Z408" s="175"/>
    </row>
    <row r="409" spans="1:26" ht="15.75" customHeight="1" x14ac:dyDescent="0.25">
      <c r="A409" s="175"/>
      <c r="B409" s="175"/>
      <c r="C409" s="175"/>
      <c r="D409" s="175"/>
      <c r="E409" s="175"/>
      <c r="F409" s="175"/>
      <c r="G409" s="175"/>
      <c r="H409" s="175"/>
      <c r="I409" s="175"/>
      <c r="J409" s="175"/>
      <c r="K409" s="175"/>
      <c r="L409" s="175"/>
      <c r="M409" s="175"/>
      <c r="N409" s="175"/>
      <c r="O409" s="175"/>
      <c r="P409" s="175"/>
      <c r="Q409" s="175"/>
      <c r="R409" s="175"/>
      <c r="S409" s="175"/>
      <c r="T409" s="175"/>
      <c r="U409" s="175"/>
      <c r="V409" s="175"/>
      <c r="W409" s="175"/>
      <c r="X409" s="175"/>
      <c r="Y409" s="175"/>
      <c r="Z409" s="175"/>
    </row>
    <row r="410" spans="1:26" ht="15.75" customHeight="1" x14ac:dyDescent="0.25">
      <c r="A410" s="175"/>
      <c r="B410" s="175"/>
      <c r="C410" s="175"/>
      <c r="D410" s="175"/>
      <c r="E410" s="175"/>
      <c r="F410" s="175"/>
      <c r="G410" s="175"/>
      <c r="H410" s="175"/>
      <c r="I410" s="175"/>
      <c r="J410" s="175"/>
      <c r="K410" s="175"/>
      <c r="L410" s="175"/>
      <c r="M410" s="175"/>
      <c r="N410" s="175"/>
      <c r="O410" s="175"/>
      <c r="P410" s="175"/>
      <c r="Q410" s="175"/>
      <c r="R410" s="175"/>
      <c r="S410" s="175"/>
      <c r="T410" s="175"/>
      <c r="U410" s="175"/>
      <c r="V410" s="175"/>
      <c r="W410" s="175"/>
      <c r="X410" s="175"/>
      <c r="Y410" s="175"/>
      <c r="Z410" s="175"/>
    </row>
    <row r="411" spans="1:26" ht="15.75" customHeight="1" x14ac:dyDescent="0.25">
      <c r="A411" s="175"/>
      <c r="B411" s="175"/>
      <c r="C411" s="175"/>
      <c r="D411" s="175"/>
      <c r="E411" s="175"/>
      <c r="F411" s="175"/>
      <c r="G411" s="175"/>
      <c r="H411" s="175"/>
      <c r="I411" s="175"/>
      <c r="J411" s="175"/>
      <c r="K411" s="175"/>
      <c r="L411" s="175"/>
      <c r="M411" s="175"/>
      <c r="N411" s="175"/>
      <c r="O411" s="175"/>
      <c r="P411" s="175"/>
      <c r="Q411" s="175"/>
      <c r="R411" s="175"/>
      <c r="S411" s="175"/>
      <c r="T411" s="175"/>
      <c r="U411" s="175"/>
      <c r="V411" s="175"/>
      <c r="W411" s="175"/>
      <c r="X411" s="175"/>
      <c r="Y411" s="175"/>
      <c r="Z411" s="175"/>
    </row>
    <row r="412" spans="1:26" ht="15.75" customHeight="1" x14ac:dyDescent="0.25">
      <c r="A412" s="175"/>
      <c r="B412" s="175"/>
      <c r="C412" s="175"/>
      <c r="D412" s="175"/>
      <c r="E412" s="175"/>
      <c r="F412" s="175"/>
      <c r="G412" s="175"/>
      <c r="H412" s="175"/>
      <c r="I412" s="175"/>
      <c r="J412" s="175"/>
      <c r="K412" s="175"/>
      <c r="L412" s="175"/>
      <c r="M412" s="175"/>
      <c r="N412" s="175"/>
      <c r="O412" s="175"/>
      <c r="P412" s="175"/>
      <c r="Q412" s="175"/>
      <c r="R412" s="175"/>
      <c r="S412" s="175"/>
      <c r="T412" s="175"/>
      <c r="U412" s="175"/>
      <c r="V412" s="175"/>
      <c r="W412" s="175"/>
      <c r="X412" s="175"/>
      <c r="Y412" s="175"/>
      <c r="Z412" s="175"/>
    </row>
    <row r="413" spans="1:26" ht="15.75" customHeight="1" x14ac:dyDescent="0.25">
      <c r="A413" s="175"/>
      <c r="B413" s="175"/>
      <c r="C413" s="175"/>
      <c r="D413" s="175"/>
      <c r="E413" s="175"/>
      <c r="F413" s="175"/>
      <c r="G413" s="175"/>
      <c r="H413" s="175"/>
      <c r="I413" s="175"/>
      <c r="J413" s="175"/>
      <c r="K413" s="175"/>
      <c r="L413" s="175"/>
      <c r="M413" s="175"/>
      <c r="N413" s="175"/>
      <c r="O413" s="175"/>
      <c r="P413" s="175"/>
      <c r="Q413" s="175"/>
      <c r="R413" s="175"/>
      <c r="S413" s="175"/>
      <c r="T413" s="175"/>
      <c r="U413" s="175"/>
      <c r="V413" s="175"/>
      <c r="W413" s="175"/>
      <c r="X413" s="175"/>
      <c r="Y413" s="175"/>
      <c r="Z413" s="175"/>
    </row>
    <row r="414" spans="1:26" ht="15.75" customHeight="1" x14ac:dyDescent="0.25">
      <c r="A414" s="175"/>
      <c r="B414" s="175"/>
      <c r="C414" s="175"/>
      <c r="D414" s="175"/>
      <c r="E414" s="175"/>
      <c r="F414" s="175"/>
      <c r="G414" s="175"/>
      <c r="H414" s="175"/>
      <c r="I414" s="175"/>
      <c r="J414" s="175"/>
      <c r="K414" s="175"/>
      <c r="L414" s="175"/>
      <c r="M414" s="175"/>
      <c r="N414" s="175"/>
      <c r="O414" s="175"/>
      <c r="P414" s="175"/>
      <c r="Q414" s="175"/>
      <c r="R414" s="175"/>
      <c r="S414" s="175"/>
      <c r="T414" s="175"/>
      <c r="U414" s="175"/>
      <c r="V414" s="175"/>
      <c r="W414" s="175"/>
      <c r="X414" s="175"/>
      <c r="Y414" s="175"/>
      <c r="Z414" s="175"/>
    </row>
    <row r="415" spans="1:26" ht="15.75" customHeight="1" x14ac:dyDescent="0.25">
      <c r="A415" s="175"/>
      <c r="B415" s="175"/>
      <c r="C415" s="175"/>
      <c r="D415" s="175"/>
      <c r="E415" s="175"/>
      <c r="F415" s="175"/>
      <c r="G415" s="175"/>
      <c r="H415" s="175"/>
      <c r="I415" s="175"/>
      <c r="J415" s="175"/>
      <c r="K415" s="175"/>
      <c r="L415" s="175"/>
      <c r="M415" s="175"/>
      <c r="N415" s="175"/>
      <c r="O415" s="175"/>
      <c r="P415" s="175"/>
      <c r="Q415" s="175"/>
      <c r="R415" s="175"/>
      <c r="S415" s="175"/>
      <c r="T415" s="175"/>
      <c r="U415" s="175"/>
      <c r="V415" s="175"/>
      <c r="W415" s="175"/>
      <c r="X415" s="175"/>
      <c r="Y415" s="175"/>
      <c r="Z415" s="175"/>
    </row>
    <row r="416" spans="1:26" ht="15.75" customHeight="1" x14ac:dyDescent="0.25">
      <c r="A416" s="175"/>
      <c r="B416" s="175"/>
      <c r="C416" s="175"/>
      <c r="D416" s="175"/>
      <c r="E416" s="175"/>
      <c r="F416" s="175"/>
      <c r="G416" s="175"/>
      <c r="H416" s="175"/>
      <c r="I416" s="175"/>
      <c r="J416" s="175"/>
      <c r="K416" s="175"/>
      <c r="L416" s="175"/>
      <c r="M416" s="175"/>
      <c r="N416" s="175"/>
      <c r="O416" s="175"/>
      <c r="P416" s="175"/>
      <c r="Q416" s="175"/>
      <c r="R416" s="175"/>
      <c r="S416" s="175"/>
      <c r="T416" s="175"/>
      <c r="U416" s="175"/>
      <c r="V416" s="175"/>
      <c r="W416" s="175"/>
      <c r="X416" s="175"/>
      <c r="Y416" s="175"/>
      <c r="Z416" s="175"/>
    </row>
    <row r="417" spans="1:26" ht="15.75" customHeight="1" x14ac:dyDescent="0.25">
      <c r="A417" s="175"/>
      <c r="B417" s="175"/>
      <c r="C417" s="175"/>
      <c r="D417" s="175"/>
      <c r="E417" s="175"/>
      <c r="F417" s="175"/>
      <c r="G417" s="175"/>
      <c r="H417" s="175"/>
      <c r="I417" s="175"/>
      <c r="J417" s="175"/>
      <c r="K417" s="175"/>
      <c r="L417" s="175"/>
      <c r="M417" s="175"/>
      <c r="N417" s="175"/>
      <c r="O417" s="175"/>
      <c r="P417" s="175"/>
      <c r="Q417" s="175"/>
      <c r="R417" s="175"/>
      <c r="S417" s="175"/>
      <c r="T417" s="175"/>
      <c r="U417" s="175"/>
      <c r="V417" s="175"/>
      <c r="W417" s="175"/>
      <c r="X417" s="175"/>
      <c r="Y417" s="175"/>
      <c r="Z417" s="175"/>
    </row>
    <row r="418" spans="1:26" ht="15.75" customHeight="1" x14ac:dyDescent="0.25">
      <c r="A418" s="175"/>
      <c r="B418" s="175"/>
      <c r="C418" s="175"/>
      <c r="D418" s="175"/>
      <c r="E418" s="175"/>
      <c r="F418" s="175"/>
      <c r="G418" s="175"/>
      <c r="H418" s="175"/>
      <c r="I418" s="175"/>
      <c r="J418" s="175"/>
      <c r="K418" s="175"/>
      <c r="L418" s="175"/>
      <c r="M418" s="175"/>
      <c r="N418" s="175"/>
      <c r="O418" s="175"/>
      <c r="P418" s="175"/>
      <c r="Q418" s="175"/>
      <c r="R418" s="175"/>
      <c r="S418" s="175"/>
      <c r="T418" s="175"/>
      <c r="U418" s="175"/>
      <c r="V418" s="175"/>
      <c r="W418" s="175"/>
      <c r="X418" s="175"/>
      <c r="Y418" s="175"/>
      <c r="Z418" s="175"/>
    </row>
    <row r="419" spans="1:26" ht="15.75" customHeight="1" x14ac:dyDescent="0.25">
      <c r="A419" s="175"/>
      <c r="B419" s="175"/>
      <c r="C419" s="175"/>
      <c r="D419" s="175"/>
      <c r="E419" s="175"/>
      <c r="F419" s="175"/>
      <c r="G419" s="175"/>
      <c r="H419" s="175"/>
      <c r="I419" s="175"/>
      <c r="J419" s="175"/>
      <c r="K419" s="175"/>
      <c r="L419" s="175"/>
      <c r="M419" s="175"/>
      <c r="N419" s="175"/>
      <c r="O419" s="175"/>
      <c r="P419" s="175"/>
      <c r="Q419" s="175"/>
      <c r="R419" s="175"/>
      <c r="S419" s="175"/>
      <c r="T419" s="175"/>
      <c r="U419" s="175"/>
      <c r="V419" s="175"/>
      <c r="W419" s="175"/>
      <c r="X419" s="175"/>
      <c r="Y419" s="175"/>
      <c r="Z419" s="175"/>
    </row>
    <row r="420" spans="1:26" ht="15.75" customHeight="1" x14ac:dyDescent="0.25">
      <c r="A420" s="175"/>
      <c r="B420" s="175"/>
      <c r="C420" s="175"/>
      <c r="D420" s="175"/>
      <c r="E420" s="175"/>
      <c r="F420" s="175"/>
      <c r="G420" s="175"/>
      <c r="H420" s="175"/>
      <c r="I420" s="175"/>
      <c r="J420" s="175"/>
      <c r="K420" s="175"/>
      <c r="L420" s="175"/>
      <c r="M420" s="175"/>
      <c r="N420" s="175"/>
      <c r="O420" s="175"/>
      <c r="P420" s="175"/>
      <c r="Q420" s="175"/>
      <c r="R420" s="175"/>
      <c r="S420" s="175"/>
      <c r="T420" s="175"/>
      <c r="U420" s="175"/>
      <c r="V420" s="175"/>
      <c r="W420" s="175"/>
      <c r="X420" s="175"/>
      <c r="Y420" s="175"/>
      <c r="Z420" s="175"/>
    </row>
    <row r="421" spans="1:26" ht="15.75" customHeight="1" x14ac:dyDescent="0.25">
      <c r="A421" s="175"/>
      <c r="B421" s="175"/>
      <c r="C421" s="175"/>
      <c r="D421" s="175"/>
      <c r="E421" s="175"/>
      <c r="F421" s="175"/>
      <c r="G421" s="175"/>
      <c r="H421" s="175"/>
      <c r="I421" s="175"/>
      <c r="J421" s="175"/>
      <c r="K421" s="175"/>
      <c r="L421" s="175"/>
      <c r="M421" s="175"/>
      <c r="N421" s="175"/>
      <c r="O421" s="175"/>
      <c r="P421" s="175"/>
      <c r="Q421" s="175"/>
      <c r="R421" s="175"/>
      <c r="S421" s="175"/>
      <c r="T421" s="175"/>
      <c r="U421" s="175"/>
      <c r="V421" s="175"/>
      <c r="W421" s="175"/>
      <c r="X421" s="175"/>
      <c r="Y421" s="175"/>
      <c r="Z421" s="175"/>
    </row>
    <row r="422" spans="1:26" ht="15.75" customHeight="1" x14ac:dyDescent="0.25">
      <c r="A422" s="175"/>
      <c r="B422" s="175"/>
      <c r="C422" s="175"/>
      <c r="D422" s="175"/>
      <c r="E422" s="175"/>
      <c r="F422" s="175"/>
      <c r="G422" s="175"/>
      <c r="H422" s="175"/>
      <c r="I422" s="175"/>
      <c r="J422" s="175"/>
      <c r="K422" s="175"/>
      <c r="L422" s="175"/>
      <c r="M422" s="175"/>
      <c r="N422" s="175"/>
      <c r="O422" s="175"/>
      <c r="P422" s="175"/>
      <c r="Q422" s="175"/>
      <c r="R422" s="175"/>
      <c r="S422" s="175"/>
      <c r="T422" s="175"/>
      <c r="U422" s="175"/>
      <c r="V422" s="175"/>
      <c r="W422" s="175"/>
      <c r="X422" s="175"/>
      <c r="Y422" s="175"/>
      <c r="Z422" s="175"/>
    </row>
    <row r="423" spans="1:26" ht="15.75" customHeight="1" x14ac:dyDescent="0.25">
      <c r="A423" s="175"/>
      <c r="B423" s="175"/>
      <c r="C423" s="175"/>
      <c r="D423" s="175"/>
      <c r="E423" s="175"/>
      <c r="F423" s="175"/>
      <c r="G423" s="175"/>
      <c r="H423" s="175"/>
      <c r="I423" s="175"/>
      <c r="J423" s="175"/>
      <c r="K423" s="175"/>
      <c r="L423" s="175"/>
      <c r="M423" s="175"/>
      <c r="N423" s="175"/>
      <c r="O423" s="175"/>
      <c r="P423" s="175"/>
      <c r="Q423" s="175"/>
      <c r="R423" s="175"/>
      <c r="S423" s="175"/>
      <c r="T423" s="175"/>
      <c r="U423" s="175"/>
      <c r="V423" s="175"/>
      <c r="W423" s="175"/>
      <c r="X423" s="175"/>
      <c r="Y423" s="175"/>
      <c r="Z423" s="175"/>
    </row>
    <row r="424" spans="1:26" ht="15.75" customHeight="1" x14ac:dyDescent="0.25">
      <c r="A424" s="175"/>
      <c r="B424" s="175"/>
      <c r="C424" s="175"/>
      <c r="D424" s="175"/>
      <c r="E424" s="175"/>
      <c r="F424" s="175"/>
      <c r="G424" s="175"/>
      <c r="H424" s="175"/>
      <c r="I424" s="175"/>
      <c r="J424" s="175"/>
      <c r="K424" s="175"/>
      <c r="L424" s="175"/>
      <c r="M424" s="175"/>
      <c r="N424" s="175"/>
      <c r="O424" s="175"/>
      <c r="P424" s="175"/>
      <c r="Q424" s="175"/>
      <c r="R424" s="175"/>
      <c r="S424" s="175"/>
      <c r="T424" s="175"/>
      <c r="U424" s="175"/>
      <c r="V424" s="175"/>
      <c r="W424" s="175"/>
      <c r="X424" s="175"/>
      <c r="Y424" s="175"/>
      <c r="Z424" s="175"/>
    </row>
    <row r="425" spans="1:26" ht="15.75" customHeight="1" x14ac:dyDescent="0.25">
      <c r="A425" s="175"/>
      <c r="B425" s="175"/>
      <c r="C425" s="175"/>
      <c r="D425" s="175"/>
      <c r="E425" s="175"/>
      <c r="F425" s="175"/>
      <c r="G425" s="175"/>
      <c r="H425" s="175"/>
      <c r="I425" s="175"/>
      <c r="J425" s="175"/>
      <c r="K425" s="175"/>
      <c r="L425" s="175"/>
      <c r="M425" s="175"/>
      <c r="N425" s="175"/>
      <c r="O425" s="175"/>
      <c r="P425" s="175"/>
      <c r="Q425" s="175"/>
      <c r="R425" s="175"/>
      <c r="S425" s="175"/>
      <c r="T425" s="175"/>
      <c r="U425" s="175"/>
      <c r="V425" s="175"/>
      <c r="W425" s="175"/>
      <c r="X425" s="175"/>
      <c r="Y425" s="175"/>
      <c r="Z425" s="175"/>
    </row>
    <row r="426" spans="1:26" ht="15.75" customHeight="1" x14ac:dyDescent="0.25">
      <c r="A426" s="175"/>
      <c r="B426" s="175"/>
      <c r="C426" s="175"/>
      <c r="D426" s="175"/>
      <c r="E426" s="175"/>
      <c r="F426" s="175"/>
      <c r="G426" s="175"/>
      <c r="H426" s="175"/>
      <c r="I426" s="175"/>
      <c r="J426" s="175"/>
      <c r="K426" s="175"/>
      <c r="L426" s="175"/>
      <c r="M426" s="175"/>
      <c r="N426" s="175"/>
      <c r="O426" s="175"/>
      <c r="P426" s="175"/>
      <c r="Q426" s="175"/>
      <c r="R426" s="175"/>
      <c r="S426" s="175"/>
      <c r="T426" s="175"/>
      <c r="U426" s="175"/>
      <c r="V426" s="175"/>
      <c r="W426" s="175"/>
      <c r="X426" s="175"/>
      <c r="Y426" s="175"/>
      <c r="Z426" s="175"/>
    </row>
    <row r="427" spans="1:26" ht="15.75" customHeight="1" x14ac:dyDescent="0.25">
      <c r="A427" s="175"/>
      <c r="B427" s="175"/>
      <c r="C427" s="175"/>
      <c r="D427" s="175"/>
      <c r="E427" s="175"/>
      <c r="F427" s="175"/>
      <c r="G427" s="175"/>
      <c r="H427" s="175"/>
      <c r="I427" s="175"/>
      <c r="J427" s="175"/>
      <c r="K427" s="175"/>
      <c r="L427" s="175"/>
      <c r="M427" s="175"/>
      <c r="N427" s="175"/>
      <c r="O427" s="175"/>
      <c r="P427" s="175"/>
      <c r="Q427" s="175"/>
      <c r="R427" s="175"/>
      <c r="S427" s="175"/>
      <c r="T427" s="175"/>
      <c r="U427" s="175"/>
      <c r="V427" s="175"/>
      <c r="W427" s="175"/>
      <c r="X427" s="175"/>
      <c r="Y427" s="175"/>
      <c r="Z427" s="175"/>
    </row>
    <row r="428" spans="1:26" ht="15.75" customHeight="1" x14ac:dyDescent="0.25">
      <c r="A428" s="175"/>
      <c r="B428" s="175"/>
      <c r="C428" s="175"/>
      <c r="D428" s="175"/>
      <c r="E428" s="175"/>
      <c r="F428" s="175"/>
      <c r="G428" s="175"/>
      <c r="H428" s="175"/>
      <c r="I428" s="175"/>
      <c r="J428" s="175"/>
      <c r="K428" s="175"/>
      <c r="L428" s="175"/>
      <c r="M428" s="175"/>
      <c r="N428" s="175"/>
      <c r="O428" s="175"/>
      <c r="P428" s="175"/>
      <c r="Q428" s="175"/>
      <c r="R428" s="175"/>
      <c r="S428" s="175"/>
      <c r="T428" s="175"/>
      <c r="U428" s="175"/>
      <c r="V428" s="175"/>
      <c r="W428" s="175"/>
      <c r="X428" s="175"/>
      <c r="Y428" s="175"/>
      <c r="Z428" s="175"/>
    </row>
    <row r="429" spans="1:26" ht="15.75" customHeight="1" x14ac:dyDescent="0.25">
      <c r="A429" s="175"/>
      <c r="B429" s="175"/>
      <c r="C429" s="175"/>
      <c r="D429" s="175"/>
      <c r="E429" s="175"/>
      <c r="F429" s="175"/>
      <c r="G429" s="175"/>
      <c r="H429" s="175"/>
      <c r="I429" s="175"/>
      <c r="J429" s="175"/>
      <c r="K429" s="175"/>
      <c r="L429" s="175"/>
      <c r="M429" s="175"/>
      <c r="N429" s="175"/>
      <c r="O429" s="175"/>
      <c r="P429" s="175"/>
      <c r="Q429" s="175"/>
      <c r="R429" s="175"/>
      <c r="S429" s="175"/>
      <c r="T429" s="175"/>
      <c r="U429" s="175"/>
      <c r="V429" s="175"/>
      <c r="W429" s="175"/>
      <c r="X429" s="175"/>
      <c r="Y429" s="175"/>
      <c r="Z429" s="175"/>
    </row>
    <row r="430" spans="1:26" ht="15.75" customHeight="1" x14ac:dyDescent="0.25">
      <c r="A430" s="175"/>
      <c r="B430" s="175"/>
      <c r="C430" s="175"/>
      <c r="D430" s="175"/>
      <c r="E430" s="175"/>
      <c r="F430" s="175"/>
      <c r="G430" s="175"/>
      <c r="H430" s="175"/>
      <c r="I430" s="175"/>
      <c r="J430" s="175"/>
      <c r="K430" s="175"/>
      <c r="L430" s="175"/>
      <c r="M430" s="175"/>
      <c r="N430" s="175"/>
      <c r="O430" s="175"/>
      <c r="P430" s="175"/>
      <c r="Q430" s="175"/>
      <c r="R430" s="175"/>
      <c r="S430" s="175"/>
      <c r="T430" s="175"/>
      <c r="U430" s="175"/>
      <c r="V430" s="175"/>
      <c r="W430" s="175"/>
      <c r="X430" s="175"/>
      <c r="Y430" s="175"/>
      <c r="Z430" s="175"/>
    </row>
    <row r="431" spans="1:26" ht="15.75" customHeight="1" x14ac:dyDescent="0.25">
      <c r="A431" s="175"/>
      <c r="B431" s="175"/>
      <c r="C431" s="175"/>
      <c r="D431" s="175"/>
      <c r="E431" s="175"/>
      <c r="F431" s="175"/>
      <c r="G431" s="175"/>
      <c r="H431" s="175"/>
      <c r="I431" s="175"/>
      <c r="J431" s="175"/>
      <c r="K431" s="175"/>
      <c r="L431" s="175"/>
      <c r="M431" s="175"/>
      <c r="N431" s="175"/>
      <c r="O431" s="175"/>
      <c r="P431" s="175"/>
      <c r="Q431" s="175"/>
      <c r="R431" s="175"/>
      <c r="S431" s="175"/>
      <c r="T431" s="175"/>
      <c r="U431" s="175"/>
      <c r="V431" s="175"/>
      <c r="W431" s="175"/>
      <c r="X431" s="175"/>
      <c r="Y431" s="175"/>
      <c r="Z431" s="175"/>
    </row>
    <row r="432" spans="1:26" ht="15.75" customHeight="1" x14ac:dyDescent="0.25">
      <c r="A432" s="175"/>
      <c r="B432" s="175"/>
      <c r="C432" s="175"/>
      <c r="D432" s="175"/>
      <c r="E432" s="175"/>
      <c r="F432" s="175"/>
      <c r="G432" s="175"/>
      <c r="H432" s="175"/>
      <c r="I432" s="175"/>
      <c r="J432" s="175"/>
      <c r="K432" s="175"/>
      <c r="L432" s="175"/>
      <c r="M432" s="175"/>
      <c r="N432" s="175"/>
      <c r="O432" s="175"/>
      <c r="P432" s="175"/>
      <c r="Q432" s="175"/>
      <c r="R432" s="175"/>
      <c r="S432" s="175"/>
      <c r="T432" s="175"/>
      <c r="U432" s="175"/>
      <c r="V432" s="175"/>
      <c r="W432" s="175"/>
      <c r="X432" s="175"/>
      <c r="Y432" s="175"/>
      <c r="Z432" s="175"/>
    </row>
    <row r="433" spans="1:26" ht="15.75" customHeight="1" x14ac:dyDescent="0.25">
      <c r="A433" s="175"/>
      <c r="B433" s="175"/>
      <c r="C433" s="175"/>
      <c r="D433" s="175"/>
      <c r="E433" s="175"/>
      <c r="F433" s="175"/>
      <c r="G433" s="175"/>
      <c r="H433" s="175"/>
      <c r="I433" s="175"/>
      <c r="J433" s="175"/>
      <c r="K433" s="175"/>
      <c r="L433" s="175"/>
      <c r="M433" s="175"/>
      <c r="N433" s="175"/>
      <c r="O433" s="175"/>
      <c r="P433" s="175"/>
      <c r="Q433" s="175"/>
      <c r="R433" s="175"/>
      <c r="S433" s="175"/>
      <c r="T433" s="175"/>
      <c r="U433" s="175"/>
      <c r="V433" s="175"/>
      <c r="W433" s="175"/>
      <c r="X433" s="175"/>
      <c r="Y433" s="175"/>
      <c r="Z433" s="175"/>
    </row>
    <row r="434" spans="1:26" ht="15.75" customHeight="1" x14ac:dyDescent="0.25">
      <c r="A434" s="175"/>
      <c r="B434" s="175"/>
      <c r="C434" s="175"/>
      <c r="D434" s="175"/>
      <c r="E434" s="175"/>
      <c r="F434" s="175"/>
      <c r="G434" s="175"/>
      <c r="H434" s="175"/>
      <c r="I434" s="175"/>
      <c r="J434" s="175"/>
      <c r="K434" s="175"/>
      <c r="L434" s="175"/>
      <c r="M434" s="175"/>
      <c r="N434" s="175"/>
      <c r="O434" s="175"/>
      <c r="P434" s="175"/>
      <c r="Q434" s="175"/>
      <c r="R434" s="175"/>
      <c r="S434" s="175"/>
      <c r="T434" s="175"/>
      <c r="U434" s="175"/>
      <c r="V434" s="175"/>
      <c r="W434" s="175"/>
      <c r="X434" s="175"/>
      <c r="Y434" s="175"/>
      <c r="Z434" s="175"/>
    </row>
    <row r="435" spans="1:26" ht="15.75" customHeight="1" x14ac:dyDescent="0.25">
      <c r="A435" s="175"/>
      <c r="B435" s="175"/>
      <c r="C435" s="175"/>
      <c r="D435" s="175"/>
      <c r="E435" s="175"/>
      <c r="F435" s="175"/>
      <c r="G435" s="175"/>
      <c r="H435" s="175"/>
      <c r="I435" s="175"/>
      <c r="J435" s="175"/>
      <c r="K435" s="175"/>
      <c r="L435" s="175"/>
      <c r="M435" s="175"/>
      <c r="N435" s="175"/>
      <c r="O435" s="175"/>
      <c r="P435" s="175"/>
      <c r="Q435" s="175"/>
      <c r="R435" s="175"/>
      <c r="S435" s="175"/>
      <c r="T435" s="175"/>
      <c r="U435" s="175"/>
      <c r="V435" s="175"/>
      <c r="W435" s="175"/>
      <c r="X435" s="175"/>
      <c r="Y435" s="175"/>
      <c r="Z435" s="175"/>
    </row>
    <row r="436" spans="1:26" ht="15.75" customHeight="1" x14ac:dyDescent="0.25">
      <c r="A436" s="175"/>
      <c r="B436" s="175"/>
      <c r="C436" s="175"/>
      <c r="D436" s="175"/>
      <c r="E436" s="175"/>
      <c r="F436" s="175"/>
      <c r="G436" s="175"/>
      <c r="H436" s="175"/>
      <c r="I436" s="175"/>
      <c r="J436" s="175"/>
      <c r="K436" s="175"/>
      <c r="L436" s="175"/>
      <c r="M436" s="175"/>
      <c r="N436" s="175"/>
      <c r="O436" s="175"/>
      <c r="P436" s="175"/>
      <c r="Q436" s="175"/>
      <c r="R436" s="175"/>
      <c r="S436" s="175"/>
      <c r="T436" s="175"/>
      <c r="U436" s="175"/>
      <c r="V436" s="175"/>
      <c r="W436" s="175"/>
      <c r="X436" s="175"/>
      <c r="Y436" s="175"/>
      <c r="Z436" s="175"/>
    </row>
    <row r="437" spans="1:26" ht="15.75" customHeight="1" x14ac:dyDescent="0.25">
      <c r="A437" s="175"/>
      <c r="B437" s="175"/>
      <c r="C437" s="175"/>
      <c r="D437" s="175"/>
      <c r="E437" s="175"/>
      <c r="F437" s="175"/>
      <c r="G437" s="175"/>
      <c r="H437" s="175"/>
      <c r="I437" s="175"/>
      <c r="J437" s="175"/>
      <c r="K437" s="175"/>
      <c r="L437" s="175"/>
      <c r="M437" s="175"/>
      <c r="N437" s="175"/>
      <c r="O437" s="175"/>
      <c r="P437" s="175"/>
      <c r="Q437" s="175"/>
      <c r="R437" s="175"/>
      <c r="S437" s="175"/>
      <c r="T437" s="175"/>
      <c r="U437" s="175"/>
      <c r="V437" s="175"/>
      <c r="W437" s="175"/>
      <c r="X437" s="175"/>
      <c r="Y437" s="175"/>
      <c r="Z437" s="175"/>
    </row>
    <row r="438" spans="1:26" ht="15.75" customHeight="1" x14ac:dyDescent="0.25">
      <c r="A438" s="175"/>
      <c r="B438" s="175"/>
      <c r="C438" s="175"/>
      <c r="D438" s="175"/>
      <c r="E438" s="175"/>
      <c r="F438" s="175"/>
      <c r="G438" s="175"/>
      <c r="H438" s="175"/>
      <c r="I438" s="175"/>
      <c r="J438" s="175"/>
      <c r="K438" s="175"/>
      <c r="L438" s="175"/>
      <c r="M438" s="175"/>
      <c r="N438" s="175"/>
      <c r="O438" s="175"/>
      <c r="P438" s="175"/>
      <c r="Q438" s="175"/>
      <c r="R438" s="175"/>
      <c r="S438" s="175"/>
      <c r="T438" s="175"/>
      <c r="U438" s="175"/>
      <c r="V438" s="175"/>
      <c r="W438" s="175"/>
      <c r="X438" s="175"/>
      <c r="Y438" s="175"/>
      <c r="Z438" s="175"/>
    </row>
    <row r="439" spans="1:26" ht="15.75" customHeight="1" x14ac:dyDescent="0.25">
      <c r="A439" s="175"/>
      <c r="B439" s="175"/>
      <c r="C439" s="175"/>
      <c r="D439" s="175"/>
      <c r="E439" s="175"/>
      <c r="F439" s="175"/>
      <c r="G439" s="175"/>
      <c r="H439" s="175"/>
      <c r="I439" s="175"/>
      <c r="J439" s="175"/>
      <c r="K439" s="175"/>
      <c r="L439" s="175"/>
      <c r="M439" s="175"/>
      <c r="N439" s="175"/>
      <c r="O439" s="175"/>
      <c r="P439" s="175"/>
      <c r="Q439" s="175"/>
      <c r="R439" s="175"/>
      <c r="S439" s="175"/>
      <c r="T439" s="175"/>
      <c r="U439" s="175"/>
      <c r="V439" s="175"/>
      <c r="W439" s="175"/>
      <c r="X439" s="175"/>
      <c r="Y439" s="175"/>
      <c r="Z439" s="175"/>
    </row>
    <row r="440" spans="1:26" ht="15.75" customHeight="1" x14ac:dyDescent="0.25">
      <c r="A440" s="175"/>
      <c r="B440" s="175"/>
      <c r="C440" s="175"/>
      <c r="D440" s="175"/>
      <c r="E440" s="175"/>
      <c r="F440" s="175"/>
      <c r="G440" s="175"/>
      <c r="H440" s="175"/>
      <c r="I440" s="175"/>
      <c r="J440" s="175"/>
      <c r="K440" s="175"/>
      <c r="L440" s="175"/>
      <c r="M440" s="175"/>
      <c r="N440" s="175"/>
      <c r="O440" s="175"/>
      <c r="P440" s="175"/>
      <c r="Q440" s="175"/>
      <c r="R440" s="175"/>
      <c r="S440" s="175"/>
      <c r="T440" s="175"/>
      <c r="U440" s="175"/>
      <c r="V440" s="175"/>
      <c r="W440" s="175"/>
      <c r="X440" s="175"/>
      <c r="Y440" s="175"/>
      <c r="Z440" s="175"/>
    </row>
    <row r="441" spans="1:26" ht="15.75" customHeight="1" x14ac:dyDescent="0.25">
      <c r="A441" s="175"/>
      <c r="B441" s="175"/>
      <c r="C441" s="175"/>
      <c r="D441" s="175"/>
      <c r="E441" s="175"/>
      <c r="F441" s="175"/>
      <c r="G441" s="175"/>
      <c r="H441" s="175"/>
      <c r="I441" s="175"/>
      <c r="J441" s="175"/>
      <c r="K441" s="175"/>
      <c r="L441" s="175"/>
      <c r="M441" s="175"/>
      <c r="N441" s="175"/>
      <c r="O441" s="175"/>
      <c r="P441" s="175"/>
      <c r="Q441" s="175"/>
      <c r="R441" s="175"/>
      <c r="S441" s="175"/>
      <c r="T441" s="175"/>
      <c r="U441" s="175"/>
      <c r="V441" s="175"/>
      <c r="W441" s="175"/>
      <c r="X441" s="175"/>
      <c r="Y441" s="175"/>
      <c r="Z441" s="175"/>
    </row>
    <row r="442" spans="1:26" ht="15.75" customHeight="1" x14ac:dyDescent="0.25">
      <c r="A442" s="175"/>
      <c r="B442" s="175"/>
      <c r="C442" s="175"/>
      <c r="D442" s="175"/>
      <c r="E442" s="175"/>
      <c r="F442" s="175"/>
      <c r="G442" s="175"/>
      <c r="H442" s="175"/>
      <c r="I442" s="175"/>
      <c r="J442" s="175"/>
      <c r="K442" s="175"/>
      <c r="L442" s="175"/>
      <c r="M442" s="175"/>
      <c r="N442" s="175"/>
      <c r="O442" s="175"/>
      <c r="P442" s="175"/>
      <c r="Q442" s="175"/>
      <c r="R442" s="175"/>
      <c r="S442" s="175"/>
      <c r="T442" s="175"/>
      <c r="U442" s="175"/>
      <c r="V442" s="175"/>
      <c r="W442" s="175"/>
      <c r="X442" s="175"/>
      <c r="Y442" s="175"/>
      <c r="Z442" s="175"/>
    </row>
    <row r="443" spans="1:26" ht="15.75" customHeight="1" x14ac:dyDescent="0.25">
      <c r="A443" s="175"/>
      <c r="B443" s="175"/>
      <c r="C443" s="175"/>
      <c r="D443" s="175"/>
      <c r="E443" s="175"/>
      <c r="F443" s="175"/>
      <c r="G443" s="175"/>
      <c r="H443" s="175"/>
      <c r="I443" s="175"/>
      <c r="J443" s="175"/>
      <c r="K443" s="175"/>
      <c r="L443" s="175"/>
      <c r="M443" s="175"/>
      <c r="N443" s="175"/>
      <c r="O443" s="175"/>
      <c r="P443" s="175"/>
      <c r="Q443" s="175"/>
      <c r="R443" s="175"/>
      <c r="S443" s="175"/>
      <c r="T443" s="175"/>
      <c r="U443" s="175"/>
      <c r="V443" s="175"/>
      <c r="W443" s="175"/>
      <c r="X443" s="175"/>
      <c r="Y443" s="175"/>
      <c r="Z443" s="175"/>
    </row>
    <row r="444" spans="1:26" ht="15.75" customHeight="1" x14ac:dyDescent="0.25">
      <c r="A444" s="175"/>
      <c r="B444" s="175"/>
      <c r="C444" s="175"/>
      <c r="D444" s="175"/>
      <c r="E444" s="175"/>
      <c r="F444" s="175"/>
      <c r="G444" s="175"/>
      <c r="H444" s="175"/>
      <c r="I444" s="175"/>
      <c r="J444" s="175"/>
      <c r="K444" s="175"/>
      <c r="L444" s="175"/>
      <c r="M444" s="175"/>
      <c r="N444" s="175"/>
      <c r="O444" s="175"/>
      <c r="P444" s="175"/>
      <c r="Q444" s="175"/>
      <c r="R444" s="175"/>
      <c r="S444" s="175"/>
      <c r="T444" s="175"/>
      <c r="U444" s="175"/>
      <c r="V444" s="175"/>
      <c r="W444" s="175"/>
      <c r="X444" s="175"/>
      <c r="Y444" s="175"/>
      <c r="Z444" s="175"/>
    </row>
    <row r="445" spans="1:26" ht="15.75" customHeight="1" x14ac:dyDescent="0.25">
      <c r="A445" s="175"/>
      <c r="B445" s="175"/>
      <c r="C445" s="175"/>
      <c r="D445" s="175"/>
      <c r="E445" s="175"/>
      <c r="F445" s="175"/>
      <c r="G445" s="175"/>
      <c r="H445" s="175"/>
      <c r="I445" s="175"/>
      <c r="J445" s="175"/>
      <c r="K445" s="175"/>
      <c r="L445" s="175"/>
      <c r="M445" s="175"/>
      <c r="N445" s="175"/>
      <c r="O445" s="175"/>
      <c r="P445" s="175"/>
      <c r="Q445" s="175"/>
      <c r="R445" s="175"/>
      <c r="S445" s="175"/>
      <c r="T445" s="175"/>
      <c r="U445" s="175"/>
      <c r="V445" s="175"/>
      <c r="W445" s="175"/>
      <c r="X445" s="175"/>
      <c r="Y445" s="175"/>
      <c r="Z445" s="175"/>
    </row>
    <row r="446" spans="1:26" ht="15.75" customHeight="1" x14ac:dyDescent="0.25">
      <c r="A446" s="175"/>
      <c r="B446" s="175"/>
      <c r="C446" s="175"/>
      <c r="D446" s="175"/>
      <c r="E446" s="175"/>
      <c r="F446" s="175"/>
      <c r="G446" s="175"/>
      <c r="H446" s="175"/>
      <c r="I446" s="175"/>
      <c r="J446" s="175"/>
      <c r="K446" s="175"/>
      <c r="L446" s="175"/>
      <c r="M446" s="175"/>
      <c r="N446" s="175"/>
      <c r="O446" s="175"/>
      <c r="P446" s="175"/>
      <c r="Q446" s="175"/>
      <c r="R446" s="175"/>
      <c r="S446" s="175"/>
      <c r="T446" s="175"/>
      <c r="U446" s="175"/>
      <c r="V446" s="175"/>
      <c r="W446" s="175"/>
      <c r="X446" s="175"/>
      <c r="Y446" s="175"/>
      <c r="Z446" s="175"/>
    </row>
    <row r="447" spans="1:26" ht="15.75" customHeight="1" x14ac:dyDescent="0.25">
      <c r="A447" s="175"/>
      <c r="B447" s="175"/>
      <c r="C447" s="175"/>
      <c r="D447" s="175"/>
      <c r="E447" s="175"/>
      <c r="F447" s="175"/>
      <c r="G447" s="175"/>
      <c r="H447" s="175"/>
      <c r="I447" s="175"/>
      <c r="J447" s="175"/>
      <c r="K447" s="175"/>
      <c r="L447" s="175"/>
      <c r="M447" s="175"/>
      <c r="N447" s="175"/>
      <c r="O447" s="175"/>
      <c r="P447" s="175"/>
      <c r="Q447" s="175"/>
      <c r="R447" s="175"/>
      <c r="S447" s="175"/>
      <c r="T447" s="175"/>
      <c r="U447" s="175"/>
      <c r="V447" s="175"/>
      <c r="W447" s="175"/>
      <c r="X447" s="175"/>
      <c r="Y447" s="175"/>
      <c r="Z447" s="175"/>
    </row>
    <row r="448" spans="1:26" ht="15.75" customHeight="1" x14ac:dyDescent="0.25">
      <c r="A448" s="175"/>
      <c r="B448" s="175"/>
      <c r="C448" s="175"/>
      <c r="D448" s="175"/>
      <c r="E448" s="175"/>
      <c r="F448" s="175"/>
      <c r="G448" s="175"/>
      <c r="H448" s="175"/>
      <c r="I448" s="175"/>
      <c r="J448" s="175"/>
      <c r="K448" s="175"/>
      <c r="L448" s="175"/>
      <c r="M448" s="175"/>
      <c r="N448" s="175"/>
      <c r="O448" s="175"/>
      <c r="P448" s="175"/>
      <c r="Q448" s="175"/>
      <c r="R448" s="175"/>
      <c r="S448" s="175"/>
      <c r="T448" s="175"/>
      <c r="U448" s="175"/>
      <c r="V448" s="175"/>
      <c r="W448" s="175"/>
      <c r="X448" s="175"/>
      <c r="Y448" s="175"/>
      <c r="Z448" s="175"/>
    </row>
    <row r="449" spans="1:26" ht="15.75" customHeight="1" x14ac:dyDescent="0.25">
      <c r="A449" s="175"/>
      <c r="B449" s="175"/>
      <c r="C449" s="175"/>
      <c r="D449" s="175"/>
      <c r="E449" s="175"/>
      <c r="F449" s="175"/>
      <c r="G449" s="175"/>
      <c r="H449" s="175"/>
      <c r="I449" s="175"/>
      <c r="J449" s="175"/>
      <c r="K449" s="175"/>
      <c r="L449" s="175"/>
      <c r="M449" s="175"/>
      <c r="N449" s="175"/>
      <c r="O449" s="175"/>
      <c r="P449" s="175"/>
      <c r="Q449" s="175"/>
      <c r="R449" s="175"/>
      <c r="S449" s="175"/>
      <c r="T449" s="175"/>
      <c r="U449" s="175"/>
      <c r="V449" s="175"/>
      <c r="W449" s="175"/>
      <c r="X449" s="175"/>
      <c r="Y449" s="175"/>
      <c r="Z449" s="175"/>
    </row>
    <row r="450" spans="1:26" ht="15.75" customHeight="1" x14ac:dyDescent="0.25">
      <c r="A450" s="175"/>
      <c r="B450" s="175"/>
      <c r="C450" s="175"/>
      <c r="D450" s="175"/>
      <c r="E450" s="175"/>
      <c r="F450" s="175"/>
      <c r="G450" s="175"/>
      <c r="H450" s="175"/>
      <c r="I450" s="175"/>
      <c r="J450" s="175"/>
      <c r="K450" s="175"/>
      <c r="L450" s="175"/>
      <c r="M450" s="175"/>
      <c r="N450" s="175"/>
      <c r="O450" s="175"/>
      <c r="P450" s="175"/>
      <c r="Q450" s="175"/>
      <c r="R450" s="175"/>
      <c r="S450" s="175"/>
      <c r="T450" s="175"/>
      <c r="U450" s="175"/>
      <c r="V450" s="175"/>
      <c r="W450" s="175"/>
      <c r="X450" s="175"/>
      <c r="Y450" s="175"/>
      <c r="Z450" s="175"/>
    </row>
    <row r="451" spans="1:26" ht="15.75" customHeight="1" x14ac:dyDescent="0.25">
      <c r="A451" s="175"/>
      <c r="B451" s="175"/>
      <c r="C451" s="175"/>
      <c r="D451" s="175"/>
      <c r="E451" s="175"/>
      <c r="F451" s="175"/>
      <c r="G451" s="175"/>
      <c r="H451" s="175"/>
      <c r="I451" s="175"/>
      <c r="J451" s="175"/>
      <c r="K451" s="175"/>
      <c r="L451" s="175"/>
      <c r="M451" s="175"/>
      <c r="N451" s="175"/>
      <c r="O451" s="175"/>
      <c r="P451" s="175"/>
      <c r="Q451" s="175"/>
      <c r="R451" s="175"/>
      <c r="S451" s="175"/>
      <c r="T451" s="175"/>
      <c r="U451" s="175"/>
      <c r="V451" s="175"/>
      <c r="W451" s="175"/>
      <c r="X451" s="175"/>
      <c r="Y451" s="175"/>
      <c r="Z451" s="175"/>
    </row>
    <row r="452" spans="1:26" ht="15.75" customHeight="1" x14ac:dyDescent="0.25">
      <c r="A452" s="175"/>
      <c r="B452" s="175"/>
      <c r="C452" s="175"/>
      <c r="D452" s="175"/>
      <c r="E452" s="175"/>
      <c r="F452" s="175"/>
      <c r="G452" s="175"/>
      <c r="H452" s="175"/>
      <c r="I452" s="175"/>
      <c r="J452" s="175"/>
      <c r="K452" s="175"/>
      <c r="L452" s="175"/>
      <c r="M452" s="175"/>
      <c r="N452" s="175"/>
      <c r="O452" s="175"/>
      <c r="P452" s="175"/>
      <c r="Q452" s="175"/>
      <c r="R452" s="175"/>
      <c r="S452" s="175"/>
      <c r="T452" s="175"/>
      <c r="U452" s="175"/>
      <c r="V452" s="175"/>
      <c r="W452" s="175"/>
      <c r="X452" s="175"/>
      <c r="Y452" s="175"/>
      <c r="Z452" s="175"/>
    </row>
    <row r="453" spans="1:26" ht="15.75" customHeight="1" x14ac:dyDescent="0.25">
      <c r="A453" s="175"/>
      <c r="B453" s="175"/>
      <c r="C453" s="175"/>
      <c r="D453" s="175"/>
      <c r="E453" s="175"/>
      <c r="F453" s="175"/>
      <c r="G453" s="175"/>
      <c r="H453" s="175"/>
      <c r="I453" s="175"/>
      <c r="J453" s="175"/>
      <c r="K453" s="175"/>
      <c r="L453" s="175"/>
      <c r="M453" s="175"/>
      <c r="N453" s="175"/>
      <c r="O453" s="175"/>
      <c r="P453" s="175"/>
      <c r="Q453" s="175"/>
      <c r="R453" s="175"/>
      <c r="S453" s="175"/>
      <c r="T453" s="175"/>
      <c r="U453" s="175"/>
      <c r="V453" s="175"/>
      <c r="W453" s="175"/>
      <c r="X453" s="175"/>
      <c r="Y453" s="175"/>
      <c r="Z453" s="175"/>
    </row>
    <row r="454" spans="1:26" ht="15.75" customHeight="1" x14ac:dyDescent="0.25">
      <c r="A454" s="175"/>
      <c r="B454" s="175"/>
      <c r="C454" s="175"/>
      <c r="D454" s="175"/>
      <c r="E454" s="175"/>
      <c r="F454" s="175"/>
      <c r="G454" s="175"/>
      <c r="H454" s="175"/>
      <c r="I454" s="175"/>
      <c r="J454" s="175"/>
      <c r="K454" s="175"/>
      <c r="L454" s="175"/>
      <c r="M454" s="175"/>
      <c r="N454" s="175"/>
      <c r="O454" s="175"/>
      <c r="P454" s="175"/>
      <c r="Q454" s="175"/>
      <c r="R454" s="175"/>
      <c r="S454" s="175"/>
      <c r="T454" s="175"/>
      <c r="U454" s="175"/>
      <c r="V454" s="175"/>
      <c r="W454" s="175"/>
      <c r="X454" s="175"/>
      <c r="Y454" s="175"/>
      <c r="Z454" s="175"/>
    </row>
    <row r="455" spans="1:26" ht="15.75" customHeight="1" x14ac:dyDescent="0.25">
      <c r="A455" s="175"/>
      <c r="B455" s="175"/>
      <c r="C455" s="175"/>
      <c r="D455" s="175"/>
      <c r="E455" s="175"/>
      <c r="F455" s="175"/>
      <c r="G455" s="175"/>
      <c r="H455" s="175"/>
      <c r="I455" s="175"/>
      <c r="J455" s="175"/>
      <c r="K455" s="175"/>
      <c r="L455" s="175"/>
      <c r="M455" s="175"/>
      <c r="N455" s="175"/>
      <c r="O455" s="175"/>
      <c r="P455" s="175"/>
      <c r="Q455" s="175"/>
      <c r="R455" s="175"/>
      <c r="S455" s="175"/>
      <c r="T455" s="175"/>
      <c r="U455" s="175"/>
      <c r="V455" s="175"/>
      <c r="W455" s="175"/>
      <c r="X455" s="175"/>
      <c r="Y455" s="175"/>
      <c r="Z455" s="175"/>
    </row>
    <row r="456" spans="1:26" ht="15.75" customHeight="1" x14ac:dyDescent="0.25">
      <c r="A456" s="175"/>
      <c r="B456" s="175"/>
      <c r="C456" s="175"/>
      <c r="D456" s="175"/>
      <c r="E456" s="175"/>
      <c r="F456" s="175"/>
      <c r="G456" s="175"/>
      <c r="H456" s="175"/>
      <c r="I456" s="175"/>
      <c r="J456" s="175"/>
      <c r="K456" s="175"/>
      <c r="L456" s="175"/>
      <c r="M456" s="175"/>
      <c r="N456" s="175"/>
      <c r="O456" s="175"/>
      <c r="P456" s="175"/>
      <c r="Q456" s="175"/>
      <c r="R456" s="175"/>
      <c r="S456" s="175"/>
      <c r="T456" s="175"/>
      <c r="U456" s="175"/>
      <c r="V456" s="175"/>
      <c r="W456" s="175"/>
      <c r="X456" s="175"/>
      <c r="Y456" s="175"/>
      <c r="Z456" s="175"/>
    </row>
    <row r="457" spans="1:26" ht="15.75" customHeight="1" x14ac:dyDescent="0.25">
      <c r="A457" s="175"/>
      <c r="B457" s="175"/>
      <c r="C457" s="175"/>
      <c r="D457" s="175"/>
      <c r="E457" s="175"/>
      <c r="F457" s="175"/>
      <c r="G457" s="175"/>
      <c r="H457" s="175"/>
      <c r="I457" s="175"/>
      <c r="J457" s="175"/>
      <c r="K457" s="175"/>
      <c r="L457" s="175"/>
      <c r="M457" s="175"/>
      <c r="N457" s="175"/>
      <c r="O457" s="175"/>
      <c r="P457" s="175"/>
      <c r="Q457" s="175"/>
      <c r="R457" s="175"/>
      <c r="S457" s="175"/>
      <c r="T457" s="175"/>
      <c r="U457" s="175"/>
      <c r="V457" s="175"/>
      <c r="W457" s="175"/>
      <c r="X457" s="175"/>
      <c r="Y457" s="175"/>
      <c r="Z457" s="175"/>
    </row>
    <row r="458" spans="1:26" ht="15.75" customHeight="1" x14ac:dyDescent="0.25">
      <c r="A458" s="175"/>
      <c r="B458" s="175"/>
      <c r="C458" s="175"/>
      <c r="D458" s="175"/>
      <c r="E458" s="175"/>
      <c r="F458" s="175"/>
      <c r="G458" s="175"/>
      <c r="H458" s="175"/>
      <c r="I458" s="175"/>
      <c r="J458" s="175"/>
      <c r="K458" s="175"/>
      <c r="L458" s="175"/>
      <c r="M458" s="175"/>
      <c r="N458" s="175"/>
      <c r="O458" s="175"/>
      <c r="P458" s="175"/>
      <c r="Q458" s="175"/>
      <c r="R458" s="175"/>
      <c r="S458" s="175"/>
      <c r="T458" s="175"/>
      <c r="U458" s="175"/>
      <c r="V458" s="175"/>
      <c r="W458" s="175"/>
      <c r="X458" s="175"/>
      <c r="Y458" s="175"/>
      <c r="Z458" s="175"/>
    </row>
    <row r="459" spans="1:26" ht="15.75" customHeight="1" x14ac:dyDescent="0.25">
      <c r="A459" s="175"/>
      <c r="B459" s="175"/>
      <c r="C459" s="175"/>
      <c r="D459" s="175"/>
      <c r="E459" s="175"/>
      <c r="F459" s="175"/>
      <c r="G459" s="175"/>
      <c r="H459" s="175"/>
      <c r="I459" s="175"/>
      <c r="J459" s="175"/>
      <c r="K459" s="175"/>
      <c r="L459" s="175"/>
      <c r="M459" s="175"/>
      <c r="N459" s="175"/>
      <c r="O459" s="175"/>
      <c r="P459" s="175"/>
      <c r="Q459" s="175"/>
      <c r="R459" s="175"/>
      <c r="S459" s="175"/>
      <c r="T459" s="175"/>
      <c r="U459" s="175"/>
      <c r="V459" s="175"/>
      <c r="W459" s="175"/>
      <c r="X459" s="175"/>
      <c r="Y459" s="175"/>
      <c r="Z459" s="175"/>
    </row>
    <row r="460" spans="1:26" ht="15.75" customHeight="1" x14ac:dyDescent="0.25">
      <c r="A460" s="175"/>
      <c r="B460" s="175"/>
      <c r="C460" s="175"/>
      <c r="D460" s="175"/>
      <c r="E460" s="175"/>
      <c r="F460" s="175"/>
      <c r="G460" s="175"/>
      <c r="H460" s="175"/>
      <c r="I460" s="175"/>
      <c r="J460" s="175"/>
      <c r="K460" s="175"/>
      <c r="L460" s="175"/>
      <c r="M460" s="175"/>
      <c r="N460" s="175"/>
      <c r="O460" s="175"/>
      <c r="P460" s="175"/>
      <c r="Q460" s="175"/>
      <c r="R460" s="175"/>
      <c r="S460" s="175"/>
      <c r="T460" s="175"/>
      <c r="U460" s="175"/>
      <c r="V460" s="175"/>
      <c r="W460" s="175"/>
      <c r="X460" s="175"/>
      <c r="Y460" s="175"/>
      <c r="Z460" s="175"/>
    </row>
    <row r="461" spans="1:26" ht="15.75" customHeight="1" x14ac:dyDescent="0.25">
      <c r="A461" s="175"/>
      <c r="B461" s="175"/>
      <c r="C461" s="175"/>
      <c r="D461" s="175"/>
      <c r="E461" s="175"/>
      <c r="F461" s="175"/>
      <c r="G461" s="175"/>
      <c r="H461" s="175"/>
      <c r="I461" s="175"/>
      <c r="J461" s="175"/>
      <c r="K461" s="175"/>
      <c r="L461" s="175"/>
      <c r="M461" s="175"/>
      <c r="N461" s="175"/>
      <c r="O461" s="175"/>
      <c r="P461" s="175"/>
      <c r="Q461" s="175"/>
      <c r="R461" s="175"/>
      <c r="S461" s="175"/>
      <c r="T461" s="175"/>
      <c r="U461" s="175"/>
      <c r="V461" s="175"/>
      <c r="W461" s="175"/>
      <c r="X461" s="175"/>
      <c r="Y461" s="175"/>
      <c r="Z461" s="175"/>
    </row>
    <row r="462" spans="1:26" ht="15.75" customHeight="1" x14ac:dyDescent="0.25">
      <c r="A462" s="175"/>
      <c r="B462" s="175"/>
      <c r="C462" s="175"/>
      <c r="D462" s="175"/>
      <c r="E462" s="175"/>
      <c r="F462" s="175"/>
      <c r="G462" s="175"/>
      <c r="H462" s="175"/>
      <c r="I462" s="175"/>
      <c r="J462" s="175"/>
      <c r="K462" s="175"/>
      <c r="L462" s="175"/>
      <c r="M462" s="175"/>
      <c r="N462" s="175"/>
      <c r="O462" s="175"/>
      <c r="P462" s="175"/>
      <c r="Q462" s="175"/>
      <c r="R462" s="175"/>
      <c r="S462" s="175"/>
      <c r="T462" s="175"/>
      <c r="U462" s="175"/>
      <c r="V462" s="175"/>
      <c r="W462" s="175"/>
      <c r="X462" s="175"/>
      <c r="Y462" s="175"/>
      <c r="Z462" s="175"/>
    </row>
    <row r="463" spans="1:26" ht="15.75" customHeight="1" x14ac:dyDescent="0.25">
      <c r="A463" s="175"/>
      <c r="B463" s="175"/>
      <c r="C463" s="175"/>
      <c r="D463" s="175"/>
      <c r="E463" s="175"/>
      <c r="F463" s="175"/>
      <c r="G463" s="175"/>
      <c r="H463" s="175"/>
      <c r="I463" s="175"/>
      <c r="J463" s="175"/>
      <c r="K463" s="175"/>
      <c r="L463" s="175"/>
      <c r="M463" s="175"/>
      <c r="N463" s="175"/>
      <c r="O463" s="175"/>
      <c r="P463" s="175"/>
      <c r="Q463" s="175"/>
      <c r="R463" s="175"/>
      <c r="S463" s="175"/>
      <c r="T463" s="175"/>
      <c r="U463" s="175"/>
      <c r="V463" s="175"/>
      <c r="W463" s="175"/>
      <c r="X463" s="175"/>
      <c r="Y463" s="175"/>
      <c r="Z463" s="175"/>
    </row>
    <row r="464" spans="1:26" ht="15.75" customHeight="1" x14ac:dyDescent="0.25">
      <c r="A464" s="175"/>
      <c r="B464" s="175"/>
      <c r="C464" s="175"/>
      <c r="D464" s="175"/>
      <c r="E464" s="175"/>
      <c r="F464" s="175"/>
      <c r="G464" s="175"/>
      <c r="H464" s="175"/>
      <c r="I464" s="175"/>
      <c r="J464" s="175"/>
      <c r="K464" s="175"/>
      <c r="L464" s="175"/>
      <c r="M464" s="175"/>
      <c r="N464" s="175"/>
      <c r="O464" s="175"/>
      <c r="P464" s="175"/>
      <c r="Q464" s="175"/>
      <c r="R464" s="175"/>
      <c r="S464" s="175"/>
      <c r="T464" s="175"/>
      <c r="U464" s="175"/>
      <c r="V464" s="175"/>
      <c r="W464" s="175"/>
      <c r="X464" s="175"/>
      <c r="Y464" s="175"/>
      <c r="Z464" s="175"/>
    </row>
    <row r="465" spans="1:26" ht="15.75" customHeight="1" x14ac:dyDescent="0.25">
      <c r="A465" s="175"/>
      <c r="B465" s="175"/>
      <c r="C465" s="175"/>
      <c r="D465" s="175"/>
      <c r="E465" s="175"/>
      <c r="F465" s="175"/>
      <c r="G465" s="175"/>
      <c r="H465" s="175"/>
      <c r="I465" s="175"/>
      <c r="J465" s="175"/>
      <c r="K465" s="175"/>
      <c r="L465" s="175"/>
      <c r="M465" s="175"/>
      <c r="N465" s="175"/>
      <c r="O465" s="175"/>
      <c r="P465" s="175"/>
      <c r="Q465" s="175"/>
      <c r="R465" s="175"/>
      <c r="S465" s="175"/>
      <c r="T465" s="175"/>
      <c r="U465" s="175"/>
      <c r="V465" s="175"/>
      <c r="W465" s="175"/>
      <c r="X465" s="175"/>
      <c r="Y465" s="175"/>
      <c r="Z465" s="175"/>
    </row>
    <row r="466" spans="1:26" ht="15.75" customHeight="1" x14ac:dyDescent="0.25">
      <c r="A466" s="175"/>
      <c r="B466" s="175"/>
      <c r="C466" s="175"/>
      <c r="D466" s="175"/>
      <c r="E466" s="175"/>
      <c r="F466" s="175"/>
      <c r="G466" s="175"/>
      <c r="H466" s="175"/>
      <c r="I466" s="175"/>
      <c r="J466" s="175"/>
      <c r="K466" s="175"/>
      <c r="L466" s="175"/>
      <c r="M466" s="175"/>
      <c r="N466" s="175"/>
      <c r="O466" s="175"/>
      <c r="P466" s="175"/>
      <c r="Q466" s="175"/>
      <c r="R466" s="175"/>
      <c r="S466" s="175"/>
      <c r="T466" s="175"/>
      <c r="U466" s="175"/>
      <c r="V466" s="175"/>
      <c r="W466" s="175"/>
      <c r="X466" s="175"/>
      <c r="Y466" s="175"/>
      <c r="Z466" s="175"/>
    </row>
    <row r="467" spans="1:26" ht="15.75" customHeight="1" x14ac:dyDescent="0.25">
      <c r="A467" s="175"/>
      <c r="B467" s="175"/>
      <c r="C467" s="175"/>
      <c r="D467" s="175"/>
      <c r="E467" s="175"/>
      <c r="F467" s="175"/>
      <c r="G467" s="175"/>
      <c r="H467" s="175"/>
      <c r="I467" s="175"/>
      <c r="J467" s="175"/>
      <c r="K467" s="175"/>
      <c r="L467" s="175"/>
      <c r="M467" s="175"/>
      <c r="N467" s="175"/>
      <c r="O467" s="175"/>
      <c r="P467" s="175"/>
      <c r="Q467" s="175"/>
      <c r="R467" s="175"/>
      <c r="S467" s="175"/>
      <c r="T467" s="175"/>
      <c r="U467" s="175"/>
      <c r="V467" s="175"/>
      <c r="W467" s="175"/>
      <c r="X467" s="175"/>
      <c r="Y467" s="175"/>
      <c r="Z467" s="175"/>
    </row>
    <row r="468" spans="1:26" ht="15.75" customHeight="1" x14ac:dyDescent="0.25">
      <c r="A468" s="175"/>
      <c r="B468" s="175"/>
      <c r="C468" s="175"/>
      <c r="D468" s="175"/>
      <c r="E468" s="175"/>
      <c r="F468" s="175"/>
      <c r="G468" s="175"/>
      <c r="H468" s="175"/>
      <c r="I468" s="175"/>
      <c r="J468" s="175"/>
      <c r="K468" s="175"/>
      <c r="L468" s="175"/>
      <c r="M468" s="175"/>
      <c r="N468" s="175"/>
      <c r="O468" s="175"/>
      <c r="P468" s="175"/>
      <c r="Q468" s="175"/>
      <c r="R468" s="175"/>
      <c r="S468" s="175"/>
      <c r="T468" s="175"/>
      <c r="U468" s="175"/>
      <c r="V468" s="175"/>
      <c r="W468" s="175"/>
      <c r="X468" s="175"/>
      <c r="Y468" s="175"/>
      <c r="Z468" s="175"/>
    </row>
    <row r="469" spans="1:26" ht="15.75" customHeight="1" x14ac:dyDescent="0.25">
      <c r="A469" s="175"/>
      <c r="B469" s="175"/>
      <c r="C469" s="175"/>
      <c r="D469" s="175"/>
      <c r="E469" s="175"/>
      <c r="F469" s="175"/>
      <c r="G469" s="175"/>
      <c r="H469" s="175"/>
      <c r="I469" s="175"/>
      <c r="J469" s="175"/>
      <c r="K469" s="175"/>
      <c r="L469" s="175"/>
      <c r="M469" s="175"/>
      <c r="N469" s="175"/>
      <c r="O469" s="175"/>
      <c r="P469" s="175"/>
      <c r="Q469" s="175"/>
      <c r="R469" s="175"/>
      <c r="S469" s="175"/>
      <c r="T469" s="175"/>
      <c r="U469" s="175"/>
      <c r="V469" s="175"/>
      <c r="W469" s="175"/>
      <c r="X469" s="175"/>
      <c r="Y469" s="175"/>
      <c r="Z469" s="175"/>
    </row>
    <row r="470" spans="1:26" ht="15.75" customHeight="1" x14ac:dyDescent="0.25">
      <c r="A470" s="175"/>
      <c r="B470" s="175"/>
      <c r="C470" s="175"/>
      <c r="D470" s="175"/>
      <c r="E470" s="175"/>
      <c r="F470" s="175"/>
      <c r="G470" s="175"/>
      <c r="H470" s="175"/>
      <c r="I470" s="175"/>
      <c r="J470" s="175"/>
      <c r="K470" s="175"/>
      <c r="L470" s="175"/>
      <c r="M470" s="175"/>
      <c r="N470" s="175"/>
      <c r="O470" s="175"/>
      <c r="P470" s="175"/>
      <c r="Q470" s="175"/>
      <c r="R470" s="175"/>
      <c r="S470" s="175"/>
      <c r="T470" s="175"/>
      <c r="U470" s="175"/>
      <c r="V470" s="175"/>
      <c r="W470" s="175"/>
      <c r="X470" s="175"/>
      <c r="Y470" s="175"/>
      <c r="Z470" s="175"/>
    </row>
    <row r="471" spans="1:26" ht="15.75" customHeight="1" x14ac:dyDescent="0.25">
      <c r="A471" s="175"/>
      <c r="B471" s="175"/>
      <c r="C471" s="175"/>
      <c r="D471" s="175"/>
      <c r="E471" s="175"/>
      <c r="F471" s="175"/>
      <c r="G471" s="175"/>
      <c r="H471" s="175"/>
      <c r="I471" s="175"/>
      <c r="J471" s="175"/>
      <c r="K471" s="175"/>
      <c r="L471" s="175"/>
      <c r="M471" s="175"/>
      <c r="N471" s="175"/>
      <c r="O471" s="175"/>
      <c r="P471" s="175"/>
      <c r="Q471" s="175"/>
      <c r="R471" s="175"/>
      <c r="S471" s="175"/>
      <c r="T471" s="175"/>
      <c r="U471" s="175"/>
      <c r="V471" s="175"/>
      <c r="W471" s="175"/>
      <c r="X471" s="175"/>
      <c r="Y471" s="175"/>
      <c r="Z471" s="175"/>
    </row>
    <row r="472" spans="1:26" ht="15.75" customHeight="1" x14ac:dyDescent="0.25">
      <c r="A472" s="175"/>
      <c r="B472" s="175"/>
      <c r="C472" s="175"/>
      <c r="D472" s="175"/>
      <c r="E472" s="175"/>
      <c r="F472" s="175"/>
      <c r="G472" s="175"/>
      <c r="H472" s="175"/>
      <c r="I472" s="175"/>
      <c r="J472" s="175"/>
      <c r="K472" s="175"/>
      <c r="L472" s="175"/>
      <c r="M472" s="175"/>
      <c r="N472" s="175"/>
      <c r="O472" s="175"/>
      <c r="P472" s="175"/>
      <c r="Q472" s="175"/>
      <c r="R472" s="175"/>
      <c r="S472" s="175"/>
      <c r="T472" s="175"/>
      <c r="U472" s="175"/>
      <c r="V472" s="175"/>
      <c r="W472" s="175"/>
      <c r="X472" s="175"/>
      <c r="Y472" s="175"/>
      <c r="Z472" s="175"/>
    </row>
    <row r="473" spans="1:26" ht="15.75" customHeight="1" x14ac:dyDescent="0.25">
      <c r="A473" s="175"/>
      <c r="B473" s="175"/>
      <c r="C473" s="175"/>
      <c r="D473" s="175"/>
      <c r="E473" s="175"/>
      <c r="F473" s="175"/>
      <c r="G473" s="175"/>
      <c r="H473" s="175"/>
      <c r="I473" s="175"/>
      <c r="J473" s="175"/>
      <c r="K473" s="175"/>
      <c r="L473" s="175"/>
      <c r="M473" s="175"/>
      <c r="N473" s="175"/>
      <c r="O473" s="175"/>
      <c r="P473" s="175"/>
      <c r="Q473" s="175"/>
      <c r="R473" s="175"/>
      <c r="S473" s="175"/>
      <c r="T473" s="175"/>
      <c r="U473" s="175"/>
      <c r="V473" s="175"/>
      <c r="W473" s="175"/>
      <c r="X473" s="175"/>
      <c r="Y473" s="175"/>
      <c r="Z473" s="175"/>
    </row>
    <row r="474" spans="1:26" ht="15.75" customHeight="1" x14ac:dyDescent="0.25">
      <c r="A474" s="175"/>
      <c r="B474" s="175"/>
      <c r="C474" s="175"/>
      <c r="D474" s="175"/>
      <c r="E474" s="175"/>
      <c r="F474" s="175"/>
      <c r="G474" s="175"/>
      <c r="H474" s="175"/>
      <c r="I474" s="175"/>
      <c r="J474" s="175"/>
      <c r="K474" s="175"/>
      <c r="L474" s="175"/>
      <c r="M474" s="175"/>
      <c r="N474" s="175"/>
      <c r="O474" s="175"/>
      <c r="P474" s="175"/>
      <c r="Q474" s="175"/>
      <c r="R474" s="175"/>
      <c r="S474" s="175"/>
      <c r="T474" s="175"/>
      <c r="U474" s="175"/>
      <c r="V474" s="175"/>
      <c r="W474" s="175"/>
      <c r="X474" s="175"/>
      <c r="Y474" s="175"/>
      <c r="Z474" s="175"/>
    </row>
    <row r="475" spans="1:26" ht="15.75" customHeight="1" x14ac:dyDescent="0.25">
      <c r="A475" s="175"/>
      <c r="B475" s="175"/>
      <c r="C475" s="175"/>
      <c r="D475" s="175"/>
      <c r="E475" s="175"/>
      <c r="F475" s="175"/>
      <c r="G475" s="175"/>
      <c r="H475" s="175"/>
      <c r="I475" s="175"/>
      <c r="J475" s="175"/>
      <c r="K475" s="175"/>
      <c r="L475" s="175"/>
      <c r="M475" s="175"/>
      <c r="N475" s="175"/>
      <c r="O475" s="175"/>
      <c r="P475" s="175"/>
      <c r="Q475" s="175"/>
      <c r="R475" s="175"/>
      <c r="S475" s="175"/>
      <c r="T475" s="175"/>
      <c r="U475" s="175"/>
      <c r="V475" s="175"/>
      <c r="W475" s="175"/>
      <c r="X475" s="175"/>
      <c r="Y475" s="175"/>
      <c r="Z475" s="175"/>
    </row>
    <row r="476" spans="1:26" ht="15.75" customHeight="1" x14ac:dyDescent="0.25">
      <c r="A476" s="175"/>
      <c r="B476" s="175"/>
      <c r="C476" s="175"/>
      <c r="D476" s="175"/>
      <c r="E476" s="175"/>
      <c r="F476" s="175"/>
      <c r="G476" s="175"/>
      <c r="H476" s="175"/>
      <c r="I476" s="175"/>
      <c r="J476" s="175"/>
      <c r="K476" s="175"/>
      <c r="L476" s="175"/>
      <c r="M476" s="175"/>
      <c r="N476" s="175"/>
      <c r="O476" s="175"/>
      <c r="P476" s="175"/>
      <c r="Q476" s="175"/>
      <c r="R476" s="175"/>
      <c r="S476" s="175"/>
      <c r="T476" s="175"/>
      <c r="U476" s="175"/>
      <c r="V476" s="175"/>
      <c r="W476" s="175"/>
      <c r="X476" s="175"/>
      <c r="Y476" s="175"/>
      <c r="Z476" s="175"/>
    </row>
    <row r="477" spans="1:26" ht="15.75" customHeight="1" x14ac:dyDescent="0.25">
      <c r="A477" s="175"/>
      <c r="B477" s="175"/>
      <c r="C477" s="175"/>
      <c r="D477" s="175"/>
      <c r="E477" s="175"/>
      <c r="F477" s="175"/>
      <c r="G477" s="175"/>
      <c r="H477" s="175"/>
      <c r="I477" s="175"/>
      <c r="J477" s="175"/>
      <c r="K477" s="175"/>
      <c r="L477" s="175"/>
      <c r="M477" s="175"/>
      <c r="N477" s="175"/>
      <c r="O477" s="175"/>
      <c r="P477" s="175"/>
      <c r="Q477" s="175"/>
      <c r="R477" s="175"/>
      <c r="S477" s="175"/>
      <c r="T477" s="175"/>
      <c r="U477" s="175"/>
      <c r="V477" s="175"/>
      <c r="W477" s="175"/>
      <c r="X477" s="175"/>
      <c r="Y477" s="175"/>
      <c r="Z477" s="175"/>
    </row>
    <row r="478" spans="1:26" ht="15.75" customHeight="1" x14ac:dyDescent="0.25">
      <c r="A478" s="175"/>
      <c r="B478" s="175"/>
      <c r="C478" s="175"/>
      <c r="D478" s="175"/>
      <c r="E478" s="175"/>
      <c r="F478" s="175"/>
      <c r="G478" s="175"/>
      <c r="H478" s="175"/>
      <c r="I478" s="175"/>
      <c r="J478" s="175"/>
      <c r="K478" s="175"/>
      <c r="L478" s="175"/>
      <c r="M478" s="175"/>
      <c r="N478" s="175"/>
      <c r="O478" s="175"/>
      <c r="P478" s="175"/>
      <c r="Q478" s="175"/>
      <c r="R478" s="175"/>
      <c r="S478" s="175"/>
      <c r="T478" s="175"/>
      <c r="U478" s="175"/>
      <c r="V478" s="175"/>
      <c r="W478" s="175"/>
      <c r="X478" s="175"/>
      <c r="Y478" s="175"/>
      <c r="Z478" s="175"/>
    </row>
    <row r="479" spans="1:26" ht="15.75" customHeight="1" x14ac:dyDescent="0.25">
      <c r="A479" s="175"/>
      <c r="B479" s="175"/>
      <c r="C479" s="175"/>
      <c r="D479" s="175"/>
      <c r="E479" s="175"/>
      <c r="F479" s="175"/>
      <c r="G479" s="175"/>
      <c r="H479" s="175"/>
      <c r="I479" s="175"/>
      <c r="J479" s="175"/>
      <c r="K479" s="175"/>
      <c r="L479" s="175"/>
      <c r="M479" s="175"/>
      <c r="N479" s="175"/>
      <c r="O479" s="175"/>
      <c r="P479" s="175"/>
      <c r="Q479" s="175"/>
      <c r="R479" s="175"/>
      <c r="S479" s="175"/>
      <c r="T479" s="175"/>
      <c r="U479" s="175"/>
      <c r="V479" s="175"/>
      <c r="W479" s="175"/>
      <c r="X479" s="175"/>
      <c r="Y479" s="175"/>
      <c r="Z479" s="175"/>
    </row>
    <row r="480" spans="1:26" ht="15.75" customHeight="1" x14ac:dyDescent="0.25">
      <c r="A480" s="175"/>
      <c r="B480" s="175"/>
      <c r="C480" s="175"/>
      <c r="D480" s="175"/>
      <c r="E480" s="175"/>
      <c r="F480" s="175"/>
      <c r="G480" s="175"/>
      <c r="H480" s="175"/>
      <c r="I480" s="175"/>
      <c r="J480" s="175"/>
      <c r="K480" s="175"/>
      <c r="L480" s="175"/>
      <c r="M480" s="175"/>
      <c r="N480" s="175"/>
      <c r="O480" s="175"/>
      <c r="P480" s="175"/>
      <c r="Q480" s="175"/>
      <c r="R480" s="175"/>
      <c r="S480" s="175"/>
      <c r="T480" s="175"/>
      <c r="U480" s="175"/>
      <c r="V480" s="175"/>
      <c r="W480" s="175"/>
      <c r="X480" s="175"/>
      <c r="Y480" s="175"/>
      <c r="Z480" s="175"/>
    </row>
    <row r="481" spans="1:26" ht="15.75" customHeight="1" x14ac:dyDescent="0.25">
      <c r="A481" s="175"/>
      <c r="B481" s="175"/>
      <c r="C481" s="175"/>
      <c r="D481" s="175"/>
      <c r="E481" s="175"/>
      <c r="F481" s="175"/>
      <c r="G481" s="175"/>
      <c r="H481" s="175"/>
      <c r="I481" s="175"/>
      <c r="J481" s="175"/>
      <c r="K481" s="175"/>
      <c r="L481" s="175"/>
      <c r="M481" s="175"/>
      <c r="N481" s="175"/>
      <c r="O481" s="175"/>
      <c r="P481" s="175"/>
      <c r="Q481" s="175"/>
      <c r="R481" s="175"/>
      <c r="S481" s="175"/>
      <c r="T481" s="175"/>
      <c r="U481" s="175"/>
      <c r="V481" s="175"/>
      <c r="W481" s="175"/>
      <c r="X481" s="175"/>
      <c r="Y481" s="175"/>
      <c r="Z481" s="175"/>
    </row>
    <row r="482" spans="1:26" ht="15.75" customHeight="1" x14ac:dyDescent="0.25">
      <c r="A482" s="175"/>
      <c r="B482" s="175"/>
      <c r="C482" s="175"/>
      <c r="D482" s="175"/>
      <c r="E482" s="175"/>
      <c r="F482" s="175"/>
      <c r="G482" s="175"/>
      <c r="H482" s="175"/>
      <c r="I482" s="175"/>
      <c r="J482" s="175"/>
      <c r="K482" s="175"/>
      <c r="L482" s="175"/>
      <c r="M482" s="175"/>
      <c r="N482" s="175"/>
      <c r="O482" s="175"/>
      <c r="P482" s="175"/>
      <c r="Q482" s="175"/>
      <c r="R482" s="175"/>
      <c r="S482" s="175"/>
      <c r="T482" s="175"/>
      <c r="U482" s="175"/>
      <c r="V482" s="175"/>
      <c r="W482" s="175"/>
      <c r="X482" s="175"/>
      <c r="Y482" s="175"/>
      <c r="Z482" s="175"/>
    </row>
    <row r="483" spans="1:26" ht="15.75" customHeight="1" x14ac:dyDescent="0.25">
      <c r="A483" s="175"/>
      <c r="B483" s="175"/>
      <c r="C483" s="175"/>
      <c r="D483" s="175"/>
      <c r="E483" s="175"/>
      <c r="F483" s="175"/>
      <c r="G483" s="175"/>
      <c r="H483" s="175"/>
      <c r="I483" s="175"/>
      <c r="J483" s="175"/>
      <c r="K483" s="175"/>
      <c r="L483" s="175"/>
      <c r="M483" s="175"/>
      <c r="N483" s="175"/>
      <c r="O483" s="175"/>
      <c r="P483" s="175"/>
      <c r="Q483" s="175"/>
      <c r="R483" s="175"/>
      <c r="S483" s="175"/>
      <c r="T483" s="175"/>
      <c r="U483" s="175"/>
      <c r="V483" s="175"/>
      <c r="W483" s="175"/>
      <c r="X483" s="175"/>
      <c r="Y483" s="175"/>
      <c r="Z483" s="175"/>
    </row>
    <row r="484" spans="1:26" ht="15.75" customHeight="1" x14ac:dyDescent="0.25">
      <c r="A484" s="175"/>
      <c r="B484" s="175"/>
      <c r="C484" s="175"/>
      <c r="D484" s="175"/>
      <c r="E484" s="175"/>
      <c r="F484" s="175"/>
      <c r="G484" s="175"/>
      <c r="H484" s="175"/>
      <c r="I484" s="175"/>
      <c r="J484" s="175"/>
      <c r="K484" s="175"/>
      <c r="L484" s="175"/>
      <c r="M484" s="175"/>
      <c r="N484" s="175"/>
      <c r="O484" s="175"/>
      <c r="P484" s="175"/>
      <c r="Q484" s="175"/>
      <c r="R484" s="175"/>
      <c r="S484" s="175"/>
      <c r="T484" s="175"/>
      <c r="U484" s="175"/>
      <c r="V484" s="175"/>
      <c r="W484" s="175"/>
      <c r="X484" s="175"/>
      <c r="Y484" s="175"/>
      <c r="Z484" s="175"/>
    </row>
    <row r="485" spans="1:26" ht="15.75" customHeight="1" x14ac:dyDescent="0.25">
      <c r="A485" s="175"/>
      <c r="B485" s="175"/>
      <c r="C485" s="175"/>
      <c r="D485" s="175"/>
      <c r="E485" s="175"/>
      <c r="F485" s="175"/>
      <c r="G485" s="175"/>
      <c r="H485" s="175"/>
      <c r="I485" s="175"/>
      <c r="J485" s="175"/>
      <c r="K485" s="175"/>
      <c r="L485" s="175"/>
      <c r="M485" s="175"/>
      <c r="N485" s="175"/>
      <c r="O485" s="175"/>
      <c r="P485" s="175"/>
      <c r="Q485" s="175"/>
      <c r="R485" s="175"/>
      <c r="S485" s="175"/>
      <c r="T485" s="175"/>
      <c r="U485" s="175"/>
      <c r="V485" s="175"/>
      <c r="W485" s="175"/>
      <c r="X485" s="175"/>
      <c r="Y485" s="175"/>
      <c r="Z485" s="175"/>
    </row>
    <row r="486" spans="1:26" ht="15.75" customHeight="1" x14ac:dyDescent="0.25">
      <c r="A486" s="175"/>
      <c r="B486" s="175"/>
      <c r="C486" s="175"/>
      <c r="D486" s="175"/>
      <c r="E486" s="175"/>
      <c r="F486" s="175"/>
      <c r="G486" s="175"/>
      <c r="H486" s="175"/>
      <c r="I486" s="175"/>
      <c r="J486" s="175"/>
      <c r="K486" s="175"/>
      <c r="L486" s="175"/>
      <c r="M486" s="175"/>
      <c r="N486" s="175"/>
      <c r="O486" s="175"/>
      <c r="P486" s="175"/>
      <c r="Q486" s="175"/>
      <c r="R486" s="175"/>
      <c r="S486" s="175"/>
      <c r="T486" s="175"/>
      <c r="U486" s="175"/>
      <c r="V486" s="175"/>
      <c r="W486" s="175"/>
      <c r="X486" s="175"/>
      <c r="Y486" s="175"/>
      <c r="Z486" s="175"/>
    </row>
    <row r="487" spans="1:26" ht="15.75" customHeight="1" x14ac:dyDescent="0.25">
      <c r="A487" s="175"/>
      <c r="B487" s="175"/>
      <c r="C487" s="175"/>
      <c r="D487" s="175"/>
      <c r="E487" s="175"/>
      <c r="F487" s="175"/>
      <c r="G487" s="175"/>
      <c r="H487" s="175"/>
      <c r="I487" s="175"/>
      <c r="J487" s="175"/>
      <c r="K487" s="175"/>
      <c r="L487" s="175"/>
      <c r="M487" s="175"/>
      <c r="N487" s="175"/>
      <c r="O487" s="175"/>
      <c r="P487" s="175"/>
      <c r="Q487" s="175"/>
      <c r="R487" s="175"/>
      <c r="S487" s="175"/>
      <c r="T487" s="175"/>
      <c r="U487" s="175"/>
      <c r="V487" s="175"/>
      <c r="W487" s="175"/>
      <c r="X487" s="175"/>
      <c r="Y487" s="175"/>
      <c r="Z487" s="175"/>
    </row>
    <row r="488" spans="1:26" ht="15.75" customHeight="1" x14ac:dyDescent="0.25">
      <c r="A488" s="175"/>
      <c r="B488" s="175"/>
      <c r="C488" s="175"/>
      <c r="D488" s="175"/>
      <c r="E488" s="175"/>
      <c r="F488" s="175"/>
      <c r="G488" s="175"/>
      <c r="H488" s="175"/>
      <c r="I488" s="175"/>
      <c r="J488" s="175"/>
      <c r="K488" s="175"/>
      <c r="L488" s="175"/>
      <c r="M488" s="175"/>
      <c r="N488" s="175"/>
      <c r="O488" s="175"/>
      <c r="P488" s="175"/>
      <c r="Q488" s="175"/>
      <c r="R488" s="175"/>
      <c r="S488" s="175"/>
      <c r="T488" s="175"/>
      <c r="U488" s="175"/>
      <c r="V488" s="175"/>
      <c r="W488" s="175"/>
      <c r="X488" s="175"/>
      <c r="Y488" s="175"/>
      <c r="Z488" s="175"/>
    </row>
    <row r="489" spans="1:26" ht="15.75" customHeight="1" x14ac:dyDescent="0.25">
      <c r="A489" s="175"/>
      <c r="B489" s="175"/>
      <c r="C489" s="175"/>
      <c r="D489" s="175"/>
      <c r="E489" s="175"/>
      <c r="F489" s="175"/>
      <c r="G489" s="175"/>
      <c r="H489" s="175"/>
      <c r="I489" s="175"/>
      <c r="J489" s="175"/>
      <c r="K489" s="175"/>
      <c r="L489" s="175"/>
      <c r="M489" s="175"/>
      <c r="N489" s="175"/>
      <c r="O489" s="175"/>
      <c r="P489" s="175"/>
      <c r="Q489" s="175"/>
      <c r="R489" s="175"/>
      <c r="S489" s="175"/>
      <c r="T489" s="175"/>
      <c r="U489" s="175"/>
      <c r="V489" s="175"/>
      <c r="W489" s="175"/>
      <c r="X489" s="175"/>
      <c r="Y489" s="175"/>
      <c r="Z489" s="175"/>
    </row>
    <row r="490" spans="1:26" ht="15.75" customHeight="1" x14ac:dyDescent="0.25">
      <c r="A490" s="175"/>
      <c r="B490" s="175"/>
      <c r="C490" s="175"/>
      <c r="D490" s="175"/>
      <c r="E490" s="175"/>
      <c r="F490" s="175"/>
      <c r="G490" s="175"/>
      <c r="H490" s="175"/>
      <c r="I490" s="175"/>
      <c r="J490" s="175"/>
      <c r="K490" s="175"/>
      <c r="L490" s="175"/>
      <c r="M490" s="175"/>
      <c r="N490" s="175"/>
      <c r="O490" s="175"/>
      <c r="P490" s="175"/>
      <c r="Q490" s="175"/>
      <c r="R490" s="175"/>
      <c r="S490" s="175"/>
      <c r="T490" s="175"/>
      <c r="U490" s="175"/>
      <c r="V490" s="175"/>
      <c r="W490" s="175"/>
      <c r="X490" s="175"/>
      <c r="Y490" s="175"/>
      <c r="Z490" s="175"/>
    </row>
    <row r="491" spans="1:26" ht="15.75" customHeight="1" x14ac:dyDescent="0.25">
      <c r="A491" s="175"/>
      <c r="B491" s="175"/>
      <c r="C491" s="175"/>
      <c r="D491" s="175"/>
      <c r="E491" s="175"/>
      <c r="F491" s="175"/>
      <c r="G491" s="175"/>
      <c r="H491" s="175"/>
      <c r="I491" s="175"/>
      <c r="J491" s="175"/>
      <c r="K491" s="175"/>
      <c r="L491" s="175"/>
      <c r="M491" s="175"/>
      <c r="N491" s="175"/>
      <c r="O491" s="175"/>
      <c r="P491" s="175"/>
      <c r="Q491" s="175"/>
      <c r="R491" s="175"/>
      <c r="S491" s="175"/>
      <c r="T491" s="175"/>
      <c r="U491" s="175"/>
      <c r="V491" s="175"/>
      <c r="W491" s="175"/>
      <c r="X491" s="175"/>
      <c r="Y491" s="175"/>
      <c r="Z491" s="175"/>
    </row>
    <row r="492" spans="1:26" ht="15.75" customHeight="1" x14ac:dyDescent="0.25">
      <c r="A492" s="175"/>
      <c r="B492" s="175"/>
      <c r="C492" s="175"/>
      <c r="D492" s="175"/>
      <c r="E492" s="175"/>
      <c r="F492" s="175"/>
      <c r="G492" s="175"/>
      <c r="H492" s="175"/>
      <c r="I492" s="175"/>
      <c r="J492" s="175"/>
      <c r="K492" s="175"/>
      <c r="L492" s="175"/>
      <c r="M492" s="175"/>
      <c r="N492" s="175"/>
      <c r="O492" s="175"/>
      <c r="P492" s="175"/>
      <c r="Q492" s="175"/>
      <c r="R492" s="175"/>
      <c r="S492" s="175"/>
      <c r="T492" s="175"/>
      <c r="U492" s="175"/>
      <c r="V492" s="175"/>
      <c r="W492" s="175"/>
      <c r="X492" s="175"/>
      <c r="Y492" s="175"/>
      <c r="Z492" s="175"/>
    </row>
    <row r="493" spans="1:26" ht="15.75" customHeight="1" x14ac:dyDescent="0.25">
      <c r="A493" s="175"/>
      <c r="B493" s="175"/>
      <c r="C493" s="175"/>
      <c r="D493" s="175"/>
      <c r="E493" s="175"/>
      <c r="F493" s="175"/>
      <c r="G493" s="175"/>
      <c r="H493" s="175"/>
      <c r="I493" s="175"/>
      <c r="J493" s="175"/>
      <c r="K493" s="175"/>
      <c r="L493" s="175"/>
      <c r="M493" s="175"/>
      <c r="N493" s="175"/>
      <c r="O493" s="175"/>
      <c r="P493" s="175"/>
      <c r="Q493" s="175"/>
      <c r="R493" s="175"/>
      <c r="S493" s="175"/>
      <c r="T493" s="175"/>
      <c r="U493" s="175"/>
      <c r="V493" s="175"/>
      <c r="W493" s="175"/>
      <c r="X493" s="175"/>
      <c r="Y493" s="175"/>
      <c r="Z493" s="175"/>
    </row>
    <row r="494" spans="1:26" ht="15.75" customHeight="1" x14ac:dyDescent="0.25">
      <c r="A494" s="175"/>
      <c r="B494" s="175"/>
      <c r="C494" s="175"/>
      <c r="D494" s="175"/>
      <c r="E494" s="175"/>
      <c r="F494" s="175"/>
      <c r="G494" s="175"/>
      <c r="H494" s="175"/>
      <c r="I494" s="175"/>
      <c r="J494" s="175"/>
      <c r="K494" s="175"/>
      <c r="L494" s="175"/>
      <c r="M494" s="175"/>
      <c r="N494" s="175"/>
      <c r="O494" s="175"/>
      <c r="P494" s="175"/>
      <c r="Q494" s="175"/>
      <c r="R494" s="175"/>
      <c r="S494" s="175"/>
      <c r="T494" s="175"/>
      <c r="U494" s="175"/>
      <c r="V494" s="175"/>
      <c r="W494" s="175"/>
      <c r="X494" s="175"/>
      <c r="Y494" s="175"/>
      <c r="Z494" s="175"/>
    </row>
    <row r="495" spans="1:26" ht="15.75" customHeight="1" x14ac:dyDescent="0.25">
      <c r="A495" s="175"/>
      <c r="B495" s="175"/>
      <c r="C495" s="175"/>
      <c r="D495" s="175"/>
      <c r="E495" s="175"/>
      <c r="F495" s="175"/>
      <c r="G495" s="175"/>
      <c r="H495" s="175"/>
      <c r="I495" s="175"/>
      <c r="J495" s="175"/>
      <c r="K495" s="175"/>
      <c r="L495" s="175"/>
      <c r="M495" s="175"/>
      <c r="N495" s="175"/>
      <c r="O495" s="175"/>
      <c r="P495" s="175"/>
      <c r="Q495" s="175"/>
      <c r="R495" s="175"/>
      <c r="S495" s="175"/>
      <c r="T495" s="175"/>
      <c r="U495" s="175"/>
      <c r="V495" s="175"/>
      <c r="W495" s="175"/>
      <c r="X495" s="175"/>
      <c r="Y495" s="175"/>
      <c r="Z495" s="175"/>
    </row>
    <row r="496" spans="1:26" ht="15.75" customHeight="1" x14ac:dyDescent="0.25">
      <c r="A496" s="175"/>
      <c r="B496" s="175"/>
      <c r="C496" s="175"/>
      <c r="D496" s="175"/>
      <c r="E496" s="175"/>
      <c r="F496" s="175"/>
      <c r="G496" s="175"/>
      <c r="H496" s="175"/>
      <c r="I496" s="175"/>
      <c r="J496" s="175"/>
      <c r="K496" s="175"/>
      <c r="L496" s="175"/>
      <c r="M496" s="175"/>
      <c r="N496" s="175"/>
      <c r="O496" s="175"/>
      <c r="P496" s="175"/>
      <c r="Q496" s="175"/>
      <c r="R496" s="175"/>
      <c r="S496" s="175"/>
      <c r="T496" s="175"/>
      <c r="U496" s="175"/>
      <c r="V496" s="175"/>
      <c r="W496" s="175"/>
      <c r="X496" s="175"/>
      <c r="Y496" s="175"/>
      <c r="Z496" s="175"/>
    </row>
    <row r="497" spans="1:26" ht="15.75" customHeight="1" x14ac:dyDescent="0.25">
      <c r="A497" s="175"/>
      <c r="B497" s="175"/>
      <c r="C497" s="175"/>
      <c r="D497" s="175"/>
      <c r="E497" s="175"/>
      <c r="F497" s="175"/>
      <c r="G497" s="175"/>
      <c r="H497" s="175"/>
      <c r="I497" s="175"/>
      <c r="J497" s="175"/>
      <c r="K497" s="175"/>
      <c r="L497" s="175"/>
      <c r="M497" s="175"/>
      <c r="N497" s="175"/>
      <c r="O497" s="175"/>
      <c r="P497" s="175"/>
      <c r="Q497" s="175"/>
      <c r="R497" s="175"/>
      <c r="S497" s="175"/>
      <c r="T497" s="175"/>
      <c r="U497" s="175"/>
      <c r="V497" s="175"/>
      <c r="W497" s="175"/>
      <c r="X497" s="175"/>
      <c r="Y497" s="175"/>
      <c r="Z497" s="175"/>
    </row>
    <row r="498" spans="1:26" ht="15.75" customHeight="1" x14ac:dyDescent="0.25">
      <c r="A498" s="175"/>
      <c r="B498" s="175"/>
      <c r="C498" s="175"/>
      <c r="D498" s="175"/>
      <c r="E498" s="175"/>
      <c r="F498" s="175"/>
      <c r="G498" s="175"/>
      <c r="H498" s="175"/>
      <c r="I498" s="175"/>
      <c r="J498" s="175"/>
      <c r="K498" s="175"/>
      <c r="L498" s="175"/>
      <c r="M498" s="175"/>
      <c r="N498" s="175"/>
      <c r="O498" s="175"/>
      <c r="P498" s="175"/>
      <c r="Q498" s="175"/>
      <c r="R498" s="175"/>
      <c r="S498" s="175"/>
      <c r="T498" s="175"/>
      <c r="U498" s="175"/>
      <c r="V498" s="175"/>
      <c r="W498" s="175"/>
      <c r="X498" s="175"/>
      <c r="Y498" s="175"/>
      <c r="Z498" s="175"/>
    </row>
    <row r="499" spans="1:26" ht="15.75" customHeight="1" x14ac:dyDescent="0.25">
      <c r="A499" s="175"/>
      <c r="B499" s="175"/>
      <c r="C499" s="175"/>
      <c r="D499" s="175"/>
      <c r="E499" s="175"/>
      <c r="F499" s="175"/>
      <c r="G499" s="175"/>
      <c r="H499" s="175"/>
      <c r="I499" s="175"/>
      <c r="J499" s="175"/>
      <c r="K499" s="175"/>
      <c r="L499" s="175"/>
      <c r="M499" s="175"/>
      <c r="N499" s="175"/>
      <c r="O499" s="175"/>
      <c r="P499" s="175"/>
      <c r="Q499" s="175"/>
      <c r="R499" s="175"/>
      <c r="S499" s="175"/>
      <c r="T499" s="175"/>
      <c r="U499" s="175"/>
      <c r="V499" s="175"/>
      <c r="W499" s="175"/>
      <c r="X499" s="175"/>
      <c r="Y499" s="175"/>
      <c r="Z499" s="175"/>
    </row>
    <row r="500" spans="1:26" ht="15.75" customHeight="1" x14ac:dyDescent="0.25">
      <c r="A500" s="175"/>
      <c r="B500" s="175"/>
      <c r="C500" s="175"/>
      <c r="D500" s="175"/>
      <c r="E500" s="175"/>
      <c r="F500" s="175"/>
      <c r="G500" s="175"/>
      <c r="H500" s="175"/>
      <c r="I500" s="175"/>
      <c r="J500" s="175"/>
      <c r="K500" s="175"/>
      <c r="L500" s="175"/>
      <c r="M500" s="175"/>
      <c r="N500" s="175"/>
      <c r="O500" s="175"/>
      <c r="P500" s="175"/>
      <c r="Q500" s="175"/>
      <c r="R500" s="175"/>
      <c r="S500" s="175"/>
      <c r="T500" s="175"/>
      <c r="U500" s="175"/>
      <c r="V500" s="175"/>
      <c r="W500" s="175"/>
      <c r="X500" s="175"/>
      <c r="Y500" s="175"/>
      <c r="Z500" s="175"/>
    </row>
    <row r="501" spans="1:26" ht="15.75" customHeight="1" x14ac:dyDescent="0.25">
      <c r="A501" s="175"/>
      <c r="B501" s="175"/>
      <c r="C501" s="175"/>
      <c r="D501" s="175"/>
      <c r="E501" s="175"/>
      <c r="F501" s="175"/>
      <c r="G501" s="175"/>
      <c r="H501" s="175"/>
      <c r="I501" s="175"/>
      <c r="J501" s="175"/>
      <c r="K501" s="175"/>
      <c r="L501" s="175"/>
      <c r="M501" s="175"/>
      <c r="N501" s="175"/>
      <c r="O501" s="175"/>
      <c r="P501" s="175"/>
      <c r="Q501" s="175"/>
      <c r="R501" s="175"/>
      <c r="S501" s="175"/>
      <c r="T501" s="175"/>
      <c r="U501" s="175"/>
      <c r="V501" s="175"/>
      <c r="W501" s="175"/>
      <c r="X501" s="175"/>
      <c r="Y501" s="175"/>
      <c r="Z501" s="175"/>
    </row>
    <row r="502" spans="1:26" ht="15.75" customHeight="1" x14ac:dyDescent="0.25">
      <c r="A502" s="175"/>
      <c r="B502" s="175"/>
      <c r="C502" s="175"/>
      <c r="D502" s="175"/>
      <c r="E502" s="175"/>
      <c r="F502" s="175"/>
      <c r="G502" s="175"/>
      <c r="H502" s="175"/>
      <c r="I502" s="175"/>
      <c r="J502" s="175"/>
      <c r="K502" s="175"/>
      <c r="L502" s="175"/>
      <c r="M502" s="175"/>
      <c r="N502" s="175"/>
      <c r="O502" s="175"/>
      <c r="P502" s="175"/>
      <c r="Q502" s="175"/>
      <c r="R502" s="175"/>
      <c r="S502" s="175"/>
      <c r="T502" s="175"/>
      <c r="U502" s="175"/>
      <c r="V502" s="175"/>
      <c r="W502" s="175"/>
      <c r="X502" s="175"/>
      <c r="Y502" s="175"/>
      <c r="Z502" s="175"/>
    </row>
    <row r="503" spans="1:26" ht="15.75" customHeight="1" x14ac:dyDescent="0.25">
      <c r="A503" s="175"/>
      <c r="B503" s="175"/>
      <c r="C503" s="175"/>
      <c r="D503" s="175"/>
      <c r="E503" s="175"/>
      <c r="F503" s="175"/>
      <c r="G503" s="175"/>
      <c r="H503" s="175"/>
      <c r="I503" s="175"/>
      <c r="J503" s="175"/>
      <c r="K503" s="175"/>
      <c r="L503" s="175"/>
      <c r="M503" s="175"/>
      <c r="N503" s="175"/>
      <c r="O503" s="175"/>
      <c r="P503" s="175"/>
      <c r="Q503" s="175"/>
      <c r="R503" s="175"/>
      <c r="S503" s="175"/>
      <c r="T503" s="175"/>
      <c r="U503" s="175"/>
      <c r="V503" s="175"/>
      <c r="W503" s="175"/>
      <c r="X503" s="175"/>
      <c r="Y503" s="175"/>
      <c r="Z503" s="175"/>
    </row>
    <row r="504" spans="1:26" ht="15.75" customHeight="1" x14ac:dyDescent="0.25">
      <c r="A504" s="175"/>
      <c r="B504" s="175"/>
      <c r="C504" s="175"/>
      <c r="D504" s="175"/>
      <c r="E504" s="175"/>
      <c r="F504" s="175"/>
      <c r="G504" s="175"/>
      <c r="H504" s="175"/>
      <c r="I504" s="175"/>
      <c r="J504" s="175"/>
      <c r="K504" s="175"/>
      <c r="L504" s="175"/>
      <c r="M504" s="175"/>
      <c r="N504" s="175"/>
      <c r="O504" s="175"/>
      <c r="P504" s="175"/>
      <c r="Q504" s="175"/>
      <c r="R504" s="175"/>
      <c r="S504" s="175"/>
      <c r="T504" s="175"/>
      <c r="U504" s="175"/>
      <c r="V504" s="175"/>
      <c r="W504" s="175"/>
      <c r="X504" s="175"/>
      <c r="Y504" s="175"/>
      <c r="Z504" s="175"/>
    </row>
    <row r="505" spans="1:26" ht="15.75" customHeight="1" x14ac:dyDescent="0.25">
      <c r="A505" s="175"/>
      <c r="B505" s="175"/>
      <c r="C505" s="175"/>
      <c r="D505" s="175"/>
      <c r="E505" s="175"/>
      <c r="F505" s="175"/>
      <c r="G505" s="175"/>
      <c r="H505" s="175"/>
      <c r="I505" s="175"/>
      <c r="J505" s="175"/>
      <c r="K505" s="175"/>
      <c r="L505" s="175"/>
      <c r="M505" s="175"/>
      <c r="N505" s="175"/>
      <c r="O505" s="175"/>
      <c r="P505" s="175"/>
      <c r="Q505" s="175"/>
      <c r="R505" s="175"/>
      <c r="S505" s="175"/>
      <c r="T505" s="175"/>
      <c r="U505" s="175"/>
      <c r="V505" s="175"/>
      <c r="W505" s="175"/>
      <c r="X505" s="175"/>
      <c r="Y505" s="175"/>
      <c r="Z505" s="175"/>
    </row>
    <row r="506" spans="1:26" ht="15.75" customHeight="1" x14ac:dyDescent="0.25">
      <c r="A506" s="175"/>
      <c r="B506" s="175"/>
      <c r="C506" s="175"/>
      <c r="D506" s="175"/>
      <c r="E506" s="175"/>
      <c r="F506" s="175"/>
      <c r="G506" s="175"/>
      <c r="H506" s="175"/>
      <c r="I506" s="175"/>
      <c r="J506" s="175"/>
      <c r="K506" s="175"/>
      <c r="L506" s="175"/>
      <c r="M506" s="175"/>
      <c r="N506" s="175"/>
      <c r="O506" s="175"/>
      <c r="P506" s="175"/>
      <c r="Q506" s="175"/>
      <c r="R506" s="175"/>
      <c r="S506" s="175"/>
      <c r="T506" s="175"/>
      <c r="U506" s="175"/>
      <c r="V506" s="175"/>
      <c r="W506" s="175"/>
      <c r="X506" s="175"/>
      <c r="Y506" s="175"/>
      <c r="Z506" s="175"/>
    </row>
    <row r="507" spans="1:26" ht="15.75" customHeight="1" x14ac:dyDescent="0.25">
      <c r="A507" s="175"/>
      <c r="B507" s="175"/>
      <c r="C507" s="175"/>
      <c r="D507" s="175"/>
      <c r="E507" s="175"/>
      <c r="F507" s="175"/>
      <c r="G507" s="175"/>
      <c r="H507" s="175"/>
      <c r="I507" s="175"/>
      <c r="J507" s="175"/>
      <c r="K507" s="175"/>
      <c r="L507" s="175"/>
      <c r="M507" s="175"/>
      <c r="N507" s="175"/>
      <c r="O507" s="175"/>
      <c r="P507" s="175"/>
      <c r="Q507" s="175"/>
      <c r="R507" s="175"/>
      <c r="S507" s="175"/>
      <c r="T507" s="175"/>
      <c r="U507" s="175"/>
      <c r="V507" s="175"/>
      <c r="W507" s="175"/>
      <c r="X507" s="175"/>
      <c r="Y507" s="175"/>
      <c r="Z507" s="175"/>
    </row>
    <row r="508" spans="1:26" ht="15.75" customHeight="1" x14ac:dyDescent="0.25">
      <c r="A508" s="175"/>
      <c r="B508" s="175"/>
      <c r="C508" s="175"/>
      <c r="D508" s="175"/>
      <c r="E508" s="175"/>
      <c r="F508" s="175"/>
      <c r="G508" s="175"/>
      <c r="H508" s="175"/>
      <c r="I508" s="175"/>
      <c r="J508" s="175"/>
      <c r="K508" s="175"/>
      <c r="L508" s="175"/>
      <c r="M508" s="175"/>
      <c r="N508" s="175"/>
      <c r="O508" s="175"/>
      <c r="P508" s="175"/>
      <c r="Q508" s="175"/>
      <c r="R508" s="175"/>
      <c r="S508" s="175"/>
      <c r="T508" s="175"/>
      <c r="U508" s="175"/>
      <c r="V508" s="175"/>
      <c r="W508" s="175"/>
      <c r="X508" s="175"/>
      <c r="Y508" s="175"/>
      <c r="Z508" s="175"/>
    </row>
    <row r="509" spans="1:26" ht="15.75" customHeight="1" x14ac:dyDescent="0.25">
      <c r="A509" s="175"/>
      <c r="B509" s="175"/>
      <c r="C509" s="175"/>
      <c r="D509" s="175"/>
      <c r="E509" s="175"/>
      <c r="F509" s="175"/>
      <c r="G509" s="175"/>
      <c r="H509" s="175"/>
      <c r="I509" s="175"/>
      <c r="J509" s="175"/>
      <c r="K509" s="175"/>
      <c r="L509" s="175"/>
      <c r="M509" s="175"/>
      <c r="N509" s="175"/>
      <c r="O509" s="175"/>
      <c r="P509" s="175"/>
      <c r="Q509" s="175"/>
      <c r="R509" s="175"/>
      <c r="S509" s="175"/>
      <c r="T509" s="175"/>
      <c r="U509" s="175"/>
      <c r="V509" s="175"/>
      <c r="W509" s="175"/>
      <c r="X509" s="175"/>
      <c r="Y509" s="175"/>
      <c r="Z509" s="175"/>
    </row>
    <row r="510" spans="1:26" ht="15.75" customHeight="1" x14ac:dyDescent="0.25">
      <c r="A510" s="175"/>
      <c r="B510" s="175"/>
      <c r="C510" s="175"/>
      <c r="D510" s="175"/>
      <c r="E510" s="175"/>
      <c r="F510" s="175"/>
      <c r="G510" s="175"/>
      <c r="H510" s="175"/>
      <c r="I510" s="175"/>
      <c r="J510" s="175"/>
      <c r="K510" s="175"/>
      <c r="L510" s="175"/>
      <c r="M510" s="175"/>
      <c r="N510" s="175"/>
      <c r="O510" s="175"/>
      <c r="P510" s="175"/>
      <c r="Q510" s="175"/>
      <c r="R510" s="175"/>
      <c r="S510" s="175"/>
      <c r="T510" s="175"/>
      <c r="U510" s="175"/>
      <c r="V510" s="175"/>
      <c r="W510" s="175"/>
      <c r="X510" s="175"/>
      <c r="Y510" s="175"/>
      <c r="Z510" s="175"/>
    </row>
    <row r="511" spans="1:26" ht="15.75" customHeight="1" x14ac:dyDescent="0.25">
      <c r="A511" s="175"/>
      <c r="B511" s="175"/>
      <c r="C511" s="175"/>
      <c r="D511" s="175"/>
      <c r="E511" s="175"/>
      <c r="F511" s="175"/>
      <c r="G511" s="175"/>
      <c r="H511" s="175"/>
      <c r="I511" s="175"/>
      <c r="J511" s="175"/>
      <c r="K511" s="175"/>
      <c r="L511" s="175"/>
      <c r="M511" s="175"/>
      <c r="N511" s="175"/>
      <c r="O511" s="175"/>
      <c r="P511" s="175"/>
      <c r="Q511" s="175"/>
      <c r="R511" s="175"/>
      <c r="S511" s="175"/>
      <c r="T511" s="175"/>
      <c r="U511" s="175"/>
      <c r="V511" s="175"/>
      <c r="W511" s="175"/>
      <c r="X511" s="175"/>
      <c r="Y511" s="175"/>
      <c r="Z511" s="175"/>
    </row>
    <row r="512" spans="1:26" ht="15.75" customHeight="1" x14ac:dyDescent="0.25">
      <c r="A512" s="175"/>
      <c r="B512" s="175"/>
      <c r="C512" s="175"/>
      <c r="D512" s="175"/>
      <c r="E512" s="175"/>
      <c r="F512" s="175"/>
      <c r="G512" s="175"/>
      <c r="H512" s="175"/>
      <c r="I512" s="175"/>
      <c r="J512" s="175"/>
      <c r="K512" s="175"/>
      <c r="L512" s="175"/>
      <c r="M512" s="175"/>
      <c r="N512" s="175"/>
      <c r="O512" s="175"/>
      <c r="P512" s="175"/>
      <c r="Q512" s="175"/>
      <c r="R512" s="175"/>
      <c r="S512" s="175"/>
      <c r="T512" s="175"/>
      <c r="U512" s="175"/>
      <c r="V512" s="175"/>
      <c r="W512" s="175"/>
      <c r="X512" s="175"/>
      <c r="Y512" s="175"/>
      <c r="Z512" s="175"/>
    </row>
    <row r="513" spans="1:26" ht="15.75" customHeight="1" x14ac:dyDescent="0.25">
      <c r="A513" s="175"/>
      <c r="B513" s="175"/>
      <c r="C513" s="175"/>
      <c r="D513" s="175"/>
      <c r="E513" s="175"/>
      <c r="F513" s="175"/>
      <c r="G513" s="175"/>
      <c r="H513" s="175"/>
      <c r="I513" s="175"/>
      <c r="J513" s="175"/>
      <c r="K513" s="175"/>
      <c r="L513" s="175"/>
      <c r="M513" s="175"/>
      <c r="N513" s="175"/>
      <c r="O513" s="175"/>
      <c r="P513" s="175"/>
      <c r="Q513" s="175"/>
      <c r="R513" s="175"/>
      <c r="S513" s="175"/>
      <c r="T513" s="175"/>
      <c r="U513" s="175"/>
      <c r="V513" s="175"/>
      <c r="W513" s="175"/>
      <c r="X513" s="175"/>
      <c r="Y513" s="175"/>
      <c r="Z513" s="175"/>
    </row>
    <row r="514" spans="1:26" ht="15.75" customHeight="1" x14ac:dyDescent="0.25">
      <c r="A514" s="175"/>
      <c r="B514" s="175"/>
      <c r="C514" s="175"/>
      <c r="D514" s="175"/>
      <c r="E514" s="175"/>
      <c r="F514" s="175"/>
      <c r="G514" s="175"/>
      <c r="H514" s="175"/>
      <c r="I514" s="175"/>
      <c r="J514" s="175"/>
      <c r="K514" s="175"/>
      <c r="L514" s="175"/>
      <c r="M514" s="175"/>
      <c r="N514" s="175"/>
      <c r="O514" s="175"/>
      <c r="P514" s="175"/>
      <c r="Q514" s="175"/>
      <c r="R514" s="175"/>
      <c r="S514" s="175"/>
      <c r="T514" s="175"/>
      <c r="U514" s="175"/>
      <c r="V514" s="175"/>
      <c r="W514" s="175"/>
      <c r="X514" s="175"/>
      <c r="Y514" s="175"/>
      <c r="Z514" s="175"/>
    </row>
    <row r="515" spans="1:26" ht="15.75" customHeight="1" x14ac:dyDescent="0.25">
      <c r="A515" s="175"/>
      <c r="B515" s="175"/>
      <c r="C515" s="175"/>
      <c r="D515" s="175"/>
      <c r="E515" s="175"/>
      <c r="F515" s="175"/>
      <c r="G515" s="175"/>
      <c r="H515" s="175"/>
      <c r="I515" s="175"/>
      <c r="J515" s="175"/>
      <c r="K515" s="175"/>
      <c r="L515" s="175"/>
      <c r="M515" s="175"/>
      <c r="N515" s="175"/>
      <c r="O515" s="175"/>
      <c r="P515" s="175"/>
      <c r="Q515" s="175"/>
      <c r="R515" s="175"/>
      <c r="S515" s="175"/>
      <c r="T515" s="175"/>
      <c r="U515" s="175"/>
      <c r="V515" s="175"/>
      <c r="W515" s="175"/>
      <c r="X515" s="175"/>
      <c r="Y515" s="175"/>
      <c r="Z515" s="175"/>
    </row>
    <row r="516" spans="1:26" ht="15.75" customHeight="1" x14ac:dyDescent="0.25">
      <c r="A516" s="175"/>
      <c r="B516" s="175"/>
      <c r="C516" s="175"/>
      <c r="D516" s="175"/>
      <c r="E516" s="175"/>
      <c r="F516" s="175"/>
      <c r="G516" s="175"/>
      <c r="H516" s="175"/>
      <c r="I516" s="175"/>
      <c r="J516" s="175"/>
      <c r="K516" s="175"/>
      <c r="L516" s="175"/>
      <c r="M516" s="175"/>
      <c r="N516" s="175"/>
      <c r="O516" s="175"/>
      <c r="P516" s="175"/>
      <c r="Q516" s="175"/>
      <c r="R516" s="175"/>
      <c r="S516" s="175"/>
      <c r="T516" s="175"/>
      <c r="U516" s="175"/>
      <c r="V516" s="175"/>
      <c r="W516" s="175"/>
      <c r="X516" s="175"/>
      <c r="Y516" s="175"/>
      <c r="Z516" s="175"/>
    </row>
    <row r="517" spans="1:26" ht="15.75" customHeight="1" x14ac:dyDescent="0.25">
      <c r="A517" s="175"/>
      <c r="B517" s="175"/>
      <c r="C517" s="175"/>
      <c r="D517" s="175"/>
      <c r="E517" s="175"/>
      <c r="F517" s="175"/>
      <c r="G517" s="175"/>
      <c r="H517" s="175"/>
      <c r="I517" s="175"/>
      <c r="J517" s="175"/>
      <c r="K517" s="175"/>
      <c r="L517" s="175"/>
      <c r="M517" s="175"/>
      <c r="N517" s="175"/>
      <c r="O517" s="175"/>
      <c r="P517" s="175"/>
      <c r="Q517" s="175"/>
      <c r="R517" s="175"/>
      <c r="S517" s="175"/>
      <c r="T517" s="175"/>
      <c r="U517" s="175"/>
      <c r="V517" s="175"/>
      <c r="W517" s="175"/>
      <c r="X517" s="175"/>
      <c r="Y517" s="175"/>
      <c r="Z517" s="175"/>
    </row>
    <row r="518" spans="1:26" ht="15.75" customHeight="1" x14ac:dyDescent="0.25">
      <c r="A518" s="175"/>
      <c r="B518" s="175"/>
      <c r="C518" s="175"/>
      <c r="D518" s="175"/>
      <c r="E518" s="175"/>
      <c r="F518" s="175"/>
      <c r="G518" s="175"/>
      <c r="H518" s="175"/>
      <c r="I518" s="175"/>
      <c r="J518" s="175"/>
      <c r="K518" s="175"/>
      <c r="L518" s="175"/>
      <c r="M518" s="175"/>
      <c r="N518" s="175"/>
      <c r="O518" s="175"/>
      <c r="P518" s="175"/>
      <c r="Q518" s="175"/>
      <c r="R518" s="175"/>
      <c r="S518" s="175"/>
      <c r="T518" s="175"/>
      <c r="U518" s="175"/>
      <c r="V518" s="175"/>
      <c r="W518" s="175"/>
      <c r="X518" s="175"/>
      <c r="Y518" s="175"/>
      <c r="Z518" s="175"/>
    </row>
    <row r="519" spans="1:26" ht="15.75" customHeight="1" x14ac:dyDescent="0.25">
      <c r="A519" s="175"/>
      <c r="B519" s="175"/>
      <c r="C519" s="175"/>
      <c r="D519" s="175"/>
      <c r="E519" s="175"/>
      <c r="F519" s="175"/>
      <c r="G519" s="175"/>
      <c r="H519" s="175"/>
      <c r="I519" s="175"/>
      <c r="J519" s="175"/>
      <c r="K519" s="175"/>
      <c r="L519" s="175"/>
      <c r="M519" s="175"/>
      <c r="N519" s="175"/>
      <c r="O519" s="175"/>
      <c r="P519" s="175"/>
      <c r="Q519" s="175"/>
      <c r="R519" s="175"/>
      <c r="S519" s="175"/>
      <c r="T519" s="175"/>
      <c r="U519" s="175"/>
      <c r="V519" s="175"/>
      <c r="W519" s="175"/>
      <c r="X519" s="175"/>
      <c r="Y519" s="175"/>
      <c r="Z519" s="175"/>
    </row>
    <row r="520" spans="1:26" ht="15.75" customHeight="1" x14ac:dyDescent="0.25">
      <c r="A520" s="175"/>
      <c r="B520" s="175"/>
      <c r="C520" s="175"/>
      <c r="D520" s="175"/>
      <c r="E520" s="175"/>
      <c r="F520" s="175"/>
      <c r="G520" s="175"/>
      <c r="H520" s="175"/>
      <c r="I520" s="175"/>
      <c r="J520" s="175"/>
      <c r="K520" s="175"/>
      <c r="L520" s="175"/>
      <c r="M520" s="175"/>
      <c r="N520" s="175"/>
      <c r="O520" s="175"/>
      <c r="P520" s="175"/>
      <c r="Q520" s="175"/>
      <c r="R520" s="175"/>
      <c r="S520" s="175"/>
      <c r="T520" s="175"/>
      <c r="U520" s="175"/>
      <c r="V520" s="175"/>
      <c r="W520" s="175"/>
      <c r="X520" s="175"/>
      <c r="Y520" s="175"/>
      <c r="Z520" s="175"/>
    </row>
    <row r="521" spans="1:26" ht="15.75" customHeight="1" x14ac:dyDescent="0.25">
      <c r="A521" s="175"/>
      <c r="B521" s="175"/>
      <c r="C521" s="175"/>
      <c r="D521" s="175"/>
      <c r="E521" s="175"/>
      <c r="F521" s="175"/>
      <c r="G521" s="175"/>
      <c r="H521" s="175"/>
      <c r="I521" s="175"/>
      <c r="J521" s="175"/>
      <c r="K521" s="175"/>
      <c r="L521" s="175"/>
      <c r="M521" s="175"/>
      <c r="N521" s="175"/>
      <c r="O521" s="175"/>
      <c r="P521" s="175"/>
      <c r="Q521" s="175"/>
      <c r="R521" s="175"/>
      <c r="S521" s="175"/>
      <c r="T521" s="175"/>
      <c r="U521" s="175"/>
      <c r="V521" s="175"/>
      <c r="W521" s="175"/>
      <c r="X521" s="175"/>
      <c r="Y521" s="175"/>
      <c r="Z521" s="175"/>
    </row>
    <row r="522" spans="1:26" ht="15.75" customHeight="1" x14ac:dyDescent="0.25">
      <c r="A522" s="175"/>
      <c r="B522" s="175"/>
      <c r="C522" s="175"/>
      <c r="D522" s="175"/>
      <c r="E522" s="175"/>
      <c r="F522" s="175"/>
      <c r="G522" s="175"/>
      <c r="H522" s="175"/>
      <c r="I522" s="175"/>
      <c r="J522" s="175"/>
      <c r="K522" s="175"/>
      <c r="L522" s="175"/>
      <c r="M522" s="175"/>
      <c r="N522" s="175"/>
      <c r="O522" s="175"/>
      <c r="P522" s="175"/>
      <c r="Q522" s="175"/>
      <c r="R522" s="175"/>
      <c r="S522" s="175"/>
      <c r="T522" s="175"/>
      <c r="U522" s="175"/>
      <c r="V522" s="175"/>
      <c r="W522" s="175"/>
      <c r="X522" s="175"/>
      <c r="Y522" s="175"/>
      <c r="Z522" s="175"/>
    </row>
    <row r="523" spans="1:26" ht="15.75" customHeight="1" x14ac:dyDescent="0.25">
      <c r="A523" s="175"/>
      <c r="B523" s="175"/>
      <c r="C523" s="175"/>
      <c r="D523" s="175"/>
      <c r="E523" s="175"/>
      <c r="F523" s="175"/>
      <c r="G523" s="175"/>
      <c r="H523" s="175"/>
      <c r="I523" s="175"/>
      <c r="J523" s="175"/>
      <c r="K523" s="175"/>
      <c r="L523" s="175"/>
      <c r="M523" s="175"/>
      <c r="N523" s="175"/>
      <c r="O523" s="175"/>
      <c r="P523" s="175"/>
      <c r="Q523" s="175"/>
      <c r="R523" s="175"/>
      <c r="S523" s="175"/>
      <c r="T523" s="175"/>
      <c r="U523" s="175"/>
      <c r="V523" s="175"/>
      <c r="W523" s="175"/>
      <c r="X523" s="175"/>
      <c r="Y523" s="175"/>
      <c r="Z523" s="175"/>
    </row>
    <row r="524" spans="1:26" ht="15.75" customHeight="1" x14ac:dyDescent="0.25">
      <c r="A524" s="175"/>
      <c r="B524" s="175"/>
      <c r="C524" s="175"/>
      <c r="D524" s="175"/>
      <c r="E524" s="175"/>
      <c r="F524" s="175"/>
      <c r="G524" s="175"/>
      <c r="H524" s="175"/>
      <c r="I524" s="175"/>
      <c r="J524" s="175"/>
      <c r="K524" s="175"/>
      <c r="L524" s="175"/>
      <c r="M524" s="175"/>
      <c r="N524" s="175"/>
      <c r="O524" s="175"/>
      <c r="P524" s="175"/>
      <c r="Q524" s="175"/>
      <c r="R524" s="175"/>
      <c r="S524" s="175"/>
      <c r="T524" s="175"/>
      <c r="U524" s="175"/>
      <c r="V524" s="175"/>
      <c r="W524" s="175"/>
      <c r="X524" s="175"/>
      <c r="Y524" s="175"/>
      <c r="Z524" s="175"/>
    </row>
    <row r="525" spans="1:26" ht="15.75" customHeight="1" x14ac:dyDescent="0.25">
      <c r="A525" s="175"/>
      <c r="B525" s="175"/>
      <c r="C525" s="175"/>
      <c r="D525" s="175"/>
      <c r="E525" s="175"/>
      <c r="F525" s="175"/>
      <c r="G525" s="175"/>
      <c r="H525" s="175"/>
      <c r="I525" s="175"/>
      <c r="J525" s="175"/>
      <c r="K525" s="175"/>
      <c r="L525" s="175"/>
      <c r="M525" s="175"/>
      <c r="N525" s="175"/>
      <c r="O525" s="175"/>
      <c r="P525" s="175"/>
      <c r="Q525" s="175"/>
      <c r="R525" s="175"/>
      <c r="S525" s="175"/>
      <c r="T525" s="175"/>
      <c r="U525" s="175"/>
      <c r="V525" s="175"/>
      <c r="W525" s="175"/>
      <c r="X525" s="175"/>
      <c r="Y525" s="175"/>
      <c r="Z525" s="175"/>
    </row>
    <row r="526" spans="1:26" ht="15.75" customHeight="1" x14ac:dyDescent="0.25">
      <c r="A526" s="175"/>
      <c r="B526" s="175"/>
      <c r="C526" s="175"/>
      <c r="D526" s="175"/>
      <c r="E526" s="175"/>
      <c r="F526" s="175"/>
      <c r="G526" s="175"/>
      <c r="H526" s="175"/>
      <c r="I526" s="175"/>
      <c r="J526" s="175"/>
      <c r="K526" s="175"/>
      <c r="L526" s="175"/>
      <c r="M526" s="175"/>
      <c r="N526" s="175"/>
      <c r="O526" s="175"/>
      <c r="P526" s="175"/>
      <c r="Q526" s="175"/>
      <c r="R526" s="175"/>
      <c r="S526" s="175"/>
      <c r="T526" s="175"/>
      <c r="U526" s="175"/>
      <c r="V526" s="175"/>
      <c r="W526" s="175"/>
      <c r="X526" s="175"/>
      <c r="Y526" s="175"/>
      <c r="Z526" s="175"/>
    </row>
    <row r="527" spans="1:26" ht="15.75" customHeight="1" x14ac:dyDescent="0.25">
      <c r="A527" s="175"/>
      <c r="B527" s="175"/>
      <c r="C527" s="175"/>
      <c r="D527" s="175"/>
      <c r="E527" s="175"/>
      <c r="F527" s="175"/>
      <c r="G527" s="175"/>
      <c r="H527" s="175"/>
      <c r="I527" s="175"/>
      <c r="J527" s="175"/>
      <c r="K527" s="175"/>
      <c r="L527" s="175"/>
      <c r="M527" s="175"/>
      <c r="N527" s="175"/>
      <c r="O527" s="175"/>
      <c r="P527" s="175"/>
      <c r="Q527" s="175"/>
      <c r="R527" s="175"/>
      <c r="S527" s="175"/>
      <c r="T527" s="175"/>
      <c r="U527" s="175"/>
      <c r="V527" s="175"/>
      <c r="W527" s="175"/>
      <c r="X527" s="175"/>
      <c r="Y527" s="175"/>
      <c r="Z527" s="175"/>
    </row>
    <row r="528" spans="1:26" ht="15.75" customHeight="1" x14ac:dyDescent="0.25">
      <c r="A528" s="175"/>
      <c r="B528" s="175"/>
      <c r="C528" s="175"/>
      <c r="D528" s="175"/>
      <c r="E528" s="175"/>
      <c r="F528" s="175"/>
      <c r="G528" s="175"/>
      <c r="H528" s="175"/>
      <c r="I528" s="175"/>
      <c r="J528" s="175"/>
      <c r="K528" s="175"/>
      <c r="L528" s="175"/>
      <c r="M528" s="175"/>
      <c r="N528" s="175"/>
      <c r="O528" s="175"/>
      <c r="P528" s="175"/>
      <c r="Q528" s="175"/>
      <c r="R528" s="175"/>
      <c r="S528" s="175"/>
      <c r="T528" s="175"/>
      <c r="U528" s="175"/>
      <c r="V528" s="175"/>
      <c r="W528" s="175"/>
      <c r="X528" s="175"/>
      <c r="Y528" s="175"/>
      <c r="Z528" s="175"/>
    </row>
    <row r="529" spans="1:26" ht="15.75" customHeight="1" x14ac:dyDescent="0.25">
      <c r="A529" s="175"/>
      <c r="B529" s="175"/>
      <c r="C529" s="175"/>
      <c r="D529" s="175"/>
      <c r="E529" s="175"/>
      <c r="F529" s="175"/>
      <c r="G529" s="175"/>
      <c r="H529" s="175"/>
      <c r="I529" s="175"/>
      <c r="J529" s="175"/>
      <c r="K529" s="175"/>
      <c r="L529" s="175"/>
      <c r="M529" s="175"/>
      <c r="N529" s="175"/>
      <c r="O529" s="175"/>
      <c r="P529" s="175"/>
      <c r="Q529" s="175"/>
      <c r="R529" s="175"/>
      <c r="S529" s="175"/>
      <c r="T529" s="175"/>
      <c r="U529" s="175"/>
      <c r="V529" s="175"/>
      <c r="W529" s="175"/>
      <c r="X529" s="175"/>
      <c r="Y529" s="175"/>
      <c r="Z529" s="175"/>
    </row>
    <row r="530" spans="1:26" ht="15.75" customHeight="1" x14ac:dyDescent="0.25">
      <c r="A530" s="175"/>
      <c r="B530" s="175"/>
      <c r="C530" s="175"/>
      <c r="D530" s="175"/>
      <c r="E530" s="175"/>
      <c r="F530" s="175"/>
      <c r="G530" s="175"/>
      <c r="H530" s="175"/>
      <c r="I530" s="175"/>
      <c r="J530" s="175"/>
      <c r="K530" s="175"/>
      <c r="L530" s="175"/>
      <c r="M530" s="175"/>
      <c r="N530" s="175"/>
      <c r="O530" s="175"/>
      <c r="P530" s="175"/>
      <c r="Q530" s="175"/>
      <c r="R530" s="175"/>
      <c r="S530" s="175"/>
      <c r="T530" s="175"/>
      <c r="U530" s="175"/>
      <c r="V530" s="175"/>
      <c r="W530" s="175"/>
      <c r="X530" s="175"/>
      <c r="Y530" s="175"/>
      <c r="Z530" s="175"/>
    </row>
    <row r="531" spans="1:26" ht="15.75" customHeight="1" x14ac:dyDescent="0.25">
      <c r="A531" s="175"/>
      <c r="B531" s="175"/>
      <c r="C531" s="175"/>
      <c r="D531" s="175"/>
      <c r="E531" s="175"/>
      <c r="F531" s="175"/>
      <c r="G531" s="175"/>
      <c r="H531" s="175"/>
      <c r="I531" s="175"/>
      <c r="J531" s="175"/>
      <c r="K531" s="175"/>
      <c r="L531" s="175"/>
      <c r="M531" s="175"/>
      <c r="N531" s="175"/>
      <c r="O531" s="175"/>
      <c r="P531" s="175"/>
      <c r="Q531" s="175"/>
      <c r="R531" s="175"/>
      <c r="S531" s="175"/>
      <c r="T531" s="175"/>
      <c r="U531" s="175"/>
      <c r="V531" s="175"/>
      <c r="W531" s="175"/>
      <c r="X531" s="175"/>
      <c r="Y531" s="175"/>
      <c r="Z531" s="175"/>
    </row>
    <row r="532" spans="1:26" ht="15.75" customHeight="1" x14ac:dyDescent="0.25">
      <c r="A532" s="175"/>
      <c r="B532" s="175"/>
      <c r="C532" s="175"/>
      <c r="D532" s="175"/>
      <c r="E532" s="175"/>
      <c r="F532" s="175"/>
      <c r="G532" s="175"/>
      <c r="H532" s="175"/>
      <c r="I532" s="175"/>
      <c r="J532" s="175"/>
      <c r="K532" s="175"/>
      <c r="L532" s="175"/>
      <c r="M532" s="175"/>
      <c r="N532" s="175"/>
      <c r="O532" s="175"/>
      <c r="P532" s="175"/>
      <c r="Q532" s="175"/>
      <c r="R532" s="175"/>
      <c r="S532" s="175"/>
      <c r="T532" s="175"/>
      <c r="U532" s="175"/>
      <c r="V532" s="175"/>
      <c r="W532" s="175"/>
      <c r="X532" s="175"/>
      <c r="Y532" s="175"/>
      <c r="Z532" s="175"/>
    </row>
    <row r="533" spans="1:26" ht="15.75" customHeight="1" x14ac:dyDescent="0.25">
      <c r="A533" s="175"/>
      <c r="B533" s="175"/>
      <c r="C533" s="175"/>
      <c r="D533" s="175"/>
      <c r="E533" s="175"/>
      <c r="F533" s="175"/>
      <c r="G533" s="175"/>
      <c r="H533" s="175"/>
      <c r="I533" s="175"/>
      <c r="J533" s="175"/>
      <c r="K533" s="175"/>
      <c r="L533" s="175"/>
      <c r="M533" s="175"/>
      <c r="N533" s="175"/>
      <c r="O533" s="175"/>
      <c r="P533" s="175"/>
      <c r="Q533" s="175"/>
      <c r="R533" s="175"/>
      <c r="S533" s="175"/>
      <c r="T533" s="175"/>
      <c r="U533" s="175"/>
      <c r="V533" s="175"/>
      <c r="W533" s="175"/>
      <c r="X533" s="175"/>
      <c r="Y533" s="175"/>
      <c r="Z533" s="175"/>
    </row>
    <row r="534" spans="1:26" ht="15.75" customHeight="1" x14ac:dyDescent="0.25">
      <c r="A534" s="175"/>
      <c r="B534" s="175"/>
      <c r="C534" s="175"/>
      <c r="D534" s="175"/>
      <c r="E534" s="175"/>
      <c r="F534" s="175"/>
      <c r="G534" s="175"/>
      <c r="H534" s="175"/>
      <c r="I534" s="175"/>
      <c r="J534" s="175"/>
      <c r="K534" s="175"/>
      <c r="L534" s="175"/>
      <c r="M534" s="175"/>
      <c r="N534" s="175"/>
      <c r="O534" s="175"/>
      <c r="P534" s="175"/>
      <c r="Q534" s="175"/>
      <c r="R534" s="175"/>
      <c r="S534" s="175"/>
      <c r="T534" s="175"/>
      <c r="U534" s="175"/>
      <c r="V534" s="175"/>
      <c r="W534" s="175"/>
      <c r="X534" s="175"/>
      <c r="Y534" s="175"/>
      <c r="Z534" s="175"/>
    </row>
    <row r="535" spans="1:26" ht="15.75" customHeight="1" x14ac:dyDescent="0.25">
      <c r="A535" s="175"/>
      <c r="B535" s="175"/>
      <c r="C535" s="175"/>
      <c r="D535" s="175"/>
      <c r="E535" s="175"/>
      <c r="F535" s="175"/>
      <c r="G535" s="175"/>
      <c r="H535" s="175"/>
      <c r="I535" s="175"/>
      <c r="J535" s="175"/>
      <c r="K535" s="175"/>
      <c r="L535" s="175"/>
      <c r="M535" s="175"/>
      <c r="N535" s="175"/>
      <c r="O535" s="175"/>
      <c r="P535" s="175"/>
      <c r="Q535" s="175"/>
      <c r="R535" s="175"/>
      <c r="S535" s="175"/>
      <c r="T535" s="175"/>
      <c r="U535" s="175"/>
      <c r="V535" s="175"/>
      <c r="W535" s="175"/>
      <c r="X535" s="175"/>
      <c r="Y535" s="175"/>
      <c r="Z535" s="175"/>
    </row>
    <row r="536" spans="1:26" ht="15.75" customHeight="1" x14ac:dyDescent="0.25">
      <c r="A536" s="175"/>
      <c r="B536" s="175"/>
      <c r="C536" s="175"/>
      <c r="D536" s="175"/>
      <c r="E536" s="175"/>
      <c r="F536" s="175"/>
      <c r="G536" s="175"/>
      <c r="H536" s="175"/>
      <c r="I536" s="175"/>
      <c r="J536" s="175"/>
      <c r="K536" s="175"/>
      <c r="L536" s="175"/>
      <c r="M536" s="175"/>
      <c r="N536" s="175"/>
      <c r="O536" s="175"/>
      <c r="P536" s="175"/>
      <c r="Q536" s="175"/>
      <c r="R536" s="175"/>
      <c r="S536" s="175"/>
      <c r="T536" s="175"/>
      <c r="U536" s="175"/>
      <c r="V536" s="175"/>
      <c r="W536" s="175"/>
      <c r="X536" s="175"/>
      <c r="Y536" s="175"/>
      <c r="Z536" s="175"/>
    </row>
    <row r="537" spans="1:26" ht="15.75" customHeight="1" x14ac:dyDescent="0.25">
      <c r="A537" s="175"/>
      <c r="B537" s="175"/>
      <c r="C537" s="175"/>
      <c r="D537" s="175"/>
      <c r="E537" s="175"/>
      <c r="F537" s="175"/>
      <c r="G537" s="175"/>
      <c r="H537" s="175"/>
      <c r="I537" s="175"/>
      <c r="J537" s="175"/>
      <c r="K537" s="175"/>
      <c r="L537" s="175"/>
      <c r="M537" s="175"/>
      <c r="N537" s="175"/>
      <c r="O537" s="175"/>
      <c r="P537" s="175"/>
      <c r="Q537" s="175"/>
      <c r="R537" s="175"/>
      <c r="S537" s="175"/>
      <c r="T537" s="175"/>
      <c r="U537" s="175"/>
      <c r="V537" s="175"/>
      <c r="W537" s="175"/>
      <c r="X537" s="175"/>
      <c r="Y537" s="175"/>
      <c r="Z537" s="175"/>
    </row>
    <row r="538" spans="1:26" ht="15.75" customHeight="1" x14ac:dyDescent="0.25">
      <c r="A538" s="175"/>
      <c r="B538" s="175"/>
      <c r="C538" s="175"/>
      <c r="D538" s="175"/>
      <c r="E538" s="175"/>
      <c r="F538" s="175"/>
      <c r="G538" s="175"/>
      <c r="H538" s="175"/>
      <c r="I538" s="175"/>
      <c r="J538" s="175"/>
      <c r="K538" s="175"/>
      <c r="L538" s="175"/>
      <c r="M538" s="175"/>
      <c r="N538" s="175"/>
      <c r="O538" s="175"/>
      <c r="P538" s="175"/>
      <c r="Q538" s="175"/>
      <c r="R538" s="175"/>
      <c r="S538" s="175"/>
      <c r="T538" s="175"/>
      <c r="U538" s="175"/>
      <c r="V538" s="175"/>
      <c r="W538" s="175"/>
      <c r="X538" s="175"/>
      <c r="Y538" s="175"/>
      <c r="Z538" s="175"/>
    </row>
    <row r="539" spans="1:26" ht="15.75" customHeight="1" x14ac:dyDescent="0.25">
      <c r="A539" s="175"/>
      <c r="B539" s="175"/>
      <c r="C539" s="175"/>
      <c r="D539" s="175"/>
      <c r="E539" s="175"/>
      <c r="F539" s="175"/>
      <c r="G539" s="175"/>
      <c r="H539" s="175"/>
      <c r="I539" s="175"/>
      <c r="J539" s="175"/>
      <c r="K539" s="175"/>
      <c r="L539" s="175"/>
      <c r="M539" s="175"/>
      <c r="N539" s="175"/>
      <c r="O539" s="175"/>
      <c r="P539" s="175"/>
      <c r="Q539" s="175"/>
      <c r="R539" s="175"/>
      <c r="S539" s="175"/>
      <c r="T539" s="175"/>
      <c r="U539" s="175"/>
      <c r="V539" s="175"/>
      <c r="W539" s="175"/>
      <c r="X539" s="175"/>
      <c r="Y539" s="175"/>
      <c r="Z539" s="175"/>
    </row>
    <row r="540" spans="1:26" ht="15.75" customHeight="1" x14ac:dyDescent="0.25">
      <c r="A540" s="175"/>
      <c r="B540" s="175"/>
      <c r="C540" s="175"/>
      <c r="D540" s="175"/>
      <c r="E540" s="175"/>
      <c r="F540" s="175"/>
      <c r="G540" s="175"/>
      <c r="H540" s="175"/>
      <c r="I540" s="175"/>
      <c r="J540" s="175"/>
      <c r="K540" s="175"/>
      <c r="L540" s="175"/>
      <c r="M540" s="175"/>
      <c r="N540" s="175"/>
      <c r="O540" s="175"/>
      <c r="P540" s="175"/>
      <c r="Q540" s="175"/>
      <c r="R540" s="175"/>
      <c r="S540" s="175"/>
      <c r="T540" s="175"/>
      <c r="U540" s="175"/>
      <c r="V540" s="175"/>
      <c r="W540" s="175"/>
      <c r="X540" s="175"/>
      <c r="Y540" s="175"/>
      <c r="Z540" s="175"/>
    </row>
    <row r="541" spans="1:26" ht="15.75" customHeight="1" x14ac:dyDescent="0.25">
      <c r="A541" s="175"/>
      <c r="B541" s="175"/>
      <c r="C541" s="175"/>
      <c r="D541" s="175"/>
      <c r="E541" s="175"/>
      <c r="F541" s="175"/>
      <c r="G541" s="175"/>
      <c r="H541" s="175"/>
      <c r="I541" s="175"/>
      <c r="J541" s="175"/>
      <c r="K541" s="175"/>
      <c r="L541" s="175"/>
      <c r="M541" s="175"/>
      <c r="N541" s="175"/>
      <c r="O541" s="175"/>
      <c r="P541" s="175"/>
      <c r="Q541" s="175"/>
      <c r="R541" s="175"/>
      <c r="S541" s="175"/>
      <c r="T541" s="175"/>
      <c r="U541" s="175"/>
      <c r="V541" s="175"/>
      <c r="W541" s="175"/>
      <c r="X541" s="175"/>
      <c r="Y541" s="175"/>
      <c r="Z541" s="175"/>
    </row>
    <row r="542" spans="1:26" ht="15.75" customHeight="1" x14ac:dyDescent="0.25">
      <c r="A542" s="175"/>
      <c r="B542" s="175"/>
      <c r="C542" s="175"/>
      <c r="D542" s="175"/>
      <c r="E542" s="175"/>
      <c r="F542" s="175"/>
      <c r="G542" s="175"/>
      <c r="H542" s="175"/>
      <c r="I542" s="175"/>
      <c r="J542" s="175"/>
      <c r="K542" s="175"/>
      <c r="L542" s="175"/>
      <c r="M542" s="175"/>
      <c r="N542" s="175"/>
      <c r="O542" s="175"/>
      <c r="P542" s="175"/>
      <c r="Q542" s="175"/>
      <c r="R542" s="175"/>
      <c r="S542" s="175"/>
      <c r="T542" s="175"/>
      <c r="U542" s="175"/>
      <c r="V542" s="175"/>
      <c r="W542" s="175"/>
      <c r="X542" s="175"/>
      <c r="Y542" s="175"/>
      <c r="Z542" s="175"/>
    </row>
    <row r="543" spans="1:26" ht="15.75" customHeight="1" x14ac:dyDescent="0.25">
      <c r="A543" s="175"/>
      <c r="B543" s="175"/>
      <c r="C543" s="175"/>
      <c r="D543" s="175"/>
      <c r="E543" s="175"/>
      <c r="F543" s="175"/>
      <c r="G543" s="175"/>
      <c r="H543" s="175"/>
      <c r="I543" s="175"/>
      <c r="J543" s="175"/>
      <c r="K543" s="175"/>
      <c r="L543" s="175"/>
      <c r="M543" s="175"/>
      <c r="N543" s="175"/>
      <c r="O543" s="175"/>
      <c r="P543" s="175"/>
      <c r="Q543" s="175"/>
      <c r="R543" s="175"/>
      <c r="S543" s="175"/>
      <c r="T543" s="175"/>
      <c r="U543" s="175"/>
      <c r="V543" s="175"/>
      <c r="W543" s="175"/>
      <c r="X543" s="175"/>
      <c r="Y543" s="175"/>
      <c r="Z543" s="175"/>
    </row>
    <row r="544" spans="1:26" ht="15.75" customHeight="1" x14ac:dyDescent="0.25">
      <c r="A544" s="175"/>
      <c r="B544" s="175"/>
      <c r="C544" s="175"/>
      <c r="D544" s="175"/>
      <c r="E544" s="175"/>
      <c r="F544" s="175"/>
      <c r="G544" s="175"/>
      <c r="H544" s="175"/>
      <c r="I544" s="175"/>
      <c r="J544" s="175"/>
      <c r="K544" s="175"/>
      <c r="L544" s="175"/>
      <c r="M544" s="175"/>
      <c r="N544" s="175"/>
      <c r="O544" s="175"/>
      <c r="P544" s="175"/>
      <c r="Q544" s="175"/>
      <c r="R544" s="175"/>
      <c r="S544" s="175"/>
      <c r="T544" s="175"/>
      <c r="U544" s="175"/>
      <c r="V544" s="175"/>
      <c r="W544" s="175"/>
      <c r="X544" s="175"/>
      <c r="Y544" s="175"/>
      <c r="Z544" s="175"/>
    </row>
    <row r="545" spans="1:26" ht="15.75" customHeight="1" x14ac:dyDescent="0.25">
      <c r="A545" s="175"/>
      <c r="B545" s="175"/>
      <c r="C545" s="175"/>
      <c r="D545" s="175"/>
      <c r="E545" s="175"/>
      <c r="F545" s="175"/>
      <c r="G545" s="175"/>
      <c r="H545" s="175"/>
      <c r="I545" s="175"/>
      <c r="J545" s="175"/>
      <c r="K545" s="175"/>
      <c r="L545" s="175"/>
      <c r="M545" s="175"/>
      <c r="N545" s="175"/>
      <c r="O545" s="175"/>
      <c r="P545" s="175"/>
      <c r="Q545" s="175"/>
      <c r="R545" s="175"/>
      <c r="S545" s="175"/>
      <c r="T545" s="175"/>
      <c r="U545" s="175"/>
      <c r="V545" s="175"/>
      <c r="W545" s="175"/>
      <c r="X545" s="175"/>
      <c r="Y545" s="175"/>
      <c r="Z545" s="175"/>
    </row>
    <row r="546" spans="1:26" ht="15.75" customHeight="1" x14ac:dyDescent="0.25">
      <c r="A546" s="175"/>
      <c r="B546" s="175"/>
      <c r="C546" s="175"/>
      <c r="D546" s="175"/>
      <c r="E546" s="175"/>
      <c r="F546" s="175"/>
      <c r="G546" s="175"/>
      <c r="H546" s="175"/>
      <c r="I546" s="175"/>
      <c r="J546" s="175"/>
      <c r="K546" s="175"/>
      <c r="L546" s="175"/>
      <c r="M546" s="175"/>
      <c r="N546" s="175"/>
      <c r="O546" s="175"/>
      <c r="P546" s="175"/>
      <c r="Q546" s="175"/>
      <c r="R546" s="175"/>
      <c r="S546" s="175"/>
      <c r="T546" s="175"/>
      <c r="U546" s="175"/>
      <c r="V546" s="175"/>
      <c r="W546" s="175"/>
      <c r="X546" s="175"/>
      <c r="Y546" s="175"/>
      <c r="Z546" s="175"/>
    </row>
    <row r="547" spans="1:26" ht="15.75" customHeight="1" x14ac:dyDescent="0.25">
      <c r="A547" s="175"/>
      <c r="B547" s="175"/>
      <c r="C547" s="175"/>
      <c r="D547" s="175"/>
      <c r="E547" s="175"/>
      <c r="F547" s="175"/>
      <c r="G547" s="175"/>
      <c r="H547" s="175"/>
      <c r="I547" s="175"/>
      <c r="J547" s="175"/>
      <c r="K547" s="175"/>
      <c r="L547" s="175"/>
      <c r="M547" s="175"/>
      <c r="N547" s="175"/>
      <c r="O547" s="175"/>
      <c r="P547" s="175"/>
      <c r="Q547" s="175"/>
      <c r="R547" s="175"/>
      <c r="S547" s="175"/>
      <c r="T547" s="175"/>
      <c r="U547" s="175"/>
      <c r="V547" s="175"/>
      <c r="W547" s="175"/>
      <c r="X547" s="175"/>
      <c r="Y547" s="175"/>
      <c r="Z547" s="175"/>
    </row>
    <row r="548" spans="1:26" ht="15.75" customHeight="1" x14ac:dyDescent="0.25">
      <c r="A548" s="175"/>
      <c r="B548" s="175"/>
      <c r="C548" s="175"/>
      <c r="D548" s="175"/>
      <c r="E548" s="175"/>
      <c r="F548" s="175"/>
      <c r="G548" s="175"/>
      <c r="H548" s="175"/>
      <c r="I548" s="175"/>
      <c r="J548" s="175"/>
      <c r="K548" s="175"/>
      <c r="L548" s="175"/>
      <c r="M548" s="175"/>
      <c r="N548" s="175"/>
      <c r="O548" s="175"/>
      <c r="P548" s="175"/>
      <c r="Q548" s="175"/>
      <c r="R548" s="175"/>
      <c r="S548" s="175"/>
      <c r="T548" s="175"/>
      <c r="U548" s="175"/>
      <c r="V548" s="175"/>
      <c r="W548" s="175"/>
      <c r="X548" s="175"/>
      <c r="Y548" s="175"/>
      <c r="Z548" s="175"/>
    </row>
    <row r="549" spans="1:26" ht="15.75" customHeight="1" x14ac:dyDescent="0.25">
      <c r="A549" s="175"/>
      <c r="B549" s="175"/>
      <c r="C549" s="175"/>
      <c r="D549" s="175"/>
      <c r="E549" s="175"/>
      <c r="F549" s="175"/>
      <c r="G549" s="175"/>
      <c r="H549" s="175"/>
      <c r="I549" s="175"/>
      <c r="J549" s="175"/>
      <c r="K549" s="175"/>
      <c r="L549" s="175"/>
      <c r="M549" s="175"/>
      <c r="N549" s="175"/>
      <c r="O549" s="175"/>
      <c r="P549" s="175"/>
      <c r="Q549" s="175"/>
      <c r="R549" s="175"/>
      <c r="S549" s="175"/>
      <c r="T549" s="175"/>
      <c r="U549" s="175"/>
      <c r="V549" s="175"/>
      <c r="W549" s="175"/>
      <c r="X549" s="175"/>
      <c r="Y549" s="175"/>
      <c r="Z549" s="175"/>
    </row>
    <row r="550" spans="1:26" ht="15.75" customHeight="1" x14ac:dyDescent="0.25">
      <c r="A550" s="175"/>
      <c r="B550" s="175"/>
      <c r="C550" s="175"/>
      <c r="D550" s="175"/>
      <c r="E550" s="175"/>
      <c r="F550" s="175"/>
      <c r="G550" s="175"/>
      <c r="H550" s="175"/>
      <c r="I550" s="175"/>
      <c r="J550" s="175"/>
      <c r="K550" s="175"/>
      <c r="L550" s="175"/>
      <c r="M550" s="175"/>
      <c r="N550" s="175"/>
      <c r="O550" s="175"/>
      <c r="P550" s="175"/>
      <c r="Q550" s="175"/>
      <c r="R550" s="175"/>
      <c r="S550" s="175"/>
      <c r="T550" s="175"/>
      <c r="U550" s="175"/>
      <c r="V550" s="175"/>
      <c r="W550" s="175"/>
      <c r="X550" s="175"/>
      <c r="Y550" s="175"/>
      <c r="Z550" s="175"/>
    </row>
    <row r="551" spans="1:26" ht="15.75" customHeight="1" x14ac:dyDescent="0.25">
      <c r="A551" s="175"/>
      <c r="B551" s="175"/>
      <c r="C551" s="175"/>
      <c r="D551" s="175"/>
      <c r="E551" s="175"/>
      <c r="F551" s="175"/>
      <c r="G551" s="175"/>
      <c r="H551" s="175"/>
      <c r="I551" s="175"/>
      <c r="J551" s="175"/>
      <c r="K551" s="175"/>
      <c r="L551" s="175"/>
      <c r="M551" s="175"/>
      <c r="N551" s="175"/>
      <c r="O551" s="175"/>
      <c r="P551" s="175"/>
      <c r="Q551" s="175"/>
      <c r="R551" s="175"/>
      <c r="S551" s="175"/>
      <c r="T551" s="175"/>
      <c r="U551" s="175"/>
      <c r="V551" s="175"/>
      <c r="W551" s="175"/>
      <c r="X551" s="175"/>
      <c r="Y551" s="175"/>
      <c r="Z551" s="175"/>
    </row>
    <row r="552" spans="1:26" ht="15.75" customHeight="1" x14ac:dyDescent="0.25">
      <c r="A552" s="175"/>
      <c r="B552" s="175"/>
      <c r="C552" s="175"/>
      <c r="D552" s="175"/>
      <c r="E552" s="175"/>
      <c r="F552" s="175"/>
      <c r="G552" s="175"/>
      <c r="H552" s="175"/>
      <c r="I552" s="175"/>
      <c r="J552" s="175"/>
      <c r="K552" s="175"/>
      <c r="L552" s="175"/>
      <c r="M552" s="175"/>
      <c r="N552" s="175"/>
      <c r="O552" s="175"/>
      <c r="P552" s="175"/>
      <c r="Q552" s="175"/>
      <c r="R552" s="175"/>
      <c r="S552" s="175"/>
      <c r="T552" s="175"/>
      <c r="U552" s="175"/>
      <c r="V552" s="175"/>
      <c r="W552" s="175"/>
      <c r="X552" s="175"/>
      <c r="Y552" s="175"/>
      <c r="Z552" s="175"/>
    </row>
    <row r="553" spans="1:26" ht="15.75" customHeight="1" x14ac:dyDescent="0.25">
      <c r="A553" s="175"/>
      <c r="B553" s="175"/>
      <c r="C553" s="175"/>
      <c r="D553" s="175"/>
      <c r="E553" s="175"/>
      <c r="F553" s="175"/>
      <c r="G553" s="175"/>
      <c r="H553" s="175"/>
      <c r="I553" s="175"/>
      <c r="J553" s="175"/>
      <c r="K553" s="175"/>
      <c r="L553" s="175"/>
      <c r="M553" s="175"/>
      <c r="N553" s="175"/>
      <c r="O553" s="175"/>
      <c r="P553" s="175"/>
      <c r="Q553" s="175"/>
      <c r="R553" s="175"/>
      <c r="S553" s="175"/>
      <c r="T553" s="175"/>
      <c r="U553" s="175"/>
      <c r="V553" s="175"/>
      <c r="W553" s="175"/>
      <c r="X553" s="175"/>
      <c r="Y553" s="175"/>
      <c r="Z553" s="175"/>
    </row>
    <row r="554" spans="1:26" ht="15.75" customHeight="1" x14ac:dyDescent="0.25">
      <c r="A554" s="175"/>
      <c r="B554" s="175"/>
      <c r="C554" s="175"/>
      <c r="D554" s="175"/>
      <c r="E554" s="175"/>
      <c r="F554" s="175"/>
      <c r="G554" s="175"/>
      <c r="H554" s="175"/>
      <c r="I554" s="175"/>
      <c r="J554" s="175"/>
      <c r="K554" s="175"/>
      <c r="L554" s="175"/>
      <c r="M554" s="175"/>
      <c r="N554" s="175"/>
      <c r="O554" s="175"/>
      <c r="P554" s="175"/>
      <c r="Q554" s="175"/>
      <c r="R554" s="175"/>
      <c r="S554" s="175"/>
      <c r="T554" s="175"/>
      <c r="U554" s="175"/>
      <c r="V554" s="175"/>
      <c r="W554" s="175"/>
      <c r="X554" s="175"/>
      <c r="Y554" s="175"/>
      <c r="Z554" s="175"/>
    </row>
    <row r="555" spans="1:26" ht="15.75" customHeight="1" x14ac:dyDescent="0.25">
      <c r="A555" s="175"/>
      <c r="B555" s="175"/>
      <c r="C555" s="175"/>
      <c r="D555" s="175"/>
      <c r="E555" s="175"/>
      <c r="F555" s="175"/>
      <c r="G555" s="175"/>
      <c r="H555" s="175"/>
      <c r="I555" s="175"/>
      <c r="J555" s="175"/>
      <c r="K555" s="175"/>
      <c r="L555" s="175"/>
      <c r="M555" s="175"/>
      <c r="N555" s="175"/>
      <c r="O555" s="175"/>
      <c r="P555" s="175"/>
      <c r="Q555" s="175"/>
      <c r="R555" s="175"/>
      <c r="S555" s="175"/>
      <c r="T555" s="175"/>
      <c r="U555" s="175"/>
      <c r="V555" s="175"/>
      <c r="W555" s="175"/>
      <c r="X555" s="175"/>
      <c r="Y555" s="175"/>
      <c r="Z555" s="175"/>
    </row>
    <row r="556" spans="1:26" ht="15.75" customHeight="1" x14ac:dyDescent="0.25">
      <c r="A556" s="175"/>
      <c r="B556" s="175"/>
      <c r="C556" s="175"/>
      <c r="D556" s="175"/>
      <c r="E556" s="175"/>
      <c r="F556" s="175"/>
      <c r="G556" s="175"/>
      <c r="H556" s="175"/>
      <c r="I556" s="175"/>
      <c r="J556" s="175"/>
      <c r="K556" s="175"/>
      <c r="L556" s="175"/>
      <c r="M556" s="175"/>
      <c r="N556" s="175"/>
      <c r="O556" s="175"/>
      <c r="P556" s="175"/>
      <c r="Q556" s="175"/>
      <c r="R556" s="175"/>
      <c r="S556" s="175"/>
      <c r="T556" s="175"/>
      <c r="U556" s="175"/>
      <c r="V556" s="175"/>
      <c r="W556" s="175"/>
      <c r="X556" s="175"/>
      <c r="Y556" s="175"/>
      <c r="Z556" s="175"/>
    </row>
    <row r="557" spans="1:26" ht="15.75" customHeight="1" x14ac:dyDescent="0.25">
      <c r="A557" s="175"/>
      <c r="B557" s="175"/>
      <c r="C557" s="175"/>
      <c r="D557" s="175"/>
      <c r="E557" s="175"/>
      <c r="F557" s="175"/>
      <c r="G557" s="175"/>
      <c r="H557" s="175"/>
      <c r="I557" s="175"/>
      <c r="J557" s="175"/>
      <c r="K557" s="175"/>
      <c r="L557" s="175"/>
      <c r="M557" s="175"/>
      <c r="N557" s="175"/>
      <c r="O557" s="175"/>
      <c r="P557" s="175"/>
      <c r="Q557" s="175"/>
      <c r="R557" s="175"/>
      <c r="S557" s="175"/>
      <c r="T557" s="175"/>
      <c r="U557" s="175"/>
      <c r="V557" s="175"/>
      <c r="W557" s="175"/>
      <c r="X557" s="175"/>
      <c r="Y557" s="175"/>
      <c r="Z557" s="175"/>
    </row>
    <row r="558" spans="1:26" ht="15.75" customHeight="1" x14ac:dyDescent="0.25">
      <c r="A558" s="175"/>
      <c r="B558" s="175"/>
      <c r="C558" s="175"/>
      <c r="D558" s="175"/>
      <c r="E558" s="175"/>
      <c r="F558" s="175"/>
      <c r="G558" s="175"/>
      <c r="H558" s="175"/>
      <c r="I558" s="175"/>
      <c r="J558" s="175"/>
      <c r="K558" s="175"/>
      <c r="L558" s="175"/>
      <c r="M558" s="175"/>
      <c r="N558" s="175"/>
      <c r="O558" s="175"/>
      <c r="P558" s="175"/>
      <c r="Q558" s="175"/>
      <c r="R558" s="175"/>
      <c r="S558" s="175"/>
      <c r="T558" s="175"/>
      <c r="U558" s="175"/>
      <c r="V558" s="175"/>
      <c r="W558" s="175"/>
      <c r="X558" s="175"/>
      <c r="Y558" s="175"/>
      <c r="Z558" s="175"/>
    </row>
    <row r="559" spans="1:26" ht="15.75" customHeight="1" x14ac:dyDescent="0.25">
      <c r="A559" s="175"/>
      <c r="B559" s="175"/>
      <c r="C559" s="175"/>
      <c r="D559" s="175"/>
      <c r="E559" s="175"/>
      <c r="F559" s="175"/>
      <c r="G559" s="175"/>
      <c r="H559" s="175"/>
      <c r="I559" s="175"/>
      <c r="J559" s="175"/>
      <c r="K559" s="175"/>
      <c r="L559" s="175"/>
      <c r="M559" s="175"/>
      <c r="N559" s="175"/>
      <c r="O559" s="175"/>
      <c r="P559" s="175"/>
      <c r="Q559" s="175"/>
      <c r="R559" s="175"/>
      <c r="S559" s="175"/>
      <c r="T559" s="175"/>
      <c r="U559" s="175"/>
      <c r="V559" s="175"/>
      <c r="W559" s="175"/>
      <c r="X559" s="175"/>
      <c r="Y559" s="175"/>
      <c r="Z559" s="175"/>
    </row>
    <row r="560" spans="1:26" ht="15.75" customHeight="1" x14ac:dyDescent="0.25">
      <c r="A560" s="175"/>
      <c r="B560" s="175"/>
      <c r="C560" s="175"/>
      <c r="D560" s="175"/>
      <c r="E560" s="175"/>
      <c r="F560" s="175"/>
      <c r="G560" s="175"/>
      <c r="H560" s="175"/>
      <c r="I560" s="175"/>
      <c r="J560" s="175"/>
      <c r="K560" s="175"/>
      <c r="L560" s="175"/>
      <c r="M560" s="175"/>
      <c r="N560" s="175"/>
      <c r="O560" s="175"/>
      <c r="P560" s="175"/>
      <c r="Q560" s="175"/>
      <c r="R560" s="175"/>
      <c r="S560" s="175"/>
      <c r="T560" s="175"/>
      <c r="U560" s="175"/>
      <c r="V560" s="175"/>
      <c r="W560" s="175"/>
      <c r="X560" s="175"/>
      <c r="Y560" s="175"/>
      <c r="Z560" s="175"/>
    </row>
    <row r="561" spans="1:26" ht="15.75" customHeight="1" x14ac:dyDescent="0.25">
      <c r="A561" s="175"/>
      <c r="B561" s="175"/>
      <c r="C561" s="175"/>
      <c r="D561" s="175"/>
      <c r="E561" s="175"/>
      <c r="F561" s="175"/>
      <c r="G561" s="175"/>
      <c r="H561" s="175"/>
      <c r="I561" s="175"/>
      <c r="J561" s="175"/>
      <c r="K561" s="175"/>
      <c r="L561" s="175"/>
      <c r="M561" s="175"/>
      <c r="N561" s="175"/>
      <c r="O561" s="175"/>
      <c r="P561" s="175"/>
      <c r="Q561" s="175"/>
      <c r="R561" s="175"/>
      <c r="S561" s="175"/>
      <c r="T561" s="175"/>
      <c r="U561" s="175"/>
      <c r="V561" s="175"/>
      <c r="W561" s="175"/>
      <c r="X561" s="175"/>
      <c r="Y561" s="175"/>
      <c r="Z561" s="175"/>
    </row>
    <row r="562" spans="1:26" ht="15.75" customHeight="1" x14ac:dyDescent="0.25">
      <c r="A562" s="175"/>
      <c r="B562" s="175"/>
      <c r="C562" s="175"/>
      <c r="D562" s="175"/>
      <c r="E562" s="175"/>
      <c r="F562" s="175"/>
      <c r="G562" s="175"/>
      <c r="H562" s="175"/>
      <c r="I562" s="175"/>
      <c r="J562" s="175"/>
      <c r="K562" s="175"/>
      <c r="L562" s="175"/>
      <c r="M562" s="175"/>
      <c r="N562" s="175"/>
      <c r="O562" s="175"/>
      <c r="P562" s="175"/>
      <c r="Q562" s="175"/>
      <c r="R562" s="175"/>
      <c r="S562" s="175"/>
      <c r="T562" s="175"/>
      <c r="U562" s="175"/>
      <c r="V562" s="175"/>
      <c r="W562" s="175"/>
      <c r="X562" s="175"/>
      <c r="Y562" s="175"/>
      <c r="Z562" s="175"/>
    </row>
    <row r="563" spans="1:26" ht="15.75" customHeight="1" x14ac:dyDescent="0.25">
      <c r="A563" s="175"/>
      <c r="B563" s="175"/>
      <c r="C563" s="175"/>
      <c r="D563" s="175"/>
      <c r="E563" s="175"/>
      <c r="F563" s="175"/>
      <c r="G563" s="175"/>
      <c r="H563" s="175"/>
      <c r="I563" s="175"/>
      <c r="J563" s="175"/>
      <c r="K563" s="175"/>
      <c r="L563" s="175"/>
      <c r="M563" s="175"/>
      <c r="N563" s="175"/>
      <c r="O563" s="175"/>
      <c r="P563" s="175"/>
      <c r="Q563" s="175"/>
      <c r="R563" s="175"/>
      <c r="S563" s="175"/>
      <c r="T563" s="175"/>
      <c r="U563" s="175"/>
      <c r="V563" s="175"/>
      <c r="W563" s="175"/>
      <c r="X563" s="175"/>
      <c r="Y563" s="175"/>
      <c r="Z563" s="175"/>
    </row>
    <row r="564" spans="1:26" ht="15.75" customHeight="1" x14ac:dyDescent="0.25">
      <c r="A564" s="175"/>
      <c r="B564" s="175"/>
      <c r="C564" s="175"/>
      <c r="D564" s="175"/>
      <c r="E564" s="175"/>
      <c r="F564" s="175"/>
      <c r="G564" s="175"/>
      <c r="H564" s="175"/>
      <c r="I564" s="175"/>
      <c r="J564" s="175"/>
      <c r="K564" s="175"/>
      <c r="L564" s="175"/>
      <c r="M564" s="175"/>
      <c r="N564" s="175"/>
      <c r="O564" s="175"/>
      <c r="P564" s="175"/>
      <c r="Q564" s="175"/>
      <c r="R564" s="175"/>
      <c r="S564" s="175"/>
      <c r="T564" s="175"/>
      <c r="U564" s="175"/>
      <c r="V564" s="175"/>
      <c r="W564" s="175"/>
      <c r="X564" s="175"/>
      <c r="Y564" s="175"/>
      <c r="Z564" s="175"/>
    </row>
    <row r="565" spans="1:26" ht="15.75" customHeight="1" x14ac:dyDescent="0.25">
      <c r="A565" s="175"/>
      <c r="B565" s="175"/>
      <c r="C565" s="175"/>
      <c r="D565" s="175"/>
      <c r="E565" s="175"/>
      <c r="F565" s="175"/>
      <c r="G565" s="175"/>
      <c r="H565" s="175"/>
      <c r="I565" s="175"/>
      <c r="J565" s="175"/>
      <c r="K565" s="175"/>
      <c r="L565" s="175"/>
      <c r="M565" s="175"/>
      <c r="N565" s="175"/>
      <c r="O565" s="175"/>
      <c r="P565" s="175"/>
      <c r="Q565" s="175"/>
      <c r="R565" s="175"/>
      <c r="S565" s="175"/>
      <c r="T565" s="175"/>
      <c r="U565" s="175"/>
      <c r="V565" s="175"/>
      <c r="W565" s="175"/>
      <c r="X565" s="175"/>
      <c r="Y565" s="175"/>
      <c r="Z565" s="175"/>
    </row>
    <row r="566" spans="1:26" ht="15.75" customHeight="1" x14ac:dyDescent="0.25">
      <c r="A566" s="175"/>
      <c r="B566" s="175"/>
      <c r="C566" s="175"/>
      <c r="D566" s="175"/>
      <c r="E566" s="175"/>
      <c r="F566" s="175"/>
      <c r="G566" s="175"/>
      <c r="H566" s="175"/>
      <c r="I566" s="175"/>
      <c r="J566" s="175"/>
      <c r="K566" s="175"/>
      <c r="L566" s="175"/>
      <c r="M566" s="175"/>
      <c r="N566" s="175"/>
      <c r="O566" s="175"/>
      <c r="P566" s="175"/>
      <c r="Q566" s="175"/>
      <c r="R566" s="175"/>
      <c r="S566" s="175"/>
      <c r="T566" s="175"/>
      <c r="U566" s="175"/>
      <c r="V566" s="175"/>
      <c r="W566" s="175"/>
      <c r="X566" s="175"/>
      <c r="Y566" s="175"/>
      <c r="Z566" s="175"/>
    </row>
    <row r="567" spans="1:26" ht="15.75" customHeight="1" x14ac:dyDescent="0.25">
      <c r="A567" s="175"/>
      <c r="B567" s="175"/>
      <c r="C567" s="175"/>
      <c r="D567" s="175"/>
      <c r="E567" s="175"/>
      <c r="F567" s="175"/>
      <c r="G567" s="175"/>
      <c r="H567" s="175"/>
      <c r="I567" s="175"/>
      <c r="J567" s="175"/>
      <c r="K567" s="175"/>
      <c r="L567" s="175"/>
      <c r="M567" s="175"/>
      <c r="N567" s="175"/>
      <c r="O567" s="175"/>
      <c r="P567" s="175"/>
      <c r="Q567" s="175"/>
      <c r="R567" s="175"/>
      <c r="S567" s="175"/>
      <c r="T567" s="175"/>
      <c r="U567" s="175"/>
      <c r="V567" s="175"/>
      <c r="W567" s="175"/>
      <c r="X567" s="175"/>
      <c r="Y567" s="175"/>
      <c r="Z567" s="175"/>
    </row>
    <row r="568" spans="1:26" ht="15.75" customHeight="1" x14ac:dyDescent="0.25">
      <c r="A568" s="175"/>
      <c r="B568" s="175"/>
      <c r="C568" s="175"/>
      <c r="D568" s="175"/>
      <c r="E568" s="175"/>
      <c r="F568" s="175"/>
      <c r="G568" s="175"/>
      <c r="H568" s="175"/>
      <c r="I568" s="175"/>
      <c r="J568" s="175"/>
      <c r="K568" s="175"/>
      <c r="L568" s="175"/>
      <c r="M568" s="175"/>
      <c r="N568" s="175"/>
      <c r="O568" s="175"/>
      <c r="P568" s="175"/>
      <c r="Q568" s="175"/>
      <c r="R568" s="175"/>
      <c r="S568" s="175"/>
      <c r="T568" s="175"/>
      <c r="U568" s="175"/>
      <c r="V568" s="175"/>
      <c r="W568" s="175"/>
      <c r="X568" s="175"/>
      <c r="Y568" s="175"/>
      <c r="Z568" s="175"/>
    </row>
    <row r="569" spans="1:26" ht="15.75" customHeight="1" x14ac:dyDescent="0.25">
      <c r="A569" s="175"/>
      <c r="B569" s="175"/>
      <c r="C569" s="175"/>
      <c r="D569" s="175"/>
      <c r="E569" s="175"/>
      <c r="F569" s="175"/>
      <c r="G569" s="175"/>
      <c r="H569" s="175"/>
      <c r="I569" s="175"/>
      <c r="J569" s="175"/>
      <c r="K569" s="175"/>
      <c r="L569" s="175"/>
      <c r="M569" s="175"/>
      <c r="N569" s="175"/>
      <c r="O569" s="175"/>
      <c r="P569" s="175"/>
      <c r="Q569" s="175"/>
      <c r="R569" s="175"/>
      <c r="S569" s="175"/>
      <c r="T569" s="175"/>
      <c r="U569" s="175"/>
      <c r="V569" s="175"/>
      <c r="W569" s="175"/>
      <c r="X569" s="175"/>
      <c r="Y569" s="175"/>
      <c r="Z569" s="175"/>
    </row>
    <row r="570" spans="1:26" ht="15.75" customHeight="1" x14ac:dyDescent="0.25">
      <c r="A570" s="175"/>
      <c r="B570" s="175"/>
      <c r="C570" s="175"/>
      <c r="D570" s="175"/>
      <c r="E570" s="175"/>
      <c r="F570" s="175"/>
      <c r="G570" s="175"/>
      <c r="H570" s="175"/>
      <c r="I570" s="175"/>
      <c r="J570" s="175"/>
      <c r="K570" s="175"/>
      <c r="L570" s="175"/>
      <c r="M570" s="175"/>
      <c r="N570" s="175"/>
      <c r="O570" s="175"/>
      <c r="P570" s="175"/>
      <c r="Q570" s="175"/>
      <c r="R570" s="175"/>
      <c r="S570" s="175"/>
      <c r="T570" s="175"/>
      <c r="U570" s="175"/>
      <c r="V570" s="175"/>
      <c r="W570" s="175"/>
      <c r="X570" s="175"/>
      <c r="Y570" s="175"/>
      <c r="Z570" s="175"/>
    </row>
    <row r="571" spans="1:26" ht="15.75" customHeight="1" x14ac:dyDescent="0.25">
      <c r="A571" s="175"/>
      <c r="B571" s="175"/>
      <c r="C571" s="175"/>
      <c r="D571" s="175"/>
      <c r="E571" s="175"/>
      <c r="F571" s="175"/>
      <c r="G571" s="175"/>
      <c r="H571" s="175"/>
      <c r="I571" s="175"/>
      <c r="J571" s="175"/>
      <c r="K571" s="175"/>
      <c r="L571" s="175"/>
      <c r="M571" s="175"/>
      <c r="N571" s="175"/>
      <c r="O571" s="175"/>
      <c r="P571" s="175"/>
      <c r="Q571" s="175"/>
      <c r="R571" s="175"/>
      <c r="S571" s="175"/>
      <c r="T571" s="175"/>
      <c r="U571" s="175"/>
      <c r="V571" s="175"/>
      <c r="W571" s="175"/>
      <c r="X571" s="175"/>
      <c r="Y571" s="175"/>
      <c r="Z571" s="175"/>
    </row>
    <row r="572" spans="1:26" ht="15.75" customHeight="1" x14ac:dyDescent="0.25">
      <c r="A572" s="175"/>
      <c r="B572" s="175"/>
      <c r="C572" s="175"/>
      <c r="D572" s="175"/>
      <c r="E572" s="175"/>
      <c r="F572" s="175"/>
      <c r="G572" s="175"/>
      <c r="H572" s="175"/>
      <c r="I572" s="175"/>
      <c r="J572" s="175"/>
      <c r="K572" s="175"/>
      <c r="L572" s="175"/>
      <c r="M572" s="175"/>
      <c r="N572" s="175"/>
      <c r="O572" s="175"/>
      <c r="P572" s="175"/>
      <c r="Q572" s="175"/>
      <c r="R572" s="175"/>
      <c r="S572" s="175"/>
      <c r="T572" s="175"/>
      <c r="U572" s="175"/>
      <c r="V572" s="175"/>
      <c r="W572" s="175"/>
      <c r="X572" s="175"/>
      <c r="Y572" s="175"/>
      <c r="Z572" s="175"/>
    </row>
    <row r="573" spans="1:26" ht="15.75" customHeight="1" x14ac:dyDescent="0.25">
      <c r="A573" s="175"/>
      <c r="B573" s="175"/>
      <c r="C573" s="175"/>
      <c r="D573" s="175"/>
      <c r="E573" s="175"/>
      <c r="F573" s="175"/>
      <c r="G573" s="175"/>
      <c r="H573" s="175"/>
      <c r="I573" s="175"/>
      <c r="J573" s="175"/>
      <c r="K573" s="175"/>
      <c r="L573" s="175"/>
      <c r="M573" s="175"/>
      <c r="N573" s="175"/>
      <c r="O573" s="175"/>
      <c r="P573" s="175"/>
      <c r="Q573" s="175"/>
      <c r="R573" s="175"/>
      <c r="S573" s="175"/>
      <c r="T573" s="175"/>
      <c r="U573" s="175"/>
      <c r="V573" s="175"/>
      <c r="W573" s="175"/>
      <c r="X573" s="175"/>
      <c r="Y573" s="175"/>
      <c r="Z573" s="175"/>
    </row>
    <row r="574" spans="1:26" ht="15.75" customHeight="1" x14ac:dyDescent="0.25">
      <c r="A574" s="175"/>
      <c r="B574" s="175"/>
      <c r="C574" s="175"/>
      <c r="D574" s="175"/>
      <c r="E574" s="175"/>
      <c r="F574" s="175"/>
      <c r="G574" s="175"/>
      <c r="H574" s="175"/>
      <c r="I574" s="175"/>
      <c r="J574" s="175"/>
      <c r="K574" s="175"/>
      <c r="L574" s="175"/>
      <c r="M574" s="175"/>
      <c r="N574" s="175"/>
      <c r="O574" s="175"/>
      <c r="P574" s="175"/>
      <c r="Q574" s="175"/>
      <c r="R574" s="175"/>
      <c r="S574" s="175"/>
      <c r="T574" s="175"/>
      <c r="U574" s="175"/>
      <c r="V574" s="175"/>
      <c r="W574" s="175"/>
      <c r="X574" s="175"/>
      <c r="Y574" s="175"/>
      <c r="Z574" s="175"/>
    </row>
    <row r="575" spans="1:26" ht="15.75" customHeight="1" x14ac:dyDescent="0.25">
      <c r="A575" s="175"/>
      <c r="B575" s="175"/>
      <c r="C575" s="175"/>
      <c r="D575" s="175"/>
      <c r="E575" s="175"/>
      <c r="F575" s="175"/>
      <c r="G575" s="175"/>
      <c r="H575" s="175"/>
      <c r="I575" s="175"/>
      <c r="J575" s="175"/>
      <c r="K575" s="175"/>
      <c r="L575" s="175"/>
      <c r="M575" s="175"/>
      <c r="N575" s="175"/>
      <c r="O575" s="175"/>
      <c r="P575" s="175"/>
      <c r="Q575" s="175"/>
      <c r="R575" s="175"/>
      <c r="S575" s="175"/>
      <c r="T575" s="175"/>
      <c r="U575" s="175"/>
      <c r="V575" s="175"/>
      <c r="W575" s="175"/>
      <c r="X575" s="175"/>
      <c r="Y575" s="175"/>
      <c r="Z575" s="175"/>
    </row>
    <row r="576" spans="1:26" ht="15.75" customHeight="1" x14ac:dyDescent="0.25">
      <c r="A576" s="175"/>
      <c r="B576" s="175"/>
      <c r="C576" s="175"/>
      <c r="D576" s="175"/>
      <c r="E576" s="175"/>
      <c r="F576" s="175"/>
      <c r="G576" s="175"/>
      <c r="H576" s="175"/>
      <c r="I576" s="175"/>
      <c r="J576" s="175"/>
      <c r="K576" s="175"/>
      <c r="L576" s="175"/>
      <c r="M576" s="175"/>
      <c r="N576" s="175"/>
      <c r="O576" s="175"/>
      <c r="P576" s="175"/>
      <c r="Q576" s="175"/>
      <c r="R576" s="175"/>
      <c r="S576" s="175"/>
      <c r="T576" s="175"/>
      <c r="U576" s="175"/>
      <c r="V576" s="175"/>
      <c r="W576" s="175"/>
      <c r="X576" s="175"/>
      <c r="Y576" s="175"/>
      <c r="Z576" s="175"/>
    </row>
    <row r="577" spans="1:26" ht="15.75" customHeight="1" x14ac:dyDescent="0.25">
      <c r="A577" s="175"/>
      <c r="B577" s="175"/>
      <c r="C577" s="175"/>
      <c r="D577" s="175"/>
      <c r="E577" s="175"/>
      <c r="F577" s="175"/>
      <c r="G577" s="175"/>
      <c r="H577" s="175"/>
      <c r="I577" s="175"/>
      <c r="J577" s="175"/>
      <c r="K577" s="175"/>
      <c r="L577" s="175"/>
      <c r="M577" s="175"/>
      <c r="N577" s="175"/>
      <c r="O577" s="175"/>
      <c r="P577" s="175"/>
      <c r="Q577" s="175"/>
      <c r="R577" s="175"/>
      <c r="S577" s="175"/>
      <c r="T577" s="175"/>
      <c r="U577" s="175"/>
      <c r="V577" s="175"/>
      <c r="W577" s="175"/>
      <c r="X577" s="175"/>
      <c r="Y577" s="175"/>
      <c r="Z577" s="175"/>
    </row>
    <row r="578" spans="1:26" ht="15.75" customHeight="1" x14ac:dyDescent="0.25">
      <c r="A578" s="175"/>
      <c r="B578" s="175"/>
      <c r="C578" s="175"/>
      <c r="D578" s="175"/>
      <c r="E578" s="175"/>
      <c r="F578" s="175"/>
      <c r="G578" s="175"/>
      <c r="H578" s="175"/>
      <c r="I578" s="175"/>
      <c r="J578" s="175"/>
      <c r="K578" s="175"/>
      <c r="L578" s="175"/>
      <c r="M578" s="175"/>
      <c r="N578" s="175"/>
      <c r="O578" s="175"/>
      <c r="P578" s="175"/>
      <c r="Q578" s="175"/>
      <c r="R578" s="175"/>
      <c r="S578" s="175"/>
      <c r="T578" s="175"/>
      <c r="U578" s="175"/>
      <c r="V578" s="175"/>
      <c r="W578" s="175"/>
      <c r="X578" s="175"/>
      <c r="Y578" s="175"/>
      <c r="Z578" s="175"/>
    </row>
    <row r="579" spans="1:26" ht="15.75" customHeight="1" x14ac:dyDescent="0.25">
      <c r="A579" s="175"/>
      <c r="B579" s="175"/>
      <c r="C579" s="175"/>
      <c r="D579" s="175"/>
      <c r="E579" s="175"/>
      <c r="F579" s="175"/>
      <c r="G579" s="175"/>
      <c r="H579" s="175"/>
      <c r="I579" s="175"/>
      <c r="J579" s="175"/>
      <c r="K579" s="175"/>
      <c r="L579" s="175"/>
      <c r="M579" s="175"/>
      <c r="N579" s="175"/>
      <c r="O579" s="175"/>
      <c r="P579" s="175"/>
      <c r="Q579" s="175"/>
      <c r="R579" s="175"/>
      <c r="S579" s="175"/>
      <c r="T579" s="175"/>
      <c r="U579" s="175"/>
      <c r="V579" s="175"/>
      <c r="W579" s="175"/>
      <c r="X579" s="175"/>
      <c r="Y579" s="175"/>
      <c r="Z579" s="175"/>
    </row>
    <row r="580" spans="1:26" ht="15.75" customHeight="1" x14ac:dyDescent="0.25">
      <c r="A580" s="175"/>
      <c r="B580" s="175"/>
      <c r="C580" s="175"/>
      <c r="D580" s="175"/>
      <c r="E580" s="175"/>
      <c r="F580" s="175"/>
      <c r="G580" s="175"/>
      <c r="H580" s="175"/>
      <c r="I580" s="175"/>
      <c r="J580" s="175"/>
      <c r="K580" s="175"/>
      <c r="L580" s="175"/>
      <c r="M580" s="175"/>
      <c r="N580" s="175"/>
      <c r="O580" s="175"/>
      <c r="P580" s="175"/>
      <c r="Q580" s="175"/>
      <c r="R580" s="175"/>
      <c r="S580" s="175"/>
      <c r="T580" s="175"/>
      <c r="U580" s="175"/>
      <c r="V580" s="175"/>
      <c r="W580" s="175"/>
      <c r="X580" s="175"/>
      <c r="Y580" s="175"/>
      <c r="Z580" s="175"/>
    </row>
    <row r="581" spans="1:26" ht="15.75" customHeight="1" x14ac:dyDescent="0.25">
      <c r="A581" s="175"/>
      <c r="B581" s="175"/>
      <c r="C581" s="175"/>
      <c r="D581" s="175"/>
      <c r="E581" s="175"/>
      <c r="F581" s="175"/>
      <c r="G581" s="175"/>
      <c r="H581" s="175"/>
      <c r="I581" s="175"/>
      <c r="J581" s="175"/>
      <c r="K581" s="175"/>
      <c r="L581" s="175"/>
      <c r="M581" s="175"/>
      <c r="N581" s="175"/>
      <c r="O581" s="175"/>
      <c r="P581" s="175"/>
      <c r="Q581" s="175"/>
      <c r="R581" s="175"/>
      <c r="S581" s="175"/>
      <c r="T581" s="175"/>
      <c r="U581" s="175"/>
      <c r="V581" s="175"/>
      <c r="W581" s="175"/>
      <c r="X581" s="175"/>
      <c r="Y581" s="175"/>
      <c r="Z581" s="175"/>
    </row>
    <row r="582" spans="1:26" ht="15.75" customHeight="1" x14ac:dyDescent="0.25">
      <c r="A582" s="175"/>
      <c r="B582" s="175"/>
      <c r="C582" s="175"/>
      <c r="D582" s="175"/>
      <c r="E582" s="175"/>
      <c r="F582" s="175"/>
      <c r="G582" s="175"/>
      <c r="H582" s="175"/>
      <c r="I582" s="175"/>
      <c r="J582" s="175"/>
      <c r="K582" s="175"/>
      <c r="L582" s="175"/>
      <c r="M582" s="175"/>
      <c r="N582" s="175"/>
      <c r="O582" s="175"/>
      <c r="P582" s="175"/>
      <c r="Q582" s="175"/>
      <c r="R582" s="175"/>
      <c r="S582" s="175"/>
      <c r="T582" s="175"/>
      <c r="U582" s="175"/>
      <c r="V582" s="175"/>
      <c r="W582" s="175"/>
      <c r="X582" s="175"/>
      <c r="Y582" s="175"/>
      <c r="Z582" s="175"/>
    </row>
    <row r="583" spans="1:26" ht="15.75" customHeight="1" x14ac:dyDescent="0.25">
      <c r="A583" s="175"/>
      <c r="B583" s="175"/>
      <c r="C583" s="175"/>
      <c r="D583" s="175"/>
      <c r="E583" s="175"/>
      <c r="F583" s="175"/>
      <c r="G583" s="175"/>
      <c r="H583" s="175"/>
      <c r="I583" s="175"/>
      <c r="J583" s="175"/>
      <c r="K583" s="175"/>
      <c r="L583" s="175"/>
      <c r="M583" s="175"/>
      <c r="N583" s="175"/>
      <c r="O583" s="175"/>
      <c r="P583" s="175"/>
      <c r="Q583" s="175"/>
      <c r="R583" s="175"/>
      <c r="S583" s="175"/>
      <c r="T583" s="175"/>
      <c r="U583" s="175"/>
      <c r="V583" s="175"/>
      <c r="W583" s="175"/>
      <c r="X583" s="175"/>
      <c r="Y583" s="175"/>
      <c r="Z583" s="175"/>
    </row>
    <row r="584" spans="1:26" ht="15.75" customHeight="1" x14ac:dyDescent="0.25">
      <c r="A584" s="175"/>
      <c r="B584" s="175"/>
      <c r="C584" s="175"/>
      <c r="D584" s="175"/>
      <c r="E584" s="175"/>
      <c r="F584" s="175"/>
      <c r="G584" s="175"/>
      <c r="H584" s="175"/>
      <c r="I584" s="175"/>
      <c r="J584" s="175"/>
      <c r="K584" s="175"/>
      <c r="L584" s="175"/>
      <c r="M584" s="175"/>
      <c r="N584" s="175"/>
      <c r="O584" s="175"/>
      <c r="P584" s="175"/>
      <c r="Q584" s="175"/>
      <c r="R584" s="175"/>
      <c r="S584" s="175"/>
      <c r="T584" s="175"/>
      <c r="U584" s="175"/>
      <c r="V584" s="175"/>
      <c r="W584" s="175"/>
      <c r="X584" s="175"/>
      <c r="Y584" s="175"/>
      <c r="Z584" s="175"/>
    </row>
    <row r="585" spans="1:26" ht="15.75" customHeight="1" x14ac:dyDescent="0.25">
      <c r="A585" s="175"/>
      <c r="B585" s="175"/>
      <c r="C585" s="175"/>
      <c r="D585" s="175"/>
      <c r="E585" s="175"/>
      <c r="F585" s="175"/>
      <c r="G585" s="175"/>
      <c r="H585" s="175"/>
      <c r="I585" s="175"/>
      <c r="J585" s="175"/>
      <c r="K585" s="175"/>
      <c r="L585" s="175"/>
      <c r="M585" s="175"/>
      <c r="N585" s="175"/>
      <c r="O585" s="175"/>
      <c r="P585" s="175"/>
      <c r="Q585" s="175"/>
      <c r="R585" s="175"/>
      <c r="S585" s="175"/>
      <c r="T585" s="175"/>
      <c r="U585" s="175"/>
      <c r="V585" s="175"/>
      <c r="W585" s="175"/>
      <c r="X585" s="175"/>
      <c r="Y585" s="175"/>
      <c r="Z585" s="175"/>
    </row>
    <row r="586" spans="1:26" ht="15.75" customHeight="1" x14ac:dyDescent="0.25">
      <c r="A586" s="175"/>
      <c r="B586" s="175"/>
      <c r="C586" s="175"/>
      <c r="D586" s="175"/>
      <c r="E586" s="175"/>
      <c r="F586" s="175"/>
      <c r="G586" s="175"/>
      <c r="H586" s="175"/>
      <c r="I586" s="175"/>
      <c r="J586" s="175"/>
      <c r="K586" s="175"/>
      <c r="L586" s="175"/>
      <c r="M586" s="175"/>
      <c r="N586" s="175"/>
      <c r="O586" s="175"/>
      <c r="P586" s="175"/>
      <c r="Q586" s="175"/>
      <c r="R586" s="175"/>
      <c r="S586" s="175"/>
      <c r="T586" s="175"/>
      <c r="U586" s="175"/>
      <c r="V586" s="175"/>
      <c r="W586" s="175"/>
      <c r="X586" s="175"/>
      <c r="Y586" s="175"/>
      <c r="Z586" s="175"/>
    </row>
    <row r="587" spans="1:26" ht="15.75" customHeight="1" x14ac:dyDescent="0.25">
      <c r="A587" s="175"/>
      <c r="B587" s="175"/>
      <c r="C587" s="175"/>
      <c r="D587" s="175"/>
      <c r="E587" s="175"/>
      <c r="F587" s="175"/>
      <c r="G587" s="175"/>
      <c r="H587" s="175"/>
      <c r="I587" s="175"/>
      <c r="J587" s="175"/>
      <c r="K587" s="175"/>
      <c r="L587" s="175"/>
      <c r="M587" s="175"/>
      <c r="N587" s="175"/>
      <c r="O587" s="175"/>
      <c r="P587" s="175"/>
      <c r="Q587" s="175"/>
      <c r="R587" s="175"/>
      <c r="S587" s="175"/>
      <c r="T587" s="175"/>
      <c r="U587" s="175"/>
      <c r="V587" s="175"/>
      <c r="W587" s="175"/>
      <c r="X587" s="175"/>
      <c r="Y587" s="175"/>
      <c r="Z587" s="175"/>
    </row>
    <row r="588" spans="1:26" ht="15.75" customHeight="1" x14ac:dyDescent="0.25">
      <c r="A588" s="175"/>
      <c r="B588" s="175"/>
      <c r="C588" s="175"/>
      <c r="D588" s="175"/>
      <c r="E588" s="175"/>
      <c r="F588" s="175"/>
      <c r="G588" s="175"/>
      <c r="H588" s="175"/>
      <c r="I588" s="175"/>
      <c r="J588" s="175"/>
      <c r="K588" s="175"/>
      <c r="L588" s="175"/>
      <c r="M588" s="175"/>
      <c r="N588" s="175"/>
      <c r="O588" s="175"/>
      <c r="P588" s="175"/>
      <c r="Q588" s="175"/>
      <c r="R588" s="175"/>
      <c r="S588" s="175"/>
      <c r="T588" s="175"/>
      <c r="U588" s="175"/>
      <c r="V588" s="175"/>
      <c r="W588" s="175"/>
      <c r="X588" s="175"/>
      <c r="Y588" s="175"/>
      <c r="Z588" s="175"/>
    </row>
    <row r="589" spans="1:26" ht="15.75" customHeight="1" x14ac:dyDescent="0.25">
      <c r="A589" s="175"/>
      <c r="B589" s="175"/>
      <c r="C589" s="175"/>
      <c r="D589" s="175"/>
      <c r="E589" s="175"/>
      <c r="F589" s="175"/>
      <c r="G589" s="175"/>
      <c r="H589" s="175"/>
      <c r="I589" s="175"/>
      <c r="J589" s="175"/>
      <c r="K589" s="175"/>
      <c r="L589" s="175"/>
      <c r="M589" s="175"/>
      <c r="N589" s="175"/>
      <c r="O589" s="175"/>
      <c r="P589" s="175"/>
      <c r="Q589" s="175"/>
      <c r="R589" s="175"/>
      <c r="S589" s="175"/>
      <c r="T589" s="175"/>
      <c r="U589" s="175"/>
      <c r="V589" s="175"/>
      <c r="W589" s="175"/>
      <c r="X589" s="175"/>
      <c r="Y589" s="175"/>
      <c r="Z589" s="175"/>
    </row>
    <row r="590" spans="1:26" ht="15.75" customHeight="1" x14ac:dyDescent="0.25">
      <c r="A590" s="175"/>
      <c r="B590" s="175"/>
      <c r="C590" s="175"/>
      <c r="D590" s="175"/>
      <c r="E590" s="175"/>
      <c r="F590" s="175"/>
      <c r="G590" s="175"/>
      <c r="H590" s="175"/>
      <c r="I590" s="175"/>
      <c r="J590" s="175"/>
      <c r="K590" s="175"/>
      <c r="L590" s="175"/>
      <c r="M590" s="175"/>
      <c r="N590" s="175"/>
      <c r="O590" s="175"/>
      <c r="P590" s="175"/>
      <c r="Q590" s="175"/>
      <c r="R590" s="175"/>
      <c r="S590" s="175"/>
      <c r="T590" s="175"/>
      <c r="U590" s="175"/>
      <c r="V590" s="175"/>
      <c r="W590" s="175"/>
      <c r="X590" s="175"/>
      <c r="Y590" s="175"/>
      <c r="Z590" s="175"/>
    </row>
    <row r="591" spans="1:26" ht="15.75" customHeight="1" x14ac:dyDescent="0.25">
      <c r="A591" s="175"/>
      <c r="B591" s="175"/>
      <c r="C591" s="175"/>
      <c r="D591" s="175"/>
      <c r="E591" s="175"/>
      <c r="F591" s="175"/>
      <c r="G591" s="175"/>
      <c r="H591" s="175"/>
      <c r="I591" s="175"/>
      <c r="J591" s="175"/>
      <c r="K591" s="175"/>
      <c r="L591" s="175"/>
      <c r="M591" s="175"/>
      <c r="N591" s="175"/>
      <c r="O591" s="175"/>
      <c r="P591" s="175"/>
      <c r="Q591" s="175"/>
      <c r="R591" s="175"/>
      <c r="S591" s="175"/>
      <c r="T591" s="175"/>
      <c r="U591" s="175"/>
      <c r="V591" s="175"/>
      <c r="W591" s="175"/>
      <c r="X591" s="175"/>
      <c r="Y591" s="175"/>
      <c r="Z591" s="175"/>
    </row>
    <row r="592" spans="1:26" ht="15.75" customHeight="1" x14ac:dyDescent="0.25">
      <c r="A592" s="175"/>
      <c r="B592" s="175"/>
      <c r="C592" s="175"/>
      <c r="D592" s="175"/>
      <c r="E592" s="175"/>
      <c r="F592" s="175"/>
      <c r="G592" s="175"/>
      <c r="H592" s="175"/>
      <c r="I592" s="175"/>
      <c r="J592" s="175"/>
      <c r="K592" s="175"/>
      <c r="L592" s="175"/>
      <c r="M592" s="175"/>
      <c r="N592" s="175"/>
      <c r="O592" s="175"/>
      <c r="P592" s="175"/>
      <c r="Q592" s="175"/>
      <c r="R592" s="175"/>
      <c r="S592" s="175"/>
      <c r="T592" s="175"/>
      <c r="U592" s="175"/>
      <c r="V592" s="175"/>
      <c r="W592" s="175"/>
      <c r="X592" s="175"/>
      <c r="Y592" s="175"/>
      <c r="Z592" s="175"/>
    </row>
    <row r="593" spans="1:26" ht="15.75" customHeight="1" x14ac:dyDescent="0.25">
      <c r="A593" s="175"/>
      <c r="B593" s="175"/>
      <c r="C593" s="175"/>
      <c r="D593" s="175"/>
      <c r="E593" s="175"/>
      <c r="F593" s="175"/>
      <c r="G593" s="175"/>
      <c r="H593" s="175"/>
      <c r="I593" s="175"/>
      <c r="J593" s="175"/>
      <c r="K593" s="175"/>
      <c r="L593" s="175"/>
      <c r="M593" s="175"/>
      <c r="N593" s="175"/>
      <c r="O593" s="175"/>
      <c r="P593" s="175"/>
      <c r="Q593" s="175"/>
      <c r="R593" s="175"/>
      <c r="S593" s="175"/>
      <c r="T593" s="175"/>
      <c r="U593" s="175"/>
      <c r="V593" s="175"/>
      <c r="W593" s="175"/>
      <c r="X593" s="175"/>
      <c r="Y593" s="175"/>
      <c r="Z593" s="175"/>
    </row>
    <row r="594" spans="1:26" ht="15.75" customHeight="1" x14ac:dyDescent="0.25">
      <c r="A594" s="175"/>
      <c r="B594" s="175"/>
      <c r="C594" s="175"/>
      <c r="D594" s="175"/>
      <c r="E594" s="175"/>
      <c r="F594" s="175"/>
      <c r="G594" s="175"/>
      <c r="H594" s="175"/>
      <c r="I594" s="175"/>
      <c r="J594" s="175"/>
      <c r="K594" s="175"/>
      <c r="L594" s="175"/>
      <c r="M594" s="175"/>
      <c r="N594" s="175"/>
      <c r="O594" s="175"/>
      <c r="P594" s="175"/>
      <c r="Q594" s="175"/>
      <c r="R594" s="175"/>
      <c r="S594" s="175"/>
      <c r="T594" s="175"/>
      <c r="U594" s="175"/>
      <c r="V594" s="175"/>
      <c r="W594" s="175"/>
      <c r="X594" s="175"/>
      <c r="Y594" s="175"/>
      <c r="Z594" s="175"/>
    </row>
    <row r="595" spans="1:26" ht="15.75" customHeight="1" x14ac:dyDescent="0.25">
      <c r="A595" s="175"/>
      <c r="B595" s="175"/>
      <c r="C595" s="175"/>
      <c r="D595" s="175"/>
      <c r="E595" s="175"/>
      <c r="F595" s="175"/>
      <c r="G595" s="175"/>
      <c r="H595" s="175"/>
      <c r="I595" s="175"/>
      <c r="J595" s="175"/>
      <c r="K595" s="175"/>
      <c r="L595" s="175"/>
      <c r="M595" s="175"/>
      <c r="N595" s="175"/>
      <c r="O595" s="175"/>
      <c r="P595" s="175"/>
      <c r="Q595" s="175"/>
      <c r="R595" s="175"/>
      <c r="S595" s="175"/>
      <c r="T595" s="175"/>
      <c r="U595" s="175"/>
      <c r="V595" s="175"/>
      <c r="W595" s="175"/>
      <c r="X595" s="175"/>
      <c r="Y595" s="175"/>
      <c r="Z595" s="175"/>
    </row>
    <row r="596" spans="1:26" ht="15.75" customHeight="1" x14ac:dyDescent="0.25">
      <c r="A596" s="175"/>
      <c r="B596" s="175"/>
      <c r="C596" s="175"/>
      <c r="D596" s="175"/>
      <c r="E596" s="175"/>
      <c r="F596" s="175"/>
      <c r="G596" s="175"/>
      <c r="H596" s="175"/>
      <c r="I596" s="175"/>
      <c r="J596" s="175"/>
      <c r="K596" s="175"/>
      <c r="L596" s="175"/>
      <c r="M596" s="175"/>
      <c r="N596" s="175"/>
      <c r="O596" s="175"/>
      <c r="P596" s="175"/>
      <c r="Q596" s="175"/>
      <c r="R596" s="175"/>
      <c r="S596" s="175"/>
      <c r="T596" s="175"/>
      <c r="U596" s="175"/>
      <c r="V596" s="175"/>
      <c r="W596" s="175"/>
      <c r="X596" s="175"/>
      <c r="Y596" s="175"/>
      <c r="Z596" s="175"/>
    </row>
    <row r="597" spans="1:26" ht="15.75" customHeight="1" x14ac:dyDescent="0.25">
      <c r="A597" s="175"/>
      <c r="B597" s="175"/>
      <c r="C597" s="175"/>
      <c r="D597" s="175"/>
      <c r="E597" s="175"/>
      <c r="F597" s="175"/>
      <c r="G597" s="175"/>
      <c r="H597" s="175"/>
      <c r="I597" s="175"/>
      <c r="J597" s="175"/>
      <c r="K597" s="175"/>
      <c r="L597" s="175"/>
      <c r="M597" s="175"/>
      <c r="N597" s="175"/>
      <c r="O597" s="175"/>
      <c r="P597" s="175"/>
      <c r="Q597" s="175"/>
      <c r="R597" s="175"/>
      <c r="S597" s="175"/>
      <c r="T597" s="175"/>
      <c r="U597" s="175"/>
      <c r="V597" s="175"/>
      <c r="W597" s="175"/>
      <c r="X597" s="175"/>
      <c r="Y597" s="175"/>
      <c r="Z597" s="175"/>
    </row>
    <row r="598" spans="1:26" ht="15.75" customHeight="1" x14ac:dyDescent="0.25">
      <c r="A598" s="175"/>
      <c r="B598" s="175"/>
      <c r="C598" s="175"/>
      <c r="D598" s="175"/>
      <c r="E598" s="175"/>
      <c r="F598" s="175"/>
      <c r="G598" s="175"/>
      <c r="H598" s="175"/>
      <c r="I598" s="175"/>
      <c r="J598" s="175"/>
      <c r="K598" s="175"/>
      <c r="L598" s="175"/>
      <c r="M598" s="175"/>
      <c r="N598" s="175"/>
      <c r="O598" s="175"/>
      <c r="P598" s="175"/>
      <c r="Q598" s="175"/>
      <c r="R598" s="175"/>
      <c r="S598" s="175"/>
      <c r="T598" s="175"/>
      <c r="U598" s="175"/>
      <c r="V598" s="175"/>
      <c r="W598" s="175"/>
      <c r="X598" s="175"/>
      <c r="Y598" s="175"/>
      <c r="Z598" s="175"/>
    </row>
    <row r="599" spans="1:26" ht="15.75" customHeight="1" x14ac:dyDescent="0.25">
      <c r="A599" s="175"/>
      <c r="B599" s="175"/>
      <c r="C599" s="175"/>
      <c r="D599" s="175"/>
      <c r="E599" s="175"/>
      <c r="F599" s="175"/>
      <c r="G599" s="175"/>
      <c r="H599" s="175"/>
      <c r="I599" s="175"/>
      <c r="J599" s="175"/>
      <c r="K599" s="175"/>
      <c r="L599" s="175"/>
      <c r="M599" s="175"/>
      <c r="N599" s="175"/>
      <c r="O599" s="175"/>
      <c r="P599" s="175"/>
      <c r="Q599" s="175"/>
      <c r="R599" s="175"/>
      <c r="S599" s="175"/>
      <c r="T599" s="175"/>
      <c r="U599" s="175"/>
      <c r="V599" s="175"/>
      <c r="W599" s="175"/>
      <c r="X599" s="175"/>
      <c r="Y599" s="175"/>
      <c r="Z599" s="175"/>
    </row>
    <row r="600" spans="1:26" ht="15.75" customHeight="1" x14ac:dyDescent="0.25">
      <c r="A600" s="175"/>
      <c r="B600" s="175"/>
      <c r="C600" s="175"/>
      <c r="D600" s="175"/>
      <c r="E600" s="175"/>
      <c r="F600" s="175"/>
      <c r="G600" s="175"/>
      <c r="H600" s="175"/>
      <c r="I600" s="175"/>
      <c r="J600" s="175"/>
      <c r="K600" s="175"/>
      <c r="L600" s="175"/>
      <c r="M600" s="175"/>
      <c r="N600" s="175"/>
      <c r="O600" s="175"/>
      <c r="P600" s="175"/>
      <c r="Q600" s="175"/>
      <c r="R600" s="175"/>
      <c r="S600" s="175"/>
      <c r="T600" s="175"/>
      <c r="U600" s="175"/>
      <c r="V600" s="175"/>
      <c r="W600" s="175"/>
      <c r="X600" s="175"/>
      <c r="Y600" s="175"/>
      <c r="Z600" s="175"/>
    </row>
    <row r="601" spans="1:26" ht="15.75" customHeight="1" x14ac:dyDescent="0.25">
      <c r="A601" s="175"/>
      <c r="B601" s="175"/>
      <c r="C601" s="175"/>
      <c r="D601" s="175"/>
      <c r="E601" s="175"/>
      <c r="F601" s="175"/>
      <c r="G601" s="175"/>
      <c r="H601" s="175"/>
      <c r="I601" s="175"/>
      <c r="J601" s="175"/>
      <c r="K601" s="175"/>
      <c r="L601" s="175"/>
      <c r="M601" s="175"/>
      <c r="N601" s="175"/>
      <c r="O601" s="175"/>
      <c r="P601" s="175"/>
      <c r="Q601" s="175"/>
      <c r="R601" s="175"/>
      <c r="S601" s="175"/>
      <c r="T601" s="175"/>
      <c r="U601" s="175"/>
      <c r="V601" s="175"/>
      <c r="W601" s="175"/>
      <c r="X601" s="175"/>
      <c r="Y601" s="175"/>
      <c r="Z601" s="175"/>
    </row>
    <row r="602" spans="1:26" ht="15.75" customHeight="1" x14ac:dyDescent="0.25">
      <c r="A602" s="175"/>
      <c r="B602" s="175"/>
      <c r="C602" s="175"/>
      <c r="D602" s="175"/>
      <c r="E602" s="175"/>
      <c r="F602" s="175"/>
      <c r="G602" s="175"/>
      <c r="H602" s="175"/>
      <c r="I602" s="175"/>
      <c r="J602" s="175"/>
      <c r="K602" s="175"/>
      <c r="L602" s="175"/>
      <c r="M602" s="175"/>
      <c r="N602" s="175"/>
      <c r="O602" s="175"/>
      <c r="P602" s="175"/>
      <c r="Q602" s="175"/>
      <c r="R602" s="175"/>
      <c r="S602" s="175"/>
      <c r="T602" s="175"/>
      <c r="U602" s="175"/>
      <c r="V602" s="175"/>
      <c r="W602" s="175"/>
      <c r="X602" s="175"/>
      <c r="Y602" s="175"/>
      <c r="Z602" s="175"/>
    </row>
    <row r="603" spans="1:26" ht="15.75" customHeight="1" x14ac:dyDescent="0.25">
      <c r="A603" s="175"/>
      <c r="B603" s="175"/>
      <c r="C603" s="175"/>
      <c r="D603" s="175"/>
      <c r="E603" s="175"/>
      <c r="F603" s="175"/>
      <c r="G603" s="175"/>
      <c r="H603" s="175"/>
      <c r="I603" s="175"/>
      <c r="J603" s="175"/>
      <c r="K603" s="175"/>
      <c r="L603" s="175"/>
      <c r="M603" s="175"/>
      <c r="N603" s="175"/>
      <c r="O603" s="175"/>
      <c r="P603" s="175"/>
      <c r="Q603" s="175"/>
      <c r="R603" s="175"/>
      <c r="S603" s="175"/>
      <c r="T603" s="175"/>
      <c r="U603" s="175"/>
      <c r="V603" s="175"/>
      <c r="W603" s="175"/>
      <c r="X603" s="175"/>
      <c r="Y603" s="175"/>
      <c r="Z603" s="175"/>
    </row>
    <row r="604" spans="1:26" ht="15.75" customHeight="1" x14ac:dyDescent="0.25">
      <c r="A604" s="175"/>
      <c r="B604" s="175"/>
      <c r="C604" s="175"/>
      <c r="D604" s="175"/>
      <c r="E604" s="175"/>
      <c r="F604" s="175"/>
      <c r="G604" s="175"/>
      <c r="H604" s="175"/>
      <c r="I604" s="175"/>
      <c r="J604" s="175"/>
      <c r="K604" s="175"/>
      <c r="L604" s="175"/>
      <c r="M604" s="175"/>
      <c r="N604" s="175"/>
      <c r="O604" s="175"/>
      <c r="P604" s="175"/>
      <c r="Q604" s="175"/>
      <c r="R604" s="175"/>
      <c r="S604" s="175"/>
      <c r="T604" s="175"/>
      <c r="U604" s="175"/>
      <c r="V604" s="175"/>
      <c r="W604" s="175"/>
      <c r="X604" s="175"/>
      <c r="Y604" s="175"/>
      <c r="Z604" s="175"/>
    </row>
    <row r="605" spans="1:26" ht="15.75" customHeight="1" x14ac:dyDescent="0.25">
      <c r="A605" s="175"/>
      <c r="B605" s="175"/>
      <c r="C605" s="175"/>
      <c r="D605" s="175"/>
      <c r="E605" s="175"/>
      <c r="F605" s="175"/>
      <c r="G605" s="175"/>
      <c r="H605" s="175"/>
      <c r="I605" s="175"/>
      <c r="J605" s="175"/>
      <c r="K605" s="175"/>
      <c r="L605" s="175"/>
      <c r="M605" s="175"/>
      <c r="N605" s="175"/>
      <c r="O605" s="175"/>
      <c r="P605" s="175"/>
      <c r="Q605" s="175"/>
      <c r="R605" s="175"/>
      <c r="S605" s="175"/>
      <c r="T605" s="175"/>
      <c r="U605" s="175"/>
      <c r="V605" s="175"/>
      <c r="W605" s="175"/>
      <c r="X605" s="175"/>
      <c r="Y605" s="175"/>
      <c r="Z605" s="175"/>
    </row>
    <row r="606" spans="1:26" ht="15.75" customHeight="1" x14ac:dyDescent="0.25">
      <c r="A606" s="175"/>
      <c r="B606" s="175"/>
      <c r="C606" s="175"/>
      <c r="D606" s="175"/>
      <c r="E606" s="175"/>
      <c r="F606" s="175"/>
      <c r="G606" s="175"/>
      <c r="H606" s="175"/>
      <c r="I606" s="175"/>
      <c r="J606" s="175"/>
      <c r="K606" s="175"/>
      <c r="L606" s="175"/>
      <c r="M606" s="175"/>
      <c r="N606" s="175"/>
      <c r="O606" s="175"/>
      <c r="P606" s="175"/>
      <c r="Q606" s="175"/>
      <c r="R606" s="175"/>
      <c r="S606" s="175"/>
      <c r="T606" s="175"/>
      <c r="U606" s="175"/>
      <c r="V606" s="175"/>
      <c r="W606" s="175"/>
      <c r="X606" s="175"/>
      <c r="Y606" s="175"/>
      <c r="Z606" s="175"/>
    </row>
    <row r="607" spans="1:26" ht="15.75" customHeight="1" x14ac:dyDescent="0.25">
      <c r="A607" s="175"/>
      <c r="B607" s="175"/>
      <c r="C607" s="175"/>
      <c r="D607" s="175"/>
      <c r="E607" s="175"/>
      <c r="F607" s="175"/>
      <c r="G607" s="175"/>
      <c r="H607" s="175"/>
      <c r="I607" s="175"/>
      <c r="J607" s="175"/>
      <c r="K607" s="175"/>
      <c r="L607" s="175"/>
      <c r="M607" s="175"/>
      <c r="N607" s="175"/>
      <c r="O607" s="175"/>
      <c r="P607" s="175"/>
      <c r="Q607" s="175"/>
      <c r="R607" s="175"/>
      <c r="S607" s="175"/>
      <c r="T607" s="175"/>
      <c r="U607" s="175"/>
      <c r="V607" s="175"/>
      <c r="W607" s="175"/>
      <c r="X607" s="175"/>
      <c r="Y607" s="175"/>
      <c r="Z607" s="175"/>
    </row>
    <row r="608" spans="1:26" ht="15.75" customHeight="1" x14ac:dyDescent="0.25">
      <c r="A608" s="175"/>
      <c r="B608" s="175"/>
      <c r="C608" s="175"/>
      <c r="D608" s="175"/>
      <c r="E608" s="175"/>
      <c r="F608" s="175"/>
      <c r="G608" s="175"/>
      <c r="H608" s="175"/>
      <c r="I608" s="175"/>
      <c r="J608" s="175"/>
      <c r="K608" s="175"/>
      <c r="L608" s="175"/>
      <c r="M608" s="175"/>
      <c r="N608" s="175"/>
      <c r="O608" s="175"/>
      <c r="P608" s="175"/>
      <c r="Q608" s="175"/>
      <c r="R608" s="175"/>
      <c r="S608" s="175"/>
      <c r="T608" s="175"/>
      <c r="U608" s="175"/>
      <c r="V608" s="175"/>
      <c r="W608" s="175"/>
      <c r="X608" s="175"/>
      <c r="Y608" s="175"/>
      <c r="Z608" s="175"/>
    </row>
    <row r="609" spans="1:26" ht="15.75" customHeight="1" x14ac:dyDescent="0.25">
      <c r="A609" s="175"/>
      <c r="B609" s="175"/>
      <c r="C609" s="175"/>
      <c r="D609" s="175"/>
      <c r="E609" s="175"/>
      <c r="F609" s="175"/>
      <c r="G609" s="175"/>
      <c r="H609" s="175"/>
      <c r="I609" s="175"/>
      <c r="J609" s="175"/>
      <c r="K609" s="175"/>
      <c r="L609" s="175"/>
      <c r="M609" s="175"/>
      <c r="N609" s="175"/>
      <c r="O609" s="175"/>
      <c r="P609" s="175"/>
      <c r="Q609" s="175"/>
      <c r="R609" s="175"/>
      <c r="S609" s="175"/>
      <c r="T609" s="175"/>
      <c r="U609" s="175"/>
      <c r="V609" s="175"/>
      <c r="W609" s="175"/>
      <c r="X609" s="175"/>
      <c r="Y609" s="175"/>
      <c r="Z609" s="175"/>
    </row>
    <row r="610" spans="1:26" ht="15.75" customHeight="1" x14ac:dyDescent="0.25">
      <c r="A610" s="175"/>
      <c r="B610" s="175"/>
      <c r="C610" s="175"/>
      <c r="D610" s="175"/>
      <c r="E610" s="175"/>
      <c r="F610" s="175"/>
      <c r="G610" s="175"/>
      <c r="H610" s="175"/>
      <c r="I610" s="175"/>
      <c r="J610" s="175"/>
      <c r="K610" s="175"/>
      <c r="L610" s="175"/>
      <c r="M610" s="175"/>
      <c r="N610" s="175"/>
      <c r="O610" s="175"/>
      <c r="P610" s="175"/>
      <c r="Q610" s="175"/>
      <c r="R610" s="175"/>
      <c r="S610" s="175"/>
      <c r="T610" s="175"/>
      <c r="U610" s="175"/>
      <c r="V610" s="175"/>
      <c r="W610" s="175"/>
      <c r="X610" s="175"/>
      <c r="Y610" s="175"/>
      <c r="Z610" s="175"/>
    </row>
    <row r="611" spans="1:26" ht="15.75" customHeight="1" x14ac:dyDescent="0.25">
      <c r="A611" s="175"/>
      <c r="B611" s="175"/>
      <c r="C611" s="175"/>
      <c r="D611" s="175"/>
      <c r="E611" s="175"/>
      <c r="F611" s="175"/>
      <c r="G611" s="175"/>
      <c r="H611" s="175"/>
      <c r="I611" s="175"/>
      <c r="J611" s="175"/>
      <c r="K611" s="175"/>
      <c r="L611" s="175"/>
      <c r="M611" s="175"/>
      <c r="N611" s="175"/>
      <c r="O611" s="175"/>
      <c r="P611" s="175"/>
      <c r="Q611" s="175"/>
      <c r="R611" s="175"/>
      <c r="S611" s="175"/>
      <c r="T611" s="175"/>
      <c r="U611" s="175"/>
      <c r="V611" s="175"/>
      <c r="W611" s="175"/>
      <c r="X611" s="175"/>
      <c r="Y611" s="175"/>
      <c r="Z611" s="175"/>
    </row>
    <row r="612" spans="1:26" ht="15.75" customHeight="1" x14ac:dyDescent="0.25">
      <c r="A612" s="175"/>
      <c r="B612" s="175"/>
      <c r="C612" s="175"/>
      <c r="D612" s="175"/>
      <c r="E612" s="175"/>
      <c r="F612" s="175"/>
      <c r="G612" s="175"/>
      <c r="H612" s="175"/>
      <c r="I612" s="175"/>
      <c r="J612" s="175"/>
      <c r="K612" s="175"/>
      <c r="L612" s="175"/>
      <c r="M612" s="175"/>
      <c r="N612" s="175"/>
      <c r="O612" s="175"/>
      <c r="P612" s="175"/>
      <c r="Q612" s="175"/>
      <c r="R612" s="175"/>
      <c r="S612" s="175"/>
      <c r="T612" s="175"/>
      <c r="U612" s="175"/>
      <c r="V612" s="175"/>
      <c r="W612" s="175"/>
      <c r="X612" s="175"/>
      <c r="Y612" s="175"/>
      <c r="Z612" s="175"/>
    </row>
    <row r="613" spans="1:26" ht="15.75" customHeight="1" x14ac:dyDescent="0.25">
      <c r="A613" s="175"/>
      <c r="B613" s="175"/>
      <c r="C613" s="175"/>
      <c r="D613" s="175"/>
      <c r="E613" s="175"/>
      <c r="F613" s="175"/>
      <c r="G613" s="175"/>
      <c r="H613" s="175"/>
      <c r="I613" s="175"/>
      <c r="J613" s="175"/>
      <c r="K613" s="175"/>
      <c r="L613" s="175"/>
      <c r="M613" s="175"/>
      <c r="N613" s="175"/>
      <c r="O613" s="175"/>
      <c r="P613" s="175"/>
      <c r="Q613" s="175"/>
      <c r="R613" s="175"/>
      <c r="S613" s="175"/>
      <c r="T613" s="175"/>
      <c r="U613" s="175"/>
      <c r="V613" s="175"/>
      <c r="W613" s="175"/>
      <c r="X613" s="175"/>
      <c r="Y613" s="175"/>
      <c r="Z613" s="175"/>
    </row>
    <row r="614" spans="1:26" ht="15.75" customHeight="1" x14ac:dyDescent="0.25">
      <c r="A614" s="175"/>
      <c r="B614" s="175"/>
      <c r="C614" s="175"/>
      <c r="D614" s="175"/>
      <c r="E614" s="175"/>
      <c r="F614" s="175"/>
      <c r="G614" s="175"/>
      <c r="H614" s="175"/>
      <c r="I614" s="175"/>
      <c r="J614" s="175"/>
      <c r="K614" s="175"/>
      <c r="L614" s="175"/>
      <c r="M614" s="175"/>
      <c r="N614" s="175"/>
      <c r="O614" s="175"/>
      <c r="P614" s="175"/>
      <c r="Q614" s="175"/>
      <c r="R614" s="175"/>
      <c r="S614" s="175"/>
      <c r="T614" s="175"/>
      <c r="U614" s="175"/>
      <c r="V614" s="175"/>
      <c r="W614" s="175"/>
      <c r="X614" s="175"/>
      <c r="Y614" s="175"/>
      <c r="Z614" s="175"/>
    </row>
    <row r="615" spans="1:26" ht="15.75" customHeight="1" x14ac:dyDescent="0.25">
      <c r="A615" s="175"/>
      <c r="B615" s="175"/>
      <c r="C615" s="175"/>
      <c r="D615" s="175"/>
      <c r="E615" s="175"/>
      <c r="F615" s="175"/>
      <c r="G615" s="175"/>
      <c r="H615" s="175"/>
      <c r="I615" s="175"/>
      <c r="J615" s="175"/>
      <c r="K615" s="175"/>
      <c r="L615" s="175"/>
      <c r="M615" s="175"/>
      <c r="N615" s="175"/>
      <c r="O615" s="175"/>
      <c r="P615" s="175"/>
      <c r="Q615" s="175"/>
      <c r="R615" s="175"/>
      <c r="S615" s="175"/>
      <c r="T615" s="175"/>
      <c r="U615" s="175"/>
      <c r="V615" s="175"/>
      <c r="W615" s="175"/>
      <c r="X615" s="175"/>
      <c r="Y615" s="175"/>
      <c r="Z615" s="175"/>
    </row>
    <row r="616" spans="1:26" ht="15.75" customHeight="1" x14ac:dyDescent="0.25">
      <c r="A616" s="175"/>
      <c r="B616" s="175"/>
      <c r="C616" s="175"/>
      <c r="D616" s="175"/>
      <c r="E616" s="175"/>
      <c r="F616" s="175"/>
      <c r="G616" s="175"/>
      <c r="H616" s="175"/>
      <c r="I616" s="175"/>
      <c r="J616" s="175"/>
      <c r="K616" s="175"/>
      <c r="L616" s="175"/>
      <c r="M616" s="175"/>
      <c r="N616" s="175"/>
      <c r="O616" s="175"/>
      <c r="P616" s="175"/>
      <c r="Q616" s="175"/>
      <c r="R616" s="175"/>
      <c r="S616" s="175"/>
      <c r="T616" s="175"/>
      <c r="U616" s="175"/>
      <c r="V616" s="175"/>
      <c r="W616" s="175"/>
      <c r="X616" s="175"/>
      <c r="Y616" s="175"/>
      <c r="Z616" s="175"/>
    </row>
    <row r="617" spans="1:26" ht="15.75" customHeight="1" x14ac:dyDescent="0.25">
      <c r="A617" s="175"/>
      <c r="B617" s="175"/>
      <c r="C617" s="175"/>
      <c r="D617" s="175"/>
      <c r="E617" s="175"/>
      <c r="F617" s="175"/>
      <c r="G617" s="175"/>
      <c r="H617" s="175"/>
      <c r="I617" s="175"/>
      <c r="J617" s="175"/>
      <c r="K617" s="175"/>
      <c r="L617" s="175"/>
      <c r="M617" s="175"/>
      <c r="N617" s="175"/>
      <c r="O617" s="175"/>
      <c r="P617" s="175"/>
      <c r="Q617" s="175"/>
      <c r="R617" s="175"/>
      <c r="S617" s="175"/>
      <c r="T617" s="175"/>
      <c r="U617" s="175"/>
      <c r="V617" s="175"/>
      <c r="W617" s="175"/>
      <c r="X617" s="175"/>
      <c r="Y617" s="175"/>
      <c r="Z617" s="175"/>
    </row>
    <row r="618" spans="1:26" ht="15.75" customHeight="1" x14ac:dyDescent="0.25">
      <c r="A618" s="175"/>
      <c r="B618" s="175"/>
      <c r="C618" s="175"/>
      <c r="D618" s="175"/>
      <c r="E618" s="175"/>
      <c r="F618" s="175"/>
      <c r="G618" s="175"/>
      <c r="H618" s="175"/>
      <c r="I618" s="175"/>
      <c r="J618" s="175"/>
      <c r="K618" s="175"/>
      <c r="L618" s="175"/>
      <c r="M618" s="175"/>
      <c r="N618" s="175"/>
      <c r="O618" s="175"/>
      <c r="P618" s="175"/>
      <c r="Q618" s="175"/>
      <c r="R618" s="175"/>
      <c r="S618" s="175"/>
      <c r="T618" s="175"/>
      <c r="U618" s="175"/>
      <c r="V618" s="175"/>
      <c r="W618" s="175"/>
      <c r="X618" s="175"/>
      <c r="Y618" s="175"/>
      <c r="Z618" s="175"/>
    </row>
    <row r="619" spans="1:26" ht="15.75" customHeight="1" x14ac:dyDescent="0.25">
      <c r="A619" s="175"/>
      <c r="B619" s="175"/>
      <c r="C619" s="175"/>
      <c r="D619" s="175"/>
      <c r="E619" s="175"/>
      <c r="F619" s="175"/>
      <c r="G619" s="175"/>
      <c r="H619" s="175"/>
      <c r="I619" s="175"/>
      <c r="J619" s="175"/>
      <c r="K619" s="175"/>
      <c r="L619" s="175"/>
      <c r="M619" s="175"/>
      <c r="N619" s="175"/>
      <c r="O619" s="175"/>
      <c r="P619" s="175"/>
      <c r="Q619" s="175"/>
      <c r="R619" s="175"/>
      <c r="S619" s="175"/>
      <c r="T619" s="175"/>
      <c r="U619" s="175"/>
      <c r="V619" s="175"/>
      <c r="W619" s="175"/>
      <c r="X619" s="175"/>
      <c r="Y619" s="175"/>
      <c r="Z619" s="175"/>
    </row>
    <row r="620" spans="1:26" ht="15.75" customHeight="1" x14ac:dyDescent="0.25">
      <c r="A620" s="175"/>
      <c r="B620" s="175"/>
      <c r="C620" s="175"/>
      <c r="D620" s="175"/>
      <c r="E620" s="175"/>
      <c r="F620" s="175"/>
      <c r="G620" s="175"/>
      <c r="H620" s="175"/>
      <c r="I620" s="175"/>
      <c r="J620" s="175"/>
      <c r="K620" s="175"/>
      <c r="L620" s="175"/>
      <c r="M620" s="175"/>
      <c r="N620" s="175"/>
      <c r="O620" s="175"/>
      <c r="P620" s="175"/>
      <c r="Q620" s="175"/>
      <c r="R620" s="175"/>
      <c r="S620" s="175"/>
      <c r="T620" s="175"/>
      <c r="U620" s="175"/>
      <c r="V620" s="175"/>
      <c r="W620" s="175"/>
      <c r="X620" s="175"/>
      <c r="Y620" s="175"/>
      <c r="Z620" s="175"/>
    </row>
    <row r="621" spans="1:26" ht="15.75" customHeight="1" x14ac:dyDescent="0.25">
      <c r="A621" s="175"/>
      <c r="B621" s="175"/>
      <c r="C621" s="175"/>
      <c r="D621" s="175"/>
      <c r="E621" s="175"/>
      <c r="F621" s="175"/>
      <c r="G621" s="175"/>
      <c r="H621" s="175"/>
      <c r="I621" s="175"/>
      <c r="J621" s="175"/>
      <c r="K621" s="175"/>
      <c r="L621" s="175"/>
      <c r="M621" s="175"/>
      <c r="N621" s="175"/>
      <c r="O621" s="175"/>
      <c r="P621" s="175"/>
      <c r="Q621" s="175"/>
      <c r="R621" s="175"/>
      <c r="S621" s="175"/>
      <c r="T621" s="175"/>
      <c r="U621" s="175"/>
      <c r="V621" s="175"/>
      <c r="W621" s="175"/>
      <c r="X621" s="175"/>
      <c r="Y621" s="175"/>
      <c r="Z621" s="175"/>
    </row>
    <row r="622" spans="1:26" ht="15.75" customHeight="1" x14ac:dyDescent="0.25">
      <c r="A622" s="175"/>
      <c r="B622" s="175"/>
      <c r="C622" s="175"/>
      <c r="D622" s="175"/>
      <c r="E622" s="175"/>
      <c r="F622" s="175"/>
      <c r="G622" s="175"/>
      <c r="H622" s="175"/>
      <c r="I622" s="175"/>
      <c r="J622" s="175"/>
      <c r="K622" s="175"/>
      <c r="L622" s="175"/>
      <c r="M622" s="175"/>
      <c r="N622" s="175"/>
      <c r="O622" s="175"/>
      <c r="P622" s="175"/>
      <c r="Q622" s="175"/>
      <c r="R622" s="175"/>
      <c r="S622" s="175"/>
      <c r="T622" s="175"/>
      <c r="U622" s="175"/>
      <c r="V622" s="175"/>
      <c r="W622" s="175"/>
      <c r="X622" s="175"/>
      <c r="Y622" s="175"/>
      <c r="Z622" s="175"/>
    </row>
    <row r="623" spans="1:26" ht="15.75" customHeight="1" x14ac:dyDescent="0.25">
      <c r="A623" s="175"/>
      <c r="B623" s="175"/>
      <c r="C623" s="175"/>
      <c r="D623" s="175"/>
      <c r="E623" s="175"/>
      <c r="F623" s="175"/>
      <c r="G623" s="175"/>
      <c r="H623" s="175"/>
      <c r="I623" s="175"/>
      <c r="J623" s="175"/>
      <c r="K623" s="175"/>
      <c r="L623" s="175"/>
      <c r="M623" s="175"/>
      <c r="N623" s="175"/>
      <c r="O623" s="175"/>
      <c r="P623" s="175"/>
      <c r="Q623" s="175"/>
      <c r="R623" s="175"/>
      <c r="S623" s="175"/>
      <c r="T623" s="175"/>
      <c r="U623" s="175"/>
      <c r="V623" s="175"/>
      <c r="W623" s="175"/>
      <c r="X623" s="175"/>
      <c r="Y623" s="175"/>
      <c r="Z623" s="175"/>
    </row>
    <row r="624" spans="1:26" ht="15.75" customHeight="1" x14ac:dyDescent="0.25">
      <c r="A624" s="175"/>
      <c r="B624" s="175"/>
      <c r="C624" s="175"/>
      <c r="D624" s="175"/>
      <c r="E624" s="175"/>
      <c r="F624" s="175"/>
      <c r="G624" s="175"/>
      <c r="H624" s="175"/>
      <c r="I624" s="175"/>
      <c r="J624" s="175"/>
      <c r="K624" s="175"/>
      <c r="L624" s="175"/>
      <c r="M624" s="175"/>
      <c r="N624" s="175"/>
      <c r="O624" s="175"/>
      <c r="P624" s="175"/>
      <c r="Q624" s="175"/>
      <c r="R624" s="175"/>
      <c r="S624" s="175"/>
      <c r="T624" s="175"/>
      <c r="U624" s="175"/>
      <c r="V624" s="175"/>
      <c r="W624" s="175"/>
      <c r="X624" s="175"/>
      <c r="Y624" s="175"/>
      <c r="Z624" s="175"/>
    </row>
    <row r="625" spans="1:26" ht="15.75" customHeight="1" x14ac:dyDescent="0.25">
      <c r="A625" s="175"/>
      <c r="B625" s="175"/>
      <c r="C625" s="175"/>
      <c r="D625" s="175"/>
      <c r="E625" s="175"/>
      <c r="F625" s="175"/>
      <c r="G625" s="175"/>
      <c r="H625" s="175"/>
      <c r="I625" s="175"/>
      <c r="J625" s="175"/>
      <c r="K625" s="175"/>
      <c r="L625" s="175"/>
      <c r="M625" s="175"/>
      <c r="N625" s="175"/>
      <c r="O625" s="175"/>
      <c r="P625" s="175"/>
      <c r="Q625" s="175"/>
      <c r="R625" s="175"/>
      <c r="S625" s="175"/>
      <c r="T625" s="175"/>
      <c r="U625" s="175"/>
      <c r="V625" s="175"/>
      <c r="W625" s="175"/>
      <c r="X625" s="175"/>
      <c r="Y625" s="175"/>
      <c r="Z625" s="175"/>
    </row>
    <row r="626" spans="1:26" ht="15.75" customHeight="1" x14ac:dyDescent="0.25">
      <c r="A626" s="175"/>
      <c r="B626" s="175"/>
      <c r="C626" s="175"/>
      <c r="D626" s="175"/>
      <c r="E626" s="175"/>
      <c r="F626" s="175"/>
      <c r="G626" s="175"/>
      <c r="H626" s="175"/>
      <c r="I626" s="175"/>
      <c r="J626" s="175"/>
      <c r="K626" s="175"/>
      <c r="L626" s="175"/>
      <c r="M626" s="175"/>
      <c r="N626" s="175"/>
      <c r="O626" s="175"/>
      <c r="P626" s="175"/>
      <c r="Q626" s="175"/>
      <c r="R626" s="175"/>
      <c r="S626" s="175"/>
      <c r="T626" s="175"/>
      <c r="U626" s="175"/>
      <c r="V626" s="175"/>
      <c r="W626" s="175"/>
      <c r="X626" s="175"/>
      <c r="Y626" s="175"/>
      <c r="Z626" s="175"/>
    </row>
    <row r="627" spans="1:26" ht="15.75" customHeight="1" x14ac:dyDescent="0.25">
      <c r="A627" s="175"/>
      <c r="B627" s="175"/>
      <c r="C627" s="175"/>
      <c r="D627" s="175"/>
      <c r="E627" s="175"/>
      <c r="F627" s="175"/>
      <c r="G627" s="175"/>
      <c r="H627" s="175"/>
      <c r="I627" s="175"/>
      <c r="J627" s="175"/>
      <c r="K627" s="175"/>
      <c r="L627" s="175"/>
      <c r="M627" s="175"/>
      <c r="N627" s="175"/>
      <c r="O627" s="175"/>
      <c r="P627" s="175"/>
      <c r="Q627" s="175"/>
      <c r="R627" s="175"/>
      <c r="S627" s="175"/>
      <c r="T627" s="175"/>
      <c r="U627" s="175"/>
      <c r="V627" s="175"/>
      <c r="W627" s="175"/>
      <c r="X627" s="175"/>
      <c r="Y627" s="175"/>
      <c r="Z627" s="175"/>
    </row>
    <row r="628" spans="1:26" ht="15.75" customHeight="1" x14ac:dyDescent="0.25">
      <c r="A628" s="175"/>
      <c r="B628" s="175"/>
      <c r="C628" s="175"/>
      <c r="D628" s="175"/>
      <c r="E628" s="175"/>
      <c r="F628" s="175"/>
      <c r="G628" s="175"/>
      <c r="H628" s="175"/>
      <c r="I628" s="175"/>
      <c r="J628" s="175"/>
      <c r="K628" s="175"/>
      <c r="L628" s="175"/>
      <c r="M628" s="175"/>
      <c r="N628" s="175"/>
      <c r="O628" s="175"/>
      <c r="P628" s="175"/>
      <c r="Q628" s="175"/>
      <c r="R628" s="175"/>
      <c r="S628" s="175"/>
      <c r="T628" s="175"/>
      <c r="U628" s="175"/>
      <c r="V628" s="175"/>
      <c r="W628" s="175"/>
      <c r="X628" s="175"/>
      <c r="Y628" s="175"/>
      <c r="Z628" s="175"/>
    </row>
    <row r="629" spans="1:26" ht="15.75" customHeight="1" x14ac:dyDescent="0.25">
      <c r="A629" s="175"/>
      <c r="B629" s="175"/>
      <c r="C629" s="175"/>
      <c r="D629" s="175"/>
      <c r="E629" s="175"/>
      <c r="F629" s="175"/>
      <c r="G629" s="175"/>
      <c r="H629" s="175"/>
      <c r="I629" s="175"/>
      <c r="J629" s="175"/>
      <c r="K629" s="175"/>
      <c r="L629" s="175"/>
      <c r="M629" s="175"/>
      <c r="N629" s="175"/>
      <c r="O629" s="175"/>
      <c r="P629" s="175"/>
      <c r="Q629" s="175"/>
      <c r="R629" s="175"/>
      <c r="S629" s="175"/>
      <c r="T629" s="175"/>
      <c r="U629" s="175"/>
      <c r="V629" s="175"/>
      <c r="W629" s="175"/>
      <c r="X629" s="175"/>
      <c r="Y629" s="175"/>
      <c r="Z629" s="175"/>
    </row>
    <row r="630" spans="1:26" ht="15.75" customHeight="1" x14ac:dyDescent="0.25">
      <c r="A630" s="175"/>
      <c r="B630" s="175"/>
      <c r="C630" s="175"/>
      <c r="D630" s="175"/>
      <c r="E630" s="175"/>
      <c r="F630" s="175"/>
      <c r="G630" s="175"/>
      <c r="H630" s="175"/>
      <c r="I630" s="175"/>
      <c r="J630" s="175"/>
      <c r="K630" s="175"/>
      <c r="L630" s="175"/>
      <c r="M630" s="175"/>
      <c r="N630" s="175"/>
      <c r="O630" s="175"/>
      <c r="P630" s="175"/>
      <c r="Q630" s="175"/>
      <c r="R630" s="175"/>
      <c r="S630" s="175"/>
      <c r="T630" s="175"/>
      <c r="U630" s="175"/>
      <c r="V630" s="175"/>
      <c r="W630" s="175"/>
      <c r="X630" s="175"/>
      <c r="Y630" s="175"/>
      <c r="Z630" s="175"/>
    </row>
    <row r="631" spans="1:26" ht="15.75" customHeight="1" x14ac:dyDescent="0.25">
      <c r="A631" s="175"/>
      <c r="B631" s="175"/>
      <c r="C631" s="175"/>
      <c r="D631" s="175"/>
      <c r="E631" s="175"/>
      <c r="F631" s="175"/>
      <c r="G631" s="175"/>
      <c r="H631" s="175"/>
      <c r="I631" s="175"/>
      <c r="J631" s="175"/>
      <c r="K631" s="175"/>
      <c r="L631" s="175"/>
      <c r="M631" s="175"/>
      <c r="N631" s="175"/>
      <c r="O631" s="175"/>
      <c r="P631" s="175"/>
      <c r="Q631" s="175"/>
      <c r="R631" s="175"/>
      <c r="S631" s="175"/>
      <c r="T631" s="175"/>
      <c r="U631" s="175"/>
      <c r="V631" s="175"/>
      <c r="W631" s="175"/>
      <c r="X631" s="175"/>
      <c r="Y631" s="175"/>
      <c r="Z631" s="175"/>
    </row>
    <row r="632" spans="1:26" ht="15.75" customHeight="1" x14ac:dyDescent="0.25">
      <c r="A632" s="175"/>
      <c r="B632" s="175"/>
      <c r="C632" s="175"/>
      <c r="D632" s="175"/>
      <c r="E632" s="175"/>
      <c r="F632" s="175"/>
      <c r="G632" s="175"/>
      <c r="H632" s="175"/>
      <c r="I632" s="175"/>
      <c r="J632" s="175"/>
      <c r="K632" s="175"/>
      <c r="L632" s="175"/>
      <c r="M632" s="175"/>
      <c r="N632" s="175"/>
      <c r="O632" s="175"/>
      <c r="P632" s="175"/>
      <c r="Q632" s="175"/>
      <c r="R632" s="175"/>
      <c r="S632" s="175"/>
      <c r="T632" s="175"/>
      <c r="U632" s="175"/>
      <c r="V632" s="175"/>
      <c r="W632" s="175"/>
      <c r="X632" s="175"/>
      <c r="Y632" s="175"/>
      <c r="Z632" s="175"/>
    </row>
    <row r="633" spans="1:26" ht="15.75" customHeight="1" x14ac:dyDescent="0.25">
      <c r="A633" s="175"/>
      <c r="B633" s="175"/>
      <c r="C633" s="175"/>
      <c r="D633" s="175"/>
      <c r="E633" s="175"/>
      <c r="F633" s="175"/>
      <c r="G633" s="175"/>
      <c r="H633" s="175"/>
      <c r="I633" s="175"/>
      <c r="J633" s="175"/>
      <c r="K633" s="175"/>
      <c r="L633" s="175"/>
      <c r="M633" s="175"/>
      <c r="N633" s="175"/>
      <c r="O633" s="175"/>
      <c r="P633" s="175"/>
      <c r="Q633" s="175"/>
      <c r="R633" s="175"/>
      <c r="S633" s="175"/>
      <c r="T633" s="175"/>
      <c r="U633" s="175"/>
      <c r="V633" s="175"/>
      <c r="W633" s="175"/>
      <c r="X633" s="175"/>
      <c r="Y633" s="175"/>
      <c r="Z633" s="175"/>
    </row>
    <row r="634" spans="1:26" ht="15.75" customHeight="1" x14ac:dyDescent="0.25">
      <c r="A634" s="175"/>
      <c r="B634" s="175"/>
      <c r="C634" s="175"/>
      <c r="D634" s="175"/>
      <c r="E634" s="175"/>
      <c r="F634" s="175"/>
      <c r="G634" s="175"/>
      <c r="H634" s="175"/>
      <c r="I634" s="175"/>
      <c r="J634" s="175"/>
      <c r="K634" s="175"/>
      <c r="L634" s="175"/>
      <c r="M634" s="175"/>
      <c r="N634" s="175"/>
      <c r="O634" s="175"/>
      <c r="P634" s="175"/>
      <c r="Q634" s="175"/>
      <c r="R634" s="175"/>
      <c r="S634" s="175"/>
      <c r="T634" s="175"/>
      <c r="U634" s="175"/>
      <c r="V634" s="175"/>
      <c r="W634" s="175"/>
      <c r="X634" s="175"/>
      <c r="Y634" s="175"/>
      <c r="Z634" s="175"/>
    </row>
    <row r="635" spans="1:26" ht="15.75" customHeight="1" x14ac:dyDescent="0.25">
      <c r="A635" s="175"/>
      <c r="B635" s="175"/>
      <c r="C635" s="175"/>
      <c r="D635" s="175"/>
      <c r="E635" s="175"/>
      <c r="F635" s="175"/>
      <c r="G635" s="175"/>
      <c r="H635" s="175"/>
      <c r="I635" s="175"/>
      <c r="J635" s="175"/>
      <c r="K635" s="175"/>
      <c r="L635" s="175"/>
      <c r="M635" s="175"/>
      <c r="N635" s="175"/>
      <c r="O635" s="175"/>
      <c r="P635" s="175"/>
      <c r="Q635" s="175"/>
      <c r="R635" s="175"/>
      <c r="S635" s="175"/>
      <c r="T635" s="175"/>
      <c r="U635" s="175"/>
      <c r="V635" s="175"/>
      <c r="W635" s="175"/>
      <c r="X635" s="175"/>
      <c r="Y635" s="175"/>
      <c r="Z635" s="175"/>
    </row>
    <row r="636" spans="1:26" ht="15.75" customHeight="1" x14ac:dyDescent="0.25">
      <c r="A636" s="175"/>
      <c r="B636" s="175"/>
      <c r="C636" s="175"/>
      <c r="D636" s="175"/>
      <c r="E636" s="175"/>
      <c r="F636" s="175"/>
      <c r="G636" s="175"/>
      <c r="H636" s="175"/>
      <c r="I636" s="175"/>
      <c r="J636" s="175"/>
      <c r="K636" s="175"/>
      <c r="L636" s="175"/>
      <c r="M636" s="175"/>
      <c r="N636" s="175"/>
      <c r="O636" s="175"/>
      <c r="P636" s="175"/>
      <c r="Q636" s="175"/>
      <c r="R636" s="175"/>
      <c r="S636" s="175"/>
      <c r="T636" s="175"/>
      <c r="U636" s="175"/>
      <c r="V636" s="175"/>
      <c r="W636" s="175"/>
      <c r="X636" s="175"/>
      <c r="Y636" s="175"/>
      <c r="Z636" s="175"/>
    </row>
    <row r="637" spans="1:26" ht="15.75" customHeight="1" x14ac:dyDescent="0.25">
      <c r="A637" s="175"/>
      <c r="B637" s="175"/>
      <c r="C637" s="175"/>
      <c r="D637" s="175"/>
      <c r="E637" s="175"/>
      <c r="F637" s="175"/>
      <c r="G637" s="175"/>
      <c r="H637" s="175"/>
      <c r="I637" s="175"/>
      <c r="J637" s="175"/>
      <c r="K637" s="175"/>
      <c r="L637" s="175"/>
      <c r="M637" s="175"/>
      <c r="N637" s="175"/>
      <c r="O637" s="175"/>
      <c r="P637" s="175"/>
      <c r="Q637" s="175"/>
      <c r="R637" s="175"/>
      <c r="S637" s="175"/>
      <c r="T637" s="175"/>
      <c r="U637" s="175"/>
      <c r="V637" s="175"/>
      <c r="W637" s="175"/>
      <c r="X637" s="175"/>
      <c r="Y637" s="175"/>
      <c r="Z637" s="175"/>
    </row>
    <row r="638" spans="1:26" ht="15.75" customHeight="1" x14ac:dyDescent="0.25">
      <c r="A638" s="175"/>
      <c r="B638" s="175"/>
      <c r="C638" s="175"/>
      <c r="D638" s="175"/>
      <c r="E638" s="175"/>
      <c r="F638" s="175"/>
      <c r="G638" s="175"/>
      <c r="H638" s="175"/>
      <c r="I638" s="175"/>
      <c r="J638" s="175"/>
      <c r="K638" s="175"/>
      <c r="L638" s="175"/>
      <c r="M638" s="175"/>
      <c r="N638" s="175"/>
      <c r="O638" s="175"/>
      <c r="P638" s="175"/>
      <c r="Q638" s="175"/>
      <c r="R638" s="175"/>
      <c r="S638" s="175"/>
      <c r="T638" s="175"/>
      <c r="U638" s="175"/>
      <c r="V638" s="175"/>
      <c r="W638" s="175"/>
      <c r="X638" s="175"/>
      <c r="Y638" s="175"/>
      <c r="Z638" s="175"/>
    </row>
    <row r="639" spans="1:26" ht="15.75" customHeight="1" x14ac:dyDescent="0.25">
      <c r="A639" s="175"/>
      <c r="B639" s="175"/>
      <c r="C639" s="175"/>
      <c r="D639" s="175"/>
      <c r="E639" s="175"/>
      <c r="F639" s="175"/>
      <c r="G639" s="175"/>
      <c r="H639" s="175"/>
      <c r="I639" s="175"/>
      <c r="J639" s="175"/>
      <c r="K639" s="175"/>
      <c r="L639" s="175"/>
      <c r="M639" s="175"/>
      <c r="N639" s="175"/>
      <c r="O639" s="175"/>
      <c r="P639" s="175"/>
      <c r="Q639" s="175"/>
      <c r="R639" s="175"/>
      <c r="S639" s="175"/>
      <c r="T639" s="175"/>
      <c r="U639" s="175"/>
      <c r="V639" s="175"/>
      <c r="W639" s="175"/>
      <c r="X639" s="175"/>
      <c r="Y639" s="175"/>
      <c r="Z639" s="175"/>
    </row>
    <row r="640" spans="1:26" ht="15.75" customHeight="1" x14ac:dyDescent="0.25">
      <c r="A640" s="175"/>
      <c r="B640" s="175"/>
      <c r="C640" s="175"/>
      <c r="D640" s="175"/>
      <c r="E640" s="175"/>
      <c r="F640" s="175"/>
      <c r="G640" s="175"/>
      <c r="H640" s="175"/>
      <c r="I640" s="175"/>
      <c r="J640" s="175"/>
      <c r="K640" s="175"/>
      <c r="L640" s="175"/>
      <c r="M640" s="175"/>
      <c r="N640" s="175"/>
      <c r="O640" s="175"/>
      <c r="P640" s="175"/>
      <c r="Q640" s="175"/>
      <c r="R640" s="175"/>
      <c r="S640" s="175"/>
      <c r="T640" s="175"/>
      <c r="U640" s="175"/>
      <c r="V640" s="175"/>
      <c r="W640" s="175"/>
      <c r="X640" s="175"/>
      <c r="Y640" s="175"/>
      <c r="Z640" s="175"/>
    </row>
    <row r="641" spans="1:26" ht="15.75" customHeight="1" x14ac:dyDescent="0.25">
      <c r="A641" s="175"/>
      <c r="B641" s="175"/>
      <c r="C641" s="175"/>
      <c r="D641" s="175"/>
      <c r="E641" s="175"/>
      <c r="F641" s="175"/>
      <c r="G641" s="175"/>
      <c r="H641" s="175"/>
      <c r="I641" s="175"/>
      <c r="J641" s="175"/>
      <c r="K641" s="175"/>
      <c r="L641" s="175"/>
      <c r="M641" s="175"/>
      <c r="N641" s="175"/>
      <c r="O641" s="175"/>
      <c r="P641" s="175"/>
      <c r="Q641" s="175"/>
      <c r="R641" s="175"/>
      <c r="S641" s="175"/>
      <c r="T641" s="175"/>
      <c r="U641" s="175"/>
      <c r="V641" s="175"/>
      <c r="W641" s="175"/>
      <c r="X641" s="175"/>
      <c r="Y641" s="175"/>
      <c r="Z641" s="175"/>
    </row>
    <row r="642" spans="1:26" ht="15.75" customHeight="1" x14ac:dyDescent="0.25">
      <c r="A642" s="175"/>
      <c r="B642" s="175"/>
      <c r="C642" s="175"/>
      <c r="D642" s="175"/>
      <c r="E642" s="175"/>
      <c r="F642" s="175"/>
      <c r="G642" s="175"/>
      <c r="H642" s="175"/>
      <c r="I642" s="175"/>
      <c r="J642" s="175"/>
      <c r="K642" s="175"/>
      <c r="L642" s="175"/>
      <c r="M642" s="175"/>
      <c r="N642" s="175"/>
      <c r="O642" s="175"/>
      <c r="P642" s="175"/>
      <c r="Q642" s="175"/>
      <c r="R642" s="175"/>
      <c r="S642" s="175"/>
      <c r="T642" s="175"/>
      <c r="U642" s="175"/>
      <c r="V642" s="175"/>
      <c r="W642" s="175"/>
      <c r="X642" s="175"/>
      <c r="Y642" s="175"/>
      <c r="Z642" s="175"/>
    </row>
    <row r="643" spans="1:26" ht="15.75" customHeight="1" x14ac:dyDescent="0.25">
      <c r="A643" s="175"/>
      <c r="B643" s="175"/>
      <c r="C643" s="175"/>
      <c r="D643" s="175"/>
      <c r="E643" s="175"/>
      <c r="F643" s="175"/>
      <c r="G643" s="175"/>
      <c r="H643" s="175"/>
      <c r="I643" s="175"/>
      <c r="J643" s="175"/>
      <c r="K643" s="175"/>
      <c r="L643" s="175"/>
      <c r="M643" s="175"/>
      <c r="N643" s="175"/>
      <c r="O643" s="175"/>
      <c r="P643" s="175"/>
      <c r="Q643" s="175"/>
      <c r="R643" s="175"/>
      <c r="S643" s="175"/>
      <c r="T643" s="175"/>
      <c r="U643" s="175"/>
      <c r="V643" s="175"/>
      <c r="W643" s="175"/>
      <c r="X643" s="175"/>
      <c r="Y643" s="175"/>
      <c r="Z643" s="175"/>
    </row>
    <row r="644" spans="1:26" ht="15.75" customHeight="1" x14ac:dyDescent="0.25">
      <c r="A644" s="175"/>
      <c r="B644" s="175"/>
      <c r="C644" s="175"/>
      <c r="D644" s="175"/>
      <c r="E644" s="175"/>
      <c r="F644" s="175"/>
      <c r="G644" s="175"/>
      <c r="H644" s="175"/>
      <c r="I644" s="175"/>
      <c r="J644" s="175"/>
      <c r="K644" s="175"/>
      <c r="L644" s="175"/>
      <c r="M644" s="175"/>
      <c r="N644" s="175"/>
      <c r="O644" s="175"/>
      <c r="P644" s="175"/>
      <c r="Q644" s="175"/>
      <c r="R644" s="175"/>
      <c r="S644" s="175"/>
      <c r="T644" s="175"/>
      <c r="U644" s="175"/>
      <c r="V644" s="175"/>
      <c r="W644" s="175"/>
      <c r="X644" s="175"/>
      <c r="Y644" s="175"/>
      <c r="Z644" s="175"/>
    </row>
    <row r="645" spans="1:26" ht="15.75" customHeight="1" x14ac:dyDescent="0.25">
      <c r="A645" s="175"/>
      <c r="B645" s="175"/>
      <c r="C645" s="175"/>
      <c r="D645" s="175"/>
      <c r="E645" s="175"/>
      <c r="F645" s="175"/>
      <c r="G645" s="175"/>
      <c r="H645" s="175"/>
      <c r="I645" s="175"/>
      <c r="J645" s="175"/>
      <c r="K645" s="175"/>
      <c r="L645" s="175"/>
      <c r="M645" s="175"/>
      <c r="N645" s="175"/>
      <c r="O645" s="175"/>
      <c r="P645" s="175"/>
      <c r="Q645" s="175"/>
      <c r="R645" s="175"/>
      <c r="S645" s="175"/>
      <c r="T645" s="175"/>
      <c r="U645" s="175"/>
      <c r="V645" s="175"/>
      <c r="W645" s="175"/>
      <c r="X645" s="175"/>
      <c r="Y645" s="175"/>
      <c r="Z645" s="175"/>
    </row>
    <row r="646" spans="1:26" ht="15.75" customHeight="1" x14ac:dyDescent="0.25">
      <c r="A646" s="175"/>
      <c r="B646" s="175"/>
      <c r="C646" s="175"/>
      <c r="D646" s="175"/>
      <c r="E646" s="175"/>
      <c r="F646" s="175"/>
      <c r="G646" s="175"/>
      <c r="H646" s="175"/>
      <c r="I646" s="175"/>
      <c r="J646" s="175"/>
      <c r="K646" s="175"/>
      <c r="L646" s="175"/>
      <c r="M646" s="175"/>
      <c r="N646" s="175"/>
      <c r="O646" s="175"/>
      <c r="P646" s="175"/>
      <c r="Q646" s="175"/>
      <c r="R646" s="175"/>
      <c r="S646" s="175"/>
      <c r="T646" s="175"/>
      <c r="U646" s="175"/>
      <c r="V646" s="175"/>
      <c r="W646" s="175"/>
      <c r="X646" s="175"/>
      <c r="Y646" s="175"/>
      <c r="Z646" s="175"/>
    </row>
    <row r="647" spans="1:26" ht="15.75" customHeight="1" x14ac:dyDescent="0.25">
      <c r="A647" s="175"/>
      <c r="B647" s="175"/>
      <c r="C647" s="175"/>
      <c r="D647" s="175"/>
      <c r="E647" s="175"/>
      <c r="F647" s="175"/>
      <c r="G647" s="175"/>
      <c r="H647" s="175"/>
      <c r="I647" s="175"/>
      <c r="J647" s="175"/>
      <c r="K647" s="175"/>
      <c r="L647" s="175"/>
      <c r="M647" s="175"/>
      <c r="N647" s="175"/>
      <c r="O647" s="175"/>
      <c r="P647" s="175"/>
      <c r="Q647" s="175"/>
      <c r="R647" s="175"/>
      <c r="S647" s="175"/>
      <c r="T647" s="175"/>
      <c r="U647" s="175"/>
      <c r="V647" s="175"/>
      <c r="W647" s="175"/>
      <c r="X647" s="175"/>
      <c r="Y647" s="175"/>
      <c r="Z647" s="175"/>
    </row>
    <row r="648" spans="1:26" ht="15.75" customHeight="1" x14ac:dyDescent="0.25">
      <c r="A648" s="175"/>
      <c r="B648" s="175"/>
      <c r="C648" s="175"/>
      <c r="D648" s="175"/>
      <c r="E648" s="175"/>
      <c r="F648" s="175"/>
      <c r="G648" s="175"/>
      <c r="H648" s="175"/>
      <c r="I648" s="175"/>
      <c r="J648" s="175"/>
      <c r="K648" s="175"/>
      <c r="L648" s="175"/>
      <c r="M648" s="175"/>
      <c r="N648" s="175"/>
      <c r="O648" s="175"/>
      <c r="P648" s="175"/>
      <c r="Q648" s="175"/>
      <c r="R648" s="175"/>
      <c r="S648" s="175"/>
      <c r="T648" s="175"/>
      <c r="U648" s="175"/>
      <c r="V648" s="175"/>
      <c r="W648" s="175"/>
      <c r="X648" s="175"/>
      <c r="Y648" s="175"/>
      <c r="Z648" s="175"/>
    </row>
    <row r="649" spans="1:26" ht="15.75" customHeight="1" x14ac:dyDescent="0.25">
      <c r="A649" s="175"/>
      <c r="B649" s="175"/>
      <c r="C649" s="175"/>
      <c r="D649" s="175"/>
      <c r="E649" s="175"/>
      <c r="F649" s="175"/>
      <c r="G649" s="175"/>
      <c r="H649" s="175"/>
      <c r="I649" s="175"/>
      <c r="J649" s="175"/>
      <c r="K649" s="175"/>
      <c r="L649" s="175"/>
      <c r="M649" s="175"/>
      <c r="N649" s="175"/>
      <c r="O649" s="175"/>
      <c r="P649" s="175"/>
      <c r="Q649" s="175"/>
      <c r="R649" s="175"/>
      <c r="S649" s="175"/>
      <c r="T649" s="175"/>
      <c r="U649" s="175"/>
      <c r="V649" s="175"/>
      <c r="W649" s="175"/>
      <c r="X649" s="175"/>
      <c r="Y649" s="175"/>
      <c r="Z649" s="175"/>
    </row>
    <row r="650" spans="1:26" ht="15.75" customHeight="1" x14ac:dyDescent="0.25">
      <c r="A650" s="175"/>
      <c r="B650" s="175"/>
      <c r="C650" s="175"/>
      <c r="D650" s="175"/>
      <c r="E650" s="175"/>
      <c r="F650" s="175"/>
      <c r="G650" s="175"/>
      <c r="H650" s="175"/>
      <c r="I650" s="175"/>
      <c r="J650" s="175"/>
      <c r="K650" s="175"/>
      <c r="L650" s="175"/>
      <c r="M650" s="175"/>
      <c r="N650" s="175"/>
      <c r="O650" s="175"/>
      <c r="P650" s="175"/>
      <c r="Q650" s="175"/>
      <c r="R650" s="175"/>
      <c r="S650" s="175"/>
      <c r="T650" s="175"/>
      <c r="U650" s="175"/>
      <c r="V650" s="175"/>
      <c r="W650" s="175"/>
      <c r="X650" s="175"/>
      <c r="Y650" s="175"/>
      <c r="Z650" s="175"/>
    </row>
    <row r="651" spans="1:26" ht="15.75" customHeight="1" x14ac:dyDescent="0.25">
      <c r="A651" s="175"/>
      <c r="B651" s="175"/>
      <c r="C651" s="175"/>
      <c r="D651" s="175"/>
      <c r="E651" s="175"/>
      <c r="F651" s="175"/>
      <c r="G651" s="175"/>
      <c r="H651" s="175"/>
      <c r="I651" s="175"/>
      <c r="J651" s="175"/>
      <c r="K651" s="175"/>
      <c r="L651" s="175"/>
      <c r="M651" s="175"/>
      <c r="N651" s="175"/>
      <c r="O651" s="175"/>
      <c r="P651" s="175"/>
      <c r="Q651" s="175"/>
      <c r="R651" s="175"/>
      <c r="S651" s="175"/>
      <c r="T651" s="175"/>
      <c r="U651" s="175"/>
      <c r="V651" s="175"/>
      <c r="W651" s="175"/>
      <c r="X651" s="175"/>
      <c r="Y651" s="175"/>
      <c r="Z651" s="175"/>
    </row>
    <row r="652" spans="1:26" ht="15.75" customHeight="1" x14ac:dyDescent="0.25">
      <c r="A652" s="175"/>
      <c r="B652" s="175"/>
      <c r="C652" s="175"/>
      <c r="D652" s="175"/>
      <c r="E652" s="175"/>
      <c r="F652" s="175"/>
      <c r="G652" s="175"/>
      <c r="H652" s="175"/>
      <c r="I652" s="175"/>
      <c r="J652" s="175"/>
      <c r="K652" s="175"/>
      <c r="L652" s="175"/>
      <c r="M652" s="175"/>
      <c r="N652" s="175"/>
      <c r="O652" s="175"/>
      <c r="P652" s="175"/>
      <c r="Q652" s="175"/>
      <c r="R652" s="175"/>
      <c r="S652" s="175"/>
      <c r="T652" s="175"/>
      <c r="U652" s="175"/>
      <c r="V652" s="175"/>
      <c r="W652" s="175"/>
      <c r="X652" s="175"/>
      <c r="Y652" s="175"/>
      <c r="Z652" s="175"/>
    </row>
    <row r="653" spans="1:26" ht="15.75" customHeight="1" x14ac:dyDescent="0.25">
      <c r="A653" s="175"/>
      <c r="B653" s="175"/>
      <c r="C653" s="175"/>
      <c r="D653" s="175"/>
      <c r="E653" s="175"/>
      <c r="F653" s="175"/>
      <c r="G653" s="175"/>
      <c r="H653" s="175"/>
      <c r="I653" s="175"/>
      <c r="J653" s="175"/>
      <c r="K653" s="175"/>
      <c r="L653" s="175"/>
      <c r="M653" s="175"/>
      <c r="N653" s="175"/>
      <c r="O653" s="175"/>
      <c r="P653" s="175"/>
      <c r="Q653" s="175"/>
      <c r="R653" s="175"/>
      <c r="S653" s="175"/>
      <c r="T653" s="175"/>
      <c r="U653" s="175"/>
      <c r="V653" s="175"/>
      <c r="W653" s="175"/>
      <c r="X653" s="175"/>
      <c r="Y653" s="175"/>
      <c r="Z653" s="175"/>
    </row>
    <row r="654" spans="1:26" ht="15.75" customHeight="1" x14ac:dyDescent="0.25">
      <c r="A654" s="175"/>
      <c r="B654" s="175"/>
      <c r="C654" s="175"/>
      <c r="D654" s="175"/>
      <c r="E654" s="175"/>
      <c r="F654" s="175"/>
      <c r="G654" s="175"/>
      <c r="H654" s="175"/>
      <c r="I654" s="175"/>
      <c r="J654" s="175"/>
      <c r="K654" s="175"/>
      <c r="L654" s="175"/>
      <c r="M654" s="175"/>
      <c r="N654" s="175"/>
      <c r="O654" s="175"/>
      <c r="P654" s="175"/>
      <c r="Q654" s="175"/>
      <c r="R654" s="175"/>
      <c r="S654" s="175"/>
      <c r="T654" s="175"/>
      <c r="U654" s="175"/>
      <c r="V654" s="175"/>
      <c r="W654" s="175"/>
      <c r="X654" s="175"/>
      <c r="Y654" s="175"/>
      <c r="Z654" s="175"/>
    </row>
    <row r="655" spans="1:26" ht="15.75" customHeight="1" x14ac:dyDescent="0.25">
      <c r="A655" s="175"/>
      <c r="B655" s="175"/>
      <c r="C655" s="175"/>
      <c r="D655" s="175"/>
      <c r="E655" s="175"/>
      <c r="F655" s="175"/>
      <c r="G655" s="175"/>
      <c r="H655" s="175"/>
      <c r="I655" s="175"/>
      <c r="J655" s="175"/>
      <c r="K655" s="175"/>
      <c r="L655" s="175"/>
      <c r="M655" s="175"/>
      <c r="N655" s="175"/>
      <c r="O655" s="175"/>
      <c r="P655" s="175"/>
      <c r="Q655" s="175"/>
      <c r="R655" s="175"/>
      <c r="S655" s="175"/>
      <c r="T655" s="175"/>
      <c r="U655" s="175"/>
      <c r="V655" s="175"/>
      <c r="W655" s="175"/>
      <c r="X655" s="175"/>
      <c r="Y655" s="175"/>
      <c r="Z655" s="175"/>
    </row>
    <row r="656" spans="1:26" ht="15.75" customHeight="1" x14ac:dyDescent="0.25">
      <c r="A656" s="175"/>
      <c r="B656" s="175"/>
      <c r="C656" s="175"/>
      <c r="D656" s="175"/>
      <c r="E656" s="175"/>
      <c r="F656" s="175"/>
      <c r="G656" s="175"/>
      <c r="H656" s="175"/>
      <c r="I656" s="175"/>
      <c r="J656" s="175"/>
      <c r="K656" s="175"/>
      <c r="L656" s="175"/>
      <c r="M656" s="175"/>
      <c r="N656" s="175"/>
      <c r="O656" s="175"/>
      <c r="P656" s="175"/>
      <c r="Q656" s="175"/>
      <c r="R656" s="175"/>
      <c r="S656" s="175"/>
      <c r="T656" s="175"/>
      <c r="U656" s="175"/>
      <c r="V656" s="175"/>
      <c r="W656" s="175"/>
      <c r="X656" s="175"/>
      <c r="Y656" s="175"/>
      <c r="Z656" s="175"/>
    </row>
    <row r="657" spans="1:26" ht="15.75" customHeight="1" x14ac:dyDescent="0.25">
      <c r="A657" s="175"/>
      <c r="B657" s="175"/>
      <c r="C657" s="175"/>
      <c r="D657" s="175"/>
      <c r="E657" s="175"/>
      <c r="F657" s="175"/>
      <c r="G657" s="175"/>
      <c r="H657" s="175"/>
      <c r="I657" s="175"/>
      <c r="J657" s="175"/>
      <c r="K657" s="175"/>
      <c r="L657" s="175"/>
      <c r="M657" s="175"/>
      <c r="N657" s="175"/>
      <c r="O657" s="175"/>
      <c r="P657" s="175"/>
      <c r="Q657" s="175"/>
      <c r="R657" s="175"/>
      <c r="S657" s="175"/>
      <c r="T657" s="175"/>
      <c r="U657" s="175"/>
      <c r="V657" s="175"/>
      <c r="W657" s="175"/>
      <c r="X657" s="175"/>
      <c r="Y657" s="175"/>
      <c r="Z657" s="175"/>
    </row>
    <row r="658" spans="1:26" ht="15.75" customHeight="1" x14ac:dyDescent="0.25">
      <c r="A658" s="175"/>
      <c r="B658" s="175"/>
      <c r="C658" s="175"/>
      <c r="D658" s="175"/>
      <c r="E658" s="175"/>
      <c r="F658" s="175"/>
      <c r="G658" s="175"/>
      <c r="H658" s="175"/>
      <c r="I658" s="175"/>
      <c r="J658" s="175"/>
      <c r="K658" s="175"/>
      <c r="L658" s="175"/>
      <c r="M658" s="175"/>
      <c r="N658" s="175"/>
      <c r="O658" s="175"/>
      <c r="P658" s="175"/>
      <c r="Q658" s="175"/>
      <c r="R658" s="175"/>
      <c r="S658" s="175"/>
      <c r="T658" s="175"/>
      <c r="U658" s="175"/>
      <c r="V658" s="175"/>
      <c r="W658" s="175"/>
      <c r="X658" s="175"/>
      <c r="Y658" s="175"/>
      <c r="Z658" s="175"/>
    </row>
    <row r="659" spans="1:26" ht="15.75" customHeight="1" x14ac:dyDescent="0.25">
      <c r="A659" s="175"/>
      <c r="B659" s="175"/>
      <c r="C659" s="175"/>
      <c r="D659" s="175"/>
      <c r="E659" s="175"/>
      <c r="F659" s="175"/>
      <c r="G659" s="175"/>
      <c r="H659" s="175"/>
      <c r="I659" s="175"/>
      <c r="J659" s="175"/>
      <c r="K659" s="175"/>
      <c r="L659" s="175"/>
      <c r="M659" s="175"/>
      <c r="N659" s="175"/>
      <c r="O659" s="175"/>
      <c r="P659" s="175"/>
      <c r="Q659" s="175"/>
      <c r="R659" s="175"/>
      <c r="S659" s="175"/>
      <c r="T659" s="175"/>
      <c r="U659" s="175"/>
      <c r="V659" s="175"/>
      <c r="W659" s="175"/>
      <c r="X659" s="175"/>
      <c r="Y659" s="175"/>
      <c r="Z659" s="175"/>
    </row>
    <row r="660" spans="1:26" ht="15.75" customHeight="1" x14ac:dyDescent="0.25">
      <c r="A660" s="175"/>
      <c r="B660" s="175"/>
      <c r="C660" s="175"/>
      <c r="D660" s="175"/>
      <c r="E660" s="175"/>
      <c r="F660" s="175"/>
      <c r="G660" s="175"/>
      <c r="H660" s="175"/>
      <c r="I660" s="175"/>
      <c r="J660" s="175"/>
      <c r="K660" s="175"/>
      <c r="L660" s="175"/>
      <c r="M660" s="175"/>
      <c r="N660" s="175"/>
      <c r="O660" s="175"/>
      <c r="P660" s="175"/>
      <c r="Q660" s="175"/>
      <c r="R660" s="175"/>
      <c r="S660" s="175"/>
      <c r="T660" s="175"/>
      <c r="U660" s="175"/>
      <c r="V660" s="175"/>
      <c r="W660" s="175"/>
      <c r="X660" s="175"/>
      <c r="Y660" s="175"/>
      <c r="Z660" s="175"/>
    </row>
    <row r="661" spans="1:26" ht="15.75" customHeight="1" x14ac:dyDescent="0.25">
      <c r="A661" s="175"/>
      <c r="B661" s="175"/>
      <c r="C661" s="175"/>
      <c r="D661" s="175"/>
      <c r="E661" s="175"/>
      <c r="F661" s="175"/>
      <c r="G661" s="175"/>
      <c r="H661" s="175"/>
      <c r="I661" s="175"/>
      <c r="J661" s="175"/>
      <c r="K661" s="175"/>
      <c r="L661" s="175"/>
      <c r="M661" s="175"/>
      <c r="N661" s="175"/>
      <c r="O661" s="175"/>
      <c r="P661" s="175"/>
      <c r="Q661" s="175"/>
      <c r="R661" s="175"/>
      <c r="S661" s="175"/>
      <c r="T661" s="175"/>
      <c r="U661" s="175"/>
      <c r="V661" s="175"/>
      <c r="W661" s="175"/>
      <c r="X661" s="175"/>
      <c r="Y661" s="175"/>
      <c r="Z661" s="175"/>
    </row>
    <row r="662" spans="1:26" ht="15.75" customHeight="1" x14ac:dyDescent="0.25">
      <c r="A662" s="175"/>
      <c r="B662" s="175"/>
      <c r="C662" s="175"/>
      <c r="D662" s="175"/>
      <c r="E662" s="175"/>
      <c r="F662" s="175"/>
      <c r="G662" s="175"/>
      <c r="H662" s="175"/>
      <c r="I662" s="175"/>
      <c r="J662" s="175"/>
      <c r="K662" s="175"/>
      <c r="L662" s="175"/>
      <c r="M662" s="175"/>
      <c r="N662" s="175"/>
      <c r="O662" s="175"/>
      <c r="P662" s="175"/>
      <c r="Q662" s="175"/>
      <c r="R662" s="175"/>
      <c r="S662" s="175"/>
      <c r="T662" s="175"/>
      <c r="U662" s="175"/>
      <c r="V662" s="175"/>
      <c r="W662" s="175"/>
      <c r="X662" s="175"/>
      <c r="Y662" s="175"/>
      <c r="Z662" s="175"/>
    </row>
    <row r="663" spans="1:26" ht="15.75" customHeight="1" x14ac:dyDescent="0.25">
      <c r="A663" s="175"/>
      <c r="B663" s="175"/>
      <c r="C663" s="175"/>
      <c r="D663" s="175"/>
      <c r="E663" s="175"/>
      <c r="F663" s="175"/>
      <c r="G663" s="175"/>
      <c r="H663" s="175"/>
      <c r="I663" s="175"/>
      <c r="J663" s="175"/>
      <c r="K663" s="175"/>
      <c r="L663" s="175"/>
      <c r="M663" s="175"/>
      <c r="N663" s="175"/>
      <c r="O663" s="175"/>
      <c r="P663" s="175"/>
      <c r="Q663" s="175"/>
      <c r="R663" s="175"/>
      <c r="S663" s="175"/>
      <c r="T663" s="175"/>
      <c r="U663" s="175"/>
      <c r="V663" s="175"/>
      <c r="W663" s="175"/>
      <c r="X663" s="175"/>
      <c r="Y663" s="175"/>
      <c r="Z663" s="175"/>
    </row>
    <row r="664" spans="1:26" ht="15.75" customHeight="1" x14ac:dyDescent="0.25">
      <c r="A664" s="175"/>
      <c r="B664" s="175"/>
      <c r="C664" s="175"/>
      <c r="D664" s="175"/>
      <c r="E664" s="175"/>
      <c r="F664" s="175"/>
      <c r="G664" s="175"/>
      <c r="H664" s="175"/>
      <c r="I664" s="175"/>
      <c r="J664" s="175"/>
      <c r="K664" s="175"/>
      <c r="L664" s="175"/>
      <c r="M664" s="175"/>
      <c r="N664" s="175"/>
      <c r="O664" s="175"/>
      <c r="P664" s="175"/>
      <c r="Q664" s="175"/>
      <c r="R664" s="175"/>
      <c r="S664" s="175"/>
      <c r="T664" s="175"/>
      <c r="U664" s="175"/>
      <c r="V664" s="175"/>
      <c r="W664" s="175"/>
      <c r="X664" s="175"/>
      <c r="Y664" s="175"/>
      <c r="Z664" s="175"/>
    </row>
    <row r="665" spans="1:26" ht="15.75" customHeight="1" x14ac:dyDescent="0.25">
      <c r="A665" s="175"/>
      <c r="B665" s="175"/>
      <c r="C665" s="175"/>
      <c r="D665" s="175"/>
      <c r="E665" s="175"/>
      <c r="F665" s="175"/>
      <c r="G665" s="175"/>
      <c r="H665" s="175"/>
      <c r="I665" s="175"/>
      <c r="J665" s="175"/>
      <c r="K665" s="175"/>
      <c r="L665" s="175"/>
      <c r="M665" s="175"/>
      <c r="N665" s="175"/>
      <c r="O665" s="175"/>
      <c r="P665" s="175"/>
      <c r="Q665" s="175"/>
      <c r="R665" s="175"/>
      <c r="S665" s="175"/>
      <c r="T665" s="175"/>
      <c r="U665" s="175"/>
      <c r="V665" s="175"/>
      <c r="W665" s="175"/>
      <c r="X665" s="175"/>
      <c r="Y665" s="175"/>
      <c r="Z665" s="175"/>
    </row>
    <row r="666" spans="1:26" ht="15.75" customHeight="1" x14ac:dyDescent="0.25">
      <c r="A666" s="175"/>
      <c r="B666" s="175"/>
      <c r="C666" s="175"/>
      <c r="D666" s="175"/>
      <c r="E666" s="175"/>
      <c r="F666" s="175"/>
      <c r="G666" s="175"/>
      <c r="H666" s="175"/>
      <c r="I666" s="175"/>
      <c r="J666" s="175"/>
      <c r="K666" s="175"/>
      <c r="L666" s="175"/>
      <c r="M666" s="175"/>
      <c r="N666" s="175"/>
      <c r="O666" s="175"/>
      <c r="P666" s="175"/>
      <c r="Q666" s="175"/>
      <c r="R666" s="175"/>
      <c r="S666" s="175"/>
      <c r="T666" s="175"/>
      <c r="U666" s="175"/>
      <c r="V666" s="175"/>
      <c r="W666" s="175"/>
      <c r="X666" s="175"/>
      <c r="Y666" s="175"/>
      <c r="Z666" s="175"/>
    </row>
    <row r="667" spans="1:26" ht="15.75" customHeight="1" x14ac:dyDescent="0.25">
      <c r="A667" s="175"/>
      <c r="B667" s="175"/>
      <c r="C667" s="175"/>
      <c r="D667" s="175"/>
      <c r="E667" s="175"/>
      <c r="F667" s="175"/>
      <c r="G667" s="175"/>
      <c r="H667" s="175"/>
      <c r="I667" s="175"/>
      <c r="J667" s="175"/>
      <c r="K667" s="175"/>
      <c r="L667" s="175"/>
      <c r="M667" s="175"/>
      <c r="N667" s="175"/>
      <c r="O667" s="175"/>
      <c r="P667" s="175"/>
      <c r="Q667" s="175"/>
      <c r="R667" s="175"/>
      <c r="S667" s="175"/>
      <c r="T667" s="175"/>
      <c r="U667" s="175"/>
      <c r="V667" s="175"/>
      <c r="W667" s="175"/>
      <c r="X667" s="175"/>
      <c r="Y667" s="175"/>
      <c r="Z667" s="175"/>
    </row>
    <row r="668" spans="1:26" ht="15.75" customHeight="1" x14ac:dyDescent="0.25">
      <c r="A668" s="175"/>
      <c r="B668" s="175"/>
      <c r="C668" s="175"/>
      <c r="D668" s="175"/>
      <c r="E668" s="175"/>
      <c r="F668" s="175"/>
      <c r="G668" s="175"/>
      <c r="H668" s="175"/>
      <c r="I668" s="175"/>
      <c r="J668" s="175"/>
      <c r="K668" s="175"/>
      <c r="L668" s="175"/>
      <c r="M668" s="175"/>
      <c r="N668" s="175"/>
      <c r="O668" s="175"/>
      <c r="P668" s="175"/>
      <c r="Q668" s="175"/>
      <c r="R668" s="175"/>
      <c r="S668" s="175"/>
      <c r="T668" s="175"/>
      <c r="U668" s="175"/>
      <c r="V668" s="175"/>
      <c r="W668" s="175"/>
      <c r="X668" s="175"/>
      <c r="Y668" s="175"/>
      <c r="Z668" s="175"/>
    </row>
    <row r="669" spans="1:26" ht="15.75" customHeight="1" x14ac:dyDescent="0.25">
      <c r="A669" s="175"/>
      <c r="B669" s="175"/>
      <c r="C669" s="175"/>
      <c r="D669" s="175"/>
      <c r="E669" s="175"/>
      <c r="F669" s="175"/>
      <c r="G669" s="175"/>
      <c r="H669" s="175"/>
      <c r="I669" s="175"/>
      <c r="J669" s="175"/>
      <c r="K669" s="175"/>
      <c r="L669" s="175"/>
      <c r="M669" s="175"/>
      <c r="N669" s="175"/>
      <c r="O669" s="175"/>
      <c r="P669" s="175"/>
      <c r="Q669" s="175"/>
      <c r="R669" s="175"/>
      <c r="S669" s="175"/>
      <c r="T669" s="175"/>
      <c r="U669" s="175"/>
      <c r="V669" s="175"/>
      <c r="W669" s="175"/>
      <c r="X669" s="175"/>
      <c r="Y669" s="175"/>
      <c r="Z669" s="175"/>
    </row>
    <row r="670" spans="1:26" ht="15.75" customHeight="1" x14ac:dyDescent="0.25">
      <c r="A670" s="175"/>
      <c r="B670" s="175"/>
      <c r="C670" s="175"/>
      <c r="D670" s="175"/>
      <c r="E670" s="175"/>
      <c r="F670" s="175"/>
      <c r="G670" s="175"/>
      <c r="H670" s="175"/>
      <c r="I670" s="175"/>
      <c r="J670" s="175"/>
      <c r="K670" s="175"/>
      <c r="L670" s="175"/>
      <c r="M670" s="175"/>
      <c r="N670" s="175"/>
      <c r="O670" s="175"/>
      <c r="P670" s="175"/>
      <c r="Q670" s="175"/>
      <c r="R670" s="175"/>
      <c r="S670" s="175"/>
      <c r="T670" s="175"/>
      <c r="U670" s="175"/>
      <c r="V670" s="175"/>
      <c r="W670" s="175"/>
      <c r="X670" s="175"/>
      <c r="Y670" s="175"/>
      <c r="Z670" s="175"/>
    </row>
    <row r="671" spans="1:26" ht="15.75" customHeight="1" x14ac:dyDescent="0.25">
      <c r="A671" s="175"/>
      <c r="B671" s="175"/>
      <c r="C671" s="175"/>
      <c r="D671" s="175"/>
      <c r="E671" s="175"/>
      <c r="F671" s="175"/>
      <c r="G671" s="175"/>
      <c r="H671" s="175"/>
      <c r="I671" s="175"/>
      <c r="J671" s="175"/>
      <c r="K671" s="175"/>
      <c r="L671" s="175"/>
      <c r="M671" s="175"/>
      <c r="N671" s="175"/>
      <c r="O671" s="175"/>
      <c r="P671" s="175"/>
      <c r="Q671" s="175"/>
      <c r="R671" s="175"/>
      <c r="S671" s="175"/>
      <c r="T671" s="175"/>
      <c r="U671" s="175"/>
      <c r="V671" s="175"/>
      <c r="W671" s="175"/>
      <c r="X671" s="175"/>
      <c r="Y671" s="175"/>
      <c r="Z671" s="175"/>
    </row>
    <row r="672" spans="1:26" ht="15.75" customHeight="1" x14ac:dyDescent="0.25">
      <c r="A672" s="175"/>
      <c r="B672" s="175"/>
      <c r="C672" s="175"/>
      <c r="D672" s="175"/>
      <c r="E672" s="175"/>
      <c r="F672" s="175"/>
      <c r="G672" s="175"/>
      <c r="H672" s="175"/>
      <c r="I672" s="175"/>
      <c r="J672" s="175"/>
      <c r="K672" s="175"/>
      <c r="L672" s="175"/>
      <c r="M672" s="175"/>
      <c r="N672" s="175"/>
      <c r="O672" s="175"/>
      <c r="P672" s="175"/>
      <c r="Q672" s="175"/>
      <c r="R672" s="175"/>
      <c r="S672" s="175"/>
      <c r="T672" s="175"/>
      <c r="U672" s="175"/>
      <c r="V672" s="175"/>
      <c r="W672" s="175"/>
      <c r="X672" s="175"/>
      <c r="Y672" s="175"/>
      <c r="Z672" s="175"/>
    </row>
    <row r="673" spans="1:26" ht="15.75" customHeight="1" x14ac:dyDescent="0.25">
      <c r="A673" s="175"/>
      <c r="B673" s="175"/>
      <c r="C673" s="175"/>
      <c r="D673" s="175"/>
      <c r="E673" s="175"/>
      <c r="F673" s="175"/>
      <c r="G673" s="175"/>
      <c r="H673" s="175"/>
      <c r="I673" s="175"/>
      <c r="J673" s="175"/>
      <c r="K673" s="175"/>
      <c r="L673" s="175"/>
      <c r="M673" s="175"/>
      <c r="N673" s="175"/>
      <c r="O673" s="175"/>
      <c r="P673" s="175"/>
      <c r="Q673" s="175"/>
      <c r="R673" s="175"/>
      <c r="S673" s="175"/>
      <c r="T673" s="175"/>
      <c r="U673" s="175"/>
      <c r="V673" s="175"/>
      <c r="W673" s="175"/>
      <c r="X673" s="175"/>
      <c r="Y673" s="175"/>
      <c r="Z673" s="175"/>
    </row>
    <row r="674" spans="1:26" ht="15.75" customHeight="1" x14ac:dyDescent="0.25">
      <c r="A674" s="175"/>
      <c r="B674" s="175"/>
      <c r="C674" s="175"/>
      <c r="D674" s="175"/>
      <c r="E674" s="175"/>
      <c r="F674" s="175"/>
      <c r="G674" s="175"/>
      <c r="H674" s="175"/>
      <c r="I674" s="175"/>
      <c r="J674" s="175"/>
      <c r="K674" s="175"/>
      <c r="L674" s="175"/>
      <c r="M674" s="175"/>
      <c r="N674" s="175"/>
      <c r="O674" s="175"/>
      <c r="P674" s="175"/>
      <c r="Q674" s="175"/>
      <c r="R674" s="175"/>
      <c r="S674" s="175"/>
      <c r="T674" s="175"/>
      <c r="U674" s="175"/>
      <c r="V674" s="175"/>
      <c r="W674" s="175"/>
      <c r="X674" s="175"/>
      <c r="Y674" s="175"/>
      <c r="Z674" s="175"/>
    </row>
    <row r="675" spans="1:26" ht="15.75" customHeight="1" x14ac:dyDescent="0.25">
      <c r="A675" s="175"/>
      <c r="B675" s="175"/>
      <c r="C675" s="175"/>
      <c r="D675" s="175"/>
      <c r="E675" s="175"/>
      <c r="F675" s="175"/>
      <c r="G675" s="175"/>
      <c r="H675" s="175"/>
      <c r="I675" s="175"/>
      <c r="J675" s="175"/>
      <c r="K675" s="175"/>
      <c r="L675" s="175"/>
      <c r="M675" s="175"/>
      <c r="N675" s="175"/>
      <c r="O675" s="175"/>
      <c r="P675" s="175"/>
      <c r="Q675" s="175"/>
      <c r="R675" s="175"/>
      <c r="S675" s="175"/>
      <c r="T675" s="175"/>
      <c r="U675" s="175"/>
      <c r="V675" s="175"/>
      <c r="W675" s="175"/>
      <c r="X675" s="175"/>
      <c r="Y675" s="175"/>
      <c r="Z675" s="175"/>
    </row>
    <row r="676" spans="1:26" ht="15.75" customHeight="1" x14ac:dyDescent="0.25">
      <c r="A676" s="175"/>
      <c r="B676" s="175"/>
      <c r="C676" s="175"/>
      <c r="D676" s="175"/>
      <c r="E676" s="175"/>
      <c r="F676" s="175"/>
      <c r="G676" s="175"/>
      <c r="H676" s="175"/>
      <c r="I676" s="175"/>
      <c r="J676" s="175"/>
      <c r="K676" s="175"/>
      <c r="L676" s="175"/>
      <c r="M676" s="175"/>
      <c r="N676" s="175"/>
      <c r="O676" s="175"/>
      <c r="P676" s="175"/>
      <c r="Q676" s="175"/>
      <c r="R676" s="175"/>
      <c r="S676" s="175"/>
      <c r="T676" s="175"/>
      <c r="U676" s="175"/>
      <c r="V676" s="175"/>
      <c r="W676" s="175"/>
      <c r="X676" s="175"/>
      <c r="Y676" s="175"/>
      <c r="Z676" s="175"/>
    </row>
    <row r="677" spans="1:26" ht="15.75" customHeight="1" x14ac:dyDescent="0.25">
      <c r="A677" s="175"/>
      <c r="B677" s="175"/>
      <c r="C677" s="175"/>
      <c r="D677" s="175"/>
      <c r="E677" s="175"/>
      <c r="F677" s="175"/>
      <c r="G677" s="175"/>
      <c r="H677" s="175"/>
      <c r="I677" s="175"/>
      <c r="J677" s="175"/>
      <c r="K677" s="175"/>
      <c r="L677" s="175"/>
      <c r="M677" s="175"/>
      <c r="N677" s="175"/>
      <c r="O677" s="175"/>
      <c r="P677" s="175"/>
      <c r="Q677" s="175"/>
      <c r="R677" s="175"/>
      <c r="S677" s="175"/>
      <c r="T677" s="175"/>
      <c r="U677" s="175"/>
      <c r="V677" s="175"/>
      <c r="W677" s="175"/>
      <c r="X677" s="175"/>
      <c r="Y677" s="175"/>
      <c r="Z677" s="175"/>
    </row>
    <row r="678" spans="1:26" ht="15.75" customHeight="1" x14ac:dyDescent="0.25">
      <c r="A678" s="175"/>
      <c r="B678" s="175"/>
      <c r="C678" s="175"/>
      <c r="D678" s="175"/>
      <c r="E678" s="175"/>
      <c r="F678" s="175"/>
      <c r="G678" s="175"/>
      <c r="H678" s="175"/>
      <c r="I678" s="175"/>
      <c r="J678" s="175"/>
      <c r="K678" s="175"/>
      <c r="L678" s="175"/>
      <c r="M678" s="175"/>
      <c r="N678" s="175"/>
      <c r="O678" s="175"/>
      <c r="P678" s="175"/>
      <c r="Q678" s="175"/>
      <c r="R678" s="175"/>
      <c r="S678" s="175"/>
      <c r="T678" s="175"/>
      <c r="U678" s="175"/>
      <c r="V678" s="175"/>
      <c r="W678" s="175"/>
      <c r="X678" s="175"/>
      <c r="Y678" s="175"/>
      <c r="Z678" s="175"/>
    </row>
    <row r="679" spans="1:26" ht="15.75" customHeight="1" x14ac:dyDescent="0.25">
      <c r="A679" s="175"/>
      <c r="B679" s="175"/>
      <c r="C679" s="175"/>
      <c r="D679" s="175"/>
      <c r="E679" s="175"/>
      <c r="F679" s="175"/>
      <c r="G679" s="175"/>
      <c r="H679" s="175"/>
      <c r="I679" s="175"/>
      <c r="J679" s="175"/>
      <c r="K679" s="175"/>
      <c r="L679" s="175"/>
      <c r="M679" s="175"/>
      <c r="N679" s="175"/>
      <c r="O679" s="175"/>
      <c r="P679" s="175"/>
      <c r="Q679" s="175"/>
      <c r="R679" s="175"/>
      <c r="S679" s="175"/>
      <c r="T679" s="175"/>
      <c r="U679" s="175"/>
      <c r="V679" s="175"/>
      <c r="W679" s="175"/>
      <c r="X679" s="175"/>
      <c r="Y679" s="175"/>
      <c r="Z679" s="175"/>
    </row>
    <row r="680" spans="1:26" ht="15.75" customHeight="1" x14ac:dyDescent="0.25">
      <c r="A680" s="175"/>
      <c r="B680" s="175"/>
      <c r="C680" s="175"/>
      <c r="D680" s="175"/>
      <c r="E680" s="175"/>
      <c r="F680" s="175"/>
      <c r="G680" s="175"/>
      <c r="H680" s="175"/>
      <c r="I680" s="175"/>
      <c r="J680" s="175"/>
      <c r="K680" s="175"/>
      <c r="L680" s="175"/>
      <c r="M680" s="175"/>
      <c r="N680" s="175"/>
      <c r="O680" s="175"/>
      <c r="P680" s="175"/>
      <c r="Q680" s="175"/>
      <c r="R680" s="175"/>
      <c r="S680" s="175"/>
      <c r="T680" s="175"/>
      <c r="U680" s="175"/>
      <c r="V680" s="175"/>
      <c r="W680" s="175"/>
      <c r="X680" s="175"/>
      <c r="Y680" s="175"/>
      <c r="Z680" s="175"/>
    </row>
    <row r="681" spans="1:26" ht="15.75" customHeight="1" x14ac:dyDescent="0.25">
      <c r="A681" s="175"/>
      <c r="B681" s="175"/>
      <c r="C681" s="175"/>
      <c r="D681" s="175"/>
      <c r="E681" s="175"/>
      <c r="F681" s="175"/>
      <c r="G681" s="175"/>
      <c r="H681" s="175"/>
      <c r="I681" s="175"/>
      <c r="J681" s="175"/>
      <c r="K681" s="175"/>
      <c r="L681" s="175"/>
      <c r="M681" s="175"/>
      <c r="N681" s="175"/>
      <c r="O681" s="175"/>
      <c r="P681" s="175"/>
      <c r="Q681" s="175"/>
      <c r="R681" s="175"/>
      <c r="S681" s="175"/>
      <c r="T681" s="175"/>
      <c r="U681" s="175"/>
      <c r="V681" s="175"/>
      <c r="W681" s="175"/>
      <c r="X681" s="175"/>
      <c r="Y681" s="175"/>
      <c r="Z681" s="175"/>
    </row>
    <row r="682" spans="1:26" ht="15.75" customHeight="1" x14ac:dyDescent="0.25">
      <c r="A682" s="175"/>
      <c r="B682" s="175"/>
      <c r="C682" s="175"/>
      <c r="D682" s="175"/>
      <c r="E682" s="175"/>
      <c r="F682" s="175"/>
      <c r="G682" s="175"/>
      <c r="H682" s="175"/>
      <c r="I682" s="175"/>
      <c r="J682" s="175"/>
      <c r="K682" s="175"/>
      <c r="L682" s="175"/>
      <c r="M682" s="175"/>
      <c r="N682" s="175"/>
      <c r="O682" s="175"/>
      <c r="P682" s="175"/>
      <c r="Q682" s="175"/>
      <c r="R682" s="175"/>
      <c r="S682" s="175"/>
      <c r="T682" s="175"/>
      <c r="U682" s="175"/>
      <c r="V682" s="175"/>
      <c r="W682" s="175"/>
      <c r="X682" s="175"/>
      <c r="Y682" s="175"/>
      <c r="Z682" s="175"/>
    </row>
    <row r="683" spans="1:26" ht="15.75" customHeight="1" x14ac:dyDescent="0.25">
      <c r="A683" s="175"/>
      <c r="B683" s="175"/>
      <c r="C683" s="175"/>
      <c r="D683" s="175"/>
      <c r="E683" s="175"/>
      <c r="F683" s="175"/>
      <c r="G683" s="175"/>
      <c r="H683" s="175"/>
      <c r="I683" s="175"/>
      <c r="J683" s="175"/>
      <c r="K683" s="175"/>
      <c r="L683" s="175"/>
      <c r="M683" s="175"/>
      <c r="N683" s="175"/>
      <c r="O683" s="175"/>
      <c r="P683" s="175"/>
      <c r="Q683" s="175"/>
      <c r="R683" s="175"/>
      <c r="S683" s="175"/>
      <c r="T683" s="175"/>
      <c r="U683" s="175"/>
      <c r="V683" s="175"/>
      <c r="W683" s="175"/>
      <c r="X683" s="175"/>
      <c r="Y683" s="175"/>
      <c r="Z683" s="175"/>
    </row>
    <row r="684" spans="1:26" ht="15.75" customHeight="1" x14ac:dyDescent="0.25">
      <c r="A684" s="175"/>
      <c r="B684" s="175"/>
      <c r="C684" s="175"/>
      <c r="D684" s="175"/>
      <c r="E684" s="175"/>
      <c r="F684" s="175"/>
      <c r="G684" s="175"/>
      <c r="H684" s="175"/>
      <c r="I684" s="175"/>
      <c r="J684" s="175"/>
      <c r="K684" s="175"/>
      <c r="L684" s="175"/>
      <c r="M684" s="175"/>
      <c r="N684" s="175"/>
      <c r="O684" s="175"/>
      <c r="P684" s="175"/>
      <c r="Q684" s="175"/>
      <c r="R684" s="175"/>
      <c r="S684" s="175"/>
      <c r="T684" s="175"/>
      <c r="U684" s="175"/>
      <c r="V684" s="175"/>
      <c r="W684" s="175"/>
      <c r="X684" s="175"/>
      <c r="Y684" s="175"/>
      <c r="Z684" s="175"/>
    </row>
    <row r="685" spans="1:26" ht="15.75" customHeight="1" x14ac:dyDescent="0.25">
      <c r="A685" s="175"/>
      <c r="B685" s="175"/>
      <c r="C685" s="175"/>
      <c r="D685" s="175"/>
      <c r="E685" s="175"/>
      <c r="F685" s="175"/>
      <c r="G685" s="175"/>
      <c r="H685" s="175"/>
      <c r="I685" s="175"/>
      <c r="J685" s="175"/>
      <c r="K685" s="175"/>
      <c r="L685" s="175"/>
      <c r="M685" s="175"/>
      <c r="N685" s="175"/>
      <c r="O685" s="175"/>
      <c r="P685" s="175"/>
      <c r="Q685" s="175"/>
      <c r="R685" s="175"/>
      <c r="S685" s="175"/>
      <c r="T685" s="175"/>
      <c r="U685" s="175"/>
      <c r="V685" s="175"/>
      <c r="W685" s="175"/>
      <c r="X685" s="175"/>
      <c r="Y685" s="175"/>
      <c r="Z685" s="175"/>
    </row>
    <row r="686" spans="1:26" ht="15.75" customHeight="1" x14ac:dyDescent="0.25">
      <c r="A686" s="175"/>
      <c r="B686" s="175"/>
      <c r="C686" s="175"/>
      <c r="D686" s="175"/>
      <c r="E686" s="175"/>
      <c r="F686" s="175"/>
      <c r="G686" s="175"/>
      <c r="H686" s="175"/>
      <c r="I686" s="175"/>
      <c r="J686" s="175"/>
      <c r="K686" s="175"/>
      <c r="L686" s="175"/>
      <c r="M686" s="175"/>
      <c r="N686" s="175"/>
      <c r="O686" s="175"/>
      <c r="P686" s="175"/>
      <c r="Q686" s="175"/>
      <c r="R686" s="175"/>
      <c r="S686" s="175"/>
      <c r="T686" s="175"/>
      <c r="U686" s="175"/>
      <c r="V686" s="175"/>
      <c r="W686" s="175"/>
      <c r="X686" s="175"/>
      <c r="Y686" s="175"/>
      <c r="Z686" s="175"/>
    </row>
    <row r="687" spans="1:26" ht="15.75" customHeight="1" x14ac:dyDescent="0.25">
      <c r="A687" s="175"/>
      <c r="B687" s="175"/>
      <c r="C687" s="175"/>
      <c r="D687" s="175"/>
      <c r="E687" s="175"/>
      <c r="F687" s="175"/>
      <c r="G687" s="175"/>
      <c r="H687" s="175"/>
      <c r="I687" s="175"/>
      <c r="J687" s="175"/>
      <c r="K687" s="175"/>
      <c r="L687" s="175"/>
      <c r="M687" s="175"/>
      <c r="N687" s="175"/>
      <c r="O687" s="175"/>
      <c r="P687" s="175"/>
      <c r="Q687" s="175"/>
      <c r="R687" s="175"/>
      <c r="S687" s="175"/>
      <c r="T687" s="175"/>
      <c r="U687" s="175"/>
      <c r="V687" s="175"/>
      <c r="W687" s="175"/>
      <c r="X687" s="175"/>
      <c r="Y687" s="175"/>
      <c r="Z687" s="175"/>
    </row>
    <row r="688" spans="1:26" ht="15.75" customHeight="1" x14ac:dyDescent="0.25">
      <c r="A688" s="175"/>
      <c r="B688" s="175"/>
      <c r="C688" s="175"/>
      <c r="D688" s="175"/>
      <c r="E688" s="175"/>
      <c r="F688" s="175"/>
      <c r="G688" s="175"/>
      <c r="H688" s="175"/>
      <c r="I688" s="175"/>
      <c r="J688" s="175"/>
      <c r="K688" s="175"/>
      <c r="L688" s="175"/>
      <c r="M688" s="175"/>
      <c r="N688" s="175"/>
      <c r="O688" s="175"/>
      <c r="P688" s="175"/>
      <c r="Q688" s="175"/>
      <c r="R688" s="175"/>
      <c r="S688" s="175"/>
      <c r="T688" s="175"/>
      <c r="U688" s="175"/>
      <c r="V688" s="175"/>
      <c r="W688" s="175"/>
      <c r="X688" s="175"/>
      <c r="Y688" s="175"/>
      <c r="Z688" s="175"/>
    </row>
    <row r="689" spans="1:26" ht="15.75" customHeight="1" x14ac:dyDescent="0.25">
      <c r="A689" s="175"/>
      <c r="B689" s="175"/>
      <c r="C689" s="175"/>
      <c r="D689" s="175"/>
      <c r="E689" s="175"/>
      <c r="F689" s="175"/>
      <c r="G689" s="175"/>
      <c r="H689" s="175"/>
      <c r="I689" s="175"/>
      <c r="J689" s="175"/>
      <c r="K689" s="175"/>
      <c r="L689" s="175"/>
      <c r="M689" s="175"/>
      <c r="N689" s="175"/>
      <c r="O689" s="175"/>
      <c r="P689" s="175"/>
      <c r="Q689" s="175"/>
      <c r="R689" s="175"/>
      <c r="S689" s="175"/>
      <c r="T689" s="175"/>
      <c r="U689" s="175"/>
      <c r="V689" s="175"/>
      <c r="W689" s="175"/>
      <c r="X689" s="175"/>
      <c r="Y689" s="175"/>
      <c r="Z689" s="175"/>
    </row>
    <row r="690" spans="1:26" ht="15.75" customHeight="1" x14ac:dyDescent="0.25">
      <c r="A690" s="175"/>
      <c r="B690" s="175"/>
      <c r="C690" s="175"/>
      <c r="D690" s="175"/>
      <c r="E690" s="175"/>
      <c r="F690" s="175"/>
      <c r="G690" s="175"/>
      <c r="H690" s="175"/>
      <c r="I690" s="175"/>
      <c r="J690" s="175"/>
      <c r="K690" s="175"/>
      <c r="L690" s="175"/>
      <c r="M690" s="175"/>
      <c r="N690" s="175"/>
      <c r="O690" s="175"/>
      <c r="P690" s="175"/>
      <c r="Q690" s="175"/>
      <c r="R690" s="175"/>
      <c r="S690" s="175"/>
      <c r="T690" s="175"/>
      <c r="U690" s="175"/>
      <c r="V690" s="175"/>
      <c r="W690" s="175"/>
      <c r="X690" s="175"/>
      <c r="Y690" s="175"/>
      <c r="Z690" s="175"/>
    </row>
    <row r="691" spans="1:26" ht="15.75" customHeight="1" x14ac:dyDescent="0.25">
      <c r="A691" s="175"/>
      <c r="B691" s="175"/>
      <c r="C691" s="175"/>
      <c r="D691" s="175"/>
      <c r="E691" s="175"/>
      <c r="F691" s="175"/>
      <c r="G691" s="175"/>
      <c r="H691" s="175"/>
      <c r="I691" s="175"/>
      <c r="J691" s="175"/>
      <c r="K691" s="175"/>
      <c r="L691" s="175"/>
      <c r="M691" s="175"/>
      <c r="N691" s="175"/>
      <c r="O691" s="175"/>
      <c r="P691" s="175"/>
      <c r="Q691" s="175"/>
      <c r="R691" s="175"/>
      <c r="S691" s="175"/>
      <c r="T691" s="175"/>
      <c r="U691" s="175"/>
      <c r="V691" s="175"/>
      <c r="W691" s="175"/>
      <c r="X691" s="175"/>
      <c r="Y691" s="175"/>
      <c r="Z691" s="175"/>
    </row>
    <row r="692" spans="1:26" ht="15.75" customHeight="1" x14ac:dyDescent="0.25">
      <c r="A692" s="175"/>
      <c r="B692" s="175"/>
      <c r="C692" s="175"/>
      <c r="D692" s="175"/>
      <c r="E692" s="175"/>
      <c r="F692" s="175"/>
      <c r="G692" s="175"/>
      <c r="H692" s="175"/>
      <c r="I692" s="175"/>
      <c r="J692" s="175"/>
      <c r="K692" s="175"/>
      <c r="L692" s="175"/>
      <c r="M692" s="175"/>
      <c r="N692" s="175"/>
      <c r="O692" s="175"/>
      <c r="P692" s="175"/>
      <c r="Q692" s="175"/>
      <c r="R692" s="175"/>
      <c r="S692" s="175"/>
      <c r="T692" s="175"/>
      <c r="U692" s="175"/>
      <c r="V692" s="175"/>
      <c r="W692" s="175"/>
      <c r="X692" s="175"/>
      <c r="Y692" s="175"/>
      <c r="Z692" s="175"/>
    </row>
    <row r="693" spans="1:26" ht="15.75" customHeight="1" x14ac:dyDescent="0.25">
      <c r="A693" s="175"/>
      <c r="B693" s="175"/>
      <c r="C693" s="175"/>
      <c r="D693" s="175"/>
      <c r="E693" s="175"/>
      <c r="F693" s="175"/>
      <c r="G693" s="175"/>
      <c r="H693" s="175"/>
      <c r="I693" s="175"/>
      <c r="J693" s="175"/>
      <c r="K693" s="175"/>
      <c r="L693" s="175"/>
      <c r="M693" s="175"/>
      <c r="N693" s="175"/>
      <c r="O693" s="175"/>
      <c r="P693" s="175"/>
      <c r="Q693" s="175"/>
      <c r="R693" s="175"/>
      <c r="S693" s="175"/>
      <c r="T693" s="175"/>
      <c r="U693" s="175"/>
      <c r="V693" s="175"/>
      <c r="W693" s="175"/>
      <c r="X693" s="175"/>
      <c r="Y693" s="175"/>
      <c r="Z693" s="175"/>
    </row>
    <row r="694" spans="1:26" ht="15.75" customHeight="1" x14ac:dyDescent="0.25">
      <c r="A694" s="175"/>
      <c r="B694" s="175"/>
      <c r="C694" s="175"/>
      <c r="D694" s="175"/>
      <c r="E694" s="175"/>
      <c r="F694" s="175"/>
      <c r="G694" s="175"/>
      <c r="H694" s="175"/>
      <c r="I694" s="175"/>
      <c r="J694" s="175"/>
      <c r="K694" s="175"/>
      <c r="L694" s="175"/>
      <c r="M694" s="175"/>
      <c r="N694" s="175"/>
      <c r="O694" s="175"/>
      <c r="P694" s="175"/>
      <c r="Q694" s="175"/>
      <c r="R694" s="175"/>
      <c r="S694" s="175"/>
      <c r="T694" s="175"/>
      <c r="U694" s="175"/>
      <c r="V694" s="175"/>
      <c r="W694" s="175"/>
      <c r="X694" s="175"/>
      <c r="Y694" s="175"/>
      <c r="Z694" s="175"/>
    </row>
    <row r="695" spans="1:26" ht="15.75" customHeight="1" x14ac:dyDescent="0.25">
      <c r="A695" s="175"/>
      <c r="B695" s="175"/>
      <c r="C695" s="175"/>
      <c r="D695" s="175"/>
      <c r="E695" s="175"/>
      <c r="F695" s="175"/>
      <c r="G695" s="175"/>
      <c r="H695" s="175"/>
      <c r="I695" s="175"/>
      <c r="J695" s="175"/>
      <c r="K695" s="175"/>
      <c r="L695" s="175"/>
      <c r="M695" s="175"/>
      <c r="N695" s="175"/>
      <c r="O695" s="175"/>
      <c r="P695" s="175"/>
      <c r="Q695" s="175"/>
      <c r="R695" s="175"/>
      <c r="S695" s="175"/>
      <c r="T695" s="175"/>
      <c r="U695" s="175"/>
      <c r="V695" s="175"/>
      <c r="W695" s="175"/>
      <c r="X695" s="175"/>
      <c r="Y695" s="175"/>
      <c r="Z695" s="175"/>
    </row>
    <row r="696" spans="1:26" ht="15.75" customHeight="1" x14ac:dyDescent="0.25">
      <c r="A696" s="175"/>
      <c r="B696" s="175"/>
      <c r="C696" s="175"/>
      <c r="D696" s="175"/>
      <c r="E696" s="175"/>
      <c r="F696" s="175"/>
      <c r="G696" s="175"/>
      <c r="H696" s="175"/>
      <c r="I696" s="175"/>
      <c r="J696" s="175"/>
      <c r="K696" s="175"/>
      <c r="L696" s="175"/>
      <c r="M696" s="175"/>
      <c r="N696" s="175"/>
      <c r="O696" s="175"/>
      <c r="P696" s="175"/>
      <c r="Q696" s="175"/>
      <c r="R696" s="175"/>
      <c r="S696" s="175"/>
      <c r="T696" s="175"/>
      <c r="U696" s="175"/>
      <c r="V696" s="175"/>
      <c r="W696" s="175"/>
      <c r="X696" s="175"/>
      <c r="Y696" s="175"/>
      <c r="Z696" s="175"/>
    </row>
    <row r="697" spans="1:26" ht="15.75" customHeight="1" x14ac:dyDescent="0.25">
      <c r="A697" s="175"/>
      <c r="B697" s="175"/>
      <c r="C697" s="175"/>
      <c r="D697" s="175"/>
      <c r="E697" s="175"/>
      <c r="F697" s="175"/>
      <c r="G697" s="175"/>
      <c r="H697" s="175"/>
      <c r="I697" s="175"/>
      <c r="J697" s="175"/>
      <c r="K697" s="175"/>
      <c r="L697" s="175"/>
      <c r="M697" s="175"/>
      <c r="N697" s="175"/>
      <c r="O697" s="175"/>
      <c r="P697" s="175"/>
      <c r="Q697" s="175"/>
      <c r="R697" s="175"/>
      <c r="S697" s="175"/>
      <c r="T697" s="175"/>
      <c r="U697" s="175"/>
      <c r="V697" s="175"/>
      <c r="W697" s="175"/>
      <c r="X697" s="175"/>
      <c r="Y697" s="175"/>
      <c r="Z697" s="175"/>
    </row>
    <row r="698" spans="1:26" ht="15.75" customHeight="1" x14ac:dyDescent="0.25">
      <c r="A698" s="175"/>
      <c r="B698" s="175"/>
      <c r="C698" s="175"/>
      <c r="D698" s="175"/>
      <c r="E698" s="175"/>
      <c r="F698" s="175"/>
      <c r="G698" s="175"/>
      <c r="H698" s="175"/>
      <c r="I698" s="175"/>
      <c r="J698" s="175"/>
      <c r="K698" s="175"/>
      <c r="L698" s="175"/>
      <c r="M698" s="175"/>
      <c r="N698" s="175"/>
      <c r="O698" s="175"/>
      <c r="P698" s="175"/>
      <c r="Q698" s="175"/>
      <c r="R698" s="175"/>
      <c r="S698" s="175"/>
      <c r="T698" s="175"/>
      <c r="U698" s="175"/>
      <c r="V698" s="175"/>
      <c r="W698" s="175"/>
      <c r="X698" s="175"/>
      <c r="Y698" s="175"/>
      <c r="Z698" s="175"/>
    </row>
    <row r="699" spans="1:26" ht="15.75" customHeight="1" x14ac:dyDescent="0.25">
      <c r="A699" s="175"/>
      <c r="B699" s="175"/>
      <c r="C699" s="175"/>
      <c r="D699" s="175"/>
      <c r="E699" s="175"/>
      <c r="F699" s="175"/>
      <c r="G699" s="175"/>
      <c r="H699" s="175"/>
      <c r="I699" s="175"/>
      <c r="J699" s="175"/>
      <c r="K699" s="175"/>
      <c r="L699" s="175"/>
      <c r="M699" s="175"/>
      <c r="N699" s="175"/>
      <c r="O699" s="175"/>
      <c r="P699" s="175"/>
      <c r="Q699" s="175"/>
      <c r="R699" s="175"/>
      <c r="S699" s="175"/>
      <c r="T699" s="175"/>
      <c r="U699" s="175"/>
      <c r="V699" s="175"/>
      <c r="W699" s="175"/>
      <c r="X699" s="175"/>
      <c r="Y699" s="175"/>
      <c r="Z699" s="175"/>
    </row>
    <row r="700" spans="1:26" ht="15.75" customHeight="1" x14ac:dyDescent="0.25">
      <c r="A700" s="175"/>
      <c r="B700" s="175"/>
      <c r="C700" s="175"/>
      <c r="D700" s="175"/>
      <c r="E700" s="175"/>
      <c r="F700" s="175"/>
      <c r="G700" s="175"/>
      <c r="H700" s="175"/>
      <c r="I700" s="175"/>
      <c r="J700" s="175"/>
      <c r="K700" s="175"/>
      <c r="L700" s="175"/>
      <c r="M700" s="175"/>
      <c r="N700" s="175"/>
      <c r="O700" s="175"/>
      <c r="P700" s="175"/>
      <c r="Q700" s="175"/>
      <c r="R700" s="175"/>
      <c r="S700" s="175"/>
      <c r="T700" s="175"/>
      <c r="U700" s="175"/>
      <c r="V700" s="175"/>
      <c r="W700" s="175"/>
      <c r="X700" s="175"/>
      <c r="Y700" s="175"/>
      <c r="Z700" s="175"/>
    </row>
    <row r="701" spans="1:26" ht="15.75" customHeight="1" x14ac:dyDescent="0.25">
      <c r="A701" s="175"/>
      <c r="B701" s="175"/>
      <c r="C701" s="175"/>
      <c r="D701" s="175"/>
      <c r="E701" s="175"/>
      <c r="F701" s="175"/>
      <c r="G701" s="175"/>
      <c r="H701" s="175"/>
      <c r="I701" s="175"/>
      <c r="J701" s="175"/>
      <c r="K701" s="175"/>
      <c r="L701" s="175"/>
      <c r="M701" s="175"/>
      <c r="N701" s="175"/>
      <c r="O701" s="175"/>
      <c r="P701" s="175"/>
      <c r="Q701" s="175"/>
      <c r="R701" s="175"/>
      <c r="S701" s="175"/>
      <c r="T701" s="175"/>
      <c r="U701" s="175"/>
      <c r="V701" s="175"/>
      <c r="W701" s="175"/>
      <c r="X701" s="175"/>
      <c r="Y701" s="175"/>
      <c r="Z701" s="175"/>
    </row>
    <row r="702" spans="1:26" ht="15.75" customHeight="1" x14ac:dyDescent="0.25">
      <c r="A702" s="175"/>
      <c r="B702" s="175"/>
      <c r="C702" s="175"/>
      <c r="D702" s="175"/>
      <c r="E702" s="175"/>
      <c r="F702" s="175"/>
      <c r="G702" s="175"/>
      <c r="H702" s="175"/>
      <c r="I702" s="175"/>
      <c r="J702" s="175"/>
      <c r="K702" s="175"/>
      <c r="L702" s="175"/>
      <c r="M702" s="175"/>
      <c r="N702" s="175"/>
      <c r="O702" s="175"/>
      <c r="P702" s="175"/>
      <c r="Q702" s="175"/>
      <c r="R702" s="175"/>
      <c r="S702" s="175"/>
      <c r="T702" s="175"/>
      <c r="U702" s="175"/>
      <c r="V702" s="175"/>
      <c r="W702" s="175"/>
      <c r="X702" s="175"/>
      <c r="Y702" s="175"/>
      <c r="Z702" s="175"/>
    </row>
    <row r="703" spans="1:26" ht="15.75" customHeight="1" x14ac:dyDescent="0.25">
      <c r="A703" s="175"/>
      <c r="B703" s="175"/>
      <c r="C703" s="175"/>
      <c r="D703" s="175"/>
      <c r="E703" s="175"/>
      <c r="F703" s="175"/>
      <c r="G703" s="175"/>
      <c r="H703" s="175"/>
      <c r="I703" s="175"/>
      <c r="J703" s="175"/>
      <c r="K703" s="175"/>
      <c r="L703" s="175"/>
      <c r="M703" s="175"/>
      <c r="N703" s="175"/>
      <c r="O703" s="175"/>
      <c r="P703" s="175"/>
      <c r="Q703" s="175"/>
      <c r="R703" s="175"/>
      <c r="S703" s="175"/>
      <c r="T703" s="175"/>
      <c r="U703" s="175"/>
      <c r="V703" s="175"/>
      <c r="W703" s="175"/>
      <c r="X703" s="175"/>
      <c r="Y703" s="175"/>
      <c r="Z703" s="175"/>
    </row>
    <row r="704" spans="1:26" ht="15.75" customHeight="1" x14ac:dyDescent="0.25">
      <c r="A704" s="175"/>
      <c r="B704" s="175"/>
      <c r="C704" s="175"/>
      <c r="D704" s="175"/>
      <c r="E704" s="175"/>
      <c r="F704" s="175"/>
      <c r="G704" s="175"/>
      <c r="H704" s="175"/>
      <c r="I704" s="175"/>
      <c r="J704" s="175"/>
      <c r="K704" s="175"/>
      <c r="L704" s="175"/>
      <c r="M704" s="175"/>
      <c r="N704" s="175"/>
      <c r="O704" s="175"/>
      <c r="P704" s="175"/>
      <c r="Q704" s="175"/>
      <c r="R704" s="175"/>
      <c r="S704" s="175"/>
      <c r="T704" s="175"/>
      <c r="U704" s="175"/>
      <c r="V704" s="175"/>
      <c r="W704" s="175"/>
      <c r="X704" s="175"/>
      <c r="Y704" s="175"/>
      <c r="Z704" s="175"/>
    </row>
    <row r="705" spans="1:26" ht="15.75" customHeight="1" x14ac:dyDescent="0.25">
      <c r="A705" s="175"/>
      <c r="B705" s="175"/>
      <c r="C705" s="175"/>
      <c r="D705" s="175"/>
      <c r="E705" s="175"/>
      <c r="F705" s="175"/>
      <c r="G705" s="175"/>
      <c r="H705" s="175"/>
      <c r="I705" s="175"/>
      <c r="J705" s="175"/>
      <c r="K705" s="175"/>
      <c r="L705" s="175"/>
      <c r="M705" s="175"/>
      <c r="N705" s="175"/>
      <c r="O705" s="175"/>
      <c r="P705" s="175"/>
      <c r="Q705" s="175"/>
      <c r="R705" s="175"/>
      <c r="S705" s="175"/>
      <c r="T705" s="175"/>
      <c r="U705" s="175"/>
      <c r="V705" s="175"/>
      <c r="W705" s="175"/>
      <c r="X705" s="175"/>
      <c r="Y705" s="175"/>
      <c r="Z705" s="175"/>
    </row>
    <row r="706" spans="1:26" ht="15.75" customHeight="1" x14ac:dyDescent="0.25">
      <c r="A706" s="175"/>
      <c r="B706" s="175"/>
      <c r="C706" s="175"/>
      <c r="D706" s="175"/>
      <c r="E706" s="175"/>
      <c r="F706" s="175"/>
      <c r="G706" s="175"/>
      <c r="H706" s="175"/>
      <c r="I706" s="175"/>
      <c r="J706" s="175"/>
      <c r="K706" s="175"/>
      <c r="L706" s="175"/>
      <c r="M706" s="175"/>
      <c r="N706" s="175"/>
      <c r="O706" s="175"/>
      <c r="P706" s="175"/>
      <c r="Q706" s="175"/>
      <c r="R706" s="175"/>
      <c r="S706" s="175"/>
      <c r="T706" s="175"/>
      <c r="U706" s="175"/>
      <c r="V706" s="175"/>
      <c r="W706" s="175"/>
      <c r="X706" s="175"/>
      <c r="Y706" s="175"/>
      <c r="Z706" s="175"/>
    </row>
    <row r="707" spans="1:26" ht="15.75" customHeight="1" x14ac:dyDescent="0.25">
      <c r="A707" s="175"/>
      <c r="B707" s="175"/>
      <c r="C707" s="175"/>
      <c r="D707" s="175"/>
      <c r="E707" s="175"/>
      <c r="F707" s="175"/>
      <c r="G707" s="175"/>
      <c r="H707" s="175"/>
      <c r="I707" s="175"/>
      <c r="J707" s="175"/>
      <c r="K707" s="175"/>
      <c r="L707" s="175"/>
      <c r="M707" s="175"/>
      <c r="N707" s="175"/>
      <c r="O707" s="175"/>
      <c r="P707" s="175"/>
      <c r="Q707" s="175"/>
      <c r="R707" s="175"/>
      <c r="S707" s="175"/>
      <c r="T707" s="175"/>
      <c r="U707" s="175"/>
      <c r="V707" s="175"/>
      <c r="W707" s="175"/>
      <c r="X707" s="175"/>
      <c r="Y707" s="175"/>
      <c r="Z707" s="175"/>
    </row>
    <row r="708" spans="1:26" ht="15.75" customHeight="1" x14ac:dyDescent="0.25">
      <c r="A708" s="175"/>
      <c r="B708" s="175"/>
      <c r="C708" s="175"/>
      <c r="D708" s="175"/>
      <c r="E708" s="175"/>
      <c r="F708" s="175"/>
      <c r="G708" s="175"/>
      <c r="H708" s="175"/>
      <c r="I708" s="175"/>
      <c r="J708" s="175"/>
      <c r="K708" s="175"/>
      <c r="L708" s="175"/>
      <c r="M708" s="175"/>
      <c r="N708" s="175"/>
      <c r="O708" s="175"/>
      <c r="P708" s="175"/>
      <c r="Q708" s="175"/>
      <c r="R708" s="175"/>
      <c r="S708" s="175"/>
      <c r="T708" s="175"/>
      <c r="U708" s="175"/>
      <c r="V708" s="175"/>
      <c r="W708" s="175"/>
      <c r="X708" s="175"/>
      <c r="Y708" s="175"/>
      <c r="Z708" s="175"/>
    </row>
    <row r="709" spans="1:26" ht="15.75" customHeight="1" x14ac:dyDescent="0.25">
      <c r="A709" s="175"/>
      <c r="B709" s="175"/>
      <c r="C709" s="175"/>
      <c r="D709" s="175"/>
      <c r="E709" s="175"/>
      <c r="F709" s="175"/>
      <c r="G709" s="175"/>
      <c r="H709" s="175"/>
      <c r="I709" s="175"/>
      <c r="J709" s="175"/>
      <c r="K709" s="175"/>
      <c r="L709" s="175"/>
      <c r="M709" s="175"/>
      <c r="N709" s="175"/>
      <c r="O709" s="175"/>
      <c r="P709" s="175"/>
      <c r="Q709" s="175"/>
      <c r="R709" s="175"/>
      <c r="S709" s="175"/>
      <c r="T709" s="175"/>
      <c r="U709" s="175"/>
      <c r="V709" s="175"/>
      <c r="W709" s="175"/>
      <c r="X709" s="175"/>
      <c r="Y709" s="175"/>
      <c r="Z709" s="175"/>
    </row>
    <row r="710" spans="1:26" ht="15.75" customHeight="1" x14ac:dyDescent="0.25">
      <c r="A710" s="175"/>
      <c r="B710" s="175"/>
      <c r="C710" s="175"/>
      <c r="D710" s="175"/>
      <c r="E710" s="175"/>
      <c r="F710" s="175"/>
      <c r="G710" s="175"/>
      <c r="H710" s="175"/>
      <c r="I710" s="175"/>
      <c r="J710" s="175"/>
      <c r="K710" s="175"/>
      <c r="L710" s="175"/>
      <c r="M710" s="175"/>
      <c r="N710" s="175"/>
      <c r="O710" s="175"/>
      <c r="P710" s="175"/>
      <c r="Q710" s="175"/>
      <c r="R710" s="175"/>
      <c r="S710" s="175"/>
      <c r="T710" s="175"/>
      <c r="U710" s="175"/>
      <c r="V710" s="175"/>
      <c r="W710" s="175"/>
      <c r="X710" s="175"/>
      <c r="Y710" s="175"/>
      <c r="Z710" s="175"/>
    </row>
    <row r="711" spans="1:26" ht="15.75" customHeight="1" x14ac:dyDescent="0.25">
      <c r="A711" s="175"/>
      <c r="B711" s="175"/>
      <c r="C711" s="175"/>
      <c r="D711" s="175"/>
      <c r="E711" s="175"/>
      <c r="F711" s="175"/>
      <c r="G711" s="175"/>
      <c r="H711" s="175"/>
      <c r="I711" s="175"/>
      <c r="J711" s="175"/>
      <c r="K711" s="175"/>
      <c r="L711" s="175"/>
      <c r="M711" s="175"/>
      <c r="N711" s="175"/>
      <c r="O711" s="175"/>
      <c r="P711" s="175"/>
      <c r="Q711" s="175"/>
      <c r="R711" s="175"/>
      <c r="S711" s="175"/>
      <c r="T711" s="175"/>
      <c r="U711" s="175"/>
      <c r="V711" s="175"/>
      <c r="W711" s="175"/>
      <c r="X711" s="175"/>
      <c r="Y711" s="175"/>
      <c r="Z711" s="175"/>
    </row>
    <row r="712" spans="1:26" ht="15.75" customHeight="1" x14ac:dyDescent="0.25">
      <c r="A712" s="175"/>
      <c r="B712" s="175"/>
      <c r="C712" s="175"/>
      <c r="D712" s="175"/>
      <c r="E712" s="175"/>
      <c r="F712" s="175"/>
      <c r="G712" s="175"/>
      <c r="H712" s="175"/>
      <c r="I712" s="175"/>
      <c r="J712" s="175"/>
      <c r="K712" s="175"/>
      <c r="L712" s="175"/>
      <c r="M712" s="175"/>
      <c r="N712" s="175"/>
      <c r="O712" s="175"/>
      <c r="P712" s="175"/>
      <c r="Q712" s="175"/>
      <c r="R712" s="175"/>
      <c r="S712" s="175"/>
      <c r="T712" s="175"/>
      <c r="U712" s="175"/>
      <c r="V712" s="175"/>
      <c r="W712" s="175"/>
      <c r="X712" s="175"/>
      <c r="Y712" s="175"/>
      <c r="Z712" s="175"/>
    </row>
    <row r="713" spans="1:26" ht="15.75" customHeight="1" x14ac:dyDescent="0.25">
      <c r="A713" s="175"/>
      <c r="B713" s="175"/>
      <c r="C713" s="175"/>
      <c r="D713" s="175"/>
      <c r="E713" s="175"/>
      <c r="F713" s="175"/>
      <c r="G713" s="175"/>
      <c r="H713" s="175"/>
      <c r="I713" s="175"/>
      <c r="J713" s="175"/>
      <c r="K713" s="175"/>
      <c r="L713" s="175"/>
      <c r="M713" s="175"/>
      <c r="N713" s="175"/>
      <c r="O713" s="175"/>
      <c r="P713" s="175"/>
      <c r="Q713" s="175"/>
      <c r="R713" s="175"/>
      <c r="S713" s="175"/>
      <c r="T713" s="175"/>
      <c r="U713" s="175"/>
      <c r="V713" s="175"/>
      <c r="W713" s="175"/>
      <c r="X713" s="175"/>
      <c r="Y713" s="175"/>
      <c r="Z713" s="175"/>
    </row>
    <row r="714" spans="1:26" ht="15.75" customHeight="1" x14ac:dyDescent="0.25">
      <c r="A714" s="175"/>
      <c r="B714" s="175"/>
      <c r="C714" s="175"/>
      <c r="D714" s="175"/>
      <c r="E714" s="175"/>
      <c r="F714" s="175"/>
      <c r="G714" s="175"/>
      <c r="H714" s="175"/>
      <c r="I714" s="175"/>
      <c r="J714" s="175"/>
      <c r="K714" s="175"/>
      <c r="L714" s="175"/>
      <c r="M714" s="175"/>
      <c r="N714" s="175"/>
      <c r="O714" s="175"/>
      <c r="P714" s="175"/>
      <c r="Q714" s="175"/>
      <c r="R714" s="175"/>
      <c r="S714" s="175"/>
      <c r="T714" s="175"/>
      <c r="U714" s="175"/>
      <c r="V714" s="175"/>
      <c r="W714" s="175"/>
      <c r="X714" s="175"/>
      <c r="Y714" s="175"/>
      <c r="Z714" s="175"/>
    </row>
    <row r="715" spans="1:26" ht="15.75" customHeight="1" x14ac:dyDescent="0.25">
      <c r="A715" s="175"/>
      <c r="B715" s="175"/>
      <c r="C715" s="175"/>
      <c r="D715" s="175"/>
      <c r="E715" s="175"/>
      <c r="F715" s="175"/>
      <c r="G715" s="175"/>
      <c r="H715" s="175"/>
      <c r="I715" s="175"/>
      <c r="J715" s="175"/>
      <c r="K715" s="175"/>
      <c r="L715" s="175"/>
      <c r="M715" s="175"/>
      <c r="N715" s="175"/>
      <c r="O715" s="175"/>
      <c r="P715" s="175"/>
      <c r="Q715" s="175"/>
      <c r="R715" s="175"/>
      <c r="S715" s="175"/>
      <c r="T715" s="175"/>
      <c r="U715" s="175"/>
      <c r="V715" s="175"/>
      <c r="W715" s="175"/>
      <c r="X715" s="175"/>
      <c r="Y715" s="175"/>
      <c r="Z715" s="175"/>
    </row>
    <row r="716" spans="1:26" ht="15.75" customHeight="1" x14ac:dyDescent="0.25">
      <c r="A716" s="175"/>
      <c r="B716" s="175"/>
      <c r="C716" s="175"/>
      <c r="D716" s="175"/>
      <c r="E716" s="175"/>
      <c r="F716" s="175"/>
      <c r="G716" s="175"/>
      <c r="H716" s="175"/>
      <c r="I716" s="175"/>
      <c r="J716" s="175"/>
      <c r="K716" s="175"/>
      <c r="L716" s="175"/>
      <c r="M716" s="175"/>
      <c r="N716" s="175"/>
      <c r="O716" s="175"/>
      <c r="P716" s="175"/>
      <c r="Q716" s="175"/>
      <c r="R716" s="175"/>
      <c r="S716" s="175"/>
      <c r="T716" s="175"/>
      <c r="U716" s="175"/>
      <c r="V716" s="175"/>
      <c r="W716" s="175"/>
      <c r="X716" s="175"/>
      <c r="Y716" s="175"/>
      <c r="Z716" s="175"/>
    </row>
    <row r="717" spans="1:26" ht="15.75" customHeight="1" x14ac:dyDescent="0.25">
      <c r="A717" s="175"/>
      <c r="B717" s="175"/>
      <c r="C717" s="175"/>
      <c r="D717" s="175"/>
      <c r="E717" s="175"/>
      <c r="F717" s="175"/>
      <c r="G717" s="175"/>
      <c r="H717" s="175"/>
      <c r="I717" s="175"/>
      <c r="J717" s="175"/>
      <c r="K717" s="175"/>
      <c r="L717" s="175"/>
      <c r="M717" s="175"/>
      <c r="N717" s="175"/>
      <c r="O717" s="175"/>
      <c r="P717" s="175"/>
      <c r="Q717" s="175"/>
      <c r="R717" s="175"/>
      <c r="S717" s="175"/>
      <c r="T717" s="175"/>
      <c r="U717" s="175"/>
      <c r="V717" s="175"/>
      <c r="W717" s="175"/>
      <c r="X717" s="175"/>
      <c r="Y717" s="175"/>
      <c r="Z717" s="175"/>
    </row>
    <row r="718" spans="1:26" ht="15.75" customHeight="1" x14ac:dyDescent="0.25">
      <c r="A718" s="175"/>
      <c r="B718" s="175"/>
      <c r="C718" s="175"/>
      <c r="D718" s="175"/>
      <c r="E718" s="175"/>
      <c r="F718" s="175"/>
      <c r="G718" s="175"/>
      <c r="H718" s="175"/>
      <c r="I718" s="175"/>
      <c r="J718" s="175"/>
      <c r="K718" s="175"/>
      <c r="L718" s="175"/>
      <c r="M718" s="175"/>
      <c r="N718" s="175"/>
      <c r="O718" s="175"/>
      <c r="P718" s="175"/>
      <c r="Q718" s="175"/>
      <c r="R718" s="175"/>
      <c r="S718" s="175"/>
      <c r="T718" s="175"/>
      <c r="U718" s="175"/>
      <c r="V718" s="175"/>
      <c r="W718" s="175"/>
      <c r="X718" s="175"/>
      <c r="Y718" s="175"/>
      <c r="Z718" s="175"/>
    </row>
    <row r="719" spans="1:26" ht="15.75" customHeight="1" x14ac:dyDescent="0.25">
      <c r="A719" s="175"/>
      <c r="B719" s="175"/>
      <c r="C719" s="175"/>
      <c r="D719" s="175"/>
      <c r="E719" s="175"/>
      <c r="F719" s="175"/>
      <c r="G719" s="175"/>
      <c r="H719" s="175"/>
      <c r="I719" s="175"/>
      <c r="J719" s="175"/>
      <c r="K719" s="175"/>
      <c r="L719" s="175"/>
      <c r="M719" s="175"/>
      <c r="N719" s="175"/>
      <c r="O719" s="175"/>
      <c r="P719" s="175"/>
      <c r="Q719" s="175"/>
      <c r="R719" s="175"/>
      <c r="S719" s="175"/>
      <c r="T719" s="175"/>
      <c r="U719" s="175"/>
      <c r="V719" s="175"/>
      <c r="W719" s="175"/>
      <c r="X719" s="175"/>
      <c r="Y719" s="175"/>
      <c r="Z719" s="175"/>
    </row>
    <row r="720" spans="1:26" ht="15.75" customHeight="1" x14ac:dyDescent="0.25">
      <c r="A720" s="175"/>
      <c r="B720" s="175"/>
      <c r="C720" s="175"/>
      <c r="D720" s="175"/>
      <c r="E720" s="175"/>
      <c r="F720" s="175"/>
      <c r="G720" s="175"/>
      <c r="H720" s="175"/>
      <c r="I720" s="175"/>
      <c r="J720" s="175"/>
      <c r="K720" s="175"/>
      <c r="L720" s="175"/>
      <c r="M720" s="175"/>
      <c r="N720" s="175"/>
      <c r="O720" s="175"/>
      <c r="P720" s="175"/>
      <c r="Q720" s="175"/>
      <c r="R720" s="175"/>
      <c r="S720" s="175"/>
      <c r="T720" s="175"/>
      <c r="U720" s="175"/>
      <c r="V720" s="175"/>
      <c r="W720" s="175"/>
      <c r="X720" s="175"/>
      <c r="Y720" s="175"/>
      <c r="Z720" s="175"/>
    </row>
    <row r="721" spans="1:26" ht="15.75" customHeight="1" x14ac:dyDescent="0.25">
      <c r="A721" s="175"/>
      <c r="B721" s="175"/>
      <c r="C721" s="175"/>
      <c r="D721" s="175"/>
      <c r="E721" s="175"/>
      <c r="F721" s="175"/>
      <c r="G721" s="175"/>
      <c r="H721" s="175"/>
      <c r="I721" s="175"/>
      <c r="J721" s="175"/>
      <c r="K721" s="175"/>
      <c r="L721" s="175"/>
      <c r="M721" s="175"/>
      <c r="N721" s="175"/>
      <c r="O721" s="175"/>
      <c r="P721" s="175"/>
      <c r="Q721" s="175"/>
      <c r="R721" s="175"/>
      <c r="S721" s="175"/>
      <c r="T721" s="175"/>
      <c r="U721" s="175"/>
      <c r="V721" s="175"/>
      <c r="W721" s="175"/>
      <c r="X721" s="175"/>
      <c r="Y721" s="175"/>
      <c r="Z721" s="175"/>
    </row>
    <row r="722" spans="1:26" ht="15.75" customHeight="1" x14ac:dyDescent="0.25">
      <c r="A722" s="175"/>
      <c r="B722" s="175"/>
      <c r="C722" s="175"/>
      <c r="D722" s="175"/>
      <c r="E722" s="175"/>
      <c r="F722" s="175"/>
      <c r="G722" s="175"/>
      <c r="H722" s="175"/>
      <c r="I722" s="175"/>
      <c r="J722" s="175"/>
      <c r="K722" s="175"/>
      <c r="L722" s="175"/>
      <c r="M722" s="175"/>
      <c r="N722" s="175"/>
      <c r="O722" s="175"/>
      <c r="P722" s="175"/>
      <c r="Q722" s="175"/>
      <c r="R722" s="175"/>
      <c r="S722" s="175"/>
      <c r="T722" s="175"/>
      <c r="U722" s="175"/>
      <c r="V722" s="175"/>
      <c r="W722" s="175"/>
      <c r="X722" s="175"/>
      <c r="Y722" s="175"/>
      <c r="Z722" s="175"/>
    </row>
    <row r="723" spans="1:26" ht="15.75" customHeight="1" x14ac:dyDescent="0.25">
      <c r="A723" s="175"/>
      <c r="B723" s="175"/>
      <c r="C723" s="175"/>
      <c r="D723" s="175"/>
      <c r="E723" s="175"/>
      <c r="F723" s="175"/>
      <c r="G723" s="175"/>
      <c r="H723" s="175"/>
      <c r="I723" s="175"/>
      <c r="J723" s="175"/>
      <c r="K723" s="175"/>
      <c r="L723" s="175"/>
      <c r="M723" s="175"/>
      <c r="N723" s="175"/>
      <c r="O723" s="175"/>
      <c r="P723" s="175"/>
      <c r="Q723" s="175"/>
      <c r="R723" s="175"/>
      <c r="S723" s="175"/>
      <c r="T723" s="175"/>
      <c r="U723" s="175"/>
      <c r="V723" s="175"/>
      <c r="W723" s="175"/>
      <c r="X723" s="175"/>
      <c r="Y723" s="175"/>
      <c r="Z723" s="175"/>
    </row>
    <row r="724" spans="1:26" ht="15.75" customHeight="1" x14ac:dyDescent="0.25">
      <c r="A724" s="175"/>
      <c r="B724" s="175"/>
      <c r="C724" s="175"/>
      <c r="D724" s="175"/>
      <c r="E724" s="175"/>
      <c r="F724" s="175"/>
      <c r="G724" s="175"/>
      <c r="H724" s="175"/>
      <c r="I724" s="175"/>
      <c r="J724" s="175"/>
      <c r="K724" s="175"/>
      <c r="L724" s="175"/>
      <c r="M724" s="175"/>
      <c r="N724" s="175"/>
      <c r="O724" s="175"/>
      <c r="P724" s="175"/>
      <c r="Q724" s="175"/>
      <c r="R724" s="175"/>
      <c r="S724" s="175"/>
      <c r="T724" s="175"/>
      <c r="U724" s="175"/>
      <c r="V724" s="175"/>
      <c r="W724" s="175"/>
      <c r="X724" s="175"/>
      <c r="Y724" s="175"/>
      <c r="Z724" s="175"/>
    </row>
    <row r="725" spans="1:26" ht="15.75" customHeight="1" x14ac:dyDescent="0.25">
      <c r="A725" s="175"/>
      <c r="B725" s="175"/>
      <c r="C725" s="175"/>
      <c r="D725" s="175"/>
      <c r="E725" s="175"/>
      <c r="F725" s="175"/>
      <c r="G725" s="175"/>
      <c r="H725" s="175"/>
      <c r="I725" s="175"/>
      <c r="J725" s="175"/>
      <c r="K725" s="175"/>
      <c r="L725" s="175"/>
      <c r="M725" s="175"/>
      <c r="N725" s="175"/>
      <c r="O725" s="175"/>
      <c r="P725" s="175"/>
      <c r="Q725" s="175"/>
      <c r="R725" s="175"/>
      <c r="S725" s="175"/>
      <c r="T725" s="175"/>
      <c r="U725" s="175"/>
      <c r="V725" s="175"/>
      <c r="W725" s="175"/>
      <c r="X725" s="175"/>
      <c r="Y725" s="175"/>
      <c r="Z725" s="175"/>
    </row>
    <row r="726" spans="1:26" ht="15.75" customHeight="1" x14ac:dyDescent="0.25">
      <c r="A726" s="175"/>
      <c r="B726" s="175"/>
      <c r="C726" s="175"/>
      <c r="D726" s="175"/>
      <c r="E726" s="175"/>
      <c r="F726" s="175"/>
      <c r="G726" s="175"/>
      <c r="H726" s="175"/>
      <c r="I726" s="175"/>
      <c r="J726" s="175"/>
      <c r="K726" s="175"/>
      <c r="L726" s="175"/>
      <c r="M726" s="175"/>
      <c r="N726" s="175"/>
      <c r="O726" s="175"/>
      <c r="P726" s="175"/>
      <c r="Q726" s="175"/>
      <c r="R726" s="175"/>
      <c r="S726" s="175"/>
      <c r="T726" s="175"/>
      <c r="U726" s="175"/>
      <c r="V726" s="175"/>
      <c r="W726" s="175"/>
      <c r="X726" s="175"/>
      <c r="Y726" s="175"/>
      <c r="Z726" s="175"/>
    </row>
    <row r="727" spans="1:26" ht="15.75" customHeight="1" x14ac:dyDescent="0.25">
      <c r="A727" s="175"/>
      <c r="B727" s="175"/>
      <c r="C727" s="175"/>
      <c r="D727" s="175"/>
      <c r="E727" s="175"/>
      <c r="F727" s="175"/>
      <c r="G727" s="175"/>
      <c r="H727" s="175"/>
      <c r="I727" s="175"/>
      <c r="J727" s="175"/>
      <c r="K727" s="175"/>
      <c r="L727" s="175"/>
      <c r="M727" s="175"/>
      <c r="N727" s="175"/>
      <c r="O727" s="175"/>
      <c r="P727" s="175"/>
      <c r="Q727" s="175"/>
      <c r="R727" s="175"/>
      <c r="S727" s="175"/>
      <c r="T727" s="175"/>
      <c r="U727" s="175"/>
      <c r="V727" s="175"/>
      <c r="W727" s="175"/>
      <c r="X727" s="175"/>
      <c r="Y727" s="175"/>
      <c r="Z727" s="175"/>
    </row>
    <row r="728" spans="1:26" ht="15.75" customHeight="1" x14ac:dyDescent="0.25">
      <c r="A728" s="175"/>
      <c r="B728" s="175"/>
      <c r="C728" s="175"/>
      <c r="D728" s="175"/>
      <c r="E728" s="175"/>
      <c r="F728" s="175"/>
      <c r="G728" s="175"/>
      <c r="H728" s="175"/>
      <c r="I728" s="175"/>
      <c r="J728" s="175"/>
      <c r="K728" s="175"/>
      <c r="L728" s="175"/>
      <c r="M728" s="175"/>
      <c r="N728" s="175"/>
      <c r="O728" s="175"/>
      <c r="P728" s="175"/>
      <c r="Q728" s="175"/>
      <c r="R728" s="175"/>
      <c r="S728" s="175"/>
      <c r="T728" s="175"/>
      <c r="U728" s="175"/>
      <c r="V728" s="175"/>
      <c r="W728" s="175"/>
      <c r="X728" s="175"/>
      <c r="Y728" s="175"/>
      <c r="Z728" s="175"/>
    </row>
    <row r="729" spans="1:26" ht="15.75" customHeight="1" x14ac:dyDescent="0.25">
      <c r="A729" s="175"/>
      <c r="B729" s="175"/>
      <c r="C729" s="175"/>
      <c r="D729" s="175"/>
      <c r="E729" s="175"/>
      <c r="F729" s="175"/>
      <c r="G729" s="175"/>
      <c r="H729" s="175"/>
      <c r="I729" s="175"/>
      <c r="J729" s="175"/>
      <c r="K729" s="175"/>
      <c r="L729" s="175"/>
      <c r="M729" s="175"/>
      <c r="N729" s="175"/>
      <c r="O729" s="175"/>
      <c r="P729" s="175"/>
      <c r="Q729" s="175"/>
      <c r="R729" s="175"/>
      <c r="S729" s="175"/>
      <c r="T729" s="175"/>
      <c r="U729" s="175"/>
      <c r="V729" s="175"/>
      <c r="W729" s="175"/>
      <c r="X729" s="175"/>
      <c r="Y729" s="175"/>
      <c r="Z729" s="175"/>
    </row>
    <row r="730" spans="1:26" ht="15.75" customHeight="1" x14ac:dyDescent="0.25">
      <c r="A730" s="175"/>
      <c r="B730" s="175"/>
      <c r="C730" s="175"/>
      <c r="D730" s="175"/>
      <c r="E730" s="175"/>
      <c r="F730" s="175"/>
      <c r="G730" s="175"/>
      <c r="H730" s="175"/>
      <c r="I730" s="175"/>
      <c r="J730" s="175"/>
      <c r="K730" s="175"/>
      <c r="L730" s="175"/>
      <c r="M730" s="175"/>
      <c r="N730" s="175"/>
      <c r="O730" s="175"/>
      <c r="P730" s="175"/>
      <c r="Q730" s="175"/>
      <c r="R730" s="175"/>
      <c r="S730" s="175"/>
      <c r="T730" s="175"/>
      <c r="U730" s="175"/>
      <c r="V730" s="175"/>
      <c r="W730" s="175"/>
      <c r="X730" s="175"/>
      <c r="Y730" s="175"/>
      <c r="Z730" s="175"/>
    </row>
    <row r="731" spans="1:26" ht="15.75" customHeight="1" x14ac:dyDescent="0.25">
      <c r="A731" s="175"/>
      <c r="B731" s="175"/>
      <c r="C731" s="175"/>
      <c r="D731" s="175"/>
      <c r="E731" s="175"/>
      <c r="F731" s="175"/>
      <c r="G731" s="175"/>
      <c r="H731" s="175"/>
      <c r="I731" s="175"/>
      <c r="J731" s="175"/>
      <c r="K731" s="175"/>
      <c r="L731" s="175"/>
      <c r="M731" s="175"/>
      <c r="N731" s="175"/>
      <c r="O731" s="175"/>
      <c r="P731" s="175"/>
      <c r="Q731" s="175"/>
      <c r="R731" s="175"/>
      <c r="S731" s="175"/>
      <c r="T731" s="175"/>
      <c r="U731" s="175"/>
      <c r="V731" s="175"/>
      <c r="W731" s="175"/>
      <c r="X731" s="175"/>
      <c r="Y731" s="175"/>
      <c r="Z731" s="175"/>
    </row>
    <row r="732" spans="1:26" ht="15.75" customHeight="1" x14ac:dyDescent="0.25">
      <c r="A732" s="175"/>
      <c r="B732" s="175"/>
      <c r="C732" s="175"/>
      <c r="D732" s="175"/>
      <c r="E732" s="175"/>
      <c r="F732" s="175"/>
      <c r="G732" s="175"/>
      <c r="H732" s="175"/>
      <c r="I732" s="175"/>
      <c r="J732" s="175"/>
      <c r="K732" s="175"/>
      <c r="L732" s="175"/>
      <c r="M732" s="175"/>
      <c r="N732" s="175"/>
      <c r="O732" s="175"/>
      <c r="P732" s="175"/>
      <c r="Q732" s="175"/>
      <c r="R732" s="175"/>
      <c r="S732" s="175"/>
      <c r="T732" s="175"/>
      <c r="U732" s="175"/>
      <c r="V732" s="175"/>
      <c r="W732" s="175"/>
      <c r="X732" s="175"/>
      <c r="Y732" s="175"/>
      <c r="Z732" s="175"/>
    </row>
    <row r="733" spans="1:26" ht="15.75" customHeight="1" x14ac:dyDescent="0.25">
      <c r="A733" s="175"/>
      <c r="B733" s="175"/>
      <c r="C733" s="175"/>
      <c r="D733" s="175"/>
      <c r="E733" s="175"/>
      <c r="F733" s="175"/>
      <c r="G733" s="175"/>
      <c r="H733" s="175"/>
      <c r="I733" s="175"/>
      <c r="J733" s="175"/>
      <c r="K733" s="175"/>
      <c r="L733" s="175"/>
      <c r="M733" s="175"/>
      <c r="N733" s="175"/>
      <c r="O733" s="175"/>
      <c r="P733" s="175"/>
      <c r="Q733" s="175"/>
      <c r="R733" s="175"/>
      <c r="S733" s="175"/>
      <c r="T733" s="175"/>
      <c r="U733" s="175"/>
      <c r="V733" s="175"/>
      <c r="W733" s="175"/>
      <c r="X733" s="175"/>
      <c r="Y733" s="175"/>
      <c r="Z733" s="175"/>
    </row>
    <row r="734" spans="1:26" ht="15.75" customHeight="1" x14ac:dyDescent="0.25">
      <c r="A734" s="175"/>
      <c r="B734" s="175"/>
      <c r="C734" s="175"/>
      <c r="D734" s="175"/>
      <c r="E734" s="175"/>
      <c r="F734" s="175"/>
      <c r="G734" s="175"/>
      <c r="H734" s="175"/>
      <c r="I734" s="175"/>
      <c r="J734" s="175"/>
      <c r="K734" s="175"/>
      <c r="L734" s="175"/>
      <c r="M734" s="175"/>
      <c r="N734" s="175"/>
      <c r="O734" s="175"/>
      <c r="P734" s="175"/>
      <c r="Q734" s="175"/>
      <c r="R734" s="175"/>
      <c r="S734" s="175"/>
      <c r="T734" s="175"/>
      <c r="U734" s="175"/>
      <c r="V734" s="175"/>
      <c r="W734" s="175"/>
      <c r="X734" s="175"/>
      <c r="Y734" s="175"/>
      <c r="Z734" s="175"/>
    </row>
    <row r="735" spans="1:26" ht="15.75" customHeight="1" x14ac:dyDescent="0.25">
      <c r="A735" s="175"/>
      <c r="B735" s="175"/>
      <c r="C735" s="175"/>
      <c r="D735" s="175"/>
      <c r="E735" s="175"/>
      <c r="F735" s="175"/>
      <c r="G735" s="175"/>
      <c r="H735" s="175"/>
      <c r="I735" s="175"/>
      <c r="J735" s="175"/>
      <c r="K735" s="175"/>
      <c r="L735" s="175"/>
      <c r="M735" s="175"/>
      <c r="N735" s="175"/>
      <c r="O735" s="175"/>
      <c r="P735" s="175"/>
      <c r="Q735" s="175"/>
      <c r="R735" s="175"/>
      <c r="S735" s="175"/>
      <c r="T735" s="175"/>
      <c r="U735" s="175"/>
      <c r="V735" s="175"/>
      <c r="W735" s="175"/>
      <c r="X735" s="175"/>
      <c r="Y735" s="175"/>
      <c r="Z735" s="175"/>
    </row>
    <row r="736" spans="1:26" ht="15.75" customHeight="1" x14ac:dyDescent="0.25">
      <c r="A736" s="175"/>
      <c r="B736" s="175"/>
      <c r="C736" s="175"/>
      <c r="D736" s="175"/>
      <c r="E736" s="175"/>
      <c r="F736" s="175"/>
      <c r="G736" s="175"/>
      <c r="H736" s="175"/>
      <c r="I736" s="175"/>
      <c r="J736" s="175"/>
      <c r="K736" s="175"/>
      <c r="L736" s="175"/>
      <c r="M736" s="175"/>
      <c r="N736" s="175"/>
      <c r="O736" s="175"/>
      <c r="P736" s="175"/>
      <c r="Q736" s="175"/>
      <c r="R736" s="175"/>
      <c r="S736" s="175"/>
      <c r="T736" s="175"/>
      <c r="U736" s="175"/>
      <c r="V736" s="175"/>
      <c r="W736" s="175"/>
      <c r="X736" s="175"/>
      <c r="Y736" s="175"/>
      <c r="Z736" s="175"/>
    </row>
    <row r="737" spans="1:26" ht="15.75" customHeight="1" x14ac:dyDescent="0.25">
      <c r="A737" s="175"/>
      <c r="B737" s="175"/>
      <c r="C737" s="175"/>
      <c r="D737" s="175"/>
      <c r="E737" s="175"/>
      <c r="F737" s="175"/>
      <c r="G737" s="175"/>
      <c r="H737" s="175"/>
      <c r="I737" s="175"/>
      <c r="J737" s="175"/>
      <c r="K737" s="175"/>
      <c r="L737" s="175"/>
      <c r="M737" s="175"/>
      <c r="N737" s="175"/>
      <c r="O737" s="175"/>
      <c r="P737" s="175"/>
      <c r="Q737" s="175"/>
      <c r="R737" s="175"/>
      <c r="S737" s="175"/>
      <c r="T737" s="175"/>
      <c r="U737" s="175"/>
      <c r="V737" s="175"/>
      <c r="W737" s="175"/>
      <c r="X737" s="175"/>
      <c r="Y737" s="175"/>
      <c r="Z737" s="175"/>
    </row>
    <row r="738" spans="1:26" ht="15.75" customHeight="1" x14ac:dyDescent="0.25">
      <c r="A738" s="175"/>
      <c r="B738" s="175"/>
      <c r="C738" s="175"/>
      <c r="D738" s="175"/>
      <c r="E738" s="175"/>
      <c r="F738" s="175"/>
      <c r="G738" s="175"/>
      <c r="H738" s="175"/>
      <c r="I738" s="175"/>
      <c r="J738" s="175"/>
      <c r="K738" s="175"/>
      <c r="L738" s="175"/>
      <c r="M738" s="175"/>
      <c r="N738" s="175"/>
      <c r="O738" s="175"/>
      <c r="P738" s="175"/>
      <c r="Q738" s="175"/>
      <c r="R738" s="175"/>
      <c r="S738" s="175"/>
      <c r="T738" s="175"/>
      <c r="U738" s="175"/>
      <c r="V738" s="175"/>
      <c r="W738" s="175"/>
      <c r="X738" s="175"/>
      <c r="Y738" s="175"/>
      <c r="Z738" s="175"/>
    </row>
    <row r="739" spans="1:26" ht="15.75" customHeight="1" x14ac:dyDescent="0.25">
      <c r="A739" s="175"/>
      <c r="B739" s="175"/>
      <c r="C739" s="175"/>
      <c r="D739" s="175"/>
      <c r="E739" s="175"/>
      <c r="F739" s="175"/>
      <c r="G739" s="175"/>
      <c r="H739" s="175"/>
      <c r="I739" s="175"/>
      <c r="J739" s="175"/>
      <c r="K739" s="175"/>
      <c r="L739" s="175"/>
      <c r="M739" s="175"/>
      <c r="N739" s="175"/>
      <c r="O739" s="175"/>
      <c r="P739" s="175"/>
      <c r="Q739" s="175"/>
      <c r="R739" s="175"/>
      <c r="S739" s="175"/>
      <c r="T739" s="175"/>
      <c r="U739" s="175"/>
      <c r="V739" s="175"/>
      <c r="W739" s="175"/>
      <c r="X739" s="175"/>
      <c r="Y739" s="175"/>
      <c r="Z739" s="175"/>
    </row>
    <row r="740" spans="1:26" ht="15.75" customHeight="1" x14ac:dyDescent="0.25">
      <c r="A740" s="175"/>
      <c r="B740" s="175"/>
      <c r="C740" s="175"/>
      <c r="D740" s="175"/>
      <c r="E740" s="175"/>
      <c r="F740" s="175"/>
      <c r="G740" s="175"/>
      <c r="H740" s="175"/>
      <c r="I740" s="175"/>
      <c r="J740" s="175"/>
      <c r="K740" s="175"/>
      <c r="L740" s="175"/>
      <c r="M740" s="175"/>
      <c r="N740" s="175"/>
      <c r="O740" s="175"/>
      <c r="P740" s="175"/>
      <c r="Q740" s="175"/>
      <c r="R740" s="175"/>
      <c r="S740" s="175"/>
      <c r="T740" s="175"/>
      <c r="U740" s="175"/>
      <c r="V740" s="175"/>
      <c r="W740" s="175"/>
      <c r="X740" s="175"/>
      <c r="Y740" s="175"/>
      <c r="Z740" s="175"/>
    </row>
    <row r="741" spans="1:26" ht="15.75" customHeight="1" x14ac:dyDescent="0.25">
      <c r="A741" s="175"/>
      <c r="B741" s="175"/>
      <c r="C741" s="175"/>
      <c r="D741" s="175"/>
      <c r="E741" s="175"/>
      <c r="F741" s="175"/>
      <c r="G741" s="175"/>
      <c r="H741" s="175"/>
      <c r="I741" s="175"/>
      <c r="J741" s="175"/>
      <c r="K741" s="175"/>
      <c r="L741" s="175"/>
      <c r="M741" s="175"/>
      <c r="N741" s="175"/>
      <c r="O741" s="175"/>
      <c r="P741" s="175"/>
      <c r="Q741" s="175"/>
      <c r="R741" s="175"/>
      <c r="S741" s="175"/>
      <c r="T741" s="175"/>
      <c r="U741" s="175"/>
      <c r="V741" s="175"/>
      <c r="W741" s="175"/>
      <c r="X741" s="175"/>
      <c r="Y741" s="175"/>
      <c r="Z741" s="175"/>
    </row>
    <row r="742" spans="1:26" ht="15.75" customHeight="1" x14ac:dyDescent="0.25">
      <c r="A742" s="175"/>
      <c r="B742" s="175"/>
      <c r="C742" s="175"/>
      <c r="D742" s="175"/>
      <c r="E742" s="175"/>
      <c r="F742" s="175"/>
      <c r="G742" s="175"/>
      <c r="H742" s="175"/>
      <c r="I742" s="175"/>
      <c r="J742" s="175"/>
      <c r="K742" s="175"/>
      <c r="L742" s="175"/>
      <c r="M742" s="175"/>
      <c r="N742" s="175"/>
      <c r="O742" s="175"/>
      <c r="P742" s="175"/>
      <c r="Q742" s="175"/>
      <c r="R742" s="175"/>
      <c r="S742" s="175"/>
      <c r="T742" s="175"/>
      <c r="U742" s="175"/>
      <c r="V742" s="175"/>
      <c r="W742" s="175"/>
      <c r="X742" s="175"/>
      <c r="Y742" s="175"/>
      <c r="Z742" s="175"/>
    </row>
    <row r="743" spans="1:26" ht="15.75" customHeight="1" x14ac:dyDescent="0.25">
      <c r="A743" s="175"/>
      <c r="B743" s="175"/>
      <c r="C743" s="175"/>
      <c r="D743" s="175"/>
      <c r="E743" s="175"/>
      <c r="F743" s="175"/>
      <c r="G743" s="175"/>
      <c r="H743" s="175"/>
      <c r="I743" s="175"/>
      <c r="J743" s="175"/>
      <c r="K743" s="175"/>
      <c r="L743" s="175"/>
      <c r="M743" s="175"/>
      <c r="N743" s="175"/>
      <c r="O743" s="175"/>
      <c r="P743" s="175"/>
      <c r="Q743" s="175"/>
      <c r="R743" s="175"/>
      <c r="S743" s="175"/>
      <c r="T743" s="175"/>
      <c r="U743" s="175"/>
      <c r="V743" s="175"/>
      <c r="W743" s="175"/>
      <c r="X743" s="175"/>
      <c r="Y743" s="175"/>
      <c r="Z743" s="175"/>
    </row>
    <row r="744" spans="1:26" ht="15.75" customHeight="1" x14ac:dyDescent="0.25">
      <c r="A744" s="175"/>
      <c r="B744" s="175"/>
      <c r="C744" s="175"/>
      <c r="D744" s="175"/>
      <c r="E744" s="175"/>
      <c r="F744" s="175"/>
      <c r="G744" s="175"/>
      <c r="H744" s="175"/>
      <c r="I744" s="175"/>
      <c r="J744" s="175"/>
      <c r="K744" s="175"/>
      <c r="L744" s="175"/>
      <c r="M744" s="175"/>
      <c r="N744" s="175"/>
      <c r="O744" s="175"/>
      <c r="P744" s="175"/>
      <c r="Q744" s="175"/>
      <c r="R744" s="175"/>
      <c r="S744" s="175"/>
      <c r="T744" s="175"/>
      <c r="U744" s="175"/>
      <c r="V744" s="175"/>
      <c r="W744" s="175"/>
      <c r="X744" s="175"/>
      <c r="Y744" s="175"/>
      <c r="Z744" s="175"/>
    </row>
    <row r="745" spans="1:26" ht="15.75" customHeight="1" x14ac:dyDescent="0.25">
      <c r="A745" s="175"/>
      <c r="B745" s="175"/>
      <c r="C745" s="175"/>
      <c r="D745" s="175"/>
      <c r="E745" s="175"/>
      <c r="F745" s="175"/>
      <c r="G745" s="175"/>
      <c r="H745" s="175"/>
      <c r="I745" s="175"/>
      <c r="J745" s="175"/>
      <c r="K745" s="175"/>
      <c r="L745" s="175"/>
      <c r="M745" s="175"/>
      <c r="N745" s="175"/>
      <c r="O745" s="175"/>
      <c r="P745" s="175"/>
      <c r="Q745" s="175"/>
      <c r="R745" s="175"/>
      <c r="S745" s="175"/>
      <c r="T745" s="175"/>
      <c r="U745" s="175"/>
      <c r="V745" s="175"/>
      <c r="W745" s="175"/>
      <c r="X745" s="175"/>
      <c r="Y745" s="175"/>
      <c r="Z745" s="175"/>
    </row>
    <row r="746" spans="1:26" ht="15.75" customHeight="1" x14ac:dyDescent="0.25">
      <c r="A746" s="175"/>
      <c r="B746" s="175"/>
      <c r="C746" s="175"/>
      <c r="D746" s="175"/>
      <c r="E746" s="175"/>
      <c r="F746" s="175"/>
      <c r="G746" s="175"/>
      <c r="H746" s="175"/>
      <c r="I746" s="175"/>
      <c r="J746" s="175"/>
      <c r="K746" s="175"/>
      <c r="L746" s="175"/>
      <c r="M746" s="175"/>
      <c r="N746" s="175"/>
      <c r="O746" s="175"/>
      <c r="P746" s="175"/>
      <c r="Q746" s="175"/>
      <c r="R746" s="175"/>
      <c r="S746" s="175"/>
      <c r="T746" s="175"/>
      <c r="U746" s="175"/>
      <c r="V746" s="175"/>
      <c r="W746" s="175"/>
      <c r="X746" s="175"/>
      <c r="Y746" s="175"/>
      <c r="Z746" s="175"/>
    </row>
    <row r="747" spans="1:26" ht="15.75" customHeight="1" x14ac:dyDescent="0.25">
      <c r="A747" s="175"/>
      <c r="B747" s="175"/>
      <c r="C747" s="175"/>
      <c r="D747" s="175"/>
      <c r="E747" s="175"/>
      <c r="F747" s="175"/>
      <c r="G747" s="175"/>
      <c r="H747" s="175"/>
      <c r="I747" s="175"/>
      <c r="J747" s="175"/>
      <c r="K747" s="175"/>
      <c r="L747" s="175"/>
      <c r="M747" s="175"/>
      <c r="N747" s="175"/>
      <c r="O747" s="175"/>
      <c r="P747" s="175"/>
      <c r="Q747" s="175"/>
      <c r="R747" s="175"/>
      <c r="S747" s="175"/>
      <c r="T747" s="175"/>
      <c r="U747" s="175"/>
      <c r="V747" s="175"/>
      <c r="W747" s="175"/>
      <c r="X747" s="175"/>
      <c r="Y747" s="175"/>
      <c r="Z747" s="175"/>
    </row>
    <row r="748" spans="1:26" ht="15.75" customHeight="1" x14ac:dyDescent="0.25">
      <c r="A748" s="175"/>
      <c r="B748" s="175"/>
      <c r="C748" s="175"/>
      <c r="D748" s="175"/>
      <c r="E748" s="175"/>
      <c r="F748" s="175"/>
      <c r="G748" s="175"/>
      <c r="H748" s="175"/>
      <c r="I748" s="175"/>
      <c r="J748" s="175"/>
      <c r="K748" s="175"/>
      <c r="L748" s="175"/>
      <c r="M748" s="175"/>
      <c r="N748" s="175"/>
      <c r="O748" s="175"/>
      <c r="P748" s="175"/>
      <c r="Q748" s="175"/>
      <c r="R748" s="175"/>
      <c r="S748" s="175"/>
      <c r="T748" s="175"/>
      <c r="U748" s="175"/>
      <c r="V748" s="175"/>
      <c r="W748" s="175"/>
      <c r="X748" s="175"/>
      <c r="Y748" s="175"/>
      <c r="Z748" s="175"/>
    </row>
    <row r="749" spans="1:26" ht="15.75" customHeight="1" x14ac:dyDescent="0.25">
      <c r="A749" s="175"/>
      <c r="B749" s="175"/>
      <c r="C749" s="175"/>
      <c r="D749" s="175"/>
      <c r="E749" s="175"/>
      <c r="F749" s="175"/>
      <c r="G749" s="175"/>
      <c r="H749" s="175"/>
      <c r="I749" s="175"/>
      <c r="J749" s="175"/>
      <c r="K749" s="175"/>
      <c r="L749" s="175"/>
      <c r="M749" s="175"/>
      <c r="N749" s="175"/>
      <c r="O749" s="175"/>
      <c r="P749" s="175"/>
      <c r="Q749" s="175"/>
      <c r="R749" s="175"/>
      <c r="S749" s="175"/>
      <c r="T749" s="175"/>
      <c r="U749" s="175"/>
      <c r="V749" s="175"/>
      <c r="W749" s="175"/>
      <c r="X749" s="175"/>
      <c r="Y749" s="175"/>
      <c r="Z749" s="175"/>
    </row>
    <row r="750" spans="1:26" ht="15.75" customHeight="1" x14ac:dyDescent="0.25">
      <c r="A750" s="175"/>
      <c r="B750" s="175"/>
      <c r="C750" s="175"/>
      <c r="D750" s="175"/>
      <c r="E750" s="175"/>
      <c r="F750" s="175"/>
      <c r="G750" s="175"/>
      <c r="H750" s="175"/>
      <c r="I750" s="175"/>
      <c r="J750" s="175"/>
      <c r="K750" s="175"/>
      <c r="L750" s="175"/>
      <c r="M750" s="175"/>
      <c r="N750" s="175"/>
      <c r="O750" s="175"/>
      <c r="P750" s="175"/>
      <c r="Q750" s="175"/>
      <c r="R750" s="175"/>
      <c r="S750" s="175"/>
      <c r="T750" s="175"/>
      <c r="U750" s="175"/>
      <c r="V750" s="175"/>
      <c r="W750" s="175"/>
      <c r="X750" s="175"/>
      <c r="Y750" s="175"/>
      <c r="Z750" s="175"/>
    </row>
    <row r="751" spans="1:26" ht="15.75" customHeight="1" x14ac:dyDescent="0.25">
      <c r="A751" s="175"/>
      <c r="B751" s="175"/>
      <c r="C751" s="175"/>
      <c r="D751" s="175"/>
      <c r="E751" s="175"/>
      <c r="F751" s="175"/>
      <c r="G751" s="175"/>
      <c r="H751" s="175"/>
      <c r="I751" s="175"/>
      <c r="J751" s="175"/>
      <c r="K751" s="175"/>
      <c r="L751" s="175"/>
      <c r="M751" s="175"/>
      <c r="N751" s="175"/>
      <c r="O751" s="175"/>
      <c r="P751" s="175"/>
      <c r="Q751" s="175"/>
      <c r="R751" s="175"/>
      <c r="S751" s="175"/>
      <c r="T751" s="175"/>
      <c r="U751" s="175"/>
      <c r="V751" s="175"/>
      <c r="W751" s="175"/>
      <c r="X751" s="175"/>
      <c r="Y751" s="175"/>
      <c r="Z751" s="175"/>
    </row>
    <row r="752" spans="1:26" ht="15.75" customHeight="1" x14ac:dyDescent="0.25">
      <c r="A752" s="175"/>
      <c r="B752" s="175"/>
      <c r="C752" s="175"/>
      <c r="D752" s="175"/>
      <c r="E752" s="175"/>
      <c r="F752" s="175"/>
      <c r="G752" s="175"/>
      <c r="H752" s="175"/>
      <c r="I752" s="175"/>
      <c r="J752" s="175"/>
      <c r="K752" s="175"/>
      <c r="L752" s="175"/>
      <c r="M752" s="175"/>
      <c r="N752" s="175"/>
      <c r="O752" s="175"/>
      <c r="P752" s="175"/>
      <c r="Q752" s="175"/>
      <c r="R752" s="175"/>
      <c r="S752" s="175"/>
      <c r="T752" s="175"/>
      <c r="U752" s="175"/>
      <c r="V752" s="175"/>
      <c r="W752" s="175"/>
      <c r="X752" s="175"/>
      <c r="Y752" s="175"/>
      <c r="Z752" s="175"/>
    </row>
    <row r="753" spans="1:26" ht="15.75" customHeight="1" x14ac:dyDescent="0.25">
      <c r="A753" s="175"/>
      <c r="B753" s="175"/>
      <c r="C753" s="175"/>
      <c r="D753" s="175"/>
      <c r="E753" s="175"/>
      <c r="F753" s="175"/>
      <c r="G753" s="175"/>
      <c r="H753" s="175"/>
      <c r="I753" s="175"/>
      <c r="J753" s="175"/>
      <c r="K753" s="175"/>
      <c r="L753" s="175"/>
      <c r="M753" s="175"/>
      <c r="N753" s="175"/>
      <c r="O753" s="175"/>
      <c r="P753" s="175"/>
      <c r="Q753" s="175"/>
      <c r="R753" s="175"/>
      <c r="S753" s="175"/>
      <c r="T753" s="175"/>
      <c r="U753" s="175"/>
      <c r="V753" s="175"/>
      <c r="W753" s="175"/>
      <c r="X753" s="175"/>
      <c r="Y753" s="175"/>
      <c r="Z753" s="175"/>
    </row>
    <row r="754" spans="1:26" ht="15.75" customHeight="1" x14ac:dyDescent="0.25">
      <c r="A754" s="175"/>
      <c r="B754" s="175"/>
      <c r="C754" s="175"/>
      <c r="D754" s="175"/>
      <c r="E754" s="175"/>
      <c r="F754" s="175"/>
      <c r="G754" s="175"/>
      <c r="H754" s="175"/>
      <c r="I754" s="175"/>
      <c r="J754" s="175"/>
      <c r="K754" s="175"/>
      <c r="L754" s="175"/>
      <c r="M754" s="175"/>
      <c r="N754" s="175"/>
      <c r="O754" s="175"/>
      <c r="P754" s="175"/>
      <c r="Q754" s="175"/>
      <c r="R754" s="175"/>
      <c r="S754" s="175"/>
      <c r="T754" s="175"/>
      <c r="U754" s="175"/>
      <c r="V754" s="175"/>
      <c r="W754" s="175"/>
      <c r="X754" s="175"/>
      <c r="Y754" s="175"/>
      <c r="Z754" s="175"/>
    </row>
    <row r="755" spans="1:26" ht="15.75" customHeight="1" x14ac:dyDescent="0.25">
      <c r="A755" s="175"/>
      <c r="B755" s="175"/>
      <c r="C755" s="175"/>
      <c r="D755" s="175"/>
      <c r="E755" s="175"/>
      <c r="F755" s="175"/>
      <c r="G755" s="175"/>
      <c r="H755" s="175"/>
      <c r="I755" s="175"/>
      <c r="J755" s="175"/>
      <c r="K755" s="175"/>
      <c r="L755" s="175"/>
      <c r="M755" s="175"/>
      <c r="N755" s="175"/>
      <c r="O755" s="175"/>
      <c r="P755" s="175"/>
      <c r="Q755" s="175"/>
      <c r="R755" s="175"/>
      <c r="S755" s="175"/>
      <c r="T755" s="175"/>
      <c r="U755" s="175"/>
      <c r="V755" s="175"/>
      <c r="W755" s="175"/>
      <c r="X755" s="175"/>
      <c r="Y755" s="175"/>
      <c r="Z755" s="175"/>
    </row>
    <row r="756" spans="1:26" ht="15.75" customHeight="1" x14ac:dyDescent="0.25">
      <c r="A756" s="175"/>
      <c r="B756" s="175"/>
      <c r="C756" s="175"/>
      <c r="D756" s="175"/>
      <c r="E756" s="175"/>
      <c r="F756" s="175"/>
      <c r="G756" s="175"/>
      <c r="H756" s="175"/>
      <c r="I756" s="175"/>
      <c r="J756" s="175"/>
      <c r="K756" s="175"/>
      <c r="L756" s="175"/>
      <c r="M756" s="175"/>
      <c r="N756" s="175"/>
      <c r="O756" s="175"/>
      <c r="P756" s="175"/>
      <c r="Q756" s="175"/>
      <c r="R756" s="175"/>
      <c r="S756" s="175"/>
      <c r="T756" s="175"/>
      <c r="U756" s="175"/>
      <c r="V756" s="175"/>
      <c r="W756" s="175"/>
      <c r="X756" s="175"/>
      <c r="Y756" s="175"/>
      <c r="Z756" s="175"/>
    </row>
    <row r="757" spans="1:26" ht="15.75" customHeight="1" x14ac:dyDescent="0.25">
      <c r="A757" s="175"/>
      <c r="B757" s="175"/>
      <c r="C757" s="175"/>
      <c r="D757" s="175"/>
      <c r="E757" s="175"/>
      <c r="F757" s="175"/>
      <c r="G757" s="175"/>
      <c r="H757" s="175"/>
      <c r="I757" s="175"/>
      <c r="J757" s="175"/>
      <c r="K757" s="175"/>
      <c r="L757" s="175"/>
      <c r="M757" s="175"/>
      <c r="N757" s="175"/>
      <c r="O757" s="175"/>
      <c r="P757" s="175"/>
      <c r="Q757" s="175"/>
      <c r="R757" s="175"/>
      <c r="S757" s="175"/>
      <c r="T757" s="175"/>
      <c r="U757" s="175"/>
      <c r="V757" s="175"/>
      <c r="W757" s="175"/>
      <c r="X757" s="175"/>
      <c r="Y757" s="175"/>
      <c r="Z757" s="175"/>
    </row>
    <row r="758" spans="1:26" ht="15.75" customHeight="1" x14ac:dyDescent="0.25">
      <c r="A758" s="175"/>
      <c r="B758" s="175"/>
      <c r="C758" s="175"/>
      <c r="D758" s="175"/>
      <c r="E758" s="175"/>
      <c r="F758" s="175"/>
      <c r="G758" s="175"/>
      <c r="H758" s="175"/>
      <c r="I758" s="175"/>
      <c r="J758" s="175"/>
      <c r="K758" s="175"/>
      <c r="L758" s="175"/>
      <c r="M758" s="175"/>
      <c r="N758" s="175"/>
      <c r="O758" s="175"/>
      <c r="P758" s="175"/>
      <c r="Q758" s="175"/>
      <c r="R758" s="175"/>
      <c r="S758" s="175"/>
      <c r="T758" s="175"/>
      <c r="U758" s="175"/>
      <c r="V758" s="175"/>
      <c r="W758" s="175"/>
      <c r="X758" s="175"/>
      <c r="Y758" s="175"/>
      <c r="Z758" s="175"/>
    </row>
    <row r="759" spans="1:26" ht="15.75" customHeight="1" x14ac:dyDescent="0.25">
      <c r="A759" s="175"/>
      <c r="B759" s="175"/>
      <c r="C759" s="175"/>
      <c r="D759" s="175"/>
      <c r="E759" s="175"/>
      <c r="F759" s="175"/>
      <c r="G759" s="175"/>
      <c r="H759" s="175"/>
      <c r="I759" s="175"/>
      <c r="J759" s="175"/>
      <c r="K759" s="175"/>
      <c r="L759" s="175"/>
      <c r="M759" s="175"/>
      <c r="N759" s="175"/>
      <c r="O759" s="175"/>
      <c r="P759" s="175"/>
      <c r="Q759" s="175"/>
      <c r="R759" s="175"/>
      <c r="S759" s="175"/>
      <c r="T759" s="175"/>
      <c r="U759" s="175"/>
      <c r="V759" s="175"/>
      <c r="W759" s="175"/>
      <c r="X759" s="175"/>
      <c r="Y759" s="175"/>
      <c r="Z759" s="175"/>
    </row>
    <row r="760" spans="1:26" ht="15.75" customHeight="1" x14ac:dyDescent="0.25">
      <c r="A760" s="175"/>
      <c r="B760" s="175"/>
      <c r="C760" s="175"/>
      <c r="D760" s="175"/>
      <c r="E760" s="175"/>
      <c r="F760" s="175"/>
      <c r="G760" s="175"/>
      <c r="H760" s="175"/>
      <c r="I760" s="175"/>
      <c r="J760" s="175"/>
      <c r="K760" s="175"/>
      <c r="L760" s="175"/>
      <c r="M760" s="175"/>
      <c r="N760" s="175"/>
      <c r="O760" s="175"/>
      <c r="P760" s="175"/>
      <c r="Q760" s="175"/>
      <c r="R760" s="175"/>
      <c r="S760" s="175"/>
      <c r="T760" s="175"/>
      <c r="U760" s="175"/>
      <c r="V760" s="175"/>
      <c r="W760" s="175"/>
      <c r="X760" s="175"/>
      <c r="Y760" s="175"/>
      <c r="Z760" s="175"/>
    </row>
    <row r="761" spans="1:26" ht="15.75" customHeight="1" x14ac:dyDescent="0.25">
      <c r="A761" s="175"/>
      <c r="B761" s="175"/>
      <c r="C761" s="175"/>
      <c r="D761" s="175"/>
      <c r="E761" s="175"/>
      <c r="F761" s="175"/>
      <c r="G761" s="175"/>
      <c r="H761" s="175"/>
      <c r="I761" s="175"/>
      <c r="J761" s="175"/>
      <c r="K761" s="175"/>
      <c r="L761" s="175"/>
      <c r="M761" s="175"/>
      <c r="N761" s="175"/>
      <c r="O761" s="175"/>
      <c r="P761" s="175"/>
      <c r="Q761" s="175"/>
      <c r="R761" s="175"/>
      <c r="S761" s="175"/>
      <c r="T761" s="175"/>
      <c r="U761" s="175"/>
      <c r="V761" s="175"/>
      <c r="W761" s="175"/>
      <c r="X761" s="175"/>
      <c r="Y761" s="175"/>
      <c r="Z761" s="175"/>
    </row>
    <row r="762" spans="1:26" ht="15.75" customHeight="1" x14ac:dyDescent="0.25">
      <c r="A762" s="175"/>
      <c r="B762" s="175"/>
      <c r="C762" s="175"/>
      <c r="D762" s="175"/>
      <c r="E762" s="175"/>
      <c r="F762" s="175"/>
      <c r="G762" s="175"/>
      <c r="H762" s="175"/>
      <c r="I762" s="175"/>
      <c r="J762" s="175"/>
      <c r="K762" s="175"/>
      <c r="L762" s="175"/>
      <c r="M762" s="175"/>
      <c r="N762" s="175"/>
      <c r="O762" s="175"/>
      <c r="P762" s="175"/>
      <c r="Q762" s="175"/>
      <c r="R762" s="175"/>
      <c r="S762" s="175"/>
      <c r="T762" s="175"/>
      <c r="U762" s="175"/>
      <c r="V762" s="175"/>
      <c r="W762" s="175"/>
      <c r="X762" s="175"/>
      <c r="Y762" s="175"/>
      <c r="Z762" s="175"/>
    </row>
    <row r="763" spans="1:26" ht="15.75" customHeight="1" x14ac:dyDescent="0.25">
      <c r="A763" s="175"/>
      <c r="B763" s="175"/>
      <c r="C763" s="175"/>
      <c r="D763" s="175"/>
      <c r="E763" s="175"/>
      <c r="F763" s="175"/>
      <c r="G763" s="175"/>
      <c r="H763" s="175"/>
      <c r="I763" s="175"/>
      <c r="J763" s="175"/>
      <c r="K763" s="175"/>
      <c r="L763" s="175"/>
      <c r="M763" s="175"/>
      <c r="N763" s="175"/>
      <c r="O763" s="175"/>
      <c r="P763" s="175"/>
      <c r="Q763" s="175"/>
      <c r="R763" s="175"/>
      <c r="S763" s="175"/>
      <c r="T763" s="175"/>
      <c r="U763" s="175"/>
      <c r="V763" s="175"/>
      <c r="W763" s="175"/>
      <c r="X763" s="175"/>
      <c r="Y763" s="175"/>
      <c r="Z763" s="175"/>
    </row>
    <row r="764" spans="1:26" ht="15.75" customHeight="1" x14ac:dyDescent="0.25">
      <c r="A764" s="175"/>
      <c r="B764" s="175"/>
      <c r="C764" s="175"/>
      <c r="D764" s="175"/>
      <c r="E764" s="175"/>
      <c r="F764" s="175"/>
      <c r="G764" s="175"/>
      <c r="H764" s="175"/>
      <c r="I764" s="175"/>
      <c r="J764" s="175"/>
      <c r="K764" s="175"/>
      <c r="L764" s="175"/>
      <c r="M764" s="175"/>
      <c r="N764" s="175"/>
      <c r="O764" s="175"/>
      <c r="P764" s="175"/>
      <c r="Q764" s="175"/>
      <c r="R764" s="175"/>
      <c r="S764" s="175"/>
      <c r="T764" s="175"/>
      <c r="U764" s="175"/>
      <c r="V764" s="175"/>
      <c r="W764" s="175"/>
      <c r="X764" s="175"/>
      <c r="Y764" s="175"/>
      <c r="Z764" s="175"/>
    </row>
    <row r="765" spans="1:26" ht="15.75" customHeight="1" x14ac:dyDescent="0.25">
      <c r="A765" s="175"/>
      <c r="B765" s="175"/>
      <c r="C765" s="175"/>
      <c r="D765" s="175"/>
      <c r="E765" s="175"/>
      <c r="F765" s="175"/>
      <c r="G765" s="175"/>
      <c r="H765" s="175"/>
      <c r="I765" s="175"/>
      <c r="J765" s="175"/>
      <c r="K765" s="175"/>
      <c r="L765" s="175"/>
      <c r="M765" s="175"/>
      <c r="N765" s="175"/>
      <c r="O765" s="175"/>
      <c r="P765" s="175"/>
      <c r="Q765" s="175"/>
      <c r="R765" s="175"/>
      <c r="S765" s="175"/>
      <c r="T765" s="175"/>
      <c r="U765" s="175"/>
      <c r="V765" s="175"/>
      <c r="W765" s="175"/>
      <c r="X765" s="175"/>
      <c r="Y765" s="175"/>
      <c r="Z765" s="175"/>
    </row>
    <row r="766" spans="1:26" ht="15.75" customHeight="1" x14ac:dyDescent="0.25">
      <c r="A766" s="175"/>
      <c r="B766" s="175"/>
      <c r="C766" s="175"/>
      <c r="D766" s="175"/>
      <c r="E766" s="175"/>
      <c r="F766" s="175"/>
      <c r="G766" s="175"/>
      <c r="H766" s="175"/>
      <c r="I766" s="175"/>
      <c r="J766" s="175"/>
      <c r="K766" s="175"/>
      <c r="L766" s="175"/>
      <c r="M766" s="175"/>
      <c r="N766" s="175"/>
      <c r="O766" s="175"/>
      <c r="P766" s="175"/>
      <c r="Q766" s="175"/>
      <c r="R766" s="175"/>
      <c r="S766" s="175"/>
      <c r="T766" s="175"/>
      <c r="U766" s="175"/>
      <c r="V766" s="175"/>
      <c r="W766" s="175"/>
      <c r="X766" s="175"/>
      <c r="Y766" s="175"/>
      <c r="Z766" s="175"/>
    </row>
    <row r="767" spans="1:26" ht="15.75" customHeight="1" x14ac:dyDescent="0.25">
      <c r="A767" s="175"/>
      <c r="B767" s="175"/>
      <c r="C767" s="175"/>
      <c r="D767" s="175"/>
      <c r="E767" s="175"/>
      <c r="F767" s="175"/>
      <c r="G767" s="175"/>
      <c r="H767" s="175"/>
      <c r="I767" s="175"/>
      <c r="J767" s="175"/>
      <c r="K767" s="175"/>
      <c r="L767" s="175"/>
      <c r="M767" s="175"/>
      <c r="N767" s="175"/>
      <c r="O767" s="175"/>
      <c r="P767" s="175"/>
      <c r="Q767" s="175"/>
      <c r="R767" s="175"/>
      <c r="S767" s="175"/>
      <c r="T767" s="175"/>
      <c r="U767" s="175"/>
      <c r="V767" s="175"/>
      <c r="W767" s="175"/>
      <c r="X767" s="175"/>
      <c r="Y767" s="175"/>
      <c r="Z767" s="175"/>
    </row>
    <row r="768" spans="1:26" ht="15.75" customHeight="1" x14ac:dyDescent="0.25">
      <c r="A768" s="175"/>
      <c r="B768" s="175"/>
      <c r="C768" s="175"/>
      <c r="D768" s="175"/>
      <c r="E768" s="175"/>
      <c r="F768" s="175"/>
      <c r="G768" s="175"/>
      <c r="H768" s="175"/>
      <c r="I768" s="175"/>
      <c r="J768" s="175"/>
      <c r="K768" s="175"/>
      <c r="L768" s="175"/>
      <c r="M768" s="175"/>
      <c r="N768" s="175"/>
      <c r="O768" s="175"/>
      <c r="P768" s="175"/>
      <c r="Q768" s="175"/>
      <c r="R768" s="175"/>
      <c r="S768" s="175"/>
      <c r="T768" s="175"/>
      <c r="U768" s="175"/>
      <c r="V768" s="175"/>
      <c r="W768" s="175"/>
      <c r="X768" s="175"/>
      <c r="Y768" s="175"/>
      <c r="Z768" s="175"/>
    </row>
    <row r="769" spans="1:26" ht="15.75" customHeight="1" x14ac:dyDescent="0.25">
      <c r="A769" s="175"/>
      <c r="B769" s="175"/>
      <c r="C769" s="175"/>
      <c r="D769" s="175"/>
      <c r="E769" s="175"/>
      <c r="F769" s="175"/>
      <c r="G769" s="175"/>
      <c r="H769" s="175"/>
      <c r="I769" s="175"/>
      <c r="J769" s="175"/>
      <c r="K769" s="175"/>
      <c r="L769" s="175"/>
      <c r="M769" s="175"/>
      <c r="N769" s="175"/>
      <c r="O769" s="175"/>
      <c r="P769" s="175"/>
      <c r="Q769" s="175"/>
      <c r="R769" s="175"/>
      <c r="S769" s="175"/>
      <c r="T769" s="175"/>
      <c r="U769" s="175"/>
      <c r="V769" s="175"/>
      <c r="W769" s="175"/>
      <c r="X769" s="175"/>
      <c r="Y769" s="175"/>
      <c r="Z769" s="175"/>
    </row>
    <row r="770" spans="1:26" ht="15.75" customHeight="1" x14ac:dyDescent="0.25">
      <c r="A770" s="175"/>
      <c r="B770" s="175"/>
      <c r="C770" s="175"/>
      <c r="D770" s="175"/>
      <c r="E770" s="175"/>
      <c r="F770" s="175"/>
      <c r="G770" s="175"/>
      <c r="H770" s="175"/>
      <c r="I770" s="175"/>
      <c r="J770" s="175"/>
      <c r="K770" s="175"/>
      <c r="L770" s="175"/>
      <c r="M770" s="175"/>
      <c r="N770" s="175"/>
      <c r="O770" s="175"/>
      <c r="P770" s="175"/>
      <c r="Q770" s="175"/>
      <c r="R770" s="175"/>
      <c r="S770" s="175"/>
      <c r="T770" s="175"/>
      <c r="U770" s="175"/>
      <c r="V770" s="175"/>
      <c r="W770" s="175"/>
      <c r="X770" s="175"/>
      <c r="Y770" s="175"/>
      <c r="Z770" s="175"/>
    </row>
    <row r="771" spans="1:26" ht="15.75" customHeight="1" x14ac:dyDescent="0.25">
      <c r="A771" s="175"/>
      <c r="B771" s="175"/>
      <c r="C771" s="175"/>
      <c r="D771" s="175"/>
      <c r="E771" s="175"/>
      <c r="F771" s="175"/>
      <c r="G771" s="175"/>
      <c r="H771" s="175"/>
      <c r="I771" s="175"/>
      <c r="J771" s="175"/>
      <c r="K771" s="175"/>
      <c r="L771" s="175"/>
      <c r="M771" s="175"/>
      <c r="N771" s="175"/>
      <c r="O771" s="175"/>
      <c r="P771" s="175"/>
      <c r="Q771" s="175"/>
      <c r="R771" s="175"/>
      <c r="S771" s="175"/>
      <c r="T771" s="175"/>
      <c r="U771" s="175"/>
      <c r="V771" s="175"/>
      <c r="W771" s="175"/>
      <c r="X771" s="175"/>
      <c r="Y771" s="175"/>
      <c r="Z771" s="175"/>
    </row>
    <row r="772" spans="1:26" ht="15.75" customHeight="1" x14ac:dyDescent="0.25">
      <c r="A772" s="175"/>
      <c r="B772" s="175"/>
      <c r="C772" s="175"/>
      <c r="D772" s="175"/>
      <c r="E772" s="175"/>
      <c r="F772" s="175"/>
      <c r="G772" s="175"/>
      <c r="H772" s="175"/>
      <c r="I772" s="175"/>
      <c r="J772" s="175"/>
      <c r="K772" s="175"/>
      <c r="L772" s="175"/>
      <c r="M772" s="175"/>
      <c r="N772" s="175"/>
      <c r="O772" s="175"/>
      <c r="P772" s="175"/>
      <c r="Q772" s="175"/>
      <c r="R772" s="175"/>
      <c r="S772" s="175"/>
      <c r="T772" s="175"/>
      <c r="U772" s="175"/>
      <c r="V772" s="175"/>
      <c r="W772" s="175"/>
      <c r="X772" s="175"/>
      <c r="Y772" s="175"/>
      <c r="Z772" s="175"/>
    </row>
    <row r="773" spans="1:26" ht="15.75" customHeight="1" x14ac:dyDescent="0.25">
      <c r="A773" s="175"/>
      <c r="B773" s="175"/>
      <c r="C773" s="175"/>
      <c r="D773" s="175"/>
      <c r="E773" s="175"/>
      <c r="F773" s="175"/>
      <c r="G773" s="175"/>
      <c r="H773" s="175"/>
      <c r="I773" s="175"/>
      <c r="J773" s="175"/>
      <c r="K773" s="175"/>
      <c r="L773" s="175"/>
      <c r="M773" s="175"/>
      <c r="N773" s="175"/>
      <c r="O773" s="175"/>
      <c r="P773" s="175"/>
      <c r="Q773" s="175"/>
      <c r="R773" s="175"/>
      <c r="S773" s="175"/>
      <c r="T773" s="175"/>
      <c r="U773" s="175"/>
      <c r="V773" s="175"/>
      <c r="W773" s="175"/>
      <c r="X773" s="175"/>
      <c r="Y773" s="175"/>
      <c r="Z773" s="175"/>
    </row>
    <row r="774" spans="1:26" ht="15.75" customHeight="1" x14ac:dyDescent="0.25">
      <c r="A774" s="175"/>
      <c r="B774" s="175"/>
      <c r="C774" s="175"/>
      <c r="D774" s="175"/>
      <c r="E774" s="175"/>
      <c r="F774" s="175"/>
      <c r="G774" s="175"/>
      <c r="H774" s="175"/>
      <c r="I774" s="175"/>
      <c r="J774" s="175"/>
      <c r="K774" s="175"/>
      <c r="L774" s="175"/>
      <c r="M774" s="175"/>
      <c r="N774" s="175"/>
      <c r="O774" s="175"/>
      <c r="P774" s="175"/>
      <c r="Q774" s="175"/>
      <c r="R774" s="175"/>
      <c r="S774" s="175"/>
      <c r="T774" s="175"/>
      <c r="U774" s="175"/>
      <c r="V774" s="175"/>
      <c r="W774" s="175"/>
      <c r="X774" s="175"/>
      <c r="Y774" s="175"/>
      <c r="Z774" s="175"/>
    </row>
    <row r="775" spans="1:26" ht="15.75" customHeight="1" x14ac:dyDescent="0.25">
      <c r="A775" s="175"/>
      <c r="B775" s="175"/>
      <c r="C775" s="175"/>
      <c r="D775" s="175"/>
      <c r="E775" s="175"/>
      <c r="F775" s="175"/>
      <c r="G775" s="175"/>
      <c r="H775" s="175"/>
      <c r="I775" s="175"/>
      <c r="J775" s="175"/>
      <c r="K775" s="175"/>
      <c r="L775" s="175"/>
      <c r="M775" s="175"/>
      <c r="N775" s="175"/>
      <c r="O775" s="175"/>
      <c r="P775" s="175"/>
      <c r="Q775" s="175"/>
      <c r="R775" s="175"/>
      <c r="S775" s="175"/>
      <c r="T775" s="175"/>
      <c r="U775" s="175"/>
      <c r="V775" s="175"/>
      <c r="W775" s="175"/>
      <c r="X775" s="175"/>
      <c r="Y775" s="175"/>
      <c r="Z775" s="175"/>
    </row>
    <row r="776" spans="1:26" ht="15.75" customHeight="1" x14ac:dyDescent="0.25">
      <c r="A776" s="175"/>
      <c r="B776" s="175"/>
      <c r="C776" s="175"/>
      <c r="D776" s="175"/>
      <c r="E776" s="175"/>
      <c r="F776" s="175"/>
      <c r="G776" s="175"/>
      <c r="H776" s="175"/>
      <c r="I776" s="175"/>
      <c r="J776" s="175"/>
      <c r="K776" s="175"/>
      <c r="L776" s="175"/>
      <c r="M776" s="175"/>
      <c r="N776" s="175"/>
      <c r="O776" s="175"/>
      <c r="P776" s="175"/>
      <c r="Q776" s="175"/>
      <c r="R776" s="175"/>
      <c r="S776" s="175"/>
      <c r="T776" s="175"/>
      <c r="U776" s="175"/>
      <c r="V776" s="175"/>
      <c r="W776" s="175"/>
      <c r="X776" s="175"/>
      <c r="Y776" s="175"/>
      <c r="Z776" s="175"/>
    </row>
    <row r="777" spans="1:26" ht="15.75" customHeight="1" x14ac:dyDescent="0.25">
      <c r="A777" s="175"/>
      <c r="B777" s="175"/>
      <c r="C777" s="175"/>
      <c r="D777" s="175"/>
      <c r="E777" s="175"/>
      <c r="F777" s="175"/>
      <c r="G777" s="175"/>
      <c r="H777" s="175"/>
      <c r="I777" s="175"/>
      <c r="J777" s="175"/>
      <c r="K777" s="175"/>
      <c r="L777" s="175"/>
      <c r="M777" s="175"/>
      <c r="N777" s="175"/>
      <c r="O777" s="175"/>
      <c r="P777" s="175"/>
      <c r="Q777" s="175"/>
      <c r="R777" s="175"/>
      <c r="S777" s="175"/>
      <c r="T777" s="175"/>
      <c r="U777" s="175"/>
      <c r="V777" s="175"/>
      <c r="W777" s="175"/>
      <c r="X777" s="175"/>
      <c r="Y777" s="175"/>
      <c r="Z777" s="175"/>
    </row>
    <row r="778" spans="1:26" ht="15.75" customHeight="1" x14ac:dyDescent="0.25">
      <c r="A778" s="175"/>
      <c r="B778" s="175"/>
      <c r="C778" s="175"/>
      <c r="D778" s="175"/>
      <c r="E778" s="175"/>
      <c r="F778" s="175"/>
      <c r="G778" s="175"/>
      <c r="H778" s="175"/>
      <c r="I778" s="175"/>
      <c r="J778" s="175"/>
      <c r="K778" s="175"/>
      <c r="L778" s="175"/>
      <c r="M778" s="175"/>
      <c r="N778" s="175"/>
      <c r="O778" s="175"/>
      <c r="P778" s="175"/>
      <c r="Q778" s="175"/>
      <c r="R778" s="175"/>
      <c r="S778" s="175"/>
      <c r="T778" s="175"/>
      <c r="U778" s="175"/>
      <c r="V778" s="175"/>
      <c r="W778" s="175"/>
      <c r="X778" s="175"/>
      <c r="Y778" s="175"/>
      <c r="Z778" s="175"/>
    </row>
    <row r="779" spans="1:26" ht="15.75" customHeight="1" x14ac:dyDescent="0.25">
      <c r="A779" s="175"/>
      <c r="B779" s="175"/>
      <c r="C779" s="175"/>
      <c r="D779" s="175"/>
      <c r="E779" s="175"/>
      <c r="F779" s="175"/>
      <c r="G779" s="175"/>
      <c r="H779" s="175"/>
      <c r="I779" s="175"/>
      <c r="J779" s="175"/>
      <c r="K779" s="175"/>
      <c r="L779" s="175"/>
      <c r="M779" s="175"/>
      <c r="N779" s="175"/>
      <c r="O779" s="175"/>
      <c r="P779" s="175"/>
      <c r="Q779" s="175"/>
      <c r="R779" s="175"/>
      <c r="S779" s="175"/>
      <c r="T779" s="175"/>
      <c r="U779" s="175"/>
      <c r="V779" s="175"/>
      <c r="W779" s="175"/>
      <c r="X779" s="175"/>
      <c r="Y779" s="175"/>
      <c r="Z779" s="175"/>
    </row>
    <row r="780" spans="1:26" ht="15.75" customHeight="1" x14ac:dyDescent="0.25">
      <c r="A780" s="175"/>
      <c r="B780" s="175"/>
      <c r="C780" s="175"/>
      <c r="D780" s="175"/>
      <c r="E780" s="175"/>
      <c r="F780" s="175"/>
      <c r="G780" s="175"/>
      <c r="H780" s="175"/>
      <c r="I780" s="175"/>
      <c r="J780" s="175"/>
      <c r="K780" s="175"/>
      <c r="L780" s="175"/>
      <c r="M780" s="175"/>
      <c r="N780" s="175"/>
      <c r="O780" s="175"/>
      <c r="P780" s="175"/>
      <c r="Q780" s="175"/>
      <c r="R780" s="175"/>
      <c r="S780" s="175"/>
      <c r="T780" s="175"/>
      <c r="U780" s="175"/>
      <c r="V780" s="175"/>
      <c r="W780" s="175"/>
      <c r="X780" s="175"/>
      <c r="Y780" s="175"/>
      <c r="Z780" s="175"/>
    </row>
    <row r="781" spans="1:26" ht="15.75" customHeight="1" x14ac:dyDescent="0.25">
      <c r="A781" s="175"/>
      <c r="B781" s="175"/>
      <c r="C781" s="175"/>
      <c r="D781" s="175"/>
      <c r="E781" s="175"/>
      <c r="F781" s="175"/>
      <c r="G781" s="175"/>
      <c r="H781" s="175"/>
      <c r="I781" s="175"/>
      <c r="J781" s="175"/>
      <c r="K781" s="175"/>
      <c r="L781" s="175"/>
      <c r="M781" s="175"/>
      <c r="N781" s="175"/>
      <c r="O781" s="175"/>
      <c r="P781" s="175"/>
      <c r="Q781" s="175"/>
      <c r="R781" s="175"/>
      <c r="S781" s="175"/>
      <c r="T781" s="175"/>
      <c r="U781" s="175"/>
      <c r="V781" s="175"/>
      <c r="W781" s="175"/>
      <c r="X781" s="175"/>
      <c r="Y781" s="175"/>
      <c r="Z781" s="175"/>
    </row>
    <row r="782" spans="1:26" ht="15.75" customHeight="1" x14ac:dyDescent="0.25">
      <c r="A782" s="175"/>
      <c r="B782" s="175"/>
      <c r="C782" s="175"/>
      <c r="D782" s="175"/>
      <c r="E782" s="175"/>
      <c r="F782" s="175"/>
      <c r="G782" s="175"/>
      <c r="H782" s="175"/>
      <c r="I782" s="175"/>
      <c r="J782" s="175"/>
      <c r="K782" s="175"/>
      <c r="L782" s="175"/>
      <c r="M782" s="175"/>
      <c r="N782" s="175"/>
      <c r="O782" s="175"/>
      <c r="P782" s="175"/>
      <c r="Q782" s="175"/>
      <c r="R782" s="175"/>
      <c r="S782" s="175"/>
      <c r="T782" s="175"/>
      <c r="U782" s="175"/>
      <c r="V782" s="175"/>
      <c r="W782" s="175"/>
      <c r="X782" s="175"/>
      <c r="Y782" s="175"/>
      <c r="Z782" s="175"/>
    </row>
    <row r="783" spans="1:26" ht="15.75" customHeight="1" x14ac:dyDescent="0.25">
      <c r="A783" s="175"/>
      <c r="B783" s="175"/>
      <c r="C783" s="175"/>
      <c r="D783" s="175"/>
      <c r="E783" s="175"/>
      <c r="F783" s="175"/>
      <c r="G783" s="175"/>
      <c r="H783" s="175"/>
      <c r="I783" s="175"/>
      <c r="J783" s="175"/>
      <c r="K783" s="175"/>
      <c r="L783" s="175"/>
      <c r="M783" s="175"/>
      <c r="N783" s="175"/>
      <c r="O783" s="175"/>
      <c r="P783" s="175"/>
      <c r="Q783" s="175"/>
      <c r="R783" s="175"/>
      <c r="S783" s="175"/>
      <c r="T783" s="175"/>
      <c r="U783" s="175"/>
      <c r="V783" s="175"/>
      <c r="W783" s="175"/>
      <c r="X783" s="175"/>
      <c r="Y783" s="175"/>
      <c r="Z783" s="175"/>
    </row>
    <row r="784" spans="1:26" ht="15.75" customHeight="1" x14ac:dyDescent="0.25">
      <c r="A784" s="175"/>
      <c r="B784" s="175"/>
      <c r="C784" s="175"/>
      <c r="D784" s="175"/>
      <c r="E784" s="175"/>
      <c r="F784" s="175"/>
      <c r="G784" s="175"/>
      <c r="H784" s="175"/>
      <c r="I784" s="175"/>
      <c r="J784" s="175"/>
      <c r="K784" s="175"/>
      <c r="L784" s="175"/>
      <c r="M784" s="175"/>
      <c r="N784" s="175"/>
      <c r="O784" s="175"/>
      <c r="P784" s="175"/>
      <c r="Q784" s="175"/>
      <c r="R784" s="175"/>
      <c r="S784" s="175"/>
      <c r="T784" s="175"/>
      <c r="U784" s="175"/>
      <c r="V784" s="175"/>
      <c r="W784" s="175"/>
      <c r="X784" s="175"/>
      <c r="Y784" s="175"/>
      <c r="Z784" s="175"/>
    </row>
    <row r="785" spans="1:26" ht="15.75" customHeight="1" x14ac:dyDescent="0.25">
      <c r="A785" s="175"/>
      <c r="B785" s="175"/>
      <c r="C785" s="175"/>
      <c r="D785" s="175"/>
      <c r="E785" s="175"/>
      <c r="F785" s="175"/>
      <c r="G785" s="175"/>
      <c r="H785" s="175"/>
      <c r="I785" s="175"/>
      <c r="J785" s="175"/>
      <c r="K785" s="175"/>
      <c r="L785" s="175"/>
      <c r="M785" s="175"/>
      <c r="N785" s="175"/>
      <c r="O785" s="175"/>
      <c r="P785" s="175"/>
      <c r="Q785" s="175"/>
      <c r="R785" s="175"/>
      <c r="S785" s="175"/>
      <c r="T785" s="175"/>
      <c r="U785" s="175"/>
      <c r="V785" s="175"/>
      <c r="W785" s="175"/>
      <c r="X785" s="175"/>
      <c r="Y785" s="175"/>
      <c r="Z785" s="175"/>
    </row>
    <row r="786" spans="1:26" ht="15.75" customHeight="1" x14ac:dyDescent="0.25">
      <c r="A786" s="175"/>
      <c r="B786" s="175"/>
      <c r="C786" s="175"/>
      <c r="D786" s="175"/>
      <c r="E786" s="175"/>
      <c r="F786" s="175"/>
      <c r="G786" s="175"/>
      <c r="H786" s="175"/>
      <c r="I786" s="175"/>
      <c r="J786" s="175"/>
      <c r="K786" s="175"/>
      <c r="L786" s="175"/>
      <c r="M786" s="175"/>
      <c r="N786" s="175"/>
      <c r="O786" s="175"/>
      <c r="P786" s="175"/>
      <c r="Q786" s="175"/>
      <c r="R786" s="175"/>
      <c r="S786" s="175"/>
      <c r="T786" s="175"/>
      <c r="U786" s="175"/>
      <c r="V786" s="175"/>
      <c r="W786" s="175"/>
      <c r="X786" s="175"/>
      <c r="Y786" s="175"/>
      <c r="Z786" s="175"/>
    </row>
    <row r="787" spans="1:26" ht="15.75" customHeight="1" x14ac:dyDescent="0.25">
      <c r="A787" s="175"/>
      <c r="B787" s="175"/>
      <c r="C787" s="175"/>
      <c r="D787" s="175"/>
      <c r="E787" s="175"/>
      <c r="F787" s="175"/>
      <c r="G787" s="175"/>
      <c r="H787" s="175"/>
      <c r="I787" s="175"/>
      <c r="J787" s="175"/>
      <c r="K787" s="175"/>
      <c r="L787" s="175"/>
      <c r="M787" s="175"/>
      <c r="N787" s="175"/>
      <c r="O787" s="175"/>
      <c r="P787" s="175"/>
      <c r="Q787" s="175"/>
      <c r="R787" s="175"/>
      <c r="S787" s="175"/>
      <c r="T787" s="175"/>
      <c r="U787" s="175"/>
      <c r="V787" s="175"/>
      <c r="W787" s="175"/>
      <c r="X787" s="175"/>
      <c r="Y787" s="175"/>
      <c r="Z787" s="175"/>
    </row>
    <row r="788" spans="1:26" ht="15.75" customHeight="1" x14ac:dyDescent="0.25">
      <c r="A788" s="175"/>
      <c r="B788" s="175"/>
      <c r="C788" s="175"/>
      <c r="D788" s="175"/>
      <c r="E788" s="175"/>
      <c r="F788" s="175"/>
      <c r="G788" s="175"/>
      <c r="H788" s="175"/>
      <c r="I788" s="175"/>
      <c r="J788" s="175"/>
      <c r="K788" s="175"/>
      <c r="L788" s="175"/>
      <c r="M788" s="175"/>
      <c r="N788" s="175"/>
      <c r="O788" s="175"/>
      <c r="P788" s="175"/>
      <c r="Q788" s="175"/>
      <c r="R788" s="175"/>
      <c r="S788" s="175"/>
      <c r="T788" s="175"/>
      <c r="U788" s="175"/>
      <c r="V788" s="175"/>
      <c r="W788" s="175"/>
      <c r="X788" s="175"/>
      <c r="Y788" s="175"/>
      <c r="Z788" s="175"/>
    </row>
    <row r="789" spans="1:26" ht="15.75" customHeight="1" x14ac:dyDescent="0.25">
      <c r="A789" s="175"/>
      <c r="B789" s="175"/>
      <c r="C789" s="175"/>
      <c r="D789" s="175"/>
      <c r="E789" s="175"/>
      <c r="F789" s="175"/>
      <c r="G789" s="175"/>
      <c r="H789" s="175"/>
      <c r="I789" s="175"/>
      <c r="J789" s="175"/>
      <c r="K789" s="175"/>
      <c r="L789" s="175"/>
      <c r="M789" s="175"/>
      <c r="N789" s="175"/>
      <c r="O789" s="175"/>
      <c r="P789" s="175"/>
      <c r="Q789" s="175"/>
      <c r="R789" s="175"/>
      <c r="S789" s="175"/>
      <c r="T789" s="175"/>
      <c r="U789" s="175"/>
      <c r="V789" s="175"/>
      <c r="W789" s="175"/>
      <c r="X789" s="175"/>
      <c r="Y789" s="175"/>
      <c r="Z789" s="175"/>
    </row>
    <row r="790" spans="1:26" ht="15.75" customHeight="1" x14ac:dyDescent="0.25">
      <c r="A790" s="175"/>
      <c r="B790" s="175"/>
      <c r="C790" s="175"/>
      <c r="D790" s="175"/>
      <c r="E790" s="175"/>
      <c r="F790" s="175"/>
      <c r="G790" s="175"/>
      <c r="H790" s="175"/>
      <c r="I790" s="175"/>
      <c r="J790" s="175"/>
      <c r="K790" s="175"/>
      <c r="L790" s="175"/>
      <c r="M790" s="175"/>
      <c r="N790" s="175"/>
      <c r="O790" s="175"/>
      <c r="P790" s="175"/>
      <c r="Q790" s="175"/>
      <c r="R790" s="175"/>
      <c r="S790" s="175"/>
      <c r="T790" s="175"/>
      <c r="U790" s="175"/>
      <c r="V790" s="175"/>
      <c r="W790" s="175"/>
      <c r="X790" s="175"/>
      <c r="Y790" s="175"/>
      <c r="Z790" s="175"/>
    </row>
    <row r="791" spans="1:26" ht="15.75" customHeight="1" x14ac:dyDescent="0.25">
      <c r="A791" s="175"/>
      <c r="B791" s="175"/>
      <c r="C791" s="175"/>
      <c r="D791" s="175"/>
      <c r="E791" s="175"/>
      <c r="F791" s="175"/>
      <c r="G791" s="175"/>
      <c r="H791" s="175"/>
      <c r="I791" s="175"/>
      <c r="J791" s="175"/>
      <c r="K791" s="175"/>
      <c r="L791" s="175"/>
      <c r="M791" s="175"/>
      <c r="N791" s="175"/>
      <c r="O791" s="175"/>
      <c r="P791" s="175"/>
      <c r="Q791" s="175"/>
      <c r="R791" s="175"/>
      <c r="S791" s="175"/>
      <c r="T791" s="175"/>
      <c r="U791" s="175"/>
      <c r="V791" s="175"/>
      <c r="W791" s="175"/>
      <c r="X791" s="175"/>
      <c r="Y791" s="175"/>
      <c r="Z791" s="175"/>
    </row>
    <row r="792" spans="1:26" ht="15.75" customHeight="1" x14ac:dyDescent="0.25">
      <c r="A792" s="175"/>
      <c r="B792" s="175"/>
      <c r="C792" s="175"/>
      <c r="D792" s="175"/>
      <c r="E792" s="175"/>
      <c r="F792" s="175"/>
      <c r="G792" s="175"/>
      <c r="H792" s="175"/>
      <c r="I792" s="175"/>
      <c r="J792" s="175"/>
      <c r="K792" s="175"/>
      <c r="L792" s="175"/>
      <c r="M792" s="175"/>
      <c r="N792" s="175"/>
      <c r="O792" s="175"/>
      <c r="P792" s="175"/>
      <c r="Q792" s="175"/>
      <c r="R792" s="175"/>
      <c r="S792" s="175"/>
      <c r="T792" s="175"/>
      <c r="U792" s="175"/>
      <c r="V792" s="175"/>
      <c r="W792" s="175"/>
      <c r="X792" s="175"/>
      <c r="Y792" s="175"/>
      <c r="Z792" s="175"/>
    </row>
    <row r="793" spans="1:26" ht="15.75" customHeight="1" x14ac:dyDescent="0.25">
      <c r="A793" s="175"/>
      <c r="B793" s="175"/>
      <c r="C793" s="175"/>
      <c r="D793" s="175"/>
      <c r="E793" s="175"/>
      <c r="F793" s="175"/>
      <c r="G793" s="175"/>
      <c r="H793" s="175"/>
      <c r="I793" s="175"/>
      <c r="J793" s="175"/>
      <c r="K793" s="175"/>
      <c r="L793" s="175"/>
      <c r="M793" s="175"/>
      <c r="N793" s="175"/>
      <c r="O793" s="175"/>
      <c r="P793" s="175"/>
      <c r="Q793" s="175"/>
      <c r="R793" s="175"/>
      <c r="S793" s="175"/>
      <c r="T793" s="175"/>
      <c r="U793" s="175"/>
      <c r="V793" s="175"/>
      <c r="W793" s="175"/>
      <c r="X793" s="175"/>
      <c r="Y793" s="175"/>
      <c r="Z793" s="175"/>
    </row>
    <row r="794" spans="1:26" ht="15.75" customHeight="1" x14ac:dyDescent="0.25">
      <c r="A794" s="175"/>
      <c r="B794" s="175"/>
      <c r="C794" s="175"/>
      <c r="D794" s="175"/>
      <c r="E794" s="175"/>
      <c r="F794" s="175"/>
      <c r="G794" s="175"/>
      <c r="H794" s="175"/>
      <c r="I794" s="175"/>
      <c r="J794" s="175"/>
      <c r="K794" s="175"/>
      <c r="L794" s="175"/>
      <c r="M794" s="175"/>
      <c r="N794" s="175"/>
      <c r="O794" s="175"/>
      <c r="P794" s="175"/>
      <c r="Q794" s="175"/>
      <c r="R794" s="175"/>
      <c r="S794" s="175"/>
      <c r="T794" s="175"/>
      <c r="U794" s="175"/>
      <c r="V794" s="175"/>
      <c r="W794" s="175"/>
      <c r="X794" s="175"/>
      <c r="Y794" s="175"/>
      <c r="Z794" s="175"/>
    </row>
    <row r="795" spans="1:26" ht="15.75" customHeight="1" x14ac:dyDescent="0.25">
      <c r="A795" s="175"/>
      <c r="B795" s="175"/>
      <c r="C795" s="175"/>
      <c r="D795" s="175"/>
      <c r="E795" s="175"/>
      <c r="F795" s="175"/>
      <c r="G795" s="175"/>
      <c r="H795" s="175"/>
      <c r="I795" s="175"/>
      <c r="J795" s="175"/>
      <c r="K795" s="175"/>
      <c r="L795" s="175"/>
      <c r="M795" s="175"/>
      <c r="N795" s="175"/>
      <c r="O795" s="175"/>
      <c r="P795" s="175"/>
      <c r="Q795" s="175"/>
      <c r="R795" s="175"/>
      <c r="S795" s="175"/>
      <c r="T795" s="175"/>
      <c r="U795" s="175"/>
      <c r="V795" s="175"/>
      <c r="W795" s="175"/>
      <c r="X795" s="175"/>
      <c r="Y795" s="175"/>
      <c r="Z795" s="175"/>
    </row>
    <row r="796" spans="1:26" ht="15.75" customHeight="1" x14ac:dyDescent="0.25">
      <c r="A796" s="175"/>
      <c r="B796" s="175"/>
      <c r="C796" s="175"/>
      <c r="D796" s="175"/>
      <c r="E796" s="175"/>
      <c r="F796" s="175"/>
      <c r="G796" s="175"/>
      <c r="H796" s="175"/>
      <c r="I796" s="175"/>
      <c r="J796" s="175"/>
      <c r="K796" s="175"/>
      <c r="L796" s="175"/>
      <c r="M796" s="175"/>
      <c r="N796" s="175"/>
      <c r="O796" s="175"/>
      <c r="P796" s="175"/>
      <c r="Q796" s="175"/>
      <c r="R796" s="175"/>
      <c r="S796" s="175"/>
      <c r="T796" s="175"/>
      <c r="U796" s="175"/>
      <c r="V796" s="175"/>
      <c r="W796" s="175"/>
      <c r="X796" s="175"/>
      <c r="Y796" s="175"/>
      <c r="Z796" s="175"/>
    </row>
    <row r="797" spans="1:26" ht="15.75" customHeight="1" x14ac:dyDescent="0.25">
      <c r="A797" s="175"/>
      <c r="B797" s="175"/>
      <c r="C797" s="175"/>
      <c r="D797" s="175"/>
      <c r="E797" s="175"/>
      <c r="F797" s="175"/>
      <c r="G797" s="175"/>
      <c r="H797" s="175"/>
      <c r="I797" s="175"/>
      <c r="J797" s="175"/>
      <c r="K797" s="175"/>
      <c r="L797" s="175"/>
      <c r="M797" s="175"/>
      <c r="N797" s="175"/>
      <c r="O797" s="175"/>
      <c r="P797" s="175"/>
      <c r="Q797" s="175"/>
      <c r="R797" s="175"/>
      <c r="S797" s="175"/>
      <c r="T797" s="175"/>
      <c r="U797" s="175"/>
      <c r="V797" s="175"/>
      <c r="W797" s="175"/>
      <c r="X797" s="175"/>
      <c r="Y797" s="175"/>
      <c r="Z797" s="175"/>
    </row>
    <row r="798" spans="1:26" ht="15.75" customHeight="1" x14ac:dyDescent="0.25">
      <c r="A798" s="175"/>
      <c r="B798" s="175"/>
      <c r="C798" s="175"/>
      <c r="D798" s="175"/>
      <c r="E798" s="175"/>
      <c r="F798" s="175"/>
      <c r="G798" s="175"/>
      <c r="H798" s="175"/>
      <c r="I798" s="175"/>
      <c r="J798" s="175"/>
      <c r="K798" s="175"/>
      <c r="L798" s="175"/>
      <c r="M798" s="175"/>
      <c r="N798" s="175"/>
      <c r="O798" s="175"/>
      <c r="P798" s="175"/>
      <c r="Q798" s="175"/>
      <c r="R798" s="175"/>
      <c r="S798" s="175"/>
      <c r="T798" s="175"/>
      <c r="U798" s="175"/>
      <c r="V798" s="175"/>
      <c r="W798" s="175"/>
      <c r="X798" s="175"/>
      <c r="Y798" s="175"/>
      <c r="Z798" s="175"/>
    </row>
    <row r="799" spans="1:26" ht="15.75" customHeight="1" x14ac:dyDescent="0.25">
      <c r="A799" s="175"/>
      <c r="B799" s="175"/>
      <c r="C799" s="175"/>
      <c r="D799" s="175"/>
      <c r="E799" s="175"/>
      <c r="F799" s="175"/>
      <c r="G799" s="175"/>
      <c r="H799" s="175"/>
      <c r="I799" s="175"/>
      <c r="J799" s="175"/>
      <c r="K799" s="175"/>
      <c r="L799" s="175"/>
      <c r="M799" s="175"/>
      <c r="N799" s="175"/>
      <c r="O799" s="175"/>
      <c r="P799" s="175"/>
      <c r="Q799" s="175"/>
      <c r="R799" s="175"/>
      <c r="S799" s="175"/>
      <c r="T799" s="175"/>
      <c r="U799" s="175"/>
      <c r="V799" s="175"/>
      <c r="W799" s="175"/>
      <c r="X799" s="175"/>
      <c r="Y799" s="175"/>
      <c r="Z799" s="175"/>
    </row>
    <row r="800" spans="1:26" ht="15.75" customHeight="1" x14ac:dyDescent="0.25">
      <c r="A800" s="175"/>
      <c r="B800" s="175"/>
      <c r="C800" s="175"/>
      <c r="D800" s="175"/>
      <c r="E800" s="175"/>
      <c r="F800" s="175"/>
      <c r="G800" s="175"/>
      <c r="H800" s="175"/>
      <c r="I800" s="175"/>
      <c r="J800" s="175"/>
      <c r="K800" s="175"/>
      <c r="L800" s="175"/>
      <c r="M800" s="175"/>
      <c r="N800" s="175"/>
      <c r="O800" s="175"/>
      <c r="P800" s="175"/>
      <c r="Q800" s="175"/>
      <c r="R800" s="175"/>
      <c r="S800" s="175"/>
      <c r="T800" s="175"/>
      <c r="U800" s="175"/>
      <c r="V800" s="175"/>
      <c r="W800" s="175"/>
      <c r="X800" s="175"/>
      <c r="Y800" s="175"/>
      <c r="Z800" s="175"/>
    </row>
    <row r="801" spans="1:26" ht="15.75" customHeight="1" x14ac:dyDescent="0.25">
      <c r="A801" s="175"/>
      <c r="B801" s="175"/>
      <c r="C801" s="175"/>
      <c r="D801" s="175"/>
      <c r="E801" s="175"/>
      <c r="F801" s="175"/>
      <c r="G801" s="175"/>
      <c r="H801" s="175"/>
      <c r="I801" s="175"/>
      <c r="J801" s="175"/>
      <c r="K801" s="175"/>
      <c r="L801" s="175"/>
      <c r="M801" s="175"/>
      <c r="N801" s="175"/>
      <c r="O801" s="175"/>
      <c r="P801" s="175"/>
      <c r="Q801" s="175"/>
      <c r="R801" s="175"/>
      <c r="S801" s="175"/>
      <c r="T801" s="175"/>
      <c r="U801" s="175"/>
      <c r="V801" s="175"/>
      <c r="W801" s="175"/>
      <c r="X801" s="175"/>
      <c r="Y801" s="175"/>
      <c r="Z801" s="175"/>
    </row>
    <row r="802" spans="1:26" ht="15.75" customHeight="1" x14ac:dyDescent="0.25">
      <c r="A802" s="175"/>
      <c r="B802" s="175"/>
      <c r="C802" s="175"/>
      <c r="D802" s="175"/>
      <c r="E802" s="175"/>
      <c r="F802" s="175"/>
      <c r="G802" s="175"/>
      <c r="H802" s="175"/>
      <c r="I802" s="175"/>
      <c r="J802" s="175"/>
      <c r="K802" s="175"/>
      <c r="L802" s="175"/>
      <c r="M802" s="175"/>
      <c r="N802" s="175"/>
      <c r="O802" s="175"/>
      <c r="P802" s="175"/>
      <c r="Q802" s="175"/>
      <c r="R802" s="175"/>
      <c r="S802" s="175"/>
      <c r="T802" s="175"/>
      <c r="U802" s="175"/>
      <c r="V802" s="175"/>
      <c r="W802" s="175"/>
      <c r="X802" s="175"/>
      <c r="Y802" s="175"/>
      <c r="Z802" s="175"/>
    </row>
    <row r="803" spans="1:26" ht="15.75" customHeight="1" x14ac:dyDescent="0.25">
      <c r="A803" s="175"/>
      <c r="B803" s="175"/>
      <c r="C803" s="175"/>
      <c r="D803" s="175"/>
      <c r="E803" s="175"/>
      <c r="F803" s="175"/>
      <c r="G803" s="175"/>
      <c r="H803" s="175"/>
      <c r="I803" s="175"/>
      <c r="J803" s="175"/>
      <c r="K803" s="175"/>
      <c r="L803" s="175"/>
      <c r="M803" s="175"/>
      <c r="N803" s="175"/>
      <c r="O803" s="175"/>
      <c r="P803" s="175"/>
      <c r="Q803" s="175"/>
      <c r="R803" s="175"/>
      <c r="S803" s="175"/>
      <c r="T803" s="175"/>
      <c r="U803" s="175"/>
      <c r="V803" s="175"/>
      <c r="W803" s="175"/>
      <c r="X803" s="175"/>
      <c r="Y803" s="175"/>
      <c r="Z803" s="175"/>
    </row>
    <row r="804" spans="1:26" ht="15.75" customHeight="1" x14ac:dyDescent="0.25">
      <c r="A804" s="175"/>
      <c r="B804" s="175"/>
      <c r="C804" s="175"/>
      <c r="D804" s="175"/>
      <c r="E804" s="175"/>
      <c r="F804" s="175"/>
      <c r="G804" s="175"/>
      <c r="H804" s="175"/>
      <c r="I804" s="175"/>
      <c r="J804" s="175"/>
      <c r="K804" s="175"/>
      <c r="L804" s="175"/>
      <c r="M804" s="175"/>
      <c r="N804" s="175"/>
      <c r="O804" s="175"/>
      <c r="P804" s="175"/>
      <c r="Q804" s="175"/>
      <c r="R804" s="175"/>
      <c r="S804" s="175"/>
      <c r="T804" s="175"/>
      <c r="U804" s="175"/>
      <c r="V804" s="175"/>
      <c r="W804" s="175"/>
      <c r="X804" s="175"/>
      <c r="Y804" s="175"/>
      <c r="Z804" s="175"/>
    </row>
    <row r="805" spans="1:26" ht="15.75" customHeight="1" x14ac:dyDescent="0.25">
      <c r="A805" s="175"/>
      <c r="B805" s="175"/>
      <c r="C805" s="175"/>
      <c r="D805" s="175"/>
      <c r="E805" s="175"/>
      <c r="F805" s="175"/>
      <c r="G805" s="175"/>
      <c r="H805" s="175"/>
      <c r="I805" s="175"/>
      <c r="J805" s="175"/>
      <c r="K805" s="175"/>
      <c r="L805" s="175"/>
      <c r="M805" s="175"/>
      <c r="N805" s="175"/>
      <c r="O805" s="175"/>
      <c r="P805" s="175"/>
      <c r="Q805" s="175"/>
      <c r="R805" s="175"/>
      <c r="S805" s="175"/>
      <c r="T805" s="175"/>
      <c r="U805" s="175"/>
      <c r="V805" s="175"/>
      <c r="W805" s="175"/>
      <c r="X805" s="175"/>
      <c r="Y805" s="175"/>
      <c r="Z805" s="175"/>
    </row>
    <row r="806" spans="1:26" ht="15.75" customHeight="1" x14ac:dyDescent="0.25">
      <c r="A806" s="175"/>
      <c r="B806" s="175"/>
      <c r="C806" s="175"/>
      <c r="D806" s="175"/>
      <c r="E806" s="175"/>
      <c r="F806" s="175"/>
      <c r="G806" s="175"/>
      <c r="H806" s="175"/>
      <c r="I806" s="175"/>
      <c r="J806" s="175"/>
      <c r="K806" s="175"/>
      <c r="L806" s="175"/>
      <c r="M806" s="175"/>
      <c r="N806" s="175"/>
      <c r="O806" s="175"/>
      <c r="P806" s="175"/>
      <c r="Q806" s="175"/>
      <c r="R806" s="175"/>
      <c r="S806" s="175"/>
      <c r="T806" s="175"/>
      <c r="U806" s="175"/>
      <c r="V806" s="175"/>
      <c r="W806" s="175"/>
      <c r="X806" s="175"/>
      <c r="Y806" s="175"/>
      <c r="Z806" s="175"/>
    </row>
    <row r="807" spans="1:26" ht="15.75" customHeight="1" x14ac:dyDescent="0.25">
      <c r="A807" s="175"/>
      <c r="B807" s="175"/>
      <c r="C807" s="175"/>
      <c r="D807" s="175"/>
      <c r="E807" s="175"/>
      <c r="F807" s="175"/>
      <c r="G807" s="175"/>
      <c r="H807" s="175"/>
      <c r="I807" s="175"/>
      <c r="J807" s="175"/>
      <c r="K807" s="175"/>
      <c r="L807" s="175"/>
      <c r="M807" s="175"/>
      <c r="N807" s="175"/>
      <c r="O807" s="175"/>
      <c r="P807" s="175"/>
      <c r="Q807" s="175"/>
      <c r="R807" s="175"/>
      <c r="S807" s="175"/>
      <c r="T807" s="175"/>
      <c r="U807" s="175"/>
      <c r="V807" s="175"/>
      <c r="W807" s="175"/>
      <c r="X807" s="175"/>
      <c r="Y807" s="175"/>
      <c r="Z807" s="175"/>
    </row>
    <row r="808" spans="1:26" ht="15.75" customHeight="1" x14ac:dyDescent="0.25">
      <c r="A808" s="175"/>
      <c r="B808" s="175"/>
      <c r="C808" s="175"/>
      <c r="D808" s="175"/>
      <c r="E808" s="175"/>
      <c r="F808" s="175"/>
      <c r="G808" s="175"/>
      <c r="H808" s="175"/>
      <c r="I808" s="175"/>
      <c r="J808" s="175"/>
      <c r="K808" s="175"/>
      <c r="L808" s="175"/>
      <c r="M808" s="175"/>
      <c r="N808" s="175"/>
      <c r="O808" s="175"/>
      <c r="P808" s="175"/>
      <c r="Q808" s="175"/>
      <c r="R808" s="175"/>
      <c r="S808" s="175"/>
      <c r="T808" s="175"/>
      <c r="U808" s="175"/>
      <c r="V808" s="175"/>
      <c r="W808" s="175"/>
      <c r="X808" s="175"/>
      <c r="Y808" s="175"/>
      <c r="Z808" s="175"/>
    </row>
    <row r="809" spans="1:26" ht="15.75" customHeight="1" x14ac:dyDescent="0.25">
      <c r="A809" s="175"/>
      <c r="B809" s="175"/>
      <c r="C809" s="175"/>
      <c r="D809" s="175"/>
      <c r="E809" s="175"/>
      <c r="F809" s="175"/>
      <c r="G809" s="175"/>
      <c r="H809" s="175"/>
      <c r="I809" s="175"/>
      <c r="J809" s="175"/>
      <c r="K809" s="175"/>
      <c r="L809" s="175"/>
      <c r="M809" s="175"/>
      <c r="N809" s="175"/>
      <c r="O809" s="175"/>
      <c r="P809" s="175"/>
      <c r="Q809" s="175"/>
      <c r="R809" s="175"/>
      <c r="S809" s="175"/>
      <c r="T809" s="175"/>
      <c r="U809" s="175"/>
      <c r="V809" s="175"/>
      <c r="W809" s="175"/>
      <c r="X809" s="175"/>
      <c r="Y809" s="175"/>
      <c r="Z809" s="175"/>
    </row>
    <row r="810" spans="1:26" ht="15.75" customHeight="1" x14ac:dyDescent="0.25">
      <c r="A810" s="175"/>
      <c r="B810" s="175"/>
      <c r="C810" s="175"/>
      <c r="D810" s="175"/>
      <c r="E810" s="175"/>
      <c r="F810" s="175"/>
      <c r="G810" s="175"/>
      <c r="H810" s="175"/>
      <c r="I810" s="175"/>
      <c r="J810" s="175"/>
      <c r="K810" s="175"/>
      <c r="L810" s="175"/>
      <c r="M810" s="175"/>
      <c r="N810" s="175"/>
      <c r="O810" s="175"/>
      <c r="P810" s="175"/>
      <c r="Q810" s="175"/>
      <c r="R810" s="175"/>
      <c r="S810" s="175"/>
      <c r="T810" s="175"/>
      <c r="U810" s="175"/>
      <c r="V810" s="175"/>
      <c r="W810" s="175"/>
      <c r="X810" s="175"/>
      <c r="Y810" s="175"/>
      <c r="Z810" s="175"/>
    </row>
    <row r="811" spans="1:26" ht="15.75" customHeight="1" x14ac:dyDescent="0.25">
      <c r="A811" s="175"/>
      <c r="B811" s="175"/>
      <c r="C811" s="175"/>
      <c r="D811" s="175"/>
      <c r="E811" s="175"/>
      <c r="F811" s="175"/>
      <c r="G811" s="175"/>
      <c r="H811" s="175"/>
      <c r="I811" s="175"/>
      <c r="J811" s="175"/>
      <c r="K811" s="175"/>
      <c r="L811" s="175"/>
      <c r="M811" s="175"/>
      <c r="N811" s="175"/>
      <c r="O811" s="175"/>
      <c r="P811" s="175"/>
      <c r="Q811" s="175"/>
      <c r="R811" s="175"/>
      <c r="S811" s="175"/>
      <c r="T811" s="175"/>
      <c r="U811" s="175"/>
      <c r="V811" s="175"/>
      <c r="W811" s="175"/>
      <c r="X811" s="175"/>
      <c r="Y811" s="175"/>
      <c r="Z811" s="175"/>
    </row>
    <row r="812" spans="1:26" ht="15.75" customHeight="1" x14ac:dyDescent="0.25">
      <c r="A812" s="175"/>
      <c r="B812" s="175"/>
      <c r="C812" s="175"/>
      <c r="D812" s="175"/>
      <c r="E812" s="175"/>
      <c r="F812" s="175"/>
      <c r="G812" s="175"/>
      <c r="H812" s="175"/>
      <c r="I812" s="175"/>
      <c r="J812" s="175"/>
      <c r="K812" s="175"/>
      <c r="L812" s="175"/>
      <c r="M812" s="175"/>
      <c r="N812" s="175"/>
      <c r="O812" s="175"/>
      <c r="P812" s="175"/>
      <c r="Q812" s="175"/>
      <c r="R812" s="175"/>
      <c r="S812" s="175"/>
      <c r="T812" s="175"/>
      <c r="U812" s="175"/>
      <c r="V812" s="175"/>
      <c r="W812" s="175"/>
      <c r="X812" s="175"/>
      <c r="Y812" s="175"/>
      <c r="Z812" s="175"/>
    </row>
    <row r="813" spans="1:26" ht="15.75" customHeight="1" x14ac:dyDescent="0.25">
      <c r="A813" s="175"/>
      <c r="B813" s="175"/>
      <c r="C813" s="175"/>
      <c r="D813" s="175"/>
      <c r="E813" s="175"/>
      <c r="F813" s="175"/>
      <c r="G813" s="175"/>
      <c r="H813" s="175"/>
      <c r="I813" s="175"/>
      <c r="J813" s="175"/>
      <c r="K813" s="175"/>
      <c r="L813" s="175"/>
      <c r="M813" s="175"/>
      <c r="N813" s="175"/>
      <c r="O813" s="175"/>
      <c r="P813" s="175"/>
      <c r="Q813" s="175"/>
      <c r="R813" s="175"/>
      <c r="S813" s="175"/>
      <c r="T813" s="175"/>
      <c r="U813" s="175"/>
      <c r="V813" s="175"/>
      <c r="W813" s="175"/>
      <c r="X813" s="175"/>
      <c r="Y813" s="175"/>
      <c r="Z813" s="175"/>
    </row>
    <row r="814" spans="1:26" ht="15.75" customHeight="1" x14ac:dyDescent="0.25">
      <c r="A814" s="175"/>
      <c r="B814" s="175"/>
      <c r="C814" s="175"/>
      <c r="D814" s="175"/>
      <c r="E814" s="175"/>
      <c r="F814" s="175"/>
      <c r="G814" s="175"/>
      <c r="H814" s="175"/>
      <c r="I814" s="175"/>
      <c r="J814" s="175"/>
      <c r="K814" s="175"/>
      <c r="L814" s="175"/>
      <c r="M814" s="175"/>
      <c r="N814" s="175"/>
      <c r="O814" s="175"/>
      <c r="P814" s="175"/>
      <c r="Q814" s="175"/>
      <c r="R814" s="175"/>
      <c r="S814" s="175"/>
      <c r="T814" s="175"/>
      <c r="U814" s="175"/>
      <c r="V814" s="175"/>
      <c r="W814" s="175"/>
      <c r="X814" s="175"/>
      <c r="Y814" s="175"/>
      <c r="Z814" s="175"/>
    </row>
    <row r="815" spans="1:26" ht="15.75" customHeight="1" x14ac:dyDescent="0.25">
      <c r="A815" s="175"/>
      <c r="B815" s="175"/>
      <c r="C815" s="175"/>
      <c r="D815" s="175"/>
      <c r="E815" s="175"/>
      <c r="F815" s="175"/>
      <c r="G815" s="175"/>
      <c r="H815" s="175"/>
      <c r="I815" s="175"/>
      <c r="J815" s="175"/>
      <c r="K815" s="175"/>
      <c r="L815" s="175"/>
      <c r="M815" s="175"/>
      <c r="N815" s="175"/>
      <c r="O815" s="175"/>
      <c r="P815" s="175"/>
      <c r="Q815" s="175"/>
      <c r="R815" s="175"/>
      <c r="S815" s="175"/>
      <c r="T815" s="175"/>
      <c r="U815" s="175"/>
      <c r="V815" s="175"/>
      <c r="W815" s="175"/>
      <c r="X815" s="175"/>
      <c r="Y815" s="175"/>
      <c r="Z815" s="175"/>
    </row>
    <row r="816" spans="1:26" ht="15.75" customHeight="1" x14ac:dyDescent="0.25">
      <c r="A816" s="175"/>
      <c r="B816" s="175"/>
      <c r="C816" s="175"/>
      <c r="D816" s="175"/>
      <c r="E816" s="175"/>
      <c r="F816" s="175"/>
      <c r="G816" s="175"/>
      <c r="H816" s="175"/>
      <c r="I816" s="175"/>
      <c r="J816" s="175"/>
      <c r="K816" s="175"/>
      <c r="L816" s="175"/>
      <c r="M816" s="175"/>
      <c r="N816" s="175"/>
      <c r="O816" s="175"/>
      <c r="P816" s="175"/>
      <c r="Q816" s="175"/>
      <c r="R816" s="175"/>
      <c r="S816" s="175"/>
      <c r="T816" s="175"/>
      <c r="U816" s="175"/>
      <c r="V816" s="175"/>
      <c r="W816" s="175"/>
      <c r="X816" s="175"/>
      <c r="Y816" s="175"/>
      <c r="Z816" s="175"/>
    </row>
    <row r="817" spans="1:26" ht="15.75" customHeight="1" x14ac:dyDescent="0.25">
      <c r="A817" s="175"/>
      <c r="B817" s="175"/>
      <c r="C817" s="175"/>
      <c r="D817" s="175"/>
      <c r="E817" s="175"/>
      <c r="F817" s="175"/>
      <c r="G817" s="175"/>
      <c r="H817" s="175"/>
      <c r="I817" s="175"/>
      <c r="J817" s="175"/>
      <c r="K817" s="175"/>
      <c r="L817" s="175"/>
      <c r="M817" s="175"/>
      <c r="N817" s="175"/>
      <c r="O817" s="175"/>
      <c r="P817" s="175"/>
      <c r="Q817" s="175"/>
      <c r="R817" s="175"/>
      <c r="S817" s="175"/>
      <c r="T817" s="175"/>
      <c r="U817" s="175"/>
      <c r="V817" s="175"/>
      <c r="W817" s="175"/>
      <c r="X817" s="175"/>
      <c r="Y817" s="175"/>
      <c r="Z817" s="175"/>
    </row>
    <row r="818" spans="1:26" ht="15.75" customHeight="1" x14ac:dyDescent="0.25">
      <c r="A818" s="175"/>
      <c r="B818" s="175"/>
      <c r="C818" s="175"/>
      <c r="D818" s="175"/>
      <c r="E818" s="175"/>
      <c r="F818" s="175"/>
      <c r="G818" s="175"/>
      <c r="H818" s="175"/>
      <c r="I818" s="175"/>
      <c r="J818" s="175"/>
      <c r="K818" s="175"/>
      <c r="L818" s="175"/>
      <c r="M818" s="175"/>
      <c r="N818" s="175"/>
      <c r="O818" s="175"/>
      <c r="P818" s="175"/>
      <c r="Q818" s="175"/>
      <c r="R818" s="175"/>
      <c r="S818" s="175"/>
      <c r="T818" s="175"/>
      <c r="U818" s="175"/>
      <c r="V818" s="175"/>
      <c r="W818" s="175"/>
      <c r="X818" s="175"/>
      <c r="Y818" s="175"/>
      <c r="Z818" s="175"/>
    </row>
    <row r="819" spans="1:26" ht="15.75" customHeight="1" x14ac:dyDescent="0.25">
      <c r="A819" s="175"/>
      <c r="B819" s="175"/>
      <c r="C819" s="175"/>
      <c r="D819" s="175"/>
      <c r="E819" s="175"/>
      <c r="F819" s="175"/>
      <c r="G819" s="175"/>
      <c r="H819" s="175"/>
      <c r="I819" s="175"/>
      <c r="J819" s="175"/>
      <c r="K819" s="175"/>
      <c r="L819" s="175"/>
      <c r="M819" s="175"/>
      <c r="N819" s="175"/>
      <c r="O819" s="175"/>
      <c r="P819" s="175"/>
      <c r="Q819" s="175"/>
      <c r="R819" s="175"/>
      <c r="S819" s="175"/>
      <c r="T819" s="175"/>
      <c r="U819" s="175"/>
      <c r="V819" s="175"/>
      <c r="W819" s="175"/>
      <c r="X819" s="175"/>
      <c r="Y819" s="175"/>
      <c r="Z819" s="175"/>
    </row>
    <row r="820" spans="1:26" ht="15.75" customHeight="1" x14ac:dyDescent="0.25">
      <c r="A820" s="175"/>
      <c r="B820" s="175"/>
      <c r="C820" s="175"/>
      <c r="D820" s="175"/>
      <c r="E820" s="175"/>
      <c r="F820" s="175"/>
      <c r="G820" s="175"/>
      <c r="H820" s="175"/>
      <c r="I820" s="175"/>
      <c r="J820" s="175"/>
      <c r="K820" s="175"/>
      <c r="L820" s="175"/>
      <c r="M820" s="175"/>
      <c r="N820" s="175"/>
      <c r="O820" s="175"/>
      <c r="P820" s="175"/>
      <c r="Q820" s="175"/>
      <c r="R820" s="175"/>
      <c r="S820" s="175"/>
      <c r="T820" s="175"/>
      <c r="U820" s="175"/>
      <c r="V820" s="175"/>
      <c r="W820" s="175"/>
      <c r="X820" s="175"/>
      <c r="Y820" s="175"/>
      <c r="Z820" s="175"/>
    </row>
    <row r="821" spans="1:26" ht="15.75" customHeight="1" x14ac:dyDescent="0.25">
      <c r="A821" s="175"/>
      <c r="B821" s="175"/>
      <c r="C821" s="175"/>
      <c r="D821" s="175"/>
      <c r="E821" s="175"/>
      <c r="F821" s="175"/>
      <c r="G821" s="175"/>
      <c r="H821" s="175"/>
      <c r="I821" s="175"/>
      <c r="J821" s="175"/>
      <c r="K821" s="175"/>
      <c r="L821" s="175"/>
      <c r="M821" s="175"/>
      <c r="N821" s="175"/>
      <c r="O821" s="175"/>
      <c r="P821" s="175"/>
      <c r="Q821" s="175"/>
      <c r="R821" s="175"/>
      <c r="S821" s="175"/>
      <c r="T821" s="175"/>
      <c r="U821" s="175"/>
      <c r="V821" s="175"/>
      <c r="W821" s="175"/>
      <c r="X821" s="175"/>
      <c r="Y821" s="175"/>
      <c r="Z821" s="175"/>
    </row>
    <row r="822" spans="1:26" ht="15.75" customHeight="1" x14ac:dyDescent="0.25">
      <c r="A822" s="175"/>
      <c r="B822" s="175"/>
      <c r="C822" s="175"/>
      <c r="D822" s="175"/>
      <c r="E822" s="175"/>
      <c r="F822" s="175"/>
      <c r="G822" s="175"/>
      <c r="H822" s="175"/>
      <c r="I822" s="175"/>
      <c r="J822" s="175"/>
      <c r="K822" s="175"/>
      <c r="L822" s="175"/>
      <c r="M822" s="175"/>
      <c r="N822" s="175"/>
      <c r="O822" s="175"/>
      <c r="P822" s="175"/>
      <c r="Q822" s="175"/>
      <c r="R822" s="175"/>
      <c r="S822" s="175"/>
      <c r="T822" s="175"/>
      <c r="U822" s="175"/>
      <c r="V822" s="175"/>
      <c r="W822" s="175"/>
      <c r="X822" s="175"/>
      <c r="Y822" s="175"/>
      <c r="Z822" s="175"/>
    </row>
    <row r="823" spans="1:26" ht="15.75" customHeight="1" x14ac:dyDescent="0.25">
      <c r="A823" s="175"/>
      <c r="B823" s="175"/>
      <c r="C823" s="175"/>
      <c r="D823" s="175"/>
      <c r="E823" s="175"/>
      <c r="F823" s="175"/>
      <c r="G823" s="175"/>
      <c r="H823" s="175"/>
      <c r="I823" s="175"/>
      <c r="J823" s="175"/>
      <c r="K823" s="175"/>
      <c r="L823" s="175"/>
      <c r="M823" s="175"/>
      <c r="N823" s="175"/>
      <c r="O823" s="175"/>
      <c r="P823" s="175"/>
      <c r="Q823" s="175"/>
      <c r="R823" s="175"/>
      <c r="S823" s="175"/>
      <c r="T823" s="175"/>
      <c r="U823" s="175"/>
      <c r="V823" s="175"/>
      <c r="W823" s="175"/>
      <c r="X823" s="175"/>
      <c r="Y823" s="175"/>
      <c r="Z823" s="175"/>
    </row>
    <row r="824" spans="1:26" ht="15.75" customHeight="1" x14ac:dyDescent="0.25">
      <c r="A824" s="175"/>
      <c r="B824" s="175"/>
      <c r="C824" s="175"/>
      <c r="D824" s="175"/>
      <c r="E824" s="175"/>
      <c r="F824" s="175"/>
      <c r="G824" s="175"/>
      <c r="H824" s="175"/>
      <c r="I824" s="175"/>
      <c r="J824" s="175"/>
      <c r="K824" s="175"/>
      <c r="L824" s="175"/>
      <c r="M824" s="175"/>
      <c r="N824" s="175"/>
      <c r="O824" s="175"/>
      <c r="P824" s="175"/>
      <c r="Q824" s="175"/>
      <c r="R824" s="175"/>
      <c r="S824" s="175"/>
      <c r="T824" s="175"/>
      <c r="U824" s="175"/>
      <c r="V824" s="175"/>
      <c r="W824" s="175"/>
      <c r="X824" s="175"/>
      <c r="Y824" s="175"/>
      <c r="Z824" s="175"/>
    </row>
    <row r="825" spans="1:26" ht="15.75" customHeight="1" x14ac:dyDescent="0.25">
      <c r="A825" s="175"/>
      <c r="B825" s="175"/>
      <c r="C825" s="175"/>
      <c r="D825" s="175"/>
      <c r="E825" s="175"/>
      <c r="F825" s="175"/>
      <c r="G825" s="175"/>
      <c r="H825" s="175"/>
      <c r="I825" s="175"/>
      <c r="J825" s="175"/>
      <c r="K825" s="175"/>
      <c r="L825" s="175"/>
      <c r="M825" s="175"/>
      <c r="N825" s="175"/>
      <c r="O825" s="175"/>
      <c r="P825" s="175"/>
      <c r="Q825" s="175"/>
      <c r="R825" s="175"/>
      <c r="S825" s="175"/>
      <c r="T825" s="175"/>
      <c r="U825" s="175"/>
      <c r="V825" s="175"/>
      <c r="W825" s="175"/>
      <c r="X825" s="175"/>
      <c r="Y825" s="175"/>
      <c r="Z825" s="175"/>
    </row>
    <row r="826" spans="1:26" ht="15.75" customHeight="1" x14ac:dyDescent="0.25">
      <c r="A826" s="175"/>
      <c r="B826" s="175"/>
      <c r="C826" s="175"/>
      <c r="D826" s="175"/>
      <c r="E826" s="175"/>
      <c r="F826" s="175"/>
      <c r="G826" s="175"/>
      <c r="H826" s="175"/>
      <c r="I826" s="175"/>
      <c r="J826" s="175"/>
      <c r="K826" s="175"/>
      <c r="L826" s="175"/>
      <c r="M826" s="175"/>
      <c r="N826" s="175"/>
      <c r="O826" s="175"/>
      <c r="P826" s="175"/>
      <c r="Q826" s="175"/>
      <c r="R826" s="175"/>
      <c r="S826" s="175"/>
      <c r="T826" s="175"/>
      <c r="U826" s="175"/>
      <c r="V826" s="175"/>
      <c r="W826" s="175"/>
      <c r="X826" s="175"/>
      <c r="Y826" s="175"/>
      <c r="Z826" s="175"/>
    </row>
    <row r="827" spans="1:26" ht="15.75" customHeight="1" x14ac:dyDescent="0.25">
      <c r="A827" s="175"/>
      <c r="B827" s="175"/>
      <c r="C827" s="175"/>
      <c r="D827" s="175"/>
      <c r="E827" s="175"/>
      <c r="F827" s="175"/>
      <c r="G827" s="175"/>
      <c r="H827" s="175"/>
      <c r="I827" s="175"/>
      <c r="J827" s="175"/>
      <c r="K827" s="175"/>
      <c r="L827" s="175"/>
      <c r="M827" s="175"/>
      <c r="N827" s="175"/>
      <c r="O827" s="175"/>
      <c r="P827" s="175"/>
      <c r="Q827" s="175"/>
      <c r="R827" s="175"/>
      <c r="S827" s="175"/>
      <c r="T827" s="175"/>
      <c r="U827" s="175"/>
      <c r="V827" s="175"/>
      <c r="W827" s="175"/>
      <c r="X827" s="175"/>
      <c r="Y827" s="175"/>
      <c r="Z827" s="175"/>
    </row>
    <row r="828" spans="1:26" ht="15.75" customHeight="1" x14ac:dyDescent="0.25">
      <c r="A828" s="175"/>
      <c r="B828" s="175"/>
      <c r="C828" s="175"/>
      <c r="D828" s="175"/>
      <c r="E828" s="175"/>
      <c r="F828" s="175"/>
      <c r="G828" s="175"/>
      <c r="H828" s="175"/>
      <c r="I828" s="175"/>
      <c r="J828" s="175"/>
      <c r="K828" s="175"/>
      <c r="L828" s="175"/>
      <c r="M828" s="175"/>
      <c r="N828" s="175"/>
      <c r="O828" s="175"/>
      <c r="P828" s="175"/>
      <c r="Q828" s="175"/>
      <c r="R828" s="175"/>
      <c r="S828" s="175"/>
      <c r="T828" s="175"/>
      <c r="U828" s="175"/>
      <c r="V828" s="175"/>
      <c r="W828" s="175"/>
      <c r="X828" s="175"/>
      <c r="Y828" s="175"/>
      <c r="Z828" s="175"/>
    </row>
    <row r="829" spans="1:26" ht="15.75" customHeight="1" x14ac:dyDescent="0.25">
      <c r="A829" s="175"/>
      <c r="B829" s="175"/>
      <c r="C829" s="175"/>
      <c r="D829" s="175"/>
      <c r="E829" s="175"/>
      <c r="F829" s="175"/>
      <c r="G829" s="175"/>
      <c r="H829" s="175"/>
      <c r="I829" s="175"/>
      <c r="J829" s="175"/>
      <c r="K829" s="175"/>
      <c r="L829" s="175"/>
      <c r="M829" s="175"/>
      <c r="N829" s="175"/>
      <c r="O829" s="175"/>
      <c r="P829" s="175"/>
      <c r="Q829" s="175"/>
      <c r="R829" s="175"/>
      <c r="S829" s="175"/>
      <c r="T829" s="175"/>
      <c r="U829" s="175"/>
      <c r="V829" s="175"/>
      <c r="W829" s="175"/>
      <c r="X829" s="175"/>
      <c r="Y829" s="175"/>
      <c r="Z829" s="175"/>
    </row>
    <row r="830" spans="1:26" ht="15.75" customHeight="1" x14ac:dyDescent="0.25">
      <c r="A830" s="175"/>
      <c r="B830" s="175"/>
      <c r="C830" s="175"/>
      <c r="D830" s="175"/>
      <c r="E830" s="175"/>
      <c r="F830" s="175"/>
      <c r="G830" s="175"/>
      <c r="H830" s="175"/>
      <c r="I830" s="175"/>
      <c r="J830" s="175"/>
      <c r="K830" s="175"/>
      <c r="L830" s="175"/>
      <c r="M830" s="175"/>
      <c r="N830" s="175"/>
      <c r="O830" s="175"/>
      <c r="P830" s="175"/>
      <c r="Q830" s="175"/>
      <c r="R830" s="175"/>
      <c r="S830" s="175"/>
      <c r="T830" s="175"/>
      <c r="U830" s="175"/>
      <c r="V830" s="175"/>
      <c r="W830" s="175"/>
      <c r="X830" s="175"/>
      <c r="Y830" s="175"/>
      <c r="Z830" s="175"/>
    </row>
    <row r="831" spans="1:26" ht="15.75" customHeight="1" x14ac:dyDescent="0.25">
      <c r="A831" s="175"/>
      <c r="B831" s="175"/>
      <c r="C831" s="175"/>
      <c r="D831" s="175"/>
      <c r="E831" s="175"/>
      <c r="F831" s="175"/>
      <c r="G831" s="175"/>
      <c r="H831" s="175"/>
      <c r="I831" s="175"/>
      <c r="J831" s="175"/>
      <c r="K831" s="175"/>
      <c r="L831" s="175"/>
      <c r="M831" s="175"/>
      <c r="N831" s="175"/>
      <c r="O831" s="175"/>
      <c r="P831" s="175"/>
      <c r="Q831" s="175"/>
      <c r="R831" s="175"/>
      <c r="S831" s="175"/>
      <c r="T831" s="175"/>
      <c r="U831" s="175"/>
      <c r="V831" s="175"/>
      <c r="W831" s="175"/>
      <c r="X831" s="175"/>
      <c r="Y831" s="175"/>
      <c r="Z831" s="175"/>
    </row>
    <row r="832" spans="1:26" ht="15.75" customHeight="1" x14ac:dyDescent="0.25">
      <c r="A832" s="175"/>
      <c r="B832" s="175"/>
      <c r="C832" s="175"/>
      <c r="D832" s="175"/>
      <c r="E832" s="175"/>
      <c r="F832" s="175"/>
      <c r="G832" s="175"/>
      <c r="H832" s="175"/>
      <c r="I832" s="175"/>
      <c r="J832" s="175"/>
      <c r="K832" s="175"/>
      <c r="L832" s="175"/>
      <c r="M832" s="175"/>
      <c r="N832" s="175"/>
      <c r="O832" s="175"/>
      <c r="P832" s="175"/>
      <c r="Q832" s="175"/>
      <c r="R832" s="175"/>
      <c r="S832" s="175"/>
      <c r="T832" s="175"/>
      <c r="U832" s="175"/>
      <c r="V832" s="175"/>
      <c r="W832" s="175"/>
      <c r="X832" s="175"/>
      <c r="Y832" s="175"/>
      <c r="Z832" s="175"/>
    </row>
    <row r="833" spans="1:26" ht="15.75" customHeight="1" x14ac:dyDescent="0.25">
      <c r="A833" s="175"/>
      <c r="B833" s="175"/>
      <c r="C833" s="175"/>
      <c r="D833" s="175"/>
      <c r="E833" s="175"/>
      <c r="F833" s="175"/>
      <c r="G833" s="175"/>
      <c r="H833" s="175"/>
      <c r="I833" s="175"/>
      <c r="J833" s="175"/>
      <c r="K833" s="175"/>
      <c r="L833" s="175"/>
      <c r="M833" s="175"/>
      <c r="N833" s="175"/>
      <c r="O833" s="175"/>
      <c r="P833" s="175"/>
      <c r="Q833" s="175"/>
      <c r="R833" s="175"/>
      <c r="S833" s="175"/>
      <c r="T833" s="175"/>
      <c r="U833" s="175"/>
      <c r="V833" s="175"/>
      <c r="W833" s="175"/>
      <c r="X833" s="175"/>
      <c r="Y833" s="175"/>
      <c r="Z833" s="175"/>
    </row>
    <row r="834" spans="1:26" ht="15.75" customHeight="1" x14ac:dyDescent="0.25">
      <c r="A834" s="175"/>
      <c r="B834" s="175"/>
      <c r="C834" s="175"/>
      <c r="D834" s="175"/>
      <c r="E834" s="175"/>
      <c r="F834" s="175"/>
      <c r="G834" s="175"/>
      <c r="H834" s="175"/>
      <c r="I834" s="175"/>
      <c r="J834" s="175"/>
      <c r="K834" s="175"/>
      <c r="L834" s="175"/>
      <c r="M834" s="175"/>
      <c r="N834" s="175"/>
      <c r="O834" s="175"/>
      <c r="P834" s="175"/>
      <c r="Q834" s="175"/>
      <c r="R834" s="175"/>
      <c r="S834" s="175"/>
      <c r="T834" s="175"/>
      <c r="U834" s="175"/>
      <c r="V834" s="175"/>
      <c r="W834" s="175"/>
      <c r="X834" s="175"/>
      <c r="Y834" s="175"/>
      <c r="Z834" s="175"/>
    </row>
    <row r="835" spans="1:26" ht="15.75" customHeight="1" x14ac:dyDescent="0.25">
      <c r="A835" s="175"/>
      <c r="B835" s="175"/>
      <c r="C835" s="175"/>
      <c r="D835" s="175"/>
      <c r="E835" s="175"/>
      <c r="F835" s="175"/>
      <c r="G835" s="175"/>
      <c r="H835" s="175"/>
      <c r="I835" s="175"/>
      <c r="J835" s="175"/>
      <c r="K835" s="175"/>
      <c r="L835" s="175"/>
      <c r="M835" s="175"/>
      <c r="N835" s="175"/>
      <c r="O835" s="175"/>
      <c r="P835" s="175"/>
      <c r="Q835" s="175"/>
      <c r="R835" s="175"/>
      <c r="S835" s="175"/>
      <c r="T835" s="175"/>
      <c r="U835" s="175"/>
      <c r="V835" s="175"/>
      <c r="W835" s="175"/>
      <c r="X835" s="175"/>
      <c r="Y835" s="175"/>
      <c r="Z835" s="175"/>
    </row>
    <row r="836" spans="1:26" ht="15.75" customHeight="1" x14ac:dyDescent="0.25">
      <c r="A836" s="175"/>
      <c r="B836" s="175"/>
      <c r="C836" s="175"/>
      <c r="D836" s="175"/>
      <c r="E836" s="175"/>
      <c r="F836" s="175"/>
      <c r="G836" s="175"/>
      <c r="H836" s="175"/>
      <c r="I836" s="175"/>
      <c r="J836" s="175"/>
      <c r="K836" s="175"/>
      <c r="L836" s="175"/>
      <c r="M836" s="175"/>
      <c r="N836" s="175"/>
      <c r="O836" s="175"/>
      <c r="P836" s="175"/>
      <c r="Q836" s="175"/>
      <c r="R836" s="175"/>
      <c r="S836" s="175"/>
      <c r="T836" s="175"/>
      <c r="U836" s="175"/>
      <c r="V836" s="175"/>
      <c r="W836" s="175"/>
      <c r="X836" s="175"/>
      <c r="Y836" s="175"/>
      <c r="Z836" s="175"/>
    </row>
    <row r="837" spans="1:26" ht="15.75" customHeight="1" x14ac:dyDescent="0.25">
      <c r="A837" s="175"/>
      <c r="B837" s="175"/>
      <c r="C837" s="175"/>
      <c r="D837" s="175"/>
      <c r="E837" s="175"/>
      <c r="F837" s="175"/>
      <c r="G837" s="175"/>
      <c r="H837" s="175"/>
      <c r="I837" s="175"/>
      <c r="J837" s="175"/>
      <c r="K837" s="175"/>
      <c r="L837" s="175"/>
      <c r="M837" s="175"/>
      <c r="N837" s="175"/>
      <c r="O837" s="175"/>
      <c r="P837" s="175"/>
      <c r="Q837" s="175"/>
      <c r="R837" s="175"/>
      <c r="S837" s="175"/>
      <c r="T837" s="175"/>
      <c r="U837" s="175"/>
      <c r="V837" s="175"/>
      <c r="W837" s="175"/>
      <c r="X837" s="175"/>
      <c r="Y837" s="175"/>
      <c r="Z837" s="175"/>
    </row>
    <row r="838" spans="1:26" ht="15.75" customHeight="1" x14ac:dyDescent="0.25">
      <c r="A838" s="175"/>
      <c r="B838" s="175"/>
      <c r="C838" s="175"/>
      <c r="D838" s="175"/>
      <c r="E838" s="175"/>
      <c r="F838" s="175"/>
      <c r="G838" s="175"/>
      <c r="H838" s="175"/>
      <c r="I838" s="175"/>
      <c r="J838" s="175"/>
      <c r="K838" s="175"/>
      <c r="L838" s="175"/>
      <c r="M838" s="175"/>
      <c r="N838" s="175"/>
      <c r="O838" s="175"/>
      <c r="P838" s="175"/>
      <c r="Q838" s="175"/>
      <c r="R838" s="175"/>
      <c r="S838" s="175"/>
      <c r="T838" s="175"/>
      <c r="U838" s="175"/>
      <c r="V838" s="175"/>
      <c r="W838" s="175"/>
      <c r="X838" s="175"/>
      <c r="Y838" s="175"/>
      <c r="Z838" s="175"/>
    </row>
    <row r="839" spans="1:26" ht="15.75" customHeight="1" x14ac:dyDescent="0.25">
      <c r="A839" s="175"/>
      <c r="B839" s="175"/>
      <c r="C839" s="175"/>
      <c r="D839" s="175"/>
      <c r="E839" s="175"/>
      <c r="F839" s="175"/>
      <c r="G839" s="175"/>
      <c r="H839" s="175"/>
      <c r="I839" s="175"/>
      <c r="J839" s="175"/>
      <c r="K839" s="175"/>
      <c r="L839" s="175"/>
      <c r="M839" s="175"/>
      <c r="N839" s="175"/>
      <c r="O839" s="175"/>
      <c r="P839" s="175"/>
      <c r="Q839" s="175"/>
      <c r="R839" s="175"/>
      <c r="S839" s="175"/>
      <c r="T839" s="175"/>
      <c r="U839" s="175"/>
      <c r="V839" s="175"/>
      <c r="W839" s="175"/>
      <c r="X839" s="175"/>
      <c r="Y839" s="175"/>
      <c r="Z839" s="175"/>
    </row>
    <row r="840" spans="1:26" ht="15.75" customHeight="1" x14ac:dyDescent="0.25">
      <c r="A840" s="175"/>
      <c r="B840" s="175"/>
      <c r="C840" s="175"/>
      <c r="D840" s="175"/>
      <c r="E840" s="175"/>
      <c r="F840" s="175"/>
      <c r="G840" s="175"/>
      <c r="H840" s="175"/>
      <c r="I840" s="175"/>
      <c r="J840" s="175"/>
      <c r="K840" s="175"/>
      <c r="L840" s="175"/>
      <c r="M840" s="175"/>
      <c r="N840" s="175"/>
      <c r="O840" s="175"/>
      <c r="P840" s="175"/>
      <c r="Q840" s="175"/>
      <c r="R840" s="175"/>
      <c r="S840" s="175"/>
      <c r="T840" s="175"/>
      <c r="U840" s="175"/>
      <c r="V840" s="175"/>
      <c r="W840" s="175"/>
      <c r="X840" s="175"/>
      <c r="Y840" s="175"/>
      <c r="Z840" s="175"/>
    </row>
    <row r="841" spans="1:26" ht="15.75" customHeight="1" x14ac:dyDescent="0.25">
      <c r="A841" s="175"/>
      <c r="B841" s="175"/>
      <c r="C841" s="175"/>
      <c r="D841" s="175"/>
      <c r="E841" s="175"/>
      <c r="F841" s="175"/>
      <c r="G841" s="175"/>
      <c r="H841" s="175"/>
      <c r="I841" s="175"/>
      <c r="J841" s="175"/>
      <c r="K841" s="175"/>
      <c r="L841" s="175"/>
      <c r="M841" s="175"/>
      <c r="N841" s="175"/>
      <c r="O841" s="175"/>
      <c r="P841" s="175"/>
      <c r="Q841" s="175"/>
      <c r="R841" s="175"/>
      <c r="S841" s="175"/>
      <c r="T841" s="175"/>
      <c r="U841" s="175"/>
      <c r="V841" s="175"/>
      <c r="W841" s="175"/>
      <c r="X841" s="175"/>
      <c r="Y841" s="175"/>
      <c r="Z841" s="175"/>
    </row>
    <row r="842" spans="1:26" ht="15.75" customHeight="1" x14ac:dyDescent="0.25">
      <c r="A842" s="175"/>
      <c r="B842" s="175"/>
      <c r="C842" s="175"/>
      <c r="D842" s="175"/>
      <c r="E842" s="175"/>
      <c r="F842" s="175"/>
      <c r="G842" s="175"/>
      <c r="H842" s="175"/>
      <c r="I842" s="175"/>
      <c r="J842" s="175"/>
      <c r="K842" s="175"/>
      <c r="L842" s="175"/>
      <c r="M842" s="175"/>
      <c r="N842" s="175"/>
      <c r="O842" s="175"/>
      <c r="P842" s="175"/>
      <c r="Q842" s="175"/>
      <c r="R842" s="175"/>
      <c r="S842" s="175"/>
      <c r="T842" s="175"/>
      <c r="U842" s="175"/>
      <c r="V842" s="175"/>
      <c r="W842" s="175"/>
      <c r="X842" s="175"/>
      <c r="Y842" s="175"/>
      <c r="Z842" s="175"/>
    </row>
    <row r="843" spans="1:26" ht="15.75" customHeight="1" x14ac:dyDescent="0.25">
      <c r="A843" s="175"/>
      <c r="B843" s="175"/>
      <c r="C843" s="175"/>
      <c r="D843" s="175"/>
      <c r="E843" s="175"/>
      <c r="F843" s="175"/>
      <c r="G843" s="175"/>
      <c r="H843" s="175"/>
      <c r="I843" s="175"/>
      <c r="J843" s="175"/>
      <c r="K843" s="175"/>
      <c r="L843" s="175"/>
      <c r="M843" s="175"/>
      <c r="N843" s="175"/>
      <c r="O843" s="175"/>
      <c r="P843" s="175"/>
      <c r="Q843" s="175"/>
      <c r="R843" s="175"/>
      <c r="S843" s="175"/>
      <c r="T843" s="175"/>
      <c r="U843" s="175"/>
      <c r="V843" s="175"/>
      <c r="W843" s="175"/>
      <c r="X843" s="175"/>
      <c r="Y843" s="175"/>
      <c r="Z843" s="175"/>
    </row>
    <row r="844" spans="1:26" ht="15.75" customHeight="1" x14ac:dyDescent="0.25">
      <c r="A844" s="175"/>
      <c r="B844" s="175"/>
      <c r="C844" s="175"/>
      <c r="D844" s="175"/>
      <c r="E844" s="175"/>
      <c r="F844" s="175"/>
      <c r="G844" s="175"/>
      <c r="H844" s="175"/>
      <c r="I844" s="175"/>
      <c r="J844" s="175"/>
      <c r="K844" s="175"/>
      <c r="L844" s="175"/>
      <c r="M844" s="175"/>
      <c r="N844" s="175"/>
      <c r="O844" s="175"/>
      <c r="P844" s="175"/>
      <c r="Q844" s="175"/>
      <c r="R844" s="175"/>
      <c r="S844" s="175"/>
      <c r="T844" s="175"/>
      <c r="U844" s="175"/>
      <c r="V844" s="175"/>
      <c r="W844" s="175"/>
      <c r="X844" s="175"/>
      <c r="Y844" s="175"/>
      <c r="Z844" s="175"/>
    </row>
    <row r="845" spans="1:26" ht="15.75" customHeight="1" x14ac:dyDescent="0.25">
      <c r="A845" s="175"/>
      <c r="B845" s="175"/>
      <c r="C845" s="175"/>
      <c r="D845" s="175"/>
      <c r="E845" s="175"/>
      <c r="F845" s="175"/>
      <c r="G845" s="175"/>
      <c r="H845" s="175"/>
      <c r="I845" s="175"/>
      <c r="J845" s="175"/>
      <c r="K845" s="175"/>
      <c r="L845" s="175"/>
      <c r="M845" s="175"/>
      <c r="N845" s="175"/>
      <c r="O845" s="175"/>
      <c r="P845" s="175"/>
      <c r="Q845" s="175"/>
      <c r="R845" s="175"/>
      <c r="S845" s="175"/>
      <c r="T845" s="175"/>
      <c r="U845" s="175"/>
      <c r="V845" s="175"/>
      <c r="W845" s="175"/>
      <c r="X845" s="175"/>
      <c r="Y845" s="175"/>
      <c r="Z845" s="175"/>
    </row>
    <row r="846" spans="1:26" ht="15.75" customHeight="1" x14ac:dyDescent="0.25">
      <c r="A846" s="175"/>
      <c r="B846" s="175"/>
      <c r="C846" s="175"/>
      <c r="D846" s="175"/>
      <c r="E846" s="175"/>
      <c r="F846" s="175"/>
      <c r="G846" s="175"/>
      <c r="H846" s="175"/>
      <c r="I846" s="175"/>
      <c r="J846" s="175"/>
      <c r="K846" s="175"/>
      <c r="L846" s="175"/>
      <c r="M846" s="175"/>
      <c r="N846" s="175"/>
      <c r="O846" s="175"/>
      <c r="P846" s="175"/>
      <c r="Q846" s="175"/>
      <c r="R846" s="175"/>
      <c r="S846" s="175"/>
      <c r="T846" s="175"/>
      <c r="U846" s="175"/>
      <c r="V846" s="175"/>
      <c r="W846" s="175"/>
      <c r="X846" s="175"/>
      <c r="Y846" s="175"/>
      <c r="Z846" s="175"/>
    </row>
    <row r="847" spans="1:26" ht="15.75" customHeight="1" x14ac:dyDescent="0.25">
      <c r="A847" s="175"/>
      <c r="B847" s="175"/>
      <c r="C847" s="175"/>
      <c r="D847" s="175"/>
      <c r="E847" s="175"/>
      <c r="F847" s="175"/>
      <c r="G847" s="175"/>
      <c r="H847" s="175"/>
      <c r="I847" s="175"/>
      <c r="J847" s="175"/>
      <c r="K847" s="175"/>
      <c r="L847" s="175"/>
      <c r="M847" s="175"/>
      <c r="N847" s="175"/>
      <c r="O847" s="175"/>
      <c r="P847" s="175"/>
      <c r="Q847" s="175"/>
      <c r="R847" s="175"/>
      <c r="S847" s="175"/>
      <c r="T847" s="175"/>
      <c r="U847" s="175"/>
      <c r="V847" s="175"/>
      <c r="W847" s="175"/>
      <c r="X847" s="175"/>
      <c r="Y847" s="175"/>
      <c r="Z847" s="175"/>
    </row>
    <row r="848" spans="1:26" ht="15.75" customHeight="1" x14ac:dyDescent="0.25">
      <c r="A848" s="175"/>
      <c r="B848" s="175"/>
      <c r="C848" s="175"/>
      <c r="D848" s="175"/>
      <c r="E848" s="175"/>
      <c r="F848" s="175"/>
      <c r="G848" s="175"/>
      <c r="H848" s="175"/>
      <c r="I848" s="175"/>
      <c r="J848" s="175"/>
      <c r="K848" s="175"/>
      <c r="L848" s="175"/>
      <c r="M848" s="175"/>
      <c r="N848" s="175"/>
      <c r="O848" s="175"/>
      <c r="P848" s="175"/>
      <c r="Q848" s="175"/>
      <c r="R848" s="175"/>
      <c r="S848" s="175"/>
      <c r="T848" s="175"/>
      <c r="U848" s="175"/>
      <c r="V848" s="175"/>
      <c r="W848" s="175"/>
      <c r="X848" s="175"/>
      <c r="Y848" s="175"/>
      <c r="Z848" s="175"/>
    </row>
    <row r="849" spans="1:26" ht="15.75" customHeight="1" x14ac:dyDescent="0.25">
      <c r="A849" s="175"/>
      <c r="B849" s="175"/>
      <c r="C849" s="175"/>
      <c r="D849" s="175"/>
      <c r="E849" s="175"/>
      <c r="F849" s="175"/>
      <c r="G849" s="175"/>
      <c r="H849" s="175"/>
      <c r="I849" s="175"/>
      <c r="J849" s="175"/>
      <c r="K849" s="175"/>
      <c r="L849" s="175"/>
      <c r="M849" s="175"/>
      <c r="N849" s="175"/>
      <c r="O849" s="175"/>
      <c r="P849" s="175"/>
      <c r="Q849" s="175"/>
      <c r="R849" s="175"/>
      <c r="S849" s="175"/>
      <c r="T849" s="175"/>
      <c r="U849" s="175"/>
      <c r="V849" s="175"/>
      <c r="W849" s="175"/>
      <c r="X849" s="175"/>
      <c r="Y849" s="175"/>
      <c r="Z849" s="175"/>
    </row>
    <row r="850" spans="1:26" ht="15.75" customHeight="1" x14ac:dyDescent="0.25">
      <c r="A850" s="175"/>
      <c r="B850" s="175"/>
      <c r="C850" s="175"/>
      <c r="D850" s="175"/>
      <c r="E850" s="175"/>
      <c r="F850" s="175"/>
      <c r="G850" s="175"/>
      <c r="H850" s="175"/>
      <c r="I850" s="175"/>
      <c r="J850" s="175"/>
      <c r="K850" s="175"/>
      <c r="L850" s="175"/>
      <c r="M850" s="175"/>
      <c r="N850" s="175"/>
      <c r="O850" s="175"/>
      <c r="P850" s="175"/>
      <c r="Q850" s="175"/>
      <c r="R850" s="175"/>
      <c r="S850" s="175"/>
      <c r="T850" s="175"/>
      <c r="U850" s="175"/>
      <c r="V850" s="175"/>
      <c r="W850" s="175"/>
      <c r="X850" s="175"/>
      <c r="Y850" s="175"/>
      <c r="Z850" s="175"/>
    </row>
    <row r="851" spans="1:26" ht="15.75" customHeight="1" x14ac:dyDescent="0.25">
      <c r="A851" s="175"/>
      <c r="B851" s="175"/>
      <c r="C851" s="175"/>
      <c r="D851" s="175"/>
      <c r="E851" s="175"/>
      <c r="F851" s="175"/>
      <c r="G851" s="175"/>
      <c r="H851" s="175"/>
      <c r="I851" s="175"/>
      <c r="J851" s="175"/>
      <c r="K851" s="175"/>
      <c r="L851" s="175"/>
      <c r="M851" s="175"/>
      <c r="N851" s="175"/>
      <c r="O851" s="175"/>
      <c r="P851" s="175"/>
      <c r="Q851" s="175"/>
      <c r="R851" s="175"/>
      <c r="S851" s="175"/>
      <c r="T851" s="175"/>
      <c r="U851" s="175"/>
      <c r="V851" s="175"/>
      <c r="W851" s="175"/>
      <c r="X851" s="175"/>
      <c r="Y851" s="175"/>
      <c r="Z851" s="175"/>
    </row>
    <row r="852" spans="1:26" ht="15.75" customHeight="1" x14ac:dyDescent="0.25">
      <c r="A852" s="175"/>
      <c r="B852" s="175"/>
      <c r="C852" s="175"/>
      <c r="D852" s="175"/>
      <c r="E852" s="175"/>
      <c r="F852" s="175"/>
      <c r="G852" s="175"/>
      <c r="H852" s="175"/>
      <c r="I852" s="175"/>
      <c r="J852" s="175"/>
      <c r="K852" s="175"/>
      <c r="L852" s="175"/>
      <c r="M852" s="175"/>
      <c r="N852" s="175"/>
      <c r="O852" s="175"/>
      <c r="P852" s="175"/>
      <c r="Q852" s="175"/>
      <c r="R852" s="175"/>
      <c r="S852" s="175"/>
      <c r="T852" s="175"/>
      <c r="U852" s="175"/>
      <c r="V852" s="175"/>
      <c r="W852" s="175"/>
      <c r="X852" s="175"/>
      <c r="Y852" s="175"/>
      <c r="Z852" s="175"/>
    </row>
    <row r="853" spans="1:26" ht="15.75" customHeight="1" x14ac:dyDescent="0.25">
      <c r="A853" s="175"/>
      <c r="B853" s="175"/>
      <c r="C853" s="175"/>
      <c r="D853" s="175"/>
      <c r="E853" s="175"/>
      <c r="F853" s="175"/>
      <c r="G853" s="175"/>
      <c r="H853" s="175"/>
      <c r="I853" s="175"/>
      <c r="J853" s="175"/>
      <c r="K853" s="175"/>
      <c r="L853" s="175"/>
      <c r="M853" s="175"/>
      <c r="N853" s="175"/>
      <c r="O853" s="175"/>
      <c r="P853" s="175"/>
      <c r="Q853" s="175"/>
      <c r="R853" s="175"/>
      <c r="S853" s="175"/>
      <c r="T853" s="175"/>
      <c r="U853" s="175"/>
      <c r="V853" s="175"/>
      <c r="W853" s="175"/>
      <c r="X853" s="175"/>
      <c r="Y853" s="175"/>
      <c r="Z853" s="175"/>
    </row>
    <row r="854" spans="1:26" ht="15.75" customHeight="1" x14ac:dyDescent="0.25">
      <c r="A854" s="175"/>
      <c r="B854" s="175"/>
      <c r="C854" s="175"/>
      <c r="D854" s="175"/>
      <c r="E854" s="175"/>
      <c r="F854" s="175"/>
      <c r="G854" s="175"/>
      <c r="H854" s="175"/>
      <c r="I854" s="175"/>
      <c r="J854" s="175"/>
      <c r="K854" s="175"/>
      <c r="L854" s="175"/>
      <c r="M854" s="175"/>
      <c r="N854" s="175"/>
      <c r="O854" s="175"/>
      <c r="P854" s="175"/>
      <c r="Q854" s="175"/>
      <c r="R854" s="175"/>
      <c r="S854" s="175"/>
      <c r="T854" s="175"/>
      <c r="U854" s="175"/>
      <c r="V854" s="175"/>
      <c r="W854" s="175"/>
      <c r="X854" s="175"/>
      <c r="Y854" s="175"/>
      <c r="Z854" s="175"/>
    </row>
    <row r="855" spans="1:26" ht="15.75" customHeight="1" x14ac:dyDescent="0.25">
      <c r="A855" s="175"/>
      <c r="B855" s="175"/>
      <c r="C855" s="175"/>
      <c r="D855" s="175"/>
      <c r="E855" s="175"/>
      <c r="F855" s="175"/>
      <c r="G855" s="175"/>
      <c r="H855" s="175"/>
      <c r="I855" s="175"/>
      <c r="J855" s="175"/>
      <c r="K855" s="175"/>
      <c r="L855" s="175"/>
      <c r="M855" s="175"/>
      <c r="N855" s="175"/>
      <c r="O855" s="175"/>
      <c r="P855" s="175"/>
      <c r="Q855" s="175"/>
      <c r="R855" s="175"/>
      <c r="S855" s="175"/>
      <c r="T855" s="175"/>
      <c r="U855" s="175"/>
      <c r="V855" s="175"/>
      <c r="W855" s="175"/>
      <c r="X855" s="175"/>
      <c r="Y855" s="175"/>
      <c r="Z855" s="175"/>
    </row>
    <row r="856" spans="1:26" ht="15.75" customHeight="1" x14ac:dyDescent="0.25">
      <c r="A856" s="175"/>
      <c r="B856" s="175"/>
      <c r="C856" s="175"/>
      <c r="D856" s="175"/>
      <c r="E856" s="175"/>
      <c r="F856" s="175"/>
      <c r="G856" s="175"/>
      <c r="H856" s="175"/>
      <c r="I856" s="175"/>
      <c r="J856" s="175"/>
      <c r="K856" s="175"/>
      <c r="L856" s="175"/>
      <c r="M856" s="175"/>
      <c r="N856" s="175"/>
      <c r="O856" s="175"/>
      <c r="P856" s="175"/>
      <c r="Q856" s="175"/>
      <c r="R856" s="175"/>
      <c r="S856" s="175"/>
      <c r="T856" s="175"/>
      <c r="U856" s="175"/>
      <c r="V856" s="175"/>
      <c r="W856" s="175"/>
      <c r="X856" s="175"/>
      <c r="Y856" s="175"/>
      <c r="Z856" s="175"/>
    </row>
    <row r="857" spans="1:26" ht="15.75" customHeight="1" x14ac:dyDescent="0.25">
      <c r="A857" s="175"/>
      <c r="B857" s="175"/>
      <c r="C857" s="175"/>
      <c r="D857" s="175"/>
      <c r="E857" s="175"/>
      <c r="F857" s="175"/>
      <c r="G857" s="175"/>
      <c r="H857" s="175"/>
      <c r="I857" s="175"/>
      <c r="J857" s="175"/>
      <c r="K857" s="175"/>
      <c r="L857" s="175"/>
      <c r="M857" s="175"/>
      <c r="N857" s="175"/>
      <c r="O857" s="175"/>
      <c r="P857" s="175"/>
      <c r="Q857" s="175"/>
      <c r="R857" s="175"/>
      <c r="S857" s="175"/>
      <c r="T857" s="175"/>
      <c r="U857" s="175"/>
      <c r="V857" s="175"/>
      <c r="W857" s="175"/>
      <c r="X857" s="175"/>
      <c r="Y857" s="175"/>
      <c r="Z857" s="175"/>
    </row>
    <row r="858" spans="1:26" ht="15.75" customHeight="1" x14ac:dyDescent="0.25">
      <c r="A858" s="175"/>
      <c r="B858" s="175"/>
      <c r="C858" s="175"/>
      <c r="D858" s="175"/>
      <c r="E858" s="175"/>
      <c r="F858" s="175"/>
      <c r="G858" s="175"/>
      <c r="H858" s="175"/>
      <c r="I858" s="175"/>
      <c r="J858" s="175"/>
      <c r="K858" s="175"/>
      <c r="L858" s="175"/>
      <c r="M858" s="175"/>
      <c r="N858" s="175"/>
      <c r="O858" s="175"/>
      <c r="P858" s="175"/>
      <c r="Q858" s="175"/>
      <c r="R858" s="175"/>
      <c r="S858" s="175"/>
      <c r="T858" s="175"/>
      <c r="U858" s="175"/>
      <c r="V858" s="175"/>
      <c r="W858" s="175"/>
      <c r="X858" s="175"/>
      <c r="Y858" s="175"/>
      <c r="Z858" s="175"/>
    </row>
    <row r="859" spans="1:26" ht="15.75" customHeight="1" x14ac:dyDescent="0.25">
      <c r="A859" s="175"/>
      <c r="B859" s="175"/>
      <c r="C859" s="175"/>
      <c r="D859" s="175"/>
      <c r="E859" s="175"/>
      <c r="F859" s="175"/>
      <c r="G859" s="175"/>
      <c r="H859" s="175"/>
      <c r="I859" s="175"/>
      <c r="J859" s="175"/>
      <c r="K859" s="175"/>
      <c r="L859" s="175"/>
      <c r="M859" s="175"/>
      <c r="N859" s="175"/>
      <c r="O859" s="175"/>
      <c r="P859" s="175"/>
      <c r="Q859" s="175"/>
      <c r="R859" s="175"/>
      <c r="S859" s="175"/>
      <c r="T859" s="175"/>
      <c r="U859" s="175"/>
      <c r="V859" s="175"/>
      <c r="W859" s="175"/>
      <c r="X859" s="175"/>
      <c r="Y859" s="175"/>
      <c r="Z859" s="175"/>
    </row>
    <row r="860" spans="1:26" ht="15.75" customHeight="1" x14ac:dyDescent="0.25">
      <c r="A860" s="175"/>
      <c r="B860" s="175"/>
      <c r="C860" s="175"/>
      <c r="D860" s="175"/>
      <c r="E860" s="175"/>
      <c r="F860" s="175"/>
      <c r="G860" s="175"/>
      <c r="H860" s="175"/>
      <c r="I860" s="175"/>
      <c r="J860" s="175"/>
      <c r="K860" s="175"/>
      <c r="L860" s="175"/>
      <c r="M860" s="175"/>
      <c r="N860" s="175"/>
      <c r="O860" s="175"/>
      <c r="P860" s="175"/>
      <c r="Q860" s="175"/>
      <c r="R860" s="175"/>
      <c r="S860" s="175"/>
      <c r="T860" s="175"/>
      <c r="U860" s="175"/>
      <c r="V860" s="175"/>
      <c r="W860" s="175"/>
      <c r="X860" s="175"/>
      <c r="Y860" s="175"/>
      <c r="Z860" s="175"/>
    </row>
    <row r="861" spans="1:26" ht="15.75" customHeight="1" x14ac:dyDescent="0.25">
      <c r="A861" s="175"/>
      <c r="B861" s="175"/>
      <c r="C861" s="175"/>
      <c r="D861" s="175"/>
      <c r="E861" s="175"/>
      <c r="F861" s="175"/>
      <c r="G861" s="175"/>
      <c r="H861" s="175"/>
      <c r="I861" s="175"/>
      <c r="J861" s="175"/>
      <c r="K861" s="175"/>
      <c r="L861" s="175"/>
      <c r="M861" s="175"/>
      <c r="N861" s="175"/>
      <c r="O861" s="175"/>
      <c r="P861" s="175"/>
      <c r="Q861" s="175"/>
      <c r="R861" s="175"/>
      <c r="S861" s="175"/>
      <c r="T861" s="175"/>
      <c r="U861" s="175"/>
      <c r="V861" s="175"/>
      <c r="W861" s="175"/>
      <c r="X861" s="175"/>
      <c r="Y861" s="175"/>
      <c r="Z861" s="175"/>
    </row>
    <row r="862" spans="1:26" ht="15.75" customHeight="1" x14ac:dyDescent="0.25">
      <c r="A862" s="175"/>
      <c r="B862" s="175"/>
      <c r="C862" s="175"/>
      <c r="D862" s="175"/>
      <c r="E862" s="175"/>
      <c r="F862" s="175"/>
      <c r="G862" s="175"/>
      <c r="H862" s="175"/>
      <c r="I862" s="175"/>
      <c r="J862" s="175"/>
      <c r="K862" s="175"/>
      <c r="L862" s="175"/>
      <c r="M862" s="175"/>
      <c r="N862" s="175"/>
      <c r="O862" s="175"/>
      <c r="P862" s="175"/>
      <c r="Q862" s="175"/>
      <c r="R862" s="175"/>
      <c r="S862" s="175"/>
      <c r="T862" s="175"/>
      <c r="U862" s="175"/>
      <c r="V862" s="175"/>
      <c r="W862" s="175"/>
      <c r="X862" s="175"/>
      <c r="Y862" s="175"/>
      <c r="Z862" s="175"/>
    </row>
    <row r="863" spans="1:26" ht="15.75" customHeight="1" x14ac:dyDescent="0.25">
      <c r="A863" s="175"/>
      <c r="B863" s="175"/>
      <c r="C863" s="175"/>
      <c r="D863" s="175"/>
      <c r="E863" s="175"/>
      <c r="F863" s="175"/>
      <c r="G863" s="175"/>
      <c r="H863" s="175"/>
      <c r="I863" s="175"/>
      <c r="J863" s="175"/>
      <c r="K863" s="175"/>
      <c r="L863" s="175"/>
      <c r="M863" s="175"/>
      <c r="N863" s="175"/>
      <c r="O863" s="175"/>
      <c r="P863" s="175"/>
      <c r="Q863" s="175"/>
      <c r="R863" s="175"/>
      <c r="S863" s="175"/>
      <c r="T863" s="175"/>
      <c r="U863" s="175"/>
      <c r="V863" s="175"/>
      <c r="W863" s="175"/>
      <c r="X863" s="175"/>
      <c r="Y863" s="175"/>
      <c r="Z863" s="175"/>
    </row>
    <row r="864" spans="1:26" ht="15.75" customHeight="1" x14ac:dyDescent="0.25">
      <c r="A864" s="175"/>
      <c r="B864" s="175"/>
      <c r="C864" s="175"/>
      <c r="D864" s="175"/>
      <c r="E864" s="175"/>
      <c r="F864" s="175"/>
      <c r="G864" s="175"/>
      <c r="H864" s="175"/>
      <c r="I864" s="175"/>
      <c r="J864" s="175"/>
      <c r="K864" s="175"/>
      <c r="L864" s="175"/>
      <c r="M864" s="175"/>
      <c r="N864" s="175"/>
      <c r="O864" s="175"/>
      <c r="P864" s="175"/>
      <c r="Q864" s="175"/>
      <c r="R864" s="175"/>
      <c r="S864" s="175"/>
      <c r="T864" s="175"/>
      <c r="U864" s="175"/>
      <c r="V864" s="175"/>
      <c r="W864" s="175"/>
      <c r="X864" s="175"/>
      <c r="Y864" s="175"/>
      <c r="Z864" s="175"/>
    </row>
    <row r="865" spans="1:26" ht="15.75" customHeight="1" x14ac:dyDescent="0.25">
      <c r="A865" s="175"/>
      <c r="B865" s="175"/>
      <c r="C865" s="175"/>
      <c r="D865" s="175"/>
      <c r="E865" s="175"/>
      <c r="F865" s="175"/>
      <c r="G865" s="175"/>
      <c r="H865" s="175"/>
      <c r="I865" s="175"/>
      <c r="J865" s="175"/>
      <c r="K865" s="175"/>
      <c r="L865" s="175"/>
      <c r="M865" s="175"/>
      <c r="N865" s="175"/>
      <c r="O865" s="175"/>
      <c r="P865" s="175"/>
      <c r="Q865" s="175"/>
      <c r="R865" s="175"/>
      <c r="S865" s="175"/>
      <c r="T865" s="175"/>
      <c r="U865" s="175"/>
      <c r="V865" s="175"/>
      <c r="W865" s="175"/>
      <c r="X865" s="175"/>
      <c r="Y865" s="175"/>
      <c r="Z865" s="175"/>
    </row>
    <row r="866" spans="1:26" ht="15.75" customHeight="1" x14ac:dyDescent="0.25">
      <c r="A866" s="175"/>
      <c r="B866" s="175"/>
      <c r="C866" s="175"/>
      <c r="D866" s="175"/>
      <c r="E866" s="175"/>
      <c r="F866" s="175"/>
      <c r="G866" s="175"/>
      <c r="H866" s="175"/>
      <c r="I866" s="175"/>
      <c r="J866" s="175"/>
      <c r="K866" s="175"/>
      <c r="L866" s="175"/>
      <c r="M866" s="175"/>
      <c r="N866" s="175"/>
      <c r="O866" s="175"/>
      <c r="P866" s="175"/>
      <c r="Q866" s="175"/>
      <c r="R866" s="175"/>
      <c r="S866" s="175"/>
      <c r="T866" s="175"/>
      <c r="U866" s="175"/>
      <c r="V866" s="175"/>
      <c r="W866" s="175"/>
      <c r="X866" s="175"/>
      <c r="Y866" s="175"/>
      <c r="Z866" s="175"/>
    </row>
    <row r="867" spans="1:26" ht="15.75" customHeight="1" x14ac:dyDescent="0.25">
      <c r="A867" s="175"/>
      <c r="B867" s="175"/>
      <c r="C867" s="175"/>
      <c r="D867" s="175"/>
      <c r="E867" s="175"/>
      <c r="F867" s="175"/>
      <c r="G867" s="175"/>
      <c r="H867" s="175"/>
      <c r="I867" s="175"/>
      <c r="J867" s="175"/>
      <c r="K867" s="175"/>
      <c r="L867" s="175"/>
      <c r="M867" s="175"/>
      <c r="N867" s="175"/>
      <c r="O867" s="175"/>
      <c r="P867" s="175"/>
      <c r="Q867" s="175"/>
      <c r="R867" s="175"/>
      <c r="S867" s="175"/>
      <c r="T867" s="175"/>
      <c r="U867" s="175"/>
      <c r="V867" s="175"/>
      <c r="W867" s="175"/>
      <c r="X867" s="175"/>
      <c r="Y867" s="175"/>
      <c r="Z867" s="175"/>
    </row>
    <row r="868" spans="1:26" ht="15.75" customHeight="1" x14ac:dyDescent="0.25">
      <c r="A868" s="175"/>
      <c r="B868" s="175"/>
      <c r="C868" s="175"/>
      <c r="D868" s="175"/>
      <c r="E868" s="175"/>
      <c r="F868" s="175"/>
      <c r="G868" s="175"/>
      <c r="H868" s="175"/>
      <c r="I868" s="175"/>
      <c r="J868" s="175"/>
      <c r="K868" s="175"/>
      <c r="L868" s="175"/>
      <c r="M868" s="175"/>
      <c r="N868" s="175"/>
      <c r="O868" s="175"/>
      <c r="P868" s="175"/>
      <c r="Q868" s="175"/>
      <c r="R868" s="175"/>
      <c r="S868" s="175"/>
      <c r="T868" s="175"/>
      <c r="U868" s="175"/>
      <c r="V868" s="175"/>
      <c r="W868" s="175"/>
      <c r="X868" s="175"/>
      <c r="Y868" s="175"/>
      <c r="Z868" s="175"/>
    </row>
    <row r="869" spans="1:26" ht="15.75" customHeight="1" x14ac:dyDescent="0.25">
      <c r="A869" s="175"/>
      <c r="B869" s="175"/>
      <c r="C869" s="175"/>
      <c r="D869" s="175"/>
      <c r="E869" s="175"/>
      <c r="F869" s="175"/>
      <c r="G869" s="175"/>
      <c r="H869" s="175"/>
      <c r="I869" s="175"/>
      <c r="J869" s="175"/>
      <c r="K869" s="175"/>
      <c r="L869" s="175"/>
      <c r="M869" s="175"/>
      <c r="N869" s="175"/>
      <c r="O869" s="175"/>
      <c r="P869" s="175"/>
      <c r="Q869" s="175"/>
      <c r="R869" s="175"/>
      <c r="S869" s="175"/>
      <c r="T869" s="175"/>
      <c r="U869" s="175"/>
      <c r="V869" s="175"/>
      <c r="W869" s="175"/>
      <c r="X869" s="175"/>
      <c r="Y869" s="175"/>
      <c r="Z869" s="175"/>
    </row>
    <row r="870" spans="1:26" ht="15.75" customHeight="1" x14ac:dyDescent="0.25">
      <c r="A870" s="175"/>
      <c r="B870" s="175"/>
      <c r="C870" s="175"/>
      <c r="D870" s="175"/>
      <c r="E870" s="175"/>
      <c r="F870" s="175"/>
      <c r="G870" s="175"/>
      <c r="H870" s="175"/>
      <c r="I870" s="175"/>
      <c r="J870" s="175"/>
      <c r="K870" s="175"/>
      <c r="L870" s="175"/>
      <c r="M870" s="175"/>
      <c r="N870" s="175"/>
      <c r="O870" s="175"/>
      <c r="P870" s="175"/>
      <c r="Q870" s="175"/>
      <c r="R870" s="175"/>
      <c r="S870" s="175"/>
      <c r="T870" s="175"/>
      <c r="U870" s="175"/>
      <c r="V870" s="175"/>
      <c r="W870" s="175"/>
      <c r="X870" s="175"/>
      <c r="Y870" s="175"/>
      <c r="Z870" s="175"/>
    </row>
    <row r="871" spans="1:26" ht="15.75" customHeight="1" x14ac:dyDescent="0.25">
      <c r="A871" s="175"/>
      <c r="B871" s="175"/>
      <c r="C871" s="175"/>
      <c r="D871" s="175"/>
      <c r="E871" s="175"/>
      <c r="F871" s="175"/>
      <c r="G871" s="175"/>
      <c r="H871" s="175"/>
      <c r="I871" s="175"/>
      <c r="J871" s="175"/>
      <c r="K871" s="175"/>
      <c r="L871" s="175"/>
      <c r="M871" s="175"/>
      <c r="N871" s="175"/>
      <c r="O871" s="175"/>
      <c r="P871" s="175"/>
      <c r="Q871" s="175"/>
      <c r="R871" s="175"/>
      <c r="S871" s="175"/>
      <c r="T871" s="175"/>
      <c r="U871" s="175"/>
      <c r="V871" s="175"/>
      <c r="W871" s="175"/>
      <c r="X871" s="175"/>
      <c r="Y871" s="175"/>
      <c r="Z871" s="175"/>
    </row>
    <row r="872" spans="1:26" ht="15.75" customHeight="1" x14ac:dyDescent="0.25">
      <c r="A872" s="175"/>
      <c r="B872" s="175"/>
      <c r="C872" s="175"/>
      <c r="D872" s="175"/>
      <c r="E872" s="175"/>
      <c r="F872" s="175"/>
      <c r="G872" s="175"/>
      <c r="H872" s="175"/>
      <c r="I872" s="175"/>
      <c r="J872" s="175"/>
      <c r="K872" s="175"/>
      <c r="L872" s="175"/>
      <c r="M872" s="175"/>
      <c r="N872" s="175"/>
      <c r="O872" s="175"/>
      <c r="P872" s="175"/>
      <c r="Q872" s="175"/>
      <c r="R872" s="175"/>
      <c r="S872" s="175"/>
      <c r="T872" s="175"/>
      <c r="U872" s="175"/>
      <c r="V872" s="175"/>
      <c r="W872" s="175"/>
      <c r="X872" s="175"/>
      <c r="Y872" s="175"/>
      <c r="Z872" s="175"/>
    </row>
    <row r="873" spans="1:26" ht="15.75" customHeight="1" x14ac:dyDescent="0.25">
      <c r="A873" s="175"/>
      <c r="B873" s="175"/>
      <c r="C873" s="175"/>
      <c r="D873" s="175"/>
      <c r="E873" s="175"/>
      <c r="F873" s="175"/>
      <c r="G873" s="175"/>
      <c r="H873" s="175"/>
      <c r="I873" s="175"/>
      <c r="J873" s="175"/>
      <c r="K873" s="175"/>
      <c r="L873" s="175"/>
      <c r="M873" s="175"/>
      <c r="N873" s="175"/>
      <c r="O873" s="175"/>
      <c r="P873" s="175"/>
      <c r="Q873" s="175"/>
      <c r="R873" s="175"/>
      <c r="S873" s="175"/>
      <c r="T873" s="175"/>
      <c r="U873" s="175"/>
      <c r="V873" s="175"/>
      <c r="W873" s="175"/>
      <c r="X873" s="175"/>
      <c r="Y873" s="175"/>
      <c r="Z873" s="175"/>
    </row>
    <row r="874" spans="1:26" ht="15.75" customHeight="1" x14ac:dyDescent="0.25">
      <c r="A874" s="175"/>
      <c r="B874" s="175"/>
      <c r="C874" s="175"/>
      <c r="D874" s="175"/>
      <c r="E874" s="175"/>
      <c r="F874" s="175"/>
      <c r="G874" s="175"/>
      <c r="H874" s="175"/>
      <c r="I874" s="175"/>
      <c r="J874" s="175"/>
      <c r="K874" s="175"/>
      <c r="L874" s="175"/>
      <c r="M874" s="175"/>
      <c r="N874" s="175"/>
      <c r="O874" s="175"/>
      <c r="P874" s="175"/>
      <c r="Q874" s="175"/>
      <c r="R874" s="175"/>
      <c r="S874" s="175"/>
      <c r="T874" s="175"/>
      <c r="U874" s="175"/>
      <c r="V874" s="175"/>
      <c r="W874" s="175"/>
      <c r="X874" s="175"/>
      <c r="Y874" s="175"/>
      <c r="Z874" s="175"/>
    </row>
    <row r="875" spans="1:26" ht="15.75" customHeight="1" x14ac:dyDescent="0.25">
      <c r="A875" s="175"/>
      <c r="B875" s="175"/>
      <c r="C875" s="175"/>
      <c r="D875" s="175"/>
      <c r="E875" s="175"/>
      <c r="F875" s="175"/>
      <c r="G875" s="175"/>
      <c r="H875" s="175"/>
      <c r="I875" s="175"/>
      <c r="J875" s="175"/>
      <c r="K875" s="175"/>
      <c r="L875" s="175"/>
      <c r="M875" s="175"/>
      <c r="N875" s="175"/>
      <c r="O875" s="175"/>
      <c r="P875" s="175"/>
      <c r="Q875" s="175"/>
      <c r="R875" s="175"/>
      <c r="S875" s="175"/>
      <c r="T875" s="175"/>
      <c r="U875" s="175"/>
      <c r="V875" s="175"/>
      <c r="W875" s="175"/>
      <c r="X875" s="175"/>
      <c r="Y875" s="175"/>
      <c r="Z875" s="175"/>
    </row>
    <row r="876" spans="1:26" ht="15.75" customHeight="1" x14ac:dyDescent="0.25">
      <c r="A876" s="175"/>
      <c r="B876" s="175"/>
      <c r="C876" s="175"/>
      <c r="D876" s="175"/>
      <c r="E876" s="175"/>
      <c r="F876" s="175"/>
      <c r="G876" s="175"/>
      <c r="H876" s="175"/>
      <c r="I876" s="175"/>
      <c r="J876" s="175"/>
      <c r="K876" s="175"/>
      <c r="L876" s="175"/>
      <c r="M876" s="175"/>
      <c r="N876" s="175"/>
      <c r="O876" s="175"/>
      <c r="P876" s="175"/>
      <c r="Q876" s="175"/>
      <c r="R876" s="175"/>
      <c r="S876" s="175"/>
      <c r="T876" s="175"/>
      <c r="U876" s="175"/>
      <c r="V876" s="175"/>
      <c r="W876" s="175"/>
      <c r="X876" s="175"/>
      <c r="Y876" s="175"/>
      <c r="Z876" s="175"/>
    </row>
    <row r="877" spans="1:26" ht="15.75" customHeight="1" x14ac:dyDescent="0.25">
      <c r="A877" s="175"/>
      <c r="B877" s="175"/>
      <c r="C877" s="175"/>
      <c r="D877" s="175"/>
      <c r="E877" s="175"/>
      <c r="F877" s="175"/>
      <c r="G877" s="175"/>
      <c r="H877" s="175"/>
      <c r="I877" s="175"/>
      <c r="J877" s="175"/>
      <c r="K877" s="175"/>
      <c r="L877" s="175"/>
      <c r="M877" s="175"/>
      <c r="N877" s="175"/>
      <c r="O877" s="175"/>
      <c r="P877" s="175"/>
      <c r="Q877" s="175"/>
      <c r="R877" s="175"/>
      <c r="S877" s="175"/>
      <c r="T877" s="175"/>
      <c r="U877" s="175"/>
      <c r="V877" s="175"/>
      <c r="W877" s="175"/>
      <c r="X877" s="175"/>
      <c r="Y877" s="175"/>
      <c r="Z877" s="175"/>
    </row>
    <row r="878" spans="1:26" ht="15.75" customHeight="1" x14ac:dyDescent="0.25">
      <c r="A878" s="175"/>
      <c r="B878" s="175"/>
      <c r="C878" s="175"/>
      <c r="D878" s="175"/>
      <c r="E878" s="175"/>
      <c r="F878" s="175"/>
      <c r="G878" s="175"/>
      <c r="H878" s="175"/>
      <c r="I878" s="175"/>
      <c r="J878" s="175"/>
      <c r="K878" s="175"/>
      <c r="L878" s="175"/>
      <c r="M878" s="175"/>
      <c r="N878" s="175"/>
      <c r="O878" s="175"/>
      <c r="P878" s="175"/>
      <c r="Q878" s="175"/>
      <c r="R878" s="175"/>
      <c r="S878" s="175"/>
      <c r="T878" s="175"/>
      <c r="U878" s="175"/>
      <c r="V878" s="175"/>
      <c r="W878" s="175"/>
      <c r="X878" s="175"/>
      <c r="Y878" s="175"/>
      <c r="Z878" s="175"/>
    </row>
    <row r="879" spans="1:26" ht="15.75" customHeight="1" x14ac:dyDescent="0.25">
      <c r="A879" s="175"/>
      <c r="B879" s="175"/>
      <c r="C879" s="175"/>
      <c r="D879" s="175"/>
      <c r="E879" s="175"/>
      <c r="F879" s="175"/>
      <c r="G879" s="175"/>
      <c r="H879" s="175"/>
      <c r="I879" s="175"/>
      <c r="J879" s="175"/>
      <c r="K879" s="175"/>
      <c r="L879" s="175"/>
      <c r="M879" s="175"/>
      <c r="N879" s="175"/>
      <c r="O879" s="175"/>
      <c r="P879" s="175"/>
      <c r="Q879" s="175"/>
      <c r="R879" s="175"/>
      <c r="S879" s="175"/>
      <c r="T879" s="175"/>
      <c r="U879" s="175"/>
      <c r="V879" s="175"/>
      <c r="W879" s="175"/>
      <c r="X879" s="175"/>
      <c r="Y879" s="175"/>
      <c r="Z879" s="175"/>
    </row>
    <row r="880" spans="1:26" ht="15.75" customHeight="1" x14ac:dyDescent="0.25">
      <c r="A880" s="175"/>
      <c r="B880" s="175"/>
      <c r="C880" s="175"/>
      <c r="D880" s="175"/>
      <c r="E880" s="175"/>
      <c r="F880" s="175"/>
      <c r="G880" s="175"/>
      <c r="H880" s="175"/>
      <c r="I880" s="175"/>
      <c r="J880" s="175"/>
      <c r="K880" s="175"/>
      <c r="L880" s="175"/>
      <c r="M880" s="175"/>
      <c r="N880" s="175"/>
      <c r="O880" s="175"/>
      <c r="P880" s="175"/>
      <c r="Q880" s="175"/>
      <c r="R880" s="175"/>
      <c r="S880" s="175"/>
      <c r="T880" s="175"/>
      <c r="U880" s="175"/>
      <c r="V880" s="175"/>
      <c r="W880" s="175"/>
      <c r="X880" s="175"/>
      <c r="Y880" s="175"/>
      <c r="Z880" s="175"/>
    </row>
    <row r="881" spans="1:26" ht="15.75" customHeight="1" x14ac:dyDescent="0.25">
      <c r="A881" s="175"/>
      <c r="B881" s="175"/>
      <c r="C881" s="175"/>
      <c r="D881" s="175"/>
      <c r="E881" s="175"/>
      <c r="F881" s="175"/>
      <c r="G881" s="175"/>
      <c r="H881" s="175"/>
      <c r="I881" s="175"/>
      <c r="J881" s="175"/>
      <c r="K881" s="175"/>
      <c r="L881" s="175"/>
      <c r="M881" s="175"/>
      <c r="N881" s="175"/>
      <c r="O881" s="175"/>
      <c r="P881" s="175"/>
      <c r="Q881" s="175"/>
      <c r="R881" s="175"/>
      <c r="S881" s="175"/>
      <c r="T881" s="175"/>
      <c r="U881" s="175"/>
      <c r="V881" s="175"/>
      <c r="W881" s="175"/>
      <c r="X881" s="175"/>
      <c r="Y881" s="175"/>
      <c r="Z881" s="175"/>
    </row>
    <row r="882" spans="1:26" ht="15.75" customHeight="1" x14ac:dyDescent="0.25">
      <c r="A882" s="175"/>
      <c r="B882" s="175"/>
      <c r="C882" s="175"/>
      <c r="D882" s="175"/>
      <c r="E882" s="175"/>
      <c r="F882" s="175"/>
      <c r="G882" s="175"/>
      <c r="H882" s="175"/>
      <c r="I882" s="175"/>
      <c r="J882" s="175"/>
      <c r="K882" s="175"/>
      <c r="L882" s="175"/>
      <c r="M882" s="175"/>
      <c r="N882" s="175"/>
      <c r="O882" s="175"/>
      <c r="P882" s="175"/>
      <c r="Q882" s="175"/>
      <c r="R882" s="175"/>
      <c r="S882" s="175"/>
      <c r="T882" s="175"/>
      <c r="U882" s="175"/>
      <c r="V882" s="175"/>
      <c r="W882" s="175"/>
      <c r="X882" s="175"/>
      <c r="Y882" s="175"/>
      <c r="Z882" s="175"/>
    </row>
    <row r="883" spans="1:26" ht="15.75" customHeight="1" x14ac:dyDescent="0.25">
      <c r="A883" s="175"/>
      <c r="B883" s="175"/>
      <c r="C883" s="175"/>
      <c r="D883" s="175"/>
      <c r="E883" s="175"/>
      <c r="F883" s="175"/>
      <c r="G883" s="175"/>
      <c r="H883" s="175"/>
      <c r="I883" s="175"/>
      <c r="J883" s="175"/>
      <c r="K883" s="175"/>
      <c r="L883" s="175"/>
      <c r="M883" s="175"/>
      <c r="N883" s="175"/>
      <c r="O883" s="175"/>
      <c r="P883" s="175"/>
      <c r="Q883" s="175"/>
      <c r="R883" s="175"/>
      <c r="S883" s="175"/>
      <c r="T883" s="175"/>
      <c r="U883" s="175"/>
      <c r="V883" s="175"/>
      <c r="W883" s="175"/>
      <c r="X883" s="175"/>
      <c r="Y883" s="175"/>
      <c r="Z883" s="175"/>
    </row>
    <row r="884" spans="1:26" ht="15.75" customHeight="1" x14ac:dyDescent="0.25">
      <c r="A884" s="175"/>
      <c r="B884" s="175"/>
      <c r="C884" s="175"/>
      <c r="D884" s="175"/>
      <c r="E884" s="175"/>
      <c r="F884" s="175"/>
      <c r="G884" s="175"/>
      <c r="H884" s="175"/>
      <c r="I884" s="175"/>
      <c r="J884" s="175"/>
      <c r="K884" s="175"/>
      <c r="L884" s="175"/>
      <c r="M884" s="175"/>
      <c r="N884" s="175"/>
      <c r="O884" s="175"/>
      <c r="P884" s="175"/>
      <c r="Q884" s="175"/>
      <c r="R884" s="175"/>
      <c r="S884" s="175"/>
      <c r="T884" s="175"/>
      <c r="U884" s="175"/>
      <c r="V884" s="175"/>
      <c r="W884" s="175"/>
      <c r="X884" s="175"/>
      <c r="Y884" s="175"/>
      <c r="Z884" s="175"/>
    </row>
    <row r="885" spans="1:26" ht="15.75" customHeight="1" x14ac:dyDescent="0.25">
      <c r="A885" s="175"/>
      <c r="B885" s="175"/>
      <c r="C885" s="175"/>
      <c r="D885" s="175"/>
      <c r="E885" s="175"/>
      <c r="F885" s="175"/>
      <c r="G885" s="175"/>
      <c r="H885" s="175"/>
      <c r="I885" s="175"/>
      <c r="J885" s="175"/>
      <c r="K885" s="175"/>
      <c r="L885" s="175"/>
      <c r="M885" s="175"/>
      <c r="N885" s="175"/>
      <c r="O885" s="175"/>
      <c r="P885" s="175"/>
      <c r="Q885" s="175"/>
      <c r="R885" s="175"/>
      <c r="S885" s="175"/>
      <c r="T885" s="175"/>
      <c r="U885" s="175"/>
      <c r="V885" s="175"/>
      <c r="W885" s="175"/>
      <c r="X885" s="175"/>
      <c r="Y885" s="175"/>
      <c r="Z885" s="175"/>
    </row>
    <row r="886" spans="1:26" ht="15.75" customHeight="1" x14ac:dyDescent="0.25">
      <c r="A886" s="175"/>
      <c r="B886" s="175"/>
      <c r="C886" s="175"/>
      <c r="D886" s="175"/>
      <c r="E886" s="175"/>
      <c r="F886" s="175"/>
      <c r="G886" s="175"/>
      <c r="H886" s="175"/>
      <c r="I886" s="175"/>
      <c r="J886" s="175"/>
      <c r="K886" s="175"/>
      <c r="L886" s="175"/>
      <c r="M886" s="175"/>
      <c r="N886" s="175"/>
      <c r="O886" s="175"/>
      <c r="P886" s="175"/>
      <c r="Q886" s="175"/>
      <c r="R886" s="175"/>
      <c r="S886" s="175"/>
      <c r="T886" s="175"/>
      <c r="U886" s="175"/>
      <c r="V886" s="175"/>
      <c r="W886" s="175"/>
      <c r="X886" s="175"/>
      <c r="Y886" s="175"/>
      <c r="Z886" s="175"/>
    </row>
    <row r="887" spans="1:26" ht="15.75" customHeight="1" x14ac:dyDescent="0.25">
      <c r="A887" s="175"/>
      <c r="B887" s="175"/>
      <c r="C887" s="175"/>
      <c r="D887" s="175"/>
      <c r="E887" s="175"/>
      <c r="F887" s="175"/>
      <c r="G887" s="175"/>
      <c r="H887" s="175"/>
      <c r="I887" s="175"/>
      <c r="J887" s="175"/>
      <c r="K887" s="175"/>
      <c r="L887" s="175"/>
      <c r="M887" s="175"/>
      <c r="N887" s="175"/>
      <c r="O887" s="175"/>
      <c r="P887" s="175"/>
      <c r="Q887" s="175"/>
      <c r="R887" s="175"/>
      <c r="S887" s="175"/>
      <c r="T887" s="175"/>
      <c r="U887" s="175"/>
      <c r="V887" s="175"/>
      <c r="W887" s="175"/>
      <c r="X887" s="175"/>
      <c r="Y887" s="175"/>
      <c r="Z887" s="175"/>
    </row>
    <row r="888" spans="1:26" ht="15.75" customHeight="1" x14ac:dyDescent="0.25">
      <c r="A888" s="175"/>
      <c r="B888" s="175"/>
      <c r="C888" s="175"/>
      <c r="D888" s="175"/>
      <c r="E888" s="175"/>
      <c r="F888" s="175"/>
      <c r="G888" s="175"/>
      <c r="H888" s="175"/>
      <c r="I888" s="175"/>
      <c r="J888" s="175"/>
      <c r="K888" s="175"/>
      <c r="L888" s="175"/>
      <c r="M888" s="175"/>
      <c r="N888" s="175"/>
      <c r="O888" s="175"/>
      <c r="P888" s="175"/>
      <c r="Q888" s="175"/>
      <c r="R888" s="175"/>
      <c r="S888" s="175"/>
      <c r="T888" s="175"/>
      <c r="U888" s="175"/>
      <c r="V888" s="175"/>
      <c r="W888" s="175"/>
      <c r="X888" s="175"/>
      <c r="Y888" s="175"/>
      <c r="Z888" s="175"/>
    </row>
    <row r="889" spans="1:26" ht="15.75" customHeight="1" x14ac:dyDescent="0.25">
      <c r="A889" s="175"/>
      <c r="B889" s="175"/>
      <c r="C889" s="175"/>
      <c r="D889" s="175"/>
      <c r="E889" s="175"/>
      <c r="F889" s="175"/>
      <c r="G889" s="175"/>
      <c r="H889" s="175"/>
      <c r="I889" s="175"/>
      <c r="J889" s="175"/>
      <c r="K889" s="175"/>
      <c r="L889" s="175"/>
      <c r="M889" s="175"/>
      <c r="N889" s="175"/>
      <c r="O889" s="175"/>
      <c r="P889" s="175"/>
      <c r="Q889" s="175"/>
      <c r="R889" s="175"/>
      <c r="S889" s="175"/>
      <c r="T889" s="175"/>
      <c r="U889" s="175"/>
      <c r="V889" s="175"/>
      <c r="W889" s="175"/>
      <c r="X889" s="175"/>
      <c r="Y889" s="175"/>
      <c r="Z889" s="175"/>
    </row>
    <row r="890" spans="1:26" ht="15.75" customHeight="1" x14ac:dyDescent="0.25">
      <c r="A890" s="175"/>
      <c r="B890" s="175"/>
      <c r="C890" s="175"/>
      <c r="D890" s="175"/>
      <c r="E890" s="175"/>
      <c r="F890" s="175"/>
      <c r="G890" s="175"/>
      <c r="H890" s="175"/>
      <c r="I890" s="175"/>
      <c r="J890" s="175"/>
      <c r="K890" s="175"/>
      <c r="L890" s="175"/>
      <c r="M890" s="175"/>
      <c r="N890" s="175"/>
      <c r="O890" s="175"/>
      <c r="P890" s="175"/>
      <c r="Q890" s="175"/>
      <c r="R890" s="175"/>
      <c r="S890" s="175"/>
      <c r="T890" s="175"/>
      <c r="U890" s="175"/>
      <c r="V890" s="175"/>
      <c r="W890" s="175"/>
      <c r="X890" s="175"/>
      <c r="Y890" s="175"/>
      <c r="Z890" s="175"/>
    </row>
    <row r="891" spans="1:26" ht="15.75" customHeight="1" x14ac:dyDescent="0.25">
      <c r="A891" s="175"/>
      <c r="B891" s="175"/>
      <c r="C891" s="175"/>
      <c r="D891" s="175"/>
      <c r="E891" s="175"/>
      <c r="F891" s="175"/>
      <c r="G891" s="175"/>
      <c r="H891" s="175"/>
      <c r="I891" s="175"/>
      <c r="J891" s="175"/>
      <c r="K891" s="175"/>
      <c r="L891" s="175"/>
      <c r="M891" s="175"/>
      <c r="N891" s="175"/>
      <c r="O891" s="175"/>
      <c r="P891" s="175"/>
      <c r="Q891" s="175"/>
      <c r="R891" s="175"/>
      <c r="S891" s="175"/>
      <c r="T891" s="175"/>
      <c r="U891" s="175"/>
      <c r="V891" s="175"/>
      <c r="W891" s="175"/>
      <c r="X891" s="175"/>
      <c r="Y891" s="175"/>
      <c r="Z891" s="175"/>
    </row>
    <row r="892" spans="1:26" ht="15.75" customHeight="1" x14ac:dyDescent="0.25">
      <c r="A892" s="175"/>
      <c r="B892" s="175"/>
      <c r="C892" s="175"/>
      <c r="D892" s="175"/>
      <c r="E892" s="175"/>
      <c r="F892" s="175"/>
      <c r="G892" s="175"/>
      <c r="H892" s="175"/>
      <c r="I892" s="175"/>
      <c r="J892" s="175"/>
      <c r="K892" s="175"/>
      <c r="L892" s="175"/>
      <c r="M892" s="175"/>
      <c r="N892" s="175"/>
      <c r="O892" s="175"/>
      <c r="P892" s="175"/>
      <c r="Q892" s="175"/>
      <c r="R892" s="175"/>
      <c r="S892" s="175"/>
      <c r="T892" s="175"/>
      <c r="U892" s="175"/>
      <c r="V892" s="175"/>
      <c r="W892" s="175"/>
      <c r="X892" s="175"/>
      <c r="Y892" s="175"/>
      <c r="Z892" s="175"/>
    </row>
    <row r="893" spans="1:26" ht="15.75" customHeight="1" x14ac:dyDescent="0.25">
      <c r="A893" s="175"/>
      <c r="B893" s="175"/>
      <c r="C893" s="175"/>
      <c r="D893" s="175"/>
      <c r="E893" s="175"/>
      <c r="F893" s="175"/>
      <c r="G893" s="175"/>
      <c r="H893" s="175"/>
      <c r="I893" s="175"/>
      <c r="J893" s="175"/>
      <c r="K893" s="175"/>
      <c r="L893" s="175"/>
      <c r="M893" s="175"/>
      <c r="N893" s="175"/>
      <c r="O893" s="175"/>
      <c r="P893" s="175"/>
      <c r="Q893" s="175"/>
      <c r="R893" s="175"/>
      <c r="S893" s="175"/>
      <c r="T893" s="175"/>
      <c r="U893" s="175"/>
      <c r="V893" s="175"/>
      <c r="W893" s="175"/>
      <c r="X893" s="175"/>
      <c r="Y893" s="175"/>
      <c r="Z893" s="175"/>
    </row>
    <row r="894" spans="1:26" ht="15.75" customHeight="1" x14ac:dyDescent="0.25">
      <c r="A894" s="175"/>
      <c r="B894" s="175"/>
      <c r="C894" s="175"/>
      <c r="D894" s="175"/>
      <c r="E894" s="175"/>
      <c r="F894" s="175"/>
      <c r="G894" s="175"/>
      <c r="H894" s="175"/>
      <c r="I894" s="175"/>
      <c r="J894" s="175"/>
      <c r="K894" s="175"/>
      <c r="L894" s="175"/>
      <c r="M894" s="175"/>
      <c r="N894" s="175"/>
      <c r="O894" s="175"/>
      <c r="P894" s="175"/>
      <c r="Q894" s="175"/>
      <c r="R894" s="175"/>
      <c r="S894" s="175"/>
      <c r="T894" s="175"/>
      <c r="U894" s="175"/>
      <c r="V894" s="175"/>
      <c r="W894" s="175"/>
      <c r="X894" s="175"/>
      <c r="Y894" s="175"/>
      <c r="Z894" s="175"/>
    </row>
    <row r="895" spans="1:26" ht="15.75" customHeight="1" x14ac:dyDescent="0.25">
      <c r="A895" s="175"/>
      <c r="B895" s="175"/>
      <c r="C895" s="175"/>
      <c r="D895" s="175"/>
      <c r="E895" s="175"/>
      <c r="F895" s="175"/>
      <c r="G895" s="175"/>
      <c r="H895" s="175"/>
      <c r="I895" s="175"/>
      <c r="J895" s="175"/>
      <c r="K895" s="175"/>
      <c r="L895" s="175"/>
      <c r="M895" s="175"/>
      <c r="N895" s="175"/>
      <c r="O895" s="175"/>
      <c r="P895" s="175"/>
      <c r="Q895" s="175"/>
      <c r="R895" s="175"/>
      <c r="S895" s="175"/>
      <c r="T895" s="175"/>
      <c r="U895" s="175"/>
      <c r="V895" s="175"/>
      <c r="W895" s="175"/>
      <c r="X895" s="175"/>
      <c r="Y895" s="175"/>
      <c r="Z895" s="175"/>
    </row>
    <row r="896" spans="1:26" ht="15.75" customHeight="1" x14ac:dyDescent="0.25">
      <c r="A896" s="175"/>
      <c r="B896" s="175"/>
      <c r="C896" s="175"/>
      <c r="D896" s="175"/>
      <c r="E896" s="175"/>
      <c r="F896" s="175"/>
      <c r="G896" s="175"/>
      <c r="H896" s="175"/>
      <c r="I896" s="175"/>
      <c r="J896" s="175"/>
      <c r="K896" s="175"/>
      <c r="L896" s="175"/>
      <c r="M896" s="175"/>
      <c r="N896" s="175"/>
      <c r="O896" s="175"/>
      <c r="P896" s="175"/>
      <c r="Q896" s="175"/>
      <c r="R896" s="175"/>
      <c r="S896" s="175"/>
      <c r="T896" s="175"/>
      <c r="U896" s="175"/>
      <c r="V896" s="175"/>
      <c r="W896" s="175"/>
      <c r="X896" s="175"/>
      <c r="Y896" s="175"/>
      <c r="Z896" s="175"/>
    </row>
    <row r="897" spans="1:26" ht="15.75" customHeight="1" x14ac:dyDescent="0.25">
      <c r="A897" s="175"/>
      <c r="B897" s="175"/>
      <c r="C897" s="175"/>
      <c r="D897" s="175"/>
      <c r="E897" s="175"/>
      <c r="F897" s="175"/>
      <c r="G897" s="175"/>
      <c r="H897" s="175"/>
      <c r="I897" s="175"/>
      <c r="J897" s="175"/>
      <c r="K897" s="175"/>
      <c r="L897" s="175"/>
      <c r="M897" s="175"/>
      <c r="N897" s="175"/>
      <c r="O897" s="175"/>
      <c r="P897" s="175"/>
      <c r="Q897" s="175"/>
      <c r="R897" s="175"/>
      <c r="S897" s="175"/>
      <c r="T897" s="175"/>
      <c r="U897" s="175"/>
      <c r="V897" s="175"/>
      <c r="W897" s="175"/>
      <c r="X897" s="175"/>
      <c r="Y897" s="175"/>
      <c r="Z897" s="175"/>
    </row>
    <row r="898" spans="1:26" ht="15.75" customHeight="1" x14ac:dyDescent="0.25">
      <c r="A898" s="175"/>
      <c r="B898" s="175"/>
      <c r="C898" s="175"/>
      <c r="D898" s="175"/>
      <c r="E898" s="175"/>
      <c r="F898" s="175"/>
      <c r="G898" s="175"/>
      <c r="H898" s="175"/>
      <c r="I898" s="175"/>
      <c r="J898" s="175"/>
      <c r="K898" s="175"/>
      <c r="L898" s="175"/>
      <c r="M898" s="175"/>
      <c r="N898" s="175"/>
      <c r="O898" s="175"/>
      <c r="P898" s="175"/>
      <c r="Q898" s="175"/>
      <c r="R898" s="175"/>
      <c r="S898" s="175"/>
      <c r="T898" s="175"/>
      <c r="U898" s="175"/>
      <c r="V898" s="175"/>
      <c r="W898" s="175"/>
      <c r="X898" s="175"/>
      <c r="Y898" s="175"/>
      <c r="Z898" s="175"/>
    </row>
    <row r="899" spans="1:26" ht="15.75" customHeight="1" x14ac:dyDescent="0.25">
      <c r="A899" s="175"/>
      <c r="B899" s="175"/>
      <c r="C899" s="175"/>
      <c r="D899" s="175"/>
      <c r="E899" s="175"/>
      <c r="F899" s="175"/>
      <c r="G899" s="175"/>
      <c r="H899" s="175"/>
      <c r="I899" s="175"/>
      <c r="J899" s="175"/>
      <c r="K899" s="175"/>
      <c r="L899" s="175"/>
      <c r="M899" s="175"/>
      <c r="N899" s="175"/>
      <c r="O899" s="175"/>
      <c r="P899" s="175"/>
      <c r="Q899" s="175"/>
      <c r="R899" s="175"/>
      <c r="S899" s="175"/>
      <c r="T899" s="175"/>
      <c r="U899" s="175"/>
      <c r="V899" s="175"/>
      <c r="W899" s="175"/>
      <c r="X899" s="175"/>
      <c r="Y899" s="175"/>
      <c r="Z899" s="175"/>
    </row>
    <row r="900" spans="1:26" ht="15.75" customHeight="1" x14ac:dyDescent="0.25">
      <c r="A900" s="175"/>
      <c r="B900" s="175"/>
      <c r="C900" s="175"/>
      <c r="D900" s="175"/>
      <c r="E900" s="175"/>
      <c r="F900" s="175"/>
      <c r="G900" s="175"/>
      <c r="H900" s="175"/>
      <c r="I900" s="175"/>
      <c r="J900" s="175"/>
      <c r="K900" s="175"/>
      <c r="L900" s="175"/>
      <c r="M900" s="175"/>
      <c r="N900" s="175"/>
      <c r="O900" s="175"/>
      <c r="P900" s="175"/>
      <c r="Q900" s="175"/>
      <c r="R900" s="175"/>
      <c r="S900" s="175"/>
      <c r="T900" s="175"/>
      <c r="U900" s="175"/>
      <c r="V900" s="175"/>
      <c r="W900" s="175"/>
      <c r="X900" s="175"/>
      <c r="Y900" s="175"/>
      <c r="Z900" s="175"/>
    </row>
    <row r="901" spans="1:26" ht="15.75" customHeight="1" x14ac:dyDescent="0.25">
      <c r="A901" s="175"/>
      <c r="B901" s="175"/>
      <c r="C901" s="175"/>
      <c r="D901" s="175"/>
      <c r="E901" s="175"/>
      <c r="F901" s="175"/>
      <c r="G901" s="175"/>
      <c r="H901" s="175"/>
      <c r="I901" s="175"/>
      <c r="J901" s="175"/>
      <c r="K901" s="175"/>
      <c r="L901" s="175"/>
      <c r="M901" s="175"/>
      <c r="N901" s="175"/>
      <c r="O901" s="175"/>
      <c r="P901" s="175"/>
      <c r="Q901" s="175"/>
      <c r="R901" s="175"/>
      <c r="S901" s="175"/>
      <c r="T901" s="175"/>
      <c r="U901" s="175"/>
      <c r="V901" s="175"/>
      <c r="W901" s="175"/>
      <c r="X901" s="175"/>
      <c r="Y901" s="175"/>
      <c r="Z901" s="175"/>
    </row>
    <row r="902" spans="1:26" ht="15.75" customHeight="1" x14ac:dyDescent="0.25">
      <c r="A902" s="175"/>
      <c r="B902" s="175"/>
      <c r="C902" s="175"/>
      <c r="D902" s="175"/>
      <c r="E902" s="175"/>
      <c r="F902" s="175"/>
      <c r="G902" s="175"/>
      <c r="H902" s="175"/>
      <c r="I902" s="175"/>
      <c r="J902" s="175"/>
      <c r="K902" s="175"/>
      <c r="L902" s="175"/>
      <c r="M902" s="175"/>
      <c r="N902" s="175"/>
      <c r="O902" s="175"/>
      <c r="P902" s="175"/>
      <c r="Q902" s="175"/>
      <c r="R902" s="175"/>
      <c r="S902" s="175"/>
      <c r="T902" s="175"/>
      <c r="U902" s="175"/>
      <c r="V902" s="175"/>
      <c r="W902" s="175"/>
      <c r="X902" s="175"/>
      <c r="Y902" s="175"/>
      <c r="Z902" s="175"/>
    </row>
    <row r="903" spans="1:26" ht="15.75" customHeight="1" x14ac:dyDescent="0.25">
      <c r="A903" s="175"/>
      <c r="B903" s="175"/>
      <c r="C903" s="175"/>
      <c r="D903" s="175"/>
      <c r="E903" s="175"/>
      <c r="F903" s="175"/>
      <c r="G903" s="175"/>
      <c r="H903" s="175"/>
      <c r="I903" s="175"/>
      <c r="J903" s="175"/>
      <c r="K903" s="175"/>
      <c r="L903" s="175"/>
      <c r="M903" s="175"/>
      <c r="N903" s="175"/>
      <c r="O903" s="175"/>
      <c r="P903" s="175"/>
      <c r="Q903" s="175"/>
      <c r="R903" s="175"/>
      <c r="S903" s="175"/>
      <c r="T903" s="175"/>
      <c r="U903" s="175"/>
      <c r="V903" s="175"/>
      <c r="W903" s="175"/>
      <c r="X903" s="175"/>
      <c r="Y903" s="175"/>
      <c r="Z903" s="175"/>
    </row>
    <row r="904" spans="1:26" ht="15.75" customHeight="1" x14ac:dyDescent="0.25">
      <c r="A904" s="175"/>
      <c r="B904" s="175"/>
      <c r="C904" s="175"/>
      <c r="D904" s="175"/>
      <c r="E904" s="175"/>
      <c r="F904" s="175"/>
      <c r="G904" s="175"/>
      <c r="H904" s="175"/>
      <c r="I904" s="175"/>
      <c r="J904" s="175"/>
      <c r="K904" s="175"/>
      <c r="L904" s="175"/>
      <c r="M904" s="175"/>
      <c r="N904" s="175"/>
      <c r="O904" s="175"/>
      <c r="P904" s="175"/>
      <c r="Q904" s="175"/>
      <c r="R904" s="175"/>
      <c r="S904" s="175"/>
      <c r="T904" s="175"/>
      <c r="U904" s="175"/>
      <c r="V904" s="175"/>
      <c r="W904" s="175"/>
      <c r="X904" s="175"/>
      <c r="Y904" s="175"/>
      <c r="Z904" s="175"/>
    </row>
    <row r="905" spans="1:26" ht="15.75" customHeight="1" x14ac:dyDescent="0.25">
      <c r="A905" s="175"/>
      <c r="B905" s="175"/>
      <c r="C905" s="175"/>
      <c r="D905" s="175"/>
      <c r="E905" s="175"/>
      <c r="F905" s="175"/>
      <c r="G905" s="175"/>
      <c r="H905" s="175"/>
      <c r="I905" s="175"/>
      <c r="J905" s="175"/>
      <c r="K905" s="175"/>
      <c r="L905" s="175"/>
      <c r="M905" s="175"/>
      <c r="N905" s="175"/>
      <c r="O905" s="175"/>
      <c r="P905" s="175"/>
      <c r="Q905" s="175"/>
      <c r="R905" s="175"/>
      <c r="S905" s="175"/>
      <c r="T905" s="175"/>
      <c r="U905" s="175"/>
      <c r="V905" s="175"/>
      <c r="W905" s="175"/>
      <c r="X905" s="175"/>
      <c r="Y905" s="175"/>
      <c r="Z905" s="175"/>
    </row>
    <row r="906" spans="1:26" ht="15.75" customHeight="1" x14ac:dyDescent="0.25">
      <c r="A906" s="175"/>
      <c r="B906" s="175"/>
      <c r="C906" s="175"/>
      <c r="D906" s="175"/>
      <c r="E906" s="175"/>
      <c r="F906" s="175"/>
      <c r="G906" s="175"/>
      <c r="H906" s="175"/>
      <c r="I906" s="175"/>
      <c r="J906" s="175"/>
      <c r="K906" s="175"/>
      <c r="L906" s="175"/>
      <c r="M906" s="175"/>
      <c r="N906" s="175"/>
      <c r="O906" s="175"/>
      <c r="P906" s="175"/>
      <c r="Q906" s="175"/>
      <c r="R906" s="175"/>
      <c r="S906" s="175"/>
      <c r="T906" s="175"/>
      <c r="U906" s="175"/>
      <c r="V906" s="175"/>
      <c r="W906" s="175"/>
      <c r="X906" s="175"/>
      <c r="Y906" s="175"/>
      <c r="Z906" s="175"/>
    </row>
    <row r="907" spans="1:26" ht="15.75" customHeight="1" x14ac:dyDescent="0.25">
      <c r="A907" s="175"/>
      <c r="B907" s="175"/>
      <c r="C907" s="175"/>
      <c r="D907" s="175"/>
      <c r="E907" s="175"/>
      <c r="F907" s="175"/>
      <c r="G907" s="175"/>
      <c r="H907" s="175"/>
      <c r="I907" s="175"/>
      <c r="J907" s="175"/>
      <c r="K907" s="175"/>
      <c r="L907" s="175"/>
      <c r="M907" s="175"/>
      <c r="N907" s="175"/>
      <c r="O907" s="175"/>
      <c r="P907" s="175"/>
      <c r="Q907" s="175"/>
      <c r="R907" s="175"/>
      <c r="S907" s="175"/>
      <c r="T907" s="175"/>
      <c r="U907" s="175"/>
      <c r="V907" s="175"/>
      <c r="W907" s="175"/>
      <c r="X907" s="175"/>
      <c r="Y907" s="175"/>
      <c r="Z907" s="175"/>
    </row>
    <row r="908" spans="1:26" ht="15.75" customHeight="1" x14ac:dyDescent="0.25">
      <c r="A908" s="175"/>
      <c r="B908" s="175"/>
      <c r="C908" s="175"/>
      <c r="D908" s="175"/>
      <c r="E908" s="175"/>
      <c r="F908" s="175"/>
      <c r="G908" s="175"/>
      <c r="H908" s="175"/>
      <c r="I908" s="175"/>
      <c r="J908" s="175"/>
      <c r="K908" s="175"/>
      <c r="L908" s="175"/>
      <c r="M908" s="175"/>
      <c r="N908" s="175"/>
      <c r="O908" s="175"/>
      <c r="P908" s="175"/>
      <c r="Q908" s="175"/>
      <c r="R908" s="175"/>
      <c r="S908" s="175"/>
      <c r="T908" s="175"/>
      <c r="U908" s="175"/>
      <c r="V908" s="175"/>
      <c r="W908" s="175"/>
      <c r="X908" s="175"/>
      <c r="Y908" s="175"/>
      <c r="Z908" s="175"/>
    </row>
    <row r="909" spans="1:26" ht="15.75" customHeight="1" x14ac:dyDescent="0.25">
      <c r="A909" s="175"/>
      <c r="B909" s="175"/>
      <c r="C909" s="175"/>
      <c r="D909" s="175"/>
      <c r="E909" s="175"/>
      <c r="F909" s="175"/>
      <c r="G909" s="175"/>
      <c r="H909" s="175"/>
      <c r="I909" s="175"/>
      <c r="J909" s="175"/>
      <c r="K909" s="175"/>
      <c r="L909" s="175"/>
      <c r="M909" s="175"/>
      <c r="N909" s="175"/>
      <c r="O909" s="175"/>
      <c r="P909" s="175"/>
      <c r="Q909" s="175"/>
      <c r="R909" s="175"/>
      <c r="S909" s="175"/>
      <c r="T909" s="175"/>
      <c r="U909" s="175"/>
      <c r="V909" s="175"/>
      <c r="W909" s="175"/>
      <c r="X909" s="175"/>
      <c r="Y909" s="175"/>
      <c r="Z909" s="175"/>
    </row>
    <row r="910" spans="1:26" ht="15.75" customHeight="1" x14ac:dyDescent="0.25">
      <c r="A910" s="175"/>
      <c r="B910" s="175"/>
      <c r="C910" s="175"/>
      <c r="D910" s="175"/>
      <c r="E910" s="175"/>
      <c r="F910" s="175"/>
      <c r="G910" s="175"/>
      <c r="H910" s="175"/>
      <c r="I910" s="175"/>
      <c r="J910" s="175"/>
      <c r="K910" s="175"/>
      <c r="L910" s="175"/>
      <c r="M910" s="175"/>
      <c r="N910" s="175"/>
      <c r="O910" s="175"/>
      <c r="P910" s="175"/>
      <c r="Q910" s="175"/>
      <c r="R910" s="175"/>
      <c r="S910" s="175"/>
      <c r="T910" s="175"/>
      <c r="U910" s="175"/>
      <c r="V910" s="175"/>
      <c r="W910" s="175"/>
      <c r="X910" s="175"/>
      <c r="Y910" s="175"/>
      <c r="Z910" s="175"/>
    </row>
    <row r="911" spans="1:26" ht="15.75" customHeight="1" x14ac:dyDescent="0.25">
      <c r="A911" s="175"/>
      <c r="B911" s="175"/>
      <c r="C911" s="175"/>
      <c r="D911" s="175"/>
      <c r="E911" s="175"/>
      <c r="F911" s="175"/>
      <c r="G911" s="175"/>
      <c r="H911" s="175"/>
      <c r="I911" s="175"/>
      <c r="J911" s="175"/>
      <c r="K911" s="175"/>
      <c r="L911" s="175"/>
      <c r="M911" s="175"/>
      <c r="N911" s="175"/>
      <c r="O911" s="175"/>
      <c r="P911" s="175"/>
      <c r="Q911" s="175"/>
      <c r="R911" s="175"/>
      <c r="S911" s="175"/>
      <c r="T911" s="175"/>
      <c r="U911" s="175"/>
      <c r="V911" s="175"/>
      <c r="W911" s="175"/>
      <c r="X911" s="175"/>
      <c r="Y911" s="175"/>
      <c r="Z911" s="175"/>
    </row>
    <row r="912" spans="1:26" ht="15.75" customHeight="1" x14ac:dyDescent="0.25">
      <c r="A912" s="175"/>
      <c r="B912" s="175"/>
      <c r="C912" s="175"/>
      <c r="D912" s="175"/>
      <c r="E912" s="175"/>
      <c r="F912" s="175"/>
      <c r="G912" s="175"/>
      <c r="H912" s="175"/>
      <c r="I912" s="175"/>
      <c r="J912" s="175"/>
      <c r="K912" s="175"/>
      <c r="L912" s="175"/>
      <c r="M912" s="175"/>
      <c r="N912" s="175"/>
      <c r="O912" s="175"/>
      <c r="P912" s="175"/>
      <c r="Q912" s="175"/>
      <c r="R912" s="175"/>
      <c r="S912" s="175"/>
      <c r="T912" s="175"/>
      <c r="U912" s="175"/>
      <c r="V912" s="175"/>
      <c r="W912" s="175"/>
      <c r="X912" s="175"/>
      <c r="Y912" s="175"/>
      <c r="Z912" s="175"/>
    </row>
    <row r="913" spans="1:26" ht="15.75" customHeight="1" x14ac:dyDescent="0.25">
      <c r="A913" s="175"/>
      <c r="B913" s="175"/>
      <c r="C913" s="175"/>
      <c r="D913" s="175"/>
      <c r="E913" s="175"/>
      <c r="F913" s="175"/>
      <c r="G913" s="175"/>
      <c r="H913" s="175"/>
      <c r="I913" s="175"/>
      <c r="J913" s="175"/>
      <c r="K913" s="175"/>
      <c r="L913" s="175"/>
      <c r="M913" s="175"/>
      <c r="N913" s="175"/>
      <c r="O913" s="175"/>
      <c r="P913" s="175"/>
      <c r="Q913" s="175"/>
      <c r="R913" s="175"/>
      <c r="S913" s="175"/>
      <c r="T913" s="175"/>
      <c r="U913" s="175"/>
      <c r="V913" s="175"/>
      <c r="W913" s="175"/>
      <c r="X913" s="175"/>
      <c r="Y913" s="175"/>
      <c r="Z913" s="175"/>
    </row>
    <row r="914" spans="1:26" ht="15.75" customHeight="1" x14ac:dyDescent="0.25">
      <c r="A914" s="175"/>
      <c r="B914" s="175"/>
      <c r="C914" s="175"/>
      <c r="D914" s="175"/>
      <c r="E914" s="175"/>
      <c r="F914" s="175"/>
      <c r="G914" s="175"/>
      <c r="H914" s="175"/>
      <c r="I914" s="175"/>
      <c r="J914" s="175"/>
      <c r="K914" s="175"/>
      <c r="L914" s="175"/>
      <c r="M914" s="175"/>
      <c r="N914" s="175"/>
      <c r="O914" s="175"/>
      <c r="P914" s="175"/>
      <c r="Q914" s="175"/>
      <c r="R914" s="175"/>
      <c r="S914" s="175"/>
      <c r="T914" s="175"/>
      <c r="U914" s="175"/>
      <c r="V914" s="175"/>
      <c r="W914" s="175"/>
      <c r="X914" s="175"/>
      <c r="Y914" s="175"/>
      <c r="Z914" s="175"/>
    </row>
    <row r="915" spans="1:26" ht="15.75" customHeight="1" x14ac:dyDescent="0.25">
      <c r="A915" s="175"/>
      <c r="B915" s="175"/>
      <c r="C915" s="175"/>
      <c r="D915" s="175"/>
      <c r="E915" s="175"/>
      <c r="F915" s="175"/>
      <c r="G915" s="175"/>
      <c r="H915" s="175"/>
      <c r="I915" s="175"/>
      <c r="J915" s="175"/>
      <c r="K915" s="175"/>
      <c r="L915" s="175"/>
      <c r="M915" s="175"/>
      <c r="N915" s="175"/>
      <c r="O915" s="175"/>
      <c r="P915" s="175"/>
      <c r="Q915" s="175"/>
      <c r="R915" s="175"/>
      <c r="S915" s="175"/>
      <c r="T915" s="175"/>
      <c r="U915" s="175"/>
      <c r="V915" s="175"/>
      <c r="W915" s="175"/>
      <c r="X915" s="175"/>
      <c r="Y915" s="175"/>
      <c r="Z915" s="175"/>
    </row>
    <row r="916" spans="1:26" ht="15.75" customHeight="1" x14ac:dyDescent="0.25">
      <c r="A916" s="175"/>
      <c r="B916" s="175"/>
      <c r="C916" s="175"/>
      <c r="D916" s="175"/>
      <c r="E916" s="175"/>
      <c r="F916" s="175"/>
      <c r="G916" s="175"/>
      <c r="H916" s="175"/>
      <c r="I916" s="175"/>
      <c r="J916" s="175"/>
      <c r="K916" s="175"/>
      <c r="L916" s="175"/>
      <c r="M916" s="175"/>
      <c r="N916" s="175"/>
      <c r="O916" s="175"/>
      <c r="P916" s="175"/>
      <c r="Q916" s="175"/>
      <c r="R916" s="175"/>
      <c r="S916" s="175"/>
      <c r="T916" s="175"/>
      <c r="U916" s="175"/>
      <c r="V916" s="175"/>
      <c r="W916" s="175"/>
      <c r="X916" s="175"/>
      <c r="Y916" s="175"/>
      <c r="Z916" s="175"/>
    </row>
    <row r="917" spans="1:26" ht="15.75" customHeight="1" x14ac:dyDescent="0.25">
      <c r="A917" s="175"/>
      <c r="B917" s="175"/>
      <c r="C917" s="175"/>
      <c r="D917" s="175"/>
      <c r="E917" s="175"/>
      <c r="F917" s="175"/>
      <c r="G917" s="175"/>
      <c r="H917" s="175"/>
      <c r="I917" s="175"/>
      <c r="J917" s="175"/>
      <c r="K917" s="175"/>
      <c r="L917" s="175"/>
      <c r="M917" s="175"/>
      <c r="N917" s="175"/>
      <c r="O917" s="175"/>
      <c r="P917" s="175"/>
      <c r="Q917" s="175"/>
      <c r="R917" s="175"/>
      <c r="S917" s="175"/>
      <c r="T917" s="175"/>
      <c r="U917" s="175"/>
      <c r="V917" s="175"/>
      <c r="W917" s="175"/>
      <c r="X917" s="175"/>
      <c r="Y917" s="175"/>
      <c r="Z917" s="175"/>
    </row>
    <row r="918" spans="1:26" ht="15.75" customHeight="1" x14ac:dyDescent="0.25">
      <c r="A918" s="175"/>
      <c r="B918" s="175"/>
      <c r="C918" s="175"/>
      <c r="D918" s="175"/>
      <c r="E918" s="175"/>
      <c r="F918" s="175"/>
      <c r="G918" s="175"/>
      <c r="H918" s="175"/>
      <c r="I918" s="175"/>
      <c r="J918" s="175"/>
      <c r="K918" s="175"/>
      <c r="L918" s="175"/>
      <c r="M918" s="175"/>
      <c r="N918" s="175"/>
      <c r="O918" s="175"/>
      <c r="P918" s="175"/>
      <c r="Q918" s="175"/>
      <c r="R918" s="175"/>
      <c r="S918" s="175"/>
      <c r="T918" s="175"/>
      <c r="U918" s="175"/>
      <c r="V918" s="175"/>
      <c r="W918" s="175"/>
      <c r="X918" s="175"/>
      <c r="Y918" s="175"/>
      <c r="Z918" s="175"/>
    </row>
    <row r="919" spans="1:26" ht="15.75" customHeight="1" x14ac:dyDescent="0.25">
      <c r="A919" s="175"/>
      <c r="B919" s="175"/>
      <c r="C919" s="175"/>
      <c r="D919" s="175"/>
      <c r="E919" s="175"/>
      <c r="F919" s="175"/>
      <c r="G919" s="175"/>
      <c r="H919" s="175"/>
      <c r="I919" s="175"/>
      <c r="J919" s="175"/>
      <c r="K919" s="175"/>
      <c r="L919" s="175"/>
      <c r="M919" s="175"/>
      <c r="N919" s="175"/>
      <c r="O919" s="175"/>
      <c r="P919" s="175"/>
      <c r="Q919" s="175"/>
      <c r="R919" s="175"/>
      <c r="S919" s="175"/>
      <c r="T919" s="175"/>
      <c r="U919" s="175"/>
      <c r="V919" s="175"/>
      <c r="W919" s="175"/>
      <c r="X919" s="175"/>
      <c r="Y919" s="175"/>
      <c r="Z919" s="175"/>
    </row>
    <row r="920" spans="1:26" ht="15.75" customHeight="1" x14ac:dyDescent="0.25">
      <c r="A920" s="175"/>
      <c r="B920" s="175"/>
      <c r="C920" s="175"/>
      <c r="D920" s="175"/>
      <c r="E920" s="175"/>
      <c r="F920" s="175"/>
      <c r="G920" s="175"/>
      <c r="H920" s="175"/>
      <c r="I920" s="175"/>
      <c r="J920" s="175"/>
      <c r="K920" s="175"/>
      <c r="L920" s="175"/>
      <c r="M920" s="175"/>
      <c r="N920" s="175"/>
      <c r="O920" s="175"/>
      <c r="P920" s="175"/>
      <c r="Q920" s="175"/>
      <c r="R920" s="175"/>
      <c r="S920" s="175"/>
      <c r="T920" s="175"/>
      <c r="U920" s="175"/>
      <c r="V920" s="175"/>
      <c r="W920" s="175"/>
      <c r="X920" s="175"/>
      <c r="Y920" s="175"/>
      <c r="Z920" s="175"/>
    </row>
    <row r="921" spans="1:26" ht="15.75" customHeight="1" x14ac:dyDescent="0.25">
      <c r="A921" s="175"/>
      <c r="B921" s="175"/>
      <c r="C921" s="175"/>
      <c r="D921" s="175"/>
      <c r="E921" s="175"/>
      <c r="F921" s="175"/>
      <c r="G921" s="175"/>
      <c r="H921" s="175"/>
      <c r="I921" s="175"/>
      <c r="J921" s="175"/>
      <c r="K921" s="175"/>
      <c r="L921" s="175"/>
      <c r="M921" s="175"/>
      <c r="N921" s="175"/>
      <c r="O921" s="175"/>
      <c r="P921" s="175"/>
      <c r="Q921" s="175"/>
      <c r="R921" s="175"/>
      <c r="S921" s="175"/>
      <c r="T921" s="175"/>
      <c r="U921" s="175"/>
      <c r="V921" s="175"/>
      <c r="W921" s="175"/>
      <c r="X921" s="175"/>
      <c r="Y921" s="175"/>
      <c r="Z921" s="175"/>
    </row>
    <row r="922" spans="1:26" ht="15.75" customHeight="1" x14ac:dyDescent="0.25">
      <c r="A922" s="175"/>
      <c r="B922" s="175"/>
      <c r="C922" s="175"/>
      <c r="D922" s="175"/>
      <c r="E922" s="175"/>
      <c r="F922" s="175"/>
      <c r="G922" s="175"/>
      <c r="H922" s="175"/>
      <c r="I922" s="175"/>
      <c r="J922" s="175"/>
      <c r="K922" s="175"/>
      <c r="L922" s="175"/>
      <c r="M922" s="175"/>
      <c r="N922" s="175"/>
      <c r="O922" s="175"/>
      <c r="P922" s="175"/>
      <c r="Q922" s="175"/>
      <c r="R922" s="175"/>
      <c r="S922" s="175"/>
      <c r="T922" s="175"/>
      <c r="U922" s="175"/>
      <c r="V922" s="175"/>
      <c r="W922" s="175"/>
      <c r="X922" s="175"/>
      <c r="Y922" s="175"/>
      <c r="Z922" s="175"/>
    </row>
    <row r="923" spans="1:26" ht="15.75" customHeight="1" x14ac:dyDescent="0.25">
      <c r="A923" s="175"/>
      <c r="B923" s="175"/>
      <c r="C923" s="175"/>
      <c r="D923" s="175"/>
      <c r="E923" s="175"/>
      <c r="F923" s="175"/>
      <c r="G923" s="175"/>
      <c r="H923" s="175"/>
      <c r="I923" s="175"/>
      <c r="J923" s="175"/>
      <c r="K923" s="175"/>
      <c r="L923" s="175"/>
      <c r="M923" s="175"/>
      <c r="N923" s="175"/>
      <c r="O923" s="175"/>
      <c r="P923" s="175"/>
      <c r="Q923" s="175"/>
      <c r="R923" s="175"/>
      <c r="S923" s="175"/>
      <c r="T923" s="175"/>
      <c r="U923" s="175"/>
      <c r="V923" s="175"/>
      <c r="W923" s="175"/>
      <c r="X923" s="175"/>
      <c r="Y923" s="175"/>
      <c r="Z923" s="175"/>
    </row>
    <row r="924" spans="1:26" ht="15.75" customHeight="1" x14ac:dyDescent="0.25">
      <c r="A924" s="175"/>
      <c r="B924" s="175"/>
      <c r="C924" s="175"/>
      <c r="D924" s="175"/>
      <c r="E924" s="175"/>
      <c r="F924" s="175"/>
      <c r="G924" s="175"/>
      <c r="H924" s="175"/>
      <c r="I924" s="175"/>
      <c r="J924" s="175"/>
      <c r="K924" s="175"/>
      <c r="L924" s="175"/>
      <c r="M924" s="175"/>
      <c r="N924" s="175"/>
      <c r="O924" s="175"/>
      <c r="P924" s="175"/>
      <c r="Q924" s="175"/>
      <c r="R924" s="175"/>
      <c r="S924" s="175"/>
      <c r="T924" s="175"/>
      <c r="U924" s="175"/>
      <c r="V924" s="175"/>
      <c r="W924" s="175"/>
      <c r="X924" s="175"/>
      <c r="Y924" s="175"/>
      <c r="Z924" s="175"/>
    </row>
    <row r="925" spans="1:26" ht="15.75" customHeight="1" x14ac:dyDescent="0.25">
      <c r="A925" s="175"/>
      <c r="B925" s="175"/>
      <c r="C925" s="175"/>
      <c r="D925" s="175"/>
      <c r="E925" s="175"/>
      <c r="F925" s="175"/>
      <c r="G925" s="175"/>
      <c r="H925" s="175"/>
      <c r="I925" s="175"/>
      <c r="J925" s="175"/>
      <c r="K925" s="175"/>
      <c r="L925" s="175"/>
      <c r="M925" s="175"/>
      <c r="N925" s="175"/>
      <c r="O925" s="175"/>
      <c r="P925" s="175"/>
      <c r="Q925" s="175"/>
      <c r="R925" s="175"/>
      <c r="S925" s="175"/>
      <c r="T925" s="175"/>
      <c r="U925" s="175"/>
      <c r="V925" s="175"/>
      <c r="W925" s="175"/>
      <c r="X925" s="175"/>
      <c r="Y925" s="175"/>
      <c r="Z925" s="175"/>
    </row>
    <row r="926" spans="1:26" ht="15.75" customHeight="1" x14ac:dyDescent="0.25">
      <c r="A926" s="175"/>
      <c r="B926" s="175"/>
      <c r="C926" s="175"/>
      <c r="D926" s="175"/>
      <c r="E926" s="175"/>
      <c r="F926" s="175"/>
      <c r="G926" s="175"/>
      <c r="H926" s="175"/>
      <c r="I926" s="175"/>
      <c r="J926" s="175"/>
      <c r="K926" s="175"/>
      <c r="L926" s="175"/>
      <c r="M926" s="175"/>
      <c r="N926" s="175"/>
      <c r="O926" s="175"/>
      <c r="P926" s="175"/>
      <c r="Q926" s="175"/>
      <c r="R926" s="175"/>
      <c r="S926" s="175"/>
      <c r="T926" s="175"/>
      <c r="U926" s="175"/>
      <c r="V926" s="175"/>
      <c r="W926" s="175"/>
      <c r="X926" s="175"/>
      <c r="Y926" s="175"/>
      <c r="Z926" s="175"/>
    </row>
    <row r="927" spans="1:26" ht="15.75" customHeight="1" x14ac:dyDescent="0.25">
      <c r="A927" s="175"/>
      <c r="B927" s="175"/>
      <c r="C927" s="175"/>
      <c r="D927" s="175"/>
      <c r="E927" s="175"/>
      <c r="F927" s="175"/>
      <c r="G927" s="175"/>
      <c r="H927" s="175"/>
      <c r="I927" s="175"/>
      <c r="J927" s="175"/>
      <c r="K927" s="175"/>
      <c r="L927" s="175"/>
      <c r="M927" s="175"/>
      <c r="N927" s="175"/>
      <c r="O927" s="175"/>
      <c r="P927" s="175"/>
      <c r="Q927" s="175"/>
      <c r="R927" s="175"/>
      <c r="S927" s="175"/>
      <c r="T927" s="175"/>
      <c r="U927" s="175"/>
      <c r="V927" s="175"/>
      <c r="W927" s="175"/>
      <c r="X927" s="175"/>
      <c r="Y927" s="175"/>
      <c r="Z927" s="175"/>
    </row>
    <row r="928" spans="1:26" ht="15.75" customHeight="1" x14ac:dyDescent="0.25">
      <c r="A928" s="175"/>
      <c r="B928" s="175"/>
      <c r="C928" s="175"/>
      <c r="D928" s="175"/>
      <c r="E928" s="175"/>
      <c r="F928" s="175"/>
      <c r="G928" s="175"/>
      <c r="H928" s="175"/>
      <c r="I928" s="175"/>
      <c r="J928" s="175"/>
      <c r="K928" s="175"/>
      <c r="L928" s="175"/>
      <c r="M928" s="175"/>
      <c r="N928" s="175"/>
      <c r="O928" s="175"/>
      <c r="P928" s="175"/>
      <c r="Q928" s="175"/>
      <c r="R928" s="175"/>
      <c r="S928" s="175"/>
      <c r="T928" s="175"/>
      <c r="U928" s="175"/>
      <c r="V928" s="175"/>
      <c r="W928" s="175"/>
      <c r="X928" s="175"/>
      <c r="Y928" s="175"/>
      <c r="Z928" s="175"/>
    </row>
    <row r="929" spans="1:26" ht="15.75" customHeight="1" x14ac:dyDescent="0.25">
      <c r="A929" s="175"/>
      <c r="B929" s="175"/>
      <c r="C929" s="175"/>
      <c r="D929" s="175"/>
      <c r="E929" s="175"/>
      <c r="F929" s="175"/>
      <c r="G929" s="175"/>
      <c r="H929" s="175"/>
      <c r="I929" s="175"/>
      <c r="J929" s="175"/>
      <c r="K929" s="175"/>
      <c r="L929" s="175"/>
      <c r="M929" s="175"/>
      <c r="N929" s="175"/>
      <c r="O929" s="175"/>
      <c r="P929" s="175"/>
      <c r="Q929" s="175"/>
      <c r="R929" s="175"/>
      <c r="S929" s="175"/>
      <c r="T929" s="175"/>
      <c r="U929" s="175"/>
      <c r="V929" s="175"/>
      <c r="W929" s="175"/>
      <c r="X929" s="175"/>
      <c r="Y929" s="175"/>
      <c r="Z929" s="175"/>
    </row>
    <row r="930" spans="1:26" ht="15.75" customHeight="1" x14ac:dyDescent="0.25">
      <c r="A930" s="175"/>
      <c r="B930" s="175"/>
      <c r="C930" s="175"/>
      <c r="D930" s="175"/>
      <c r="E930" s="175"/>
      <c r="F930" s="175"/>
      <c r="G930" s="175"/>
      <c r="H930" s="175"/>
      <c r="I930" s="175"/>
      <c r="J930" s="175"/>
      <c r="K930" s="175"/>
      <c r="L930" s="175"/>
      <c r="M930" s="175"/>
      <c r="N930" s="175"/>
      <c r="O930" s="175"/>
      <c r="P930" s="175"/>
      <c r="Q930" s="175"/>
      <c r="R930" s="175"/>
      <c r="S930" s="175"/>
      <c r="T930" s="175"/>
      <c r="U930" s="175"/>
      <c r="V930" s="175"/>
      <c r="W930" s="175"/>
      <c r="X930" s="175"/>
      <c r="Y930" s="175"/>
      <c r="Z930" s="175"/>
    </row>
    <row r="931" spans="1:26" ht="15.75" customHeight="1" x14ac:dyDescent="0.25">
      <c r="A931" s="175"/>
      <c r="B931" s="175"/>
      <c r="C931" s="175"/>
      <c r="D931" s="175"/>
      <c r="E931" s="175"/>
      <c r="F931" s="175"/>
      <c r="G931" s="175"/>
      <c r="H931" s="175"/>
      <c r="I931" s="175"/>
      <c r="J931" s="175"/>
      <c r="K931" s="175"/>
      <c r="L931" s="175"/>
      <c r="M931" s="175"/>
      <c r="N931" s="175"/>
      <c r="O931" s="175"/>
      <c r="P931" s="175"/>
      <c r="Q931" s="175"/>
      <c r="R931" s="175"/>
      <c r="S931" s="175"/>
      <c r="T931" s="175"/>
      <c r="U931" s="175"/>
      <c r="V931" s="175"/>
      <c r="W931" s="175"/>
      <c r="X931" s="175"/>
      <c r="Y931" s="175"/>
      <c r="Z931" s="175"/>
    </row>
    <row r="932" spans="1:26" ht="15.75" customHeight="1" x14ac:dyDescent="0.25">
      <c r="A932" s="175"/>
      <c r="B932" s="175"/>
      <c r="C932" s="175"/>
      <c r="D932" s="175"/>
      <c r="E932" s="175"/>
      <c r="F932" s="175"/>
      <c r="G932" s="175"/>
      <c r="H932" s="175"/>
      <c r="I932" s="175"/>
      <c r="J932" s="175"/>
      <c r="K932" s="175"/>
      <c r="L932" s="175"/>
      <c r="M932" s="175"/>
      <c r="N932" s="175"/>
      <c r="O932" s="175"/>
      <c r="P932" s="175"/>
      <c r="Q932" s="175"/>
      <c r="R932" s="175"/>
      <c r="S932" s="175"/>
      <c r="T932" s="175"/>
      <c r="U932" s="175"/>
      <c r="V932" s="175"/>
      <c r="W932" s="175"/>
      <c r="X932" s="175"/>
      <c r="Y932" s="175"/>
      <c r="Z932" s="175"/>
    </row>
    <row r="933" spans="1:26" ht="15.75" customHeight="1" x14ac:dyDescent="0.25">
      <c r="A933" s="175"/>
      <c r="B933" s="175"/>
      <c r="C933" s="175"/>
      <c r="D933" s="175"/>
      <c r="E933" s="175"/>
      <c r="F933" s="175"/>
      <c r="G933" s="175"/>
      <c r="H933" s="175"/>
      <c r="I933" s="175"/>
      <c r="J933" s="175"/>
      <c r="K933" s="175"/>
      <c r="L933" s="175"/>
      <c r="M933" s="175"/>
      <c r="N933" s="175"/>
      <c r="O933" s="175"/>
      <c r="P933" s="175"/>
      <c r="Q933" s="175"/>
      <c r="R933" s="175"/>
      <c r="S933" s="175"/>
      <c r="T933" s="175"/>
      <c r="U933" s="175"/>
      <c r="V933" s="175"/>
      <c r="W933" s="175"/>
      <c r="X933" s="175"/>
      <c r="Y933" s="175"/>
      <c r="Z933" s="175"/>
    </row>
    <row r="934" spans="1:26" ht="15.75" customHeight="1" x14ac:dyDescent="0.25">
      <c r="A934" s="175"/>
      <c r="B934" s="175"/>
      <c r="C934" s="175"/>
      <c r="D934" s="175"/>
      <c r="E934" s="175"/>
      <c r="F934" s="175"/>
      <c r="G934" s="175"/>
      <c r="H934" s="175"/>
      <c r="I934" s="175"/>
      <c r="J934" s="175"/>
      <c r="K934" s="175"/>
      <c r="L934" s="175"/>
      <c r="M934" s="175"/>
      <c r="N934" s="175"/>
      <c r="O934" s="175"/>
      <c r="P934" s="175"/>
      <c r="Q934" s="175"/>
      <c r="R934" s="175"/>
      <c r="S934" s="175"/>
      <c r="T934" s="175"/>
      <c r="U934" s="175"/>
      <c r="V934" s="175"/>
      <c r="W934" s="175"/>
      <c r="X934" s="175"/>
      <c r="Y934" s="175"/>
      <c r="Z934" s="175"/>
    </row>
    <row r="935" spans="1:26" ht="15.75" customHeight="1" x14ac:dyDescent="0.25">
      <c r="A935" s="175"/>
      <c r="B935" s="175"/>
      <c r="C935" s="175"/>
      <c r="D935" s="175"/>
      <c r="E935" s="175"/>
      <c r="F935" s="175"/>
      <c r="G935" s="175"/>
      <c r="H935" s="175"/>
      <c r="I935" s="175"/>
      <c r="J935" s="175"/>
      <c r="K935" s="175"/>
      <c r="L935" s="175"/>
      <c r="M935" s="175"/>
      <c r="N935" s="175"/>
      <c r="O935" s="175"/>
      <c r="P935" s="175"/>
      <c r="Q935" s="175"/>
      <c r="R935" s="175"/>
      <c r="S935" s="175"/>
      <c r="T935" s="175"/>
      <c r="U935" s="175"/>
      <c r="V935" s="175"/>
      <c r="W935" s="175"/>
      <c r="X935" s="175"/>
      <c r="Y935" s="175"/>
      <c r="Z935" s="175"/>
    </row>
    <row r="936" spans="1:26" ht="15.75" customHeight="1" x14ac:dyDescent="0.25">
      <c r="A936" s="175"/>
      <c r="B936" s="175"/>
      <c r="C936" s="175"/>
      <c r="D936" s="175"/>
      <c r="E936" s="175"/>
      <c r="F936" s="175"/>
      <c r="G936" s="175"/>
      <c r="H936" s="175"/>
      <c r="I936" s="175"/>
      <c r="J936" s="175"/>
      <c r="K936" s="175"/>
      <c r="L936" s="175"/>
      <c r="M936" s="175"/>
      <c r="N936" s="175"/>
      <c r="O936" s="175"/>
      <c r="P936" s="175"/>
      <c r="Q936" s="175"/>
      <c r="R936" s="175"/>
      <c r="S936" s="175"/>
      <c r="T936" s="175"/>
      <c r="U936" s="175"/>
      <c r="V936" s="175"/>
      <c r="W936" s="175"/>
      <c r="X936" s="175"/>
      <c r="Y936" s="175"/>
      <c r="Z936" s="175"/>
    </row>
    <row r="937" spans="1:26" ht="15.75" customHeight="1" x14ac:dyDescent="0.25">
      <c r="A937" s="175"/>
      <c r="B937" s="175"/>
      <c r="C937" s="175"/>
      <c r="D937" s="175"/>
      <c r="E937" s="175"/>
      <c r="F937" s="175"/>
      <c r="G937" s="175"/>
      <c r="H937" s="175"/>
      <c r="I937" s="175"/>
      <c r="J937" s="175"/>
      <c r="K937" s="175"/>
      <c r="L937" s="175"/>
      <c r="M937" s="175"/>
      <c r="N937" s="175"/>
      <c r="O937" s="175"/>
      <c r="P937" s="175"/>
      <c r="Q937" s="175"/>
      <c r="R937" s="175"/>
      <c r="S937" s="175"/>
      <c r="T937" s="175"/>
      <c r="U937" s="175"/>
      <c r="V937" s="175"/>
      <c r="W937" s="175"/>
      <c r="X937" s="175"/>
      <c r="Y937" s="175"/>
      <c r="Z937" s="175"/>
    </row>
    <row r="938" spans="1:26" ht="15.75" customHeight="1" x14ac:dyDescent="0.25">
      <c r="A938" s="175"/>
      <c r="B938" s="175"/>
      <c r="C938" s="175"/>
      <c r="D938" s="175"/>
      <c r="E938" s="175"/>
      <c r="F938" s="175"/>
      <c r="G938" s="175"/>
      <c r="H938" s="175"/>
      <c r="I938" s="175"/>
      <c r="J938" s="175"/>
      <c r="K938" s="175"/>
      <c r="L938" s="175"/>
      <c r="M938" s="175"/>
      <c r="N938" s="175"/>
      <c r="O938" s="175"/>
      <c r="P938" s="175"/>
      <c r="Q938" s="175"/>
      <c r="R938" s="175"/>
      <c r="S938" s="175"/>
      <c r="T938" s="175"/>
      <c r="U938" s="175"/>
      <c r="V938" s="175"/>
      <c r="W938" s="175"/>
      <c r="X938" s="175"/>
      <c r="Y938" s="175"/>
      <c r="Z938" s="175"/>
    </row>
    <row r="939" spans="1:26" ht="15.75" customHeight="1" x14ac:dyDescent="0.25">
      <c r="A939" s="175"/>
      <c r="B939" s="175"/>
      <c r="C939" s="175"/>
      <c r="D939" s="175"/>
      <c r="E939" s="175"/>
      <c r="F939" s="175"/>
      <c r="G939" s="175"/>
      <c r="H939" s="175"/>
      <c r="I939" s="175"/>
      <c r="J939" s="175"/>
      <c r="K939" s="175"/>
      <c r="L939" s="175"/>
      <c r="M939" s="175"/>
      <c r="N939" s="175"/>
      <c r="O939" s="175"/>
      <c r="P939" s="175"/>
      <c r="Q939" s="175"/>
      <c r="R939" s="175"/>
      <c r="S939" s="175"/>
      <c r="T939" s="175"/>
      <c r="U939" s="175"/>
      <c r="V939" s="175"/>
      <c r="W939" s="175"/>
      <c r="X939" s="175"/>
      <c r="Y939" s="175"/>
      <c r="Z939" s="175"/>
    </row>
    <row r="940" spans="1:26" ht="15.75" customHeight="1" x14ac:dyDescent="0.25">
      <c r="A940" s="175"/>
      <c r="B940" s="175"/>
      <c r="C940" s="175"/>
      <c r="D940" s="175"/>
      <c r="E940" s="175"/>
      <c r="F940" s="175"/>
      <c r="G940" s="175"/>
      <c r="H940" s="175"/>
      <c r="I940" s="175"/>
      <c r="J940" s="175"/>
      <c r="K940" s="175"/>
      <c r="L940" s="175"/>
      <c r="M940" s="175"/>
      <c r="N940" s="175"/>
      <c r="O940" s="175"/>
      <c r="P940" s="175"/>
      <c r="Q940" s="175"/>
      <c r="R940" s="175"/>
      <c r="S940" s="175"/>
      <c r="T940" s="175"/>
      <c r="U940" s="175"/>
      <c r="V940" s="175"/>
      <c r="W940" s="175"/>
      <c r="X940" s="175"/>
      <c r="Y940" s="175"/>
      <c r="Z940" s="175"/>
    </row>
    <row r="941" spans="1:26" ht="15.75" customHeight="1" x14ac:dyDescent="0.25">
      <c r="A941" s="175"/>
      <c r="B941" s="175"/>
      <c r="C941" s="175"/>
      <c r="D941" s="175"/>
      <c r="E941" s="175"/>
      <c r="F941" s="175"/>
      <c r="G941" s="175"/>
      <c r="H941" s="175"/>
      <c r="I941" s="175"/>
      <c r="J941" s="175"/>
      <c r="K941" s="175"/>
      <c r="L941" s="175"/>
      <c r="M941" s="175"/>
      <c r="N941" s="175"/>
      <c r="O941" s="175"/>
      <c r="P941" s="175"/>
      <c r="Q941" s="175"/>
      <c r="R941" s="175"/>
      <c r="S941" s="175"/>
      <c r="T941" s="175"/>
      <c r="U941" s="175"/>
      <c r="V941" s="175"/>
      <c r="W941" s="175"/>
      <c r="X941" s="175"/>
      <c r="Y941" s="175"/>
      <c r="Z941" s="175"/>
    </row>
    <row r="942" spans="1:26" ht="15.75" customHeight="1" x14ac:dyDescent="0.25">
      <c r="A942" s="175"/>
      <c r="B942" s="175"/>
      <c r="C942" s="175"/>
      <c r="D942" s="175"/>
      <c r="E942" s="175"/>
      <c r="F942" s="175"/>
      <c r="G942" s="175"/>
      <c r="H942" s="175"/>
      <c r="I942" s="175"/>
      <c r="J942" s="175"/>
      <c r="K942" s="175"/>
      <c r="L942" s="175"/>
      <c r="M942" s="175"/>
      <c r="N942" s="175"/>
      <c r="O942" s="175"/>
      <c r="P942" s="175"/>
      <c r="Q942" s="175"/>
      <c r="R942" s="175"/>
      <c r="S942" s="175"/>
      <c r="T942" s="175"/>
      <c r="U942" s="175"/>
      <c r="V942" s="175"/>
      <c r="W942" s="175"/>
      <c r="X942" s="175"/>
      <c r="Y942" s="175"/>
      <c r="Z942" s="175"/>
    </row>
    <row r="943" spans="1:26" ht="15.75" customHeight="1" x14ac:dyDescent="0.25">
      <c r="A943" s="175"/>
      <c r="B943" s="175"/>
      <c r="C943" s="175"/>
      <c r="D943" s="175"/>
      <c r="E943" s="175"/>
      <c r="F943" s="175"/>
      <c r="G943" s="175"/>
      <c r="H943" s="175"/>
      <c r="I943" s="175"/>
      <c r="J943" s="175"/>
      <c r="K943" s="175"/>
      <c r="L943" s="175"/>
      <c r="M943" s="175"/>
      <c r="N943" s="175"/>
      <c r="O943" s="175"/>
      <c r="P943" s="175"/>
      <c r="Q943" s="175"/>
      <c r="R943" s="175"/>
      <c r="S943" s="175"/>
      <c r="T943" s="175"/>
      <c r="U943" s="175"/>
      <c r="V943" s="175"/>
      <c r="W943" s="175"/>
      <c r="X943" s="175"/>
      <c r="Y943" s="175"/>
      <c r="Z943" s="175"/>
    </row>
    <row r="944" spans="1:26" ht="15.75" customHeight="1" x14ac:dyDescent="0.25">
      <c r="A944" s="175"/>
      <c r="B944" s="175"/>
      <c r="C944" s="175"/>
      <c r="D944" s="175"/>
      <c r="E944" s="175"/>
      <c r="F944" s="175"/>
      <c r="G944" s="175"/>
      <c r="H944" s="175"/>
      <c r="I944" s="175"/>
      <c r="J944" s="175"/>
      <c r="K944" s="175"/>
      <c r="L944" s="175"/>
      <c r="M944" s="175"/>
      <c r="N944" s="175"/>
      <c r="O944" s="175"/>
      <c r="P944" s="175"/>
      <c r="Q944" s="175"/>
      <c r="R944" s="175"/>
      <c r="S944" s="175"/>
      <c r="T944" s="175"/>
      <c r="U944" s="175"/>
      <c r="V944" s="175"/>
      <c r="W944" s="175"/>
      <c r="X944" s="175"/>
      <c r="Y944" s="175"/>
      <c r="Z944" s="175"/>
    </row>
    <row r="945" spans="1:26" ht="15.75" customHeight="1" x14ac:dyDescent="0.25">
      <c r="A945" s="175"/>
      <c r="B945" s="175"/>
      <c r="C945" s="175"/>
      <c r="D945" s="175"/>
      <c r="E945" s="175"/>
      <c r="F945" s="175"/>
      <c r="G945" s="175"/>
      <c r="H945" s="175"/>
      <c r="I945" s="175"/>
      <c r="J945" s="175"/>
      <c r="K945" s="175"/>
      <c r="L945" s="175"/>
      <c r="M945" s="175"/>
      <c r="N945" s="175"/>
      <c r="O945" s="175"/>
      <c r="P945" s="175"/>
      <c r="Q945" s="175"/>
      <c r="R945" s="175"/>
      <c r="S945" s="175"/>
      <c r="T945" s="175"/>
      <c r="U945" s="175"/>
      <c r="V945" s="175"/>
      <c r="W945" s="175"/>
      <c r="X945" s="175"/>
      <c r="Y945" s="175"/>
      <c r="Z945" s="175"/>
    </row>
    <row r="946" spans="1:26" ht="15.75" customHeight="1" x14ac:dyDescent="0.25">
      <c r="A946" s="175"/>
      <c r="B946" s="175"/>
      <c r="C946" s="175"/>
      <c r="D946" s="175"/>
      <c r="E946" s="175"/>
      <c r="F946" s="175"/>
      <c r="G946" s="175"/>
      <c r="H946" s="175"/>
      <c r="I946" s="175"/>
      <c r="J946" s="175"/>
      <c r="K946" s="175"/>
      <c r="L946" s="175"/>
      <c r="M946" s="175"/>
      <c r="N946" s="175"/>
      <c r="O946" s="175"/>
      <c r="P946" s="175"/>
      <c r="Q946" s="175"/>
      <c r="R946" s="175"/>
      <c r="S946" s="175"/>
      <c r="T946" s="175"/>
      <c r="U946" s="175"/>
      <c r="V946" s="175"/>
      <c r="W946" s="175"/>
      <c r="X946" s="175"/>
      <c r="Y946" s="175"/>
      <c r="Z946" s="175"/>
    </row>
    <row r="947" spans="1:26" ht="15.75" customHeight="1" x14ac:dyDescent="0.25">
      <c r="A947" s="175"/>
      <c r="B947" s="175"/>
      <c r="C947" s="175"/>
      <c r="D947" s="175"/>
      <c r="E947" s="175"/>
      <c r="F947" s="175"/>
      <c r="G947" s="175"/>
      <c r="H947" s="175"/>
      <c r="I947" s="175"/>
      <c r="J947" s="175"/>
      <c r="K947" s="175"/>
      <c r="L947" s="175"/>
      <c r="M947" s="175"/>
      <c r="N947" s="175"/>
      <c r="O947" s="175"/>
      <c r="P947" s="175"/>
      <c r="Q947" s="175"/>
      <c r="R947" s="175"/>
      <c r="S947" s="175"/>
      <c r="T947" s="175"/>
      <c r="U947" s="175"/>
      <c r="V947" s="175"/>
      <c r="W947" s="175"/>
      <c r="X947" s="175"/>
      <c r="Y947" s="175"/>
      <c r="Z947" s="175"/>
    </row>
    <row r="948" spans="1:26" ht="15.75" customHeight="1" x14ac:dyDescent="0.25">
      <c r="A948" s="175"/>
      <c r="B948" s="175"/>
      <c r="C948" s="175"/>
      <c r="D948" s="175"/>
      <c r="E948" s="175"/>
      <c r="F948" s="175"/>
      <c r="G948" s="175"/>
      <c r="H948" s="175"/>
      <c r="I948" s="175"/>
      <c r="J948" s="175"/>
      <c r="K948" s="175"/>
      <c r="L948" s="175"/>
      <c r="M948" s="175"/>
      <c r="N948" s="175"/>
      <c r="O948" s="175"/>
      <c r="P948" s="175"/>
      <c r="Q948" s="175"/>
      <c r="R948" s="175"/>
      <c r="S948" s="175"/>
      <c r="T948" s="175"/>
      <c r="U948" s="175"/>
      <c r="V948" s="175"/>
      <c r="W948" s="175"/>
      <c r="X948" s="175"/>
      <c r="Y948" s="175"/>
      <c r="Z948" s="175"/>
    </row>
    <row r="949" spans="1:26" ht="15.75" customHeight="1" x14ac:dyDescent="0.25">
      <c r="A949" s="175"/>
      <c r="B949" s="175"/>
      <c r="C949" s="175"/>
      <c r="D949" s="175"/>
      <c r="E949" s="175"/>
      <c r="F949" s="175"/>
      <c r="G949" s="175"/>
      <c r="H949" s="175"/>
      <c r="I949" s="175"/>
      <c r="J949" s="175"/>
      <c r="K949" s="175"/>
      <c r="L949" s="175"/>
      <c r="M949" s="175"/>
      <c r="N949" s="175"/>
      <c r="O949" s="175"/>
      <c r="P949" s="175"/>
      <c r="Q949" s="175"/>
      <c r="R949" s="175"/>
      <c r="S949" s="175"/>
      <c r="T949" s="175"/>
      <c r="U949" s="175"/>
      <c r="V949" s="175"/>
      <c r="W949" s="175"/>
      <c r="X949" s="175"/>
      <c r="Y949" s="175"/>
      <c r="Z949" s="175"/>
    </row>
    <row r="950" spans="1:26" ht="15.75" customHeight="1" x14ac:dyDescent="0.25">
      <c r="A950" s="175"/>
      <c r="B950" s="175"/>
      <c r="C950" s="175"/>
      <c r="D950" s="175"/>
      <c r="E950" s="175"/>
      <c r="F950" s="175"/>
      <c r="G950" s="175"/>
      <c r="H950" s="175"/>
      <c r="I950" s="175"/>
      <c r="J950" s="175"/>
      <c r="K950" s="175"/>
      <c r="L950" s="175"/>
      <c r="M950" s="175"/>
      <c r="N950" s="175"/>
      <c r="O950" s="175"/>
      <c r="P950" s="175"/>
      <c r="Q950" s="175"/>
      <c r="R950" s="175"/>
      <c r="S950" s="175"/>
      <c r="T950" s="175"/>
      <c r="U950" s="175"/>
      <c r="V950" s="175"/>
      <c r="W950" s="175"/>
      <c r="X950" s="175"/>
      <c r="Y950" s="175"/>
      <c r="Z950" s="175"/>
    </row>
    <row r="951" spans="1:26" ht="15.75" customHeight="1" x14ac:dyDescent="0.25">
      <c r="A951" s="175"/>
      <c r="B951" s="175"/>
      <c r="C951" s="175"/>
      <c r="D951" s="175"/>
      <c r="E951" s="175"/>
      <c r="F951" s="175"/>
      <c r="G951" s="175"/>
      <c r="H951" s="175"/>
      <c r="I951" s="175"/>
      <c r="J951" s="175"/>
      <c r="K951" s="175"/>
      <c r="L951" s="175"/>
      <c r="M951" s="175"/>
      <c r="N951" s="175"/>
      <c r="O951" s="175"/>
      <c r="P951" s="175"/>
      <c r="Q951" s="175"/>
      <c r="R951" s="175"/>
      <c r="S951" s="175"/>
      <c r="T951" s="175"/>
      <c r="U951" s="175"/>
      <c r="V951" s="175"/>
      <c r="W951" s="175"/>
      <c r="X951" s="175"/>
      <c r="Y951" s="175"/>
      <c r="Z951" s="175"/>
    </row>
    <row r="952" spans="1:26" ht="15.75" customHeight="1" x14ac:dyDescent="0.25">
      <c r="A952" s="175"/>
      <c r="B952" s="175"/>
      <c r="C952" s="175"/>
      <c r="D952" s="175"/>
      <c r="E952" s="175"/>
      <c r="F952" s="175"/>
      <c r="G952" s="175"/>
      <c r="H952" s="175"/>
      <c r="I952" s="175"/>
      <c r="J952" s="175"/>
      <c r="K952" s="175"/>
      <c r="L952" s="175"/>
      <c r="M952" s="175"/>
      <c r="N952" s="175"/>
      <c r="O952" s="175"/>
      <c r="P952" s="175"/>
      <c r="Q952" s="175"/>
      <c r="R952" s="175"/>
      <c r="S952" s="175"/>
      <c r="T952" s="175"/>
      <c r="U952" s="175"/>
      <c r="V952" s="175"/>
      <c r="W952" s="175"/>
      <c r="X952" s="175"/>
      <c r="Y952" s="175"/>
      <c r="Z952" s="175"/>
    </row>
    <row r="953" spans="1:26" ht="15.75" customHeight="1" x14ac:dyDescent="0.25">
      <c r="A953" s="175"/>
      <c r="B953" s="175"/>
      <c r="C953" s="175"/>
      <c r="D953" s="175"/>
      <c r="E953" s="175"/>
      <c r="F953" s="175"/>
      <c r="G953" s="175"/>
      <c r="H953" s="175"/>
      <c r="I953" s="175"/>
      <c r="J953" s="175"/>
      <c r="K953" s="175"/>
      <c r="L953" s="175"/>
      <c r="M953" s="175"/>
      <c r="N953" s="175"/>
      <c r="O953" s="175"/>
      <c r="P953" s="175"/>
      <c r="Q953" s="175"/>
      <c r="R953" s="175"/>
      <c r="S953" s="175"/>
      <c r="T953" s="175"/>
      <c r="U953" s="175"/>
      <c r="V953" s="175"/>
      <c r="W953" s="175"/>
      <c r="X953" s="175"/>
      <c r="Y953" s="175"/>
      <c r="Z953" s="175"/>
    </row>
    <row r="954" spans="1:26" ht="15.75" customHeight="1" x14ac:dyDescent="0.25">
      <c r="A954" s="175"/>
      <c r="B954" s="175"/>
      <c r="C954" s="175"/>
      <c r="D954" s="175"/>
      <c r="E954" s="175"/>
      <c r="F954" s="175"/>
      <c r="G954" s="175"/>
      <c r="H954" s="175"/>
      <c r="I954" s="175"/>
      <c r="J954" s="175"/>
      <c r="K954" s="175"/>
      <c r="L954" s="175"/>
      <c r="M954" s="175"/>
      <c r="N954" s="175"/>
      <c r="O954" s="175"/>
      <c r="P954" s="175"/>
      <c r="Q954" s="175"/>
      <c r="R954" s="175"/>
      <c r="S954" s="175"/>
      <c r="T954" s="175"/>
      <c r="U954" s="175"/>
      <c r="V954" s="175"/>
      <c r="W954" s="175"/>
      <c r="X954" s="175"/>
      <c r="Y954" s="175"/>
      <c r="Z954" s="175"/>
    </row>
    <row r="955" spans="1:26" ht="15.75" customHeight="1" x14ac:dyDescent="0.25">
      <c r="A955" s="175"/>
      <c r="B955" s="175"/>
      <c r="C955" s="175"/>
      <c r="D955" s="175"/>
      <c r="E955" s="175"/>
      <c r="F955" s="175"/>
      <c r="G955" s="175"/>
      <c r="H955" s="175"/>
      <c r="I955" s="175"/>
      <c r="J955" s="175"/>
      <c r="K955" s="175"/>
      <c r="L955" s="175"/>
      <c r="M955" s="175"/>
      <c r="N955" s="175"/>
      <c r="O955" s="175"/>
      <c r="P955" s="175"/>
      <c r="Q955" s="175"/>
      <c r="R955" s="175"/>
      <c r="S955" s="175"/>
      <c r="T955" s="175"/>
      <c r="U955" s="175"/>
      <c r="V955" s="175"/>
      <c r="W955" s="175"/>
      <c r="X955" s="175"/>
      <c r="Y955" s="175"/>
      <c r="Z955" s="175"/>
    </row>
    <row r="956" spans="1:26" ht="15.75" customHeight="1" x14ac:dyDescent="0.25">
      <c r="A956" s="175"/>
      <c r="B956" s="175"/>
      <c r="C956" s="175"/>
      <c r="D956" s="175"/>
      <c r="E956" s="175"/>
      <c r="F956" s="175"/>
      <c r="G956" s="175"/>
      <c r="H956" s="175"/>
      <c r="I956" s="175"/>
      <c r="J956" s="175"/>
      <c r="K956" s="175"/>
      <c r="L956" s="175"/>
      <c r="M956" s="175"/>
      <c r="N956" s="175"/>
      <c r="O956" s="175"/>
      <c r="P956" s="175"/>
      <c r="Q956" s="175"/>
      <c r="R956" s="175"/>
      <c r="S956" s="175"/>
      <c r="T956" s="175"/>
      <c r="U956" s="175"/>
      <c r="V956" s="175"/>
      <c r="W956" s="175"/>
      <c r="X956" s="175"/>
      <c r="Y956" s="175"/>
      <c r="Z956" s="175"/>
    </row>
    <row r="957" spans="1:26" ht="15.75" customHeight="1" x14ac:dyDescent="0.25">
      <c r="A957" s="175"/>
      <c r="B957" s="175"/>
      <c r="C957" s="175"/>
      <c r="D957" s="175"/>
      <c r="E957" s="175"/>
      <c r="F957" s="175"/>
      <c r="G957" s="175"/>
      <c r="H957" s="175"/>
      <c r="I957" s="175"/>
      <c r="J957" s="175"/>
      <c r="K957" s="175"/>
      <c r="L957" s="175"/>
      <c r="M957" s="175"/>
      <c r="N957" s="175"/>
      <c r="O957" s="175"/>
      <c r="P957" s="175"/>
      <c r="Q957" s="175"/>
      <c r="R957" s="175"/>
      <c r="S957" s="175"/>
      <c r="T957" s="175"/>
      <c r="U957" s="175"/>
      <c r="V957" s="175"/>
      <c r="W957" s="175"/>
      <c r="X957" s="175"/>
      <c r="Y957" s="175"/>
      <c r="Z957" s="175"/>
    </row>
    <row r="958" spans="1:26" ht="15.75" customHeight="1" x14ac:dyDescent="0.25">
      <c r="A958" s="175"/>
      <c r="B958" s="175"/>
      <c r="C958" s="175"/>
      <c r="D958" s="175"/>
      <c r="E958" s="175"/>
      <c r="F958" s="175"/>
      <c r="G958" s="175"/>
      <c r="H958" s="175"/>
      <c r="I958" s="175"/>
      <c r="J958" s="175"/>
      <c r="K958" s="175"/>
      <c r="L958" s="175"/>
      <c r="M958" s="175"/>
      <c r="N958" s="175"/>
      <c r="O958" s="175"/>
      <c r="P958" s="175"/>
      <c r="Q958" s="175"/>
      <c r="R958" s="175"/>
      <c r="S958" s="175"/>
      <c r="T958" s="175"/>
      <c r="U958" s="175"/>
      <c r="V958" s="175"/>
      <c r="W958" s="175"/>
      <c r="X958" s="175"/>
      <c r="Y958" s="175"/>
      <c r="Z958" s="175"/>
    </row>
    <row r="959" spans="1:26" ht="15.75" customHeight="1" x14ac:dyDescent="0.25">
      <c r="A959" s="175"/>
      <c r="B959" s="175"/>
      <c r="C959" s="175"/>
      <c r="D959" s="175"/>
      <c r="E959" s="175"/>
      <c r="F959" s="175"/>
      <c r="G959" s="175"/>
      <c r="H959" s="175"/>
      <c r="I959" s="175"/>
      <c r="J959" s="175"/>
      <c r="K959" s="175"/>
      <c r="L959" s="175"/>
      <c r="M959" s="175"/>
      <c r="N959" s="175"/>
      <c r="O959" s="175"/>
      <c r="P959" s="175"/>
      <c r="Q959" s="175"/>
      <c r="R959" s="175"/>
      <c r="S959" s="175"/>
      <c r="T959" s="175"/>
      <c r="U959" s="175"/>
      <c r="V959" s="175"/>
      <c r="W959" s="175"/>
      <c r="X959" s="175"/>
      <c r="Y959" s="175"/>
      <c r="Z959" s="175"/>
    </row>
    <row r="960" spans="1:26" ht="15.75" customHeight="1" x14ac:dyDescent="0.25">
      <c r="A960" s="175"/>
      <c r="B960" s="175"/>
      <c r="C960" s="175"/>
      <c r="D960" s="175"/>
      <c r="E960" s="175"/>
      <c r="F960" s="175"/>
      <c r="G960" s="175"/>
      <c r="H960" s="175"/>
      <c r="I960" s="175"/>
      <c r="J960" s="175"/>
      <c r="K960" s="175"/>
      <c r="L960" s="175"/>
      <c r="M960" s="175"/>
      <c r="N960" s="175"/>
      <c r="O960" s="175"/>
      <c r="P960" s="175"/>
      <c r="Q960" s="175"/>
      <c r="R960" s="175"/>
      <c r="S960" s="175"/>
      <c r="T960" s="175"/>
      <c r="U960" s="175"/>
      <c r="V960" s="175"/>
      <c r="W960" s="175"/>
      <c r="X960" s="175"/>
      <c r="Y960" s="175"/>
      <c r="Z960" s="175"/>
    </row>
    <row r="961" spans="1:26" ht="15.75" customHeight="1" x14ac:dyDescent="0.25">
      <c r="A961" s="175"/>
      <c r="B961" s="175"/>
      <c r="C961" s="175"/>
      <c r="D961" s="175"/>
      <c r="E961" s="175"/>
      <c r="F961" s="175"/>
      <c r="G961" s="175"/>
      <c r="H961" s="175"/>
      <c r="I961" s="175"/>
      <c r="J961" s="175"/>
      <c r="K961" s="175"/>
      <c r="L961" s="175"/>
      <c r="M961" s="175"/>
      <c r="N961" s="175"/>
      <c r="O961" s="175"/>
      <c r="P961" s="175"/>
      <c r="Q961" s="175"/>
      <c r="R961" s="175"/>
      <c r="S961" s="175"/>
      <c r="T961" s="175"/>
      <c r="U961" s="175"/>
      <c r="V961" s="175"/>
      <c r="W961" s="175"/>
      <c r="X961" s="175"/>
      <c r="Y961" s="175"/>
      <c r="Z961" s="175"/>
    </row>
    <row r="962" spans="1:26" ht="15.75" customHeight="1" x14ac:dyDescent="0.25">
      <c r="A962" s="175"/>
      <c r="B962" s="175"/>
      <c r="C962" s="175"/>
      <c r="D962" s="175"/>
      <c r="E962" s="175"/>
      <c r="F962" s="175"/>
      <c r="G962" s="175"/>
      <c r="H962" s="175"/>
      <c r="I962" s="175"/>
      <c r="J962" s="175"/>
      <c r="K962" s="175"/>
      <c r="L962" s="175"/>
      <c r="M962" s="175"/>
      <c r="N962" s="175"/>
      <c r="O962" s="175"/>
      <c r="P962" s="175"/>
      <c r="Q962" s="175"/>
      <c r="R962" s="175"/>
      <c r="S962" s="175"/>
      <c r="T962" s="175"/>
      <c r="U962" s="175"/>
      <c r="V962" s="175"/>
      <c r="W962" s="175"/>
      <c r="X962" s="175"/>
      <c r="Y962" s="175"/>
      <c r="Z962" s="175"/>
    </row>
    <row r="963" spans="1:26" ht="15.75" customHeight="1" x14ac:dyDescent="0.25">
      <c r="A963" s="175"/>
      <c r="B963" s="175"/>
      <c r="C963" s="175"/>
      <c r="D963" s="175"/>
      <c r="E963" s="175"/>
      <c r="F963" s="175"/>
      <c r="G963" s="175"/>
      <c r="H963" s="175"/>
      <c r="I963" s="175"/>
      <c r="J963" s="175"/>
      <c r="K963" s="175"/>
      <c r="L963" s="175"/>
      <c r="M963" s="175"/>
      <c r="N963" s="175"/>
      <c r="O963" s="175"/>
      <c r="P963" s="175"/>
      <c r="Q963" s="175"/>
      <c r="R963" s="175"/>
      <c r="S963" s="175"/>
      <c r="T963" s="175"/>
      <c r="U963" s="175"/>
      <c r="V963" s="175"/>
      <c r="W963" s="175"/>
      <c r="X963" s="175"/>
      <c r="Y963" s="175"/>
      <c r="Z963" s="175"/>
    </row>
    <row r="964" spans="1:26" ht="15.75" customHeight="1" x14ac:dyDescent="0.25">
      <c r="A964" s="175"/>
      <c r="B964" s="175"/>
      <c r="C964" s="175"/>
      <c r="D964" s="175"/>
      <c r="E964" s="175"/>
      <c r="F964" s="175"/>
      <c r="G964" s="175"/>
      <c r="H964" s="175"/>
      <c r="I964" s="175"/>
      <c r="J964" s="175"/>
      <c r="K964" s="175"/>
      <c r="L964" s="175"/>
      <c r="M964" s="175"/>
      <c r="N964" s="175"/>
      <c r="O964" s="175"/>
      <c r="P964" s="175"/>
      <c r="Q964" s="175"/>
      <c r="R964" s="175"/>
      <c r="S964" s="175"/>
      <c r="T964" s="175"/>
      <c r="U964" s="175"/>
      <c r="V964" s="175"/>
      <c r="W964" s="175"/>
      <c r="X964" s="175"/>
      <c r="Y964" s="175"/>
      <c r="Z964" s="175"/>
    </row>
    <row r="965" spans="1:26" ht="15.75" customHeight="1" x14ac:dyDescent="0.25">
      <c r="A965" s="175"/>
      <c r="B965" s="175"/>
      <c r="C965" s="175"/>
      <c r="D965" s="175"/>
      <c r="E965" s="175"/>
      <c r="F965" s="175"/>
      <c r="G965" s="175"/>
      <c r="H965" s="175"/>
      <c r="I965" s="175"/>
      <c r="J965" s="175"/>
      <c r="K965" s="175"/>
      <c r="L965" s="175"/>
      <c r="M965" s="175"/>
      <c r="N965" s="175"/>
      <c r="O965" s="175"/>
      <c r="P965" s="175"/>
      <c r="Q965" s="175"/>
      <c r="R965" s="175"/>
      <c r="S965" s="175"/>
      <c r="T965" s="175"/>
      <c r="U965" s="175"/>
      <c r="V965" s="175"/>
      <c r="W965" s="175"/>
      <c r="X965" s="175"/>
      <c r="Y965" s="175"/>
      <c r="Z965" s="175"/>
    </row>
    <row r="966" spans="1:26" ht="15.75" customHeight="1" x14ac:dyDescent="0.25">
      <c r="A966" s="175"/>
      <c r="B966" s="175"/>
      <c r="C966" s="175"/>
      <c r="D966" s="175"/>
      <c r="E966" s="175"/>
      <c r="F966" s="175"/>
      <c r="G966" s="175"/>
      <c r="H966" s="175"/>
      <c r="I966" s="175"/>
      <c r="J966" s="175"/>
      <c r="K966" s="175"/>
      <c r="L966" s="175"/>
      <c r="M966" s="175"/>
      <c r="N966" s="175"/>
      <c r="O966" s="175"/>
      <c r="P966" s="175"/>
      <c r="Q966" s="175"/>
      <c r="R966" s="175"/>
      <c r="S966" s="175"/>
      <c r="T966" s="175"/>
      <c r="U966" s="175"/>
      <c r="V966" s="175"/>
      <c r="W966" s="175"/>
      <c r="X966" s="175"/>
      <c r="Y966" s="175"/>
      <c r="Z966" s="175"/>
    </row>
    <row r="967" spans="1:26" ht="15.75" customHeight="1" x14ac:dyDescent="0.25">
      <c r="A967" s="175"/>
      <c r="B967" s="175"/>
      <c r="C967" s="175"/>
      <c r="D967" s="175"/>
      <c r="E967" s="175"/>
      <c r="F967" s="175"/>
      <c r="G967" s="175"/>
      <c r="H967" s="175"/>
      <c r="I967" s="175"/>
      <c r="J967" s="175"/>
      <c r="K967" s="175"/>
      <c r="L967" s="175"/>
      <c r="M967" s="175"/>
      <c r="N967" s="175"/>
      <c r="O967" s="175"/>
      <c r="P967" s="175"/>
      <c r="Q967" s="175"/>
      <c r="R967" s="175"/>
      <c r="S967" s="175"/>
      <c r="T967" s="175"/>
      <c r="U967" s="175"/>
      <c r="V967" s="175"/>
      <c r="W967" s="175"/>
      <c r="X967" s="175"/>
      <c r="Y967" s="175"/>
      <c r="Z967" s="175"/>
    </row>
    <row r="968" spans="1:26" ht="15.75" customHeight="1" x14ac:dyDescent="0.25">
      <c r="A968" s="175"/>
      <c r="B968" s="175"/>
      <c r="C968" s="175"/>
      <c r="D968" s="175"/>
      <c r="E968" s="175"/>
      <c r="F968" s="175"/>
      <c r="G968" s="175"/>
      <c r="H968" s="175"/>
      <c r="I968" s="175"/>
      <c r="J968" s="175"/>
      <c r="K968" s="175"/>
      <c r="L968" s="175"/>
      <c r="M968" s="175"/>
      <c r="N968" s="175"/>
      <c r="O968" s="175"/>
      <c r="P968" s="175"/>
      <c r="Q968" s="175"/>
      <c r="R968" s="175"/>
      <c r="S968" s="175"/>
      <c r="T968" s="175"/>
      <c r="U968" s="175"/>
      <c r="V968" s="175"/>
      <c r="W968" s="175"/>
      <c r="X968" s="175"/>
      <c r="Y968" s="175"/>
      <c r="Z968" s="175"/>
    </row>
    <row r="969" spans="1:26" ht="15.75" customHeight="1" x14ac:dyDescent="0.25">
      <c r="A969" s="175"/>
      <c r="B969" s="175"/>
      <c r="C969" s="175"/>
      <c r="D969" s="175"/>
      <c r="E969" s="175"/>
      <c r="F969" s="175"/>
      <c r="G969" s="175"/>
      <c r="H969" s="175"/>
      <c r="I969" s="175"/>
      <c r="J969" s="175"/>
      <c r="K969" s="175"/>
      <c r="L969" s="175"/>
      <c r="M969" s="175"/>
      <c r="N969" s="175"/>
      <c r="O969" s="175"/>
      <c r="P969" s="175"/>
      <c r="Q969" s="175"/>
      <c r="R969" s="175"/>
      <c r="S969" s="175"/>
      <c r="T969" s="175"/>
      <c r="U969" s="175"/>
      <c r="V969" s="175"/>
      <c r="W969" s="175"/>
      <c r="X969" s="175"/>
      <c r="Y969" s="175"/>
      <c r="Z969" s="175"/>
    </row>
    <row r="970" spans="1:26" ht="15.75" customHeight="1" x14ac:dyDescent="0.25">
      <c r="A970" s="175"/>
      <c r="B970" s="175"/>
      <c r="C970" s="175"/>
      <c r="D970" s="175"/>
      <c r="E970" s="175"/>
      <c r="F970" s="175"/>
      <c r="G970" s="175"/>
      <c r="H970" s="175"/>
      <c r="I970" s="175"/>
      <c r="J970" s="175"/>
      <c r="K970" s="175"/>
      <c r="L970" s="175"/>
      <c r="M970" s="175"/>
      <c r="N970" s="175"/>
      <c r="O970" s="175"/>
      <c r="P970" s="175"/>
      <c r="Q970" s="175"/>
      <c r="R970" s="175"/>
      <c r="S970" s="175"/>
      <c r="T970" s="175"/>
      <c r="U970" s="175"/>
      <c r="V970" s="175"/>
      <c r="W970" s="175"/>
      <c r="X970" s="175"/>
      <c r="Y970" s="175"/>
      <c r="Z970" s="175"/>
    </row>
    <row r="971" spans="1:26" ht="15.75" customHeight="1" x14ac:dyDescent="0.25">
      <c r="A971" s="175"/>
      <c r="B971" s="175"/>
      <c r="C971" s="175"/>
      <c r="D971" s="175"/>
      <c r="E971" s="175"/>
      <c r="F971" s="175"/>
      <c r="G971" s="175"/>
      <c r="H971" s="175"/>
      <c r="I971" s="175"/>
      <c r="J971" s="175"/>
      <c r="K971" s="175"/>
      <c r="L971" s="175"/>
      <c r="M971" s="175"/>
      <c r="N971" s="175"/>
      <c r="O971" s="175"/>
      <c r="P971" s="175"/>
      <c r="Q971" s="175"/>
      <c r="R971" s="175"/>
      <c r="S971" s="175"/>
      <c r="T971" s="175"/>
      <c r="U971" s="175"/>
      <c r="V971" s="175"/>
      <c r="W971" s="175"/>
      <c r="X971" s="175"/>
      <c r="Y971" s="175"/>
      <c r="Z971" s="175"/>
    </row>
    <row r="972" spans="1:26" ht="15.75" customHeight="1" x14ac:dyDescent="0.25">
      <c r="A972" s="175"/>
      <c r="B972" s="175"/>
      <c r="C972" s="175"/>
      <c r="D972" s="175"/>
      <c r="E972" s="175"/>
      <c r="F972" s="175"/>
      <c r="G972" s="175"/>
      <c r="H972" s="175"/>
      <c r="I972" s="175"/>
      <c r="J972" s="175"/>
      <c r="K972" s="175"/>
      <c r="L972" s="175"/>
      <c r="M972" s="175"/>
      <c r="N972" s="175"/>
      <c r="O972" s="175"/>
      <c r="P972" s="175"/>
      <c r="Q972" s="175"/>
      <c r="R972" s="175"/>
      <c r="S972" s="175"/>
      <c r="T972" s="175"/>
      <c r="U972" s="175"/>
      <c r="V972" s="175"/>
      <c r="W972" s="175"/>
      <c r="X972" s="175"/>
      <c r="Y972" s="175"/>
      <c r="Z972" s="175"/>
    </row>
    <row r="973" spans="1:26" ht="15.75" customHeight="1" x14ac:dyDescent="0.25">
      <c r="A973" s="175"/>
      <c r="B973" s="175"/>
      <c r="C973" s="175"/>
      <c r="D973" s="175"/>
      <c r="E973" s="175"/>
      <c r="F973" s="175"/>
      <c r="G973" s="175"/>
      <c r="H973" s="175"/>
      <c r="I973" s="175"/>
      <c r="J973" s="175"/>
      <c r="K973" s="175"/>
      <c r="L973" s="175"/>
      <c r="M973" s="175"/>
      <c r="N973" s="175"/>
      <c r="O973" s="175"/>
      <c r="P973" s="175"/>
      <c r="Q973" s="175"/>
      <c r="R973" s="175"/>
      <c r="S973" s="175"/>
      <c r="T973" s="175"/>
      <c r="U973" s="175"/>
      <c r="V973" s="175"/>
      <c r="W973" s="175"/>
      <c r="X973" s="175"/>
      <c r="Y973" s="175"/>
      <c r="Z973" s="175"/>
    </row>
    <row r="974" spans="1:26" ht="15.75" customHeight="1" x14ac:dyDescent="0.25">
      <c r="A974" s="175"/>
      <c r="B974" s="175"/>
      <c r="C974" s="175"/>
      <c r="D974" s="175"/>
      <c r="E974" s="175"/>
      <c r="F974" s="175"/>
      <c r="G974" s="175"/>
      <c r="H974" s="175"/>
      <c r="I974" s="175"/>
      <c r="J974" s="175"/>
      <c r="K974" s="175"/>
      <c r="L974" s="175"/>
      <c r="M974" s="175"/>
      <c r="N974" s="175"/>
      <c r="O974" s="175"/>
      <c r="P974" s="175"/>
      <c r="Q974" s="175"/>
      <c r="R974" s="175"/>
      <c r="S974" s="175"/>
      <c r="T974" s="175"/>
      <c r="U974" s="175"/>
      <c r="V974" s="175"/>
      <c r="W974" s="175"/>
      <c r="X974" s="175"/>
      <c r="Y974" s="175"/>
      <c r="Z974" s="175"/>
    </row>
    <row r="975" spans="1:26" ht="15.75" customHeight="1" x14ac:dyDescent="0.25">
      <c r="A975" s="175"/>
      <c r="B975" s="175"/>
      <c r="C975" s="175"/>
      <c r="D975" s="175"/>
      <c r="E975" s="175"/>
      <c r="F975" s="175"/>
      <c r="G975" s="175"/>
      <c r="H975" s="175"/>
      <c r="I975" s="175"/>
      <c r="J975" s="175"/>
      <c r="K975" s="175"/>
      <c r="L975" s="175"/>
      <c r="M975" s="175"/>
      <c r="N975" s="175"/>
      <c r="O975" s="175"/>
      <c r="P975" s="175"/>
      <c r="Q975" s="175"/>
      <c r="R975" s="175"/>
      <c r="S975" s="175"/>
      <c r="T975" s="175"/>
      <c r="U975" s="175"/>
      <c r="V975" s="175"/>
      <c r="W975" s="175"/>
      <c r="X975" s="175"/>
      <c r="Y975" s="175"/>
      <c r="Z975" s="175"/>
    </row>
    <row r="976" spans="1:26" ht="15.75" customHeight="1" x14ac:dyDescent="0.25">
      <c r="A976" s="175"/>
      <c r="B976" s="175"/>
      <c r="C976" s="175"/>
      <c r="D976" s="175"/>
      <c r="E976" s="175"/>
      <c r="F976" s="175"/>
      <c r="G976" s="175"/>
      <c r="H976" s="175"/>
      <c r="I976" s="175"/>
      <c r="J976" s="175"/>
      <c r="K976" s="175"/>
      <c r="L976" s="175"/>
      <c r="M976" s="175"/>
      <c r="N976" s="175"/>
      <c r="O976" s="175"/>
      <c r="P976" s="175"/>
      <c r="Q976" s="175"/>
      <c r="R976" s="175"/>
      <c r="S976" s="175"/>
      <c r="T976" s="175"/>
      <c r="U976" s="175"/>
      <c r="V976" s="175"/>
      <c r="W976" s="175"/>
      <c r="X976" s="175"/>
      <c r="Y976" s="175"/>
      <c r="Z976" s="175"/>
    </row>
    <row r="977" spans="1:26" ht="15.75" customHeight="1" x14ac:dyDescent="0.25">
      <c r="A977" s="175"/>
      <c r="B977" s="175"/>
      <c r="C977" s="175"/>
      <c r="D977" s="175"/>
      <c r="E977" s="175"/>
      <c r="F977" s="175"/>
      <c r="G977" s="175"/>
      <c r="H977" s="175"/>
      <c r="I977" s="175"/>
      <c r="J977" s="175"/>
      <c r="K977" s="175"/>
      <c r="L977" s="175"/>
      <c r="M977" s="175"/>
      <c r="N977" s="175"/>
      <c r="O977" s="175"/>
      <c r="P977" s="175"/>
      <c r="Q977" s="175"/>
      <c r="R977" s="175"/>
      <c r="S977" s="175"/>
      <c r="T977" s="175"/>
      <c r="U977" s="175"/>
      <c r="V977" s="175"/>
      <c r="W977" s="175"/>
      <c r="X977" s="175"/>
      <c r="Y977" s="175"/>
      <c r="Z977" s="175"/>
    </row>
    <row r="978" spans="1:26" ht="15.75" customHeight="1" x14ac:dyDescent="0.25">
      <c r="A978" s="175"/>
      <c r="B978" s="175"/>
      <c r="C978" s="175"/>
      <c r="D978" s="175"/>
      <c r="E978" s="175"/>
      <c r="F978" s="175"/>
      <c r="G978" s="175"/>
      <c r="H978" s="175"/>
      <c r="I978" s="175"/>
      <c r="J978" s="175"/>
      <c r="K978" s="175"/>
      <c r="L978" s="175"/>
      <c r="M978" s="175"/>
      <c r="N978" s="175"/>
      <c r="O978" s="175"/>
      <c r="P978" s="175"/>
      <c r="Q978" s="175"/>
      <c r="R978" s="175"/>
      <c r="S978" s="175"/>
      <c r="T978" s="175"/>
      <c r="U978" s="175"/>
      <c r="V978" s="175"/>
      <c r="W978" s="175"/>
      <c r="X978" s="175"/>
      <c r="Y978" s="175"/>
      <c r="Z978" s="175"/>
    </row>
    <row r="979" spans="1:26" ht="15.75" customHeight="1" x14ac:dyDescent="0.25">
      <c r="A979" s="175"/>
      <c r="B979" s="175"/>
      <c r="C979" s="175"/>
      <c r="D979" s="175"/>
      <c r="E979" s="175"/>
      <c r="F979" s="175"/>
      <c r="G979" s="175"/>
      <c r="H979" s="175"/>
      <c r="I979" s="175"/>
      <c r="J979" s="175"/>
      <c r="K979" s="175"/>
      <c r="L979" s="175"/>
      <c r="M979" s="175"/>
      <c r="N979" s="175"/>
      <c r="O979" s="175"/>
      <c r="P979" s="175"/>
      <c r="Q979" s="175"/>
      <c r="R979" s="175"/>
      <c r="S979" s="175"/>
      <c r="T979" s="175"/>
      <c r="U979" s="175"/>
      <c r="V979" s="175"/>
      <c r="W979" s="175"/>
      <c r="X979" s="175"/>
      <c r="Y979" s="175"/>
      <c r="Z979" s="175"/>
    </row>
    <row r="980" spans="1:26" ht="15.75" customHeight="1" x14ac:dyDescent="0.25">
      <c r="A980" s="175"/>
      <c r="B980" s="175"/>
      <c r="C980" s="175"/>
      <c r="D980" s="175"/>
      <c r="E980" s="175"/>
      <c r="F980" s="175"/>
      <c r="G980" s="175"/>
      <c r="H980" s="175"/>
      <c r="I980" s="175"/>
      <c r="J980" s="175"/>
      <c r="K980" s="175"/>
      <c r="L980" s="175"/>
      <c r="M980" s="175"/>
      <c r="N980" s="175"/>
      <c r="O980" s="175"/>
      <c r="P980" s="175"/>
      <c r="Q980" s="175"/>
      <c r="R980" s="175"/>
      <c r="S980" s="175"/>
      <c r="T980" s="175"/>
      <c r="U980" s="175"/>
      <c r="V980" s="175"/>
      <c r="W980" s="175"/>
      <c r="X980" s="175"/>
      <c r="Y980" s="175"/>
      <c r="Z980" s="175"/>
    </row>
    <row r="981" spans="1:26" ht="15.75" customHeight="1" x14ac:dyDescent="0.25">
      <c r="A981" s="175"/>
      <c r="B981" s="175"/>
      <c r="C981" s="175"/>
      <c r="D981" s="175"/>
      <c r="E981" s="175"/>
      <c r="F981" s="175"/>
      <c r="G981" s="175"/>
      <c r="H981" s="175"/>
      <c r="I981" s="175"/>
      <c r="J981" s="175"/>
      <c r="K981" s="175"/>
      <c r="L981" s="175"/>
      <c r="M981" s="175"/>
      <c r="N981" s="175"/>
      <c r="O981" s="175"/>
      <c r="P981" s="175"/>
      <c r="Q981" s="175"/>
      <c r="R981" s="175"/>
      <c r="S981" s="175"/>
      <c r="T981" s="175"/>
      <c r="U981" s="175"/>
      <c r="V981" s="175"/>
      <c r="W981" s="175"/>
      <c r="X981" s="175"/>
      <c r="Y981" s="175"/>
      <c r="Z981" s="175"/>
    </row>
    <row r="982" spans="1:26" ht="15.75" customHeight="1" x14ac:dyDescent="0.25">
      <c r="A982" s="175"/>
      <c r="B982" s="175"/>
      <c r="C982" s="175"/>
      <c r="D982" s="175"/>
      <c r="E982" s="175"/>
      <c r="F982" s="175"/>
      <c r="G982" s="175"/>
      <c r="H982" s="175"/>
      <c r="I982" s="175"/>
      <c r="J982" s="175"/>
      <c r="K982" s="175"/>
      <c r="L982" s="175"/>
      <c r="M982" s="175"/>
      <c r="N982" s="175"/>
      <c r="O982" s="175"/>
      <c r="P982" s="175"/>
      <c r="Q982" s="175"/>
      <c r="R982" s="175"/>
      <c r="S982" s="175"/>
      <c r="T982" s="175"/>
      <c r="U982" s="175"/>
      <c r="V982" s="175"/>
      <c r="W982" s="175"/>
      <c r="X982" s="175"/>
      <c r="Y982" s="175"/>
      <c r="Z982" s="175"/>
    </row>
    <row r="983" spans="1:26" ht="15.75" customHeight="1" x14ac:dyDescent="0.25">
      <c r="A983" s="175"/>
      <c r="B983" s="175"/>
      <c r="C983" s="175"/>
      <c r="D983" s="175"/>
      <c r="E983" s="175"/>
      <c r="F983" s="175"/>
      <c r="G983" s="175"/>
      <c r="H983" s="175"/>
      <c r="I983" s="175"/>
      <c r="J983" s="175"/>
      <c r="K983" s="175"/>
      <c r="L983" s="175"/>
      <c r="M983" s="175"/>
      <c r="N983" s="175"/>
      <c r="O983" s="175"/>
      <c r="P983" s="175"/>
      <c r="Q983" s="175"/>
      <c r="R983" s="175"/>
      <c r="S983" s="175"/>
      <c r="T983" s="175"/>
      <c r="U983" s="175"/>
      <c r="V983" s="175"/>
      <c r="W983" s="175"/>
      <c r="X983" s="175"/>
      <c r="Y983" s="175"/>
      <c r="Z983" s="175"/>
    </row>
    <row r="984" spans="1:26" ht="15.75" customHeight="1" x14ac:dyDescent="0.25">
      <c r="A984" s="175"/>
      <c r="B984" s="175"/>
      <c r="C984" s="175"/>
      <c r="D984" s="175"/>
      <c r="E984" s="175"/>
      <c r="F984" s="175"/>
      <c r="G984" s="175"/>
      <c r="H984" s="175"/>
      <c r="I984" s="175"/>
      <c r="J984" s="175"/>
      <c r="K984" s="175"/>
      <c r="L984" s="175"/>
      <c r="M984" s="175"/>
      <c r="N984" s="175"/>
      <c r="O984" s="175"/>
      <c r="P984" s="175"/>
      <c r="Q984" s="175"/>
      <c r="R984" s="175"/>
      <c r="S984" s="175"/>
      <c r="T984" s="175"/>
      <c r="U984" s="175"/>
      <c r="V984" s="175"/>
      <c r="W984" s="175"/>
      <c r="X984" s="175"/>
      <c r="Y984" s="175"/>
      <c r="Z984" s="175"/>
    </row>
    <row r="985" spans="1:26" ht="15.75" customHeight="1" x14ac:dyDescent="0.25">
      <c r="A985" s="175"/>
      <c r="B985" s="175"/>
      <c r="C985" s="175"/>
      <c r="D985" s="175"/>
      <c r="E985" s="175"/>
      <c r="F985" s="175"/>
      <c r="G985" s="175"/>
      <c r="H985" s="175"/>
      <c r="I985" s="175"/>
      <c r="J985" s="175"/>
      <c r="K985" s="175"/>
      <c r="L985" s="175"/>
      <c r="M985" s="175"/>
      <c r="N985" s="175"/>
      <c r="O985" s="175"/>
      <c r="P985" s="175"/>
      <c r="Q985" s="175"/>
      <c r="R985" s="175"/>
      <c r="S985" s="175"/>
      <c r="T985" s="175"/>
      <c r="U985" s="175"/>
      <c r="V985" s="175"/>
      <c r="W985" s="175"/>
      <c r="X985" s="175"/>
      <c r="Y985" s="175"/>
      <c r="Z985" s="175"/>
    </row>
    <row r="986" spans="1:26" ht="15.75" customHeight="1" x14ac:dyDescent="0.25">
      <c r="A986" s="175"/>
      <c r="B986" s="175"/>
      <c r="C986" s="175"/>
      <c r="D986" s="175"/>
      <c r="E986" s="175"/>
      <c r="F986" s="175"/>
      <c r="G986" s="175"/>
      <c r="H986" s="175"/>
      <c r="I986" s="175"/>
      <c r="J986" s="175"/>
      <c r="K986" s="175"/>
      <c r="L986" s="175"/>
      <c r="M986" s="175"/>
      <c r="N986" s="175"/>
      <c r="O986" s="175"/>
      <c r="P986" s="175"/>
      <c r="Q986" s="175"/>
      <c r="R986" s="175"/>
      <c r="S986" s="175"/>
      <c r="T986" s="175"/>
      <c r="U986" s="175"/>
      <c r="V986" s="175"/>
      <c r="W986" s="175"/>
      <c r="X986" s="175"/>
      <c r="Y986" s="175"/>
      <c r="Z986" s="175"/>
    </row>
    <row r="987" spans="1:26" ht="15.75" customHeight="1" x14ac:dyDescent="0.25">
      <c r="A987" s="175"/>
      <c r="B987" s="175"/>
      <c r="C987" s="175"/>
      <c r="D987" s="175"/>
      <c r="E987" s="175"/>
      <c r="F987" s="175"/>
      <c r="G987" s="175"/>
      <c r="H987" s="175"/>
      <c r="I987" s="175"/>
      <c r="J987" s="175"/>
      <c r="K987" s="175"/>
      <c r="L987" s="175"/>
      <c r="M987" s="175"/>
      <c r="N987" s="175"/>
      <c r="O987" s="175"/>
      <c r="P987" s="175"/>
      <c r="Q987" s="175"/>
      <c r="R987" s="175"/>
      <c r="S987" s="175"/>
      <c r="T987" s="175"/>
      <c r="U987" s="175"/>
      <c r="V987" s="175"/>
      <c r="W987" s="175"/>
      <c r="X987" s="175"/>
      <c r="Y987" s="175"/>
      <c r="Z987" s="175"/>
    </row>
    <row r="988" spans="1:26" ht="15.75" customHeight="1" x14ac:dyDescent="0.25">
      <c r="A988" s="175"/>
      <c r="B988" s="175"/>
      <c r="C988" s="175"/>
      <c r="D988" s="175"/>
      <c r="E988" s="175"/>
      <c r="F988" s="175"/>
      <c r="G988" s="175"/>
      <c r="H988" s="175"/>
      <c r="I988" s="175"/>
      <c r="J988" s="175"/>
      <c r="K988" s="175"/>
      <c r="L988" s="175"/>
      <c r="M988" s="175"/>
      <c r="N988" s="175"/>
      <c r="O988" s="175"/>
      <c r="P988" s="175"/>
      <c r="Q988" s="175"/>
      <c r="R988" s="175"/>
      <c r="S988" s="175"/>
      <c r="T988" s="175"/>
      <c r="U988" s="175"/>
      <c r="V988" s="175"/>
      <c r="W988" s="175"/>
      <c r="X988" s="175"/>
      <c r="Y988" s="175"/>
      <c r="Z988" s="175"/>
    </row>
    <row r="989" spans="1:26" ht="15.75" customHeight="1" x14ac:dyDescent="0.25">
      <c r="A989" s="175"/>
      <c r="B989" s="175"/>
      <c r="C989" s="175"/>
      <c r="D989" s="175"/>
      <c r="E989" s="175"/>
      <c r="F989" s="175"/>
      <c r="G989" s="175"/>
      <c r="H989" s="175"/>
      <c r="I989" s="175"/>
      <c r="J989" s="175"/>
      <c r="K989" s="175"/>
      <c r="L989" s="175"/>
      <c r="M989" s="175"/>
      <c r="N989" s="175"/>
      <c r="O989" s="175"/>
      <c r="P989" s="175"/>
      <c r="Q989" s="175"/>
      <c r="R989" s="175"/>
      <c r="S989" s="175"/>
      <c r="T989" s="175"/>
      <c r="U989" s="175"/>
      <c r="V989" s="175"/>
      <c r="W989" s="175"/>
      <c r="X989" s="175"/>
      <c r="Y989" s="175"/>
      <c r="Z989" s="175"/>
    </row>
    <row r="990" spans="1:26" ht="15.75" customHeight="1" x14ac:dyDescent="0.25">
      <c r="A990" s="175"/>
      <c r="B990" s="175"/>
      <c r="C990" s="175"/>
      <c r="D990" s="175"/>
      <c r="E990" s="175"/>
      <c r="F990" s="175"/>
      <c r="G990" s="175"/>
      <c r="H990" s="175"/>
      <c r="I990" s="175"/>
      <c r="J990" s="175"/>
      <c r="K990" s="175"/>
      <c r="L990" s="175"/>
      <c r="M990" s="175"/>
      <c r="N990" s="175"/>
      <c r="O990" s="175"/>
      <c r="P990" s="175"/>
      <c r="Q990" s="175"/>
      <c r="R990" s="175"/>
      <c r="S990" s="175"/>
      <c r="T990" s="175"/>
      <c r="U990" s="175"/>
      <c r="V990" s="175"/>
      <c r="W990" s="175"/>
      <c r="X990" s="175"/>
      <c r="Y990" s="175"/>
      <c r="Z990" s="175"/>
    </row>
    <row r="991" spans="1:26" ht="15.75" customHeight="1" x14ac:dyDescent="0.25">
      <c r="A991" s="175"/>
      <c r="B991" s="175"/>
      <c r="C991" s="175"/>
      <c r="D991" s="175"/>
      <c r="E991" s="175"/>
      <c r="F991" s="175"/>
      <c r="G991" s="175"/>
      <c r="H991" s="175"/>
      <c r="I991" s="175"/>
      <c r="J991" s="175"/>
      <c r="K991" s="175"/>
      <c r="L991" s="175"/>
      <c r="M991" s="175"/>
      <c r="N991" s="175"/>
      <c r="O991" s="175"/>
      <c r="P991" s="175"/>
      <c r="Q991" s="175"/>
      <c r="R991" s="175"/>
      <c r="S991" s="175"/>
      <c r="T991" s="175"/>
      <c r="U991" s="175"/>
      <c r="V991" s="175"/>
      <c r="W991" s="175"/>
      <c r="X991" s="175"/>
      <c r="Y991" s="175"/>
      <c r="Z991" s="175"/>
    </row>
    <row r="992" spans="1:26" ht="15.75" customHeight="1" x14ac:dyDescent="0.25">
      <c r="A992" s="175"/>
      <c r="B992" s="175"/>
      <c r="C992" s="175"/>
      <c r="D992" s="175"/>
      <c r="E992" s="175"/>
      <c r="F992" s="175"/>
      <c r="G992" s="175"/>
      <c r="H992" s="175"/>
      <c r="I992" s="175"/>
      <c r="J992" s="175"/>
      <c r="K992" s="175"/>
      <c r="L992" s="175"/>
      <c r="M992" s="175"/>
      <c r="N992" s="175"/>
      <c r="O992" s="175"/>
      <c r="P992" s="175"/>
      <c r="Q992" s="175"/>
      <c r="R992" s="175"/>
      <c r="S992" s="175"/>
      <c r="T992" s="175"/>
      <c r="U992" s="175"/>
      <c r="V992" s="175"/>
      <c r="W992" s="175"/>
      <c r="X992" s="175"/>
      <c r="Y992" s="175"/>
      <c r="Z992" s="175"/>
    </row>
    <row r="993" spans="1:26" ht="15.75" customHeight="1" x14ac:dyDescent="0.25">
      <c r="A993" s="175"/>
      <c r="B993" s="175"/>
      <c r="C993" s="175"/>
      <c r="D993" s="175"/>
      <c r="E993" s="175"/>
      <c r="F993" s="175"/>
      <c r="G993" s="175"/>
      <c r="H993" s="175"/>
      <c r="I993" s="175"/>
      <c r="J993" s="175"/>
      <c r="K993" s="175"/>
      <c r="L993" s="175"/>
      <c r="M993" s="175"/>
      <c r="N993" s="175"/>
      <c r="O993" s="175"/>
      <c r="P993" s="175"/>
      <c r="Q993" s="175"/>
      <c r="R993" s="175"/>
      <c r="S993" s="175"/>
      <c r="T993" s="175"/>
      <c r="U993" s="175"/>
      <c r="V993" s="175"/>
      <c r="W993" s="175"/>
      <c r="X993" s="175"/>
      <c r="Y993" s="175"/>
      <c r="Z993" s="175"/>
    </row>
    <row r="994" spans="1:26" ht="15.75" customHeight="1" x14ac:dyDescent="0.25">
      <c r="A994" s="175"/>
      <c r="B994" s="175"/>
      <c r="C994" s="175"/>
      <c r="D994" s="175"/>
      <c r="E994" s="175"/>
      <c r="F994" s="175"/>
      <c r="G994" s="175"/>
      <c r="H994" s="175"/>
      <c r="I994" s="175"/>
      <c r="J994" s="175"/>
      <c r="K994" s="175"/>
      <c r="L994" s="175"/>
      <c r="M994" s="175"/>
      <c r="N994" s="175"/>
      <c r="O994" s="175"/>
      <c r="P994" s="175"/>
      <c r="Q994" s="175"/>
      <c r="R994" s="175"/>
      <c r="S994" s="175"/>
      <c r="T994" s="175"/>
      <c r="U994" s="175"/>
      <c r="V994" s="175"/>
      <c r="W994" s="175"/>
      <c r="X994" s="175"/>
      <c r="Y994" s="175"/>
      <c r="Z994" s="175"/>
    </row>
    <row r="995" spans="1:26" ht="15.75" customHeight="1" x14ac:dyDescent="0.25">
      <c r="A995" s="175"/>
      <c r="B995" s="175"/>
      <c r="C995" s="175"/>
      <c r="D995" s="175"/>
      <c r="E995" s="175"/>
      <c r="F995" s="175"/>
      <c r="G995" s="175"/>
      <c r="H995" s="175"/>
      <c r="I995" s="175"/>
      <c r="J995" s="175"/>
      <c r="K995" s="175"/>
      <c r="L995" s="175"/>
      <c r="M995" s="175"/>
      <c r="N995" s="175"/>
      <c r="O995" s="175"/>
      <c r="P995" s="175"/>
      <c r="Q995" s="175"/>
      <c r="R995" s="175"/>
      <c r="S995" s="175"/>
      <c r="T995" s="175"/>
      <c r="U995" s="175"/>
      <c r="V995" s="175"/>
      <c r="W995" s="175"/>
      <c r="X995" s="175"/>
      <c r="Y995" s="175"/>
      <c r="Z995" s="175"/>
    </row>
    <row r="996" spans="1:26" ht="15.75" customHeight="1" x14ac:dyDescent="0.25">
      <c r="A996" s="175"/>
      <c r="B996" s="175"/>
      <c r="C996" s="175"/>
      <c r="D996" s="175"/>
      <c r="E996" s="175"/>
      <c r="F996" s="175"/>
      <c r="G996" s="175"/>
      <c r="H996" s="175"/>
      <c r="I996" s="175"/>
      <c r="J996" s="175"/>
      <c r="K996" s="175"/>
      <c r="L996" s="175"/>
      <c r="M996" s="175"/>
      <c r="N996" s="175"/>
      <c r="O996" s="175"/>
      <c r="P996" s="175"/>
      <c r="Q996" s="175"/>
      <c r="R996" s="175"/>
      <c r="S996" s="175"/>
      <c r="T996" s="175"/>
      <c r="U996" s="175"/>
      <c r="V996" s="175"/>
      <c r="W996" s="175"/>
      <c r="X996" s="175"/>
      <c r="Y996" s="175"/>
      <c r="Z996" s="175"/>
    </row>
    <row r="997" spans="1:26" ht="15.75" customHeight="1" x14ac:dyDescent="0.25">
      <c r="A997" s="175"/>
      <c r="B997" s="175"/>
      <c r="C997" s="175"/>
      <c r="D997" s="175"/>
      <c r="E997" s="175"/>
      <c r="F997" s="175"/>
      <c r="G997" s="175"/>
      <c r="H997" s="175"/>
      <c r="I997" s="175"/>
      <c r="J997" s="175"/>
      <c r="K997" s="175"/>
      <c r="L997" s="175"/>
      <c r="M997" s="175"/>
      <c r="N997" s="175"/>
      <c r="O997" s="175"/>
      <c r="P997" s="175"/>
      <c r="Q997" s="175"/>
      <c r="R997" s="175"/>
      <c r="S997" s="175"/>
      <c r="T997" s="175"/>
      <c r="U997" s="175"/>
      <c r="V997" s="175"/>
      <c r="W997" s="175"/>
      <c r="X997" s="175"/>
      <c r="Y997" s="175"/>
      <c r="Z997" s="175"/>
    </row>
    <row r="998" spans="1:26" ht="15.75" customHeight="1" x14ac:dyDescent="0.25">
      <c r="A998" s="175"/>
      <c r="B998" s="175"/>
      <c r="C998" s="175"/>
      <c r="D998" s="175"/>
      <c r="E998" s="175"/>
      <c r="F998" s="175"/>
      <c r="G998" s="175"/>
      <c r="H998" s="175"/>
      <c r="I998" s="175"/>
      <c r="J998" s="175"/>
      <c r="K998" s="175"/>
      <c r="L998" s="175"/>
      <c r="M998" s="175"/>
      <c r="N998" s="175"/>
      <c r="O998" s="175"/>
      <c r="P998" s="175"/>
      <c r="Q998" s="175"/>
      <c r="R998" s="175"/>
      <c r="S998" s="175"/>
      <c r="T998" s="175"/>
      <c r="U998" s="175"/>
      <c r="V998" s="175"/>
      <c r="W998" s="175"/>
      <c r="X998" s="175"/>
      <c r="Y998" s="175"/>
      <c r="Z998" s="175"/>
    </row>
  </sheetData>
  <mergeCells count="1">
    <mergeCell ref="B6:C6"/>
  </mergeCells>
  <hyperlinks>
    <hyperlink ref="E1" location="ER!A1" display="ER"/>
  </hyperlinks>
  <pageMargins left="0.7" right="0.7" top="0.75" bottom="0.75" header="0" footer="0"/>
  <pageSetup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Z1000"/>
  <sheetViews>
    <sheetView workbookViewId="0"/>
  </sheetViews>
  <sheetFormatPr baseColWidth="10" defaultColWidth="14.42578125" defaultRowHeight="15" customHeight="1" x14ac:dyDescent="0.25"/>
  <cols>
    <col min="1" max="1" width="38" customWidth="1"/>
    <col min="2" max="2" width="16.5703125" customWidth="1"/>
    <col min="3" max="3" width="18.42578125" customWidth="1"/>
    <col min="4" max="25" width="11.42578125" customWidth="1"/>
    <col min="26" max="26" width="10.7109375" customWidth="1"/>
  </cols>
  <sheetData>
    <row r="1" spans="1:26" x14ac:dyDescent="0.25">
      <c r="A1" s="209" t="str">
        <f>Indice!C1</f>
        <v>GROW S.A.E.C.A.</v>
      </c>
      <c r="B1" s="209"/>
      <c r="C1" s="209"/>
      <c r="D1" s="209"/>
      <c r="E1" s="218" t="s">
        <v>76</v>
      </c>
      <c r="F1" s="209"/>
      <c r="G1" s="209"/>
      <c r="H1" s="209"/>
      <c r="I1" s="209"/>
      <c r="J1" s="209"/>
      <c r="K1" s="209"/>
      <c r="L1" s="209"/>
      <c r="M1" s="209"/>
      <c r="N1" s="209"/>
      <c r="O1" s="209"/>
      <c r="P1" s="209"/>
      <c r="Q1" s="209"/>
      <c r="R1" s="209"/>
      <c r="S1" s="209"/>
      <c r="T1" s="209"/>
      <c r="U1" s="209"/>
      <c r="V1" s="209"/>
      <c r="W1" s="209"/>
      <c r="X1" s="209"/>
      <c r="Y1" s="209"/>
    </row>
    <row r="2" spans="1:26" x14ac:dyDescent="0.25">
      <c r="A2" s="209"/>
      <c r="B2" s="209"/>
      <c r="C2" s="209"/>
      <c r="D2" s="209"/>
      <c r="E2" s="209"/>
      <c r="F2" s="209"/>
      <c r="G2" s="209"/>
      <c r="H2" s="209"/>
      <c r="I2" s="209"/>
      <c r="J2" s="209"/>
      <c r="K2" s="209"/>
      <c r="L2" s="209"/>
      <c r="M2" s="209"/>
      <c r="N2" s="209"/>
      <c r="O2" s="209"/>
      <c r="P2" s="209"/>
      <c r="Q2" s="209"/>
      <c r="R2" s="209"/>
      <c r="S2" s="209"/>
      <c r="T2" s="209"/>
      <c r="U2" s="209"/>
      <c r="V2" s="209"/>
      <c r="W2" s="209"/>
      <c r="X2" s="209"/>
      <c r="Y2" s="209"/>
    </row>
    <row r="3" spans="1:26" x14ac:dyDescent="0.25">
      <c r="A3" s="209"/>
      <c r="B3" s="209"/>
      <c r="C3" s="209"/>
      <c r="D3" s="209"/>
      <c r="E3" s="209"/>
      <c r="F3" s="209"/>
      <c r="G3" s="209"/>
      <c r="H3" s="209"/>
      <c r="I3" s="209"/>
      <c r="J3" s="209"/>
      <c r="K3" s="209"/>
      <c r="L3" s="209"/>
      <c r="M3" s="209"/>
      <c r="N3" s="209"/>
      <c r="O3" s="209"/>
      <c r="P3" s="209"/>
      <c r="Q3" s="209"/>
      <c r="R3" s="209"/>
      <c r="S3" s="209"/>
      <c r="T3" s="209"/>
      <c r="U3" s="209"/>
      <c r="V3" s="209"/>
      <c r="W3" s="209"/>
      <c r="X3" s="209"/>
      <c r="Y3" s="209"/>
    </row>
    <row r="4" spans="1:26" ht="15.75" customHeight="1" x14ac:dyDescent="0.25">
      <c r="A4" s="208" t="s">
        <v>1726</v>
      </c>
      <c r="B4" s="321"/>
      <c r="C4" s="321"/>
      <c r="D4" s="321"/>
      <c r="E4" s="321"/>
      <c r="F4" s="322"/>
      <c r="G4" s="323"/>
      <c r="H4" s="324"/>
      <c r="I4" s="209"/>
      <c r="J4" s="209"/>
      <c r="K4" s="209"/>
      <c r="L4" s="209"/>
      <c r="M4" s="209"/>
      <c r="N4" s="209"/>
      <c r="O4" s="209"/>
      <c r="P4" s="209"/>
      <c r="Q4" s="209"/>
      <c r="R4" s="209"/>
      <c r="S4" s="209"/>
      <c r="T4" s="209"/>
      <c r="U4" s="209"/>
      <c r="V4" s="209"/>
      <c r="W4" s="209"/>
      <c r="X4" s="209"/>
      <c r="Y4" s="209"/>
      <c r="Z4" s="2"/>
    </row>
    <row r="5" spans="1:26" ht="15.75" customHeight="1" x14ac:dyDescent="0.25">
      <c r="A5" s="325" t="s">
        <v>1727</v>
      </c>
      <c r="B5" s="325"/>
      <c r="C5" s="326"/>
      <c r="D5" s="326"/>
      <c r="E5" s="326"/>
      <c r="F5" s="322"/>
      <c r="G5" s="323"/>
      <c r="H5" s="324"/>
      <c r="I5" s="209"/>
      <c r="J5" s="209"/>
      <c r="K5" s="209"/>
      <c r="L5" s="209"/>
      <c r="M5" s="209"/>
      <c r="N5" s="209"/>
      <c r="O5" s="209"/>
      <c r="P5" s="209"/>
      <c r="Q5" s="209"/>
      <c r="R5" s="209"/>
      <c r="S5" s="209"/>
      <c r="T5" s="209"/>
      <c r="U5" s="209"/>
      <c r="V5" s="209"/>
      <c r="W5" s="209"/>
      <c r="X5" s="209"/>
      <c r="Y5" s="209"/>
      <c r="Z5" s="2"/>
    </row>
    <row r="6" spans="1:26" x14ac:dyDescent="0.25">
      <c r="A6" s="322"/>
      <c r="B6" s="802"/>
      <c r="C6" s="772"/>
      <c r="D6" s="324"/>
      <c r="E6" s="324"/>
      <c r="F6" s="322"/>
      <c r="G6" s="323"/>
      <c r="H6" s="324"/>
      <c r="I6" s="209"/>
      <c r="J6" s="209"/>
      <c r="K6" s="209"/>
      <c r="L6" s="209"/>
      <c r="M6" s="209"/>
      <c r="N6" s="209"/>
      <c r="O6" s="209"/>
      <c r="P6" s="209"/>
      <c r="Q6" s="209"/>
      <c r="R6" s="209"/>
      <c r="S6" s="209"/>
      <c r="T6" s="209"/>
      <c r="U6" s="209"/>
      <c r="V6" s="209"/>
      <c r="W6" s="209"/>
      <c r="X6" s="209"/>
      <c r="Y6" s="209"/>
    </row>
    <row r="7" spans="1:26" x14ac:dyDescent="0.25">
      <c r="A7" s="322"/>
      <c r="B7" s="209"/>
      <c r="C7" s="209"/>
      <c r="D7" s="324"/>
      <c r="E7" s="324"/>
      <c r="F7" s="322"/>
      <c r="G7" s="323"/>
      <c r="H7" s="324"/>
      <c r="I7" s="209"/>
      <c r="J7" s="209"/>
      <c r="K7" s="209"/>
      <c r="L7" s="209"/>
      <c r="M7" s="209"/>
      <c r="N7" s="209"/>
      <c r="O7" s="209"/>
      <c r="P7" s="209"/>
      <c r="Q7" s="209"/>
      <c r="R7" s="209"/>
      <c r="S7" s="209"/>
      <c r="T7" s="209"/>
      <c r="U7" s="209"/>
      <c r="V7" s="209"/>
      <c r="W7" s="209"/>
      <c r="X7" s="209"/>
      <c r="Y7" s="209"/>
    </row>
    <row r="8" spans="1:26" x14ac:dyDescent="0.25">
      <c r="A8" s="327" t="s">
        <v>90</v>
      </c>
      <c r="B8" s="263">
        <f>IFERROR(IF(Indice!B6="","2XX2",YEAR(Indice!B6)),"2XX2")</f>
        <v>2024</v>
      </c>
      <c r="C8" s="263">
        <f>+IFERROR(YEAR(Indice!B6-365),"2XX1")</f>
        <v>2023</v>
      </c>
      <c r="D8" s="324"/>
      <c r="E8" s="324"/>
      <c r="F8" s="322"/>
      <c r="G8" s="323"/>
      <c r="H8" s="324"/>
      <c r="I8" s="209"/>
      <c r="J8" s="209"/>
      <c r="K8" s="209"/>
      <c r="L8" s="209"/>
      <c r="M8" s="209"/>
      <c r="N8" s="209"/>
      <c r="O8" s="209"/>
      <c r="P8" s="209"/>
      <c r="Q8" s="209"/>
      <c r="R8" s="209"/>
      <c r="S8" s="209"/>
      <c r="T8" s="209"/>
      <c r="U8" s="209"/>
      <c r="V8" s="209"/>
      <c r="W8" s="209"/>
      <c r="X8" s="209"/>
      <c r="Y8" s="209"/>
    </row>
    <row r="9" spans="1:26" x14ac:dyDescent="0.25">
      <c r="A9" s="322" t="s">
        <v>1720</v>
      </c>
      <c r="B9" s="322"/>
      <c r="C9" s="322"/>
      <c r="D9" s="324"/>
      <c r="E9" s="324"/>
      <c r="F9" s="322"/>
      <c r="G9" s="323"/>
      <c r="H9" s="324"/>
      <c r="I9" s="209"/>
      <c r="J9" s="209"/>
      <c r="K9" s="209"/>
      <c r="L9" s="209"/>
      <c r="M9" s="209"/>
      <c r="N9" s="209"/>
      <c r="O9" s="209"/>
      <c r="P9" s="209"/>
      <c r="Q9" s="209"/>
      <c r="R9" s="209"/>
      <c r="S9" s="209"/>
      <c r="T9" s="209"/>
      <c r="U9" s="209"/>
      <c r="V9" s="209"/>
      <c r="W9" s="209"/>
      <c r="X9" s="209"/>
      <c r="Y9" s="209"/>
    </row>
    <row r="10" spans="1:26" x14ac:dyDescent="0.25">
      <c r="A10" s="322"/>
      <c r="B10" s="322"/>
      <c r="C10" s="322"/>
      <c r="D10" s="324"/>
      <c r="E10" s="324"/>
      <c r="F10" s="322"/>
      <c r="G10" s="323"/>
      <c r="H10" s="324"/>
      <c r="I10" s="209"/>
      <c r="J10" s="209"/>
      <c r="K10" s="209"/>
      <c r="L10" s="209"/>
      <c r="M10" s="209"/>
      <c r="N10" s="209"/>
      <c r="O10" s="209"/>
      <c r="P10" s="209"/>
      <c r="Q10" s="209"/>
      <c r="R10" s="209"/>
      <c r="S10" s="209"/>
      <c r="T10" s="209"/>
      <c r="U10" s="209"/>
      <c r="V10" s="209"/>
      <c r="W10" s="209"/>
      <c r="X10" s="209"/>
      <c r="Y10" s="209"/>
    </row>
    <row r="11" spans="1:26" x14ac:dyDescent="0.25">
      <c r="A11" s="322"/>
      <c r="B11" s="322"/>
      <c r="C11" s="322"/>
      <c r="D11" s="324"/>
      <c r="E11" s="324"/>
      <c r="F11" s="322"/>
      <c r="G11" s="323"/>
      <c r="H11" s="324"/>
      <c r="I11" s="209"/>
      <c r="J11" s="209"/>
      <c r="K11" s="209"/>
      <c r="L11" s="209"/>
      <c r="M11" s="209"/>
      <c r="N11" s="209"/>
      <c r="O11" s="209"/>
      <c r="P11" s="209"/>
      <c r="Q11" s="209"/>
      <c r="R11" s="209"/>
      <c r="S11" s="209"/>
      <c r="T11" s="209"/>
      <c r="U11" s="209"/>
      <c r="V11" s="209"/>
      <c r="W11" s="209"/>
      <c r="X11" s="209"/>
      <c r="Y11" s="209"/>
    </row>
    <row r="12" spans="1:26" x14ac:dyDescent="0.25">
      <c r="A12" s="322"/>
      <c r="B12" s="322"/>
      <c r="C12" s="322"/>
      <c r="D12" s="324"/>
      <c r="E12" s="324"/>
      <c r="F12" s="322"/>
      <c r="G12" s="323"/>
      <c r="H12" s="324"/>
      <c r="I12" s="209"/>
      <c r="J12" s="209"/>
      <c r="K12" s="209"/>
      <c r="L12" s="209"/>
      <c r="M12" s="209"/>
      <c r="N12" s="209"/>
      <c r="O12" s="209"/>
      <c r="P12" s="209"/>
      <c r="Q12" s="209"/>
      <c r="R12" s="209"/>
      <c r="S12" s="209"/>
      <c r="T12" s="209"/>
      <c r="U12" s="209"/>
      <c r="V12" s="209"/>
      <c r="W12" s="209"/>
      <c r="X12" s="209"/>
      <c r="Y12" s="209"/>
    </row>
    <row r="13" spans="1:26" x14ac:dyDescent="0.25">
      <c r="A13" s="322"/>
      <c r="B13" s="322"/>
      <c r="C13" s="322"/>
      <c r="D13" s="324"/>
      <c r="E13" s="324"/>
      <c r="F13" s="322"/>
      <c r="G13" s="323"/>
      <c r="H13" s="324"/>
      <c r="I13" s="209"/>
      <c r="J13" s="209"/>
      <c r="K13" s="209"/>
      <c r="L13" s="209"/>
      <c r="M13" s="209"/>
      <c r="N13" s="209"/>
      <c r="O13" s="209"/>
      <c r="P13" s="209"/>
      <c r="Q13" s="209"/>
      <c r="R13" s="209"/>
      <c r="S13" s="209"/>
      <c r="T13" s="209"/>
      <c r="U13" s="209"/>
      <c r="V13" s="209"/>
      <c r="W13" s="209"/>
      <c r="X13" s="209"/>
      <c r="Y13" s="209"/>
    </row>
    <row r="14" spans="1:26" x14ac:dyDescent="0.25">
      <c r="A14" s="322"/>
      <c r="B14" s="328"/>
      <c r="C14" s="322"/>
      <c r="D14" s="324"/>
      <c r="E14" s="324"/>
      <c r="F14" s="322"/>
      <c r="G14" s="323"/>
      <c r="H14" s="324"/>
      <c r="I14" s="209"/>
      <c r="J14" s="209"/>
      <c r="K14" s="209"/>
      <c r="L14" s="209"/>
      <c r="M14" s="209"/>
      <c r="N14" s="209"/>
      <c r="O14" s="209"/>
      <c r="P14" s="209"/>
      <c r="Q14" s="209"/>
      <c r="R14" s="209"/>
      <c r="S14" s="209"/>
      <c r="T14" s="209"/>
      <c r="U14" s="209"/>
      <c r="V14" s="209"/>
      <c r="W14" s="209"/>
      <c r="X14" s="209"/>
      <c r="Y14" s="209"/>
    </row>
    <row r="15" spans="1:26" x14ac:dyDescent="0.25">
      <c r="A15" s="322"/>
      <c r="B15" s="328"/>
      <c r="C15" s="322"/>
      <c r="D15" s="324"/>
      <c r="E15" s="324"/>
      <c r="F15" s="322"/>
      <c r="G15" s="323"/>
      <c r="H15" s="324"/>
      <c r="I15" s="209"/>
      <c r="J15" s="209"/>
      <c r="K15" s="209"/>
      <c r="L15" s="209"/>
      <c r="M15" s="209"/>
      <c r="N15" s="209"/>
      <c r="O15" s="209"/>
      <c r="P15" s="209"/>
      <c r="Q15" s="209"/>
      <c r="R15" s="209"/>
      <c r="S15" s="209"/>
      <c r="T15" s="209"/>
      <c r="U15" s="209"/>
      <c r="V15" s="209"/>
      <c r="W15" s="209"/>
      <c r="X15" s="209"/>
      <c r="Y15" s="209"/>
    </row>
    <row r="16" spans="1:26" x14ac:dyDescent="0.25">
      <c r="A16" s="327" t="s">
        <v>216</v>
      </c>
      <c r="B16" s="329">
        <f>SUM($B9:B15)</f>
        <v>0</v>
      </c>
      <c r="C16" s="329">
        <f>SUM($C9:C15)</f>
        <v>0</v>
      </c>
      <c r="D16" s="324"/>
      <c r="E16" s="324"/>
      <c r="F16" s="322"/>
      <c r="G16" s="323"/>
      <c r="H16" s="324"/>
      <c r="I16" s="209"/>
      <c r="J16" s="209"/>
      <c r="K16" s="209"/>
      <c r="L16" s="209"/>
      <c r="M16" s="209"/>
      <c r="N16" s="209"/>
      <c r="O16" s="209"/>
      <c r="P16" s="209"/>
      <c r="Q16" s="209"/>
      <c r="R16" s="209"/>
      <c r="S16" s="209"/>
      <c r="T16" s="209"/>
      <c r="U16" s="209"/>
      <c r="V16" s="209"/>
      <c r="W16" s="209"/>
      <c r="X16" s="209"/>
      <c r="Y16" s="209"/>
    </row>
    <row r="17" spans="1:25" x14ac:dyDescent="0.25">
      <c r="A17" s="322"/>
      <c r="B17" s="328"/>
      <c r="C17" s="324"/>
      <c r="D17" s="324"/>
      <c r="E17" s="324"/>
      <c r="F17" s="322"/>
      <c r="G17" s="323"/>
      <c r="H17" s="324"/>
      <c r="I17" s="209"/>
      <c r="J17" s="209"/>
      <c r="K17" s="209"/>
      <c r="L17" s="209"/>
      <c r="M17" s="209"/>
      <c r="N17" s="209"/>
      <c r="O17" s="209"/>
      <c r="P17" s="209"/>
      <c r="Q17" s="209"/>
      <c r="R17" s="209"/>
      <c r="S17" s="209"/>
      <c r="T17" s="209"/>
      <c r="U17" s="209"/>
      <c r="V17" s="209"/>
      <c r="W17" s="209"/>
      <c r="X17" s="209"/>
      <c r="Y17" s="209"/>
    </row>
    <row r="18" spans="1:25"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row>
    <row r="19" spans="1:25"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row>
    <row r="20" spans="1:25"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row>
    <row r="21" spans="1:25" ht="15.75" customHeight="1" x14ac:dyDescent="0.25">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row>
    <row r="22" spans="1:25" ht="15.75" customHeight="1" x14ac:dyDescent="0.25">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row>
    <row r="23" spans="1:25" ht="15.75" customHeight="1"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row>
    <row r="24" spans="1:25" ht="15.75" customHeight="1" x14ac:dyDescent="0.25">
      <c r="A24" s="209"/>
      <c r="B24" s="209"/>
      <c r="C24" s="209"/>
      <c r="D24" s="209"/>
      <c r="E24" s="209"/>
      <c r="F24" s="209"/>
      <c r="G24" s="209"/>
      <c r="H24" s="209"/>
      <c r="I24" s="209"/>
      <c r="J24" s="209"/>
      <c r="K24" s="209"/>
      <c r="L24" s="209"/>
      <c r="M24" s="209"/>
      <c r="N24" s="209"/>
      <c r="O24" s="209"/>
      <c r="P24" s="209"/>
      <c r="Q24" s="209"/>
      <c r="R24" s="209"/>
      <c r="S24" s="209"/>
      <c r="T24" s="209"/>
      <c r="U24" s="209"/>
      <c r="V24" s="209"/>
      <c r="W24" s="209"/>
      <c r="X24" s="209"/>
      <c r="Y24" s="209"/>
    </row>
    <row r="25" spans="1:25" ht="15.75" customHeight="1" x14ac:dyDescent="0.25">
      <c r="A25" s="209"/>
      <c r="B25" s="209"/>
      <c r="C25" s="209"/>
      <c r="D25" s="209"/>
      <c r="E25" s="209"/>
      <c r="F25" s="209"/>
      <c r="G25" s="209"/>
      <c r="H25" s="209"/>
      <c r="I25" s="209"/>
      <c r="J25" s="209"/>
      <c r="K25" s="209"/>
      <c r="L25" s="209"/>
      <c r="M25" s="209"/>
      <c r="N25" s="209"/>
      <c r="O25" s="209"/>
      <c r="P25" s="209"/>
      <c r="Q25" s="209"/>
      <c r="R25" s="209"/>
      <c r="S25" s="209"/>
      <c r="T25" s="209"/>
      <c r="U25" s="209"/>
      <c r="V25" s="209"/>
      <c r="W25" s="209"/>
      <c r="X25" s="209"/>
      <c r="Y25" s="209"/>
    </row>
    <row r="26" spans="1:25" ht="1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row>
    <row r="27" spans="1:25" ht="15.75" customHeight="1" x14ac:dyDescent="0.25">
      <c r="A27" s="209"/>
      <c r="B27" s="209"/>
      <c r="C27" s="209"/>
      <c r="D27" s="209"/>
      <c r="E27" s="209"/>
      <c r="F27" s="209"/>
      <c r="G27" s="209"/>
      <c r="H27" s="209"/>
      <c r="I27" s="209"/>
      <c r="J27" s="209"/>
      <c r="K27" s="209"/>
      <c r="L27" s="209"/>
      <c r="M27" s="209"/>
      <c r="N27" s="209"/>
      <c r="O27" s="209"/>
      <c r="P27" s="209"/>
      <c r="Q27" s="209"/>
      <c r="R27" s="209"/>
      <c r="S27" s="209"/>
      <c r="T27" s="209"/>
      <c r="U27" s="209"/>
      <c r="V27" s="209"/>
      <c r="W27" s="209"/>
      <c r="X27" s="209"/>
      <c r="Y27" s="209"/>
    </row>
    <row r="28" spans="1:25" ht="15.75" customHeight="1" x14ac:dyDescent="0.25">
      <c r="A28" s="209"/>
      <c r="B28" s="209"/>
      <c r="C28" s="209"/>
      <c r="D28" s="209"/>
      <c r="E28" s="209"/>
      <c r="F28" s="209"/>
      <c r="G28" s="209"/>
      <c r="H28" s="209"/>
      <c r="I28" s="209"/>
      <c r="J28" s="209"/>
      <c r="K28" s="209"/>
      <c r="L28" s="209"/>
      <c r="M28" s="209"/>
      <c r="N28" s="209"/>
      <c r="O28" s="209"/>
      <c r="P28" s="209"/>
      <c r="Q28" s="209"/>
      <c r="R28" s="209"/>
      <c r="S28" s="209"/>
      <c r="T28" s="209"/>
      <c r="U28" s="209"/>
      <c r="V28" s="209"/>
      <c r="W28" s="209"/>
      <c r="X28" s="209"/>
      <c r="Y28" s="209"/>
    </row>
    <row r="29" spans="1:25" ht="15.75" customHeight="1" x14ac:dyDescent="0.25">
      <c r="A29" s="209"/>
      <c r="B29" s="209"/>
      <c r="C29" s="209"/>
      <c r="D29" s="209"/>
      <c r="E29" s="209"/>
      <c r="F29" s="209"/>
      <c r="G29" s="209"/>
      <c r="H29" s="209"/>
      <c r="I29" s="209"/>
      <c r="J29" s="209"/>
      <c r="K29" s="209"/>
      <c r="L29" s="209"/>
      <c r="M29" s="209"/>
      <c r="N29" s="209"/>
      <c r="O29" s="209"/>
      <c r="P29" s="209"/>
      <c r="Q29" s="209"/>
      <c r="R29" s="209"/>
      <c r="S29" s="209"/>
      <c r="T29" s="209"/>
      <c r="U29" s="209"/>
      <c r="V29" s="209"/>
      <c r="W29" s="209"/>
      <c r="X29" s="209"/>
      <c r="Y29" s="209"/>
    </row>
    <row r="30" spans="1:25" ht="15.75" customHeight="1" x14ac:dyDescent="0.25">
      <c r="A30" s="209"/>
      <c r="B30" s="209"/>
      <c r="C30" s="209"/>
      <c r="D30" s="209"/>
      <c r="E30" s="209"/>
      <c r="F30" s="209"/>
      <c r="G30" s="209"/>
      <c r="H30" s="209"/>
      <c r="I30" s="209"/>
      <c r="J30" s="209"/>
      <c r="K30" s="209"/>
      <c r="L30" s="209"/>
      <c r="M30" s="209"/>
      <c r="N30" s="209"/>
      <c r="O30" s="209"/>
      <c r="P30" s="209"/>
      <c r="Q30" s="209"/>
      <c r="R30" s="209"/>
      <c r="S30" s="209"/>
      <c r="T30" s="209"/>
      <c r="U30" s="209"/>
      <c r="V30" s="209"/>
      <c r="W30" s="209"/>
      <c r="X30" s="209"/>
      <c r="Y30" s="209"/>
    </row>
    <row r="31" spans="1:25" ht="15.75"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c r="V31" s="209"/>
      <c r="W31" s="209"/>
      <c r="X31" s="209"/>
      <c r="Y31" s="209"/>
    </row>
    <row r="32" spans="1:25" ht="15.75" customHeight="1" x14ac:dyDescent="0.25">
      <c r="A32" s="209"/>
      <c r="B32" s="209"/>
      <c r="C32" s="209"/>
      <c r="D32" s="209"/>
      <c r="E32" s="209"/>
      <c r="F32" s="209"/>
      <c r="G32" s="209"/>
      <c r="H32" s="209"/>
      <c r="I32" s="209"/>
      <c r="J32" s="209"/>
      <c r="K32" s="209"/>
      <c r="L32" s="209"/>
      <c r="M32" s="209"/>
      <c r="N32" s="209"/>
      <c r="O32" s="209"/>
      <c r="P32" s="209"/>
      <c r="Q32" s="209"/>
      <c r="R32" s="209"/>
      <c r="S32" s="209"/>
      <c r="T32" s="209"/>
      <c r="U32" s="209"/>
      <c r="V32" s="209"/>
      <c r="W32" s="209"/>
      <c r="X32" s="209"/>
      <c r="Y32" s="209"/>
    </row>
    <row r="33" spans="1:25" ht="15.75" customHeight="1" x14ac:dyDescent="0.25">
      <c r="A33" s="209"/>
      <c r="B33" s="209"/>
      <c r="C33" s="209"/>
      <c r="D33" s="209"/>
      <c r="E33" s="209"/>
      <c r="F33" s="209"/>
      <c r="G33" s="209"/>
      <c r="H33" s="209"/>
      <c r="I33" s="209"/>
      <c r="J33" s="209"/>
      <c r="K33" s="209"/>
      <c r="L33" s="209"/>
      <c r="M33" s="209"/>
      <c r="N33" s="209"/>
      <c r="O33" s="209"/>
      <c r="P33" s="209"/>
      <c r="Q33" s="209"/>
      <c r="R33" s="209"/>
      <c r="S33" s="209"/>
      <c r="T33" s="209"/>
      <c r="U33" s="209"/>
      <c r="V33" s="209"/>
      <c r="W33" s="209"/>
      <c r="X33" s="209"/>
      <c r="Y33" s="209"/>
    </row>
    <row r="34" spans="1:25" ht="15.75" customHeight="1" x14ac:dyDescent="0.25">
      <c r="A34" s="209"/>
      <c r="B34" s="209"/>
      <c r="C34" s="209"/>
      <c r="D34" s="209"/>
      <c r="E34" s="209"/>
      <c r="F34" s="209"/>
      <c r="G34" s="209"/>
      <c r="H34" s="209"/>
      <c r="I34" s="209"/>
      <c r="J34" s="209"/>
      <c r="K34" s="209"/>
      <c r="L34" s="209"/>
      <c r="M34" s="209"/>
      <c r="N34" s="209"/>
      <c r="O34" s="209"/>
      <c r="P34" s="209"/>
      <c r="Q34" s="209"/>
      <c r="R34" s="209"/>
      <c r="S34" s="209"/>
      <c r="T34" s="209"/>
      <c r="U34" s="209"/>
      <c r="V34" s="209"/>
      <c r="W34" s="209"/>
      <c r="X34" s="209"/>
      <c r="Y34" s="209"/>
    </row>
    <row r="35" spans="1:25" ht="15.75" customHeight="1" x14ac:dyDescent="0.25">
      <c r="A35" s="209"/>
      <c r="B35" s="209"/>
      <c r="C35" s="209"/>
      <c r="D35" s="209"/>
      <c r="E35" s="209"/>
      <c r="F35" s="209"/>
      <c r="G35" s="209"/>
      <c r="H35" s="209"/>
      <c r="I35" s="209"/>
      <c r="J35" s="209"/>
      <c r="K35" s="209"/>
      <c r="L35" s="209"/>
      <c r="M35" s="209"/>
      <c r="N35" s="209"/>
      <c r="O35" s="209"/>
      <c r="P35" s="209"/>
      <c r="Q35" s="209"/>
      <c r="R35" s="209"/>
      <c r="S35" s="209"/>
      <c r="T35" s="209"/>
      <c r="U35" s="209"/>
      <c r="V35" s="209"/>
      <c r="W35" s="209"/>
      <c r="X35" s="209"/>
      <c r="Y35" s="209"/>
    </row>
    <row r="36" spans="1:25" ht="15.75" customHeight="1" x14ac:dyDescent="0.25">
      <c r="A36" s="209"/>
      <c r="B36" s="209"/>
      <c r="C36" s="209"/>
      <c r="D36" s="209"/>
      <c r="E36" s="209"/>
      <c r="F36" s="209"/>
      <c r="G36" s="209"/>
      <c r="H36" s="209"/>
      <c r="I36" s="209"/>
      <c r="J36" s="209"/>
      <c r="K36" s="209"/>
      <c r="L36" s="209"/>
      <c r="M36" s="209"/>
      <c r="N36" s="209"/>
      <c r="O36" s="209"/>
      <c r="P36" s="209"/>
      <c r="Q36" s="209"/>
      <c r="R36" s="209"/>
      <c r="S36" s="209"/>
      <c r="T36" s="209"/>
      <c r="U36" s="209"/>
      <c r="V36" s="209"/>
      <c r="W36" s="209"/>
      <c r="X36" s="209"/>
      <c r="Y36" s="209"/>
    </row>
    <row r="37" spans="1:25" ht="15.75" customHeight="1" x14ac:dyDescent="0.25">
      <c r="A37" s="209"/>
      <c r="B37" s="209"/>
      <c r="C37" s="209"/>
      <c r="D37" s="209"/>
      <c r="E37" s="209"/>
      <c r="F37" s="209"/>
      <c r="G37" s="209"/>
      <c r="H37" s="209"/>
      <c r="I37" s="209"/>
      <c r="J37" s="209"/>
      <c r="K37" s="209"/>
      <c r="L37" s="209"/>
      <c r="M37" s="209"/>
      <c r="N37" s="209"/>
      <c r="O37" s="209"/>
      <c r="P37" s="209"/>
      <c r="Q37" s="209"/>
      <c r="R37" s="209"/>
      <c r="S37" s="209"/>
      <c r="T37" s="209"/>
      <c r="U37" s="209"/>
      <c r="V37" s="209"/>
      <c r="W37" s="209"/>
      <c r="X37" s="209"/>
      <c r="Y37" s="209"/>
    </row>
    <row r="38" spans="1:25" ht="15.75" customHeight="1" x14ac:dyDescent="0.25">
      <c r="A38" s="209"/>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row>
    <row r="39" spans="1:25" ht="15.75" customHeight="1" x14ac:dyDescent="0.25">
      <c r="A39" s="209"/>
      <c r="B39" s="209"/>
      <c r="C39" s="209"/>
      <c r="D39" s="209"/>
      <c r="E39" s="209"/>
      <c r="F39" s="209"/>
      <c r="G39" s="209"/>
      <c r="H39" s="209"/>
      <c r="I39" s="209"/>
      <c r="J39" s="209"/>
      <c r="K39" s="209"/>
      <c r="L39" s="209"/>
      <c r="M39" s="209"/>
      <c r="N39" s="209"/>
      <c r="O39" s="209"/>
      <c r="P39" s="209"/>
      <c r="Q39" s="209"/>
      <c r="R39" s="209"/>
      <c r="S39" s="209"/>
      <c r="T39" s="209"/>
      <c r="U39" s="209"/>
      <c r="V39" s="209"/>
      <c r="W39" s="209"/>
      <c r="X39" s="209"/>
      <c r="Y39" s="209"/>
    </row>
    <row r="40" spans="1:25" ht="15.75" customHeight="1" x14ac:dyDescent="0.25">
      <c r="A40" s="209"/>
      <c r="B40" s="209"/>
      <c r="C40" s="209"/>
      <c r="D40" s="209"/>
      <c r="E40" s="209"/>
      <c r="F40" s="209"/>
      <c r="G40" s="209"/>
      <c r="H40" s="209"/>
      <c r="I40" s="209"/>
      <c r="J40" s="209"/>
      <c r="K40" s="209"/>
      <c r="L40" s="209"/>
      <c r="M40" s="209"/>
      <c r="N40" s="209"/>
      <c r="O40" s="209"/>
      <c r="P40" s="209"/>
      <c r="Q40" s="209"/>
      <c r="R40" s="209"/>
      <c r="S40" s="209"/>
      <c r="T40" s="209"/>
      <c r="U40" s="209"/>
      <c r="V40" s="209"/>
      <c r="W40" s="209"/>
      <c r="X40" s="209"/>
      <c r="Y40" s="209"/>
    </row>
    <row r="41" spans="1:25" ht="15.75" customHeight="1" x14ac:dyDescent="0.25">
      <c r="A41" s="209"/>
      <c r="B41" s="209"/>
      <c r="C41" s="209"/>
      <c r="D41" s="209"/>
      <c r="E41" s="209"/>
      <c r="F41" s="209"/>
      <c r="G41" s="209"/>
      <c r="H41" s="209"/>
      <c r="I41" s="209"/>
      <c r="J41" s="209"/>
      <c r="K41" s="209"/>
      <c r="L41" s="209"/>
      <c r="M41" s="209"/>
      <c r="N41" s="209"/>
      <c r="O41" s="209"/>
      <c r="P41" s="209"/>
      <c r="Q41" s="209"/>
      <c r="R41" s="209"/>
      <c r="S41" s="209"/>
      <c r="T41" s="209"/>
      <c r="U41" s="209"/>
      <c r="V41" s="209"/>
      <c r="W41" s="209"/>
      <c r="X41" s="209"/>
      <c r="Y41" s="209"/>
    </row>
    <row r="42" spans="1:25" ht="15.75" customHeight="1" x14ac:dyDescent="0.25">
      <c r="A42" s="209"/>
      <c r="B42" s="209"/>
      <c r="C42" s="209"/>
      <c r="D42" s="209"/>
      <c r="E42" s="209"/>
      <c r="F42" s="209"/>
      <c r="G42" s="209"/>
      <c r="H42" s="209"/>
      <c r="I42" s="209"/>
      <c r="J42" s="209"/>
      <c r="K42" s="209"/>
      <c r="L42" s="209"/>
      <c r="M42" s="209"/>
      <c r="N42" s="209"/>
      <c r="O42" s="209"/>
      <c r="P42" s="209"/>
      <c r="Q42" s="209"/>
      <c r="R42" s="209"/>
      <c r="S42" s="209"/>
      <c r="T42" s="209"/>
      <c r="U42" s="209"/>
      <c r="V42" s="209"/>
      <c r="W42" s="209"/>
      <c r="X42" s="209"/>
      <c r="Y42" s="209"/>
    </row>
    <row r="43" spans="1:25" ht="15.75" customHeight="1" x14ac:dyDescent="0.25">
      <c r="A43" s="209"/>
      <c r="B43" s="209"/>
      <c r="C43" s="209"/>
      <c r="D43" s="209"/>
      <c r="E43" s="209"/>
      <c r="F43" s="209"/>
      <c r="G43" s="209"/>
      <c r="H43" s="209"/>
      <c r="I43" s="209"/>
      <c r="J43" s="209"/>
      <c r="K43" s="209"/>
      <c r="L43" s="209"/>
      <c r="M43" s="209"/>
      <c r="N43" s="209"/>
      <c r="O43" s="209"/>
      <c r="P43" s="209"/>
      <c r="Q43" s="209"/>
      <c r="R43" s="209"/>
      <c r="S43" s="209"/>
      <c r="T43" s="209"/>
      <c r="U43" s="209"/>
      <c r="V43" s="209"/>
      <c r="W43" s="209"/>
      <c r="X43" s="209"/>
      <c r="Y43" s="209"/>
    </row>
    <row r="44" spans="1:25" ht="15.75" customHeight="1" x14ac:dyDescent="0.25">
      <c r="A44" s="209"/>
      <c r="B44" s="209"/>
      <c r="C44" s="209"/>
      <c r="D44" s="209"/>
      <c r="E44" s="209"/>
      <c r="F44" s="209"/>
      <c r="G44" s="209"/>
      <c r="H44" s="209"/>
      <c r="I44" s="209"/>
      <c r="J44" s="209"/>
      <c r="K44" s="209"/>
      <c r="L44" s="209"/>
      <c r="M44" s="209"/>
      <c r="N44" s="209"/>
      <c r="O44" s="209"/>
      <c r="P44" s="209"/>
      <c r="Q44" s="209"/>
      <c r="R44" s="209"/>
      <c r="S44" s="209"/>
      <c r="T44" s="209"/>
      <c r="U44" s="209"/>
      <c r="V44" s="209"/>
      <c r="W44" s="209"/>
      <c r="X44" s="209"/>
      <c r="Y44" s="209"/>
    </row>
    <row r="45" spans="1:25" ht="15.75" customHeight="1" x14ac:dyDescent="0.25">
      <c r="A45" s="209"/>
      <c r="B45" s="209"/>
      <c r="C45" s="209"/>
      <c r="D45" s="209"/>
      <c r="E45" s="209"/>
      <c r="F45" s="209"/>
      <c r="G45" s="209"/>
      <c r="H45" s="209"/>
      <c r="I45" s="209"/>
      <c r="J45" s="209"/>
      <c r="K45" s="209"/>
      <c r="L45" s="209"/>
      <c r="M45" s="209"/>
      <c r="N45" s="209"/>
      <c r="O45" s="209"/>
      <c r="P45" s="209"/>
      <c r="Q45" s="209"/>
      <c r="R45" s="209"/>
      <c r="S45" s="209"/>
      <c r="T45" s="209"/>
      <c r="U45" s="209"/>
      <c r="V45" s="209"/>
      <c r="W45" s="209"/>
      <c r="X45" s="209"/>
      <c r="Y45" s="209"/>
    </row>
    <row r="46" spans="1:25" ht="15.75" customHeight="1" x14ac:dyDescent="0.25">
      <c r="A46" s="209"/>
      <c r="B46" s="209"/>
      <c r="C46" s="209"/>
      <c r="D46" s="209"/>
      <c r="E46" s="209"/>
      <c r="F46" s="209"/>
      <c r="G46" s="209"/>
      <c r="H46" s="209"/>
      <c r="I46" s="209"/>
      <c r="J46" s="209"/>
      <c r="K46" s="209"/>
      <c r="L46" s="209"/>
      <c r="M46" s="209"/>
      <c r="N46" s="209"/>
      <c r="O46" s="209"/>
      <c r="P46" s="209"/>
      <c r="Q46" s="209"/>
      <c r="R46" s="209"/>
      <c r="S46" s="209"/>
      <c r="T46" s="209"/>
      <c r="U46" s="209"/>
      <c r="V46" s="209"/>
      <c r="W46" s="209"/>
      <c r="X46" s="209"/>
      <c r="Y46" s="209"/>
    </row>
    <row r="47" spans="1:25" ht="15.75" customHeight="1" x14ac:dyDescent="0.25">
      <c r="A47" s="209"/>
      <c r="B47" s="209"/>
      <c r="C47" s="209"/>
      <c r="D47" s="209"/>
      <c r="E47" s="209"/>
      <c r="F47" s="209"/>
      <c r="G47" s="209"/>
      <c r="H47" s="209"/>
      <c r="I47" s="209"/>
      <c r="J47" s="209"/>
      <c r="K47" s="209"/>
      <c r="L47" s="209"/>
      <c r="M47" s="209"/>
      <c r="N47" s="209"/>
      <c r="O47" s="209"/>
      <c r="P47" s="209"/>
      <c r="Q47" s="209"/>
      <c r="R47" s="209"/>
      <c r="S47" s="209"/>
      <c r="T47" s="209"/>
      <c r="U47" s="209"/>
      <c r="V47" s="209"/>
      <c r="W47" s="209"/>
      <c r="X47" s="209"/>
      <c r="Y47" s="209"/>
    </row>
    <row r="48" spans="1:25" ht="15.75" customHeight="1" x14ac:dyDescent="0.25">
      <c r="A48" s="209"/>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row>
    <row r="49" spans="1:25" ht="15.75" customHeight="1" x14ac:dyDescent="0.25">
      <c r="A49" s="209"/>
      <c r="B49" s="209"/>
      <c r="C49" s="209"/>
      <c r="D49" s="209"/>
      <c r="E49" s="209"/>
      <c r="F49" s="209"/>
      <c r="G49" s="209"/>
      <c r="H49" s="209"/>
      <c r="I49" s="209"/>
      <c r="J49" s="209"/>
      <c r="K49" s="209"/>
      <c r="L49" s="209"/>
      <c r="M49" s="209"/>
      <c r="N49" s="209"/>
      <c r="O49" s="209"/>
      <c r="P49" s="209"/>
      <c r="Q49" s="209"/>
      <c r="R49" s="209"/>
      <c r="S49" s="209"/>
      <c r="T49" s="209"/>
      <c r="U49" s="209"/>
      <c r="V49" s="209"/>
      <c r="W49" s="209"/>
      <c r="X49" s="209"/>
      <c r="Y49" s="209"/>
    </row>
    <row r="50" spans="1:25" ht="15.75" customHeight="1"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row>
    <row r="51" spans="1:25" ht="15.75" customHeight="1"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row>
    <row r="52" spans="1:25" ht="15.75" customHeight="1"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c r="W52" s="209"/>
      <c r="X52" s="209"/>
      <c r="Y52" s="209"/>
    </row>
    <row r="53" spans="1:25" ht="15.75" customHeight="1"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row>
    <row r="54" spans="1:25" ht="15.75" customHeight="1"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row>
    <row r="55" spans="1:25" ht="15.75" customHeight="1"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row>
    <row r="56" spans="1:25" ht="15.75" customHeight="1"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c r="W56" s="209"/>
      <c r="X56" s="209"/>
      <c r="Y56" s="209"/>
    </row>
    <row r="57" spans="1:25" ht="15.75" customHeight="1"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row>
    <row r="58" spans="1:25" ht="15.75" customHeight="1" x14ac:dyDescent="0.25">
      <c r="A58" s="209"/>
      <c r="B58" s="209"/>
      <c r="C58" s="209"/>
      <c r="D58" s="209"/>
      <c r="E58" s="209"/>
      <c r="F58" s="209"/>
      <c r="G58" s="209"/>
      <c r="H58" s="209"/>
      <c r="I58" s="209"/>
      <c r="J58" s="209"/>
      <c r="K58" s="209"/>
      <c r="L58" s="209"/>
      <c r="M58" s="209"/>
      <c r="N58" s="209"/>
      <c r="O58" s="209"/>
      <c r="P58" s="209"/>
      <c r="Q58" s="209"/>
      <c r="R58" s="209"/>
      <c r="S58" s="209"/>
      <c r="T58" s="209"/>
      <c r="U58" s="209"/>
      <c r="V58" s="209"/>
      <c r="W58" s="209"/>
      <c r="X58" s="209"/>
      <c r="Y58" s="209"/>
    </row>
    <row r="59" spans="1:25" ht="15.75" customHeight="1" x14ac:dyDescent="0.25">
      <c r="A59" s="209"/>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row>
    <row r="60" spans="1:25" ht="15.75" customHeight="1" x14ac:dyDescent="0.25">
      <c r="A60" s="209"/>
      <c r="B60" s="209"/>
      <c r="C60" s="209"/>
      <c r="D60" s="209"/>
      <c r="E60" s="209"/>
      <c r="F60" s="209"/>
      <c r="G60" s="209"/>
      <c r="H60" s="209"/>
      <c r="I60" s="209"/>
      <c r="J60" s="209"/>
      <c r="K60" s="209"/>
      <c r="L60" s="209"/>
      <c r="M60" s="209"/>
      <c r="N60" s="209"/>
      <c r="O60" s="209"/>
      <c r="P60" s="209"/>
      <c r="Q60" s="209"/>
      <c r="R60" s="209"/>
      <c r="S60" s="209"/>
      <c r="T60" s="209"/>
      <c r="U60" s="209"/>
      <c r="V60" s="209"/>
      <c r="W60" s="209"/>
      <c r="X60" s="209"/>
      <c r="Y60" s="209"/>
    </row>
    <row r="61" spans="1:25" ht="15.75" customHeight="1" x14ac:dyDescent="0.25">
      <c r="A61" s="209"/>
      <c r="B61" s="209"/>
      <c r="C61" s="209"/>
      <c r="D61" s="209"/>
      <c r="E61" s="209"/>
      <c r="F61" s="209"/>
      <c r="G61" s="209"/>
      <c r="H61" s="209"/>
      <c r="I61" s="209"/>
      <c r="J61" s="209"/>
      <c r="K61" s="209"/>
      <c r="L61" s="209"/>
      <c r="M61" s="209"/>
      <c r="N61" s="209"/>
      <c r="O61" s="209"/>
      <c r="P61" s="209"/>
      <c r="Q61" s="209"/>
      <c r="R61" s="209"/>
      <c r="S61" s="209"/>
      <c r="T61" s="209"/>
      <c r="U61" s="209"/>
      <c r="V61" s="209"/>
      <c r="W61" s="209"/>
      <c r="X61" s="209"/>
      <c r="Y61" s="209"/>
    </row>
    <row r="62" spans="1:25" ht="15.75" customHeight="1" x14ac:dyDescent="0.25">
      <c r="A62" s="209"/>
      <c r="B62" s="209"/>
      <c r="C62" s="209"/>
      <c r="D62" s="209"/>
      <c r="E62" s="209"/>
      <c r="F62" s="209"/>
      <c r="G62" s="209"/>
      <c r="H62" s="209"/>
      <c r="I62" s="209"/>
      <c r="J62" s="209"/>
      <c r="K62" s="209"/>
      <c r="L62" s="209"/>
      <c r="M62" s="209"/>
      <c r="N62" s="209"/>
      <c r="O62" s="209"/>
      <c r="P62" s="209"/>
      <c r="Q62" s="209"/>
      <c r="R62" s="209"/>
      <c r="S62" s="209"/>
      <c r="T62" s="209"/>
      <c r="U62" s="209"/>
      <c r="V62" s="209"/>
      <c r="W62" s="209"/>
      <c r="X62" s="209"/>
      <c r="Y62" s="209"/>
    </row>
    <row r="63" spans="1:25" ht="15.75" customHeight="1" x14ac:dyDescent="0.25">
      <c r="A63" s="209"/>
      <c r="B63" s="209"/>
      <c r="C63" s="209"/>
      <c r="D63" s="209"/>
      <c r="E63" s="209"/>
      <c r="F63" s="209"/>
      <c r="G63" s="209"/>
      <c r="H63" s="209"/>
      <c r="I63" s="209"/>
      <c r="J63" s="209"/>
      <c r="K63" s="209"/>
      <c r="L63" s="209"/>
      <c r="M63" s="209"/>
      <c r="N63" s="209"/>
      <c r="O63" s="209"/>
      <c r="P63" s="209"/>
      <c r="Q63" s="209"/>
      <c r="R63" s="209"/>
      <c r="S63" s="209"/>
      <c r="T63" s="209"/>
      <c r="U63" s="209"/>
      <c r="V63" s="209"/>
      <c r="W63" s="209"/>
      <c r="X63" s="209"/>
      <c r="Y63" s="209"/>
    </row>
    <row r="64" spans="1:25" ht="15.75" customHeight="1" x14ac:dyDescent="0.25">
      <c r="A64" s="209"/>
      <c r="B64" s="209"/>
      <c r="C64" s="209"/>
      <c r="D64" s="209"/>
      <c r="E64" s="209"/>
      <c r="F64" s="209"/>
      <c r="G64" s="209"/>
      <c r="H64" s="209"/>
      <c r="I64" s="209"/>
      <c r="J64" s="209"/>
      <c r="K64" s="209"/>
      <c r="L64" s="209"/>
      <c r="M64" s="209"/>
      <c r="N64" s="209"/>
      <c r="O64" s="209"/>
      <c r="P64" s="209"/>
      <c r="Q64" s="209"/>
      <c r="R64" s="209"/>
      <c r="S64" s="209"/>
      <c r="T64" s="209"/>
      <c r="U64" s="209"/>
      <c r="V64" s="209"/>
      <c r="W64" s="209"/>
      <c r="X64" s="209"/>
      <c r="Y64" s="209"/>
    </row>
    <row r="65" spans="1:25" ht="15.75" customHeight="1" x14ac:dyDescent="0.25">
      <c r="A65" s="209"/>
      <c r="B65" s="209"/>
      <c r="C65" s="209"/>
      <c r="D65" s="209"/>
      <c r="E65" s="209"/>
      <c r="F65" s="209"/>
      <c r="G65" s="209"/>
      <c r="H65" s="209"/>
      <c r="I65" s="209"/>
      <c r="J65" s="209"/>
      <c r="K65" s="209"/>
      <c r="L65" s="209"/>
      <c r="M65" s="209"/>
      <c r="N65" s="209"/>
      <c r="O65" s="209"/>
      <c r="P65" s="209"/>
      <c r="Q65" s="209"/>
      <c r="R65" s="209"/>
      <c r="S65" s="209"/>
      <c r="T65" s="209"/>
      <c r="U65" s="209"/>
      <c r="V65" s="209"/>
      <c r="W65" s="209"/>
      <c r="X65" s="209"/>
      <c r="Y65" s="209"/>
    </row>
    <row r="66" spans="1:25" ht="15.75" customHeight="1" x14ac:dyDescent="0.25">
      <c r="A66" s="209"/>
      <c r="B66" s="209"/>
      <c r="C66" s="209"/>
      <c r="D66" s="209"/>
      <c r="E66" s="209"/>
      <c r="F66" s="209"/>
      <c r="G66" s="209"/>
      <c r="H66" s="209"/>
      <c r="I66" s="209"/>
      <c r="J66" s="209"/>
      <c r="K66" s="209"/>
      <c r="L66" s="209"/>
      <c r="M66" s="209"/>
      <c r="N66" s="209"/>
      <c r="O66" s="209"/>
      <c r="P66" s="209"/>
      <c r="Q66" s="209"/>
      <c r="R66" s="209"/>
      <c r="S66" s="209"/>
      <c r="T66" s="209"/>
      <c r="U66" s="209"/>
      <c r="V66" s="209"/>
      <c r="W66" s="209"/>
      <c r="X66" s="209"/>
      <c r="Y66" s="209"/>
    </row>
    <row r="67" spans="1:25" ht="15.75" customHeight="1" x14ac:dyDescent="0.25">
      <c r="A67" s="209"/>
      <c r="B67" s="209"/>
      <c r="C67" s="209"/>
      <c r="D67" s="209"/>
      <c r="E67" s="209"/>
      <c r="F67" s="209"/>
      <c r="G67" s="209"/>
      <c r="H67" s="209"/>
      <c r="I67" s="209"/>
      <c r="J67" s="209"/>
      <c r="K67" s="209"/>
      <c r="L67" s="209"/>
      <c r="M67" s="209"/>
      <c r="N67" s="209"/>
      <c r="O67" s="209"/>
      <c r="P67" s="209"/>
      <c r="Q67" s="209"/>
      <c r="R67" s="209"/>
      <c r="S67" s="209"/>
      <c r="T67" s="209"/>
      <c r="U67" s="209"/>
      <c r="V67" s="209"/>
      <c r="W67" s="209"/>
      <c r="X67" s="209"/>
      <c r="Y67" s="209"/>
    </row>
    <row r="68" spans="1:25" ht="15.75" customHeight="1" x14ac:dyDescent="0.25">
      <c r="A68" s="209"/>
      <c r="B68" s="209"/>
      <c r="C68" s="209"/>
      <c r="D68" s="209"/>
      <c r="E68" s="209"/>
      <c r="F68" s="209"/>
      <c r="G68" s="209"/>
      <c r="H68" s="209"/>
      <c r="I68" s="209"/>
      <c r="J68" s="209"/>
      <c r="K68" s="209"/>
      <c r="L68" s="209"/>
      <c r="M68" s="209"/>
      <c r="N68" s="209"/>
      <c r="O68" s="209"/>
      <c r="P68" s="209"/>
      <c r="Q68" s="209"/>
      <c r="R68" s="209"/>
      <c r="S68" s="209"/>
      <c r="T68" s="209"/>
      <c r="U68" s="209"/>
      <c r="V68" s="209"/>
      <c r="W68" s="209"/>
      <c r="X68" s="209"/>
      <c r="Y68" s="209"/>
    </row>
    <row r="69" spans="1:25" ht="15.75" customHeight="1" x14ac:dyDescent="0.25">
      <c r="A69" s="209"/>
      <c r="B69" s="209"/>
      <c r="C69" s="209"/>
      <c r="D69" s="209"/>
      <c r="E69" s="209"/>
      <c r="F69" s="209"/>
      <c r="G69" s="209"/>
      <c r="H69" s="209"/>
      <c r="I69" s="209"/>
      <c r="J69" s="209"/>
      <c r="K69" s="209"/>
      <c r="L69" s="209"/>
      <c r="M69" s="209"/>
      <c r="N69" s="209"/>
      <c r="O69" s="209"/>
      <c r="P69" s="209"/>
      <c r="Q69" s="209"/>
      <c r="R69" s="209"/>
      <c r="S69" s="209"/>
      <c r="T69" s="209"/>
      <c r="U69" s="209"/>
      <c r="V69" s="209"/>
      <c r="W69" s="209"/>
      <c r="X69" s="209"/>
      <c r="Y69" s="209"/>
    </row>
    <row r="70" spans="1:25" ht="15.75" customHeight="1" x14ac:dyDescent="0.25">
      <c r="A70" s="209"/>
      <c r="B70" s="209"/>
      <c r="C70" s="209"/>
      <c r="D70" s="209"/>
      <c r="E70" s="209"/>
      <c r="F70" s="209"/>
      <c r="G70" s="209"/>
      <c r="H70" s="209"/>
      <c r="I70" s="209"/>
      <c r="J70" s="209"/>
      <c r="K70" s="209"/>
      <c r="L70" s="209"/>
      <c r="M70" s="209"/>
      <c r="N70" s="209"/>
      <c r="O70" s="209"/>
      <c r="P70" s="209"/>
      <c r="Q70" s="209"/>
      <c r="R70" s="209"/>
      <c r="S70" s="209"/>
      <c r="T70" s="209"/>
      <c r="U70" s="209"/>
      <c r="V70" s="209"/>
      <c r="W70" s="209"/>
      <c r="X70" s="209"/>
      <c r="Y70" s="209"/>
    </row>
    <row r="71" spans="1:25" ht="15.75" customHeight="1" x14ac:dyDescent="0.25">
      <c r="A71" s="209"/>
      <c r="B71" s="209"/>
      <c r="C71" s="209"/>
      <c r="D71" s="209"/>
      <c r="E71" s="209"/>
      <c r="F71" s="209"/>
      <c r="G71" s="209"/>
      <c r="H71" s="209"/>
      <c r="I71" s="209"/>
      <c r="J71" s="209"/>
      <c r="K71" s="209"/>
      <c r="L71" s="209"/>
      <c r="M71" s="209"/>
      <c r="N71" s="209"/>
      <c r="O71" s="209"/>
      <c r="P71" s="209"/>
      <c r="Q71" s="209"/>
      <c r="R71" s="209"/>
      <c r="S71" s="209"/>
      <c r="T71" s="209"/>
      <c r="U71" s="209"/>
      <c r="V71" s="209"/>
      <c r="W71" s="209"/>
      <c r="X71" s="209"/>
      <c r="Y71" s="209"/>
    </row>
    <row r="72" spans="1:25" ht="15.75" customHeight="1" x14ac:dyDescent="0.25">
      <c r="A72" s="209"/>
      <c r="B72" s="209"/>
      <c r="C72" s="209"/>
      <c r="D72" s="209"/>
      <c r="E72" s="209"/>
      <c r="F72" s="209"/>
      <c r="G72" s="209"/>
      <c r="H72" s="209"/>
      <c r="I72" s="209"/>
      <c r="J72" s="209"/>
      <c r="K72" s="209"/>
      <c r="L72" s="209"/>
      <c r="M72" s="209"/>
      <c r="N72" s="209"/>
      <c r="O72" s="209"/>
      <c r="P72" s="209"/>
      <c r="Q72" s="209"/>
      <c r="R72" s="209"/>
      <c r="S72" s="209"/>
      <c r="T72" s="209"/>
      <c r="U72" s="209"/>
      <c r="V72" s="209"/>
      <c r="W72" s="209"/>
      <c r="X72" s="209"/>
      <c r="Y72" s="209"/>
    </row>
    <row r="73" spans="1:25" ht="15.75" customHeight="1" x14ac:dyDescent="0.25">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row>
    <row r="74" spans="1:25" ht="15.75" customHeight="1"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c r="W74" s="209"/>
      <c r="X74" s="209"/>
      <c r="Y74" s="209"/>
    </row>
    <row r="75" spans="1:25" ht="15.75" customHeight="1" x14ac:dyDescent="0.25">
      <c r="A75" s="209"/>
      <c r="B75" s="209"/>
      <c r="C75" s="209"/>
      <c r="D75" s="209"/>
      <c r="E75" s="209"/>
      <c r="F75" s="209"/>
      <c r="G75" s="209"/>
      <c r="H75" s="209"/>
      <c r="I75" s="209"/>
      <c r="J75" s="209"/>
      <c r="K75" s="209"/>
      <c r="L75" s="209"/>
      <c r="M75" s="209"/>
      <c r="N75" s="209"/>
      <c r="O75" s="209"/>
      <c r="P75" s="209"/>
      <c r="Q75" s="209"/>
      <c r="R75" s="209"/>
      <c r="S75" s="209"/>
      <c r="T75" s="209"/>
      <c r="U75" s="209"/>
      <c r="V75" s="209"/>
      <c r="W75" s="209"/>
      <c r="X75" s="209"/>
      <c r="Y75" s="209"/>
    </row>
    <row r="76" spans="1:25" ht="15.75" customHeight="1" x14ac:dyDescent="0.25">
      <c r="A76" s="209"/>
      <c r="B76" s="209"/>
      <c r="C76" s="209"/>
      <c r="D76" s="209"/>
      <c r="E76" s="209"/>
      <c r="F76" s="209"/>
      <c r="G76" s="209"/>
      <c r="H76" s="209"/>
      <c r="I76" s="209"/>
      <c r="J76" s="209"/>
      <c r="K76" s="209"/>
      <c r="L76" s="209"/>
      <c r="M76" s="209"/>
      <c r="N76" s="209"/>
      <c r="O76" s="209"/>
      <c r="P76" s="209"/>
      <c r="Q76" s="209"/>
      <c r="R76" s="209"/>
      <c r="S76" s="209"/>
      <c r="T76" s="209"/>
      <c r="U76" s="209"/>
      <c r="V76" s="209"/>
      <c r="W76" s="209"/>
      <c r="X76" s="209"/>
      <c r="Y76" s="209"/>
    </row>
    <row r="77" spans="1:25" ht="15.75" customHeight="1" x14ac:dyDescent="0.25">
      <c r="A77" s="209"/>
      <c r="B77" s="209"/>
      <c r="C77" s="209"/>
      <c r="D77" s="209"/>
      <c r="E77" s="209"/>
      <c r="F77" s="209"/>
      <c r="G77" s="209"/>
      <c r="H77" s="209"/>
      <c r="I77" s="209"/>
      <c r="J77" s="209"/>
      <c r="K77" s="209"/>
      <c r="L77" s="209"/>
      <c r="M77" s="209"/>
      <c r="N77" s="209"/>
      <c r="O77" s="209"/>
      <c r="P77" s="209"/>
      <c r="Q77" s="209"/>
      <c r="R77" s="209"/>
      <c r="S77" s="209"/>
      <c r="T77" s="209"/>
      <c r="U77" s="209"/>
      <c r="V77" s="209"/>
      <c r="W77" s="209"/>
      <c r="X77" s="209"/>
      <c r="Y77" s="209"/>
    </row>
    <row r="78" spans="1:25" ht="15.75" customHeight="1" x14ac:dyDescent="0.25">
      <c r="A78" s="209"/>
      <c r="B78" s="209"/>
      <c r="C78" s="209"/>
      <c r="D78" s="209"/>
      <c r="E78" s="209"/>
      <c r="F78" s="209"/>
      <c r="G78" s="209"/>
      <c r="H78" s="209"/>
      <c r="I78" s="209"/>
      <c r="J78" s="209"/>
      <c r="K78" s="209"/>
      <c r="L78" s="209"/>
      <c r="M78" s="209"/>
      <c r="N78" s="209"/>
      <c r="O78" s="209"/>
      <c r="P78" s="209"/>
      <c r="Q78" s="209"/>
      <c r="R78" s="209"/>
      <c r="S78" s="209"/>
      <c r="T78" s="209"/>
      <c r="U78" s="209"/>
      <c r="V78" s="209"/>
      <c r="W78" s="209"/>
      <c r="X78" s="209"/>
      <c r="Y78" s="209"/>
    </row>
    <row r="79" spans="1:25" ht="15.75" customHeight="1" x14ac:dyDescent="0.25">
      <c r="A79" s="209"/>
      <c r="B79" s="209"/>
      <c r="C79" s="209"/>
      <c r="D79" s="209"/>
      <c r="E79" s="209"/>
      <c r="F79" s="209"/>
      <c r="G79" s="209"/>
      <c r="H79" s="209"/>
      <c r="I79" s="209"/>
      <c r="J79" s="209"/>
      <c r="K79" s="209"/>
      <c r="L79" s="209"/>
      <c r="M79" s="209"/>
      <c r="N79" s="209"/>
      <c r="O79" s="209"/>
      <c r="P79" s="209"/>
      <c r="Q79" s="209"/>
      <c r="R79" s="209"/>
      <c r="S79" s="209"/>
      <c r="T79" s="209"/>
      <c r="U79" s="209"/>
      <c r="V79" s="209"/>
      <c r="W79" s="209"/>
      <c r="X79" s="209"/>
      <c r="Y79" s="209"/>
    </row>
    <row r="80" spans="1:25" ht="15.75" customHeight="1" x14ac:dyDescent="0.25">
      <c r="A80" s="209"/>
      <c r="B80" s="209"/>
      <c r="C80" s="209"/>
      <c r="D80" s="209"/>
      <c r="E80" s="209"/>
      <c r="F80" s="209"/>
      <c r="G80" s="209"/>
      <c r="H80" s="209"/>
      <c r="I80" s="209"/>
      <c r="J80" s="209"/>
      <c r="K80" s="209"/>
      <c r="L80" s="209"/>
      <c r="M80" s="209"/>
      <c r="N80" s="209"/>
      <c r="O80" s="209"/>
      <c r="P80" s="209"/>
      <c r="Q80" s="209"/>
      <c r="R80" s="209"/>
      <c r="S80" s="209"/>
      <c r="T80" s="209"/>
      <c r="U80" s="209"/>
      <c r="V80" s="209"/>
      <c r="W80" s="209"/>
      <c r="X80" s="209"/>
      <c r="Y80" s="209"/>
    </row>
    <row r="81" spans="1:25" ht="15.75" customHeight="1" x14ac:dyDescent="0.25">
      <c r="A81" s="209"/>
      <c r="B81" s="209"/>
      <c r="C81" s="209"/>
      <c r="D81" s="209"/>
      <c r="E81" s="209"/>
      <c r="F81" s="209"/>
      <c r="G81" s="209"/>
      <c r="H81" s="209"/>
      <c r="I81" s="209"/>
      <c r="J81" s="209"/>
      <c r="K81" s="209"/>
      <c r="L81" s="209"/>
      <c r="M81" s="209"/>
      <c r="N81" s="209"/>
      <c r="O81" s="209"/>
      <c r="P81" s="209"/>
      <c r="Q81" s="209"/>
      <c r="R81" s="209"/>
      <c r="S81" s="209"/>
      <c r="T81" s="209"/>
      <c r="U81" s="209"/>
      <c r="V81" s="209"/>
      <c r="W81" s="209"/>
      <c r="X81" s="209"/>
      <c r="Y81" s="209"/>
    </row>
    <row r="82" spans="1:25" ht="15.75" customHeight="1" x14ac:dyDescent="0.25">
      <c r="A82" s="209"/>
      <c r="B82" s="209"/>
      <c r="C82" s="209"/>
      <c r="D82" s="209"/>
      <c r="E82" s="209"/>
      <c r="F82" s="209"/>
      <c r="G82" s="209"/>
      <c r="H82" s="209"/>
      <c r="I82" s="209"/>
      <c r="J82" s="209"/>
      <c r="K82" s="209"/>
      <c r="L82" s="209"/>
      <c r="M82" s="209"/>
      <c r="N82" s="209"/>
      <c r="O82" s="209"/>
      <c r="P82" s="209"/>
      <c r="Q82" s="209"/>
      <c r="R82" s="209"/>
      <c r="S82" s="209"/>
      <c r="T82" s="209"/>
      <c r="U82" s="209"/>
      <c r="V82" s="209"/>
      <c r="W82" s="209"/>
      <c r="X82" s="209"/>
      <c r="Y82" s="209"/>
    </row>
    <row r="83" spans="1:25" ht="15.75" customHeight="1" x14ac:dyDescent="0.25">
      <c r="A83" s="209"/>
      <c r="B83" s="209"/>
      <c r="C83" s="209"/>
      <c r="D83" s="209"/>
      <c r="E83" s="209"/>
      <c r="F83" s="209"/>
      <c r="G83" s="209"/>
      <c r="H83" s="209"/>
      <c r="I83" s="209"/>
      <c r="J83" s="209"/>
      <c r="K83" s="209"/>
      <c r="L83" s="209"/>
      <c r="M83" s="209"/>
      <c r="N83" s="209"/>
      <c r="O83" s="209"/>
      <c r="P83" s="209"/>
      <c r="Q83" s="209"/>
      <c r="R83" s="209"/>
      <c r="S83" s="209"/>
      <c r="T83" s="209"/>
      <c r="U83" s="209"/>
      <c r="V83" s="209"/>
      <c r="W83" s="209"/>
      <c r="X83" s="209"/>
      <c r="Y83" s="209"/>
    </row>
    <row r="84" spans="1:25" ht="15.75" customHeight="1" x14ac:dyDescent="0.25">
      <c r="A84" s="209"/>
      <c r="B84" s="209"/>
      <c r="C84" s="209"/>
      <c r="D84" s="209"/>
      <c r="E84" s="209"/>
      <c r="F84" s="209"/>
      <c r="G84" s="209"/>
      <c r="H84" s="209"/>
      <c r="I84" s="209"/>
      <c r="J84" s="209"/>
      <c r="K84" s="209"/>
      <c r="L84" s="209"/>
      <c r="M84" s="209"/>
      <c r="N84" s="209"/>
      <c r="O84" s="209"/>
      <c r="P84" s="209"/>
      <c r="Q84" s="209"/>
      <c r="R84" s="209"/>
      <c r="S84" s="209"/>
      <c r="T84" s="209"/>
      <c r="U84" s="209"/>
      <c r="V84" s="209"/>
      <c r="W84" s="209"/>
      <c r="X84" s="209"/>
      <c r="Y84" s="209"/>
    </row>
    <row r="85" spans="1:25" ht="15.75" customHeight="1" x14ac:dyDescent="0.25">
      <c r="A85" s="209"/>
      <c r="B85" s="209"/>
      <c r="C85" s="209"/>
      <c r="D85" s="209"/>
      <c r="E85" s="209"/>
      <c r="F85" s="209"/>
      <c r="G85" s="209"/>
      <c r="H85" s="209"/>
      <c r="I85" s="209"/>
      <c r="J85" s="209"/>
      <c r="K85" s="209"/>
      <c r="L85" s="209"/>
      <c r="M85" s="209"/>
      <c r="N85" s="209"/>
      <c r="O85" s="209"/>
      <c r="P85" s="209"/>
      <c r="Q85" s="209"/>
      <c r="R85" s="209"/>
      <c r="S85" s="209"/>
      <c r="T85" s="209"/>
      <c r="U85" s="209"/>
      <c r="V85" s="209"/>
      <c r="W85" s="209"/>
      <c r="X85" s="209"/>
      <c r="Y85" s="209"/>
    </row>
    <row r="86" spans="1:25" ht="15.75" customHeight="1" x14ac:dyDescent="0.25">
      <c r="A86" s="209"/>
      <c r="B86" s="209"/>
      <c r="C86" s="209"/>
      <c r="D86" s="209"/>
      <c r="E86" s="209"/>
      <c r="F86" s="209"/>
      <c r="G86" s="209"/>
      <c r="H86" s="209"/>
      <c r="I86" s="209"/>
      <c r="J86" s="209"/>
      <c r="K86" s="209"/>
      <c r="L86" s="209"/>
      <c r="M86" s="209"/>
      <c r="N86" s="209"/>
      <c r="O86" s="209"/>
      <c r="P86" s="209"/>
      <c r="Q86" s="209"/>
      <c r="R86" s="209"/>
      <c r="S86" s="209"/>
      <c r="T86" s="209"/>
      <c r="U86" s="209"/>
      <c r="V86" s="209"/>
      <c r="W86" s="209"/>
      <c r="X86" s="209"/>
      <c r="Y86" s="209"/>
    </row>
    <row r="87" spans="1:25" ht="15.75" customHeight="1" x14ac:dyDescent="0.25">
      <c r="A87" s="209"/>
      <c r="B87" s="209"/>
      <c r="C87" s="209"/>
      <c r="D87" s="209"/>
      <c r="E87" s="209"/>
      <c r="F87" s="209"/>
      <c r="G87" s="209"/>
      <c r="H87" s="209"/>
      <c r="I87" s="209"/>
      <c r="J87" s="209"/>
      <c r="K87" s="209"/>
      <c r="L87" s="209"/>
      <c r="M87" s="209"/>
      <c r="N87" s="209"/>
      <c r="O87" s="209"/>
      <c r="P87" s="209"/>
      <c r="Q87" s="209"/>
      <c r="R87" s="209"/>
      <c r="S87" s="209"/>
      <c r="T87" s="209"/>
      <c r="U87" s="209"/>
      <c r="V87" s="209"/>
      <c r="W87" s="209"/>
      <c r="X87" s="209"/>
      <c r="Y87" s="209"/>
    </row>
    <row r="88" spans="1:25" ht="15.75" customHeight="1" x14ac:dyDescent="0.25">
      <c r="A88" s="209"/>
      <c r="B88" s="209"/>
      <c r="C88" s="209"/>
      <c r="D88" s="209"/>
      <c r="E88" s="209"/>
      <c r="F88" s="209"/>
      <c r="G88" s="209"/>
      <c r="H88" s="209"/>
      <c r="I88" s="209"/>
      <c r="J88" s="209"/>
      <c r="K88" s="209"/>
      <c r="L88" s="209"/>
      <c r="M88" s="209"/>
      <c r="N88" s="209"/>
      <c r="O88" s="209"/>
      <c r="P88" s="209"/>
      <c r="Q88" s="209"/>
      <c r="R88" s="209"/>
      <c r="S88" s="209"/>
      <c r="T88" s="209"/>
      <c r="U88" s="209"/>
      <c r="V88" s="209"/>
      <c r="W88" s="209"/>
      <c r="X88" s="209"/>
      <c r="Y88" s="209"/>
    </row>
    <row r="89" spans="1:25" ht="15.75" customHeight="1"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c r="W89" s="209"/>
      <c r="X89" s="209"/>
      <c r="Y89" s="209"/>
    </row>
    <row r="90" spans="1:25" ht="15.75" customHeight="1" x14ac:dyDescent="0.25">
      <c r="A90" s="209"/>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row>
    <row r="91" spans="1:25" ht="15.75"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row>
    <row r="92" spans="1:25" ht="15.75" customHeight="1" x14ac:dyDescent="0.25">
      <c r="A92" s="209"/>
      <c r="B92" s="209"/>
      <c r="C92" s="209"/>
      <c r="D92" s="209"/>
      <c r="E92" s="209"/>
      <c r="F92" s="209"/>
      <c r="G92" s="209"/>
      <c r="H92" s="209"/>
      <c r="I92" s="209"/>
      <c r="J92" s="209"/>
      <c r="K92" s="209"/>
      <c r="L92" s="209"/>
      <c r="M92" s="209"/>
      <c r="N92" s="209"/>
      <c r="O92" s="209"/>
      <c r="P92" s="209"/>
      <c r="Q92" s="209"/>
      <c r="R92" s="209"/>
      <c r="S92" s="209"/>
      <c r="T92" s="209"/>
      <c r="U92" s="209"/>
      <c r="V92" s="209"/>
      <c r="W92" s="209"/>
      <c r="X92" s="209"/>
      <c r="Y92" s="209"/>
    </row>
    <row r="93" spans="1:25" ht="15.75" customHeight="1" x14ac:dyDescent="0.25">
      <c r="A93" s="209"/>
      <c r="B93" s="209"/>
      <c r="C93" s="209"/>
      <c r="D93" s="209"/>
      <c r="E93" s="209"/>
      <c r="F93" s="209"/>
      <c r="G93" s="209"/>
      <c r="H93" s="209"/>
      <c r="I93" s="209"/>
      <c r="J93" s="209"/>
      <c r="K93" s="209"/>
      <c r="L93" s="209"/>
      <c r="M93" s="209"/>
      <c r="N93" s="209"/>
      <c r="O93" s="209"/>
      <c r="P93" s="209"/>
      <c r="Q93" s="209"/>
      <c r="R93" s="209"/>
      <c r="S93" s="209"/>
      <c r="T93" s="209"/>
      <c r="U93" s="209"/>
      <c r="V93" s="209"/>
      <c r="W93" s="209"/>
      <c r="X93" s="209"/>
      <c r="Y93" s="209"/>
    </row>
    <row r="94" spans="1:25" ht="15.75" customHeight="1" x14ac:dyDescent="0.25">
      <c r="A94" s="209"/>
      <c r="B94" s="209"/>
      <c r="C94" s="209"/>
      <c r="D94" s="209"/>
      <c r="E94" s="209"/>
      <c r="F94" s="209"/>
      <c r="G94" s="209"/>
      <c r="H94" s="209"/>
      <c r="I94" s="209"/>
      <c r="J94" s="209"/>
      <c r="K94" s="209"/>
      <c r="L94" s="209"/>
      <c r="M94" s="209"/>
      <c r="N94" s="209"/>
      <c r="O94" s="209"/>
      <c r="P94" s="209"/>
      <c r="Q94" s="209"/>
      <c r="R94" s="209"/>
      <c r="S94" s="209"/>
      <c r="T94" s="209"/>
      <c r="U94" s="209"/>
      <c r="V94" s="209"/>
      <c r="W94" s="209"/>
      <c r="X94" s="209"/>
      <c r="Y94" s="209"/>
    </row>
    <row r="95" spans="1:25" ht="15.75" customHeight="1" x14ac:dyDescent="0.25">
      <c r="A95" s="209"/>
      <c r="B95" s="209"/>
      <c r="C95" s="209"/>
      <c r="D95" s="209"/>
      <c r="E95" s="209"/>
      <c r="F95" s="209"/>
      <c r="G95" s="209"/>
      <c r="H95" s="209"/>
      <c r="I95" s="209"/>
      <c r="J95" s="209"/>
      <c r="K95" s="209"/>
      <c r="L95" s="209"/>
      <c r="M95" s="209"/>
      <c r="N95" s="209"/>
      <c r="O95" s="209"/>
      <c r="P95" s="209"/>
      <c r="Q95" s="209"/>
      <c r="R95" s="209"/>
      <c r="S95" s="209"/>
      <c r="T95" s="209"/>
      <c r="U95" s="209"/>
      <c r="V95" s="209"/>
      <c r="W95" s="209"/>
      <c r="X95" s="209"/>
      <c r="Y95" s="209"/>
    </row>
    <row r="96" spans="1:25" ht="15.75" customHeight="1" x14ac:dyDescent="0.25">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row>
    <row r="97" spans="1:25" ht="15.75" customHeight="1" x14ac:dyDescent="0.25">
      <c r="A97" s="209"/>
      <c r="B97" s="209"/>
      <c r="C97" s="209"/>
      <c r="D97" s="209"/>
      <c r="E97" s="209"/>
      <c r="F97" s="209"/>
      <c r="G97" s="209"/>
      <c r="H97" s="209"/>
      <c r="I97" s="209"/>
      <c r="J97" s="209"/>
      <c r="K97" s="209"/>
      <c r="L97" s="209"/>
      <c r="M97" s="209"/>
      <c r="N97" s="209"/>
      <c r="O97" s="209"/>
      <c r="P97" s="209"/>
      <c r="Q97" s="209"/>
      <c r="R97" s="209"/>
      <c r="S97" s="209"/>
      <c r="T97" s="209"/>
      <c r="U97" s="209"/>
      <c r="V97" s="209"/>
      <c r="W97" s="209"/>
      <c r="X97" s="209"/>
      <c r="Y97" s="209"/>
    </row>
    <row r="98" spans="1:25" ht="15.75" customHeight="1" x14ac:dyDescent="0.25">
      <c r="A98" s="209"/>
      <c r="B98" s="209"/>
      <c r="C98" s="209"/>
      <c r="D98" s="209"/>
      <c r="E98" s="209"/>
      <c r="F98" s="209"/>
      <c r="G98" s="209"/>
      <c r="H98" s="209"/>
      <c r="I98" s="209"/>
      <c r="J98" s="209"/>
      <c r="K98" s="209"/>
      <c r="L98" s="209"/>
      <c r="M98" s="209"/>
      <c r="N98" s="209"/>
      <c r="O98" s="209"/>
      <c r="P98" s="209"/>
      <c r="Q98" s="209"/>
      <c r="R98" s="209"/>
      <c r="S98" s="209"/>
      <c r="T98" s="209"/>
      <c r="U98" s="209"/>
      <c r="V98" s="209"/>
      <c r="W98" s="209"/>
      <c r="X98" s="209"/>
      <c r="Y98" s="209"/>
    </row>
    <row r="99" spans="1:25" ht="15.75" customHeight="1" x14ac:dyDescent="0.25">
      <c r="A99" s="209"/>
      <c r="B99" s="209"/>
      <c r="C99" s="209"/>
      <c r="D99" s="209"/>
      <c r="E99" s="209"/>
      <c r="F99" s="209"/>
      <c r="G99" s="209"/>
      <c r="H99" s="209"/>
      <c r="I99" s="209"/>
      <c r="J99" s="209"/>
      <c r="K99" s="209"/>
      <c r="L99" s="209"/>
      <c r="M99" s="209"/>
      <c r="N99" s="209"/>
      <c r="O99" s="209"/>
      <c r="P99" s="209"/>
      <c r="Q99" s="209"/>
      <c r="R99" s="209"/>
      <c r="S99" s="209"/>
      <c r="T99" s="209"/>
      <c r="U99" s="209"/>
      <c r="V99" s="209"/>
      <c r="W99" s="209"/>
      <c r="X99" s="209"/>
      <c r="Y99" s="209"/>
    </row>
    <row r="100" spans="1:25" ht="15.75" customHeight="1"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c r="W100" s="209"/>
      <c r="X100" s="209"/>
      <c r="Y100" s="209"/>
    </row>
    <row r="101" spans="1:25" ht="15.75" customHeight="1"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c r="W101" s="209"/>
      <c r="X101" s="209"/>
      <c r="Y101" s="209"/>
    </row>
    <row r="102" spans="1:25" ht="15.75" customHeight="1"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c r="W102" s="209"/>
      <c r="X102" s="209"/>
      <c r="Y102" s="209"/>
    </row>
    <row r="103" spans="1:25" ht="15.75" customHeight="1"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c r="W103" s="209"/>
      <c r="X103" s="209"/>
      <c r="Y103" s="209"/>
    </row>
    <row r="104" spans="1:25" ht="15.75" customHeight="1"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c r="W104" s="209"/>
      <c r="X104" s="209"/>
      <c r="Y104" s="209"/>
    </row>
    <row r="105" spans="1:25" ht="15.75" customHeight="1"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c r="W105" s="209"/>
      <c r="X105" s="209"/>
      <c r="Y105" s="209"/>
    </row>
    <row r="106" spans="1:25" ht="15.75" customHeight="1"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c r="W106" s="209"/>
      <c r="X106" s="209"/>
      <c r="Y106" s="209"/>
    </row>
    <row r="107" spans="1:25" ht="15.75" customHeight="1"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c r="W107" s="209"/>
      <c r="X107" s="209"/>
      <c r="Y107" s="209"/>
    </row>
    <row r="108" spans="1:25" ht="15.75" customHeight="1"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c r="W108" s="209"/>
      <c r="X108" s="209"/>
      <c r="Y108" s="209"/>
    </row>
    <row r="109" spans="1:25" ht="15.75" customHeight="1"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c r="W109" s="209"/>
      <c r="X109" s="209"/>
      <c r="Y109" s="209"/>
    </row>
    <row r="110" spans="1:25" ht="15.75" customHeight="1"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c r="W110" s="209"/>
      <c r="X110" s="209"/>
      <c r="Y110" s="209"/>
    </row>
    <row r="111" spans="1:25" ht="15.75" customHeight="1"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c r="W111" s="209"/>
      <c r="X111" s="209"/>
      <c r="Y111" s="209"/>
    </row>
    <row r="112" spans="1:25" ht="15.75" customHeight="1"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c r="W112" s="209"/>
      <c r="X112" s="209"/>
      <c r="Y112" s="209"/>
    </row>
    <row r="113" spans="1:25" ht="15.75" customHeight="1"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c r="W113" s="209"/>
      <c r="X113" s="209"/>
      <c r="Y113" s="209"/>
    </row>
    <row r="114" spans="1:25" ht="15.75" customHeight="1"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c r="W114" s="209"/>
      <c r="X114" s="209"/>
      <c r="Y114" s="209"/>
    </row>
    <row r="115" spans="1:25" ht="15.75" customHeight="1"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c r="W115" s="209"/>
      <c r="X115" s="209"/>
      <c r="Y115" s="209"/>
    </row>
    <row r="116" spans="1:25" ht="15.75" customHeight="1"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c r="W116" s="209"/>
      <c r="X116" s="209"/>
      <c r="Y116" s="209"/>
    </row>
    <row r="117" spans="1:25" ht="15.75" customHeight="1"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c r="W117" s="209"/>
      <c r="X117" s="209"/>
      <c r="Y117" s="209"/>
    </row>
    <row r="118" spans="1:25" ht="15.75" customHeight="1"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c r="W118" s="209"/>
      <c r="X118" s="209"/>
      <c r="Y118" s="209"/>
    </row>
    <row r="119" spans="1:25" ht="15.75" customHeight="1"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c r="W119" s="209"/>
      <c r="X119" s="209"/>
      <c r="Y119" s="209"/>
    </row>
    <row r="120" spans="1:25" ht="15.75" customHeight="1"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c r="W120" s="209"/>
      <c r="X120" s="209"/>
      <c r="Y120" s="209"/>
    </row>
    <row r="121" spans="1:25" ht="15.75" customHeight="1"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c r="W121" s="209"/>
      <c r="X121" s="209"/>
      <c r="Y121" s="209"/>
    </row>
    <row r="122" spans="1:25" ht="15.75" customHeight="1"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c r="W122" s="209"/>
      <c r="X122" s="209"/>
      <c r="Y122" s="209"/>
    </row>
    <row r="123" spans="1:25" ht="15.75" customHeight="1"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c r="W123" s="209"/>
      <c r="X123" s="209"/>
      <c r="Y123" s="209"/>
    </row>
    <row r="124" spans="1:25" ht="15.75" customHeight="1"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c r="W124" s="209"/>
      <c r="X124" s="209"/>
      <c r="Y124" s="209"/>
    </row>
    <row r="125" spans="1:25" ht="15.75" customHeight="1"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c r="W125" s="209"/>
      <c r="X125" s="209"/>
      <c r="Y125" s="209"/>
    </row>
    <row r="126" spans="1:25" ht="15.75" customHeight="1"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c r="W126" s="209"/>
      <c r="X126" s="209"/>
      <c r="Y126" s="209"/>
    </row>
    <row r="127" spans="1:25" ht="15.75" customHeight="1"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c r="W127" s="209"/>
      <c r="X127" s="209"/>
      <c r="Y127" s="209"/>
    </row>
    <row r="128" spans="1:25" ht="15.75" customHeight="1"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c r="W128" s="209"/>
      <c r="X128" s="209"/>
      <c r="Y128" s="209"/>
    </row>
    <row r="129" spans="1:25" ht="15.75" customHeight="1"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c r="W129" s="209"/>
      <c r="X129" s="209"/>
      <c r="Y129" s="209"/>
    </row>
    <row r="130" spans="1:25" ht="15.75" customHeight="1"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c r="W130" s="209"/>
      <c r="X130" s="209"/>
      <c r="Y130" s="209"/>
    </row>
    <row r="131" spans="1:25" ht="15.75" customHeight="1"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c r="W131" s="209"/>
      <c r="X131" s="209"/>
      <c r="Y131" s="209"/>
    </row>
    <row r="132" spans="1:25" ht="15.75" customHeight="1"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c r="W132" s="209"/>
      <c r="X132" s="209"/>
      <c r="Y132" s="209"/>
    </row>
    <row r="133" spans="1:25" ht="15.75" customHeight="1"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c r="W133" s="209"/>
      <c r="X133" s="209"/>
      <c r="Y133" s="209"/>
    </row>
    <row r="134" spans="1:25" ht="15.75" customHeight="1"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c r="W134" s="209"/>
      <c r="X134" s="209"/>
      <c r="Y134" s="209"/>
    </row>
    <row r="135" spans="1:25" ht="15.75" customHeight="1"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c r="W135" s="209"/>
      <c r="X135" s="209"/>
      <c r="Y135" s="209"/>
    </row>
    <row r="136" spans="1:25" ht="15.75" customHeight="1"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c r="W136" s="209"/>
      <c r="X136" s="209"/>
      <c r="Y136" s="209"/>
    </row>
    <row r="137" spans="1:25" ht="15.75" customHeight="1"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c r="W137" s="209"/>
      <c r="X137" s="209"/>
      <c r="Y137" s="209"/>
    </row>
    <row r="138" spans="1:25" ht="15.75" customHeight="1"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row>
    <row r="139" spans="1:25" ht="15.75" customHeight="1"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c r="W139" s="209"/>
      <c r="X139" s="209"/>
      <c r="Y139" s="209"/>
    </row>
    <row r="140" spans="1:25" ht="15.75" customHeight="1"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c r="X140" s="209"/>
      <c r="Y140" s="209"/>
    </row>
    <row r="141" spans="1:25" ht="15.75" customHeight="1"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row>
    <row r="142" spans="1:25" ht="15.75" customHeight="1"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c r="W142" s="209"/>
      <c r="X142" s="209"/>
      <c r="Y142" s="209"/>
    </row>
    <row r="143" spans="1:25" ht="15.75" customHeight="1"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c r="W143" s="209"/>
      <c r="X143" s="209"/>
      <c r="Y143" s="209"/>
    </row>
    <row r="144" spans="1:25" ht="15.75" customHeight="1"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c r="W144" s="209"/>
      <c r="X144" s="209"/>
      <c r="Y144" s="209"/>
    </row>
    <row r="145" spans="1:25" ht="15.75" customHeight="1"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c r="W145" s="209"/>
      <c r="X145" s="209"/>
      <c r="Y145" s="209"/>
    </row>
    <row r="146" spans="1:25" ht="15.75" customHeight="1"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c r="W146" s="209"/>
      <c r="X146" s="209"/>
      <c r="Y146" s="209"/>
    </row>
    <row r="147" spans="1:25" ht="15.75" customHeight="1"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c r="W147" s="209"/>
      <c r="X147" s="209"/>
      <c r="Y147" s="209"/>
    </row>
    <row r="148" spans="1:25" ht="15.75" customHeight="1"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c r="W148" s="209"/>
      <c r="X148" s="209"/>
      <c r="Y148" s="209"/>
    </row>
    <row r="149" spans="1:25" ht="15.75" customHeight="1"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c r="X149" s="209"/>
      <c r="Y149" s="209"/>
    </row>
    <row r="150" spans="1:25" ht="15.75" customHeight="1"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c r="X150" s="209"/>
      <c r="Y150" s="209"/>
    </row>
    <row r="151" spans="1:25" ht="15.75" customHeight="1"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c r="X151" s="209"/>
      <c r="Y151" s="209"/>
    </row>
    <row r="152" spans="1:25" ht="15.75" customHeight="1"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c r="X152" s="209"/>
      <c r="Y152" s="209"/>
    </row>
    <row r="153" spans="1:25" ht="15.75" customHeight="1"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c r="X153" s="209"/>
      <c r="Y153" s="209"/>
    </row>
    <row r="154" spans="1:25" ht="15.75" customHeight="1"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c r="X154" s="209"/>
      <c r="Y154" s="209"/>
    </row>
    <row r="155" spans="1:25" ht="15.75" customHeight="1"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row>
    <row r="156" spans="1:25" ht="15.75" customHeight="1"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c r="X156" s="209"/>
      <c r="Y156" s="209"/>
    </row>
    <row r="157" spans="1:25" ht="15.75" customHeight="1"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c r="X157" s="209"/>
      <c r="Y157" s="209"/>
    </row>
    <row r="158" spans="1:25" ht="15.75" customHeight="1"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row>
    <row r="159" spans="1:25" ht="15.75" customHeight="1"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c r="X159" s="209"/>
      <c r="Y159" s="209"/>
    </row>
    <row r="160" spans="1:25" ht="15.75" customHeight="1"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c r="X160" s="209"/>
      <c r="Y160" s="209"/>
    </row>
    <row r="161" spans="1:25" ht="15.75" customHeight="1"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c r="X161" s="209"/>
      <c r="Y161" s="209"/>
    </row>
    <row r="162" spans="1:25" ht="15.75" customHeight="1"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c r="W162" s="209"/>
      <c r="X162" s="209"/>
      <c r="Y162" s="209"/>
    </row>
    <row r="163" spans="1:25" ht="15.75" customHeight="1"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c r="W163" s="209"/>
      <c r="X163" s="209"/>
      <c r="Y163" s="209"/>
    </row>
    <row r="164" spans="1:25" ht="15.75" customHeight="1"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c r="W164" s="209"/>
      <c r="X164" s="209"/>
      <c r="Y164" s="209"/>
    </row>
    <row r="165" spans="1:25" ht="15.75" customHeight="1"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c r="W165" s="209"/>
      <c r="X165" s="209"/>
      <c r="Y165" s="209"/>
    </row>
    <row r="166" spans="1:25" ht="15.75" customHeight="1"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c r="W166" s="209"/>
      <c r="X166" s="209"/>
      <c r="Y166" s="209"/>
    </row>
    <row r="167" spans="1:25" ht="15.75" customHeight="1"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row>
    <row r="168" spans="1:25" ht="15.75" customHeight="1"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c r="W168" s="209"/>
      <c r="X168" s="209"/>
      <c r="Y168" s="209"/>
    </row>
    <row r="169" spans="1:25" ht="15.75" customHeight="1"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c r="X169" s="209"/>
      <c r="Y169" s="209"/>
    </row>
    <row r="170" spans="1:25" ht="15.75" customHeight="1"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c r="W170" s="209"/>
      <c r="X170" s="209"/>
      <c r="Y170" s="209"/>
    </row>
    <row r="171" spans="1:25" ht="15.75" customHeight="1"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row>
    <row r="172" spans="1:25" ht="15.75" customHeight="1"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row>
    <row r="173" spans="1:25" ht="15.75" customHeight="1"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c r="W173" s="209"/>
      <c r="X173" s="209"/>
      <c r="Y173" s="209"/>
    </row>
    <row r="174" spans="1:25" ht="15.75" customHeight="1"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c r="W174" s="209"/>
      <c r="X174" s="209"/>
      <c r="Y174" s="209"/>
    </row>
    <row r="175" spans="1:25" ht="15.75" customHeight="1"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c r="W175" s="209"/>
      <c r="X175" s="209"/>
      <c r="Y175" s="209"/>
    </row>
    <row r="176" spans="1:25" ht="15.75" customHeight="1"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c r="W176" s="209"/>
      <c r="X176" s="209"/>
      <c r="Y176" s="209"/>
    </row>
    <row r="177" spans="1:25" ht="15.75" customHeight="1"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c r="W177" s="209"/>
      <c r="X177" s="209"/>
      <c r="Y177" s="209"/>
    </row>
    <row r="178" spans="1:25" ht="15.75" customHeight="1"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c r="W178" s="209"/>
      <c r="X178" s="209"/>
      <c r="Y178" s="209"/>
    </row>
    <row r="179" spans="1:25" ht="15.75" customHeight="1"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row>
    <row r="180" spans="1:25" ht="15.75" customHeight="1"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c r="W180" s="209"/>
      <c r="X180" s="209"/>
      <c r="Y180" s="209"/>
    </row>
    <row r="181" spans="1:25" ht="15.75" customHeight="1"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c r="W181" s="209"/>
      <c r="X181" s="209"/>
      <c r="Y181" s="209"/>
    </row>
    <row r="182" spans="1:25" ht="15.75" customHeight="1"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c r="W182" s="209"/>
      <c r="X182" s="209"/>
      <c r="Y182" s="209"/>
    </row>
    <row r="183" spans="1:25" ht="15.75" customHeight="1"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c r="W183" s="209"/>
      <c r="X183" s="209"/>
      <c r="Y183" s="209"/>
    </row>
    <row r="184" spans="1:25" ht="15.75" customHeight="1"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c r="W184" s="209"/>
      <c r="X184" s="209"/>
      <c r="Y184" s="209"/>
    </row>
    <row r="185" spans="1:25" ht="15.75" customHeight="1"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c r="W185" s="209"/>
      <c r="X185" s="209"/>
      <c r="Y185" s="209"/>
    </row>
    <row r="186" spans="1:25" ht="15.75" customHeight="1"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c r="X186" s="209"/>
      <c r="Y186" s="209"/>
    </row>
    <row r="187" spans="1:25" ht="15.75" customHeight="1"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c r="W187" s="209"/>
      <c r="X187" s="209"/>
      <c r="Y187" s="209"/>
    </row>
    <row r="188" spans="1:25" ht="15.75" customHeight="1"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c r="W188" s="209"/>
      <c r="X188" s="209"/>
      <c r="Y188" s="209"/>
    </row>
    <row r="189" spans="1:25" ht="15.75" customHeight="1"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c r="X189" s="209"/>
      <c r="Y189" s="209"/>
    </row>
    <row r="190" spans="1:25" ht="15.75" customHeight="1"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c r="W190" s="209"/>
      <c r="X190" s="209"/>
      <c r="Y190" s="209"/>
    </row>
    <row r="191" spans="1:25" ht="15.75" customHeight="1"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c r="W191" s="209"/>
      <c r="X191" s="209"/>
      <c r="Y191" s="209"/>
    </row>
    <row r="192" spans="1:25" ht="15.75" customHeight="1"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c r="W192" s="209"/>
      <c r="X192" s="209"/>
      <c r="Y192" s="209"/>
    </row>
    <row r="193" spans="1:25" ht="15.75" customHeight="1"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row>
    <row r="194" spans="1:25" ht="15.75" customHeight="1"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c r="W194" s="209"/>
      <c r="X194" s="209"/>
      <c r="Y194" s="209"/>
    </row>
    <row r="195" spans="1:25" ht="15.75" customHeight="1"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c r="W195" s="209"/>
      <c r="X195" s="209"/>
      <c r="Y195" s="209"/>
    </row>
    <row r="196" spans="1:25" ht="15.75" customHeight="1"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c r="W196" s="209"/>
      <c r="X196" s="209"/>
      <c r="Y196" s="209"/>
    </row>
    <row r="197" spans="1:25" ht="15.75" customHeight="1"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c r="W197" s="209"/>
      <c r="X197" s="209"/>
      <c r="Y197" s="209"/>
    </row>
    <row r="198" spans="1:25" ht="15.75" customHeight="1"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c r="X198" s="209"/>
      <c r="Y198" s="209"/>
    </row>
    <row r="199" spans="1:25" ht="15.75" customHeight="1"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c r="W199" s="209"/>
      <c r="X199" s="209"/>
      <c r="Y199" s="209"/>
    </row>
    <row r="200" spans="1:25" ht="15.75" customHeight="1"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c r="X200" s="209"/>
      <c r="Y200" s="209"/>
    </row>
    <row r="201" spans="1:25" ht="15.75" customHeight="1"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c r="W201" s="209"/>
      <c r="X201" s="209"/>
      <c r="Y201" s="209"/>
    </row>
    <row r="202" spans="1:25" ht="15.75" customHeight="1"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c r="W202" s="209"/>
      <c r="X202" s="209"/>
      <c r="Y202" s="209"/>
    </row>
    <row r="203" spans="1:25" ht="15.75" customHeight="1"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c r="W203" s="209"/>
      <c r="X203" s="209"/>
      <c r="Y203" s="209"/>
    </row>
    <row r="204" spans="1:25" ht="15.75" customHeight="1"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c r="W204" s="209"/>
      <c r="X204" s="209"/>
      <c r="Y204" s="209"/>
    </row>
    <row r="205" spans="1:25" ht="15.75" customHeight="1"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c r="W205" s="209"/>
      <c r="X205" s="209"/>
      <c r="Y205" s="209"/>
    </row>
    <row r="206" spans="1:25" ht="15.75" customHeight="1"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c r="W206" s="209"/>
      <c r="X206" s="209"/>
      <c r="Y206" s="209"/>
    </row>
    <row r="207" spans="1:25" ht="15.75" customHeight="1"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c r="W207" s="209"/>
      <c r="X207" s="209"/>
      <c r="Y207" s="209"/>
    </row>
    <row r="208" spans="1:25" ht="15.75" customHeight="1"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c r="W208" s="209"/>
      <c r="X208" s="209"/>
      <c r="Y208" s="209"/>
    </row>
    <row r="209" spans="1:25" ht="15.75" customHeight="1"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c r="W209" s="209"/>
      <c r="X209" s="209"/>
      <c r="Y209" s="209"/>
    </row>
    <row r="210" spans="1:25" ht="15.75" customHeight="1"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c r="W210" s="209"/>
      <c r="X210" s="209"/>
      <c r="Y210" s="209"/>
    </row>
    <row r="211" spans="1:25" ht="15.75" customHeight="1"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c r="W211" s="209"/>
      <c r="X211" s="209"/>
      <c r="Y211" s="209"/>
    </row>
    <row r="212" spans="1:25" ht="15.75" customHeight="1"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c r="W212" s="209"/>
      <c r="X212" s="209"/>
      <c r="Y212" s="209"/>
    </row>
    <row r="213" spans="1:25" ht="15.75" customHeight="1"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c r="W213" s="209"/>
      <c r="X213" s="209"/>
      <c r="Y213" s="209"/>
    </row>
    <row r="214" spans="1:25" ht="15.75" customHeight="1"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c r="W214" s="209"/>
      <c r="X214" s="209"/>
      <c r="Y214" s="209"/>
    </row>
    <row r="215" spans="1:25" ht="15.75" customHeight="1"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c r="W215" s="209"/>
      <c r="X215" s="209"/>
      <c r="Y215" s="209"/>
    </row>
    <row r="216" spans="1:25" ht="15.75" customHeight="1"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c r="W216" s="209"/>
      <c r="X216" s="209"/>
      <c r="Y216" s="209"/>
    </row>
    <row r="217" spans="1:25" ht="15.75" customHeight="1"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c r="W217" s="209"/>
      <c r="X217" s="209"/>
      <c r="Y217" s="209"/>
    </row>
    <row r="218" spans="1:25" ht="15.75" customHeight="1"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c r="W218" s="209"/>
      <c r="X218" s="209"/>
      <c r="Y218" s="209"/>
    </row>
    <row r="219" spans="1:25" ht="15.75" customHeight="1"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c r="W219" s="209"/>
      <c r="X219" s="209"/>
      <c r="Y219" s="209"/>
    </row>
    <row r="220" spans="1:25" ht="15.75" customHeight="1"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c r="W220" s="209"/>
      <c r="X220" s="209"/>
      <c r="Y220" s="209"/>
    </row>
    <row r="221" spans="1:25" ht="15.75" customHeight="1"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c r="W221" s="209"/>
      <c r="X221" s="209"/>
      <c r="Y221" s="209"/>
    </row>
    <row r="222" spans="1:25" ht="15.75" customHeight="1"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c r="W222" s="209"/>
      <c r="X222" s="209"/>
      <c r="Y222" s="209"/>
    </row>
    <row r="223" spans="1:25" ht="15.75" customHeight="1"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c r="W223" s="209"/>
      <c r="X223" s="209"/>
      <c r="Y223" s="209"/>
    </row>
    <row r="224" spans="1:25" ht="15.75" customHeight="1"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c r="W224" s="209"/>
      <c r="X224" s="209"/>
      <c r="Y224" s="209"/>
    </row>
    <row r="225" spans="1:25" ht="15.75" customHeight="1"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c r="W225" s="209"/>
      <c r="X225" s="209"/>
      <c r="Y225" s="209"/>
    </row>
    <row r="226" spans="1:25" ht="15.75" customHeight="1"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c r="W226" s="209"/>
      <c r="X226" s="209"/>
      <c r="Y226" s="209"/>
    </row>
    <row r="227" spans="1:25" ht="15.75" customHeight="1"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c r="W227" s="209"/>
      <c r="X227" s="209"/>
      <c r="Y227" s="209"/>
    </row>
    <row r="228" spans="1:25" ht="15.75" customHeight="1"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c r="W228" s="209"/>
      <c r="X228" s="209"/>
      <c r="Y228" s="209"/>
    </row>
    <row r="229" spans="1:25" ht="15.75" customHeight="1"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c r="W229" s="209"/>
      <c r="X229" s="209"/>
      <c r="Y229" s="209"/>
    </row>
    <row r="230" spans="1:25" ht="15.75" customHeight="1"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c r="W230" s="209"/>
      <c r="X230" s="209"/>
      <c r="Y230" s="209"/>
    </row>
    <row r="231" spans="1:25" ht="15.75" customHeight="1"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c r="W231" s="209"/>
      <c r="X231" s="209"/>
      <c r="Y231" s="209"/>
    </row>
    <row r="232" spans="1:25" ht="15.75" customHeight="1"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c r="W232" s="209"/>
      <c r="X232" s="209"/>
      <c r="Y232" s="209"/>
    </row>
    <row r="233" spans="1:25" ht="15.75" customHeight="1"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c r="W233" s="209"/>
      <c r="X233" s="209"/>
      <c r="Y233" s="209"/>
    </row>
    <row r="234" spans="1:25" ht="15.75" customHeight="1"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c r="W234" s="209"/>
      <c r="X234" s="209"/>
      <c r="Y234" s="209"/>
    </row>
    <row r="235" spans="1:25" ht="15.75" customHeight="1"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c r="W235" s="209"/>
      <c r="X235" s="209"/>
      <c r="Y235" s="209"/>
    </row>
    <row r="236" spans="1:25" ht="15.75" customHeight="1"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c r="W236" s="209"/>
      <c r="X236" s="209"/>
      <c r="Y236" s="209"/>
    </row>
    <row r="237" spans="1:25" ht="15.75" customHeight="1"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c r="W237" s="209"/>
      <c r="X237" s="209"/>
      <c r="Y237" s="209"/>
    </row>
    <row r="238" spans="1:25" ht="15.75" customHeight="1"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c r="W238" s="209"/>
      <c r="X238" s="209"/>
      <c r="Y238" s="209"/>
    </row>
    <row r="239" spans="1:25" ht="15.75" customHeight="1"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c r="W239" s="209"/>
      <c r="X239" s="209"/>
      <c r="Y239" s="209"/>
    </row>
    <row r="240" spans="1:25" ht="15.75" customHeight="1"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c r="W240" s="209"/>
      <c r="X240" s="209"/>
      <c r="Y240" s="209"/>
    </row>
    <row r="241" spans="1:25" ht="15.75" customHeight="1"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c r="W241" s="209"/>
      <c r="X241" s="209"/>
      <c r="Y241" s="209"/>
    </row>
    <row r="242" spans="1:25" ht="15.75" customHeight="1"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c r="V242" s="209"/>
      <c r="W242" s="209"/>
      <c r="X242" s="209"/>
      <c r="Y242" s="209"/>
    </row>
    <row r="243" spans="1:25" ht="15.75" customHeight="1"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c r="V243" s="209"/>
      <c r="W243" s="209"/>
      <c r="X243" s="209"/>
      <c r="Y243" s="209"/>
    </row>
    <row r="244" spans="1:25" ht="15.75" customHeight="1"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c r="V244" s="209"/>
      <c r="W244" s="209"/>
      <c r="X244" s="209"/>
      <c r="Y244" s="209"/>
    </row>
    <row r="245" spans="1:25" ht="15.75" customHeight="1"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c r="V245" s="209"/>
      <c r="W245" s="209"/>
      <c r="X245" s="209"/>
      <c r="Y245" s="209"/>
    </row>
    <row r="246" spans="1:25" ht="15.75" customHeight="1"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c r="V246" s="209"/>
      <c r="W246" s="209"/>
      <c r="X246" s="209"/>
      <c r="Y246" s="209"/>
    </row>
    <row r="247" spans="1:25" ht="15.75" customHeight="1"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c r="V247" s="209"/>
      <c r="W247" s="209"/>
      <c r="X247" s="209"/>
      <c r="Y247" s="209"/>
    </row>
    <row r="248" spans="1:25" ht="15.75" customHeight="1"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c r="V248" s="209"/>
      <c r="W248" s="209"/>
      <c r="X248" s="209"/>
      <c r="Y248" s="209"/>
    </row>
    <row r="249" spans="1:25" ht="15.75" customHeight="1"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c r="V249" s="209"/>
      <c r="W249" s="209"/>
      <c r="X249" s="209"/>
      <c r="Y249" s="209"/>
    </row>
    <row r="250" spans="1:25" ht="15.75" customHeight="1"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c r="V250" s="209"/>
      <c r="W250" s="209"/>
      <c r="X250" s="209"/>
      <c r="Y250" s="209"/>
    </row>
    <row r="251" spans="1:25" ht="15.75" customHeight="1"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c r="V251" s="209"/>
      <c r="W251" s="209"/>
      <c r="X251" s="209"/>
      <c r="Y251" s="209"/>
    </row>
    <row r="252" spans="1:25" ht="15.75" customHeight="1"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c r="V252" s="209"/>
      <c r="W252" s="209"/>
      <c r="X252" s="209"/>
      <c r="Y252" s="209"/>
    </row>
    <row r="253" spans="1:25" ht="15.75" customHeight="1"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c r="V253" s="209"/>
      <c r="W253" s="209"/>
      <c r="X253" s="209"/>
      <c r="Y253" s="209"/>
    </row>
    <row r="254" spans="1:25" ht="15.75" customHeight="1"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c r="V254" s="209"/>
      <c r="W254" s="209"/>
      <c r="X254" s="209"/>
      <c r="Y254" s="209"/>
    </row>
    <row r="255" spans="1:25" ht="15.75" customHeight="1"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c r="V255" s="209"/>
      <c r="W255" s="209"/>
      <c r="X255" s="209"/>
      <c r="Y255" s="209"/>
    </row>
    <row r="256" spans="1:25" ht="15.75" customHeight="1"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c r="V256" s="209"/>
      <c r="W256" s="209"/>
      <c r="X256" s="209"/>
      <c r="Y256" s="209"/>
    </row>
    <row r="257" spans="1:25" ht="15.75" customHeight="1"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c r="V257" s="209"/>
      <c r="W257" s="209"/>
      <c r="X257" s="209"/>
      <c r="Y257" s="209"/>
    </row>
    <row r="258" spans="1:25" ht="15.75" customHeight="1"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c r="V258" s="209"/>
      <c r="W258" s="209"/>
      <c r="X258" s="209"/>
      <c r="Y258" s="209"/>
    </row>
    <row r="259" spans="1:25" ht="15.75" customHeight="1"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c r="V259" s="209"/>
      <c r="W259" s="209"/>
      <c r="X259" s="209"/>
      <c r="Y259" s="209"/>
    </row>
    <row r="260" spans="1:25" ht="15.75" customHeight="1"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c r="V260" s="209"/>
      <c r="W260" s="209"/>
      <c r="X260" s="209"/>
      <c r="Y260" s="209"/>
    </row>
    <row r="261" spans="1:25" ht="15.75" customHeight="1"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c r="V261" s="209"/>
      <c r="W261" s="209"/>
      <c r="X261" s="209"/>
      <c r="Y261" s="209"/>
    </row>
    <row r="262" spans="1:25" ht="15.75" customHeight="1"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c r="V262" s="209"/>
      <c r="W262" s="209"/>
      <c r="X262" s="209"/>
      <c r="Y262" s="209"/>
    </row>
    <row r="263" spans="1:25" ht="15.75" customHeight="1"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c r="V263" s="209"/>
      <c r="W263" s="209"/>
      <c r="X263" s="209"/>
      <c r="Y263" s="209"/>
    </row>
    <row r="264" spans="1:25" ht="15.75" customHeight="1"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c r="V264" s="209"/>
      <c r="W264" s="209"/>
      <c r="X264" s="209"/>
      <c r="Y264" s="209"/>
    </row>
    <row r="265" spans="1:25" ht="15.75" customHeight="1"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c r="V265" s="209"/>
      <c r="W265" s="209"/>
      <c r="X265" s="209"/>
      <c r="Y265" s="209"/>
    </row>
    <row r="266" spans="1:25" ht="15.75" customHeight="1"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c r="V266" s="209"/>
      <c r="W266" s="209"/>
      <c r="X266" s="209"/>
      <c r="Y266" s="209"/>
    </row>
    <row r="267" spans="1:25" ht="15.75" customHeight="1"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c r="V267" s="209"/>
      <c r="W267" s="209"/>
      <c r="X267" s="209"/>
      <c r="Y267" s="209"/>
    </row>
    <row r="268" spans="1:25" ht="15.75" customHeight="1"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c r="V268" s="209"/>
      <c r="W268" s="209"/>
      <c r="X268" s="209"/>
      <c r="Y268" s="209"/>
    </row>
    <row r="269" spans="1:25" ht="15.75" customHeight="1"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c r="V269" s="209"/>
      <c r="W269" s="209"/>
      <c r="X269" s="209"/>
      <c r="Y269" s="209"/>
    </row>
    <row r="270" spans="1:25" ht="15.75" customHeight="1"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c r="V270" s="209"/>
      <c r="W270" s="209"/>
      <c r="X270" s="209"/>
      <c r="Y270" s="209"/>
    </row>
    <row r="271" spans="1:25" ht="15.75" customHeight="1"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c r="V271" s="209"/>
      <c r="W271" s="209"/>
      <c r="X271" s="209"/>
      <c r="Y271" s="209"/>
    </row>
    <row r="272" spans="1:25" ht="15.75" customHeight="1"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c r="V272" s="209"/>
      <c r="W272" s="209"/>
      <c r="X272" s="209"/>
      <c r="Y272" s="209"/>
    </row>
    <row r="273" spans="1:25" ht="15.75" customHeight="1"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c r="V273" s="209"/>
      <c r="W273" s="209"/>
      <c r="X273" s="209"/>
      <c r="Y273" s="209"/>
    </row>
    <row r="274" spans="1:25" ht="15.75" customHeight="1"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c r="V274" s="209"/>
      <c r="W274" s="209"/>
      <c r="X274" s="209"/>
      <c r="Y274" s="209"/>
    </row>
    <row r="275" spans="1:25" ht="15.75" customHeight="1"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c r="V275" s="209"/>
      <c r="W275" s="209"/>
      <c r="X275" s="209"/>
      <c r="Y275" s="209"/>
    </row>
    <row r="276" spans="1:25" ht="15.75" customHeight="1"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c r="V276" s="209"/>
      <c r="W276" s="209"/>
      <c r="X276" s="209"/>
      <c r="Y276" s="209"/>
    </row>
    <row r="277" spans="1:25" ht="15.75" customHeight="1"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c r="V277" s="209"/>
      <c r="W277" s="209"/>
      <c r="X277" s="209"/>
      <c r="Y277" s="209"/>
    </row>
    <row r="278" spans="1:25" ht="15.75" customHeight="1"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c r="V278" s="209"/>
      <c r="W278" s="209"/>
      <c r="X278" s="209"/>
      <c r="Y278" s="209"/>
    </row>
    <row r="279" spans="1:25" ht="15.75" customHeight="1"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c r="V279" s="209"/>
      <c r="W279" s="209"/>
      <c r="X279" s="209"/>
      <c r="Y279" s="209"/>
    </row>
    <row r="280" spans="1:25" ht="15.75" customHeight="1"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c r="V280" s="209"/>
      <c r="W280" s="209"/>
      <c r="X280" s="209"/>
      <c r="Y280" s="209"/>
    </row>
    <row r="281" spans="1:25" ht="15.75" customHeight="1"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c r="V281" s="209"/>
      <c r="W281" s="209"/>
      <c r="X281" s="209"/>
      <c r="Y281" s="209"/>
    </row>
    <row r="282" spans="1:25" ht="15.75" customHeight="1"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c r="V282" s="209"/>
      <c r="W282" s="209"/>
      <c r="X282" s="209"/>
      <c r="Y282" s="209"/>
    </row>
    <row r="283" spans="1:25" ht="15.75" customHeight="1"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c r="V283" s="209"/>
      <c r="W283" s="209"/>
      <c r="X283" s="209"/>
      <c r="Y283" s="209"/>
    </row>
    <row r="284" spans="1:25" ht="15.75" customHeight="1"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c r="V284" s="209"/>
      <c r="W284" s="209"/>
      <c r="X284" s="209"/>
      <c r="Y284" s="209"/>
    </row>
    <row r="285" spans="1:25" ht="15.75" customHeight="1"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c r="V285" s="209"/>
      <c r="W285" s="209"/>
      <c r="X285" s="209"/>
      <c r="Y285" s="209"/>
    </row>
    <row r="286" spans="1:25" ht="15.75" customHeight="1"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c r="V286" s="209"/>
      <c r="W286" s="209"/>
      <c r="X286" s="209"/>
      <c r="Y286" s="209"/>
    </row>
    <row r="287" spans="1:25" ht="15.75" customHeight="1"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c r="V287" s="209"/>
      <c r="W287" s="209"/>
      <c r="X287" s="209"/>
      <c r="Y287" s="209"/>
    </row>
    <row r="288" spans="1:25" ht="15.75" customHeight="1"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c r="V288" s="209"/>
      <c r="W288" s="209"/>
      <c r="X288" s="209"/>
      <c r="Y288" s="209"/>
    </row>
    <row r="289" spans="1:25" ht="15.75" customHeight="1"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c r="V289" s="209"/>
      <c r="W289" s="209"/>
      <c r="X289" s="209"/>
      <c r="Y289" s="209"/>
    </row>
    <row r="290" spans="1:25" ht="15.75" customHeight="1"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c r="V290" s="209"/>
      <c r="W290" s="209"/>
      <c r="X290" s="209"/>
      <c r="Y290" s="209"/>
    </row>
    <row r="291" spans="1:25" ht="15.75" customHeight="1"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c r="V291" s="209"/>
      <c r="W291" s="209"/>
      <c r="X291" s="209"/>
      <c r="Y291" s="209"/>
    </row>
    <row r="292" spans="1:25" ht="15.75" customHeight="1"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c r="V292" s="209"/>
      <c r="W292" s="209"/>
      <c r="X292" s="209"/>
      <c r="Y292" s="209"/>
    </row>
    <row r="293" spans="1:25" ht="15.75" customHeight="1"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c r="V293" s="209"/>
      <c r="W293" s="209"/>
      <c r="X293" s="209"/>
      <c r="Y293" s="209"/>
    </row>
    <row r="294" spans="1:25" ht="15.75" customHeight="1"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c r="V294" s="209"/>
      <c r="W294" s="209"/>
      <c r="X294" s="209"/>
      <c r="Y294" s="209"/>
    </row>
    <row r="295" spans="1:25" ht="15.75" customHeight="1"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c r="V295" s="209"/>
      <c r="W295" s="209"/>
      <c r="X295" s="209"/>
      <c r="Y295" s="209"/>
    </row>
    <row r="296" spans="1:25" ht="15.75" customHeight="1"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c r="V296" s="209"/>
      <c r="W296" s="209"/>
      <c r="X296" s="209"/>
      <c r="Y296" s="209"/>
    </row>
    <row r="297" spans="1:25" ht="15.75" customHeight="1"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c r="V297" s="209"/>
      <c r="W297" s="209"/>
      <c r="X297" s="209"/>
      <c r="Y297" s="209"/>
    </row>
    <row r="298" spans="1:25" ht="15.75" customHeight="1"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c r="V298" s="209"/>
      <c r="W298" s="209"/>
      <c r="X298" s="209"/>
      <c r="Y298" s="209"/>
    </row>
    <row r="299" spans="1:25" ht="15.75" customHeight="1"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c r="V299" s="209"/>
      <c r="W299" s="209"/>
      <c r="X299" s="209"/>
      <c r="Y299" s="209"/>
    </row>
    <row r="300" spans="1:25" ht="15.75" customHeight="1"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c r="V300" s="209"/>
      <c r="W300" s="209"/>
      <c r="X300" s="209"/>
      <c r="Y300" s="209"/>
    </row>
    <row r="301" spans="1:25" ht="15.75" customHeight="1"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c r="V301" s="209"/>
      <c r="W301" s="209"/>
      <c r="X301" s="209"/>
      <c r="Y301" s="209"/>
    </row>
    <row r="302" spans="1:25" ht="15.75" customHeight="1"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c r="V302" s="209"/>
      <c r="W302" s="209"/>
      <c r="X302" s="209"/>
      <c r="Y302" s="209"/>
    </row>
    <row r="303" spans="1:25" ht="15.75" customHeight="1"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c r="V303" s="209"/>
      <c r="W303" s="209"/>
      <c r="X303" s="209"/>
      <c r="Y303" s="209"/>
    </row>
    <row r="304" spans="1:25" ht="15.75" customHeight="1"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c r="V304" s="209"/>
      <c r="W304" s="209"/>
      <c r="X304" s="209"/>
      <c r="Y304" s="209"/>
    </row>
    <row r="305" spans="1:25" ht="15.75" customHeight="1"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c r="V305" s="209"/>
      <c r="W305" s="209"/>
      <c r="X305" s="209"/>
      <c r="Y305" s="209"/>
    </row>
    <row r="306" spans="1:25" ht="15.75" customHeight="1"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c r="V306" s="209"/>
      <c r="W306" s="209"/>
      <c r="X306" s="209"/>
      <c r="Y306" s="209"/>
    </row>
    <row r="307" spans="1:25" ht="15.75" customHeight="1"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c r="V307" s="209"/>
      <c r="W307" s="209"/>
      <c r="X307" s="209"/>
      <c r="Y307" s="209"/>
    </row>
    <row r="308" spans="1:25" ht="15.75" customHeight="1"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c r="V308" s="209"/>
      <c r="W308" s="209"/>
      <c r="X308" s="209"/>
      <c r="Y308" s="209"/>
    </row>
    <row r="309" spans="1:25" ht="15.75" customHeight="1"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c r="V309" s="209"/>
      <c r="W309" s="209"/>
      <c r="X309" s="209"/>
      <c r="Y309" s="209"/>
    </row>
    <row r="310" spans="1:25" ht="15.75" customHeight="1"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c r="V310" s="209"/>
      <c r="W310" s="209"/>
      <c r="X310" s="209"/>
      <c r="Y310" s="209"/>
    </row>
    <row r="311" spans="1:25" ht="15.75" customHeight="1"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c r="V311" s="209"/>
      <c r="W311" s="209"/>
      <c r="X311" s="209"/>
      <c r="Y311" s="209"/>
    </row>
    <row r="312" spans="1:25" ht="15.75" customHeight="1"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c r="V312" s="209"/>
      <c r="W312" s="209"/>
      <c r="X312" s="209"/>
      <c r="Y312" s="209"/>
    </row>
    <row r="313" spans="1:25" ht="15.75" customHeight="1"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c r="V313" s="209"/>
      <c r="W313" s="209"/>
      <c r="X313" s="209"/>
      <c r="Y313" s="209"/>
    </row>
    <row r="314" spans="1:25" ht="15.75" customHeight="1"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c r="V314" s="209"/>
      <c r="W314" s="209"/>
      <c r="X314" s="209"/>
      <c r="Y314" s="209"/>
    </row>
    <row r="315" spans="1:25" ht="15.75" customHeight="1"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c r="V315" s="209"/>
      <c r="W315" s="209"/>
      <c r="X315" s="209"/>
      <c r="Y315" s="209"/>
    </row>
    <row r="316" spans="1:25" ht="15.75" customHeight="1"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c r="V316" s="209"/>
      <c r="W316" s="209"/>
      <c r="X316" s="209"/>
      <c r="Y316" s="209"/>
    </row>
    <row r="317" spans="1:25" ht="15.75" customHeight="1"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c r="V317" s="209"/>
      <c r="W317" s="209"/>
      <c r="X317" s="209"/>
      <c r="Y317" s="209"/>
    </row>
    <row r="318" spans="1:25" ht="15.75" customHeight="1"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c r="V318" s="209"/>
      <c r="W318" s="209"/>
      <c r="X318" s="209"/>
      <c r="Y318" s="209"/>
    </row>
    <row r="319" spans="1:25" ht="15.75" customHeight="1"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c r="V319" s="209"/>
      <c r="W319" s="209"/>
      <c r="X319" s="209"/>
      <c r="Y319" s="209"/>
    </row>
    <row r="320" spans="1:25" ht="15.75" customHeight="1"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c r="V320" s="209"/>
      <c r="W320" s="209"/>
      <c r="X320" s="209"/>
      <c r="Y320" s="209"/>
    </row>
    <row r="321" spans="1:25" ht="15.75" customHeight="1"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c r="V321" s="209"/>
      <c r="W321" s="209"/>
      <c r="X321" s="209"/>
      <c r="Y321" s="209"/>
    </row>
    <row r="322" spans="1:25" ht="15.75" customHeight="1"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c r="V322" s="209"/>
      <c r="W322" s="209"/>
      <c r="X322" s="209"/>
      <c r="Y322" s="209"/>
    </row>
    <row r="323" spans="1:25" ht="15.75" customHeight="1"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c r="V323" s="209"/>
      <c r="W323" s="209"/>
      <c r="X323" s="209"/>
      <c r="Y323" s="209"/>
    </row>
    <row r="324" spans="1:25" ht="15.75" customHeight="1"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c r="V324" s="209"/>
      <c r="W324" s="209"/>
      <c r="X324" s="209"/>
      <c r="Y324" s="209"/>
    </row>
    <row r="325" spans="1:25" ht="15.75" customHeight="1"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c r="V325" s="209"/>
      <c r="W325" s="209"/>
      <c r="X325" s="209"/>
      <c r="Y325" s="209"/>
    </row>
    <row r="326" spans="1:25" ht="15.75" customHeight="1"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c r="V326" s="209"/>
      <c r="W326" s="209"/>
      <c r="X326" s="209"/>
      <c r="Y326" s="209"/>
    </row>
    <row r="327" spans="1:25" ht="15.75" customHeight="1"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c r="V327" s="209"/>
      <c r="W327" s="209"/>
      <c r="X327" s="209"/>
      <c r="Y327" s="209"/>
    </row>
    <row r="328" spans="1:25" ht="15.75" customHeight="1"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c r="V328" s="209"/>
      <c r="W328" s="209"/>
      <c r="X328" s="209"/>
      <c r="Y328" s="209"/>
    </row>
    <row r="329" spans="1:25" ht="15.75" customHeight="1"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c r="V329" s="209"/>
      <c r="W329" s="209"/>
      <c r="X329" s="209"/>
      <c r="Y329" s="209"/>
    </row>
    <row r="330" spans="1:25" ht="15.75" customHeight="1"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c r="V330" s="209"/>
      <c r="W330" s="209"/>
      <c r="X330" s="209"/>
      <c r="Y330" s="209"/>
    </row>
    <row r="331" spans="1:25" ht="15.75" customHeight="1"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c r="V331" s="209"/>
      <c r="W331" s="209"/>
      <c r="X331" s="209"/>
      <c r="Y331" s="209"/>
    </row>
    <row r="332" spans="1:25" ht="15.75" customHeight="1"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c r="V332" s="209"/>
      <c r="W332" s="209"/>
      <c r="X332" s="209"/>
      <c r="Y332" s="209"/>
    </row>
    <row r="333" spans="1:25" ht="15.75" customHeight="1"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c r="V333" s="209"/>
      <c r="W333" s="209"/>
      <c r="X333" s="209"/>
      <c r="Y333" s="209"/>
    </row>
    <row r="334" spans="1:25" ht="15.75" customHeight="1"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c r="V334" s="209"/>
      <c r="W334" s="209"/>
      <c r="X334" s="209"/>
      <c r="Y334" s="209"/>
    </row>
    <row r="335" spans="1:25" ht="15.75" customHeight="1"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c r="V335" s="209"/>
      <c r="W335" s="209"/>
      <c r="X335" s="209"/>
      <c r="Y335" s="209"/>
    </row>
    <row r="336" spans="1:25" ht="15.75" customHeight="1"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c r="V336" s="209"/>
      <c r="W336" s="209"/>
      <c r="X336" s="209"/>
      <c r="Y336" s="209"/>
    </row>
    <row r="337" spans="1:25" ht="15.75" customHeight="1"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c r="V337" s="209"/>
      <c r="W337" s="209"/>
      <c r="X337" s="209"/>
      <c r="Y337" s="209"/>
    </row>
    <row r="338" spans="1:25" ht="15.75" customHeight="1"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c r="V338" s="209"/>
      <c r="W338" s="209"/>
      <c r="X338" s="209"/>
      <c r="Y338" s="209"/>
    </row>
    <row r="339" spans="1:25" ht="15.75" customHeight="1" x14ac:dyDescent="0.25">
      <c r="A339" s="209"/>
      <c r="B339" s="209"/>
      <c r="C339" s="209"/>
      <c r="D339" s="209"/>
      <c r="E339" s="209"/>
      <c r="F339" s="209"/>
      <c r="G339" s="209"/>
      <c r="H339" s="209"/>
      <c r="I339" s="209"/>
      <c r="J339" s="209"/>
      <c r="K339" s="209"/>
      <c r="L339" s="209"/>
      <c r="M339" s="209"/>
      <c r="N339" s="209"/>
      <c r="O339" s="209"/>
      <c r="P339" s="209"/>
      <c r="Q339" s="209"/>
      <c r="R339" s="209"/>
      <c r="S339" s="209"/>
      <c r="T339" s="209"/>
      <c r="U339" s="209"/>
      <c r="V339" s="209"/>
      <c r="W339" s="209"/>
      <c r="X339" s="209"/>
      <c r="Y339" s="209"/>
    </row>
    <row r="340" spans="1:25" ht="15.75" customHeight="1" x14ac:dyDescent="0.25">
      <c r="A340" s="209"/>
      <c r="B340" s="209"/>
      <c r="C340" s="209"/>
      <c r="D340" s="209"/>
      <c r="E340" s="209"/>
      <c r="F340" s="209"/>
      <c r="G340" s="209"/>
      <c r="H340" s="209"/>
      <c r="I340" s="209"/>
      <c r="J340" s="209"/>
      <c r="K340" s="209"/>
      <c r="L340" s="209"/>
      <c r="M340" s="209"/>
      <c r="N340" s="209"/>
      <c r="O340" s="209"/>
      <c r="P340" s="209"/>
      <c r="Q340" s="209"/>
      <c r="R340" s="209"/>
      <c r="S340" s="209"/>
      <c r="T340" s="209"/>
      <c r="U340" s="209"/>
      <c r="V340" s="209"/>
      <c r="W340" s="209"/>
      <c r="X340" s="209"/>
      <c r="Y340" s="209"/>
    </row>
    <row r="341" spans="1:25" ht="15.75" customHeight="1" x14ac:dyDescent="0.25">
      <c r="A341" s="209"/>
      <c r="B341" s="209"/>
      <c r="C341" s="209"/>
      <c r="D341" s="209"/>
      <c r="E341" s="209"/>
      <c r="F341" s="209"/>
      <c r="G341" s="209"/>
      <c r="H341" s="209"/>
      <c r="I341" s="209"/>
      <c r="J341" s="209"/>
      <c r="K341" s="209"/>
      <c r="L341" s="209"/>
      <c r="M341" s="209"/>
      <c r="N341" s="209"/>
      <c r="O341" s="209"/>
      <c r="P341" s="209"/>
      <c r="Q341" s="209"/>
      <c r="R341" s="209"/>
      <c r="S341" s="209"/>
      <c r="T341" s="209"/>
      <c r="U341" s="209"/>
      <c r="V341" s="209"/>
      <c r="W341" s="209"/>
      <c r="X341" s="209"/>
      <c r="Y341" s="209"/>
    </row>
    <row r="342" spans="1:25" ht="15.75" customHeight="1" x14ac:dyDescent="0.25">
      <c r="A342" s="209"/>
      <c r="B342" s="209"/>
      <c r="C342" s="209"/>
      <c r="D342" s="209"/>
      <c r="E342" s="209"/>
      <c r="F342" s="209"/>
      <c r="G342" s="209"/>
      <c r="H342" s="209"/>
      <c r="I342" s="209"/>
      <c r="J342" s="209"/>
      <c r="K342" s="209"/>
      <c r="L342" s="209"/>
      <c r="M342" s="209"/>
      <c r="N342" s="209"/>
      <c r="O342" s="209"/>
      <c r="P342" s="209"/>
      <c r="Q342" s="209"/>
      <c r="R342" s="209"/>
      <c r="S342" s="209"/>
      <c r="T342" s="209"/>
      <c r="U342" s="209"/>
      <c r="V342" s="209"/>
      <c r="W342" s="209"/>
      <c r="X342" s="209"/>
      <c r="Y342" s="209"/>
    </row>
    <row r="343" spans="1:25" ht="15.75" customHeight="1" x14ac:dyDescent="0.25">
      <c r="A343" s="209"/>
      <c r="B343" s="209"/>
      <c r="C343" s="209"/>
      <c r="D343" s="209"/>
      <c r="E343" s="209"/>
      <c r="F343" s="209"/>
      <c r="G343" s="209"/>
      <c r="H343" s="209"/>
      <c r="I343" s="209"/>
      <c r="J343" s="209"/>
      <c r="K343" s="209"/>
      <c r="L343" s="209"/>
      <c r="M343" s="209"/>
      <c r="N343" s="209"/>
      <c r="O343" s="209"/>
      <c r="P343" s="209"/>
      <c r="Q343" s="209"/>
      <c r="R343" s="209"/>
      <c r="S343" s="209"/>
      <c r="T343" s="209"/>
      <c r="U343" s="209"/>
      <c r="V343" s="209"/>
      <c r="W343" s="209"/>
      <c r="X343" s="209"/>
      <c r="Y343" s="209"/>
    </row>
    <row r="344" spans="1:25" ht="15.75" customHeight="1" x14ac:dyDescent="0.25">
      <c r="A344" s="209"/>
      <c r="B344" s="209"/>
      <c r="C344" s="209"/>
      <c r="D344" s="209"/>
      <c r="E344" s="209"/>
      <c r="F344" s="209"/>
      <c r="G344" s="209"/>
      <c r="H344" s="209"/>
      <c r="I344" s="209"/>
      <c r="J344" s="209"/>
      <c r="K344" s="209"/>
      <c r="L344" s="209"/>
      <c r="M344" s="209"/>
      <c r="N344" s="209"/>
      <c r="O344" s="209"/>
      <c r="P344" s="209"/>
      <c r="Q344" s="209"/>
      <c r="R344" s="209"/>
      <c r="S344" s="209"/>
      <c r="T344" s="209"/>
      <c r="U344" s="209"/>
      <c r="V344" s="209"/>
      <c r="W344" s="209"/>
      <c r="X344" s="209"/>
      <c r="Y344" s="209"/>
    </row>
    <row r="345" spans="1:25" ht="15.75" customHeight="1" x14ac:dyDescent="0.25">
      <c r="A345" s="209"/>
      <c r="B345" s="209"/>
      <c r="C345" s="209"/>
      <c r="D345" s="209"/>
      <c r="E345" s="209"/>
      <c r="F345" s="209"/>
      <c r="G345" s="209"/>
      <c r="H345" s="209"/>
      <c r="I345" s="209"/>
      <c r="J345" s="209"/>
      <c r="K345" s="209"/>
      <c r="L345" s="209"/>
      <c r="M345" s="209"/>
      <c r="N345" s="209"/>
      <c r="O345" s="209"/>
      <c r="P345" s="209"/>
      <c r="Q345" s="209"/>
      <c r="R345" s="209"/>
      <c r="S345" s="209"/>
      <c r="T345" s="209"/>
      <c r="U345" s="209"/>
      <c r="V345" s="209"/>
      <c r="W345" s="209"/>
      <c r="X345" s="209"/>
      <c r="Y345" s="209"/>
    </row>
    <row r="346" spans="1:25" ht="15.75" customHeight="1" x14ac:dyDescent="0.25">
      <c r="A346" s="209"/>
      <c r="B346" s="209"/>
      <c r="C346" s="209"/>
      <c r="D346" s="209"/>
      <c r="E346" s="209"/>
      <c r="F346" s="209"/>
      <c r="G346" s="209"/>
      <c r="H346" s="209"/>
      <c r="I346" s="209"/>
      <c r="J346" s="209"/>
      <c r="K346" s="209"/>
      <c r="L346" s="209"/>
      <c r="M346" s="209"/>
      <c r="N346" s="209"/>
      <c r="O346" s="209"/>
      <c r="P346" s="209"/>
      <c r="Q346" s="209"/>
      <c r="R346" s="209"/>
      <c r="S346" s="209"/>
      <c r="T346" s="209"/>
      <c r="U346" s="209"/>
      <c r="V346" s="209"/>
      <c r="W346" s="209"/>
      <c r="X346" s="209"/>
      <c r="Y346" s="209"/>
    </row>
    <row r="347" spans="1:25" ht="15.75" customHeight="1" x14ac:dyDescent="0.25">
      <c r="A347" s="209"/>
      <c r="B347" s="209"/>
      <c r="C347" s="209"/>
      <c r="D347" s="209"/>
      <c r="E347" s="209"/>
      <c r="F347" s="209"/>
      <c r="G347" s="209"/>
      <c r="H347" s="209"/>
      <c r="I347" s="209"/>
      <c r="J347" s="209"/>
      <c r="K347" s="209"/>
      <c r="L347" s="209"/>
      <c r="M347" s="209"/>
      <c r="N347" s="209"/>
      <c r="O347" s="209"/>
      <c r="P347" s="209"/>
      <c r="Q347" s="209"/>
      <c r="R347" s="209"/>
      <c r="S347" s="209"/>
      <c r="T347" s="209"/>
      <c r="U347" s="209"/>
      <c r="V347" s="209"/>
      <c r="W347" s="209"/>
      <c r="X347" s="209"/>
      <c r="Y347" s="209"/>
    </row>
    <row r="348" spans="1:25" ht="15.75" customHeight="1" x14ac:dyDescent="0.25">
      <c r="A348" s="209"/>
      <c r="B348" s="209"/>
      <c r="C348" s="209"/>
      <c r="D348" s="209"/>
      <c r="E348" s="209"/>
      <c r="F348" s="209"/>
      <c r="G348" s="209"/>
      <c r="H348" s="209"/>
      <c r="I348" s="209"/>
      <c r="J348" s="209"/>
      <c r="K348" s="209"/>
      <c r="L348" s="209"/>
      <c r="M348" s="209"/>
      <c r="N348" s="209"/>
      <c r="O348" s="209"/>
      <c r="P348" s="209"/>
      <c r="Q348" s="209"/>
      <c r="R348" s="209"/>
      <c r="S348" s="209"/>
      <c r="T348" s="209"/>
      <c r="U348" s="209"/>
      <c r="V348" s="209"/>
      <c r="W348" s="209"/>
      <c r="X348" s="209"/>
      <c r="Y348" s="209"/>
    </row>
    <row r="349" spans="1:25" ht="15.75" customHeight="1" x14ac:dyDescent="0.25">
      <c r="A349" s="209"/>
      <c r="B349" s="209"/>
      <c r="C349" s="209"/>
      <c r="D349" s="209"/>
      <c r="E349" s="209"/>
      <c r="F349" s="209"/>
      <c r="G349" s="209"/>
      <c r="H349" s="209"/>
      <c r="I349" s="209"/>
      <c r="J349" s="209"/>
      <c r="K349" s="209"/>
      <c r="L349" s="209"/>
      <c r="M349" s="209"/>
      <c r="N349" s="209"/>
      <c r="O349" s="209"/>
      <c r="P349" s="209"/>
      <c r="Q349" s="209"/>
      <c r="R349" s="209"/>
      <c r="S349" s="209"/>
      <c r="T349" s="209"/>
      <c r="U349" s="209"/>
      <c r="V349" s="209"/>
      <c r="W349" s="209"/>
      <c r="X349" s="209"/>
      <c r="Y349" s="209"/>
    </row>
    <row r="350" spans="1:25" ht="15.75" customHeight="1" x14ac:dyDescent="0.25">
      <c r="A350" s="209"/>
      <c r="B350" s="209"/>
      <c r="C350" s="209"/>
      <c r="D350" s="209"/>
      <c r="E350" s="209"/>
      <c r="F350" s="209"/>
      <c r="G350" s="209"/>
      <c r="H350" s="209"/>
      <c r="I350" s="209"/>
      <c r="J350" s="209"/>
      <c r="K350" s="209"/>
      <c r="L350" s="209"/>
      <c r="M350" s="209"/>
      <c r="N350" s="209"/>
      <c r="O350" s="209"/>
      <c r="P350" s="209"/>
      <c r="Q350" s="209"/>
      <c r="R350" s="209"/>
      <c r="S350" s="209"/>
      <c r="T350" s="209"/>
      <c r="U350" s="209"/>
      <c r="V350" s="209"/>
      <c r="W350" s="209"/>
      <c r="X350" s="209"/>
      <c r="Y350" s="209"/>
    </row>
    <row r="351" spans="1:25" ht="15.75" customHeight="1" x14ac:dyDescent="0.25">
      <c r="A351" s="209"/>
      <c r="B351" s="209"/>
      <c r="C351" s="209"/>
      <c r="D351" s="209"/>
      <c r="E351" s="209"/>
      <c r="F351" s="209"/>
      <c r="G351" s="209"/>
      <c r="H351" s="209"/>
      <c r="I351" s="209"/>
      <c r="J351" s="209"/>
      <c r="K351" s="209"/>
      <c r="L351" s="209"/>
      <c r="M351" s="209"/>
      <c r="N351" s="209"/>
      <c r="O351" s="209"/>
      <c r="P351" s="209"/>
      <c r="Q351" s="209"/>
      <c r="R351" s="209"/>
      <c r="S351" s="209"/>
      <c r="T351" s="209"/>
      <c r="U351" s="209"/>
      <c r="V351" s="209"/>
      <c r="W351" s="209"/>
      <c r="X351" s="209"/>
      <c r="Y351" s="209"/>
    </row>
    <row r="352" spans="1:25" ht="15.75" customHeight="1" x14ac:dyDescent="0.25">
      <c r="A352" s="209"/>
      <c r="B352" s="209"/>
      <c r="C352" s="209"/>
      <c r="D352" s="209"/>
      <c r="E352" s="209"/>
      <c r="F352" s="209"/>
      <c r="G352" s="209"/>
      <c r="H352" s="209"/>
      <c r="I352" s="209"/>
      <c r="J352" s="209"/>
      <c r="K352" s="209"/>
      <c r="L352" s="209"/>
      <c r="M352" s="209"/>
      <c r="N352" s="209"/>
      <c r="O352" s="209"/>
      <c r="P352" s="209"/>
      <c r="Q352" s="209"/>
      <c r="R352" s="209"/>
      <c r="S352" s="209"/>
      <c r="T352" s="209"/>
      <c r="U352" s="209"/>
      <c r="V352" s="209"/>
      <c r="W352" s="209"/>
      <c r="X352" s="209"/>
      <c r="Y352" s="209"/>
    </row>
    <row r="353" spans="1:25" ht="15.75" customHeight="1" x14ac:dyDescent="0.25">
      <c r="A353" s="209"/>
      <c r="B353" s="209"/>
      <c r="C353" s="209"/>
      <c r="D353" s="209"/>
      <c r="E353" s="209"/>
      <c r="F353" s="209"/>
      <c r="G353" s="209"/>
      <c r="H353" s="209"/>
      <c r="I353" s="209"/>
      <c r="J353" s="209"/>
      <c r="K353" s="209"/>
      <c r="L353" s="209"/>
      <c r="M353" s="209"/>
      <c r="N353" s="209"/>
      <c r="O353" s="209"/>
      <c r="P353" s="209"/>
      <c r="Q353" s="209"/>
      <c r="R353" s="209"/>
      <c r="S353" s="209"/>
      <c r="T353" s="209"/>
      <c r="U353" s="209"/>
      <c r="V353" s="209"/>
      <c r="W353" s="209"/>
      <c r="X353" s="209"/>
      <c r="Y353" s="209"/>
    </row>
    <row r="354" spans="1:25" ht="15.75" customHeight="1" x14ac:dyDescent="0.25">
      <c r="A354" s="209"/>
      <c r="B354" s="209"/>
      <c r="C354" s="209"/>
      <c r="D354" s="209"/>
      <c r="E354" s="209"/>
      <c r="F354" s="209"/>
      <c r="G354" s="209"/>
      <c r="H354" s="209"/>
      <c r="I354" s="209"/>
      <c r="J354" s="209"/>
      <c r="K354" s="209"/>
      <c r="L354" s="209"/>
      <c r="M354" s="209"/>
      <c r="N354" s="209"/>
      <c r="O354" s="209"/>
      <c r="P354" s="209"/>
      <c r="Q354" s="209"/>
      <c r="R354" s="209"/>
      <c r="S354" s="209"/>
      <c r="T354" s="209"/>
      <c r="U354" s="209"/>
      <c r="V354" s="209"/>
      <c r="W354" s="209"/>
      <c r="X354" s="209"/>
      <c r="Y354" s="209"/>
    </row>
    <row r="355" spans="1:25" ht="15.75" customHeight="1" x14ac:dyDescent="0.25">
      <c r="A355" s="209"/>
      <c r="B355" s="209"/>
      <c r="C355" s="209"/>
      <c r="D355" s="209"/>
      <c r="E355" s="209"/>
      <c r="F355" s="209"/>
      <c r="G355" s="209"/>
      <c r="H355" s="209"/>
      <c r="I355" s="209"/>
      <c r="J355" s="209"/>
      <c r="K355" s="209"/>
      <c r="L355" s="209"/>
      <c r="M355" s="209"/>
      <c r="N355" s="209"/>
      <c r="O355" s="209"/>
      <c r="P355" s="209"/>
      <c r="Q355" s="209"/>
      <c r="R355" s="209"/>
      <c r="S355" s="209"/>
      <c r="T355" s="209"/>
      <c r="U355" s="209"/>
      <c r="V355" s="209"/>
      <c r="W355" s="209"/>
      <c r="X355" s="209"/>
      <c r="Y355" s="209"/>
    </row>
    <row r="356" spans="1:25" ht="15.75" customHeight="1" x14ac:dyDescent="0.25">
      <c r="A356" s="209"/>
      <c r="B356" s="209"/>
      <c r="C356" s="209"/>
      <c r="D356" s="209"/>
      <c r="E356" s="209"/>
      <c r="F356" s="209"/>
      <c r="G356" s="209"/>
      <c r="H356" s="209"/>
      <c r="I356" s="209"/>
      <c r="J356" s="209"/>
      <c r="K356" s="209"/>
      <c r="L356" s="209"/>
      <c r="M356" s="209"/>
      <c r="N356" s="209"/>
      <c r="O356" s="209"/>
      <c r="P356" s="209"/>
      <c r="Q356" s="209"/>
      <c r="R356" s="209"/>
      <c r="S356" s="209"/>
      <c r="T356" s="209"/>
      <c r="U356" s="209"/>
      <c r="V356" s="209"/>
      <c r="W356" s="209"/>
      <c r="X356" s="209"/>
      <c r="Y356" s="209"/>
    </row>
    <row r="357" spans="1:25" ht="15.75" customHeight="1" x14ac:dyDescent="0.25">
      <c r="A357" s="209"/>
      <c r="B357" s="209"/>
      <c r="C357" s="209"/>
      <c r="D357" s="209"/>
      <c r="E357" s="209"/>
      <c r="F357" s="209"/>
      <c r="G357" s="209"/>
      <c r="H357" s="209"/>
      <c r="I357" s="209"/>
      <c r="J357" s="209"/>
      <c r="K357" s="209"/>
      <c r="L357" s="209"/>
      <c r="M357" s="209"/>
      <c r="N357" s="209"/>
      <c r="O357" s="209"/>
      <c r="P357" s="209"/>
      <c r="Q357" s="209"/>
      <c r="R357" s="209"/>
      <c r="S357" s="209"/>
      <c r="T357" s="209"/>
      <c r="U357" s="209"/>
      <c r="V357" s="209"/>
      <c r="W357" s="209"/>
      <c r="X357" s="209"/>
      <c r="Y357" s="209"/>
    </row>
    <row r="358" spans="1:25" ht="15.75" customHeight="1" x14ac:dyDescent="0.25">
      <c r="A358" s="209"/>
      <c r="B358" s="209"/>
      <c r="C358" s="209"/>
      <c r="D358" s="209"/>
      <c r="E358" s="209"/>
      <c r="F358" s="209"/>
      <c r="G358" s="209"/>
      <c r="H358" s="209"/>
      <c r="I358" s="209"/>
      <c r="J358" s="209"/>
      <c r="K358" s="209"/>
      <c r="L358" s="209"/>
      <c r="M358" s="209"/>
      <c r="N358" s="209"/>
      <c r="O358" s="209"/>
      <c r="P358" s="209"/>
      <c r="Q358" s="209"/>
      <c r="R358" s="209"/>
      <c r="S358" s="209"/>
      <c r="T358" s="209"/>
      <c r="U358" s="209"/>
      <c r="V358" s="209"/>
      <c r="W358" s="209"/>
      <c r="X358" s="209"/>
      <c r="Y358" s="209"/>
    </row>
    <row r="359" spans="1:25" ht="15.75" customHeight="1" x14ac:dyDescent="0.25">
      <c r="A359" s="209"/>
      <c r="B359" s="209"/>
      <c r="C359" s="209"/>
      <c r="D359" s="209"/>
      <c r="E359" s="209"/>
      <c r="F359" s="209"/>
      <c r="G359" s="209"/>
      <c r="H359" s="209"/>
      <c r="I359" s="209"/>
      <c r="J359" s="209"/>
      <c r="K359" s="209"/>
      <c r="L359" s="209"/>
      <c r="M359" s="209"/>
      <c r="N359" s="209"/>
      <c r="O359" s="209"/>
      <c r="P359" s="209"/>
      <c r="Q359" s="209"/>
      <c r="R359" s="209"/>
      <c r="S359" s="209"/>
      <c r="T359" s="209"/>
      <c r="U359" s="209"/>
      <c r="V359" s="209"/>
      <c r="W359" s="209"/>
      <c r="X359" s="209"/>
      <c r="Y359" s="209"/>
    </row>
    <row r="360" spans="1:25" ht="15.75" customHeight="1" x14ac:dyDescent="0.25">
      <c r="A360" s="209"/>
      <c r="B360" s="209"/>
      <c r="C360" s="209"/>
      <c r="D360" s="209"/>
      <c r="E360" s="209"/>
      <c r="F360" s="209"/>
      <c r="G360" s="209"/>
      <c r="H360" s="209"/>
      <c r="I360" s="209"/>
      <c r="J360" s="209"/>
      <c r="K360" s="209"/>
      <c r="L360" s="209"/>
      <c r="M360" s="209"/>
      <c r="N360" s="209"/>
      <c r="O360" s="209"/>
      <c r="P360" s="209"/>
      <c r="Q360" s="209"/>
      <c r="R360" s="209"/>
      <c r="S360" s="209"/>
      <c r="T360" s="209"/>
      <c r="U360" s="209"/>
      <c r="V360" s="209"/>
      <c r="W360" s="209"/>
      <c r="X360" s="209"/>
      <c r="Y360" s="209"/>
    </row>
    <row r="361" spans="1:25" ht="15.75" customHeight="1" x14ac:dyDescent="0.25">
      <c r="A361" s="209"/>
      <c r="B361" s="209"/>
      <c r="C361" s="209"/>
      <c r="D361" s="209"/>
      <c r="E361" s="209"/>
      <c r="F361" s="209"/>
      <c r="G361" s="209"/>
      <c r="H361" s="209"/>
      <c r="I361" s="209"/>
      <c r="J361" s="209"/>
      <c r="K361" s="209"/>
      <c r="L361" s="209"/>
      <c r="M361" s="209"/>
      <c r="N361" s="209"/>
      <c r="O361" s="209"/>
      <c r="P361" s="209"/>
      <c r="Q361" s="209"/>
      <c r="R361" s="209"/>
      <c r="S361" s="209"/>
      <c r="T361" s="209"/>
      <c r="U361" s="209"/>
      <c r="V361" s="209"/>
      <c r="W361" s="209"/>
      <c r="X361" s="209"/>
      <c r="Y361" s="209"/>
    </row>
    <row r="362" spans="1:25" ht="15.75" customHeight="1" x14ac:dyDescent="0.25">
      <c r="A362" s="209"/>
      <c r="B362" s="209"/>
      <c r="C362" s="209"/>
      <c r="D362" s="209"/>
      <c r="E362" s="209"/>
      <c r="F362" s="209"/>
      <c r="G362" s="209"/>
      <c r="H362" s="209"/>
      <c r="I362" s="209"/>
      <c r="J362" s="209"/>
      <c r="K362" s="209"/>
      <c r="L362" s="209"/>
      <c r="M362" s="209"/>
      <c r="N362" s="209"/>
      <c r="O362" s="209"/>
      <c r="P362" s="209"/>
      <c r="Q362" s="209"/>
      <c r="R362" s="209"/>
      <c r="S362" s="209"/>
      <c r="T362" s="209"/>
      <c r="U362" s="209"/>
      <c r="V362" s="209"/>
      <c r="W362" s="209"/>
      <c r="X362" s="209"/>
      <c r="Y362" s="209"/>
    </row>
    <row r="363" spans="1:25" ht="15.75" customHeight="1" x14ac:dyDescent="0.25">
      <c r="A363" s="209"/>
      <c r="B363" s="209"/>
      <c r="C363" s="209"/>
      <c r="D363" s="209"/>
      <c r="E363" s="209"/>
      <c r="F363" s="209"/>
      <c r="G363" s="209"/>
      <c r="H363" s="209"/>
      <c r="I363" s="209"/>
      <c r="J363" s="209"/>
      <c r="K363" s="209"/>
      <c r="L363" s="209"/>
      <c r="M363" s="209"/>
      <c r="N363" s="209"/>
      <c r="O363" s="209"/>
      <c r="P363" s="209"/>
      <c r="Q363" s="209"/>
      <c r="R363" s="209"/>
      <c r="S363" s="209"/>
      <c r="T363" s="209"/>
      <c r="U363" s="209"/>
      <c r="V363" s="209"/>
      <c r="W363" s="209"/>
      <c r="X363" s="209"/>
      <c r="Y363" s="209"/>
    </row>
    <row r="364" spans="1:25" ht="15.75" customHeight="1" x14ac:dyDescent="0.25">
      <c r="A364" s="209"/>
      <c r="B364" s="209"/>
      <c r="C364" s="209"/>
      <c r="D364" s="209"/>
      <c r="E364" s="209"/>
      <c r="F364" s="209"/>
      <c r="G364" s="209"/>
      <c r="H364" s="209"/>
      <c r="I364" s="209"/>
      <c r="J364" s="209"/>
      <c r="K364" s="209"/>
      <c r="L364" s="209"/>
      <c r="M364" s="209"/>
      <c r="N364" s="209"/>
      <c r="O364" s="209"/>
      <c r="P364" s="209"/>
      <c r="Q364" s="209"/>
      <c r="R364" s="209"/>
      <c r="S364" s="209"/>
      <c r="T364" s="209"/>
      <c r="U364" s="209"/>
      <c r="V364" s="209"/>
      <c r="W364" s="209"/>
      <c r="X364" s="209"/>
      <c r="Y364" s="209"/>
    </row>
    <row r="365" spans="1:25" ht="15.75" customHeight="1" x14ac:dyDescent="0.25">
      <c r="A365" s="209"/>
      <c r="B365" s="209"/>
      <c r="C365" s="209"/>
      <c r="D365" s="209"/>
      <c r="E365" s="209"/>
      <c r="F365" s="209"/>
      <c r="G365" s="209"/>
      <c r="H365" s="209"/>
      <c r="I365" s="209"/>
      <c r="J365" s="209"/>
      <c r="K365" s="209"/>
      <c r="L365" s="209"/>
      <c r="M365" s="209"/>
      <c r="N365" s="209"/>
      <c r="O365" s="209"/>
      <c r="P365" s="209"/>
      <c r="Q365" s="209"/>
      <c r="R365" s="209"/>
      <c r="S365" s="209"/>
      <c r="T365" s="209"/>
      <c r="U365" s="209"/>
      <c r="V365" s="209"/>
      <c r="W365" s="209"/>
      <c r="X365" s="209"/>
      <c r="Y365" s="209"/>
    </row>
    <row r="366" spans="1:25" ht="15.75" customHeight="1" x14ac:dyDescent="0.25">
      <c r="A366" s="209"/>
      <c r="B366" s="209"/>
      <c r="C366" s="209"/>
      <c r="D366" s="209"/>
      <c r="E366" s="209"/>
      <c r="F366" s="209"/>
      <c r="G366" s="209"/>
      <c r="H366" s="209"/>
      <c r="I366" s="209"/>
      <c r="J366" s="209"/>
      <c r="K366" s="209"/>
      <c r="L366" s="209"/>
      <c r="M366" s="209"/>
      <c r="N366" s="209"/>
      <c r="O366" s="209"/>
      <c r="P366" s="209"/>
      <c r="Q366" s="209"/>
      <c r="R366" s="209"/>
      <c r="S366" s="209"/>
      <c r="T366" s="209"/>
      <c r="U366" s="209"/>
      <c r="V366" s="209"/>
      <c r="W366" s="209"/>
      <c r="X366" s="209"/>
      <c r="Y366" s="209"/>
    </row>
    <row r="367" spans="1:25" ht="15.75" customHeight="1" x14ac:dyDescent="0.25">
      <c r="A367" s="209"/>
      <c r="B367" s="209"/>
      <c r="C367" s="209"/>
      <c r="D367" s="209"/>
      <c r="E367" s="209"/>
      <c r="F367" s="209"/>
      <c r="G367" s="209"/>
      <c r="H367" s="209"/>
      <c r="I367" s="209"/>
      <c r="J367" s="209"/>
      <c r="K367" s="209"/>
      <c r="L367" s="209"/>
      <c r="M367" s="209"/>
      <c r="N367" s="209"/>
      <c r="O367" s="209"/>
      <c r="P367" s="209"/>
      <c r="Q367" s="209"/>
      <c r="R367" s="209"/>
      <c r="S367" s="209"/>
      <c r="T367" s="209"/>
      <c r="U367" s="209"/>
      <c r="V367" s="209"/>
      <c r="W367" s="209"/>
      <c r="X367" s="209"/>
      <c r="Y367" s="209"/>
    </row>
    <row r="368" spans="1:25" ht="15.75" customHeight="1" x14ac:dyDescent="0.25">
      <c r="A368" s="209"/>
      <c r="B368" s="209"/>
      <c r="C368" s="209"/>
      <c r="D368" s="209"/>
      <c r="E368" s="209"/>
      <c r="F368" s="209"/>
      <c r="G368" s="209"/>
      <c r="H368" s="209"/>
      <c r="I368" s="209"/>
      <c r="J368" s="209"/>
      <c r="K368" s="209"/>
      <c r="L368" s="209"/>
      <c r="M368" s="209"/>
      <c r="N368" s="209"/>
      <c r="O368" s="209"/>
      <c r="P368" s="209"/>
      <c r="Q368" s="209"/>
      <c r="R368" s="209"/>
      <c r="S368" s="209"/>
      <c r="T368" s="209"/>
      <c r="U368" s="209"/>
      <c r="V368" s="209"/>
      <c r="W368" s="209"/>
      <c r="X368" s="209"/>
      <c r="Y368" s="209"/>
    </row>
    <row r="369" spans="1:25" ht="15.75" customHeight="1" x14ac:dyDescent="0.25">
      <c r="A369" s="209"/>
      <c r="B369" s="209"/>
      <c r="C369" s="209"/>
      <c r="D369" s="209"/>
      <c r="E369" s="209"/>
      <c r="F369" s="209"/>
      <c r="G369" s="209"/>
      <c r="H369" s="209"/>
      <c r="I369" s="209"/>
      <c r="J369" s="209"/>
      <c r="K369" s="209"/>
      <c r="L369" s="209"/>
      <c r="M369" s="209"/>
      <c r="N369" s="209"/>
      <c r="O369" s="209"/>
      <c r="P369" s="209"/>
      <c r="Q369" s="209"/>
      <c r="R369" s="209"/>
      <c r="S369" s="209"/>
      <c r="T369" s="209"/>
      <c r="U369" s="209"/>
      <c r="V369" s="209"/>
      <c r="W369" s="209"/>
      <c r="X369" s="209"/>
      <c r="Y369" s="209"/>
    </row>
    <row r="370" spans="1:25" ht="15.75" customHeight="1" x14ac:dyDescent="0.25">
      <c r="A370" s="209"/>
      <c r="B370" s="209"/>
      <c r="C370" s="209"/>
      <c r="D370" s="209"/>
      <c r="E370" s="209"/>
      <c r="F370" s="209"/>
      <c r="G370" s="209"/>
      <c r="H370" s="209"/>
      <c r="I370" s="209"/>
      <c r="J370" s="209"/>
      <c r="K370" s="209"/>
      <c r="L370" s="209"/>
      <c r="M370" s="209"/>
      <c r="N370" s="209"/>
      <c r="O370" s="209"/>
      <c r="P370" s="209"/>
      <c r="Q370" s="209"/>
      <c r="R370" s="209"/>
      <c r="S370" s="209"/>
      <c r="T370" s="209"/>
      <c r="U370" s="209"/>
      <c r="V370" s="209"/>
      <c r="W370" s="209"/>
      <c r="X370" s="209"/>
      <c r="Y370" s="209"/>
    </row>
    <row r="371" spans="1:25" ht="15.75" customHeight="1" x14ac:dyDescent="0.25">
      <c r="A371" s="209"/>
      <c r="B371" s="209"/>
      <c r="C371" s="209"/>
      <c r="D371" s="209"/>
      <c r="E371" s="209"/>
      <c r="F371" s="209"/>
      <c r="G371" s="209"/>
      <c r="H371" s="209"/>
      <c r="I371" s="209"/>
      <c r="J371" s="209"/>
      <c r="K371" s="209"/>
      <c r="L371" s="209"/>
      <c r="M371" s="209"/>
      <c r="N371" s="209"/>
      <c r="O371" s="209"/>
      <c r="P371" s="209"/>
      <c r="Q371" s="209"/>
      <c r="R371" s="209"/>
      <c r="S371" s="209"/>
      <c r="T371" s="209"/>
      <c r="U371" s="209"/>
      <c r="V371" s="209"/>
      <c r="W371" s="209"/>
      <c r="X371" s="209"/>
      <c r="Y371" s="209"/>
    </row>
    <row r="372" spans="1:25" ht="15.75" customHeight="1" x14ac:dyDescent="0.25">
      <c r="A372" s="209"/>
      <c r="B372" s="209"/>
      <c r="C372" s="209"/>
      <c r="D372" s="209"/>
      <c r="E372" s="209"/>
      <c r="F372" s="209"/>
      <c r="G372" s="209"/>
      <c r="H372" s="209"/>
      <c r="I372" s="209"/>
      <c r="J372" s="209"/>
      <c r="K372" s="209"/>
      <c r="L372" s="209"/>
      <c r="M372" s="209"/>
      <c r="N372" s="209"/>
      <c r="O372" s="209"/>
      <c r="P372" s="209"/>
      <c r="Q372" s="209"/>
      <c r="R372" s="209"/>
      <c r="S372" s="209"/>
      <c r="T372" s="209"/>
      <c r="U372" s="209"/>
      <c r="V372" s="209"/>
      <c r="W372" s="209"/>
      <c r="X372" s="209"/>
      <c r="Y372" s="209"/>
    </row>
    <row r="373" spans="1:25" ht="15.75" customHeight="1" x14ac:dyDescent="0.25">
      <c r="A373" s="209"/>
      <c r="B373" s="209"/>
      <c r="C373" s="209"/>
      <c r="D373" s="209"/>
      <c r="E373" s="209"/>
      <c r="F373" s="209"/>
      <c r="G373" s="209"/>
      <c r="H373" s="209"/>
      <c r="I373" s="209"/>
      <c r="J373" s="209"/>
      <c r="K373" s="209"/>
      <c r="L373" s="209"/>
      <c r="M373" s="209"/>
      <c r="N373" s="209"/>
      <c r="O373" s="209"/>
      <c r="P373" s="209"/>
      <c r="Q373" s="209"/>
      <c r="R373" s="209"/>
      <c r="S373" s="209"/>
      <c r="T373" s="209"/>
      <c r="U373" s="209"/>
      <c r="V373" s="209"/>
      <c r="W373" s="209"/>
      <c r="X373" s="209"/>
      <c r="Y373" s="209"/>
    </row>
    <row r="374" spans="1:25" ht="15.75" customHeight="1" x14ac:dyDescent="0.25">
      <c r="A374" s="209"/>
      <c r="B374" s="209"/>
      <c r="C374" s="209"/>
      <c r="D374" s="209"/>
      <c r="E374" s="209"/>
      <c r="F374" s="209"/>
      <c r="G374" s="209"/>
      <c r="H374" s="209"/>
      <c r="I374" s="209"/>
      <c r="J374" s="209"/>
      <c r="K374" s="209"/>
      <c r="L374" s="209"/>
      <c r="M374" s="209"/>
      <c r="N374" s="209"/>
      <c r="O374" s="209"/>
      <c r="P374" s="209"/>
      <c r="Q374" s="209"/>
      <c r="R374" s="209"/>
      <c r="S374" s="209"/>
      <c r="T374" s="209"/>
      <c r="U374" s="209"/>
      <c r="V374" s="209"/>
      <c r="W374" s="209"/>
      <c r="X374" s="209"/>
      <c r="Y374" s="209"/>
    </row>
    <row r="375" spans="1:25" ht="15.75" customHeight="1" x14ac:dyDescent="0.25">
      <c r="A375" s="209"/>
      <c r="B375" s="209"/>
      <c r="C375" s="209"/>
      <c r="D375" s="209"/>
      <c r="E375" s="209"/>
      <c r="F375" s="209"/>
      <c r="G375" s="209"/>
      <c r="H375" s="209"/>
      <c r="I375" s="209"/>
      <c r="J375" s="209"/>
      <c r="K375" s="209"/>
      <c r="L375" s="209"/>
      <c r="M375" s="209"/>
      <c r="N375" s="209"/>
      <c r="O375" s="209"/>
      <c r="P375" s="209"/>
      <c r="Q375" s="209"/>
      <c r="R375" s="209"/>
      <c r="S375" s="209"/>
      <c r="T375" s="209"/>
      <c r="U375" s="209"/>
      <c r="V375" s="209"/>
      <c r="W375" s="209"/>
      <c r="X375" s="209"/>
      <c r="Y375" s="209"/>
    </row>
    <row r="376" spans="1:25" ht="15.75" customHeight="1" x14ac:dyDescent="0.25">
      <c r="A376" s="209"/>
      <c r="B376" s="209"/>
      <c r="C376" s="209"/>
      <c r="D376" s="209"/>
      <c r="E376" s="209"/>
      <c r="F376" s="209"/>
      <c r="G376" s="209"/>
      <c r="H376" s="209"/>
      <c r="I376" s="209"/>
      <c r="J376" s="209"/>
      <c r="K376" s="209"/>
      <c r="L376" s="209"/>
      <c r="M376" s="209"/>
      <c r="N376" s="209"/>
      <c r="O376" s="209"/>
      <c r="P376" s="209"/>
      <c r="Q376" s="209"/>
      <c r="R376" s="209"/>
      <c r="S376" s="209"/>
      <c r="T376" s="209"/>
      <c r="U376" s="209"/>
      <c r="V376" s="209"/>
      <c r="W376" s="209"/>
      <c r="X376" s="209"/>
      <c r="Y376" s="209"/>
    </row>
    <row r="377" spans="1:25" ht="15.75" customHeight="1" x14ac:dyDescent="0.25">
      <c r="A377" s="209"/>
      <c r="B377" s="209"/>
      <c r="C377" s="209"/>
      <c r="D377" s="209"/>
      <c r="E377" s="209"/>
      <c r="F377" s="209"/>
      <c r="G377" s="209"/>
      <c r="H377" s="209"/>
      <c r="I377" s="209"/>
      <c r="J377" s="209"/>
      <c r="K377" s="209"/>
      <c r="L377" s="209"/>
      <c r="M377" s="209"/>
      <c r="N377" s="209"/>
      <c r="O377" s="209"/>
      <c r="P377" s="209"/>
      <c r="Q377" s="209"/>
      <c r="R377" s="209"/>
      <c r="S377" s="209"/>
      <c r="T377" s="209"/>
      <c r="U377" s="209"/>
      <c r="V377" s="209"/>
      <c r="W377" s="209"/>
      <c r="X377" s="209"/>
      <c r="Y377" s="209"/>
    </row>
    <row r="378" spans="1:25" ht="15.75" customHeight="1" x14ac:dyDescent="0.25">
      <c r="A378" s="209"/>
      <c r="B378" s="209"/>
      <c r="C378" s="209"/>
      <c r="D378" s="209"/>
      <c r="E378" s="209"/>
      <c r="F378" s="209"/>
      <c r="G378" s="209"/>
      <c r="H378" s="209"/>
      <c r="I378" s="209"/>
      <c r="J378" s="209"/>
      <c r="K378" s="209"/>
      <c r="L378" s="209"/>
      <c r="M378" s="209"/>
      <c r="N378" s="209"/>
      <c r="O378" s="209"/>
      <c r="P378" s="209"/>
      <c r="Q378" s="209"/>
      <c r="R378" s="209"/>
      <c r="S378" s="209"/>
      <c r="T378" s="209"/>
      <c r="U378" s="209"/>
      <c r="V378" s="209"/>
      <c r="W378" s="209"/>
      <c r="X378" s="209"/>
      <c r="Y378" s="209"/>
    </row>
    <row r="379" spans="1:25" ht="15.75" customHeight="1" x14ac:dyDescent="0.25">
      <c r="A379" s="209"/>
      <c r="B379" s="209"/>
      <c r="C379" s="209"/>
      <c r="D379" s="209"/>
      <c r="E379" s="209"/>
      <c r="F379" s="209"/>
      <c r="G379" s="209"/>
      <c r="H379" s="209"/>
      <c r="I379" s="209"/>
      <c r="J379" s="209"/>
      <c r="K379" s="209"/>
      <c r="L379" s="209"/>
      <c r="M379" s="209"/>
      <c r="N379" s="209"/>
      <c r="O379" s="209"/>
      <c r="P379" s="209"/>
      <c r="Q379" s="209"/>
      <c r="R379" s="209"/>
      <c r="S379" s="209"/>
      <c r="T379" s="209"/>
      <c r="U379" s="209"/>
      <c r="V379" s="209"/>
      <c r="W379" s="209"/>
      <c r="X379" s="209"/>
      <c r="Y379" s="209"/>
    </row>
    <row r="380" spans="1:25" ht="15.75" customHeight="1" x14ac:dyDescent="0.25">
      <c r="A380" s="209"/>
      <c r="B380" s="209"/>
      <c r="C380" s="209"/>
      <c r="D380" s="209"/>
      <c r="E380" s="209"/>
      <c r="F380" s="209"/>
      <c r="G380" s="209"/>
      <c r="H380" s="209"/>
      <c r="I380" s="209"/>
      <c r="J380" s="209"/>
      <c r="K380" s="209"/>
      <c r="L380" s="209"/>
      <c r="M380" s="209"/>
      <c r="N380" s="209"/>
      <c r="O380" s="209"/>
      <c r="P380" s="209"/>
      <c r="Q380" s="209"/>
      <c r="R380" s="209"/>
      <c r="S380" s="209"/>
      <c r="T380" s="209"/>
      <c r="U380" s="209"/>
      <c r="V380" s="209"/>
      <c r="W380" s="209"/>
      <c r="X380" s="209"/>
      <c r="Y380" s="209"/>
    </row>
    <row r="381" spans="1:25" ht="15.75" customHeight="1" x14ac:dyDescent="0.25">
      <c r="A381" s="209"/>
      <c r="B381" s="209"/>
      <c r="C381" s="209"/>
      <c r="D381" s="209"/>
      <c r="E381" s="209"/>
      <c r="F381" s="209"/>
      <c r="G381" s="209"/>
      <c r="H381" s="209"/>
      <c r="I381" s="209"/>
      <c r="J381" s="209"/>
      <c r="K381" s="209"/>
      <c r="L381" s="209"/>
      <c r="M381" s="209"/>
      <c r="N381" s="209"/>
      <c r="O381" s="209"/>
      <c r="P381" s="209"/>
      <c r="Q381" s="209"/>
      <c r="R381" s="209"/>
      <c r="S381" s="209"/>
      <c r="T381" s="209"/>
      <c r="U381" s="209"/>
      <c r="V381" s="209"/>
      <c r="W381" s="209"/>
      <c r="X381" s="209"/>
      <c r="Y381" s="209"/>
    </row>
    <row r="382" spans="1:25" ht="15.75" customHeight="1" x14ac:dyDescent="0.25">
      <c r="A382" s="209"/>
      <c r="B382" s="209"/>
      <c r="C382" s="209"/>
      <c r="D382" s="209"/>
      <c r="E382" s="209"/>
      <c r="F382" s="209"/>
      <c r="G382" s="209"/>
      <c r="H382" s="209"/>
      <c r="I382" s="209"/>
      <c r="J382" s="209"/>
      <c r="K382" s="209"/>
      <c r="L382" s="209"/>
      <c r="M382" s="209"/>
      <c r="N382" s="209"/>
      <c r="O382" s="209"/>
      <c r="P382" s="209"/>
      <c r="Q382" s="209"/>
      <c r="R382" s="209"/>
      <c r="S382" s="209"/>
      <c r="T382" s="209"/>
      <c r="U382" s="209"/>
      <c r="V382" s="209"/>
      <c r="W382" s="209"/>
      <c r="X382" s="209"/>
      <c r="Y382" s="209"/>
    </row>
    <row r="383" spans="1:25" ht="15.75" customHeight="1" x14ac:dyDescent="0.25">
      <c r="A383" s="209"/>
      <c r="B383" s="209"/>
      <c r="C383" s="209"/>
      <c r="D383" s="209"/>
      <c r="E383" s="209"/>
      <c r="F383" s="209"/>
      <c r="G383" s="209"/>
      <c r="H383" s="209"/>
      <c r="I383" s="209"/>
      <c r="J383" s="209"/>
      <c r="K383" s="209"/>
      <c r="L383" s="209"/>
      <c r="M383" s="209"/>
      <c r="N383" s="209"/>
      <c r="O383" s="209"/>
      <c r="P383" s="209"/>
      <c r="Q383" s="209"/>
      <c r="R383" s="209"/>
      <c r="S383" s="209"/>
      <c r="T383" s="209"/>
      <c r="U383" s="209"/>
      <c r="V383" s="209"/>
      <c r="W383" s="209"/>
      <c r="X383" s="209"/>
      <c r="Y383" s="209"/>
    </row>
    <row r="384" spans="1:25" ht="15.75" customHeight="1" x14ac:dyDescent="0.25">
      <c r="A384" s="209"/>
      <c r="B384" s="209"/>
      <c r="C384" s="209"/>
      <c r="D384" s="209"/>
      <c r="E384" s="209"/>
      <c r="F384" s="209"/>
      <c r="G384" s="209"/>
      <c r="H384" s="209"/>
      <c r="I384" s="209"/>
      <c r="J384" s="209"/>
      <c r="K384" s="209"/>
      <c r="L384" s="209"/>
      <c r="M384" s="209"/>
      <c r="N384" s="209"/>
      <c r="O384" s="209"/>
      <c r="P384" s="209"/>
      <c r="Q384" s="209"/>
      <c r="R384" s="209"/>
      <c r="S384" s="209"/>
      <c r="T384" s="209"/>
      <c r="U384" s="209"/>
      <c r="V384" s="209"/>
      <c r="W384" s="209"/>
      <c r="X384" s="209"/>
      <c r="Y384" s="209"/>
    </row>
    <row r="385" spans="1:25" ht="15.75" customHeight="1" x14ac:dyDescent="0.25">
      <c r="A385" s="209"/>
      <c r="B385" s="209"/>
      <c r="C385" s="209"/>
      <c r="D385" s="209"/>
      <c r="E385" s="209"/>
      <c r="F385" s="209"/>
      <c r="G385" s="209"/>
      <c r="H385" s="209"/>
      <c r="I385" s="209"/>
      <c r="J385" s="209"/>
      <c r="K385" s="209"/>
      <c r="L385" s="209"/>
      <c r="M385" s="209"/>
      <c r="N385" s="209"/>
      <c r="O385" s="209"/>
      <c r="P385" s="209"/>
      <c r="Q385" s="209"/>
      <c r="R385" s="209"/>
      <c r="S385" s="209"/>
      <c r="T385" s="209"/>
      <c r="U385" s="209"/>
      <c r="V385" s="209"/>
      <c r="W385" s="209"/>
      <c r="X385" s="209"/>
      <c r="Y385" s="209"/>
    </row>
    <row r="386" spans="1:25" ht="15.75" customHeight="1" x14ac:dyDescent="0.25">
      <c r="A386" s="209"/>
      <c r="B386" s="209"/>
      <c r="C386" s="209"/>
      <c r="D386" s="209"/>
      <c r="E386" s="209"/>
      <c r="F386" s="209"/>
      <c r="G386" s="209"/>
      <c r="H386" s="209"/>
      <c r="I386" s="209"/>
      <c r="J386" s="209"/>
      <c r="K386" s="209"/>
      <c r="L386" s="209"/>
      <c r="M386" s="209"/>
      <c r="N386" s="209"/>
      <c r="O386" s="209"/>
      <c r="P386" s="209"/>
      <c r="Q386" s="209"/>
      <c r="R386" s="209"/>
      <c r="S386" s="209"/>
      <c r="T386" s="209"/>
      <c r="U386" s="209"/>
      <c r="V386" s="209"/>
      <c r="W386" s="209"/>
      <c r="X386" s="209"/>
      <c r="Y386" s="209"/>
    </row>
    <row r="387" spans="1:25" ht="15.75" customHeight="1" x14ac:dyDescent="0.25">
      <c r="A387" s="209"/>
      <c r="B387" s="209"/>
      <c r="C387" s="209"/>
      <c r="D387" s="209"/>
      <c r="E387" s="209"/>
      <c r="F387" s="209"/>
      <c r="G387" s="209"/>
      <c r="H387" s="209"/>
      <c r="I387" s="209"/>
      <c r="J387" s="209"/>
      <c r="K387" s="209"/>
      <c r="L387" s="209"/>
      <c r="M387" s="209"/>
      <c r="N387" s="209"/>
      <c r="O387" s="209"/>
      <c r="P387" s="209"/>
      <c r="Q387" s="209"/>
      <c r="R387" s="209"/>
      <c r="S387" s="209"/>
      <c r="T387" s="209"/>
      <c r="U387" s="209"/>
      <c r="V387" s="209"/>
      <c r="W387" s="209"/>
      <c r="X387" s="209"/>
      <c r="Y387" s="209"/>
    </row>
    <row r="388" spans="1:25" ht="15.75" customHeight="1" x14ac:dyDescent="0.25">
      <c r="A388" s="209"/>
      <c r="B388" s="209"/>
      <c r="C388" s="209"/>
      <c r="D388" s="209"/>
      <c r="E388" s="209"/>
      <c r="F388" s="209"/>
      <c r="G388" s="209"/>
      <c r="H388" s="209"/>
      <c r="I388" s="209"/>
      <c r="J388" s="209"/>
      <c r="K388" s="209"/>
      <c r="L388" s="209"/>
      <c r="M388" s="209"/>
      <c r="N388" s="209"/>
      <c r="O388" s="209"/>
      <c r="P388" s="209"/>
      <c r="Q388" s="209"/>
      <c r="R388" s="209"/>
      <c r="S388" s="209"/>
      <c r="T388" s="209"/>
      <c r="U388" s="209"/>
      <c r="V388" s="209"/>
      <c r="W388" s="209"/>
      <c r="X388" s="209"/>
      <c r="Y388" s="209"/>
    </row>
    <row r="389" spans="1:25" ht="15.75" customHeight="1" x14ac:dyDescent="0.25">
      <c r="A389" s="209"/>
      <c r="B389" s="209"/>
      <c r="C389" s="209"/>
      <c r="D389" s="209"/>
      <c r="E389" s="209"/>
      <c r="F389" s="209"/>
      <c r="G389" s="209"/>
      <c r="H389" s="209"/>
      <c r="I389" s="209"/>
      <c r="J389" s="209"/>
      <c r="K389" s="209"/>
      <c r="L389" s="209"/>
      <c r="M389" s="209"/>
      <c r="N389" s="209"/>
      <c r="O389" s="209"/>
      <c r="P389" s="209"/>
      <c r="Q389" s="209"/>
      <c r="R389" s="209"/>
      <c r="S389" s="209"/>
      <c r="T389" s="209"/>
      <c r="U389" s="209"/>
      <c r="V389" s="209"/>
      <c r="W389" s="209"/>
      <c r="X389" s="209"/>
      <c r="Y389" s="209"/>
    </row>
    <row r="390" spans="1:25" ht="15.75" customHeight="1" x14ac:dyDescent="0.25">
      <c r="A390" s="209"/>
      <c r="B390" s="209"/>
      <c r="C390" s="209"/>
      <c r="D390" s="209"/>
      <c r="E390" s="209"/>
      <c r="F390" s="209"/>
      <c r="G390" s="209"/>
      <c r="H390" s="209"/>
      <c r="I390" s="209"/>
      <c r="J390" s="209"/>
      <c r="K390" s="209"/>
      <c r="L390" s="209"/>
      <c r="M390" s="209"/>
      <c r="N390" s="209"/>
      <c r="O390" s="209"/>
      <c r="P390" s="209"/>
      <c r="Q390" s="209"/>
      <c r="R390" s="209"/>
      <c r="S390" s="209"/>
      <c r="T390" s="209"/>
      <c r="U390" s="209"/>
      <c r="V390" s="209"/>
      <c r="W390" s="209"/>
      <c r="X390" s="209"/>
      <c r="Y390" s="209"/>
    </row>
    <row r="391" spans="1:25" ht="15.75" customHeight="1" x14ac:dyDescent="0.25">
      <c r="A391" s="209"/>
      <c r="B391" s="209"/>
      <c r="C391" s="209"/>
      <c r="D391" s="209"/>
      <c r="E391" s="209"/>
      <c r="F391" s="209"/>
      <c r="G391" s="209"/>
      <c r="H391" s="209"/>
      <c r="I391" s="209"/>
      <c r="J391" s="209"/>
      <c r="K391" s="209"/>
      <c r="L391" s="209"/>
      <c r="M391" s="209"/>
      <c r="N391" s="209"/>
      <c r="O391" s="209"/>
      <c r="P391" s="209"/>
      <c r="Q391" s="209"/>
      <c r="R391" s="209"/>
      <c r="S391" s="209"/>
      <c r="T391" s="209"/>
      <c r="U391" s="209"/>
      <c r="V391" s="209"/>
      <c r="W391" s="209"/>
      <c r="X391" s="209"/>
      <c r="Y391" s="209"/>
    </row>
    <row r="392" spans="1:25" ht="15.75" customHeight="1" x14ac:dyDescent="0.25">
      <c r="A392" s="209"/>
      <c r="B392" s="209"/>
      <c r="C392" s="209"/>
      <c r="D392" s="209"/>
      <c r="E392" s="209"/>
      <c r="F392" s="209"/>
      <c r="G392" s="209"/>
      <c r="H392" s="209"/>
      <c r="I392" s="209"/>
      <c r="J392" s="209"/>
      <c r="K392" s="209"/>
      <c r="L392" s="209"/>
      <c r="M392" s="209"/>
      <c r="N392" s="209"/>
      <c r="O392" s="209"/>
      <c r="P392" s="209"/>
      <c r="Q392" s="209"/>
      <c r="R392" s="209"/>
      <c r="S392" s="209"/>
      <c r="T392" s="209"/>
      <c r="U392" s="209"/>
      <c r="V392" s="209"/>
      <c r="W392" s="209"/>
      <c r="X392" s="209"/>
      <c r="Y392" s="209"/>
    </row>
    <row r="393" spans="1:25" ht="15.75" customHeight="1" x14ac:dyDescent="0.25">
      <c r="A393" s="209"/>
      <c r="B393" s="209"/>
      <c r="C393" s="209"/>
      <c r="D393" s="209"/>
      <c r="E393" s="209"/>
      <c r="F393" s="209"/>
      <c r="G393" s="209"/>
      <c r="H393" s="209"/>
      <c r="I393" s="209"/>
      <c r="J393" s="209"/>
      <c r="K393" s="209"/>
      <c r="L393" s="209"/>
      <c r="M393" s="209"/>
      <c r="N393" s="209"/>
      <c r="O393" s="209"/>
      <c r="P393" s="209"/>
      <c r="Q393" s="209"/>
      <c r="R393" s="209"/>
      <c r="S393" s="209"/>
      <c r="T393" s="209"/>
      <c r="U393" s="209"/>
      <c r="V393" s="209"/>
      <c r="W393" s="209"/>
      <c r="X393" s="209"/>
      <c r="Y393" s="209"/>
    </row>
    <row r="394" spans="1:25" ht="15.75" customHeight="1" x14ac:dyDescent="0.25">
      <c r="A394" s="209"/>
      <c r="B394" s="209"/>
      <c r="C394" s="209"/>
      <c r="D394" s="209"/>
      <c r="E394" s="209"/>
      <c r="F394" s="209"/>
      <c r="G394" s="209"/>
      <c r="H394" s="209"/>
      <c r="I394" s="209"/>
      <c r="J394" s="209"/>
      <c r="K394" s="209"/>
      <c r="L394" s="209"/>
      <c r="M394" s="209"/>
      <c r="N394" s="209"/>
      <c r="O394" s="209"/>
      <c r="P394" s="209"/>
      <c r="Q394" s="209"/>
      <c r="R394" s="209"/>
      <c r="S394" s="209"/>
      <c r="T394" s="209"/>
      <c r="U394" s="209"/>
      <c r="V394" s="209"/>
      <c r="W394" s="209"/>
      <c r="X394" s="209"/>
      <c r="Y394" s="209"/>
    </row>
    <row r="395" spans="1:25" ht="15.75" customHeight="1" x14ac:dyDescent="0.25">
      <c r="A395" s="209"/>
      <c r="B395" s="209"/>
      <c r="C395" s="209"/>
      <c r="D395" s="209"/>
      <c r="E395" s="209"/>
      <c r="F395" s="209"/>
      <c r="G395" s="209"/>
      <c r="H395" s="209"/>
      <c r="I395" s="209"/>
      <c r="J395" s="209"/>
      <c r="K395" s="209"/>
      <c r="L395" s="209"/>
      <c r="M395" s="209"/>
      <c r="N395" s="209"/>
      <c r="O395" s="209"/>
      <c r="P395" s="209"/>
      <c r="Q395" s="209"/>
      <c r="R395" s="209"/>
      <c r="S395" s="209"/>
      <c r="T395" s="209"/>
      <c r="U395" s="209"/>
      <c r="V395" s="209"/>
      <c r="W395" s="209"/>
      <c r="X395" s="209"/>
      <c r="Y395" s="209"/>
    </row>
    <row r="396" spans="1:25" ht="15.75" customHeight="1" x14ac:dyDescent="0.25">
      <c r="A396" s="209"/>
      <c r="B396" s="209"/>
      <c r="C396" s="209"/>
      <c r="D396" s="209"/>
      <c r="E396" s="209"/>
      <c r="F396" s="209"/>
      <c r="G396" s="209"/>
      <c r="H396" s="209"/>
      <c r="I396" s="209"/>
      <c r="J396" s="209"/>
      <c r="K396" s="209"/>
      <c r="L396" s="209"/>
      <c r="M396" s="209"/>
      <c r="N396" s="209"/>
      <c r="O396" s="209"/>
      <c r="P396" s="209"/>
      <c r="Q396" s="209"/>
      <c r="R396" s="209"/>
      <c r="S396" s="209"/>
      <c r="T396" s="209"/>
      <c r="U396" s="209"/>
      <c r="V396" s="209"/>
      <c r="W396" s="209"/>
      <c r="X396" s="209"/>
      <c r="Y396" s="209"/>
    </row>
    <row r="397" spans="1:25" ht="15.75" customHeight="1" x14ac:dyDescent="0.25">
      <c r="A397" s="209"/>
      <c r="B397" s="209"/>
      <c r="C397" s="209"/>
      <c r="D397" s="209"/>
      <c r="E397" s="209"/>
      <c r="F397" s="209"/>
      <c r="G397" s="209"/>
      <c r="H397" s="209"/>
      <c r="I397" s="209"/>
      <c r="J397" s="209"/>
      <c r="K397" s="209"/>
      <c r="L397" s="209"/>
      <c r="M397" s="209"/>
      <c r="N397" s="209"/>
      <c r="O397" s="209"/>
      <c r="P397" s="209"/>
      <c r="Q397" s="209"/>
      <c r="R397" s="209"/>
      <c r="S397" s="209"/>
      <c r="T397" s="209"/>
      <c r="U397" s="209"/>
      <c r="V397" s="209"/>
      <c r="W397" s="209"/>
      <c r="X397" s="209"/>
      <c r="Y397" s="209"/>
    </row>
    <row r="398" spans="1:25" ht="15.75" customHeight="1" x14ac:dyDescent="0.25">
      <c r="A398" s="209"/>
      <c r="B398" s="209"/>
      <c r="C398" s="209"/>
      <c r="D398" s="209"/>
      <c r="E398" s="209"/>
      <c r="F398" s="209"/>
      <c r="G398" s="209"/>
      <c r="H398" s="209"/>
      <c r="I398" s="209"/>
      <c r="J398" s="209"/>
      <c r="K398" s="209"/>
      <c r="L398" s="209"/>
      <c r="M398" s="209"/>
      <c r="N398" s="209"/>
      <c r="O398" s="209"/>
      <c r="P398" s="209"/>
      <c r="Q398" s="209"/>
      <c r="R398" s="209"/>
      <c r="S398" s="209"/>
      <c r="T398" s="209"/>
      <c r="U398" s="209"/>
      <c r="V398" s="209"/>
      <c r="W398" s="209"/>
      <c r="X398" s="209"/>
      <c r="Y398" s="209"/>
    </row>
    <row r="399" spans="1:25" ht="15.75" customHeight="1" x14ac:dyDescent="0.25">
      <c r="A399" s="209"/>
      <c r="B399" s="209"/>
      <c r="C399" s="209"/>
      <c r="D399" s="209"/>
      <c r="E399" s="209"/>
      <c r="F399" s="209"/>
      <c r="G399" s="209"/>
      <c r="H399" s="209"/>
      <c r="I399" s="209"/>
      <c r="J399" s="209"/>
      <c r="K399" s="209"/>
      <c r="L399" s="209"/>
      <c r="M399" s="209"/>
      <c r="N399" s="209"/>
      <c r="O399" s="209"/>
      <c r="P399" s="209"/>
      <c r="Q399" s="209"/>
      <c r="R399" s="209"/>
      <c r="S399" s="209"/>
      <c r="T399" s="209"/>
      <c r="U399" s="209"/>
      <c r="V399" s="209"/>
      <c r="W399" s="209"/>
      <c r="X399" s="209"/>
      <c r="Y399" s="209"/>
    </row>
    <row r="400" spans="1:25" ht="15.75" customHeight="1" x14ac:dyDescent="0.25">
      <c r="A400" s="209"/>
      <c r="B400" s="209"/>
      <c r="C400" s="209"/>
      <c r="D400" s="209"/>
      <c r="E400" s="209"/>
      <c r="F400" s="209"/>
      <c r="G400" s="209"/>
      <c r="H400" s="209"/>
      <c r="I400" s="209"/>
      <c r="J400" s="209"/>
      <c r="K400" s="209"/>
      <c r="L400" s="209"/>
      <c r="M400" s="209"/>
      <c r="N400" s="209"/>
      <c r="O400" s="209"/>
      <c r="P400" s="209"/>
      <c r="Q400" s="209"/>
      <c r="R400" s="209"/>
      <c r="S400" s="209"/>
      <c r="T400" s="209"/>
      <c r="U400" s="209"/>
      <c r="V400" s="209"/>
      <c r="W400" s="209"/>
      <c r="X400" s="209"/>
      <c r="Y400" s="209"/>
    </row>
    <row r="401" spans="1:25" ht="15.75" customHeight="1" x14ac:dyDescent="0.25">
      <c r="A401" s="209"/>
      <c r="B401" s="209"/>
      <c r="C401" s="209"/>
      <c r="D401" s="209"/>
      <c r="E401" s="209"/>
      <c r="F401" s="209"/>
      <c r="G401" s="209"/>
      <c r="H401" s="209"/>
      <c r="I401" s="209"/>
      <c r="J401" s="209"/>
      <c r="K401" s="209"/>
      <c r="L401" s="209"/>
      <c r="M401" s="209"/>
      <c r="N401" s="209"/>
      <c r="O401" s="209"/>
      <c r="P401" s="209"/>
      <c r="Q401" s="209"/>
      <c r="R401" s="209"/>
      <c r="S401" s="209"/>
      <c r="T401" s="209"/>
      <c r="U401" s="209"/>
      <c r="V401" s="209"/>
      <c r="W401" s="209"/>
      <c r="X401" s="209"/>
      <c r="Y401" s="209"/>
    </row>
    <row r="402" spans="1:25" ht="15.75" customHeight="1" x14ac:dyDescent="0.25">
      <c r="A402" s="209"/>
      <c r="B402" s="209"/>
      <c r="C402" s="209"/>
      <c r="D402" s="209"/>
      <c r="E402" s="209"/>
      <c r="F402" s="209"/>
      <c r="G402" s="209"/>
      <c r="H402" s="209"/>
      <c r="I402" s="209"/>
      <c r="J402" s="209"/>
      <c r="K402" s="209"/>
      <c r="L402" s="209"/>
      <c r="M402" s="209"/>
      <c r="N402" s="209"/>
      <c r="O402" s="209"/>
      <c r="P402" s="209"/>
      <c r="Q402" s="209"/>
      <c r="R402" s="209"/>
      <c r="S402" s="209"/>
      <c r="T402" s="209"/>
      <c r="U402" s="209"/>
      <c r="V402" s="209"/>
      <c r="W402" s="209"/>
      <c r="X402" s="209"/>
      <c r="Y402" s="209"/>
    </row>
    <row r="403" spans="1:25" ht="15.75" customHeight="1" x14ac:dyDescent="0.25">
      <c r="A403" s="209"/>
      <c r="B403" s="209"/>
      <c r="C403" s="209"/>
      <c r="D403" s="209"/>
      <c r="E403" s="209"/>
      <c r="F403" s="209"/>
      <c r="G403" s="209"/>
      <c r="H403" s="209"/>
      <c r="I403" s="209"/>
      <c r="J403" s="209"/>
      <c r="K403" s="209"/>
      <c r="L403" s="209"/>
      <c r="M403" s="209"/>
      <c r="N403" s="209"/>
      <c r="O403" s="209"/>
      <c r="P403" s="209"/>
      <c r="Q403" s="209"/>
      <c r="R403" s="209"/>
      <c r="S403" s="209"/>
      <c r="T403" s="209"/>
      <c r="U403" s="209"/>
      <c r="V403" s="209"/>
      <c r="W403" s="209"/>
      <c r="X403" s="209"/>
      <c r="Y403" s="209"/>
    </row>
    <row r="404" spans="1:25" ht="15.75" customHeight="1" x14ac:dyDescent="0.25">
      <c r="A404" s="209"/>
      <c r="B404" s="209"/>
      <c r="C404" s="209"/>
      <c r="D404" s="209"/>
      <c r="E404" s="209"/>
      <c r="F404" s="209"/>
      <c r="G404" s="209"/>
      <c r="H404" s="209"/>
      <c r="I404" s="209"/>
      <c r="J404" s="209"/>
      <c r="K404" s="209"/>
      <c r="L404" s="209"/>
      <c r="M404" s="209"/>
      <c r="N404" s="209"/>
      <c r="O404" s="209"/>
      <c r="P404" s="209"/>
      <c r="Q404" s="209"/>
      <c r="R404" s="209"/>
      <c r="S404" s="209"/>
      <c r="T404" s="209"/>
      <c r="U404" s="209"/>
      <c r="V404" s="209"/>
      <c r="W404" s="209"/>
      <c r="X404" s="209"/>
      <c r="Y404" s="209"/>
    </row>
    <row r="405" spans="1:25" ht="15.75" customHeight="1" x14ac:dyDescent="0.25">
      <c r="A405" s="209"/>
      <c r="B405" s="209"/>
      <c r="C405" s="209"/>
      <c r="D405" s="209"/>
      <c r="E405" s="209"/>
      <c r="F405" s="209"/>
      <c r="G405" s="209"/>
      <c r="H405" s="209"/>
      <c r="I405" s="209"/>
      <c r="J405" s="209"/>
      <c r="K405" s="209"/>
      <c r="L405" s="209"/>
      <c r="M405" s="209"/>
      <c r="N405" s="209"/>
      <c r="O405" s="209"/>
      <c r="P405" s="209"/>
      <c r="Q405" s="209"/>
      <c r="R405" s="209"/>
      <c r="S405" s="209"/>
      <c r="T405" s="209"/>
      <c r="U405" s="209"/>
      <c r="V405" s="209"/>
      <c r="W405" s="209"/>
      <c r="X405" s="209"/>
      <c r="Y405" s="209"/>
    </row>
    <row r="406" spans="1:25" ht="15.75" customHeight="1" x14ac:dyDescent="0.25">
      <c r="A406" s="209"/>
      <c r="B406" s="209"/>
      <c r="C406" s="209"/>
      <c r="D406" s="209"/>
      <c r="E406" s="209"/>
      <c r="F406" s="209"/>
      <c r="G406" s="209"/>
      <c r="H406" s="209"/>
      <c r="I406" s="209"/>
      <c r="J406" s="209"/>
      <c r="K406" s="209"/>
      <c r="L406" s="209"/>
      <c r="M406" s="209"/>
      <c r="N406" s="209"/>
      <c r="O406" s="209"/>
      <c r="P406" s="209"/>
      <c r="Q406" s="209"/>
      <c r="R406" s="209"/>
      <c r="S406" s="209"/>
      <c r="T406" s="209"/>
      <c r="U406" s="209"/>
      <c r="V406" s="209"/>
      <c r="W406" s="209"/>
      <c r="X406" s="209"/>
      <c r="Y406" s="209"/>
    </row>
    <row r="407" spans="1:25" ht="15.75" customHeight="1" x14ac:dyDescent="0.25">
      <c r="A407" s="209"/>
      <c r="B407" s="209"/>
      <c r="C407" s="209"/>
      <c r="D407" s="209"/>
      <c r="E407" s="209"/>
      <c r="F407" s="209"/>
      <c r="G407" s="209"/>
      <c r="H407" s="209"/>
      <c r="I407" s="209"/>
      <c r="J407" s="209"/>
      <c r="K407" s="209"/>
      <c r="L407" s="209"/>
      <c r="M407" s="209"/>
      <c r="N407" s="209"/>
      <c r="O407" s="209"/>
      <c r="P407" s="209"/>
      <c r="Q407" s="209"/>
      <c r="R407" s="209"/>
      <c r="S407" s="209"/>
      <c r="T407" s="209"/>
      <c r="U407" s="209"/>
      <c r="V407" s="209"/>
      <c r="W407" s="209"/>
      <c r="X407" s="209"/>
      <c r="Y407" s="209"/>
    </row>
    <row r="408" spans="1:25" ht="15.75" customHeight="1" x14ac:dyDescent="0.25">
      <c r="A408" s="209"/>
      <c r="B408" s="209"/>
      <c r="C408" s="209"/>
      <c r="D408" s="209"/>
      <c r="E408" s="209"/>
      <c r="F408" s="209"/>
      <c r="G408" s="209"/>
      <c r="H408" s="209"/>
      <c r="I408" s="209"/>
      <c r="J408" s="209"/>
      <c r="K408" s="209"/>
      <c r="L408" s="209"/>
      <c r="M408" s="209"/>
      <c r="N408" s="209"/>
      <c r="O408" s="209"/>
      <c r="P408" s="209"/>
      <c r="Q408" s="209"/>
      <c r="R408" s="209"/>
      <c r="S408" s="209"/>
      <c r="T408" s="209"/>
      <c r="U408" s="209"/>
      <c r="V408" s="209"/>
      <c r="W408" s="209"/>
      <c r="X408" s="209"/>
      <c r="Y408" s="209"/>
    </row>
    <row r="409" spans="1:25" ht="15.75" customHeight="1" x14ac:dyDescent="0.25">
      <c r="A409" s="209"/>
      <c r="B409" s="209"/>
      <c r="C409" s="209"/>
      <c r="D409" s="209"/>
      <c r="E409" s="209"/>
      <c r="F409" s="209"/>
      <c r="G409" s="209"/>
      <c r="H409" s="209"/>
      <c r="I409" s="209"/>
      <c r="J409" s="209"/>
      <c r="K409" s="209"/>
      <c r="L409" s="209"/>
      <c r="M409" s="209"/>
      <c r="N409" s="209"/>
      <c r="O409" s="209"/>
      <c r="P409" s="209"/>
      <c r="Q409" s="209"/>
      <c r="R409" s="209"/>
      <c r="S409" s="209"/>
      <c r="T409" s="209"/>
      <c r="U409" s="209"/>
      <c r="V409" s="209"/>
      <c r="W409" s="209"/>
      <c r="X409" s="209"/>
      <c r="Y409" s="209"/>
    </row>
    <row r="410" spans="1:25" ht="15.75" customHeight="1" x14ac:dyDescent="0.25">
      <c r="A410" s="209"/>
      <c r="B410" s="209"/>
      <c r="C410" s="209"/>
      <c r="D410" s="209"/>
      <c r="E410" s="209"/>
      <c r="F410" s="209"/>
      <c r="G410" s="209"/>
      <c r="H410" s="209"/>
      <c r="I410" s="209"/>
      <c r="J410" s="209"/>
      <c r="K410" s="209"/>
      <c r="L410" s="209"/>
      <c r="M410" s="209"/>
      <c r="N410" s="209"/>
      <c r="O410" s="209"/>
      <c r="P410" s="209"/>
      <c r="Q410" s="209"/>
      <c r="R410" s="209"/>
      <c r="S410" s="209"/>
      <c r="T410" s="209"/>
      <c r="U410" s="209"/>
      <c r="V410" s="209"/>
      <c r="W410" s="209"/>
      <c r="X410" s="209"/>
      <c r="Y410" s="209"/>
    </row>
    <row r="411" spans="1:25" ht="15.75" customHeight="1" x14ac:dyDescent="0.25">
      <c r="A411" s="209"/>
      <c r="B411" s="209"/>
      <c r="C411" s="209"/>
      <c r="D411" s="209"/>
      <c r="E411" s="209"/>
      <c r="F411" s="209"/>
      <c r="G411" s="209"/>
      <c r="H411" s="209"/>
      <c r="I411" s="209"/>
      <c r="J411" s="209"/>
      <c r="K411" s="209"/>
      <c r="L411" s="209"/>
      <c r="M411" s="209"/>
      <c r="N411" s="209"/>
      <c r="O411" s="209"/>
      <c r="P411" s="209"/>
      <c r="Q411" s="209"/>
      <c r="R411" s="209"/>
      <c r="S411" s="209"/>
      <c r="T411" s="209"/>
      <c r="U411" s="209"/>
      <c r="V411" s="209"/>
      <c r="W411" s="209"/>
      <c r="X411" s="209"/>
      <c r="Y411" s="209"/>
    </row>
    <row r="412" spans="1:25" ht="15.75" customHeight="1" x14ac:dyDescent="0.25">
      <c r="A412" s="209"/>
      <c r="B412" s="209"/>
      <c r="C412" s="209"/>
      <c r="D412" s="209"/>
      <c r="E412" s="209"/>
      <c r="F412" s="209"/>
      <c r="G412" s="209"/>
      <c r="H412" s="209"/>
      <c r="I412" s="209"/>
      <c r="J412" s="209"/>
      <c r="K412" s="209"/>
      <c r="L412" s="209"/>
      <c r="M412" s="209"/>
      <c r="N412" s="209"/>
      <c r="O412" s="209"/>
      <c r="P412" s="209"/>
      <c r="Q412" s="209"/>
      <c r="R412" s="209"/>
      <c r="S412" s="209"/>
      <c r="T412" s="209"/>
      <c r="U412" s="209"/>
      <c r="V412" s="209"/>
      <c r="W412" s="209"/>
      <c r="X412" s="209"/>
      <c r="Y412" s="209"/>
    </row>
    <row r="413" spans="1:25" ht="15.75" customHeight="1" x14ac:dyDescent="0.25">
      <c r="A413" s="209"/>
      <c r="B413" s="209"/>
      <c r="C413" s="209"/>
      <c r="D413" s="209"/>
      <c r="E413" s="209"/>
      <c r="F413" s="209"/>
      <c r="G413" s="209"/>
      <c r="H413" s="209"/>
      <c r="I413" s="209"/>
      <c r="J413" s="209"/>
      <c r="K413" s="209"/>
      <c r="L413" s="209"/>
      <c r="M413" s="209"/>
      <c r="N413" s="209"/>
      <c r="O413" s="209"/>
      <c r="P413" s="209"/>
      <c r="Q413" s="209"/>
      <c r="R413" s="209"/>
      <c r="S413" s="209"/>
      <c r="T413" s="209"/>
      <c r="U413" s="209"/>
      <c r="V413" s="209"/>
      <c r="W413" s="209"/>
      <c r="X413" s="209"/>
      <c r="Y413" s="209"/>
    </row>
    <row r="414" spans="1:25" ht="15.75" customHeight="1" x14ac:dyDescent="0.25">
      <c r="A414" s="209"/>
      <c r="B414" s="209"/>
      <c r="C414" s="209"/>
      <c r="D414" s="209"/>
      <c r="E414" s="209"/>
      <c r="F414" s="209"/>
      <c r="G414" s="209"/>
      <c r="H414" s="209"/>
      <c r="I414" s="209"/>
      <c r="J414" s="209"/>
      <c r="K414" s="209"/>
      <c r="L414" s="209"/>
      <c r="M414" s="209"/>
      <c r="N414" s="209"/>
      <c r="O414" s="209"/>
      <c r="P414" s="209"/>
      <c r="Q414" s="209"/>
      <c r="R414" s="209"/>
      <c r="S414" s="209"/>
      <c r="T414" s="209"/>
      <c r="U414" s="209"/>
      <c r="V414" s="209"/>
      <c r="W414" s="209"/>
      <c r="X414" s="209"/>
      <c r="Y414" s="209"/>
    </row>
    <row r="415" spans="1:25" ht="15.75" customHeight="1" x14ac:dyDescent="0.25">
      <c r="A415" s="209"/>
      <c r="B415" s="209"/>
      <c r="C415" s="209"/>
      <c r="D415" s="209"/>
      <c r="E415" s="209"/>
      <c r="F415" s="209"/>
      <c r="G415" s="209"/>
      <c r="H415" s="209"/>
      <c r="I415" s="209"/>
      <c r="J415" s="209"/>
      <c r="K415" s="209"/>
      <c r="L415" s="209"/>
      <c r="M415" s="209"/>
      <c r="N415" s="209"/>
      <c r="O415" s="209"/>
      <c r="P415" s="209"/>
      <c r="Q415" s="209"/>
      <c r="R415" s="209"/>
      <c r="S415" s="209"/>
      <c r="T415" s="209"/>
      <c r="U415" s="209"/>
      <c r="V415" s="209"/>
      <c r="W415" s="209"/>
      <c r="X415" s="209"/>
      <c r="Y415" s="209"/>
    </row>
    <row r="416" spans="1:25" ht="15.75" customHeight="1" x14ac:dyDescent="0.25">
      <c r="A416" s="209"/>
      <c r="B416" s="209"/>
      <c r="C416" s="209"/>
      <c r="D416" s="209"/>
      <c r="E416" s="209"/>
      <c r="F416" s="209"/>
      <c r="G416" s="209"/>
      <c r="H416" s="209"/>
      <c r="I416" s="209"/>
      <c r="J416" s="209"/>
      <c r="K416" s="209"/>
      <c r="L416" s="209"/>
      <c r="M416" s="209"/>
      <c r="N416" s="209"/>
      <c r="O416" s="209"/>
      <c r="P416" s="209"/>
      <c r="Q416" s="209"/>
      <c r="R416" s="209"/>
      <c r="S416" s="209"/>
      <c r="T416" s="209"/>
      <c r="U416" s="209"/>
      <c r="V416" s="209"/>
      <c r="W416" s="209"/>
      <c r="X416" s="209"/>
      <c r="Y416" s="209"/>
    </row>
    <row r="417" spans="1:25" ht="15.75" customHeight="1" x14ac:dyDescent="0.25">
      <c r="A417" s="209"/>
      <c r="B417" s="209"/>
      <c r="C417" s="209"/>
      <c r="D417" s="209"/>
      <c r="E417" s="209"/>
      <c r="F417" s="209"/>
      <c r="G417" s="209"/>
      <c r="H417" s="209"/>
      <c r="I417" s="209"/>
      <c r="J417" s="209"/>
      <c r="K417" s="209"/>
      <c r="L417" s="209"/>
      <c r="M417" s="209"/>
      <c r="N417" s="209"/>
      <c r="O417" s="209"/>
      <c r="P417" s="209"/>
      <c r="Q417" s="209"/>
      <c r="R417" s="209"/>
      <c r="S417" s="209"/>
      <c r="T417" s="209"/>
      <c r="U417" s="209"/>
      <c r="V417" s="209"/>
      <c r="W417" s="209"/>
      <c r="X417" s="209"/>
      <c r="Y417" s="209"/>
    </row>
    <row r="418" spans="1:25" ht="15.75" customHeight="1" x14ac:dyDescent="0.25">
      <c r="A418" s="209"/>
      <c r="B418" s="209"/>
      <c r="C418" s="209"/>
      <c r="D418" s="209"/>
      <c r="E418" s="209"/>
      <c r="F418" s="209"/>
      <c r="G418" s="209"/>
      <c r="H418" s="209"/>
      <c r="I418" s="209"/>
      <c r="J418" s="209"/>
      <c r="K418" s="209"/>
      <c r="L418" s="209"/>
      <c r="M418" s="209"/>
      <c r="N418" s="209"/>
      <c r="O418" s="209"/>
      <c r="P418" s="209"/>
      <c r="Q418" s="209"/>
      <c r="R418" s="209"/>
      <c r="S418" s="209"/>
      <c r="T418" s="209"/>
      <c r="U418" s="209"/>
      <c r="V418" s="209"/>
      <c r="W418" s="209"/>
      <c r="X418" s="209"/>
      <c r="Y418" s="209"/>
    </row>
    <row r="419" spans="1:25" ht="15.75" customHeight="1" x14ac:dyDescent="0.25">
      <c r="A419" s="209"/>
      <c r="B419" s="209"/>
      <c r="C419" s="209"/>
      <c r="D419" s="209"/>
      <c r="E419" s="209"/>
      <c r="F419" s="209"/>
      <c r="G419" s="209"/>
      <c r="H419" s="209"/>
      <c r="I419" s="209"/>
      <c r="J419" s="209"/>
      <c r="K419" s="209"/>
      <c r="L419" s="209"/>
      <c r="M419" s="209"/>
      <c r="N419" s="209"/>
      <c r="O419" s="209"/>
      <c r="P419" s="209"/>
      <c r="Q419" s="209"/>
      <c r="R419" s="209"/>
      <c r="S419" s="209"/>
      <c r="T419" s="209"/>
      <c r="U419" s="209"/>
      <c r="V419" s="209"/>
      <c r="W419" s="209"/>
      <c r="X419" s="209"/>
      <c r="Y419" s="209"/>
    </row>
    <row r="420" spans="1:25" ht="15.75" customHeight="1" x14ac:dyDescent="0.25">
      <c r="A420" s="209"/>
      <c r="B420" s="209"/>
      <c r="C420" s="209"/>
      <c r="D420" s="209"/>
      <c r="E420" s="209"/>
      <c r="F420" s="209"/>
      <c r="G420" s="209"/>
      <c r="H420" s="209"/>
      <c r="I420" s="209"/>
      <c r="J420" s="209"/>
      <c r="K420" s="209"/>
      <c r="L420" s="209"/>
      <c r="M420" s="209"/>
      <c r="N420" s="209"/>
      <c r="O420" s="209"/>
      <c r="P420" s="209"/>
      <c r="Q420" s="209"/>
      <c r="R420" s="209"/>
      <c r="S420" s="209"/>
      <c r="T420" s="209"/>
      <c r="U420" s="209"/>
      <c r="V420" s="209"/>
      <c r="W420" s="209"/>
      <c r="X420" s="209"/>
      <c r="Y420" s="209"/>
    </row>
    <row r="421" spans="1:25" ht="15.75" customHeight="1" x14ac:dyDescent="0.25">
      <c r="A421" s="209"/>
      <c r="B421" s="209"/>
      <c r="C421" s="209"/>
      <c r="D421" s="209"/>
      <c r="E421" s="209"/>
      <c r="F421" s="209"/>
      <c r="G421" s="209"/>
      <c r="H421" s="209"/>
      <c r="I421" s="209"/>
      <c r="J421" s="209"/>
      <c r="K421" s="209"/>
      <c r="L421" s="209"/>
      <c r="M421" s="209"/>
      <c r="N421" s="209"/>
      <c r="O421" s="209"/>
      <c r="P421" s="209"/>
      <c r="Q421" s="209"/>
      <c r="R421" s="209"/>
      <c r="S421" s="209"/>
      <c r="T421" s="209"/>
      <c r="U421" s="209"/>
      <c r="V421" s="209"/>
      <c r="W421" s="209"/>
      <c r="X421" s="209"/>
      <c r="Y421" s="209"/>
    </row>
    <row r="422" spans="1:25" ht="15.75" customHeight="1" x14ac:dyDescent="0.25">
      <c r="A422" s="209"/>
      <c r="B422" s="209"/>
      <c r="C422" s="209"/>
      <c r="D422" s="209"/>
      <c r="E422" s="209"/>
      <c r="F422" s="209"/>
      <c r="G422" s="209"/>
      <c r="H422" s="209"/>
      <c r="I422" s="209"/>
      <c r="J422" s="209"/>
      <c r="K422" s="209"/>
      <c r="L422" s="209"/>
      <c r="M422" s="209"/>
      <c r="N422" s="209"/>
      <c r="O422" s="209"/>
      <c r="P422" s="209"/>
      <c r="Q422" s="209"/>
      <c r="R422" s="209"/>
      <c r="S422" s="209"/>
      <c r="T422" s="209"/>
      <c r="U422" s="209"/>
      <c r="V422" s="209"/>
      <c r="W422" s="209"/>
      <c r="X422" s="209"/>
      <c r="Y422" s="209"/>
    </row>
    <row r="423" spans="1:25" ht="15.75" customHeight="1" x14ac:dyDescent="0.25">
      <c r="A423" s="209"/>
      <c r="B423" s="209"/>
      <c r="C423" s="209"/>
      <c r="D423" s="209"/>
      <c r="E423" s="209"/>
      <c r="F423" s="209"/>
      <c r="G423" s="209"/>
      <c r="H423" s="209"/>
      <c r="I423" s="209"/>
      <c r="J423" s="209"/>
      <c r="K423" s="209"/>
      <c r="L423" s="209"/>
      <c r="M423" s="209"/>
      <c r="N423" s="209"/>
      <c r="O423" s="209"/>
      <c r="P423" s="209"/>
      <c r="Q423" s="209"/>
      <c r="R423" s="209"/>
      <c r="S423" s="209"/>
      <c r="T423" s="209"/>
      <c r="U423" s="209"/>
      <c r="V423" s="209"/>
      <c r="W423" s="209"/>
      <c r="X423" s="209"/>
      <c r="Y423" s="209"/>
    </row>
    <row r="424" spans="1:25" ht="15.75" customHeight="1" x14ac:dyDescent="0.25">
      <c r="A424" s="209"/>
      <c r="B424" s="209"/>
      <c r="C424" s="209"/>
      <c r="D424" s="209"/>
      <c r="E424" s="209"/>
      <c r="F424" s="209"/>
      <c r="G424" s="209"/>
      <c r="H424" s="209"/>
      <c r="I424" s="209"/>
      <c r="J424" s="209"/>
      <c r="K424" s="209"/>
      <c r="L424" s="209"/>
      <c r="M424" s="209"/>
      <c r="N424" s="209"/>
      <c r="O424" s="209"/>
      <c r="P424" s="209"/>
      <c r="Q424" s="209"/>
      <c r="R424" s="209"/>
      <c r="S424" s="209"/>
      <c r="T424" s="209"/>
      <c r="U424" s="209"/>
      <c r="V424" s="209"/>
      <c r="W424" s="209"/>
      <c r="X424" s="209"/>
      <c r="Y424" s="209"/>
    </row>
    <row r="425" spans="1:25" ht="15.75" customHeight="1" x14ac:dyDescent="0.25">
      <c r="A425" s="209"/>
      <c r="B425" s="209"/>
      <c r="C425" s="209"/>
      <c r="D425" s="209"/>
      <c r="E425" s="209"/>
      <c r="F425" s="209"/>
      <c r="G425" s="209"/>
      <c r="H425" s="209"/>
      <c r="I425" s="209"/>
      <c r="J425" s="209"/>
      <c r="K425" s="209"/>
      <c r="L425" s="209"/>
      <c r="M425" s="209"/>
      <c r="N425" s="209"/>
      <c r="O425" s="209"/>
      <c r="P425" s="209"/>
      <c r="Q425" s="209"/>
      <c r="R425" s="209"/>
      <c r="S425" s="209"/>
      <c r="T425" s="209"/>
      <c r="U425" s="209"/>
      <c r="V425" s="209"/>
      <c r="W425" s="209"/>
      <c r="X425" s="209"/>
      <c r="Y425" s="209"/>
    </row>
    <row r="426" spans="1:25" ht="15.75" customHeight="1" x14ac:dyDescent="0.25">
      <c r="A426" s="209"/>
      <c r="B426" s="209"/>
      <c r="C426" s="209"/>
      <c r="D426" s="209"/>
      <c r="E426" s="209"/>
      <c r="F426" s="209"/>
      <c r="G426" s="209"/>
      <c r="H426" s="209"/>
      <c r="I426" s="209"/>
      <c r="J426" s="209"/>
      <c r="K426" s="209"/>
      <c r="L426" s="209"/>
      <c r="M426" s="209"/>
      <c r="N426" s="209"/>
      <c r="O426" s="209"/>
      <c r="P426" s="209"/>
      <c r="Q426" s="209"/>
      <c r="R426" s="209"/>
      <c r="S426" s="209"/>
      <c r="T426" s="209"/>
      <c r="U426" s="209"/>
      <c r="V426" s="209"/>
      <c r="W426" s="209"/>
      <c r="X426" s="209"/>
      <c r="Y426" s="209"/>
    </row>
    <row r="427" spans="1:25" ht="15.75" customHeight="1" x14ac:dyDescent="0.25">
      <c r="A427" s="209"/>
      <c r="B427" s="209"/>
      <c r="C427" s="209"/>
      <c r="D427" s="209"/>
      <c r="E427" s="209"/>
      <c r="F427" s="209"/>
      <c r="G427" s="209"/>
      <c r="H427" s="209"/>
      <c r="I427" s="209"/>
      <c r="J427" s="209"/>
      <c r="K427" s="209"/>
      <c r="L427" s="209"/>
      <c r="M427" s="209"/>
      <c r="N427" s="209"/>
      <c r="O427" s="209"/>
      <c r="P427" s="209"/>
      <c r="Q427" s="209"/>
      <c r="R427" s="209"/>
      <c r="S427" s="209"/>
      <c r="T427" s="209"/>
      <c r="U427" s="209"/>
      <c r="V427" s="209"/>
      <c r="W427" s="209"/>
      <c r="X427" s="209"/>
      <c r="Y427" s="209"/>
    </row>
    <row r="428" spans="1:25" ht="15.75" customHeight="1" x14ac:dyDescent="0.25">
      <c r="A428" s="209"/>
      <c r="B428" s="209"/>
      <c r="C428" s="209"/>
      <c r="D428" s="209"/>
      <c r="E428" s="209"/>
      <c r="F428" s="209"/>
      <c r="G428" s="209"/>
      <c r="H428" s="209"/>
      <c r="I428" s="209"/>
      <c r="J428" s="209"/>
      <c r="K428" s="209"/>
      <c r="L428" s="209"/>
      <c r="M428" s="209"/>
      <c r="N428" s="209"/>
      <c r="O428" s="209"/>
      <c r="P428" s="209"/>
      <c r="Q428" s="209"/>
      <c r="R428" s="209"/>
      <c r="S428" s="209"/>
      <c r="T428" s="209"/>
      <c r="U428" s="209"/>
      <c r="V428" s="209"/>
      <c r="W428" s="209"/>
      <c r="X428" s="209"/>
      <c r="Y428" s="209"/>
    </row>
    <row r="429" spans="1:25" ht="15.75" customHeight="1" x14ac:dyDescent="0.25">
      <c r="A429" s="209"/>
      <c r="B429" s="209"/>
      <c r="C429" s="209"/>
      <c r="D429" s="209"/>
      <c r="E429" s="209"/>
      <c r="F429" s="209"/>
      <c r="G429" s="209"/>
      <c r="H429" s="209"/>
      <c r="I429" s="209"/>
      <c r="J429" s="209"/>
      <c r="K429" s="209"/>
      <c r="L429" s="209"/>
      <c r="M429" s="209"/>
      <c r="N429" s="209"/>
      <c r="O429" s="209"/>
      <c r="P429" s="209"/>
      <c r="Q429" s="209"/>
      <c r="R429" s="209"/>
      <c r="S429" s="209"/>
      <c r="T429" s="209"/>
      <c r="U429" s="209"/>
      <c r="V429" s="209"/>
      <c r="W429" s="209"/>
      <c r="X429" s="209"/>
      <c r="Y429" s="209"/>
    </row>
    <row r="430" spans="1:25" ht="15.75" customHeight="1" x14ac:dyDescent="0.25">
      <c r="A430" s="209"/>
      <c r="B430" s="209"/>
      <c r="C430" s="209"/>
      <c r="D430" s="209"/>
      <c r="E430" s="209"/>
      <c r="F430" s="209"/>
      <c r="G430" s="209"/>
      <c r="H430" s="209"/>
      <c r="I430" s="209"/>
      <c r="J430" s="209"/>
      <c r="K430" s="209"/>
      <c r="L430" s="209"/>
      <c r="M430" s="209"/>
      <c r="N430" s="209"/>
      <c r="O430" s="209"/>
      <c r="P430" s="209"/>
      <c r="Q430" s="209"/>
      <c r="R430" s="209"/>
      <c r="S430" s="209"/>
      <c r="T430" s="209"/>
      <c r="U430" s="209"/>
      <c r="V430" s="209"/>
      <c r="W430" s="209"/>
      <c r="X430" s="209"/>
      <c r="Y430" s="209"/>
    </row>
    <row r="431" spans="1:25" ht="15.75" customHeight="1" x14ac:dyDescent="0.25">
      <c r="A431" s="209"/>
      <c r="B431" s="209"/>
      <c r="C431" s="209"/>
      <c r="D431" s="209"/>
      <c r="E431" s="209"/>
      <c r="F431" s="209"/>
      <c r="G431" s="209"/>
      <c r="H431" s="209"/>
      <c r="I431" s="209"/>
      <c r="J431" s="209"/>
      <c r="K431" s="209"/>
      <c r="L431" s="209"/>
      <c r="M431" s="209"/>
      <c r="N431" s="209"/>
      <c r="O431" s="209"/>
      <c r="P431" s="209"/>
      <c r="Q431" s="209"/>
      <c r="R431" s="209"/>
      <c r="S431" s="209"/>
      <c r="T431" s="209"/>
      <c r="U431" s="209"/>
      <c r="V431" s="209"/>
      <c r="W431" s="209"/>
      <c r="X431" s="209"/>
      <c r="Y431" s="209"/>
    </row>
    <row r="432" spans="1:25" ht="15.75" customHeight="1" x14ac:dyDescent="0.25">
      <c r="A432" s="209"/>
      <c r="B432" s="209"/>
      <c r="C432" s="209"/>
      <c r="D432" s="209"/>
      <c r="E432" s="209"/>
      <c r="F432" s="209"/>
      <c r="G432" s="209"/>
      <c r="H432" s="209"/>
      <c r="I432" s="209"/>
      <c r="J432" s="209"/>
      <c r="K432" s="209"/>
      <c r="L432" s="209"/>
      <c r="M432" s="209"/>
      <c r="N432" s="209"/>
      <c r="O432" s="209"/>
      <c r="P432" s="209"/>
      <c r="Q432" s="209"/>
      <c r="R432" s="209"/>
      <c r="S432" s="209"/>
      <c r="T432" s="209"/>
      <c r="U432" s="209"/>
      <c r="V432" s="209"/>
      <c r="W432" s="209"/>
      <c r="X432" s="209"/>
      <c r="Y432" s="209"/>
    </row>
    <row r="433" spans="1:25" ht="15.75" customHeight="1" x14ac:dyDescent="0.25">
      <c r="A433" s="209"/>
      <c r="B433" s="209"/>
      <c r="C433" s="209"/>
      <c r="D433" s="209"/>
      <c r="E433" s="209"/>
      <c r="F433" s="209"/>
      <c r="G433" s="209"/>
      <c r="H433" s="209"/>
      <c r="I433" s="209"/>
      <c r="J433" s="209"/>
      <c r="K433" s="209"/>
      <c r="L433" s="209"/>
      <c r="M433" s="209"/>
      <c r="N433" s="209"/>
      <c r="O433" s="209"/>
      <c r="P433" s="209"/>
      <c r="Q433" s="209"/>
      <c r="R433" s="209"/>
      <c r="S433" s="209"/>
      <c r="T433" s="209"/>
      <c r="U433" s="209"/>
      <c r="V433" s="209"/>
      <c r="W433" s="209"/>
      <c r="X433" s="209"/>
      <c r="Y433" s="209"/>
    </row>
    <row r="434" spans="1:25" ht="15.75" customHeight="1" x14ac:dyDescent="0.25">
      <c r="A434" s="209"/>
      <c r="B434" s="209"/>
      <c r="C434" s="209"/>
      <c r="D434" s="209"/>
      <c r="E434" s="209"/>
      <c r="F434" s="209"/>
      <c r="G434" s="209"/>
      <c r="H434" s="209"/>
      <c r="I434" s="209"/>
      <c r="J434" s="209"/>
      <c r="K434" s="209"/>
      <c r="L434" s="209"/>
      <c r="M434" s="209"/>
      <c r="N434" s="209"/>
      <c r="O434" s="209"/>
      <c r="P434" s="209"/>
      <c r="Q434" s="209"/>
      <c r="R434" s="209"/>
      <c r="S434" s="209"/>
      <c r="T434" s="209"/>
      <c r="U434" s="209"/>
      <c r="V434" s="209"/>
      <c r="W434" s="209"/>
      <c r="X434" s="209"/>
      <c r="Y434" s="209"/>
    </row>
    <row r="435" spans="1:25" ht="15.75" customHeight="1" x14ac:dyDescent="0.25">
      <c r="A435" s="209"/>
      <c r="B435" s="209"/>
      <c r="C435" s="209"/>
      <c r="D435" s="209"/>
      <c r="E435" s="209"/>
      <c r="F435" s="209"/>
      <c r="G435" s="209"/>
      <c r="H435" s="209"/>
      <c r="I435" s="209"/>
      <c r="J435" s="209"/>
      <c r="K435" s="209"/>
      <c r="L435" s="209"/>
      <c r="M435" s="209"/>
      <c r="N435" s="209"/>
      <c r="O435" s="209"/>
      <c r="P435" s="209"/>
      <c r="Q435" s="209"/>
      <c r="R435" s="209"/>
      <c r="S435" s="209"/>
      <c r="T435" s="209"/>
      <c r="U435" s="209"/>
      <c r="V435" s="209"/>
      <c r="W435" s="209"/>
      <c r="X435" s="209"/>
      <c r="Y435" s="209"/>
    </row>
    <row r="436" spans="1:25" ht="15.75" customHeight="1" x14ac:dyDescent="0.25">
      <c r="A436" s="209"/>
      <c r="B436" s="209"/>
      <c r="C436" s="209"/>
      <c r="D436" s="209"/>
      <c r="E436" s="209"/>
      <c r="F436" s="209"/>
      <c r="G436" s="209"/>
      <c r="H436" s="209"/>
      <c r="I436" s="209"/>
      <c r="J436" s="209"/>
      <c r="K436" s="209"/>
      <c r="L436" s="209"/>
      <c r="M436" s="209"/>
      <c r="N436" s="209"/>
      <c r="O436" s="209"/>
      <c r="P436" s="209"/>
      <c r="Q436" s="209"/>
      <c r="R436" s="209"/>
      <c r="S436" s="209"/>
      <c r="T436" s="209"/>
      <c r="U436" s="209"/>
      <c r="V436" s="209"/>
      <c r="W436" s="209"/>
      <c r="X436" s="209"/>
      <c r="Y436" s="209"/>
    </row>
    <row r="437" spans="1:25" ht="15.75" customHeight="1" x14ac:dyDescent="0.25">
      <c r="A437" s="209"/>
      <c r="B437" s="209"/>
      <c r="C437" s="209"/>
      <c r="D437" s="209"/>
      <c r="E437" s="209"/>
      <c r="F437" s="209"/>
      <c r="G437" s="209"/>
      <c r="H437" s="209"/>
      <c r="I437" s="209"/>
      <c r="J437" s="209"/>
      <c r="K437" s="209"/>
      <c r="L437" s="209"/>
      <c r="M437" s="209"/>
      <c r="N437" s="209"/>
      <c r="O437" s="209"/>
      <c r="P437" s="209"/>
      <c r="Q437" s="209"/>
      <c r="R437" s="209"/>
      <c r="S437" s="209"/>
      <c r="T437" s="209"/>
      <c r="U437" s="209"/>
      <c r="V437" s="209"/>
      <c r="W437" s="209"/>
      <c r="X437" s="209"/>
      <c r="Y437" s="209"/>
    </row>
    <row r="438" spans="1:25" ht="15.75" customHeight="1" x14ac:dyDescent="0.25">
      <c r="A438" s="209"/>
      <c r="B438" s="209"/>
      <c r="C438" s="209"/>
      <c r="D438" s="209"/>
      <c r="E438" s="209"/>
      <c r="F438" s="209"/>
      <c r="G438" s="209"/>
      <c r="H438" s="209"/>
      <c r="I438" s="209"/>
      <c r="J438" s="209"/>
      <c r="K438" s="209"/>
      <c r="L438" s="209"/>
      <c r="M438" s="209"/>
      <c r="N438" s="209"/>
      <c r="O438" s="209"/>
      <c r="P438" s="209"/>
      <c r="Q438" s="209"/>
      <c r="R438" s="209"/>
      <c r="S438" s="209"/>
      <c r="T438" s="209"/>
      <c r="U438" s="209"/>
      <c r="V438" s="209"/>
      <c r="W438" s="209"/>
      <c r="X438" s="209"/>
      <c r="Y438" s="209"/>
    </row>
    <row r="439" spans="1:25" ht="15.75" customHeight="1" x14ac:dyDescent="0.25">
      <c r="A439" s="209"/>
      <c r="B439" s="209"/>
      <c r="C439" s="209"/>
      <c r="D439" s="209"/>
      <c r="E439" s="209"/>
      <c r="F439" s="209"/>
      <c r="G439" s="209"/>
      <c r="H439" s="209"/>
      <c r="I439" s="209"/>
      <c r="J439" s="209"/>
      <c r="K439" s="209"/>
      <c r="L439" s="209"/>
      <c r="M439" s="209"/>
      <c r="N439" s="209"/>
      <c r="O439" s="209"/>
      <c r="P439" s="209"/>
      <c r="Q439" s="209"/>
      <c r="R439" s="209"/>
      <c r="S439" s="209"/>
      <c r="T439" s="209"/>
      <c r="U439" s="209"/>
      <c r="V439" s="209"/>
      <c r="W439" s="209"/>
      <c r="X439" s="209"/>
      <c r="Y439" s="209"/>
    </row>
    <row r="440" spans="1:25" ht="15.75" customHeight="1" x14ac:dyDescent="0.25">
      <c r="A440" s="209"/>
      <c r="B440" s="209"/>
      <c r="C440" s="209"/>
      <c r="D440" s="209"/>
      <c r="E440" s="209"/>
      <c r="F440" s="209"/>
      <c r="G440" s="209"/>
      <c r="H440" s="209"/>
      <c r="I440" s="209"/>
      <c r="J440" s="209"/>
      <c r="K440" s="209"/>
      <c r="L440" s="209"/>
      <c r="M440" s="209"/>
      <c r="N440" s="209"/>
      <c r="O440" s="209"/>
      <c r="P440" s="209"/>
      <c r="Q440" s="209"/>
      <c r="R440" s="209"/>
      <c r="S440" s="209"/>
      <c r="T440" s="209"/>
      <c r="U440" s="209"/>
      <c r="V440" s="209"/>
      <c r="W440" s="209"/>
      <c r="X440" s="209"/>
      <c r="Y440" s="209"/>
    </row>
    <row r="441" spans="1:25" ht="15.75" customHeight="1" x14ac:dyDescent="0.25">
      <c r="A441" s="209"/>
      <c r="B441" s="209"/>
      <c r="C441" s="209"/>
      <c r="D441" s="209"/>
      <c r="E441" s="209"/>
      <c r="F441" s="209"/>
      <c r="G441" s="209"/>
      <c r="H441" s="209"/>
      <c r="I441" s="209"/>
      <c r="J441" s="209"/>
      <c r="K441" s="209"/>
      <c r="L441" s="209"/>
      <c r="M441" s="209"/>
      <c r="N441" s="209"/>
      <c r="O441" s="209"/>
      <c r="P441" s="209"/>
      <c r="Q441" s="209"/>
      <c r="R441" s="209"/>
      <c r="S441" s="209"/>
      <c r="T441" s="209"/>
      <c r="U441" s="209"/>
      <c r="V441" s="209"/>
      <c r="W441" s="209"/>
      <c r="X441" s="209"/>
      <c r="Y441" s="209"/>
    </row>
    <row r="442" spans="1:25" ht="15.75" customHeight="1" x14ac:dyDescent="0.25">
      <c r="A442" s="209"/>
      <c r="B442" s="209"/>
      <c r="C442" s="209"/>
      <c r="D442" s="209"/>
      <c r="E442" s="209"/>
      <c r="F442" s="209"/>
      <c r="G442" s="209"/>
      <c r="H442" s="209"/>
      <c r="I442" s="209"/>
      <c r="J442" s="209"/>
      <c r="K442" s="209"/>
      <c r="L442" s="209"/>
      <c r="M442" s="209"/>
      <c r="N442" s="209"/>
      <c r="O442" s="209"/>
      <c r="P442" s="209"/>
      <c r="Q442" s="209"/>
      <c r="R442" s="209"/>
      <c r="S442" s="209"/>
      <c r="T442" s="209"/>
      <c r="U442" s="209"/>
      <c r="V442" s="209"/>
      <c r="W442" s="209"/>
      <c r="X442" s="209"/>
      <c r="Y442" s="209"/>
    </row>
    <row r="443" spans="1:25" ht="15.75" customHeight="1" x14ac:dyDescent="0.25">
      <c r="A443" s="209"/>
      <c r="B443" s="209"/>
      <c r="C443" s="209"/>
      <c r="D443" s="209"/>
      <c r="E443" s="209"/>
      <c r="F443" s="209"/>
      <c r="G443" s="209"/>
      <c r="H443" s="209"/>
      <c r="I443" s="209"/>
      <c r="J443" s="209"/>
      <c r="K443" s="209"/>
      <c r="L443" s="209"/>
      <c r="M443" s="209"/>
      <c r="N443" s="209"/>
      <c r="O443" s="209"/>
      <c r="P443" s="209"/>
      <c r="Q443" s="209"/>
      <c r="R443" s="209"/>
      <c r="S443" s="209"/>
      <c r="T443" s="209"/>
      <c r="U443" s="209"/>
      <c r="V443" s="209"/>
      <c r="W443" s="209"/>
      <c r="X443" s="209"/>
      <c r="Y443" s="209"/>
    </row>
    <row r="444" spans="1:25" ht="15.75" customHeight="1" x14ac:dyDescent="0.25">
      <c r="A444" s="209"/>
      <c r="B444" s="209"/>
      <c r="C444" s="209"/>
      <c r="D444" s="209"/>
      <c r="E444" s="209"/>
      <c r="F444" s="209"/>
      <c r="G444" s="209"/>
      <c r="H444" s="209"/>
      <c r="I444" s="209"/>
      <c r="J444" s="209"/>
      <c r="K444" s="209"/>
      <c r="L444" s="209"/>
      <c r="M444" s="209"/>
      <c r="N444" s="209"/>
      <c r="O444" s="209"/>
      <c r="P444" s="209"/>
      <c r="Q444" s="209"/>
      <c r="R444" s="209"/>
      <c r="S444" s="209"/>
      <c r="T444" s="209"/>
      <c r="U444" s="209"/>
      <c r="V444" s="209"/>
      <c r="W444" s="209"/>
      <c r="X444" s="209"/>
      <c r="Y444" s="209"/>
    </row>
    <row r="445" spans="1:25" ht="15.75" customHeight="1" x14ac:dyDescent="0.25">
      <c r="A445" s="209"/>
      <c r="B445" s="209"/>
      <c r="C445" s="209"/>
      <c r="D445" s="209"/>
      <c r="E445" s="209"/>
      <c r="F445" s="209"/>
      <c r="G445" s="209"/>
      <c r="H445" s="209"/>
      <c r="I445" s="209"/>
      <c r="J445" s="209"/>
      <c r="K445" s="209"/>
      <c r="L445" s="209"/>
      <c r="M445" s="209"/>
      <c r="N445" s="209"/>
      <c r="O445" s="209"/>
      <c r="P445" s="209"/>
      <c r="Q445" s="209"/>
      <c r="R445" s="209"/>
      <c r="S445" s="209"/>
      <c r="T445" s="209"/>
      <c r="U445" s="209"/>
      <c r="V445" s="209"/>
      <c r="W445" s="209"/>
      <c r="X445" s="209"/>
      <c r="Y445" s="209"/>
    </row>
    <row r="446" spans="1:25" ht="15.75" customHeight="1" x14ac:dyDescent="0.25">
      <c r="A446" s="209"/>
      <c r="B446" s="209"/>
      <c r="C446" s="209"/>
      <c r="D446" s="209"/>
      <c r="E446" s="209"/>
      <c r="F446" s="209"/>
      <c r="G446" s="209"/>
      <c r="H446" s="209"/>
      <c r="I446" s="209"/>
      <c r="J446" s="209"/>
      <c r="K446" s="209"/>
      <c r="L446" s="209"/>
      <c r="M446" s="209"/>
      <c r="N446" s="209"/>
      <c r="O446" s="209"/>
      <c r="P446" s="209"/>
      <c r="Q446" s="209"/>
      <c r="R446" s="209"/>
      <c r="S446" s="209"/>
      <c r="T446" s="209"/>
      <c r="U446" s="209"/>
      <c r="V446" s="209"/>
      <c r="W446" s="209"/>
      <c r="X446" s="209"/>
      <c r="Y446" s="209"/>
    </row>
    <row r="447" spans="1:25" ht="15.75" customHeight="1" x14ac:dyDescent="0.25">
      <c r="A447" s="209"/>
      <c r="B447" s="209"/>
      <c r="C447" s="209"/>
      <c r="D447" s="209"/>
      <c r="E447" s="209"/>
      <c r="F447" s="209"/>
      <c r="G447" s="209"/>
      <c r="H447" s="209"/>
      <c r="I447" s="209"/>
      <c r="J447" s="209"/>
      <c r="K447" s="209"/>
      <c r="L447" s="209"/>
      <c r="M447" s="209"/>
      <c r="N447" s="209"/>
      <c r="O447" s="209"/>
      <c r="P447" s="209"/>
      <c r="Q447" s="209"/>
      <c r="R447" s="209"/>
      <c r="S447" s="209"/>
      <c r="T447" s="209"/>
      <c r="U447" s="209"/>
      <c r="V447" s="209"/>
      <c r="W447" s="209"/>
      <c r="X447" s="209"/>
      <c r="Y447" s="209"/>
    </row>
    <row r="448" spans="1:25" ht="15.75" customHeight="1" x14ac:dyDescent="0.25">
      <c r="A448" s="209"/>
      <c r="B448" s="209"/>
      <c r="C448" s="209"/>
      <c r="D448" s="209"/>
      <c r="E448" s="209"/>
      <c r="F448" s="209"/>
      <c r="G448" s="209"/>
      <c r="H448" s="209"/>
      <c r="I448" s="209"/>
      <c r="J448" s="209"/>
      <c r="K448" s="209"/>
      <c r="L448" s="209"/>
      <c r="M448" s="209"/>
      <c r="N448" s="209"/>
      <c r="O448" s="209"/>
      <c r="P448" s="209"/>
      <c r="Q448" s="209"/>
      <c r="R448" s="209"/>
      <c r="S448" s="209"/>
      <c r="T448" s="209"/>
      <c r="U448" s="209"/>
      <c r="V448" s="209"/>
      <c r="W448" s="209"/>
      <c r="X448" s="209"/>
      <c r="Y448" s="209"/>
    </row>
    <row r="449" spans="1:25" ht="15.75" customHeight="1" x14ac:dyDescent="0.25">
      <c r="A449" s="209"/>
      <c r="B449" s="209"/>
      <c r="C449" s="209"/>
      <c r="D449" s="209"/>
      <c r="E449" s="209"/>
      <c r="F449" s="209"/>
      <c r="G449" s="209"/>
      <c r="H449" s="209"/>
      <c r="I449" s="209"/>
      <c r="J449" s="209"/>
      <c r="K449" s="209"/>
      <c r="L449" s="209"/>
      <c r="M449" s="209"/>
      <c r="N449" s="209"/>
      <c r="O449" s="209"/>
      <c r="P449" s="209"/>
      <c r="Q449" s="209"/>
      <c r="R449" s="209"/>
      <c r="S449" s="209"/>
      <c r="T449" s="209"/>
      <c r="U449" s="209"/>
      <c r="V449" s="209"/>
      <c r="W449" s="209"/>
      <c r="X449" s="209"/>
      <c r="Y449" s="209"/>
    </row>
    <row r="450" spans="1:25" ht="15.75" customHeight="1" x14ac:dyDescent="0.25">
      <c r="A450" s="209"/>
      <c r="B450" s="209"/>
      <c r="C450" s="209"/>
      <c r="D450" s="209"/>
      <c r="E450" s="209"/>
      <c r="F450" s="209"/>
      <c r="G450" s="209"/>
      <c r="H450" s="209"/>
      <c r="I450" s="209"/>
      <c r="J450" s="209"/>
      <c r="K450" s="209"/>
      <c r="L450" s="209"/>
      <c r="M450" s="209"/>
      <c r="N450" s="209"/>
      <c r="O450" s="209"/>
      <c r="P450" s="209"/>
      <c r="Q450" s="209"/>
      <c r="R450" s="209"/>
      <c r="S450" s="209"/>
      <c r="T450" s="209"/>
      <c r="U450" s="209"/>
      <c r="V450" s="209"/>
      <c r="W450" s="209"/>
      <c r="X450" s="209"/>
      <c r="Y450" s="209"/>
    </row>
    <row r="451" spans="1:25" ht="15.75" customHeight="1" x14ac:dyDescent="0.25">
      <c r="A451" s="209"/>
      <c r="B451" s="209"/>
      <c r="C451" s="209"/>
      <c r="D451" s="209"/>
      <c r="E451" s="209"/>
      <c r="F451" s="209"/>
      <c r="G451" s="209"/>
      <c r="H451" s="209"/>
      <c r="I451" s="209"/>
      <c r="J451" s="209"/>
      <c r="K451" s="209"/>
      <c r="L451" s="209"/>
      <c r="M451" s="209"/>
      <c r="N451" s="209"/>
      <c r="O451" s="209"/>
      <c r="P451" s="209"/>
      <c r="Q451" s="209"/>
      <c r="R451" s="209"/>
      <c r="S451" s="209"/>
      <c r="T451" s="209"/>
      <c r="U451" s="209"/>
      <c r="V451" s="209"/>
      <c r="W451" s="209"/>
      <c r="X451" s="209"/>
      <c r="Y451" s="209"/>
    </row>
    <row r="452" spans="1:25" ht="15.75" customHeight="1" x14ac:dyDescent="0.25">
      <c r="A452" s="209"/>
      <c r="B452" s="209"/>
      <c r="C452" s="209"/>
      <c r="D452" s="209"/>
      <c r="E452" s="209"/>
      <c r="F452" s="209"/>
      <c r="G452" s="209"/>
      <c r="H452" s="209"/>
      <c r="I452" s="209"/>
      <c r="J452" s="209"/>
      <c r="K452" s="209"/>
      <c r="L452" s="209"/>
      <c r="M452" s="209"/>
      <c r="N452" s="209"/>
      <c r="O452" s="209"/>
      <c r="P452" s="209"/>
      <c r="Q452" s="209"/>
      <c r="R452" s="209"/>
      <c r="S452" s="209"/>
      <c r="T452" s="209"/>
      <c r="U452" s="209"/>
      <c r="V452" s="209"/>
      <c r="W452" s="209"/>
      <c r="X452" s="209"/>
      <c r="Y452" s="209"/>
    </row>
    <row r="453" spans="1:25" ht="15.75" customHeight="1" x14ac:dyDescent="0.25">
      <c r="A453" s="209"/>
      <c r="B453" s="209"/>
      <c r="C453" s="209"/>
      <c r="D453" s="209"/>
      <c r="E453" s="209"/>
      <c r="F453" s="209"/>
      <c r="G453" s="209"/>
      <c r="H453" s="209"/>
      <c r="I453" s="209"/>
      <c r="J453" s="209"/>
      <c r="K453" s="209"/>
      <c r="L453" s="209"/>
      <c r="M453" s="209"/>
      <c r="N453" s="209"/>
      <c r="O453" s="209"/>
      <c r="P453" s="209"/>
      <c r="Q453" s="209"/>
      <c r="R453" s="209"/>
      <c r="S453" s="209"/>
      <c r="T453" s="209"/>
      <c r="U453" s="209"/>
      <c r="V453" s="209"/>
      <c r="W453" s="209"/>
      <c r="X453" s="209"/>
      <c r="Y453" s="209"/>
    </row>
    <row r="454" spans="1:25" ht="15.75" customHeight="1" x14ac:dyDescent="0.25">
      <c r="A454" s="209"/>
      <c r="B454" s="209"/>
      <c r="C454" s="209"/>
      <c r="D454" s="209"/>
      <c r="E454" s="209"/>
      <c r="F454" s="209"/>
      <c r="G454" s="209"/>
      <c r="H454" s="209"/>
      <c r="I454" s="209"/>
      <c r="J454" s="209"/>
      <c r="K454" s="209"/>
      <c r="L454" s="209"/>
      <c r="M454" s="209"/>
      <c r="N454" s="209"/>
      <c r="O454" s="209"/>
      <c r="P454" s="209"/>
      <c r="Q454" s="209"/>
      <c r="R454" s="209"/>
      <c r="S454" s="209"/>
      <c r="T454" s="209"/>
      <c r="U454" s="209"/>
      <c r="V454" s="209"/>
      <c r="W454" s="209"/>
      <c r="X454" s="209"/>
      <c r="Y454" s="209"/>
    </row>
    <row r="455" spans="1:25" ht="15.75" customHeight="1" x14ac:dyDescent="0.25">
      <c r="A455" s="209"/>
      <c r="B455" s="209"/>
      <c r="C455" s="209"/>
      <c r="D455" s="209"/>
      <c r="E455" s="209"/>
      <c r="F455" s="209"/>
      <c r="G455" s="209"/>
      <c r="H455" s="209"/>
      <c r="I455" s="209"/>
      <c r="J455" s="209"/>
      <c r="K455" s="209"/>
      <c r="L455" s="209"/>
      <c r="M455" s="209"/>
      <c r="N455" s="209"/>
      <c r="O455" s="209"/>
      <c r="P455" s="209"/>
      <c r="Q455" s="209"/>
      <c r="R455" s="209"/>
      <c r="S455" s="209"/>
      <c r="T455" s="209"/>
      <c r="U455" s="209"/>
      <c r="V455" s="209"/>
      <c r="W455" s="209"/>
      <c r="X455" s="209"/>
      <c r="Y455" s="209"/>
    </row>
    <row r="456" spans="1:25" ht="15.75" customHeight="1" x14ac:dyDescent="0.25">
      <c r="A456" s="209"/>
      <c r="B456" s="209"/>
      <c r="C456" s="209"/>
      <c r="D456" s="209"/>
      <c r="E456" s="209"/>
      <c r="F456" s="209"/>
      <c r="G456" s="209"/>
      <c r="H456" s="209"/>
      <c r="I456" s="209"/>
      <c r="J456" s="209"/>
      <c r="K456" s="209"/>
      <c r="L456" s="209"/>
      <c r="M456" s="209"/>
      <c r="N456" s="209"/>
      <c r="O456" s="209"/>
      <c r="P456" s="209"/>
      <c r="Q456" s="209"/>
      <c r="R456" s="209"/>
      <c r="S456" s="209"/>
      <c r="T456" s="209"/>
      <c r="U456" s="209"/>
      <c r="V456" s="209"/>
      <c r="W456" s="209"/>
      <c r="X456" s="209"/>
      <c r="Y456" s="209"/>
    </row>
    <row r="457" spans="1:25" ht="15.75" customHeight="1" x14ac:dyDescent="0.25">
      <c r="A457" s="209"/>
      <c r="B457" s="209"/>
      <c r="C457" s="209"/>
      <c r="D457" s="209"/>
      <c r="E457" s="209"/>
      <c r="F457" s="209"/>
      <c r="G457" s="209"/>
      <c r="H457" s="209"/>
      <c r="I457" s="209"/>
      <c r="J457" s="209"/>
      <c r="K457" s="209"/>
      <c r="L457" s="209"/>
      <c r="M457" s="209"/>
      <c r="N457" s="209"/>
      <c r="O457" s="209"/>
      <c r="P457" s="209"/>
      <c r="Q457" s="209"/>
      <c r="R457" s="209"/>
      <c r="S457" s="209"/>
      <c r="T457" s="209"/>
      <c r="U457" s="209"/>
      <c r="V457" s="209"/>
      <c r="W457" s="209"/>
      <c r="X457" s="209"/>
      <c r="Y457" s="209"/>
    </row>
    <row r="458" spans="1:25" ht="15.75" customHeight="1" x14ac:dyDescent="0.25">
      <c r="A458" s="209"/>
      <c r="B458" s="209"/>
      <c r="C458" s="209"/>
      <c r="D458" s="209"/>
      <c r="E458" s="209"/>
      <c r="F458" s="209"/>
      <c r="G458" s="209"/>
      <c r="H458" s="209"/>
      <c r="I458" s="209"/>
      <c r="J458" s="209"/>
      <c r="K458" s="209"/>
      <c r="L458" s="209"/>
      <c r="M458" s="209"/>
      <c r="N458" s="209"/>
      <c r="O458" s="209"/>
      <c r="P458" s="209"/>
      <c r="Q458" s="209"/>
      <c r="R458" s="209"/>
      <c r="S458" s="209"/>
      <c r="T458" s="209"/>
      <c r="U458" s="209"/>
      <c r="V458" s="209"/>
      <c r="W458" s="209"/>
      <c r="X458" s="209"/>
      <c r="Y458" s="209"/>
    </row>
    <row r="459" spans="1:25" ht="15.75" customHeight="1" x14ac:dyDescent="0.25">
      <c r="A459" s="209"/>
      <c r="B459" s="209"/>
      <c r="C459" s="209"/>
      <c r="D459" s="209"/>
      <c r="E459" s="209"/>
      <c r="F459" s="209"/>
      <c r="G459" s="209"/>
      <c r="H459" s="209"/>
      <c r="I459" s="209"/>
      <c r="J459" s="209"/>
      <c r="K459" s="209"/>
      <c r="L459" s="209"/>
      <c r="M459" s="209"/>
      <c r="N459" s="209"/>
      <c r="O459" s="209"/>
      <c r="P459" s="209"/>
      <c r="Q459" s="209"/>
      <c r="R459" s="209"/>
      <c r="S459" s="209"/>
      <c r="T459" s="209"/>
      <c r="U459" s="209"/>
      <c r="V459" s="209"/>
      <c r="W459" s="209"/>
      <c r="X459" s="209"/>
      <c r="Y459" s="209"/>
    </row>
    <row r="460" spans="1:25" ht="15.75" customHeight="1" x14ac:dyDescent="0.25">
      <c r="A460" s="209"/>
      <c r="B460" s="209"/>
      <c r="C460" s="209"/>
      <c r="D460" s="209"/>
      <c r="E460" s="209"/>
      <c r="F460" s="209"/>
      <c r="G460" s="209"/>
      <c r="H460" s="209"/>
      <c r="I460" s="209"/>
      <c r="J460" s="209"/>
      <c r="K460" s="209"/>
      <c r="L460" s="209"/>
      <c r="M460" s="209"/>
      <c r="N460" s="209"/>
      <c r="O460" s="209"/>
      <c r="P460" s="209"/>
      <c r="Q460" s="209"/>
      <c r="R460" s="209"/>
      <c r="S460" s="209"/>
      <c r="T460" s="209"/>
      <c r="U460" s="209"/>
      <c r="V460" s="209"/>
      <c r="W460" s="209"/>
      <c r="X460" s="209"/>
      <c r="Y460" s="209"/>
    </row>
    <row r="461" spans="1:25" ht="15.75" customHeight="1" x14ac:dyDescent="0.25">
      <c r="A461" s="209"/>
      <c r="B461" s="209"/>
      <c r="C461" s="209"/>
      <c r="D461" s="209"/>
      <c r="E461" s="209"/>
      <c r="F461" s="209"/>
      <c r="G461" s="209"/>
      <c r="H461" s="209"/>
      <c r="I461" s="209"/>
      <c r="J461" s="209"/>
      <c r="K461" s="209"/>
      <c r="L461" s="209"/>
      <c r="M461" s="209"/>
      <c r="N461" s="209"/>
      <c r="O461" s="209"/>
      <c r="P461" s="209"/>
      <c r="Q461" s="209"/>
      <c r="R461" s="209"/>
      <c r="S461" s="209"/>
      <c r="T461" s="209"/>
      <c r="U461" s="209"/>
      <c r="V461" s="209"/>
      <c r="W461" s="209"/>
      <c r="X461" s="209"/>
      <c r="Y461" s="209"/>
    </row>
    <row r="462" spans="1:25" ht="15.75" customHeight="1" x14ac:dyDescent="0.25">
      <c r="A462" s="209"/>
      <c r="B462" s="209"/>
      <c r="C462" s="209"/>
      <c r="D462" s="209"/>
      <c r="E462" s="209"/>
      <c r="F462" s="209"/>
      <c r="G462" s="209"/>
      <c r="H462" s="209"/>
      <c r="I462" s="209"/>
      <c r="J462" s="209"/>
      <c r="K462" s="209"/>
      <c r="L462" s="209"/>
      <c r="M462" s="209"/>
      <c r="N462" s="209"/>
      <c r="O462" s="209"/>
      <c r="P462" s="209"/>
      <c r="Q462" s="209"/>
      <c r="R462" s="209"/>
      <c r="S462" s="209"/>
      <c r="T462" s="209"/>
      <c r="U462" s="209"/>
      <c r="V462" s="209"/>
      <c r="W462" s="209"/>
      <c r="X462" s="209"/>
      <c r="Y462" s="209"/>
    </row>
    <row r="463" spans="1:25" ht="15.75" customHeight="1" x14ac:dyDescent="0.25">
      <c r="A463" s="209"/>
      <c r="B463" s="209"/>
      <c r="C463" s="209"/>
      <c r="D463" s="209"/>
      <c r="E463" s="209"/>
      <c r="F463" s="209"/>
      <c r="G463" s="209"/>
      <c r="H463" s="209"/>
      <c r="I463" s="209"/>
      <c r="J463" s="209"/>
      <c r="K463" s="209"/>
      <c r="L463" s="209"/>
      <c r="M463" s="209"/>
      <c r="N463" s="209"/>
      <c r="O463" s="209"/>
      <c r="P463" s="209"/>
      <c r="Q463" s="209"/>
      <c r="R463" s="209"/>
      <c r="S463" s="209"/>
      <c r="T463" s="209"/>
      <c r="U463" s="209"/>
      <c r="V463" s="209"/>
      <c r="W463" s="209"/>
      <c r="X463" s="209"/>
      <c r="Y463" s="209"/>
    </row>
    <row r="464" spans="1:25" ht="15.75" customHeight="1" x14ac:dyDescent="0.25">
      <c r="A464" s="209"/>
      <c r="B464" s="209"/>
      <c r="C464" s="209"/>
      <c r="D464" s="209"/>
      <c r="E464" s="209"/>
      <c r="F464" s="209"/>
      <c r="G464" s="209"/>
      <c r="H464" s="209"/>
      <c r="I464" s="209"/>
      <c r="J464" s="209"/>
      <c r="K464" s="209"/>
      <c r="L464" s="209"/>
      <c r="M464" s="209"/>
      <c r="N464" s="209"/>
      <c r="O464" s="209"/>
      <c r="P464" s="209"/>
      <c r="Q464" s="209"/>
      <c r="R464" s="209"/>
      <c r="S464" s="209"/>
      <c r="T464" s="209"/>
      <c r="U464" s="209"/>
      <c r="V464" s="209"/>
      <c r="W464" s="209"/>
      <c r="X464" s="209"/>
      <c r="Y464" s="209"/>
    </row>
    <row r="465" spans="1:25" ht="15.75" customHeight="1" x14ac:dyDescent="0.25">
      <c r="A465" s="209"/>
      <c r="B465" s="209"/>
      <c r="C465" s="209"/>
      <c r="D465" s="209"/>
      <c r="E465" s="209"/>
      <c r="F465" s="209"/>
      <c r="G465" s="209"/>
      <c r="H465" s="209"/>
      <c r="I465" s="209"/>
      <c r="J465" s="209"/>
      <c r="K465" s="209"/>
      <c r="L465" s="209"/>
      <c r="M465" s="209"/>
      <c r="N465" s="209"/>
      <c r="O465" s="209"/>
      <c r="P465" s="209"/>
      <c r="Q465" s="209"/>
      <c r="R465" s="209"/>
      <c r="S465" s="209"/>
      <c r="T465" s="209"/>
      <c r="U465" s="209"/>
      <c r="V465" s="209"/>
      <c r="W465" s="209"/>
      <c r="X465" s="209"/>
      <c r="Y465" s="209"/>
    </row>
    <row r="466" spans="1:25" ht="15.75" customHeight="1" x14ac:dyDescent="0.25">
      <c r="A466" s="209"/>
      <c r="B466" s="209"/>
      <c r="C466" s="209"/>
      <c r="D466" s="209"/>
      <c r="E466" s="209"/>
      <c r="F466" s="209"/>
      <c r="G466" s="209"/>
      <c r="H466" s="209"/>
      <c r="I466" s="209"/>
      <c r="J466" s="209"/>
      <c r="K466" s="209"/>
      <c r="L466" s="209"/>
      <c r="M466" s="209"/>
      <c r="N466" s="209"/>
      <c r="O466" s="209"/>
      <c r="P466" s="209"/>
      <c r="Q466" s="209"/>
      <c r="R466" s="209"/>
      <c r="S466" s="209"/>
      <c r="T466" s="209"/>
      <c r="U466" s="209"/>
      <c r="V466" s="209"/>
      <c r="W466" s="209"/>
      <c r="X466" s="209"/>
      <c r="Y466" s="209"/>
    </row>
    <row r="467" spans="1:25" ht="15.75" customHeight="1" x14ac:dyDescent="0.25">
      <c r="A467" s="209"/>
      <c r="B467" s="209"/>
      <c r="C467" s="209"/>
      <c r="D467" s="209"/>
      <c r="E467" s="209"/>
      <c r="F467" s="209"/>
      <c r="G467" s="209"/>
      <c r="H467" s="209"/>
      <c r="I467" s="209"/>
      <c r="J467" s="209"/>
      <c r="K467" s="209"/>
      <c r="L467" s="209"/>
      <c r="M467" s="209"/>
      <c r="N467" s="209"/>
      <c r="O467" s="209"/>
      <c r="P467" s="209"/>
      <c r="Q467" s="209"/>
      <c r="R467" s="209"/>
      <c r="S467" s="209"/>
      <c r="T467" s="209"/>
      <c r="U467" s="209"/>
      <c r="V467" s="209"/>
      <c r="W467" s="209"/>
      <c r="X467" s="209"/>
      <c r="Y467" s="209"/>
    </row>
    <row r="468" spans="1:25" ht="15.75" customHeight="1" x14ac:dyDescent="0.25">
      <c r="A468" s="209"/>
      <c r="B468" s="209"/>
      <c r="C468" s="209"/>
      <c r="D468" s="209"/>
      <c r="E468" s="209"/>
      <c r="F468" s="209"/>
      <c r="G468" s="209"/>
      <c r="H468" s="209"/>
      <c r="I468" s="209"/>
      <c r="J468" s="209"/>
      <c r="K468" s="209"/>
      <c r="L468" s="209"/>
      <c r="M468" s="209"/>
      <c r="N468" s="209"/>
      <c r="O468" s="209"/>
      <c r="P468" s="209"/>
      <c r="Q468" s="209"/>
      <c r="R468" s="209"/>
      <c r="S468" s="209"/>
      <c r="T468" s="209"/>
      <c r="U468" s="209"/>
      <c r="V468" s="209"/>
      <c r="W468" s="209"/>
      <c r="X468" s="209"/>
      <c r="Y468" s="209"/>
    </row>
    <row r="469" spans="1:25" ht="15.75" customHeight="1" x14ac:dyDescent="0.25">
      <c r="A469" s="209"/>
      <c r="B469" s="209"/>
      <c r="C469" s="209"/>
      <c r="D469" s="209"/>
      <c r="E469" s="209"/>
      <c r="F469" s="209"/>
      <c r="G469" s="209"/>
      <c r="H469" s="209"/>
      <c r="I469" s="209"/>
      <c r="J469" s="209"/>
      <c r="K469" s="209"/>
      <c r="L469" s="209"/>
      <c r="M469" s="209"/>
      <c r="N469" s="209"/>
      <c r="O469" s="209"/>
      <c r="P469" s="209"/>
      <c r="Q469" s="209"/>
      <c r="R469" s="209"/>
      <c r="S469" s="209"/>
      <c r="T469" s="209"/>
      <c r="U469" s="209"/>
      <c r="V469" s="209"/>
      <c r="W469" s="209"/>
      <c r="X469" s="209"/>
      <c r="Y469" s="209"/>
    </row>
    <row r="470" spans="1:25" ht="15.75" customHeight="1" x14ac:dyDescent="0.25">
      <c r="A470" s="209"/>
      <c r="B470" s="209"/>
      <c r="C470" s="209"/>
      <c r="D470" s="209"/>
      <c r="E470" s="209"/>
      <c r="F470" s="209"/>
      <c r="G470" s="209"/>
      <c r="H470" s="209"/>
      <c r="I470" s="209"/>
      <c r="J470" s="209"/>
      <c r="K470" s="209"/>
      <c r="L470" s="209"/>
      <c r="M470" s="209"/>
      <c r="N470" s="209"/>
      <c r="O470" s="209"/>
      <c r="P470" s="209"/>
      <c r="Q470" s="209"/>
      <c r="R470" s="209"/>
      <c r="S470" s="209"/>
      <c r="T470" s="209"/>
      <c r="U470" s="209"/>
      <c r="V470" s="209"/>
      <c r="W470" s="209"/>
      <c r="X470" s="209"/>
      <c r="Y470" s="209"/>
    </row>
    <row r="471" spans="1:25" ht="15.75" customHeight="1" x14ac:dyDescent="0.25">
      <c r="A471" s="209"/>
      <c r="B471" s="209"/>
      <c r="C471" s="209"/>
      <c r="D471" s="209"/>
      <c r="E471" s="209"/>
      <c r="F471" s="209"/>
      <c r="G471" s="209"/>
      <c r="H471" s="209"/>
      <c r="I471" s="209"/>
      <c r="J471" s="209"/>
      <c r="K471" s="209"/>
      <c r="L471" s="209"/>
      <c r="M471" s="209"/>
      <c r="N471" s="209"/>
      <c r="O471" s="209"/>
      <c r="P471" s="209"/>
      <c r="Q471" s="209"/>
      <c r="R471" s="209"/>
      <c r="S471" s="209"/>
      <c r="T471" s="209"/>
      <c r="U471" s="209"/>
      <c r="V471" s="209"/>
      <c r="W471" s="209"/>
      <c r="X471" s="209"/>
      <c r="Y471" s="209"/>
    </row>
    <row r="472" spans="1:25" ht="15.75" customHeight="1" x14ac:dyDescent="0.25">
      <c r="A472" s="209"/>
      <c r="B472" s="209"/>
      <c r="C472" s="209"/>
      <c r="D472" s="209"/>
      <c r="E472" s="209"/>
      <c r="F472" s="209"/>
      <c r="G472" s="209"/>
      <c r="H472" s="209"/>
      <c r="I472" s="209"/>
      <c r="J472" s="209"/>
      <c r="K472" s="209"/>
      <c r="L472" s="209"/>
      <c r="M472" s="209"/>
      <c r="N472" s="209"/>
      <c r="O472" s="209"/>
      <c r="P472" s="209"/>
      <c r="Q472" s="209"/>
      <c r="R472" s="209"/>
      <c r="S472" s="209"/>
      <c r="T472" s="209"/>
      <c r="U472" s="209"/>
      <c r="V472" s="209"/>
      <c r="W472" s="209"/>
      <c r="X472" s="209"/>
      <c r="Y472" s="209"/>
    </row>
    <row r="473" spans="1:25" ht="15.75" customHeight="1" x14ac:dyDescent="0.25">
      <c r="A473" s="209"/>
      <c r="B473" s="209"/>
      <c r="C473" s="209"/>
      <c r="D473" s="209"/>
      <c r="E473" s="209"/>
      <c r="F473" s="209"/>
      <c r="G473" s="209"/>
      <c r="H473" s="209"/>
      <c r="I473" s="209"/>
      <c r="J473" s="209"/>
      <c r="K473" s="209"/>
      <c r="L473" s="209"/>
      <c r="M473" s="209"/>
      <c r="N473" s="209"/>
      <c r="O473" s="209"/>
      <c r="P473" s="209"/>
      <c r="Q473" s="209"/>
      <c r="R473" s="209"/>
      <c r="S473" s="209"/>
      <c r="T473" s="209"/>
      <c r="U473" s="209"/>
      <c r="V473" s="209"/>
      <c r="W473" s="209"/>
      <c r="X473" s="209"/>
      <c r="Y473" s="209"/>
    </row>
    <row r="474" spans="1:25" ht="15.75" customHeight="1" x14ac:dyDescent="0.25">
      <c r="A474" s="209"/>
      <c r="B474" s="209"/>
      <c r="C474" s="209"/>
      <c r="D474" s="209"/>
      <c r="E474" s="209"/>
      <c r="F474" s="209"/>
      <c r="G474" s="209"/>
      <c r="H474" s="209"/>
      <c r="I474" s="209"/>
      <c r="J474" s="209"/>
      <c r="K474" s="209"/>
      <c r="L474" s="209"/>
      <c r="M474" s="209"/>
      <c r="N474" s="209"/>
      <c r="O474" s="209"/>
      <c r="P474" s="209"/>
      <c r="Q474" s="209"/>
      <c r="R474" s="209"/>
      <c r="S474" s="209"/>
      <c r="T474" s="209"/>
      <c r="U474" s="209"/>
      <c r="V474" s="209"/>
      <c r="W474" s="209"/>
      <c r="X474" s="209"/>
      <c r="Y474" s="209"/>
    </row>
    <row r="475" spans="1:25" ht="15.75" customHeight="1" x14ac:dyDescent="0.25">
      <c r="A475" s="209"/>
      <c r="B475" s="209"/>
      <c r="C475" s="209"/>
      <c r="D475" s="209"/>
      <c r="E475" s="209"/>
      <c r="F475" s="209"/>
      <c r="G475" s="209"/>
      <c r="H475" s="209"/>
      <c r="I475" s="209"/>
      <c r="J475" s="209"/>
      <c r="K475" s="209"/>
      <c r="L475" s="209"/>
      <c r="M475" s="209"/>
      <c r="N475" s="209"/>
      <c r="O475" s="209"/>
      <c r="P475" s="209"/>
      <c r="Q475" s="209"/>
      <c r="R475" s="209"/>
      <c r="S475" s="209"/>
      <c r="T475" s="209"/>
      <c r="U475" s="209"/>
      <c r="V475" s="209"/>
      <c r="W475" s="209"/>
      <c r="X475" s="209"/>
      <c r="Y475" s="209"/>
    </row>
    <row r="476" spans="1:25" ht="15.75" customHeight="1" x14ac:dyDescent="0.25">
      <c r="A476" s="209"/>
      <c r="B476" s="209"/>
      <c r="C476" s="209"/>
      <c r="D476" s="209"/>
      <c r="E476" s="209"/>
      <c r="F476" s="209"/>
      <c r="G476" s="209"/>
      <c r="H476" s="209"/>
      <c r="I476" s="209"/>
      <c r="J476" s="209"/>
      <c r="K476" s="209"/>
      <c r="L476" s="209"/>
      <c r="M476" s="209"/>
      <c r="N476" s="209"/>
      <c r="O476" s="209"/>
      <c r="P476" s="209"/>
      <c r="Q476" s="209"/>
      <c r="R476" s="209"/>
      <c r="S476" s="209"/>
      <c r="T476" s="209"/>
      <c r="U476" s="209"/>
      <c r="V476" s="209"/>
      <c r="W476" s="209"/>
      <c r="X476" s="209"/>
      <c r="Y476" s="209"/>
    </row>
    <row r="477" spans="1:25" ht="15.75" customHeight="1" x14ac:dyDescent="0.25">
      <c r="A477" s="209"/>
      <c r="B477" s="209"/>
      <c r="C477" s="209"/>
      <c r="D477" s="209"/>
      <c r="E477" s="209"/>
      <c r="F477" s="209"/>
      <c r="G477" s="209"/>
      <c r="H477" s="209"/>
      <c r="I477" s="209"/>
      <c r="J477" s="209"/>
      <c r="K477" s="209"/>
      <c r="L477" s="209"/>
      <c r="M477" s="209"/>
      <c r="N477" s="209"/>
      <c r="O477" s="209"/>
      <c r="P477" s="209"/>
      <c r="Q477" s="209"/>
      <c r="R477" s="209"/>
      <c r="S477" s="209"/>
      <c r="T477" s="209"/>
      <c r="U477" s="209"/>
      <c r="V477" s="209"/>
      <c r="W477" s="209"/>
      <c r="X477" s="209"/>
      <c r="Y477" s="209"/>
    </row>
    <row r="478" spans="1:25" ht="15.75" customHeight="1" x14ac:dyDescent="0.25">
      <c r="A478" s="209"/>
      <c r="B478" s="209"/>
      <c r="C478" s="209"/>
      <c r="D478" s="209"/>
      <c r="E478" s="209"/>
      <c r="F478" s="209"/>
      <c r="G478" s="209"/>
      <c r="H478" s="209"/>
      <c r="I478" s="209"/>
      <c r="J478" s="209"/>
      <c r="K478" s="209"/>
      <c r="L478" s="209"/>
      <c r="M478" s="209"/>
      <c r="N478" s="209"/>
      <c r="O478" s="209"/>
      <c r="P478" s="209"/>
      <c r="Q478" s="209"/>
      <c r="R478" s="209"/>
      <c r="S478" s="209"/>
      <c r="T478" s="209"/>
      <c r="U478" s="209"/>
      <c r="V478" s="209"/>
      <c r="W478" s="209"/>
      <c r="X478" s="209"/>
      <c r="Y478" s="209"/>
    </row>
    <row r="479" spans="1:25" ht="15.75" customHeight="1" x14ac:dyDescent="0.25">
      <c r="A479" s="209"/>
      <c r="B479" s="209"/>
      <c r="C479" s="209"/>
      <c r="D479" s="209"/>
      <c r="E479" s="209"/>
      <c r="F479" s="209"/>
      <c r="G479" s="209"/>
      <c r="H479" s="209"/>
      <c r="I479" s="209"/>
      <c r="J479" s="209"/>
      <c r="K479" s="209"/>
      <c r="L479" s="209"/>
      <c r="M479" s="209"/>
      <c r="N479" s="209"/>
      <c r="O479" s="209"/>
      <c r="P479" s="209"/>
      <c r="Q479" s="209"/>
      <c r="R479" s="209"/>
      <c r="S479" s="209"/>
      <c r="T479" s="209"/>
      <c r="U479" s="209"/>
      <c r="V479" s="209"/>
      <c r="W479" s="209"/>
      <c r="X479" s="209"/>
      <c r="Y479" s="209"/>
    </row>
    <row r="480" spans="1:25" ht="15.75" customHeight="1" x14ac:dyDescent="0.25">
      <c r="A480" s="209"/>
      <c r="B480" s="209"/>
      <c r="C480" s="209"/>
      <c r="D480" s="209"/>
      <c r="E480" s="209"/>
      <c r="F480" s="209"/>
      <c r="G480" s="209"/>
      <c r="H480" s="209"/>
      <c r="I480" s="209"/>
      <c r="J480" s="209"/>
      <c r="K480" s="209"/>
      <c r="L480" s="209"/>
      <c r="M480" s="209"/>
      <c r="N480" s="209"/>
      <c r="O480" s="209"/>
      <c r="P480" s="209"/>
      <c r="Q480" s="209"/>
      <c r="R480" s="209"/>
      <c r="S480" s="209"/>
      <c r="T480" s="209"/>
      <c r="U480" s="209"/>
      <c r="V480" s="209"/>
      <c r="W480" s="209"/>
      <c r="X480" s="209"/>
      <c r="Y480" s="209"/>
    </row>
    <row r="481" spans="1:25" ht="15.75" customHeight="1" x14ac:dyDescent="0.25">
      <c r="A481" s="209"/>
      <c r="B481" s="209"/>
      <c r="C481" s="209"/>
      <c r="D481" s="209"/>
      <c r="E481" s="209"/>
      <c r="F481" s="209"/>
      <c r="G481" s="209"/>
      <c r="H481" s="209"/>
      <c r="I481" s="209"/>
      <c r="J481" s="209"/>
      <c r="K481" s="209"/>
      <c r="L481" s="209"/>
      <c r="M481" s="209"/>
      <c r="N481" s="209"/>
      <c r="O481" s="209"/>
      <c r="P481" s="209"/>
      <c r="Q481" s="209"/>
      <c r="R481" s="209"/>
      <c r="S481" s="209"/>
      <c r="T481" s="209"/>
      <c r="U481" s="209"/>
      <c r="V481" s="209"/>
      <c r="W481" s="209"/>
      <c r="X481" s="209"/>
      <c r="Y481" s="209"/>
    </row>
    <row r="482" spans="1:25" ht="15.75" customHeight="1" x14ac:dyDescent="0.25">
      <c r="A482" s="209"/>
      <c r="B482" s="209"/>
      <c r="C482" s="209"/>
      <c r="D482" s="209"/>
      <c r="E482" s="209"/>
      <c r="F482" s="209"/>
      <c r="G482" s="209"/>
      <c r="H482" s="209"/>
      <c r="I482" s="209"/>
      <c r="J482" s="209"/>
      <c r="K482" s="209"/>
      <c r="L482" s="209"/>
      <c r="M482" s="209"/>
      <c r="N482" s="209"/>
      <c r="O482" s="209"/>
      <c r="P482" s="209"/>
      <c r="Q482" s="209"/>
      <c r="R482" s="209"/>
      <c r="S482" s="209"/>
      <c r="T482" s="209"/>
      <c r="U482" s="209"/>
      <c r="V482" s="209"/>
      <c r="W482" s="209"/>
      <c r="X482" s="209"/>
      <c r="Y482" s="209"/>
    </row>
    <row r="483" spans="1:25" ht="15.75" customHeight="1" x14ac:dyDescent="0.25">
      <c r="A483" s="209"/>
      <c r="B483" s="209"/>
      <c r="C483" s="209"/>
      <c r="D483" s="209"/>
      <c r="E483" s="209"/>
      <c r="F483" s="209"/>
      <c r="G483" s="209"/>
      <c r="H483" s="209"/>
      <c r="I483" s="209"/>
      <c r="J483" s="209"/>
      <c r="K483" s="209"/>
      <c r="L483" s="209"/>
      <c r="M483" s="209"/>
      <c r="N483" s="209"/>
      <c r="O483" s="209"/>
      <c r="P483" s="209"/>
      <c r="Q483" s="209"/>
      <c r="R483" s="209"/>
      <c r="S483" s="209"/>
      <c r="T483" s="209"/>
      <c r="U483" s="209"/>
      <c r="V483" s="209"/>
      <c r="W483" s="209"/>
      <c r="X483" s="209"/>
      <c r="Y483" s="209"/>
    </row>
    <row r="484" spans="1:25" ht="15.75" customHeight="1" x14ac:dyDescent="0.25">
      <c r="A484" s="209"/>
      <c r="B484" s="209"/>
      <c r="C484" s="209"/>
      <c r="D484" s="209"/>
      <c r="E484" s="209"/>
      <c r="F484" s="209"/>
      <c r="G484" s="209"/>
      <c r="H484" s="209"/>
      <c r="I484" s="209"/>
      <c r="J484" s="209"/>
      <c r="K484" s="209"/>
      <c r="L484" s="209"/>
      <c r="M484" s="209"/>
      <c r="N484" s="209"/>
      <c r="O484" s="209"/>
      <c r="P484" s="209"/>
      <c r="Q484" s="209"/>
      <c r="R484" s="209"/>
      <c r="S484" s="209"/>
      <c r="T484" s="209"/>
      <c r="U484" s="209"/>
      <c r="V484" s="209"/>
      <c r="W484" s="209"/>
      <c r="X484" s="209"/>
      <c r="Y484" s="209"/>
    </row>
    <row r="485" spans="1:25" ht="15.75" customHeight="1" x14ac:dyDescent="0.25">
      <c r="A485" s="209"/>
      <c r="B485" s="209"/>
      <c r="C485" s="209"/>
      <c r="D485" s="209"/>
      <c r="E485" s="209"/>
      <c r="F485" s="209"/>
      <c r="G485" s="209"/>
      <c r="H485" s="209"/>
      <c r="I485" s="209"/>
      <c r="J485" s="209"/>
      <c r="K485" s="209"/>
      <c r="L485" s="209"/>
      <c r="M485" s="209"/>
      <c r="N485" s="209"/>
      <c r="O485" s="209"/>
      <c r="P485" s="209"/>
      <c r="Q485" s="209"/>
      <c r="R485" s="209"/>
      <c r="S485" s="209"/>
      <c r="T485" s="209"/>
      <c r="U485" s="209"/>
      <c r="V485" s="209"/>
      <c r="W485" s="209"/>
      <c r="X485" s="209"/>
      <c r="Y485" s="209"/>
    </row>
    <row r="486" spans="1:25" ht="15.75" customHeight="1" x14ac:dyDescent="0.25">
      <c r="A486" s="209"/>
      <c r="B486" s="209"/>
      <c r="C486" s="209"/>
      <c r="D486" s="209"/>
      <c r="E486" s="209"/>
      <c r="F486" s="209"/>
      <c r="G486" s="209"/>
      <c r="H486" s="209"/>
      <c r="I486" s="209"/>
      <c r="J486" s="209"/>
      <c r="K486" s="209"/>
      <c r="L486" s="209"/>
      <c r="M486" s="209"/>
      <c r="N486" s="209"/>
      <c r="O486" s="209"/>
      <c r="P486" s="209"/>
      <c r="Q486" s="209"/>
      <c r="R486" s="209"/>
      <c r="S486" s="209"/>
      <c r="T486" s="209"/>
      <c r="U486" s="209"/>
      <c r="V486" s="209"/>
      <c r="W486" s="209"/>
      <c r="X486" s="209"/>
      <c r="Y486" s="209"/>
    </row>
    <row r="487" spans="1:25" ht="15.75" customHeight="1" x14ac:dyDescent="0.25">
      <c r="A487" s="209"/>
      <c r="B487" s="209"/>
      <c r="C487" s="209"/>
      <c r="D487" s="209"/>
      <c r="E487" s="209"/>
      <c r="F487" s="209"/>
      <c r="G487" s="209"/>
      <c r="H487" s="209"/>
      <c r="I487" s="209"/>
      <c r="J487" s="209"/>
      <c r="K487" s="209"/>
      <c r="L487" s="209"/>
      <c r="M487" s="209"/>
      <c r="N487" s="209"/>
      <c r="O487" s="209"/>
      <c r="P487" s="209"/>
      <c r="Q487" s="209"/>
      <c r="R487" s="209"/>
      <c r="S487" s="209"/>
      <c r="T487" s="209"/>
      <c r="U487" s="209"/>
      <c r="V487" s="209"/>
      <c r="W487" s="209"/>
      <c r="X487" s="209"/>
      <c r="Y487" s="209"/>
    </row>
    <row r="488" spans="1:25" ht="15.75" customHeight="1" x14ac:dyDescent="0.25">
      <c r="A488" s="209"/>
      <c r="B488" s="209"/>
      <c r="C488" s="209"/>
      <c r="D488" s="209"/>
      <c r="E488" s="209"/>
      <c r="F488" s="209"/>
      <c r="G488" s="209"/>
      <c r="H488" s="209"/>
      <c r="I488" s="209"/>
      <c r="J488" s="209"/>
      <c r="K488" s="209"/>
      <c r="L488" s="209"/>
      <c r="M488" s="209"/>
      <c r="N488" s="209"/>
      <c r="O488" s="209"/>
      <c r="P488" s="209"/>
      <c r="Q488" s="209"/>
      <c r="R488" s="209"/>
      <c r="S488" s="209"/>
      <c r="T488" s="209"/>
      <c r="U488" s="209"/>
      <c r="V488" s="209"/>
      <c r="W488" s="209"/>
      <c r="X488" s="209"/>
      <c r="Y488" s="209"/>
    </row>
    <row r="489" spans="1:25" ht="15.75" customHeight="1" x14ac:dyDescent="0.25">
      <c r="A489" s="209"/>
      <c r="B489" s="209"/>
      <c r="C489" s="209"/>
      <c r="D489" s="209"/>
      <c r="E489" s="209"/>
      <c r="F489" s="209"/>
      <c r="G489" s="209"/>
      <c r="H489" s="209"/>
      <c r="I489" s="209"/>
      <c r="J489" s="209"/>
      <c r="K489" s="209"/>
      <c r="L489" s="209"/>
      <c r="M489" s="209"/>
      <c r="N489" s="209"/>
      <c r="O489" s="209"/>
      <c r="P489" s="209"/>
      <c r="Q489" s="209"/>
      <c r="R489" s="209"/>
      <c r="S489" s="209"/>
      <c r="T489" s="209"/>
      <c r="U489" s="209"/>
      <c r="V489" s="209"/>
      <c r="W489" s="209"/>
      <c r="X489" s="209"/>
      <c r="Y489" s="209"/>
    </row>
    <row r="490" spans="1:25" ht="15.75" customHeight="1" x14ac:dyDescent="0.25">
      <c r="A490" s="209"/>
      <c r="B490" s="209"/>
      <c r="C490" s="209"/>
      <c r="D490" s="209"/>
      <c r="E490" s="209"/>
      <c r="F490" s="209"/>
      <c r="G490" s="209"/>
      <c r="H490" s="209"/>
      <c r="I490" s="209"/>
      <c r="J490" s="209"/>
      <c r="K490" s="209"/>
      <c r="L490" s="209"/>
      <c r="M490" s="209"/>
      <c r="N490" s="209"/>
      <c r="O490" s="209"/>
      <c r="P490" s="209"/>
      <c r="Q490" s="209"/>
      <c r="R490" s="209"/>
      <c r="S490" s="209"/>
      <c r="T490" s="209"/>
      <c r="U490" s="209"/>
      <c r="V490" s="209"/>
      <c r="W490" s="209"/>
      <c r="X490" s="209"/>
      <c r="Y490" s="209"/>
    </row>
    <row r="491" spans="1:25" ht="15.75" customHeight="1" x14ac:dyDescent="0.25">
      <c r="A491" s="209"/>
      <c r="B491" s="209"/>
      <c r="C491" s="209"/>
      <c r="D491" s="209"/>
      <c r="E491" s="209"/>
      <c r="F491" s="209"/>
      <c r="G491" s="209"/>
      <c r="H491" s="209"/>
      <c r="I491" s="209"/>
      <c r="J491" s="209"/>
      <c r="K491" s="209"/>
      <c r="L491" s="209"/>
      <c r="M491" s="209"/>
      <c r="N491" s="209"/>
      <c r="O491" s="209"/>
      <c r="P491" s="209"/>
      <c r="Q491" s="209"/>
      <c r="R491" s="209"/>
      <c r="S491" s="209"/>
      <c r="T491" s="209"/>
      <c r="U491" s="209"/>
      <c r="V491" s="209"/>
      <c r="W491" s="209"/>
      <c r="X491" s="209"/>
      <c r="Y491" s="209"/>
    </row>
    <row r="492" spans="1:25" ht="15.75" customHeight="1" x14ac:dyDescent="0.25">
      <c r="A492" s="209"/>
      <c r="B492" s="209"/>
      <c r="C492" s="209"/>
      <c r="D492" s="209"/>
      <c r="E492" s="209"/>
      <c r="F492" s="209"/>
      <c r="G492" s="209"/>
      <c r="H492" s="209"/>
      <c r="I492" s="209"/>
      <c r="J492" s="209"/>
      <c r="K492" s="209"/>
      <c r="L492" s="209"/>
      <c r="M492" s="209"/>
      <c r="N492" s="209"/>
      <c r="O492" s="209"/>
      <c r="P492" s="209"/>
      <c r="Q492" s="209"/>
      <c r="R492" s="209"/>
      <c r="S492" s="209"/>
      <c r="T492" s="209"/>
      <c r="U492" s="209"/>
      <c r="V492" s="209"/>
      <c r="W492" s="209"/>
      <c r="X492" s="209"/>
      <c r="Y492" s="209"/>
    </row>
    <row r="493" spans="1:25" ht="15.75" customHeight="1" x14ac:dyDescent="0.25">
      <c r="A493" s="209"/>
      <c r="B493" s="209"/>
      <c r="C493" s="209"/>
      <c r="D493" s="209"/>
      <c r="E493" s="209"/>
      <c r="F493" s="209"/>
      <c r="G493" s="209"/>
      <c r="H493" s="209"/>
      <c r="I493" s="209"/>
      <c r="J493" s="209"/>
      <c r="K493" s="209"/>
      <c r="L493" s="209"/>
      <c r="M493" s="209"/>
      <c r="N493" s="209"/>
      <c r="O493" s="209"/>
      <c r="P493" s="209"/>
      <c r="Q493" s="209"/>
      <c r="R493" s="209"/>
      <c r="S493" s="209"/>
      <c r="T493" s="209"/>
      <c r="U493" s="209"/>
      <c r="V493" s="209"/>
      <c r="W493" s="209"/>
      <c r="X493" s="209"/>
      <c r="Y493" s="209"/>
    </row>
    <row r="494" spans="1:25" ht="15.75" customHeight="1" x14ac:dyDescent="0.25">
      <c r="A494" s="209"/>
      <c r="B494" s="209"/>
      <c r="C494" s="209"/>
      <c r="D494" s="209"/>
      <c r="E494" s="209"/>
      <c r="F494" s="209"/>
      <c r="G494" s="209"/>
      <c r="H494" s="209"/>
      <c r="I494" s="209"/>
      <c r="J494" s="209"/>
      <c r="K494" s="209"/>
      <c r="L494" s="209"/>
      <c r="M494" s="209"/>
      <c r="N494" s="209"/>
      <c r="O494" s="209"/>
      <c r="P494" s="209"/>
      <c r="Q494" s="209"/>
      <c r="R494" s="209"/>
      <c r="S494" s="209"/>
      <c r="T494" s="209"/>
      <c r="U494" s="209"/>
      <c r="V494" s="209"/>
      <c r="W494" s="209"/>
      <c r="X494" s="209"/>
      <c r="Y494" s="209"/>
    </row>
    <row r="495" spans="1:25" ht="15.75" customHeight="1" x14ac:dyDescent="0.25">
      <c r="A495" s="209"/>
      <c r="B495" s="209"/>
      <c r="C495" s="209"/>
      <c r="D495" s="209"/>
      <c r="E495" s="209"/>
      <c r="F495" s="209"/>
      <c r="G495" s="209"/>
      <c r="H495" s="209"/>
      <c r="I495" s="209"/>
      <c r="J495" s="209"/>
      <c r="K495" s="209"/>
      <c r="L495" s="209"/>
      <c r="M495" s="209"/>
      <c r="N495" s="209"/>
      <c r="O495" s="209"/>
      <c r="P495" s="209"/>
      <c r="Q495" s="209"/>
      <c r="R495" s="209"/>
      <c r="S495" s="209"/>
      <c r="T495" s="209"/>
      <c r="U495" s="209"/>
      <c r="V495" s="209"/>
      <c r="W495" s="209"/>
      <c r="X495" s="209"/>
      <c r="Y495" s="209"/>
    </row>
    <row r="496" spans="1:25" ht="15.75" customHeight="1" x14ac:dyDescent="0.25">
      <c r="A496" s="209"/>
      <c r="B496" s="209"/>
      <c r="C496" s="209"/>
      <c r="D496" s="209"/>
      <c r="E496" s="209"/>
      <c r="F496" s="209"/>
      <c r="G496" s="209"/>
      <c r="H496" s="209"/>
      <c r="I496" s="209"/>
      <c r="J496" s="209"/>
      <c r="K496" s="209"/>
      <c r="L496" s="209"/>
      <c r="M496" s="209"/>
      <c r="N496" s="209"/>
      <c r="O496" s="209"/>
      <c r="P496" s="209"/>
      <c r="Q496" s="209"/>
      <c r="R496" s="209"/>
      <c r="S496" s="209"/>
      <c r="T496" s="209"/>
      <c r="U496" s="209"/>
      <c r="V496" s="209"/>
      <c r="W496" s="209"/>
      <c r="X496" s="209"/>
      <c r="Y496" s="209"/>
    </row>
    <row r="497" spans="1:25" ht="15.75" customHeight="1" x14ac:dyDescent="0.25">
      <c r="A497" s="209"/>
      <c r="B497" s="209"/>
      <c r="C497" s="209"/>
      <c r="D497" s="209"/>
      <c r="E497" s="209"/>
      <c r="F497" s="209"/>
      <c r="G497" s="209"/>
      <c r="H497" s="209"/>
      <c r="I497" s="209"/>
      <c r="J497" s="209"/>
      <c r="K497" s="209"/>
      <c r="L497" s="209"/>
      <c r="M497" s="209"/>
      <c r="N497" s="209"/>
      <c r="O497" s="209"/>
      <c r="P497" s="209"/>
      <c r="Q497" s="209"/>
      <c r="R497" s="209"/>
      <c r="S497" s="209"/>
      <c r="T497" s="209"/>
      <c r="U497" s="209"/>
      <c r="V497" s="209"/>
      <c r="W497" s="209"/>
      <c r="X497" s="209"/>
      <c r="Y497" s="209"/>
    </row>
    <row r="498" spans="1:25" ht="15.75" customHeight="1" x14ac:dyDescent="0.25">
      <c r="A498" s="209"/>
      <c r="B498" s="209"/>
      <c r="C498" s="209"/>
      <c r="D498" s="209"/>
      <c r="E498" s="209"/>
      <c r="F498" s="209"/>
      <c r="G498" s="209"/>
      <c r="H498" s="209"/>
      <c r="I498" s="209"/>
      <c r="J498" s="209"/>
      <c r="K498" s="209"/>
      <c r="L498" s="209"/>
      <c r="M498" s="209"/>
      <c r="N498" s="209"/>
      <c r="O498" s="209"/>
      <c r="P498" s="209"/>
      <c r="Q498" s="209"/>
      <c r="R498" s="209"/>
      <c r="S498" s="209"/>
      <c r="T498" s="209"/>
      <c r="U498" s="209"/>
      <c r="V498" s="209"/>
      <c r="W498" s="209"/>
      <c r="X498" s="209"/>
      <c r="Y498" s="209"/>
    </row>
    <row r="499" spans="1:25" ht="15.75" customHeight="1" x14ac:dyDescent="0.25">
      <c r="A499" s="209"/>
      <c r="B499" s="209"/>
      <c r="C499" s="209"/>
      <c r="D499" s="209"/>
      <c r="E499" s="209"/>
      <c r="F499" s="209"/>
      <c r="G499" s="209"/>
      <c r="H499" s="209"/>
      <c r="I499" s="209"/>
      <c r="J499" s="209"/>
      <c r="K499" s="209"/>
      <c r="L499" s="209"/>
      <c r="M499" s="209"/>
      <c r="N499" s="209"/>
      <c r="O499" s="209"/>
      <c r="P499" s="209"/>
      <c r="Q499" s="209"/>
      <c r="R499" s="209"/>
      <c r="S499" s="209"/>
      <c r="T499" s="209"/>
      <c r="U499" s="209"/>
      <c r="V499" s="209"/>
      <c r="W499" s="209"/>
      <c r="X499" s="209"/>
      <c r="Y499" s="209"/>
    </row>
    <row r="500" spans="1:25" ht="15.75" customHeight="1" x14ac:dyDescent="0.25">
      <c r="A500" s="209"/>
      <c r="B500" s="209"/>
      <c r="C500" s="209"/>
      <c r="D500" s="209"/>
      <c r="E500" s="209"/>
      <c r="F500" s="209"/>
      <c r="G500" s="209"/>
      <c r="H500" s="209"/>
      <c r="I500" s="209"/>
      <c r="J500" s="209"/>
      <c r="K500" s="209"/>
      <c r="L500" s="209"/>
      <c r="M500" s="209"/>
      <c r="N500" s="209"/>
      <c r="O500" s="209"/>
      <c r="P500" s="209"/>
      <c r="Q500" s="209"/>
      <c r="R500" s="209"/>
      <c r="S500" s="209"/>
      <c r="T500" s="209"/>
      <c r="U500" s="209"/>
      <c r="V500" s="209"/>
      <c r="W500" s="209"/>
      <c r="X500" s="209"/>
      <c r="Y500" s="209"/>
    </row>
    <row r="501" spans="1:25" ht="15.75" customHeight="1" x14ac:dyDescent="0.25">
      <c r="A501" s="209"/>
      <c r="B501" s="209"/>
      <c r="C501" s="209"/>
      <c r="D501" s="209"/>
      <c r="E501" s="209"/>
      <c r="F501" s="209"/>
      <c r="G501" s="209"/>
      <c r="H501" s="209"/>
      <c r="I501" s="209"/>
      <c r="J501" s="209"/>
      <c r="K501" s="209"/>
      <c r="L501" s="209"/>
      <c r="M501" s="209"/>
      <c r="N501" s="209"/>
      <c r="O501" s="209"/>
      <c r="P501" s="209"/>
      <c r="Q501" s="209"/>
      <c r="R501" s="209"/>
      <c r="S501" s="209"/>
      <c r="T501" s="209"/>
      <c r="U501" s="209"/>
      <c r="V501" s="209"/>
      <c r="W501" s="209"/>
      <c r="X501" s="209"/>
      <c r="Y501" s="209"/>
    </row>
    <row r="502" spans="1:25" ht="15.75" customHeight="1" x14ac:dyDescent="0.25">
      <c r="A502" s="209"/>
      <c r="B502" s="209"/>
      <c r="C502" s="209"/>
      <c r="D502" s="209"/>
      <c r="E502" s="209"/>
      <c r="F502" s="209"/>
      <c r="G502" s="209"/>
      <c r="H502" s="209"/>
      <c r="I502" s="209"/>
      <c r="J502" s="209"/>
      <c r="K502" s="209"/>
      <c r="L502" s="209"/>
      <c r="M502" s="209"/>
      <c r="N502" s="209"/>
      <c r="O502" s="209"/>
      <c r="P502" s="209"/>
      <c r="Q502" s="209"/>
      <c r="R502" s="209"/>
      <c r="S502" s="209"/>
      <c r="T502" s="209"/>
      <c r="U502" s="209"/>
      <c r="V502" s="209"/>
      <c r="W502" s="209"/>
      <c r="X502" s="209"/>
      <c r="Y502" s="209"/>
    </row>
    <row r="503" spans="1:25" ht="15.75" customHeight="1" x14ac:dyDescent="0.25">
      <c r="A503" s="209"/>
      <c r="B503" s="209"/>
      <c r="C503" s="209"/>
      <c r="D503" s="209"/>
      <c r="E503" s="209"/>
      <c r="F503" s="209"/>
      <c r="G503" s="209"/>
      <c r="H503" s="209"/>
      <c r="I503" s="209"/>
      <c r="J503" s="209"/>
      <c r="K503" s="209"/>
      <c r="L503" s="209"/>
      <c r="M503" s="209"/>
      <c r="N503" s="209"/>
      <c r="O503" s="209"/>
      <c r="P503" s="209"/>
      <c r="Q503" s="209"/>
      <c r="R503" s="209"/>
      <c r="S503" s="209"/>
      <c r="T503" s="209"/>
      <c r="U503" s="209"/>
      <c r="V503" s="209"/>
      <c r="W503" s="209"/>
      <c r="X503" s="209"/>
      <c r="Y503" s="209"/>
    </row>
    <row r="504" spans="1:25" ht="15.75" customHeight="1" x14ac:dyDescent="0.25">
      <c r="A504" s="209"/>
      <c r="B504" s="209"/>
      <c r="C504" s="209"/>
      <c r="D504" s="209"/>
      <c r="E504" s="209"/>
      <c r="F504" s="209"/>
      <c r="G504" s="209"/>
      <c r="H504" s="209"/>
      <c r="I504" s="209"/>
      <c r="J504" s="209"/>
      <c r="K504" s="209"/>
      <c r="L504" s="209"/>
      <c r="M504" s="209"/>
      <c r="N504" s="209"/>
      <c r="O504" s="209"/>
      <c r="P504" s="209"/>
      <c r="Q504" s="209"/>
      <c r="R504" s="209"/>
      <c r="S504" s="209"/>
      <c r="T504" s="209"/>
      <c r="U504" s="209"/>
      <c r="V504" s="209"/>
      <c r="W504" s="209"/>
      <c r="X504" s="209"/>
      <c r="Y504" s="209"/>
    </row>
    <row r="505" spans="1:25" ht="15.75" customHeight="1" x14ac:dyDescent="0.25">
      <c r="A505" s="209"/>
      <c r="B505" s="209"/>
      <c r="C505" s="209"/>
      <c r="D505" s="209"/>
      <c r="E505" s="209"/>
      <c r="F505" s="209"/>
      <c r="G505" s="209"/>
      <c r="H505" s="209"/>
      <c r="I505" s="209"/>
      <c r="J505" s="209"/>
      <c r="K505" s="209"/>
      <c r="L505" s="209"/>
      <c r="M505" s="209"/>
      <c r="N505" s="209"/>
      <c r="O505" s="209"/>
      <c r="P505" s="209"/>
      <c r="Q505" s="209"/>
      <c r="R505" s="209"/>
      <c r="S505" s="209"/>
      <c r="T505" s="209"/>
      <c r="U505" s="209"/>
      <c r="V505" s="209"/>
      <c r="W505" s="209"/>
      <c r="X505" s="209"/>
      <c r="Y505" s="209"/>
    </row>
    <row r="506" spans="1:25" ht="15.75" customHeight="1" x14ac:dyDescent="0.25">
      <c r="A506" s="209"/>
      <c r="B506" s="209"/>
      <c r="C506" s="209"/>
      <c r="D506" s="209"/>
      <c r="E506" s="209"/>
      <c r="F506" s="209"/>
      <c r="G506" s="209"/>
      <c r="H506" s="209"/>
      <c r="I506" s="209"/>
      <c r="J506" s="209"/>
      <c r="K506" s="209"/>
      <c r="L506" s="209"/>
      <c r="M506" s="209"/>
      <c r="N506" s="209"/>
      <c r="O506" s="209"/>
      <c r="P506" s="209"/>
      <c r="Q506" s="209"/>
      <c r="R506" s="209"/>
      <c r="S506" s="209"/>
      <c r="T506" s="209"/>
      <c r="U506" s="209"/>
      <c r="V506" s="209"/>
      <c r="W506" s="209"/>
      <c r="X506" s="209"/>
      <c r="Y506" s="209"/>
    </row>
    <row r="507" spans="1:25" ht="15.75" customHeight="1" x14ac:dyDescent="0.25">
      <c r="A507" s="209"/>
      <c r="B507" s="209"/>
      <c r="C507" s="209"/>
      <c r="D507" s="209"/>
      <c r="E507" s="209"/>
      <c r="F507" s="209"/>
      <c r="G507" s="209"/>
      <c r="H507" s="209"/>
      <c r="I507" s="209"/>
      <c r="J507" s="209"/>
      <c r="K507" s="209"/>
      <c r="L507" s="209"/>
      <c r="M507" s="209"/>
      <c r="N507" s="209"/>
      <c r="O507" s="209"/>
      <c r="P507" s="209"/>
      <c r="Q507" s="209"/>
      <c r="R507" s="209"/>
      <c r="S507" s="209"/>
      <c r="T507" s="209"/>
      <c r="U507" s="209"/>
      <c r="V507" s="209"/>
      <c r="W507" s="209"/>
      <c r="X507" s="209"/>
      <c r="Y507" s="209"/>
    </row>
    <row r="508" spans="1:25" ht="15.75" customHeight="1" x14ac:dyDescent="0.25">
      <c r="A508" s="209"/>
      <c r="B508" s="209"/>
      <c r="C508" s="209"/>
      <c r="D508" s="209"/>
      <c r="E508" s="209"/>
      <c r="F508" s="209"/>
      <c r="G508" s="209"/>
      <c r="H508" s="209"/>
      <c r="I508" s="209"/>
      <c r="J508" s="209"/>
      <c r="K508" s="209"/>
      <c r="L508" s="209"/>
      <c r="M508" s="209"/>
      <c r="N508" s="209"/>
      <c r="O508" s="209"/>
      <c r="P508" s="209"/>
      <c r="Q508" s="209"/>
      <c r="R508" s="209"/>
      <c r="S508" s="209"/>
      <c r="T508" s="209"/>
      <c r="U508" s="209"/>
      <c r="V508" s="209"/>
      <c r="W508" s="209"/>
      <c r="X508" s="209"/>
      <c r="Y508" s="209"/>
    </row>
    <row r="509" spans="1:25" ht="15.75" customHeight="1" x14ac:dyDescent="0.25">
      <c r="A509" s="209"/>
      <c r="B509" s="209"/>
      <c r="C509" s="209"/>
      <c r="D509" s="209"/>
      <c r="E509" s="209"/>
      <c r="F509" s="209"/>
      <c r="G509" s="209"/>
      <c r="H509" s="209"/>
      <c r="I509" s="209"/>
      <c r="J509" s="209"/>
      <c r="K509" s="209"/>
      <c r="L509" s="209"/>
      <c r="M509" s="209"/>
      <c r="N509" s="209"/>
      <c r="O509" s="209"/>
      <c r="P509" s="209"/>
      <c r="Q509" s="209"/>
      <c r="R509" s="209"/>
      <c r="S509" s="209"/>
      <c r="T509" s="209"/>
      <c r="U509" s="209"/>
      <c r="V509" s="209"/>
      <c r="W509" s="209"/>
      <c r="X509" s="209"/>
      <c r="Y509" s="209"/>
    </row>
    <row r="510" spans="1:25" ht="15.75" customHeight="1" x14ac:dyDescent="0.25">
      <c r="A510" s="209"/>
      <c r="B510" s="209"/>
      <c r="C510" s="209"/>
      <c r="D510" s="209"/>
      <c r="E510" s="209"/>
      <c r="F510" s="209"/>
      <c r="G510" s="209"/>
      <c r="H510" s="209"/>
      <c r="I510" s="209"/>
      <c r="J510" s="209"/>
      <c r="K510" s="209"/>
      <c r="L510" s="209"/>
      <c r="M510" s="209"/>
      <c r="N510" s="209"/>
      <c r="O510" s="209"/>
      <c r="P510" s="209"/>
      <c r="Q510" s="209"/>
      <c r="R510" s="209"/>
      <c r="S510" s="209"/>
      <c r="T510" s="209"/>
      <c r="U510" s="209"/>
      <c r="V510" s="209"/>
      <c r="W510" s="209"/>
      <c r="X510" s="209"/>
      <c r="Y510" s="209"/>
    </row>
    <row r="511" spans="1:25" ht="15.75" customHeight="1" x14ac:dyDescent="0.25">
      <c r="A511" s="209"/>
      <c r="B511" s="209"/>
      <c r="C511" s="209"/>
      <c r="D511" s="209"/>
      <c r="E511" s="209"/>
      <c r="F511" s="209"/>
      <c r="G511" s="209"/>
      <c r="H511" s="209"/>
      <c r="I511" s="209"/>
      <c r="J511" s="209"/>
      <c r="K511" s="209"/>
      <c r="L511" s="209"/>
      <c r="M511" s="209"/>
      <c r="N511" s="209"/>
      <c r="O511" s="209"/>
      <c r="P511" s="209"/>
      <c r="Q511" s="209"/>
      <c r="R511" s="209"/>
      <c r="S511" s="209"/>
      <c r="T511" s="209"/>
      <c r="U511" s="209"/>
      <c r="V511" s="209"/>
      <c r="W511" s="209"/>
      <c r="X511" s="209"/>
      <c r="Y511" s="209"/>
    </row>
    <row r="512" spans="1:25" ht="15.75" customHeight="1" x14ac:dyDescent="0.25">
      <c r="A512" s="209"/>
      <c r="B512" s="209"/>
      <c r="C512" s="209"/>
      <c r="D512" s="209"/>
      <c r="E512" s="209"/>
      <c r="F512" s="209"/>
      <c r="G512" s="209"/>
      <c r="H512" s="209"/>
      <c r="I512" s="209"/>
      <c r="J512" s="209"/>
      <c r="K512" s="209"/>
      <c r="L512" s="209"/>
      <c r="M512" s="209"/>
      <c r="N512" s="209"/>
      <c r="O512" s="209"/>
      <c r="P512" s="209"/>
      <c r="Q512" s="209"/>
      <c r="R512" s="209"/>
      <c r="S512" s="209"/>
      <c r="T512" s="209"/>
      <c r="U512" s="209"/>
      <c r="V512" s="209"/>
      <c r="W512" s="209"/>
      <c r="X512" s="209"/>
      <c r="Y512" s="209"/>
    </row>
    <row r="513" spans="1:25" ht="15.75" customHeight="1" x14ac:dyDescent="0.25">
      <c r="A513" s="209"/>
      <c r="B513" s="209"/>
      <c r="C513" s="209"/>
      <c r="D513" s="209"/>
      <c r="E513" s="209"/>
      <c r="F513" s="209"/>
      <c r="G513" s="209"/>
      <c r="H513" s="209"/>
      <c r="I513" s="209"/>
      <c r="J513" s="209"/>
      <c r="K513" s="209"/>
      <c r="L513" s="209"/>
      <c r="M513" s="209"/>
      <c r="N513" s="209"/>
      <c r="O513" s="209"/>
      <c r="P513" s="209"/>
      <c r="Q513" s="209"/>
      <c r="R513" s="209"/>
      <c r="S513" s="209"/>
      <c r="T513" s="209"/>
      <c r="U513" s="209"/>
      <c r="V513" s="209"/>
      <c r="W513" s="209"/>
      <c r="X513" s="209"/>
      <c r="Y513" s="209"/>
    </row>
    <row r="514" spans="1:25" ht="15.75" customHeight="1" x14ac:dyDescent="0.25">
      <c r="A514" s="209"/>
      <c r="B514" s="209"/>
      <c r="C514" s="209"/>
      <c r="D514" s="209"/>
      <c r="E514" s="209"/>
      <c r="F514" s="209"/>
      <c r="G514" s="209"/>
      <c r="H514" s="209"/>
      <c r="I514" s="209"/>
      <c r="J514" s="209"/>
      <c r="K514" s="209"/>
      <c r="L514" s="209"/>
      <c r="M514" s="209"/>
      <c r="N514" s="209"/>
      <c r="O514" s="209"/>
      <c r="P514" s="209"/>
      <c r="Q514" s="209"/>
      <c r="R514" s="209"/>
      <c r="S514" s="209"/>
      <c r="T514" s="209"/>
      <c r="U514" s="209"/>
      <c r="V514" s="209"/>
      <c r="W514" s="209"/>
      <c r="X514" s="209"/>
      <c r="Y514" s="209"/>
    </row>
    <row r="515" spans="1:25" ht="15.75" customHeight="1" x14ac:dyDescent="0.25">
      <c r="A515" s="209"/>
      <c r="B515" s="209"/>
      <c r="C515" s="209"/>
      <c r="D515" s="209"/>
      <c r="E515" s="209"/>
      <c r="F515" s="209"/>
      <c r="G515" s="209"/>
      <c r="H515" s="209"/>
      <c r="I515" s="209"/>
      <c r="J515" s="209"/>
      <c r="K515" s="209"/>
      <c r="L515" s="209"/>
      <c r="M515" s="209"/>
      <c r="N515" s="209"/>
      <c r="O515" s="209"/>
      <c r="P515" s="209"/>
      <c r="Q515" s="209"/>
      <c r="R515" s="209"/>
      <c r="S515" s="209"/>
      <c r="T515" s="209"/>
      <c r="U515" s="209"/>
      <c r="V515" s="209"/>
      <c r="W515" s="209"/>
      <c r="X515" s="209"/>
      <c r="Y515" s="209"/>
    </row>
    <row r="516" spans="1:25" ht="15.75" customHeight="1" x14ac:dyDescent="0.25">
      <c r="A516" s="209"/>
      <c r="B516" s="209"/>
      <c r="C516" s="209"/>
      <c r="D516" s="209"/>
      <c r="E516" s="209"/>
      <c r="F516" s="209"/>
      <c r="G516" s="209"/>
      <c r="H516" s="209"/>
      <c r="I516" s="209"/>
      <c r="J516" s="209"/>
      <c r="K516" s="209"/>
      <c r="L516" s="209"/>
      <c r="M516" s="209"/>
      <c r="N516" s="209"/>
      <c r="O516" s="209"/>
      <c r="P516" s="209"/>
      <c r="Q516" s="209"/>
      <c r="R516" s="209"/>
      <c r="S516" s="209"/>
      <c r="T516" s="209"/>
      <c r="U516" s="209"/>
      <c r="V516" s="209"/>
      <c r="W516" s="209"/>
      <c r="X516" s="209"/>
      <c r="Y516" s="209"/>
    </row>
    <row r="517" spans="1:25" ht="15.75" customHeight="1" x14ac:dyDescent="0.25">
      <c r="A517" s="209"/>
      <c r="B517" s="209"/>
      <c r="C517" s="209"/>
      <c r="D517" s="209"/>
      <c r="E517" s="209"/>
      <c r="F517" s="209"/>
      <c r="G517" s="209"/>
      <c r="H517" s="209"/>
      <c r="I517" s="209"/>
      <c r="J517" s="209"/>
      <c r="K517" s="209"/>
      <c r="L517" s="209"/>
      <c r="M517" s="209"/>
      <c r="N517" s="209"/>
      <c r="O517" s="209"/>
      <c r="P517" s="209"/>
      <c r="Q517" s="209"/>
      <c r="R517" s="209"/>
      <c r="S517" s="209"/>
      <c r="T517" s="209"/>
      <c r="U517" s="209"/>
      <c r="V517" s="209"/>
      <c r="W517" s="209"/>
      <c r="X517" s="209"/>
      <c r="Y517" s="209"/>
    </row>
    <row r="518" spans="1:25" ht="15.75" customHeight="1" x14ac:dyDescent="0.25">
      <c r="A518" s="209"/>
      <c r="B518" s="209"/>
      <c r="C518" s="209"/>
      <c r="D518" s="209"/>
      <c r="E518" s="209"/>
      <c r="F518" s="209"/>
      <c r="G518" s="209"/>
      <c r="H518" s="209"/>
      <c r="I518" s="209"/>
      <c r="J518" s="209"/>
      <c r="K518" s="209"/>
      <c r="L518" s="209"/>
      <c r="M518" s="209"/>
      <c r="N518" s="209"/>
      <c r="O518" s="209"/>
      <c r="P518" s="209"/>
      <c r="Q518" s="209"/>
      <c r="R518" s="209"/>
      <c r="S518" s="209"/>
      <c r="T518" s="209"/>
      <c r="U518" s="209"/>
      <c r="V518" s="209"/>
      <c r="W518" s="209"/>
      <c r="X518" s="209"/>
      <c r="Y518" s="209"/>
    </row>
    <row r="519" spans="1:25" ht="15.75" customHeight="1" x14ac:dyDescent="0.25">
      <c r="A519" s="209"/>
      <c r="B519" s="209"/>
      <c r="C519" s="209"/>
      <c r="D519" s="209"/>
      <c r="E519" s="209"/>
      <c r="F519" s="209"/>
      <c r="G519" s="209"/>
      <c r="H519" s="209"/>
      <c r="I519" s="209"/>
      <c r="J519" s="209"/>
      <c r="K519" s="209"/>
      <c r="L519" s="209"/>
      <c r="M519" s="209"/>
      <c r="N519" s="209"/>
      <c r="O519" s="209"/>
      <c r="P519" s="209"/>
      <c r="Q519" s="209"/>
      <c r="R519" s="209"/>
      <c r="S519" s="209"/>
      <c r="T519" s="209"/>
      <c r="U519" s="209"/>
      <c r="V519" s="209"/>
      <c r="W519" s="209"/>
      <c r="X519" s="209"/>
      <c r="Y519" s="209"/>
    </row>
    <row r="520" spans="1:25" ht="15.75" customHeight="1" x14ac:dyDescent="0.25">
      <c r="A520" s="209"/>
      <c r="B520" s="209"/>
      <c r="C520" s="209"/>
      <c r="D520" s="209"/>
      <c r="E520" s="209"/>
      <c r="F520" s="209"/>
      <c r="G520" s="209"/>
      <c r="H520" s="209"/>
      <c r="I520" s="209"/>
      <c r="J520" s="209"/>
      <c r="K520" s="209"/>
      <c r="L520" s="209"/>
      <c r="M520" s="209"/>
      <c r="N520" s="209"/>
      <c r="O520" s="209"/>
      <c r="P520" s="209"/>
      <c r="Q520" s="209"/>
      <c r="R520" s="209"/>
      <c r="S520" s="209"/>
      <c r="T520" s="209"/>
      <c r="U520" s="209"/>
      <c r="V520" s="209"/>
      <c r="W520" s="209"/>
      <c r="X520" s="209"/>
      <c r="Y520" s="209"/>
    </row>
    <row r="521" spans="1:25" ht="15.75" customHeight="1" x14ac:dyDescent="0.25">
      <c r="A521" s="209"/>
      <c r="B521" s="209"/>
      <c r="C521" s="209"/>
      <c r="D521" s="209"/>
      <c r="E521" s="209"/>
      <c r="F521" s="209"/>
      <c r="G521" s="209"/>
      <c r="H521" s="209"/>
      <c r="I521" s="209"/>
      <c r="J521" s="209"/>
      <c r="K521" s="209"/>
      <c r="L521" s="209"/>
      <c r="M521" s="209"/>
      <c r="N521" s="209"/>
      <c r="O521" s="209"/>
      <c r="P521" s="209"/>
      <c r="Q521" s="209"/>
      <c r="R521" s="209"/>
      <c r="S521" s="209"/>
      <c r="T521" s="209"/>
      <c r="U521" s="209"/>
      <c r="V521" s="209"/>
      <c r="W521" s="209"/>
      <c r="X521" s="209"/>
      <c r="Y521" s="209"/>
    </row>
    <row r="522" spans="1:25" ht="15.75" customHeight="1" x14ac:dyDescent="0.25">
      <c r="A522" s="209"/>
      <c r="B522" s="209"/>
      <c r="C522" s="209"/>
      <c r="D522" s="209"/>
      <c r="E522" s="209"/>
      <c r="F522" s="209"/>
      <c r="G522" s="209"/>
      <c r="H522" s="209"/>
      <c r="I522" s="209"/>
      <c r="J522" s="209"/>
      <c r="K522" s="209"/>
      <c r="L522" s="209"/>
      <c r="M522" s="209"/>
      <c r="N522" s="209"/>
      <c r="O522" s="209"/>
      <c r="P522" s="209"/>
      <c r="Q522" s="209"/>
      <c r="R522" s="209"/>
      <c r="S522" s="209"/>
      <c r="T522" s="209"/>
      <c r="U522" s="209"/>
      <c r="V522" s="209"/>
      <c r="W522" s="209"/>
      <c r="X522" s="209"/>
      <c r="Y522" s="209"/>
    </row>
    <row r="523" spans="1:25" ht="15.75" customHeight="1" x14ac:dyDescent="0.25">
      <c r="A523" s="209"/>
      <c r="B523" s="209"/>
      <c r="C523" s="209"/>
      <c r="D523" s="209"/>
      <c r="E523" s="209"/>
      <c r="F523" s="209"/>
      <c r="G523" s="209"/>
      <c r="H523" s="209"/>
      <c r="I523" s="209"/>
      <c r="J523" s="209"/>
      <c r="K523" s="209"/>
      <c r="L523" s="209"/>
      <c r="M523" s="209"/>
      <c r="N523" s="209"/>
      <c r="O523" s="209"/>
      <c r="P523" s="209"/>
      <c r="Q523" s="209"/>
      <c r="R523" s="209"/>
      <c r="S523" s="209"/>
      <c r="T523" s="209"/>
      <c r="U523" s="209"/>
      <c r="V523" s="209"/>
      <c r="W523" s="209"/>
      <c r="X523" s="209"/>
      <c r="Y523" s="209"/>
    </row>
    <row r="524" spans="1:25" ht="15.75" customHeight="1" x14ac:dyDescent="0.25">
      <c r="A524" s="209"/>
      <c r="B524" s="209"/>
      <c r="C524" s="209"/>
      <c r="D524" s="209"/>
      <c r="E524" s="209"/>
      <c r="F524" s="209"/>
      <c r="G524" s="209"/>
      <c r="H524" s="209"/>
      <c r="I524" s="209"/>
      <c r="J524" s="209"/>
      <c r="K524" s="209"/>
      <c r="L524" s="209"/>
      <c r="M524" s="209"/>
      <c r="N524" s="209"/>
      <c r="O524" s="209"/>
      <c r="P524" s="209"/>
      <c r="Q524" s="209"/>
      <c r="R524" s="209"/>
      <c r="S524" s="209"/>
      <c r="T524" s="209"/>
      <c r="U524" s="209"/>
      <c r="V524" s="209"/>
      <c r="W524" s="209"/>
      <c r="X524" s="209"/>
      <c r="Y524" s="209"/>
    </row>
    <row r="525" spans="1:25" ht="15.75" customHeight="1" x14ac:dyDescent="0.25">
      <c r="A525" s="209"/>
      <c r="B525" s="209"/>
      <c r="C525" s="209"/>
      <c r="D525" s="209"/>
      <c r="E525" s="209"/>
      <c r="F525" s="209"/>
      <c r="G525" s="209"/>
      <c r="H525" s="209"/>
      <c r="I525" s="209"/>
      <c r="J525" s="209"/>
      <c r="K525" s="209"/>
      <c r="L525" s="209"/>
      <c r="M525" s="209"/>
      <c r="N525" s="209"/>
      <c r="O525" s="209"/>
      <c r="P525" s="209"/>
      <c r="Q525" s="209"/>
      <c r="R525" s="209"/>
      <c r="S525" s="209"/>
      <c r="T525" s="209"/>
      <c r="U525" s="209"/>
      <c r="V525" s="209"/>
      <c r="W525" s="209"/>
      <c r="X525" s="209"/>
      <c r="Y525" s="209"/>
    </row>
    <row r="526" spans="1:25" ht="15.75" customHeight="1" x14ac:dyDescent="0.25">
      <c r="A526" s="209"/>
      <c r="B526" s="209"/>
      <c r="C526" s="209"/>
      <c r="D526" s="209"/>
      <c r="E526" s="209"/>
      <c r="F526" s="209"/>
      <c r="G526" s="209"/>
      <c r="H526" s="209"/>
      <c r="I526" s="209"/>
      <c r="J526" s="209"/>
      <c r="K526" s="209"/>
      <c r="L526" s="209"/>
      <c r="M526" s="209"/>
      <c r="N526" s="209"/>
      <c r="O526" s="209"/>
      <c r="P526" s="209"/>
      <c r="Q526" s="209"/>
      <c r="R526" s="209"/>
      <c r="S526" s="209"/>
      <c r="T526" s="209"/>
      <c r="U526" s="209"/>
      <c r="V526" s="209"/>
      <c r="W526" s="209"/>
      <c r="X526" s="209"/>
      <c r="Y526" s="209"/>
    </row>
    <row r="527" spans="1:25" ht="15.75" customHeight="1" x14ac:dyDescent="0.25">
      <c r="A527" s="209"/>
      <c r="B527" s="209"/>
      <c r="C527" s="209"/>
      <c r="D527" s="209"/>
      <c r="E527" s="209"/>
      <c r="F527" s="209"/>
      <c r="G527" s="209"/>
      <c r="H527" s="209"/>
      <c r="I527" s="209"/>
      <c r="J527" s="209"/>
      <c r="K527" s="209"/>
      <c r="L527" s="209"/>
      <c r="M527" s="209"/>
      <c r="N527" s="209"/>
      <c r="O527" s="209"/>
      <c r="P527" s="209"/>
      <c r="Q527" s="209"/>
      <c r="R527" s="209"/>
      <c r="S527" s="209"/>
      <c r="T527" s="209"/>
      <c r="U527" s="209"/>
      <c r="V527" s="209"/>
      <c r="W527" s="209"/>
      <c r="X527" s="209"/>
      <c r="Y527" s="209"/>
    </row>
    <row r="528" spans="1:25" ht="15.75" customHeight="1" x14ac:dyDescent="0.25">
      <c r="A528" s="209"/>
      <c r="B528" s="209"/>
      <c r="C528" s="209"/>
      <c r="D528" s="209"/>
      <c r="E528" s="209"/>
      <c r="F528" s="209"/>
      <c r="G528" s="209"/>
      <c r="H528" s="209"/>
      <c r="I528" s="209"/>
      <c r="J528" s="209"/>
      <c r="K528" s="209"/>
      <c r="L528" s="209"/>
      <c r="M528" s="209"/>
      <c r="N528" s="209"/>
      <c r="O528" s="209"/>
      <c r="P528" s="209"/>
      <c r="Q528" s="209"/>
      <c r="R528" s="209"/>
      <c r="S528" s="209"/>
      <c r="T528" s="209"/>
      <c r="U528" s="209"/>
      <c r="V528" s="209"/>
      <c r="W528" s="209"/>
      <c r="X528" s="209"/>
      <c r="Y528" s="209"/>
    </row>
    <row r="529" spans="1:25" ht="15.75" customHeight="1" x14ac:dyDescent="0.25">
      <c r="A529" s="209"/>
      <c r="B529" s="209"/>
      <c r="C529" s="209"/>
      <c r="D529" s="209"/>
      <c r="E529" s="209"/>
      <c r="F529" s="209"/>
      <c r="G529" s="209"/>
      <c r="H529" s="209"/>
      <c r="I529" s="209"/>
      <c r="J529" s="209"/>
      <c r="K529" s="209"/>
      <c r="L529" s="209"/>
      <c r="M529" s="209"/>
      <c r="N529" s="209"/>
      <c r="O529" s="209"/>
      <c r="P529" s="209"/>
      <c r="Q529" s="209"/>
      <c r="R529" s="209"/>
      <c r="S529" s="209"/>
      <c r="T529" s="209"/>
      <c r="U529" s="209"/>
      <c r="V529" s="209"/>
      <c r="W529" s="209"/>
      <c r="X529" s="209"/>
      <c r="Y529" s="209"/>
    </row>
    <row r="530" spans="1:25" ht="15.75" customHeight="1" x14ac:dyDescent="0.25">
      <c r="A530" s="209"/>
      <c r="B530" s="209"/>
      <c r="C530" s="209"/>
      <c r="D530" s="209"/>
      <c r="E530" s="209"/>
      <c r="F530" s="209"/>
      <c r="G530" s="209"/>
      <c r="H530" s="209"/>
      <c r="I530" s="209"/>
      <c r="J530" s="209"/>
      <c r="K530" s="209"/>
      <c r="L530" s="209"/>
      <c r="M530" s="209"/>
      <c r="N530" s="209"/>
      <c r="O530" s="209"/>
      <c r="P530" s="209"/>
      <c r="Q530" s="209"/>
      <c r="R530" s="209"/>
      <c r="S530" s="209"/>
      <c r="T530" s="209"/>
      <c r="U530" s="209"/>
      <c r="V530" s="209"/>
      <c r="W530" s="209"/>
      <c r="X530" s="209"/>
      <c r="Y530" s="209"/>
    </row>
    <row r="531" spans="1:25" ht="15.75" customHeight="1" x14ac:dyDescent="0.25">
      <c r="A531" s="209"/>
      <c r="B531" s="209"/>
      <c r="C531" s="209"/>
      <c r="D531" s="209"/>
      <c r="E531" s="209"/>
      <c r="F531" s="209"/>
      <c r="G531" s="209"/>
      <c r="H531" s="209"/>
      <c r="I531" s="209"/>
      <c r="J531" s="209"/>
      <c r="K531" s="209"/>
      <c r="L531" s="209"/>
      <c r="M531" s="209"/>
      <c r="N531" s="209"/>
      <c r="O531" s="209"/>
      <c r="P531" s="209"/>
      <c r="Q531" s="209"/>
      <c r="R531" s="209"/>
      <c r="S531" s="209"/>
      <c r="T531" s="209"/>
      <c r="U531" s="209"/>
      <c r="V531" s="209"/>
      <c r="W531" s="209"/>
      <c r="X531" s="209"/>
      <c r="Y531" s="209"/>
    </row>
    <row r="532" spans="1:25" ht="15.75" customHeight="1" x14ac:dyDescent="0.25">
      <c r="A532" s="209"/>
      <c r="B532" s="209"/>
      <c r="C532" s="209"/>
      <c r="D532" s="209"/>
      <c r="E532" s="209"/>
      <c r="F532" s="209"/>
      <c r="G532" s="209"/>
      <c r="H532" s="209"/>
      <c r="I532" s="209"/>
      <c r="J532" s="209"/>
      <c r="K532" s="209"/>
      <c r="L532" s="209"/>
      <c r="M532" s="209"/>
      <c r="N532" s="209"/>
      <c r="O532" s="209"/>
      <c r="P532" s="209"/>
      <c r="Q532" s="209"/>
      <c r="R532" s="209"/>
      <c r="S532" s="209"/>
      <c r="T532" s="209"/>
      <c r="U532" s="209"/>
      <c r="V532" s="209"/>
      <c r="W532" s="209"/>
      <c r="X532" s="209"/>
      <c r="Y532" s="209"/>
    </row>
    <row r="533" spans="1:25" ht="15.75" customHeight="1" x14ac:dyDescent="0.25">
      <c r="A533" s="209"/>
      <c r="B533" s="209"/>
      <c r="C533" s="209"/>
      <c r="D533" s="209"/>
      <c r="E533" s="209"/>
      <c r="F533" s="209"/>
      <c r="G533" s="209"/>
      <c r="H533" s="209"/>
      <c r="I533" s="209"/>
      <c r="J533" s="209"/>
      <c r="K533" s="209"/>
      <c r="L533" s="209"/>
      <c r="M533" s="209"/>
      <c r="N533" s="209"/>
      <c r="O533" s="209"/>
      <c r="P533" s="209"/>
      <c r="Q533" s="209"/>
      <c r="R533" s="209"/>
      <c r="S533" s="209"/>
      <c r="T533" s="209"/>
      <c r="U533" s="209"/>
      <c r="V533" s="209"/>
      <c r="W533" s="209"/>
      <c r="X533" s="209"/>
      <c r="Y533" s="209"/>
    </row>
    <row r="534" spans="1:25" ht="15.75" customHeight="1" x14ac:dyDescent="0.25">
      <c r="A534" s="209"/>
      <c r="B534" s="209"/>
      <c r="C534" s="209"/>
      <c r="D534" s="209"/>
      <c r="E534" s="209"/>
      <c r="F534" s="209"/>
      <c r="G534" s="209"/>
      <c r="H534" s="209"/>
      <c r="I534" s="209"/>
      <c r="J534" s="209"/>
      <c r="K534" s="209"/>
      <c r="L534" s="209"/>
      <c r="M534" s="209"/>
      <c r="N534" s="209"/>
      <c r="O534" s="209"/>
      <c r="P534" s="209"/>
      <c r="Q534" s="209"/>
      <c r="R534" s="209"/>
      <c r="S534" s="209"/>
      <c r="T534" s="209"/>
      <c r="U534" s="209"/>
      <c r="V534" s="209"/>
      <c r="W534" s="209"/>
      <c r="X534" s="209"/>
      <c r="Y534" s="209"/>
    </row>
    <row r="535" spans="1:25" ht="15.75" customHeight="1" x14ac:dyDescent="0.25">
      <c r="A535" s="209"/>
      <c r="B535" s="209"/>
      <c r="C535" s="209"/>
      <c r="D535" s="209"/>
      <c r="E535" s="209"/>
      <c r="F535" s="209"/>
      <c r="G535" s="209"/>
      <c r="H535" s="209"/>
      <c r="I535" s="209"/>
      <c r="J535" s="209"/>
      <c r="K535" s="209"/>
      <c r="L535" s="209"/>
      <c r="M535" s="209"/>
      <c r="N535" s="209"/>
      <c r="O535" s="209"/>
      <c r="P535" s="209"/>
      <c r="Q535" s="209"/>
      <c r="R535" s="209"/>
      <c r="S535" s="209"/>
      <c r="T535" s="209"/>
      <c r="U535" s="209"/>
      <c r="V535" s="209"/>
      <c r="W535" s="209"/>
      <c r="X535" s="209"/>
      <c r="Y535" s="209"/>
    </row>
    <row r="536" spans="1:25" ht="15.75" customHeight="1" x14ac:dyDescent="0.25">
      <c r="A536" s="209"/>
      <c r="B536" s="209"/>
      <c r="C536" s="209"/>
      <c r="D536" s="209"/>
      <c r="E536" s="209"/>
      <c r="F536" s="209"/>
      <c r="G536" s="209"/>
      <c r="H536" s="209"/>
      <c r="I536" s="209"/>
      <c r="J536" s="209"/>
      <c r="K536" s="209"/>
      <c r="L536" s="209"/>
      <c r="M536" s="209"/>
      <c r="N536" s="209"/>
      <c r="O536" s="209"/>
      <c r="P536" s="209"/>
      <c r="Q536" s="209"/>
      <c r="R536" s="209"/>
      <c r="S536" s="209"/>
      <c r="T536" s="209"/>
      <c r="U536" s="209"/>
      <c r="V536" s="209"/>
      <c r="W536" s="209"/>
      <c r="X536" s="209"/>
      <c r="Y536" s="209"/>
    </row>
    <row r="537" spans="1:25" ht="15.75" customHeight="1" x14ac:dyDescent="0.25">
      <c r="A537" s="209"/>
      <c r="B537" s="209"/>
      <c r="C537" s="209"/>
      <c r="D537" s="209"/>
      <c r="E537" s="209"/>
      <c r="F537" s="209"/>
      <c r="G537" s="209"/>
      <c r="H537" s="209"/>
      <c r="I537" s="209"/>
      <c r="J537" s="209"/>
      <c r="K537" s="209"/>
      <c r="L537" s="209"/>
      <c r="M537" s="209"/>
      <c r="N537" s="209"/>
      <c r="O537" s="209"/>
      <c r="P537" s="209"/>
      <c r="Q537" s="209"/>
      <c r="R537" s="209"/>
      <c r="S537" s="209"/>
      <c r="T537" s="209"/>
      <c r="U537" s="209"/>
      <c r="V537" s="209"/>
      <c r="W537" s="209"/>
      <c r="X537" s="209"/>
      <c r="Y537" s="209"/>
    </row>
    <row r="538" spans="1:25" ht="15.75" customHeight="1" x14ac:dyDescent="0.25">
      <c r="A538" s="209"/>
      <c r="B538" s="209"/>
      <c r="C538" s="209"/>
      <c r="D538" s="209"/>
      <c r="E538" s="209"/>
      <c r="F538" s="209"/>
      <c r="G538" s="209"/>
      <c r="H538" s="209"/>
      <c r="I538" s="209"/>
      <c r="J538" s="209"/>
      <c r="K538" s="209"/>
      <c r="L538" s="209"/>
      <c r="M538" s="209"/>
      <c r="N538" s="209"/>
      <c r="O538" s="209"/>
      <c r="P538" s="209"/>
      <c r="Q538" s="209"/>
      <c r="R538" s="209"/>
      <c r="S538" s="209"/>
      <c r="T538" s="209"/>
      <c r="U538" s="209"/>
      <c r="V538" s="209"/>
      <c r="W538" s="209"/>
      <c r="X538" s="209"/>
      <c r="Y538" s="209"/>
    </row>
    <row r="539" spans="1:25" ht="15.75" customHeight="1" x14ac:dyDescent="0.25">
      <c r="A539" s="209"/>
      <c r="B539" s="209"/>
      <c r="C539" s="209"/>
      <c r="D539" s="209"/>
      <c r="E539" s="209"/>
      <c r="F539" s="209"/>
      <c r="G539" s="209"/>
      <c r="H539" s="209"/>
      <c r="I539" s="209"/>
      <c r="J539" s="209"/>
      <c r="K539" s="209"/>
      <c r="L539" s="209"/>
      <c r="M539" s="209"/>
      <c r="N539" s="209"/>
      <c r="O539" s="209"/>
      <c r="P539" s="209"/>
      <c r="Q539" s="209"/>
      <c r="R539" s="209"/>
      <c r="S539" s="209"/>
      <c r="T539" s="209"/>
      <c r="U539" s="209"/>
      <c r="V539" s="209"/>
      <c r="W539" s="209"/>
      <c r="X539" s="209"/>
      <c r="Y539" s="209"/>
    </row>
    <row r="540" spans="1:25" ht="15.75" customHeight="1" x14ac:dyDescent="0.25">
      <c r="A540" s="209"/>
      <c r="B540" s="209"/>
      <c r="C540" s="209"/>
      <c r="D540" s="209"/>
      <c r="E540" s="209"/>
      <c r="F540" s="209"/>
      <c r="G540" s="209"/>
      <c r="H540" s="209"/>
      <c r="I540" s="209"/>
      <c r="J540" s="209"/>
      <c r="K540" s="209"/>
      <c r="L540" s="209"/>
      <c r="M540" s="209"/>
      <c r="N540" s="209"/>
      <c r="O540" s="209"/>
      <c r="P540" s="209"/>
      <c r="Q540" s="209"/>
      <c r="R540" s="209"/>
      <c r="S540" s="209"/>
      <c r="T540" s="209"/>
      <c r="U540" s="209"/>
      <c r="V540" s="209"/>
      <c r="W540" s="209"/>
      <c r="X540" s="209"/>
      <c r="Y540" s="209"/>
    </row>
    <row r="541" spans="1:25" ht="15.75" customHeight="1" x14ac:dyDescent="0.25">
      <c r="A541" s="209"/>
      <c r="B541" s="209"/>
      <c r="C541" s="209"/>
      <c r="D541" s="209"/>
      <c r="E541" s="209"/>
      <c r="F541" s="209"/>
      <c r="G541" s="209"/>
      <c r="H541" s="209"/>
      <c r="I541" s="209"/>
      <c r="J541" s="209"/>
      <c r="K541" s="209"/>
      <c r="L541" s="209"/>
      <c r="M541" s="209"/>
      <c r="N541" s="209"/>
      <c r="O541" s="209"/>
      <c r="P541" s="209"/>
      <c r="Q541" s="209"/>
      <c r="R541" s="209"/>
      <c r="S541" s="209"/>
      <c r="T541" s="209"/>
      <c r="U541" s="209"/>
      <c r="V541" s="209"/>
      <c r="W541" s="209"/>
      <c r="X541" s="209"/>
      <c r="Y541" s="209"/>
    </row>
    <row r="542" spans="1:25" ht="15.75" customHeight="1" x14ac:dyDescent="0.25">
      <c r="A542" s="209"/>
      <c r="B542" s="209"/>
      <c r="C542" s="209"/>
      <c r="D542" s="209"/>
      <c r="E542" s="209"/>
      <c r="F542" s="209"/>
      <c r="G542" s="209"/>
      <c r="H542" s="209"/>
      <c r="I542" s="209"/>
      <c r="J542" s="209"/>
      <c r="K542" s="209"/>
      <c r="L542" s="209"/>
      <c r="M542" s="209"/>
      <c r="N542" s="209"/>
      <c r="O542" s="209"/>
      <c r="P542" s="209"/>
      <c r="Q542" s="209"/>
      <c r="R542" s="209"/>
      <c r="S542" s="209"/>
      <c r="T542" s="209"/>
      <c r="U542" s="209"/>
      <c r="V542" s="209"/>
      <c r="W542" s="209"/>
      <c r="X542" s="209"/>
      <c r="Y542" s="209"/>
    </row>
    <row r="543" spans="1:25" ht="15.75" customHeight="1" x14ac:dyDescent="0.25">
      <c r="A543" s="209"/>
      <c r="B543" s="209"/>
      <c r="C543" s="209"/>
      <c r="D543" s="209"/>
      <c r="E543" s="209"/>
      <c r="F543" s="209"/>
      <c r="G543" s="209"/>
      <c r="H543" s="209"/>
      <c r="I543" s="209"/>
      <c r="J543" s="209"/>
      <c r="K543" s="209"/>
      <c r="L543" s="209"/>
      <c r="M543" s="209"/>
      <c r="N543" s="209"/>
      <c r="O543" s="209"/>
      <c r="P543" s="209"/>
      <c r="Q543" s="209"/>
      <c r="R543" s="209"/>
      <c r="S543" s="209"/>
      <c r="T543" s="209"/>
      <c r="U543" s="209"/>
      <c r="V543" s="209"/>
      <c r="W543" s="209"/>
      <c r="X543" s="209"/>
      <c r="Y543" s="209"/>
    </row>
    <row r="544" spans="1:25" ht="15.75" customHeight="1" x14ac:dyDescent="0.25">
      <c r="A544" s="209"/>
      <c r="B544" s="209"/>
      <c r="C544" s="209"/>
      <c r="D544" s="209"/>
      <c r="E544" s="209"/>
      <c r="F544" s="209"/>
      <c r="G544" s="209"/>
      <c r="H544" s="209"/>
      <c r="I544" s="209"/>
      <c r="J544" s="209"/>
      <c r="K544" s="209"/>
      <c r="L544" s="209"/>
      <c r="M544" s="209"/>
      <c r="N544" s="209"/>
      <c r="O544" s="209"/>
      <c r="P544" s="209"/>
      <c r="Q544" s="209"/>
      <c r="R544" s="209"/>
      <c r="S544" s="209"/>
      <c r="T544" s="209"/>
      <c r="U544" s="209"/>
      <c r="V544" s="209"/>
      <c r="W544" s="209"/>
      <c r="X544" s="209"/>
      <c r="Y544" s="209"/>
    </row>
    <row r="545" spans="1:25" ht="15.75" customHeight="1" x14ac:dyDescent="0.25">
      <c r="A545" s="209"/>
      <c r="B545" s="209"/>
      <c r="C545" s="209"/>
      <c r="D545" s="209"/>
      <c r="E545" s="209"/>
      <c r="F545" s="209"/>
      <c r="G545" s="209"/>
      <c r="H545" s="209"/>
      <c r="I545" s="209"/>
      <c r="J545" s="209"/>
      <c r="K545" s="209"/>
      <c r="L545" s="209"/>
      <c r="M545" s="209"/>
      <c r="N545" s="209"/>
      <c r="O545" s="209"/>
      <c r="P545" s="209"/>
      <c r="Q545" s="209"/>
      <c r="R545" s="209"/>
      <c r="S545" s="209"/>
      <c r="T545" s="209"/>
      <c r="U545" s="209"/>
      <c r="V545" s="209"/>
      <c r="W545" s="209"/>
      <c r="X545" s="209"/>
      <c r="Y545" s="209"/>
    </row>
    <row r="546" spans="1:25" ht="15.75" customHeight="1" x14ac:dyDescent="0.25">
      <c r="A546" s="209"/>
      <c r="B546" s="209"/>
      <c r="C546" s="209"/>
      <c r="D546" s="209"/>
      <c r="E546" s="209"/>
      <c r="F546" s="209"/>
      <c r="G546" s="209"/>
      <c r="H546" s="209"/>
      <c r="I546" s="209"/>
      <c r="J546" s="209"/>
      <c r="K546" s="209"/>
      <c r="L546" s="209"/>
      <c r="M546" s="209"/>
      <c r="N546" s="209"/>
      <c r="O546" s="209"/>
      <c r="P546" s="209"/>
      <c r="Q546" s="209"/>
      <c r="R546" s="209"/>
      <c r="S546" s="209"/>
      <c r="T546" s="209"/>
      <c r="U546" s="209"/>
      <c r="V546" s="209"/>
      <c r="W546" s="209"/>
      <c r="X546" s="209"/>
      <c r="Y546" s="209"/>
    </row>
    <row r="547" spans="1:25" ht="15.75" customHeight="1" x14ac:dyDescent="0.25">
      <c r="A547" s="209"/>
      <c r="B547" s="209"/>
      <c r="C547" s="209"/>
      <c r="D547" s="209"/>
      <c r="E547" s="209"/>
      <c r="F547" s="209"/>
      <c r="G547" s="209"/>
      <c r="H547" s="209"/>
      <c r="I547" s="209"/>
      <c r="J547" s="209"/>
      <c r="K547" s="209"/>
      <c r="L547" s="209"/>
      <c r="M547" s="209"/>
      <c r="N547" s="209"/>
      <c r="O547" s="209"/>
      <c r="P547" s="209"/>
      <c r="Q547" s="209"/>
      <c r="R547" s="209"/>
      <c r="S547" s="209"/>
      <c r="T547" s="209"/>
      <c r="U547" s="209"/>
      <c r="V547" s="209"/>
      <c r="W547" s="209"/>
      <c r="X547" s="209"/>
      <c r="Y547" s="209"/>
    </row>
    <row r="548" spans="1:25" ht="15.75" customHeight="1" x14ac:dyDescent="0.25">
      <c r="A548" s="209"/>
      <c r="B548" s="209"/>
      <c r="C548" s="209"/>
      <c r="D548" s="209"/>
      <c r="E548" s="209"/>
      <c r="F548" s="209"/>
      <c r="G548" s="209"/>
      <c r="H548" s="209"/>
      <c r="I548" s="209"/>
      <c r="J548" s="209"/>
      <c r="K548" s="209"/>
      <c r="L548" s="209"/>
      <c r="M548" s="209"/>
      <c r="N548" s="209"/>
      <c r="O548" s="209"/>
      <c r="P548" s="209"/>
      <c r="Q548" s="209"/>
      <c r="R548" s="209"/>
      <c r="S548" s="209"/>
      <c r="T548" s="209"/>
      <c r="U548" s="209"/>
      <c r="V548" s="209"/>
      <c r="W548" s="209"/>
      <c r="X548" s="209"/>
      <c r="Y548" s="209"/>
    </row>
    <row r="549" spans="1:25" ht="15.75" customHeight="1" x14ac:dyDescent="0.25">
      <c r="A549" s="209"/>
      <c r="B549" s="209"/>
      <c r="C549" s="209"/>
      <c r="D549" s="209"/>
      <c r="E549" s="209"/>
      <c r="F549" s="209"/>
      <c r="G549" s="209"/>
      <c r="H549" s="209"/>
      <c r="I549" s="209"/>
      <c r="J549" s="209"/>
      <c r="K549" s="209"/>
      <c r="L549" s="209"/>
      <c r="M549" s="209"/>
      <c r="N549" s="209"/>
      <c r="O549" s="209"/>
      <c r="P549" s="209"/>
      <c r="Q549" s="209"/>
      <c r="R549" s="209"/>
      <c r="S549" s="209"/>
      <c r="T549" s="209"/>
      <c r="U549" s="209"/>
      <c r="V549" s="209"/>
      <c r="W549" s="209"/>
      <c r="X549" s="209"/>
      <c r="Y549" s="209"/>
    </row>
    <row r="550" spans="1:25" ht="15.75" customHeight="1" x14ac:dyDescent="0.25">
      <c r="A550" s="209"/>
      <c r="B550" s="209"/>
      <c r="C550" s="209"/>
      <c r="D550" s="209"/>
      <c r="E550" s="209"/>
      <c r="F550" s="209"/>
      <c r="G550" s="209"/>
      <c r="H550" s="209"/>
      <c r="I550" s="209"/>
      <c r="J550" s="209"/>
      <c r="K550" s="209"/>
      <c r="L550" s="209"/>
      <c r="M550" s="209"/>
      <c r="N550" s="209"/>
      <c r="O550" s="209"/>
      <c r="P550" s="209"/>
      <c r="Q550" s="209"/>
      <c r="R550" s="209"/>
      <c r="S550" s="209"/>
      <c r="T550" s="209"/>
      <c r="U550" s="209"/>
      <c r="V550" s="209"/>
      <c r="W550" s="209"/>
      <c r="X550" s="209"/>
      <c r="Y550" s="209"/>
    </row>
    <row r="551" spans="1:25" ht="15.75" customHeight="1" x14ac:dyDescent="0.25">
      <c r="A551" s="209"/>
      <c r="B551" s="209"/>
      <c r="C551" s="209"/>
      <c r="D551" s="209"/>
      <c r="E551" s="209"/>
      <c r="F551" s="209"/>
      <c r="G551" s="209"/>
      <c r="H551" s="209"/>
      <c r="I551" s="209"/>
      <c r="J551" s="209"/>
      <c r="K551" s="209"/>
      <c r="L551" s="209"/>
      <c r="M551" s="209"/>
      <c r="N551" s="209"/>
      <c r="O551" s="209"/>
      <c r="P551" s="209"/>
      <c r="Q551" s="209"/>
      <c r="R551" s="209"/>
      <c r="S551" s="209"/>
      <c r="T551" s="209"/>
      <c r="U551" s="209"/>
      <c r="V551" s="209"/>
      <c r="W551" s="209"/>
      <c r="X551" s="209"/>
      <c r="Y551" s="209"/>
    </row>
    <row r="552" spans="1:25" ht="15.75" customHeight="1" x14ac:dyDescent="0.25">
      <c r="A552" s="209"/>
      <c r="B552" s="209"/>
      <c r="C552" s="209"/>
      <c r="D552" s="209"/>
      <c r="E552" s="209"/>
      <c r="F552" s="209"/>
      <c r="G552" s="209"/>
      <c r="H552" s="209"/>
      <c r="I552" s="209"/>
      <c r="J552" s="209"/>
      <c r="K552" s="209"/>
      <c r="L552" s="209"/>
      <c r="M552" s="209"/>
      <c r="N552" s="209"/>
      <c r="O552" s="209"/>
      <c r="P552" s="209"/>
      <c r="Q552" s="209"/>
      <c r="R552" s="209"/>
      <c r="S552" s="209"/>
      <c r="T552" s="209"/>
      <c r="U552" s="209"/>
      <c r="V552" s="209"/>
      <c r="W552" s="209"/>
      <c r="X552" s="209"/>
      <c r="Y552" s="209"/>
    </row>
    <row r="553" spans="1:25" ht="15.75" customHeight="1" x14ac:dyDescent="0.25">
      <c r="A553" s="209"/>
      <c r="B553" s="209"/>
      <c r="C553" s="209"/>
      <c r="D553" s="209"/>
      <c r="E553" s="209"/>
      <c r="F553" s="209"/>
      <c r="G553" s="209"/>
      <c r="H553" s="209"/>
      <c r="I553" s="209"/>
      <c r="J553" s="209"/>
      <c r="K553" s="209"/>
      <c r="L553" s="209"/>
      <c r="M553" s="209"/>
      <c r="N553" s="209"/>
      <c r="O553" s="209"/>
      <c r="P553" s="209"/>
      <c r="Q553" s="209"/>
      <c r="R553" s="209"/>
      <c r="S553" s="209"/>
      <c r="T553" s="209"/>
      <c r="U553" s="209"/>
      <c r="V553" s="209"/>
      <c r="W553" s="209"/>
      <c r="X553" s="209"/>
      <c r="Y553" s="209"/>
    </row>
    <row r="554" spans="1:25" ht="15.75" customHeight="1" x14ac:dyDescent="0.25">
      <c r="A554" s="209"/>
      <c r="B554" s="209"/>
      <c r="C554" s="209"/>
      <c r="D554" s="209"/>
      <c r="E554" s="209"/>
      <c r="F554" s="209"/>
      <c r="G554" s="209"/>
      <c r="H554" s="209"/>
      <c r="I554" s="209"/>
      <c r="J554" s="209"/>
      <c r="K554" s="209"/>
      <c r="L554" s="209"/>
      <c r="M554" s="209"/>
      <c r="N554" s="209"/>
      <c r="O554" s="209"/>
      <c r="P554" s="209"/>
      <c r="Q554" s="209"/>
      <c r="R554" s="209"/>
      <c r="S554" s="209"/>
      <c r="T554" s="209"/>
      <c r="U554" s="209"/>
      <c r="V554" s="209"/>
      <c r="W554" s="209"/>
      <c r="X554" s="209"/>
      <c r="Y554" s="209"/>
    </row>
    <row r="555" spans="1:25" ht="15.75" customHeight="1" x14ac:dyDescent="0.25">
      <c r="A555" s="209"/>
      <c r="B555" s="209"/>
      <c r="C555" s="209"/>
      <c r="D555" s="209"/>
      <c r="E555" s="209"/>
      <c r="F555" s="209"/>
      <c r="G555" s="209"/>
      <c r="H555" s="209"/>
      <c r="I555" s="209"/>
      <c r="J555" s="209"/>
      <c r="K555" s="209"/>
      <c r="L555" s="209"/>
      <c r="M555" s="209"/>
      <c r="N555" s="209"/>
      <c r="O555" s="209"/>
      <c r="P555" s="209"/>
      <c r="Q555" s="209"/>
      <c r="R555" s="209"/>
      <c r="S555" s="209"/>
      <c r="T555" s="209"/>
      <c r="U555" s="209"/>
      <c r="V555" s="209"/>
      <c r="W555" s="209"/>
      <c r="X555" s="209"/>
      <c r="Y555" s="209"/>
    </row>
    <row r="556" spans="1:25" ht="15.75" customHeight="1" x14ac:dyDescent="0.25">
      <c r="A556" s="209"/>
      <c r="B556" s="209"/>
      <c r="C556" s="209"/>
      <c r="D556" s="209"/>
      <c r="E556" s="209"/>
      <c r="F556" s="209"/>
      <c r="G556" s="209"/>
      <c r="H556" s="209"/>
      <c r="I556" s="209"/>
      <c r="J556" s="209"/>
      <c r="K556" s="209"/>
      <c r="L556" s="209"/>
      <c r="M556" s="209"/>
      <c r="N556" s="209"/>
      <c r="O556" s="209"/>
      <c r="P556" s="209"/>
      <c r="Q556" s="209"/>
      <c r="R556" s="209"/>
      <c r="S556" s="209"/>
      <c r="T556" s="209"/>
      <c r="U556" s="209"/>
      <c r="V556" s="209"/>
      <c r="W556" s="209"/>
      <c r="X556" s="209"/>
      <c r="Y556" s="209"/>
    </row>
    <row r="557" spans="1:25" ht="15.75" customHeight="1" x14ac:dyDescent="0.25">
      <c r="A557" s="209"/>
      <c r="B557" s="209"/>
      <c r="C557" s="209"/>
      <c r="D557" s="209"/>
      <c r="E557" s="209"/>
      <c r="F557" s="209"/>
      <c r="G557" s="209"/>
      <c r="H557" s="209"/>
      <c r="I557" s="209"/>
      <c r="J557" s="209"/>
      <c r="K557" s="209"/>
      <c r="L557" s="209"/>
      <c r="M557" s="209"/>
      <c r="N557" s="209"/>
      <c r="O557" s="209"/>
      <c r="P557" s="209"/>
      <c r="Q557" s="209"/>
      <c r="R557" s="209"/>
      <c r="S557" s="209"/>
      <c r="T557" s="209"/>
      <c r="U557" s="209"/>
      <c r="V557" s="209"/>
      <c r="W557" s="209"/>
      <c r="X557" s="209"/>
      <c r="Y557" s="209"/>
    </row>
    <row r="558" spans="1:25" ht="15.75" customHeight="1" x14ac:dyDescent="0.25">
      <c r="A558" s="209"/>
      <c r="B558" s="209"/>
      <c r="C558" s="209"/>
      <c r="D558" s="209"/>
      <c r="E558" s="209"/>
      <c r="F558" s="209"/>
      <c r="G558" s="209"/>
      <c r="H558" s="209"/>
      <c r="I558" s="209"/>
      <c r="J558" s="209"/>
      <c r="K558" s="209"/>
      <c r="L558" s="209"/>
      <c r="M558" s="209"/>
      <c r="N558" s="209"/>
      <c r="O558" s="209"/>
      <c r="P558" s="209"/>
      <c r="Q558" s="209"/>
      <c r="R558" s="209"/>
      <c r="S558" s="209"/>
      <c r="T558" s="209"/>
      <c r="U558" s="209"/>
      <c r="V558" s="209"/>
      <c r="W558" s="209"/>
      <c r="X558" s="209"/>
      <c r="Y558" s="209"/>
    </row>
    <row r="559" spans="1:25" ht="15.75" customHeight="1" x14ac:dyDescent="0.25">
      <c r="A559" s="209"/>
      <c r="B559" s="209"/>
      <c r="C559" s="209"/>
      <c r="D559" s="209"/>
      <c r="E559" s="209"/>
      <c r="F559" s="209"/>
      <c r="G559" s="209"/>
      <c r="H559" s="209"/>
      <c r="I559" s="209"/>
      <c r="J559" s="209"/>
      <c r="K559" s="209"/>
      <c r="L559" s="209"/>
      <c r="M559" s="209"/>
      <c r="N559" s="209"/>
      <c r="O559" s="209"/>
      <c r="P559" s="209"/>
      <c r="Q559" s="209"/>
      <c r="R559" s="209"/>
      <c r="S559" s="209"/>
      <c r="T559" s="209"/>
      <c r="U559" s="209"/>
      <c r="V559" s="209"/>
      <c r="W559" s="209"/>
      <c r="X559" s="209"/>
      <c r="Y559" s="209"/>
    </row>
    <row r="560" spans="1:25" ht="15.75" customHeight="1" x14ac:dyDescent="0.25">
      <c r="A560" s="209"/>
      <c r="B560" s="209"/>
      <c r="C560" s="209"/>
      <c r="D560" s="209"/>
      <c r="E560" s="209"/>
      <c r="F560" s="209"/>
      <c r="G560" s="209"/>
      <c r="H560" s="209"/>
      <c r="I560" s="209"/>
      <c r="J560" s="209"/>
      <c r="K560" s="209"/>
      <c r="L560" s="209"/>
      <c r="M560" s="209"/>
      <c r="N560" s="209"/>
      <c r="O560" s="209"/>
      <c r="P560" s="209"/>
      <c r="Q560" s="209"/>
      <c r="R560" s="209"/>
      <c r="S560" s="209"/>
      <c r="T560" s="209"/>
      <c r="U560" s="209"/>
      <c r="V560" s="209"/>
      <c r="W560" s="209"/>
      <c r="X560" s="209"/>
      <c r="Y560" s="209"/>
    </row>
    <row r="561" spans="1:25" ht="15.75" customHeight="1" x14ac:dyDescent="0.25">
      <c r="A561" s="209"/>
      <c r="B561" s="209"/>
      <c r="C561" s="209"/>
      <c r="D561" s="209"/>
      <c r="E561" s="209"/>
      <c r="F561" s="209"/>
      <c r="G561" s="209"/>
      <c r="H561" s="209"/>
      <c r="I561" s="209"/>
      <c r="J561" s="209"/>
      <c r="K561" s="209"/>
      <c r="L561" s="209"/>
      <c r="M561" s="209"/>
      <c r="N561" s="209"/>
      <c r="O561" s="209"/>
      <c r="P561" s="209"/>
      <c r="Q561" s="209"/>
      <c r="R561" s="209"/>
      <c r="S561" s="209"/>
      <c r="T561" s="209"/>
      <c r="U561" s="209"/>
      <c r="V561" s="209"/>
      <c r="W561" s="209"/>
      <c r="X561" s="209"/>
      <c r="Y561" s="209"/>
    </row>
    <row r="562" spans="1:25" ht="15.75" customHeight="1" x14ac:dyDescent="0.25">
      <c r="A562" s="209"/>
      <c r="B562" s="209"/>
      <c r="C562" s="209"/>
      <c r="D562" s="209"/>
      <c r="E562" s="209"/>
      <c r="F562" s="209"/>
      <c r="G562" s="209"/>
      <c r="H562" s="209"/>
      <c r="I562" s="209"/>
      <c r="J562" s="209"/>
      <c r="K562" s="209"/>
      <c r="L562" s="209"/>
      <c r="M562" s="209"/>
      <c r="N562" s="209"/>
      <c r="O562" s="209"/>
      <c r="P562" s="209"/>
      <c r="Q562" s="209"/>
      <c r="R562" s="209"/>
      <c r="S562" s="209"/>
      <c r="T562" s="209"/>
      <c r="U562" s="209"/>
      <c r="V562" s="209"/>
      <c r="W562" s="209"/>
      <c r="X562" s="209"/>
      <c r="Y562" s="209"/>
    </row>
    <row r="563" spans="1:25" ht="15.75" customHeight="1" x14ac:dyDescent="0.25">
      <c r="A563" s="209"/>
      <c r="B563" s="209"/>
      <c r="C563" s="209"/>
      <c r="D563" s="209"/>
      <c r="E563" s="209"/>
      <c r="F563" s="209"/>
      <c r="G563" s="209"/>
      <c r="H563" s="209"/>
      <c r="I563" s="209"/>
      <c r="J563" s="209"/>
      <c r="K563" s="209"/>
      <c r="L563" s="209"/>
      <c r="M563" s="209"/>
      <c r="N563" s="209"/>
      <c r="O563" s="209"/>
      <c r="P563" s="209"/>
      <c r="Q563" s="209"/>
      <c r="R563" s="209"/>
      <c r="S563" s="209"/>
      <c r="T563" s="209"/>
      <c r="U563" s="209"/>
      <c r="V563" s="209"/>
      <c r="W563" s="209"/>
      <c r="X563" s="209"/>
      <c r="Y563" s="209"/>
    </row>
    <row r="564" spans="1:25" ht="15.75" customHeight="1" x14ac:dyDescent="0.25">
      <c r="A564" s="209"/>
      <c r="B564" s="209"/>
      <c r="C564" s="209"/>
      <c r="D564" s="209"/>
      <c r="E564" s="209"/>
      <c r="F564" s="209"/>
      <c r="G564" s="209"/>
      <c r="H564" s="209"/>
      <c r="I564" s="209"/>
      <c r="J564" s="209"/>
      <c r="K564" s="209"/>
      <c r="L564" s="209"/>
      <c r="M564" s="209"/>
      <c r="N564" s="209"/>
      <c r="O564" s="209"/>
      <c r="P564" s="209"/>
      <c r="Q564" s="209"/>
      <c r="R564" s="209"/>
      <c r="S564" s="209"/>
      <c r="T564" s="209"/>
      <c r="U564" s="209"/>
      <c r="V564" s="209"/>
      <c r="W564" s="209"/>
      <c r="X564" s="209"/>
      <c r="Y564" s="209"/>
    </row>
    <row r="565" spans="1:25" ht="15.75" customHeight="1" x14ac:dyDescent="0.25">
      <c r="A565" s="209"/>
      <c r="B565" s="209"/>
      <c r="C565" s="209"/>
      <c r="D565" s="209"/>
      <c r="E565" s="209"/>
      <c r="F565" s="209"/>
      <c r="G565" s="209"/>
      <c r="H565" s="209"/>
      <c r="I565" s="209"/>
      <c r="J565" s="209"/>
      <c r="K565" s="209"/>
      <c r="L565" s="209"/>
      <c r="M565" s="209"/>
      <c r="N565" s="209"/>
      <c r="O565" s="209"/>
      <c r="P565" s="209"/>
      <c r="Q565" s="209"/>
      <c r="R565" s="209"/>
      <c r="S565" s="209"/>
      <c r="T565" s="209"/>
      <c r="U565" s="209"/>
      <c r="V565" s="209"/>
      <c r="W565" s="209"/>
      <c r="X565" s="209"/>
      <c r="Y565" s="209"/>
    </row>
    <row r="566" spans="1:25" ht="15.75" customHeight="1" x14ac:dyDescent="0.25">
      <c r="A566" s="209"/>
      <c r="B566" s="209"/>
      <c r="C566" s="209"/>
      <c r="D566" s="209"/>
      <c r="E566" s="209"/>
      <c r="F566" s="209"/>
      <c r="G566" s="209"/>
      <c r="H566" s="209"/>
      <c r="I566" s="209"/>
      <c r="J566" s="209"/>
      <c r="K566" s="209"/>
      <c r="L566" s="209"/>
      <c r="M566" s="209"/>
      <c r="N566" s="209"/>
      <c r="O566" s="209"/>
      <c r="P566" s="209"/>
      <c r="Q566" s="209"/>
      <c r="R566" s="209"/>
      <c r="S566" s="209"/>
      <c r="T566" s="209"/>
      <c r="U566" s="209"/>
      <c r="V566" s="209"/>
      <c r="W566" s="209"/>
      <c r="X566" s="209"/>
      <c r="Y566" s="209"/>
    </row>
    <row r="567" spans="1:25" ht="15.75" customHeight="1" x14ac:dyDescent="0.25">
      <c r="A567" s="209"/>
      <c r="B567" s="209"/>
      <c r="C567" s="209"/>
      <c r="D567" s="209"/>
      <c r="E567" s="209"/>
      <c r="F567" s="209"/>
      <c r="G567" s="209"/>
      <c r="H567" s="209"/>
      <c r="I567" s="209"/>
      <c r="J567" s="209"/>
      <c r="K567" s="209"/>
      <c r="L567" s="209"/>
      <c r="M567" s="209"/>
      <c r="N567" s="209"/>
      <c r="O567" s="209"/>
      <c r="P567" s="209"/>
      <c r="Q567" s="209"/>
      <c r="R567" s="209"/>
      <c r="S567" s="209"/>
      <c r="T567" s="209"/>
      <c r="U567" s="209"/>
      <c r="V567" s="209"/>
      <c r="W567" s="209"/>
      <c r="X567" s="209"/>
      <c r="Y567" s="209"/>
    </row>
    <row r="568" spans="1:25" ht="15.75" customHeight="1" x14ac:dyDescent="0.25">
      <c r="A568" s="209"/>
      <c r="B568" s="209"/>
      <c r="C568" s="209"/>
      <c r="D568" s="209"/>
      <c r="E568" s="209"/>
      <c r="F568" s="209"/>
      <c r="G568" s="209"/>
      <c r="H568" s="209"/>
      <c r="I568" s="209"/>
      <c r="J568" s="209"/>
      <c r="K568" s="209"/>
      <c r="L568" s="209"/>
      <c r="M568" s="209"/>
      <c r="N568" s="209"/>
      <c r="O568" s="209"/>
      <c r="P568" s="209"/>
      <c r="Q568" s="209"/>
      <c r="R568" s="209"/>
      <c r="S568" s="209"/>
      <c r="T568" s="209"/>
      <c r="U568" s="209"/>
      <c r="V568" s="209"/>
      <c r="W568" s="209"/>
      <c r="X568" s="209"/>
      <c r="Y568" s="209"/>
    </row>
    <row r="569" spans="1:25" ht="15.75" customHeight="1" x14ac:dyDescent="0.25">
      <c r="A569" s="209"/>
      <c r="B569" s="209"/>
      <c r="C569" s="209"/>
      <c r="D569" s="209"/>
      <c r="E569" s="209"/>
      <c r="F569" s="209"/>
      <c r="G569" s="209"/>
      <c r="H569" s="209"/>
      <c r="I569" s="209"/>
      <c r="J569" s="209"/>
      <c r="K569" s="209"/>
      <c r="L569" s="209"/>
      <c r="M569" s="209"/>
      <c r="N569" s="209"/>
      <c r="O569" s="209"/>
      <c r="P569" s="209"/>
      <c r="Q569" s="209"/>
      <c r="R569" s="209"/>
      <c r="S569" s="209"/>
      <c r="T569" s="209"/>
      <c r="U569" s="209"/>
      <c r="V569" s="209"/>
      <c r="W569" s="209"/>
      <c r="X569" s="209"/>
      <c r="Y569" s="209"/>
    </row>
    <row r="570" spans="1:25" ht="15.75" customHeight="1" x14ac:dyDescent="0.25">
      <c r="A570" s="209"/>
      <c r="B570" s="209"/>
      <c r="C570" s="209"/>
      <c r="D570" s="209"/>
      <c r="E570" s="209"/>
      <c r="F570" s="209"/>
      <c r="G570" s="209"/>
      <c r="H570" s="209"/>
      <c r="I570" s="209"/>
      <c r="J570" s="209"/>
      <c r="K570" s="209"/>
      <c r="L570" s="209"/>
      <c r="M570" s="209"/>
      <c r="N570" s="209"/>
      <c r="O570" s="209"/>
      <c r="P570" s="209"/>
      <c r="Q570" s="209"/>
      <c r="R570" s="209"/>
      <c r="S570" s="209"/>
      <c r="T570" s="209"/>
      <c r="U570" s="209"/>
      <c r="V570" s="209"/>
      <c r="W570" s="209"/>
      <c r="X570" s="209"/>
      <c r="Y570" s="209"/>
    </row>
    <row r="571" spans="1:25" ht="15.75" customHeight="1" x14ac:dyDescent="0.25">
      <c r="A571" s="209"/>
      <c r="B571" s="209"/>
      <c r="C571" s="209"/>
      <c r="D571" s="209"/>
      <c r="E571" s="209"/>
      <c r="F571" s="209"/>
      <c r="G571" s="209"/>
      <c r="H571" s="209"/>
      <c r="I571" s="209"/>
      <c r="J571" s="209"/>
      <c r="K571" s="209"/>
      <c r="L571" s="209"/>
      <c r="M571" s="209"/>
      <c r="N571" s="209"/>
      <c r="O571" s="209"/>
      <c r="P571" s="209"/>
      <c r="Q571" s="209"/>
      <c r="R571" s="209"/>
      <c r="S571" s="209"/>
      <c r="T571" s="209"/>
      <c r="U571" s="209"/>
      <c r="V571" s="209"/>
      <c r="W571" s="209"/>
      <c r="X571" s="209"/>
      <c r="Y571" s="209"/>
    </row>
    <row r="572" spans="1:25" ht="15.75" customHeight="1" x14ac:dyDescent="0.25">
      <c r="A572" s="209"/>
      <c r="B572" s="209"/>
      <c r="C572" s="209"/>
      <c r="D572" s="209"/>
      <c r="E572" s="209"/>
      <c r="F572" s="209"/>
      <c r="G572" s="209"/>
      <c r="H572" s="209"/>
      <c r="I572" s="209"/>
      <c r="J572" s="209"/>
      <c r="K572" s="209"/>
      <c r="L572" s="209"/>
      <c r="M572" s="209"/>
      <c r="N572" s="209"/>
      <c r="O572" s="209"/>
      <c r="P572" s="209"/>
      <c r="Q572" s="209"/>
      <c r="R572" s="209"/>
      <c r="S572" s="209"/>
      <c r="T572" s="209"/>
      <c r="U572" s="209"/>
      <c r="V572" s="209"/>
      <c r="W572" s="209"/>
      <c r="X572" s="209"/>
      <c r="Y572" s="209"/>
    </row>
    <row r="573" spans="1:25" ht="15.75" customHeight="1" x14ac:dyDescent="0.25">
      <c r="A573" s="209"/>
      <c r="B573" s="209"/>
      <c r="C573" s="209"/>
      <c r="D573" s="209"/>
      <c r="E573" s="209"/>
      <c r="F573" s="209"/>
      <c r="G573" s="209"/>
      <c r="H573" s="209"/>
      <c r="I573" s="209"/>
      <c r="J573" s="209"/>
      <c r="K573" s="209"/>
      <c r="L573" s="209"/>
      <c r="M573" s="209"/>
      <c r="N573" s="209"/>
      <c r="O573" s="209"/>
      <c r="P573" s="209"/>
      <c r="Q573" s="209"/>
      <c r="R573" s="209"/>
      <c r="S573" s="209"/>
      <c r="T573" s="209"/>
      <c r="U573" s="209"/>
      <c r="V573" s="209"/>
      <c r="W573" s="209"/>
      <c r="X573" s="209"/>
      <c r="Y573" s="209"/>
    </row>
    <row r="574" spans="1:25" ht="15.75" customHeight="1" x14ac:dyDescent="0.25">
      <c r="A574" s="209"/>
      <c r="B574" s="209"/>
      <c r="C574" s="209"/>
      <c r="D574" s="209"/>
      <c r="E574" s="209"/>
      <c r="F574" s="209"/>
      <c r="G574" s="209"/>
      <c r="H574" s="209"/>
      <c r="I574" s="209"/>
      <c r="J574" s="209"/>
      <c r="K574" s="209"/>
      <c r="L574" s="209"/>
      <c r="M574" s="209"/>
      <c r="N574" s="209"/>
      <c r="O574" s="209"/>
      <c r="P574" s="209"/>
      <c r="Q574" s="209"/>
      <c r="R574" s="209"/>
      <c r="S574" s="209"/>
      <c r="T574" s="209"/>
      <c r="U574" s="209"/>
      <c r="V574" s="209"/>
      <c r="W574" s="209"/>
      <c r="X574" s="209"/>
      <c r="Y574" s="209"/>
    </row>
    <row r="575" spans="1:25" ht="15.75" customHeight="1" x14ac:dyDescent="0.25">
      <c r="A575" s="209"/>
      <c r="B575" s="209"/>
      <c r="C575" s="209"/>
      <c r="D575" s="209"/>
      <c r="E575" s="209"/>
      <c r="F575" s="209"/>
      <c r="G575" s="209"/>
      <c r="H575" s="209"/>
      <c r="I575" s="209"/>
      <c r="J575" s="209"/>
      <c r="K575" s="209"/>
      <c r="L575" s="209"/>
      <c r="M575" s="209"/>
      <c r="N575" s="209"/>
      <c r="O575" s="209"/>
      <c r="P575" s="209"/>
      <c r="Q575" s="209"/>
      <c r="R575" s="209"/>
      <c r="S575" s="209"/>
      <c r="T575" s="209"/>
      <c r="U575" s="209"/>
      <c r="V575" s="209"/>
      <c r="W575" s="209"/>
      <c r="X575" s="209"/>
      <c r="Y575" s="209"/>
    </row>
    <row r="576" spans="1:25" ht="15.75" customHeight="1" x14ac:dyDescent="0.25">
      <c r="A576" s="209"/>
      <c r="B576" s="209"/>
      <c r="C576" s="209"/>
      <c r="D576" s="209"/>
      <c r="E576" s="209"/>
      <c r="F576" s="209"/>
      <c r="G576" s="209"/>
      <c r="H576" s="209"/>
      <c r="I576" s="209"/>
      <c r="J576" s="209"/>
      <c r="K576" s="209"/>
      <c r="L576" s="209"/>
      <c r="M576" s="209"/>
      <c r="N576" s="209"/>
      <c r="O576" s="209"/>
      <c r="P576" s="209"/>
      <c r="Q576" s="209"/>
      <c r="R576" s="209"/>
      <c r="S576" s="209"/>
      <c r="T576" s="209"/>
      <c r="U576" s="209"/>
      <c r="V576" s="209"/>
      <c r="W576" s="209"/>
      <c r="X576" s="209"/>
      <c r="Y576" s="209"/>
    </row>
    <row r="577" spans="1:25" ht="15.75" customHeight="1" x14ac:dyDescent="0.25">
      <c r="A577" s="209"/>
      <c r="B577" s="209"/>
      <c r="C577" s="209"/>
      <c r="D577" s="209"/>
      <c r="E577" s="209"/>
      <c r="F577" s="209"/>
      <c r="G577" s="209"/>
      <c r="H577" s="209"/>
      <c r="I577" s="209"/>
      <c r="J577" s="209"/>
      <c r="K577" s="209"/>
      <c r="L577" s="209"/>
      <c r="M577" s="209"/>
      <c r="N577" s="209"/>
      <c r="O577" s="209"/>
      <c r="P577" s="209"/>
      <c r="Q577" s="209"/>
      <c r="R577" s="209"/>
      <c r="S577" s="209"/>
      <c r="T577" s="209"/>
      <c r="U577" s="209"/>
      <c r="V577" s="209"/>
      <c r="W577" s="209"/>
      <c r="X577" s="209"/>
      <c r="Y577" s="209"/>
    </row>
    <row r="578" spans="1:25" ht="15.75" customHeight="1" x14ac:dyDescent="0.25">
      <c r="A578" s="209"/>
      <c r="B578" s="209"/>
      <c r="C578" s="209"/>
      <c r="D578" s="209"/>
      <c r="E578" s="209"/>
      <c r="F578" s="209"/>
      <c r="G578" s="209"/>
      <c r="H578" s="209"/>
      <c r="I578" s="209"/>
      <c r="J578" s="209"/>
      <c r="K578" s="209"/>
      <c r="L578" s="209"/>
      <c r="M578" s="209"/>
      <c r="N578" s="209"/>
      <c r="O578" s="209"/>
      <c r="P578" s="209"/>
      <c r="Q578" s="209"/>
      <c r="R578" s="209"/>
      <c r="S578" s="209"/>
      <c r="T578" s="209"/>
      <c r="U578" s="209"/>
      <c r="V578" s="209"/>
      <c r="W578" s="209"/>
      <c r="X578" s="209"/>
      <c r="Y578" s="209"/>
    </row>
    <row r="579" spans="1:25" ht="15.75" customHeight="1" x14ac:dyDescent="0.25">
      <c r="A579" s="209"/>
      <c r="B579" s="209"/>
      <c r="C579" s="209"/>
      <c r="D579" s="209"/>
      <c r="E579" s="209"/>
      <c r="F579" s="209"/>
      <c r="G579" s="209"/>
      <c r="H579" s="209"/>
      <c r="I579" s="209"/>
      <c r="J579" s="209"/>
      <c r="K579" s="209"/>
      <c r="L579" s="209"/>
      <c r="M579" s="209"/>
      <c r="N579" s="209"/>
      <c r="O579" s="209"/>
      <c r="P579" s="209"/>
      <c r="Q579" s="209"/>
      <c r="R579" s="209"/>
      <c r="S579" s="209"/>
      <c r="T579" s="209"/>
      <c r="U579" s="209"/>
      <c r="V579" s="209"/>
      <c r="W579" s="209"/>
      <c r="X579" s="209"/>
      <c r="Y579" s="209"/>
    </row>
    <row r="580" spans="1:25" ht="15.75" customHeight="1" x14ac:dyDescent="0.25">
      <c r="A580" s="209"/>
      <c r="B580" s="209"/>
      <c r="C580" s="209"/>
      <c r="D580" s="209"/>
      <c r="E580" s="209"/>
      <c r="F580" s="209"/>
      <c r="G580" s="209"/>
      <c r="H580" s="209"/>
      <c r="I580" s="209"/>
      <c r="J580" s="209"/>
      <c r="K580" s="209"/>
      <c r="L580" s="209"/>
      <c r="M580" s="209"/>
      <c r="N580" s="209"/>
      <c r="O580" s="209"/>
      <c r="P580" s="209"/>
      <c r="Q580" s="209"/>
      <c r="R580" s="209"/>
      <c r="S580" s="209"/>
      <c r="T580" s="209"/>
      <c r="U580" s="209"/>
      <c r="V580" s="209"/>
      <c r="W580" s="209"/>
      <c r="X580" s="209"/>
      <c r="Y580" s="209"/>
    </row>
    <row r="581" spans="1:25" ht="15.75" customHeight="1" x14ac:dyDescent="0.25">
      <c r="A581" s="209"/>
      <c r="B581" s="209"/>
      <c r="C581" s="209"/>
      <c r="D581" s="209"/>
      <c r="E581" s="209"/>
      <c r="F581" s="209"/>
      <c r="G581" s="209"/>
      <c r="H581" s="209"/>
      <c r="I581" s="209"/>
      <c r="J581" s="209"/>
      <c r="K581" s="209"/>
      <c r="L581" s="209"/>
      <c r="M581" s="209"/>
      <c r="N581" s="209"/>
      <c r="O581" s="209"/>
      <c r="P581" s="209"/>
      <c r="Q581" s="209"/>
      <c r="R581" s="209"/>
      <c r="S581" s="209"/>
      <c r="T581" s="209"/>
      <c r="U581" s="209"/>
      <c r="V581" s="209"/>
      <c r="W581" s="209"/>
      <c r="X581" s="209"/>
      <c r="Y581" s="209"/>
    </row>
    <row r="582" spans="1:25" ht="15.75" customHeight="1" x14ac:dyDescent="0.25">
      <c r="A582" s="209"/>
      <c r="B582" s="209"/>
      <c r="C582" s="209"/>
      <c r="D582" s="209"/>
      <c r="E582" s="209"/>
      <c r="F582" s="209"/>
      <c r="G582" s="209"/>
      <c r="H582" s="209"/>
      <c r="I582" s="209"/>
      <c r="J582" s="209"/>
      <c r="K582" s="209"/>
      <c r="L582" s="209"/>
      <c r="M582" s="209"/>
      <c r="N582" s="209"/>
      <c r="O582" s="209"/>
      <c r="P582" s="209"/>
      <c r="Q582" s="209"/>
      <c r="R582" s="209"/>
      <c r="S582" s="209"/>
      <c r="T582" s="209"/>
      <c r="U582" s="209"/>
      <c r="V582" s="209"/>
      <c r="W582" s="209"/>
      <c r="X582" s="209"/>
      <c r="Y582" s="209"/>
    </row>
    <row r="583" spans="1:25" ht="15.75" customHeight="1" x14ac:dyDescent="0.25">
      <c r="A583" s="209"/>
      <c r="B583" s="209"/>
      <c r="C583" s="209"/>
      <c r="D583" s="209"/>
      <c r="E583" s="209"/>
      <c r="F583" s="209"/>
      <c r="G583" s="209"/>
      <c r="H583" s="209"/>
      <c r="I583" s="209"/>
      <c r="J583" s="209"/>
      <c r="K583" s="209"/>
      <c r="L583" s="209"/>
      <c r="M583" s="209"/>
      <c r="N583" s="209"/>
      <c r="O583" s="209"/>
      <c r="P583" s="209"/>
      <c r="Q583" s="209"/>
      <c r="R583" s="209"/>
      <c r="S583" s="209"/>
      <c r="T583" s="209"/>
      <c r="U583" s="209"/>
      <c r="V583" s="209"/>
      <c r="W583" s="209"/>
      <c r="X583" s="209"/>
      <c r="Y583" s="209"/>
    </row>
    <row r="584" spans="1:25" ht="15.75" customHeight="1" x14ac:dyDescent="0.25">
      <c r="A584" s="209"/>
      <c r="B584" s="209"/>
      <c r="C584" s="209"/>
      <c r="D584" s="209"/>
      <c r="E584" s="209"/>
      <c r="F584" s="209"/>
      <c r="G584" s="209"/>
      <c r="H584" s="209"/>
      <c r="I584" s="209"/>
      <c r="J584" s="209"/>
      <c r="K584" s="209"/>
      <c r="L584" s="209"/>
      <c r="M584" s="209"/>
      <c r="N584" s="209"/>
      <c r="O584" s="209"/>
      <c r="P584" s="209"/>
      <c r="Q584" s="209"/>
      <c r="R584" s="209"/>
      <c r="S584" s="209"/>
      <c r="T584" s="209"/>
      <c r="U584" s="209"/>
      <c r="V584" s="209"/>
      <c r="W584" s="209"/>
      <c r="X584" s="209"/>
      <c r="Y584" s="209"/>
    </row>
    <row r="585" spans="1:25" ht="15.75" customHeight="1" x14ac:dyDescent="0.25">
      <c r="A585" s="209"/>
      <c r="B585" s="209"/>
      <c r="C585" s="209"/>
      <c r="D585" s="209"/>
      <c r="E585" s="209"/>
      <c r="F585" s="209"/>
      <c r="G585" s="209"/>
      <c r="H585" s="209"/>
      <c r="I585" s="209"/>
      <c r="J585" s="209"/>
      <c r="K585" s="209"/>
      <c r="L585" s="209"/>
      <c r="M585" s="209"/>
      <c r="N585" s="209"/>
      <c r="O585" s="209"/>
      <c r="P585" s="209"/>
      <c r="Q585" s="209"/>
      <c r="R585" s="209"/>
      <c r="S585" s="209"/>
      <c r="T585" s="209"/>
      <c r="U585" s="209"/>
      <c r="V585" s="209"/>
      <c r="W585" s="209"/>
      <c r="X585" s="209"/>
      <c r="Y585" s="209"/>
    </row>
    <row r="586" spans="1:25" ht="15.75" customHeight="1" x14ac:dyDescent="0.25">
      <c r="A586" s="209"/>
      <c r="B586" s="209"/>
      <c r="C586" s="209"/>
      <c r="D586" s="209"/>
      <c r="E586" s="209"/>
      <c r="F586" s="209"/>
      <c r="G586" s="209"/>
      <c r="H586" s="209"/>
      <c r="I586" s="209"/>
      <c r="J586" s="209"/>
      <c r="K586" s="209"/>
      <c r="L586" s="209"/>
      <c r="M586" s="209"/>
      <c r="N586" s="209"/>
      <c r="O586" s="209"/>
      <c r="P586" s="209"/>
      <c r="Q586" s="209"/>
      <c r="R586" s="209"/>
      <c r="S586" s="209"/>
      <c r="T586" s="209"/>
      <c r="U586" s="209"/>
      <c r="V586" s="209"/>
      <c r="W586" s="209"/>
      <c r="X586" s="209"/>
      <c r="Y586" s="209"/>
    </row>
    <row r="587" spans="1:25" ht="15.75" customHeight="1" x14ac:dyDescent="0.25">
      <c r="A587" s="209"/>
      <c r="B587" s="209"/>
      <c r="C587" s="209"/>
      <c r="D587" s="209"/>
      <c r="E587" s="209"/>
      <c r="F587" s="209"/>
      <c r="G587" s="209"/>
      <c r="H587" s="209"/>
      <c r="I587" s="209"/>
      <c r="J587" s="209"/>
      <c r="K587" s="209"/>
      <c r="L587" s="209"/>
      <c r="M587" s="209"/>
      <c r="N587" s="209"/>
      <c r="O587" s="209"/>
      <c r="P587" s="209"/>
      <c r="Q587" s="209"/>
      <c r="R587" s="209"/>
      <c r="S587" s="209"/>
      <c r="T587" s="209"/>
      <c r="U587" s="209"/>
      <c r="V587" s="209"/>
      <c r="W587" s="209"/>
      <c r="X587" s="209"/>
      <c r="Y587" s="209"/>
    </row>
    <row r="588" spans="1:25" ht="15.75" customHeight="1" x14ac:dyDescent="0.25">
      <c r="A588" s="209"/>
      <c r="B588" s="209"/>
      <c r="C588" s="209"/>
      <c r="D588" s="209"/>
      <c r="E588" s="209"/>
      <c r="F588" s="209"/>
      <c r="G588" s="209"/>
      <c r="H588" s="209"/>
      <c r="I588" s="209"/>
      <c r="J588" s="209"/>
      <c r="K588" s="209"/>
      <c r="L588" s="209"/>
      <c r="M588" s="209"/>
      <c r="N588" s="209"/>
      <c r="O588" s="209"/>
      <c r="P588" s="209"/>
      <c r="Q588" s="209"/>
      <c r="R588" s="209"/>
      <c r="S588" s="209"/>
      <c r="T588" s="209"/>
      <c r="U588" s="209"/>
      <c r="V588" s="209"/>
      <c r="W588" s="209"/>
      <c r="X588" s="209"/>
      <c r="Y588" s="209"/>
    </row>
    <row r="589" spans="1:25" ht="15.75" customHeight="1" x14ac:dyDescent="0.25">
      <c r="A589" s="209"/>
      <c r="B589" s="209"/>
      <c r="C589" s="209"/>
      <c r="D589" s="209"/>
      <c r="E589" s="209"/>
      <c r="F589" s="209"/>
      <c r="G589" s="209"/>
      <c r="H589" s="209"/>
      <c r="I589" s="209"/>
      <c r="J589" s="209"/>
      <c r="K589" s="209"/>
      <c r="L589" s="209"/>
      <c r="M589" s="209"/>
      <c r="N589" s="209"/>
      <c r="O589" s="209"/>
      <c r="P589" s="209"/>
      <c r="Q589" s="209"/>
      <c r="R589" s="209"/>
      <c r="S589" s="209"/>
      <c r="T589" s="209"/>
      <c r="U589" s="209"/>
      <c r="V589" s="209"/>
      <c r="W589" s="209"/>
      <c r="X589" s="209"/>
      <c r="Y589" s="209"/>
    </row>
    <row r="590" spans="1:25" ht="15.75" customHeight="1" x14ac:dyDescent="0.25">
      <c r="A590" s="209"/>
      <c r="B590" s="209"/>
      <c r="C590" s="209"/>
      <c r="D590" s="209"/>
      <c r="E590" s="209"/>
      <c r="F590" s="209"/>
      <c r="G590" s="209"/>
      <c r="H590" s="209"/>
      <c r="I590" s="209"/>
      <c r="J590" s="209"/>
      <c r="K590" s="209"/>
      <c r="L590" s="209"/>
      <c r="M590" s="209"/>
      <c r="N590" s="209"/>
      <c r="O590" s="209"/>
      <c r="P590" s="209"/>
      <c r="Q590" s="209"/>
      <c r="R590" s="209"/>
      <c r="S590" s="209"/>
      <c r="T590" s="209"/>
      <c r="U590" s="209"/>
      <c r="V590" s="209"/>
      <c r="W590" s="209"/>
      <c r="X590" s="209"/>
      <c r="Y590" s="209"/>
    </row>
    <row r="591" spans="1:25" ht="15.75" customHeight="1" x14ac:dyDescent="0.25">
      <c r="A591" s="209"/>
      <c r="B591" s="209"/>
      <c r="C591" s="209"/>
      <c r="D591" s="209"/>
      <c r="E591" s="209"/>
      <c r="F591" s="209"/>
      <c r="G591" s="209"/>
      <c r="H591" s="209"/>
      <c r="I591" s="209"/>
      <c r="J591" s="209"/>
      <c r="K591" s="209"/>
      <c r="L591" s="209"/>
      <c r="M591" s="209"/>
      <c r="N591" s="209"/>
      <c r="O591" s="209"/>
      <c r="P591" s="209"/>
      <c r="Q591" s="209"/>
      <c r="R591" s="209"/>
      <c r="S591" s="209"/>
      <c r="T591" s="209"/>
      <c r="U591" s="209"/>
      <c r="V591" s="209"/>
      <c r="W591" s="209"/>
      <c r="X591" s="209"/>
      <c r="Y591" s="209"/>
    </row>
    <row r="592" spans="1:25" ht="15.75" customHeight="1" x14ac:dyDescent="0.25">
      <c r="A592" s="209"/>
      <c r="B592" s="209"/>
      <c r="C592" s="209"/>
      <c r="D592" s="209"/>
      <c r="E592" s="209"/>
      <c r="F592" s="209"/>
      <c r="G592" s="209"/>
      <c r="H592" s="209"/>
      <c r="I592" s="209"/>
      <c r="J592" s="209"/>
      <c r="K592" s="209"/>
      <c r="L592" s="209"/>
      <c r="M592" s="209"/>
      <c r="N592" s="209"/>
      <c r="O592" s="209"/>
      <c r="P592" s="209"/>
      <c r="Q592" s="209"/>
      <c r="R592" s="209"/>
      <c r="S592" s="209"/>
      <c r="T592" s="209"/>
      <c r="U592" s="209"/>
      <c r="V592" s="209"/>
      <c r="W592" s="209"/>
      <c r="X592" s="209"/>
      <c r="Y592" s="209"/>
    </row>
    <row r="593" spans="1:25" ht="15.75" customHeight="1" x14ac:dyDescent="0.25">
      <c r="A593" s="209"/>
      <c r="B593" s="209"/>
      <c r="C593" s="209"/>
      <c r="D593" s="209"/>
      <c r="E593" s="209"/>
      <c r="F593" s="209"/>
      <c r="G593" s="209"/>
      <c r="H593" s="209"/>
      <c r="I593" s="209"/>
      <c r="J593" s="209"/>
      <c r="K593" s="209"/>
      <c r="L593" s="209"/>
      <c r="M593" s="209"/>
      <c r="N593" s="209"/>
      <c r="O593" s="209"/>
      <c r="P593" s="209"/>
      <c r="Q593" s="209"/>
      <c r="R593" s="209"/>
      <c r="S593" s="209"/>
      <c r="T593" s="209"/>
      <c r="U593" s="209"/>
      <c r="V593" s="209"/>
      <c r="W593" s="209"/>
      <c r="X593" s="209"/>
      <c r="Y593" s="209"/>
    </row>
    <row r="594" spans="1:25" ht="15.75" customHeight="1" x14ac:dyDescent="0.25">
      <c r="A594" s="209"/>
      <c r="B594" s="209"/>
      <c r="C594" s="209"/>
      <c r="D594" s="209"/>
      <c r="E594" s="209"/>
      <c r="F594" s="209"/>
      <c r="G594" s="209"/>
      <c r="H594" s="209"/>
      <c r="I594" s="209"/>
      <c r="J594" s="209"/>
      <c r="K594" s="209"/>
      <c r="L594" s="209"/>
      <c r="M594" s="209"/>
      <c r="N594" s="209"/>
      <c r="O594" s="209"/>
      <c r="P594" s="209"/>
      <c r="Q594" s="209"/>
      <c r="R594" s="209"/>
      <c r="S594" s="209"/>
      <c r="T594" s="209"/>
      <c r="U594" s="209"/>
      <c r="V594" s="209"/>
      <c r="W594" s="209"/>
      <c r="X594" s="209"/>
      <c r="Y594" s="209"/>
    </row>
    <row r="595" spans="1:25" ht="15.75" customHeight="1" x14ac:dyDescent="0.25">
      <c r="A595" s="209"/>
      <c r="B595" s="209"/>
      <c r="C595" s="209"/>
      <c r="D595" s="209"/>
      <c r="E595" s="209"/>
      <c r="F595" s="209"/>
      <c r="G595" s="209"/>
      <c r="H595" s="209"/>
      <c r="I595" s="209"/>
      <c r="J595" s="209"/>
      <c r="K595" s="209"/>
      <c r="L595" s="209"/>
      <c r="M595" s="209"/>
      <c r="N595" s="209"/>
      <c r="O595" s="209"/>
      <c r="P595" s="209"/>
      <c r="Q595" s="209"/>
      <c r="R595" s="209"/>
      <c r="S595" s="209"/>
      <c r="T595" s="209"/>
      <c r="U595" s="209"/>
      <c r="V595" s="209"/>
      <c r="W595" s="209"/>
      <c r="X595" s="209"/>
      <c r="Y595" s="209"/>
    </row>
    <row r="596" spans="1:25" ht="15.75" customHeight="1" x14ac:dyDescent="0.25">
      <c r="A596" s="209"/>
      <c r="B596" s="209"/>
      <c r="C596" s="209"/>
      <c r="D596" s="209"/>
      <c r="E596" s="209"/>
      <c r="F596" s="209"/>
      <c r="G596" s="209"/>
      <c r="H596" s="209"/>
      <c r="I596" s="209"/>
      <c r="J596" s="209"/>
      <c r="K596" s="209"/>
      <c r="L596" s="209"/>
      <c r="M596" s="209"/>
      <c r="N596" s="209"/>
      <c r="O596" s="209"/>
      <c r="P596" s="209"/>
      <c r="Q596" s="209"/>
      <c r="R596" s="209"/>
      <c r="S596" s="209"/>
      <c r="T596" s="209"/>
      <c r="U596" s="209"/>
      <c r="V596" s="209"/>
      <c r="W596" s="209"/>
      <c r="X596" s="209"/>
      <c r="Y596" s="209"/>
    </row>
    <row r="597" spans="1:25" ht="15.75" customHeight="1" x14ac:dyDescent="0.25">
      <c r="A597" s="209"/>
      <c r="B597" s="209"/>
      <c r="C597" s="209"/>
      <c r="D597" s="209"/>
      <c r="E597" s="209"/>
      <c r="F597" s="209"/>
      <c r="G597" s="209"/>
      <c r="H597" s="209"/>
      <c r="I597" s="209"/>
      <c r="J597" s="209"/>
      <c r="K597" s="209"/>
      <c r="L597" s="209"/>
      <c r="M597" s="209"/>
      <c r="N597" s="209"/>
      <c r="O597" s="209"/>
      <c r="P597" s="209"/>
      <c r="Q597" s="209"/>
      <c r="R597" s="209"/>
      <c r="S597" s="209"/>
      <c r="T597" s="209"/>
      <c r="U597" s="209"/>
      <c r="V597" s="209"/>
      <c r="W597" s="209"/>
      <c r="X597" s="209"/>
      <c r="Y597" s="209"/>
    </row>
    <row r="598" spans="1:25" ht="15.75" customHeight="1" x14ac:dyDescent="0.25">
      <c r="A598" s="209"/>
      <c r="B598" s="209"/>
      <c r="C598" s="209"/>
      <c r="D598" s="209"/>
      <c r="E598" s="209"/>
      <c r="F598" s="209"/>
      <c r="G598" s="209"/>
      <c r="H598" s="209"/>
      <c r="I598" s="209"/>
      <c r="J598" s="209"/>
      <c r="K598" s="209"/>
      <c r="L598" s="209"/>
      <c r="M598" s="209"/>
      <c r="N598" s="209"/>
      <c r="O598" s="209"/>
      <c r="P598" s="209"/>
      <c r="Q598" s="209"/>
      <c r="R598" s="209"/>
      <c r="S598" s="209"/>
      <c r="T598" s="209"/>
      <c r="U598" s="209"/>
      <c r="V598" s="209"/>
      <c r="W598" s="209"/>
      <c r="X598" s="209"/>
      <c r="Y598" s="209"/>
    </row>
    <row r="599" spans="1:25" ht="15.75" customHeight="1" x14ac:dyDescent="0.25">
      <c r="A599" s="209"/>
      <c r="B599" s="209"/>
      <c r="C599" s="209"/>
      <c r="D599" s="209"/>
      <c r="E599" s="209"/>
      <c r="F599" s="209"/>
      <c r="G599" s="209"/>
      <c r="H599" s="209"/>
      <c r="I599" s="209"/>
      <c r="J599" s="209"/>
      <c r="K599" s="209"/>
      <c r="L599" s="209"/>
      <c r="M599" s="209"/>
      <c r="N599" s="209"/>
      <c r="O599" s="209"/>
      <c r="P599" s="209"/>
      <c r="Q599" s="209"/>
      <c r="R599" s="209"/>
      <c r="S599" s="209"/>
      <c r="T599" s="209"/>
      <c r="U599" s="209"/>
      <c r="V599" s="209"/>
      <c r="W599" s="209"/>
      <c r="X599" s="209"/>
      <c r="Y599" s="209"/>
    </row>
    <row r="600" spans="1:25" ht="15.75" customHeight="1" x14ac:dyDescent="0.25">
      <c r="A600" s="209"/>
      <c r="B600" s="209"/>
      <c r="C600" s="209"/>
      <c r="D600" s="209"/>
      <c r="E600" s="209"/>
      <c r="F600" s="209"/>
      <c r="G600" s="209"/>
      <c r="H600" s="209"/>
      <c r="I600" s="209"/>
      <c r="J600" s="209"/>
      <c r="K600" s="209"/>
      <c r="L600" s="209"/>
      <c r="M600" s="209"/>
      <c r="N600" s="209"/>
      <c r="O600" s="209"/>
      <c r="P600" s="209"/>
      <c r="Q600" s="209"/>
      <c r="R600" s="209"/>
      <c r="S600" s="209"/>
      <c r="T600" s="209"/>
      <c r="U600" s="209"/>
      <c r="V600" s="209"/>
      <c r="W600" s="209"/>
      <c r="X600" s="209"/>
      <c r="Y600" s="209"/>
    </row>
    <row r="601" spans="1:25" ht="15.75" customHeight="1" x14ac:dyDescent="0.25">
      <c r="A601" s="209"/>
      <c r="B601" s="209"/>
      <c r="C601" s="209"/>
      <c r="D601" s="209"/>
      <c r="E601" s="209"/>
      <c r="F601" s="209"/>
      <c r="G601" s="209"/>
      <c r="H601" s="209"/>
      <c r="I601" s="209"/>
      <c r="J601" s="209"/>
      <c r="K601" s="209"/>
      <c r="L601" s="209"/>
      <c r="M601" s="209"/>
      <c r="N601" s="209"/>
      <c r="O601" s="209"/>
      <c r="P601" s="209"/>
      <c r="Q601" s="209"/>
      <c r="R601" s="209"/>
      <c r="S601" s="209"/>
      <c r="T601" s="209"/>
      <c r="U601" s="209"/>
      <c r="V601" s="209"/>
      <c r="W601" s="209"/>
      <c r="X601" s="209"/>
      <c r="Y601" s="209"/>
    </row>
    <row r="602" spans="1:25" ht="15.75" customHeight="1" x14ac:dyDescent="0.25">
      <c r="A602" s="209"/>
      <c r="B602" s="209"/>
      <c r="C602" s="209"/>
      <c r="D602" s="209"/>
      <c r="E602" s="209"/>
      <c r="F602" s="209"/>
      <c r="G602" s="209"/>
      <c r="H602" s="209"/>
      <c r="I602" s="209"/>
      <c r="J602" s="209"/>
      <c r="K602" s="209"/>
      <c r="L602" s="209"/>
      <c r="M602" s="209"/>
      <c r="N602" s="209"/>
      <c r="O602" s="209"/>
      <c r="P602" s="209"/>
      <c r="Q602" s="209"/>
      <c r="R602" s="209"/>
      <c r="S602" s="209"/>
      <c r="T602" s="209"/>
      <c r="U602" s="209"/>
      <c r="V602" s="209"/>
      <c r="W602" s="209"/>
      <c r="X602" s="209"/>
      <c r="Y602" s="209"/>
    </row>
    <row r="603" spans="1:25" ht="15.75" customHeight="1" x14ac:dyDescent="0.25">
      <c r="A603" s="209"/>
      <c r="B603" s="209"/>
      <c r="C603" s="209"/>
      <c r="D603" s="209"/>
      <c r="E603" s="209"/>
      <c r="F603" s="209"/>
      <c r="G603" s="209"/>
      <c r="H603" s="209"/>
      <c r="I603" s="209"/>
      <c r="J603" s="209"/>
      <c r="K603" s="209"/>
      <c r="L603" s="209"/>
      <c r="M603" s="209"/>
      <c r="N603" s="209"/>
      <c r="O603" s="209"/>
      <c r="P603" s="209"/>
      <c r="Q603" s="209"/>
      <c r="R603" s="209"/>
      <c r="S603" s="209"/>
      <c r="T603" s="209"/>
      <c r="U603" s="209"/>
      <c r="V603" s="209"/>
      <c r="W603" s="209"/>
      <c r="X603" s="209"/>
      <c r="Y603" s="209"/>
    </row>
    <row r="604" spans="1:25" ht="15.75" customHeight="1" x14ac:dyDescent="0.25">
      <c r="A604" s="209"/>
      <c r="B604" s="209"/>
      <c r="C604" s="209"/>
      <c r="D604" s="209"/>
      <c r="E604" s="209"/>
      <c r="F604" s="209"/>
      <c r="G604" s="209"/>
      <c r="H604" s="209"/>
      <c r="I604" s="209"/>
      <c r="J604" s="209"/>
      <c r="K604" s="209"/>
      <c r="L604" s="209"/>
      <c r="M604" s="209"/>
      <c r="N604" s="209"/>
      <c r="O604" s="209"/>
      <c r="P604" s="209"/>
      <c r="Q604" s="209"/>
      <c r="R604" s="209"/>
      <c r="S604" s="209"/>
      <c r="T604" s="209"/>
      <c r="U604" s="209"/>
      <c r="V604" s="209"/>
      <c r="W604" s="209"/>
      <c r="X604" s="209"/>
      <c r="Y604" s="209"/>
    </row>
    <row r="605" spans="1:25" ht="15.75" customHeight="1" x14ac:dyDescent="0.25">
      <c r="A605" s="209"/>
      <c r="B605" s="209"/>
      <c r="C605" s="209"/>
      <c r="D605" s="209"/>
      <c r="E605" s="209"/>
      <c r="F605" s="209"/>
      <c r="G605" s="209"/>
      <c r="H605" s="209"/>
      <c r="I605" s="209"/>
      <c r="J605" s="209"/>
      <c r="K605" s="209"/>
      <c r="L605" s="209"/>
      <c r="M605" s="209"/>
      <c r="N605" s="209"/>
      <c r="O605" s="209"/>
      <c r="P605" s="209"/>
      <c r="Q605" s="209"/>
      <c r="R605" s="209"/>
      <c r="S605" s="209"/>
      <c r="T605" s="209"/>
      <c r="U605" s="209"/>
      <c r="V605" s="209"/>
      <c r="W605" s="209"/>
      <c r="X605" s="209"/>
      <c r="Y605" s="209"/>
    </row>
    <row r="606" spans="1:25" ht="15.75" customHeight="1" x14ac:dyDescent="0.25">
      <c r="A606" s="209"/>
      <c r="B606" s="209"/>
      <c r="C606" s="209"/>
      <c r="D606" s="209"/>
      <c r="E606" s="209"/>
      <c r="F606" s="209"/>
      <c r="G606" s="209"/>
      <c r="H606" s="209"/>
      <c r="I606" s="209"/>
      <c r="J606" s="209"/>
      <c r="K606" s="209"/>
      <c r="L606" s="209"/>
      <c r="M606" s="209"/>
      <c r="N606" s="209"/>
      <c r="O606" s="209"/>
      <c r="P606" s="209"/>
      <c r="Q606" s="209"/>
      <c r="R606" s="209"/>
      <c r="S606" s="209"/>
      <c r="T606" s="209"/>
      <c r="U606" s="209"/>
      <c r="V606" s="209"/>
      <c r="W606" s="209"/>
      <c r="X606" s="209"/>
      <c r="Y606" s="209"/>
    </row>
    <row r="607" spans="1:25" ht="15.75" customHeight="1" x14ac:dyDescent="0.25">
      <c r="A607" s="209"/>
      <c r="B607" s="209"/>
      <c r="C607" s="209"/>
      <c r="D607" s="209"/>
      <c r="E607" s="209"/>
      <c r="F607" s="209"/>
      <c r="G607" s="209"/>
      <c r="H607" s="209"/>
      <c r="I607" s="209"/>
      <c r="J607" s="209"/>
      <c r="K607" s="209"/>
      <c r="L607" s="209"/>
      <c r="M607" s="209"/>
      <c r="N607" s="209"/>
      <c r="O607" s="209"/>
      <c r="P607" s="209"/>
      <c r="Q607" s="209"/>
      <c r="R607" s="209"/>
      <c r="S607" s="209"/>
      <c r="T607" s="209"/>
      <c r="U607" s="209"/>
      <c r="V607" s="209"/>
      <c r="W607" s="209"/>
      <c r="X607" s="209"/>
      <c r="Y607" s="209"/>
    </row>
    <row r="608" spans="1:25" ht="15.75" customHeight="1" x14ac:dyDescent="0.25">
      <c r="A608" s="209"/>
      <c r="B608" s="209"/>
      <c r="C608" s="209"/>
      <c r="D608" s="209"/>
      <c r="E608" s="209"/>
      <c r="F608" s="209"/>
      <c r="G608" s="209"/>
      <c r="H608" s="209"/>
      <c r="I608" s="209"/>
      <c r="J608" s="209"/>
      <c r="K608" s="209"/>
      <c r="L608" s="209"/>
      <c r="M608" s="209"/>
      <c r="N608" s="209"/>
      <c r="O608" s="209"/>
      <c r="P608" s="209"/>
      <c r="Q608" s="209"/>
      <c r="R608" s="209"/>
      <c r="S608" s="209"/>
      <c r="T608" s="209"/>
      <c r="U608" s="209"/>
      <c r="V608" s="209"/>
      <c r="W608" s="209"/>
      <c r="X608" s="209"/>
      <c r="Y608" s="209"/>
    </row>
    <row r="609" spans="1:25" ht="15.75" customHeight="1" x14ac:dyDescent="0.25">
      <c r="A609" s="209"/>
      <c r="B609" s="209"/>
      <c r="C609" s="209"/>
      <c r="D609" s="209"/>
      <c r="E609" s="209"/>
      <c r="F609" s="209"/>
      <c r="G609" s="209"/>
      <c r="H609" s="209"/>
      <c r="I609" s="209"/>
      <c r="J609" s="209"/>
      <c r="K609" s="209"/>
      <c r="L609" s="209"/>
      <c r="M609" s="209"/>
      <c r="N609" s="209"/>
      <c r="O609" s="209"/>
      <c r="P609" s="209"/>
      <c r="Q609" s="209"/>
      <c r="R609" s="209"/>
      <c r="S609" s="209"/>
      <c r="T609" s="209"/>
      <c r="U609" s="209"/>
      <c r="V609" s="209"/>
      <c r="W609" s="209"/>
      <c r="X609" s="209"/>
      <c r="Y609" s="209"/>
    </row>
    <row r="610" spans="1:25" ht="15.75" customHeight="1" x14ac:dyDescent="0.25">
      <c r="A610" s="209"/>
      <c r="B610" s="209"/>
      <c r="C610" s="209"/>
      <c r="D610" s="209"/>
      <c r="E610" s="209"/>
      <c r="F610" s="209"/>
      <c r="G610" s="209"/>
      <c r="H610" s="209"/>
      <c r="I610" s="209"/>
      <c r="J610" s="209"/>
      <c r="K610" s="209"/>
      <c r="L610" s="209"/>
      <c r="M610" s="209"/>
      <c r="N610" s="209"/>
      <c r="O610" s="209"/>
      <c r="P610" s="209"/>
      <c r="Q610" s="209"/>
      <c r="R610" s="209"/>
      <c r="S610" s="209"/>
      <c r="T610" s="209"/>
      <c r="U610" s="209"/>
      <c r="V610" s="209"/>
      <c r="W610" s="209"/>
      <c r="X610" s="209"/>
      <c r="Y610" s="209"/>
    </row>
    <row r="611" spans="1:25" ht="15.75" customHeight="1" x14ac:dyDescent="0.25">
      <c r="A611" s="209"/>
      <c r="B611" s="209"/>
      <c r="C611" s="209"/>
      <c r="D611" s="209"/>
      <c r="E611" s="209"/>
      <c r="F611" s="209"/>
      <c r="G611" s="209"/>
      <c r="H611" s="209"/>
      <c r="I611" s="209"/>
      <c r="J611" s="209"/>
      <c r="K611" s="209"/>
      <c r="L611" s="209"/>
      <c r="M611" s="209"/>
      <c r="N611" s="209"/>
      <c r="O611" s="209"/>
      <c r="P611" s="209"/>
      <c r="Q611" s="209"/>
      <c r="R611" s="209"/>
      <c r="S611" s="209"/>
      <c r="T611" s="209"/>
      <c r="U611" s="209"/>
      <c r="V611" s="209"/>
      <c r="W611" s="209"/>
      <c r="X611" s="209"/>
      <c r="Y611" s="209"/>
    </row>
    <row r="612" spans="1:25" ht="15.75" customHeight="1" x14ac:dyDescent="0.25">
      <c r="A612" s="209"/>
      <c r="B612" s="209"/>
      <c r="C612" s="209"/>
      <c r="D612" s="209"/>
      <c r="E612" s="209"/>
      <c r="F612" s="209"/>
      <c r="G612" s="209"/>
      <c r="H612" s="209"/>
      <c r="I612" s="209"/>
      <c r="J612" s="209"/>
      <c r="K612" s="209"/>
      <c r="L612" s="209"/>
      <c r="M612" s="209"/>
      <c r="N612" s="209"/>
      <c r="O612" s="209"/>
      <c r="P612" s="209"/>
      <c r="Q612" s="209"/>
      <c r="R612" s="209"/>
      <c r="S612" s="209"/>
      <c r="T612" s="209"/>
      <c r="U612" s="209"/>
      <c r="V612" s="209"/>
      <c r="W612" s="209"/>
      <c r="X612" s="209"/>
      <c r="Y612" s="209"/>
    </row>
    <row r="613" spans="1:25" ht="15.75" customHeight="1" x14ac:dyDescent="0.25">
      <c r="A613" s="209"/>
      <c r="B613" s="209"/>
      <c r="C613" s="209"/>
      <c r="D613" s="209"/>
      <c r="E613" s="209"/>
      <c r="F613" s="209"/>
      <c r="G613" s="209"/>
      <c r="H613" s="209"/>
      <c r="I613" s="209"/>
      <c r="J613" s="209"/>
      <c r="K613" s="209"/>
      <c r="L613" s="209"/>
      <c r="M613" s="209"/>
      <c r="N613" s="209"/>
      <c r="O613" s="209"/>
      <c r="P613" s="209"/>
      <c r="Q613" s="209"/>
      <c r="R613" s="209"/>
      <c r="S613" s="209"/>
      <c r="T613" s="209"/>
      <c r="U613" s="209"/>
      <c r="V613" s="209"/>
      <c r="W613" s="209"/>
      <c r="X613" s="209"/>
      <c r="Y613" s="209"/>
    </row>
    <row r="614" spans="1:25" ht="15.75" customHeight="1" x14ac:dyDescent="0.25">
      <c r="A614" s="209"/>
      <c r="B614" s="209"/>
      <c r="C614" s="209"/>
      <c r="D614" s="209"/>
      <c r="E614" s="209"/>
      <c r="F614" s="209"/>
      <c r="G614" s="209"/>
      <c r="H614" s="209"/>
      <c r="I614" s="209"/>
      <c r="J614" s="209"/>
      <c r="K614" s="209"/>
      <c r="L614" s="209"/>
      <c r="M614" s="209"/>
      <c r="N614" s="209"/>
      <c r="O614" s="209"/>
      <c r="P614" s="209"/>
      <c r="Q614" s="209"/>
      <c r="R614" s="209"/>
      <c r="S614" s="209"/>
      <c r="T614" s="209"/>
      <c r="U614" s="209"/>
      <c r="V614" s="209"/>
      <c r="W614" s="209"/>
      <c r="X614" s="209"/>
      <c r="Y614" s="209"/>
    </row>
    <row r="615" spans="1:25" ht="15.75" customHeight="1" x14ac:dyDescent="0.25">
      <c r="A615" s="209"/>
      <c r="B615" s="209"/>
      <c r="C615" s="209"/>
      <c r="D615" s="209"/>
      <c r="E615" s="209"/>
      <c r="F615" s="209"/>
      <c r="G615" s="209"/>
      <c r="H615" s="209"/>
      <c r="I615" s="209"/>
      <c r="J615" s="209"/>
      <c r="K615" s="209"/>
      <c r="L615" s="209"/>
      <c r="M615" s="209"/>
      <c r="N615" s="209"/>
      <c r="O615" s="209"/>
      <c r="P615" s="209"/>
      <c r="Q615" s="209"/>
      <c r="R615" s="209"/>
      <c r="S615" s="209"/>
      <c r="T615" s="209"/>
      <c r="U615" s="209"/>
      <c r="V615" s="209"/>
      <c r="W615" s="209"/>
      <c r="X615" s="209"/>
      <c r="Y615" s="209"/>
    </row>
    <row r="616" spans="1:25" ht="15.75" customHeight="1" x14ac:dyDescent="0.25">
      <c r="A616" s="209"/>
      <c r="B616" s="209"/>
      <c r="C616" s="209"/>
      <c r="D616" s="209"/>
      <c r="E616" s="209"/>
      <c r="F616" s="209"/>
      <c r="G616" s="209"/>
      <c r="H616" s="209"/>
      <c r="I616" s="209"/>
      <c r="J616" s="209"/>
      <c r="K616" s="209"/>
      <c r="L616" s="209"/>
      <c r="M616" s="209"/>
      <c r="N616" s="209"/>
      <c r="O616" s="209"/>
      <c r="P616" s="209"/>
      <c r="Q616" s="209"/>
      <c r="R616" s="209"/>
      <c r="S616" s="209"/>
      <c r="T616" s="209"/>
      <c r="U616" s="209"/>
      <c r="V616" s="209"/>
      <c r="W616" s="209"/>
      <c r="X616" s="209"/>
      <c r="Y616" s="209"/>
    </row>
    <row r="617" spans="1:25" ht="15.75" customHeight="1" x14ac:dyDescent="0.25">
      <c r="A617" s="209"/>
      <c r="B617" s="209"/>
      <c r="C617" s="209"/>
      <c r="D617" s="209"/>
      <c r="E617" s="209"/>
      <c r="F617" s="209"/>
      <c r="G617" s="209"/>
      <c r="H617" s="209"/>
      <c r="I617" s="209"/>
      <c r="J617" s="209"/>
      <c r="K617" s="209"/>
      <c r="L617" s="209"/>
      <c r="M617" s="209"/>
      <c r="N617" s="209"/>
      <c r="O617" s="209"/>
      <c r="P617" s="209"/>
      <c r="Q617" s="209"/>
      <c r="R617" s="209"/>
      <c r="S617" s="209"/>
      <c r="T617" s="209"/>
      <c r="U617" s="209"/>
      <c r="V617" s="209"/>
      <c r="W617" s="209"/>
      <c r="X617" s="209"/>
      <c r="Y617" s="209"/>
    </row>
    <row r="618" spans="1:25" ht="15.75" customHeight="1" x14ac:dyDescent="0.25">
      <c r="A618" s="209"/>
      <c r="B618" s="209"/>
      <c r="C618" s="209"/>
      <c r="D618" s="209"/>
      <c r="E618" s="209"/>
      <c r="F618" s="209"/>
      <c r="G618" s="209"/>
      <c r="H618" s="209"/>
      <c r="I618" s="209"/>
      <c r="J618" s="209"/>
      <c r="K618" s="209"/>
      <c r="L618" s="209"/>
      <c r="M618" s="209"/>
      <c r="N618" s="209"/>
      <c r="O618" s="209"/>
      <c r="P618" s="209"/>
      <c r="Q618" s="209"/>
      <c r="R618" s="209"/>
      <c r="S618" s="209"/>
      <c r="T618" s="209"/>
      <c r="U618" s="209"/>
      <c r="V618" s="209"/>
      <c r="W618" s="209"/>
      <c r="X618" s="209"/>
      <c r="Y618" s="209"/>
    </row>
    <row r="619" spans="1:25" ht="15.75" customHeight="1" x14ac:dyDescent="0.25">
      <c r="A619" s="209"/>
      <c r="B619" s="209"/>
      <c r="C619" s="209"/>
      <c r="D619" s="209"/>
      <c r="E619" s="209"/>
      <c r="F619" s="209"/>
      <c r="G619" s="209"/>
      <c r="H619" s="209"/>
      <c r="I619" s="209"/>
      <c r="J619" s="209"/>
      <c r="K619" s="209"/>
      <c r="L619" s="209"/>
      <c r="M619" s="209"/>
      <c r="N619" s="209"/>
      <c r="O619" s="209"/>
      <c r="P619" s="209"/>
      <c r="Q619" s="209"/>
      <c r="R619" s="209"/>
      <c r="S619" s="209"/>
      <c r="T619" s="209"/>
      <c r="U619" s="209"/>
      <c r="V619" s="209"/>
      <c r="W619" s="209"/>
      <c r="X619" s="209"/>
      <c r="Y619" s="209"/>
    </row>
    <row r="620" spans="1:25" ht="15.75" customHeight="1" x14ac:dyDescent="0.25">
      <c r="A620" s="209"/>
      <c r="B620" s="209"/>
      <c r="C620" s="209"/>
      <c r="D620" s="209"/>
      <c r="E620" s="209"/>
      <c r="F620" s="209"/>
      <c r="G620" s="209"/>
      <c r="H620" s="209"/>
      <c r="I620" s="209"/>
      <c r="J620" s="209"/>
      <c r="K620" s="209"/>
      <c r="L620" s="209"/>
      <c r="M620" s="209"/>
      <c r="N620" s="209"/>
      <c r="O620" s="209"/>
      <c r="P620" s="209"/>
      <c r="Q620" s="209"/>
      <c r="R620" s="209"/>
      <c r="S620" s="209"/>
      <c r="T620" s="209"/>
      <c r="U620" s="209"/>
      <c r="V620" s="209"/>
      <c r="W620" s="209"/>
      <c r="X620" s="209"/>
      <c r="Y620" s="209"/>
    </row>
    <row r="621" spans="1:25" ht="15.75" customHeight="1" x14ac:dyDescent="0.25">
      <c r="A621" s="209"/>
      <c r="B621" s="209"/>
      <c r="C621" s="209"/>
      <c r="D621" s="209"/>
      <c r="E621" s="209"/>
      <c r="F621" s="209"/>
      <c r="G621" s="209"/>
      <c r="H621" s="209"/>
      <c r="I621" s="209"/>
      <c r="J621" s="209"/>
      <c r="K621" s="209"/>
      <c r="L621" s="209"/>
      <c r="M621" s="209"/>
      <c r="N621" s="209"/>
      <c r="O621" s="209"/>
      <c r="P621" s="209"/>
      <c r="Q621" s="209"/>
      <c r="R621" s="209"/>
      <c r="S621" s="209"/>
      <c r="T621" s="209"/>
      <c r="U621" s="209"/>
      <c r="V621" s="209"/>
      <c r="W621" s="209"/>
      <c r="X621" s="209"/>
      <c r="Y621" s="209"/>
    </row>
    <row r="622" spans="1:25" ht="15.75" customHeight="1" x14ac:dyDescent="0.25">
      <c r="A622" s="209"/>
      <c r="B622" s="209"/>
      <c r="C622" s="209"/>
      <c r="D622" s="209"/>
      <c r="E622" s="209"/>
      <c r="F622" s="209"/>
      <c r="G622" s="209"/>
      <c r="H622" s="209"/>
      <c r="I622" s="209"/>
      <c r="J622" s="209"/>
      <c r="K622" s="209"/>
      <c r="L622" s="209"/>
      <c r="M622" s="209"/>
      <c r="N622" s="209"/>
      <c r="O622" s="209"/>
      <c r="P622" s="209"/>
      <c r="Q622" s="209"/>
      <c r="R622" s="209"/>
      <c r="S622" s="209"/>
      <c r="T622" s="209"/>
      <c r="U622" s="209"/>
      <c r="V622" s="209"/>
      <c r="W622" s="209"/>
      <c r="X622" s="209"/>
      <c r="Y622" s="209"/>
    </row>
    <row r="623" spans="1:25" ht="15.75" customHeight="1" x14ac:dyDescent="0.25">
      <c r="A623" s="209"/>
      <c r="B623" s="209"/>
      <c r="C623" s="209"/>
      <c r="D623" s="209"/>
      <c r="E623" s="209"/>
      <c r="F623" s="209"/>
      <c r="G623" s="209"/>
      <c r="H623" s="209"/>
      <c r="I623" s="209"/>
      <c r="J623" s="209"/>
      <c r="K623" s="209"/>
      <c r="L623" s="209"/>
      <c r="M623" s="209"/>
      <c r="N623" s="209"/>
      <c r="O623" s="209"/>
      <c r="P623" s="209"/>
      <c r="Q623" s="209"/>
      <c r="R623" s="209"/>
      <c r="S623" s="209"/>
      <c r="T623" s="209"/>
      <c r="U623" s="209"/>
      <c r="V623" s="209"/>
      <c r="W623" s="209"/>
      <c r="X623" s="209"/>
      <c r="Y623" s="209"/>
    </row>
    <row r="624" spans="1:25" ht="15.75" customHeight="1" x14ac:dyDescent="0.25">
      <c r="A624" s="209"/>
      <c r="B624" s="209"/>
      <c r="C624" s="209"/>
      <c r="D624" s="209"/>
      <c r="E624" s="209"/>
      <c r="F624" s="209"/>
      <c r="G624" s="209"/>
      <c r="H624" s="209"/>
      <c r="I624" s="209"/>
      <c r="J624" s="209"/>
      <c r="K624" s="209"/>
      <c r="L624" s="209"/>
      <c r="M624" s="209"/>
      <c r="N624" s="209"/>
      <c r="O624" s="209"/>
      <c r="P624" s="209"/>
      <c r="Q624" s="209"/>
      <c r="R624" s="209"/>
      <c r="S624" s="209"/>
      <c r="T624" s="209"/>
      <c r="U624" s="209"/>
      <c r="V624" s="209"/>
      <c r="W624" s="209"/>
      <c r="X624" s="209"/>
      <c r="Y624" s="209"/>
    </row>
    <row r="625" spans="1:25" ht="15.75" customHeight="1" x14ac:dyDescent="0.25">
      <c r="A625" s="209"/>
      <c r="B625" s="209"/>
      <c r="C625" s="209"/>
      <c r="D625" s="209"/>
      <c r="E625" s="209"/>
      <c r="F625" s="209"/>
      <c r="G625" s="209"/>
      <c r="H625" s="209"/>
      <c r="I625" s="209"/>
      <c r="J625" s="209"/>
      <c r="K625" s="209"/>
      <c r="L625" s="209"/>
      <c r="M625" s="209"/>
      <c r="N625" s="209"/>
      <c r="O625" s="209"/>
      <c r="P625" s="209"/>
      <c r="Q625" s="209"/>
      <c r="R625" s="209"/>
      <c r="S625" s="209"/>
      <c r="T625" s="209"/>
      <c r="U625" s="209"/>
      <c r="V625" s="209"/>
      <c r="W625" s="209"/>
      <c r="X625" s="209"/>
      <c r="Y625" s="209"/>
    </row>
    <row r="626" spans="1:25" ht="15.75" customHeight="1" x14ac:dyDescent="0.25">
      <c r="A626" s="209"/>
      <c r="B626" s="209"/>
      <c r="C626" s="209"/>
      <c r="D626" s="209"/>
      <c r="E626" s="209"/>
      <c r="F626" s="209"/>
      <c r="G626" s="209"/>
      <c r="H626" s="209"/>
      <c r="I626" s="209"/>
      <c r="J626" s="209"/>
      <c r="K626" s="209"/>
      <c r="L626" s="209"/>
      <c r="M626" s="209"/>
      <c r="N626" s="209"/>
      <c r="O626" s="209"/>
      <c r="P626" s="209"/>
      <c r="Q626" s="209"/>
      <c r="R626" s="209"/>
      <c r="S626" s="209"/>
      <c r="T626" s="209"/>
      <c r="U626" s="209"/>
      <c r="V626" s="209"/>
      <c r="W626" s="209"/>
      <c r="X626" s="209"/>
      <c r="Y626" s="209"/>
    </row>
    <row r="627" spans="1:25" ht="15.75" customHeight="1" x14ac:dyDescent="0.25">
      <c r="A627" s="209"/>
      <c r="B627" s="209"/>
      <c r="C627" s="209"/>
      <c r="D627" s="209"/>
      <c r="E627" s="209"/>
      <c r="F627" s="209"/>
      <c r="G627" s="209"/>
      <c r="H627" s="209"/>
      <c r="I627" s="209"/>
      <c r="J627" s="209"/>
      <c r="K627" s="209"/>
      <c r="L627" s="209"/>
      <c r="M627" s="209"/>
      <c r="N627" s="209"/>
      <c r="O627" s="209"/>
      <c r="P627" s="209"/>
      <c r="Q627" s="209"/>
      <c r="R627" s="209"/>
      <c r="S627" s="209"/>
      <c r="T627" s="209"/>
      <c r="U627" s="209"/>
      <c r="V627" s="209"/>
      <c r="W627" s="209"/>
      <c r="X627" s="209"/>
      <c r="Y627" s="209"/>
    </row>
    <row r="628" spans="1:25" ht="15.75" customHeight="1" x14ac:dyDescent="0.25">
      <c r="A628" s="209"/>
      <c r="B628" s="209"/>
      <c r="C628" s="209"/>
      <c r="D628" s="209"/>
      <c r="E628" s="209"/>
      <c r="F628" s="209"/>
      <c r="G628" s="209"/>
      <c r="H628" s="209"/>
      <c r="I628" s="209"/>
      <c r="J628" s="209"/>
      <c r="K628" s="209"/>
      <c r="L628" s="209"/>
      <c r="M628" s="209"/>
      <c r="N628" s="209"/>
      <c r="O628" s="209"/>
      <c r="P628" s="209"/>
      <c r="Q628" s="209"/>
      <c r="R628" s="209"/>
      <c r="S628" s="209"/>
      <c r="T628" s="209"/>
      <c r="U628" s="209"/>
      <c r="V628" s="209"/>
      <c r="W628" s="209"/>
      <c r="X628" s="209"/>
      <c r="Y628" s="209"/>
    </row>
    <row r="629" spans="1:25" ht="15.75" customHeight="1" x14ac:dyDescent="0.25">
      <c r="A629" s="209"/>
      <c r="B629" s="209"/>
      <c r="C629" s="209"/>
      <c r="D629" s="209"/>
      <c r="E629" s="209"/>
      <c r="F629" s="209"/>
      <c r="G629" s="209"/>
      <c r="H629" s="209"/>
      <c r="I629" s="209"/>
      <c r="J629" s="209"/>
      <c r="K629" s="209"/>
      <c r="L629" s="209"/>
      <c r="M629" s="209"/>
      <c r="N629" s="209"/>
      <c r="O629" s="209"/>
      <c r="P629" s="209"/>
      <c r="Q629" s="209"/>
      <c r="R629" s="209"/>
      <c r="S629" s="209"/>
      <c r="T629" s="209"/>
      <c r="U629" s="209"/>
      <c r="V629" s="209"/>
      <c r="W629" s="209"/>
      <c r="X629" s="209"/>
      <c r="Y629" s="209"/>
    </row>
    <row r="630" spans="1:25" ht="15.75" customHeight="1" x14ac:dyDescent="0.25">
      <c r="A630" s="209"/>
      <c r="B630" s="209"/>
      <c r="C630" s="209"/>
      <c r="D630" s="209"/>
      <c r="E630" s="209"/>
      <c r="F630" s="209"/>
      <c r="G630" s="209"/>
      <c r="H630" s="209"/>
      <c r="I630" s="209"/>
      <c r="J630" s="209"/>
      <c r="K630" s="209"/>
      <c r="L630" s="209"/>
      <c r="M630" s="209"/>
      <c r="N630" s="209"/>
      <c r="O630" s="209"/>
      <c r="P630" s="209"/>
      <c r="Q630" s="209"/>
      <c r="R630" s="209"/>
      <c r="S630" s="209"/>
      <c r="T630" s="209"/>
      <c r="U630" s="209"/>
      <c r="V630" s="209"/>
      <c r="W630" s="209"/>
      <c r="X630" s="209"/>
      <c r="Y630" s="209"/>
    </row>
    <row r="631" spans="1:25" ht="15.75" customHeight="1" x14ac:dyDescent="0.25">
      <c r="A631" s="209"/>
      <c r="B631" s="209"/>
      <c r="C631" s="209"/>
      <c r="D631" s="209"/>
      <c r="E631" s="209"/>
      <c r="F631" s="209"/>
      <c r="G631" s="209"/>
      <c r="H631" s="209"/>
      <c r="I631" s="209"/>
      <c r="J631" s="209"/>
      <c r="K631" s="209"/>
      <c r="L631" s="209"/>
      <c r="M631" s="209"/>
      <c r="N631" s="209"/>
      <c r="O631" s="209"/>
      <c r="P631" s="209"/>
      <c r="Q631" s="209"/>
      <c r="R631" s="209"/>
      <c r="S631" s="209"/>
      <c r="T631" s="209"/>
      <c r="U631" s="209"/>
      <c r="V631" s="209"/>
      <c r="W631" s="209"/>
      <c r="X631" s="209"/>
      <c r="Y631" s="209"/>
    </row>
    <row r="632" spans="1:25" ht="15.75" customHeight="1" x14ac:dyDescent="0.25">
      <c r="A632" s="209"/>
      <c r="B632" s="209"/>
      <c r="C632" s="209"/>
      <c r="D632" s="209"/>
      <c r="E632" s="209"/>
      <c r="F632" s="209"/>
      <c r="G632" s="209"/>
      <c r="H632" s="209"/>
      <c r="I632" s="209"/>
      <c r="J632" s="209"/>
      <c r="K632" s="209"/>
      <c r="L632" s="209"/>
      <c r="M632" s="209"/>
      <c r="N632" s="209"/>
      <c r="O632" s="209"/>
      <c r="P632" s="209"/>
      <c r="Q632" s="209"/>
      <c r="R632" s="209"/>
      <c r="S632" s="209"/>
      <c r="T632" s="209"/>
      <c r="U632" s="209"/>
      <c r="V632" s="209"/>
      <c r="W632" s="209"/>
      <c r="X632" s="209"/>
      <c r="Y632" s="209"/>
    </row>
    <row r="633" spans="1:25" ht="15.75" customHeight="1" x14ac:dyDescent="0.25">
      <c r="A633" s="209"/>
      <c r="B633" s="209"/>
      <c r="C633" s="209"/>
      <c r="D633" s="209"/>
      <c r="E633" s="209"/>
      <c r="F633" s="209"/>
      <c r="G633" s="209"/>
      <c r="H633" s="209"/>
      <c r="I633" s="209"/>
      <c r="J633" s="209"/>
      <c r="K633" s="209"/>
      <c r="L633" s="209"/>
      <c r="M633" s="209"/>
      <c r="N633" s="209"/>
      <c r="O633" s="209"/>
      <c r="P633" s="209"/>
      <c r="Q633" s="209"/>
      <c r="R633" s="209"/>
      <c r="S633" s="209"/>
      <c r="T633" s="209"/>
      <c r="U633" s="209"/>
      <c r="V633" s="209"/>
      <c r="W633" s="209"/>
      <c r="X633" s="209"/>
      <c r="Y633" s="209"/>
    </row>
    <row r="634" spans="1:25" ht="15.75" customHeight="1" x14ac:dyDescent="0.25">
      <c r="A634" s="209"/>
      <c r="B634" s="209"/>
      <c r="C634" s="209"/>
      <c r="D634" s="209"/>
      <c r="E634" s="209"/>
      <c r="F634" s="209"/>
      <c r="G634" s="209"/>
      <c r="H634" s="209"/>
      <c r="I634" s="209"/>
      <c r="J634" s="209"/>
      <c r="K634" s="209"/>
      <c r="L634" s="209"/>
      <c r="M634" s="209"/>
      <c r="N634" s="209"/>
      <c r="O634" s="209"/>
      <c r="P634" s="209"/>
      <c r="Q634" s="209"/>
      <c r="R634" s="209"/>
      <c r="S634" s="209"/>
      <c r="T634" s="209"/>
      <c r="U634" s="209"/>
      <c r="V634" s="209"/>
      <c r="W634" s="209"/>
      <c r="X634" s="209"/>
      <c r="Y634" s="209"/>
    </row>
    <row r="635" spans="1:25" ht="15.75" customHeight="1" x14ac:dyDescent="0.25">
      <c r="A635" s="209"/>
      <c r="B635" s="209"/>
      <c r="C635" s="209"/>
      <c r="D635" s="209"/>
      <c r="E635" s="209"/>
      <c r="F635" s="209"/>
      <c r="G635" s="209"/>
      <c r="H635" s="209"/>
      <c r="I635" s="209"/>
      <c r="J635" s="209"/>
      <c r="K635" s="209"/>
      <c r="L635" s="209"/>
      <c r="M635" s="209"/>
      <c r="N635" s="209"/>
      <c r="O635" s="209"/>
      <c r="P635" s="209"/>
      <c r="Q635" s="209"/>
      <c r="R635" s="209"/>
      <c r="S635" s="209"/>
      <c r="T635" s="209"/>
      <c r="U635" s="209"/>
      <c r="V635" s="209"/>
      <c r="W635" s="209"/>
      <c r="X635" s="209"/>
      <c r="Y635" s="209"/>
    </row>
    <row r="636" spans="1:25" ht="15.75" customHeight="1" x14ac:dyDescent="0.25">
      <c r="A636" s="209"/>
      <c r="B636" s="209"/>
      <c r="C636" s="209"/>
      <c r="D636" s="209"/>
      <c r="E636" s="209"/>
      <c r="F636" s="209"/>
      <c r="G636" s="209"/>
      <c r="H636" s="209"/>
      <c r="I636" s="209"/>
      <c r="J636" s="209"/>
      <c r="K636" s="209"/>
      <c r="L636" s="209"/>
      <c r="M636" s="209"/>
      <c r="N636" s="209"/>
      <c r="O636" s="209"/>
      <c r="P636" s="209"/>
      <c r="Q636" s="209"/>
      <c r="R636" s="209"/>
      <c r="S636" s="209"/>
      <c r="T636" s="209"/>
      <c r="U636" s="209"/>
      <c r="V636" s="209"/>
      <c r="W636" s="209"/>
      <c r="X636" s="209"/>
      <c r="Y636" s="209"/>
    </row>
    <row r="637" spans="1:25" ht="15.75" customHeight="1" x14ac:dyDescent="0.25">
      <c r="A637" s="209"/>
      <c r="B637" s="209"/>
      <c r="C637" s="209"/>
      <c r="D637" s="209"/>
      <c r="E637" s="209"/>
      <c r="F637" s="209"/>
      <c r="G637" s="209"/>
      <c r="H637" s="209"/>
      <c r="I637" s="209"/>
      <c r="J637" s="209"/>
      <c r="K637" s="209"/>
      <c r="L637" s="209"/>
      <c r="M637" s="209"/>
      <c r="N637" s="209"/>
      <c r="O637" s="209"/>
      <c r="P637" s="209"/>
      <c r="Q637" s="209"/>
      <c r="R637" s="209"/>
      <c r="S637" s="209"/>
      <c r="T637" s="209"/>
      <c r="U637" s="209"/>
      <c r="V637" s="209"/>
      <c r="W637" s="209"/>
      <c r="X637" s="209"/>
      <c r="Y637" s="209"/>
    </row>
    <row r="638" spans="1:25" ht="15.75" customHeight="1" x14ac:dyDescent="0.25">
      <c r="A638" s="209"/>
      <c r="B638" s="209"/>
      <c r="C638" s="209"/>
      <c r="D638" s="209"/>
      <c r="E638" s="209"/>
      <c r="F638" s="209"/>
      <c r="G638" s="209"/>
      <c r="H638" s="209"/>
      <c r="I638" s="209"/>
      <c r="J638" s="209"/>
      <c r="K638" s="209"/>
      <c r="L638" s="209"/>
      <c r="M638" s="209"/>
      <c r="N638" s="209"/>
      <c r="O638" s="209"/>
      <c r="P638" s="209"/>
      <c r="Q638" s="209"/>
      <c r="R638" s="209"/>
      <c r="S638" s="209"/>
      <c r="T638" s="209"/>
      <c r="U638" s="209"/>
      <c r="V638" s="209"/>
      <c r="W638" s="209"/>
      <c r="X638" s="209"/>
      <c r="Y638" s="209"/>
    </row>
    <row r="639" spans="1:25" ht="15.75" customHeight="1" x14ac:dyDescent="0.25">
      <c r="A639" s="209"/>
      <c r="B639" s="209"/>
      <c r="C639" s="209"/>
      <c r="D639" s="209"/>
      <c r="E639" s="209"/>
      <c r="F639" s="209"/>
      <c r="G639" s="209"/>
      <c r="H639" s="209"/>
      <c r="I639" s="209"/>
      <c r="J639" s="209"/>
      <c r="K639" s="209"/>
      <c r="L639" s="209"/>
      <c r="M639" s="209"/>
      <c r="N639" s="209"/>
      <c r="O639" s="209"/>
      <c r="P639" s="209"/>
      <c r="Q639" s="209"/>
      <c r="R639" s="209"/>
      <c r="S639" s="209"/>
      <c r="T639" s="209"/>
      <c r="U639" s="209"/>
      <c r="V639" s="209"/>
      <c r="W639" s="209"/>
      <c r="X639" s="209"/>
      <c r="Y639" s="209"/>
    </row>
    <row r="640" spans="1:25" ht="15.75" customHeight="1" x14ac:dyDescent="0.25">
      <c r="A640" s="209"/>
      <c r="B640" s="209"/>
      <c r="C640" s="209"/>
      <c r="D640" s="209"/>
      <c r="E640" s="209"/>
      <c r="F640" s="209"/>
      <c r="G640" s="209"/>
      <c r="H640" s="209"/>
      <c r="I640" s="209"/>
      <c r="J640" s="209"/>
      <c r="K640" s="209"/>
      <c r="L640" s="209"/>
      <c r="M640" s="209"/>
      <c r="N640" s="209"/>
      <c r="O640" s="209"/>
      <c r="P640" s="209"/>
      <c r="Q640" s="209"/>
      <c r="R640" s="209"/>
      <c r="S640" s="209"/>
      <c r="T640" s="209"/>
      <c r="U640" s="209"/>
      <c r="V640" s="209"/>
      <c r="W640" s="209"/>
      <c r="X640" s="209"/>
      <c r="Y640" s="209"/>
    </row>
    <row r="641" spans="1:25" ht="15.75" customHeight="1" x14ac:dyDescent="0.25">
      <c r="A641" s="209"/>
      <c r="B641" s="209"/>
      <c r="C641" s="209"/>
      <c r="D641" s="209"/>
      <c r="E641" s="209"/>
      <c r="F641" s="209"/>
      <c r="G641" s="209"/>
      <c r="H641" s="209"/>
      <c r="I641" s="209"/>
      <c r="J641" s="209"/>
      <c r="K641" s="209"/>
      <c r="L641" s="209"/>
      <c r="M641" s="209"/>
      <c r="N641" s="209"/>
      <c r="O641" s="209"/>
      <c r="P641" s="209"/>
      <c r="Q641" s="209"/>
      <c r="R641" s="209"/>
      <c r="S641" s="209"/>
      <c r="T641" s="209"/>
      <c r="U641" s="209"/>
      <c r="V641" s="209"/>
      <c r="W641" s="209"/>
      <c r="X641" s="209"/>
      <c r="Y641" s="209"/>
    </row>
    <row r="642" spans="1:25" ht="15.75" customHeight="1" x14ac:dyDescent="0.25">
      <c r="A642" s="209"/>
      <c r="B642" s="209"/>
      <c r="C642" s="209"/>
      <c r="D642" s="209"/>
      <c r="E642" s="209"/>
      <c r="F642" s="209"/>
      <c r="G642" s="209"/>
      <c r="H642" s="209"/>
      <c r="I642" s="209"/>
      <c r="J642" s="209"/>
      <c r="K642" s="209"/>
      <c r="L642" s="209"/>
      <c r="M642" s="209"/>
      <c r="N642" s="209"/>
      <c r="O642" s="209"/>
      <c r="P642" s="209"/>
      <c r="Q642" s="209"/>
      <c r="R642" s="209"/>
      <c r="S642" s="209"/>
      <c r="T642" s="209"/>
      <c r="U642" s="209"/>
      <c r="V642" s="209"/>
      <c r="W642" s="209"/>
      <c r="X642" s="209"/>
      <c r="Y642" s="209"/>
    </row>
    <row r="643" spans="1:25" ht="15.75" customHeight="1" x14ac:dyDescent="0.25">
      <c r="A643" s="209"/>
      <c r="B643" s="209"/>
      <c r="C643" s="209"/>
      <c r="D643" s="209"/>
      <c r="E643" s="209"/>
      <c r="F643" s="209"/>
      <c r="G643" s="209"/>
      <c r="H643" s="209"/>
      <c r="I643" s="209"/>
      <c r="J643" s="209"/>
      <c r="K643" s="209"/>
      <c r="L643" s="209"/>
      <c r="M643" s="209"/>
      <c r="N643" s="209"/>
      <c r="O643" s="209"/>
      <c r="P643" s="209"/>
      <c r="Q643" s="209"/>
      <c r="R643" s="209"/>
      <c r="S643" s="209"/>
      <c r="T643" s="209"/>
      <c r="U643" s="209"/>
      <c r="V643" s="209"/>
      <c r="W643" s="209"/>
      <c r="X643" s="209"/>
      <c r="Y643" s="209"/>
    </row>
    <row r="644" spans="1:25" ht="15.75" customHeight="1" x14ac:dyDescent="0.25">
      <c r="A644" s="209"/>
      <c r="B644" s="209"/>
      <c r="C644" s="209"/>
      <c r="D644" s="209"/>
      <c r="E644" s="209"/>
      <c r="F644" s="209"/>
      <c r="G644" s="209"/>
      <c r="H644" s="209"/>
      <c r="I644" s="209"/>
      <c r="J644" s="209"/>
      <c r="K644" s="209"/>
      <c r="L644" s="209"/>
      <c r="M644" s="209"/>
      <c r="N644" s="209"/>
      <c r="O644" s="209"/>
      <c r="P644" s="209"/>
      <c r="Q644" s="209"/>
      <c r="R644" s="209"/>
      <c r="S644" s="209"/>
      <c r="T644" s="209"/>
      <c r="U644" s="209"/>
      <c r="V644" s="209"/>
      <c r="W644" s="209"/>
      <c r="X644" s="209"/>
      <c r="Y644" s="209"/>
    </row>
    <row r="645" spans="1:25" ht="15.75" customHeight="1" x14ac:dyDescent="0.25">
      <c r="A645" s="209"/>
      <c r="B645" s="209"/>
      <c r="C645" s="209"/>
      <c r="D645" s="209"/>
      <c r="E645" s="209"/>
      <c r="F645" s="209"/>
      <c r="G645" s="209"/>
      <c r="H645" s="209"/>
      <c r="I645" s="209"/>
      <c r="J645" s="209"/>
      <c r="K645" s="209"/>
      <c r="L645" s="209"/>
      <c r="M645" s="209"/>
      <c r="N645" s="209"/>
      <c r="O645" s="209"/>
      <c r="P645" s="209"/>
      <c r="Q645" s="209"/>
      <c r="R645" s="209"/>
      <c r="S645" s="209"/>
      <c r="T645" s="209"/>
      <c r="U645" s="209"/>
      <c r="V645" s="209"/>
      <c r="W645" s="209"/>
      <c r="X645" s="209"/>
      <c r="Y645" s="209"/>
    </row>
    <row r="646" spans="1:25" ht="15.75" customHeight="1" x14ac:dyDescent="0.25">
      <c r="A646" s="209"/>
      <c r="B646" s="209"/>
      <c r="C646" s="209"/>
      <c r="D646" s="209"/>
      <c r="E646" s="209"/>
      <c r="F646" s="209"/>
      <c r="G646" s="209"/>
      <c r="H646" s="209"/>
      <c r="I646" s="209"/>
      <c r="J646" s="209"/>
      <c r="K646" s="209"/>
      <c r="L646" s="209"/>
      <c r="M646" s="209"/>
      <c r="N646" s="209"/>
      <c r="O646" s="209"/>
      <c r="P646" s="209"/>
      <c r="Q646" s="209"/>
      <c r="R646" s="209"/>
      <c r="S646" s="209"/>
      <c r="T646" s="209"/>
      <c r="U646" s="209"/>
      <c r="V646" s="209"/>
      <c r="W646" s="209"/>
      <c r="X646" s="209"/>
      <c r="Y646" s="209"/>
    </row>
    <row r="647" spans="1:25" ht="15.75" customHeight="1" x14ac:dyDescent="0.25">
      <c r="A647" s="209"/>
      <c r="B647" s="209"/>
      <c r="C647" s="209"/>
      <c r="D647" s="209"/>
      <c r="E647" s="209"/>
      <c r="F647" s="209"/>
      <c r="G647" s="209"/>
      <c r="H647" s="209"/>
      <c r="I647" s="209"/>
      <c r="J647" s="209"/>
      <c r="K647" s="209"/>
      <c r="L647" s="209"/>
      <c r="M647" s="209"/>
      <c r="N647" s="209"/>
      <c r="O647" s="209"/>
      <c r="P647" s="209"/>
      <c r="Q647" s="209"/>
      <c r="R647" s="209"/>
      <c r="S647" s="209"/>
      <c r="T647" s="209"/>
      <c r="U647" s="209"/>
      <c r="V647" s="209"/>
      <c r="W647" s="209"/>
      <c r="X647" s="209"/>
      <c r="Y647" s="209"/>
    </row>
    <row r="648" spans="1:25" ht="15.75" customHeight="1" x14ac:dyDescent="0.25">
      <c r="A648" s="209"/>
      <c r="B648" s="209"/>
      <c r="C648" s="209"/>
      <c r="D648" s="209"/>
      <c r="E648" s="209"/>
      <c r="F648" s="209"/>
      <c r="G648" s="209"/>
      <c r="H648" s="209"/>
      <c r="I648" s="209"/>
      <c r="J648" s="209"/>
      <c r="K648" s="209"/>
      <c r="L648" s="209"/>
      <c r="M648" s="209"/>
      <c r="N648" s="209"/>
      <c r="O648" s="209"/>
      <c r="P648" s="209"/>
      <c r="Q648" s="209"/>
      <c r="R648" s="209"/>
      <c r="S648" s="209"/>
      <c r="T648" s="209"/>
      <c r="U648" s="209"/>
      <c r="V648" s="209"/>
      <c r="W648" s="209"/>
      <c r="X648" s="209"/>
      <c r="Y648" s="209"/>
    </row>
    <row r="649" spans="1:25" ht="15.75" customHeight="1" x14ac:dyDescent="0.25">
      <c r="A649" s="209"/>
      <c r="B649" s="209"/>
      <c r="C649" s="209"/>
      <c r="D649" s="209"/>
      <c r="E649" s="209"/>
      <c r="F649" s="209"/>
      <c r="G649" s="209"/>
      <c r="H649" s="209"/>
      <c r="I649" s="209"/>
      <c r="J649" s="209"/>
      <c r="K649" s="209"/>
      <c r="L649" s="209"/>
      <c r="M649" s="209"/>
      <c r="N649" s="209"/>
      <c r="O649" s="209"/>
      <c r="P649" s="209"/>
      <c r="Q649" s="209"/>
      <c r="R649" s="209"/>
      <c r="S649" s="209"/>
      <c r="T649" s="209"/>
      <c r="U649" s="209"/>
      <c r="V649" s="209"/>
      <c r="W649" s="209"/>
      <c r="X649" s="209"/>
      <c r="Y649" s="209"/>
    </row>
    <row r="650" spans="1:25" ht="15.75" customHeight="1" x14ac:dyDescent="0.25">
      <c r="A650" s="209"/>
      <c r="B650" s="209"/>
      <c r="C650" s="209"/>
      <c r="D650" s="209"/>
      <c r="E650" s="209"/>
      <c r="F650" s="209"/>
      <c r="G650" s="209"/>
      <c r="H650" s="209"/>
      <c r="I650" s="209"/>
      <c r="J650" s="209"/>
      <c r="K650" s="209"/>
      <c r="L650" s="209"/>
      <c r="M650" s="209"/>
      <c r="N650" s="209"/>
      <c r="O650" s="209"/>
      <c r="P650" s="209"/>
      <c r="Q650" s="209"/>
      <c r="R650" s="209"/>
      <c r="S650" s="209"/>
      <c r="T650" s="209"/>
      <c r="U650" s="209"/>
      <c r="V650" s="209"/>
      <c r="W650" s="209"/>
      <c r="X650" s="209"/>
      <c r="Y650" s="209"/>
    </row>
    <row r="651" spans="1:25" ht="15.75" customHeight="1" x14ac:dyDescent="0.25">
      <c r="A651" s="209"/>
      <c r="B651" s="209"/>
      <c r="C651" s="209"/>
      <c r="D651" s="209"/>
      <c r="E651" s="209"/>
      <c r="F651" s="209"/>
      <c r="G651" s="209"/>
      <c r="H651" s="209"/>
      <c r="I651" s="209"/>
      <c r="J651" s="209"/>
      <c r="K651" s="209"/>
      <c r="L651" s="209"/>
      <c r="M651" s="209"/>
      <c r="N651" s="209"/>
      <c r="O651" s="209"/>
      <c r="P651" s="209"/>
      <c r="Q651" s="209"/>
      <c r="R651" s="209"/>
      <c r="S651" s="209"/>
      <c r="T651" s="209"/>
      <c r="U651" s="209"/>
      <c r="V651" s="209"/>
      <c r="W651" s="209"/>
      <c r="X651" s="209"/>
      <c r="Y651" s="209"/>
    </row>
    <row r="652" spans="1:25" ht="15.75" customHeight="1" x14ac:dyDescent="0.25">
      <c r="A652" s="209"/>
      <c r="B652" s="209"/>
      <c r="C652" s="209"/>
      <c r="D652" s="209"/>
      <c r="E652" s="209"/>
      <c r="F652" s="209"/>
      <c r="G652" s="209"/>
      <c r="H652" s="209"/>
      <c r="I652" s="209"/>
      <c r="J652" s="209"/>
      <c r="K652" s="209"/>
      <c r="L652" s="209"/>
      <c r="M652" s="209"/>
      <c r="N652" s="209"/>
      <c r="O652" s="209"/>
      <c r="P652" s="209"/>
      <c r="Q652" s="209"/>
      <c r="R652" s="209"/>
      <c r="S652" s="209"/>
      <c r="T652" s="209"/>
      <c r="U652" s="209"/>
      <c r="V652" s="209"/>
      <c r="W652" s="209"/>
      <c r="X652" s="209"/>
      <c r="Y652" s="209"/>
    </row>
    <row r="653" spans="1:25" ht="15.75" customHeight="1" x14ac:dyDescent="0.25">
      <c r="A653" s="209"/>
      <c r="B653" s="209"/>
      <c r="C653" s="209"/>
      <c r="D653" s="209"/>
      <c r="E653" s="209"/>
      <c r="F653" s="209"/>
      <c r="G653" s="209"/>
      <c r="H653" s="209"/>
      <c r="I653" s="209"/>
      <c r="J653" s="209"/>
      <c r="K653" s="209"/>
      <c r="L653" s="209"/>
      <c r="M653" s="209"/>
      <c r="N653" s="209"/>
      <c r="O653" s="209"/>
      <c r="P653" s="209"/>
      <c r="Q653" s="209"/>
      <c r="R653" s="209"/>
      <c r="S653" s="209"/>
      <c r="T653" s="209"/>
      <c r="U653" s="209"/>
      <c r="V653" s="209"/>
      <c r="W653" s="209"/>
      <c r="X653" s="209"/>
      <c r="Y653" s="209"/>
    </row>
    <row r="654" spans="1:25" ht="15.75" customHeight="1" x14ac:dyDescent="0.25">
      <c r="A654" s="209"/>
      <c r="B654" s="209"/>
      <c r="C654" s="209"/>
      <c r="D654" s="209"/>
      <c r="E654" s="209"/>
      <c r="F654" s="209"/>
      <c r="G654" s="209"/>
      <c r="H654" s="209"/>
      <c r="I654" s="209"/>
      <c r="J654" s="209"/>
      <c r="K654" s="209"/>
      <c r="L654" s="209"/>
      <c r="M654" s="209"/>
      <c r="N654" s="209"/>
      <c r="O654" s="209"/>
      <c r="P654" s="209"/>
      <c r="Q654" s="209"/>
      <c r="R654" s="209"/>
      <c r="S654" s="209"/>
      <c r="T654" s="209"/>
      <c r="U654" s="209"/>
      <c r="V654" s="209"/>
      <c r="W654" s="209"/>
      <c r="X654" s="209"/>
      <c r="Y654" s="209"/>
    </row>
    <row r="655" spans="1:25" ht="15.75" customHeight="1" x14ac:dyDescent="0.25">
      <c r="A655" s="209"/>
      <c r="B655" s="209"/>
      <c r="C655" s="209"/>
      <c r="D655" s="209"/>
      <c r="E655" s="209"/>
      <c r="F655" s="209"/>
      <c r="G655" s="209"/>
      <c r="H655" s="209"/>
      <c r="I655" s="209"/>
      <c r="J655" s="209"/>
      <c r="K655" s="209"/>
      <c r="L655" s="209"/>
      <c r="M655" s="209"/>
      <c r="N655" s="209"/>
      <c r="O655" s="209"/>
      <c r="P655" s="209"/>
      <c r="Q655" s="209"/>
      <c r="R655" s="209"/>
      <c r="S655" s="209"/>
      <c r="T655" s="209"/>
      <c r="U655" s="209"/>
      <c r="V655" s="209"/>
      <c r="W655" s="209"/>
      <c r="X655" s="209"/>
      <c r="Y655" s="209"/>
    </row>
    <row r="656" spans="1:25" ht="15.75" customHeight="1" x14ac:dyDescent="0.25">
      <c r="A656" s="209"/>
      <c r="B656" s="209"/>
      <c r="C656" s="209"/>
      <c r="D656" s="209"/>
      <c r="E656" s="209"/>
      <c r="F656" s="209"/>
      <c r="G656" s="209"/>
      <c r="H656" s="209"/>
      <c r="I656" s="209"/>
      <c r="J656" s="209"/>
      <c r="K656" s="209"/>
      <c r="L656" s="209"/>
      <c r="M656" s="209"/>
      <c r="N656" s="209"/>
      <c r="O656" s="209"/>
      <c r="P656" s="209"/>
      <c r="Q656" s="209"/>
      <c r="R656" s="209"/>
      <c r="S656" s="209"/>
      <c r="T656" s="209"/>
      <c r="U656" s="209"/>
      <c r="V656" s="209"/>
      <c r="W656" s="209"/>
      <c r="X656" s="209"/>
      <c r="Y656" s="209"/>
    </row>
    <row r="657" spans="1:25" ht="15.75" customHeight="1" x14ac:dyDescent="0.25">
      <c r="A657" s="209"/>
      <c r="B657" s="209"/>
      <c r="C657" s="209"/>
      <c r="D657" s="209"/>
      <c r="E657" s="209"/>
      <c r="F657" s="209"/>
      <c r="G657" s="209"/>
      <c r="H657" s="209"/>
      <c r="I657" s="209"/>
      <c r="J657" s="209"/>
      <c r="K657" s="209"/>
      <c r="L657" s="209"/>
      <c r="M657" s="209"/>
      <c r="N657" s="209"/>
      <c r="O657" s="209"/>
      <c r="P657" s="209"/>
      <c r="Q657" s="209"/>
      <c r="R657" s="209"/>
      <c r="S657" s="209"/>
      <c r="T657" s="209"/>
      <c r="U657" s="209"/>
      <c r="V657" s="209"/>
      <c r="W657" s="209"/>
      <c r="X657" s="209"/>
      <c r="Y657" s="209"/>
    </row>
    <row r="658" spans="1:25" ht="15.75" customHeight="1" x14ac:dyDescent="0.25">
      <c r="A658" s="209"/>
      <c r="B658" s="209"/>
      <c r="C658" s="209"/>
      <c r="D658" s="209"/>
      <c r="E658" s="209"/>
      <c r="F658" s="209"/>
      <c r="G658" s="209"/>
      <c r="H658" s="209"/>
      <c r="I658" s="209"/>
      <c r="J658" s="209"/>
      <c r="K658" s="209"/>
      <c r="L658" s="209"/>
      <c r="M658" s="209"/>
      <c r="N658" s="209"/>
      <c r="O658" s="209"/>
      <c r="P658" s="209"/>
      <c r="Q658" s="209"/>
      <c r="R658" s="209"/>
      <c r="S658" s="209"/>
      <c r="T658" s="209"/>
      <c r="U658" s="209"/>
      <c r="V658" s="209"/>
      <c r="W658" s="209"/>
      <c r="X658" s="209"/>
      <c r="Y658" s="209"/>
    </row>
    <row r="659" spans="1:25" ht="15.75" customHeight="1" x14ac:dyDescent="0.25">
      <c r="A659" s="209"/>
      <c r="B659" s="209"/>
      <c r="C659" s="209"/>
      <c r="D659" s="209"/>
      <c r="E659" s="209"/>
      <c r="F659" s="209"/>
      <c r="G659" s="209"/>
      <c r="H659" s="209"/>
      <c r="I659" s="209"/>
      <c r="J659" s="209"/>
      <c r="K659" s="209"/>
      <c r="L659" s="209"/>
      <c r="M659" s="209"/>
      <c r="N659" s="209"/>
      <c r="O659" s="209"/>
      <c r="P659" s="209"/>
      <c r="Q659" s="209"/>
      <c r="R659" s="209"/>
      <c r="S659" s="209"/>
      <c r="T659" s="209"/>
      <c r="U659" s="209"/>
      <c r="V659" s="209"/>
      <c r="W659" s="209"/>
      <c r="X659" s="209"/>
      <c r="Y659" s="209"/>
    </row>
    <row r="660" spans="1:25" ht="15.75" customHeight="1" x14ac:dyDescent="0.25">
      <c r="A660" s="209"/>
      <c r="B660" s="209"/>
      <c r="C660" s="209"/>
      <c r="D660" s="209"/>
      <c r="E660" s="209"/>
      <c r="F660" s="209"/>
      <c r="G660" s="209"/>
      <c r="H660" s="209"/>
      <c r="I660" s="209"/>
      <c r="J660" s="209"/>
      <c r="K660" s="209"/>
      <c r="L660" s="209"/>
      <c r="M660" s="209"/>
      <c r="N660" s="209"/>
      <c r="O660" s="209"/>
      <c r="P660" s="209"/>
      <c r="Q660" s="209"/>
      <c r="R660" s="209"/>
      <c r="S660" s="209"/>
      <c r="T660" s="209"/>
      <c r="U660" s="209"/>
      <c r="V660" s="209"/>
      <c r="W660" s="209"/>
      <c r="X660" s="209"/>
      <c r="Y660" s="209"/>
    </row>
    <row r="661" spans="1:25" ht="15.75" customHeight="1" x14ac:dyDescent="0.25">
      <c r="A661" s="209"/>
      <c r="B661" s="209"/>
      <c r="C661" s="209"/>
      <c r="D661" s="209"/>
      <c r="E661" s="209"/>
      <c r="F661" s="209"/>
      <c r="G661" s="209"/>
      <c r="H661" s="209"/>
      <c r="I661" s="209"/>
      <c r="J661" s="209"/>
      <c r="K661" s="209"/>
      <c r="L661" s="209"/>
      <c r="M661" s="209"/>
      <c r="N661" s="209"/>
      <c r="O661" s="209"/>
      <c r="P661" s="209"/>
      <c r="Q661" s="209"/>
      <c r="R661" s="209"/>
      <c r="S661" s="209"/>
      <c r="T661" s="209"/>
      <c r="U661" s="209"/>
      <c r="V661" s="209"/>
      <c r="W661" s="209"/>
      <c r="X661" s="209"/>
      <c r="Y661" s="209"/>
    </row>
    <row r="662" spans="1:25" ht="15.75" customHeight="1" x14ac:dyDescent="0.25">
      <c r="A662" s="209"/>
      <c r="B662" s="209"/>
      <c r="C662" s="209"/>
      <c r="D662" s="209"/>
      <c r="E662" s="209"/>
      <c r="F662" s="209"/>
      <c r="G662" s="209"/>
      <c r="H662" s="209"/>
      <c r="I662" s="209"/>
      <c r="J662" s="209"/>
      <c r="K662" s="209"/>
      <c r="L662" s="209"/>
      <c r="M662" s="209"/>
      <c r="N662" s="209"/>
      <c r="O662" s="209"/>
      <c r="P662" s="209"/>
      <c r="Q662" s="209"/>
      <c r="R662" s="209"/>
      <c r="S662" s="209"/>
      <c r="T662" s="209"/>
      <c r="U662" s="209"/>
      <c r="V662" s="209"/>
      <c r="W662" s="209"/>
      <c r="X662" s="209"/>
      <c r="Y662" s="209"/>
    </row>
    <row r="663" spans="1:25" ht="15.75" customHeight="1" x14ac:dyDescent="0.25">
      <c r="A663" s="209"/>
      <c r="B663" s="209"/>
      <c r="C663" s="209"/>
      <c r="D663" s="209"/>
      <c r="E663" s="209"/>
      <c r="F663" s="209"/>
      <c r="G663" s="209"/>
      <c r="H663" s="209"/>
      <c r="I663" s="209"/>
      <c r="J663" s="209"/>
      <c r="K663" s="209"/>
      <c r="L663" s="209"/>
      <c r="M663" s="209"/>
      <c r="N663" s="209"/>
      <c r="O663" s="209"/>
      <c r="P663" s="209"/>
      <c r="Q663" s="209"/>
      <c r="R663" s="209"/>
      <c r="S663" s="209"/>
      <c r="T663" s="209"/>
      <c r="U663" s="209"/>
      <c r="V663" s="209"/>
      <c r="W663" s="209"/>
      <c r="X663" s="209"/>
      <c r="Y663" s="209"/>
    </row>
    <row r="664" spans="1:25" ht="15.75" customHeight="1" x14ac:dyDescent="0.25">
      <c r="A664" s="209"/>
      <c r="B664" s="209"/>
      <c r="C664" s="209"/>
      <c r="D664" s="209"/>
      <c r="E664" s="209"/>
      <c r="F664" s="209"/>
      <c r="G664" s="209"/>
      <c r="H664" s="209"/>
      <c r="I664" s="209"/>
      <c r="J664" s="209"/>
      <c r="K664" s="209"/>
      <c r="L664" s="209"/>
      <c r="M664" s="209"/>
      <c r="N664" s="209"/>
      <c r="O664" s="209"/>
      <c r="P664" s="209"/>
      <c r="Q664" s="209"/>
      <c r="R664" s="209"/>
      <c r="S664" s="209"/>
      <c r="T664" s="209"/>
      <c r="U664" s="209"/>
      <c r="V664" s="209"/>
      <c r="W664" s="209"/>
      <c r="X664" s="209"/>
      <c r="Y664" s="209"/>
    </row>
    <row r="665" spans="1:25" ht="15.75" customHeight="1" x14ac:dyDescent="0.25">
      <c r="A665" s="209"/>
      <c r="B665" s="209"/>
      <c r="C665" s="209"/>
      <c r="D665" s="209"/>
      <c r="E665" s="209"/>
      <c r="F665" s="209"/>
      <c r="G665" s="209"/>
      <c r="H665" s="209"/>
      <c r="I665" s="209"/>
      <c r="J665" s="209"/>
      <c r="K665" s="209"/>
      <c r="L665" s="209"/>
      <c r="M665" s="209"/>
      <c r="N665" s="209"/>
      <c r="O665" s="209"/>
      <c r="P665" s="209"/>
      <c r="Q665" s="209"/>
      <c r="R665" s="209"/>
      <c r="S665" s="209"/>
      <c r="T665" s="209"/>
      <c r="U665" s="209"/>
      <c r="V665" s="209"/>
      <c r="W665" s="209"/>
      <c r="X665" s="209"/>
      <c r="Y665" s="209"/>
    </row>
    <row r="666" spans="1:25" ht="15.75" customHeight="1" x14ac:dyDescent="0.25">
      <c r="A666" s="209"/>
      <c r="B666" s="209"/>
      <c r="C666" s="209"/>
      <c r="D666" s="209"/>
      <c r="E666" s="209"/>
      <c r="F666" s="209"/>
      <c r="G666" s="209"/>
      <c r="H666" s="209"/>
      <c r="I666" s="209"/>
      <c r="J666" s="209"/>
      <c r="K666" s="209"/>
      <c r="L666" s="209"/>
      <c r="M666" s="209"/>
      <c r="N666" s="209"/>
      <c r="O666" s="209"/>
      <c r="P666" s="209"/>
      <c r="Q666" s="209"/>
      <c r="R666" s="209"/>
      <c r="S666" s="209"/>
      <c r="T666" s="209"/>
      <c r="U666" s="209"/>
      <c r="V666" s="209"/>
      <c r="W666" s="209"/>
      <c r="X666" s="209"/>
      <c r="Y666" s="209"/>
    </row>
    <row r="667" spans="1:25" ht="15.75" customHeight="1" x14ac:dyDescent="0.25">
      <c r="A667" s="209"/>
      <c r="B667" s="209"/>
      <c r="C667" s="209"/>
      <c r="D667" s="209"/>
      <c r="E667" s="209"/>
      <c r="F667" s="209"/>
      <c r="G667" s="209"/>
      <c r="H667" s="209"/>
      <c r="I667" s="209"/>
      <c r="J667" s="209"/>
      <c r="K667" s="209"/>
      <c r="L667" s="209"/>
      <c r="M667" s="209"/>
      <c r="N667" s="209"/>
      <c r="O667" s="209"/>
      <c r="P667" s="209"/>
      <c r="Q667" s="209"/>
      <c r="R667" s="209"/>
      <c r="S667" s="209"/>
      <c r="T667" s="209"/>
      <c r="U667" s="209"/>
      <c r="V667" s="209"/>
      <c r="W667" s="209"/>
      <c r="X667" s="209"/>
      <c r="Y667" s="209"/>
    </row>
    <row r="668" spans="1:25" ht="15.75" customHeight="1" x14ac:dyDescent="0.25">
      <c r="A668" s="209"/>
      <c r="B668" s="209"/>
      <c r="C668" s="209"/>
      <c r="D668" s="209"/>
      <c r="E668" s="209"/>
      <c r="F668" s="209"/>
      <c r="G668" s="209"/>
      <c r="H668" s="209"/>
      <c r="I668" s="209"/>
      <c r="J668" s="209"/>
      <c r="K668" s="209"/>
      <c r="L668" s="209"/>
      <c r="M668" s="209"/>
      <c r="N668" s="209"/>
      <c r="O668" s="209"/>
      <c r="P668" s="209"/>
      <c r="Q668" s="209"/>
      <c r="R668" s="209"/>
      <c r="S668" s="209"/>
      <c r="T668" s="209"/>
      <c r="U668" s="209"/>
      <c r="V668" s="209"/>
      <c r="W668" s="209"/>
      <c r="X668" s="209"/>
      <c r="Y668" s="209"/>
    </row>
    <row r="669" spans="1:25" ht="15.75" customHeight="1" x14ac:dyDescent="0.25">
      <c r="A669" s="209"/>
      <c r="B669" s="209"/>
      <c r="C669" s="209"/>
      <c r="D669" s="209"/>
      <c r="E669" s="209"/>
      <c r="F669" s="209"/>
      <c r="G669" s="209"/>
      <c r="H669" s="209"/>
      <c r="I669" s="209"/>
      <c r="J669" s="209"/>
      <c r="K669" s="209"/>
      <c r="L669" s="209"/>
      <c r="M669" s="209"/>
      <c r="N669" s="209"/>
      <c r="O669" s="209"/>
      <c r="P669" s="209"/>
      <c r="Q669" s="209"/>
      <c r="R669" s="209"/>
      <c r="S669" s="209"/>
      <c r="T669" s="209"/>
      <c r="U669" s="209"/>
      <c r="V669" s="209"/>
      <c r="W669" s="209"/>
      <c r="X669" s="209"/>
      <c r="Y669" s="209"/>
    </row>
    <row r="670" spans="1:25" ht="15.75" customHeight="1" x14ac:dyDescent="0.25">
      <c r="A670" s="209"/>
      <c r="B670" s="209"/>
      <c r="C670" s="209"/>
      <c r="D670" s="209"/>
      <c r="E670" s="209"/>
      <c r="F670" s="209"/>
      <c r="G670" s="209"/>
      <c r="H670" s="209"/>
      <c r="I670" s="209"/>
      <c r="J670" s="209"/>
      <c r="K670" s="209"/>
      <c r="L670" s="209"/>
      <c r="M670" s="209"/>
      <c r="N670" s="209"/>
      <c r="O670" s="209"/>
      <c r="P670" s="209"/>
      <c r="Q670" s="209"/>
      <c r="R670" s="209"/>
      <c r="S670" s="209"/>
      <c r="T670" s="209"/>
      <c r="U670" s="209"/>
      <c r="V670" s="209"/>
      <c r="W670" s="209"/>
      <c r="X670" s="209"/>
      <c r="Y670" s="209"/>
    </row>
    <row r="671" spans="1:25" ht="15.75" customHeight="1" x14ac:dyDescent="0.25">
      <c r="A671" s="209"/>
      <c r="B671" s="209"/>
      <c r="C671" s="209"/>
      <c r="D671" s="209"/>
      <c r="E671" s="209"/>
      <c r="F671" s="209"/>
      <c r="G671" s="209"/>
      <c r="H671" s="209"/>
      <c r="I671" s="209"/>
      <c r="J671" s="209"/>
      <c r="K671" s="209"/>
      <c r="L671" s="209"/>
      <c r="M671" s="209"/>
      <c r="N671" s="209"/>
      <c r="O671" s="209"/>
      <c r="P671" s="209"/>
      <c r="Q671" s="209"/>
      <c r="R671" s="209"/>
      <c r="S671" s="209"/>
      <c r="T671" s="209"/>
      <c r="U671" s="209"/>
      <c r="V671" s="209"/>
      <c r="W671" s="209"/>
      <c r="X671" s="209"/>
      <c r="Y671" s="209"/>
    </row>
    <row r="672" spans="1:25" ht="15.75" customHeight="1" x14ac:dyDescent="0.25">
      <c r="A672" s="209"/>
      <c r="B672" s="209"/>
      <c r="C672" s="209"/>
      <c r="D672" s="209"/>
      <c r="E672" s="209"/>
      <c r="F672" s="209"/>
      <c r="G672" s="209"/>
      <c r="H672" s="209"/>
      <c r="I672" s="209"/>
      <c r="J672" s="209"/>
      <c r="K672" s="209"/>
      <c r="L672" s="209"/>
      <c r="M672" s="209"/>
      <c r="N672" s="209"/>
      <c r="O672" s="209"/>
      <c r="P672" s="209"/>
      <c r="Q672" s="209"/>
      <c r="R672" s="209"/>
      <c r="S672" s="209"/>
      <c r="T672" s="209"/>
      <c r="U672" s="209"/>
      <c r="V672" s="209"/>
      <c r="W672" s="209"/>
      <c r="X672" s="209"/>
      <c r="Y672" s="209"/>
    </row>
    <row r="673" spans="1:25" ht="15.75" customHeight="1" x14ac:dyDescent="0.25">
      <c r="A673" s="209"/>
      <c r="B673" s="209"/>
      <c r="C673" s="209"/>
      <c r="D673" s="209"/>
      <c r="E673" s="209"/>
      <c r="F673" s="209"/>
      <c r="G673" s="209"/>
      <c r="H673" s="209"/>
      <c r="I673" s="209"/>
      <c r="J673" s="209"/>
      <c r="K673" s="209"/>
      <c r="L673" s="209"/>
      <c r="M673" s="209"/>
      <c r="N673" s="209"/>
      <c r="O673" s="209"/>
      <c r="P673" s="209"/>
      <c r="Q673" s="209"/>
      <c r="R673" s="209"/>
      <c r="S673" s="209"/>
      <c r="T673" s="209"/>
      <c r="U673" s="209"/>
      <c r="V673" s="209"/>
      <c r="W673" s="209"/>
      <c r="X673" s="209"/>
      <c r="Y673" s="209"/>
    </row>
    <row r="674" spans="1:25" ht="15.75" customHeight="1" x14ac:dyDescent="0.25">
      <c r="A674" s="209"/>
      <c r="B674" s="209"/>
      <c r="C674" s="209"/>
      <c r="D674" s="209"/>
      <c r="E674" s="209"/>
      <c r="F674" s="209"/>
      <c r="G674" s="209"/>
      <c r="H674" s="209"/>
      <c r="I674" s="209"/>
      <c r="J674" s="209"/>
      <c r="K674" s="209"/>
      <c r="L674" s="209"/>
      <c r="M674" s="209"/>
      <c r="N674" s="209"/>
      <c r="O674" s="209"/>
      <c r="P674" s="209"/>
      <c r="Q674" s="209"/>
      <c r="R674" s="209"/>
      <c r="S674" s="209"/>
      <c r="T674" s="209"/>
      <c r="U674" s="209"/>
      <c r="V674" s="209"/>
      <c r="W674" s="209"/>
      <c r="X674" s="209"/>
      <c r="Y674" s="209"/>
    </row>
    <row r="675" spans="1:25" ht="15.75" customHeight="1" x14ac:dyDescent="0.25">
      <c r="A675" s="209"/>
      <c r="B675" s="209"/>
      <c r="C675" s="209"/>
      <c r="D675" s="209"/>
      <c r="E675" s="209"/>
      <c r="F675" s="209"/>
      <c r="G675" s="209"/>
      <c r="H675" s="209"/>
      <c r="I675" s="209"/>
      <c r="J675" s="209"/>
      <c r="K675" s="209"/>
      <c r="L675" s="209"/>
      <c r="M675" s="209"/>
      <c r="N675" s="209"/>
      <c r="O675" s="209"/>
      <c r="P675" s="209"/>
      <c r="Q675" s="209"/>
      <c r="R675" s="209"/>
      <c r="S675" s="209"/>
      <c r="T675" s="209"/>
      <c r="U675" s="209"/>
      <c r="V675" s="209"/>
      <c r="W675" s="209"/>
      <c r="X675" s="209"/>
      <c r="Y675" s="209"/>
    </row>
    <row r="676" spans="1:25" ht="15.75" customHeight="1" x14ac:dyDescent="0.25">
      <c r="A676" s="209"/>
      <c r="B676" s="209"/>
      <c r="C676" s="209"/>
      <c r="D676" s="209"/>
      <c r="E676" s="209"/>
      <c r="F676" s="209"/>
      <c r="G676" s="209"/>
      <c r="H676" s="209"/>
      <c r="I676" s="209"/>
      <c r="J676" s="209"/>
      <c r="K676" s="209"/>
      <c r="L676" s="209"/>
      <c r="M676" s="209"/>
      <c r="N676" s="209"/>
      <c r="O676" s="209"/>
      <c r="P676" s="209"/>
      <c r="Q676" s="209"/>
      <c r="R676" s="209"/>
      <c r="S676" s="209"/>
      <c r="T676" s="209"/>
      <c r="U676" s="209"/>
      <c r="V676" s="209"/>
      <c r="W676" s="209"/>
      <c r="X676" s="209"/>
      <c r="Y676" s="209"/>
    </row>
    <row r="677" spans="1:25" ht="15.75" customHeight="1" x14ac:dyDescent="0.25">
      <c r="A677" s="209"/>
      <c r="B677" s="209"/>
      <c r="C677" s="209"/>
      <c r="D677" s="209"/>
      <c r="E677" s="209"/>
      <c r="F677" s="209"/>
      <c r="G677" s="209"/>
      <c r="H677" s="209"/>
      <c r="I677" s="209"/>
      <c r="J677" s="209"/>
      <c r="K677" s="209"/>
      <c r="L677" s="209"/>
      <c r="M677" s="209"/>
      <c r="N677" s="209"/>
      <c r="O677" s="209"/>
      <c r="P677" s="209"/>
      <c r="Q677" s="209"/>
      <c r="R677" s="209"/>
      <c r="S677" s="209"/>
      <c r="T677" s="209"/>
      <c r="U677" s="209"/>
      <c r="V677" s="209"/>
      <c r="W677" s="209"/>
      <c r="X677" s="209"/>
      <c r="Y677" s="209"/>
    </row>
    <row r="678" spans="1:25" ht="15.75" customHeight="1" x14ac:dyDescent="0.25">
      <c r="A678" s="209"/>
      <c r="B678" s="209"/>
      <c r="C678" s="209"/>
      <c r="D678" s="209"/>
      <c r="E678" s="209"/>
      <c r="F678" s="209"/>
      <c r="G678" s="209"/>
      <c r="H678" s="209"/>
      <c r="I678" s="209"/>
      <c r="J678" s="209"/>
      <c r="K678" s="209"/>
      <c r="L678" s="209"/>
      <c r="M678" s="209"/>
      <c r="N678" s="209"/>
      <c r="O678" s="209"/>
      <c r="P678" s="209"/>
      <c r="Q678" s="209"/>
      <c r="R678" s="209"/>
      <c r="S678" s="209"/>
      <c r="T678" s="209"/>
      <c r="U678" s="209"/>
      <c r="V678" s="209"/>
      <c r="W678" s="209"/>
      <c r="X678" s="209"/>
      <c r="Y678" s="209"/>
    </row>
    <row r="679" spans="1:25" ht="15.75" customHeight="1" x14ac:dyDescent="0.25">
      <c r="A679" s="209"/>
      <c r="B679" s="209"/>
      <c r="C679" s="209"/>
      <c r="D679" s="209"/>
      <c r="E679" s="209"/>
      <c r="F679" s="209"/>
      <c r="G679" s="209"/>
      <c r="H679" s="209"/>
      <c r="I679" s="209"/>
      <c r="J679" s="209"/>
      <c r="K679" s="209"/>
      <c r="L679" s="209"/>
      <c r="M679" s="209"/>
      <c r="N679" s="209"/>
      <c r="O679" s="209"/>
      <c r="P679" s="209"/>
      <c r="Q679" s="209"/>
      <c r="R679" s="209"/>
      <c r="S679" s="209"/>
      <c r="T679" s="209"/>
      <c r="U679" s="209"/>
      <c r="V679" s="209"/>
      <c r="W679" s="209"/>
      <c r="X679" s="209"/>
      <c r="Y679" s="209"/>
    </row>
    <row r="680" spans="1:25" ht="15.75" customHeight="1" x14ac:dyDescent="0.25">
      <c r="A680" s="209"/>
      <c r="B680" s="209"/>
      <c r="C680" s="209"/>
      <c r="D680" s="209"/>
      <c r="E680" s="209"/>
      <c r="F680" s="209"/>
      <c r="G680" s="209"/>
      <c r="H680" s="209"/>
      <c r="I680" s="209"/>
      <c r="J680" s="209"/>
      <c r="K680" s="209"/>
      <c r="L680" s="209"/>
      <c r="M680" s="209"/>
      <c r="N680" s="209"/>
      <c r="O680" s="209"/>
      <c r="P680" s="209"/>
      <c r="Q680" s="209"/>
      <c r="R680" s="209"/>
      <c r="S680" s="209"/>
      <c r="T680" s="209"/>
      <c r="U680" s="209"/>
      <c r="V680" s="209"/>
      <c r="W680" s="209"/>
      <c r="X680" s="209"/>
      <c r="Y680" s="209"/>
    </row>
    <row r="681" spans="1:25" ht="15.75" customHeight="1" x14ac:dyDescent="0.25">
      <c r="A681" s="209"/>
      <c r="B681" s="209"/>
      <c r="C681" s="209"/>
      <c r="D681" s="209"/>
      <c r="E681" s="209"/>
      <c r="F681" s="209"/>
      <c r="G681" s="209"/>
      <c r="H681" s="209"/>
      <c r="I681" s="209"/>
      <c r="J681" s="209"/>
      <c r="K681" s="209"/>
      <c r="L681" s="209"/>
      <c r="M681" s="209"/>
      <c r="N681" s="209"/>
      <c r="O681" s="209"/>
      <c r="P681" s="209"/>
      <c r="Q681" s="209"/>
      <c r="R681" s="209"/>
      <c r="S681" s="209"/>
      <c r="T681" s="209"/>
      <c r="U681" s="209"/>
      <c r="V681" s="209"/>
      <c r="W681" s="209"/>
      <c r="X681" s="209"/>
      <c r="Y681" s="209"/>
    </row>
    <row r="682" spans="1:25" ht="15.75" customHeight="1" x14ac:dyDescent="0.25">
      <c r="A682" s="209"/>
      <c r="B682" s="209"/>
      <c r="C682" s="209"/>
      <c r="D682" s="209"/>
      <c r="E682" s="209"/>
      <c r="F682" s="209"/>
      <c r="G682" s="209"/>
      <c r="H682" s="209"/>
      <c r="I682" s="209"/>
      <c r="J682" s="209"/>
      <c r="K682" s="209"/>
      <c r="L682" s="209"/>
      <c r="M682" s="209"/>
      <c r="N682" s="209"/>
      <c r="O682" s="209"/>
      <c r="P682" s="209"/>
      <c r="Q682" s="209"/>
      <c r="R682" s="209"/>
      <c r="S682" s="209"/>
      <c r="T682" s="209"/>
      <c r="U682" s="209"/>
      <c r="V682" s="209"/>
      <c r="W682" s="209"/>
      <c r="X682" s="209"/>
      <c r="Y682" s="209"/>
    </row>
    <row r="683" spans="1:25" ht="15.75" customHeight="1" x14ac:dyDescent="0.25">
      <c r="A683" s="209"/>
      <c r="B683" s="209"/>
      <c r="C683" s="209"/>
      <c r="D683" s="209"/>
      <c r="E683" s="209"/>
      <c r="F683" s="209"/>
      <c r="G683" s="209"/>
      <c r="H683" s="209"/>
      <c r="I683" s="209"/>
      <c r="J683" s="209"/>
      <c r="K683" s="209"/>
      <c r="L683" s="209"/>
      <c r="M683" s="209"/>
      <c r="N683" s="209"/>
      <c r="O683" s="209"/>
      <c r="P683" s="209"/>
      <c r="Q683" s="209"/>
      <c r="R683" s="209"/>
      <c r="S683" s="209"/>
      <c r="T683" s="209"/>
      <c r="U683" s="209"/>
      <c r="V683" s="209"/>
      <c r="W683" s="209"/>
      <c r="X683" s="209"/>
      <c r="Y683" s="209"/>
    </row>
    <row r="684" spans="1:25" ht="15.75" customHeight="1" x14ac:dyDescent="0.25">
      <c r="A684" s="209"/>
      <c r="B684" s="209"/>
      <c r="C684" s="209"/>
      <c r="D684" s="209"/>
      <c r="E684" s="209"/>
      <c r="F684" s="209"/>
      <c r="G684" s="209"/>
      <c r="H684" s="209"/>
      <c r="I684" s="209"/>
      <c r="J684" s="209"/>
      <c r="K684" s="209"/>
      <c r="L684" s="209"/>
      <c r="M684" s="209"/>
      <c r="N684" s="209"/>
      <c r="O684" s="209"/>
      <c r="P684" s="209"/>
      <c r="Q684" s="209"/>
      <c r="R684" s="209"/>
      <c r="S684" s="209"/>
      <c r="T684" s="209"/>
      <c r="U684" s="209"/>
      <c r="V684" s="209"/>
      <c r="W684" s="209"/>
      <c r="X684" s="209"/>
      <c r="Y684" s="209"/>
    </row>
    <row r="685" spans="1:25" ht="15.75" customHeight="1" x14ac:dyDescent="0.25">
      <c r="A685" s="209"/>
      <c r="B685" s="209"/>
      <c r="C685" s="209"/>
      <c r="D685" s="209"/>
      <c r="E685" s="209"/>
      <c r="F685" s="209"/>
      <c r="G685" s="209"/>
      <c r="H685" s="209"/>
      <c r="I685" s="209"/>
      <c r="J685" s="209"/>
      <c r="K685" s="209"/>
      <c r="L685" s="209"/>
      <c r="M685" s="209"/>
      <c r="N685" s="209"/>
      <c r="O685" s="209"/>
      <c r="P685" s="209"/>
      <c r="Q685" s="209"/>
      <c r="R685" s="209"/>
      <c r="S685" s="209"/>
      <c r="T685" s="209"/>
      <c r="U685" s="209"/>
      <c r="V685" s="209"/>
      <c r="W685" s="209"/>
      <c r="X685" s="209"/>
      <c r="Y685" s="209"/>
    </row>
    <row r="686" spans="1:25" ht="15.75" customHeight="1" x14ac:dyDescent="0.25">
      <c r="A686" s="209"/>
      <c r="B686" s="209"/>
      <c r="C686" s="209"/>
      <c r="D686" s="209"/>
      <c r="E686" s="209"/>
      <c r="F686" s="209"/>
      <c r="G686" s="209"/>
      <c r="H686" s="209"/>
      <c r="I686" s="209"/>
      <c r="J686" s="209"/>
      <c r="K686" s="209"/>
      <c r="L686" s="209"/>
      <c r="M686" s="209"/>
      <c r="N686" s="209"/>
      <c r="O686" s="209"/>
      <c r="P686" s="209"/>
      <c r="Q686" s="209"/>
      <c r="R686" s="209"/>
      <c r="S686" s="209"/>
      <c r="T686" s="209"/>
      <c r="U686" s="209"/>
      <c r="V686" s="209"/>
      <c r="W686" s="209"/>
      <c r="X686" s="209"/>
      <c r="Y686" s="209"/>
    </row>
    <row r="687" spans="1:25" ht="15.75" customHeight="1" x14ac:dyDescent="0.25">
      <c r="A687" s="209"/>
      <c r="B687" s="209"/>
      <c r="C687" s="209"/>
      <c r="D687" s="209"/>
      <c r="E687" s="209"/>
      <c r="F687" s="209"/>
      <c r="G687" s="209"/>
      <c r="H687" s="209"/>
      <c r="I687" s="209"/>
      <c r="J687" s="209"/>
      <c r="K687" s="209"/>
      <c r="L687" s="209"/>
      <c r="M687" s="209"/>
      <c r="N687" s="209"/>
      <c r="O687" s="209"/>
      <c r="P687" s="209"/>
      <c r="Q687" s="209"/>
      <c r="R687" s="209"/>
      <c r="S687" s="209"/>
      <c r="T687" s="209"/>
      <c r="U687" s="209"/>
      <c r="V687" s="209"/>
      <c r="W687" s="209"/>
      <c r="X687" s="209"/>
      <c r="Y687" s="209"/>
    </row>
    <row r="688" spans="1:25" ht="15.75" customHeight="1" x14ac:dyDescent="0.25">
      <c r="A688" s="209"/>
      <c r="B688" s="209"/>
      <c r="C688" s="209"/>
      <c r="D688" s="209"/>
      <c r="E688" s="209"/>
      <c r="F688" s="209"/>
      <c r="G688" s="209"/>
      <c r="H688" s="209"/>
      <c r="I688" s="209"/>
      <c r="J688" s="209"/>
      <c r="K688" s="209"/>
      <c r="L688" s="209"/>
      <c r="M688" s="209"/>
      <c r="N688" s="209"/>
      <c r="O688" s="209"/>
      <c r="P688" s="209"/>
      <c r="Q688" s="209"/>
      <c r="R688" s="209"/>
      <c r="S688" s="209"/>
      <c r="T688" s="209"/>
      <c r="U688" s="209"/>
      <c r="V688" s="209"/>
      <c r="W688" s="209"/>
      <c r="X688" s="209"/>
      <c r="Y688" s="209"/>
    </row>
    <row r="689" spans="1:25" ht="15.75" customHeight="1" x14ac:dyDescent="0.25">
      <c r="A689" s="209"/>
      <c r="B689" s="209"/>
      <c r="C689" s="209"/>
      <c r="D689" s="209"/>
      <c r="E689" s="209"/>
      <c r="F689" s="209"/>
      <c r="G689" s="209"/>
      <c r="H689" s="209"/>
      <c r="I689" s="209"/>
      <c r="J689" s="209"/>
      <c r="K689" s="209"/>
      <c r="L689" s="209"/>
      <c r="M689" s="209"/>
      <c r="N689" s="209"/>
      <c r="O689" s="209"/>
      <c r="P689" s="209"/>
      <c r="Q689" s="209"/>
      <c r="R689" s="209"/>
      <c r="S689" s="209"/>
      <c r="T689" s="209"/>
      <c r="U689" s="209"/>
      <c r="V689" s="209"/>
      <c r="W689" s="209"/>
      <c r="X689" s="209"/>
      <c r="Y689" s="209"/>
    </row>
    <row r="690" spans="1:25" ht="15.75" customHeight="1" x14ac:dyDescent="0.25">
      <c r="A690" s="209"/>
      <c r="B690" s="209"/>
      <c r="C690" s="209"/>
      <c r="D690" s="209"/>
      <c r="E690" s="209"/>
      <c r="F690" s="209"/>
      <c r="G690" s="209"/>
      <c r="H690" s="209"/>
      <c r="I690" s="209"/>
      <c r="J690" s="209"/>
      <c r="K690" s="209"/>
      <c r="L690" s="209"/>
      <c r="M690" s="209"/>
      <c r="N690" s="209"/>
      <c r="O690" s="209"/>
      <c r="P690" s="209"/>
      <c r="Q690" s="209"/>
      <c r="R690" s="209"/>
      <c r="S690" s="209"/>
      <c r="T690" s="209"/>
      <c r="U690" s="209"/>
      <c r="V690" s="209"/>
      <c r="W690" s="209"/>
      <c r="X690" s="209"/>
      <c r="Y690" s="209"/>
    </row>
    <row r="691" spans="1:25" ht="15.75" customHeight="1" x14ac:dyDescent="0.25">
      <c r="A691" s="209"/>
      <c r="B691" s="209"/>
      <c r="C691" s="209"/>
      <c r="D691" s="209"/>
      <c r="E691" s="209"/>
      <c r="F691" s="209"/>
      <c r="G691" s="209"/>
      <c r="H691" s="209"/>
      <c r="I691" s="209"/>
      <c r="J691" s="209"/>
      <c r="K691" s="209"/>
      <c r="L691" s="209"/>
      <c r="M691" s="209"/>
      <c r="N691" s="209"/>
      <c r="O691" s="209"/>
      <c r="P691" s="209"/>
      <c r="Q691" s="209"/>
      <c r="R691" s="209"/>
      <c r="S691" s="209"/>
      <c r="T691" s="209"/>
      <c r="U691" s="209"/>
      <c r="V691" s="209"/>
      <c r="W691" s="209"/>
      <c r="X691" s="209"/>
      <c r="Y691" s="209"/>
    </row>
    <row r="692" spans="1:25" ht="15.75" customHeight="1" x14ac:dyDescent="0.25">
      <c r="A692" s="209"/>
      <c r="B692" s="209"/>
      <c r="C692" s="209"/>
      <c r="D692" s="209"/>
      <c r="E692" s="209"/>
      <c r="F692" s="209"/>
      <c r="G692" s="209"/>
      <c r="H692" s="209"/>
      <c r="I692" s="209"/>
      <c r="J692" s="209"/>
      <c r="K692" s="209"/>
      <c r="L692" s="209"/>
      <c r="M692" s="209"/>
      <c r="N692" s="209"/>
      <c r="O692" s="209"/>
      <c r="P692" s="209"/>
      <c r="Q692" s="209"/>
      <c r="R692" s="209"/>
      <c r="S692" s="209"/>
      <c r="T692" s="209"/>
      <c r="U692" s="209"/>
      <c r="V692" s="209"/>
      <c r="W692" s="209"/>
      <c r="X692" s="209"/>
      <c r="Y692" s="209"/>
    </row>
    <row r="693" spans="1:25" ht="15.75" customHeight="1" x14ac:dyDescent="0.25">
      <c r="A693" s="209"/>
      <c r="B693" s="209"/>
      <c r="C693" s="209"/>
      <c r="D693" s="209"/>
      <c r="E693" s="209"/>
      <c r="F693" s="209"/>
      <c r="G693" s="209"/>
      <c r="H693" s="209"/>
      <c r="I693" s="209"/>
      <c r="J693" s="209"/>
      <c r="K693" s="209"/>
      <c r="L693" s="209"/>
      <c r="M693" s="209"/>
      <c r="N693" s="209"/>
      <c r="O693" s="209"/>
      <c r="P693" s="209"/>
      <c r="Q693" s="209"/>
      <c r="R693" s="209"/>
      <c r="S693" s="209"/>
      <c r="T693" s="209"/>
      <c r="U693" s="209"/>
      <c r="V693" s="209"/>
      <c r="W693" s="209"/>
      <c r="X693" s="209"/>
      <c r="Y693" s="209"/>
    </row>
    <row r="694" spans="1:25" ht="15.75" customHeight="1" x14ac:dyDescent="0.25">
      <c r="A694" s="209"/>
      <c r="B694" s="209"/>
      <c r="C694" s="209"/>
      <c r="D694" s="209"/>
      <c r="E694" s="209"/>
      <c r="F694" s="209"/>
      <c r="G694" s="209"/>
      <c r="H694" s="209"/>
      <c r="I694" s="209"/>
      <c r="J694" s="209"/>
      <c r="K694" s="209"/>
      <c r="L694" s="209"/>
      <c r="M694" s="209"/>
      <c r="N694" s="209"/>
      <c r="O694" s="209"/>
      <c r="P694" s="209"/>
      <c r="Q694" s="209"/>
      <c r="R694" s="209"/>
      <c r="S694" s="209"/>
      <c r="T694" s="209"/>
      <c r="U694" s="209"/>
      <c r="V694" s="209"/>
      <c r="W694" s="209"/>
      <c r="X694" s="209"/>
      <c r="Y694" s="209"/>
    </row>
    <row r="695" spans="1:25" ht="15.75" customHeight="1" x14ac:dyDescent="0.25">
      <c r="A695" s="209"/>
      <c r="B695" s="209"/>
      <c r="C695" s="209"/>
      <c r="D695" s="209"/>
      <c r="E695" s="209"/>
      <c r="F695" s="209"/>
      <c r="G695" s="209"/>
      <c r="H695" s="209"/>
      <c r="I695" s="209"/>
      <c r="J695" s="209"/>
      <c r="K695" s="209"/>
      <c r="L695" s="209"/>
      <c r="M695" s="209"/>
      <c r="N695" s="209"/>
      <c r="O695" s="209"/>
      <c r="P695" s="209"/>
      <c r="Q695" s="209"/>
      <c r="R695" s="209"/>
      <c r="S695" s="209"/>
      <c r="T695" s="209"/>
      <c r="U695" s="209"/>
      <c r="V695" s="209"/>
      <c r="W695" s="209"/>
      <c r="X695" s="209"/>
      <c r="Y695" s="209"/>
    </row>
    <row r="696" spans="1:25" ht="15.75" customHeight="1" x14ac:dyDescent="0.25">
      <c r="A696" s="209"/>
      <c r="B696" s="209"/>
      <c r="C696" s="209"/>
      <c r="D696" s="209"/>
      <c r="E696" s="209"/>
      <c r="F696" s="209"/>
      <c r="G696" s="209"/>
      <c r="H696" s="209"/>
      <c r="I696" s="209"/>
      <c r="J696" s="209"/>
      <c r="K696" s="209"/>
      <c r="L696" s="209"/>
      <c r="M696" s="209"/>
      <c r="N696" s="209"/>
      <c r="O696" s="209"/>
      <c r="P696" s="209"/>
      <c r="Q696" s="209"/>
      <c r="R696" s="209"/>
      <c r="S696" s="209"/>
      <c r="T696" s="209"/>
      <c r="U696" s="209"/>
      <c r="V696" s="209"/>
      <c r="W696" s="209"/>
      <c r="X696" s="209"/>
      <c r="Y696" s="209"/>
    </row>
    <row r="697" spans="1:25" ht="15.75" customHeight="1" x14ac:dyDescent="0.25">
      <c r="A697" s="209"/>
      <c r="B697" s="209"/>
      <c r="C697" s="209"/>
      <c r="D697" s="209"/>
      <c r="E697" s="209"/>
      <c r="F697" s="209"/>
      <c r="G697" s="209"/>
      <c r="H697" s="209"/>
      <c r="I697" s="209"/>
      <c r="J697" s="209"/>
      <c r="K697" s="209"/>
      <c r="L697" s="209"/>
      <c r="M697" s="209"/>
      <c r="N697" s="209"/>
      <c r="O697" s="209"/>
      <c r="P697" s="209"/>
      <c r="Q697" s="209"/>
      <c r="R697" s="209"/>
      <c r="S697" s="209"/>
      <c r="T697" s="209"/>
      <c r="U697" s="209"/>
      <c r="V697" s="209"/>
      <c r="W697" s="209"/>
      <c r="X697" s="209"/>
      <c r="Y697" s="209"/>
    </row>
    <row r="698" spans="1:25" ht="15.75" customHeight="1" x14ac:dyDescent="0.25">
      <c r="A698" s="209"/>
      <c r="B698" s="209"/>
      <c r="C698" s="209"/>
      <c r="D698" s="209"/>
      <c r="E698" s="209"/>
      <c r="F698" s="209"/>
      <c r="G698" s="209"/>
      <c r="H698" s="209"/>
      <c r="I698" s="209"/>
      <c r="J698" s="209"/>
      <c r="K698" s="209"/>
      <c r="L698" s="209"/>
      <c r="M698" s="209"/>
      <c r="N698" s="209"/>
      <c r="O698" s="209"/>
      <c r="P698" s="209"/>
      <c r="Q698" s="209"/>
      <c r="R698" s="209"/>
      <c r="S698" s="209"/>
      <c r="T698" s="209"/>
      <c r="U698" s="209"/>
      <c r="V698" s="209"/>
      <c r="W698" s="209"/>
      <c r="X698" s="209"/>
      <c r="Y698" s="209"/>
    </row>
    <row r="699" spans="1:25" ht="15.75" customHeight="1" x14ac:dyDescent="0.25">
      <c r="A699" s="209"/>
      <c r="B699" s="209"/>
      <c r="C699" s="209"/>
      <c r="D699" s="209"/>
      <c r="E699" s="209"/>
      <c r="F699" s="209"/>
      <c r="G699" s="209"/>
      <c r="H699" s="209"/>
      <c r="I699" s="209"/>
      <c r="J699" s="209"/>
      <c r="K699" s="209"/>
      <c r="L699" s="209"/>
      <c r="M699" s="209"/>
      <c r="N699" s="209"/>
      <c r="O699" s="209"/>
      <c r="P699" s="209"/>
      <c r="Q699" s="209"/>
      <c r="R699" s="209"/>
      <c r="S699" s="209"/>
      <c r="T699" s="209"/>
      <c r="U699" s="209"/>
      <c r="V699" s="209"/>
      <c r="W699" s="209"/>
      <c r="X699" s="209"/>
      <c r="Y699" s="209"/>
    </row>
    <row r="700" spans="1:25" ht="15.75" customHeight="1" x14ac:dyDescent="0.25">
      <c r="A700" s="209"/>
      <c r="B700" s="209"/>
      <c r="C700" s="209"/>
      <c r="D700" s="209"/>
      <c r="E700" s="209"/>
      <c r="F700" s="209"/>
      <c r="G700" s="209"/>
      <c r="H700" s="209"/>
      <c r="I700" s="209"/>
      <c r="J700" s="209"/>
      <c r="K700" s="209"/>
      <c r="L700" s="209"/>
      <c r="M700" s="209"/>
      <c r="N700" s="209"/>
      <c r="O700" s="209"/>
      <c r="P700" s="209"/>
      <c r="Q700" s="209"/>
      <c r="R700" s="209"/>
      <c r="S700" s="209"/>
      <c r="T700" s="209"/>
      <c r="U700" s="209"/>
      <c r="V700" s="209"/>
      <c r="W700" s="209"/>
      <c r="X700" s="209"/>
      <c r="Y700" s="209"/>
    </row>
    <row r="701" spans="1:25" ht="15.75" customHeight="1" x14ac:dyDescent="0.25">
      <c r="A701" s="209"/>
      <c r="B701" s="209"/>
      <c r="C701" s="209"/>
      <c r="D701" s="209"/>
      <c r="E701" s="209"/>
      <c r="F701" s="209"/>
      <c r="G701" s="209"/>
      <c r="H701" s="209"/>
      <c r="I701" s="209"/>
      <c r="J701" s="209"/>
      <c r="K701" s="209"/>
      <c r="L701" s="209"/>
      <c r="M701" s="209"/>
      <c r="N701" s="209"/>
      <c r="O701" s="209"/>
      <c r="P701" s="209"/>
      <c r="Q701" s="209"/>
      <c r="R701" s="209"/>
      <c r="S701" s="209"/>
      <c r="T701" s="209"/>
      <c r="U701" s="209"/>
      <c r="V701" s="209"/>
      <c r="W701" s="209"/>
      <c r="X701" s="209"/>
      <c r="Y701" s="209"/>
    </row>
    <row r="702" spans="1:25" ht="15.75" customHeight="1" x14ac:dyDescent="0.25">
      <c r="A702" s="209"/>
      <c r="B702" s="209"/>
      <c r="C702" s="209"/>
      <c r="D702" s="209"/>
      <c r="E702" s="209"/>
      <c r="F702" s="209"/>
      <c r="G702" s="209"/>
      <c r="H702" s="209"/>
      <c r="I702" s="209"/>
      <c r="J702" s="209"/>
      <c r="K702" s="209"/>
      <c r="L702" s="209"/>
      <c r="M702" s="209"/>
      <c r="N702" s="209"/>
      <c r="O702" s="209"/>
      <c r="P702" s="209"/>
      <c r="Q702" s="209"/>
      <c r="R702" s="209"/>
      <c r="S702" s="209"/>
      <c r="T702" s="209"/>
      <c r="U702" s="209"/>
      <c r="V702" s="209"/>
      <c r="W702" s="209"/>
      <c r="X702" s="209"/>
      <c r="Y702" s="209"/>
    </row>
    <row r="703" spans="1:25" ht="15.75" customHeight="1" x14ac:dyDescent="0.25">
      <c r="A703" s="209"/>
      <c r="B703" s="209"/>
      <c r="C703" s="209"/>
      <c r="D703" s="209"/>
      <c r="E703" s="209"/>
      <c r="F703" s="209"/>
      <c r="G703" s="209"/>
      <c r="H703" s="209"/>
      <c r="I703" s="209"/>
      <c r="J703" s="209"/>
      <c r="K703" s="209"/>
      <c r="L703" s="209"/>
      <c r="M703" s="209"/>
      <c r="N703" s="209"/>
      <c r="O703" s="209"/>
      <c r="P703" s="209"/>
      <c r="Q703" s="209"/>
      <c r="R703" s="209"/>
      <c r="S703" s="209"/>
      <c r="T703" s="209"/>
      <c r="U703" s="209"/>
      <c r="V703" s="209"/>
      <c r="W703" s="209"/>
      <c r="X703" s="209"/>
      <c r="Y703" s="209"/>
    </row>
    <row r="704" spans="1:25" ht="15.75" customHeight="1" x14ac:dyDescent="0.25">
      <c r="A704" s="209"/>
      <c r="B704" s="209"/>
      <c r="C704" s="209"/>
      <c r="D704" s="209"/>
      <c r="E704" s="209"/>
      <c r="F704" s="209"/>
      <c r="G704" s="209"/>
      <c r="H704" s="209"/>
      <c r="I704" s="209"/>
      <c r="J704" s="209"/>
      <c r="K704" s="209"/>
      <c r="L704" s="209"/>
      <c r="M704" s="209"/>
      <c r="N704" s="209"/>
      <c r="O704" s="209"/>
      <c r="P704" s="209"/>
      <c r="Q704" s="209"/>
      <c r="R704" s="209"/>
      <c r="S704" s="209"/>
      <c r="T704" s="209"/>
      <c r="U704" s="209"/>
      <c r="V704" s="209"/>
      <c r="W704" s="209"/>
      <c r="X704" s="209"/>
      <c r="Y704" s="209"/>
    </row>
    <row r="705" spans="1:25" ht="15.75" customHeight="1" x14ac:dyDescent="0.25">
      <c r="A705" s="209"/>
      <c r="B705" s="209"/>
      <c r="C705" s="209"/>
      <c r="D705" s="209"/>
      <c r="E705" s="209"/>
      <c r="F705" s="209"/>
      <c r="G705" s="209"/>
      <c r="H705" s="209"/>
      <c r="I705" s="209"/>
      <c r="J705" s="209"/>
      <c r="K705" s="209"/>
      <c r="L705" s="209"/>
      <c r="M705" s="209"/>
      <c r="N705" s="209"/>
      <c r="O705" s="209"/>
      <c r="P705" s="209"/>
      <c r="Q705" s="209"/>
      <c r="R705" s="209"/>
      <c r="S705" s="209"/>
      <c r="T705" s="209"/>
      <c r="U705" s="209"/>
      <c r="V705" s="209"/>
      <c r="W705" s="209"/>
      <c r="X705" s="209"/>
      <c r="Y705" s="209"/>
    </row>
    <row r="706" spans="1:25" ht="15.75" customHeight="1" x14ac:dyDescent="0.25">
      <c r="A706" s="209"/>
      <c r="B706" s="209"/>
      <c r="C706" s="209"/>
      <c r="D706" s="209"/>
      <c r="E706" s="209"/>
      <c r="F706" s="209"/>
      <c r="G706" s="209"/>
      <c r="H706" s="209"/>
      <c r="I706" s="209"/>
      <c r="J706" s="209"/>
      <c r="K706" s="209"/>
      <c r="L706" s="209"/>
      <c r="M706" s="209"/>
      <c r="N706" s="209"/>
      <c r="O706" s="209"/>
      <c r="P706" s="209"/>
      <c r="Q706" s="209"/>
      <c r="R706" s="209"/>
      <c r="S706" s="209"/>
      <c r="T706" s="209"/>
      <c r="U706" s="209"/>
      <c r="V706" s="209"/>
      <c r="W706" s="209"/>
      <c r="X706" s="209"/>
      <c r="Y706" s="209"/>
    </row>
    <row r="707" spans="1:25" ht="15.75" customHeight="1" x14ac:dyDescent="0.25">
      <c r="A707" s="209"/>
      <c r="B707" s="209"/>
      <c r="C707" s="209"/>
      <c r="D707" s="209"/>
      <c r="E707" s="209"/>
      <c r="F707" s="209"/>
      <c r="G707" s="209"/>
      <c r="H707" s="209"/>
      <c r="I707" s="209"/>
      <c r="J707" s="209"/>
      <c r="K707" s="209"/>
      <c r="L707" s="209"/>
      <c r="M707" s="209"/>
      <c r="N707" s="209"/>
      <c r="O707" s="209"/>
      <c r="P707" s="209"/>
      <c r="Q707" s="209"/>
      <c r="R707" s="209"/>
      <c r="S707" s="209"/>
      <c r="T707" s="209"/>
      <c r="U707" s="209"/>
      <c r="V707" s="209"/>
      <c r="W707" s="209"/>
      <c r="X707" s="209"/>
      <c r="Y707" s="209"/>
    </row>
    <row r="708" spans="1:25" ht="15.75" customHeight="1" x14ac:dyDescent="0.25">
      <c r="A708" s="209"/>
      <c r="B708" s="209"/>
      <c r="C708" s="209"/>
      <c r="D708" s="209"/>
      <c r="E708" s="209"/>
      <c r="F708" s="209"/>
      <c r="G708" s="209"/>
      <c r="H708" s="209"/>
      <c r="I708" s="209"/>
      <c r="J708" s="209"/>
      <c r="K708" s="209"/>
      <c r="L708" s="209"/>
      <c r="M708" s="209"/>
      <c r="N708" s="209"/>
      <c r="O708" s="209"/>
      <c r="P708" s="209"/>
      <c r="Q708" s="209"/>
      <c r="R708" s="209"/>
      <c r="S708" s="209"/>
      <c r="T708" s="209"/>
      <c r="U708" s="209"/>
      <c r="V708" s="209"/>
      <c r="W708" s="209"/>
      <c r="X708" s="209"/>
      <c r="Y708" s="209"/>
    </row>
    <row r="709" spans="1:25" ht="15.75" customHeight="1" x14ac:dyDescent="0.25">
      <c r="A709" s="209"/>
      <c r="B709" s="209"/>
      <c r="C709" s="209"/>
      <c r="D709" s="209"/>
      <c r="E709" s="209"/>
      <c r="F709" s="209"/>
      <c r="G709" s="209"/>
      <c r="H709" s="209"/>
      <c r="I709" s="209"/>
      <c r="J709" s="209"/>
      <c r="K709" s="209"/>
      <c r="L709" s="209"/>
      <c r="M709" s="209"/>
      <c r="N709" s="209"/>
      <c r="O709" s="209"/>
      <c r="P709" s="209"/>
      <c r="Q709" s="209"/>
      <c r="R709" s="209"/>
      <c r="S709" s="209"/>
      <c r="T709" s="209"/>
      <c r="U709" s="209"/>
      <c r="V709" s="209"/>
      <c r="W709" s="209"/>
      <c r="X709" s="209"/>
      <c r="Y709" s="209"/>
    </row>
    <row r="710" spans="1:25" ht="15.75" customHeight="1" x14ac:dyDescent="0.25">
      <c r="A710" s="209"/>
      <c r="B710" s="209"/>
      <c r="C710" s="209"/>
      <c r="D710" s="209"/>
      <c r="E710" s="209"/>
      <c r="F710" s="209"/>
      <c r="G710" s="209"/>
      <c r="H710" s="209"/>
      <c r="I710" s="209"/>
      <c r="J710" s="209"/>
      <c r="K710" s="209"/>
      <c r="L710" s="209"/>
      <c r="M710" s="209"/>
      <c r="N710" s="209"/>
      <c r="O710" s="209"/>
      <c r="P710" s="209"/>
      <c r="Q710" s="209"/>
      <c r="R710" s="209"/>
      <c r="S710" s="209"/>
      <c r="T710" s="209"/>
      <c r="U710" s="209"/>
      <c r="V710" s="209"/>
      <c r="W710" s="209"/>
      <c r="X710" s="209"/>
      <c r="Y710" s="209"/>
    </row>
    <row r="711" spans="1:25" ht="15.75" customHeight="1" x14ac:dyDescent="0.25">
      <c r="A711" s="209"/>
      <c r="B711" s="209"/>
      <c r="C711" s="209"/>
      <c r="D711" s="209"/>
      <c r="E711" s="209"/>
      <c r="F711" s="209"/>
      <c r="G711" s="209"/>
      <c r="H711" s="209"/>
      <c r="I711" s="209"/>
      <c r="J711" s="209"/>
      <c r="K711" s="209"/>
      <c r="L711" s="209"/>
      <c r="M711" s="209"/>
      <c r="N711" s="209"/>
      <c r="O711" s="209"/>
      <c r="P711" s="209"/>
      <c r="Q711" s="209"/>
      <c r="R711" s="209"/>
      <c r="S711" s="209"/>
      <c r="T711" s="209"/>
      <c r="U711" s="209"/>
      <c r="V711" s="209"/>
      <c r="W711" s="209"/>
      <c r="X711" s="209"/>
      <c r="Y711" s="209"/>
    </row>
    <row r="712" spans="1:25" ht="15.75" customHeight="1" x14ac:dyDescent="0.25">
      <c r="A712" s="209"/>
      <c r="B712" s="209"/>
      <c r="C712" s="209"/>
      <c r="D712" s="209"/>
      <c r="E712" s="209"/>
      <c r="F712" s="209"/>
      <c r="G712" s="209"/>
      <c r="H712" s="209"/>
      <c r="I712" s="209"/>
      <c r="J712" s="209"/>
      <c r="K712" s="209"/>
      <c r="L712" s="209"/>
      <c r="M712" s="209"/>
      <c r="N712" s="209"/>
      <c r="O712" s="209"/>
      <c r="P712" s="209"/>
      <c r="Q712" s="209"/>
      <c r="R712" s="209"/>
      <c r="S712" s="209"/>
      <c r="T712" s="209"/>
      <c r="U712" s="209"/>
      <c r="V712" s="209"/>
      <c r="W712" s="209"/>
      <c r="X712" s="209"/>
      <c r="Y712" s="209"/>
    </row>
    <row r="713" spans="1:25" ht="15.75" customHeight="1" x14ac:dyDescent="0.25">
      <c r="A713" s="209"/>
      <c r="B713" s="209"/>
      <c r="C713" s="209"/>
      <c r="D713" s="209"/>
      <c r="E713" s="209"/>
      <c r="F713" s="209"/>
      <c r="G713" s="209"/>
      <c r="H713" s="209"/>
      <c r="I713" s="209"/>
      <c r="J713" s="209"/>
      <c r="K713" s="209"/>
      <c r="L713" s="209"/>
      <c r="M713" s="209"/>
      <c r="N713" s="209"/>
      <c r="O713" s="209"/>
      <c r="P713" s="209"/>
      <c r="Q713" s="209"/>
      <c r="R713" s="209"/>
      <c r="S713" s="209"/>
      <c r="T713" s="209"/>
      <c r="U713" s="209"/>
      <c r="V713" s="209"/>
      <c r="W713" s="209"/>
      <c r="X713" s="209"/>
      <c r="Y713" s="209"/>
    </row>
    <row r="714" spans="1:25" ht="15.75" customHeight="1" x14ac:dyDescent="0.25">
      <c r="A714" s="209"/>
      <c r="B714" s="209"/>
      <c r="C714" s="209"/>
      <c r="D714" s="209"/>
      <c r="E714" s="209"/>
      <c r="F714" s="209"/>
      <c r="G714" s="209"/>
      <c r="H714" s="209"/>
      <c r="I714" s="209"/>
      <c r="J714" s="209"/>
      <c r="K714" s="209"/>
      <c r="L714" s="209"/>
      <c r="M714" s="209"/>
      <c r="N714" s="209"/>
      <c r="O714" s="209"/>
      <c r="P714" s="209"/>
      <c r="Q714" s="209"/>
      <c r="R714" s="209"/>
      <c r="S714" s="209"/>
      <c r="T714" s="209"/>
      <c r="U714" s="209"/>
      <c r="V714" s="209"/>
      <c r="W714" s="209"/>
      <c r="X714" s="209"/>
      <c r="Y714" s="209"/>
    </row>
    <row r="715" spans="1:25" ht="15.75" customHeight="1" x14ac:dyDescent="0.25">
      <c r="A715" s="209"/>
      <c r="B715" s="209"/>
      <c r="C715" s="209"/>
      <c r="D715" s="209"/>
      <c r="E715" s="209"/>
      <c r="F715" s="209"/>
      <c r="G715" s="209"/>
      <c r="H715" s="209"/>
      <c r="I715" s="209"/>
      <c r="J715" s="209"/>
      <c r="K715" s="209"/>
      <c r="L715" s="209"/>
      <c r="M715" s="209"/>
      <c r="N715" s="209"/>
      <c r="O715" s="209"/>
      <c r="P715" s="209"/>
      <c r="Q715" s="209"/>
      <c r="R715" s="209"/>
      <c r="S715" s="209"/>
      <c r="T715" s="209"/>
      <c r="U715" s="209"/>
      <c r="V715" s="209"/>
      <c r="W715" s="209"/>
      <c r="X715" s="209"/>
      <c r="Y715" s="209"/>
    </row>
    <row r="716" spans="1:25" ht="15.75" customHeight="1" x14ac:dyDescent="0.25">
      <c r="A716" s="209"/>
      <c r="B716" s="209"/>
      <c r="C716" s="209"/>
      <c r="D716" s="209"/>
      <c r="E716" s="209"/>
      <c r="F716" s="209"/>
      <c r="G716" s="209"/>
      <c r="H716" s="209"/>
      <c r="I716" s="209"/>
      <c r="J716" s="209"/>
      <c r="K716" s="209"/>
      <c r="L716" s="209"/>
      <c r="M716" s="209"/>
      <c r="N716" s="209"/>
      <c r="O716" s="209"/>
      <c r="P716" s="209"/>
      <c r="Q716" s="209"/>
      <c r="R716" s="209"/>
      <c r="S716" s="209"/>
      <c r="T716" s="209"/>
      <c r="U716" s="209"/>
      <c r="V716" s="209"/>
      <c r="W716" s="209"/>
      <c r="X716" s="209"/>
      <c r="Y716" s="209"/>
    </row>
    <row r="717" spans="1:25" ht="15.75" customHeight="1" x14ac:dyDescent="0.25">
      <c r="A717" s="209"/>
      <c r="B717" s="209"/>
      <c r="C717" s="209"/>
      <c r="D717" s="209"/>
      <c r="E717" s="209"/>
      <c r="F717" s="209"/>
      <c r="G717" s="209"/>
      <c r="H717" s="209"/>
      <c r="I717" s="209"/>
      <c r="J717" s="209"/>
      <c r="K717" s="209"/>
      <c r="L717" s="209"/>
      <c r="M717" s="209"/>
      <c r="N717" s="209"/>
      <c r="O717" s="209"/>
      <c r="P717" s="209"/>
      <c r="Q717" s="209"/>
      <c r="R717" s="209"/>
      <c r="S717" s="209"/>
      <c r="T717" s="209"/>
      <c r="U717" s="209"/>
      <c r="V717" s="209"/>
      <c r="W717" s="209"/>
      <c r="X717" s="209"/>
      <c r="Y717" s="209"/>
    </row>
    <row r="718" spans="1:25" ht="15.75" customHeight="1" x14ac:dyDescent="0.25">
      <c r="A718" s="209"/>
      <c r="B718" s="209"/>
      <c r="C718" s="209"/>
      <c r="D718" s="209"/>
      <c r="E718" s="209"/>
      <c r="F718" s="209"/>
      <c r="G718" s="209"/>
      <c r="H718" s="209"/>
      <c r="I718" s="209"/>
      <c r="J718" s="209"/>
      <c r="K718" s="209"/>
      <c r="L718" s="209"/>
      <c r="M718" s="209"/>
      <c r="N718" s="209"/>
      <c r="O718" s="209"/>
      <c r="P718" s="209"/>
      <c r="Q718" s="209"/>
      <c r="R718" s="209"/>
      <c r="S718" s="209"/>
      <c r="T718" s="209"/>
      <c r="U718" s="209"/>
      <c r="V718" s="209"/>
      <c r="W718" s="209"/>
      <c r="X718" s="209"/>
      <c r="Y718" s="209"/>
    </row>
    <row r="719" spans="1:25" ht="15.75" customHeight="1" x14ac:dyDescent="0.25">
      <c r="A719" s="209"/>
      <c r="B719" s="209"/>
      <c r="C719" s="209"/>
      <c r="D719" s="209"/>
      <c r="E719" s="209"/>
      <c r="F719" s="209"/>
      <c r="G719" s="209"/>
      <c r="H719" s="209"/>
      <c r="I719" s="209"/>
      <c r="J719" s="209"/>
      <c r="K719" s="209"/>
      <c r="L719" s="209"/>
      <c r="M719" s="209"/>
      <c r="N719" s="209"/>
      <c r="O719" s="209"/>
      <c r="P719" s="209"/>
      <c r="Q719" s="209"/>
      <c r="R719" s="209"/>
      <c r="S719" s="209"/>
      <c r="T719" s="209"/>
      <c r="U719" s="209"/>
      <c r="V719" s="209"/>
      <c r="W719" s="209"/>
      <c r="X719" s="209"/>
      <c r="Y719" s="209"/>
    </row>
    <row r="720" spans="1:25" ht="15.75" customHeight="1" x14ac:dyDescent="0.25">
      <c r="A720" s="209"/>
      <c r="B720" s="209"/>
      <c r="C720" s="209"/>
      <c r="D720" s="209"/>
      <c r="E720" s="209"/>
      <c r="F720" s="209"/>
      <c r="G720" s="209"/>
      <c r="H720" s="209"/>
      <c r="I720" s="209"/>
      <c r="J720" s="209"/>
      <c r="K720" s="209"/>
      <c r="L720" s="209"/>
      <c r="M720" s="209"/>
      <c r="N720" s="209"/>
      <c r="O720" s="209"/>
      <c r="P720" s="209"/>
      <c r="Q720" s="209"/>
      <c r="R720" s="209"/>
      <c r="S720" s="209"/>
      <c r="T720" s="209"/>
      <c r="U720" s="209"/>
      <c r="V720" s="209"/>
      <c r="W720" s="209"/>
      <c r="X720" s="209"/>
      <c r="Y720" s="209"/>
    </row>
    <row r="721" spans="1:25" ht="15.75" customHeight="1" x14ac:dyDescent="0.25">
      <c r="A721" s="209"/>
      <c r="B721" s="209"/>
      <c r="C721" s="209"/>
      <c r="D721" s="209"/>
      <c r="E721" s="209"/>
      <c r="F721" s="209"/>
      <c r="G721" s="209"/>
      <c r="H721" s="209"/>
      <c r="I721" s="209"/>
      <c r="J721" s="209"/>
      <c r="K721" s="209"/>
      <c r="L721" s="209"/>
      <c r="M721" s="209"/>
      <c r="N721" s="209"/>
      <c r="O721" s="209"/>
      <c r="P721" s="209"/>
      <c r="Q721" s="209"/>
      <c r="R721" s="209"/>
      <c r="S721" s="209"/>
      <c r="T721" s="209"/>
      <c r="U721" s="209"/>
      <c r="V721" s="209"/>
      <c r="W721" s="209"/>
      <c r="X721" s="209"/>
      <c r="Y721" s="209"/>
    </row>
    <row r="722" spans="1:25" ht="15.75" customHeight="1" x14ac:dyDescent="0.25">
      <c r="A722" s="209"/>
      <c r="B722" s="209"/>
      <c r="C722" s="209"/>
      <c r="D722" s="209"/>
      <c r="E722" s="209"/>
      <c r="F722" s="209"/>
      <c r="G722" s="209"/>
      <c r="H722" s="209"/>
      <c r="I722" s="209"/>
      <c r="J722" s="209"/>
      <c r="K722" s="209"/>
      <c r="L722" s="209"/>
      <c r="M722" s="209"/>
      <c r="N722" s="209"/>
      <c r="O722" s="209"/>
      <c r="P722" s="209"/>
      <c r="Q722" s="209"/>
      <c r="R722" s="209"/>
      <c r="S722" s="209"/>
      <c r="T722" s="209"/>
      <c r="U722" s="209"/>
      <c r="V722" s="209"/>
      <c r="W722" s="209"/>
      <c r="X722" s="209"/>
      <c r="Y722" s="209"/>
    </row>
    <row r="723" spans="1:25" ht="15.75" customHeight="1" x14ac:dyDescent="0.25">
      <c r="A723" s="209"/>
      <c r="B723" s="209"/>
      <c r="C723" s="209"/>
      <c r="D723" s="209"/>
      <c r="E723" s="209"/>
      <c r="F723" s="209"/>
      <c r="G723" s="209"/>
      <c r="H723" s="209"/>
      <c r="I723" s="209"/>
      <c r="J723" s="209"/>
      <c r="K723" s="209"/>
      <c r="L723" s="209"/>
      <c r="M723" s="209"/>
      <c r="N723" s="209"/>
      <c r="O723" s="209"/>
      <c r="P723" s="209"/>
      <c r="Q723" s="209"/>
      <c r="R723" s="209"/>
      <c r="S723" s="209"/>
      <c r="T723" s="209"/>
      <c r="U723" s="209"/>
      <c r="V723" s="209"/>
      <c r="W723" s="209"/>
      <c r="X723" s="209"/>
      <c r="Y723" s="209"/>
    </row>
    <row r="724" spans="1:25" ht="15.75" customHeight="1" x14ac:dyDescent="0.25">
      <c r="A724" s="209"/>
      <c r="B724" s="209"/>
      <c r="C724" s="209"/>
      <c r="D724" s="209"/>
      <c r="E724" s="209"/>
      <c r="F724" s="209"/>
      <c r="G724" s="209"/>
      <c r="H724" s="209"/>
      <c r="I724" s="209"/>
      <c r="J724" s="209"/>
      <c r="K724" s="209"/>
      <c r="L724" s="209"/>
      <c r="M724" s="209"/>
      <c r="N724" s="209"/>
      <c r="O724" s="209"/>
      <c r="P724" s="209"/>
      <c r="Q724" s="209"/>
      <c r="R724" s="209"/>
      <c r="S724" s="209"/>
      <c r="T724" s="209"/>
      <c r="U724" s="209"/>
      <c r="V724" s="209"/>
      <c r="W724" s="209"/>
      <c r="X724" s="209"/>
      <c r="Y724" s="209"/>
    </row>
    <row r="725" spans="1:25" ht="15.75" customHeight="1" x14ac:dyDescent="0.25">
      <c r="A725" s="209"/>
      <c r="B725" s="209"/>
      <c r="C725" s="209"/>
      <c r="D725" s="209"/>
      <c r="E725" s="209"/>
      <c r="F725" s="209"/>
      <c r="G725" s="209"/>
      <c r="H725" s="209"/>
      <c r="I725" s="209"/>
      <c r="J725" s="209"/>
      <c r="K725" s="209"/>
      <c r="L725" s="209"/>
      <c r="M725" s="209"/>
      <c r="N725" s="209"/>
      <c r="O725" s="209"/>
      <c r="P725" s="209"/>
      <c r="Q725" s="209"/>
      <c r="R725" s="209"/>
      <c r="S725" s="209"/>
      <c r="T725" s="209"/>
      <c r="U725" s="209"/>
      <c r="V725" s="209"/>
      <c r="W725" s="209"/>
      <c r="X725" s="209"/>
      <c r="Y725" s="209"/>
    </row>
    <row r="726" spans="1:25" ht="15.75" customHeight="1" x14ac:dyDescent="0.25">
      <c r="A726" s="209"/>
      <c r="B726" s="209"/>
      <c r="C726" s="209"/>
      <c r="D726" s="209"/>
      <c r="E726" s="209"/>
      <c r="F726" s="209"/>
      <c r="G726" s="209"/>
      <c r="H726" s="209"/>
      <c r="I726" s="209"/>
      <c r="J726" s="209"/>
      <c r="K726" s="209"/>
      <c r="L726" s="209"/>
      <c r="M726" s="209"/>
      <c r="N726" s="209"/>
      <c r="O726" s="209"/>
      <c r="P726" s="209"/>
      <c r="Q726" s="209"/>
      <c r="R726" s="209"/>
      <c r="S726" s="209"/>
      <c r="T726" s="209"/>
      <c r="U726" s="209"/>
      <c r="V726" s="209"/>
      <c r="W726" s="209"/>
      <c r="X726" s="209"/>
      <c r="Y726" s="209"/>
    </row>
    <row r="727" spans="1:25" ht="15.75" customHeight="1" x14ac:dyDescent="0.25">
      <c r="A727" s="209"/>
      <c r="B727" s="209"/>
      <c r="C727" s="209"/>
      <c r="D727" s="209"/>
      <c r="E727" s="209"/>
      <c r="F727" s="209"/>
      <c r="G727" s="209"/>
      <c r="H727" s="209"/>
      <c r="I727" s="209"/>
      <c r="J727" s="209"/>
      <c r="K727" s="209"/>
      <c r="L727" s="209"/>
      <c r="M727" s="209"/>
      <c r="N727" s="209"/>
      <c r="O727" s="209"/>
      <c r="P727" s="209"/>
      <c r="Q727" s="209"/>
      <c r="R727" s="209"/>
      <c r="S727" s="209"/>
      <c r="T727" s="209"/>
      <c r="U727" s="209"/>
      <c r="V727" s="209"/>
      <c r="W727" s="209"/>
      <c r="X727" s="209"/>
      <c r="Y727" s="209"/>
    </row>
    <row r="728" spans="1:25" ht="15.75" customHeight="1" x14ac:dyDescent="0.25">
      <c r="A728" s="209"/>
      <c r="B728" s="209"/>
      <c r="C728" s="209"/>
      <c r="D728" s="209"/>
      <c r="E728" s="209"/>
      <c r="F728" s="209"/>
      <c r="G728" s="209"/>
      <c r="H728" s="209"/>
      <c r="I728" s="209"/>
      <c r="J728" s="209"/>
      <c r="K728" s="209"/>
      <c r="L728" s="209"/>
      <c r="M728" s="209"/>
      <c r="N728" s="209"/>
      <c r="O728" s="209"/>
      <c r="P728" s="209"/>
      <c r="Q728" s="209"/>
      <c r="R728" s="209"/>
      <c r="S728" s="209"/>
      <c r="T728" s="209"/>
      <c r="U728" s="209"/>
      <c r="V728" s="209"/>
      <c r="W728" s="209"/>
      <c r="X728" s="209"/>
      <c r="Y728" s="209"/>
    </row>
    <row r="729" spans="1:25" ht="15.75" customHeight="1" x14ac:dyDescent="0.25">
      <c r="A729" s="209"/>
      <c r="B729" s="209"/>
      <c r="C729" s="209"/>
      <c r="D729" s="209"/>
      <c r="E729" s="209"/>
      <c r="F729" s="209"/>
      <c r="G729" s="209"/>
      <c r="H729" s="209"/>
      <c r="I729" s="209"/>
      <c r="J729" s="209"/>
      <c r="K729" s="209"/>
      <c r="L729" s="209"/>
      <c r="M729" s="209"/>
      <c r="N729" s="209"/>
      <c r="O729" s="209"/>
      <c r="P729" s="209"/>
      <c r="Q729" s="209"/>
      <c r="R729" s="209"/>
      <c r="S729" s="209"/>
      <c r="T729" s="209"/>
      <c r="U729" s="209"/>
      <c r="V729" s="209"/>
      <c r="W729" s="209"/>
      <c r="X729" s="209"/>
      <c r="Y729" s="209"/>
    </row>
    <row r="730" spans="1:25" ht="15.75" customHeight="1" x14ac:dyDescent="0.25">
      <c r="A730" s="209"/>
      <c r="B730" s="209"/>
      <c r="C730" s="209"/>
      <c r="D730" s="209"/>
      <c r="E730" s="209"/>
      <c r="F730" s="209"/>
      <c r="G730" s="209"/>
      <c r="H730" s="209"/>
      <c r="I730" s="209"/>
      <c r="J730" s="209"/>
      <c r="K730" s="209"/>
      <c r="L730" s="209"/>
      <c r="M730" s="209"/>
      <c r="N730" s="209"/>
      <c r="O730" s="209"/>
      <c r="P730" s="209"/>
      <c r="Q730" s="209"/>
      <c r="R730" s="209"/>
      <c r="S730" s="209"/>
      <c r="T730" s="209"/>
      <c r="U730" s="209"/>
      <c r="V730" s="209"/>
      <c r="W730" s="209"/>
      <c r="X730" s="209"/>
      <c r="Y730" s="209"/>
    </row>
    <row r="731" spans="1:25" ht="15.75" customHeight="1" x14ac:dyDescent="0.25">
      <c r="A731" s="209"/>
      <c r="B731" s="209"/>
      <c r="C731" s="209"/>
      <c r="D731" s="209"/>
      <c r="E731" s="209"/>
      <c r="F731" s="209"/>
      <c r="G731" s="209"/>
      <c r="H731" s="209"/>
      <c r="I731" s="209"/>
      <c r="J731" s="209"/>
      <c r="K731" s="209"/>
      <c r="L731" s="209"/>
      <c r="M731" s="209"/>
      <c r="N731" s="209"/>
      <c r="O731" s="209"/>
      <c r="P731" s="209"/>
      <c r="Q731" s="209"/>
      <c r="R731" s="209"/>
      <c r="S731" s="209"/>
      <c r="T731" s="209"/>
      <c r="U731" s="209"/>
      <c r="V731" s="209"/>
      <c r="W731" s="209"/>
      <c r="X731" s="209"/>
      <c r="Y731" s="209"/>
    </row>
    <row r="732" spans="1:25" ht="15.75" customHeight="1" x14ac:dyDescent="0.25">
      <c r="A732" s="209"/>
      <c r="B732" s="209"/>
      <c r="C732" s="209"/>
      <c r="D732" s="209"/>
      <c r="E732" s="209"/>
      <c r="F732" s="209"/>
      <c r="G732" s="209"/>
      <c r="H732" s="209"/>
      <c r="I732" s="209"/>
      <c r="J732" s="209"/>
      <c r="K732" s="209"/>
      <c r="L732" s="209"/>
      <c r="M732" s="209"/>
      <c r="N732" s="209"/>
      <c r="O732" s="209"/>
      <c r="P732" s="209"/>
      <c r="Q732" s="209"/>
      <c r="R732" s="209"/>
      <c r="S732" s="209"/>
      <c r="T732" s="209"/>
      <c r="U732" s="209"/>
      <c r="V732" s="209"/>
      <c r="W732" s="209"/>
      <c r="X732" s="209"/>
      <c r="Y732" s="209"/>
    </row>
    <row r="733" spans="1:25" ht="15.75" customHeight="1" x14ac:dyDescent="0.25">
      <c r="A733" s="209"/>
      <c r="B733" s="209"/>
      <c r="C733" s="209"/>
      <c r="D733" s="209"/>
      <c r="E733" s="209"/>
      <c r="F733" s="209"/>
      <c r="G733" s="209"/>
      <c r="H733" s="209"/>
      <c r="I733" s="209"/>
      <c r="J733" s="209"/>
      <c r="K733" s="209"/>
      <c r="L733" s="209"/>
      <c r="M733" s="209"/>
      <c r="N733" s="209"/>
      <c r="O733" s="209"/>
      <c r="P733" s="209"/>
      <c r="Q733" s="209"/>
      <c r="R733" s="209"/>
      <c r="S733" s="209"/>
      <c r="T733" s="209"/>
      <c r="U733" s="209"/>
      <c r="V733" s="209"/>
      <c r="W733" s="209"/>
      <c r="X733" s="209"/>
      <c r="Y733" s="209"/>
    </row>
    <row r="734" spans="1:25" ht="15.75" customHeight="1" x14ac:dyDescent="0.25">
      <c r="A734" s="209"/>
      <c r="B734" s="209"/>
      <c r="C734" s="209"/>
      <c r="D734" s="209"/>
      <c r="E734" s="209"/>
      <c r="F734" s="209"/>
      <c r="G734" s="209"/>
      <c r="H734" s="209"/>
      <c r="I734" s="209"/>
      <c r="J734" s="209"/>
      <c r="K734" s="209"/>
      <c r="L734" s="209"/>
      <c r="M734" s="209"/>
      <c r="N734" s="209"/>
      <c r="O734" s="209"/>
      <c r="P734" s="209"/>
      <c r="Q734" s="209"/>
      <c r="R734" s="209"/>
      <c r="S734" s="209"/>
      <c r="T734" s="209"/>
      <c r="U734" s="209"/>
      <c r="V734" s="209"/>
      <c r="W734" s="209"/>
      <c r="X734" s="209"/>
      <c r="Y734" s="209"/>
    </row>
    <row r="735" spans="1:25" ht="15.75" customHeight="1" x14ac:dyDescent="0.25">
      <c r="A735" s="209"/>
      <c r="B735" s="209"/>
      <c r="C735" s="209"/>
      <c r="D735" s="209"/>
      <c r="E735" s="209"/>
      <c r="F735" s="209"/>
      <c r="G735" s="209"/>
      <c r="H735" s="209"/>
      <c r="I735" s="209"/>
      <c r="J735" s="209"/>
      <c r="K735" s="209"/>
      <c r="L735" s="209"/>
      <c r="M735" s="209"/>
      <c r="N735" s="209"/>
      <c r="O735" s="209"/>
      <c r="P735" s="209"/>
      <c r="Q735" s="209"/>
      <c r="R735" s="209"/>
      <c r="S735" s="209"/>
      <c r="T735" s="209"/>
      <c r="U735" s="209"/>
      <c r="V735" s="209"/>
      <c r="W735" s="209"/>
      <c r="X735" s="209"/>
      <c r="Y735" s="209"/>
    </row>
    <row r="736" spans="1:25" ht="15.75" customHeight="1" x14ac:dyDescent="0.25">
      <c r="A736" s="209"/>
      <c r="B736" s="209"/>
      <c r="C736" s="209"/>
      <c r="D736" s="209"/>
      <c r="E736" s="209"/>
      <c r="F736" s="209"/>
      <c r="G736" s="209"/>
      <c r="H736" s="209"/>
      <c r="I736" s="209"/>
      <c r="J736" s="209"/>
      <c r="K736" s="209"/>
      <c r="L736" s="209"/>
      <c r="M736" s="209"/>
      <c r="N736" s="209"/>
      <c r="O736" s="209"/>
      <c r="P736" s="209"/>
      <c r="Q736" s="209"/>
      <c r="R736" s="209"/>
      <c r="S736" s="209"/>
      <c r="T736" s="209"/>
      <c r="U736" s="209"/>
      <c r="V736" s="209"/>
      <c r="W736" s="209"/>
      <c r="X736" s="209"/>
      <c r="Y736" s="209"/>
    </row>
    <row r="737" spans="1:25" ht="15.75" customHeight="1" x14ac:dyDescent="0.25">
      <c r="A737" s="209"/>
      <c r="B737" s="209"/>
      <c r="C737" s="209"/>
      <c r="D737" s="209"/>
      <c r="E737" s="209"/>
      <c r="F737" s="209"/>
      <c r="G737" s="209"/>
      <c r="H737" s="209"/>
      <c r="I737" s="209"/>
      <c r="J737" s="209"/>
      <c r="K737" s="209"/>
      <c r="L737" s="209"/>
      <c r="M737" s="209"/>
      <c r="N737" s="209"/>
      <c r="O737" s="209"/>
      <c r="P737" s="209"/>
      <c r="Q737" s="209"/>
      <c r="R737" s="209"/>
      <c r="S737" s="209"/>
      <c r="T737" s="209"/>
      <c r="U737" s="209"/>
      <c r="V737" s="209"/>
      <c r="W737" s="209"/>
      <c r="X737" s="209"/>
      <c r="Y737" s="209"/>
    </row>
    <row r="738" spans="1:25" ht="15.75" customHeight="1" x14ac:dyDescent="0.25">
      <c r="A738" s="209"/>
      <c r="B738" s="209"/>
      <c r="C738" s="209"/>
      <c r="D738" s="209"/>
      <c r="E738" s="209"/>
      <c r="F738" s="209"/>
      <c r="G738" s="209"/>
      <c r="H738" s="209"/>
      <c r="I738" s="209"/>
      <c r="J738" s="209"/>
      <c r="K738" s="209"/>
      <c r="L738" s="209"/>
      <c r="M738" s="209"/>
      <c r="N738" s="209"/>
      <c r="O738" s="209"/>
      <c r="P738" s="209"/>
      <c r="Q738" s="209"/>
      <c r="R738" s="209"/>
      <c r="S738" s="209"/>
      <c r="T738" s="209"/>
      <c r="U738" s="209"/>
      <c r="V738" s="209"/>
      <c r="W738" s="209"/>
      <c r="X738" s="209"/>
      <c r="Y738" s="209"/>
    </row>
    <row r="739" spans="1:25" ht="15.75" customHeight="1" x14ac:dyDescent="0.25">
      <c r="A739" s="209"/>
      <c r="B739" s="209"/>
      <c r="C739" s="209"/>
      <c r="D739" s="209"/>
      <c r="E739" s="209"/>
      <c r="F739" s="209"/>
      <c r="G739" s="209"/>
      <c r="H739" s="209"/>
      <c r="I739" s="209"/>
      <c r="J739" s="209"/>
      <c r="K739" s="209"/>
      <c r="L739" s="209"/>
      <c r="M739" s="209"/>
      <c r="N739" s="209"/>
      <c r="O739" s="209"/>
      <c r="P739" s="209"/>
      <c r="Q739" s="209"/>
      <c r="R739" s="209"/>
      <c r="S739" s="209"/>
      <c r="T739" s="209"/>
      <c r="U739" s="209"/>
      <c r="V739" s="209"/>
      <c r="W739" s="209"/>
      <c r="X739" s="209"/>
      <c r="Y739" s="209"/>
    </row>
    <row r="740" spans="1:25" ht="15.75" customHeight="1" x14ac:dyDescent="0.25">
      <c r="A740" s="209"/>
      <c r="B740" s="209"/>
      <c r="C740" s="209"/>
      <c r="D740" s="209"/>
      <c r="E740" s="209"/>
      <c r="F740" s="209"/>
      <c r="G740" s="209"/>
      <c r="H740" s="209"/>
      <c r="I740" s="209"/>
      <c r="J740" s="209"/>
      <c r="K740" s="209"/>
      <c r="L740" s="209"/>
      <c r="M740" s="209"/>
      <c r="N740" s="209"/>
      <c r="O740" s="209"/>
      <c r="P740" s="209"/>
      <c r="Q740" s="209"/>
      <c r="R740" s="209"/>
      <c r="S740" s="209"/>
      <c r="T740" s="209"/>
      <c r="U740" s="209"/>
      <c r="V740" s="209"/>
      <c r="W740" s="209"/>
      <c r="X740" s="209"/>
      <c r="Y740" s="209"/>
    </row>
    <row r="741" spans="1:25" ht="15.75" customHeight="1" x14ac:dyDescent="0.25">
      <c r="A741" s="209"/>
      <c r="B741" s="209"/>
      <c r="C741" s="209"/>
      <c r="D741" s="209"/>
      <c r="E741" s="209"/>
      <c r="F741" s="209"/>
      <c r="G741" s="209"/>
      <c r="H741" s="209"/>
      <c r="I741" s="209"/>
      <c r="J741" s="209"/>
      <c r="K741" s="209"/>
      <c r="L741" s="209"/>
      <c r="M741" s="209"/>
      <c r="N741" s="209"/>
      <c r="O741" s="209"/>
      <c r="P741" s="209"/>
      <c r="Q741" s="209"/>
      <c r="R741" s="209"/>
      <c r="S741" s="209"/>
      <c r="T741" s="209"/>
      <c r="U741" s="209"/>
      <c r="V741" s="209"/>
      <c r="W741" s="209"/>
      <c r="X741" s="209"/>
      <c r="Y741" s="209"/>
    </row>
    <row r="742" spans="1:25" ht="15.75" customHeight="1" x14ac:dyDescent="0.25">
      <c r="A742" s="209"/>
      <c r="B742" s="209"/>
      <c r="C742" s="209"/>
      <c r="D742" s="209"/>
      <c r="E742" s="209"/>
      <c r="F742" s="209"/>
      <c r="G742" s="209"/>
      <c r="H742" s="209"/>
      <c r="I742" s="209"/>
      <c r="J742" s="209"/>
      <c r="K742" s="209"/>
      <c r="L742" s="209"/>
      <c r="M742" s="209"/>
      <c r="N742" s="209"/>
      <c r="O742" s="209"/>
      <c r="P742" s="209"/>
      <c r="Q742" s="209"/>
      <c r="R742" s="209"/>
      <c r="S742" s="209"/>
      <c r="T742" s="209"/>
      <c r="U742" s="209"/>
      <c r="V742" s="209"/>
      <c r="W742" s="209"/>
      <c r="X742" s="209"/>
      <c r="Y742" s="209"/>
    </row>
    <row r="743" spans="1:25" ht="15.75" customHeight="1" x14ac:dyDescent="0.25">
      <c r="A743" s="209"/>
      <c r="B743" s="209"/>
      <c r="C743" s="209"/>
      <c r="D743" s="209"/>
      <c r="E743" s="209"/>
      <c r="F743" s="209"/>
      <c r="G743" s="209"/>
      <c r="H743" s="209"/>
      <c r="I743" s="209"/>
      <c r="J743" s="209"/>
      <c r="K743" s="209"/>
      <c r="L743" s="209"/>
      <c r="M743" s="209"/>
      <c r="N743" s="209"/>
      <c r="O743" s="209"/>
      <c r="P743" s="209"/>
      <c r="Q743" s="209"/>
      <c r="R743" s="209"/>
      <c r="S743" s="209"/>
      <c r="T743" s="209"/>
      <c r="U743" s="209"/>
      <c r="V743" s="209"/>
      <c r="W743" s="209"/>
      <c r="X743" s="209"/>
      <c r="Y743" s="209"/>
    </row>
    <row r="744" spans="1:25" ht="15.75" customHeight="1" x14ac:dyDescent="0.25">
      <c r="A744" s="209"/>
      <c r="B744" s="209"/>
      <c r="C744" s="209"/>
      <c r="D744" s="209"/>
      <c r="E744" s="209"/>
      <c r="F744" s="209"/>
      <c r="G744" s="209"/>
      <c r="H744" s="209"/>
      <c r="I744" s="209"/>
      <c r="J744" s="209"/>
      <c r="K744" s="209"/>
      <c r="L744" s="209"/>
      <c r="M744" s="209"/>
      <c r="N744" s="209"/>
      <c r="O744" s="209"/>
      <c r="P744" s="209"/>
      <c r="Q744" s="209"/>
      <c r="R744" s="209"/>
      <c r="S744" s="209"/>
      <c r="T744" s="209"/>
      <c r="U744" s="209"/>
      <c r="V744" s="209"/>
      <c r="W744" s="209"/>
      <c r="X744" s="209"/>
      <c r="Y744" s="209"/>
    </row>
    <row r="745" spans="1:25" ht="15.75" customHeight="1" x14ac:dyDescent="0.25">
      <c r="A745" s="209"/>
      <c r="B745" s="209"/>
      <c r="C745" s="209"/>
      <c r="D745" s="209"/>
      <c r="E745" s="209"/>
      <c r="F745" s="209"/>
      <c r="G745" s="209"/>
      <c r="H745" s="209"/>
      <c r="I745" s="209"/>
      <c r="J745" s="209"/>
      <c r="K745" s="209"/>
      <c r="L745" s="209"/>
      <c r="M745" s="209"/>
      <c r="N745" s="209"/>
      <c r="O745" s="209"/>
      <c r="P745" s="209"/>
      <c r="Q745" s="209"/>
      <c r="R745" s="209"/>
      <c r="S745" s="209"/>
      <c r="T745" s="209"/>
      <c r="U745" s="209"/>
      <c r="V745" s="209"/>
      <c r="W745" s="209"/>
      <c r="X745" s="209"/>
      <c r="Y745" s="209"/>
    </row>
    <row r="746" spans="1:25" ht="15.75" customHeight="1" x14ac:dyDescent="0.25">
      <c r="A746" s="209"/>
      <c r="B746" s="209"/>
      <c r="C746" s="209"/>
      <c r="D746" s="209"/>
      <c r="E746" s="209"/>
      <c r="F746" s="209"/>
      <c r="G746" s="209"/>
      <c r="H746" s="209"/>
      <c r="I746" s="209"/>
      <c r="J746" s="209"/>
      <c r="K746" s="209"/>
      <c r="L746" s="209"/>
      <c r="M746" s="209"/>
      <c r="N746" s="209"/>
      <c r="O746" s="209"/>
      <c r="P746" s="209"/>
      <c r="Q746" s="209"/>
      <c r="R746" s="209"/>
      <c r="S746" s="209"/>
      <c r="T746" s="209"/>
      <c r="U746" s="209"/>
      <c r="V746" s="209"/>
      <c r="W746" s="209"/>
      <c r="X746" s="209"/>
      <c r="Y746" s="209"/>
    </row>
    <row r="747" spans="1:25" ht="15.75" customHeight="1" x14ac:dyDescent="0.25">
      <c r="A747" s="209"/>
      <c r="B747" s="209"/>
      <c r="C747" s="209"/>
      <c r="D747" s="209"/>
      <c r="E747" s="209"/>
      <c r="F747" s="209"/>
      <c r="G747" s="209"/>
      <c r="H747" s="209"/>
      <c r="I747" s="209"/>
      <c r="J747" s="209"/>
      <c r="K747" s="209"/>
      <c r="L747" s="209"/>
      <c r="M747" s="209"/>
      <c r="N747" s="209"/>
      <c r="O747" s="209"/>
      <c r="P747" s="209"/>
      <c r="Q747" s="209"/>
      <c r="R747" s="209"/>
      <c r="S747" s="209"/>
      <c r="T747" s="209"/>
      <c r="U747" s="209"/>
      <c r="V747" s="209"/>
      <c r="W747" s="209"/>
      <c r="X747" s="209"/>
      <c r="Y747" s="209"/>
    </row>
    <row r="748" spans="1:25" ht="15.75" customHeight="1" x14ac:dyDescent="0.25">
      <c r="A748" s="209"/>
      <c r="B748" s="209"/>
      <c r="C748" s="209"/>
      <c r="D748" s="209"/>
      <c r="E748" s="209"/>
      <c r="F748" s="209"/>
      <c r="G748" s="209"/>
      <c r="H748" s="209"/>
      <c r="I748" s="209"/>
      <c r="J748" s="209"/>
      <c r="K748" s="209"/>
      <c r="L748" s="209"/>
      <c r="M748" s="209"/>
      <c r="N748" s="209"/>
      <c r="O748" s="209"/>
      <c r="P748" s="209"/>
      <c r="Q748" s="209"/>
      <c r="R748" s="209"/>
      <c r="S748" s="209"/>
      <c r="T748" s="209"/>
      <c r="U748" s="209"/>
      <c r="V748" s="209"/>
      <c r="W748" s="209"/>
      <c r="X748" s="209"/>
      <c r="Y748" s="209"/>
    </row>
    <row r="749" spans="1:25" ht="15.75" customHeight="1" x14ac:dyDescent="0.25">
      <c r="A749" s="209"/>
      <c r="B749" s="209"/>
      <c r="C749" s="209"/>
      <c r="D749" s="209"/>
      <c r="E749" s="209"/>
      <c r="F749" s="209"/>
      <c r="G749" s="209"/>
      <c r="H749" s="209"/>
      <c r="I749" s="209"/>
      <c r="J749" s="209"/>
      <c r="K749" s="209"/>
      <c r="L749" s="209"/>
      <c r="M749" s="209"/>
      <c r="N749" s="209"/>
      <c r="O749" s="209"/>
      <c r="P749" s="209"/>
      <c r="Q749" s="209"/>
      <c r="R749" s="209"/>
      <c r="S749" s="209"/>
      <c r="T749" s="209"/>
      <c r="U749" s="209"/>
      <c r="V749" s="209"/>
      <c r="W749" s="209"/>
      <c r="X749" s="209"/>
      <c r="Y749" s="209"/>
    </row>
    <row r="750" spans="1:25" ht="15.75" customHeight="1" x14ac:dyDescent="0.25">
      <c r="A750" s="209"/>
      <c r="B750" s="209"/>
      <c r="C750" s="209"/>
      <c r="D750" s="209"/>
      <c r="E750" s="209"/>
      <c r="F750" s="209"/>
      <c r="G750" s="209"/>
      <c r="H750" s="209"/>
      <c r="I750" s="209"/>
      <c r="J750" s="209"/>
      <c r="K750" s="209"/>
      <c r="L750" s="209"/>
      <c r="M750" s="209"/>
      <c r="N750" s="209"/>
      <c r="O750" s="209"/>
      <c r="P750" s="209"/>
      <c r="Q750" s="209"/>
      <c r="R750" s="209"/>
      <c r="S750" s="209"/>
      <c r="T750" s="209"/>
      <c r="U750" s="209"/>
      <c r="V750" s="209"/>
      <c r="W750" s="209"/>
      <c r="X750" s="209"/>
      <c r="Y750" s="209"/>
    </row>
    <row r="751" spans="1:25" ht="15.75" customHeight="1" x14ac:dyDescent="0.25">
      <c r="A751" s="209"/>
      <c r="B751" s="209"/>
      <c r="C751" s="209"/>
      <c r="D751" s="209"/>
      <c r="E751" s="209"/>
      <c r="F751" s="209"/>
      <c r="G751" s="209"/>
      <c r="H751" s="209"/>
      <c r="I751" s="209"/>
      <c r="J751" s="209"/>
      <c r="K751" s="209"/>
      <c r="L751" s="209"/>
      <c r="M751" s="209"/>
      <c r="N751" s="209"/>
      <c r="O751" s="209"/>
      <c r="P751" s="209"/>
      <c r="Q751" s="209"/>
      <c r="R751" s="209"/>
      <c r="S751" s="209"/>
      <c r="T751" s="209"/>
      <c r="U751" s="209"/>
      <c r="V751" s="209"/>
      <c r="W751" s="209"/>
      <c r="X751" s="209"/>
      <c r="Y751" s="209"/>
    </row>
    <row r="752" spans="1:25" ht="15.75" customHeight="1" x14ac:dyDescent="0.25">
      <c r="A752" s="209"/>
      <c r="B752" s="209"/>
      <c r="C752" s="209"/>
      <c r="D752" s="209"/>
      <c r="E752" s="209"/>
      <c r="F752" s="209"/>
      <c r="G752" s="209"/>
      <c r="H752" s="209"/>
      <c r="I752" s="209"/>
      <c r="J752" s="209"/>
      <c r="K752" s="209"/>
      <c r="L752" s="209"/>
      <c r="M752" s="209"/>
      <c r="N752" s="209"/>
      <c r="O752" s="209"/>
      <c r="P752" s="209"/>
      <c r="Q752" s="209"/>
      <c r="R752" s="209"/>
      <c r="S752" s="209"/>
      <c r="T752" s="209"/>
      <c r="U752" s="209"/>
      <c r="V752" s="209"/>
      <c r="W752" s="209"/>
      <c r="X752" s="209"/>
      <c r="Y752" s="209"/>
    </row>
    <row r="753" spans="1:25" ht="15.75" customHeight="1" x14ac:dyDescent="0.25">
      <c r="A753" s="209"/>
      <c r="B753" s="209"/>
      <c r="C753" s="209"/>
      <c r="D753" s="209"/>
      <c r="E753" s="209"/>
      <c r="F753" s="209"/>
      <c r="G753" s="209"/>
      <c r="H753" s="209"/>
      <c r="I753" s="209"/>
      <c r="J753" s="209"/>
      <c r="K753" s="209"/>
      <c r="L753" s="209"/>
      <c r="M753" s="209"/>
      <c r="N753" s="209"/>
      <c r="O753" s="209"/>
      <c r="P753" s="209"/>
      <c r="Q753" s="209"/>
      <c r="R753" s="209"/>
      <c r="S753" s="209"/>
      <c r="T753" s="209"/>
      <c r="U753" s="209"/>
      <c r="V753" s="209"/>
      <c r="W753" s="209"/>
      <c r="X753" s="209"/>
      <c r="Y753" s="209"/>
    </row>
    <row r="754" spans="1:25" ht="15.75" customHeight="1" x14ac:dyDescent="0.25">
      <c r="A754" s="209"/>
      <c r="B754" s="209"/>
      <c r="C754" s="209"/>
      <c r="D754" s="209"/>
      <c r="E754" s="209"/>
      <c r="F754" s="209"/>
      <c r="G754" s="209"/>
      <c r="H754" s="209"/>
      <c r="I754" s="209"/>
      <c r="J754" s="209"/>
      <c r="K754" s="209"/>
      <c r="L754" s="209"/>
      <c r="M754" s="209"/>
      <c r="N754" s="209"/>
      <c r="O754" s="209"/>
      <c r="P754" s="209"/>
      <c r="Q754" s="209"/>
      <c r="R754" s="209"/>
      <c r="S754" s="209"/>
      <c r="T754" s="209"/>
      <c r="U754" s="209"/>
      <c r="V754" s="209"/>
      <c r="W754" s="209"/>
      <c r="X754" s="209"/>
      <c r="Y754" s="209"/>
    </row>
    <row r="755" spans="1:25" ht="15.75" customHeight="1" x14ac:dyDescent="0.25">
      <c r="A755" s="209"/>
      <c r="B755" s="209"/>
      <c r="C755" s="209"/>
      <c r="D755" s="209"/>
      <c r="E755" s="209"/>
      <c r="F755" s="209"/>
      <c r="G755" s="209"/>
      <c r="H755" s="209"/>
      <c r="I755" s="209"/>
      <c r="J755" s="209"/>
      <c r="K755" s="209"/>
      <c r="L755" s="209"/>
      <c r="M755" s="209"/>
      <c r="N755" s="209"/>
      <c r="O755" s="209"/>
      <c r="P755" s="209"/>
      <c r="Q755" s="209"/>
      <c r="R755" s="209"/>
      <c r="S755" s="209"/>
      <c r="T755" s="209"/>
      <c r="U755" s="209"/>
      <c r="V755" s="209"/>
      <c r="W755" s="209"/>
      <c r="X755" s="209"/>
      <c r="Y755" s="209"/>
    </row>
    <row r="756" spans="1:25" ht="15.75" customHeight="1" x14ac:dyDescent="0.25">
      <c r="A756" s="209"/>
      <c r="B756" s="209"/>
      <c r="C756" s="209"/>
      <c r="D756" s="209"/>
      <c r="E756" s="209"/>
      <c r="F756" s="209"/>
      <c r="G756" s="209"/>
      <c r="H756" s="209"/>
      <c r="I756" s="209"/>
      <c r="J756" s="209"/>
      <c r="K756" s="209"/>
      <c r="L756" s="209"/>
      <c r="M756" s="209"/>
      <c r="N756" s="209"/>
      <c r="O756" s="209"/>
      <c r="P756" s="209"/>
      <c r="Q756" s="209"/>
      <c r="R756" s="209"/>
      <c r="S756" s="209"/>
      <c r="T756" s="209"/>
      <c r="U756" s="209"/>
      <c r="V756" s="209"/>
      <c r="W756" s="209"/>
      <c r="X756" s="209"/>
      <c r="Y756" s="209"/>
    </row>
    <row r="757" spans="1:25" ht="15.75" customHeight="1" x14ac:dyDescent="0.25">
      <c r="A757" s="209"/>
      <c r="B757" s="209"/>
      <c r="C757" s="209"/>
      <c r="D757" s="209"/>
      <c r="E757" s="209"/>
      <c r="F757" s="209"/>
      <c r="G757" s="209"/>
      <c r="H757" s="209"/>
      <c r="I757" s="209"/>
      <c r="J757" s="209"/>
      <c r="K757" s="209"/>
      <c r="L757" s="209"/>
      <c r="M757" s="209"/>
      <c r="N757" s="209"/>
      <c r="O757" s="209"/>
      <c r="P757" s="209"/>
      <c r="Q757" s="209"/>
      <c r="R757" s="209"/>
      <c r="S757" s="209"/>
      <c r="T757" s="209"/>
      <c r="U757" s="209"/>
      <c r="V757" s="209"/>
      <c r="W757" s="209"/>
      <c r="X757" s="209"/>
      <c r="Y757" s="209"/>
    </row>
    <row r="758" spans="1:25" ht="15.75" customHeight="1" x14ac:dyDescent="0.25">
      <c r="A758" s="209"/>
      <c r="B758" s="209"/>
      <c r="C758" s="209"/>
      <c r="D758" s="209"/>
      <c r="E758" s="209"/>
      <c r="F758" s="209"/>
      <c r="G758" s="209"/>
      <c r="H758" s="209"/>
      <c r="I758" s="209"/>
      <c r="J758" s="209"/>
      <c r="K758" s="209"/>
      <c r="L758" s="209"/>
      <c r="M758" s="209"/>
      <c r="N758" s="209"/>
      <c r="O758" s="209"/>
      <c r="P758" s="209"/>
      <c r="Q758" s="209"/>
      <c r="R758" s="209"/>
      <c r="S758" s="209"/>
      <c r="T758" s="209"/>
      <c r="U758" s="209"/>
      <c r="V758" s="209"/>
      <c r="W758" s="209"/>
      <c r="X758" s="209"/>
      <c r="Y758" s="209"/>
    </row>
    <row r="759" spans="1:25" ht="15.75" customHeight="1" x14ac:dyDescent="0.25">
      <c r="A759" s="209"/>
      <c r="B759" s="209"/>
      <c r="C759" s="209"/>
      <c r="D759" s="209"/>
      <c r="E759" s="209"/>
      <c r="F759" s="209"/>
      <c r="G759" s="209"/>
      <c r="H759" s="209"/>
      <c r="I759" s="209"/>
      <c r="J759" s="209"/>
      <c r="K759" s="209"/>
      <c r="L759" s="209"/>
      <c r="M759" s="209"/>
      <c r="N759" s="209"/>
      <c r="O759" s="209"/>
      <c r="P759" s="209"/>
      <c r="Q759" s="209"/>
      <c r="R759" s="209"/>
      <c r="S759" s="209"/>
      <c r="T759" s="209"/>
      <c r="U759" s="209"/>
      <c r="V759" s="209"/>
      <c r="W759" s="209"/>
      <c r="X759" s="209"/>
      <c r="Y759" s="209"/>
    </row>
    <row r="760" spans="1:25" ht="15.75" customHeight="1" x14ac:dyDescent="0.25">
      <c r="A760" s="209"/>
      <c r="B760" s="209"/>
      <c r="C760" s="209"/>
      <c r="D760" s="209"/>
      <c r="E760" s="209"/>
      <c r="F760" s="209"/>
      <c r="G760" s="209"/>
      <c r="H760" s="209"/>
      <c r="I760" s="209"/>
      <c r="J760" s="209"/>
      <c r="K760" s="209"/>
      <c r="L760" s="209"/>
      <c r="M760" s="209"/>
      <c r="N760" s="209"/>
      <c r="O760" s="209"/>
      <c r="P760" s="209"/>
      <c r="Q760" s="209"/>
      <c r="R760" s="209"/>
      <c r="S760" s="209"/>
      <c r="T760" s="209"/>
      <c r="U760" s="209"/>
      <c r="V760" s="209"/>
      <c r="W760" s="209"/>
      <c r="X760" s="209"/>
      <c r="Y760" s="209"/>
    </row>
    <row r="761" spans="1:25" ht="15.75" customHeight="1" x14ac:dyDescent="0.25">
      <c r="A761" s="209"/>
      <c r="B761" s="209"/>
      <c r="C761" s="209"/>
      <c r="D761" s="209"/>
      <c r="E761" s="209"/>
      <c r="F761" s="209"/>
      <c r="G761" s="209"/>
      <c r="H761" s="209"/>
      <c r="I761" s="209"/>
      <c r="J761" s="209"/>
      <c r="K761" s="209"/>
      <c r="L761" s="209"/>
      <c r="M761" s="209"/>
      <c r="N761" s="209"/>
      <c r="O761" s="209"/>
      <c r="P761" s="209"/>
      <c r="Q761" s="209"/>
      <c r="R761" s="209"/>
      <c r="S761" s="209"/>
      <c r="T761" s="209"/>
      <c r="U761" s="209"/>
      <c r="V761" s="209"/>
      <c r="W761" s="209"/>
      <c r="X761" s="209"/>
      <c r="Y761" s="209"/>
    </row>
    <row r="762" spans="1:25" ht="15.75" customHeight="1" x14ac:dyDescent="0.25">
      <c r="A762" s="209"/>
      <c r="B762" s="209"/>
      <c r="C762" s="209"/>
      <c r="D762" s="209"/>
      <c r="E762" s="209"/>
      <c r="F762" s="209"/>
      <c r="G762" s="209"/>
      <c r="H762" s="209"/>
      <c r="I762" s="209"/>
      <c r="J762" s="209"/>
      <c r="K762" s="209"/>
      <c r="L762" s="209"/>
      <c r="M762" s="209"/>
      <c r="N762" s="209"/>
      <c r="O762" s="209"/>
      <c r="P762" s="209"/>
      <c r="Q762" s="209"/>
      <c r="R762" s="209"/>
      <c r="S762" s="209"/>
      <c r="T762" s="209"/>
      <c r="U762" s="209"/>
      <c r="V762" s="209"/>
      <c r="W762" s="209"/>
      <c r="X762" s="209"/>
      <c r="Y762" s="209"/>
    </row>
    <row r="763" spans="1:25" ht="15.75" customHeight="1" x14ac:dyDescent="0.25">
      <c r="A763" s="209"/>
      <c r="B763" s="209"/>
      <c r="C763" s="209"/>
      <c r="D763" s="209"/>
      <c r="E763" s="209"/>
      <c r="F763" s="209"/>
      <c r="G763" s="209"/>
      <c r="H763" s="209"/>
      <c r="I763" s="209"/>
      <c r="J763" s="209"/>
      <c r="K763" s="209"/>
      <c r="L763" s="209"/>
      <c r="M763" s="209"/>
      <c r="N763" s="209"/>
      <c r="O763" s="209"/>
      <c r="P763" s="209"/>
      <c r="Q763" s="209"/>
      <c r="R763" s="209"/>
      <c r="S763" s="209"/>
      <c r="T763" s="209"/>
      <c r="U763" s="209"/>
      <c r="V763" s="209"/>
      <c r="W763" s="209"/>
      <c r="X763" s="209"/>
      <c r="Y763" s="209"/>
    </row>
    <row r="764" spans="1:25" ht="15.75" customHeight="1" x14ac:dyDescent="0.25">
      <c r="A764" s="209"/>
      <c r="B764" s="209"/>
      <c r="C764" s="209"/>
      <c r="D764" s="209"/>
      <c r="E764" s="209"/>
      <c r="F764" s="209"/>
      <c r="G764" s="209"/>
      <c r="H764" s="209"/>
      <c r="I764" s="209"/>
      <c r="J764" s="209"/>
      <c r="K764" s="209"/>
      <c r="L764" s="209"/>
      <c r="M764" s="209"/>
      <c r="N764" s="209"/>
      <c r="O764" s="209"/>
      <c r="P764" s="209"/>
      <c r="Q764" s="209"/>
      <c r="R764" s="209"/>
      <c r="S764" s="209"/>
      <c r="T764" s="209"/>
      <c r="U764" s="209"/>
      <c r="V764" s="209"/>
      <c r="W764" s="209"/>
      <c r="X764" s="209"/>
      <c r="Y764" s="209"/>
    </row>
    <row r="765" spans="1:25" ht="15.75" customHeight="1" x14ac:dyDescent="0.25">
      <c r="A765" s="209"/>
      <c r="B765" s="209"/>
      <c r="C765" s="209"/>
      <c r="D765" s="209"/>
      <c r="E765" s="209"/>
      <c r="F765" s="209"/>
      <c r="G765" s="209"/>
      <c r="H765" s="209"/>
      <c r="I765" s="209"/>
      <c r="J765" s="209"/>
      <c r="K765" s="209"/>
      <c r="L765" s="209"/>
      <c r="M765" s="209"/>
      <c r="N765" s="209"/>
      <c r="O765" s="209"/>
      <c r="P765" s="209"/>
      <c r="Q765" s="209"/>
      <c r="R765" s="209"/>
      <c r="S765" s="209"/>
      <c r="T765" s="209"/>
      <c r="U765" s="209"/>
      <c r="V765" s="209"/>
      <c r="W765" s="209"/>
      <c r="X765" s="209"/>
      <c r="Y765" s="209"/>
    </row>
    <row r="766" spans="1:25" ht="15.75" customHeight="1" x14ac:dyDescent="0.25">
      <c r="A766" s="209"/>
      <c r="B766" s="209"/>
      <c r="C766" s="209"/>
      <c r="D766" s="209"/>
      <c r="E766" s="209"/>
      <c r="F766" s="209"/>
      <c r="G766" s="209"/>
      <c r="H766" s="209"/>
      <c r="I766" s="209"/>
      <c r="J766" s="209"/>
      <c r="K766" s="209"/>
      <c r="L766" s="209"/>
      <c r="M766" s="209"/>
      <c r="N766" s="209"/>
      <c r="O766" s="209"/>
      <c r="P766" s="209"/>
      <c r="Q766" s="209"/>
      <c r="R766" s="209"/>
      <c r="S766" s="209"/>
      <c r="T766" s="209"/>
      <c r="U766" s="209"/>
      <c r="V766" s="209"/>
      <c r="W766" s="209"/>
      <c r="X766" s="209"/>
      <c r="Y766" s="209"/>
    </row>
    <row r="767" spans="1:25" ht="15.75" customHeight="1" x14ac:dyDescent="0.25">
      <c r="A767" s="209"/>
      <c r="B767" s="209"/>
      <c r="C767" s="209"/>
      <c r="D767" s="209"/>
      <c r="E767" s="209"/>
      <c r="F767" s="209"/>
      <c r="G767" s="209"/>
      <c r="H767" s="209"/>
      <c r="I767" s="209"/>
      <c r="J767" s="209"/>
      <c r="K767" s="209"/>
      <c r="L767" s="209"/>
      <c r="M767" s="209"/>
      <c r="N767" s="209"/>
      <c r="O767" s="209"/>
      <c r="P767" s="209"/>
      <c r="Q767" s="209"/>
      <c r="R767" s="209"/>
      <c r="S767" s="209"/>
      <c r="T767" s="209"/>
      <c r="U767" s="209"/>
      <c r="V767" s="209"/>
      <c r="W767" s="209"/>
      <c r="X767" s="209"/>
      <c r="Y767" s="209"/>
    </row>
    <row r="768" spans="1:25" ht="15.75" customHeight="1" x14ac:dyDescent="0.25">
      <c r="A768" s="209"/>
      <c r="B768" s="209"/>
      <c r="C768" s="209"/>
      <c r="D768" s="209"/>
      <c r="E768" s="209"/>
      <c r="F768" s="209"/>
      <c r="G768" s="209"/>
      <c r="H768" s="209"/>
      <c r="I768" s="209"/>
      <c r="J768" s="209"/>
      <c r="K768" s="209"/>
      <c r="L768" s="209"/>
      <c r="M768" s="209"/>
      <c r="N768" s="209"/>
      <c r="O768" s="209"/>
      <c r="P768" s="209"/>
      <c r="Q768" s="209"/>
      <c r="R768" s="209"/>
      <c r="S768" s="209"/>
      <c r="T768" s="209"/>
      <c r="U768" s="209"/>
      <c r="V768" s="209"/>
      <c r="W768" s="209"/>
      <c r="X768" s="209"/>
      <c r="Y768" s="209"/>
    </row>
    <row r="769" spans="1:25" ht="15.75" customHeight="1" x14ac:dyDescent="0.25">
      <c r="A769" s="209"/>
      <c r="B769" s="209"/>
      <c r="C769" s="209"/>
      <c r="D769" s="209"/>
      <c r="E769" s="209"/>
      <c r="F769" s="209"/>
      <c r="G769" s="209"/>
      <c r="H769" s="209"/>
      <c r="I769" s="209"/>
      <c r="J769" s="209"/>
      <c r="K769" s="209"/>
      <c r="L769" s="209"/>
      <c r="M769" s="209"/>
      <c r="N769" s="209"/>
      <c r="O769" s="209"/>
      <c r="P769" s="209"/>
      <c r="Q769" s="209"/>
      <c r="R769" s="209"/>
      <c r="S769" s="209"/>
      <c r="T769" s="209"/>
      <c r="U769" s="209"/>
      <c r="V769" s="209"/>
      <c r="W769" s="209"/>
      <c r="X769" s="209"/>
      <c r="Y769" s="209"/>
    </row>
    <row r="770" spans="1:25" ht="15.75" customHeight="1" x14ac:dyDescent="0.25">
      <c r="A770" s="209"/>
      <c r="B770" s="209"/>
      <c r="C770" s="209"/>
      <c r="D770" s="209"/>
      <c r="E770" s="209"/>
      <c r="F770" s="209"/>
      <c r="G770" s="209"/>
      <c r="H770" s="209"/>
      <c r="I770" s="209"/>
      <c r="J770" s="209"/>
      <c r="K770" s="209"/>
      <c r="L770" s="209"/>
      <c r="M770" s="209"/>
      <c r="N770" s="209"/>
      <c r="O770" s="209"/>
      <c r="P770" s="209"/>
      <c r="Q770" s="209"/>
      <c r="R770" s="209"/>
      <c r="S770" s="209"/>
      <c r="T770" s="209"/>
      <c r="U770" s="209"/>
      <c r="V770" s="209"/>
      <c r="W770" s="209"/>
      <c r="X770" s="209"/>
      <c r="Y770" s="209"/>
    </row>
    <row r="771" spans="1:25" ht="15.75" customHeight="1" x14ac:dyDescent="0.25">
      <c r="A771" s="209"/>
      <c r="B771" s="209"/>
      <c r="C771" s="209"/>
      <c r="D771" s="209"/>
      <c r="E771" s="209"/>
      <c r="F771" s="209"/>
      <c r="G771" s="209"/>
      <c r="H771" s="209"/>
      <c r="I771" s="209"/>
      <c r="J771" s="209"/>
      <c r="K771" s="209"/>
      <c r="L771" s="209"/>
      <c r="M771" s="209"/>
      <c r="N771" s="209"/>
      <c r="O771" s="209"/>
      <c r="P771" s="209"/>
      <c r="Q771" s="209"/>
      <c r="R771" s="209"/>
      <c r="S771" s="209"/>
      <c r="T771" s="209"/>
      <c r="U771" s="209"/>
      <c r="V771" s="209"/>
      <c r="W771" s="209"/>
      <c r="X771" s="209"/>
      <c r="Y771" s="209"/>
    </row>
    <row r="772" spans="1:25" ht="15.75" customHeight="1" x14ac:dyDescent="0.25">
      <c r="A772" s="209"/>
      <c r="B772" s="209"/>
      <c r="C772" s="209"/>
      <c r="D772" s="209"/>
      <c r="E772" s="209"/>
      <c r="F772" s="209"/>
      <c r="G772" s="209"/>
      <c r="H772" s="209"/>
      <c r="I772" s="209"/>
      <c r="J772" s="209"/>
      <c r="K772" s="209"/>
      <c r="L772" s="209"/>
      <c r="M772" s="209"/>
      <c r="N772" s="209"/>
      <c r="O772" s="209"/>
      <c r="P772" s="209"/>
      <c r="Q772" s="209"/>
      <c r="R772" s="209"/>
      <c r="S772" s="209"/>
      <c r="T772" s="209"/>
      <c r="U772" s="209"/>
      <c r="V772" s="209"/>
      <c r="W772" s="209"/>
      <c r="X772" s="209"/>
      <c r="Y772" s="209"/>
    </row>
    <row r="773" spans="1:25" ht="15.75" customHeight="1" x14ac:dyDescent="0.25">
      <c r="A773" s="209"/>
      <c r="B773" s="209"/>
      <c r="C773" s="209"/>
      <c r="D773" s="209"/>
      <c r="E773" s="209"/>
      <c r="F773" s="209"/>
      <c r="G773" s="209"/>
      <c r="H773" s="209"/>
      <c r="I773" s="209"/>
      <c r="J773" s="209"/>
      <c r="K773" s="209"/>
      <c r="L773" s="209"/>
      <c r="M773" s="209"/>
      <c r="N773" s="209"/>
      <c r="O773" s="209"/>
      <c r="P773" s="209"/>
      <c r="Q773" s="209"/>
      <c r="R773" s="209"/>
      <c r="S773" s="209"/>
      <c r="T773" s="209"/>
      <c r="U773" s="209"/>
      <c r="V773" s="209"/>
      <c r="W773" s="209"/>
      <c r="X773" s="209"/>
      <c r="Y773" s="209"/>
    </row>
    <row r="774" spans="1:25" ht="15.75" customHeight="1" x14ac:dyDescent="0.25">
      <c r="A774" s="209"/>
      <c r="B774" s="209"/>
      <c r="C774" s="209"/>
      <c r="D774" s="209"/>
      <c r="E774" s="209"/>
      <c r="F774" s="209"/>
      <c r="G774" s="209"/>
      <c r="H774" s="209"/>
      <c r="I774" s="209"/>
      <c r="J774" s="209"/>
      <c r="K774" s="209"/>
      <c r="L774" s="209"/>
      <c r="M774" s="209"/>
      <c r="N774" s="209"/>
      <c r="O774" s="209"/>
      <c r="P774" s="209"/>
      <c r="Q774" s="209"/>
      <c r="R774" s="209"/>
      <c r="S774" s="209"/>
      <c r="T774" s="209"/>
      <c r="U774" s="209"/>
      <c r="V774" s="209"/>
      <c r="W774" s="209"/>
      <c r="X774" s="209"/>
      <c r="Y774" s="209"/>
    </row>
    <row r="775" spans="1:25" ht="15.75" customHeight="1" x14ac:dyDescent="0.25">
      <c r="A775" s="209"/>
      <c r="B775" s="209"/>
      <c r="C775" s="209"/>
      <c r="D775" s="209"/>
      <c r="E775" s="209"/>
      <c r="F775" s="209"/>
      <c r="G775" s="209"/>
      <c r="H775" s="209"/>
      <c r="I775" s="209"/>
      <c r="J775" s="209"/>
      <c r="K775" s="209"/>
      <c r="L775" s="209"/>
      <c r="M775" s="209"/>
      <c r="N775" s="209"/>
      <c r="O775" s="209"/>
      <c r="P775" s="209"/>
      <c r="Q775" s="209"/>
      <c r="R775" s="209"/>
      <c r="S775" s="209"/>
      <c r="T775" s="209"/>
      <c r="U775" s="209"/>
      <c r="V775" s="209"/>
      <c r="W775" s="209"/>
      <c r="X775" s="209"/>
      <c r="Y775" s="209"/>
    </row>
    <row r="776" spans="1:25" ht="15.75" customHeight="1" x14ac:dyDescent="0.25">
      <c r="A776" s="209"/>
      <c r="B776" s="209"/>
      <c r="C776" s="209"/>
      <c r="D776" s="209"/>
      <c r="E776" s="209"/>
      <c r="F776" s="209"/>
      <c r="G776" s="209"/>
      <c r="H776" s="209"/>
      <c r="I776" s="209"/>
      <c r="J776" s="209"/>
      <c r="K776" s="209"/>
      <c r="L776" s="209"/>
      <c r="M776" s="209"/>
      <c r="N776" s="209"/>
      <c r="O776" s="209"/>
      <c r="P776" s="209"/>
      <c r="Q776" s="209"/>
      <c r="R776" s="209"/>
      <c r="S776" s="209"/>
      <c r="T776" s="209"/>
      <c r="U776" s="209"/>
      <c r="V776" s="209"/>
      <c r="W776" s="209"/>
      <c r="X776" s="209"/>
      <c r="Y776" s="209"/>
    </row>
    <row r="777" spans="1:25" ht="15.75" customHeight="1" x14ac:dyDescent="0.25">
      <c r="A777" s="209"/>
      <c r="B777" s="209"/>
      <c r="C777" s="209"/>
      <c r="D777" s="209"/>
      <c r="E777" s="209"/>
      <c r="F777" s="209"/>
      <c r="G777" s="209"/>
      <c r="H777" s="209"/>
      <c r="I777" s="209"/>
      <c r="J777" s="209"/>
      <c r="K777" s="209"/>
      <c r="L777" s="209"/>
      <c r="M777" s="209"/>
      <c r="N777" s="209"/>
      <c r="O777" s="209"/>
      <c r="P777" s="209"/>
      <c r="Q777" s="209"/>
      <c r="R777" s="209"/>
      <c r="S777" s="209"/>
      <c r="T777" s="209"/>
      <c r="U777" s="209"/>
      <c r="V777" s="209"/>
      <c r="W777" s="209"/>
      <c r="X777" s="209"/>
      <c r="Y777" s="209"/>
    </row>
    <row r="778" spans="1:25" ht="15.75" customHeight="1" x14ac:dyDescent="0.25">
      <c r="A778" s="209"/>
      <c r="B778" s="209"/>
      <c r="C778" s="209"/>
      <c r="D778" s="209"/>
      <c r="E778" s="209"/>
      <c r="F778" s="209"/>
      <c r="G778" s="209"/>
      <c r="H778" s="209"/>
      <c r="I778" s="209"/>
      <c r="J778" s="209"/>
      <c r="K778" s="209"/>
      <c r="L778" s="209"/>
      <c r="M778" s="209"/>
      <c r="N778" s="209"/>
      <c r="O778" s="209"/>
      <c r="P778" s="209"/>
      <c r="Q778" s="209"/>
      <c r="R778" s="209"/>
      <c r="S778" s="209"/>
      <c r="T778" s="209"/>
      <c r="U778" s="209"/>
      <c r="V778" s="209"/>
      <c r="W778" s="209"/>
      <c r="X778" s="209"/>
      <c r="Y778" s="209"/>
    </row>
    <row r="779" spans="1:25" ht="15.75" customHeight="1" x14ac:dyDescent="0.25">
      <c r="A779" s="209"/>
      <c r="B779" s="209"/>
      <c r="C779" s="209"/>
      <c r="D779" s="209"/>
      <c r="E779" s="209"/>
      <c r="F779" s="209"/>
      <c r="G779" s="209"/>
      <c r="H779" s="209"/>
      <c r="I779" s="209"/>
      <c r="J779" s="209"/>
      <c r="K779" s="209"/>
      <c r="L779" s="209"/>
      <c r="M779" s="209"/>
      <c r="N779" s="209"/>
      <c r="O779" s="209"/>
      <c r="P779" s="209"/>
      <c r="Q779" s="209"/>
      <c r="R779" s="209"/>
      <c r="S779" s="209"/>
      <c r="T779" s="209"/>
      <c r="U779" s="209"/>
      <c r="V779" s="209"/>
      <c r="W779" s="209"/>
      <c r="X779" s="209"/>
      <c r="Y779" s="209"/>
    </row>
    <row r="780" spans="1:25" ht="15.75" customHeight="1" x14ac:dyDescent="0.25">
      <c r="A780" s="209"/>
      <c r="B780" s="209"/>
      <c r="C780" s="209"/>
      <c r="D780" s="209"/>
      <c r="E780" s="209"/>
      <c r="F780" s="209"/>
      <c r="G780" s="209"/>
      <c r="H780" s="209"/>
      <c r="I780" s="209"/>
      <c r="J780" s="209"/>
      <c r="K780" s="209"/>
      <c r="L780" s="209"/>
      <c r="M780" s="209"/>
      <c r="N780" s="209"/>
      <c r="O780" s="209"/>
      <c r="P780" s="209"/>
      <c r="Q780" s="209"/>
      <c r="R780" s="209"/>
      <c r="S780" s="209"/>
      <c r="T780" s="209"/>
      <c r="U780" s="209"/>
      <c r="V780" s="209"/>
      <c r="W780" s="209"/>
      <c r="X780" s="209"/>
      <c r="Y780" s="209"/>
    </row>
    <row r="781" spans="1:25" ht="15.75" customHeight="1" x14ac:dyDescent="0.25">
      <c r="A781" s="209"/>
      <c r="B781" s="209"/>
      <c r="C781" s="209"/>
      <c r="D781" s="209"/>
      <c r="E781" s="209"/>
      <c r="F781" s="209"/>
      <c r="G781" s="209"/>
      <c r="H781" s="209"/>
      <c r="I781" s="209"/>
      <c r="J781" s="209"/>
      <c r="K781" s="209"/>
      <c r="L781" s="209"/>
      <c r="M781" s="209"/>
      <c r="N781" s="209"/>
      <c r="O781" s="209"/>
      <c r="P781" s="209"/>
      <c r="Q781" s="209"/>
      <c r="R781" s="209"/>
      <c r="S781" s="209"/>
      <c r="T781" s="209"/>
      <c r="U781" s="209"/>
      <c r="V781" s="209"/>
      <c r="W781" s="209"/>
      <c r="X781" s="209"/>
      <c r="Y781" s="209"/>
    </row>
    <row r="782" spans="1:25" ht="15.75" customHeight="1" x14ac:dyDescent="0.25">
      <c r="A782" s="209"/>
      <c r="B782" s="209"/>
      <c r="C782" s="209"/>
      <c r="D782" s="209"/>
      <c r="E782" s="209"/>
      <c r="F782" s="209"/>
      <c r="G782" s="209"/>
      <c r="H782" s="209"/>
      <c r="I782" s="209"/>
      <c r="J782" s="209"/>
      <c r="K782" s="209"/>
      <c r="L782" s="209"/>
      <c r="M782" s="209"/>
      <c r="N782" s="209"/>
      <c r="O782" s="209"/>
      <c r="P782" s="209"/>
      <c r="Q782" s="209"/>
      <c r="R782" s="209"/>
      <c r="S782" s="209"/>
      <c r="T782" s="209"/>
      <c r="U782" s="209"/>
      <c r="V782" s="209"/>
      <c r="W782" s="209"/>
      <c r="X782" s="209"/>
      <c r="Y782" s="209"/>
    </row>
    <row r="783" spans="1:25" ht="15.75" customHeight="1" x14ac:dyDescent="0.25">
      <c r="A783" s="209"/>
      <c r="B783" s="209"/>
      <c r="C783" s="209"/>
      <c r="D783" s="209"/>
      <c r="E783" s="209"/>
      <c r="F783" s="209"/>
      <c r="G783" s="209"/>
      <c r="H783" s="209"/>
      <c r="I783" s="209"/>
      <c r="J783" s="209"/>
      <c r="K783" s="209"/>
      <c r="L783" s="209"/>
      <c r="M783" s="209"/>
      <c r="N783" s="209"/>
      <c r="O783" s="209"/>
      <c r="P783" s="209"/>
      <c r="Q783" s="209"/>
      <c r="R783" s="209"/>
      <c r="S783" s="209"/>
      <c r="T783" s="209"/>
      <c r="U783" s="209"/>
      <c r="V783" s="209"/>
      <c r="W783" s="209"/>
      <c r="X783" s="209"/>
      <c r="Y783" s="209"/>
    </row>
    <row r="784" spans="1:25" ht="15.75" customHeight="1" x14ac:dyDescent="0.25">
      <c r="A784" s="209"/>
      <c r="B784" s="209"/>
      <c r="C784" s="209"/>
      <c r="D784" s="209"/>
      <c r="E784" s="209"/>
      <c r="F784" s="209"/>
      <c r="G784" s="209"/>
      <c r="H784" s="209"/>
      <c r="I784" s="209"/>
      <c r="J784" s="209"/>
      <c r="K784" s="209"/>
      <c r="L784" s="209"/>
      <c r="M784" s="209"/>
      <c r="N784" s="209"/>
      <c r="O784" s="209"/>
      <c r="P784" s="209"/>
      <c r="Q784" s="209"/>
      <c r="R784" s="209"/>
      <c r="S784" s="209"/>
      <c r="T784" s="209"/>
      <c r="U784" s="209"/>
      <c r="V784" s="209"/>
      <c r="W784" s="209"/>
      <c r="X784" s="209"/>
      <c r="Y784" s="209"/>
    </row>
    <row r="785" spans="1:25" ht="15.75" customHeight="1" x14ac:dyDescent="0.25">
      <c r="A785" s="209"/>
      <c r="B785" s="209"/>
      <c r="C785" s="209"/>
      <c r="D785" s="209"/>
      <c r="E785" s="209"/>
      <c r="F785" s="209"/>
      <c r="G785" s="209"/>
      <c r="H785" s="209"/>
      <c r="I785" s="209"/>
      <c r="J785" s="209"/>
      <c r="K785" s="209"/>
      <c r="L785" s="209"/>
      <c r="M785" s="209"/>
      <c r="N785" s="209"/>
      <c r="O785" s="209"/>
      <c r="P785" s="209"/>
      <c r="Q785" s="209"/>
      <c r="R785" s="209"/>
      <c r="S785" s="209"/>
      <c r="T785" s="209"/>
      <c r="U785" s="209"/>
      <c r="V785" s="209"/>
      <c r="W785" s="209"/>
      <c r="X785" s="209"/>
      <c r="Y785" s="209"/>
    </row>
    <row r="786" spans="1:25" ht="15.75" customHeight="1" x14ac:dyDescent="0.25">
      <c r="A786" s="209"/>
      <c r="B786" s="209"/>
      <c r="C786" s="209"/>
      <c r="D786" s="209"/>
      <c r="E786" s="209"/>
      <c r="F786" s="209"/>
      <c r="G786" s="209"/>
      <c r="H786" s="209"/>
      <c r="I786" s="209"/>
      <c r="J786" s="209"/>
      <c r="K786" s="209"/>
      <c r="L786" s="209"/>
      <c r="M786" s="209"/>
      <c r="N786" s="209"/>
      <c r="O786" s="209"/>
      <c r="P786" s="209"/>
      <c r="Q786" s="209"/>
      <c r="R786" s="209"/>
      <c r="S786" s="209"/>
      <c r="T786" s="209"/>
      <c r="U786" s="209"/>
      <c r="V786" s="209"/>
      <c r="W786" s="209"/>
      <c r="X786" s="209"/>
      <c r="Y786" s="209"/>
    </row>
    <row r="787" spans="1:25" ht="15.75" customHeight="1" x14ac:dyDescent="0.25">
      <c r="A787" s="209"/>
      <c r="B787" s="209"/>
      <c r="C787" s="209"/>
      <c r="D787" s="209"/>
      <c r="E787" s="209"/>
      <c r="F787" s="209"/>
      <c r="G787" s="209"/>
      <c r="H787" s="209"/>
      <c r="I787" s="209"/>
      <c r="J787" s="209"/>
      <c r="K787" s="209"/>
      <c r="L787" s="209"/>
      <c r="M787" s="209"/>
      <c r="N787" s="209"/>
      <c r="O787" s="209"/>
      <c r="P787" s="209"/>
      <c r="Q787" s="209"/>
      <c r="R787" s="209"/>
      <c r="S787" s="209"/>
      <c r="T787" s="209"/>
      <c r="U787" s="209"/>
      <c r="V787" s="209"/>
      <c r="W787" s="209"/>
      <c r="X787" s="209"/>
      <c r="Y787" s="209"/>
    </row>
    <row r="788" spans="1:25" ht="15.75" customHeight="1" x14ac:dyDescent="0.25">
      <c r="A788" s="209"/>
      <c r="B788" s="209"/>
      <c r="C788" s="209"/>
      <c r="D788" s="209"/>
      <c r="E788" s="209"/>
      <c r="F788" s="209"/>
      <c r="G788" s="209"/>
      <c r="H788" s="209"/>
      <c r="I788" s="209"/>
      <c r="J788" s="209"/>
      <c r="K788" s="209"/>
      <c r="L788" s="209"/>
      <c r="M788" s="209"/>
      <c r="N788" s="209"/>
      <c r="O788" s="209"/>
      <c r="P788" s="209"/>
      <c r="Q788" s="209"/>
      <c r="R788" s="209"/>
      <c r="S788" s="209"/>
      <c r="T788" s="209"/>
      <c r="U788" s="209"/>
      <c r="V788" s="209"/>
      <c r="W788" s="209"/>
      <c r="X788" s="209"/>
      <c r="Y788" s="209"/>
    </row>
    <row r="789" spans="1:25" ht="15.75" customHeight="1" x14ac:dyDescent="0.25">
      <c r="A789" s="209"/>
      <c r="B789" s="209"/>
      <c r="C789" s="209"/>
      <c r="D789" s="209"/>
      <c r="E789" s="209"/>
      <c r="F789" s="209"/>
      <c r="G789" s="209"/>
      <c r="H789" s="209"/>
      <c r="I789" s="209"/>
      <c r="J789" s="209"/>
      <c r="K789" s="209"/>
      <c r="L789" s="209"/>
      <c r="M789" s="209"/>
      <c r="N789" s="209"/>
      <c r="O789" s="209"/>
      <c r="P789" s="209"/>
      <c r="Q789" s="209"/>
      <c r="R789" s="209"/>
      <c r="S789" s="209"/>
      <c r="T789" s="209"/>
      <c r="U789" s="209"/>
      <c r="V789" s="209"/>
      <c r="W789" s="209"/>
      <c r="X789" s="209"/>
      <c r="Y789" s="209"/>
    </row>
    <row r="790" spans="1:25" ht="15.75" customHeight="1" x14ac:dyDescent="0.25">
      <c r="A790" s="209"/>
      <c r="B790" s="209"/>
      <c r="C790" s="209"/>
      <c r="D790" s="209"/>
      <c r="E790" s="209"/>
      <c r="F790" s="209"/>
      <c r="G790" s="209"/>
      <c r="H790" s="209"/>
      <c r="I790" s="209"/>
      <c r="J790" s="209"/>
      <c r="K790" s="209"/>
      <c r="L790" s="209"/>
      <c r="M790" s="209"/>
      <c r="N790" s="209"/>
      <c r="O790" s="209"/>
      <c r="P790" s="209"/>
      <c r="Q790" s="209"/>
      <c r="R790" s="209"/>
      <c r="S790" s="209"/>
      <c r="T790" s="209"/>
      <c r="U790" s="209"/>
      <c r="V790" s="209"/>
      <c r="W790" s="209"/>
      <c r="X790" s="209"/>
      <c r="Y790" s="209"/>
    </row>
    <row r="791" spans="1:25" ht="15.75" customHeight="1" x14ac:dyDescent="0.25">
      <c r="A791" s="209"/>
      <c r="B791" s="209"/>
      <c r="C791" s="209"/>
      <c r="D791" s="209"/>
      <c r="E791" s="209"/>
      <c r="F791" s="209"/>
      <c r="G791" s="209"/>
      <c r="H791" s="209"/>
      <c r="I791" s="209"/>
      <c r="J791" s="209"/>
      <c r="K791" s="209"/>
      <c r="L791" s="209"/>
      <c r="M791" s="209"/>
      <c r="N791" s="209"/>
      <c r="O791" s="209"/>
      <c r="P791" s="209"/>
      <c r="Q791" s="209"/>
      <c r="R791" s="209"/>
      <c r="S791" s="209"/>
      <c r="T791" s="209"/>
      <c r="U791" s="209"/>
      <c r="V791" s="209"/>
      <c r="W791" s="209"/>
      <c r="X791" s="209"/>
      <c r="Y791" s="209"/>
    </row>
    <row r="792" spans="1:25" ht="15.75" customHeight="1" x14ac:dyDescent="0.25">
      <c r="A792" s="209"/>
      <c r="B792" s="209"/>
      <c r="C792" s="209"/>
      <c r="D792" s="209"/>
      <c r="E792" s="209"/>
      <c r="F792" s="209"/>
      <c r="G792" s="209"/>
      <c r="H792" s="209"/>
      <c r="I792" s="209"/>
      <c r="J792" s="209"/>
      <c r="K792" s="209"/>
      <c r="L792" s="209"/>
      <c r="M792" s="209"/>
      <c r="N792" s="209"/>
      <c r="O792" s="209"/>
      <c r="P792" s="209"/>
      <c r="Q792" s="209"/>
      <c r="R792" s="209"/>
      <c r="S792" s="209"/>
      <c r="T792" s="209"/>
      <c r="U792" s="209"/>
      <c r="V792" s="209"/>
      <c r="W792" s="209"/>
      <c r="X792" s="209"/>
      <c r="Y792" s="209"/>
    </row>
    <row r="793" spans="1:25" ht="15.75" customHeight="1" x14ac:dyDescent="0.25">
      <c r="A793" s="209"/>
      <c r="B793" s="209"/>
      <c r="C793" s="209"/>
      <c r="D793" s="209"/>
      <c r="E793" s="209"/>
      <c r="F793" s="209"/>
      <c r="G793" s="209"/>
      <c r="H793" s="209"/>
      <c r="I793" s="209"/>
      <c r="J793" s="209"/>
      <c r="K793" s="209"/>
      <c r="L793" s="209"/>
      <c r="M793" s="209"/>
      <c r="N793" s="209"/>
      <c r="O793" s="209"/>
      <c r="P793" s="209"/>
      <c r="Q793" s="209"/>
      <c r="R793" s="209"/>
      <c r="S793" s="209"/>
      <c r="T793" s="209"/>
      <c r="U793" s="209"/>
      <c r="V793" s="209"/>
      <c r="W793" s="209"/>
      <c r="X793" s="209"/>
      <c r="Y793" s="209"/>
    </row>
    <row r="794" spans="1:25" ht="15.75" customHeight="1" x14ac:dyDescent="0.25">
      <c r="A794" s="209"/>
      <c r="B794" s="209"/>
      <c r="C794" s="209"/>
      <c r="D794" s="209"/>
      <c r="E794" s="209"/>
      <c r="F794" s="209"/>
      <c r="G794" s="209"/>
      <c r="H794" s="209"/>
      <c r="I794" s="209"/>
      <c r="J794" s="209"/>
      <c r="K794" s="209"/>
      <c r="L794" s="209"/>
      <c r="M794" s="209"/>
      <c r="N794" s="209"/>
      <c r="O794" s="209"/>
      <c r="P794" s="209"/>
      <c r="Q794" s="209"/>
      <c r="R794" s="209"/>
      <c r="S794" s="209"/>
      <c r="T794" s="209"/>
      <c r="U794" s="209"/>
      <c r="V794" s="209"/>
      <c r="W794" s="209"/>
      <c r="X794" s="209"/>
      <c r="Y794" s="209"/>
    </row>
    <row r="795" spans="1:25" ht="15.75" customHeight="1" x14ac:dyDescent="0.25">
      <c r="A795" s="209"/>
      <c r="B795" s="209"/>
      <c r="C795" s="209"/>
      <c r="D795" s="209"/>
      <c r="E795" s="209"/>
      <c r="F795" s="209"/>
      <c r="G795" s="209"/>
      <c r="H795" s="209"/>
      <c r="I795" s="209"/>
      <c r="J795" s="209"/>
      <c r="K795" s="209"/>
      <c r="L795" s="209"/>
      <c r="M795" s="209"/>
      <c r="N795" s="209"/>
      <c r="O795" s="209"/>
      <c r="P795" s="209"/>
      <c r="Q795" s="209"/>
      <c r="R795" s="209"/>
      <c r="S795" s="209"/>
      <c r="T795" s="209"/>
      <c r="U795" s="209"/>
      <c r="V795" s="209"/>
      <c r="W795" s="209"/>
      <c r="X795" s="209"/>
      <c r="Y795" s="209"/>
    </row>
    <row r="796" spans="1:25" ht="15.75" customHeight="1" x14ac:dyDescent="0.25">
      <c r="A796" s="209"/>
      <c r="B796" s="209"/>
      <c r="C796" s="209"/>
      <c r="D796" s="209"/>
      <c r="E796" s="209"/>
      <c r="F796" s="209"/>
      <c r="G796" s="209"/>
      <c r="H796" s="209"/>
      <c r="I796" s="209"/>
      <c r="J796" s="209"/>
      <c r="K796" s="209"/>
      <c r="L796" s="209"/>
      <c r="M796" s="209"/>
      <c r="N796" s="209"/>
      <c r="O796" s="209"/>
      <c r="P796" s="209"/>
      <c r="Q796" s="209"/>
      <c r="R796" s="209"/>
      <c r="S796" s="209"/>
      <c r="T796" s="209"/>
      <c r="U796" s="209"/>
      <c r="V796" s="209"/>
      <c r="W796" s="209"/>
      <c r="X796" s="209"/>
      <c r="Y796" s="209"/>
    </row>
    <row r="797" spans="1:25" ht="15.75" customHeight="1" x14ac:dyDescent="0.25">
      <c r="A797" s="209"/>
      <c r="B797" s="209"/>
      <c r="C797" s="209"/>
      <c r="D797" s="209"/>
      <c r="E797" s="209"/>
      <c r="F797" s="209"/>
      <c r="G797" s="209"/>
      <c r="H797" s="209"/>
      <c r="I797" s="209"/>
      <c r="J797" s="209"/>
      <c r="K797" s="209"/>
      <c r="L797" s="209"/>
      <c r="M797" s="209"/>
      <c r="N797" s="209"/>
      <c r="O797" s="209"/>
      <c r="P797" s="209"/>
      <c r="Q797" s="209"/>
      <c r="R797" s="209"/>
      <c r="S797" s="209"/>
      <c r="T797" s="209"/>
      <c r="U797" s="209"/>
      <c r="V797" s="209"/>
      <c r="W797" s="209"/>
      <c r="X797" s="209"/>
      <c r="Y797" s="209"/>
    </row>
    <row r="798" spans="1:25" ht="15.75" customHeight="1" x14ac:dyDescent="0.25">
      <c r="A798" s="209"/>
      <c r="B798" s="209"/>
      <c r="C798" s="209"/>
      <c r="D798" s="209"/>
      <c r="E798" s="209"/>
      <c r="F798" s="209"/>
      <c r="G798" s="209"/>
      <c r="H798" s="209"/>
      <c r="I798" s="209"/>
      <c r="J798" s="209"/>
      <c r="K798" s="209"/>
      <c r="L798" s="209"/>
      <c r="M798" s="209"/>
      <c r="N798" s="209"/>
      <c r="O798" s="209"/>
      <c r="P798" s="209"/>
      <c r="Q798" s="209"/>
      <c r="R798" s="209"/>
      <c r="S798" s="209"/>
      <c r="T798" s="209"/>
      <c r="U798" s="209"/>
      <c r="V798" s="209"/>
      <c r="W798" s="209"/>
      <c r="X798" s="209"/>
      <c r="Y798" s="209"/>
    </row>
    <row r="799" spans="1:25" ht="15.75" customHeight="1" x14ac:dyDescent="0.25">
      <c r="A799" s="209"/>
      <c r="B799" s="209"/>
      <c r="C799" s="209"/>
      <c r="D799" s="209"/>
      <c r="E799" s="209"/>
      <c r="F799" s="209"/>
      <c r="G799" s="209"/>
      <c r="H799" s="209"/>
      <c r="I799" s="209"/>
      <c r="J799" s="209"/>
      <c r="K799" s="209"/>
      <c r="L799" s="209"/>
      <c r="M799" s="209"/>
      <c r="N799" s="209"/>
      <c r="O799" s="209"/>
      <c r="P799" s="209"/>
      <c r="Q799" s="209"/>
      <c r="R799" s="209"/>
      <c r="S799" s="209"/>
      <c r="T799" s="209"/>
      <c r="U799" s="209"/>
      <c r="V799" s="209"/>
      <c r="W799" s="209"/>
      <c r="X799" s="209"/>
      <c r="Y799" s="209"/>
    </row>
    <row r="800" spans="1:25" ht="15.75" customHeight="1" x14ac:dyDescent="0.25">
      <c r="A800" s="209"/>
      <c r="B800" s="209"/>
      <c r="C800" s="209"/>
      <c r="D800" s="209"/>
      <c r="E800" s="209"/>
      <c r="F800" s="209"/>
      <c r="G800" s="209"/>
      <c r="H800" s="209"/>
      <c r="I800" s="209"/>
      <c r="J800" s="209"/>
      <c r="K800" s="209"/>
      <c r="L800" s="209"/>
      <c r="M800" s="209"/>
      <c r="N800" s="209"/>
      <c r="O800" s="209"/>
      <c r="P800" s="209"/>
      <c r="Q800" s="209"/>
      <c r="R800" s="209"/>
      <c r="S800" s="209"/>
      <c r="T800" s="209"/>
      <c r="U800" s="209"/>
      <c r="V800" s="209"/>
      <c r="W800" s="209"/>
      <c r="X800" s="209"/>
      <c r="Y800" s="209"/>
    </row>
    <row r="801" spans="1:25" ht="15.75" customHeight="1" x14ac:dyDescent="0.25">
      <c r="A801" s="209"/>
      <c r="B801" s="209"/>
      <c r="C801" s="209"/>
      <c r="D801" s="209"/>
      <c r="E801" s="209"/>
      <c r="F801" s="209"/>
      <c r="G801" s="209"/>
      <c r="H801" s="209"/>
      <c r="I801" s="209"/>
      <c r="J801" s="209"/>
      <c r="K801" s="209"/>
      <c r="L801" s="209"/>
      <c r="M801" s="209"/>
      <c r="N801" s="209"/>
      <c r="O801" s="209"/>
      <c r="P801" s="209"/>
      <c r="Q801" s="209"/>
      <c r="R801" s="209"/>
      <c r="S801" s="209"/>
      <c r="T801" s="209"/>
      <c r="U801" s="209"/>
      <c r="V801" s="209"/>
      <c r="W801" s="209"/>
      <c r="X801" s="209"/>
      <c r="Y801" s="209"/>
    </row>
    <row r="802" spans="1:25" ht="15.75" customHeight="1" x14ac:dyDescent="0.25">
      <c r="A802" s="209"/>
      <c r="B802" s="209"/>
      <c r="C802" s="209"/>
      <c r="D802" s="209"/>
      <c r="E802" s="209"/>
      <c r="F802" s="209"/>
      <c r="G802" s="209"/>
      <c r="H802" s="209"/>
      <c r="I802" s="209"/>
      <c r="J802" s="209"/>
      <c r="K802" s="209"/>
      <c r="L802" s="209"/>
      <c r="M802" s="209"/>
      <c r="N802" s="209"/>
      <c r="O802" s="209"/>
      <c r="P802" s="209"/>
      <c r="Q802" s="209"/>
      <c r="R802" s="209"/>
      <c r="S802" s="209"/>
      <c r="T802" s="209"/>
      <c r="U802" s="209"/>
      <c r="V802" s="209"/>
      <c r="W802" s="209"/>
      <c r="X802" s="209"/>
      <c r="Y802" s="209"/>
    </row>
    <row r="803" spans="1:25" ht="15.75" customHeight="1" x14ac:dyDescent="0.25">
      <c r="A803" s="209"/>
      <c r="B803" s="209"/>
      <c r="C803" s="209"/>
      <c r="D803" s="209"/>
      <c r="E803" s="209"/>
      <c r="F803" s="209"/>
      <c r="G803" s="209"/>
      <c r="H803" s="209"/>
      <c r="I803" s="209"/>
      <c r="J803" s="209"/>
      <c r="K803" s="209"/>
      <c r="L803" s="209"/>
      <c r="M803" s="209"/>
      <c r="N803" s="209"/>
      <c r="O803" s="209"/>
      <c r="P803" s="209"/>
      <c r="Q803" s="209"/>
      <c r="R803" s="209"/>
      <c r="S803" s="209"/>
      <c r="T803" s="209"/>
      <c r="U803" s="209"/>
      <c r="V803" s="209"/>
      <c r="W803" s="209"/>
      <c r="X803" s="209"/>
      <c r="Y803" s="209"/>
    </row>
    <row r="804" spans="1:25" ht="15.75" customHeight="1" x14ac:dyDescent="0.25">
      <c r="A804" s="209"/>
      <c r="B804" s="209"/>
      <c r="C804" s="209"/>
      <c r="D804" s="209"/>
      <c r="E804" s="209"/>
      <c r="F804" s="209"/>
      <c r="G804" s="209"/>
      <c r="H804" s="209"/>
      <c r="I804" s="209"/>
      <c r="J804" s="209"/>
      <c r="K804" s="209"/>
      <c r="L804" s="209"/>
      <c r="M804" s="209"/>
      <c r="N804" s="209"/>
      <c r="O804" s="209"/>
      <c r="P804" s="209"/>
      <c r="Q804" s="209"/>
      <c r="R804" s="209"/>
      <c r="S804" s="209"/>
      <c r="T804" s="209"/>
      <c r="U804" s="209"/>
      <c r="V804" s="209"/>
      <c r="W804" s="209"/>
      <c r="X804" s="209"/>
      <c r="Y804" s="209"/>
    </row>
    <row r="805" spans="1:25" ht="15.75" customHeight="1" x14ac:dyDescent="0.25">
      <c r="A805" s="209"/>
      <c r="B805" s="209"/>
      <c r="C805" s="209"/>
      <c r="D805" s="209"/>
      <c r="E805" s="209"/>
      <c r="F805" s="209"/>
      <c r="G805" s="209"/>
      <c r="H805" s="209"/>
      <c r="I805" s="209"/>
      <c r="J805" s="209"/>
      <c r="K805" s="209"/>
      <c r="L805" s="209"/>
      <c r="M805" s="209"/>
      <c r="N805" s="209"/>
      <c r="O805" s="209"/>
      <c r="P805" s="209"/>
      <c r="Q805" s="209"/>
      <c r="R805" s="209"/>
      <c r="S805" s="209"/>
      <c r="T805" s="209"/>
      <c r="U805" s="209"/>
      <c r="V805" s="209"/>
      <c r="W805" s="209"/>
      <c r="X805" s="209"/>
      <c r="Y805" s="209"/>
    </row>
    <row r="806" spans="1:25" ht="15.75" customHeight="1" x14ac:dyDescent="0.25">
      <c r="A806" s="209"/>
      <c r="B806" s="209"/>
      <c r="C806" s="209"/>
      <c r="D806" s="209"/>
      <c r="E806" s="209"/>
      <c r="F806" s="209"/>
      <c r="G806" s="209"/>
      <c r="H806" s="209"/>
      <c r="I806" s="209"/>
      <c r="J806" s="209"/>
      <c r="K806" s="209"/>
      <c r="L806" s="209"/>
      <c r="M806" s="209"/>
      <c r="N806" s="209"/>
      <c r="O806" s="209"/>
      <c r="P806" s="209"/>
      <c r="Q806" s="209"/>
      <c r="R806" s="209"/>
      <c r="S806" s="209"/>
      <c r="T806" s="209"/>
      <c r="U806" s="209"/>
      <c r="V806" s="209"/>
      <c r="W806" s="209"/>
      <c r="X806" s="209"/>
      <c r="Y806" s="209"/>
    </row>
    <row r="807" spans="1:25" ht="15.75" customHeight="1" x14ac:dyDescent="0.25">
      <c r="A807" s="209"/>
      <c r="B807" s="209"/>
      <c r="C807" s="209"/>
      <c r="D807" s="209"/>
      <c r="E807" s="209"/>
      <c r="F807" s="209"/>
      <c r="G807" s="209"/>
      <c r="H807" s="209"/>
      <c r="I807" s="209"/>
      <c r="J807" s="209"/>
      <c r="K807" s="209"/>
      <c r="L807" s="209"/>
      <c r="M807" s="209"/>
      <c r="N807" s="209"/>
      <c r="O807" s="209"/>
      <c r="P807" s="209"/>
      <c r="Q807" s="209"/>
      <c r="R807" s="209"/>
      <c r="S807" s="209"/>
      <c r="T807" s="209"/>
      <c r="U807" s="209"/>
      <c r="V807" s="209"/>
      <c r="W807" s="209"/>
      <c r="X807" s="209"/>
      <c r="Y807" s="209"/>
    </row>
    <row r="808" spans="1:25" ht="15.75" customHeight="1" x14ac:dyDescent="0.25">
      <c r="A808" s="209"/>
      <c r="B808" s="209"/>
      <c r="C808" s="209"/>
      <c r="D808" s="209"/>
      <c r="E808" s="209"/>
      <c r="F808" s="209"/>
      <c r="G808" s="209"/>
      <c r="H808" s="209"/>
      <c r="I808" s="209"/>
      <c r="J808" s="209"/>
      <c r="K808" s="209"/>
      <c r="L808" s="209"/>
      <c r="M808" s="209"/>
      <c r="N808" s="209"/>
      <c r="O808" s="209"/>
      <c r="P808" s="209"/>
      <c r="Q808" s="209"/>
      <c r="R808" s="209"/>
      <c r="S808" s="209"/>
      <c r="T808" s="209"/>
      <c r="U808" s="209"/>
      <c r="V808" s="209"/>
      <c r="W808" s="209"/>
      <c r="X808" s="209"/>
      <c r="Y808" s="209"/>
    </row>
    <row r="809" spans="1:25" ht="15.75" customHeight="1" x14ac:dyDescent="0.25">
      <c r="A809" s="209"/>
      <c r="B809" s="209"/>
      <c r="C809" s="209"/>
      <c r="D809" s="209"/>
      <c r="E809" s="209"/>
      <c r="F809" s="209"/>
      <c r="G809" s="209"/>
      <c r="H809" s="209"/>
      <c r="I809" s="209"/>
      <c r="J809" s="209"/>
      <c r="K809" s="209"/>
      <c r="L809" s="209"/>
      <c r="M809" s="209"/>
      <c r="N809" s="209"/>
      <c r="O809" s="209"/>
      <c r="P809" s="209"/>
      <c r="Q809" s="209"/>
      <c r="R809" s="209"/>
      <c r="S809" s="209"/>
      <c r="T809" s="209"/>
      <c r="U809" s="209"/>
      <c r="V809" s="209"/>
      <c r="W809" s="209"/>
      <c r="X809" s="209"/>
      <c r="Y809" s="209"/>
    </row>
    <row r="810" spans="1:25" ht="15.75" customHeight="1" x14ac:dyDescent="0.25">
      <c r="A810" s="209"/>
      <c r="B810" s="209"/>
      <c r="C810" s="209"/>
      <c r="D810" s="209"/>
      <c r="E810" s="209"/>
      <c r="F810" s="209"/>
      <c r="G810" s="209"/>
      <c r="H810" s="209"/>
      <c r="I810" s="209"/>
      <c r="J810" s="209"/>
      <c r="K810" s="209"/>
      <c r="L810" s="209"/>
      <c r="M810" s="209"/>
      <c r="N810" s="209"/>
      <c r="O810" s="209"/>
      <c r="P810" s="209"/>
      <c r="Q810" s="209"/>
      <c r="R810" s="209"/>
      <c r="S810" s="209"/>
      <c r="T810" s="209"/>
      <c r="U810" s="209"/>
      <c r="V810" s="209"/>
      <c r="W810" s="209"/>
      <c r="X810" s="209"/>
      <c r="Y810" s="209"/>
    </row>
    <row r="811" spans="1:25" ht="15.75" customHeight="1" x14ac:dyDescent="0.25">
      <c r="A811" s="209"/>
      <c r="B811" s="209"/>
      <c r="C811" s="209"/>
      <c r="D811" s="209"/>
      <c r="E811" s="209"/>
      <c r="F811" s="209"/>
      <c r="G811" s="209"/>
      <c r="H811" s="209"/>
      <c r="I811" s="209"/>
      <c r="J811" s="209"/>
      <c r="K811" s="209"/>
      <c r="L811" s="209"/>
      <c r="M811" s="209"/>
      <c r="N811" s="209"/>
      <c r="O811" s="209"/>
      <c r="P811" s="209"/>
      <c r="Q811" s="209"/>
      <c r="R811" s="209"/>
      <c r="S811" s="209"/>
      <c r="T811" s="209"/>
      <c r="U811" s="209"/>
      <c r="V811" s="209"/>
      <c r="W811" s="209"/>
      <c r="X811" s="209"/>
      <c r="Y811" s="209"/>
    </row>
    <row r="812" spans="1:25" ht="15.75" customHeight="1" x14ac:dyDescent="0.25">
      <c r="A812" s="209"/>
      <c r="B812" s="209"/>
      <c r="C812" s="209"/>
      <c r="D812" s="209"/>
      <c r="E812" s="209"/>
      <c r="F812" s="209"/>
      <c r="G812" s="209"/>
      <c r="H812" s="209"/>
      <c r="I812" s="209"/>
      <c r="J812" s="209"/>
      <c r="K812" s="209"/>
      <c r="L812" s="209"/>
      <c r="M812" s="209"/>
      <c r="N812" s="209"/>
      <c r="O812" s="209"/>
      <c r="P812" s="209"/>
      <c r="Q812" s="209"/>
      <c r="R812" s="209"/>
      <c r="S812" s="209"/>
      <c r="T812" s="209"/>
      <c r="U812" s="209"/>
      <c r="V812" s="209"/>
      <c r="W812" s="209"/>
      <c r="X812" s="209"/>
      <c r="Y812" s="209"/>
    </row>
    <row r="813" spans="1:25" ht="15.75" customHeight="1" x14ac:dyDescent="0.25">
      <c r="A813" s="209"/>
      <c r="B813" s="209"/>
      <c r="C813" s="209"/>
      <c r="D813" s="209"/>
      <c r="E813" s="209"/>
      <c r="F813" s="209"/>
      <c r="G813" s="209"/>
      <c r="H813" s="209"/>
      <c r="I813" s="209"/>
      <c r="J813" s="209"/>
      <c r="K813" s="209"/>
      <c r="L813" s="209"/>
      <c r="M813" s="209"/>
      <c r="N813" s="209"/>
      <c r="O813" s="209"/>
      <c r="P813" s="209"/>
      <c r="Q813" s="209"/>
      <c r="R813" s="209"/>
      <c r="S813" s="209"/>
      <c r="T813" s="209"/>
      <c r="U813" s="209"/>
      <c r="V813" s="209"/>
      <c r="W813" s="209"/>
      <c r="X813" s="209"/>
      <c r="Y813" s="209"/>
    </row>
    <row r="814" spans="1:25" ht="15.75" customHeight="1" x14ac:dyDescent="0.25">
      <c r="A814" s="209"/>
      <c r="B814" s="209"/>
      <c r="C814" s="209"/>
      <c r="D814" s="209"/>
      <c r="E814" s="209"/>
      <c r="F814" s="209"/>
      <c r="G814" s="209"/>
      <c r="H814" s="209"/>
      <c r="I814" s="209"/>
      <c r="J814" s="209"/>
      <c r="K814" s="209"/>
      <c r="L814" s="209"/>
      <c r="M814" s="209"/>
      <c r="N814" s="209"/>
      <c r="O814" s="209"/>
      <c r="P814" s="209"/>
      <c r="Q814" s="209"/>
      <c r="R814" s="209"/>
      <c r="S814" s="209"/>
      <c r="T814" s="209"/>
      <c r="U814" s="209"/>
      <c r="V814" s="209"/>
      <c r="W814" s="209"/>
      <c r="X814" s="209"/>
      <c r="Y814" s="209"/>
    </row>
    <row r="815" spans="1:25" ht="15.75" customHeight="1" x14ac:dyDescent="0.25">
      <c r="A815" s="209"/>
      <c r="B815" s="209"/>
      <c r="C815" s="209"/>
      <c r="D815" s="209"/>
      <c r="E815" s="209"/>
      <c r="F815" s="209"/>
      <c r="G815" s="209"/>
      <c r="H815" s="209"/>
      <c r="I815" s="209"/>
      <c r="J815" s="209"/>
      <c r="K815" s="209"/>
      <c r="L815" s="209"/>
      <c r="M815" s="209"/>
      <c r="N815" s="209"/>
      <c r="O815" s="209"/>
      <c r="P815" s="209"/>
      <c r="Q815" s="209"/>
      <c r="R815" s="209"/>
      <c r="S815" s="209"/>
      <c r="T815" s="209"/>
      <c r="U815" s="209"/>
      <c r="V815" s="209"/>
      <c r="W815" s="209"/>
      <c r="X815" s="209"/>
      <c r="Y815" s="209"/>
    </row>
    <row r="816" spans="1:25" ht="15.75" customHeight="1" x14ac:dyDescent="0.25">
      <c r="A816" s="209"/>
      <c r="B816" s="209"/>
      <c r="C816" s="209"/>
      <c r="D816" s="209"/>
      <c r="E816" s="209"/>
      <c r="F816" s="209"/>
      <c r="G816" s="209"/>
      <c r="H816" s="209"/>
      <c r="I816" s="209"/>
      <c r="J816" s="209"/>
      <c r="K816" s="209"/>
      <c r="L816" s="209"/>
      <c r="M816" s="209"/>
      <c r="N816" s="209"/>
      <c r="O816" s="209"/>
      <c r="P816" s="209"/>
      <c r="Q816" s="209"/>
      <c r="R816" s="209"/>
      <c r="S816" s="209"/>
      <c r="T816" s="209"/>
      <c r="U816" s="209"/>
      <c r="V816" s="209"/>
      <c r="W816" s="209"/>
      <c r="X816" s="209"/>
      <c r="Y816" s="209"/>
    </row>
    <row r="817" spans="1:25" ht="15.75" customHeight="1" x14ac:dyDescent="0.25">
      <c r="A817" s="209"/>
      <c r="B817" s="209"/>
      <c r="C817" s="209"/>
      <c r="D817" s="209"/>
      <c r="E817" s="209"/>
      <c r="F817" s="209"/>
      <c r="G817" s="209"/>
      <c r="H817" s="209"/>
      <c r="I817" s="209"/>
      <c r="J817" s="209"/>
      <c r="K817" s="209"/>
      <c r="L817" s="209"/>
      <c r="M817" s="209"/>
      <c r="N817" s="209"/>
      <c r="O817" s="209"/>
      <c r="P817" s="209"/>
      <c r="Q817" s="209"/>
      <c r="R817" s="209"/>
      <c r="S817" s="209"/>
      <c r="T817" s="209"/>
      <c r="U817" s="209"/>
      <c r="V817" s="209"/>
      <c r="W817" s="209"/>
      <c r="X817" s="209"/>
      <c r="Y817" s="209"/>
    </row>
    <row r="818" spans="1:25" ht="15.75" customHeight="1" x14ac:dyDescent="0.25">
      <c r="A818" s="209"/>
      <c r="B818" s="209"/>
      <c r="C818" s="209"/>
      <c r="D818" s="209"/>
      <c r="E818" s="209"/>
      <c r="F818" s="209"/>
      <c r="G818" s="209"/>
      <c r="H818" s="209"/>
      <c r="I818" s="209"/>
      <c r="J818" s="209"/>
      <c r="K818" s="209"/>
      <c r="L818" s="209"/>
      <c r="M818" s="209"/>
      <c r="N818" s="209"/>
      <c r="O818" s="209"/>
      <c r="P818" s="209"/>
      <c r="Q818" s="209"/>
      <c r="R818" s="209"/>
      <c r="S818" s="209"/>
      <c r="T818" s="209"/>
      <c r="U818" s="209"/>
      <c r="V818" s="209"/>
      <c r="W818" s="209"/>
      <c r="X818" s="209"/>
      <c r="Y818" s="209"/>
    </row>
    <row r="819" spans="1:25" ht="15.75" customHeight="1" x14ac:dyDescent="0.25">
      <c r="A819" s="209"/>
      <c r="B819" s="209"/>
      <c r="C819" s="209"/>
      <c r="D819" s="209"/>
      <c r="E819" s="209"/>
      <c r="F819" s="209"/>
      <c r="G819" s="209"/>
      <c r="H819" s="209"/>
      <c r="I819" s="209"/>
      <c r="J819" s="209"/>
      <c r="K819" s="209"/>
      <c r="L819" s="209"/>
      <c r="M819" s="209"/>
      <c r="N819" s="209"/>
      <c r="O819" s="209"/>
      <c r="P819" s="209"/>
      <c r="Q819" s="209"/>
      <c r="R819" s="209"/>
      <c r="S819" s="209"/>
      <c r="T819" s="209"/>
      <c r="U819" s="209"/>
      <c r="V819" s="209"/>
      <c r="W819" s="209"/>
      <c r="X819" s="209"/>
      <c r="Y819" s="209"/>
    </row>
    <row r="820" spans="1:25" ht="15.75" customHeight="1" x14ac:dyDescent="0.25">
      <c r="A820" s="209"/>
      <c r="B820" s="209"/>
      <c r="C820" s="209"/>
      <c r="D820" s="209"/>
      <c r="E820" s="209"/>
      <c r="F820" s="209"/>
      <c r="G820" s="209"/>
      <c r="H820" s="209"/>
      <c r="I820" s="209"/>
      <c r="J820" s="209"/>
      <c r="K820" s="209"/>
      <c r="L820" s="209"/>
      <c r="M820" s="209"/>
      <c r="N820" s="209"/>
      <c r="O820" s="209"/>
      <c r="P820" s="209"/>
      <c r="Q820" s="209"/>
      <c r="R820" s="209"/>
      <c r="S820" s="209"/>
      <c r="T820" s="209"/>
      <c r="U820" s="209"/>
      <c r="V820" s="209"/>
      <c r="W820" s="209"/>
      <c r="X820" s="209"/>
      <c r="Y820" s="209"/>
    </row>
    <row r="821" spans="1:25" ht="15.75" customHeight="1" x14ac:dyDescent="0.25">
      <c r="A821" s="209"/>
      <c r="B821" s="209"/>
      <c r="C821" s="209"/>
      <c r="D821" s="209"/>
      <c r="E821" s="209"/>
      <c r="F821" s="209"/>
      <c r="G821" s="209"/>
      <c r="H821" s="209"/>
      <c r="I821" s="209"/>
      <c r="J821" s="209"/>
      <c r="K821" s="209"/>
      <c r="L821" s="209"/>
      <c r="M821" s="209"/>
      <c r="N821" s="209"/>
      <c r="O821" s="209"/>
      <c r="P821" s="209"/>
      <c r="Q821" s="209"/>
      <c r="R821" s="209"/>
      <c r="S821" s="209"/>
      <c r="T821" s="209"/>
      <c r="U821" s="209"/>
      <c r="V821" s="209"/>
      <c r="W821" s="209"/>
      <c r="X821" s="209"/>
      <c r="Y821" s="209"/>
    </row>
    <row r="822" spans="1:25" ht="15.75" customHeight="1" x14ac:dyDescent="0.25">
      <c r="A822" s="209"/>
      <c r="B822" s="209"/>
      <c r="C822" s="209"/>
      <c r="D822" s="209"/>
      <c r="E822" s="209"/>
      <c r="F822" s="209"/>
      <c r="G822" s="209"/>
      <c r="H822" s="209"/>
      <c r="I822" s="209"/>
      <c r="J822" s="209"/>
      <c r="K822" s="209"/>
      <c r="L822" s="209"/>
      <c r="M822" s="209"/>
      <c r="N822" s="209"/>
      <c r="O822" s="209"/>
      <c r="P822" s="209"/>
      <c r="Q822" s="209"/>
      <c r="R822" s="209"/>
      <c r="S822" s="209"/>
      <c r="T822" s="209"/>
      <c r="U822" s="209"/>
      <c r="V822" s="209"/>
      <c r="W822" s="209"/>
      <c r="X822" s="209"/>
      <c r="Y822" s="209"/>
    </row>
    <row r="823" spans="1:25" ht="15.75" customHeight="1" x14ac:dyDescent="0.25">
      <c r="A823" s="209"/>
      <c r="B823" s="209"/>
      <c r="C823" s="209"/>
      <c r="D823" s="209"/>
      <c r="E823" s="209"/>
      <c r="F823" s="209"/>
      <c r="G823" s="209"/>
      <c r="H823" s="209"/>
      <c r="I823" s="209"/>
      <c r="J823" s="209"/>
      <c r="K823" s="209"/>
      <c r="L823" s="209"/>
      <c r="M823" s="209"/>
      <c r="N823" s="209"/>
      <c r="O823" s="209"/>
      <c r="P823" s="209"/>
      <c r="Q823" s="209"/>
      <c r="R823" s="209"/>
      <c r="S823" s="209"/>
      <c r="T823" s="209"/>
      <c r="U823" s="209"/>
      <c r="V823" s="209"/>
      <c r="W823" s="209"/>
      <c r="X823" s="209"/>
      <c r="Y823" s="209"/>
    </row>
    <row r="824" spans="1:25" ht="15.75" customHeight="1" x14ac:dyDescent="0.25">
      <c r="A824" s="209"/>
      <c r="B824" s="209"/>
      <c r="C824" s="209"/>
      <c r="D824" s="209"/>
      <c r="E824" s="209"/>
      <c r="F824" s="209"/>
      <c r="G824" s="209"/>
      <c r="H824" s="209"/>
      <c r="I824" s="209"/>
      <c r="J824" s="209"/>
      <c r="K824" s="209"/>
      <c r="L824" s="209"/>
      <c r="M824" s="209"/>
      <c r="N824" s="209"/>
      <c r="O824" s="209"/>
      <c r="P824" s="209"/>
      <c r="Q824" s="209"/>
      <c r="R824" s="209"/>
      <c r="S824" s="209"/>
      <c r="T824" s="209"/>
      <c r="U824" s="209"/>
      <c r="V824" s="209"/>
      <c r="W824" s="209"/>
      <c r="X824" s="209"/>
      <c r="Y824" s="209"/>
    </row>
    <row r="825" spans="1:25" ht="15.75" customHeight="1" x14ac:dyDescent="0.25">
      <c r="A825" s="209"/>
      <c r="B825" s="209"/>
      <c r="C825" s="209"/>
      <c r="D825" s="209"/>
      <c r="E825" s="209"/>
      <c r="F825" s="209"/>
      <c r="G825" s="209"/>
      <c r="H825" s="209"/>
      <c r="I825" s="209"/>
      <c r="J825" s="209"/>
      <c r="K825" s="209"/>
      <c r="L825" s="209"/>
      <c r="M825" s="209"/>
      <c r="N825" s="209"/>
      <c r="O825" s="209"/>
      <c r="P825" s="209"/>
      <c r="Q825" s="209"/>
      <c r="R825" s="209"/>
      <c r="S825" s="209"/>
      <c r="T825" s="209"/>
      <c r="U825" s="209"/>
      <c r="V825" s="209"/>
      <c r="W825" s="209"/>
      <c r="X825" s="209"/>
      <c r="Y825" s="209"/>
    </row>
    <row r="826" spans="1:25" ht="15.75" customHeight="1" x14ac:dyDescent="0.25">
      <c r="A826" s="209"/>
      <c r="B826" s="209"/>
      <c r="C826" s="209"/>
      <c r="D826" s="209"/>
      <c r="E826" s="209"/>
      <c r="F826" s="209"/>
      <c r="G826" s="209"/>
      <c r="H826" s="209"/>
      <c r="I826" s="209"/>
      <c r="J826" s="209"/>
      <c r="K826" s="209"/>
      <c r="L826" s="209"/>
      <c r="M826" s="209"/>
      <c r="N826" s="209"/>
      <c r="O826" s="209"/>
      <c r="P826" s="209"/>
      <c r="Q826" s="209"/>
      <c r="R826" s="209"/>
      <c r="S826" s="209"/>
      <c r="T826" s="209"/>
      <c r="U826" s="209"/>
      <c r="V826" s="209"/>
      <c r="W826" s="209"/>
      <c r="X826" s="209"/>
      <c r="Y826" s="209"/>
    </row>
    <row r="827" spans="1:25" ht="15.75" customHeight="1" x14ac:dyDescent="0.25">
      <c r="A827" s="209"/>
      <c r="B827" s="209"/>
      <c r="C827" s="209"/>
      <c r="D827" s="209"/>
      <c r="E827" s="209"/>
      <c r="F827" s="209"/>
      <c r="G827" s="209"/>
      <c r="H827" s="209"/>
      <c r="I827" s="209"/>
      <c r="J827" s="209"/>
      <c r="K827" s="209"/>
      <c r="L827" s="209"/>
      <c r="M827" s="209"/>
      <c r="N827" s="209"/>
      <c r="O827" s="209"/>
      <c r="P827" s="209"/>
      <c r="Q827" s="209"/>
      <c r="R827" s="209"/>
      <c r="S827" s="209"/>
      <c r="T827" s="209"/>
      <c r="U827" s="209"/>
      <c r="V827" s="209"/>
      <c r="W827" s="209"/>
      <c r="X827" s="209"/>
      <c r="Y827" s="209"/>
    </row>
    <row r="828" spans="1:25" ht="15.75" customHeight="1" x14ac:dyDescent="0.25">
      <c r="A828" s="209"/>
      <c r="B828" s="209"/>
      <c r="C828" s="209"/>
      <c r="D828" s="209"/>
      <c r="E828" s="209"/>
      <c r="F828" s="209"/>
      <c r="G828" s="209"/>
      <c r="H828" s="209"/>
      <c r="I828" s="209"/>
      <c r="J828" s="209"/>
      <c r="K828" s="209"/>
      <c r="L828" s="209"/>
      <c r="M828" s="209"/>
      <c r="N828" s="209"/>
      <c r="O828" s="209"/>
      <c r="P828" s="209"/>
      <c r="Q828" s="209"/>
      <c r="R828" s="209"/>
      <c r="S828" s="209"/>
      <c r="T828" s="209"/>
      <c r="U828" s="209"/>
      <c r="V828" s="209"/>
      <c r="W828" s="209"/>
      <c r="X828" s="209"/>
      <c r="Y828" s="209"/>
    </row>
    <row r="829" spans="1:25" ht="15.75" customHeight="1" x14ac:dyDescent="0.25">
      <c r="A829" s="209"/>
      <c r="B829" s="209"/>
      <c r="C829" s="209"/>
      <c r="D829" s="209"/>
      <c r="E829" s="209"/>
      <c r="F829" s="209"/>
      <c r="G829" s="209"/>
      <c r="H829" s="209"/>
      <c r="I829" s="209"/>
      <c r="J829" s="209"/>
      <c r="K829" s="209"/>
      <c r="L829" s="209"/>
      <c r="M829" s="209"/>
      <c r="N829" s="209"/>
      <c r="O829" s="209"/>
      <c r="P829" s="209"/>
      <c r="Q829" s="209"/>
      <c r="R829" s="209"/>
      <c r="S829" s="209"/>
      <c r="T829" s="209"/>
      <c r="U829" s="209"/>
      <c r="V829" s="209"/>
      <c r="W829" s="209"/>
      <c r="X829" s="209"/>
      <c r="Y829" s="209"/>
    </row>
    <row r="830" spans="1:25" ht="15.75" customHeight="1" x14ac:dyDescent="0.25">
      <c r="A830" s="209"/>
      <c r="B830" s="209"/>
      <c r="C830" s="209"/>
      <c r="D830" s="209"/>
      <c r="E830" s="209"/>
      <c r="F830" s="209"/>
      <c r="G830" s="209"/>
      <c r="H830" s="209"/>
      <c r="I830" s="209"/>
      <c r="J830" s="209"/>
      <c r="K830" s="209"/>
      <c r="L830" s="209"/>
      <c r="M830" s="209"/>
      <c r="N830" s="209"/>
      <c r="O830" s="209"/>
      <c r="P830" s="209"/>
      <c r="Q830" s="209"/>
      <c r="R830" s="209"/>
      <c r="S830" s="209"/>
      <c r="T830" s="209"/>
      <c r="U830" s="209"/>
      <c r="V830" s="209"/>
      <c r="W830" s="209"/>
      <c r="X830" s="209"/>
      <c r="Y830" s="209"/>
    </row>
    <row r="831" spans="1:25" ht="15.75" customHeight="1" x14ac:dyDescent="0.25">
      <c r="A831" s="209"/>
      <c r="B831" s="209"/>
      <c r="C831" s="209"/>
      <c r="D831" s="209"/>
      <c r="E831" s="209"/>
      <c r="F831" s="209"/>
      <c r="G831" s="209"/>
      <c r="H831" s="209"/>
      <c r="I831" s="209"/>
      <c r="J831" s="209"/>
      <c r="K831" s="209"/>
      <c r="L831" s="209"/>
      <c r="M831" s="209"/>
      <c r="N831" s="209"/>
      <c r="O831" s="209"/>
      <c r="P831" s="209"/>
      <c r="Q831" s="209"/>
      <c r="R831" s="209"/>
      <c r="S831" s="209"/>
      <c r="T831" s="209"/>
      <c r="U831" s="209"/>
      <c r="V831" s="209"/>
      <c r="W831" s="209"/>
      <c r="X831" s="209"/>
      <c r="Y831" s="209"/>
    </row>
    <row r="832" spans="1:25" ht="15.75" customHeight="1" x14ac:dyDescent="0.25">
      <c r="A832" s="209"/>
      <c r="B832" s="209"/>
      <c r="C832" s="209"/>
      <c r="D832" s="209"/>
      <c r="E832" s="209"/>
      <c r="F832" s="209"/>
      <c r="G832" s="209"/>
      <c r="H832" s="209"/>
      <c r="I832" s="209"/>
      <c r="J832" s="209"/>
      <c r="K832" s="209"/>
      <c r="L832" s="209"/>
      <c r="M832" s="209"/>
      <c r="N832" s="209"/>
      <c r="O832" s="209"/>
      <c r="P832" s="209"/>
      <c r="Q832" s="209"/>
      <c r="R832" s="209"/>
      <c r="S832" s="209"/>
      <c r="T832" s="209"/>
      <c r="U832" s="209"/>
      <c r="V832" s="209"/>
      <c r="W832" s="209"/>
      <c r="X832" s="209"/>
      <c r="Y832" s="209"/>
    </row>
    <row r="833" spans="1:25" ht="15.75" customHeight="1" x14ac:dyDescent="0.25">
      <c r="A833" s="209"/>
      <c r="B833" s="209"/>
      <c r="C833" s="209"/>
      <c r="D833" s="209"/>
      <c r="E833" s="209"/>
      <c r="F833" s="209"/>
      <c r="G833" s="209"/>
      <c r="H833" s="209"/>
      <c r="I833" s="209"/>
      <c r="J833" s="209"/>
      <c r="K833" s="209"/>
      <c r="L833" s="209"/>
      <c r="M833" s="209"/>
      <c r="N833" s="209"/>
      <c r="O833" s="209"/>
      <c r="P833" s="209"/>
      <c r="Q833" s="209"/>
      <c r="R833" s="209"/>
      <c r="S833" s="209"/>
      <c r="T833" s="209"/>
      <c r="U833" s="209"/>
      <c r="V833" s="209"/>
      <c r="W833" s="209"/>
      <c r="X833" s="209"/>
      <c r="Y833" s="209"/>
    </row>
    <row r="834" spans="1:25" ht="15.75" customHeight="1" x14ac:dyDescent="0.25">
      <c r="A834" s="209"/>
      <c r="B834" s="209"/>
      <c r="C834" s="209"/>
      <c r="D834" s="209"/>
      <c r="E834" s="209"/>
      <c r="F834" s="209"/>
      <c r="G834" s="209"/>
      <c r="H834" s="209"/>
      <c r="I834" s="209"/>
      <c r="J834" s="209"/>
      <c r="K834" s="209"/>
      <c r="L834" s="209"/>
      <c r="M834" s="209"/>
      <c r="N834" s="209"/>
      <c r="O834" s="209"/>
      <c r="P834" s="209"/>
      <c r="Q834" s="209"/>
      <c r="R834" s="209"/>
      <c r="S834" s="209"/>
      <c r="T834" s="209"/>
      <c r="U834" s="209"/>
      <c r="V834" s="209"/>
      <c r="W834" s="209"/>
      <c r="X834" s="209"/>
      <c r="Y834" s="209"/>
    </row>
    <row r="835" spans="1:25" ht="15.75" customHeight="1" x14ac:dyDescent="0.25">
      <c r="A835" s="209"/>
      <c r="B835" s="209"/>
      <c r="C835" s="209"/>
      <c r="D835" s="209"/>
      <c r="E835" s="209"/>
      <c r="F835" s="209"/>
      <c r="G835" s="209"/>
      <c r="H835" s="209"/>
      <c r="I835" s="209"/>
      <c r="J835" s="209"/>
      <c r="K835" s="209"/>
      <c r="L835" s="209"/>
      <c r="M835" s="209"/>
      <c r="N835" s="209"/>
      <c r="O835" s="209"/>
      <c r="P835" s="209"/>
      <c r="Q835" s="209"/>
      <c r="R835" s="209"/>
      <c r="S835" s="209"/>
      <c r="T835" s="209"/>
      <c r="U835" s="209"/>
      <c r="V835" s="209"/>
      <c r="W835" s="209"/>
      <c r="X835" s="209"/>
      <c r="Y835" s="209"/>
    </row>
    <row r="836" spans="1:25" ht="15.75" customHeight="1" x14ac:dyDescent="0.25">
      <c r="A836" s="209"/>
      <c r="B836" s="209"/>
      <c r="C836" s="209"/>
      <c r="D836" s="209"/>
      <c r="E836" s="209"/>
      <c r="F836" s="209"/>
      <c r="G836" s="209"/>
      <c r="H836" s="209"/>
      <c r="I836" s="209"/>
      <c r="J836" s="209"/>
      <c r="K836" s="209"/>
      <c r="L836" s="209"/>
      <c r="M836" s="209"/>
      <c r="N836" s="209"/>
      <c r="O836" s="209"/>
      <c r="P836" s="209"/>
      <c r="Q836" s="209"/>
      <c r="R836" s="209"/>
      <c r="S836" s="209"/>
      <c r="T836" s="209"/>
      <c r="U836" s="209"/>
      <c r="V836" s="209"/>
      <c r="W836" s="209"/>
      <c r="X836" s="209"/>
      <c r="Y836" s="209"/>
    </row>
    <row r="837" spans="1:25" ht="15.75" customHeight="1" x14ac:dyDescent="0.25">
      <c r="A837" s="209"/>
      <c r="B837" s="209"/>
      <c r="C837" s="209"/>
      <c r="D837" s="209"/>
      <c r="E837" s="209"/>
      <c r="F837" s="209"/>
      <c r="G837" s="209"/>
      <c r="H837" s="209"/>
      <c r="I837" s="209"/>
      <c r="J837" s="209"/>
      <c r="K837" s="209"/>
      <c r="L837" s="209"/>
      <c r="M837" s="209"/>
      <c r="N837" s="209"/>
      <c r="O837" s="209"/>
      <c r="P837" s="209"/>
      <c r="Q837" s="209"/>
      <c r="R837" s="209"/>
      <c r="S837" s="209"/>
      <c r="T837" s="209"/>
      <c r="U837" s="209"/>
      <c r="V837" s="209"/>
      <c r="W837" s="209"/>
      <c r="X837" s="209"/>
      <c r="Y837" s="209"/>
    </row>
    <row r="838" spans="1:25" ht="15.75" customHeight="1" x14ac:dyDescent="0.25">
      <c r="A838" s="209"/>
      <c r="B838" s="209"/>
      <c r="C838" s="209"/>
      <c r="D838" s="209"/>
      <c r="E838" s="209"/>
      <c r="F838" s="209"/>
      <c r="G838" s="209"/>
      <c r="H838" s="209"/>
      <c r="I838" s="209"/>
      <c r="J838" s="209"/>
      <c r="K838" s="209"/>
      <c r="L838" s="209"/>
      <c r="M838" s="209"/>
      <c r="N838" s="209"/>
      <c r="O838" s="209"/>
      <c r="P838" s="209"/>
      <c r="Q838" s="209"/>
      <c r="R838" s="209"/>
      <c r="S838" s="209"/>
      <c r="T838" s="209"/>
      <c r="U838" s="209"/>
      <c r="V838" s="209"/>
      <c r="W838" s="209"/>
      <c r="X838" s="209"/>
      <c r="Y838" s="209"/>
    </row>
    <row r="839" spans="1:25" ht="15.75" customHeight="1" x14ac:dyDescent="0.25">
      <c r="A839" s="209"/>
      <c r="B839" s="209"/>
      <c r="C839" s="209"/>
      <c r="D839" s="209"/>
      <c r="E839" s="209"/>
      <c r="F839" s="209"/>
      <c r="G839" s="209"/>
      <c r="H839" s="209"/>
      <c r="I839" s="209"/>
      <c r="J839" s="209"/>
      <c r="K839" s="209"/>
      <c r="L839" s="209"/>
      <c r="M839" s="209"/>
      <c r="N839" s="209"/>
      <c r="O839" s="209"/>
      <c r="P839" s="209"/>
      <c r="Q839" s="209"/>
      <c r="R839" s="209"/>
      <c r="S839" s="209"/>
      <c r="T839" s="209"/>
      <c r="U839" s="209"/>
      <c r="V839" s="209"/>
      <c r="W839" s="209"/>
      <c r="X839" s="209"/>
      <c r="Y839" s="209"/>
    </row>
    <row r="840" spans="1:25" ht="15.75" customHeight="1" x14ac:dyDescent="0.25">
      <c r="A840" s="209"/>
      <c r="B840" s="209"/>
      <c r="C840" s="209"/>
      <c r="D840" s="209"/>
      <c r="E840" s="209"/>
      <c r="F840" s="209"/>
      <c r="G840" s="209"/>
      <c r="H840" s="209"/>
      <c r="I840" s="209"/>
      <c r="J840" s="209"/>
      <c r="K840" s="209"/>
      <c r="L840" s="209"/>
      <c r="M840" s="209"/>
      <c r="N840" s="209"/>
      <c r="O840" s="209"/>
      <c r="P840" s="209"/>
      <c r="Q840" s="209"/>
      <c r="R840" s="209"/>
      <c r="S840" s="209"/>
      <c r="T840" s="209"/>
      <c r="U840" s="209"/>
      <c r="V840" s="209"/>
      <c r="W840" s="209"/>
      <c r="X840" s="209"/>
      <c r="Y840" s="209"/>
    </row>
    <row r="841" spans="1:25" ht="15.75" customHeight="1" x14ac:dyDescent="0.25">
      <c r="A841" s="209"/>
      <c r="B841" s="209"/>
      <c r="C841" s="209"/>
      <c r="D841" s="209"/>
      <c r="E841" s="209"/>
      <c r="F841" s="209"/>
      <c r="G841" s="209"/>
      <c r="H841" s="209"/>
      <c r="I841" s="209"/>
      <c r="J841" s="209"/>
      <c r="K841" s="209"/>
      <c r="L841" s="209"/>
      <c r="M841" s="209"/>
      <c r="N841" s="209"/>
      <c r="O841" s="209"/>
      <c r="P841" s="209"/>
      <c r="Q841" s="209"/>
      <c r="R841" s="209"/>
      <c r="S841" s="209"/>
      <c r="T841" s="209"/>
      <c r="U841" s="209"/>
      <c r="V841" s="209"/>
      <c r="W841" s="209"/>
      <c r="X841" s="209"/>
      <c r="Y841" s="209"/>
    </row>
    <row r="842" spans="1:25" ht="15.75" customHeight="1" x14ac:dyDescent="0.25">
      <c r="A842" s="209"/>
      <c r="B842" s="209"/>
      <c r="C842" s="209"/>
      <c r="D842" s="209"/>
      <c r="E842" s="209"/>
      <c r="F842" s="209"/>
      <c r="G842" s="209"/>
      <c r="H842" s="209"/>
      <c r="I842" s="209"/>
      <c r="J842" s="209"/>
      <c r="K842" s="209"/>
      <c r="L842" s="209"/>
      <c r="M842" s="209"/>
      <c r="N842" s="209"/>
      <c r="O842" s="209"/>
      <c r="P842" s="209"/>
      <c r="Q842" s="209"/>
      <c r="R842" s="209"/>
      <c r="S842" s="209"/>
      <c r="T842" s="209"/>
      <c r="U842" s="209"/>
      <c r="V842" s="209"/>
      <c r="W842" s="209"/>
      <c r="X842" s="209"/>
      <c r="Y842" s="209"/>
    </row>
    <row r="843" spans="1:25" ht="15.75" customHeight="1" x14ac:dyDescent="0.25">
      <c r="A843" s="209"/>
      <c r="B843" s="209"/>
      <c r="C843" s="209"/>
      <c r="D843" s="209"/>
      <c r="E843" s="209"/>
      <c r="F843" s="209"/>
      <c r="G843" s="209"/>
      <c r="H843" s="209"/>
      <c r="I843" s="209"/>
      <c r="J843" s="209"/>
      <c r="K843" s="209"/>
      <c r="L843" s="209"/>
      <c r="M843" s="209"/>
      <c r="N843" s="209"/>
      <c r="O843" s="209"/>
      <c r="P843" s="209"/>
      <c r="Q843" s="209"/>
      <c r="R843" s="209"/>
      <c r="S843" s="209"/>
      <c r="T843" s="209"/>
      <c r="U843" s="209"/>
      <c r="V843" s="209"/>
      <c r="W843" s="209"/>
      <c r="X843" s="209"/>
      <c r="Y843" s="209"/>
    </row>
    <row r="844" spans="1:25" ht="15.75" customHeight="1" x14ac:dyDescent="0.25">
      <c r="A844" s="209"/>
      <c r="B844" s="209"/>
      <c r="C844" s="209"/>
      <c r="D844" s="209"/>
      <c r="E844" s="209"/>
      <c r="F844" s="209"/>
      <c r="G844" s="209"/>
      <c r="H844" s="209"/>
      <c r="I844" s="209"/>
      <c r="J844" s="209"/>
      <c r="K844" s="209"/>
      <c r="L844" s="209"/>
      <c r="M844" s="209"/>
      <c r="N844" s="209"/>
      <c r="O844" s="209"/>
      <c r="P844" s="209"/>
      <c r="Q844" s="209"/>
      <c r="R844" s="209"/>
      <c r="S844" s="209"/>
      <c r="T844" s="209"/>
      <c r="U844" s="209"/>
      <c r="V844" s="209"/>
      <c r="W844" s="209"/>
      <c r="X844" s="209"/>
      <c r="Y844" s="209"/>
    </row>
    <row r="845" spans="1:25" ht="15.75" customHeight="1" x14ac:dyDescent="0.25">
      <c r="A845" s="209"/>
      <c r="B845" s="209"/>
      <c r="C845" s="209"/>
      <c r="D845" s="209"/>
      <c r="E845" s="209"/>
      <c r="F845" s="209"/>
      <c r="G845" s="209"/>
      <c r="H845" s="209"/>
      <c r="I845" s="209"/>
      <c r="J845" s="209"/>
      <c r="K845" s="209"/>
      <c r="L845" s="209"/>
      <c r="M845" s="209"/>
      <c r="N845" s="209"/>
      <c r="O845" s="209"/>
      <c r="P845" s="209"/>
      <c r="Q845" s="209"/>
      <c r="R845" s="209"/>
      <c r="S845" s="209"/>
      <c r="T845" s="209"/>
      <c r="U845" s="209"/>
      <c r="V845" s="209"/>
      <c r="W845" s="209"/>
      <c r="X845" s="209"/>
      <c r="Y845" s="209"/>
    </row>
    <row r="846" spans="1:25" ht="15.75" customHeight="1" x14ac:dyDescent="0.25">
      <c r="A846" s="209"/>
      <c r="B846" s="209"/>
      <c r="C846" s="209"/>
      <c r="D846" s="209"/>
      <c r="E846" s="209"/>
      <c r="F846" s="209"/>
      <c r="G846" s="209"/>
      <c r="H846" s="209"/>
      <c r="I846" s="209"/>
      <c r="J846" s="209"/>
      <c r="K846" s="209"/>
      <c r="L846" s="209"/>
      <c r="M846" s="209"/>
      <c r="N846" s="209"/>
      <c r="O846" s="209"/>
      <c r="P846" s="209"/>
      <c r="Q846" s="209"/>
      <c r="R846" s="209"/>
      <c r="S846" s="209"/>
      <c r="T846" s="209"/>
      <c r="U846" s="209"/>
      <c r="V846" s="209"/>
      <c r="W846" s="209"/>
      <c r="X846" s="209"/>
      <c r="Y846" s="209"/>
    </row>
    <row r="847" spans="1:25" ht="15.75" customHeight="1" x14ac:dyDescent="0.25">
      <c r="A847" s="209"/>
      <c r="B847" s="209"/>
      <c r="C847" s="209"/>
      <c r="D847" s="209"/>
      <c r="E847" s="209"/>
      <c r="F847" s="209"/>
      <c r="G847" s="209"/>
      <c r="H847" s="209"/>
      <c r="I847" s="209"/>
      <c r="J847" s="209"/>
      <c r="K847" s="209"/>
      <c r="L847" s="209"/>
      <c r="M847" s="209"/>
      <c r="N847" s="209"/>
      <c r="O847" s="209"/>
      <c r="P847" s="209"/>
      <c r="Q847" s="209"/>
      <c r="R847" s="209"/>
      <c r="S847" s="209"/>
      <c r="T847" s="209"/>
      <c r="U847" s="209"/>
      <c r="V847" s="209"/>
      <c r="W847" s="209"/>
      <c r="X847" s="209"/>
      <c r="Y847" s="209"/>
    </row>
    <row r="848" spans="1:25" ht="15.75" customHeight="1" x14ac:dyDescent="0.25">
      <c r="A848" s="209"/>
      <c r="B848" s="209"/>
      <c r="C848" s="209"/>
      <c r="D848" s="209"/>
      <c r="E848" s="209"/>
      <c r="F848" s="209"/>
      <c r="G848" s="209"/>
      <c r="H848" s="209"/>
      <c r="I848" s="209"/>
      <c r="J848" s="209"/>
      <c r="K848" s="209"/>
      <c r="L848" s="209"/>
      <c r="M848" s="209"/>
      <c r="N848" s="209"/>
      <c r="O848" s="209"/>
      <c r="P848" s="209"/>
      <c r="Q848" s="209"/>
      <c r="R848" s="209"/>
      <c r="S848" s="209"/>
      <c r="T848" s="209"/>
      <c r="U848" s="209"/>
      <c r="V848" s="209"/>
      <c r="W848" s="209"/>
      <c r="X848" s="209"/>
      <c r="Y848" s="209"/>
    </row>
    <row r="849" spans="1:25" ht="15.75" customHeight="1" x14ac:dyDescent="0.25">
      <c r="A849" s="209"/>
      <c r="B849" s="209"/>
      <c r="C849" s="209"/>
      <c r="D849" s="209"/>
      <c r="E849" s="209"/>
      <c r="F849" s="209"/>
      <c r="G849" s="209"/>
      <c r="H849" s="209"/>
      <c r="I849" s="209"/>
      <c r="J849" s="209"/>
      <c r="K849" s="209"/>
      <c r="L849" s="209"/>
      <c r="M849" s="209"/>
      <c r="N849" s="209"/>
      <c r="O849" s="209"/>
      <c r="P849" s="209"/>
      <c r="Q849" s="209"/>
      <c r="R849" s="209"/>
      <c r="S849" s="209"/>
      <c r="T849" s="209"/>
      <c r="U849" s="209"/>
      <c r="V849" s="209"/>
      <c r="W849" s="209"/>
      <c r="X849" s="209"/>
      <c r="Y849" s="209"/>
    </row>
    <row r="850" spans="1:25" ht="15.75" customHeight="1" x14ac:dyDescent="0.25">
      <c r="A850" s="209"/>
      <c r="B850" s="209"/>
      <c r="C850" s="209"/>
      <c r="D850" s="209"/>
      <c r="E850" s="209"/>
      <c r="F850" s="209"/>
      <c r="G850" s="209"/>
      <c r="H850" s="209"/>
      <c r="I850" s="209"/>
      <c r="J850" s="209"/>
      <c r="K850" s="209"/>
      <c r="L850" s="209"/>
      <c r="M850" s="209"/>
      <c r="N850" s="209"/>
      <c r="O850" s="209"/>
      <c r="P850" s="209"/>
      <c r="Q850" s="209"/>
      <c r="R850" s="209"/>
      <c r="S850" s="209"/>
      <c r="T850" s="209"/>
      <c r="U850" s="209"/>
      <c r="V850" s="209"/>
      <c r="W850" s="209"/>
      <c r="X850" s="209"/>
      <c r="Y850" s="209"/>
    </row>
    <row r="851" spans="1:25" ht="15.75" customHeight="1" x14ac:dyDescent="0.25">
      <c r="A851" s="209"/>
      <c r="B851" s="209"/>
      <c r="C851" s="209"/>
      <c r="D851" s="209"/>
      <c r="E851" s="209"/>
      <c r="F851" s="209"/>
      <c r="G851" s="209"/>
      <c r="H851" s="209"/>
      <c r="I851" s="209"/>
      <c r="J851" s="209"/>
      <c r="K851" s="209"/>
      <c r="L851" s="209"/>
      <c r="M851" s="209"/>
      <c r="N851" s="209"/>
      <c r="O851" s="209"/>
      <c r="P851" s="209"/>
      <c r="Q851" s="209"/>
      <c r="R851" s="209"/>
      <c r="S851" s="209"/>
      <c r="T851" s="209"/>
      <c r="U851" s="209"/>
      <c r="V851" s="209"/>
      <c r="W851" s="209"/>
      <c r="X851" s="209"/>
      <c r="Y851" s="209"/>
    </row>
    <row r="852" spans="1:25" ht="15.75" customHeight="1" x14ac:dyDescent="0.25">
      <c r="A852" s="209"/>
      <c r="B852" s="209"/>
      <c r="C852" s="209"/>
      <c r="D852" s="209"/>
      <c r="E852" s="209"/>
      <c r="F852" s="209"/>
      <c r="G852" s="209"/>
      <c r="H852" s="209"/>
      <c r="I852" s="209"/>
      <c r="J852" s="209"/>
      <c r="K852" s="209"/>
      <c r="L852" s="209"/>
      <c r="M852" s="209"/>
      <c r="N852" s="209"/>
      <c r="O852" s="209"/>
      <c r="P852" s="209"/>
      <c r="Q852" s="209"/>
      <c r="R852" s="209"/>
      <c r="S852" s="209"/>
      <c r="T852" s="209"/>
      <c r="U852" s="209"/>
      <c r="V852" s="209"/>
      <c r="W852" s="209"/>
      <c r="X852" s="209"/>
      <c r="Y852" s="209"/>
    </row>
    <row r="853" spans="1:25" ht="15.75" customHeight="1" x14ac:dyDescent="0.25">
      <c r="A853" s="209"/>
      <c r="B853" s="209"/>
      <c r="C853" s="209"/>
      <c r="D853" s="209"/>
      <c r="E853" s="209"/>
      <c r="F853" s="209"/>
      <c r="G853" s="209"/>
      <c r="H853" s="209"/>
      <c r="I853" s="209"/>
      <c r="J853" s="209"/>
      <c r="K853" s="209"/>
      <c r="L853" s="209"/>
      <c r="M853" s="209"/>
      <c r="N853" s="209"/>
      <c r="O853" s="209"/>
      <c r="P853" s="209"/>
      <c r="Q853" s="209"/>
      <c r="R853" s="209"/>
      <c r="S853" s="209"/>
      <c r="T853" s="209"/>
      <c r="U853" s="209"/>
      <c r="V853" s="209"/>
      <c r="W853" s="209"/>
      <c r="X853" s="209"/>
      <c r="Y853" s="209"/>
    </row>
    <row r="854" spans="1:25" ht="15.75" customHeight="1" x14ac:dyDescent="0.25">
      <c r="A854" s="209"/>
      <c r="B854" s="209"/>
      <c r="C854" s="209"/>
      <c r="D854" s="209"/>
      <c r="E854" s="209"/>
      <c r="F854" s="209"/>
      <c r="G854" s="209"/>
      <c r="H854" s="209"/>
      <c r="I854" s="209"/>
      <c r="J854" s="209"/>
      <c r="K854" s="209"/>
      <c r="L854" s="209"/>
      <c r="M854" s="209"/>
      <c r="N854" s="209"/>
      <c r="O854" s="209"/>
      <c r="P854" s="209"/>
      <c r="Q854" s="209"/>
      <c r="R854" s="209"/>
      <c r="S854" s="209"/>
      <c r="T854" s="209"/>
      <c r="U854" s="209"/>
      <c r="V854" s="209"/>
      <c r="W854" s="209"/>
      <c r="X854" s="209"/>
      <c r="Y854" s="209"/>
    </row>
    <row r="855" spans="1:25" ht="15.75" customHeight="1" x14ac:dyDescent="0.25">
      <c r="A855" s="209"/>
      <c r="B855" s="209"/>
      <c r="C855" s="209"/>
      <c r="D855" s="209"/>
      <c r="E855" s="209"/>
      <c r="F855" s="209"/>
      <c r="G855" s="209"/>
      <c r="H855" s="209"/>
      <c r="I855" s="209"/>
      <c r="J855" s="209"/>
      <c r="K855" s="209"/>
      <c r="L855" s="209"/>
      <c r="M855" s="209"/>
      <c r="N855" s="209"/>
      <c r="O855" s="209"/>
      <c r="P855" s="209"/>
      <c r="Q855" s="209"/>
      <c r="R855" s="209"/>
      <c r="S855" s="209"/>
      <c r="T855" s="209"/>
      <c r="U855" s="209"/>
      <c r="V855" s="209"/>
      <c r="W855" s="209"/>
      <c r="X855" s="209"/>
      <c r="Y855" s="209"/>
    </row>
    <row r="856" spans="1:25" ht="15.75" customHeight="1" x14ac:dyDescent="0.25">
      <c r="A856" s="209"/>
      <c r="B856" s="209"/>
      <c r="C856" s="209"/>
      <c r="D856" s="209"/>
      <c r="E856" s="209"/>
      <c r="F856" s="209"/>
      <c r="G856" s="209"/>
      <c r="H856" s="209"/>
      <c r="I856" s="209"/>
      <c r="J856" s="209"/>
      <c r="K856" s="209"/>
      <c r="L856" s="209"/>
      <c r="M856" s="209"/>
      <c r="N856" s="209"/>
      <c r="O856" s="209"/>
      <c r="P856" s="209"/>
      <c r="Q856" s="209"/>
      <c r="R856" s="209"/>
      <c r="S856" s="209"/>
      <c r="T856" s="209"/>
      <c r="U856" s="209"/>
      <c r="V856" s="209"/>
      <c r="W856" s="209"/>
      <c r="X856" s="209"/>
      <c r="Y856" s="209"/>
    </row>
    <row r="857" spans="1:25" ht="15.75" customHeight="1" x14ac:dyDescent="0.25">
      <c r="A857" s="209"/>
      <c r="B857" s="209"/>
      <c r="C857" s="209"/>
      <c r="D857" s="209"/>
      <c r="E857" s="209"/>
      <c r="F857" s="209"/>
      <c r="G857" s="209"/>
      <c r="H857" s="209"/>
      <c r="I857" s="209"/>
      <c r="J857" s="209"/>
      <c r="K857" s="209"/>
      <c r="L857" s="209"/>
      <c r="M857" s="209"/>
      <c r="N857" s="209"/>
      <c r="O857" s="209"/>
      <c r="P857" s="209"/>
      <c r="Q857" s="209"/>
      <c r="R857" s="209"/>
      <c r="S857" s="209"/>
      <c r="T857" s="209"/>
      <c r="U857" s="209"/>
      <c r="V857" s="209"/>
      <c r="W857" s="209"/>
      <c r="X857" s="209"/>
      <c r="Y857" s="209"/>
    </row>
    <row r="858" spans="1:25" ht="15.75" customHeight="1" x14ac:dyDescent="0.25">
      <c r="A858" s="209"/>
      <c r="B858" s="209"/>
      <c r="C858" s="209"/>
      <c r="D858" s="209"/>
      <c r="E858" s="209"/>
      <c r="F858" s="209"/>
      <c r="G858" s="209"/>
      <c r="H858" s="209"/>
      <c r="I858" s="209"/>
      <c r="J858" s="209"/>
      <c r="K858" s="209"/>
      <c r="L858" s="209"/>
      <c r="M858" s="209"/>
      <c r="N858" s="209"/>
      <c r="O858" s="209"/>
      <c r="P858" s="209"/>
      <c r="Q858" s="209"/>
      <c r="R858" s="209"/>
      <c r="S858" s="209"/>
      <c r="T858" s="209"/>
      <c r="U858" s="209"/>
      <c r="V858" s="209"/>
      <c r="W858" s="209"/>
      <c r="X858" s="209"/>
      <c r="Y858" s="209"/>
    </row>
    <row r="859" spans="1:25" ht="15.75" customHeight="1" x14ac:dyDescent="0.25">
      <c r="A859" s="209"/>
      <c r="B859" s="209"/>
      <c r="C859" s="209"/>
      <c r="D859" s="209"/>
      <c r="E859" s="209"/>
      <c r="F859" s="209"/>
      <c r="G859" s="209"/>
      <c r="H859" s="209"/>
      <c r="I859" s="209"/>
      <c r="J859" s="209"/>
      <c r="K859" s="209"/>
      <c r="L859" s="209"/>
      <c r="M859" s="209"/>
      <c r="N859" s="209"/>
      <c r="O859" s="209"/>
      <c r="P859" s="209"/>
      <c r="Q859" s="209"/>
      <c r="R859" s="209"/>
      <c r="S859" s="209"/>
      <c r="T859" s="209"/>
      <c r="U859" s="209"/>
      <c r="V859" s="209"/>
      <c r="W859" s="209"/>
      <c r="X859" s="209"/>
      <c r="Y859" s="209"/>
    </row>
    <row r="860" spans="1:25" ht="15.75" customHeight="1" x14ac:dyDescent="0.25">
      <c r="A860" s="209"/>
      <c r="B860" s="209"/>
      <c r="C860" s="209"/>
      <c r="D860" s="209"/>
      <c r="E860" s="209"/>
      <c r="F860" s="209"/>
      <c r="G860" s="209"/>
      <c r="H860" s="209"/>
      <c r="I860" s="209"/>
      <c r="J860" s="209"/>
      <c r="K860" s="209"/>
      <c r="L860" s="209"/>
      <c r="M860" s="209"/>
      <c r="N860" s="209"/>
      <c r="O860" s="209"/>
      <c r="P860" s="209"/>
      <c r="Q860" s="209"/>
      <c r="R860" s="209"/>
      <c r="S860" s="209"/>
      <c r="T860" s="209"/>
      <c r="U860" s="209"/>
      <c r="V860" s="209"/>
      <c r="W860" s="209"/>
      <c r="X860" s="209"/>
      <c r="Y860" s="209"/>
    </row>
    <row r="861" spans="1:25" ht="15.75" customHeight="1" x14ac:dyDescent="0.25">
      <c r="A861" s="209"/>
      <c r="B861" s="209"/>
      <c r="C861" s="209"/>
      <c r="D861" s="209"/>
      <c r="E861" s="209"/>
      <c r="F861" s="209"/>
      <c r="G861" s="209"/>
      <c r="H861" s="209"/>
      <c r="I861" s="209"/>
      <c r="J861" s="209"/>
      <c r="K861" s="209"/>
      <c r="L861" s="209"/>
      <c r="M861" s="209"/>
      <c r="N861" s="209"/>
      <c r="O861" s="209"/>
      <c r="P861" s="209"/>
      <c r="Q861" s="209"/>
      <c r="R861" s="209"/>
      <c r="S861" s="209"/>
      <c r="T861" s="209"/>
      <c r="U861" s="209"/>
      <c r="V861" s="209"/>
      <c r="W861" s="209"/>
      <c r="X861" s="209"/>
      <c r="Y861" s="209"/>
    </row>
    <row r="862" spans="1:25" ht="15.75" customHeight="1" x14ac:dyDescent="0.25">
      <c r="A862" s="209"/>
      <c r="B862" s="209"/>
      <c r="C862" s="209"/>
      <c r="D862" s="209"/>
      <c r="E862" s="209"/>
      <c r="F862" s="209"/>
      <c r="G862" s="209"/>
      <c r="H862" s="209"/>
      <c r="I862" s="209"/>
      <c r="J862" s="209"/>
      <c r="K862" s="209"/>
      <c r="L862" s="209"/>
      <c r="M862" s="209"/>
      <c r="N862" s="209"/>
      <c r="O862" s="209"/>
      <c r="P862" s="209"/>
      <c r="Q862" s="209"/>
      <c r="R862" s="209"/>
      <c r="S862" s="209"/>
      <c r="T862" s="209"/>
      <c r="U862" s="209"/>
      <c r="V862" s="209"/>
      <c r="W862" s="209"/>
      <c r="X862" s="209"/>
      <c r="Y862" s="209"/>
    </row>
    <row r="863" spans="1:25" ht="15.75" customHeight="1" x14ac:dyDescent="0.25">
      <c r="A863" s="209"/>
      <c r="B863" s="209"/>
      <c r="C863" s="209"/>
      <c r="D863" s="209"/>
      <c r="E863" s="209"/>
      <c r="F863" s="209"/>
      <c r="G863" s="209"/>
      <c r="H863" s="209"/>
      <c r="I863" s="209"/>
      <c r="J863" s="209"/>
      <c r="K863" s="209"/>
      <c r="L863" s="209"/>
      <c r="M863" s="209"/>
      <c r="N863" s="209"/>
      <c r="O863" s="209"/>
      <c r="P863" s="209"/>
      <c r="Q863" s="209"/>
      <c r="R863" s="209"/>
      <c r="S863" s="209"/>
      <c r="T863" s="209"/>
      <c r="U863" s="209"/>
      <c r="V863" s="209"/>
      <c r="W863" s="209"/>
      <c r="X863" s="209"/>
      <c r="Y863" s="209"/>
    </row>
    <row r="864" spans="1:25" ht="15.75" customHeight="1" x14ac:dyDescent="0.25">
      <c r="A864" s="209"/>
      <c r="B864" s="209"/>
      <c r="C864" s="209"/>
      <c r="D864" s="209"/>
      <c r="E864" s="209"/>
      <c r="F864" s="209"/>
      <c r="G864" s="209"/>
      <c r="H864" s="209"/>
      <c r="I864" s="209"/>
      <c r="J864" s="209"/>
      <c r="K864" s="209"/>
      <c r="L864" s="209"/>
      <c r="M864" s="209"/>
      <c r="N864" s="209"/>
      <c r="O864" s="209"/>
      <c r="P864" s="209"/>
      <c r="Q864" s="209"/>
      <c r="R864" s="209"/>
      <c r="S864" s="209"/>
      <c r="T864" s="209"/>
      <c r="U864" s="209"/>
      <c r="V864" s="209"/>
      <c r="W864" s="209"/>
      <c r="X864" s="209"/>
      <c r="Y864" s="209"/>
    </row>
    <row r="865" spans="1:25" ht="15.75" customHeight="1" x14ac:dyDescent="0.25">
      <c r="A865" s="209"/>
      <c r="B865" s="209"/>
      <c r="C865" s="209"/>
      <c r="D865" s="209"/>
      <c r="E865" s="209"/>
      <c r="F865" s="209"/>
      <c r="G865" s="209"/>
      <c r="H865" s="209"/>
      <c r="I865" s="209"/>
      <c r="J865" s="209"/>
      <c r="K865" s="209"/>
      <c r="L865" s="209"/>
      <c r="M865" s="209"/>
      <c r="N865" s="209"/>
      <c r="O865" s="209"/>
      <c r="P865" s="209"/>
      <c r="Q865" s="209"/>
      <c r="R865" s="209"/>
      <c r="S865" s="209"/>
      <c r="T865" s="209"/>
      <c r="U865" s="209"/>
      <c r="V865" s="209"/>
      <c r="W865" s="209"/>
      <c r="X865" s="209"/>
      <c r="Y865" s="209"/>
    </row>
    <row r="866" spans="1:25" ht="15.75" customHeight="1" x14ac:dyDescent="0.25">
      <c r="A866" s="209"/>
      <c r="B866" s="209"/>
      <c r="C866" s="209"/>
      <c r="D866" s="209"/>
      <c r="E866" s="209"/>
      <c r="F866" s="209"/>
      <c r="G866" s="209"/>
      <c r="H866" s="209"/>
      <c r="I866" s="209"/>
      <c r="J866" s="209"/>
      <c r="K866" s="209"/>
      <c r="L866" s="209"/>
      <c r="M866" s="209"/>
      <c r="N866" s="209"/>
      <c r="O866" s="209"/>
      <c r="P866" s="209"/>
      <c r="Q866" s="209"/>
      <c r="R866" s="209"/>
      <c r="S866" s="209"/>
      <c r="T866" s="209"/>
      <c r="U866" s="209"/>
      <c r="V866" s="209"/>
      <c r="W866" s="209"/>
      <c r="X866" s="209"/>
      <c r="Y866" s="209"/>
    </row>
    <row r="867" spans="1:25" ht="15.75" customHeight="1" x14ac:dyDescent="0.25">
      <c r="A867" s="209"/>
      <c r="B867" s="209"/>
      <c r="C867" s="209"/>
      <c r="D867" s="209"/>
      <c r="E867" s="209"/>
      <c r="F867" s="209"/>
      <c r="G867" s="209"/>
      <c r="H867" s="209"/>
      <c r="I867" s="209"/>
      <c r="J867" s="209"/>
      <c r="K867" s="209"/>
      <c r="L867" s="209"/>
      <c r="M867" s="209"/>
      <c r="N867" s="209"/>
      <c r="O867" s="209"/>
      <c r="P867" s="209"/>
      <c r="Q867" s="209"/>
      <c r="R867" s="209"/>
      <c r="S867" s="209"/>
      <c r="T867" s="209"/>
      <c r="U867" s="209"/>
      <c r="V867" s="209"/>
      <c r="W867" s="209"/>
      <c r="X867" s="209"/>
      <c r="Y867" s="209"/>
    </row>
    <row r="868" spans="1:25" ht="15.75" customHeight="1" x14ac:dyDescent="0.25">
      <c r="A868" s="209"/>
      <c r="B868" s="209"/>
      <c r="C868" s="209"/>
      <c r="D868" s="209"/>
      <c r="E868" s="209"/>
      <c r="F868" s="209"/>
      <c r="G868" s="209"/>
      <c r="H868" s="209"/>
      <c r="I868" s="209"/>
      <c r="J868" s="209"/>
      <c r="K868" s="209"/>
      <c r="L868" s="209"/>
      <c r="M868" s="209"/>
      <c r="N868" s="209"/>
      <c r="O868" s="209"/>
      <c r="P868" s="209"/>
      <c r="Q868" s="209"/>
      <c r="R868" s="209"/>
      <c r="S868" s="209"/>
      <c r="T868" s="209"/>
      <c r="U868" s="209"/>
      <c r="V868" s="209"/>
      <c r="W868" s="209"/>
      <c r="X868" s="209"/>
      <c r="Y868" s="209"/>
    </row>
    <row r="869" spans="1:25" ht="15.75" customHeight="1" x14ac:dyDescent="0.25">
      <c r="A869" s="209"/>
      <c r="B869" s="209"/>
      <c r="C869" s="209"/>
      <c r="D869" s="209"/>
      <c r="E869" s="209"/>
      <c r="F869" s="209"/>
      <c r="G869" s="209"/>
      <c r="H869" s="209"/>
      <c r="I869" s="209"/>
      <c r="J869" s="209"/>
      <c r="K869" s="209"/>
      <c r="L869" s="209"/>
      <c r="M869" s="209"/>
      <c r="N869" s="209"/>
      <c r="O869" s="209"/>
      <c r="P869" s="209"/>
      <c r="Q869" s="209"/>
      <c r="R869" s="209"/>
      <c r="S869" s="209"/>
      <c r="T869" s="209"/>
      <c r="U869" s="209"/>
      <c r="V869" s="209"/>
      <c r="W869" s="209"/>
      <c r="X869" s="209"/>
      <c r="Y869" s="209"/>
    </row>
    <row r="870" spans="1:25" ht="15.75" customHeight="1" x14ac:dyDescent="0.25">
      <c r="A870" s="209"/>
      <c r="B870" s="209"/>
      <c r="C870" s="209"/>
      <c r="D870" s="209"/>
      <c r="E870" s="209"/>
      <c r="F870" s="209"/>
      <c r="G870" s="209"/>
      <c r="H870" s="209"/>
      <c r="I870" s="209"/>
      <c r="J870" s="209"/>
      <c r="K870" s="209"/>
      <c r="L870" s="209"/>
      <c r="M870" s="209"/>
      <c r="N870" s="209"/>
      <c r="O870" s="209"/>
      <c r="P870" s="209"/>
      <c r="Q870" s="209"/>
      <c r="R870" s="209"/>
      <c r="S870" s="209"/>
      <c r="T870" s="209"/>
      <c r="U870" s="209"/>
      <c r="V870" s="209"/>
      <c r="W870" s="209"/>
      <c r="X870" s="209"/>
      <c r="Y870" s="209"/>
    </row>
    <row r="871" spans="1:25" ht="15.75" customHeight="1" x14ac:dyDescent="0.25">
      <c r="A871" s="209"/>
      <c r="B871" s="209"/>
      <c r="C871" s="209"/>
      <c r="D871" s="209"/>
      <c r="E871" s="209"/>
      <c r="F871" s="209"/>
      <c r="G871" s="209"/>
      <c r="H871" s="209"/>
      <c r="I871" s="209"/>
      <c r="J871" s="209"/>
      <c r="K871" s="209"/>
      <c r="L871" s="209"/>
      <c r="M871" s="209"/>
      <c r="N871" s="209"/>
      <c r="O871" s="209"/>
      <c r="P871" s="209"/>
      <c r="Q871" s="209"/>
      <c r="R871" s="209"/>
      <c r="S871" s="209"/>
      <c r="T871" s="209"/>
      <c r="U871" s="209"/>
      <c r="V871" s="209"/>
      <c r="W871" s="209"/>
      <c r="X871" s="209"/>
      <c r="Y871" s="209"/>
    </row>
    <row r="872" spans="1:25" ht="15.75" customHeight="1" x14ac:dyDescent="0.25">
      <c r="A872" s="209"/>
      <c r="B872" s="209"/>
      <c r="C872" s="209"/>
      <c r="D872" s="209"/>
      <c r="E872" s="209"/>
      <c r="F872" s="209"/>
      <c r="G872" s="209"/>
      <c r="H872" s="209"/>
      <c r="I872" s="209"/>
      <c r="J872" s="209"/>
      <c r="K872" s="209"/>
      <c r="L872" s="209"/>
      <c r="M872" s="209"/>
      <c r="N872" s="209"/>
      <c r="O872" s="209"/>
      <c r="P872" s="209"/>
      <c r="Q872" s="209"/>
      <c r="R872" s="209"/>
      <c r="S872" s="209"/>
      <c r="T872" s="209"/>
      <c r="U872" s="209"/>
      <c r="V872" s="209"/>
      <c r="W872" s="209"/>
      <c r="X872" s="209"/>
      <c r="Y872" s="209"/>
    </row>
    <row r="873" spans="1:25" ht="15.75" customHeight="1" x14ac:dyDescent="0.25">
      <c r="A873" s="209"/>
      <c r="B873" s="209"/>
      <c r="C873" s="209"/>
      <c r="D873" s="209"/>
      <c r="E873" s="209"/>
      <c r="F873" s="209"/>
      <c r="G873" s="209"/>
      <c r="H873" s="209"/>
      <c r="I873" s="209"/>
      <c r="J873" s="209"/>
      <c r="K873" s="209"/>
      <c r="L873" s="209"/>
      <c r="M873" s="209"/>
      <c r="N873" s="209"/>
      <c r="O873" s="209"/>
      <c r="P873" s="209"/>
      <c r="Q873" s="209"/>
      <c r="R873" s="209"/>
      <c r="S873" s="209"/>
      <c r="T873" s="209"/>
      <c r="U873" s="209"/>
      <c r="V873" s="209"/>
      <c r="W873" s="209"/>
      <c r="X873" s="209"/>
      <c r="Y873" s="209"/>
    </row>
    <row r="874" spans="1:25" ht="15.75" customHeight="1" x14ac:dyDescent="0.25">
      <c r="A874" s="209"/>
      <c r="B874" s="209"/>
      <c r="C874" s="209"/>
      <c r="D874" s="209"/>
      <c r="E874" s="209"/>
      <c r="F874" s="209"/>
      <c r="G874" s="209"/>
      <c r="H874" s="209"/>
      <c r="I874" s="209"/>
      <c r="J874" s="209"/>
      <c r="K874" s="209"/>
      <c r="L874" s="209"/>
      <c r="M874" s="209"/>
      <c r="N874" s="209"/>
      <c r="O874" s="209"/>
      <c r="P874" s="209"/>
      <c r="Q874" s="209"/>
      <c r="R874" s="209"/>
      <c r="S874" s="209"/>
      <c r="T874" s="209"/>
      <c r="U874" s="209"/>
      <c r="V874" s="209"/>
      <c r="W874" s="209"/>
      <c r="X874" s="209"/>
      <c r="Y874" s="209"/>
    </row>
    <row r="875" spans="1:25" ht="15.75" customHeight="1" x14ac:dyDescent="0.25">
      <c r="A875" s="209"/>
      <c r="B875" s="209"/>
      <c r="C875" s="209"/>
      <c r="D875" s="209"/>
      <c r="E875" s="209"/>
      <c r="F875" s="209"/>
      <c r="G875" s="209"/>
      <c r="H875" s="209"/>
      <c r="I875" s="209"/>
      <c r="J875" s="209"/>
      <c r="K875" s="209"/>
      <c r="L875" s="209"/>
      <c r="M875" s="209"/>
      <c r="N875" s="209"/>
      <c r="O875" s="209"/>
      <c r="P875" s="209"/>
      <c r="Q875" s="209"/>
      <c r="R875" s="209"/>
      <c r="S875" s="209"/>
      <c r="T875" s="209"/>
      <c r="U875" s="209"/>
      <c r="V875" s="209"/>
      <c r="W875" s="209"/>
      <c r="X875" s="209"/>
      <c r="Y875" s="209"/>
    </row>
    <row r="876" spans="1:25" ht="15.75" customHeight="1" x14ac:dyDescent="0.25">
      <c r="A876" s="209"/>
      <c r="B876" s="209"/>
      <c r="C876" s="209"/>
      <c r="D876" s="209"/>
      <c r="E876" s="209"/>
      <c r="F876" s="209"/>
      <c r="G876" s="209"/>
      <c r="H876" s="209"/>
      <c r="I876" s="209"/>
      <c r="J876" s="209"/>
      <c r="K876" s="209"/>
      <c r="L876" s="209"/>
      <c r="M876" s="209"/>
      <c r="N876" s="209"/>
      <c r="O876" s="209"/>
      <c r="P876" s="209"/>
      <c r="Q876" s="209"/>
      <c r="R876" s="209"/>
      <c r="S876" s="209"/>
      <c r="T876" s="209"/>
      <c r="U876" s="209"/>
      <c r="V876" s="209"/>
      <c r="W876" s="209"/>
      <c r="X876" s="209"/>
      <c r="Y876" s="209"/>
    </row>
    <row r="877" spans="1:25" ht="15.75" customHeight="1" x14ac:dyDescent="0.25">
      <c r="A877" s="209"/>
      <c r="B877" s="209"/>
      <c r="C877" s="209"/>
      <c r="D877" s="209"/>
      <c r="E877" s="209"/>
      <c r="F877" s="209"/>
      <c r="G877" s="209"/>
      <c r="H877" s="209"/>
      <c r="I877" s="209"/>
      <c r="J877" s="209"/>
      <c r="K877" s="209"/>
      <c r="L877" s="209"/>
      <c r="M877" s="209"/>
      <c r="N877" s="209"/>
      <c r="O877" s="209"/>
      <c r="P877" s="209"/>
      <c r="Q877" s="209"/>
      <c r="R877" s="209"/>
      <c r="S877" s="209"/>
      <c r="T877" s="209"/>
      <c r="U877" s="209"/>
      <c r="V877" s="209"/>
      <c r="W877" s="209"/>
      <c r="X877" s="209"/>
      <c r="Y877" s="209"/>
    </row>
    <row r="878" spans="1:25" ht="15.75" customHeight="1" x14ac:dyDescent="0.25">
      <c r="A878" s="209"/>
      <c r="B878" s="209"/>
      <c r="C878" s="209"/>
      <c r="D878" s="209"/>
      <c r="E878" s="209"/>
      <c r="F878" s="209"/>
      <c r="G878" s="209"/>
      <c r="H878" s="209"/>
      <c r="I878" s="209"/>
      <c r="J878" s="209"/>
      <c r="K878" s="209"/>
      <c r="L878" s="209"/>
      <c r="M878" s="209"/>
      <c r="N878" s="209"/>
      <c r="O878" s="209"/>
      <c r="P878" s="209"/>
      <c r="Q878" s="209"/>
      <c r="R878" s="209"/>
      <c r="S878" s="209"/>
      <c r="T878" s="209"/>
      <c r="U878" s="209"/>
      <c r="V878" s="209"/>
      <c r="W878" s="209"/>
      <c r="X878" s="209"/>
      <c r="Y878" s="209"/>
    </row>
    <row r="879" spans="1:25" ht="15.75" customHeight="1" x14ac:dyDescent="0.25">
      <c r="A879" s="209"/>
      <c r="B879" s="209"/>
      <c r="C879" s="209"/>
      <c r="D879" s="209"/>
      <c r="E879" s="209"/>
      <c r="F879" s="209"/>
      <c r="G879" s="209"/>
      <c r="H879" s="209"/>
      <c r="I879" s="209"/>
      <c r="J879" s="209"/>
      <c r="K879" s="209"/>
      <c r="L879" s="209"/>
      <c r="M879" s="209"/>
      <c r="N879" s="209"/>
      <c r="O879" s="209"/>
      <c r="P879" s="209"/>
      <c r="Q879" s="209"/>
      <c r="R879" s="209"/>
      <c r="S879" s="209"/>
      <c r="T879" s="209"/>
      <c r="U879" s="209"/>
      <c r="V879" s="209"/>
      <c r="W879" s="209"/>
      <c r="X879" s="209"/>
      <c r="Y879" s="209"/>
    </row>
    <row r="880" spans="1:25" ht="15.75" customHeight="1" x14ac:dyDescent="0.25">
      <c r="A880" s="209"/>
      <c r="B880" s="209"/>
      <c r="C880" s="209"/>
      <c r="D880" s="209"/>
      <c r="E880" s="209"/>
      <c r="F880" s="209"/>
      <c r="G880" s="209"/>
      <c r="H880" s="209"/>
      <c r="I880" s="209"/>
      <c r="J880" s="209"/>
      <c r="K880" s="209"/>
      <c r="L880" s="209"/>
      <c r="M880" s="209"/>
      <c r="N880" s="209"/>
      <c r="O880" s="209"/>
      <c r="P880" s="209"/>
      <c r="Q880" s="209"/>
      <c r="R880" s="209"/>
      <c r="S880" s="209"/>
      <c r="T880" s="209"/>
      <c r="U880" s="209"/>
      <c r="V880" s="209"/>
      <c r="W880" s="209"/>
      <c r="X880" s="209"/>
      <c r="Y880" s="209"/>
    </row>
    <row r="881" spans="1:25" ht="15.75" customHeight="1" x14ac:dyDescent="0.25">
      <c r="A881" s="209"/>
      <c r="B881" s="209"/>
      <c r="C881" s="209"/>
      <c r="D881" s="209"/>
      <c r="E881" s="209"/>
      <c r="F881" s="209"/>
      <c r="G881" s="209"/>
      <c r="H881" s="209"/>
      <c r="I881" s="209"/>
      <c r="J881" s="209"/>
      <c r="K881" s="209"/>
      <c r="L881" s="209"/>
      <c r="M881" s="209"/>
      <c r="N881" s="209"/>
      <c r="O881" s="209"/>
      <c r="P881" s="209"/>
      <c r="Q881" s="209"/>
      <c r="R881" s="209"/>
      <c r="S881" s="209"/>
      <c r="T881" s="209"/>
      <c r="U881" s="209"/>
      <c r="V881" s="209"/>
      <c r="W881" s="209"/>
      <c r="X881" s="209"/>
      <c r="Y881" s="209"/>
    </row>
    <row r="882" spans="1:25" ht="15.75" customHeight="1" x14ac:dyDescent="0.25">
      <c r="A882" s="209"/>
      <c r="B882" s="209"/>
      <c r="C882" s="209"/>
      <c r="D882" s="209"/>
      <c r="E882" s="209"/>
      <c r="F882" s="209"/>
      <c r="G882" s="209"/>
      <c r="H882" s="209"/>
      <c r="I882" s="209"/>
      <c r="J882" s="209"/>
      <c r="K882" s="209"/>
      <c r="L882" s="209"/>
      <c r="M882" s="209"/>
      <c r="N882" s="209"/>
      <c r="O882" s="209"/>
      <c r="P882" s="209"/>
      <c r="Q882" s="209"/>
      <c r="R882" s="209"/>
      <c r="S882" s="209"/>
      <c r="T882" s="209"/>
      <c r="U882" s="209"/>
      <c r="V882" s="209"/>
      <c r="W882" s="209"/>
      <c r="X882" s="209"/>
      <c r="Y882" s="209"/>
    </row>
    <row r="883" spans="1:25" ht="15.75" customHeight="1" x14ac:dyDescent="0.25">
      <c r="A883" s="209"/>
      <c r="B883" s="209"/>
      <c r="C883" s="209"/>
      <c r="D883" s="209"/>
      <c r="E883" s="209"/>
      <c r="F883" s="209"/>
      <c r="G883" s="209"/>
      <c r="H883" s="209"/>
      <c r="I883" s="209"/>
      <c r="J883" s="209"/>
      <c r="K883" s="209"/>
      <c r="L883" s="209"/>
      <c r="M883" s="209"/>
      <c r="N883" s="209"/>
      <c r="O883" s="209"/>
      <c r="P883" s="209"/>
      <c r="Q883" s="209"/>
      <c r="R883" s="209"/>
      <c r="S883" s="209"/>
      <c r="T883" s="209"/>
      <c r="U883" s="209"/>
      <c r="V883" s="209"/>
      <c r="W883" s="209"/>
      <c r="X883" s="209"/>
      <c r="Y883" s="209"/>
    </row>
    <row r="884" spans="1:25" ht="15.75" customHeight="1" x14ac:dyDescent="0.25">
      <c r="A884" s="209"/>
      <c r="B884" s="209"/>
      <c r="C884" s="209"/>
      <c r="D884" s="209"/>
      <c r="E884" s="209"/>
      <c r="F884" s="209"/>
      <c r="G884" s="209"/>
      <c r="H884" s="209"/>
      <c r="I884" s="209"/>
      <c r="J884" s="209"/>
      <c r="K884" s="209"/>
      <c r="L884" s="209"/>
      <c r="M884" s="209"/>
      <c r="N884" s="209"/>
      <c r="O884" s="209"/>
      <c r="P884" s="209"/>
      <c r="Q884" s="209"/>
      <c r="R884" s="209"/>
      <c r="S884" s="209"/>
      <c r="T884" s="209"/>
      <c r="U884" s="209"/>
      <c r="V884" s="209"/>
      <c r="W884" s="209"/>
      <c r="X884" s="209"/>
      <c r="Y884" s="209"/>
    </row>
    <row r="885" spans="1:25" ht="15.75" customHeight="1" x14ac:dyDescent="0.25">
      <c r="A885" s="209"/>
      <c r="B885" s="209"/>
      <c r="C885" s="209"/>
      <c r="D885" s="209"/>
      <c r="E885" s="209"/>
      <c r="F885" s="209"/>
      <c r="G885" s="209"/>
      <c r="H885" s="209"/>
      <c r="I885" s="209"/>
      <c r="J885" s="209"/>
      <c r="K885" s="209"/>
      <c r="L885" s="209"/>
      <c r="M885" s="209"/>
      <c r="N885" s="209"/>
      <c r="O885" s="209"/>
      <c r="P885" s="209"/>
      <c r="Q885" s="209"/>
      <c r="R885" s="209"/>
      <c r="S885" s="209"/>
      <c r="T885" s="209"/>
      <c r="U885" s="209"/>
      <c r="V885" s="209"/>
      <c r="W885" s="209"/>
      <c r="X885" s="209"/>
      <c r="Y885" s="209"/>
    </row>
    <row r="886" spans="1:25" ht="15.75" customHeight="1" x14ac:dyDescent="0.25">
      <c r="A886" s="209"/>
      <c r="B886" s="209"/>
      <c r="C886" s="209"/>
      <c r="D886" s="209"/>
      <c r="E886" s="209"/>
      <c r="F886" s="209"/>
      <c r="G886" s="209"/>
      <c r="H886" s="209"/>
      <c r="I886" s="209"/>
      <c r="J886" s="209"/>
      <c r="K886" s="209"/>
      <c r="L886" s="209"/>
      <c r="M886" s="209"/>
      <c r="N886" s="209"/>
      <c r="O886" s="209"/>
      <c r="P886" s="209"/>
      <c r="Q886" s="209"/>
      <c r="R886" s="209"/>
      <c r="S886" s="209"/>
      <c r="T886" s="209"/>
      <c r="U886" s="209"/>
      <c r="V886" s="209"/>
      <c r="W886" s="209"/>
      <c r="X886" s="209"/>
      <c r="Y886" s="209"/>
    </row>
    <row r="887" spans="1:25" ht="15.75" customHeight="1" x14ac:dyDescent="0.25">
      <c r="A887" s="209"/>
      <c r="B887" s="209"/>
      <c r="C887" s="209"/>
      <c r="D887" s="209"/>
      <c r="E887" s="209"/>
      <c r="F887" s="209"/>
      <c r="G887" s="209"/>
      <c r="H887" s="209"/>
      <c r="I887" s="209"/>
      <c r="J887" s="209"/>
      <c r="K887" s="209"/>
      <c r="L887" s="209"/>
      <c r="M887" s="209"/>
      <c r="N887" s="209"/>
      <c r="O887" s="209"/>
      <c r="P887" s="209"/>
      <c r="Q887" s="209"/>
      <c r="R887" s="209"/>
      <c r="S887" s="209"/>
      <c r="T887" s="209"/>
      <c r="U887" s="209"/>
      <c r="V887" s="209"/>
      <c r="W887" s="209"/>
      <c r="X887" s="209"/>
      <c r="Y887" s="209"/>
    </row>
    <row r="888" spans="1:25" ht="15.75" customHeight="1" x14ac:dyDescent="0.25">
      <c r="A888" s="209"/>
      <c r="B888" s="209"/>
      <c r="C888" s="209"/>
      <c r="D888" s="209"/>
      <c r="E888" s="209"/>
      <c r="F888" s="209"/>
      <c r="G888" s="209"/>
      <c r="H888" s="209"/>
      <c r="I888" s="209"/>
      <c r="J888" s="209"/>
      <c r="K888" s="209"/>
      <c r="L888" s="209"/>
      <c r="M888" s="209"/>
      <c r="N888" s="209"/>
      <c r="O888" s="209"/>
      <c r="P888" s="209"/>
      <c r="Q888" s="209"/>
      <c r="R888" s="209"/>
      <c r="S888" s="209"/>
      <c r="T888" s="209"/>
      <c r="U888" s="209"/>
      <c r="V888" s="209"/>
      <c r="W888" s="209"/>
      <c r="X888" s="209"/>
      <c r="Y888" s="209"/>
    </row>
    <row r="889" spans="1:25" ht="15.75" customHeight="1" x14ac:dyDescent="0.25">
      <c r="A889" s="209"/>
      <c r="B889" s="209"/>
      <c r="C889" s="209"/>
      <c r="D889" s="209"/>
      <c r="E889" s="209"/>
      <c r="F889" s="209"/>
      <c r="G889" s="209"/>
      <c r="H889" s="209"/>
      <c r="I889" s="209"/>
      <c r="J889" s="209"/>
      <c r="K889" s="209"/>
      <c r="L889" s="209"/>
      <c r="M889" s="209"/>
      <c r="N889" s="209"/>
      <c r="O889" s="209"/>
      <c r="P889" s="209"/>
      <c r="Q889" s="209"/>
      <c r="R889" s="209"/>
      <c r="S889" s="209"/>
      <c r="T889" s="209"/>
      <c r="U889" s="209"/>
      <c r="V889" s="209"/>
      <c r="W889" s="209"/>
      <c r="X889" s="209"/>
      <c r="Y889" s="209"/>
    </row>
    <row r="890" spans="1:25" ht="15.75" customHeight="1" x14ac:dyDescent="0.25">
      <c r="A890" s="209"/>
      <c r="B890" s="209"/>
      <c r="C890" s="209"/>
      <c r="D890" s="209"/>
      <c r="E890" s="209"/>
      <c r="F890" s="209"/>
      <c r="G890" s="209"/>
      <c r="H890" s="209"/>
      <c r="I890" s="209"/>
      <c r="J890" s="209"/>
      <c r="K890" s="209"/>
      <c r="L890" s="209"/>
      <c r="M890" s="209"/>
      <c r="N890" s="209"/>
      <c r="O890" s="209"/>
      <c r="P890" s="209"/>
      <c r="Q890" s="209"/>
      <c r="R890" s="209"/>
      <c r="S890" s="209"/>
      <c r="T890" s="209"/>
      <c r="U890" s="209"/>
      <c r="V890" s="209"/>
      <c r="W890" s="209"/>
      <c r="X890" s="209"/>
      <c r="Y890" s="209"/>
    </row>
    <row r="891" spans="1:25" ht="15.75" customHeight="1" x14ac:dyDescent="0.25">
      <c r="A891" s="209"/>
      <c r="B891" s="209"/>
      <c r="C891" s="209"/>
      <c r="D891" s="209"/>
      <c r="E891" s="209"/>
      <c r="F891" s="209"/>
      <c r="G891" s="209"/>
      <c r="H891" s="209"/>
      <c r="I891" s="209"/>
      <c r="J891" s="209"/>
      <c r="K891" s="209"/>
      <c r="L891" s="209"/>
      <c r="M891" s="209"/>
      <c r="N891" s="209"/>
      <c r="O891" s="209"/>
      <c r="P891" s="209"/>
      <c r="Q891" s="209"/>
      <c r="R891" s="209"/>
      <c r="S891" s="209"/>
      <c r="T891" s="209"/>
      <c r="U891" s="209"/>
      <c r="V891" s="209"/>
      <c r="W891" s="209"/>
      <c r="X891" s="209"/>
      <c r="Y891" s="209"/>
    </row>
    <row r="892" spans="1:25" ht="15.75" customHeight="1" x14ac:dyDescent="0.25">
      <c r="A892" s="209"/>
      <c r="B892" s="209"/>
      <c r="C892" s="209"/>
      <c r="D892" s="209"/>
      <c r="E892" s="209"/>
      <c r="F892" s="209"/>
      <c r="G892" s="209"/>
      <c r="H892" s="209"/>
      <c r="I892" s="209"/>
      <c r="J892" s="209"/>
      <c r="K892" s="209"/>
      <c r="L892" s="209"/>
      <c r="M892" s="209"/>
      <c r="N892" s="209"/>
      <c r="O892" s="209"/>
      <c r="P892" s="209"/>
      <c r="Q892" s="209"/>
      <c r="R892" s="209"/>
      <c r="S892" s="209"/>
      <c r="T892" s="209"/>
      <c r="U892" s="209"/>
      <c r="V892" s="209"/>
      <c r="W892" s="209"/>
      <c r="X892" s="209"/>
      <c r="Y892" s="209"/>
    </row>
    <row r="893" spans="1:25" ht="15.75" customHeight="1" x14ac:dyDescent="0.25">
      <c r="A893" s="209"/>
      <c r="B893" s="209"/>
      <c r="C893" s="209"/>
      <c r="D893" s="209"/>
      <c r="E893" s="209"/>
      <c r="F893" s="209"/>
      <c r="G893" s="209"/>
      <c r="H893" s="209"/>
      <c r="I893" s="209"/>
      <c r="J893" s="209"/>
      <c r="K893" s="209"/>
      <c r="L893" s="209"/>
      <c r="M893" s="209"/>
      <c r="N893" s="209"/>
      <c r="O893" s="209"/>
      <c r="P893" s="209"/>
      <c r="Q893" s="209"/>
      <c r="R893" s="209"/>
      <c r="S893" s="209"/>
      <c r="T893" s="209"/>
      <c r="U893" s="209"/>
      <c r="V893" s="209"/>
      <c r="W893" s="209"/>
      <c r="X893" s="209"/>
      <c r="Y893" s="209"/>
    </row>
    <row r="894" spans="1:25" ht="15.75" customHeight="1" x14ac:dyDescent="0.25">
      <c r="A894" s="209"/>
      <c r="B894" s="209"/>
      <c r="C894" s="209"/>
      <c r="D894" s="209"/>
      <c r="E894" s="209"/>
      <c r="F894" s="209"/>
      <c r="G894" s="209"/>
      <c r="H894" s="209"/>
      <c r="I894" s="209"/>
      <c r="J894" s="209"/>
      <c r="K894" s="209"/>
      <c r="L894" s="209"/>
      <c r="M894" s="209"/>
      <c r="N894" s="209"/>
      <c r="O894" s="209"/>
      <c r="P894" s="209"/>
      <c r="Q894" s="209"/>
      <c r="R894" s="209"/>
      <c r="S894" s="209"/>
      <c r="T894" s="209"/>
      <c r="U894" s="209"/>
      <c r="V894" s="209"/>
      <c r="W894" s="209"/>
      <c r="X894" s="209"/>
      <c r="Y894" s="209"/>
    </row>
    <row r="895" spans="1:25" ht="15.75" customHeight="1" x14ac:dyDescent="0.25">
      <c r="A895" s="209"/>
      <c r="B895" s="209"/>
      <c r="C895" s="209"/>
      <c r="D895" s="209"/>
      <c r="E895" s="209"/>
      <c r="F895" s="209"/>
      <c r="G895" s="209"/>
      <c r="H895" s="209"/>
      <c r="I895" s="209"/>
      <c r="J895" s="209"/>
      <c r="K895" s="209"/>
      <c r="L895" s="209"/>
      <c r="M895" s="209"/>
      <c r="N895" s="209"/>
      <c r="O895" s="209"/>
      <c r="P895" s="209"/>
      <c r="Q895" s="209"/>
      <c r="R895" s="209"/>
      <c r="S895" s="209"/>
      <c r="T895" s="209"/>
      <c r="U895" s="209"/>
      <c r="V895" s="209"/>
      <c r="W895" s="209"/>
      <c r="X895" s="209"/>
      <c r="Y895" s="209"/>
    </row>
    <row r="896" spans="1:25" ht="15.75" customHeight="1" x14ac:dyDescent="0.25">
      <c r="A896" s="209"/>
      <c r="B896" s="209"/>
      <c r="C896" s="209"/>
      <c r="D896" s="209"/>
      <c r="E896" s="209"/>
      <c r="F896" s="209"/>
      <c r="G896" s="209"/>
      <c r="H896" s="209"/>
      <c r="I896" s="209"/>
      <c r="J896" s="209"/>
      <c r="K896" s="209"/>
      <c r="L896" s="209"/>
      <c r="M896" s="209"/>
      <c r="N896" s="209"/>
      <c r="O896" s="209"/>
      <c r="P896" s="209"/>
      <c r="Q896" s="209"/>
      <c r="R896" s="209"/>
      <c r="S896" s="209"/>
      <c r="T896" s="209"/>
      <c r="U896" s="209"/>
      <c r="V896" s="209"/>
      <c r="W896" s="209"/>
      <c r="X896" s="209"/>
      <c r="Y896" s="209"/>
    </row>
    <row r="897" spans="1:25" ht="15.75" customHeight="1" x14ac:dyDescent="0.25">
      <c r="A897" s="209"/>
      <c r="B897" s="209"/>
      <c r="C897" s="209"/>
      <c r="D897" s="209"/>
      <c r="E897" s="209"/>
      <c r="F897" s="209"/>
      <c r="G897" s="209"/>
      <c r="H897" s="209"/>
      <c r="I897" s="209"/>
      <c r="J897" s="209"/>
      <c r="K897" s="209"/>
      <c r="L897" s="209"/>
      <c r="M897" s="209"/>
      <c r="N897" s="209"/>
      <c r="O897" s="209"/>
      <c r="P897" s="209"/>
      <c r="Q897" s="209"/>
      <c r="R897" s="209"/>
      <c r="S897" s="209"/>
      <c r="T897" s="209"/>
      <c r="U897" s="209"/>
      <c r="V897" s="209"/>
      <c r="W897" s="209"/>
      <c r="X897" s="209"/>
      <c r="Y897" s="209"/>
    </row>
    <row r="898" spans="1:25" ht="15.75" customHeight="1" x14ac:dyDescent="0.25">
      <c r="A898" s="209"/>
      <c r="B898" s="209"/>
      <c r="C898" s="209"/>
      <c r="D898" s="209"/>
      <c r="E898" s="209"/>
      <c r="F898" s="209"/>
      <c r="G898" s="209"/>
      <c r="H898" s="209"/>
      <c r="I898" s="209"/>
      <c r="J898" s="209"/>
      <c r="K898" s="209"/>
      <c r="L898" s="209"/>
      <c r="M898" s="209"/>
      <c r="N898" s="209"/>
      <c r="O898" s="209"/>
      <c r="P898" s="209"/>
      <c r="Q898" s="209"/>
      <c r="R898" s="209"/>
      <c r="S898" s="209"/>
      <c r="T898" s="209"/>
      <c r="U898" s="209"/>
      <c r="V898" s="209"/>
      <c r="W898" s="209"/>
      <c r="X898" s="209"/>
      <c r="Y898" s="209"/>
    </row>
    <row r="899" spans="1:25" ht="15.75" customHeight="1" x14ac:dyDescent="0.25">
      <c r="A899" s="209"/>
      <c r="B899" s="209"/>
      <c r="C899" s="209"/>
      <c r="D899" s="209"/>
      <c r="E899" s="209"/>
      <c r="F899" s="209"/>
      <c r="G899" s="209"/>
      <c r="H899" s="209"/>
      <c r="I899" s="209"/>
      <c r="J899" s="209"/>
      <c r="K899" s="209"/>
      <c r="L899" s="209"/>
      <c r="M899" s="209"/>
      <c r="N899" s="209"/>
      <c r="O899" s="209"/>
      <c r="P899" s="209"/>
      <c r="Q899" s="209"/>
      <c r="R899" s="209"/>
      <c r="S899" s="209"/>
      <c r="T899" s="209"/>
      <c r="U899" s="209"/>
      <c r="V899" s="209"/>
      <c r="W899" s="209"/>
      <c r="X899" s="209"/>
      <c r="Y899" s="209"/>
    </row>
    <row r="900" spans="1:25" ht="15.75" customHeight="1" x14ac:dyDescent="0.25">
      <c r="A900" s="209"/>
      <c r="B900" s="209"/>
      <c r="C900" s="209"/>
      <c r="D900" s="209"/>
      <c r="E900" s="209"/>
      <c r="F900" s="209"/>
      <c r="G900" s="209"/>
      <c r="H900" s="209"/>
      <c r="I900" s="209"/>
      <c r="J900" s="209"/>
      <c r="K900" s="209"/>
      <c r="L900" s="209"/>
      <c r="M900" s="209"/>
      <c r="N900" s="209"/>
      <c r="O900" s="209"/>
      <c r="P900" s="209"/>
      <c r="Q900" s="209"/>
      <c r="R900" s="209"/>
      <c r="S900" s="209"/>
      <c r="T900" s="209"/>
      <c r="U900" s="209"/>
      <c r="V900" s="209"/>
      <c r="W900" s="209"/>
      <c r="X900" s="209"/>
      <c r="Y900" s="209"/>
    </row>
    <row r="901" spans="1:25" ht="15.75" customHeight="1" x14ac:dyDescent="0.25">
      <c r="A901" s="209"/>
      <c r="B901" s="209"/>
      <c r="C901" s="209"/>
      <c r="D901" s="209"/>
      <c r="E901" s="209"/>
      <c r="F901" s="209"/>
      <c r="G901" s="209"/>
      <c r="H901" s="209"/>
      <c r="I901" s="209"/>
      <c r="J901" s="209"/>
      <c r="K901" s="209"/>
      <c r="L901" s="209"/>
      <c r="M901" s="209"/>
      <c r="N901" s="209"/>
      <c r="O901" s="209"/>
      <c r="P901" s="209"/>
      <c r="Q901" s="209"/>
      <c r="R901" s="209"/>
      <c r="S901" s="209"/>
      <c r="T901" s="209"/>
      <c r="U901" s="209"/>
      <c r="V901" s="209"/>
      <c r="W901" s="209"/>
      <c r="X901" s="209"/>
      <c r="Y901" s="209"/>
    </row>
    <row r="902" spans="1:25" ht="15.75" customHeight="1" x14ac:dyDescent="0.25">
      <c r="A902" s="209"/>
      <c r="B902" s="209"/>
      <c r="C902" s="209"/>
      <c r="D902" s="209"/>
      <c r="E902" s="209"/>
      <c r="F902" s="209"/>
      <c r="G902" s="209"/>
      <c r="H902" s="209"/>
      <c r="I902" s="209"/>
      <c r="J902" s="209"/>
      <c r="K902" s="209"/>
      <c r="L902" s="209"/>
      <c r="M902" s="209"/>
      <c r="N902" s="209"/>
      <c r="O902" s="209"/>
      <c r="P902" s="209"/>
      <c r="Q902" s="209"/>
      <c r="R902" s="209"/>
      <c r="S902" s="209"/>
      <c r="T902" s="209"/>
      <c r="U902" s="209"/>
      <c r="V902" s="209"/>
      <c r="W902" s="209"/>
      <c r="X902" s="209"/>
      <c r="Y902" s="209"/>
    </row>
    <row r="903" spans="1:25" ht="15.75" customHeight="1" x14ac:dyDescent="0.25">
      <c r="A903" s="209"/>
      <c r="B903" s="209"/>
      <c r="C903" s="209"/>
      <c r="D903" s="209"/>
      <c r="E903" s="209"/>
      <c r="F903" s="209"/>
      <c r="G903" s="209"/>
      <c r="H903" s="209"/>
      <c r="I903" s="209"/>
      <c r="J903" s="209"/>
      <c r="K903" s="209"/>
      <c r="L903" s="209"/>
      <c r="M903" s="209"/>
      <c r="N903" s="209"/>
      <c r="O903" s="209"/>
      <c r="P903" s="209"/>
      <c r="Q903" s="209"/>
      <c r="R903" s="209"/>
      <c r="S903" s="209"/>
      <c r="T903" s="209"/>
      <c r="U903" s="209"/>
      <c r="V903" s="209"/>
      <c r="W903" s="209"/>
      <c r="X903" s="209"/>
      <c r="Y903" s="209"/>
    </row>
    <row r="904" spans="1:25" ht="15.75" customHeight="1" x14ac:dyDescent="0.25">
      <c r="A904" s="209"/>
      <c r="B904" s="209"/>
      <c r="C904" s="209"/>
      <c r="D904" s="209"/>
      <c r="E904" s="209"/>
      <c r="F904" s="209"/>
      <c r="G904" s="209"/>
      <c r="H904" s="209"/>
      <c r="I904" s="209"/>
      <c r="J904" s="209"/>
      <c r="K904" s="209"/>
      <c r="L904" s="209"/>
      <c r="M904" s="209"/>
      <c r="N904" s="209"/>
      <c r="O904" s="209"/>
      <c r="P904" s="209"/>
      <c r="Q904" s="209"/>
      <c r="R904" s="209"/>
      <c r="S904" s="209"/>
      <c r="T904" s="209"/>
      <c r="U904" s="209"/>
      <c r="V904" s="209"/>
      <c r="W904" s="209"/>
      <c r="X904" s="209"/>
      <c r="Y904" s="209"/>
    </row>
    <row r="905" spans="1:25" ht="15.75" customHeight="1" x14ac:dyDescent="0.25">
      <c r="A905" s="209"/>
      <c r="B905" s="209"/>
      <c r="C905" s="209"/>
      <c r="D905" s="209"/>
      <c r="E905" s="209"/>
      <c r="F905" s="209"/>
      <c r="G905" s="209"/>
      <c r="H905" s="209"/>
      <c r="I905" s="209"/>
      <c r="J905" s="209"/>
      <c r="K905" s="209"/>
      <c r="L905" s="209"/>
      <c r="M905" s="209"/>
      <c r="N905" s="209"/>
      <c r="O905" s="209"/>
      <c r="P905" s="209"/>
      <c r="Q905" s="209"/>
      <c r="R905" s="209"/>
      <c r="S905" s="209"/>
      <c r="T905" s="209"/>
      <c r="U905" s="209"/>
      <c r="V905" s="209"/>
      <c r="W905" s="209"/>
      <c r="X905" s="209"/>
      <c r="Y905" s="209"/>
    </row>
    <row r="906" spans="1:25" ht="15.75" customHeight="1" x14ac:dyDescent="0.25">
      <c r="A906" s="209"/>
      <c r="B906" s="209"/>
      <c r="C906" s="209"/>
      <c r="D906" s="209"/>
      <c r="E906" s="209"/>
      <c r="F906" s="209"/>
      <c r="G906" s="209"/>
      <c r="H906" s="209"/>
      <c r="I906" s="209"/>
      <c r="J906" s="209"/>
      <c r="K906" s="209"/>
      <c r="L906" s="209"/>
      <c r="M906" s="209"/>
      <c r="N906" s="209"/>
      <c r="O906" s="209"/>
      <c r="P906" s="209"/>
      <c r="Q906" s="209"/>
      <c r="R906" s="209"/>
      <c r="S906" s="209"/>
      <c r="T906" s="209"/>
      <c r="U906" s="209"/>
      <c r="V906" s="209"/>
      <c r="W906" s="209"/>
      <c r="X906" s="209"/>
      <c r="Y906" s="209"/>
    </row>
    <row r="907" spans="1:25" ht="15.75" customHeight="1" x14ac:dyDescent="0.25">
      <c r="A907" s="209"/>
      <c r="B907" s="209"/>
      <c r="C907" s="209"/>
      <c r="D907" s="209"/>
      <c r="E907" s="209"/>
      <c r="F907" s="209"/>
      <c r="G907" s="209"/>
      <c r="H907" s="209"/>
      <c r="I907" s="209"/>
      <c r="J907" s="209"/>
      <c r="K907" s="209"/>
      <c r="L907" s="209"/>
      <c r="M907" s="209"/>
      <c r="N907" s="209"/>
      <c r="O907" s="209"/>
      <c r="P907" s="209"/>
      <c r="Q907" s="209"/>
      <c r="R907" s="209"/>
      <c r="S907" s="209"/>
      <c r="T907" s="209"/>
      <c r="U907" s="209"/>
      <c r="V907" s="209"/>
      <c r="W907" s="209"/>
      <c r="X907" s="209"/>
      <c r="Y907" s="209"/>
    </row>
    <row r="908" spans="1:25" ht="15.75" customHeight="1" x14ac:dyDescent="0.25">
      <c r="A908" s="209"/>
      <c r="B908" s="209"/>
      <c r="C908" s="209"/>
      <c r="D908" s="209"/>
      <c r="E908" s="209"/>
      <c r="F908" s="209"/>
      <c r="G908" s="209"/>
      <c r="H908" s="209"/>
      <c r="I908" s="209"/>
      <c r="J908" s="209"/>
      <c r="K908" s="209"/>
      <c r="L908" s="209"/>
      <c r="M908" s="209"/>
      <c r="N908" s="209"/>
      <c r="O908" s="209"/>
      <c r="P908" s="209"/>
      <c r="Q908" s="209"/>
      <c r="R908" s="209"/>
      <c r="S908" s="209"/>
      <c r="T908" s="209"/>
      <c r="U908" s="209"/>
      <c r="V908" s="209"/>
      <c r="W908" s="209"/>
      <c r="X908" s="209"/>
      <c r="Y908" s="209"/>
    </row>
    <row r="909" spans="1:25" ht="15.75" customHeight="1" x14ac:dyDescent="0.25">
      <c r="A909" s="209"/>
      <c r="B909" s="209"/>
      <c r="C909" s="209"/>
      <c r="D909" s="209"/>
      <c r="E909" s="209"/>
      <c r="F909" s="209"/>
      <c r="G909" s="209"/>
      <c r="H909" s="209"/>
      <c r="I909" s="209"/>
      <c r="J909" s="209"/>
      <c r="K909" s="209"/>
      <c r="L909" s="209"/>
      <c r="M909" s="209"/>
      <c r="N909" s="209"/>
      <c r="O909" s="209"/>
      <c r="P909" s="209"/>
      <c r="Q909" s="209"/>
      <c r="R909" s="209"/>
      <c r="S909" s="209"/>
      <c r="T909" s="209"/>
      <c r="U909" s="209"/>
      <c r="V909" s="209"/>
      <c r="W909" s="209"/>
      <c r="X909" s="209"/>
      <c r="Y909" s="209"/>
    </row>
    <row r="910" spans="1:25" ht="15.75" customHeight="1" x14ac:dyDescent="0.25">
      <c r="A910" s="209"/>
      <c r="B910" s="209"/>
      <c r="C910" s="209"/>
      <c r="D910" s="209"/>
      <c r="E910" s="209"/>
      <c r="F910" s="209"/>
      <c r="G910" s="209"/>
      <c r="H910" s="209"/>
      <c r="I910" s="209"/>
      <c r="J910" s="209"/>
      <c r="K910" s="209"/>
      <c r="L910" s="209"/>
      <c r="M910" s="209"/>
      <c r="N910" s="209"/>
      <c r="O910" s="209"/>
      <c r="P910" s="209"/>
      <c r="Q910" s="209"/>
      <c r="R910" s="209"/>
      <c r="S910" s="209"/>
      <c r="T910" s="209"/>
      <c r="U910" s="209"/>
      <c r="V910" s="209"/>
      <c r="W910" s="209"/>
      <c r="X910" s="209"/>
      <c r="Y910" s="209"/>
    </row>
    <row r="911" spans="1:25" ht="15.75" customHeight="1" x14ac:dyDescent="0.25">
      <c r="A911" s="209"/>
      <c r="B911" s="209"/>
      <c r="C911" s="209"/>
      <c r="D911" s="209"/>
      <c r="E911" s="209"/>
      <c r="F911" s="209"/>
      <c r="G911" s="209"/>
      <c r="H911" s="209"/>
      <c r="I911" s="209"/>
      <c r="J911" s="209"/>
      <c r="K911" s="209"/>
      <c r="L911" s="209"/>
      <c r="M911" s="209"/>
      <c r="N911" s="209"/>
      <c r="O911" s="209"/>
      <c r="P911" s="209"/>
      <c r="Q911" s="209"/>
      <c r="R911" s="209"/>
      <c r="S911" s="209"/>
      <c r="T911" s="209"/>
      <c r="U911" s="209"/>
      <c r="V911" s="209"/>
      <c r="W911" s="209"/>
      <c r="X911" s="209"/>
      <c r="Y911" s="209"/>
    </row>
    <row r="912" spans="1:25" ht="15.75" customHeight="1" x14ac:dyDescent="0.25">
      <c r="A912" s="209"/>
      <c r="B912" s="209"/>
      <c r="C912" s="209"/>
      <c r="D912" s="209"/>
      <c r="E912" s="209"/>
      <c r="F912" s="209"/>
      <c r="G912" s="209"/>
      <c r="H912" s="209"/>
      <c r="I912" s="209"/>
      <c r="J912" s="209"/>
      <c r="K912" s="209"/>
      <c r="L912" s="209"/>
      <c r="M912" s="209"/>
      <c r="N912" s="209"/>
      <c r="O912" s="209"/>
      <c r="P912" s="209"/>
      <c r="Q912" s="209"/>
      <c r="R912" s="209"/>
      <c r="S912" s="209"/>
      <c r="T912" s="209"/>
      <c r="U912" s="209"/>
      <c r="V912" s="209"/>
      <c r="W912" s="209"/>
      <c r="X912" s="209"/>
      <c r="Y912" s="209"/>
    </row>
    <row r="913" spans="1:25" ht="15.75" customHeight="1" x14ac:dyDescent="0.25">
      <c r="A913" s="209"/>
      <c r="B913" s="209"/>
      <c r="C913" s="209"/>
      <c r="D913" s="209"/>
      <c r="E913" s="209"/>
      <c r="F913" s="209"/>
      <c r="G913" s="209"/>
      <c r="H913" s="209"/>
      <c r="I913" s="209"/>
      <c r="J913" s="209"/>
      <c r="K913" s="209"/>
      <c r="L913" s="209"/>
      <c r="M913" s="209"/>
      <c r="N913" s="209"/>
      <c r="O913" s="209"/>
      <c r="P913" s="209"/>
      <c r="Q913" s="209"/>
      <c r="R913" s="209"/>
      <c r="S913" s="209"/>
      <c r="T913" s="209"/>
      <c r="U913" s="209"/>
      <c r="V913" s="209"/>
      <c r="W913" s="209"/>
      <c r="X913" s="209"/>
      <c r="Y913" s="209"/>
    </row>
    <row r="914" spans="1:25" ht="15.75" customHeight="1" x14ac:dyDescent="0.25">
      <c r="A914" s="209"/>
      <c r="B914" s="209"/>
      <c r="C914" s="209"/>
      <c r="D914" s="209"/>
      <c r="E914" s="209"/>
      <c r="F914" s="209"/>
      <c r="G914" s="209"/>
      <c r="H914" s="209"/>
      <c r="I914" s="209"/>
      <c r="J914" s="209"/>
      <c r="K914" s="209"/>
      <c r="L914" s="209"/>
      <c r="M914" s="209"/>
      <c r="N914" s="209"/>
      <c r="O914" s="209"/>
      <c r="P914" s="209"/>
      <c r="Q914" s="209"/>
      <c r="R914" s="209"/>
      <c r="S914" s="209"/>
      <c r="T914" s="209"/>
      <c r="U914" s="209"/>
      <c r="V914" s="209"/>
      <c r="W914" s="209"/>
      <c r="X914" s="209"/>
      <c r="Y914" s="209"/>
    </row>
    <row r="915" spans="1:25" ht="15.75" customHeight="1" x14ac:dyDescent="0.25">
      <c r="A915" s="209"/>
      <c r="B915" s="209"/>
      <c r="C915" s="209"/>
      <c r="D915" s="209"/>
      <c r="E915" s="209"/>
      <c r="F915" s="209"/>
      <c r="G915" s="209"/>
      <c r="H915" s="209"/>
      <c r="I915" s="209"/>
      <c r="J915" s="209"/>
      <c r="K915" s="209"/>
      <c r="L915" s="209"/>
      <c r="M915" s="209"/>
      <c r="N915" s="209"/>
      <c r="O915" s="209"/>
      <c r="P915" s="209"/>
      <c r="Q915" s="209"/>
      <c r="R915" s="209"/>
      <c r="S915" s="209"/>
      <c r="T915" s="209"/>
      <c r="U915" s="209"/>
      <c r="V915" s="209"/>
      <c r="W915" s="209"/>
      <c r="X915" s="209"/>
      <c r="Y915" s="209"/>
    </row>
    <row r="916" spans="1:25" ht="15.75" customHeight="1" x14ac:dyDescent="0.25">
      <c r="A916" s="209"/>
      <c r="B916" s="209"/>
      <c r="C916" s="209"/>
      <c r="D916" s="209"/>
      <c r="E916" s="209"/>
      <c r="F916" s="209"/>
      <c r="G916" s="209"/>
      <c r="H916" s="209"/>
      <c r="I916" s="209"/>
      <c r="J916" s="209"/>
      <c r="K916" s="209"/>
      <c r="L916" s="209"/>
      <c r="M916" s="209"/>
      <c r="N916" s="209"/>
      <c r="O916" s="209"/>
      <c r="P916" s="209"/>
      <c r="Q916" s="209"/>
      <c r="R916" s="209"/>
      <c r="S916" s="209"/>
      <c r="T916" s="209"/>
      <c r="U916" s="209"/>
      <c r="V916" s="209"/>
      <c r="W916" s="209"/>
      <c r="X916" s="209"/>
      <c r="Y916" s="209"/>
    </row>
    <row r="917" spans="1:25" ht="15.75" customHeight="1" x14ac:dyDescent="0.25">
      <c r="A917" s="209"/>
      <c r="B917" s="209"/>
      <c r="C917" s="209"/>
      <c r="D917" s="209"/>
      <c r="E917" s="209"/>
      <c r="F917" s="209"/>
      <c r="G917" s="209"/>
      <c r="H917" s="209"/>
      <c r="I917" s="209"/>
      <c r="J917" s="209"/>
      <c r="K917" s="209"/>
      <c r="L917" s="209"/>
      <c r="M917" s="209"/>
      <c r="N917" s="209"/>
      <c r="O917" s="209"/>
      <c r="P917" s="209"/>
      <c r="Q917" s="209"/>
      <c r="R917" s="209"/>
      <c r="S917" s="209"/>
      <c r="T917" s="209"/>
      <c r="U917" s="209"/>
      <c r="V917" s="209"/>
      <c r="W917" s="209"/>
      <c r="X917" s="209"/>
      <c r="Y917" s="209"/>
    </row>
    <row r="918" spans="1:25" ht="15.75" customHeight="1" x14ac:dyDescent="0.25">
      <c r="A918" s="209"/>
      <c r="B918" s="209"/>
      <c r="C918" s="209"/>
      <c r="D918" s="209"/>
      <c r="E918" s="209"/>
      <c r="F918" s="209"/>
      <c r="G918" s="209"/>
      <c r="H918" s="209"/>
      <c r="I918" s="209"/>
      <c r="J918" s="209"/>
      <c r="K918" s="209"/>
      <c r="L918" s="209"/>
      <c r="M918" s="209"/>
      <c r="N918" s="209"/>
      <c r="O918" s="209"/>
      <c r="P918" s="209"/>
      <c r="Q918" s="209"/>
      <c r="R918" s="209"/>
      <c r="S918" s="209"/>
      <c r="T918" s="209"/>
      <c r="U918" s="209"/>
      <c r="V918" s="209"/>
      <c r="W918" s="209"/>
      <c r="X918" s="209"/>
      <c r="Y918" s="209"/>
    </row>
    <row r="919" spans="1:25" ht="15.75" customHeight="1" x14ac:dyDescent="0.25">
      <c r="A919" s="209"/>
      <c r="B919" s="209"/>
      <c r="C919" s="209"/>
      <c r="D919" s="209"/>
      <c r="E919" s="209"/>
      <c r="F919" s="209"/>
      <c r="G919" s="209"/>
      <c r="H919" s="209"/>
      <c r="I919" s="209"/>
      <c r="J919" s="209"/>
      <c r="K919" s="209"/>
      <c r="L919" s="209"/>
      <c r="M919" s="209"/>
      <c r="N919" s="209"/>
      <c r="O919" s="209"/>
      <c r="P919" s="209"/>
      <c r="Q919" s="209"/>
      <c r="R919" s="209"/>
      <c r="S919" s="209"/>
      <c r="T919" s="209"/>
      <c r="U919" s="209"/>
      <c r="V919" s="209"/>
      <c r="W919" s="209"/>
      <c r="X919" s="209"/>
      <c r="Y919" s="209"/>
    </row>
    <row r="920" spans="1:25" ht="15.75" customHeight="1" x14ac:dyDescent="0.25">
      <c r="A920" s="209"/>
      <c r="B920" s="209"/>
      <c r="C920" s="209"/>
      <c r="D920" s="209"/>
      <c r="E920" s="209"/>
      <c r="F920" s="209"/>
      <c r="G920" s="209"/>
      <c r="H920" s="209"/>
      <c r="I920" s="209"/>
      <c r="J920" s="209"/>
      <c r="K920" s="209"/>
      <c r="L920" s="209"/>
      <c r="M920" s="209"/>
      <c r="N920" s="209"/>
      <c r="O920" s="209"/>
      <c r="P920" s="209"/>
      <c r="Q920" s="209"/>
      <c r="R920" s="209"/>
      <c r="S920" s="209"/>
      <c r="T920" s="209"/>
      <c r="U920" s="209"/>
      <c r="V920" s="209"/>
      <c r="W920" s="209"/>
      <c r="X920" s="209"/>
      <c r="Y920" s="209"/>
    </row>
    <row r="921" spans="1:25" ht="15.75" customHeight="1" x14ac:dyDescent="0.25">
      <c r="A921" s="209"/>
      <c r="B921" s="209"/>
      <c r="C921" s="209"/>
      <c r="D921" s="209"/>
      <c r="E921" s="209"/>
      <c r="F921" s="209"/>
      <c r="G921" s="209"/>
      <c r="H921" s="209"/>
      <c r="I921" s="209"/>
      <c r="J921" s="209"/>
      <c r="K921" s="209"/>
      <c r="L921" s="209"/>
      <c r="M921" s="209"/>
      <c r="N921" s="209"/>
      <c r="O921" s="209"/>
      <c r="P921" s="209"/>
      <c r="Q921" s="209"/>
      <c r="R921" s="209"/>
      <c r="S921" s="209"/>
      <c r="T921" s="209"/>
      <c r="U921" s="209"/>
      <c r="V921" s="209"/>
      <c r="W921" s="209"/>
      <c r="X921" s="209"/>
      <c r="Y921" s="209"/>
    </row>
    <row r="922" spans="1:25" ht="15.75" customHeight="1" x14ac:dyDescent="0.25">
      <c r="A922" s="209"/>
      <c r="B922" s="209"/>
      <c r="C922" s="209"/>
      <c r="D922" s="209"/>
      <c r="E922" s="209"/>
      <c r="F922" s="209"/>
      <c r="G922" s="209"/>
      <c r="H922" s="209"/>
      <c r="I922" s="209"/>
      <c r="J922" s="209"/>
      <c r="K922" s="209"/>
      <c r="L922" s="209"/>
      <c r="M922" s="209"/>
      <c r="N922" s="209"/>
      <c r="O922" s="209"/>
      <c r="P922" s="209"/>
      <c r="Q922" s="209"/>
      <c r="R922" s="209"/>
      <c r="S922" s="209"/>
      <c r="T922" s="209"/>
      <c r="U922" s="209"/>
      <c r="V922" s="209"/>
      <c r="W922" s="209"/>
      <c r="X922" s="209"/>
      <c r="Y922" s="209"/>
    </row>
    <row r="923" spans="1:25" ht="15.75" customHeight="1" x14ac:dyDescent="0.25">
      <c r="A923" s="209"/>
      <c r="B923" s="209"/>
      <c r="C923" s="209"/>
      <c r="D923" s="209"/>
      <c r="E923" s="209"/>
      <c r="F923" s="209"/>
      <c r="G923" s="209"/>
      <c r="H923" s="209"/>
      <c r="I923" s="209"/>
      <c r="J923" s="209"/>
      <c r="K923" s="209"/>
      <c r="L923" s="209"/>
      <c r="M923" s="209"/>
      <c r="N923" s="209"/>
      <c r="O923" s="209"/>
      <c r="P923" s="209"/>
      <c r="Q923" s="209"/>
      <c r="R923" s="209"/>
      <c r="S923" s="209"/>
      <c r="T923" s="209"/>
      <c r="U923" s="209"/>
      <c r="V923" s="209"/>
      <c r="W923" s="209"/>
      <c r="X923" s="209"/>
      <c r="Y923" s="209"/>
    </row>
    <row r="924" spans="1:25" ht="15.75" customHeight="1" x14ac:dyDescent="0.25">
      <c r="A924" s="209"/>
      <c r="B924" s="209"/>
      <c r="C924" s="209"/>
      <c r="D924" s="209"/>
      <c r="E924" s="209"/>
      <c r="F924" s="209"/>
      <c r="G924" s="209"/>
      <c r="H924" s="209"/>
      <c r="I924" s="209"/>
      <c r="J924" s="209"/>
      <c r="K924" s="209"/>
      <c r="L924" s="209"/>
      <c r="M924" s="209"/>
      <c r="N924" s="209"/>
      <c r="O924" s="209"/>
      <c r="P924" s="209"/>
      <c r="Q924" s="209"/>
      <c r="R924" s="209"/>
      <c r="S924" s="209"/>
      <c r="T924" s="209"/>
      <c r="U924" s="209"/>
      <c r="V924" s="209"/>
      <c r="W924" s="209"/>
      <c r="X924" s="209"/>
      <c r="Y924" s="209"/>
    </row>
    <row r="925" spans="1:25" ht="15.75" customHeight="1" x14ac:dyDescent="0.25">
      <c r="A925" s="209"/>
      <c r="B925" s="209"/>
      <c r="C925" s="209"/>
      <c r="D925" s="209"/>
      <c r="E925" s="209"/>
      <c r="F925" s="209"/>
      <c r="G925" s="209"/>
      <c r="H925" s="209"/>
      <c r="I925" s="209"/>
      <c r="J925" s="209"/>
      <c r="K925" s="209"/>
      <c r="L925" s="209"/>
      <c r="M925" s="209"/>
      <c r="N925" s="209"/>
      <c r="O925" s="209"/>
      <c r="P925" s="209"/>
      <c r="Q925" s="209"/>
      <c r="R925" s="209"/>
      <c r="S925" s="209"/>
      <c r="T925" s="209"/>
      <c r="U925" s="209"/>
      <c r="V925" s="209"/>
      <c r="W925" s="209"/>
      <c r="X925" s="209"/>
      <c r="Y925" s="209"/>
    </row>
    <row r="926" spans="1:25" ht="15.75" customHeight="1" x14ac:dyDescent="0.25">
      <c r="A926" s="209"/>
      <c r="B926" s="209"/>
      <c r="C926" s="209"/>
      <c r="D926" s="209"/>
      <c r="E926" s="209"/>
      <c r="F926" s="209"/>
      <c r="G926" s="209"/>
      <c r="H926" s="209"/>
      <c r="I926" s="209"/>
      <c r="J926" s="209"/>
      <c r="K926" s="209"/>
      <c r="L926" s="209"/>
      <c r="M926" s="209"/>
      <c r="N926" s="209"/>
      <c r="O926" s="209"/>
      <c r="P926" s="209"/>
      <c r="Q926" s="209"/>
      <c r="R926" s="209"/>
      <c r="S926" s="209"/>
      <c r="T926" s="209"/>
      <c r="U926" s="209"/>
      <c r="V926" s="209"/>
      <c r="W926" s="209"/>
      <c r="X926" s="209"/>
      <c r="Y926" s="209"/>
    </row>
    <row r="927" spans="1:25" ht="15.75" customHeight="1" x14ac:dyDescent="0.25">
      <c r="A927" s="209"/>
      <c r="B927" s="209"/>
      <c r="C927" s="209"/>
      <c r="D927" s="209"/>
      <c r="E927" s="209"/>
      <c r="F927" s="209"/>
      <c r="G927" s="209"/>
      <c r="H927" s="209"/>
      <c r="I927" s="209"/>
      <c r="J927" s="209"/>
      <c r="K927" s="209"/>
      <c r="L927" s="209"/>
      <c r="M927" s="209"/>
      <c r="N927" s="209"/>
      <c r="O927" s="209"/>
      <c r="P927" s="209"/>
      <c r="Q927" s="209"/>
      <c r="R927" s="209"/>
      <c r="S927" s="209"/>
      <c r="T927" s="209"/>
      <c r="U927" s="209"/>
      <c r="V927" s="209"/>
      <c r="W927" s="209"/>
      <c r="X927" s="209"/>
      <c r="Y927" s="209"/>
    </row>
    <row r="928" spans="1:25" ht="15.75" customHeight="1" x14ac:dyDescent="0.25">
      <c r="A928" s="209"/>
      <c r="B928" s="209"/>
      <c r="C928" s="209"/>
      <c r="D928" s="209"/>
      <c r="E928" s="209"/>
      <c r="F928" s="209"/>
      <c r="G928" s="209"/>
      <c r="H928" s="209"/>
      <c r="I928" s="209"/>
      <c r="J928" s="209"/>
      <c r="K928" s="209"/>
      <c r="L928" s="209"/>
      <c r="M928" s="209"/>
      <c r="N928" s="209"/>
      <c r="O928" s="209"/>
      <c r="P928" s="209"/>
      <c r="Q928" s="209"/>
      <c r="R928" s="209"/>
      <c r="S928" s="209"/>
      <c r="T928" s="209"/>
      <c r="U928" s="209"/>
      <c r="V928" s="209"/>
      <c r="W928" s="209"/>
      <c r="X928" s="209"/>
      <c r="Y928" s="209"/>
    </row>
    <row r="929" spans="1:25" ht="15.75" customHeight="1" x14ac:dyDescent="0.25">
      <c r="A929" s="209"/>
      <c r="B929" s="209"/>
      <c r="C929" s="209"/>
      <c r="D929" s="209"/>
      <c r="E929" s="209"/>
      <c r="F929" s="209"/>
      <c r="G929" s="209"/>
      <c r="H929" s="209"/>
      <c r="I929" s="209"/>
      <c r="J929" s="209"/>
      <c r="K929" s="209"/>
      <c r="L929" s="209"/>
      <c r="M929" s="209"/>
      <c r="N929" s="209"/>
      <c r="O929" s="209"/>
      <c r="P929" s="209"/>
      <c r="Q929" s="209"/>
      <c r="R929" s="209"/>
      <c r="S929" s="209"/>
      <c r="T929" s="209"/>
      <c r="U929" s="209"/>
      <c r="V929" s="209"/>
      <c r="W929" s="209"/>
      <c r="X929" s="209"/>
      <c r="Y929" s="209"/>
    </row>
    <row r="930" spans="1:25" ht="15.75" customHeight="1" x14ac:dyDescent="0.25">
      <c r="A930" s="209"/>
      <c r="B930" s="209"/>
      <c r="C930" s="209"/>
      <c r="D930" s="209"/>
      <c r="E930" s="209"/>
      <c r="F930" s="209"/>
      <c r="G930" s="209"/>
      <c r="H930" s="209"/>
      <c r="I930" s="209"/>
      <c r="J930" s="209"/>
      <c r="K930" s="209"/>
      <c r="L930" s="209"/>
      <c r="M930" s="209"/>
      <c r="N930" s="209"/>
      <c r="O930" s="209"/>
      <c r="P930" s="209"/>
      <c r="Q930" s="209"/>
      <c r="R930" s="209"/>
      <c r="S930" s="209"/>
      <c r="T930" s="209"/>
      <c r="U930" s="209"/>
      <c r="V930" s="209"/>
      <c r="W930" s="209"/>
      <c r="X930" s="209"/>
      <c r="Y930" s="209"/>
    </row>
    <row r="931" spans="1:25" ht="15.75" customHeight="1" x14ac:dyDescent="0.25">
      <c r="A931" s="209"/>
      <c r="B931" s="209"/>
      <c r="C931" s="209"/>
      <c r="D931" s="209"/>
      <c r="E931" s="209"/>
      <c r="F931" s="209"/>
      <c r="G931" s="209"/>
      <c r="H931" s="209"/>
      <c r="I931" s="209"/>
      <c r="J931" s="209"/>
      <c r="K931" s="209"/>
      <c r="L931" s="209"/>
      <c r="M931" s="209"/>
      <c r="N931" s="209"/>
      <c r="O931" s="209"/>
      <c r="P931" s="209"/>
      <c r="Q931" s="209"/>
      <c r="R931" s="209"/>
      <c r="S931" s="209"/>
      <c r="T931" s="209"/>
      <c r="U931" s="209"/>
      <c r="V931" s="209"/>
      <c r="W931" s="209"/>
      <c r="X931" s="209"/>
      <c r="Y931" s="209"/>
    </row>
    <row r="932" spans="1:25" ht="15.75" customHeight="1" x14ac:dyDescent="0.25">
      <c r="A932" s="209"/>
      <c r="B932" s="209"/>
      <c r="C932" s="209"/>
      <c r="D932" s="209"/>
      <c r="E932" s="209"/>
      <c r="F932" s="209"/>
      <c r="G932" s="209"/>
      <c r="H932" s="209"/>
      <c r="I932" s="209"/>
      <c r="J932" s="209"/>
      <c r="K932" s="209"/>
      <c r="L932" s="209"/>
      <c r="M932" s="209"/>
      <c r="N932" s="209"/>
      <c r="O932" s="209"/>
      <c r="P932" s="209"/>
      <c r="Q932" s="209"/>
      <c r="R932" s="209"/>
      <c r="S932" s="209"/>
      <c r="T932" s="209"/>
      <c r="U932" s="209"/>
      <c r="V932" s="209"/>
      <c r="W932" s="209"/>
      <c r="X932" s="209"/>
      <c r="Y932" s="209"/>
    </row>
    <row r="933" spans="1:25" ht="15.75" customHeight="1" x14ac:dyDescent="0.25">
      <c r="A933" s="209"/>
      <c r="B933" s="209"/>
      <c r="C933" s="209"/>
      <c r="D933" s="209"/>
      <c r="E933" s="209"/>
      <c r="F933" s="209"/>
      <c r="G933" s="209"/>
      <c r="H933" s="209"/>
      <c r="I933" s="209"/>
      <c r="J933" s="209"/>
      <c r="K933" s="209"/>
      <c r="L933" s="209"/>
      <c r="M933" s="209"/>
      <c r="N933" s="209"/>
      <c r="O933" s="209"/>
      <c r="P933" s="209"/>
      <c r="Q933" s="209"/>
      <c r="R933" s="209"/>
      <c r="S933" s="209"/>
      <c r="T933" s="209"/>
      <c r="U933" s="209"/>
      <c r="V933" s="209"/>
      <c r="W933" s="209"/>
      <c r="X933" s="209"/>
      <c r="Y933" s="209"/>
    </row>
    <row r="934" spans="1:25" ht="15.75" customHeight="1" x14ac:dyDescent="0.25">
      <c r="A934" s="209"/>
      <c r="B934" s="209"/>
      <c r="C934" s="209"/>
      <c r="D934" s="209"/>
      <c r="E934" s="209"/>
      <c r="F934" s="209"/>
      <c r="G934" s="209"/>
      <c r="H934" s="209"/>
      <c r="I934" s="209"/>
      <c r="J934" s="209"/>
      <c r="K934" s="209"/>
      <c r="L934" s="209"/>
      <c r="M934" s="209"/>
      <c r="N934" s="209"/>
      <c r="O934" s="209"/>
      <c r="P934" s="209"/>
      <c r="Q934" s="209"/>
      <c r="R934" s="209"/>
      <c r="S934" s="209"/>
      <c r="T934" s="209"/>
      <c r="U934" s="209"/>
      <c r="V934" s="209"/>
      <c r="W934" s="209"/>
      <c r="X934" s="209"/>
      <c r="Y934" s="209"/>
    </row>
    <row r="935" spans="1:25" ht="15.75" customHeight="1" x14ac:dyDescent="0.25">
      <c r="A935" s="209"/>
      <c r="B935" s="209"/>
      <c r="C935" s="209"/>
      <c r="D935" s="209"/>
      <c r="E935" s="209"/>
      <c r="F935" s="209"/>
      <c r="G935" s="209"/>
      <c r="H935" s="209"/>
      <c r="I935" s="209"/>
      <c r="J935" s="209"/>
      <c r="K935" s="209"/>
      <c r="L935" s="209"/>
      <c r="M935" s="209"/>
      <c r="N935" s="209"/>
      <c r="O935" s="209"/>
      <c r="P935" s="209"/>
      <c r="Q935" s="209"/>
      <c r="R935" s="209"/>
      <c r="S935" s="209"/>
      <c r="T935" s="209"/>
      <c r="U935" s="209"/>
      <c r="V935" s="209"/>
      <c r="W935" s="209"/>
      <c r="X935" s="209"/>
      <c r="Y935" s="209"/>
    </row>
    <row r="936" spans="1:25" ht="15.75" customHeight="1" x14ac:dyDescent="0.25">
      <c r="A936" s="209"/>
      <c r="B936" s="209"/>
      <c r="C936" s="209"/>
      <c r="D936" s="209"/>
      <c r="E936" s="209"/>
      <c r="F936" s="209"/>
      <c r="G936" s="209"/>
      <c r="H936" s="209"/>
      <c r="I936" s="209"/>
      <c r="J936" s="209"/>
      <c r="K936" s="209"/>
      <c r="L936" s="209"/>
      <c r="M936" s="209"/>
      <c r="N936" s="209"/>
      <c r="O936" s="209"/>
      <c r="P936" s="209"/>
      <c r="Q936" s="209"/>
      <c r="R936" s="209"/>
      <c r="S936" s="209"/>
      <c r="T936" s="209"/>
      <c r="U936" s="209"/>
      <c r="V936" s="209"/>
      <c r="W936" s="209"/>
      <c r="X936" s="209"/>
      <c r="Y936" s="209"/>
    </row>
    <row r="937" spans="1:25" ht="15.75" customHeight="1" x14ac:dyDescent="0.25">
      <c r="A937" s="209"/>
      <c r="B937" s="209"/>
      <c r="C937" s="209"/>
      <c r="D937" s="209"/>
      <c r="E937" s="209"/>
      <c r="F937" s="209"/>
      <c r="G937" s="209"/>
      <c r="H937" s="209"/>
      <c r="I937" s="209"/>
      <c r="J937" s="209"/>
      <c r="K937" s="209"/>
      <c r="L937" s="209"/>
      <c r="M937" s="209"/>
      <c r="N937" s="209"/>
      <c r="O937" s="209"/>
      <c r="P937" s="209"/>
      <c r="Q937" s="209"/>
      <c r="R937" s="209"/>
      <c r="S937" s="209"/>
      <c r="T937" s="209"/>
      <c r="U937" s="209"/>
      <c r="V937" s="209"/>
      <c r="W937" s="209"/>
      <c r="X937" s="209"/>
      <c r="Y937" s="209"/>
    </row>
    <row r="938" spans="1:25" ht="15.75" customHeight="1" x14ac:dyDescent="0.25">
      <c r="A938" s="209"/>
      <c r="B938" s="209"/>
      <c r="C938" s="209"/>
      <c r="D938" s="209"/>
      <c r="E938" s="209"/>
      <c r="F938" s="209"/>
      <c r="G938" s="209"/>
      <c r="H938" s="209"/>
      <c r="I938" s="209"/>
      <c r="J938" s="209"/>
      <c r="K938" s="209"/>
      <c r="L938" s="209"/>
      <c r="M938" s="209"/>
      <c r="N938" s="209"/>
      <c r="O938" s="209"/>
      <c r="P938" s="209"/>
      <c r="Q938" s="209"/>
      <c r="R938" s="209"/>
      <c r="S938" s="209"/>
      <c r="T938" s="209"/>
      <c r="U938" s="209"/>
      <c r="V938" s="209"/>
      <c r="W938" s="209"/>
      <c r="X938" s="209"/>
      <c r="Y938" s="209"/>
    </row>
    <row r="939" spans="1:25" ht="15.75" customHeight="1" x14ac:dyDescent="0.25">
      <c r="A939" s="209"/>
      <c r="B939" s="209"/>
      <c r="C939" s="209"/>
      <c r="D939" s="209"/>
      <c r="E939" s="209"/>
      <c r="F939" s="209"/>
      <c r="G939" s="209"/>
      <c r="H939" s="209"/>
      <c r="I939" s="209"/>
      <c r="J939" s="209"/>
      <c r="K939" s="209"/>
      <c r="L939" s="209"/>
      <c r="M939" s="209"/>
      <c r="N939" s="209"/>
      <c r="O939" s="209"/>
      <c r="P939" s="209"/>
      <c r="Q939" s="209"/>
      <c r="R939" s="209"/>
      <c r="S939" s="209"/>
      <c r="T939" s="209"/>
      <c r="U939" s="209"/>
      <c r="V939" s="209"/>
      <c r="W939" s="209"/>
      <c r="X939" s="209"/>
      <c r="Y939" s="209"/>
    </row>
    <row r="940" spans="1:25" ht="15.75" customHeight="1" x14ac:dyDescent="0.25">
      <c r="A940" s="209"/>
      <c r="B940" s="209"/>
      <c r="C940" s="209"/>
      <c r="D940" s="209"/>
      <c r="E940" s="209"/>
      <c r="F940" s="209"/>
      <c r="G940" s="209"/>
      <c r="H940" s="209"/>
      <c r="I940" s="209"/>
      <c r="J940" s="209"/>
      <c r="K940" s="209"/>
      <c r="L940" s="209"/>
      <c r="M940" s="209"/>
      <c r="N940" s="209"/>
      <c r="O940" s="209"/>
      <c r="P940" s="209"/>
      <c r="Q940" s="209"/>
      <c r="R940" s="209"/>
      <c r="S940" s="209"/>
      <c r="T940" s="209"/>
      <c r="U940" s="209"/>
      <c r="V940" s="209"/>
      <c r="W940" s="209"/>
      <c r="X940" s="209"/>
      <c r="Y940" s="209"/>
    </row>
    <row r="941" spans="1:25" ht="15.75" customHeight="1" x14ac:dyDescent="0.25">
      <c r="A941" s="209"/>
      <c r="B941" s="209"/>
      <c r="C941" s="209"/>
      <c r="D941" s="209"/>
      <c r="E941" s="209"/>
      <c r="F941" s="209"/>
      <c r="G941" s="209"/>
      <c r="H941" s="209"/>
      <c r="I941" s="209"/>
      <c r="J941" s="209"/>
      <c r="K941" s="209"/>
      <c r="L941" s="209"/>
      <c r="M941" s="209"/>
      <c r="N941" s="209"/>
      <c r="O941" s="209"/>
      <c r="P941" s="209"/>
      <c r="Q941" s="209"/>
      <c r="R941" s="209"/>
      <c r="S941" s="209"/>
      <c r="T941" s="209"/>
      <c r="U941" s="209"/>
      <c r="V941" s="209"/>
      <c r="W941" s="209"/>
      <c r="X941" s="209"/>
      <c r="Y941" s="209"/>
    </row>
    <row r="942" spans="1:25" ht="15.75" customHeight="1" x14ac:dyDescent="0.25">
      <c r="A942" s="209"/>
      <c r="B942" s="209"/>
      <c r="C942" s="209"/>
      <c r="D942" s="209"/>
      <c r="E942" s="209"/>
      <c r="F942" s="209"/>
      <c r="G942" s="209"/>
      <c r="H942" s="209"/>
      <c r="I942" s="209"/>
      <c r="J942" s="209"/>
      <c r="K942" s="209"/>
      <c r="L942" s="209"/>
      <c r="M942" s="209"/>
      <c r="N942" s="209"/>
      <c r="O942" s="209"/>
      <c r="P942" s="209"/>
      <c r="Q942" s="209"/>
      <c r="R942" s="209"/>
      <c r="S942" s="209"/>
      <c r="T942" s="209"/>
      <c r="U942" s="209"/>
      <c r="V942" s="209"/>
      <c r="W942" s="209"/>
      <c r="X942" s="209"/>
      <c r="Y942" s="209"/>
    </row>
    <row r="943" spans="1:25" ht="15.75" customHeight="1" x14ac:dyDescent="0.25">
      <c r="A943" s="209"/>
      <c r="B943" s="209"/>
      <c r="C943" s="209"/>
      <c r="D943" s="209"/>
      <c r="E943" s="209"/>
      <c r="F943" s="209"/>
      <c r="G943" s="209"/>
      <c r="H943" s="209"/>
      <c r="I943" s="209"/>
      <c r="J943" s="209"/>
      <c r="K943" s="209"/>
      <c r="L943" s="209"/>
      <c r="M943" s="209"/>
      <c r="N943" s="209"/>
      <c r="O943" s="209"/>
      <c r="P943" s="209"/>
      <c r="Q943" s="209"/>
      <c r="R943" s="209"/>
      <c r="S943" s="209"/>
      <c r="T943" s="209"/>
      <c r="U943" s="209"/>
      <c r="V943" s="209"/>
      <c r="W943" s="209"/>
      <c r="X943" s="209"/>
      <c r="Y943" s="209"/>
    </row>
    <row r="944" spans="1:25" ht="15.75" customHeight="1" x14ac:dyDescent="0.25">
      <c r="A944" s="209"/>
      <c r="B944" s="209"/>
      <c r="C944" s="209"/>
      <c r="D944" s="209"/>
      <c r="E944" s="209"/>
      <c r="F944" s="209"/>
      <c r="G944" s="209"/>
      <c r="H944" s="209"/>
      <c r="I944" s="209"/>
      <c r="J944" s="209"/>
      <c r="K944" s="209"/>
      <c r="L944" s="209"/>
      <c r="M944" s="209"/>
      <c r="N944" s="209"/>
      <c r="O944" s="209"/>
      <c r="P944" s="209"/>
      <c r="Q944" s="209"/>
      <c r="R944" s="209"/>
      <c r="S944" s="209"/>
      <c r="T944" s="209"/>
      <c r="U944" s="209"/>
      <c r="V944" s="209"/>
      <c r="W944" s="209"/>
      <c r="X944" s="209"/>
      <c r="Y944" s="209"/>
    </row>
    <row r="945" spans="1:25" ht="15.75" customHeight="1" x14ac:dyDescent="0.25">
      <c r="A945" s="209"/>
      <c r="B945" s="209"/>
      <c r="C945" s="209"/>
      <c r="D945" s="209"/>
      <c r="E945" s="209"/>
      <c r="F945" s="209"/>
      <c r="G945" s="209"/>
      <c r="H945" s="209"/>
      <c r="I945" s="209"/>
      <c r="J945" s="209"/>
      <c r="K945" s="209"/>
      <c r="L945" s="209"/>
      <c r="M945" s="209"/>
      <c r="N945" s="209"/>
      <c r="O945" s="209"/>
      <c r="P945" s="209"/>
      <c r="Q945" s="209"/>
      <c r="R945" s="209"/>
      <c r="S945" s="209"/>
      <c r="T945" s="209"/>
      <c r="U945" s="209"/>
      <c r="V945" s="209"/>
      <c r="W945" s="209"/>
      <c r="X945" s="209"/>
      <c r="Y945" s="209"/>
    </row>
    <row r="946" spans="1:25" ht="15.75" customHeight="1" x14ac:dyDescent="0.25">
      <c r="A946" s="209"/>
      <c r="B946" s="209"/>
      <c r="C946" s="209"/>
      <c r="D946" s="209"/>
      <c r="E946" s="209"/>
      <c r="F946" s="209"/>
      <c r="G946" s="209"/>
      <c r="H946" s="209"/>
      <c r="I946" s="209"/>
      <c r="J946" s="209"/>
      <c r="K946" s="209"/>
      <c r="L946" s="209"/>
      <c r="M946" s="209"/>
      <c r="N946" s="209"/>
      <c r="O946" s="209"/>
      <c r="P946" s="209"/>
      <c r="Q946" s="209"/>
      <c r="R946" s="209"/>
      <c r="S946" s="209"/>
      <c r="T946" s="209"/>
      <c r="U946" s="209"/>
      <c r="V946" s="209"/>
      <c r="W946" s="209"/>
      <c r="X946" s="209"/>
      <c r="Y946" s="209"/>
    </row>
    <row r="947" spans="1:25" ht="15.75" customHeight="1" x14ac:dyDescent="0.25">
      <c r="A947" s="209"/>
      <c r="B947" s="209"/>
      <c r="C947" s="209"/>
      <c r="D947" s="209"/>
      <c r="E947" s="209"/>
      <c r="F947" s="209"/>
      <c r="G947" s="209"/>
      <c r="H947" s="209"/>
      <c r="I947" s="209"/>
      <c r="J947" s="209"/>
      <c r="K947" s="209"/>
      <c r="L947" s="209"/>
      <c r="M947" s="209"/>
      <c r="N947" s="209"/>
      <c r="O947" s="209"/>
      <c r="P947" s="209"/>
      <c r="Q947" s="209"/>
      <c r="R947" s="209"/>
      <c r="S947" s="209"/>
      <c r="T947" s="209"/>
      <c r="U947" s="209"/>
      <c r="V947" s="209"/>
      <c r="W947" s="209"/>
      <c r="X947" s="209"/>
      <c r="Y947" s="209"/>
    </row>
    <row r="948" spans="1:25" ht="15.75" customHeight="1" x14ac:dyDescent="0.25">
      <c r="A948" s="209"/>
      <c r="B948" s="209"/>
      <c r="C948" s="209"/>
      <c r="D948" s="209"/>
      <c r="E948" s="209"/>
      <c r="F948" s="209"/>
      <c r="G948" s="209"/>
      <c r="H948" s="209"/>
      <c r="I948" s="209"/>
      <c r="J948" s="209"/>
      <c r="K948" s="209"/>
      <c r="L948" s="209"/>
      <c r="M948" s="209"/>
      <c r="N948" s="209"/>
      <c r="O948" s="209"/>
      <c r="P948" s="209"/>
      <c r="Q948" s="209"/>
      <c r="R948" s="209"/>
      <c r="S948" s="209"/>
      <c r="T948" s="209"/>
      <c r="U948" s="209"/>
      <c r="V948" s="209"/>
      <c r="W948" s="209"/>
      <c r="X948" s="209"/>
      <c r="Y948" s="209"/>
    </row>
    <row r="949" spans="1:25" ht="15.75" customHeight="1" x14ac:dyDescent="0.25">
      <c r="A949" s="209"/>
      <c r="B949" s="209"/>
      <c r="C949" s="209"/>
      <c r="D949" s="209"/>
      <c r="E949" s="209"/>
      <c r="F949" s="209"/>
      <c r="G949" s="209"/>
      <c r="H949" s="209"/>
      <c r="I949" s="209"/>
      <c r="J949" s="209"/>
      <c r="K949" s="209"/>
      <c r="L949" s="209"/>
      <c r="M949" s="209"/>
      <c r="N949" s="209"/>
      <c r="O949" s="209"/>
      <c r="P949" s="209"/>
      <c r="Q949" s="209"/>
      <c r="R949" s="209"/>
      <c r="S949" s="209"/>
      <c r="T949" s="209"/>
      <c r="U949" s="209"/>
      <c r="V949" s="209"/>
      <c r="W949" s="209"/>
      <c r="X949" s="209"/>
      <c r="Y949" s="209"/>
    </row>
    <row r="950" spans="1:25" ht="15.75" customHeight="1" x14ac:dyDescent="0.25">
      <c r="A950" s="209"/>
      <c r="B950" s="209"/>
      <c r="C950" s="209"/>
      <c r="D950" s="209"/>
      <c r="E950" s="209"/>
      <c r="F950" s="209"/>
      <c r="G950" s="209"/>
      <c r="H950" s="209"/>
      <c r="I950" s="209"/>
      <c r="J950" s="209"/>
      <c r="K950" s="209"/>
      <c r="L950" s="209"/>
      <c r="M950" s="209"/>
      <c r="N950" s="209"/>
      <c r="O950" s="209"/>
      <c r="P950" s="209"/>
      <c r="Q950" s="209"/>
      <c r="R950" s="209"/>
      <c r="S950" s="209"/>
      <c r="T950" s="209"/>
      <c r="U950" s="209"/>
      <c r="V950" s="209"/>
      <c r="W950" s="209"/>
      <c r="X950" s="209"/>
      <c r="Y950" s="209"/>
    </row>
    <row r="951" spans="1:25" ht="15.75" customHeight="1" x14ac:dyDescent="0.25">
      <c r="A951" s="209"/>
      <c r="B951" s="209"/>
      <c r="C951" s="209"/>
      <c r="D951" s="209"/>
      <c r="E951" s="209"/>
      <c r="F951" s="209"/>
      <c r="G951" s="209"/>
      <c r="H951" s="209"/>
      <c r="I951" s="209"/>
      <c r="J951" s="209"/>
      <c r="K951" s="209"/>
      <c r="L951" s="209"/>
      <c r="M951" s="209"/>
      <c r="N951" s="209"/>
      <c r="O951" s="209"/>
      <c r="P951" s="209"/>
      <c r="Q951" s="209"/>
      <c r="R951" s="209"/>
      <c r="S951" s="209"/>
      <c r="T951" s="209"/>
      <c r="U951" s="209"/>
      <c r="V951" s="209"/>
      <c r="W951" s="209"/>
      <c r="X951" s="209"/>
      <c r="Y951" s="209"/>
    </row>
    <row r="952" spans="1:25" ht="15.75" customHeight="1" x14ac:dyDescent="0.25">
      <c r="A952" s="209"/>
      <c r="B952" s="209"/>
      <c r="C952" s="209"/>
      <c r="D952" s="209"/>
      <c r="E952" s="209"/>
      <c r="F952" s="209"/>
      <c r="G952" s="209"/>
      <c r="H952" s="209"/>
      <c r="I952" s="209"/>
      <c r="J952" s="209"/>
      <c r="K952" s="209"/>
      <c r="L952" s="209"/>
      <c r="M952" s="209"/>
      <c r="N952" s="209"/>
      <c r="O952" s="209"/>
      <c r="P952" s="209"/>
      <c r="Q952" s="209"/>
      <c r="R952" s="209"/>
      <c r="S952" s="209"/>
      <c r="T952" s="209"/>
      <c r="U952" s="209"/>
      <c r="V952" s="209"/>
      <c r="W952" s="209"/>
      <c r="X952" s="209"/>
      <c r="Y952" s="209"/>
    </row>
    <row r="953" spans="1:25" ht="15.75" customHeight="1" x14ac:dyDescent="0.25">
      <c r="A953" s="209"/>
      <c r="B953" s="209"/>
      <c r="C953" s="209"/>
      <c r="D953" s="209"/>
      <c r="E953" s="209"/>
      <c r="F953" s="209"/>
      <c r="G953" s="209"/>
      <c r="H953" s="209"/>
      <c r="I953" s="209"/>
      <c r="J953" s="209"/>
      <c r="K953" s="209"/>
      <c r="L953" s="209"/>
      <c r="M953" s="209"/>
      <c r="N953" s="209"/>
      <c r="O953" s="209"/>
      <c r="P953" s="209"/>
      <c r="Q953" s="209"/>
      <c r="R953" s="209"/>
      <c r="S953" s="209"/>
      <c r="T953" s="209"/>
      <c r="U953" s="209"/>
      <c r="V953" s="209"/>
      <c r="W953" s="209"/>
      <c r="X953" s="209"/>
      <c r="Y953" s="209"/>
    </row>
    <row r="954" spans="1:25" ht="15.75" customHeight="1" x14ac:dyDescent="0.25">
      <c r="A954" s="209"/>
      <c r="B954" s="209"/>
      <c r="C954" s="209"/>
      <c r="D954" s="209"/>
      <c r="E954" s="209"/>
      <c r="F954" s="209"/>
      <c r="G954" s="209"/>
      <c r="H954" s="209"/>
      <c r="I954" s="209"/>
      <c r="J954" s="209"/>
      <c r="K954" s="209"/>
      <c r="L954" s="209"/>
      <c r="M954" s="209"/>
      <c r="N954" s="209"/>
      <c r="O954" s="209"/>
      <c r="P954" s="209"/>
      <c r="Q954" s="209"/>
      <c r="R954" s="209"/>
      <c r="S954" s="209"/>
      <c r="T954" s="209"/>
      <c r="U954" s="209"/>
      <c r="V954" s="209"/>
      <c r="W954" s="209"/>
      <c r="X954" s="209"/>
      <c r="Y954" s="209"/>
    </row>
    <row r="955" spans="1:25" ht="15.75" customHeight="1" x14ac:dyDescent="0.25">
      <c r="A955" s="209"/>
      <c r="B955" s="209"/>
      <c r="C955" s="209"/>
      <c r="D955" s="209"/>
      <c r="E955" s="209"/>
      <c r="F955" s="209"/>
      <c r="G955" s="209"/>
      <c r="H955" s="209"/>
      <c r="I955" s="209"/>
      <c r="J955" s="209"/>
      <c r="K955" s="209"/>
      <c r="L955" s="209"/>
      <c r="M955" s="209"/>
      <c r="N955" s="209"/>
      <c r="O955" s="209"/>
      <c r="P955" s="209"/>
      <c r="Q955" s="209"/>
      <c r="R955" s="209"/>
      <c r="S955" s="209"/>
      <c r="T955" s="209"/>
      <c r="U955" s="209"/>
      <c r="V955" s="209"/>
      <c r="W955" s="209"/>
      <c r="X955" s="209"/>
      <c r="Y955" s="209"/>
    </row>
    <row r="956" spans="1:25" ht="15.75" customHeight="1" x14ac:dyDescent="0.25">
      <c r="A956" s="209"/>
      <c r="B956" s="209"/>
      <c r="C956" s="209"/>
      <c r="D956" s="209"/>
      <c r="E956" s="209"/>
      <c r="F956" s="209"/>
      <c r="G956" s="209"/>
      <c r="H956" s="209"/>
      <c r="I956" s="209"/>
      <c r="J956" s="209"/>
      <c r="K956" s="209"/>
      <c r="L956" s="209"/>
      <c r="M956" s="209"/>
      <c r="N956" s="209"/>
      <c r="O956" s="209"/>
      <c r="P956" s="209"/>
      <c r="Q956" s="209"/>
      <c r="R956" s="209"/>
      <c r="S956" s="209"/>
      <c r="T956" s="209"/>
      <c r="U956" s="209"/>
      <c r="V956" s="209"/>
      <c r="W956" s="209"/>
      <c r="X956" s="209"/>
      <c r="Y956" s="209"/>
    </row>
    <row r="957" spans="1:25" ht="15.75" customHeight="1" x14ac:dyDescent="0.25">
      <c r="A957" s="209"/>
      <c r="B957" s="209"/>
      <c r="C957" s="209"/>
      <c r="D957" s="209"/>
      <c r="E957" s="209"/>
      <c r="F957" s="209"/>
      <c r="G957" s="209"/>
      <c r="H957" s="209"/>
      <c r="I957" s="209"/>
      <c r="J957" s="209"/>
      <c r="K957" s="209"/>
      <c r="L957" s="209"/>
      <c r="M957" s="209"/>
      <c r="N957" s="209"/>
      <c r="O957" s="209"/>
      <c r="P957" s="209"/>
      <c r="Q957" s="209"/>
      <c r="R957" s="209"/>
      <c r="S957" s="209"/>
      <c r="T957" s="209"/>
      <c r="U957" s="209"/>
      <c r="V957" s="209"/>
      <c r="W957" s="209"/>
      <c r="X957" s="209"/>
      <c r="Y957" s="209"/>
    </row>
    <row r="958" spans="1:25" ht="15.75" customHeight="1" x14ac:dyDescent="0.25">
      <c r="A958" s="209"/>
      <c r="B958" s="209"/>
      <c r="C958" s="209"/>
      <c r="D958" s="209"/>
      <c r="E958" s="209"/>
      <c r="F958" s="209"/>
      <c r="G958" s="209"/>
      <c r="H958" s="209"/>
      <c r="I958" s="209"/>
      <c r="J958" s="209"/>
      <c r="K958" s="209"/>
      <c r="L958" s="209"/>
      <c r="M958" s="209"/>
      <c r="N958" s="209"/>
      <c r="O958" s="209"/>
      <c r="P958" s="209"/>
      <c r="Q958" s="209"/>
      <c r="R958" s="209"/>
      <c r="S958" s="209"/>
      <c r="T958" s="209"/>
      <c r="U958" s="209"/>
      <c r="V958" s="209"/>
      <c r="W958" s="209"/>
      <c r="X958" s="209"/>
      <c r="Y958" s="209"/>
    </row>
    <row r="959" spans="1:25" ht="15.75" customHeight="1" x14ac:dyDescent="0.25">
      <c r="A959" s="209"/>
      <c r="B959" s="209"/>
      <c r="C959" s="209"/>
      <c r="D959" s="209"/>
      <c r="E959" s="209"/>
      <c r="F959" s="209"/>
      <c r="G959" s="209"/>
      <c r="H959" s="209"/>
      <c r="I959" s="209"/>
      <c r="J959" s="209"/>
      <c r="K959" s="209"/>
      <c r="L959" s="209"/>
      <c r="M959" s="209"/>
      <c r="N959" s="209"/>
      <c r="O959" s="209"/>
      <c r="P959" s="209"/>
      <c r="Q959" s="209"/>
      <c r="R959" s="209"/>
      <c r="S959" s="209"/>
      <c r="T959" s="209"/>
      <c r="U959" s="209"/>
      <c r="V959" s="209"/>
      <c r="W959" s="209"/>
      <c r="X959" s="209"/>
      <c r="Y959" s="209"/>
    </row>
    <row r="960" spans="1:25" ht="15.75" customHeight="1" x14ac:dyDescent="0.25">
      <c r="A960" s="209"/>
      <c r="B960" s="209"/>
      <c r="C960" s="209"/>
      <c r="D960" s="209"/>
      <c r="E960" s="209"/>
      <c r="F960" s="209"/>
      <c r="G960" s="209"/>
      <c r="H960" s="209"/>
      <c r="I960" s="209"/>
      <c r="J960" s="209"/>
      <c r="K960" s="209"/>
      <c r="L960" s="209"/>
      <c r="M960" s="209"/>
      <c r="N960" s="209"/>
      <c r="O960" s="209"/>
      <c r="P960" s="209"/>
      <c r="Q960" s="209"/>
      <c r="R960" s="209"/>
      <c r="S960" s="209"/>
      <c r="T960" s="209"/>
      <c r="U960" s="209"/>
      <c r="V960" s="209"/>
      <c r="W960" s="209"/>
      <c r="X960" s="209"/>
      <c r="Y960" s="209"/>
    </row>
    <row r="961" spans="1:25" ht="15.75" customHeight="1" x14ac:dyDescent="0.25">
      <c r="A961" s="209"/>
      <c r="B961" s="209"/>
      <c r="C961" s="209"/>
      <c r="D961" s="209"/>
      <c r="E961" s="209"/>
      <c r="F961" s="209"/>
      <c r="G961" s="209"/>
      <c r="H961" s="209"/>
      <c r="I961" s="209"/>
      <c r="J961" s="209"/>
      <c r="K961" s="209"/>
      <c r="L961" s="209"/>
      <c r="M961" s="209"/>
      <c r="N961" s="209"/>
      <c r="O961" s="209"/>
      <c r="P961" s="209"/>
      <c r="Q961" s="209"/>
      <c r="R961" s="209"/>
      <c r="S961" s="209"/>
      <c r="T961" s="209"/>
      <c r="U961" s="209"/>
      <c r="V961" s="209"/>
      <c r="W961" s="209"/>
      <c r="X961" s="209"/>
      <c r="Y961" s="209"/>
    </row>
    <row r="962" spans="1:25" ht="15.75" customHeight="1" x14ac:dyDescent="0.25">
      <c r="A962" s="209"/>
      <c r="B962" s="209"/>
      <c r="C962" s="209"/>
      <c r="D962" s="209"/>
      <c r="E962" s="209"/>
      <c r="F962" s="209"/>
      <c r="G962" s="209"/>
      <c r="H962" s="209"/>
      <c r="I962" s="209"/>
      <c r="J962" s="209"/>
      <c r="K962" s="209"/>
      <c r="L962" s="209"/>
      <c r="M962" s="209"/>
      <c r="N962" s="209"/>
      <c r="O962" s="209"/>
      <c r="P962" s="209"/>
      <c r="Q962" s="209"/>
      <c r="R962" s="209"/>
      <c r="S962" s="209"/>
      <c r="T962" s="209"/>
      <c r="U962" s="209"/>
      <c r="V962" s="209"/>
      <c r="W962" s="209"/>
      <c r="X962" s="209"/>
      <c r="Y962" s="209"/>
    </row>
    <row r="963" spans="1:25" ht="15.75" customHeight="1" x14ac:dyDescent="0.25">
      <c r="A963" s="209"/>
      <c r="B963" s="209"/>
      <c r="C963" s="209"/>
      <c r="D963" s="209"/>
      <c r="E963" s="209"/>
      <c r="F963" s="209"/>
      <c r="G963" s="209"/>
      <c r="H963" s="209"/>
      <c r="I963" s="209"/>
      <c r="J963" s="209"/>
      <c r="K963" s="209"/>
      <c r="L963" s="209"/>
      <c r="M963" s="209"/>
      <c r="N963" s="209"/>
      <c r="O963" s="209"/>
      <c r="P963" s="209"/>
      <c r="Q963" s="209"/>
      <c r="R963" s="209"/>
      <c r="S963" s="209"/>
      <c r="T963" s="209"/>
      <c r="U963" s="209"/>
      <c r="V963" s="209"/>
      <c r="W963" s="209"/>
      <c r="X963" s="209"/>
      <c r="Y963" s="209"/>
    </row>
    <row r="964" spans="1:25" ht="15.75" customHeight="1" x14ac:dyDescent="0.25">
      <c r="A964" s="209"/>
      <c r="B964" s="209"/>
      <c r="C964" s="209"/>
      <c r="D964" s="209"/>
      <c r="E964" s="209"/>
      <c r="F964" s="209"/>
      <c r="G964" s="209"/>
      <c r="H964" s="209"/>
      <c r="I964" s="209"/>
      <c r="J964" s="209"/>
      <c r="K964" s="209"/>
      <c r="L964" s="209"/>
      <c r="M964" s="209"/>
      <c r="N964" s="209"/>
      <c r="O964" s="209"/>
      <c r="P964" s="209"/>
      <c r="Q964" s="209"/>
      <c r="R964" s="209"/>
      <c r="S964" s="209"/>
      <c r="T964" s="209"/>
      <c r="U964" s="209"/>
      <c r="V964" s="209"/>
      <c r="W964" s="209"/>
      <c r="X964" s="209"/>
      <c r="Y964" s="209"/>
    </row>
    <row r="965" spans="1:25" ht="15.75" customHeight="1" x14ac:dyDescent="0.25">
      <c r="A965" s="209"/>
      <c r="B965" s="209"/>
      <c r="C965" s="209"/>
      <c r="D965" s="209"/>
      <c r="E965" s="209"/>
      <c r="F965" s="209"/>
      <c r="G965" s="209"/>
      <c r="H965" s="209"/>
      <c r="I965" s="209"/>
      <c r="J965" s="209"/>
      <c r="K965" s="209"/>
      <c r="L965" s="209"/>
      <c r="M965" s="209"/>
      <c r="N965" s="209"/>
      <c r="O965" s="209"/>
      <c r="P965" s="209"/>
      <c r="Q965" s="209"/>
      <c r="R965" s="209"/>
      <c r="S965" s="209"/>
      <c r="T965" s="209"/>
      <c r="U965" s="209"/>
      <c r="V965" s="209"/>
      <c r="W965" s="209"/>
      <c r="X965" s="209"/>
      <c r="Y965" s="209"/>
    </row>
    <row r="966" spans="1:25" ht="15.75" customHeight="1" x14ac:dyDescent="0.25">
      <c r="A966" s="209"/>
      <c r="B966" s="209"/>
      <c r="C966" s="209"/>
      <c r="D966" s="209"/>
      <c r="E966" s="209"/>
      <c r="F966" s="209"/>
      <c r="G966" s="209"/>
      <c r="H966" s="209"/>
      <c r="I966" s="209"/>
      <c r="J966" s="209"/>
      <c r="K966" s="209"/>
      <c r="L966" s="209"/>
      <c r="M966" s="209"/>
      <c r="N966" s="209"/>
      <c r="O966" s="209"/>
      <c r="P966" s="209"/>
      <c r="Q966" s="209"/>
      <c r="R966" s="209"/>
      <c r="S966" s="209"/>
      <c r="T966" s="209"/>
      <c r="U966" s="209"/>
      <c r="V966" s="209"/>
      <c r="W966" s="209"/>
      <c r="X966" s="209"/>
      <c r="Y966" s="209"/>
    </row>
    <row r="967" spans="1:25" ht="15.75" customHeight="1" x14ac:dyDescent="0.25">
      <c r="A967" s="209"/>
      <c r="B967" s="209"/>
      <c r="C967" s="209"/>
      <c r="D967" s="209"/>
      <c r="E967" s="209"/>
      <c r="F967" s="209"/>
      <c r="G967" s="209"/>
      <c r="H967" s="209"/>
      <c r="I967" s="209"/>
      <c r="J967" s="209"/>
      <c r="K967" s="209"/>
      <c r="L967" s="209"/>
      <c r="M967" s="209"/>
      <c r="N967" s="209"/>
      <c r="O967" s="209"/>
      <c r="P967" s="209"/>
      <c r="Q967" s="209"/>
      <c r="R967" s="209"/>
      <c r="S967" s="209"/>
      <c r="T967" s="209"/>
      <c r="U967" s="209"/>
      <c r="V967" s="209"/>
      <c r="W967" s="209"/>
      <c r="X967" s="209"/>
      <c r="Y967" s="209"/>
    </row>
    <row r="968" spans="1:25" ht="15.75" customHeight="1" x14ac:dyDescent="0.25">
      <c r="A968" s="209"/>
      <c r="B968" s="209"/>
      <c r="C968" s="209"/>
      <c r="D968" s="209"/>
      <c r="E968" s="209"/>
      <c r="F968" s="209"/>
      <c r="G968" s="209"/>
      <c r="H968" s="209"/>
      <c r="I968" s="209"/>
      <c r="J968" s="209"/>
      <c r="K968" s="209"/>
      <c r="L968" s="209"/>
      <c r="M968" s="209"/>
      <c r="N968" s="209"/>
      <c r="O968" s="209"/>
      <c r="P968" s="209"/>
      <c r="Q968" s="209"/>
      <c r="R968" s="209"/>
      <c r="S968" s="209"/>
      <c r="T968" s="209"/>
      <c r="U968" s="209"/>
      <c r="V968" s="209"/>
      <c r="W968" s="209"/>
      <c r="X968" s="209"/>
      <c r="Y968" s="209"/>
    </row>
    <row r="969" spans="1:25" ht="15.75" customHeight="1" x14ac:dyDescent="0.25">
      <c r="A969" s="209"/>
      <c r="B969" s="209"/>
      <c r="C969" s="209"/>
      <c r="D969" s="209"/>
      <c r="E969" s="209"/>
      <c r="F969" s="209"/>
      <c r="G969" s="209"/>
      <c r="H969" s="209"/>
      <c r="I969" s="209"/>
      <c r="J969" s="209"/>
      <c r="K969" s="209"/>
      <c r="L969" s="209"/>
      <c r="M969" s="209"/>
      <c r="N969" s="209"/>
      <c r="O969" s="209"/>
      <c r="P969" s="209"/>
      <c r="Q969" s="209"/>
      <c r="R969" s="209"/>
      <c r="S969" s="209"/>
      <c r="T969" s="209"/>
      <c r="U969" s="209"/>
      <c r="V969" s="209"/>
      <c r="W969" s="209"/>
      <c r="X969" s="209"/>
      <c r="Y969" s="209"/>
    </row>
    <row r="970" spans="1:25" ht="15.75" customHeight="1" x14ac:dyDescent="0.25">
      <c r="A970" s="209"/>
      <c r="B970" s="209"/>
      <c r="C970" s="209"/>
      <c r="D970" s="209"/>
      <c r="E970" s="209"/>
      <c r="F970" s="209"/>
      <c r="G970" s="209"/>
      <c r="H970" s="209"/>
      <c r="I970" s="209"/>
      <c r="J970" s="209"/>
      <c r="K970" s="209"/>
      <c r="L970" s="209"/>
      <c r="M970" s="209"/>
      <c r="N970" s="209"/>
      <c r="O970" s="209"/>
      <c r="P970" s="209"/>
      <c r="Q970" s="209"/>
      <c r="R970" s="209"/>
      <c r="S970" s="209"/>
      <c r="T970" s="209"/>
      <c r="U970" s="209"/>
      <c r="V970" s="209"/>
      <c r="W970" s="209"/>
      <c r="X970" s="209"/>
      <c r="Y970" s="209"/>
    </row>
    <row r="971" spans="1:25" ht="15.75" customHeight="1" x14ac:dyDescent="0.25">
      <c r="A971" s="209"/>
      <c r="B971" s="209"/>
      <c r="C971" s="209"/>
      <c r="D971" s="209"/>
      <c r="E971" s="209"/>
      <c r="F971" s="209"/>
      <c r="G971" s="209"/>
      <c r="H971" s="209"/>
      <c r="I971" s="209"/>
      <c r="J971" s="209"/>
      <c r="K971" s="209"/>
      <c r="L971" s="209"/>
      <c r="M971" s="209"/>
      <c r="N971" s="209"/>
      <c r="O971" s="209"/>
      <c r="P971" s="209"/>
      <c r="Q971" s="209"/>
      <c r="R971" s="209"/>
      <c r="S971" s="209"/>
      <c r="T971" s="209"/>
      <c r="U971" s="209"/>
      <c r="V971" s="209"/>
      <c r="W971" s="209"/>
      <c r="X971" s="209"/>
      <c r="Y971" s="209"/>
    </row>
    <row r="972" spans="1:25" ht="15.75" customHeight="1" x14ac:dyDescent="0.25">
      <c r="A972" s="209"/>
      <c r="B972" s="209"/>
      <c r="C972" s="209"/>
      <c r="D972" s="209"/>
      <c r="E972" s="209"/>
      <c r="F972" s="209"/>
      <c r="G972" s="209"/>
      <c r="H972" s="209"/>
      <c r="I972" s="209"/>
      <c r="J972" s="209"/>
      <c r="K972" s="209"/>
      <c r="L972" s="209"/>
      <c r="M972" s="209"/>
      <c r="N972" s="209"/>
      <c r="O972" s="209"/>
      <c r="P972" s="209"/>
      <c r="Q972" s="209"/>
      <c r="R972" s="209"/>
      <c r="S972" s="209"/>
      <c r="T972" s="209"/>
      <c r="U972" s="209"/>
      <c r="V972" s="209"/>
      <c r="W972" s="209"/>
      <c r="X972" s="209"/>
      <c r="Y972" s="209"/>
    </row>
    <row r="973" spans="1:25" ht="15.75" customHeight="1" x14ac:dyDescent="0.25">
      <c r="A973" s="209"/>
      <c r="B973" s="209"/>
      <c r="C973" s="209"/>
      <c r="D973" s="209"/>
      <c r="E973" s="209"/>
      <c r="F973" s="209"/>
      <c r="G973" s="209"/>
      <c r="H973" s="209"/>
      <c r="I973" s="209"/>
      <c r="J973" s="209"/>
      <c r="K973" s="209"/>
      <c r="L973" s="209"/>
      <c r="M973" s="209"/>
      <c r="N973" s="209"/>
      <c r="O973" s="209"/>
      <c r="P973" s="209"/>
      <c r="Q973" s="209"/>
      <c r="R973" s="209"/>
      <c r="S973" s="209"/>
      <c r="T973" s="209"/>
      <c r="U973" s="209"/>
      <c r="V973" s="209"/>
      <c r="W973" s="209"/>
      <c r="X973" s="209"/>
      <c r="Y973" s="209"/>
    </row>
    <row r="974" spans="1:25" ht="15.75" customHeight="1" x14ac:dyDescent="0.25">
      <c r="A974" s="209"/>
      <c r="B974" s="209"/>
      <c r="C974" s="209"/>
      <c r="D974" s="209"/>
      <c r="E974" s="209"/>
      <c r="F974" s="209"/>
      <c r="G974" s="209"/>
      <c r="H974" s="209"/>
      <c r="I974" s="209"/>
      <c r="J974" s="209"/>
      <c r="K974" s="209"/>
      <c r="L974" s="209"/>
      <c r="M974" s="209"/>
      <c r="N974" s="209"/>
      <c r="O974" s="209"/>
      <c r="P974" s="209"/>
      <c r="Q974" s="209"/>
      <c r="R974" s="209"/>
      <c r="S974" s="209"/>
      <c r="T974" s="209"/>
      <c r="U974" s="209"/>
      <c r="V974" s="209"/>
      <c r="W974" s="209"/>
      <c r="X974" s="209"/>
      <c r="Y974" s="209"/>
    </row>
    <row r="975" spans="1:25" ht="15.75" customHeight="1" x14ac:dyDescent="0.25">
      <c r="A975" s="209"/>
      <c r="B975" s="209"/>
      <c r="C975" s="209"/>
      <c r="D975" s="209"/>
      <c r="E975" s="209"/>
      <c r="F975" s="209"/>
      <c r="G975" s="209"/>
      <c r="H975" s="209"/>
      <c r="I975" s="209"/>
      <c r="J975" s="209"/>
      <c r="K975" s="209"/>
      <c r="L975" s="209"/>
      <c r="M975" s="209"/>
      <c r="N975" s="209"/>
      <c r="O975" s="209"/>
      <c r="P975" s="209"/>
      <c r="Q975" s="209"/>
      <c r="R975" s="209"/>
      <c r="S975" s="209"/>
      <c r="T975" s="209"/>
      <c r="U975" s="209"/>
      <c r="V975" s="209"/>
      <c r="W975" s="209"/>
      <c r="X975" s="209"/>
      <c r="Y975" s="209"/>
    </row>
    <row r="976" spans="1:25" ht="15.75" customHeight="1" x14ac:dyDescent="0.25">
      <c r="A976" s="209"/>
      <c r="B976" s="209"/>
      <c r="C976" s="209"/>
      <c r="D976" s="209"/>
      <c r="E976" s="209"/>
      <c r="F976" s="209"/>
      <c r="G976" s="209"/>
      <c r="H976" s="209"/>
      <c r="I976" s="209"/>
      <c r="J976" s="209"/>
      <c r="K976" s="209"/>
      <c r="L976" s="209"/>
      <c r="M976" s="209"/>
      <c r="N976" s="209"/>
      <c r="O976" s="209"/>
      <c r="P976" s="209"/>
      <c r="Q976" s="209"/>
      <c r="R976" s="209"/>
      <c r="S976" s="209"/>
      <c r="T976" s="209"/>
      <c r="U976" s="209"/>
      <c r="V976" s="209"/>
      <c r="W976" s="209"/>
      <c r="X976" s="209"/>
      <c r="Y976" s="209"/>
    </row>
    <row r="977" spans="1:25" ht="15.75" customHeight="1" x14ac:dyDescent="0.25">
      <c r="A977" s="209"/>
      <c r="B977" s="209"/>
      <c r="C977" s="209"/>
      <c r="D977" s="209"/>
      <c r="E977" s="209"/>
      <c r="F977" s="209"/>
      <c r="G977" s="209"/>
      <c r="H977" s="209"/>
      <c r="I977" s="209"/>
      <c r="J977" s="209"/>
      <c r="K977" s="209"/>
      <c r="L977" s="209"/>
      <c r="M977" s="209"/>
      <c r="N977" s="209"/>
      <c r="O977" s="209"/>
      <c r="P977" s="209"/>
      <c r="Q977" s="209"/>
      <c r="R977" s="209"/>
      <c r="S977" s="209"/>
      <c r="T977" s="209"/>
      <c r="U977" s="209"/>
      <c r="V977" s="209"/>
      <c r="W977" s="209"/>
      <c r="X977" s="209"/>
      <c r="Y977" s="209"/>
    </row>
    <row r="978" spans="1:25" ht="15.75" customHeight="1" x14ac:dyDescent="0.25">
      <c r="A978" s="209"/>
      <c r="B978" s="209"/>
      <c r="C978" s="209"/>
      <c r="D978" s="209"/>
      <c r="E978" s="209"/>
      <c r="F978" s="209"/>
      <c r="G978" s="209"/>
      <c r="H978" s="209"/>
      <c r="I978" s="209"/>
      <c r="J978" s="209"/>
      <c r="K978" s="209"/>
      <c r="L978" s="209"/>
      <c r="M978" s="209"/>
      <c r="N978" s="209"/>
      <c r="O978" s="209"/>
      <c r="P978" s="209"/>
      <c r="Q978" s="209"/>
      <c r="R978" s="209"/>
      <c r="S978" s="209"/>
      <c r="T978" s="209"/>
      <c r="U978" s="209"/>
      <c r="V978" s="209"/>
      <c r="W978" s="209"/>
      <c r="X978" s="209"/>
      <c r="Y978" s="209"/>
    </row>
    <row r="979" spans="1:25" ht="15.75" customHeight="1" x14ac:dyDescent="0.25">
      <c r="A979" s="209"/>
      <c r="B979" s="209"/>
      <c r="C979" s="209"/>
      <c r="D979" s="209"/>
      <c r="E979" s="209"/>
      <c r="F979" s="209"/>
      <c r="G979" s="209"/>
      <c r="H979" s="209"/>
      <c r="I979" s="209"/>
      <c r="J979" s="209"/>
      <c r="K979" s="209"/>
      <c r="L979" s="209"/>
      <c r="M979" s="209"/>
      <c r="N979" s="209"/>
      <c r="O979" s="209"/>
      <c r="P979" s="209"/>
      <c r="Q979" s="209"/>
      <c r="R979" s="209"/>
      <c r="S979" s="209"/>
      <c r="T979" s="209"/>
      <c r="U979" s="209"/>
      <c r="V979" s="209"/>
      <c r="W979" s="209"/>
      <c r="X979" s="209"/>
      <c r="Y979" s="209"/>
    </row>
    <row r="980" spans="1:25" ht="15.75" customHeight="1" x14ac:dyDescent="0.25">
      <c r="A980" s="209"/>
      <c r="B980" s="209"/>
      <c r="C980" s="209"/>
      <c r="D980" s="209"/>
      <c r="E980" s="209"/>
      <c r="F980" s="209"/>
      <c r="G980" s="209"/>
      <c r="H980" s="209"/>
      <c r="I980" s="209"/>
      <c r="J980" s="209"/>
      <c r="K980" s="209"/>
      <c r="L980" s="209"/>
      <c r="M980" s="209"/>
      <c r="N980" s="209"/>
      <c r="O980" s="209"/>
      <c r="P980" s="209"/>
      <c r="Q980" s="209"/>
      <c r="R980" s="209"/>
      <c r="S980" s="209"/>
      <c r="T980" s="209"/>
      <c r="U980" s="209"/>
      <c r="V980" s="209"/>
      <c r="W980" s="209"/>
      <c r="X980" s="209"/>
      <c r="Y980" s="209"/>
    </row>
    <row r="981" spans="1:25" ht="15.75" customHeight="1" x14ac:dyDescent="0.25">
      <c r="A981" s="209"/>
      <c r="B981" s="209"/>
      <c r="C981" s="209"/>
      <c r="D981" s="209"/>
      <c r="E981" s="209"/>
      <c r="F981" s="209"/>
      <c r="G981" s="209"/>
      <c r="H981" s="209"/>
      <c r="I981" s="209"/>
      <c r="J981" s="209"/>
      <c r="K981" s="209"/>
      <c r="L981" s="209"/>
      <c r="M981" s="209"/>
      <c r="N981" s="209"/>
      <c r="O981" s="209"/>
      <c r="P981" s="209"/>
      <c r="Q981" s="209"/>
      <c r="R981" s="209"/>
      <c r="S981" s="209"/>
      <c r="T981" s="209"/>
      <c r="U981" s="209"/>
      <c r="V981" s="209"/>
      <c r="W981" s="209"/>
      <c r="X981" s="209"/>
      <c r="Y981" s="209"/>
    </row>
    <row r="982" spans="1:25" ht="15.75" customHeight="1" x14ac:dyDescent="0.25">
      <c r="A982" s="209"/>
      <c r="B982" s="209"/>
      <c r="C982" s="209"/>
      <c r="D982" s="209"/>
      <c r="E982" s="209"/>
      <c r="F982" s="209"/>
      <c r="G982" s="209"/>
      <c r="H982" s="209"/>
      <c r="I982" s="209"/>
      <c r="J982" s="209"/>
      <c r="K982" s="209"/>
      <c r="L982" s="209"/>
      <c r="M982" s="209"/>
      <c r="N982" s="209"/>
      <c r="O982" s="209"/>
      <c r="P982" s="209"/>
      <c r="Q982" s="209"/>
      <c r="R982" s="209"/>
      <c r="S982" s="209"/>
      <c r="T982" s="209"/>
      <c r="U982" s="209"/>
      <c r="V982" s="209"/>
      <c r="W982" s="209"/>
      <c r="X982" s="209"/>
      <c r="Y982" s="209"/>
    </row>
    <row r="983" spans="1:25" ht="15.75" customHeight="1" x14ac:dyDescent="0.25">
      <c r="A983" s="209"/>
      <c r="B983" s="209"/>
      <c r="C983" s="209"/>
      <c r="D983" s="209"/>
      <c r="E983" s="209"/>
      <c r="F983" s="209"/>
      <c r="G983" s="209"/>
      <c r="H983" s="209"/>
      <c r="I983" s="209"/>
      <c r="J983" s="209"/>
      <c r="K983" s="209"/>
      <c r="L983" s="209"/>
      <c r="M983" s="209"/>
      <c r="N983" s="209"/>
      <c r="O983" s="209"/>
      <c r="P983" s="209"/>
      <c r="Q983" s="209"/>
      <c r="R983" s="209"/>
      <c r="S983" s="209"/>
      <c r="T983" s="209"/>
      <c r="U983" s="209"/>
      <c r="V983" s="209"/>
      <c r="W983" s="209"/>
      <c r="X983" s="209"/>
      <c r="Y983" s="209"/>
    </row>
    <row r="984" spans="1:25" ht="15.75" customHeight="1" x14ac:dyDescent="0.25">
      <c r="A984" s="209"/>
      <c r="B984" s="209"/>
      <c r="C984" s="209"/>
      <c r="D984" s="209"/>
      <c r="E984" s="209"/>
      <c r="F984" s="209"/>
      <c r="G984" s="209"/>
      <c r="H984" s="209"/>
      <c r="I984" s="209"/>
      <c r="J984" s="209"/>
      <c r="K984" s="209"/>
      <c r="L984" s="209"/>
      <c r="M984" s="209"/>
      <c r="N984" s="209"/>
      <c r="O984" s="209"/>
      <c r="P984" s="209"/>
      <c r="Q984" s="209"/>
      <c r="R984" s="209"/>
      <c r="S984" s="209"/>
      <c r="T984" s="209"/>
      <c r="U984" s="209"/>
      <c r="V984" s="209"/>
      <c r="W984" s="209"/>
      <c r="X984" s="209"/>
      <c r="Y984" s="209"/>
    </row>
    <row r="985" spans="1:25" ht="15.75" customHeight="1" x14ac:dyDescent="0.25">
      <c r="A985" s="209"/>
      <c r="B985" s="209"/>
      <c r="C985" s="209"/>
      <c r="D985" s="209"/>
      <c r="E985" s="209"/>
      <c r="F985" s="209"/>
      <c r="G985" s="209"/>
      <c r="H985" s="209"/>
      <c r="I985" s="209"/>
      <c r="J985" s="209"/>
      <c r="K985" s="209"/>
      <c r="L985" s="209"/>
      <c r="M985" s="209"/>
      <c r="N985" s="209"/>
      <c r="O985" s="209"/>
      <c r="P985" s="209"/>
      <c r="Q985" s="209"/>
      <c r="R985" s="209"/>
      <c r="S985" s="209"/>
      <c r="T985" s="209"/>
      <c r="U985" s="209"/>
      <c r="V985" s="209"/>
      <c r="W985" s="209"/>
      <c r="X985" s="209"/>
      <c r="Y985" s="209"/>
    </row>
    <row r="986" spans="1:25" ht="15.75" customHeight="1" x14ac:dyDescent="0.25">
      <c r="A986" s="209"/>
      <c r="B986" s="209"/>
      <c r="C986" s="209"/>
      <c r="D986" s="209"/>
      <c r="E986" s="209"/>
      <c r="F986" s="209"/>
      <c r="G986" s="209"/>
      <c r="H986" s="209"/>
      <c r="I986" s="209"/>
      <c r="J986" s="209"/>
      <c r="K986" s="209"/>
      <c r="L986" s="209"/>
      <c r="M986" s="209"/>
      <c r="N986" s="209"/>
      <c r="O986" s="209"/>
      <c r="P986" s="209"/>
      <c r="Q986" s="209"/>
      <c r="R986" s="209"/>
      <c r="S986" s="209"/>
      <c r="T986" s="209"/>
      <c r="U986" s="209"/>
      <c r="V986" s="209"/>
      <c r="W986" s="209"/>
      <c r="X986" s="209"/>
      <c r="Y986" s="209"/>
    </row>
    <row r="987" spans="1:25" ht="15.75" customHeight="1" x14ac:dyDescent="0.25">
      <c r="A987" s="209"/>
      <c r="B987" s="209"/>
      <c r="C987" s="209"/>
      <c r="D987" s="209"/>
      <c r="E987" s="209"/>
      <c r="F987" s="209"/>
      <c r="G987" s="209"/>
      <c r="H987" s="209"/>
      <c r="I987" s="209"/>
      <c r="J987" s="209"/>
      <c r="K987" s="209"/>
      <c r="L987" s="209"/>
      <c r="M987" s="209"/>
      <c r="N987" s="209"/>
      <c r="O987" s="209"/>
      <c r="P987" s="209"/>
      <c r="Q987" s="209"/>
      <c r="R987" s="209"/>
      <c r="S987" s="209"/>
      <c r="T987" s="209"/>
      <c r="U987" s="209"/>
      <c r="V987" s="209"/>
      <c r="W987" s="209"/>
      <c r="X987" s="209"/>
      <c r="Y987" s="209"/>
    </row>
    <row r="988" spans="1:25" ht="15.75" customHeight="1" x14ac:dyDescent="0.25">
      <c r="A988" s="209"/>
      <c r="B988" s="209"/>
      <c r="C988" s="209"/>
      <c r="D988" s="209"/>
      <c r="E988" s="209"/>
      <c r="F988" s="209"/>
      <c r="G988" s="209"/>
      <c r="H988" s="209"/>
      <c r="I988" s="209"/>
      <c r="J988" s="209"/>
      <c r="K988" s="209"/>
      <c r="L988" s="209"/>
      <c r="M988" s="209"/>
      <c r="N988" s="209"/>
      <c r="O988" s="209"/>
      <c r="P988" s="209"/>
      <c r="Q988" s="209"/>
      <c r="R988" s="209"/>
      <c r="S988" s="209"/>
      <c r="T988" s="209"/>
      <c r="U988" s="209"/>
      <c r="V988" s="209"/>
      <c r="W988" s="209"/>
      <c r="X988" s="209"/>
      <c r="Y988" s="209"/>
    </row>
    <row r="989" spans="1:25" ht="15.75" customHeight="1" x14ac:dyDescent="0.25">
      <c r="A989" s="209"/>
      <c r="B989" s="209"/>
      <c r="C989" s="209"/>
      <c r="D989" s="209"/>
      <c r="E989" s="209"/>
      <c r="F989" s="209"/>
      <c r="G989" s="209"/>
      <c r="H989" s="209"/>
      <c r="I989" s="209"/>
      <c r="J989" s="209"/>
      <c r="K989" s="209"/>
      <c r="L989" s="209"/>
      <c r="M989" s="209"/>
      <c r="N989" s="209"/>
      <c r="O989" s="209"/>
      <c r="P989" s="209"/>
      <c r="Q989" s="209"/>
      <c r="R989" s="209"/>
      <c r="S989" s="209"/>
      <c r="T989" s="209"/>
      <c r="U989" s="209"/>
      <c r="V989" s="209"/>
      <c r="W989" s="209"/>
      <c r="X989" s="209"/>
      <c r="Y989" s="209"/>
    </row>
    <row r="990" spans="1:25" ht="15.75" customHeight="1" x14ac:dyDescent="0.25">
      <c r="A990" s="209"/>
      <c r="B990" s="209"/>
      <c r="C990" s="209"/>
      <c r="D990" s="209"/>
      <c r="E990" s="209"/>
      <c r="F990" s="209"/>
      <c r="G990" s="209"/>
      <c r="H990" s="209"/>
      <c r="I990" s="209"/>
      <c r="J990" s="209"/>
      <c r="K990" s="209"/>
      <c r="L990" s="209"/>
      <c r="M990" s="209"/>
      <c r="N990" s="209"/>
      <c r="O990" s="209"/>
      <c r="P990" s="209"/>
      <c r="Q990" s="209"/>
      <c r="R990" s="209"/>
      <c r="S990" s="209"/>
      <c r="T990" s="209"/>
      <c r="U990" s="209"/>
      <c r="V990" s="209"/>
      <c r="W990" s="209"/>
      <c r="X990" s="209"/>
      <c r="Y990" s="209"/>
    </row>
    <row r="991" spans="1:25" ht="15.75" customHeight="1" x14ac:dyDescent="0.25">
      <c r="A991" s="209"/>
      <c r="B991" s="209"/>
      <c r="C991" s="209"/>
      <c r="D991" s="209"/>
      <c r="E991" s="209"/>
      <c r="F991" s="209"/>
      <c r="G991" s="209"/>
      <c r="H991" s="209"/>
      <c r="I991" s="209"/>
      <c r="J991" s="209"/>
      <c r="K991" s="209"/>
      <c r="L991" s="209"/>
      <c r="M991" s="209"/>
      <c r="N991" s="209"/>
      <c r="O991" s="209"/>
      <c r="P991" s="209"/>
      <c r="Q991" s="209"/>
      <c r="R991" s="209"/>
      <c r="S991" s="209"/>
      <c r="T991" s="209"/>
      <c r="U991" s="209"/>
      <c r="V991" s="209"/>
      <c r="W991" s="209"/>
      <c r="X991" s="209"/>
      <c r="Y991" s="209"/>
    </row>
    <row r="992" spans="1:25" ht="15.75" customHeight="1" x14ac:dyDescent="0.25">
      <c r="A992" s="209"/>
      <c r="B992" s="209"/>
      <c r="C992" s="209"/>
      <c r="D992" s="209"/>
      <c r="E992" s="209"/>
      <c r="F992" s="209"/>
      <c r="G992" s="209"/>
      <c r="H992" s="209"/>
      <c r="I992" s="209"/>
      <c r="J992" s="209"/>
      <c r="K992" s="209"/>
      <c r="L992" s="209"/>
      <c r="M992" s="209"/>
      <c r="N992" s="209"/>
      <c r="O992" s="209"/>
      <c r="P992" s="209"/>
      <c r="Q992" s="209"/>
      <c r="R992" s="209"/>
      <c r="S992" s="209"/>
      <c r="T992" s="209"/>
      <c r="U992" s="209"/>
      <c r="V992" s="209"/>
      <c r="W992" s="209"/>
      <c r="X992" s="209"/>
      <c r="Y992" s="209"/>
    </row>
    <row r="993" spans="1:25" ht="15.75" customHeight="1" x14ac:dyDescent="0.25">
      <c r="A993" s="209"/>
      <c r="B993" s="209"/>
      <c r="C993" s="209"/>
      <c r="D993" s="209"/>
      <c r="E993" s="209"/>
      <c r="F993" s="209"/>
      <c r="G993" s="209"/>
      <c r="H993" s="209"/>
      <c r="I993" s="209"/>
      <c r="J993" s="209"/>
      <c r="K993" s="209"/>
      <c r="L993" s="209"/>
      <c r="M993" s="209"/>
      <c r="N993" s="209"/>
      <c r="O993" s="209"/>
      <c r="P993" s="209"/>
      <c r="Q993" s="209"/>
      <c r="R993" s="209"/>
      <c r="S993" s="209"/>
      <c r="T993" s="209"/>
      <c r="U993" s="209"/>
      <c r="V993" s="209"/>
      <c r="W993" s="209"/>
      <c r="X993" s="209"/>
      <c r="Y993" s="209"/>
    </row>
    <row r="994" spans="1:25" ht="15.75" customHeight="1" x14ac:dyDescent="0.25">
      <c r="A994" s="209"/>
      <c r="B994" s="209"/>
      <c r="C994" s="209"/>
      <c r="D994" s="209"/>
      <c r="E994" s="209"/>
      <c r="F994" s="209"/>
      <c r="G994" s="209"/>
      <c r="H994" s="209"/>
      <c r="I994" s="209"/>
      <c r="J994" s="209"/>
      <c r="K994" s="209"/>
      <c r="L994" s="209"/>
      <c r="M994" s="209"/>
      <c r="N994" s="209"/>
      <c r="O994" s="209"/>
      <c r="P994" s="209"/>
      <c r="Q994" s="209"/>
      <c r="R994" s="209"/>
      <c r="S994" s="209"/>
      <c r="T994" s="209"/>
      <c r="U994" s="209"/>
      <c r="V994" s="209"/>
      <c r="W994" s="209"/>
      <c r="X994" s="209"/>
      <c r="Y994" s="209"/>
    </row>
    <row r="995" spans="1:25" ht="15.75" customHeight="1" x14ac:dyDescent="0.25">
      <c r="A995" s="209"/>
      <c r="B995" s="209"/>
      <c r="C995" s="209"/>
      <c r="D995" s="209"/>
      <c r="E995" s="209"/>
      <c r="F995" s="209"/>
      <c r="G995" s="209"/>
      <c r="H995" s="209"/>
      <c r="I995" s="209"/>
      <c r="J995" s="209"/>
      <c r="K995" s="209"/>
      <c r="L995" s="209"/>
      <c r="M995" s="209"/>
      <c r="N995" s="209"/>
      <c r="O995" s="209"/>
      <c r="P995" s="209"/>
      <c r="Q995" s="209"/>
      <c r="R995" s="209"/>
      <c r="S995" s="209"/>
      <c r="T995" s="209"/>
      <c r="U995" s="209"/>
      <c r="V995" s="209"/>
      <c r="W995" s="209"/>
      <c r="X995" s="209"/>
      <c r="Y995" s="209"/>
    </row>
    <row r="996" spans="1:25" ht="15.75" customHeight="1" x14ac:dyDescent="0.25">
      <c r="A996" s="209"/>
      <c r="B996" s="209"/>
      <c r="C996" s="209"/>
      <c r="D996" s="209"/>
      <c r="E996" s="209"/>
      <c r="F996" s="209"/>
      <c r="G996" s="209"/>
      <c r="H996" s="209"/>
      <c r="I996" s="209"/>
      <c r="J996" s="209"/>
      <c r="K996" s="209"/>
      <c r="L996" s="209"/>
      <c r="M996" s="209"/>
      <c r="N996" s="209"/>
      <c r="O996" s="209"/>
      <c r="P996" s="209"/>
      <c r="Q996" s="209"/>
      <c r="R996" s="209"/>
      <c r="S996" s="209"/>
      <c r="T996" s="209"/>
      <c r="U996" s="209"/>
      <c r="V996" s="209"/>
      <c r="W996" s="209"/>
      <c r="X996" s="209"/>
      <c r="Y996" s="209"/>
    </row>
    <row r="997" spans="1:25" ht="15.75" customHeight="1" x14ac:dyDescent="0.25">
      <c r="A997" s="209"/>
      <c r="B997" s="209"/>
      <c r="C997" s="209"/>
      <c r="D997" s="209"/>
      <c r="E997" s="209"/>
      <c r="F997" s="209"/>
      <c r="G997" s="209"/>
      <c r="H997" s="209"/>
      <c r="I997" s="209"/>
      <c r="J997" s="209"/>
      <c r="K997" s="209"/>
      <c r="L997" s="209"/>
      <c r="M997" s="209"/>
      <c r="N997" s="209"/>
      <c r="O997" s="209"/>
      <c r="P997" s="209"/>
      <c r="Q997" s="209"/>
      <c r="R997" s="209"/>
      <c r="S997" s="209"/>
      <c r="T997" s="209"/>
      <c r="U997" s="209"/>
      <c r="V997" s="209"/>
      <c r="W997" s="209"/>
      <c r="X997" s="209"/>
      <c r="Y997" s="209"/>
    </row>
    <row r="998" spans="1:25" ht="15.75" customHeight="1" x14ac:dyDescent="0.25">
      <c r="A998" s="209"/>
      <c r="B998" s="209"/>
      <c r="C998" s="209"/>
      <c r="D998" s="209"/>
      <c r="E998" s="209"/>
      <c r="F998" s="209"/>
      <c r="G998" s="209"/>
      <c r="H998" s="209"/>
      <c r="I998" s="209"/>
      <c r="J998" s="209"/>
      <c r="K998" s="209"/>
      <c r="L998" s="209"/>
      <c r="M998" s="209"/>
      <c r="N998" s="209"/>
      <c r="O998" s="209"/>
      <c r="P998" s="209"/>
      <c r="Q998" s="209"/>
      <c r="R998" s="209"/>
      <c r="S998" s="209"/>
      <c r="T998" s="209"/>
      <c r="U998" s="209"/>
      <c r="V998" s="209"/>
      <c r="W998" s="209"/>
      <c r="X998" s="209"/>
      <c r="Y998" s="209"/>
    </row>
    <row r="999" spans="1:25" ht="15.75" customHeight="1" x14ac:dyDescent="0.25">
      <c r="A999" s="209"/>
      <c r="B999" s="209"/>
      <c r="C999" s="209"/>
      <c r="D999" s="209"/>
      <c r="E999" s="209"/>
      <c r="F999" s="209"/>
      <c r="G999" s="209"/>
      <c r="H999" s="209"/>
      <c r="I999" s="209"/>
      <c r="J999" s="209"/>
      <c r="K999" s="209"/>
      <c r="L999" s="209"/>
      <c r="M999" s="209"/>
      <c r="N999" s="209"/>
      <c r="O999" s="209"/>
      <c r="P999" s="209"/>
      <c r="Q999" s="209"/>
      <c r="R999" s="209"/>
      <c r="S999" s="209"/>
      <c r="T999" s="209"/>
      <c r="U999" s="209"/>
      <c r="V999" s="209"/>
      <c r="W999" s="209"/>
      <c r="X999" s="209"/>
      <c r="Y999" s="209"/>
    </row>
    <row r="1000" spans="1:25" ht="15.75" customHeight="1" x14ac:dyDescent="0.25">
      <c r="A1000" s="209"/>
      <c r="B1000" s="209"/>
      <c r="C1000" s="209"/>
      <c r="D1000" s="209"/>
      <c r="E1000" s="209"/>
      <c r="F1000" s="209"/>
      <c r="G1000" s="209"/>
      <c r="H1000" s="209"/>
      <c r="I1000" s="209"/>
      <c r="J1000" s="209"/>
      <c r="K1000" s="209"/>
      <c r="L1000" s="209"/>
      <c r="M1000" s="209"/>
      <c r="N1000" s="209"/>
      <c r="O1000" s="209"/>
      <c r="P1000" s="209"/>
      <c r="Q1000" s="209"/>
      <c r="R1000" s="209"/>
      <c r="S1000" s="209"/>
      <c r="T1000" s="209"/>
      <c r="U1000" s="209"/>
      <c r="V1000" s="209"/>
      <c r="W1000" s="209"/>
      <c r="X1000" s="209"/>
      <c r="Y1000" s="209"/>
    </row>
  </sheetData>
  <mergeCells count="1">
    <mergeCell ref="B6:C6"/>
  </mergeCells>
  <hyperlinks>
    <hyperlink ref="E1" location="ER!A1" display="ER"/>
  </hyperlinks>
  <pageMargins left="0.7" right="0.7" top="0.75" bottom="0.75" header="0" footer="0"/>
  <pageSetup orientation="landscape"/>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Z1000"/>
  <sheetViews>
    <sheetView workbookViewId="0"/>
  </sheetViews>
  <sheetFormatPr baseColWidth="10" defaultColWidth="14.42578125" defaultRowHeight="15" customHeight="1" x14ac:dyDescent="0.25"/>
  <cols>
    <col min="1" max="1" width="38" customWidth="1"/>
    <col min="2" max="2" width="18.42578125" customWidth="1"/>
    <col min="3" max="3" width="17.7109375" customWidth="1"/>
    <col min="4" max="22" width="11.42578125" customWidth="1"/>
    <col min="23" max="26" width="10.7109375" customWidth="1"/>
  </cols>
  <sheetData>
    <row r="1" spans="1:26" x14ac:dyDescent="0.25">
      <c r="A1" s="209" t="str">
        <f>Indice!C1</f>
        <v>GROW S.A.E.C.A.</v>
      </c>
      <c r="B1" s="209"/>
      <c r="C1" s="209"/>
      <c r="D1" s="209"/>
      <c r="E1" s="218" t="s">
        <v>76</v>
      </c>
      <c r="F1" s="209"/>
      <c r="G1" s="209"/>
      <c r="H1" s="209"/>
      <c r="I1" s="209"/>
      <c r="J1" s="209"/>
      <c r="K1" s="209"/>
      <c r="L1" s="209"/>
      <c r="M1" s="209"/>
      <c r="N1" s="209"/>
      <c r="O1" s="209"/>
      <c r="P1" s="209"/>
      <c r="Q1" s="209"/>
      <c r="R1" s="209"/>
      <c r="S1" s="209"/>
      <c r="T1" s="209"/>
      <c r="U1" s="209"/>
      <c r="V1" s="209"/>
    </row>
    <row r="2" spans="1:26" x14ac:dyDescent="0.25">
      <c r="A2" s="209"/>
      <c r="B2" s="209"/>
      <c r="C2" s="209"/>
      <c r="D2" s="209"/>
      <c r="E2" s="209"/>
      <c r="F2" s="209"/>
      <c r="G2" s="209"/>
      <c r="H2" s="209"/>
      <c r="I2" s="209"/>
      <c r="J2" s="209"/>
      <c r="K2" s="209"/>
      <c r="L2" s="209"/>
      <c r="M2" s="209"/>
      <c r="N2" s="209"/>
      <c r="O2" s="209"/>
      <c r="P2" s="209"/>
      <c r="Q2" s="209"/>
      <c r="R2" s="209"/>
      <c r="S2" s="209"/>
      <c r="T2" s="209"/>
      <c r="U2" s="209"/>
      <c r="V2" s="209"/>
    </row>
    <row r="3" spans="1:26" x14ac:dyDescent="0.25">
      <c r="A3" s="209"/>
      <c r="B3" s="209"/>
      <c r="C3" s="209"/>
      <c r="D3" s="209"/>
      <c r="E3" s="209"/>
      <c r="F3" s="209"/>
      <c r="G3" s="209"/>
      <c r="H3" s="209"/>
      <c r="I3" s="209"/>
      <c r="J3" s="209"/>
      <c r="K3" s="209"/>
      <c r="L3" s="209"/>
      <c r="M3" s="209"/>
      <c r="N3" s="209"/>
      <c r="O3" s="209"/>
      <c r="P3" s="209"/>
      <c r="Q3" s="209"/>
      <c r="R3" s="209"/>
      <c r="S3" s="209"/>
      <c r="T3" s="209"/>
      <c r="U3" s="209"/>
      <c r="V3" s="209"/>
    </row>
    <row r="4" spans="1:26" x14ac:dyDescent="0.25">
      <c r="A4" s="208" t="s">
        <v>1728</v>
      </c>
      <c r="B4" s="208"/>
      <c r="C4" s="208"/>
      <c r="D4" s="208"/>
      <c r="E4" s="208"/>
      <c r="F4" s="322"/>
      <c r="G4" s="323"/>
      <c r="H4" s="324"/>
      <c r="I4" s="209"/>
      <c r="J4" s="209"/>
      <c r="K4" s="209"/>
      <c r="L4" s="209"/>
      <c r="M4" s="209"/>
      <c r="N4" s="209"/>
      <c r="O4" s="209"/>
      <c r="P4" s="209"/>
      <c r="Q4" s="209"/>
      <c r="R4" s="209"/>
      <c r="S4" s="209"/>
      <c r="T4" s="209"/>
      <c r="U4" s="209"/>
      <c r="V4" s="209"/>
    </row>
    <row r="5" spans="1:26" x14ac:dyDescent="0.25">
      <c r="A5" s="803" t="s">
        <v>1727</v>
      </c>
      <c r="B5" s="772"/>
      <c r="C5" s="324"/>
      <c r="D5" s="324"/>
      <c r="E5" s="324"/>
      <c r="F5" s="322"/>
      <c r="G5" s="323"/>
      <c r="H5" s="324"/>
      <c r="I5" s="209"/>
      <c r="J5" s="209"/>
      <c r="K5" s="209"/>
      <c r="L5" s="209"/>
      <c r="M5" s="209"/>
      <c r="N5" s="209"/>
      <c r="O5" s="209"/>
      <c r="P5" s="209"/>
      <c r="Q5" s="209"/>
      <c r="R5" s="209"/>
      <c r="S5" s="209"/>
      <c r="T5" s="209"/>
      <c r="U5" s="209"/>
      <c r="V5" s="209"/>
    </row>
    <row r="6" spans="1:26" x14ac:dyDescent="0.25">
      <c r="A6" s="322"/>
      <c r="B6" s="802"/>
      <c r="C6" s="772"/>
      <c r="D6" s="324"/>
      <c r="E6" s="324"/>
      <c r="F6" s="322"/>
      <c r="G6" s="323"/>
      <c r="H6" s="324"/>
      <c r="I6" s="209"/>
      <c r="J6" s="209"/>
      <c r="K6" s="209"/>
      <c r="L6" s="209"/>
      <c r="M6" s="209"/>
      <c r="N6" s="209"/>
      <c r="O6" s="209"/>
      <c r="P6" s="209"/>
      <c r="Q6" s="209"/>
      <c r="R6" s="209"/>
      <c r="S6" s="209"/>
      <c r="T6" s="209"/>
      <c r="U6" s="209"/>
      <c r="V6" s="209"/>
      <c r="W6" s="2"/>
      <c r="X6" s="2"/>
      <c r="Y6" s="2"/>
      <c r="Z6" s="2"/>
    </row>
    <row r="7" spans="1:26" x14ac:dyDescent="0.25">
      <c r="A7" s="322"/>
      <c r="B7" s="209"/>
      <c r="C7" s="209"/>
      <c r="D7" s="324"/>
      <c r="E7" s="324"/>
      <c r="F7" s="322"/>
      <c r="G7" s="323"/>
      <c r="H7" s="324"/>
      <c r="I7" s="209"/>
      <c r="J7" s="209"/>
      <c r="K7" s="209"/>
      <c r="L7" s="209"/>
      <c r="M7" s="209"/>
      <c r="N7" s="209"/>
      <c r="O7" s="209"/>
      <c r="P7" s="209"/>
      <c r="Q7" s="209"/>
      <c r="R7" s="209"/>
      <c r="S7" s="209"/>
      <c r="T7" s="209"/>
      <c r="U7" s="209"/>
      <c r="V7" s="209"/>
    </row>
    <row r="8" spans="1:26" x14ac:dyDescent="0.25">
      <c r="A8" s="327" t="s">
        <v>92</v>
      </c>
      <c r="B8" s="263">
        <f>IFERROR(IF(Indice!B6="","2XX2",YEAR(Indice!B6)),"2XX2")</f>
        <v>2024</v>
      </c>
      <c r="C8" s="263">
        <f>+IFERROR(YEAR(Indice!B6-365),"2XX1")</f>
        <v>2023</v>
      </c>
      <c r="D8" s="324"/>
      <c r="E8" s="324"/>
      <c r="F8" s="322"/>
      <c r="G8" s="323"/>
      <c r="H8" s="324"/>
      <c r="I8" s="209"/>
      <c r="J8" s="209"/>
      <c r="K8" s="209"/>
      <c r="L8" s="209"/>
      <c r="M8" s="209"/>
      <c r="N8" s="209"/>
      <c r="O8" s="209"/>
      <c r="P8" s="209"/>
      <c r="Q8" s="209"/>
      <c r="R8" s="209"/>
      <c r="S8" s="209"/>
      <c r="T8" s="209"/>
      <c r="U8" s="209"/>
      <c r="V8" s="209"/>
    </row>
    <row r="9" spans="1:26" x14ac:dyDescent="0.25">
      <c r="A9" s="322" t="s">
        <v>1720</v>
      </c>
      <c r="B9" s="322"/>
      <c r="C9" s="322"/>
      <c r="D9" s="324"/>
      <c r="E9" s="324"/>
      <c r="F9" s="322"/>
      <c r="G9" s="323"/>
      <c r="H9" s="324"/>
      <c r="I9" s="209"/>
      <c r="J9" s="209"/>
      <c r="K9" s="209"/>
      <c r="L9" s="209"/>
      <c r="M9" s="209"/>
      <c r="N9" s="209"/>
      <c r="O9" s="209"/>
      <c r="P9" s="209"/>
      <c r="Q9" s="209"/>
      <c r="R9" s="209"/>
      <c r="S9" s="209"/>
      <c r="T9" s="209"/>
      <c r="U9" s="209"/>
      <c r="V9" s="209"/>
    </row>
    <row r="10" spans="1:26" x14ac:dyDescent="0.25">
      <c r="A10" s="322"/>
      <c r="B10" s="322"/>
      <c r="C10" s="322"/>
      <c r="D10" s="324"/>
      <c r="E10" s="324"/>
      <c r="F10" s="322"/>
      <c r="G10" s="323"/>
      <c r="H10" s="324"/>
      <c r="I10" s="209"/>
      <c r="J10" s="209"/>
      <c r="K10" s="209"/>
      <c r="L10" s="209"/>
      <c r="M10" s="209"/>
      <c r="N10" s="209"/>
      <c r="O10" s="209"/>
      <c r="P10" s="209"/>
      <c r="Q10" s="209"/>
      <c r="R10" s="209"/>
      <c r="S10" s="209"/>
      <c r="T10" s="209"/>
      <c r="U10" s="209"/>
      <c r="V10" s="209"/>
    </row>
    <row r="11" spans="1:26" x14ac:dyDescent="0.25">
      <c r="A11" s="322"/>
      <c r="B11" s="322"/>
      <c r="C11" s="322"/>
      <c r="D11" s="324"/>
      <c r="E11" s="324"/>
      <c r="F11" s="322"/>
      <c r="G11" s="323"/>
      <c r="H11" s="324"/>
      <c r="I11" s="209"/>
      <c r="J11" s="209"/>
      <c r="K11" s="209"/>
      <c r="L11" s="209"/>
      <c r="M11" s="209"/>
      <c r="N11" s="209"/>
      <c r="O11" s="209"/>
      <c r="P11" s="209"/>
      <c r="Q11" s="209"/>
      <c r="R11" s="209"/>
      <c r="S11" s="209"/>
      <c r="T11" s="209"/>
      <c r="U11" s="209"/>
      <c r="V11" s="209"/>
    </row>
    <row r="12" spans="1:26" x14ac:dyDescent="0.25">
      <c r="A12" s="322"/>
      <c r="B12" s="322"/>
      <c r="C12" s="322"/>
      <c r="D12" s="324"/>
      <c r="E12" s="324"/>
      <c r="F12" s="322"/>
      <c r="G12" s="323"/>
      <c r="H12" s="324"/>
      <c r="I12" s="209"/>
      <c r="J12" s="209"/>
      <c r="K12" s="209"/>
      <c r="L12" s="209"/>
      <c r="M12" s="209"/>
      <c r="N12" s="209"/>
      <c r="O12" s="209"/>
      <c r="P12" s="209"/>
      <c r="Q12" s="209"/>
      <c r="R12" s="209"/>
      <c r="S12" s="209"/>
      <c r="T12" s="209"/>
      <c r="U12" s="209"/>
      <c r="V12" s="209"/>
    </row>
    <row r="13" spans="1:26" x14ac:dyDescent="0.25">
      <c r="A13" s="322"/>
      <c r="B13" s="322"/>
      <c r="C13" s="322"/>
      <c r="D13" s="324"/>
      <c r="E13" s="324"/>
      <c r="F13" s="322"/>
      <c r="G13" s="323"/>
      <c r="H13" s="324"/>
      <c r="I13" s="209"/>
      <c r="J13" s="209"/>
      <c r="K13" s="209"/>
      <c r="L13" s="209"/>
      <c r="M13" s="209"/>
      <c r="N13" s="209"/>
      <c r="O13" s="209"/>
      <c r="P13" s="209"/>
      <c r="Q13" s="209"/>
      <c r="R13" s="209"/>
      <c r="S13" s="209"/>
      <c r="T13" s="209"/>
      <c r="U13" s="209"/>
      <c r="V13" s="209"/>
    </row>
    <row r="14" spans="1:26" x14ac:dyDescent="0.25">
      <c r="A14" s="322"/>
      <c r="B14" s="328"/>
      <c r="C14" s="322"/>
      <c r="D14" s="324"/>
      <c r="E14" s="324"/>
      <c r="F14" s="322"/>
      <c r="G14" s="323"/>
      <c r="H14" s="324"/>
      <c r="I14" s="209"/>
      <c r="J14" s="209"/>
      <c r="K14" s="209"/>
      <c r="L14" s="209"/>
      <c r="M14" s="209"/>
      <c r="N14" s="209"/>
      <c r="O14" s="209"/>
      <c r="P14" s="209"/>
      <c r="Q14" s="209"/>
      <c r="R14" s="209"/>
      <c r="S14" s="209"/>
      <c r="T14" s="209"/>
      <c r="U14" s="209"/>
      <c r="V14" s="209"/>
    </row>
    <row r="15" spans="1:26" x14ac:dyDescent="0.25">
      <c r="A15" s="322"/>
      <c r="B15" s="328"/>
      <c r="C15" s="322"/>
      <c r="D15" s="324"/>
      <c r="E15" s="324"/>
      <c r="F15" s="322"/>
      <c r="G15" s="323"/>
      <c r="H15" s="324"/>
      <c r="I15" s="209"/>
      <c r="J15" s="209"/>
      <c r="K15" s="209"/>
      <c r="L15" s="209"/>
      <c r="M15" s="209"/>
      <c r="N15" s="209"/>
      <c r="O15" s="209"/>
      <c r="P15" s="209"/>
      <c r="Q15" s="209"/>
      <c r="R15" s="209"/>
      <c r="S15" s="209"/>
      <c r="T15" s="209"/>
      <c r="U15" s="209"/>
      <c r="V15" s="209"/>
    </row>
    <row r="16" spans="1:26" x14ac:dyDescent="0.25">
      <c r="A16" s="327" t="s">
        <v>216</v>
      </c>
      <c r="B16" s="329">
        <f>SUM($B9:B15)</f>
        <v>0</v>
      </c>
      <c r="C16" s="329">
        <f>SUM($C9:C15)</f>
        <v>0</v>
      </c>
      <c r="D16" s="324"/>
      <c r="E16" s="324"/>
      <c r="F16" s="322"/>
      <c r="G16" s="323"/>
      <c r="H16" s="324"/>
      <c r="I16" s="209"/>
      <c r="J16" s="209"/>
      <c r="K16" s="209"/>
      <c r="L16" s="209"/>
      <c r="M16" s="209"/>
      <c r="N16" s="209"/>
      <c r="O16" s="209"/>
      <c r="P16" s="209"/>
      <c r="Q16" s="209"/>
      <c r="R16" s="209"/>
      <c r="S16" s="209"/>
      <c r="T16" s="209"/>
      <c r="U16" s="209"/>
      <c r="V16" s="209"/>
    </row>
    <row r="17" spans="1:22" x14ac:dyDescent="0.25">
      <c r="A17" s="322"/>
      <c r="B17" s="328"/>
      <c r="C17" s="324"/>
      <c r="D17" s="324"/>
      <c r="E17" s="324"/>
      <c r="F17" s="322"/>
      <c r="G17" s="323"/>
      <c r="H17" s="324"/>
      <c r="I17" s="209"/>
      <c r="J17" s="209"/>
      <c r="K17" s="209"/>
      <c r="L17" s="209"/>
      <c r="M17" s="209"/>
      <c r="N17" s="209"/>
      <c r="O17" s="209"/>
      <c r="P17" s="209"/>
      <c r="Q17" s="209"/>
      <c r="R17" s="209"/>
      <c r="S17" s="209"/>
      <c r="T17" s="209"/>
      <c r="U17" s="209"/>
      <c r="V17" s="209"/>
    </row>
    <row r="18" spans="1:22"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row>
    <row r="19" spans="1:22"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row>
    <row r="20" spans="1:22"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row>
    <row r="21" spans="1:22" ht="15.75" customHeight="1" x14ac:dyDescent="0.25">
      <c r="A21" s="209"/>
      <c r="B21" s="209"/>
      <c r="C21" s="209"/>
      <c r="D21" s="209"/>
      <c r="E21" s="209"/>
      <c r="F21" s="209"/>
      <c r="G21" s="209"/>
      <c r="H21" s="209"/>
      <c r="I21" s="209"/>
      <c r="J21" s="209"/>
      <c r="K21" s="209"/>
      <c r="L21" s="209"/>
      <c r="M21" s="209"/>
      <c r="N21" s="209"/>
      <c r="O21" s="209"/>
      <c r="P21" s="209"/>
      <c r="Q21" s="209"/>
      <c r="R21" s="209"/>
      <c r="S21" s="209"/>
      <c r="T21" s="209"/>
      <c r="U21" s="209"/>
      <c r="V21" s="209"/>
    </row>
    <row r="22" spans="1:22" ht="15.75" customHeight="1" x14ac:dyDescent="0.25">
      <c r="A22" s="209"/>
      <c r="B22" s="209"/>
      <c r="C22" s="209"/>
      <c r="D22" s="209"/>
      <c r="E22" s="209"/>
      <c r="F22" s="209"/>
      <c r="G22" s="209"/>
      <c r="H22" s="209"/>
      <c r="I22" s="209"/>
      <c r="J22" s="209"/>
      <c r="K22" s="209"/>
      <c r="L22" s="209"/>
      <c r="M22" s="209"/>
      <c r="N22" s="209"/>
      <c r="O22" s="209"/>
      <c r="P22" s="209"/>
      <c r="Q22" s="209"/>
      <c r="R22" s="209"/>
      <c r="S22" s="209"/>
      <c r="T22" s="209"/>
      <c r="U22" s="209"/>
      <c r="V22" s="209"/>
    </row>
    <row r="23" spans="1:22" ht="15.75" customHeight="1"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row>
    <row r="24" spans="1:22" ht="15.75" customHeight="1" x14ac:dyDescent="0.25">
      <c r="A24" s="209"/>
      <c r="B24" s="209"/>
      <c r="C24" s="209"/>
      <c r="D24" s="209"/>
      <c r="E24" s="209"/>
      <c r="F24" s="209"/>
      <c r="G24" s="209"/>
      <c r="H24" s="209"/>
      <c r="I24" s="209"/>
      <c r="J24" s="209"/>
      <c r="K24" s="209"/>
      <c r="L24" s="209"/>
      <c r="M24" s="209"/>
      <c r="N24" s="209"/>
      <c r="O24" s="209"/>
      <c r="P24" s="209"/>
      <c r="Q24" s="209"/>
      <c r="R24" s="209"/>
      <c r="S24" s="209"/>
      <c r="T24" s="209"/>
      <c r="U24" s="209"/>
      <c r="V24" s="209"/>
    </row>
    <row r="25" spans="1:22" ht="15.75" customHeight="1" x14ac:dyDescent="0.25">
      <c r="A25" s="209"/>
      <c r="B25" s="209"/>
      <c r="C25" s="209"/>
      <c r="D25" s="209"/>
      <c r="E25" s="209"/>
      <c r="F25" s="209"/>
      <c r="G25" s="209"/>
      <c r="H25" s="209"/>
      <c r="I25" s="209"/>
      <c r="J25" s="209"/>
      <c r="K25" s="209"/>
      <c r="L25" s="209"/>
      <c r="M25" s="209"/>
      <c r="N25" s="209"/>
      <c r="O25" s="209"/>
      <c r="P25" s="209"/>
      <c r="Q25" s="209"/>
      <c r="R25" s="209"/>
      <c r="S25" s="209"/>
      <c r="T25" s="209"/>
      <c r="U25" s="209"/>
      <c r="V25" s="209"/>
    </row>
    <row r="26" spans="1:22" ht="1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row>
    <row r="27" spans="1:22" ht="15.75" customHeight="1" x14ac:dyDescent="0.25">
      <c r="A27" s="209"/>
      <c r="B27" s="209"/>
      <c r="C27" s="209"/>
      <c r="D27" s="209"/>
      <c r="E27" s="209"/>
      <c r="F27" s="209"/>
      <c r="G27" s="209"/>
      <c r="H27" s="209"/>
      <c r="I27" s="209"/>
      <c r="J27" s="209"/>
      <c r="K27" s="209"/>
      <c r="L27" s="209"/>
      <c r="M27" s="209"/>
      <c r="N27" s="209"/>
      <c r="O27" s="209"/>
      <c r="P27" s="209"/>
      <c r="Q27" s="209"/>
      <c r="R27" s="209"/>
      <c r="S27" s="209"/>
      <c r="T27" s="209"/>
      <c r="U27" s="209"/>
      <c r="V27" s="209"/>
    </row>
    <row r="28" spans="1:22" ht="15.75" customHeight="1" x14ac:dyDescent="0.25">
      <c r="A28" s="209"/>
      <c r="B28" s="209"/>
      <c r="C28" s="209"/>
      <c r="D28" s="209"/>
      <c r="E28" s="209"/>
      <c r="F28" s="209"/>
      <c r="G28" s="209"/>
      <c r="H28" s="209"/>
      <c r="I28" s="209"/>
      <c r="J28" s="209"/>
      <c r="K28" s="209"/>
      <c r="L28" s="209"/>
      <c r="M28" s="209"/>
      <c r="N28" s="209"/>
      <c r="O28" s="209"/>
      <c r="P28" s="209"/>
      <c r="Q28" s="209"/>
      <c r="R28" s="209"/>
      <c r="S28" s="209"/>
      <c r="T28" s="209"/>
      <c r="U28" s="209"/>
      <c r="V28" s="209"/>
    </row>
    <row r="29" spans="1:22" ht="15.75" customHeight="1" x14ac:dyDescent="0.25">
      <c r="A29" s="209"/>
      <c r="B29" s="209"/>
      <c r="C29" s="209"/>
      <c r="D29" s="209"/>
      <c r="E29" s="209"/>
      <c r="F29" s="209"/>
      <c r="G29" s="209"/>
      <c r="H29" s="209"/>
      <c r="I29" s="209"/>
      <c r="J29" s="209"/>
      <c r="K29" s="209"/>
      <c r="L29" s="209"/>
      <c r="M29" s="209"/>
      <c r="N29" s="209"/>
      <c r="O29" s="209"/>
      <c r="P29" s="209"/>
      <c r="Q29" s="209"/>
      <c r="R29" s="209"/>
      <c r="S29" s="209"/>
      <c r="T29" s="209"/>
      <c r="U29" s="209"/>
      <c r="V29" s="209"/>
    </row>
    <row r="30" spans="1:22" ht="15.75" customHeight="1" x14ac:dyDescent="0.25">
      <c r="A30" s="209"/>
      <c r="B30" s="209"/>
      <c r="C30" s="209"/>
      <c r="D30" s="209"/>
      <c r="E30" s="209"/>
      <c r="F30" s="209"/>
      <c r="G30" s="209"/>
      <c r="H30" s="209"/>
      <c r="I30" s="209"/>
      <c r="J30" s="209"/>
      <c r="K30" s="209"/>
      <c r="L30" s="209"/>
      <c r="M30" s="209"/>
      <c r="N30" s="209"/>
      <c r="O30" s="209"/>
      <c r="P30" s="209"/>
      <c r="Q30" s="209"/>
      <c r="R30" s="209"/>
      <c r="S30" s="209"/>
      <c r="T30" s="209"/>
      <c r="U30" s="209"/>
      <c r="V30" s="209"/>
    </row>
    <row r="31" spans="1:22" ht="15.75"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c r="V31" s="209"/>
    </row>
    <row r="32" spans="1:22" ht="15.75" customHeight="1" x14ac:dyDescent="0.25">
      <c r="A32" s="209"/>
      <c r="B32" s="209"/>
      <c r="C32" s="209"/>
      <c r="D32" s="209"/>
      <c r="E32" s="209"/>
      <c r="F32" s="209"/>
      <c r="G32" s="209"/>
      <c r="H32" s="209"/>
      <c r="I32" s="209"/>
      <c r="J32" s="209"/>
      <c r="K32" s="209"/>
      <c r="L32" s="209"/>
      <c r="M32" s="209"/>
      <c r="N32" s="209"/>
      <c r="O32" s="209"/>
      <c r="P32" s="209"/>
      <c r="Q32" s="209"/>
      <c r="R32" s="209"/>
      <c r="S32" s="209"/>
      <c r="T32" s="209"/>
      <c r="U32" s="209"/>
      <c r="V32" s="209"/>
    </row>
    <row r="33" spans="1:22" ht="15.75" customHeight="1" x14ac:dyDescent="0.25">
      <c r="A33" s="209"/>
      <c r="B33" s="209"/>
      <c r="C33" s="209"/>
      <c r="D33" s="209"/>
      <c r="E33" s="209"/>
      <c r="F33" s="209"/>
      <c r="G33" s="209"/>
      <c r="H33" s="209"/>
      <c r="I33" s="209"/>
      <c r="J33" s="209"/>
      <c r="K33" s="209"/>
      <c r="L33" s="209"/>
      <c r="M33" s="209"/>
      <c r="N33" s="209"/>
      <c r="O33" s="209"/>
      <c r="P33" s="209"/>
      <c r="Q33" s="209"/>
      <c r="R33" s="209"/>
      <c r="S33" s="209"/>
      <c r="T33" s="209"/>
      <c r="U33" s="209"/>
      <c r="V33" s="209"/>
    </row>
    <row r="34" spans="1:22" ht="15.75" customHeight="1" x14ac:dyDescent="0.25">
      <c r="A34" s="209"/>
      <c r="B34" s="209"/>
      <c r="C34" s="209"/>
      <c r="D34" s="209"/>
      <c r="E34" s="209"/>
      <c r="F34" s="209"/>
      <c r="G34" s="209"/>
      <c r="H34" s="209"/>
      <c r="I34" s="209"/>
      <c r="J34" s="209"/>
      <c r="K34" s="209"/>
      <c r="L34" s="209"/>
      <c r="M34" s="209"/>
      <c r="N34" s="209"/>
      <c r="O34" s="209"/>
      <c r="P34" s="209"/>
      <c r="Q34" s="209"/>
      <c r="R34" s="209"/>
      <c r="S34" s="209"/>
      <c r="T34" s="209"/>
      <c r="U34" s="209"/>
      <c r="V34" s="209"/>
    </row>
    <row r="35" spans="1:22" ht="15.75" customHeight="1" x14ac:dyDescent="0.25">
      <c r="A35" s="209"/>
      <c r="B35" s="209"/>
      <c r="C35" s="209"/>
      <c r="D35" s="209"/>
      <c r="E35" s="209"/>
      <c r="F35" s="209"/>
      <c r="G35" s="209"/>
      <c r="H35" s="209"/>
      <c r="I35" s="209"/>
      <c r="J35" s="209"/>
      <c r="K35" s="209"/>
      <c r="L35" s="209"/>
      <c r="M35" s="209"/>
      <c r="N35" s="209"/>
      <c r="O35" s="209"/>
      <c r="P35" s="209"/>
      <c r="Q35" s="209"/>
      <c r="R35" s="209"/>
      <c r="S35" s="209"/>
      <c r="T35" s="209"/>
      <c r="U35" s="209"/>
      <c r="V35" s="209"/>
    </row>
    <row r="36" spans="1:22" ht="15.75" customHeight="1" x14ac:dyDescent="0.25">
      <c r="A36" s="209"/>
      <c r="B36" s="209"/>
      <c r="C36" s="209"/>
      <c r="D36" s="209"/>
      <c r="E36" s="209"/>
      <c r="F36" s="209"/>
      <c r="G36" s="209"/>
      <c r="H36" s="209"/>
      <c r="I36" s="209"/>
      <c r="J36" s="209"/>
      <c r="K36" s="209"/>
      <c r="L36" s="209"/>
      <c r="M36" s="209"/>
      <c r="N36" s="209"/>
      <c r="O36" s="209"/>
      <c r="P36" s="209"/>
      <c r="Q36" s="209"/>
      <c r="R36" s="209"/>
      <c r="S36" s="209"/>
      <c r="T36" s="209"/>
      <c r="U36" s="209"/>
      <c r="V36" s="209"/>
    </row>
    <row r="37" spans="1:22" ht="15.75" customHeight="1" x14ac:dyDescent="0.25">
      <c r="A37" s="209"/>
      <c r="B37" s="209"/>
      <c r="C37" s="209"/>
      <c r="D37" s="209"/>
      <c r="E37" s="209"/>
      <c r="F37" s="209"/>
      <c r="G37" s="209"/>
      <c r="H37" s="209"/>
      <c r="I37" s="209"/>
      <c r="J37" s="209"/>
      <c r="K37" s="209"/>
      <c r="L37" s="209"/>
      <c r="M37" s="209"/>
      <c r="N37" s="209"/>
      <c r="O37" s="209"/>
      <c r="P37" s="209"/>
      <c r="Q37" s="209"/>
      <c r="R37" s="209"/>
      <c r="S37" s="209"/>
      <c r="T37" s="209"/>
      <c r="U37" s="209"/>
      <c r="V37" s="209"/>
    </row>
    <row r="38" spans="1:22" ht="15.75" customHeight="1" x14ac:dyDescent="0.25">
      <c r="A38" s="209"/>
      <c r="B38" s="209"/>
      <c r="C38" s="209"/>
      <c r="D38" s="209"/>
      <c r="E38" s="209"/>
      <c r="F38" s="209"/>
      <c r="G38" s="209"/>
      <c r="H38" s="209"/>
      <c r="I38" s="209"/>
      <c r="J38" s="209"/>
      <c r="K38" s="209"/>
      <c r="L38" s="209"/>
      <c r="M38" s="209"/>
      <c r="N38" s="209"/>
      <c r="O38" s="209"/>
      <c r="P38" s="209"/>
      <c r="Q38" s="209"/>
      <c r="R38" s="209"/>
      <c r="S38" s="209"/>
      <c r="T38" s="209"/>
      <c r="U38" s="209"/>
      <c r="V38" s="209"/>
    </row>
    <row r="39" spans="1:22" ht="15.75" customHeight="1" x14ac:dyDescent="0.25">
      <c r="A39" s="209"/>
      <c r="B39" s="209"/>
      <c r="C39" s="209"/>
      <c r="D39" s="209"/>
      <c r="E39" s="209"/>
      <c r="F39" s="209"/>
      <c r="G39" s="209"/>
      <c r="H39" s="209"/>
      <c r="I39" s="209"/>
      <c r="J39" s="209"/>
      <c r="K39" s="209"/>
      <c r="L39" s="209"/>
      <c r="M39" s="209"/>
      <c r="N39" s="209"/>
      <c r="O39" s="209"/>
      <c r="P39" s="209"/>
      <c r="Q39" s="209"/>
      <c r="R39" s="209"/>
      <c r="S39" s="209"/>
      <c r="T39" s="209"/>
      <c r="U39" s="209"/>
      <c r="V39" s="209"/>
    </row>
    <row r="40" spans="1:22" ht="15.75" customHeight="1" x14ac:dyDescent="0.25">
      <c r="A40" s="209"/>
      <c r="B40" s="209"/>
      <c r="C40" s="209"/>
      <c r="D40" s="209"/>
      <c r="E40" s="209"/>
      <c r="F40" s="209"/>
      <c r="G40" s="209"/>
      <c r="H40" s="209"/>
      <c r="I40" s="209"/>
      <c r="J40" s="209"/>
      <c r="K40" s="209"/>
      <c r="L40" s="209"/>
      <c r="M40" s="209"/>
      <c r="N40" s="209"/>
      <c r="O40" s="209"/>
      <c r="P40" s="209"/>
      <c r="Q40" s="209"/>
      <c r="R40" s="209"/>
      <c r="S40" s="209"/>
      <c r="T40" s="209"/>
      <c r="U40" s="209"/>
      <c r="V40" s="209"/>
    </row>
    <row r="41" spans="1:22" ht="15.75" customHeight="1" x14ac:dyDescent="0.25">
      <c r="A41" s="209"/>
      <c r="B41" s="209"/>
      <c r="C41" s="209"/>
      <c r="D41" s="209"/>
      <c r="E41" s="209"/>
      <c r="F41" s="209"/>
      <c r="G41" s="209"/>
      <c r="H41" s="209"/>
      <c r="I41" s="209"/>
      <c r="J41" s="209"/>
      <c r="K41" s="209"/>
      <c r="L41" s="209"/>
      <c r="M41" s="209"/>
      <c r="N41" s="209"/>
      <c r="O41" s="209"/>
      <c r="P41" s="209"/>
      <c r="Q41" s="209"/>
      <c r="R41" s="209"/>
      <c r="S41" s="209"/>
      <c r="T41" s="209"/>
      <c r="U41" s="209"/>
      <c r="V41" s="209"/>
    </row>
    <row r="42" spans="1:22" ht="15.75" customHeight="1" x14ac:dyDescent="0.25">
      <c r="A42" s="209"/>
      <c r="B42" s="209"/>
      <c r="C42" s="209"/>
      <c r="D42" s="209"/>
      <c r="E42" s="209"/>
      <c r="F42" s="209"/>
      <c r="G42" s="209"/>
      <c r="H42" s="209"/>
      <c r="I42" s="209"/>
      <c r="J42" s="209"/>
      <c r="K42" s="209"/>
      <c r="L42" s="209"/>
      <c r="M42" s="209"/>
      <c r="N42" s="209"/>
      <c r="O42" s="209"/>
      <c r="P42" s="209"/>
      <c r="Q42" s="209"/>
      <c r="R42" s="209"/>
      <c r="S42" s="209"/>
      <c r="T42" s="209"/>
      <c r="U42" s="209"/>
      <c r="V42" s="209"/>
    </row>
    <row r="43" spans="1:22" ht="15.75" customHeight="1" x14ac:dyDescent="0.25">
      <c r="A43" s="209"/>
      <c r="B43" s="209"/>
      <c r="C43" s="209"/>
      <c r="D43" s="209"/>
      <c r="E43" s="209"/>
      <c r="F43" s="209"/>
      <c r="G43" s="209"/>
      <c r="H43" s="209"/>
      <c r="I43" s="209"/>
      <c r="J43" s="209"/>
      <c r="K43" s="209"/>
      <c r="L43" s="209"/>
      <c r="M43" s="209"/>
      <c r="N43" s="209"/>
      <c r="O43" s="209"/>
      <c r="P43" s="209"/>
      <c r="Q43" s="209"/>
      <c r="R43" s="209"/>
      <c r="S43" s="209"/>
      <c r="T43" s="209"/>
      <c r="U43" s="209"/>
      <c r="V43" s="209"/>
    </row>
    <row r="44" spans="1:22" ht="15.75" customHeight="1" x14ac:dyDescent="0.25">
      <c r="A44" s="209"/>
      <c r="B44" s="209"/>
      <c r="C44" s="209"/>
      <c r="D44" s="209"/>
      <c r="E44" s="209"/>
      <c r="F44" s="209"/>
      <c r="G44" s="209"/>
      <c r="H44" s="209"/>
      <c r="I44" s="209"/>
      <c r="J44" s="209"/>
      <c r="K44" s="209"/>
      <c r="L44" s="209"/>
      <c r="M44" s="209"/>
      <c r="N44" s="209"/>
      <c r="O44" s="209"/>
      <c r="P44" s="209"/>
      <c r="Q44" s="209"/>
      <c r="R44" s="209"/>
      <c r="S44" s="209"/>
      <c r="T44" s="209"/>
      <c r="U44" s="209"/>
      <c r="V44" s="209"/>
    </row>
    <row r="45" spans="1:22" ht="15.75" customHeight="1" x14ac:dyDescent="0.25">
      <c r="A45" s="209"/>
      <c r="B45" s="209"/>
      <c r="C45" s="209"/>
      <c r="D45" s="209"/>
      <c r="E45" s="209"/>
      <c r="F45" s="209"/>
      <c r="G45" s="209"/>
      <c r="H45" s="209"/>
      <c r="I45" s="209"/>
      <c r="J45" s="209"/>
      <c r="K45" s="209"/>
      <c r="L45" s="209"/>
      <c r="M45" s="209"/>
      <c r="N45" s="209"/>
      <c r="O45" s="209"/>
      <c r="P45" s="209"/>
      <c r="Q45" s="209"/>
      <c r="R45" s="209"/>
      <c r="S45" s="209"/>
      <c r="T45" s="209"/>
      <c r="U45" s="209"/>
      <c r="V45" s="209"/>
    </row>
    <row r="46" spans="1:22" ht="15.75" customHeight="1" x14ac:dyDescent="0.25">
      <c r="A46" s="209"/>
      <c r="B46" s="209"/>
      <c r="C46" s="209"/>
      <c r="D46" s="209"/>
      <c r="E46" s="209"/>
      <c r="F46" s="209"/>
      <c r="G46" s="209"/>
      <c r="H46" s="209"/>
      <c r="I46" s="209"/>
      <c r="J46" s="209"/>
      <c r="K46" s="209"/>
      <c r="L46" s="209"/>
      <c r="M46" s="209"/>
      <c r="N46" s="209"/>
      <c r="O46" s="209"/>
      <c r="P46" s="209"/>
      <c r="Q46" s="209"/>
      <c r="R46" s="209"/>
      <c r="S46" s="209"/>
      <c r="T46" s="209"/>
      <c r="U46" s="209"/>
      <c r="V46" s="209"/>
    </row>
    <row r="47" spans="1:22" ht="15.75" customHeight="1" x14ac:dyDescent="0.25">
      <c r="A47" s="209"/>
      <c r="B47" s="209"/>
      <c r="C47" s="209"/>
      <c r="D47" s="209"/>
      <c r="E47" s="209"/>
      <c r="F47" s="209"/>
      <c r="G47" s="209"/>
      <c r="H47" s="209"/>
      <c r="I47" s="209"/>
      <c r="J47" s="209"/>
      <c r="K47" s="209"/>
      <c r="L47" s="209"/>
      <c r="M47" s="209"/>
      <c r="N47" s="209"/>
      <c r="O47" s="209"/>
      <c r="P47" s="209"/>
      <c r="Q47" s="209"/>
      <c r="R47" s="209"/>
      <c r="S47" s="209"/>
      <c r="T47" s="209"/>
      <c r="U47" s="209"/>
      <c r="V47" s="209"/>
    </row>
    <row r="48" spans="1:22" ht="15.75" customHeight="1" x14ac:dyDescent="0.25">
      <c r="A48" s="209"/>
      <c r="B48" s="209"/>
      <c r="C48" s="209"/>
      <c r="D48" s="209"/>
      <c r="E48" s="209"/>
      <c r="F48" s="209"/>
      <c r="G48" s="209"/>
      <c r="H48" s="209"/>
      <c r="I48" s="209"/>
      <c r="J48" s="209"/>
      <c r="K48" s="209"/>
      <c r="L48" s="209"/>
      <c r="M48" s="209"/>
      <c r="N48" s="209"/>
      <c r="O48" s="209"/>
      <c r="P48" s="209"/>
      <c r="Q48" s="209"/>
      <c r="R48" s="209"/>
      <c r="S48" s="209"/>
      <c r="T48" s="209"/>
      <c r="U48" s="209"/>
      <c r="V48" s="209"/>
    </row>
    <row r="49" spans="1:22" ht="15.75" customHeight="1" x14ac:dyDescent="0.25">
      <c r="A49" s="209"/>
      <c r="B49" s="209"/>
      <c r="C49" s="209"/>
      <c r="D49" s="209"/>
      <c r="E49" s="209"/>
      <c r="F49" s="209"/>
      <c r="G49" s="209"/>
      <c r="H49" s="209"/>
      <c r="I49" s="209"/>
      <c r="J49" s="209"/>
      <c r="K49" s="209"/>
      <c r="L49" s="209"/>
      <c r="M49" s="209"/>
      <c r="N49" s="209"/>
      <c r="O49" s="209"/>
      <c r="P49" s="209"/>
      <c r="Q49" s="209"/>
      <c r="R49" s="209"/>
      <c r="S49" s="209"/>
      <c r="T49" s="209"/>
      <c r="U49" s="209"/>
      <c r="V49" s="209"/>
    </row>
    <row r="50" spans="1:22" ht="15.75" customHeight="1"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row>
    <row r="51" spans="1:22" ht="15.75" customHeight="1"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row>
    <row r="52" spans="1:22" ht="15.75" customHeight="1"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row>
    <row r="53" spans="1:22" ht="15.75" customHeight="1"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row>
    <row r="54" spans="1:22" ht="15.75" customHeight="1"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row>
    <row r="55" spans="1:22" ht="15.75" customHeight="1"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row>
    <row r="56" spans="1:22" ht="15.75" customHeight="1"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row>
    <row r="57" spans="1:22" ht="15.75" customHeight="1"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row>
    <row r="58" spans="1:22" ht="15.75" customHeight="1" x14ac:dyDescent="0.25">
      <c r="A58" s="209"/>
      <c r="B58" s="209"/>
      <c r="C58" s="209"/>
      <c r="D58" s="209"/>
      <c r="E58" s="209"/>
      <c r="F58" s="209"/>
      <c r="G58" s="209"/>
      <c r="H58" s="209"/>
      <c r="I58" s="209"/>
      <c r="J58" s="209"/>
      <c r="K58" s="209"/>
      <c r="L58" s="209"/>
      <c r="M58" s="209"/>
      <c r="N58" s="209"/>
      <c r="O58" s="209"/>
      <c r="P58" s="209"/>
      <c r="Q58" s="209"/>
      <c r="R58" s="209"/>
      <c r="S58" s="209"/>
      <c r="T58" s="209"/>
      <c r="U58" s="209"/>
      <c r="V58" s="209"/>
    </row>
    <row r="59" spans="1:22" ht="15.75" customHeight="1" x14ac:dyDescent="0.25">
      <c r="A59" s="209"/>
      <c r="B59" s="209"/>
      <c r="C59" s="209"/>
      <c r="D59" s="209"/>
      <c r="E59" s="209"/>
      <c r="F59" s="209"/>
      <c r="G59" s="209"/>
      <c r="H59" s="209"/>
      <c r="I59" s="209"/>
      <c r="J59" s="209"/>
      <c r="K59" s="209"/>
      <c r="L59" s="209"/>
      <c r="M59" s="209"/>
      <c r="N59" s="209"/>
      <c r="O59" s="209"/>
      <c r="P59" s="209"/>
      <c r="Q59" s="209"/>
      <c r="R59" s="209"/>
      <c r="S59" s="209"/>
      <c r="T59" s="209"/>
      <c r="U59" s="209"/>
      <c r="V59" s="209"/>
    </row>
    <row r="60" spans="1:22" ht="15.75" customHeight="1" x14ac:dyDescent="0.25">
      <c r="A60" s="209"/>
      <c r="B60" s="209"/>
      <c r="C60" s="209"/>
      <c r="D60" s="209"/>
      <c r="E60" s="209"/>
      <c r="F60" s="209"/>
      <c r="G60" s="209"/>
      <c r="H60" s="209"/>
      <c r="I60" s="209"/>
      <c r="J60" s="209"/>
      <c r="K60" s="209"/>
      <c r="L60" s="209"/>
      <c r="M60" s="209"/>
      <c r="N60" s="209"/>
      <c r="O60" s="209"/>
      <c r="P60" s="209"/>
      <c r="Q60" s="209"/>
      <c r="R60" s="209"/>
      <c r="S60" s="209"/>
      <c r="T60" s="209"/>
      <c r="U60" s="209"/>
      <c r="V60" s="209"/>
    </row>
    <row r="61" spans="1:22" ht="15.75" customHeight="1" x14ac:dyDescent="0.25">
      <c r="A61" s="209"/>
      <c r="B61" s="209"/>
      <c r="C61" s="209"/>
      <c r="D61" s="209"/>
      <c r="E61" s="209"/>
      <c r="F61" s="209"/>
      <c r="G61" s="209"/>
      <c r="H61" s="209"/>
      <c r="I61" s="209"/>
      <c r="J61" s="209"/>
      <c r="K61" s="209"/>
      <c r="L61" s="209"/>
      <c r="M61" s="209"/>
      <c r="N61" s="209"/>
      <c r="O61" s="209"/>
      <c r="P61" s="209"/>
      <c r="Q61" s="209"/>
      <c r="R61" s="209"/>
      <c r="S61" s="209"/>
      <c r="T61" s="209"/>
      <c r="U61" s="209"/>
      <c r="V61" s="209"/>
    </row>
    <row r="62" spans="1:22" ht="15.75" customHeight="1" x14ac:dyDescent="0.25">
      <c r="A62" s="209"/>
      <c r="B62" s="209"/>
      <c r="C62" s="209"/>
      <c r="D62" s="209"/>
      <c r="E62" s="209"/>
      <c r="F62" s="209"/>
      <c r="G62" s="209"/>
      <c r="H62" s="209"/>
      <c r="I62" s="209"/>
      <c r="J62" s="209"/>
      <c r="K62" s="209"/>
      <c r="L62" s="209"/>
      <c r="M62" s="209"/>
      <c r="N62" s="209"/>
      <c r="O62" s="209"/>
      <c r="P62" s="209"/>
      <c r="Q62" s="209"/>
      <c r="R62" s="209"/>
      <c r="S62" s="209"/>
      <c r="T62" s="209"/>
      <c r="U62" s="209"/>
      <c r="V62" s="209"/>
    </row>
    <row r="63" spans="1:22" ht="15.75" customHeight="1" x14ac:dyDescent="0.25">
      <c r="A63" s="209"/>
      <c r="B63" s="209"/>
      <c r="C63" s="209"/>
      <c r="D63" s="209"/>
      <c r="E63" s="209"/>
      <c r="F63" s="209"/>
      <c r="G63" s="209"/>
      <c r="H63" s="209"/>
      <c r="I63" s="209"/>
      <c r="J63" s="209"/>
      <c r="K63" s="209"/>
      <c r="L63" s="209"/>
      <c r="M63" s="209"/>
      <c r="N63" s="209"/>
      <c r="O63" s="209"/>
      <c r="P63" s="209"/>
      <c r="Q63" s="209"/>
      <c r="R63" s="209"/>
      <c r="S63" s="209"/>
      <c r="T63" s="209"/>
      <c r="U63" s="209"/>
      <c r="V63" s="209"/>
    </row>
    <row r="64" spans="1:22" ht="15.75" customHeight="1" x14ac:dyDescent="0.25">
      <c r="A64" s="209"/>
      <c r="B64" s="209"/>
      <c r="C64" s="209"/>
      <c r="D64" s="209"/>
      <c r="E64" s="209"/>
      <c r="F64" s="209"/>
      <c r="G64" s="209"/>
      <c r="H64" s="209"/>
      <c r="I64" s="209"/>
      <c r="J64" s="209"/>
      <c r="K64" s="209"/>
      <c r="L64" s="209"/>
      <c r="M64" s="209"/>
      <c r="N64" s="209"/>
      <c r="O64" s="209"/>
      <c r="P64" s="209"/>
      <c r="Q64" s="209"/>
      <c r="R64" s="209"/>
      <c r="S64" s="209"/>
      <c r="T64" s="209"/>
      <c r="U64" s="209"/>
      <c r="V64" s="209"/>
    </row>
    <row r="65" spans="1:22" ht="15.75" customHeight="1" x14ac:dyDescent="0.25">
      <c r="A65" s="209"/>
      <c r="B65" s="209"/>
      <c r="C65" s="209"/>
      <c r="D65" s="209"/>
      <c r="E65" s="209"/>
      <c r="F65" s="209"/>
      <c r="G65" s="209"/>
      <c r="H65" s="209"/>
      <c r="I65" s="209"/>
      <c r="J65" s="209"/>
      <c r="K65" s="209"/>
      <c r="L65" s="209"/>
      <c r="M65" s="209"/>
      <c r="N65" s="209"/>
      <c r="O65" s="209"/>
      <c r="P65" s="209"/>
      <c r="Q65" s="209"/>
      <c r="R65" s="209"/>
      <c r="S65" s="209"/>
      <c r="T65" s="209"/>
      <c r="U65" s="209"/>
      <c r="V65" s="209"/>
    </row>
    <row r="66" spans="1:22" ht="15.75" customHeight="1" x14ac:dyDescent="0.25">
      <c r="A66" s="209"/>
      <c r="B66" s="209"/>
      <c r="C66" s="209"/>
      <c r="D66" s="209"/>
      <c r="E66" s="209"/>
      <c r="F66" s="209"/>
      <c r="G66" s="209"/>
      <c r="H66" s="209"/>
      <c r="I66" s="209"/>
      <c r="J66" s="209"/>
      <c r="K66" s="209"/>
      <c r="L66" s="209"/>
      <c r="M66" s="209"/>
      <c r="N66" s="209"/>
      <c r="O66" s="209"/>
      <c r="P66" s="209"/>
      <c r="Q66" s="209"/>
      <c r="R66" s="209"/>
      <c r="S66" s="209"/>
      <c r="T66" s="209"/>
      <c r="U66" s="209"/>
      <c r="V66" s="209"/>
    </row>
    <row r="67" spans="1:22" ht="15.75" customHeight="1" x14ac:dyDescent="0.25">
      <c r="A67" s="209"/>
      <c r="B67" s="209"/>
      <c r="C67" s="209"/>
      <c r="D67" s="209"/>
      <c r="E67" s="209"/>
      <c r="F67" s="209"/>
      <c r="G67" s="209"/>
      <c r="H67" s="209"/>
      <c r="I67" s="209"/>
      <c r="J67" s="209"/>
      <c r="K67" s="209"/>
      <c r="L67" s="209"/>
      <c r="M67" s="209"/>
      <c r="N67" s="209"/>
      <c r="O67" s="209"/>
      <c r="P67" s="209"/>
      <c r="Q67" s="209"/>
      <c r="R67" s="209"/>
      <c r="S67" s="209"/>
      <c r="T67" s="209"/>
      <c r="U67" s="209"/>
      <c r="V67" s="209"/>
    </row>
    <row r="68" spans="1:22" ht="15.75" customHeight="1" x14ac:dyDescent="0.25">
      <c r="A68" s="209"/>
      <c r="B68" s="209"/>
      <c r="C68" s="209"/>
      <c r="D68" s="209"/>
      <c r="E68" s="209"/>
      <c r="F68" s="209"/>
      <c r="G68" s="209"/>
      <c r="H68" s="209"/>
      <c r="I68" s="209"/>
      <c r="J68" s="209"/>
      <c r="K68" s="209"/>
      <c r="L68" s="209"/>
      <c r="M68" s="209"/>
      <c r="N68" s="209"/>
      <c r="O68" s="209"/>
      <c r="P68" s="209"/>
      <c r="Q68" s="209"/>
      <c r="R68" s="209"/>
      <c r="S68" s="209"/>
      <c r="T68" s="209"/>
      <c r="U68" s="209"/>
      <c r="V68" s="209"/>
    </row>
    <row r="69" spans="1:22" ht="15.75" customHeight="1" x14ac:dyDescent="0.25">
      <c r="A69" s="209"/>
      <c r="B69" s="209"/>
      <c r="C69" s="209"/>
      <c r="D69" s="209"/>
      <c r="E69" s="209"/>
      <c r="F69" s="209"/>
      <c r="G69" s="209"/>
      <c r="H69" s="209"/>
      <c r="I69" s="209"/>
      <c r="J69" s="209"/>
      <c r="K69" s="209"/>
      <c r="L69" s="209"/>
      <c r="M69" s="209"/>
      <c r="N69" s="209"/>
      <c r="O69" s="209"/>
      <c r="P69" s="209"/>
      <c r="Q69" s="209"/>
      <c r="R69" s="209"/>
      <c r="S69" s="209"/>
      <c r="T69" s="209"/>
      <c r="U69" s="209"/>
      <c r="V69" s="209"/>
    </row>
    <row r="70" spans="1:22" ht="15.75" customHeight="1" x14ac:dyDescent="0.25">
      <c r="A70" s="209"/>
      <c r="B70" s="209"/>
      <c r="C70" s="209"/>
      <c r="D70" s="209"/>
      <c r="E70" s="209"/>
      <c r="F70" s="209"/>
      <c r="G70" s="209"/>
      <c r="H70" s="209"/>
      <c r="I70" s="209"/>
      <c r="J70" s="209"/>
      <c r="K70" s="209"/>
      <c r="L70" s="209"/>
      <c r="M70" s="209"/>
      <c r="N70" s="209"/>
      <c r="O70" s="209"/>
      <c r="P70" s="209"/>
      <c r="Q70" s="209"/>
      <c r="R70" s="209"/>
      <c r="S70" s="209"/>
      <c r="T70" s="209"/>
      <c r="U70" s="209"/>
      <c r="V70" s="209"/>
    </row>
    <row r="71" spans="1:22" ht="15.75" customHeight="1" x14ac:dyDescent="0.25">
      <c r="A71" s="209"/>
      <c r="B71" s="209"/>
      <c r="C71" s="209"/>
      <c r="D71" s="209"/>
      <c r="E71" s="209"/>
      <c r="F71" s="209"/>
      <c r="G71" s="209"/>
      <c r="H71" s="209"/>
      <c r="I71" s="209"/>
      <c r="J71" s="209"/>
      <c r="K71" s="209"/>
      <c r="L71" s="209"/>
      <c r="M71" s="209"/>
      <c r="N71" s="209"/>
      <c r="O71" s="209"/>
      <c r="P71" s="209"/>
      <c r="Q71" s="209"/>
      <c r="R71" s="209"/>
      <c r="S71" s="209"/>
      <c r="T71" s="209"/>
      <c r="U71" s="209"/>
      <c r="V71" s="209"/>
    </row>
    <row r="72" spans="1:22" ht="15.75" customHeight="1" x14ac:dyDescent="0.25">
      <c r="A72" s="209"/>
      <c r="B72" s="209"/>
      <c r="C72" s="209"/>
      <c r="D72" s="209"/>
      <c r="E72" s="209"/>
      <c r="F72" s="209"/>
      <c r="G72" s="209"/>
      <c r="H72" s="209"/>
      <c r="I72" s="209"/>
      <c r="J72" s="209"/>
      <c r="K72" s="209"/>
      <c r="L72" s="209"/>
      <c r="M72" s="209"/>
      <c r="N72" s="209"/>
      <c r="O72" s="209"/>
      <c r="P72" s="209"/>
      <c r="Q72" s="209"/>
      <c r="R72" s="209"/>
      <c r="S72" s="209"/>
      <c r="T72" s="209"/>
      <c r="U72" s="209"/>
      <c r="V72" s="209"/>
    </row>
    <row r="73" spans="1:22" ht="15.75" customHeight="1" x14ac:dyDescent="0.25">
      <c r="A73" s="209"/>
      <c r="B73" s="209"/>
      <c r="C73" s="209"/>
      <c r="D73" s="209"/>
      <c r="E73" s="209"/>
      <c r="F73" s="209"/>
      <c r="G73" s="209"/>
      <c r="H73" s="209"/>
      <c r="I73" s="209"/>
      <c r="J73" s="209"/>
      <c r="K73" s="209"/>
      <c r="L73" s="209"/>
      <c r="M73" s="209"/>
      <c r="N73" s="209"/>
      <c r="O73" s="209"/>
      <c r="P73" s="209"/>
      <c r="Q73" s="209"/>
      <c r="R73" s="209"/>
      <c r="S73" s="209"/>
      <c r="T73" s="209"/>
      <c r="U73" s="209"/>
      <c r="V73" s="209"/>
    </row>
    <row r="74" spans="1:22" ht="15.75" customHeight="1"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row>
    <row r="75" spans="1:22" ht="15.75" customHeight="1" x14ac:dyDescent="0.25">
      <c r="A75" s="209"/>
      <c r="B75" s="209"/>
      <c r="C75" s="209"/>
      <c r="D75" s="209"/>
      <c r="E75" s="209"/>
      <c r="F75" s="209"/>
      <c r="G75" s="209"/>
      <c r="H75" s="209"/>
      <c r="I75" s="209"/>
      <c r="J75" s="209"/>
      <c r="K75" s="209"/>
      <c r="L75" s="209"/>
      <c r="M75" s="209"/>
      <c r="N75" s="209"/>
      <c r="O75" s="209"/>
      <c r="P75" s="209"/>
      <c r="Q75" s="209"/>
      <c r="R75" s="209"/>
      <c r="S75" s="209"/>
      <c r="T75" s="209"/>
      <c r="U75" s="209"/>
      <c r="V75" s="209"/>
    </row>
    <row r="76" spans="1:22" ht="15.75" customHeight="1" x14ac:dyDescent="0.25">
      <c r="A76" s="209"/>
      <c r="B76" s="209"/>
      <c r="C76" s="209"/>
      <c r="D76" s="209"/>
      <c r="E76" s="209"/>
      <c r="F76" s="209"/>
      <c r="G76" s="209"/>
      <c r="H76" s="209"/>
      <c r="I76" s="209"/>
      <c r="J76" s="209"/>
      <c r="K76" s="209"/>
      <c r="L76" s="209"/>
      <c r="M76" s="209"/>
      <c r="N76" s="209"/>
      <c r="O76" s="209"/>
      <c r="P76" s="209"/>
      <c r="Q76" s="209"/>
      <c r="R76" s="209"/>
      <c r="S76" s="209"/>
      <c r="T76" s="209"/>
      <c r="U76" s="209"/>
      <c r="V76" s="209"/>
    </row>
    <row r="77" spans="1:22" ht="15.75" customHeight="1" x14ac:dyDescent="0.25">
      <c r="A77" s="209"/>
      <c r="B77" s="209"/>
      <c r="C77" s="209"/>
      <c r="D77" s="209"/>
      <c r="E77" s="209"/>
      <c r="F77" s="209"/>
      <c r="G77" s="209"/>
      <c r="H77" s="209"/>
      <c r="I77" s="209"/>
      <c r="J77" s="209"/>
      <c r="K77" s="209"/>
      <c r="L77" s="209"/>
      <c r="M77" s="209"/>
      <c r="N77" s="209"/>
      <c r="O77" s="209"/>
      <c r="P77" s="209"/>
      <c r="Q77" s="209"/>
      <c r="R77" s="209"/>
      <c r="S77" s="209"/>
      <c r="T77" s="209"/>
      <c r="U77" s="209"/>
      <c r="V77" s="209"/>
    </row>
    <row r="78" spans="1:22" ht="15.75" customHeight="1" x14ac:dyDescent="0.25">
      <c r="A78" s="209"/>
      <c r="B78" s="209"/>
      <c r="C78" s="209"/>
      <c r="D78" s="209"/>
      <c r="E78" s="209"/>
      <c r="F78" s="209"/>
      <c r="G78" s="209"/>
      <c r="H78" s="209"/>
      <c r="I78" s="209"/>
      <c r="J78" s="209"/>
      <c r="K78" s="209"/>
      <c r="L78" s="209"/>
      <c r="M78" s="209"/>
      <c r="N78" s="209"/>
      <c r="O78" s="209"/>
      <c r="P78" s="209"/>
      <c r="Q78" s="209"/>
      <c r="R78" s="209"/>
      <c r="S78" s="209"/>
      <c r="T78" s="209"/>
      <c r="U78" s="209"/>
      <c r="V78" s="209"/>
    </row>
    <row r="79" spans="1:22" ht="15.75" customHeight="1" x14ac:dyDescent="0.25">
      <c r="A79" s="209"/>
      <c r="B79" s="209"/>
      <c r="C79" s="209"/>
      <c r="D79" s="209"/>
      <c r="E79" s="209"/>
      <c r="F79" s="209"/>
      <c r="G79" s="209"/>
      <c r="H79" s="209"/>
      <c r="I79" s="209"/>
      <c r="J79" s="209"/>
      <c r="K79" s="209"/>
      <c r="L79" s="209"/>
      <c r="M79" s="209"/>
      <c r="N79" s="209"/>
      <c r="O79" s="209"/>
      <c r="P79" s="209"/>
      <c r="Q79" s="209"/>
      <c r="R79" s="209"/>
      <c r="S79" s="209"/>
      <c r="T79" s="209"/>
      <c r="U79" s="209"/>
      <c r="V79" s="209"/>
    </row>
    <row r="80" spans="1:22" ht="15.75" customHeight="1" x14ac:dyDescent="0.25">
      <c r="A80" s="209"/>
      <c r="B80" s="209"/>
      <c r="C80" s="209"/>
      <c r="D80" s="209"/>
      <c r="E80" s="209"/>
      <c r="F80" s="209"/>
      <c r="G80" s="209"/>
      <c r="H80" s="209"/>
      <c r="I80" s="209"/>
      <c r="J80" s="209"/>
      <c r="K80" s="209"/>
      <c r="L80" s="209"/>
      <c r="M80" s="209"/>
      <c r="N80" s="209"/>
      <c r="O80" s="209"/>
      <c r="P80" s="209"/>
      <c r="Q80" s="209"/>
      <c r="R80" s="209"/>
      <c r="S80" s="209"/>
      <c r="T80" s="209"/>
      <c r="U80" s="209"/>
      <c r="V80" s="209"/>
    </row>
    <row r="81" spans="1:22" ht="15.75" customHeight="1" x14ac:dyDescent="0.25">
      <c r="A81" s="209"/>
      <c r="B81" s="209"/>
      <c r="C81" s="209"/>
      <c r="D81" s="209"/>
      <c r="E81" s="209"/>
      <c r="F81" s="209"/>
      <c r="G81" s="209"/>
      <c r="H81" s="209"/>
      <c r="I81" s="209"/>
      <c r="J81" s="209"/>
      <c r="K81" s="209"/>
      <c r="L81" s="209"/>
      <c r="M81" s="209"/>
      <c r="N81" s="209"/>
      <c r="O81" s="209"/>
      <c r="P81" s="209"/>
      <c r="Q81" s="209"/>
      <c r="R81" s="209"/>
      <c r="S81" s="209"/>
      <c r="T81" s="209"/>
      <c r="U81" s="209"/>
      <c r="V81" s="209"/>
    </row>
    <row r="82" spans="1:22" ht="15.75" customHeight="1" x14ac:dyDescent="0.25">
      <c r="A82" s="209"/>
      <c r="B82" s="209"/>
      <c r="C82" s="209"/>
      <c r="D82" s="209"/>
      <c r="E82" s="209"/>
      <c r="F82" s="209"/>
      <c r="G82" s="209"/>
      <c r="H82" s="209"/>
      <c r="I82" s="209"/>
      <c r="J82" s="209"/>
      <c r="K82" s="209"/>
      <c r="L82" s="209"/>
      <c r="M82" s="209"/>
      <c r="N82" s="209"/>
      <c r="O82" s="209"/>
      <c r="P82" s="209"/>
      <c r="Q82" s="209"/>
      <c r="R82" s="209"/>
      <c r="S82" s="209"/>
      <c r="T82" s="209"/>
      <c r="U82" s="209"/>
      <c r="V82" s="209"/>
    </row>
    <row r="83" spans="1:22" ht="15.75" customHeight="1" x14ac:dyDescent="0.25">
      <c r="A83" s="209"/>
      <c r="B83" s="209"/>
      <c r="C83" s="209"/>
      <c r="D83" s="209"/>
      <c r="E83" s="209"/>
      <c r="F83" s="209"/>
      <c r="G83" s="209"/>
      <c r="H83" s="209"/>
      <c r="I83" s="209"/>
      <c r="J83" s="209"/>
      <c r="K83" s="209"/>
      <c r="L83" s="209"/>
      <c r="M83" s="209"/>
      <c r="N83" s="209"/>
      <c r="O83" s="209"/>
      <c r="P83" s="209"/>
      <c r="Q83" s="209"/>
      <c r="R83" s="209"/>
      <c r="S83" s="209"/>
      <c r="T83" s="209"/>
      <c r="U83" s="209"/>
      <c r="V83" s="209"/>
    </row>
    <row r="84" spans="1:22" ht="15.75" customHeight="1" x14ac:dyDescent="0.25">
      <c r="A84" s="209"/>
      <c r="B84" s="209"/>
      <c r="C84" s="209"/>
      <c r="D84" s="209"/>
      <c r="E84" s="209"/>
      <c r="F84" s="209"/>
      <c r="G84" s="209"/>
      <c r="H84" s="209"/>
      <c r="I84" s="209"/>
      <c r="J84" s="209"/>
      <c r="K84" s="209"/>
      <c r="L84" s="209"/>
      <c r="M84" s="209"/>
      <c r="N84" s="209"/>
      <c r="O84" s="209"/>
      <c r="P84" s="209"/>
      <c r="Q84" s="209"/>
      <c r="R84" s="209"/>
      <c r="S84" s="209"/>
      <c r="T84" s="209"/>
      <c r="U84" s="209"/>
      <c r="V84" s="209"/>
    </row>
    <row r="85" spans="1:22" ht="15.75" customHeight="1" x14ac:dyDescent="0.25">
      <c r="A85" s="209"/>
      <c r="B85" s="209"/>
      <c r="C85" s="209"/>
      <c r="D85" s="209"/>
      <c r="E85" s="209"/>
      <c r="F85" s="209"/>
      <c r="G85" s="209"/>
      <c r="H85" s="209"/>
      <c r="I85" s="209"/>
      <c r="J85" s="209"/>
      <c r="K85" s="209"/>
      <c r="L85" s="209"/>
      <c r="M85" s="209"/>
      <c r="N85" s="209"/>
      <c r="O85" s="209"/>
      <c r="P85" s="209"/>
      <c r="Q85" s="209"/>
      <c r="R85" s="209"/>
      <c r="S85" s="209"/>
      <c r="T85" s="209"/>
      <c r="U85" s="209"/>
      <c r="V85" s="209"/>
    </row>
    <row r="86" spans="1:22" ht="15.75" customHeight="1" x14ac:dyDescent="0.25">
      <c r="A86" s="209"/>
      <c r="B86" s="209"/>
      <c r="C86" s="209"/>
      <c r="D86" s="209"/>
      <c r="E86" s="209"/>
      <c r="F86" s="209"/>
      <c r="G86" s="209"/>
      <c r="H86" s="209"/>
      <c r="I86" s="209"/>
      <c r="J86" s="209"/>
      <c r="K86" s="209"/>
      <c r="L86" s="209"/>
      <c r="M86" s="209"/>
      <c r="N86" s="209"/>
      <c r="O86" s="209"/>
      <c r="P86" s="209"/>
      <c r="Q86" s="209"/>
      <c r="R86" s="209"/>
      <c r="S86" s="209"/>
      <c r="T86" s="209"/>
      <c r="U86" s="209"/>
      <c r="V86" s="209"/>
    </row>
    <row r="87" spans="1:22" ht="15.75" customHeight="1" x14ac:dyDescent="0.25">
      <c r="A87" s="209"/>
      <c r="B87" s="209"/>
      <c r="C87" s="209"/>
      <c r="D87" s="209"/>
      <c r="E87" s="209"/>
      <c r="F87" s="209"/>
      <c r="G87" s="209"/>
      <c r="H87" s="209"/>
      <c r="I87" s="209"/>
      <c r="J87" s="209"/>
      <c r="K87" s="209"/>
      <c r="L87" s="209"/>
      <c r="M87" s="209"/>
      <c r="N87" s="209"/>
      <c r="O87" s="209"/>
      <c r="P87" s="209"/>
      <c r="Q87" s="209"/>
      <c r="R87" s="209"/>
      <c r="S87" s="209"/>
      <c r="T87" s="209"/>
      <c r="U87" s="209"/>
      <c r="V87" s="209"/>
    </row>
    <row r="88" spans="1:22" ht="15.75" customHeight="1" x14ac:dyDescent="0.25">
      <c r="A88" s="209"/>
      <c r="B88" s="209"/>
      <c r="C88" s="209"/>
      <c r="D88" s="209"/>
      <c r="E88" s="209"/>
      <c r="F88" s="209"/>
      <c r="G88" s="209"/>
      <c r="H88" s="209"/>
      <c r="I88" s="209"/>
      <c r="J88" s="209"/>
      <c r="K88" s="209"/>
      <c r="L88" s="209"/>
      <c r="M88" s="209"/>
      <c r="N88" s="209"/>
      <c r="O88" s="209"/>
      <c r="P88" s="209"/>
      <c r="Q88" s="209"/>
      <c r="R88" s="209"/>
      <c r="S88" s="209"/>
      <c r="T88" s="209"/>
      <c r="U88" s="209"/>
      <c r="V88" s="209"/>
    </row>
    <row r="89" spans="1:22" ht="15.75" customHeight="1"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row>
    <row r="90" spans="1:22" ht="15.75" customHeight="1" x14ac:dyDescent="0.25">
      <c r="A90" s="209"/>
      <c r="B90" s="209"/>
      <c r="C90" s="209"/>
      <c r="D90" s="209"/>
      <c r="E90" s="209"/>
      <c r="F90" s="209"/>
      <c r="G90" s="209"/>
      <c r="H90" s="209"/>
      <c r="I90" s="209"/>
      <c r="J90" s="209"/>
      <c r="K90" s="209"/>
      <c r="L90" s="209"/>
      <c r="M90" s="209"/>
      <c r="N90" s="209"/>
      <c r="O90" s="209"/>
      <c r="P90" s="209"/>
      <c r="Q90" s="209"/>
      <c r="R90" s="209"/>
      <c r="S90" s="209"/>
      <c r="T90" s="209"/>
      <c r="U90" s="209"/>
      <c r="V90" s="209"/>
    </row>
    <row r="91" spans="1:22" ht="15.75"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row>
    <row r="92" spans="1:22" ht="15.75" customHeight="1" x14ac:dyDescent="0.25">
      <c r="A92" s="209"/>
      <c r="B92" s="209"/>
      <c r="C92" s="209"/>
      <c r="D92" s="209"/>
      <c r="E92" s="209"/>
      <c r="F92" s="209"/>
      <c r="G92" s="209"/>
      <c r="H92" s="209"/>
      <c r="I92" s="209"/>
      <c r="J92" s="209"/>
      <c r="K92" s="209"/>
      <c r="L92" s="209"/>
      <c r="M92" s="209"/>
      <c r="N92" s="209"/>
      <c r="O92" s="209"/>
      <c r="P92" s="209"/>
      <c r="Q92" s="209"/>
      <c r="R92" s="209"/>
      <c r="S92" s="209"/>
      <c r="T92" s="209"/>
      <c r="U92" s="209"/>
      <c r="V92" s="209"/>
    </row>
    <row r="93" spans="1:22" ht="15.75" customHeight="1" x14ac:dyDescent="0.25">
      <c r="A93" s="209"/>
      <c r="B93" s="209"/>
      <c r="C93" s="209"/>
      <c r="D93" s="209"/>
      <c r="E93" s="209"/>
      <c r="F93" s="209"/>
      <c r="G93" s="209"/>
      <c r="H93" s="209"/>
      <c r="I93" s="209"/>
      <c r="J93" s="209"/>
      <c r="K93" s="209"/>
      <c r="L93" s="209"/>
      <c r="M93" s="209"/>
      <c r="N93" s="209"/>
      <c r="O93" s="209"/>
      <c r="P93" s="209"/>
      <c r="Q93" s="209"/>
      <c r="R93" s="209"/>
      <c r="S93" s="209"/>
      <c r="T93" s="209"/>
      <c r="U93" s="209"/>
      <c r="V93" s="209"/>
    </row>
    <row r="94" spans="1:22" ht="15.75" customHeight="1" x14ac:dyDescent="0.25">
      <c r="A94" s="209"/>
      <c r="B94" s="209"/>
      <c r="C94" s="209"/>
      <c r="D94" s="209"/>
      <c r="E94" s="209"/>
      <c r="F94" s="209"/>
      <c r="G94" s="209"/>
      <c r="H94" s="209"/>
      <c r="I94" s="209"/>
      <c r="J94" s="209"/>
      <c r="K94" s="209"/>
      <c r="L94" s="209"/>
      <c r="M94" s="209"/>
      <c r="N94" s="209"/>
      <c r="O94" s="209"/>
      <c r="P94" s="209"/>
      <c r="Q94" s="209"/>
      <c r="R94" s="209"/>
      <c r="S94" s="209"/>
      <c r="T94" s="209"/>
      <c r="U94" s="209"/>
      <c r="V94" s="209"/>
    </row>
    <row r="95" spans="1:22" ht="15.75" customHeight="1" x14ac:dyDescent="0.25">
      <c r="A95" s="209"/>
      <c r="B95" s="209"/>
      <c r="C95" s="209"/>
      <c r="D95" s="209"/>
      <c r="E95" s="209"/>
      <c r="F95" s="209"/>
      <c r="G95" s="209"/>
      <c r="H95" s="209"/>
      <c r="I95" s="209"/>
      <c r="J95" s="209"/>
      <c r="K95" s="209"/>
      <c r="L95" s="209"/>
      <c r="M95" s="209"/>
      <c r="N95" s="209"/>
      <c r="O95" s="209"/>
      <c r="P95" s="209"/>
      <c r="Q95" s="209"/>
      <c r="R95" s="209"/>
      <c r="S95" s="209"/>
      <c r="T95" s="209"/>
      <c r="U95" s="209"/>
      <c r="V95" s="209"/>
    </row>
    <row r="96" spans="1:22" ht="15.75" customHeight="1" x14ac:dyDescent="0.25">
      <c r="A96" s="209"/>
      <c r="B96" s="209"/>
      <c r="C96" s="209"/>
      <c r="D96" s="209"/>
      <c r="E96" s="209"/>
      <c r="F96" s="209"/>
      <c r="G96" s="209"/>
      <c r="H96" s="209"/>
      <c r="I96" s="209"/>
      <c r="J96" s="209"/>
      <c r="K96" s="209"/>
      <c r="L96" s="209"/>
      <c r="M96" s="209"/>
      <c r="N96" s="209"/>
      <c r="O96" s="209"/>
      <c r="P96" s="209"/>
      <c r="Q96" s="209"/>
      <c r="R96" s="209"/>
      <c r="S96" s="209"/>
      <c r="T96" s="209"/>
      <c r="U96" s="209"/>
      <c r="V96" s="209"/>
    </row>
    <row r="97" spans="1:22" ht="15.75" customHeight="1" x14ac:dyDescent="0.25">
      <c r="A97" s="209"/>
      <c r="B97" s="209"/>
      <c r="C97" s="209"/>
      <c r="D97" s="209"/>
      <c r="E97" s="209"/>
      <c r="F97" s="209"/>
      <c r="G97" s="209"/>
      <c r="H97" s="209"/>
      <c r="I97" s="209"/>
      <c r="J97" s="209"/>
      <c r="K97" s="209"/>
      <c r="L97" s="209"/>
      <c r="M97" s="209"/>
      <c r="N97" s="209"/>
      <c r="O97" s="209"/>
      <c r="P97" s="209"/>
      <c r="Q97" s="209"/>
      <c r="R97" s="209"/>
      <c r="S97" s="209"/>
      <c r="T97" s="209"/>
      <c r="U97" s="209"/>
      <c r="V97" s="209"/>
    </row>
    <row r="98" spans="1:22" ht="15.75" customHeight="1" x14ac:dyDescent="0.25">
      <c r="A98" s="209"/>
      <c r="B98" s="209"/>
      <c r="C98" s="209"/>
      <c r="D98" s="209"/>
      <c r="E98" s="209"/>
      <c r="F98" s="209"/>
      <c r="G98" s="209"/>
      <c r="H98" s="209"/>
      <c r="I98" s="209"/>
      <c r="J98" s="209"/>
      <c r="K98" s="209"/>
      <c r="L98" s="209"/>
      <c r="M98" s="209"/>
      <c r="N98" s="209"/>
      <c r="O98" s="209"/>
      <c r="P98" s="209"/>
      <c r="Q98" s="209"/>
      <c r="R98" s="209"/>
      <c r="S98" s="209"/>
      <c r="T98" s="209"/>
      <c r="U98" s="209"/>
      <c r="V98" s="209"/>
    </row>
    <row r="99" spans="1:22" ht="15.75" customHeight="1" x14ac:dyDescent="0.25">
      <c r="A99" s="209"/>
      <c r="B99" s="209"/>
      <c r="C99" s="209"/>
      <c r="D99" s="209"/>
      <c r="E99" s="209"/>
      <c r="F99" s="209"/>
      <c r="G99" s="209"/>
      <c r="H99" s="209"/>
      <c r="I99" s="209"/>
      <c r="J99" s="209"/>
      <c r="K99" s="209"/>
      <c r="L99" s="209"/>
      <c r="M99" s="209"/>
      <c r="N99" s="209"/>
      <c r="O99" s="209"/>
      <c r="P99" s="209"/>
      <c r="Q99" s="209"/>
      <c r="R99" s="209"/>
      <c r="S99" s="209"/>
      <c r="T99" s="209"/>
      <c r="U99" s="209"/>
      <c r="V99" s="209"/>
    </row>
    <row r="100" spans="1:22" ht="15.75" customHeight="1"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row>
    <row r="101" spans="1:22" ht="15.75" customHeight="1"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row>
    <row r="102" spans="1:22" ht="15.75" customHeight="1"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row>
    <row r="103" spans="1:22" ht="15.75" customHeight="1"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row>
    <row r="104" spans="1:22" ht="15.75" customHeight="1"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row>
    <row r="105" spans="1:22" ht="15.75" customHeight="1"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row>
    <row r="106" spans="1:22" ht="15.75" customHeight="1"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row>
    <row r="107" spans="1:22" ht="15.75" customHeight="1"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row>
    <row r="108" spans="1:22" ht="15.75" customHeight="1"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row>
    <row r="109" spans="1:22" ht="15.75" customHeight="1"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row>
    <row r="110" spans="1:22" ht="15.75" customHeight="1"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row>
    <row r="111" spans="1:22" ht="15.75" customHeight="1"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row>
    <row r="112" spans="1:22" ht="15.75" customHeight="1"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row>
    <row r="113" spans="1:22" ht="15.75" customHeight="1"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row>
    <row r="114" spans="1:22" ht="15.75" customHeight="1"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row>
    <row r="115" spans="1:22" ht="15.75" customHeight="1"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row>
    <row r="116" spans="1:22" ht="15.75" customHeight="1"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row>
    <row r="117" spans="1:22" ht="15.75" customHeight="1"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row>
    <row r="118" spans="1:22" ht="15.75" customHeight="1"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row>
    <row r="119" spans="1:22" ht="15.75" customHeight="1"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row>
    <row r="120" spans="1:22" ht="15.75" customHeight="1"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row>
    <row r="121" spans="1:22" ht="15.75" customHeight="1"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row>
    <row r="122" spans="1:22" ht="15.75" customHeight="1"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row>
    <row r="123" spans="1:22" ht="15.75" customHeight="1"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row>
    <row r="124" spans="1:22" ht="15.75" customHeight="1"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row>
    <row r="125" spans="1:22" ht="15.75" customHeight="1"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row>
    <row r="126" spans="1:22" ht="15.75" customHeight="1"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row>
    <row r="127" spans="1:22" ht="15.75" customHeight="1"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row>
    <row r="128" spans="1:22" ht="15.75" customHeight="1"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row>
    <row r="129" spans="1:22" ht="15.75" customHeight="1"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row>
    <row r="130" spans="1:22" ht="15.75" customHeight="1"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row>
    <row r="131" spans="1:22" ht="15.75" customHeight="1"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row>
    <row r="132" spans="1:22" ht="15.75" customHeight="1"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row>
    <row r="133" spans="1:22" ht="15.75" customHeight="1"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row>
    <row r="134" spans="1:22" ht="15.75" customHeight="1"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row>
    <row r="135" spans="1:22" ht="15.75" customHeight="1"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row>
    <row r="136" spans="1:22" ht="15.75" customHeight="1"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row>
    <row r="137" spans="1:22" ht="15.75" customHeight="1"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row>
    <row r="138" spans="1:22" ht="15.75" customHeight="1"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row>
    <row r="139" spans="1:22" ht="15.75" customHeight="1"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row>
    <row r="140" spans="1:22" ht="15.75" customHeight="1"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row>
    <row r="141" spans="1:22" ht="15.75" customHeight="1"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row>
    <row r="142" spans="1:22" ht="15.75" customHeight="1"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row>
    <row r="143" spans="1:22" ht="15.75" customHeight="1"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row>
    <row r="144" spans="1:22" ht="15.75" customHeight="1"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row>
    <row r="145" spans="1:22" ht="15.75" customHeight="1"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row>
    <row r="146" spans="1:22" ht="15.75" customHeight="1"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row>
    <row r="147" spans="1:22" ht="15.75" customHeight="1"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row>
    <row r="148" spans="1:22" ht="15.75" customHeight="1"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row>
    <row r="149" spans="1:22" ht="15.75" customHeight="1"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row>
    <row r="150" spans="1:22" ht="15.75" customHeight="1"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row>
    <row r="151" spans="1:22" ht="15.75" customHeight="1"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row>
    <row r="152" spans="1:22" ht="15.75" customHeight="1"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row>
    <row r="153" spans="1:22" ht="15.75" customHeight="1"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row>
    <row r="154" spans="1:22" ht="15.75" customHeight="1"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row>
    <row r="155" spans="1:22" ht="15.75" customHeight="1"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row>
    <row r="156" spans="1:22" ht="15.75" customHeight="1"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row>
    <row r="157" spans="1:22" ht="15.75" customHeight="1"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row>
    <row r="158" spans="1:22" ht="15.75" customHeight="1"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row>
    <row r="159" spans="1:22" ht="15.75" customHeight="1"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row>
    <row r="160" spans="1:22" ht="15.75" customHeight="1"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row>
    <row r="161" spans="1:22" ht="15.75" customHeight="1"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row>
    <row r="162" spans="1:22" ht="15.75" customHeight="1"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row>
    <row r="163" spans="1:22" ht="15.75" customHeight="1"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row>
    <row r="164" spans="1:22" ht="15.75" customHeight="1"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row>
    <row r="165" spans="1:22" ht="15.75" customHeight="1"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row>
    <row r="166" spans="1:22" ht="15.75" customHeight="1"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row>
    <row r="167" spans="1:22" ht="15.75" customHeight="1"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row>
    <row r="168" spans="1:22" ht="15.75" customHeight="1"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row>
    <row r="169" spans="1:22" ht="15.75" customHeight="1"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row>
    <row r="170" spans="1:22" ht="15.75" customHeight="1"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row>
    <row r="171" spans="1:22" ht="15.75" customHeight="1"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row>
    <row r="172" spans="1:22" ht="15.75" customHeight="1"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row>
    <row r="173" spans="1:22" ht="15.75" customHeight="1"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row>
    <row r="174" spans="1:22" ht="15.75" customHeight="1"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row>
    <row r="175" spans="1:22" ht="15.75" customHeight="1"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row>
    <row r="176" spans="1:22" ht="15.75" customHeight="1"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row>
    <row r="177" spans="1:22" ht="15.75" customHeight="1"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row>
    <row r="178" spans="1:22" ht="15.75" customHeight="1"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row>
    <row r="179" spans="1:22" ht="15.75" customHeight="1"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row>
    <row r="180" spans="1:22" ht="15.75" customHeight="1"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row>
    <row r="181" spans="1:22" ht="15.75" customHeight="1"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row>
    <row r="182" spans="1:22" ht="15.75" customHeight="1"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row>
    <row r="183" spans="1:22" ht="15.75" customHeight="1"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row>
    <row r="184" spans="1:22" ht="15.75" customHeight="1"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row>
    <row r="185" spans="1:22" ht="15.75" customHeight="1"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row>
    <row r="186" spans="1:22" ht="15.75" customHeight="1"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row>
    <row r="187" spans="1:22" ht="15.75" customHeight="1"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row>
    <row r="188" spans="1:22" ht="15.75" customHeight="1"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row>
    <row r="189" spans="1:22" ht="15.75" customHeight="1"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row>
    <row r="190" spans="1:22" ht="15.75" customHeight="1"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row>
    <row r="191" spans="1:22" ht="15.75" customHeight="1"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row>
    <row r="192" spans="1:22" ht="15.75" customHeight="1"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row>
    <row r="193" spans="1:22" ht="15.75" customHeight="1"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row>
    <row r="194" spans="1:22" ht="15.75" customHeight="1"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row>
    <row r="195" spans="1:22" ht="15.75" customHeight="1"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row>
    <row r="196" spans="1:22" ht="15.75" customHeight="1"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row>
    <row r="197" spans="1:22" ht="15.75" customHeight="1"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row>
    <row r="198" spans="1:22" ht="15.75" customHeight="1"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row>
    <row r="199" spans="1:22" ht="15.75" customHeight="1"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row>
    <row r="200" spans="1:22" ht="15.75" customHeight="1"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row>
    <row r="201" spans="1:22" ht="15.75" customHeight="1"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row>
    <row r="202" spans="1:22" ht="15.75" customHeight="1"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row>
    <row r="203" spans="1:22" ht="15.75" customHeight="1"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row>
    <row r="204" spans="1:22" ht="15.75" customHeight="1"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row>
    <row r="205" spans="1:22" ht="15.75" customHeight="1"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row>
    <row r="206" spans="1:22" ht="15.75" customHeight="1"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row>
    <row r="207" spans="1:22" ht="15.75" customHeight="1"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row>
    <row r="208" spans="1:22" ht="15.75" customHeight="1"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row>
    <row r="209" spans="1:22" ht="15.75" customHeight="1"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row>
    <row r="210" spans="1:22" ht="15.75" customHeight="1"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row>
    <row r="211" spans="1:22" ht="15.75" customHeight="1"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row>
    <row r="212" spans="1:22" ht="15.75" customHeight="1"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row>
    <row r="213" spans="1:22" ht="15.75" customHeight="1"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row>
    <row r="214" spans="1:22" ht="15.75" customHeight="1"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row>
    <row r="215" spans="1:22" ht="15.75" customHeight="1"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row>
    <row r="216" spans="1:22" ht="15.75" customHeight="1"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row>
    <row r="217" spans="1:22" ht="15.75" customHeight="1"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row>
    <row r="218" spans="1:22" ht="15.75" customHeight="1"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row>
    <row r="219" spans="1:22" ht="15.75" customHeight="1"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row>
    <row r="220" spans="1:22" ht="15.75" customHeight="1"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row>
    <row r="221" spans="1:22" ht="15.75" customHeight="1"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row>
    <row r="222" spans="1:22" ht="15.75" customHeight="1"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row>
    <row r="223" spans="1:22" ht="15.75" customHeight="1"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row>
    <row r="224" spans="1:22" ht="15.75" customHeight="1"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row>
    <row r="225" spans="1:22" ht="15.75" customHeight="1"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row>
    <row r="226" spans="1:22" ht="15.75" customHeight="1"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row>
    <row r="227" spans="1:22" ht="15.75" customHeight="1"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row>
    <row r="228" spans="1:22" ht="15.75" customHeight="1"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row>
    <row r="229" spans="1:22" ht="15.75" customHeight="1"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row>
    <row r="230" spans="1:22" ht="15.75" customHeight="1"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row>
    <row r="231" spans="1:22" ht="15.75" customHeight="1"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row>
    <row r="232" spans="1:22" ht="15.75" customHeight="1"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row>
    <row r="233" spans="1:22" ht="15.75" customHeight="1"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row>
    <row r="234" spans="1:22" ht="15.75" customHeight="1"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row>
    <row r="235" spans="1:22" ht="15.75" customHeight="1"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row>
    <row r="236" spans="1:22" ht="15.75" customHeight="1"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row>
    <row r="237" spans="1:22" ht="15.75" customHeight="1"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row>
    <row r="238" spans="1:22" ht="15.75" customHeight="1"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row>
    <row r="239" spans="1:22" ht="15.75" customHeight="1"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row>
    <row r="240" spans="1:22" ht="15.75" customHeight="1"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row>
    <row r="241" spans="1:22" ht="15.75" customHeight="1"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row>
    <row r="242" spans="1:22" ht="15.75" customHeight="1"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c r="V242" s="209"/>
    </row>
    <row r="243" spans="1:22" ht="15.75" customHeight="1"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c r="V243" s="209"/>
    </row>
    <row r="244" spans="1:22" ht="15.75" customHeight="1"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c r="V244" s="209"/>
    </row>
    <row r="245" spans="1:22" ht="15.75" customHeight="1"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c r="V245" s="209"/>
    </row>
    <row r="246" spans="1:22" ht="15.75" customHeight="1"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c r="V246" s="209"/>
    </row>
    <row r="247" spans="1:22" ht="15.75" customHeight="1"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c r="V247" s="209"/>
    </row>
    <row r="248" spans="1:22" ht="15.75" customHeight="1"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c r="V248" s="209"/>
    </row>
    <row r="249" spans="1:22" ht="15.75" customHeight="1"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c r="V249" s="209"/>
    </row>
    <row r="250" spans="1:22" ht="15.75" customHeight="1"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c r="V250" s="209"/>
    </row>
    <row r="251" spans="1:22" ht="15.75" customHeight="1"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c r="V251" s="209"/>
    </row>
    <row r="252" spans="1:22" ht="15.75" customHeight="1"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c r="V252" s="209"/>
    </row>
    <row r="253" spans="1:22" ht="15.75" customHeight="1"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c r="V253" s="209"/>
    </row>
    <row r="254" spans="1:22" ht="15.75" customHeight="1"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c r="V254" s="209"/>
    </row>
    <row r="255" spans="1:22" ht="15.75" customHeight="1"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c r="V255" s="209"/>
    </row>
    <row r="256" spans="1:22" ht="15.75" customHeight="1"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c r="V256" s="209"/>
    </row>
    <row r="257" spans="1:22" ht="15.75" customHeight="1"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c r="V257" s="209"/>
    </row>
    <row r="258" spans="1:22" ht="15.75" customHeight="1"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c r="V258" s="209"/>
    </row>
    <row r="259" spans="1:22" ht="15.75" customHeight="1"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c r="V259" s="209"/>
    </row>
    <row r="260" spans="1:22" ht="15.75" customHeight="1"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c r="V260" s="209"/>
    </row>
    <row r="261" spans="1:22" ht="15.75" customHeight="1"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c r="V261" s="209"/>
    </row>
    <row r="262" spans="1:22" ht="15.75" customHeight="1"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c r="V262" s="209"/>
    </row>
    <row r="263" spans="1:22" ht="15.75" customHeight="1"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c r="V263" s="209"/>
    </row>
    <row r="264" spans="1:22" ht="15.75" customHeight="1"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c r="V264" s="209"/>
    </row>
    <row r="265" spans="1:22" ht="15.75" customHeight="1"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c r="V265" s="209"/>
    </row>
    <row r="266" spans="1:22" ht="15.75" customHeight="1"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c r="V266" s="209"/>
    </row>
    <row r="267" spans="1:22" ht="15.75" customHeight="1"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c r="V267" s="209"/>
    </row>
    <row r="268" spans="1:22" ht="15.75" customHeight="1"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c r="V268" s="209"/>
    </row>
    <row r="269" spans="1:22" ht="15.75" customHeight="1"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c r="V269" s="209"/>
    </row>
    <row r="270" spans="1:22" ht="15.75" customHeight="1"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c r="V270" s="209"/>
    </row>
    <row r="271" spans="1:22" ht="15.75" customHeight="1"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c r="V271" s="209"/>
    </row>
    <row r="272" spans="1:22" ht="15.75" customHeight="1"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c r="V272" s="209"/>
    </row>
    <row r="273" spans="1:22" ht="15.75" customHeight="1"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c r="V273" s="209"/>
    </row>
    <row r="274" spans="1:22" ht="15.75" customHeight="1"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c r="V274" s="209"/>
    </row>
    <row r="275" spans="1:22" ht="15.75" customHeight="1"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c r="V275" s="209"/>
    </row>
    <row r="276" spans="1:22" ht="15.75" customHeight="1"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c r="V276" s="209"/>
    </row>
    <row r="277" spans="1:22" ht="15.75" customHeight="1"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c r="V277" s="209"/>
    </row>
    <row r="278" spans="1:22" ht="15.75" customHeight="1"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c r="V278" s="209"/>
    </row>
    <row r="279" spans="1:22" ht="15.75" customHeight="1"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c r="V279" s="209"/>
    </row>
    <row r="280" spans="1:22" ht="15.75" customHeight="1"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c r="V280" s="209"/>
    </row>
    <row r="281" spans="1:22" ht="15.75" customHeight="1"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c r="V281" s="209"/>
    </row>
    <row r="282" spans="1:22" ht="15.75" customHeight="1"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c r="V282" s="209"/>
    </row>
    <row r="283" spans="1:22" ht="15.75" customHeight="1"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c r="V283" s="209"/>
    </row>
    <row r="284" spans="1:22" ht="15.75" customHeight="1"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c r="V284" s="209"/>
    </row>
    <row r="285" spans="1:22" ht="15.75" customHeight="1"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c r="V285" s="209"/>
    </row>
    <row r="286" spans="1:22" ht="15.75" customHeight="1"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c r="V286" s="209"/>
    </row>
    <row r="287" spans="1:22" ht="15.75" customHeight="1"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c r="V287" s="209"/>
    </row>
    <row r="288" spans="1:22" ht="15.75" customHeight="1"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c r="V288" s="209"/>
    </row>
    <row r="289" spans="1:22" ht="15.75" customHeight="1"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c r="V289" s="209"/>
    </row>
    <row r="290" spans="1:22" ht="15.75" customHeight="1"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c r="V290" s="209"/>
    </row>
    <row r="291" spans="1:22" ht="15.75" customHeight="1"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c r="V291" s="209"/>
    </row>
    <row r="292" spans="1:22" ht="15.75" customHeight="1"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c r="V292" s="209"/>
    </row>
    <row r="293" spans="1:22" ht="15.75" customHeight="1"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c r="V293" s="209"/>
    </row>
    <row r="294" spans="1:22" ht="15.75" customHeight="1"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c r="V294" s="209"/>
    </row>
    <row r="295" spans="1:22" ht="15.75" customHeight="1"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c r="V295" s="209"/>
    </row>
    <row r="296" spans="1:22" ht="15.75" customHeight="1"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c r="V296" s="209"/>
    </row>
    <row r="297" spans="1:22" ht="15.75" customHeight="1"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c r="V297" s="209"/>
    </row>
    <row r="298" spans="1:22" ht="15.75" customHeight="1"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c r="V298" s="209"/>
    </row>
    <row r="299" spans="1:22" ht="15.75" customHeight="1"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c r="V299" s="209"/>
    </row>
    <row r="300" spans="1:22" ht="15.75" customHeight="1"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c r="V300" s="209"/>
    </row>
    <row r="301" spans="1:22" ht="15.75" customHeight="1"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c r="V301" s="209"/>
    </row>
    <row r="302" spans="1:22" ht="15.75" customHeight="1"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c r="V302" s="209"/>
    </row>
    <row r="303" spans="1:22" ht="15.75" customHeight="1"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c r="V303" s="209"/>
    </row>
    <row r="304" spans="1:22" ht="15.75" customHeight="1"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c r="V304" s="209"/>
    </row>
    <row r="305" spans="1:22" ht="15.75" customHeight="1"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c r="V305" s="209"/>
    </row>
    <row r="306" spans="1:22" ht="15.75" customHeight="1"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c r="V306" s="209"/>
    </row>
    <row r="307" spans="1:22" ht="15.75" customHeight="1"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c r="V307" s="209"/>
    </row>
    <row r="308" spans="1:22" ht="15.75" customHeight="1"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c r="V308" s="209"/>
    </row>
    <row r="309" spans="1:22" ht="15.75" customHeight="1"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c r="V309" s="209"/>
    </row>
    <row r="310" spans="1:22" ht="15.75" customHeight="1"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c r="V310" s="209"/>
    </row>
    <row r="311" spans="1:22" ht="15.75" customHeight="1"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c r="V311" s="209"/>
    </row>
    <row r="312" spans="1:22" ht="15.75" customHeight="1"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c r="V312" s="209"/>
    </row>
    <row r="313" spans="1:22" ht="15.75" customHeight="1"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c r="V313" s="209"/>
    </row>
    <row r="314" spans="1:22" ht="15.75" customHeight="1"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c r="V314" s="209"/>
    </row>
    <row r="315" spans="1:22" ht="15.75" customHeight="1"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c r="V315" s="209"/>
    </row>
    <row r="316" spans="1:22" ht="15.75" customHeight="1"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c r="V316" s="209"/>
    </row>
    <row r="317" spans="1:22" ht="15.75" customHeight="1"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c r="V317" s="209"/>
    </row>
    <row r="318" spans="1:22" ht="15.75" customHeight="1"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c r="V318" s="209"/>
    </row>
    <row r="319" spans="1:22" ht="15.75" customHeight="1"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c r="V319" s="209"/>
    </row>
    <row r="320" spans="1:22" ht="15.75" customHeight="1"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c r="V320" s="209"/>
    </row>
    <row r="321" spans="1:22" ht="15.75" customHeight="1"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c r="V321" s="209"/>
    </row>
    <row r="322" spans="1:22" ht="15.75" customHeight="1"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c r="V322" s="209"/>
    </row>
    <row r="323" spans="1:22" ht="15.75" customHeight="1"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c r="V323" s="209"/>
    </row>
    <row r="324" spans="1:22" ht="15.75" customHeight="1"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c r="V324" s="209"/>
    </row>
    <row r="325" spans="1:22" ht="15.75" customHeight="1"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c r="V325" s="209"/>
    </row>
    <row r="326" spans="1:22" ht="15.75" customHeight="1"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c r="V326" s="209"/>
    </row>
    <row r="327" spans="1:22" ht="15.75" customHeight="1"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c r="V327" s="209"/>
    </row>
    <row r="328" spans="1:22" ht="15.75" customHeight="1"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c r="V328" s="209"/>
    </row>
    <row r="329" spans="1:22" ht="15.75" customHeight="1"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c r="V329" s="209"/>
    </row>
    <row r="330" spans="1:22" ht="15.75" customHeight="1"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c r="V330" s="209"/>
    </row>
    <row r="331" spans="1:22" ht="15.75" customHeight="1"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c r="V331" s="209"/>
    </row>
    <row r="332" spans="1:22" ht="15.75" customHeight="1"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c r="V332" s="209"/>
    </row>
    <row r="333" spans="1:22" ht="15.75" customHeight="1"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c r="V333" s="209"/>
    </row>
    <row r="334" spans="1:22" ht="15.75" customHeight="1"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c r="V334" s="209"/>
    </row>
    <row r="335" spans="1:22" ht="15.75" customHeight="1"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c r="V335" s="209"/>
    </row>
    <row r="336" spans="1:22" ht="15.75" customHeight="1"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c r="V336" s="209"/>
    </row>
    <row r="337" spans="1:22" ht="15.75" customHeight="1"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c r="V337" s="209"/>
    </row>
    <row r="338" spans="1:22" ht="15.75" customHeight="1"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c r="V338" s="209"/>
    </row>
    <row r="339" spans="1:22" ht="15.75" customHeight="1" x14ac:dyDescent="0.25">
      <c r="A339" s="209"/>
      <c r="B339" s="209"/>
      <c r="C339" s="209"/>
      <c r="D339" s="209"/>
      <c r="E339" s="209"/>
      <c r="F339" s="209"/>
      <c r="G339" s="209"/>
      <c r="H339" s="209"/>
      <c r="I339" s="209"/>
      <c r="J339" s="209"/>
      <c r="K339" s="209"/>
      <c r="L339" s="209"/>
      <c r="M339" s="209"/>
      <c r="N339" s="209"/>
      <c r="O339" s="209"/>
      <c r="P339" s="209"/>
      <c r="Q339" s="209"/>
      <c r="R339" s="209"/>
      <c r="S339" s="209"/>
      <c r="T339" s="209"/>
      <c r="U339" s="209"/>
      <c r="V339" s="209"/>
    </row>
    <row r="340" spans="1:22" ht="15.75" customHeight="1" x14ac:dyDescent="0.25">
      <c r="A340" s="209"/>
      <c r="B340" s="209"/>
      <c r="C340" s="209"/>
      <c r="D340" s="209"/>
      <c r="E340" s="209"/>
      <c r="F340" s="209"/>
      <c r="G340" s="209"/>
      <c r="H340" s="209"/>
      <c r="I340" s="209"/>
      <c r="J340" s="209"/>
      <c r="K340" s="209"/>
      <c r="L340" s="209"/>
      <c r="M340" s="209"/>
      <c r="N340" s="209"/>
      <c r="O340" s="209"/>
      <c r="P340" s="209"/>
      <c r="Q340" s="209"/>
      <c r="R340" s="209"/>
      <c r="S340" s="209"/>
      <c r="T340" s="209"/>
      <c r="U340" s="209"/>
      <c r="V340" s="209"/>
    </row>
    <row r="341" spans="1:22" ht="15.75" customHeight="1" x14ac:dyDescent="0.25">
      <c r="A341" s="209"/>
      <c r="B341" s="209"/>
      <c r="C341" s="209"/>
      <c r="D341" s="209"/>
      <c r="E341" s="209"/>
      <c r="F341" s="209"/>
      <c r="G341" s="209"/>
      <c r="H341" s="209"/>
      <c r="I341" s="209"/>
      <c r="J341" s="209"/>
      <c r="K341" s="209"/>
      <c r="L341" s="209"/>
      <c r="M341" s="209"/>
      <c r="N341" s="209"/>
      <c r="O341" s="209"/>
      <c r="P341" s="209"/>
      <c r="Q341" s="209"/>
      <c r="R341" s="209"/>
      <c r="S341" s="209"/>
      <c r="T341" s="209"/>
      <c r="U341" s="209"/>
      <c r="V341" s="209"/>
    </row>
    <row r="342" spans="1:22" ht="15.75" customHeight="1" x14ac:dyDescent="0.25">
      <c r="A342" s="209"/>
      <c r="B342" s="209"/>
      <c r="C342" s="209"/>
      <c r="D342" s="209"/>
      <c r="E342" s="209"/>
      <c r="F342" s="209"/>
      <c r="G342" s="209"/>
      <c r="H342" s="209"/>
      <c r="I342" s="209"/>
      <c r="J342" s="209"/>
      <c r="K342" s="209"/>
      <c r="L342" s="209"/>
      <c r="M342" s="209"/>
      <c r="N342" s="209"/>
      <c r="O342" s="209"/>
      <c r="P342" s="209"/>
      <c r="Q342" s="209"/>
      <c r="R342" s="209"/>
      <c r="S342" s="209"/>
      <c r="T342" s="209"/>
      <c r="U342" s="209"/>
      <c r="V342" s="209"/>
    </row>
    <row r="343" spans="1:22" ht="15.75" customHeight="1" x14ac:dyDescent="0.25">
      <c r="A343" s="209"/>
      <c r="B343" s="209"/>
      <c r="C343" s="209"/>
      <c r="D343" s="209"/>
      <c r="E343" s="209"/>
      <c r="F343" s="209"/>
      <c r="G343" s="209"/>
      <c r="H343" s="209"/>
      <c r="I343" s="209"/>
      <c r="J343" s="209"/>
      <c r="K343" s="209"/>
      <c r="L343" s="209"/>
      <c r="M343" s="209"/>
      <c r="N343" s="209"/>
      <c r="O343" s="209"/>
      <c r="P343" s="209"/>
      <c r="Q343" s="209"/>
      <c r="R343" s="209"/>
      <c r="S343" s="209"/>
      <c r="T343" s="209"/>
      <c r="U343" s="209"/>
      <c r="V343" s="209"/>
    </row>
    <row r="344" spans="1:22" ht="15.75" customHeight="1" x14ac:dyDescent="0.25">
      <c r="A344" s="209"/>
      <c r="B344" s="209"/>
      <c r="C344" s="209"/>
      <c r="D344" s="209"/>
      <c r="E344" s="209"/>
      <c r="F344" s="209"/>
      <c r="G344" s="209"/>
      <c r="H344" s="209"/>
      <c r="I344" s="209"/>
      <c r="J344" s="209"/>
      <c r="K344" s="209"/>
      <c r="L344" s="209"/>
      <c r="M344" s="209"/>
      <c r="N344" s="209"/>
      <c r="O344" s="209"/>
      <c r="P344" s="209"/>
      <c r="Q344" s="209"/>
      <c r="R344" s="209"/>
      <c r="S344" s="209"/>
      <c r="T344" s="209"/>
      <c r="U344" s="209"/>
      <c r="V344" s="209"/>
    </row>
    <row r="345" spans="1:22" ht="15.75" customHeight="1" x14ac:dyDescent="0.25">
      <c r="A345" s="209"/>
      <c r="B345" s="209"/>
      <c r="C345" s="209"/>
      <c r="D345" s="209"/>
      <c r="E345" s="209"/>
      <c r="F345" s="209"/>
      <c r="G345" s="209"/>
      <c r="H345" s="209"/>
      <c r="I345" s="209"/>
      <c r="J345" s="209"/>
      <c r="K345" s="209"/>
      <c r="L345" s="209"/>
      <c r="M345" s="209"/>
      <c r="N345" s="209"/>
      <c r="O345" s="209"/>
      <c r="P345" s="209"/>
      <c r="Q345" s="209"/>
      <c r="R345" s="209"/>
      <c r="S345" s="209"/>
      <c r="T345" s="209"/>
      <c r="U345" s="209"/>
      <c r="V345" s="209"/>
    </row>
    <row r="346" spans="1:22" ht="15.75" customHeight="1" x14ac:dyDescent="0.25">
      <c r="A346" s="209"/>
      <c r="B346" s="209"/>
      <c r="C346" s="209"/>
      <c r="D346" s="209"/>
      <c r="E346" s="209"/>
      <c r="F346" s="209"/>
      <c r="G346" s="209"/>
      <c r="H346" s="209"/>
      <c r="I346" s="209"/>
      <c r="J346" s="209"/>
      <c r="K346" s="209"/>
      <c r="L346" s="209"/>
      <c r="M346" s="209"/>
      <c r="N346" s="209"/>
      <c r="O346" s="209"/>
      <c r="P346" s="209"/>
      <c r="Q346" s="209"/>
      <c r="R346" s="209"/>
      <c r="S346" s="209"/>
      <c r="T346" s="209"/>
      <c r="U346" s="209"/>
      <c r="V346" s="209"/>
    </row>
    <row r="347" spans="1:22" ht="15.75" customHeight="1" x14ac:dyDescent="0.25">
      <c r="A347" s="209"/>
      <c r="B347" s="209"/>
      <c r="C347" s="209"/>
      <c r="D347" s="209"/>
      <c r="E347" s="209"/>
      <c r="F347" s="209"/>
      <c r="G347" s="209"/>
      <c r="H347" s="209"/>
      <c r="I347" s="209"/>
      <c r="J347" s="209"/>
      <c r="K347" s="209"/>
      <c r="L347" s="209"/>
      <c r="M347" s="209"/>
      <c r="N347" s="209"/>
      <c r="O347" s="209"/>
      <c r="P347" s="209"/>
      <c r="Q347" s="209"/>
      <c r="R347" s="209"/>
      <c r="S347" s="209"/>
      <c r="T347" s="209"/>
      <c r="U347" s="209"/>
      <c r="V347" s="209"/>
    </row>
    <row r="348" spans="1:22" ht="15.75" customHeight="1" x14ac:dyDescent="0.25">
      <c r="A348" s="209"/>
      <c r="B348" s="209"/>
      <c r="C348" s="209"/>
      <c r="D348" s="209"/>
      <c r="E348" s="209"/>
      <c r="F348" s="209"/>
      <c r="G348" s="209"/>
      <c r="H348" s="209"/>
      <c r="I348" s="209"/>
      <c r="J348" s="209"/>
      <c r="K348" s="209"/>
      <c r="L348" s="209"/>
      <c r="M348" s="209"/>
      <c r="N348" s="209"/>
      <c r="O348" s="209"/>
      <c r="P348" s="209"/>
      <c r="Q348" s="209"/>
      <c r="R348" s="209"/>
      <c r="S348" s="209"/>
      <c r="T348" s="209"/>
      <c r="U348" s="209"/>
      <c r="V348" s="209"/>
    </row>
    <row r="349" spans="1:22" ht="15.75" customHeight="1" x14ac:dyDescent="0.25">
      <c r="A349" s="209"/>
      <c r="B349" s="209"/>
      <c r="C349" s="209"/>
      <c r="D349" s="209"/>
      <c r="E349" s="209"/>
      <c r="F349" s="209"/>
      <c r="G349" s="209"/>
      <c r="H349" s="209"/>
      <c r="I349" s="209"/>
      <c r="J349" s="209"/>
      <c r="K349" s="209"/>
      <c r="L349" s="209"/>
      <c r="M349" s="209"/>
      <c r="N349" s="209"/>
      <c r="O349" s="209"/>
      <c r="P349" s="209"/>
      <c r="Q349" s="209"/>
      <c r="R349" s="209"/>
      <c r="S349" s="209"/>
      <c r="T349" s="209"/>
      <c r="U349" s="209"/>
      <c r="V349" s="209"/>
    </row>
    <row r="350" spans="1:22" ht="15.75" customHeight="1" x14ac:dyDescent="0.25">
      <c r="A350" s="209"/>
      <c r="B350" s="209"/>
      <c r="C350" s="209"/>
      <c r="D350" s="209"/>
      <c r="E350" s="209"/>
      <c r="F350" s="209"/>
      <c r="G350" s="209"/>
      <c r="H350" s="209"/>
      <c r="I350" s="209"/>
      <c r="J350" s="209"/>
      <c r="K350" s="209"/>
      <c r="L350" s="209"/>
      <c r="M350" s="209"/>
      <c r="N350" s="209"/>
      <c r="O350" s="209"/>
      <c r="P350" s="209"/>
      <c r="Q350" s="209"/>
      <c r="R350" s="209"/>
      <c r="S350" s="209"/>
      <c r="T350" s="209"/>
      <c r="U350" s="209"/>
      <c r="V350" s="209"/>
    </row>
    <row r="351" spans="1:22" ht="15.75" customHeight="1" x14ac:dyDescent="0.25">
      <c r="A351" s="209"/>
      <c r="B351" s="209"/>
      <c r="C351" s="209"/>
      <c r="D351" s="209"/>
      <c r="E351" s="209"/>
      <c r="F351" s="209"/>
      <c r="G351" s="209"/>
      <c r="H351" s="209"/>
      <c r="I351" s="209"/>
      <c r="J351" s="209"/>
      <c r="K351" s="209"/>
      <c r="L351" s="209"/>
      <c r="M351" s="209"/>
      <c r="N351" s="209"/>
      <c r="O351" s="209"/>
      <c r="P351" s="209"/>
      <c r="Q351" s="209"/>
      <c r="R351" s="209"/>
      <c r="S351" s="209"/>
      <c r="T351" s="209"/>
      <c r="U351" s="209"/>
      <c r="V351" s="209"/>
    </row>
    <row r="352" spans="1:22" ht="15.75" customHeight="1" x14ac:dyDescent="0.25">
      <c r="A352" s="209"/>
      <c r="B352" s="209"/>
      <c r="C352" s="209"/>
      <c r="D352" s="209"/>
      <c r="E352" s="209"/>
      <c r="F352" s="209"/>
      <c r="G352" s="209"/>
      <c r="H352" s="209"/>
      <c r="I352" s="209"/>
      <c r="J352" s="209"/>
      <c r="K352" s="209"/>
      <c r="L352" s="209"/>
      <c r="M352" s="209"/>
      <c r="N352" s="209"/>
      <c r="O352" s="209"/>
      <c r="P352" s="209"/>
      <c r="Q352" s="209"/>
      <c r="R352" s="209"/>
      <c r="S352" s="209"/>
      <c r="T352" s="209"/>
      <c r="U352" s="209"/>
      <c r="V352" s="209"/>
    </row>
    <row r="353" spans="1:22" ht="15.75" customHeight="1" x14ac:dyDescent="0.25">
      <c r="A353" s="209"/>
      <c r="B353" s="209"/>
      <c r="C353" s="209"/>
      <c r="D353" s="209"/>
      <c r="E353" s="209"/>
      <c r="F353" s="209"/>
      <c r="G353" s="209"/>
      <c r="H353" s="209"/>
      <c r="I353" s="209"/>
      <c r="J353" s="209"/>
      <c r="K353" s="209"/>
      <c r="L353" s="209"/>
      <c r="M353" s="209"/>
      <c r="N353" s="209"/>
      <c r="O353" s="209"/>
      <c r="P353" s="209"/>
      <c r="Q353" s="209"/>
      <c r="R353" s="209"/>
      <c r="S353" s="209"/>
      <c r="T353" s="209"/>
      <c r="U353" s="209"/>
      <c r="V353" s="209"/>
    </row>
    <row r="354" spans="1:22" ht="15.75" customHeight="1" x14ac:dyDescent="0.25">
      <c r="A354" s="209"/>
      <c r="B354" s="209"/>
      <c r="C354" s="209"/>
      <c r="D354" s="209"/>
      <c r="E354" s="209"/>
      <c r="F354" s="209"/>
      <c r="G354" s="209"/>
      <c r="H354" s="209"/>
      <c r="I354" s="209"/>
      <c r="J354" s="209"/>
      <c r="K354" s="209"/>
      <c r="L354" s="209"/>
      <c r="M354" s="209"/>
      <c r="N354" s="209"/>
      <c r="O354" s="209"/>
      <c r="P354" s="209"/>
      <c r="Q354" s="209"/>
      <c r="R354" s="209"/>
      <c r="S354" s="209"/>
      <c r="T354" s="209"/>
      <c r="U354" s="209"/>
      <c r="V354" s="209"/>
    </row>
    <row r="355" spans="1:22" ht="15.75" customHeight="1" x14ac:dyDescent="0.25">
      <c r="A355" s="209"/>
      <c r="B355" s="209"/>
      <c r="C355" s="209"/>
      <c r="D355" s="209"/>
      <c r="E355" s="209"/>
      <c r="F355" s="209"/>
      <c r="G355" s="209"/>
      <c r="H355" s="209"/>
      <c r="I355" s="209"/>
      <c r="J355" s="209"/>
      <c r="K355" s="209"/>
      <c r="L355" s="209"/>
      <c r="M355" s="209"/>
      <c r="N355" s="209"/>
      <c r="O355" s="209"/>
      <c r="P355" s="209"/>
      <c r="Q355" s="209"/>
      <c r="R355" s="209"/>
      <c r="S355" s="209"/>
      <c r="T355" s="209"/>
      <c r="U355" s="209"/>
      <c r="V355" s="209"/>
    </row>
    <row r="356" spans="1:22" ht="15.75" customHeight="1" x14ac:dyDescent="0.25">
      <c r="A356" s="209"/>
      <c r="B356" s="209"/>
      <c r="C356" s="209"/>
      <c r="D356" s="209"/>
      <c r="E356" s="209"/>
      <c r="F356" s="209"/>
      <c r="G356" s="209"/>
      <c r="H356" s="209"/>
      <c r="I356" s="209"/>
      <c r="J356" s="209"/>
      <c r="K356" s="209"/>
      <c r="L356" s="209"/>
      <c r="M356" s="209"/>
      <c r="N356" s="209"/>
      <c r="O356" s="209"/>
      <c r="P356" s="209"/>
      <c r="Q356" s="209"/>
      <c r="R356" s="209"/>
      <c r="S356" s="209"/>
      <c r="T356" s="209"/>
      <c r="U356" s="209"/>
      <c r="V356" s="209"/>
    </row>
    <row r="357" spans="1:22" ht="15.75" customHeight="1" x14ac:dyDescent="0.25">
      <c r="A357" s="209"/>
      <c r="B357" s="209"/>
      <c r="C357" s="209"/>
      <c r="D357" s="209"/>
      <c r="E357" s="209"/>
      <c r="F357" s="209"/>
      <c r="G357" s="209"/>
      <c r="H357" s="209"/>
      <c r="I357" s="209"/>
      <c r="J357" s="209"/>
      <c r="K357" s="209"/>
      <c r="L357" s="209"/>
      <c r="M357" s="209"/>
      <c r="N357" s="209"/>
      <c r="O357" s="209"/>
      <c r="P357" s="209"/>
      <c r="Q357" s="209"/>
      <c r="R357" s="209"/>
      <c r="S357" s="209"/>
      <c r="T357" s="209"/>
      <c r="U357" s="209"/>
      <c r="V357" s="209"/>
    </row>
    <row r="358" spans="1:22" ht="15.75" customHeight="1" x14ac:dyDescent="0.25">
      <c r="A358" s="209"/>
      <c r="B358" s="209"/>
      <c r="C358" s="209"/>
      <c r="D358" s="209"/>
      <c r="E358" s="209"/>
      <c r="F358" s="209"/>
      <c r="G358" s="209"/>
      <c r="H358" s="209"/>
      <c r="I358" s="209"/>
      <c r="J358" s="209"/>
      <c r="K358" s="209"/>
      <c r="L358" s="209"/>
      <c r="M358" s="209"/>
      <c r="N358" s="209"/>
      <c r="O358" s="209"/>
      <c r="P358" s="209"/>
      <c r="Q358" s="209"/>
      <c r="R358" s="209"/>
      <c r="S358" s="209"/>
      <c r="T358" s="209"/>
      <c r="U358" s="209"/>
      <c r="V358" s="209"/>
    </row>
    <row r="359" spans="1:22" ht="15.75" customHeight="1" x14ac:dyDescent="0.25">
      <c r="A359" s="209"/>
      <c r="B359" s="209"/>
      <c r="C359" s="209"/>
      <c r="D359" s="209"/>
      <c r="E359" s="209"/>
      <c r="F359" s="209"/>
      <c r="G359" s="209"/>
      <c r="H359" s="209"/>
      <c r="I359" s="209"/>
      <c r="J359" s="209"/>
      <c r="K359" s="209"/>
      <c r="L359" s="209"/>
      <c r="M359" s="209"/>
      <c r="N359" s="209"/>
      <c r="O359" s="209"/>
      <c r="P359" s="209"/>
      <c r="Q359" s="209"/>
      <c r="R359" s="209"/>
      <c r="S359" s="209"/>
      <c r="T359" s="209"/>
      <c r="U359" s="209"/>
      <c r="V359" s="209"/>
    </row>
    <row r="360" spans="1:22" ht="15.75" customHeight="1" x14ac:dyDescent="0.25">
      <c r="A360" s="209"/>
      <c r="B360" s="209"/>
      <c r="C360" s="209"/>
      <c r="D360" s="209"/>
      <c r="E360" s="209"/>
      <c r="F360" s="209"/>
      <c r="G360" s="209"/>
      <c r="H360" s="209"/>
      <c r="I360" s="209"/>
      <c r="J360" s="209"/>
      <c r="K360" s="209"/>
      <c r="L360" s="209"/>
      <c r="M360" s="209"/>
      <c r="N360" s="209"/>
      <c r="O360" s="209"/>
      <c r="P360" s="209"/>
      <c r="Q360" s="209"/>
      <c r="R360" s="209"/>
      <c r="S360" s="209"/>
      <c r="T360" s="209"/>
      <c r="U360" s="209"/>
      <c r="V360" s="209"/>
    </row>
    <row r="361" spans="1:22" ht="15.75" customHeight="1" x14ac:dyDescent="0.25">
      <c r="A361" s="209"/>
      <c r="B361" s="209"/>
      <c r="C361" s="209"/>
      <c r="D361" s="209"/>
      <c r="E361" s="209"/>
      <c r="F361" s="209"/>
      <c r="G361" s="209"/>
      <c r="H361" s="209"/>
      <c r="I361" s="209"/>
      <c r="J361" s="209"/>
      <c r="K361" s="209"/>
      <c r="L361" s="209"/>
      <c r="M361" s="209"/>
      <c r="N361" s="209"/>
      <c r="O361" s="209"/>
      <c r="P361" s="209"/>
      <c r="Q361" s="209"/>
      <c r="R361" s="209"/>
      <c r="S361" s="209"/>
      <c r="T361" s="209"/>
      <c r="U361" s="209"/>
      <c r="V361" s="209"/>
    </row>
    <row r="362" spans="1:22" ht="15.75" customHeight="1" x14ac:dyDescent="0.25">
      <c r="A362" s="209"/>
      <c r="B362" s="209"/>
      <c r="C362" s="209"/>
      <c r="D362" s="209"/>
      <c r="E362" s="209"/>
      <c r="F362" s="209"/>
      <c r="G362" s="209"/>
      <c r="H362" s="209"/>
      <c r="I362" s="209"/>
      <c r="J362" s="209"/>
      <c r="K362" s="209"/>
      <c r="L362" s="209"/>
      <c r="M362" s="209"/>
      <c r="N362" s="209"/>
      <c r="O362" s="209"/>
      <c r="P362" s="209"/>
      <c r="Q362" s="209"/>
      <c r="R362" s="209"/>
      <c r="S362" s="209"/>
      <c r="T362" s="209"/>
      <c r="U362" s="209"/>
      <c r="V362" s="209"/>
    </row>
    <row r="363" spans="1:22" ht="15.75" customHeight="1" x14ac:dyDescent="0.25">
      <c r="A363" s="209"/>
      <c r="B363" s="209"/>
      <c r="C363" s="209"/>
      <c r="D363" s="209"/>
      <c r="E363" s="209"/>
      <c r="F363" s="209"/>
      <c r="G363" s="209"/>
      <c r="H363" s="209"/>
      <c r="I363" s="209"/>
      <c r="J363" s="209"/>
      <c r="K363" s="209"/>
      <c r="L363" s="209"/>
      <c r="M363" s="209"/>
      <c r="N363" s="209"/>
      <c r="O363" s="209"/>
      <c r="P363" s="209"/>
      <c r="Q363" s="209"/>
      <c r="R363" s="209"/>
      <c r="S363" s="209"/>
      <c r="T363" s="209"/>
      <c r="U363" s="209"/>
      <c r="V363" s="209"/>
    </row>
    <row r="364" spans="1:22" ht="15.75" customHeight="1" x14ac:dyDescent="0.25">
      <c r="A364" s="209"/>
      <c r="B364" s="209"/>
      <c r="C364" s="209"/>
      <c r="D364" s="209"/>
      <c r="E364" s="209"/>
      <c r="F364" s="209"/>
      <c r="G364" s="209"/>
      <c r="H364" s="209"/>
      <c r="I364" s="209"/>
      <c r="J364" s="209"/>
      <c r="K364" s="209"/>
      <c r="L364" s="209"/>
      <c r="M364" s="209"/>
      <c r="N364" s="209"/>
      <c r="O364" s="209"/>
      <c r="P364" s="209"/>
      <c r="Q364" s="209"/>
      <c r="R364" s="209"/>
      <c r="S364" s="209"/>
      <c r="T364" s="209"/>
      <c r="U364" s="209"/>
      <c r="V364" s="209"/>
    </row>
    <row r="365" spans="1:22" ht="15.75" customHeight="1" x14ac:dyDescent="0.25">
      <c r="A365" s="209"/>
      <c r="B365" s="209"/>
      <c r="C365" s="209"/>
      <c r="D365" s="209"/>
      <c r="E365" s="209"/>
      <c r="F365" s="209"/>
      <c r="G365" s="209"/>
      <c r="H365" s="209"/>
      <c r="I365" s="209"/>
      <c r="J365" s="209"/>
      <c r="K365" s="209"/>
      <c r="L365" s="209"/>
      <c r="M365" s="209"/>
      <c r="N365" s="209"/>
      <c r="O365" s="209"/>
      <c r="P365" s="209"/>
      <c r="Q365" s="209"/>
      <c r="R365" s="209"/>
      <c r="S365" s="209"/>
      <c r="T365" s="209"/>
      <c r="U365" s="209"/>
      <c r="V365" s="209"/>
    </row>
    <row r="366" spans="1:22" ht="15.75" customHeight="1" x14ac:dyDescent="0.25">
      <c r="A366" s="209"/>
      <c r="B366" s="209"/>
      <c r="C366" s="209"/>
      <c r="D366" s="209"/>
      <c r="E366" s="209"/>
      <c r="F366" s="209"/>
      <c r="G366" s="209"/>
      <c r="H366" s="209"/>
      <c r="I366" s="209"/>
      <c r="J366" s="209"/>
      <c r="K366" s="209"/>
      <c r="L366" s="209"/>
      <c r="M366" s="209"/>
      <c r="N366" s="209"/>
      <c r="O366" s="209"/>
      <c r="P366" s="209"/>
      <c r="Q366" s="209"/>
      <c r="R366" s="209"/>
      <c r="S366" s="209"/>
      <c r="T366" s="209"/>
      <c r="U366" s="209"/>
      <c r="V366" s="209"/>
    </row>
    <row r="367" spans="1:22" ht="15.75" customHeight="1" x14ac:dyDescent="0.25">
      <c r="A367" s="209"/>
      <c r="B367" s="209"/>
      <c r="C367" s="209"/>
      <c r="D367" s="209"/>
      <c r="E367" s="209"/>
      <c r="F367" s="209"/>
      <c r="G367" s="209"/>
      <c r="H367" s="209"/>
      <c r="I367" s="209"/>
      <c r="J367" s="209"/>
      <c r="K367" s="209"/>
      <c r="L367" s="209"/>
      <c r="M367" s="209"/>
      <c r="N367" s="209"/>
      <c r="O367" s="209"/>
      <c r="P367" s="209"/>
      <c r="Q367" s="209"/>
      <c r="R367" s="209"/>
      <c r="S367" s="209"/>
      <c r="T367" s="209"/>
      <c r="U367" s="209"/>
      <c r="V367" s="209"/>
    </row>
    <row r="368" spans="1:22" ht="15.75" customHeight="1" x14ac:dyDescent="0.25">
      <c r="A368" s="209"/>
      <c r="B368" s="209"/>
      <c r="C368" s="209"/>
      <c r="D368" s="209"/>
      <c r="E368" s="209"/>
      <c r="F368" s="209"/>
      <c r="G368" s="209"/>
      <c r="H368" s="209"/>
      <c r="I368" s="209"/>
      <c r="J368" s="209"/>
      <c r="K368" s="209"/>
      <c r="L368" s="209"/>
      <c r="M368" s="209"/>
      <c r="N368" s="209"/>
      <c r="O368" s="209"/>
      <c r="P368" s="209"/>
      <c r="Q368" s="209"/>
      <c r="R368" s="209"/>
      <c r="S368" s="209"/>
      <c r="T368" s="209"/>
      <c r="U368" s="209"/>
      <c r="V368" s="209"/>
    </row>
    <row r="369" spans="1:22" ht="15.75" customHeight="1" x14ac:dyDescent="0.25">
      <c r="A369" s="209"/>
      <c r="B369" s="209"/>
      <c r="C369" s="209"/>
      <c r="D369" s="209"/>
      <c r="E369" s="209"/>
      <c r="F369" s="209"/>
      <c r="G369" s="209"/>
      <c r="H369" s="209"/>
      <c r="I369" s="209"/>
      <c r="J369" s="209"/>
      <c r="K369" s="209"/>
      <c r="L369" s="209"/>
      <c r="M369" s="209"/>
      <c r="N369" s="209"/>
      <c r="O369" s="209"/>
      <c r="P369" s="209"/>
      <c r="Q369" s="209"/>
      <c r="R369" s="209"/>
      <c r="S369" s="209"/>
      <c r="T369" s="209"/>
      <c r="U369" s="209"/>
      <c r="V369" s="209"/>
    </row>
    <row r="370" spans="1:22" ht="15.75" customHeight="1" x14ac:dyDescent="0.25">
      <c r="A370" s="209"/>
      <c r="B370" s="209"/>
      <c r="C370" s="209"/>
      <c r="D370" s="209"/>
      <c r="E370" s="209"/>
      <c r="F370" s="209"/>
      <c r="G370" s="209"/>
      <c r="H370" s="209"/>
      <c r="I370" s="209"/>
      <c r="J370" s="209"/>
      <c r="K370" s="209"/>
      <c r="L370" s="209"/>
      <c r="M370" s="209"/>
      <c r="N370" s="209"/>
      <c r="O370" s="209"/>
      <c r="P370" s="209"/>
      <c r="Q370" s="209"/>
      <c r="R370" s="209"/>
      <c r="S370" s="209"/>
      <c r="T370" s="209"/>
      <c r="U370" s="209"/>
      <c r="V370" s="209"/>
    </row>
    <row r="371" spans="1:22" ht="15.75" customHeight="1" x14ac:dyDescent="0.25">
      <c r="A371" s="209"/>
      <c r="B371" s="209"/>
      <c r="C371" s="209"/>
      <c r="D371" s="209"/>
      <c r="E371" s="209"/>
      <c r="F371" s="209"/>
      <c r="G371" s="209"/>
      <c r="H371" s="209"/>
      <c r="I371" s="209"/>
      <c r="J371" s="209"/>
      <c r="K371" s="209"/>
      <c r="L371" s="209"/>
      <c r="M371" s="209"/>
      <c r="N371" s="209"/>
      <c r="O371" s="209"/>
      <c r="P371" s="209"/>
      <c r="Q371" s="209"/>
      <c r="R371" s="209"/>
      <c r="S371" s="209"/>
      <c r="T371" s="209"/>
      <c r="U371" s="209"/>
      <c r="V371" s="209"/>
    </row>
    <row r="372" spans="1:22" ht="15.75" customHeight="1" x14ac:dyDescent="0.25">
      <c r="A372" s="209"/>
      <c r="B372" s="209"/>
      <c r="C372" s="209"/>
      <c r="D372" s="209"/>
      <c r="E372" s="209"/>
      <c r="F372" s="209"/>
      <c r="G372" s="209"/>
      <c r="H372" s="209"/>
      <c r="I372" s="209"/>
      <c r="J372" s="209"/>
      <c r="K372" s="209"/>
      <c r="L372" s="209"/>
      <c r="M372" s="209"/>
      <c r="N372" s="209"/>
      <c r="O372" s="209"/>
      <c r="P372" s="209"/>
      <c r="Q372" s="209"/>
      <c r="R372" s="209"/>
      <c r="S372" s="209"/>
      <c r="T372" s="209"/>
      <c r="U372" s="209"/>
      <c r="V372" s="209"/>
    </row>
    <row r="373" spans="1:22" ht="15.75" customHeight="1" x14ac:dyDescent="0.25">
      <c r="A373" s="209"/>
      <c r="B373" s="209"/>
      <c r="C373" s="209"/>
      <c r="D373" s="209"/>
      <c r="E373" s="209"/>
      <c r="F373" s="209"/>
      <c r="G373" s="209"/>
      <c r="H373" s="209"/>
      <c r="I373" s="209"/>
      <c r="J373" s="209"/>
      <c r="K373" s="209"/>
      <c r="L373" s="209"/>
      <c r="M373" s="209"/>
      <c r="N373" s="209"/>
      <c r="O373" s="209"/>
      <c r="P373" s="209"/>
      <c r="Q373" s="209"/>
      <c r="R373" s="209"/>
      <c r="S373" s="209"/>
      <c r="T373" s="209"/>
      <c r="U373" s="209"/>
      <c r="V373" s="209"/>
    </row>
    <row r="374" spans="1:22" ht="15.75" customHeight="1" x14ac:dyDescent="0.25">
      <c r="A374" s="209"/>
      <c r="B374" s="209"/>
      <c r="C374" s="209"/>
      <c r="D374" s="209"/>
      <c r="E374" s="209"/>
      <c r="F374" s="209"/>
      <c r="G374" s="209"/>
      <c r="H374" s="209"/>
      <c r="I374" s="209"/>
      <c r="J374" s="209"/>
      <c r="K374" s="209"/>
      <c r="L374" s="209"/>
      <c r="M374" s="209"/>
      <c r="N374" s="209"/>
      <c r="O374" s="209"/>
      <c r="P374" s="209"/>
      <c r="Q374" s="209"/>
      <c r="R374" s="209"/>
      <c r="S374" s="209"/>
      <c r="T374" s="209"/>
      <c r="U374" s="209"/>
      <c r="V374" s="209"/>
    </row>
    <row r="375" spans="1:22" ht="15.75" customHeight="1" x14ac:dyDescent="0.25">
      <c r="A375" s="209"/>
      <c r="B375" s="209"/>
      <c r="C375" s="209"/>
      <c r="D375" s="209"/>
      <c r="E375" s="209"/>
      <c r="F375" s="209"/>
      <c r="G375" s="209"/>
      <c r="H375" s="209"/>
      <c r="I375" s="209"/>
      <c r="J375" s="209"/>
      <c r="K375" s="209"/>
      <c r="L375" s="209"/>
      <c r="M375" s="209"/>
      <c r="N375" s="209"/>
      <c r="O375" s="209"/>
      <c r="P375" s="209"/>
      <c r="Q375" s="209"/>
      <c r="R375" s="209"/>
      <c r="S375" s="209"/>
      <c r="T375" s="209"/>
      <c r="U375" s="209"/>
      <c r="V375" s="209"/>
    </row>
    <row r="376" spans="1:22" ht="15.75" customHeight="1" x14ac:dyDescent="0.25">
      <c r="A376" s="209"/>
      <c r="B376" s="209"/>
      <c r="C376" s="209"/>
      <c r="D376" s="209"/>
      <c r="E376" s="209"/>
      <c r="F376" s="209"/>
      <c r="G376" s="209"/>
      <c r="H376" s="209"/>
      <c r="I376" s="209"/>
      <c r="J376" s="209"/>
      <c r="K376" s="209"/>
      <c r="L376" s="209"/>
      <c r="M376" s="209"/>
      <c r="N376" s="209"/>
      <c r="O376" s="209"/>
      <c r="P376" s="209"/>
      <c r="Q376" s="209"/>
      <c r="R376" s="209"/>
      <c r="S376" s="209"/>
      <c r="T376" s="209"/>
      <c r="U376" s="209"/>
      <c r="V376" s="209"/>
    </row>
    <row r="377" spans="1:22" ht="15.75" customHeight="1" x14ac:dyDescent="0.25">
      <c r="A377" s="209"/>
      <c r="B377" s="209"/>
      <c r="C377" s="209"/>
      <c r="D377" s="209"/>
      <c r="E377" s="209"/>
      <c r="F377" s="209"/>
      <c r="G377" s="209"/>
      <c r="H377" s="209"/>
      <c r="I377" s="209"/>
      <c r="J377" s="209"/>
      <c r="K377" s="209"/>
      <c r="L377" s="209"/>
      <c r="M377" s="209"/>
      <c r="N377" s="209"/>
      <c r="O377" s="209"/>
      <c r="P377" s="209"/>
      <c r="Q377" s="209"/>
      <c r="R377" s="209"/>
      <c r="S377" s="209"/>
      <c r="T377" s="209"/>
      <c r="U377" s="209"/>
      <c r="V377" s="209"/>
    </row>
    <row r="378" spans="1:22" ht="15.75" customHeight="1" x14ac:dyDescent="0.25">
      <c r="A378" s="209"/>
      <c r="B378" s="209"/>
      <c r="C378" s="209"/>
      <c r="D378" s="209"/>
      <c r="E378" s="209"/>
      <c r="F378" s="209"/>
      <c r="G378" s="209"/>
      <c r="H378" s="209"/>
      <c r="I378" s="209"/>
      <c r="J378" s="209"/>
      <c r="K378" s="209"/>
      <c r="L378" s="209"/>
      <c r="M378" s="209"/>
      <c r="N378" s="209"/>
      <c r="O378" s="209"/>
      <c r="P378" s="209"/>
      <c r="Q378" s="209"/>
      <c r="R378" s="209"/>
      <c r="S378" s="209"/>
      <c r="T378" s="209"/>
      <c r="U378" s="209"/>
      <c r="V378" s="209"/>
    </row>
    <row r="379" spans="1:22" ht="15.75" customHeight="1" x14ac:dyDescent="0.25">
      <c r="A379" s="209"/>
      <c r="B379" s="209"/>
      <c r="C379" s="209"/>
      <c r="D379" s="209"/>
      <c r="E379" s="209"/>
      <c r="F379" s="209"/>
      <c r="G379" s="209"/>
      <c r="H379" s="209"/>
      <c r="I379" s="209"/>
      <c r="J379" s="209"/>
      <c r="K379" s="209"/>
      <c r="L379" s="209"/>
      <c r="M379" s="209"/>
      <c r="N379" s="209"/>
      <c r="O379" s="209"/>
      <c r="P379" s="209"/>
      <c r="Q379" s="209"/>
      <c r="R379" s="209"/>
      <c r="S379" s="209"/>
      <c r="T379" s="209"/>
      <c r="U379" s="209"/>
      <c r="V379" s="209"/>
    </row>
    <row r="380" spans="1:22" ht="15.75" customHeight="1" x14ac:dyDescent="0.25">
      <c r="A380" s="209"/>
      <c r="B380" s="209"/>
      <c r="C380" s="209"/>
      <c r="D380" s="209"/>
      <c r="E380" s="209"/>
      <c r="F380" s="209"/>
      <c r="G380" s="209"/>
      <c r="H380" s="209"/>
      <c r="I380" s="209"/>
      <c r="J380" s="209"/>
      <c r="K380" s="209"/>
      <c r="L380" s="209"/>
      <c r="M380" s="209"/>
      <c r="N380" s="209"/>
      <c r="O380" s="209"/>
      <c r="P380" s="209"/>
      <c r="Q380" s="209"/>
      <c r="R380" s="209"/>
      <c r="S380" s="209"/>
      <c r="T380" s="209"/>
      <c r="U380" s="209"/>
      <c r="V380" s="209"/>
    </row>
    <row r="381" spans="1:22" ht="15.75" customHeight="1" x14ac:dyDescent="0.25">
      <c r="A381" s="209"/>
      <c r="B381" s="209"/>
      <c r="C381" s="209"/>
      <c r="D381" s="209"/>
      <c r="E381" s="209"/>
      <c r="F381" s="209"/>
      <c r="G381" s="209"/>
      <c r="H381" s="209"/>
      <c r="I381" s="209"/>
      <c r="J381" s="209"/>
      <c r="K381" s="209"/>
      <c r="L381" s="209"/>
      <c r="M381" s="209"/>
      <c r="N381" s="209"/>
      <c r="O381" s="209"/>
      <c r="P381" s="209"/>
      <c r="Q381" s="209"/>
      <c r="R381" s="209"/>
      <c r="S381" s="209"/>
      <c r="T381" s="209"/>
      <c r="U381" s="209"/>
      <c r="V381" s="209"/>
    </row>
    <row r="382" spans="1:22" ht="15.75" customHeight="1" x14ac:dyDescent="0.25">
      <c r="A382" s="209"/>
      <c r="B382" s="209"/>
      <c r="C382" s="209"/>
      <c r="D382" s="209"/>
      <c r="E382" s="209"/>
      <c r="F382" s="209"/>
      <c r="G382" s="209"/>
      <c r="H382" s="209"/>
      <c r="I382" s="209"/>
      <c r="J382" s="209"/>
      <c r="K382" s="209"/>
      <c r="L382" s="209"/>
      <c r="M382" s="209"/>
      <c r="N382" s="209"/>
      <c r="O382" s="209"/>
      <c r="P382" s="209"/>
      <c r="Q382" s="209"/>
      <c r="R382" s="209"/>
      <c r="S382" s="209"/>
      <c r="T382" s="209"/>
      <c r="U382" s="209"/>
      <c r="V382" s="209"/>
    </row>
    <row r="383" spans="1:22" ht="15.75" customHeight="1" x14ac:dyDescent="0.25">
      <c r="A383" s="209"/>
      <c r="B383" s="209"/>
      <c r="C383" s="209"/>
      <c r="D383" s="209"/>
      <c r="E383" s="209"/>
      <c r="F383" s="209"/>
      <c r="G383" s="209"/>
      <c r="H383" s="209"/>
      <c r="I383" s="209"/>
      <c r="J383" s="209"/>
      <c r="K383" s="209"/>
      <c r="L383" s="209"/>
      <c r="M383" s="209"/>
      <c r="N383" s="209"/>
      <c r="O383" s="209"/>
      <c r="P383" s="209"/>
      <c r="Q383" s="209"/>
      <c r="R383" s="209"/>
      <c r="S383" s="209"/>
      <c r="T383" s="209"/>
      <c r="U383" s="209"/>
      <c r="V383" s="209"/>
    </row>
    <row r="384" spans="1:22" ht="15.75" customHeight="1" x14ac:dyDescent="0.25">
      <c r="A384" s="209"/>
      <c r="B384" s="209"/>
      <c r="C384" s="209"/>
      <c r="D384" s="209"/>
      <c r="E384" s="209"/>
      <c r="F384" s="209"/>
      <c r="G384" s="209"/>
      <c r="H384" s="209"/>
      <c r="I384" s="209"/>
      <c r="J384" s="209"/>
      <c r="K384" s="209"/>
      <c r="L384" s="209"/>
      <c r="M384" s="209"/>
      <c r="N384" s="209"/>
      <c r="O384" s="209"/>
      <c r="P384" s="209"/>
      <c r="Q384" s="209"/>
      <c r="R384" s="209"/>
      <c r="S384" s="209"/>
      <c r="T384" s="209"/>
      <c r="U384" s="209"/>
      <c r="V384" s="209"/>
    </row>
    <row r="385" spans="1:22" ht="15.75" customHeight="1" x14ac:dyDescent="0.25">
      <c r="A385" s="209"/>
      <c r="B385" s="209"/>
      <c r="C385" s="209"/>
      <c r="D385" s="209"/>
      <c r="E385" s="209"/>
      <c r="F385" s="209"/>
      <c r="G385" s="209"/>
      <c r="H385" s="209"/>
      <c r="I385" s="209"/>
      <c r="J385" s="209"/>
      <c r="K385" s="209"/>
      <c r="L385" s="209"/>
      <c r="M385" s="209"/>
      <c r="N385" s="209"/>
      <c r="O385" s="209"/>
      <c r="P385" s="209"/>
      <c r="Q385" s="209"/>
      <c r="R385" s="209"/>
      <c r="S385" s="209"/>
      <c r="T385" s="209"/>
      <c r="U385" s="209"/>
      <c r="V385" s="209"/>
    </row>
    <row r="386" spans="1:22" ht="15.75" customHeight="1" x14ac:dyDescent="0.25">
      <c r="A386" s="209"/>
      <c r="B386" s="209"/>
      <c r="C386" s="209"/>
      <c r="D386" s="209"/>
      <c r="E386" s="209"/>
      <c r="F386" s="209"/>
      <c r="G386" s="209"/>
      <c r="H386" s="209"/>
      <c r="I386" s="209"/>
      <c r="J386" s="209"/>
      <c r="K386" s="209"/>
      <c r="L386" s="209"/>
      <c r="M386" s="209"/>
      <c r="N386" s="209"/>
      <c r="O386" s="209"/>
      <c r="P386" s="209"/>
      <c r="Q386" s="209"/>
      <c r="R386" s="209"/>
      <c r="S386" s="209"/>
      <c r="T386" s="209"/>
      <c r="U386" s="209"/>
      <c r="V386" s="209"/>
    </row>
    <row r="387" spans="1:22" ht="15.75" customHeight="1" x14ac:dyDescent="0.25">
      <c r="A387" s="209"/>
      <c r="B387" s="209"/>
      <c r="C387" s="209"/>
      <c r="D387" s="209"/>
      <c r="E387" s="209"/>
      <c r="F387" s="209"/>
      <c r="G387" s="209"/>
      <c r="H387" s="209"/>
      <c r="I387" s="209"/>
      <c r="J387" s="209"/>
      <c r="K387" s="209"/>
      <c r="L387" s="209"/>
      <c r="M387" s="209"/>
      <c r="N387" s="209"/>
      <c r="O387" s="209"/>
      <c r="P387" s="209"/>
      <c r="Q387" s="209"/>
      <c r="R387" s="209"/>
      <c r="S387" s="209"/>
      <c r="T387" s="209"/>
      <c r="U387" s="209"/>
      <c r="V387" s="209"/>
    </row>
    <row r="388" spans="1:22" ht="15.75" customHeight="1" x14ac:dyDescent="0.25">
      <c r="A388" s="209"/>
      <c r="B388" s="209"/>
      <c r="C388" s="209"/>
      <c r="D388" s="209"/>
      <c r="E388" s="209"/>
      <c r="F388" s="209"/>
      <c r="G388" s="209"/>
      <c r="H388" s="209"/>
      <c r="I388" s="209"/>
      <c r="J388" s="209"/>
      <c r="K388" s="209"/>
      <c r="L388" s="209"/>
      <c r="M388" s="209"/>
      <c r="N388" s="209"/>
      <c r="O388" s="209"/>
      <c r="P388" s="209"/>
      <c r="Q388" s="209"/>
      <c r="R388" s="209"/>
      <c r="S388" s="209"/>
      <c r="T388" s="209"/>
      <c r="U388" s="209"/>
      <c r="V388" s="209"/>
    </row>
    <row r="389" spans="1:22" ht="15.75" customHeight="1" x14ac:dyDescent="0.25">
      <c r="A389" s="209"/>
      <c r="B389" s="209"/>
      <c r="C389" s="209"/>
      <c r="D389" s="209"/>
      <c r="E389" s="209"/>
      <c r="F389" s="209"/>
      <c r="G389" s="209"/>
      <c r="H389" s="209"/>
      <c r="I389" s="209"/>
      <c r="J389" s="209"/>
      <c r="K389" s="209"/>
      <c r="L389" s="209"/>
      <c r="M389" s="209"/>
      <c r="N389" s="209"/>
      <c r="O389" s="209"/>
      <c r="P389" s="209"/>
      <c r="Q389" s="209"/>
      <c r="R389" s="209"/>
      <c r="S389" s="209"/>
      <c r="T389" s="209"/>
      <c r="U389" s="209"/>
      <c r="V389" s="209"/>
    </row>
    <row r="390" spans="1:22" ht="15.75" customHeight="1" x14ac:dyDescent="0.25">
      <c r="A390" s="209"/>
      <c r="B390" s="209"/>
      <c r="C390" s="209"/>
      <c r="D390" s="209"/>
      <c r="E390" s="209"/>
      <c r="F390" s="209"/>
      <c r="G390" s="209"/>
      <c r="H390" s="209"/>
      <c r="I390" s="209"/>
      <c r="J390" s="209"/>
      <c r="K390" s="209"/>
      <c r="L390" s="209"/>
      <c r="M390" s="209"/>
      <c r="N390" s="209"/>
      <c r="O390" s="209"/>
      <c r="P390" s="209"/>
      <c r="Q390" s="209"/>
      <c r="R390" s="209"/>
      <c r="S390" s="209"/>
      <c r="T390" s="209"/>
      <c r="U390" s="209"/>
      <c r="V390" s="209"/>
    </row>
    <row r="391" spans="1:22" ht="15.75" customHeight="1" x14ac:dyDescent="0.25">
      <c r="A391" s="209"/>
      <c r="B391" s="209"/>
      <c r="C391" s="209"/>
      <c r="D391" s="209"/>
      <c r="E391" s="209"/>
      <c r="F391" s="209"/>
      <c r="G391" s="209"/>
      <c r="H391" s="209"/>
      <c r="I391" s="209"/>
      <c r="J391" s="209"/>
      <c r="K391" s="209"/>
      <c r="L391" s="209"/>
      <c r="M391" s="209"/>
      <c r="N391" s="209"/>
      <c r="O391" s="209"/>
      <c r="P391" s="209"/>
      <c r="Q391" s="209"/>
      <c r="R391" s="209"/>
      <c r="S391" s="209"/>
      <c r="T391" s="209"/>
      <c r="U391" s="209"/>
      <c r="V391" s="209"/>
    </row>
    <row r="392" spans="1:22" ht="15.75" customHeight="1" x14ac:dyDescent="0.25">
      <c r="A392" s="209"/>
      <c r="B392" s="209"/>
      <c r="C392" s="209"/>
      <c r="D392" s="209"/>
      <c r="E392" s="209"/>
      <c r="F392" s="209"/>
      <c r="G392" s="209"/>
      <c r="H392" s="209"/>
      <c r="I392" s="209"/>
      <c r="J392" s="209"/>
      <c r="K392" s="209"/>
      <c r="L392" s="209"/>
      <c r="M392" s="209"/>
      <c r="N392" s="209"/>
      <c r="O392" s="209"/>
      <c r="P392" s="209"/>
      <c r="Q392" s="209"/>
      <c r="R392" s="209"/>
      <c r="S392" s="209"/>
      <c r="T392" s="209"/>
      <c r="U392" s="209"/>
      <c r="V392" s="209"/>
    </row>
    <row r="393" spans="1:22" ht="15.75" customHeight="1" x14ac:dyDescent="0.25">
      <c r="A393" s="209"/>
      <c r="B393" s="209"/>
      <c r="C393" s="209"/>
      <c r="D393" s="209"/>
      <c r="E393" s="209"/>
      <c r="F393" s="209"/>
      <c r="G393" s="209"/>
      <c r="H393" s="209"/>
      <c r="I393" s="209"/>
      <c r="J393" s="209"/>
      <c r="K393" s="209"/>
      <c r="L393" s="209"/>
      <c r="M393" s="209"/>
      <c r="N393" s="209"/>
      <c r="O393" s="209"/>
      <c r="P393" s="209"/>
      <c r="Q393" s="209"/>
      <c r="R393" s="209"/>
      <c r="S393" s="209"/>
      <c r="T393" s="209"/>
      <c r="U393" s="209"/>
      <c r="V393" s="209"/>
    </row>
    <row r="394" spans="1:22" ht="15.75" customHeight="1" x14ac:dyDescent="0.25">
      <c r="A394" s="209"/>
      <c r="B394" s="209"/>
      <c r="C394" s="209"/>
      <c r="D394" s="209"/>
      <c r="E394" s="209"/>
      <c r="F394" s="209"/>
      <c r="G394" s="209"/>
      <c r="H394" s="209"/>
      <c r="I394" s="209"/>
      <c r="J394" s="209"/>
      <c r="K394" s="209"/>
      <c r="L394" s="209"/>
      <c r="M394" s="209"/>
      <c r="N394" s="209"/>
      <c r="O394" s="209"/>
      <c r="P394" s="209"/>
      <c r="Q394" s="209"/>
      <c r="R394" s="209"/>
      <c r="S394" s="209"/>
      <c r="T394" s="209"/>
      <c r="U394" s="209"/>
      <c r="V394" s="209"/>
    </row>
    <row r="395" spans="1:22" ht="15.75" customHeight="1" x14ac:dyDescent="0.25">
      <c r="A395" s="209"/>
      <c r="B395" s="209"/>
      <c r="C395" s="209"/>
      <c r="D395" s="209"/>
      <c r="E395" s="209"/>
      <c r="F395" s="209"/>
      <c r="G395" s="209"/>
      <c r="H395" s="209"/>
      <c r="I395" s="209"/>
      <c r="J395" s="209"/>
      <c r="K395" s="209"/>
      <c r="L395" s="209"/>
      <c r="M395" s="209"/>
      <c r="N395" s="209"/>
      <c r="O395" s="209"/>
      <c r="P395" s="209"/>
      <c r="Q395" s="209"/>
      <c r="R395" s="209"/>
      <c r="S395" s="209"/>
      <c r="T395" s="209"/>
      <c r="U395" s="209"/>
      <c r="V395" s="209"/>
    </row>
    <row r="396" spans="1:22" ht="15.75" customHeight="1" x14ac:dyDescent="0.25">
      <c r="A396" s="209"/>
      <c r="B396" s="209"/>
      <c r="C396" s="209"/>
      <c r="D396" s="209"/>
      <c r="E396" s="209"/>
      <c r="F396" s="209"/>
      <c r="G396" s="209"/>
      <c r="H396" s="209"/>
      <c r="I396" s="209"/>
      <c r="J396" s="209"/>
      <c r="K396" s="209"/>
      <c r="L396" s="209"/>
      <c r="M396" s="209"/>
      <c r="N396" s="209"/>
      <c r="O396" s="209"/>
      <c r="P396" s="209"/>
      <c r="Q396" s="209"/>
      <c r="R396" s="209"/>
      <c r="S396" s="209"/>
      <c r="T396" s="209"/>
      <c r="U396" s="209"/>
      <c r="V396" s="209"/>
    </row>
    <row r="397" spans="1:22" ht="15.75" customHeight="1" x14ac:dyDescent="0.25">
      <c r="A397" s="209"/>
      <c r="B397" s="209"/>
      <c r="C397" s="209"/>
      <c r="D397" s="209"/>
      <c r="E397" s="209"/>
      <c r="F397" s="209"/>
      <c r="G397" s="209"/>
      <c r="H397" s="209"/>
      <c r="I397" s="209"/>
      <c r="J397" s="209"/>
      <c r="K397" s="209"/>
      <c r="L397" s="209"/>
      <c r="M397" s="209"/>
      <c r="N397" s="209"/>
      <c r="O397" s="209"/>
      <c r="P397" s="209"/>
      <c r="Q397" s="209"/>
      <c r="R397" s="209"/>
      <c r="S397" s="209"/>
      <c r="T397" s="209"/>
      <c r="U397" s="209"/>
      <c r="V397" s="209"/>
    </row>
    <row r="398" spans="1:22" ht="15.75" customHeight="1" x14ac:dyDescent="0.25">
      <c r="A398" s="209"/>
      <c r="B398" s="209"/>
      <c r="C398" s="209"/>
      <c r="D398" s="209"/>
      <c r="E398" s="209"/>
      <c r="F398" s="209"/>
      <c r="G398" s="209"/>
      <c r="H398" s="209"/>
      <c r="I398" s="209"/>
      <c r="J398" s="209"/>
      <c r="K398" s="209"/>
      <c r="L398" s="209"/>
      <c r="M398" s="209"/>
      <c r="N398" s="209"/>
      <c r="O398" s="209"/>
      <c r="P398" s="209"/>
      <c r="Q398" s="209"/>
      <c r="R398" s="209"/>
      <c r="S398" s="209"/>
      <c r="T398" s="209"/>
      <c r="U398" s="209"/>
      <c r="V398" s="209"/>
    </row>
    <row r="399" spans="1:22" ht="15.75" customHeight="1" x14ac:dyDescent="0.25">
      <c r="A399" s="209"/>
      <c r="B399" s="209"/>
      <c r="C399" s="209"/>
      <c r="D399" s="209"/>
      <c r="E399" s="209"/>
      <c r="F399" s="209"/>
      <c r="G399" s="209"/>
      <c r="H399" s="209"/>
      <c r="I399" s="209"/>
      <c r="J399" s="209"/>
      <c r="K399" s="209"/>
      <c r="L399" s="209"/>
      <c r="M399" s="209"/>
      <c r="N399" s="209"/>
      <c r="O399" s="209"/>
      <c r="P399" s="209"/>
      <c r="Q399" s="209"/>
      <c r="R399" s="209"/>
      <c r="S399" s="209"/>
      <c r="T399" s="209"/>
      <c r="U399" s="209"/>
      <c r="V399" s="209"/>
    </row>
    <row r="400" spans="1:22" ht="15.75" customHeight="1" x14ac:dyDescent="0.25">
      <c r="A400" s="209"/>
      <c r="B400" s="209"/>
      <c r="C400" s="209"/>
      <c r="D400" s="209"/>
      <c r="E400" s="209"/>
      <c r="F400" s="209"/>
      <c r="G400" s="209"/>
      <c r="H400" s="209"/>
      <c r="I400" s="209"/>
      <c r="J400" s="209"/>
      <c r="K400" s="209"/>
      <c r="L400" s="209"/>
      <c r="M400" s="209"/>
      <c r="N400" s="209"/>
      <c r="O400" s="209"/>
      <c r="P400" s="209"/>
      <c r="Q400" s="209"/>
      <c r="R400" s="209"/>
      <c r="S400" s="209"/>
      <c r="T400" s="209"/>
      <c r="U400" s="209"/>
      <c r="V400" s="209"/>
    </row>
    <row r="401" spans="1:22" ht="15.75" customHeight="1" x14ac:dyDescent="0.25">
      <c r="A401" s="209"/>
      <c r="B401" s="209"/>
      <c r="C401" s="209"/>
      <c r="D401" s="209"/>
      <c r="E401" s="209"/>
      <c r="F401" s="209"/>
      <c r="G401" s="209"/>
      <c r="H401" s="209"/>
      <c r="I401" s="209"/>
      <c r="J401" s="209"/>
      <c r="K401" s="209"/>
      <c r="L401" s="209"/>
      <c r="M401" s="209"/>
      <c r="N401" s="209"/>
      <c r="O401" s="209"/>
      <c r="P401" s="209"/>
      <c r="Q401" s="209"/>
      <c r="R401" s="209"/>
      <c r="S401" s="209"/>
      <c r="T401" s="209"/>
      <c r="U401" s="209"/>
      <c r="V401" s="209"/>
    </row>
    <row r="402" spans="1:22" ht="15.75" customHeight="1" x14ac:dyDescent="0.25">
      <c r="A402" s="209"/>
      <c r="B402" s="209"/>
      <c r="C402" s="209"/>
      <c r="D402" s="209"/>
      <c r="E402" s="209"/>
      <c r="F402" s="209"/>
      <c r="G402" s="209"/>
      <c r="H402" s="209"/>
      <c r="I402" s="209"/>
      <c r="J402" s="209"/>
      <c r="K402" s="209"/>
      <c r="L402" s="209"/>
      <c r="M402" s="209"/>
      <c r="N402" s="209"/>
      <c r="O402" s="209"/>
      <c r="P402" s="209"/>
      <c r="Q402" s="209"/>
      <c r="R402" s="209"/>
      <c r="S402" s="209"/>
      <c r="T402" s="209"/>
      <c r="U402" s="209"/>
      <c r="V402" s="209"/>
    </row>
    <row r="403" spans="1:22" ht="15.75" customHeight="1" x14ac:dyDescent="0.25">
      <c r="A403" s="209"/>
      <c r="B403" s="209"/>
      <c r="C403" s="209"/>
      <c r="D403" s="209"/>
      <c r="E403" s="209"/>
      <c r="F403" s="209"/>
      <c r="G403" s="209"/>
      <c r="H403" s="209"/>
      <c r="I403" s="209"/>
      <c r="J403" s="209"/>
      <c r="K403" s="209"/>
      <c r="L403" s="209"/>
      <c r="M403" s="209"/>
      <c r="N403" s="209"/>
      <c r="O403" s="209"/>
      <c r="P403" s="209"/>
      <c r="Q403" s="209"/>
      <c r="R403" s="209"/>
      <c r="S403" s="209"/>
      <c r="T403" s="209"/>
      <c r="U403" s="209"/>
      <c r="V403" s="209"/>
    </row>
    <row r="404" spans="1:22" ht="15.75" customHeight="1" x14ac:dyDescent="0.25">
      <c r="A404" s="209"/>
      <c r="B404" s="209"/>
      <c r="C404" s="209"/>
      <c r="D404" s="209"/>
      <c r="E404" s="209"/>
      <c r="F404" s="209"/>
      <c r="G404" s="209"/>
      <c r="H404" s="209"/>
      <c r="I404" s="209"/>
      <c r="J404" s="209"/>
      <c r="K404" s="209"/>
      <c r="L404" s="209"/>
      <c r="M404" s="209"/>
      <c r="N404" s="209"/>
      <c r="O404" s="209"/>
      <c r="P404" s="209"/>
      <c r="Q404" s="209"/>
      <c r="R404" s="209"/>
      <c r="S404" s="209"/>
      <c r="T404" s="209"/>
      <c r="U404" s="209"/>
      <c r="V404" s="209"/>
    </row>
    <row r="405" spans="1:22" ht="15.75" customHeight="1" x14ac:dyDescent="0.25">
      <c r="A405" s="209"/>
      <c r="B405" s="209"/>
      <c r="C405" s="209"/>
      <c r="D405" s="209"/>
      <c r="E405" s="209"/>
      <c r="F405" s="209"/>
      <c r="G405" s="209"/>
      <c r="H405" s="209"/>
      <c r="I405" s="209"/>
      <c r="J405" s="209"/>
      <c r="K405" s="209"/>
      <c r="L405" s="209"/>
      <c r="M405" s="209"/>
      <c r="N405" s="209"/>
      <c r="O405" s="209"/>
      <c r="P405" s="209"/>
      <c r="Q405" s="209"/>
      <c r="R405" s="209"/>
      <c r="S405" s="209"/>
      <c r="T405" s="209"/>
      <c r="U405" s="209"/>
      <c r="V405" s="209"/>
    </row>
    <row r="406" spans="1:22" ht="15.75" customHeight="1" x14ac:dyDescent="0.25">
      <c r="A406" s="209"/>
      <c r="B406" s="209"/>
      <c r="C406" s="209"/>
      <c r="D406" s="209"/>
      <c r="E406" s="209"/>
      <c r="F406" s="209"/>
      <c r="G406" s="209"/>
      <c r="H406" s="209"/>
      <c r="I406" s="209"/>
      <c r="J406" s="209"/>
      <c r="K406" s="209"/>
      <c r="L406" s="209"/>
      <c r="M406" s="209"/>
      <c r="N406" s="209"/>
      <c r="O406" s="209"/>
      <c r="P406" s="209"/>
      <c r="Q406" s="209"/>
      <c r="R406" s="209"/>
      <c r="S406" s="209"/>
      <c r="T406" s="209"/>
      <c r="U406" s="209"/>
      <c r="V406" s="209"/>
    </row>
    <row r="407" spans="1:22" ht="15.75" customHeight="1" x14ac:dyDescent="0.25">
      <c r="A407" s="209"/>
      <c r="B407" s="209"/>
      <c r="C407" s="209"/>
      <c r="D407" s="209"/>
      <c r="E407" s="209"/>
      <c r="F407" s="209"/>
      <c r="G407" s="209"/>
      <c r="H407" s="209"/>
      <c r="I407" s="209"/>
      <c r="J407" s="209"/>
      <c r="K407" s="209"/>
      <c r="L407" s="209"/>
      <c r="M407" s="209"/>
      <c r="N407" s="209"/>
      <c r="O407" s="209"/>
      <c r="P407" s="209"/>
      <c r="Q407" s="209"/>
      <c r="R407" s="209"/>
      <c r="S407" s="209"/>
      <c r="T407" s="209"/>
      <c r="U407" s="209"/>
      <c r="V407" s="209"/>
    </row>
    <row r="408" spans="1:22" ht="15.75" customHeight="1" x14ac:dyDescent="0.25">
      <c r="A408" s="209"/>
      <c r="B408" s="209"/>
      <c r="C408" s="209"/>
      <c r="D408" s="209"/>
      <c r="E408" s="209"/>
      <c r="F408" s="209"/>
      <c r="G408" s="209"/>
      <c r="H408" s="209"/>
      <c r="I408" s="209"/>
      <c r="J408" s="209"/>
      <c r="K408" s="209"/>
      <c r="L408" s="209"/>
      <c r="M408" s="209"/>
      <c r="N408" s="209"/>
      <c r="O408" s="209"/>
      <c r="P408" s="209"/>
      <c r="Q408" s="209"/>
      <c r="R408" s="209"/>
      <c r="S408" s="209"/>
      <c r="T408" s="209"/>
      <c r="U408" s="209"/>
      <c r="V408" s="209"/>
    </row>
    <row r="409" spans="1:22" ht="15.75" customHeight="1" x14ac:dyDescent="0.25">
      <c r="A409" s="209"/>
      <c r="B409" s="209"/>
      <c r="C409" s="209"/>
      <c r="D409" s="209"/>
      <c r="E409" s="209"/>
      <c r="F409" s="209"/>
      <c r="G409" s="209"/>
      <c r="H409" s="209"/>
      <c r="I409" s="209"/>
      <c r="J409" s="209"/>
      <c r="K409" s="209"/>
      <c r="L409" s="209"/>
      <c r="M409" s="209"/>
      <c r="N409" s="209"/>
      <c r="O409" s="209"/>
      <c r="P409" s="209"/>
      <c r="Q409" s="209"/>
      <c r="R409" s="209"/>
      <c r="S409" s="209"/>
      <c r="T409" s="209"/>
      <c r="U409" s="209"/>
      <c r="V409" s="209"/>
    </row>
    <row r="410" spans="1:22" ht="15.75" customHeight="1" x14ac:dyDescent="0.25">
      <c r="A410" s="209"/>
      <c r="B410" s="209"/>
      <c r="C410" s="209"/>
      <c r="D410" s="209"/>
      <c r="E410" s="209"/>
      <c r="F410" s="209"/>
      <c r="G410" s="209"/>
      <c r="H410" s="209"/>
      <c r="I410" s="209"/>
      <c r="J410" s="209"/>
      <c r="K410" s="209"/>
      <c r="L410" s="209"/>
      <c r="M410" s="209"/>
      <c r="N410" s="209"/>
      <c r="O410" s="209"/>
      <c r="P410" s="209"/>
      <c r="Q410" s="209"/>
      <c r="R410" s="209"/>
      <c r="S410" s="209"/>
      <c r="T410" s="209"/>
      <c r="U410" s="209"/>
      <c r="V410" s="209"/>
    </row>
    <row r="411" spans="1:22" ht="15.75" customHeight="1" x14ac:dyDescent="0.25">
      <c r="A411" s="209"/>
      <c r="B411" s="209"/>
      <c r="C411" s="209"/>
      <c r="D411" s="209"/>
      <c r="E411" s="209"/>
      <c r="F411" s="209"/>
      <c r="G411" s="209"/>
      <c r="H411" s="209"/>
      <c r="I411" s="209"/>
      <c r="J411" s="209"/>
      <c r="K411" s="209"/>
      <c r="L411" s="209"/>
      <c r="M411" s="209"/>
      <c r="N411" s="209"/>
      <c r="O411" s="209"/>
      <c r="P411" s="209"/>
      <c r="Q411" s="209"/>
      <c r="R411" s="209"/>
      <c r="S411" s="209"/>
      <c r="T411" s="209"/>
      <c r="U411" s="209"/>
      <c r="V411" s="209"/>
    </row>
    <row r="412" spans="1:22" ht="15.75" customHeight="1" x14ac:dyDescent="0.25">
      <c r="A412" s="209"/>
      <c r="B412" s="209"/>
      <c r="C412" s="209"/>
      <c r="D412" s="209"/>
      <c r="E412" s="209"/>
      <c r="F412" s="209"/>
      <c r="G412" s="209"/>
      <c r="H412" s="209"/>
      <c r="I412" s="209"/>
      <c r="J412" s="209"/>
      <c r="K412" s="209"/>
      <c r="L412" s="209"/>
      <c r="M412" s="209"/>
      <c r="N412" s="209"/>
      <c r="O412" s="209"/>
      <c r="P412" s="209"/>
      <c r="Q412" s="209"/>
      <c r="R412" s="209"/>
      <c r="S412" s="209"/>
      <c r="T412" s="209"/>
      <c r="U412" s="209"/>
      <c r="V412" s="209"/>
    </row>
    <row r="413" spans="1:22" ht="15.75" customHeight="1" x14ac:dyDescent="0.25">
      <c r="A413" s="209"/>
      <c r="B413" s="209"/>
      <c r="C413" s="209"/>
      <c r="D413" s="209"/>
      <c r="E413" s="209"/>
      <c r="F413" s="209"/>
      <c r="G413" s="209"/>
      <c r="H413" s="209"/>
      <c r="I413" s="209"/>
      <c r="J413" s="209"/>
      <c r="K413" s="209"/>
      <c r="L413" s="209"/>
      <c r="M413" s="209"/>
      <c r="N413" s="209"/>
      <c r="O413" s="209"/>
      <c r="P413" s="209"/>
      <c r="Q413" s="209"/>
      <c r="R413" s="209"/>
      <c r="S413" s="209"/>
      <c r="T413" s="209"/>
      <c r="U413" s="209"/>
      <c r="V413" s="209"/>
    </row>
    <row r="414" spans="1:22" ht="15.75" customHeight="1" x14ac:dyDescent="0.25">
      <c r="A414" s="209"/>
      <c r="B414" s="209"/>
      <c r="C414" s="209"/>
      <c r="D414" s="209"/>
      <c r="E414" s="209"/>
      <c r="F414" s="209"/>
      <c r="G414" s="209"/>
      <c r="H414" s="209"/>
      <c r="I414" s="209"/>
      <c r="J414" s="209"/>
      <c r="K414" s="209"/>
      <c r="L414" s="209"/>
      <c r="M414" s="209"/>
      <c r="N414" s="209"/>
      <c r="O414" s="209"/>
      <c r="P414" s="209"/>
      <c r="Q414" s="209"/>
      <c r="R414" s="209"/>
      <c r="S414" s="209"/>
      <c r="T414" s="209"/>
      <c r="U414" s="209"/>
      <c r="V414" s="209"/>
    </row>
    <row r="415" spans="1:22" ht="15.75" customHeight="1" x14ac:dyDescent="0.25">
      <c r="A415" s="209"/>
      <c r="B415" s="209"/>
      <c r="C415" s="209"/>
      <c r="D415" s="209"/>
      <c r="E415" s="209"/>
      <c r="F415" s="209"/>
      <c r="G415" s="209"/>
      <c r="H415" s="209"/>
      <c r="I415" s="209"/>
      <c r="J415" s="209"/>
      <c r="K415" s="209"/>
      <c r="L415" s="209"/>
      <c r="M415" s="209"/>
      <c r="N415" s="209"/>
      <c r="O415" s="209"/>
      <c r="P415" s="209"/>
      <c r="Q415" s="209"/>
      <c r="R415" s="209"/>
      <c r="S415" s="209"/>
      <c r="T415" s="209"/>
      <c r="U415" s="209"/>
      <c r="V415" s="209"/>
    </row>
    <row r="416" spans="1:22" ht="15.75" customHeight="1" x14ac:dyDescent="0.25">
      <c r="A416" s="209"/>
      <c r="B416" s="209"/>
      <c r="C416" s="209"/>
      <c r="D416" s="209"/>
      <c r="E416" s="209"/>
      <c r="F416" s="209"/>
      <c r="G416" s="209"/>
      <c r="H416" s="209"/>
      <c r="I416" s="209"/>
      <c r="J416" s="209"/>
      <c r="K416" s="209"/>
      <c r="L416" s="209"/>
      <c r="M416" s="209"/>
      <c r="N416" s="209"/>
      <c r="O416" s="209"/>
      <c r="P416" s="209"/>
      <c r="Q416" s="209"/>
      <c r="R416" s="209"/>
      <c r="S416" s="209"/>
      <c r="T416" s="209"/>
      <c r="U416" s="209"/>
      <c r="V416" s="209"/>
    </row>
    <row r="417" spans="1:22" ht="15.75" customHeight="1" x14ac:dyDescent="0.25">
      <c r="A417" s="209"/>
      <c r="B417" s="209"/>
      <c r="C417" s="209"/>
      <c r="D417" s="209"/>
      <c r="E417" s="209"/>
      <c r="F417" s="209"/>
      <c r="G417" s="209"/>
      <c r="H417" s="209"/>
      <c r="I417" s="209"/>
      <c r="J417" s="209"/>
      <c r="K417" s="209"/>
      <c r="L417" s="209"/>
      <c r="M417" s="209"/>
      <c r="N417" s="209"/>
      <c r="O417" s="209"/>
      <c r="P417" s="209"/>
      <c r="Q417" s="209"/>
      <c r="R417" s="209"/>
      <c r="S417" s="209"/>
      <c r="T417" s="209"/>
      <c r="U417" s="209"/>
      <c r="V417" s="209"/>
    </row>
    <row r="418" spans="1:22" ht="15.75" customHeight="1" x14ac:dyDescent="0.25">
      <c r="A418" s="209"/>
      <c r="B418" s="209"/>
      <c r="C418" s="209"/>
      <c r="D418" s="209"/>
      <c r="E418" s="209"/>
      <c r="F418" s="209"/>
      <c r="G418" s="209"/>
      <c r="H418" s="209"/>
      <c r="I418" s="209"/>
      <c r="J418" s="209"/>
      <c r="K418" s="209"/>
      <c r="L418" s="209"/>
      <c r="M418" s="209"/>
      <c r="N418" s="209"/>
      <c r="O418" s="209"/>
      <c r="P418" s="209"/>
      <c r="Q418" s="209"/>
      <c r="R418" s="209"/>
      <c r="S418" s="209"/>
      <c r="T418" s="209"/>
      <c r="U418" s="209"/>
      <c r="V418" s="209"/>
    </row>
    <row r="419" spans="1:22" ht="15.75" customHeight="1" x14ac:dyDescent="0.25">
      <c r="A419" s="209"/>
      <c r="B419" s="209"/>
      <c r="C419" s="209"/>
      <c r="D419" s="209"/>
      <c r="E419" s="209"/>
      <c r="F419" s="209"/>
      <c r="G419" s="209"/>
      <c r="H419" s="209"/>
      <c r="I419" s="209"/>
      <c r="J419" s="209"/>
      <c r="K419" s="209"/>
      <c r="L419" s="209"/>
      <c r="M419" s="209"/>
      <c r="N419" s="209"/>
      <c r="O419" s="209"/>
      <c r="P419" s="209"/>
      <c r="Q419" s="209"/>
      <c r="R419" s="209"/>
      <c r="S419" s="209"/>
      <c r="T419" s="209"/>
      <c r="U419" s="209"/>
      <c r="V419" s="209"/>
    </row>
    <row r="420" spans="1:22" ht="15.75" customHeight="1" x14ac:dyDescent="0.25">
      <c r="A420" s="209"/>
      <c r="B420" s="209"/>
      <c r="C420" s="209"/>
      <c r="D420" s="209"/>
      <c r="E420" s="209"/>
      <c r="F420" s="209"/>
      <c r="G420" s="209"/>
      <c r="H420" s="209"/>
      <c r="I420" s="209"/>
      <c r="J420" s="209"/>
      <c r="K420" s="209"/>
      <c r="L420" s="209"/>
      <c r="M420" s="209"/>
      <c r="N420" s="209"/>
      <c r="O420" s="209"/>
      <c r="P420" s="209"/>
      <c r="Q420" s="209"/>
      <c r="R420" s="209"/>
      <c r="S420" s="209"/>
      <c r="T420" s="209"/>
      <c r="U420" s="209"/>
      <c r="V420" s="209"/>
    </row>
    <row r="421" spans="1:22" ht="15.75" customHeight="1" x14ac:dyDescent="0.25">
      <c r="A421" s="209"/>
      <c r="B421" s="209"/>
      <c r="C421" s="209"/>
      <c r="D421" s="209"/>
      <c r="E421" s="209"/>
      <c r="F421" s="209"/>
      <c r="G421" s="209"/>
      <c r="H421" s="209"/>
      <c r="I421" s="209"/>
      <c r="J421" s="209"/>
      <c r="K421" s="209"/>
      <c r="L421" s="209"/>
      <c r="M421" s="209"/>
      <c r="N421" s="209"/>
      <c r="O421" s="209"/>
      <c r="P421" s="209"/>
      <c r="Q421" s="209"/>
      <c r="R421" s="209"/>
      <c r="S421" s="209"/>
      <c r="T421" s="209"/>
      <c r="U421" s="209"/>
      <c r="V421" s="209"/>
    </row>
    <row r="422" spans="1:22" ht="15.75" customHeight="1" x14ac:dyDescent="0.25">
      <c r="A422" s="209"/>
      <c r="B422" s="209"/>
      <c r="C422" s="209"/>
      <c r="D422" s="209"/>
      <c r="E422" s="209"/>
      <c r="F422" s="209"/>
      <c r="G422" s="209"/>
      <c r="H422" s="209"/>
      <c r="I422" s="209"/>
      <c r="J422" s="209"/>
      <c r="K422" s="209"/>
      <c r="L422" s="209"/>
      <c r="M422" s="209"/>
      <c r="N422" s="209"/>
      <c r="O422" s="209"/>
      <c r="P422" s="209"/>
      <c r="Q422" s="209"/>
      <c r="R422" s="209"/>
      <c r="S422" s="209"/>
      <c r="T422" s="209"/>
      <c r="U422" s="209"/>
      <c r="V422" s="209"/>
    </row>
    <row r="423" spans="1:22" ht="15.75" customHeight="1" x14ac:dyDescent="0.25">
      <c r="A423" s="209"/>
      <c r="B423" s="209"/>
      <c r="C423" s="209"/>
      <c r="D423" s="209"/>
      <c r="E423" s="209"/>
      <c r="F423" s="209"/>
      <c r="G423" s="209"/>
      <c r="H423" s="209"/>
      <c r="I423" s="209"/>
      <c r="J423" s="209"/>
      <c r="K423" s="209"/>
      <c r="L423" s="209"/>
      <c r="M423" s="209"/>
      <c r="N423" s="209"/>
      <c r="O423" s="209"/>
      <c r="P423" s="209"/>
      <c r="Q423" s="209"/>
      <c r="R423" s="209"/>
      <c r="S423" s="209"/>
      <c r="T423" s="209"/>
      <c r="U423" s="209"/>
      <c r="V423" s="209"/>
    </row>
    <row r="424" spans="1:22" ht="15.75" customHeight="1" x14ac:dyDescent="0.25">
      <c r="A424" s="209"/>
      <c r="B424" s="209"/>
      <c r="C424" s="209"/>
      <c r="D424" s="209"/>
      <c r="E424" s="209"/>
      <c r="F424" s="209"/>
      <c r="G424" s="209"/>
      <c r="H424" s="209"/>
      <c r="I424" s="209"/>
      <c r="J424" s="209"/>
      <c r="K424" s="209"/>
      <c r="L424" s="209"/>
      <c r="M424" s="209"/>
      <c r="N424" s="209"/>
      <c r="O424" s="209"/>
      <c r="P424" s="209"/>
      <c r="Q424" s="209"/>
      <c r="R424" s="209"/>
      <c r="S424" s="209"/>
      <c r="T424" s="209"/>
      <c r="U424" s="209"/>
      <c r="V424" s="209"/>
    </row>
    <row r="425" spans="1:22" ht="15.75" customHeight="1" x14ac:dyDescent="0.25">
      <c r="A425" s="209"/>
      <c r="B425" s="209"/>
      <c r="C425" s="209"/>
      <c r="D425" s="209"/>
      <c r="E425" s="209"/>
      <c r="F425" s="209"/>
      <c r="G425" s="209"/>
      <c r="H425" s="209"/>
      <c r="I425" s="209"/>
      <c r="J425" s="209"/>
      <c r="K425" s="209"/>
      <c r="L425" s="209"/>
      <c r="M425" s="209"/>
      <c r="N425" s="209"/>
      <c r="O425" s="209"/>
      <c r="P425" s="209"/>
      <c r="Q425" s="209"/>
      <c r="R425" s="209"/>
      <c r="S425" s="209"/>
      <c r="T425" s="209"/>
      <c r="U425" s="209"/>
      <c r="V425" s="209"/>
    </row>
    <row r="426" spans="1:22" ht="15.75" customHeight="1" x14ac:dyDescent="0.25">
      <c r="A426" s="209"/>
      <c r="B426" s="209"/>
      <c r="C426" s="209"/>
      <c r="D426" s="209"/>
      <c r="E426" s="209"/>
      <c r="F426" s="209"/>
      <c r="G426" s="209"/>
      <c r="H426" s="209"/>
      <c r="I426" s="209"/>
      <c r="J426" s="209"/>
      <c r="K426" s="209"/>
      <c r="L426" s="209"/>
      <c r="M426" s="209"/>
      <c r="N426" s="209"/>
      <c r="O426" s="209"/>
      <c r="P426" s="209"/>
      <c r="Q426" s="209"/>
      <c r="R426" s="209"/>
      <c r="S426" s="209"/>
      <c r="T426" s="209"/>
      <c r="U426" s="209"/>
      <c r="V426" s="209"/>
    </row>
    <row r="427" spans="1:22" ht="15.75" customHeight="1" x14ac:dyDescent="0.25">
      <c r="A427" s="209"/>
      <c r="B427" s="209"/>
      <c r="C427" s="209"/>
      <c r="D427" s="209"/>
      <c r="E427" s="209"/>
      <c r="F427" s="209"/>
      <c r="G427" s="209"/>
      <c r="H427" s="209"/>
      <c r="I427" s="209"/>
      <c r="J427" s="209"/>
      <c r="K427" s="209"/>
      <c r="L427" s="209"/>
      <c r="M427" s="209"/>
      <c r="N427" s="209"/>
      <c r="O427" s="209"/>
      <c r="P427" s="209"/>
      <c r="Q427" s="209"/>
      <c r="R427" s="209"/>
      <c r="S427" s="209"/>
      <c r="T427" s="209"/>
      <c r="U427" s="209"/>
      <c r="V427" s="209"/>
    </row>
    <row r="428" spans="1:22" ht="15.75" customHeight="1" x14ac:dyDescent="0.25">
      <c r="A428" s="209"/>
      <c r="B428" s="209"/>
      <c r="C428" s="209"/>
      <c r="D428" s="209"/>
      <c r="E428" s="209"/>
      <c r="F428" s="209"/>
      <c r="G428" s="209"/>
      <c r="H428" s="209"/>
      <c r="I428" s="209"/>
      <c r="J428" s="209"/>
      <c r="K428" s="209"/>
      <c r="L428" s="209"/>
      <c r="M428" s="209"/>
      <c r="N428" s="209"/>
      <c r="O428" s="209"/>
      <c r="P428" s="209"/>
      <c r="Q428" s="209"/>
      <c r="R428" s="209"/>
      <c r="S428" s="209"/>
      <c r="T428" s="209"/>
      <c r="U428" s="209"/>
      <c r="V428" s="209"/>
    </row>
    <row r="429" spans="1:22" ht="15.75" customHeight="1" x14ac:dyDescent="0.25">
      <c r="A429" s="209"/>
      <c r="B429" s="209"/>
      <c r="C429" s="209"/>
      <c r="D429" s="209"/>
      <c r="E429" s="209"/>
      <c r="F429" s="209"/>
      <c r="G429" s="209"/>
      <c r="H429" s="209"/>
      <c r="I429" s="209"/>
      <c r="J429" s="209"/>
      <c r="K429" s="209"/>
      <c r="L429" s="209"/>
      <c r="M429" s="209"/>
      <c r="N429" s="209"/>
      <c r="O429" s="209"/>
      <c r="P429" s="209"/>
      <c r="Q429" s="209"/>
      <c r="R429" s="209"/>
      <c r="S429" s="209"/>
      <c r="T429" s="209"/>
      <c r="U429" s="209"/>
      <c r="V429" s="209"/>
    </row>
    <row r="430" spans="1:22" ht="15.75" customHeight="1" x14ac:dyDescent="0.25">
      <c r="A430" s="209"/>
      <c r="B430" s="209"/>
      <c r="C430" s="209"/>
      <c r="D430" s="209"/>
      <c r="E430" s="209"/>
      <c r="F430" s="209"/>
      <c r="G430" s="209"/>
      <c r="H430" s="209"/>
      <c r="I430" s="209"/>
      <c r="J430" s="209"/>
      <c r="K430" s="209"/>
      <c r="L430" s="209"/>
      <c r="M430" s="209"/>
      <c r="N430" s="209"/>
      <c r="O430" s="209"/>
      <c r="P430" s="209"/>
      <c r="Q430" s="209"/>
      <c r="R430" s="209"/>
      <c r="S430" s="209"/>
      <c r="T430" s="209"/>
      <c r="U430" s="209"/>
      <c r="V430" s="209"/>
    </row>
    <row r="431" spans="1:22" ht="15.75" customHeight="1" x14ac:dyDescent="0.25">
      <c r="A431" s="209"/>
      <c r="B431" s="209"/>
      <c r="C431" s="209"/>
      <c r="D431" s="209"/>
      <c r="E431" s="209"/>
      <c r="F431" s="209"/>
      <c r="G431" s="209"/>
      <c r="H431" s="209"/>
      <c r="I431" s="209"/>
      <c r="J431" s="209"/>
      <c r="K431" s="209"/>
      <c r="L431" s="209"/>
      <c r="M431" s="209"/>
      <c r="N431" s="209"/>
      <c r="O431" s="209"/>
      <c r="P431" s="209"/>
      <c r="Q431" s="209"/>
      <c r="R431" s="209"/>
      <c r="S431" s="209"/>
      <c r="T431" s="209"/>
      <c r="U431" s="209"/>
      <c r="V431" s="209"/>
    </row>
    <row r="432" spans="1:22" ht="15.75" customHeight="1" x14ac:dyDescent="0.25">
      <c r="A432" s="209"/>
      <c r="B432" s="209"/>
      <c r="C432" s="209"/>
      <c r="D432" s="209"/>
      <c r="E432" s="209"/>
      <c r="F432" s="209"/>
      <c r="G432" s="209"/>
      <c r="H432" s="209"/>
      <c r="I432" s="209"/>
      <c r="J432" s="209"/>
      <c r="K432" s="209"/>
      <c r="L432" s="209"/>
      <c r="M432" s="209"/>
      <c r="N432" s="209"/>
      <c r="O432" s="209"/>
      <c r="P432" s="209"/>
      <c r="Q432" s="209"/>
      <c r="R432" s="209"/>
      <c r="S432" s="209"/>
      <c r="T432" s="209"/>
      <c r="U432" s="209"/>
      <c r="V432" s="209"/>
    </row>
    <row r="433" spans="1:22" ht="15.75" customHeight="1" x14ac:dyDescent="0.25">
      <c r="A433" s="209"/>
      <c r="B433" s="209"/>
      <c r="C433" s="209"/>
      <c r="D433" s="209"/>
      <c r="E433" s="209"/>
      <c r="F433" s="209"/>
      <c r="G433" s="209"/>
      <c r="H433" s="209"/>
      <c r="I433" s="209"/>
      <c r="J433" s="209"/>
      <c r="K433" s="209"/>
      <c r="L433" s="209"/>
      <c r="M433" s="209"/>
      <c r="N433" s="209"/>
      <c r="O433" s="209"/>
      <c r="P433" s="209"/>
      <c r="Q433" s="209"/>
      <c r="R433" s="209"/>
      <c r="S433" s="209"/>
      <c r="T433" s="209"/>
      <c r="U433" s="209"/>
      <c r="V433" s="209"/>
    </row>
    <row r="434" spans="1:22" ht="15.75" customHeight="1" x14ac:dyDescent="0.25">
      <c r="A434" s="209"/>
      <c r="B434" s="209"/>
      <c r="C434" s="209"/>
      <c r="D434" s="209"/>
      <c r="E434" s="209"/>
      <c r="F434" s="209"/>
      <c r="G434" s="209"/>
      <c r="H434" s="209"/>
      <c r="I434" s="209"/>
      <c r="J434" s="209"/>
      <c r="K434" s="209"/>
      <c r="L434" s="209"/>
      <c r="M434" s="209"/>
      <c r="N434" s="209"/>
      <c r="O434" s="209"/>
      <c r="P434" s="209"/>
      <c r="Q434" s="209"/>
      <c r="R434" s="209"/>
      <c r="S434" s="209"/>
      <c r="T434" s="209"/>
      <c r="U434" s="209"/>
      <c r="V434" s="209"/>
    </row>
    <row r="435" spans="1:22" ht="15.75" customHeight="1" x14ac:dyDescent="0.25">
      <c r="A435" s="209"/>
      <c r="B435" s="209"/>
      <c r="C435" s="209"/>
      <c r="D435" s="209"/>
      <c r="E435" s="209"/>
      <c r="F435" s="209"/>
      <c r="G435" s="209"/>
      <c r="H435" s="209"/>
      <c r="I435" s="209"/>
      <c r="J435" s="209"/>
      <c r="K435" s="209"/>
      <c r="L435" s="209"/>
      <c r="M435" s="209"/>
      <c r="N435" s="209"/>
      <c r="O435" s="209"/>
      <c r="P435" s="209"/>
      <c r="Q435" s="209"/>
      <c r="R435" s="209"/>
      <c r="S435" s="209"/>
      <c r="T435" s="209"/>
      <c r="U435" s="209"/>
      <c r="V435" s="209"/>
    </row>
    <row r="436" spans="1:22" ht="15.75" customHeight="1" x14ac:dyDescent="0.25">
      <c r="A436" s="209"/>
      <c r="B436" s="209"/>
      <c r="C436" s="209"/>
      <c r="D436" s="209"/>
      <c r="E436" s="209"/>
      <c r="F436" s="209"/>
      <c r="G436" s="209"/>
      <c r="H436" s="209"/>
      <c r="I436" s="209"/>
      <c r="J436" s="209"/>
      <c r="K436" s="209"/>
      <c r="L436" s="209"/>
      <c r="M436" s="209"/>
      <c r="N436" s="209"/>
      <c r="O436" s="209"/>
      <c r="P436" s="209"/>
      <c r="Q436" s="209"/>
      <c r="R436" s="209"/>
      <c r="S436" s="209"/>
      <c r="T436" s="209"/>
      <c r="U436" s="209"/>
      <c r="V436" s="209"/>
    </row>
    <row r="437" spans="1:22" ht="15.75" customHeight="1" x14ac:dyDescent="0.25">
      <c r="A437" s="209"/>
      <c r="B437" s="209"/>
      <c r="C437" s="209"/>
      <c r="D437" s="209"/>
      <c r="E437" s="209"/>
      <c r="F437" s="209"/>
      <c r="G437" s="209"/>
      <c r="H437" s="209"/>
      <c r="I437" s="209"/>
      <c r="J437" s="209"/>
      <c r="K437" s="209"/>
      <c r="L437" s="209"/>
      <c r="M437" s="209"/>
      <c r="N437" s="209"/>
      <c r="O437" s="209"/>
      <c r="P437" s="209"/>
      <c r="Q437" s="209"/>
      <c r="R437" s="209"/>
      <c r="S437" s="209"/>
      <c r="T437" s="209"/>
      <c r="U437" s="209"/>
      <c r="V437" s="209"/>
    </row>
    <row r="438" spans="1:22" ht="15.75" customHeight="1" x14ac:dyDescent="0.25">
      <c r="A438" s="209"/>
      <c r="B438" s="209"/>
      <c r="C438" s="209"/>
      <c r="D438" s="209"/>
      <c r="E438" s="209"/>
      <c r="F438" s="209"/>
      <c r="G438" s="209"/>
      <c r="H438" s="209"/>
      <c r="I438" s="209"/>
      <c r="J438" s="209"/>
      <c r="K438" s="209"/>
      <c r="L438" s="209"/>
      <c r="M438" s="209"/>
      <c r="N438" s="209"/>
      <c r="O438" s="209"/>
      <c r="P438" s="209"/>
      <c r="Q438" s="209"/>
      <c r="R438" s="209"/>
      <c r="S438" s="209"/>
      <c r="T438" s="209"/>
      <c r="U438" s="209"/>
      <c r="V438" s="209"/>
    </row>
    <row r="439" spans="1:22" ht="15.75" customHeight="1" x14ac:dyDescent="0.25">
      <c r="A439" s="209"/>
      <c r="B439" s="209"/>
      <c r="C439" s="209"/>
      <c r="D439" s="209"/>
      <c r="E439" s="209"/>
      <c r="F439" s="209"/>
      <c r="G439" s="209"/>
      <c r="H439" s="209"/>
      <c r="I439" s="209"/>
      <c r="J439" s="209"/>
      <c r="K439" s="209"/>
      <c r="L439" s="209"/>
      <c r="M439" s="209"/>
      <c r="N439" s="209"/>
      <c r="O439" s="209"/>
      <c r="P439" s="209"/>
      <c r="Q439" s="209"/>
      <c r="R439" s="209"/>
      <c r="S439" s="209"/>
      <c r="T439" s="209"/>
      <c r="U439" s="209"/>
      <c r="V439" s="209"/>
    </row>
    <row r="440" spans="1:22" ht="15.75" customHeight="1" x14ac:dyDescent="0.25">
      <c r="A440" s="209"/>
      <c r="B440" s="209"/>
      <c r="C440" s="209"/>
      <c r="D440" s="209"/>
      <c r="E440" s="209"/>
      <c r="F440" s="209"/>
      <c r="G440" s="209"/>
      <c r="H440" s="209"/>
      <c r="I440" s="209"/>
      <c r="J440" s="209"/>
      <c r="K440" s="209"/>
      <c r="L440" s="209"/>
      <c r="M440" s="209"/>
      <c r="N440" s="209"/>
      <c r="O440" s="209"/>
      <c r="P440" s="209"/>
      <c r="Q440" s="209"/>
      <c r="R440" s="209"/>
      <c r="S440" s="209"/>
      <c r="T440" s="209"/>
      <c r="U440" s="209"/>
      <c r="V440" s="209"/>
    </row>
    <row r="441" spans="1:22" ht="15.75" customHeight="1" x14ac:dyDescent="0.25">
      <c r="A441" s="209"/>
      <c r="B441" s="209"/>
      <c r="C441" s="209"/>
      <c r="D441" s="209"/>
      <c r="E441" s="209"/>
      <c r="F441" s="209"/>
      <c r="G441" s="209"/>
      <c r="H441" s="209"/>
      <c r="I441" s="209"/>
      <c r="J441" s="209"/>
      <c r="K441" s="209"/>
      <c r="L441" s="209"/>
      <c r="M441" s="209"/>
      <c r="N441" s="209"/>
      <c r="O441" s="209"/>
      <c r="P441" s="209"/>
      <c r="Q441" s="209"/>
      <c r="R441" s="209"/>
      <c r="S441" s="209"/>
      <c r="T441" s="209"/>
      <c r="U441" s="209"/>
      <c r="V441" s="209"/>
    </row>
    <row r="442" spans="1:22" ht="15.75" customHeight="1" x14ac:dyDescent="0.25">
      <c r="A442" s="209"/>
      <c r="B442" s="209"/>
      <c r="C442" s="209"/>
      <c r="D442" s="209"/>
      <c r="E442" s="209"/>
      <c r="F442" s="209"/>
      <c r="G442" s="209"/>
      <c r="H442" s="209"/>
      <c r="I442" s="209"/>
      <c r="J442" s="209"/>
      <c r="K442" s="209"/>
      <c r="L442" s="209"/>
      <c r="M442" s="209"/>
      <c r="N442" s="209"/>
      <c r="O442" s="209"/>
      <c r="P442" s="209"/>
      <c r="Q442" s="209"/>
      <c r="R442" s="209"/>
      <c r="S442" s="209"/>
      <c r="T442" s="209"/>
      <c r="U442" s="209"/>
      <c r="V442" s="209"/>
    </row>
    <row r="443" spans="1:22" ht="15.75" customHeight="1" x14ac:dyDescent="0.25">
      <c r="A443" s="209"/>
      <c r="B443" s="209"/>
      <c r="C443" s="209"/>
      <c r="D443" s="209"/>
      <c r="E443" s="209"/>
      <c r="F443" s="209"/>
      <c r="G443" s="209"/>
      <c r="H443" s="209"/>
      <c r="I443" s="209"/>
      <c r="J443" s="209"/>
      <c r="K443" s="209"/>
      <c r="L443" s="209"/>
      <c r="M443" s="209"/>
      <c r="N443" s="209"/>
      <c r="O443" s="209"/>
      <c r="P443" s="209"/>
      <c r="Q443" s="209"/>
      <c r="R443" s="209"/>
      <c r="S443" s="209"/>
      <c r="T443" s="209"/>
      <c r="U443" s="209"/>
      <c r="V443" s="209"/>
    </row>
    <row r="444" spans="1:22" ht="15.75" customHeight="1" x14ac:dyDescent="0.25">
      <c r="A444" s="209"/>
      <c r="B444" s="209"/>
      <c r="C444" s="209"/>
      <c r="D444" s="209"/>
      <c r="E444" s="209"/>
      <c r="F444" s="209"/>
      <c r="G444" s="209"/>
      <c r="H444" s="209"/>
      <c r="I444" s="209"/>
      <c r="J444" s="209"/>
      <c r="K444" s="209"/>
      <c r="L444" s="209"/>
      <c r="M444" s="209"/>
      <c r="N444" s="209"/>
      <c r="O444" s="209"/>
      <c r="P444" s="209"/>
      <c r="Q444" s="209"/>
      <c r="R444" s="209"/>
      <c r="S444" s="209"/>
      <c r="T444" s="209"/>
      <c r="U444" s="209"/>
      <c r="V444" s="209"/>
    </row>
    <row r="445" spans="1:22" ht="15.75" customHeight="1" x14ac:dyDescent="0.25">
      <c r="A445" s="209"/>
      <c r="B445" s="209"/>
      <c r="C445" s="209"/>
      <c r="D445" s="209"/>
      <c r="E445" s="209"/>
      <c r="F445" s="209"/>
      <c r="G445" s="209"/>
      <c r="H445" s="209"/>
      <c r="I445" s="209"/>
      <c r="J445" s="209"/>
      <c r="K445" s="209"/>
      <c r="L445" s="209"/>
      <c r="M445" s="209"/>
      <c r="N445" s="209"/>
      <c r="O445" s="209"/>
      <c r="P445" s="209"/>
      <c r="Q445" s="209"/>
      <c r="R445" s="209"/>
      <c r="S445" s="209"/>
      <c r="T445" s="209"/>
      <c r="U445" s="209"/>
      <c r="V445" s="209"/>
    </row>
    <row r="446" spans="1:22" ht="15.75" customHeight="1" x14ac:dyDescent="0.25">
      <c r="A446" s="209"/>
      <c r="B446" s="209"/>
      <c r="C446" s="209"/>
      <c r="D446" s="209"/>
      <c r="E446" s="209"/>
      <c r="F446" s="209"/>
      <c r="G446" s="209"/>
      <c r="H446" s="209"/>
      <c r="I446" s="209"/>
      <c r="J446" s="209"/>
      <c r="K446" s="209"/>
      <c r="L446" s="209"/>
      <c r="M446" s="209"/>
      <c r="N446" s="209"/>
      <c r="O446" s="209"/>
      <c r="P446" s="209"/>
      <c r="Q446" s="209"/>
      <c r="R446" s="209"/>
      <c r="S446" s="209"/>
      <c r="T446" s="209"/>
      <c r="U446" s="209"/>
      <c r="V446" s="209"/>
    </row>
    <row r="447" spans="1:22" ht="15.75" customHeight="1" x14ac:dyDescent="0.25">
      <c r="A447" s="209"/>
      <c r="B447" s="209"/>
      <c r="C447" s="209"/>
      <c r="D447" s="209"/>
      <c r="E447" s="209"/>
      <c r="F447" s="209"/>
      <c r="G447" s="209"/>
      <c r="H447" s="209"/>
      <c r="I447" s="209"/>
      <c r="J447" s="209"/>
      <c r="K447" s="209"/>
      <c r="L447" s="209"/>
      <c r="M447" s="209"/>
      <c r="N447" s="209"/>
      <c r="O447" s="209"/>
      <c r="P447" s="209"/>
      <c r="Q447" s="209"/>
      <c r="R447" s="209"/>
      <c r="S447" s="209"/>
      <c r="T447" s="209"/>
      <c r="U447" s="209"/>
      <c r="V447" s="209"/>
    </row>
    <row r="448" spans="1:22" ht="15.75" customHeight="1" x14ac:dyDescent="0.25">
      <c r="A448" s="209"/>
      <c r="B448" s="209"/>
      <c r="C448" s="209"/>
      <c r="D448" s="209"/>
      <c r="E448" s="209"/>
      <c r="F448" s="209"/>
      <c r="G448" s="209"/>
      <c r="H448" s="209"/>
      <c r="I448" s="209"/>
      <c r="J448" s="209"/>
      <c r="K448" s="209"/>
      <c r="L448" s="209"/>
      <c r="M448" s="209"/>
      <c r="N448" s="209"/>
      <c r="O448" s="209"/>
      <c r="P448" s="209"/>
      <c r="Q448" s="209"/>
      <c r="R448" s="209"/>
      <c r="S448" s="209"/>
      <c r="T448" s="209"/>
      <c r="U448" s="209"/>
      <c r="V448" s="209"/>
    </row>
    <row r="449" spans="1:22" ht="15.75" customHeight="1" x14ac:dyDescent="0.25">
      <c r="A449" s="209"/>
      <c r="B449" s="209"/>
      <c r="C449" s="209"/>
      <c r="D449" s="209"/>
      <c r="E449" s="209"/>
      <c r="F449" s="209"/>
      <c r="G449" s="209"/>
      <c r="H449" s="209"/>
      <c r="I449" s="209"/>
      <c r="J449" s="209"/>
      <c r="K449" s="209"/>
      <c r="L449" s="209"/>
      <c r="M449" s="209"/>
      <c r="N449" s="209"/>
      <c r="O449" s="209"/>
      <c r="P449" s="209"/>
      <c r="Q449" s="209"/>
      <c r="R449" s="209"/>
      <c r="S449" s="209"/>
      <c r="T449" s="209"/>
      <c r="U449" s="209"/>
      <c r="V449" s="209"/>
    </row>
    <row r="450" spans="1:22" ht="15.75" customHeight="1" x14ac:dyDescent="0.25">
      <c r="A450" s="209"/>
      <c r="B450" s="209"/>
      <c r="C450" s="209"/>
      <c r="D450" s="209"/>
      <c r="E450" s="209"/>
      <c r="F450" s="209"/>
      <c r="G450" s="209"/>
      <c r="H450" s="209"/>
      <c r="I450" s="209"/>
      <c r="J450" s="209"/>
      <c r="K450" s="209"/>
      <c r="L450" s="209"/>
      <c r="M450" s="209"/>
      <c r="N450" s="209"/>
      <c r="O450" s="209"/>
      <c r="P450" s="209"/>
      <c r="Q450" s="209"/>
      <c r="R450" s="209"/>
      <c r="S450" s="209"/>
      <c r="T450" s="209"/>
      <c r="U450" s="209"/>
      <c r="V450" s="209"/>
    </row>
    <row r="451" spans="1:22" ht="15.75" customHeight="1" x14ac:dyDescent="0.25">
      <c r="A451" s="209"/>
      <c r="B451" s="209"/>
      <c r="C451" s="209"/>
      <c r="D451" s="209"/>
      <c r="E451" s="209"/>
      <c r="F451" s="209"/>
      <c r="G451" s="209"/>
      <c r="H451" s="209"/>
      <c r="I451" s="209"/>
      <c r="J451" s="209"/>
      <c r="K451" s="209"/>
      <c r="L451" s="209"/>
      <c r="M451" s="209"/>
      <c r="N451" s="209"/>
      <c r="O451" s="209"/>
      <c r="P451" s="209"/>
      <c r="Q451" s="209"/>
      <c r="R451" s="209"/>
      <c r="S451" s="209"/>
      <c r="T451" s="209"/>
      <c r="U451" s="209"/>
      <c r="V451" s="209"/>
    </row>
    <row r="452" spans="1:22" ht="15.75" customHeight="1" x14ac:dyDescent="0.25">
      <c r="A452" s="209"/>
      <c r="B452" s="209"/>
      <c r="C452" s="209"/>
      <c r="D452" s="209"/>
      <c r="E452" s="209"/>
      <c r="F452" s="209"/>
      <c r="G452" s="209"/>
      <c r="H452" s="209"/>
      <c r="I452" s="209"/>
      <c r="J452" s="209"/>
      <c r="K452" s="209"/>
      <c r="L452" s="209"/>
      <c r="M452" s="209"/>
      <c r="N452" s="209"/>
      <c r="O452" s="209"/>
      <c r="P452" s="209"/>
      <c r="Q452" s="209"/>
      <c r="R452" s="209"/>
      <c r="S452" s="209"/>
      <c r="T452" s="209"/>
      <c r="U452" s="209"/>
      <c r="V452" s="209"/>
    </row>
    <row r="453" spans="1:22" ht="15.75" customHeight="1" x14ac:dyDescent="0.25">
      <c r="A453" s="209"/>
      <c r="B453" s="209"/>
      <c r="C453" s="209"/>
      <c r="D453" s="209"/>
      <c r="E453" s="209"/>
      <c r="F453" s="209"/>
      <c r="G453" s="209"/>
      <c r="H453" s="209"/>
      <c r="I453" s="209"/>
      <c r="J453" s="209"/>
      <c r="K453" s="209"/>
      <c r="L453" s="209"/>
      <c r="M453" s="209"/>
      <c r="N453" s="209"/>
      <c r="O453" s="209"/>
      <c r="P453" s="209"/>
      <c r="Q453" s="209"/>
      <c r="R453" s="209"/>
      <c r="S453" s="209"/>
      <c r="T453" s="209"/>
      <c r="U453" s="209"/>
      <c r="V453" s="209"/>
    </row>
    <row r="454" spans="1:22" ht="15.75" customHeight="1" x14ac:dyDescent="0.25">
      <c r="A454" s="209"/>
      <c r="B454" s="209"/>
      <c r="C454" s="209"/>
      <c r="D454" s="209"/>
      <c r="E454" s="209"/>
      <c r="F454" s="209"/>
      <c r="G454" s="209"/>
      <c r="H454" s="209"/>
      <c r="I454" s="209"/>
      <c r="J454" s="209"/>
      <c r="K454" s="209"/>
      <c r="L454" s="209"/>
      <c r="M454" s="209"/>
      <c r="N454" s="209"/>
      <c r="O454" s="209"/>
      <c r="P454" s="209"/>
      <c r="Q454" s="209"/>
      <c r="R454" s="209"/>
      <c r="S454" s="209"/>
      <c r="T454" s="209"/>
      <c r="U454" s="209"/>
      <c r="V454" s="209"/>
    </row>
    <row r="455" spans="1:22" ht="15.75" customHeight="1" x14ac:dyDescent="0.25">
      <c r="A455" s="209"/>
      <c r="B455" s="209"/>
      <c r="C455" s="209"/>
      <c r="D455" s="209"/>
      <c r="E455" s="209"/>
      <c r="F455" s="209"/>
      <c r="G455" s="209"/>
      <c r="H455" s="209"/>
      <c r="I455" s="209"/>
      <c r="J455" s="209"/>
      <c r="K455" s="209"/>
      <c r="L455" s="209"/>
      <c r="M455" s="209"/>
      <c r="N455" s="209"/>
      <c r="O455" s="209"/>
      <c r="P455" s="209"/>
      <c r="Q455" s="209"/>
      <c r="R455" s="209"/>
      <c r="S455" s="209"/>
      <c r="T455" s="209"/>
      <c r="U455" s="209"/>
      <c r="V455" s="209"/>
    </row>
    <row r="456" spans="1:22" ht="15.75" customHeight="1" x14ac:dyDescent="0.25">
      <c r="A456" s="209"/>
      <c r="B456" s="209"/>
      <c r="C456" s="209"/>
      <c r="D456" s="209"/>
      <c r="E456" s="209"/>
      <c r="F456" s="209"/>
      <c r="G456" s="209"/>
      <c r="H456" s="209"/>
      <c r="I456" s="209"/>
      <c r="J456" s="209"/>
      <c r="K456" s="209"/>
      <c r="L456" s="209"/>
      <c r="M456" s="209"/>
      <c r="N456" s="209"/>
      <c r="O456" s="209"/>
      <c r="P456" s="209"/>
      <c r="Q456" s="209"/>
      <c r="R456" s="209"/>
      <c r="S456" s="209"/>
      <c r="T456" s="209"/>
      <c r="U456" s="209"/>
      <c r="V456" s="209"/>
    </row>
    <row r="457" spans="1:22" ht="15.75" customHeight="1" x14ac:dyDescent="0.25">
      <c r="A457" s="209"/>
      <c r="B457" s="209"/>
      <c r="C457" s="209"/>
      <c r="D457" s="209"/>
      <c r="E457" s="209"/>
      <c r="F457" s="209"/>
      <c r="G457" s="209"/>
      <c r="H457" s="209"/>
      <c r="I457" s="209"/>
      <c r="J457" s="209"/>
      <c r="K457" s="209"/>
      <c r="L457" s="209"/>
      <c r="M457" s="209"/>
      <c r="N457" s="209"/>
      <c r="O457" s="209"/>
      <c r="P457" s="209"/>
      <c r="Q457" s="209"/>
      <c r="R457" s="209"/>
      <c r="S457" s="209"/>
      <c r="T457" s="209"/>
      <c r="U457" s="209"/>
      <c r="V457" s="209"/>
    </row>
    <row r="458" spans="1:22" ht="15.75" customHeight="1" x14ac:dyDescent="0.25">
      <c r="A458" s="209"/>
      <c r="B458" s="209"/>
      <c r="C458" s="209"/>
      <c r="D458" s="209"/>
      <c r="E458" s="209"/>
      <c r="F458" s="209"/>
      <c r="G458" s="209"/>
      <c r="H458" s="209"/>
      <c r="I458" s="209"/>
      <c r="J458" s="209"/>
      <c r="K458" s="209"/>
      <c r="L458" s="209"/>
      <c r="M458" s="209"/>
      <c r="N458" s="209"/>
      <c r="O458" s="209"/>
      <c r="P458" s="209"/>
      <c r="Q458" s="209"/>
      <c r="R458" s="209"/>
      <c r="S458" s="209"/>
      <c r="T458" s="209"/>
      <c r="U458" s="209"/>
      <c r="V458" s="209"/>
    </row>
    <row r="459" spans="1:22" ht="15.75" customHeight="1" x14ac:dyDescent="0.25">
      <c r="A459" s="209"/>
      <c r="B459" s="209"/>
      <c r="C459" s="209"/>
      <c r="D459" s="209"/>
      <c r="E459" s="209"/>
      <c r="F459" s="209"/>
      <c r="G459" s="209"/>
      <c r="H459" s="209"/>
      <c r="I459" s="209"/>
      <c r="J459" s="209"/>
      <c r="K459" s="209"/>
      <c r="L459" s="209"/>
      <c r="M459" s="209"/>
      <c r="N459" s="209"/>
      <c r="O459" s="209"/>
      <c r="P459" s="209"/>
      <c r="Q459" s="209"/>
      <c r="R459" s="209"/>
      <c r="S459" s="209"/>
      <c r="T459" s="209"/>
      <c r="U459" s="209"/>
      <c r="V459" s="209"/>
    </row>
    <row r="460" spans="1:22" ht="15.75" customHeight="1" x14ac:dyDescent="0.25">
      <c r="A460" s="209"/>
      <c r="B460" s="209"/>
      <c r="C460" s="209"/>
      <c r="D460" s="209"/>
      <c r="E460" s="209"/>
      <c r="F460" s="209"/>
      <c r="G460" s="209"/>
      <c r="H460" s="209"/>
      <c r="I460" s="209"/>
      <c r="J460" s="209"/>
      <c r="K460" s="209"/>
      <c r="L460" s="209"/>
      <c r="M460" s="209"/>
      <c r="N460" s="209"/>
      <c r="O460" s="209"/>
      <c r="P460" s="209"/>
      <c r="Q460" s="209"/>
      <c r="R460" s="209"/>
      <c r="S460" s="209"/>
      <c r="T460" s="209"/>
      <c r="U460" s="209"/>
      <c r="V460" s="209"/>
    </row>
    <row r="461" spans="1:22" ht="15.75" customHeight="1" x14ac:dyDescent="0.25">
      <c r="A461" s="209"/>
      <c r="B461" s="209"/>
      <c r="C461" s="209"/>
      <c r="D461" s="209"/>
      <c r="E461" s="209"/>
      <c r="F461" s="209"/>
      <c r="G461" s="209"/>
      <c r="H461" s="209"/>
      <c r="I461" s="209"/>
      <c r="J461" s="209"/>
      <c r="K461" s="209"/>
      <c r="L461" s="209"/>
      <c r="M461" s="209"/>
      <c r="N461" s="209"/>
      <c r="O461" s="209"/>
      <c r="P461" s="209"/>
      <c r="Q461" s="209"/>
      <c r="R461" s="209"/>
      <c r="S461" s="209"/>
      <c r="T461" s="209"/>
      <c r="U461" s="209"/>
      <c r="V461" s="209"/>
    </row>
    <row r="462" spans="1:22" ht="15.75" customHeight="1" x14ac:dyDescent="0.25">
      <c r="A462" s="209"/>
      <c r="B462" s="209"/>
      <c r="C462" s="209"/>
      <c r="D462" s="209"/>
      <c r="E462" s="209"/>
      <c r="F462" s="209"/>
      <c r="G462" s="209"/>
      <c r="H462" s="209"/>
      <c r="I462" s="209"/>
      <c r="J462" s="209"/>
      <c r="K462" s="209"/>
      <c r="L462" s="209"/>
      <c r="M462" s="209"/>
      <c r="N462" s="209"/>
      <c r="O462" s="209"/>
      <c r="P462" s="209"/>
      <c r="Q462" s="209"/>
      <c r="R462" s="209"/>
      <c r="S462" s="209"/>
      <c r="T462" s="209"/>
      <c r="U462" s="209"/>
      <c r="V462" s="209"/>
    </row>
    <row r="463" spans="1:22" ht="15.75" customHeight="1" x14ac:dyDescent="0.25">
      <c r="A463" s="209"/>
      <c r="B463" s="209"/>
      <c r="C463" s="209"/>
      <c r="D463" s="209"/>
      <c r="E463" s="209"/>
      <c r="F463" s="209"/>
      <c r="G463" s="209"/>
      <c r="H463" s="209"/>
      <c r="I463" s="209"/>
      <c r="J463" s="209"/>
      <c r="K463" s="209"/>
      <c r="L463" s="209"/>
      <c r="M463" s="209"/>
      <c r="N463" s="209"/>
      <c r="O463" s="209"/>
      <c r="P463" s="209"/>
      <c r="Q463" s="209"/>
      <c r="R463" s="209"/>
      <c r="S463" s="209"/>
      <c r="T463" s="209"/>
      <c r="U463" s="209"/>
      <c r="V463" s="209"/>
    </row>
    <row r="464" spans="1:22" ht="15.75" customHeight="1" x14ac:dyDescent="0.25">
      <c r="A464" s="209"/>
      <c r="B464" s="209"/>
      <c r="C464" s="209"/>
      <c r="D464" s="209"/>
      <c r="E464" s="209"/>
      <c r="F464" s="209"/>
      <c r="G464" s="209"/>
      <c r="H464" s="209"/>
      <c r="I464" s="209"/>
      <c r="J464" s="209"/>
      <c r="K464" s="209"/>
      <c r="L464" s="209"/>
      <c r="M464" s="209"/>
      <c r="N464" s="209"/>
      <c r="O464" s="209"/>
      <c r="P464" s="209"/>
      <c r="Q464" s="209"/>
      <c r="R464" s="209"/>
      <c r="S464" s="209"/>
      <c r="T464" s="209"/>
      <c r="U464" s="209"/>
      <c r="V464" s="209"/>
    </row>
    <row r="465" spans="1:22" ht="15.75" customHeight="1" x14ac:dyDescent="0.25">
      <c r="A465" s="209"/>
      <c r="B465" s="209"/>
      <c r="C465" s="209"/>
      <c r="D465" s="209"/>
      <c r="E465" s="209"/>
      <c r="F465" s="209"/>
      <c r="G465" s="209"/>
      <c r="H465" s="209"/>
      <c r="I465" s="209"/>
      <c r="J465" s="209"/>
      <c r="K465" s="209"/>
      <c r="L465" s="209"/>
      <c r="M465" s="209"/>
      <c r="N465" s="209"/>
      <c r="O465" s="209"/>
      <c r="P465" s="209"/>
      <c r="Q465" s="209"/>
      <c r="R465" s="209"/>
      <c r="S465" s="209"/>
      <c r="T465" s="209"/>
      <c r="U465" s="209"/>
      <c r="V465" s="209"/>
    </row>
    <row r="466" spans="1:22" ht="15.75" customHeight="1" x14ac:dyDescent="0.25">
      <c r="A466" s="209"/>
      <c r="B466" s="209"/>
      <c r="C466" s="209"/>
      <c r="D466" s="209"/>
      <c r="E466" s="209"/>
      <c r="F466" s="209"/>
      <c r="G466" s="209"/>
      <c r="H466" s="209"/>
      <c r="I466" s="209"/>
      <c r="J466" s="209"/>
      <c r="K466" s="209"/>
      <c r="L466" s="209"/>
      <c r="M466" s="209"/>
      <c r="N466" s="209"/>
      <c r="O466" s="209"/>
      <c r="P466" s="209"/>
      <c r="Q466" s="209"/>
      <c r="R466" s="209"/>
      <c r="S466" s="209"/>
      <c r="T466" s="209"/>
      <c r="U466" s="209"/>
      <c r="V466" s="209"/>
    </row>
    <row r="467" spans="1:22" ht="15.75" customHeight="1" x14ac:dyDescent="0.25">
      <c r="A467" s="209"/>
      <c r="B467" s="209"/>
      <c r="C467" s="209"/>
      <c r="D467" s="209"/>
      <c r="E467" s="209"/>
      <c r="F467" s="209"/>
      <c r="G467" s="209"/>
      <c r="H467" s="209"/>
      <c r="I467" s="209"/>
      <c r="J467" s="209"/>
      <c r="K467" s="209"/>
      <c r="L467" s="209"/>
      <c r="M467" s="209"/>
      <c r="N467" s="209"/>
      <c r="O467" s="209"/>
      <c r="P467" s="209"/>
      <c r="Q467" s="209"/>
      <c r="R467" s="209"/>
      <c r="S467" s="209"/>
      <c r="T467" s="209"/>
      <c r="U467" s="209"/>
      <c r="V467" s="209"/>
    </row>
    <row r="468" spans="1:22" ht="15.75" customHeight="1" x14ac:dyDescent="0.25">
      <c r="A468" s="209"/>
      <c r="B468" s="209"/>
      <c r="C468" s="209"/>
      <c r="D468" s="209"/>
      <c r="E468" s="209"/>
      <c r="F468" s="209"/>
      <c r="G468" s="209"/>
      <c r="H468" s="209"/>
      <c r="I468" s="209"/>
      <c r="J468" s="209"/>
      <c r="K468" s="209"/>
      <c r="L468" s="209"/>
      <c r="M468" s="209"/>
      <c r="N468" s="209"/>
      <c r="O468" s="209"/>
      <c r="P468" s="209"/>
      <c r="Q468" s="209"/>
      <c r="R468" s="209"/>
      <c r="S468" s="209"/>
      <c r="T468" s="209"/>
      <c r="U468" s="209"/>
      <c r="V468" s="209"/>
    </row>
    <row r="469" spans="1:22" ht="15.75" customHeight="1" x14ac:dyDescent="0.25">
      <c r="A469" s="209"/>
      <c r="B469" s="209"/>
      <c r="C469" s="209"/>
      <c r="D469" s="209"/>
      <c r="E469" s="209"/>
      <c r="F469" s="209"/>
      <c r="G469" s="209"/>
      <c r="H469" s="209"/>
      <c r="I469" s="209"/>
      <c r="J469" s="209"/>
      <c r="K469" s="209"/>
      <c r="L469" s="209"/>
      <c r="M469" s="209"/>
      <c r="N469" s="209"/>
      <c r="O469" s="209"/>
      <c r="P469" s="209"/>
      <c r="Q469" s="209"/>
      <c r="R469" s="209"/>
      <c r="S469" s="209"/>
      <c r="T469" s="209"/>
      <c r="U469" s="209"/>
      <c r="V469" s="209"/>
    </row>
    <row r="470" spans="1:22" ht="15.75" customHeight="1" x14ac:dyDescent="0.25">
      <c r="A470" s="209"/>
      <c r="B470" s="209"/>
      <c r="C470" s="209"/>
      <c r="D470" s="209"/>
      <c r="E470" s="209"/>
      <c r="F470" s="209"/>
      <c r="G470" s="209"/>
      <c r="H470" s="209"/>
      <c r="I470" s="209"/>
      <c r="J470" s="209"/>
      <c r="K470" s="209"/>
      <c r="L470" s="209"/>
      <c r="M470" s="209"/>
      <c r="N470" s="209"/>
      <c r="O470" s="209"/>
      <c r="P470" s="209"/>
      <c r="Q470" s="209"/>
      <c r="R470" s="209"/>
      <c r="S470" s="209"/>
      <c r="T470" s="209"/>
      <c r="U470" s="209"/>
      <c r="V470" s="209"/>
    </row>
    <row r="471" spans="1:22" ht="15.75" customHeight="1" x14ac:dyDescent="0.25">
      <c r="A471" s="209"/>
      <c r="B471" s="209"/>
      <c r="C471" s="209"/>
      <c r="D471" s="209"/>
      <c r="E471" s="209"/>
      <c r="F471" s="209"/>
      <c r="G471" s="209"/>
      <c r="H471" s="209"/>
      <c r="I471" s="209"/>
      <c r="J471" s="209"/>
      <c r="K471" s="209"/>
      <c r="L471" s="209"/>
      <c r="M471" s="209"/>
      <c r="N471" s="209"/>
      <c r="O471" s="209"/>
      <c r="P471" s="209"/>
      <c r="Q471" s="209"/>
      <c r="R471" s="209"/>
      <c r="S471" s="209"/>
      <c r="T471" s="209"/>
      <c r="U471" s="209"/>
      <c r="V471" s="209"/>
    </row>
    <row r="472" spans="1:22" ht="15.75" customHeight="1" x14ac:dyDescent="0.25">
      <c r="A472" s="209"/>
      <c r="B472" s="209"/>
      <c r="C472" s="209"/>
      <c r="D472" s="209"/>
      <c r="E472" s="209"/>
      <c r="F472" s="209"/>
      <c r="G472" s="209"/>
      <c r="H472" s="209"/>
      <c r="I472" s="209"/>
      <c r="J472" s="209"/>
      <c r="K472" s="209"/>
      <c r="L472" s="209"/>
      <c r="M472" s="209"/>
      <c r="N472" s="209"/>
      <c r="O472" s="209"/>
      <c r="P472" s="209"/>
      <c r="Q472" s="209"/>
      <c r="R472" s="209"/>
      <c r="S472" s="209"/>
      <c r="T472" s="209"/>
      <c r="U472" s="209"/>
      <c r="V472" s="209"/>
    </row>
    <row r="473" spans="1:22" ht="15.75" customHeight="1" x14ac:dyDescent="0.25">
      <c r="A473" s="209"/>
      <c r="B473" s="209"/>
      <c r="C473" s="209"/>
      <c r="D473" s="209"/>
      <c r="E473" s="209"/>
      <c r="F473" s="209"/>
      <c r="G473" s="209"/>
      <c r="H473" s="209"/>
      <c r="I473" s="209"/>
      <c r="J473" s="209"/>
      <c r="K473" s="209"/>
      <c r="L473" s="209"/>
      <c r="M473" s="209"/>
      <c r="N473" s="209"/>
      <c r="O473" s="209"/>
      <c r="P473" s="209"/>
      <c r="Q473" s="209"/>
      <c r="R473" s="209"/>
      <c r="S473" s="209"/>
      <c r="T473" s="209"/>
      <c r="U473" s="209"/>
      <c r="V473" s="209"/>
    </row>
    <row r="474" spans="1:22" ht="15.75" customHeight="1" x14ac:dyDescent="0.25">
      <c r="A474" s="209"/>
      <c r="B474" s="209"/>
      <c r="C474" s="209"/>
      <c r="D474" s="209"/>
      <c r="E474" s="209"/>
      <c r="F474" s="209"/>
      <c r="G474" s="209"/>
      <c r="H474" s="209"/>
      <c r="I474" s="209"/>
      <c r="J474" s="209"/>
      <c r="K474" s="209"/>
      <c r="L474" s="209"/>
      <c r="M474" s="209"/>
      <c r="N474" s="209"/>
      <c r="O474" s="209"/>
      <c r="P474" s="209"/>
      <c r="Q474" s="209"/>
      <c r="R474" s="209"/>
      <c r="S474" s="209"/>
      <c r="T474" s="209"/>
      <c r="U474" s="209"/>
      <c r="V474" s="209"/>
    </row>
    <row r="475" spans="1:22" ht="15.75" customHeight="1" x14ac:dyDescent="0.25">
      <c r="A475" s="209"/>
      <c r="B475" s="209"/>
      <c r="C475" s="209"/>
      <c r="D475" s="209"/>
      <c r="E475" s="209"/>
      <c r="F475" s="209"/>
      <c r="G475" s="209"/>
      <c r="H475" s="209"/>
      <c r="I475" s="209"/>
      <c r="J475" s="209"/>
      <c r="K475" s="209"/>
      <c r="L475" s="209"/>
      <c r="M475" s="209"/>
      <c r="N475" s="209"/>
      <c r="O475" s="209"/>
      <c r="P475" s="209"/>
      <c r="Q475" s="209"/>
      <c r="R475" s="209"/>
      <c r="S475" s="209"/>
      <c r="T475" s="209"/>
      <c r="U475" s="209"/>
      <c r="V475" s="209"/>
    </row>
    <row r="476" spans="1:22" ht="15.75" customHeight="1" x14ac:dyDescent="0.25">
      <c r="A476" s="209"/>
      <c r="B476" s="209"/>
      <c r="C476" s="209"/>
      <c r="D476" s="209"/>
      <c r="E476" s="209"/>
      <c r="F476" s="209"/>
      <c r="G476" s="209"/>
      <c r="H476" s="209"/>
      <c r="I476" s="209"/>
      <c r="J476" s="209"/>
      <c r="K476" s="209"/>
      <c r="L476" s="209"/>
      <c r="M476" s="209"/>
      <c r="N476" s="209"/>
      <c r="O476" s="209"/>
      <c r="P476" s="209"/>
      <c r="Q476" s="209"/>
      <c r="R476" s="209"/>
      <c r="S476" s="209"/>
      <c r="T476" s="209"/>
      <c r="U476" s="209"/>
      <c r="V476" s="209"/>
    </row>
    <row r="477" spans="1:22" ht="15.75" customHeight="1" x14ac:dyDescent="0.25">
      <c r="A477" s="209"/>
      <c r="B477" s="209"/>
      <c r="C477" s="209"/>
      <c r="D477" s="209"/>
      <c r="E477" s="209"/>
      <c r="F477" s="209"/>
      <c r="G477" s="209"/>
      <c r="H477" s="209"/>
      <c r="I477" s="209"/>
      <c r="J477" s="209"/>
      <c r="K477" s="209"/>
      <c r="L477" s="209"/>
      <c r="M477" s="209"/>
      <c r="N477" s="209"/>
      <c r="O477" s="209"/>
      <c r="P477" s="209"/>
      <c r="Q477" s="209"/>
      <c r="R477" s="209"/>
      <c r="S477" s="209"/>
      <c r="T477" s="209"/>
      <c r="U477" s="209"/>
      <c r="V477" s="209"/>
    </row>
    <row r="478" spans="1:22" ht="15.75" customHeight="1" x14ac:dyDescent="0.25">
      <c r="A478" s="209"/>
      <c r="B478" s="209"/>
      <c r="C478" s="209"/>
      <c r="D478" s="209"/>
      <c r="E478" s="209"/>
      <c r="F478" s="209"/>
      <c r="G478" s="209"/>
      <c r="H478" s="209"/>
      <c r="I478" s="209"/>
      <c r="J478" s="209"/>
      <c r="K478" s="209"/>
      <c r="L478" s="209"/>
      <c r="M478" s="209"/>
      <c r="N478" s="209"/>
      <c r="O478" s="209"/>
      <c r="P478" s="209"/>
      <c r="Q478" s="209"/>
      <c r="R478" s="209"/>
      <c r="S478" s="209"/>
      <c r="T478" s="209"/>
      <c r="U478" s="209"/>
      <c r="V478" s="209"/>
    </row>
    <row r="479" spans="1:22" ht="15.75" customHeight="1" x14ac:dyDescent="0.25">
      <c r="A479" s="209"/>
      <c r="B479" s="209"/>
      <c r="C479" s="209"/>
      <c r="D479" s="209"/>
      <c r="E479" s="209"/>
      <c r="F479" s="209"/>
      <c r="G479" s="209"/>
      <c r="H479" s="209"/>
      <c r="I479" s="209"/>
      <c r="J479" s="209"/>
      <c r="K479" s="209"/>
      <c r="L479" s="209"/>
      <c r="M479" s="209"/>
      <c r="N479" s="209"/>
      <c r="O479" s="209"/>
      <c r="P479" s="209"/>
      <c r="Q479" s="209"/>
      <c r="R479" s="209"/>
      <c r="S479" s="209"/>
      <c r="T479" s="209"/>
      <c r="U479" s="209"/>
      <c r="V479" s="209"/>
    </row>
    <row r="480" spans="1:22" ht="15.75" customHeight="1" x14ac:dyDescent="0.25">
      <c r="A480" s="209"/>
      <c r="B480" s="209"/>
      <c r="C480" s="209"/>
      <c r="D480" s="209"/>
      <c r="E480" s="209"/>
      <c r="F480" s="209"/>
      <c r="G480" s="209"/>
      <c r="H480" s="209"/>
      <c r="I480" s="209"/>
      <c r="J480" s="209"/>
      <c r="K480" s="209"/>
      <c r="L480" s="209"/>
      <c r="M480" s="209"/>
      <c r="N480" s="209"/>
      <c r="O480" s="209"/>
      <c r="P480" s="209"/>
      <c r="Q480" s="209"/>
      <c r="R480" s="209"/>
      <c r="S480" s="209"/>
      <c r="T480" s="209"/>
      <c r="U480" s="209"/>
      <c r="V480" s="209"/>
    </row>
    <row r="481" spans="1:22" ht="15.75" customHeight="1" x14ac:dyDescent="0.25">
      <c r="A481" s="209"/>
      <c r="B481" s="209"/>
      <c r="C481" s="209"/>
      <c r="D481" s="209"/>
      <c r="E481" s="209"/>
      <c r="F481" s="209"/>
      <c r="G481" s="209"/>
      <c r="H481" s="209"/>
      <c r="I481" s="209"/>
      <c r="J481" s="209"/>
      <c r="K481" s="209"/>
      <c r="L481" s="209"/>
      <c r="M481" s="209"/>
      <c r="N481" s="209"/>
      <c r="O481" s="209"/>
      <c r="P481" s="209"/>
      <c r="Q481" s="209"/>
      <c r="R481" s="209"/>
      <c r="S481" s="209"/>
      <c r="T481" s="209"/>
      <c r="U481" s="209"/>
      <c r="V481" s="209"/>
    </row>
    <row r="482" spans="1:22" ht="15.75" customHeight="1" x14ac:dyDescent="0.25">
      <c r="A482" s="209"/>
      <c r="B482" s="209"/>
      <c r="C482" s="209"/>
      <c r="D482" s="209"/>
      <c r="E482" s="209"/>
      <c r="F482" s="209"/>
      <c r="G482" s="209"/>
      <c r="H482" s="209"/>
      <c r="I482" s="209"/>
      <c r="J482" s="209"/>
      <c r="K482" s="209"/>
      <c r="L482" s="209"/>
      <c r="M482" s="209"/>
      <c r="N482" s="209"/>
      <c r="O482" s="209"/>
      <c r="P482" s="209"/>
      <c r="Q482" s="209"/>
      <c r="R482" s="209"/>
      <c r="S482" s="209"/>
      <c r="T482" s="209"/>
      <c r="U482" s="209"/>
      <c r="V482" s="209"/>
    </row>
    <row r="483" spans="1:22" ht="15.75" customHeight="1" x14ac:dyDescent="0.25">
      <c r="A483" s="209"/>
      <c r="B483" s="209"/>
      <c r="C483" s="209"/>
      <c r="D483" s="209"/>
      <c r="E483" s="209"/>
      <c r="F483" s="209"/>
      <c r="G483" s="209"/>
      <c r="H483" s="209"/>
      <c r="I483" s="209"/>
      <c r="J483" s="209"/>
      <c r="K483" s="209"/>
      <c r="L483" s="209"/>
      <c r="M483" s="209"/>
      <c r="N483" s="209"/>
      <c r="O483" s="209"/>
      <c r="P483" s="209"/>
      <c r="Q483" s="209"/>
      <c r="R483" s="209"/>
      <c r="S483" s="209"/>
      <c r="T483" s="209"/>
      <c r="U483" s="209"/>
      <c r="V483" s="209"/>
    </row>
    <row r="484" spans="1:22" ht="15.75" customHeight="1" x14ac:dyDescent="0.25">
      <c r="A484" s="209"/>
      <c r="B484" s="209"/>
      <c r="C484" s="209"/>
      <c r="D484" s="209"/>
      <c r="E484" s="209"/>
      <c r="F484" s="209"/>
      <c r="G484" s="209"/>
      <c r="H484" s="209"/>
      <c r="I484" s="209"/>
      <c r="J484" s="209"/>
      <c r="K484" s="209"/>
      <c r="L484" s="209"/>
      <c r="M484" s="209"/>
      <c r="N484" s="209"/>
      <c r="O484" s="209"/>
      <c r="P484" s="209"/>
      <c r="Q484" s="209"/>
      <c r="R484" s="209"/>
      <c r="S484" s="209"/>
      <c r="T484" s="209"/>
      <c r="U484" s="209"/>
      <c r="V484" s="209"/>
    </row>
    <row r="485" spans="1:22" ht="15.75" customHeight="1" x14ac:dyDescent="0.25">
      <c r="A485" s="209"/>
      <c r="B485" s="209"/>
      <c r="C485" s="209"/>
      <c r="D485" s="209"/>
      <c r="E485" s="209"/>
      <c r="F485" s="209"/>
      <c r="G485" s="209"/>
      <c r="H485" s="209"/>
      <c r="I485" s="209"/>
      <c r="J485" s="209"/>
      <c r="K485" s="209"/>
      <c r="L485" s="209"/>
      <c r="M485" s="209"/>
      <c r="N485" s="209"/>
      <c r="O485" s="209"/>
      <c r="P485" s="209"/>
      <c r="Q485" s="209"/>
      <c r="R485" s="209"/>
      <c r="S485" s="209"/>
      <c r="T485" s="209"/>
      <c r="U485" s="209"/>
      <c r="V485" s="209"/>
    </row>
    <row r="486" spans="1:22" ht="15.75" customHeight="1" x14ac:dyDescent="0.25">
      <c r="A486" s="209"/>
      <c r="B486" s="209"/>
      <c r="C486" s="209"/>
      <c r="D486" s="209"/>
      <c r="E486" s="209"/>
      <c r="F486" s="209"/>
      <c r="G486" s="209"/>
      <c r="H486" s="209"/>
      <c r="I486" s="209"/>
      <c r="J486" s="209"/>
      <c r="K486" s="209"/>
      <c r="L486" s="209"/>
      <c r="M486" s="209"/>
      <c r="N486" s="209"/>
      <c r="O486" s="209"/>
      <c r="P486" s="209"/>
      <c r="Q486" s="209"/>
      <c r="R486" s="209"/>
      <c r="S486" s="209"/>
      <c r="T486" s="209"/>
      <c r="U486" s="209"/>
      <c r="V486" s="209"/>
    </row>
    <row r="487" spans="1:22" ht="15.75" customHeight="1" x14ac:dyDescent="0.25">
      <c r="A487" s="209"/>
      <c r="B487" s="209"/>
      <c r="C487" s="209"/>
      <c r="D487" s="209"/>
      <c r="E487" s="209"/>
      <c r="F487" s="209"/>
      <c r="G487" s="209"/>
      <c r="H487" s="209"/>
      <c r="I487" s="209"/>
      <c r="J487" s="209"/>
      <c r="K487" s="209"/>
      <c r="L487" s="209"/>
      <c r="M487" s="209"/>
      <c r="N487" s="209"/>
      <c r="O487" s="209"/>
      <c r="P487" s="209"/>
      <c r="Q487" s="209"/>
      <c r="R487" s="209"/>
      <c r="S487" s="209"/>
      <c r="T487" s="209"/>
      <c r="U487" s="209"/>
      <c r="V487" s="209"/>
    </row>
    <row r="488" spans="1:22" ht="15.75" customHeight="1" x14ac:dyDescent="0.25">
      <c r="A488" s="209"/>
      <c r="B488" s="209"/>
      <c r="C488" s="209"/>
      <c r="D488" s="209"/>
      <c r="E488" s="209"/>
      <c r="F488" s="209"/>
      <c r="G488" s="209"/>
      <c r="H488" s="209"/>
      <c r="I488" s="209"/>
      <c r="J488" s="209"/>
      <c r="K488" s="209"/>
      <c r="L488" s="209"/>
      <c r="M488" s="209"/>
      <c r="N488" s="209"/>
      <c r="O488" s="209"/>
      <c r="P488" s="209"/>
      <c r="Q488" s="209"/>
      <c r="R488" s="209"/>
      <c r="S488" s="209"/>
      <c r="T488" s="209"/>
      <c r="U488" s="209"/>
      <c r="V488" s="209"/>
    </row>
    <row r="489" spans="1:22" ht="15.75" customHeight="1" x14ac:dyDescent="0.25">
      <c r="A489" s="209"/>
      <c r="B489" s="209"/>
      <c r="C489" s="209"/>
      <c r="D489" s="209"/>
      <c r="E489" s="209"/>
      <c r="F489" s="209"/>
      <c r="G489" s="209"/>
      <c r="H489" s="209"/>
      <c r="I489" s="209"/>
      <c r="J489" s="209"/>
      <c r="K489" s="209"/>
      <c r="L489" s="209"/>
      <c r="M489" s="209"/>
      <c r="N489" s="209"/>
      <c r="O489" s="209"/>
      <c r="P489" s="209"/>
      <c r="Q489" s="209"/>
      <c r="R489" s="209"/>
      <c r="S489" s="209"/>
      <c r="T489" s="209"/>
      <c r="U489" s="209"/>
      <c r="V489" s="209"/>
    </row>
    <row r="490" spans="1:22" ht="15.75" customHeight="1" x14ac:dyDescent="0.25">
      <c r="A490" s="209"/>
      <c r="B490" s="209"/>
      <c r="C490" s="209"/>
      <c r="D490" s="209"/>
      <c r="E490" s="209"/>
      <c r="F490" s="209"/>
      <c r="G490" s="209"/>
      <c r="H490" s="209"/>
      <c r="I490" s="209"/>
      <c r="J490" s="209"/>
      <c r="K490" s="209"/>
      <c r="L490" s="209"/>
      <c r="M490" s="209"/>
      <c r="N490" s="209"/>
      <c r="O490" s="209"/>
      <c r="P490" s="209"/>
      <c r="Q490" s="209"/>
      <c r="R490" s="209"/>
      <c r="S490" s="209"/>
      <c r="T490" s="209"/>
      <c r="U490" s="209"/>
      <c r="V490" s="209"/>
    </row>
    <row r="491" spans="1:22" ht="15.75" customHeight="1" x14ac:dyDescent="0.25">
      <c r="A491" s="209"/>
      <c r="B491" s="209"/>
      <c r="C491" s="209"/>
      <c r="D491" s="209"/>
      <c r="E491" s="209"/>
      <c r="F491" s="209"/>
      <c r="G491" s="209"/>
      <c r="H491" s="209"/>
      <c r="I491" s="209"/>
      <c r="J491" s="209"/>
      <c r="K491" s="209"/>
      <c r="L491" s="209"/>
      <c r="M491" s="209"/>
      <c r="N491" s="209"/>
      <c r="O491" s="209"/>
      <c r="P491" s="209"/>
      <c r="Q491" s="209"/>
      <c r="R491" s="209"/>
      <c r="S491" s="209"/>
      <c r="T491" s="209"/>
      <c r="U491" s="209"/>
      <c r="V491" s="209"/>
    </row>
    <row r="492" spans="1:22" ht="15.75" customHeight="1" x14ac:dyDescent="0.25">
      <c r="A492" s="209"/>
      <c r="B492" s="209"/>
      <c r="C492" s="209"/>
      <c r="D492" s="209"/>
      <c r="E492" s="209"/>
      <c r="F492" s="209"/>
      <c r="G492" s="209"/>
      <c r="H492" s="209"/>
      <c r="I492" s="209"/>
      <c r="J492" s="209"/>
      <c r="K492" s="209"/>
      <c r="L492" s="209"/>
      <c r="M492" s="209"/>
      <c r="N492" s="209"/>
      <c r="O492" s="209"/>
      <c r="P492" s="209"/>
      <c r="Q492" s="209"/>
      <c r="R492" s="209"/>
      <c r="S492" s="209"/>
      <c r="T492" s="209"/>
      <c r="U492" s="209"/>
      <c r="V492" s="209"/>
    </row>
    <row r="493" spans="1:22" ht="15.75" customHeight="1" x14ac:dyDescent="0.25">
      <c r="A493" s="209"/>
      <c r="B493" s="209"/>
      <c r="C493" s="209"/>
      <c r="D493" s="209"/>
      <c r="E493" s="209"/>
      <c r="F493" s="209"/>
      <c r="G493" s="209"/>
      <c r="H493" s="209"/>
      <c r="I493" s="209"/>
      <c r="J493" s="209"/>
      <c r="K493" s="209"/>
      <c r="L493" s="209"/>
      <c r="M493" s="209"/>
      <c r="N493" s="209"/>
      <c r="O493" s="209"/>
      <c r="P493" s="209"/>
      <c r="Q493" s="209"/>
      <c r="R493" s="209"/>
      <c r="S493" s="209"/>
      <c r="T493" s="209"/>
      <c r="U493" s="209"/>
      <c r="V493" s="209"/>
    </row>
    <row r="494" spans="1:22" ht="15.75" customHeight="1" x14ac:dyDescent="0.25">
      <c r="A494" s="209"/>
      <c r="B494" s="209"/>
      <c r="C494" s="209"/>
      <c r="D494" s="209"/>
      <c r="E494" s="209"/>
      <c r="F494" s="209"/>
      <c r="G494" s="209"/>
      <c r="H494" s="209"/>
      <c r="I494" s="209"/>
      <c r="J494" s="209"/>
      <c r="K494" s="209"/>
      <c r="L494" s="209"/>
      <c r="M494" s="209"/>
      <c r="N494" s="209"/>
      <c r="O494" s="209"/>
      <c r="P494" s="209"/>
      <c r="Q494" s="209"/>
      <c r="R494" s="209"/>
      <c r="S494" s="209"/>
      <c r="T494" s="209"/>
      <c r="U494" s="209"/>
      <c r="V494" s="209"/>
    </row>
    <row r="495" spans="1:22" ht="15.75" customHeight="1" x14ac:dyDescent="0.25">
      <c r="A495" s="209"/>
      <c r="B495" s="209"/>
      <c r="C495" s="209"/>
      <c r="D495" s="209"/>
      <c r="E495" s="209"/>
      <c r="F495" s="209"/>
      <c r="G495" s="209"/>
      <c r="H495" s="209"/>
      <c r="I495" s="209"/>
      <c r="J495" s="209"/>
      <c r="K495" s="209"/>
      <c r="L495" s="209"/>
      <c r="M495" s="209"/>
      <c r="N495" s="209"/>
      <c r="O495" s="209"/>
      <c r="P495" s="209"/>
      <c r="Q495" s="209"/>
      <c r="R495" s="209"/>
      <c r="S495" s="209"/>
      <c r="T495" s="209"/>
      <c r="U495" s="209"/>
      <c r="V495" s="209"/>
    </row>
    <row r="496" spans="1:22" ht="15.75" customHeight="1" x14ac:dyDescent="0.25">
      <c r="A496" s="209"/>
      <c r="B496" s="209"/>
      <c r="C496" s="209"/>
      <c r="D496" s="209"/>
      <c r="E496" s="209"/>
      <c r="F496" s="209"/>
      <c r="G496" s="209"/>
      <c r="H496" s="209"/>
      <c r="I496" s="209"/>
      <c r="J496" s="209"/>
      <c r="K496" s="209"/>
      <c r="L496" s="209"/>
      <c r="M496" s="209"/>
      <c r="N496" s="209"/>
      <c r="O496" s="209"/>
      <c r="P496" s="209"/>
      <c r="Q496" s="209"/>
      <c r="R496" s="209"/>
      <c r="S496" s="209"/>
      <c r="T496" s="209"/>
      <c r="U496" s="209"/>
      <c r="V496" s="209"/>
    </row>
    <row r="497" spans="1:22" ht="15.75" customHeight="1" x14ac:dyDescent="0.25">
      <c r="A497" s="209"/>
      <c r="B497" s="209"/>
      <c r="C497" s="209"/>
      <c r="D497" s="209"/>
      <c r="E497" s="209"/>
      <c r="F497" s="209"/>
      <c r="G497" s="209"/>
      <c r="H497" s="209"/>
      <c r="I497" s="209"/>
      <c r="J497" s="209"/>
      <c r="K497" s="209"/>
      <c r="L497" s="209"/>
      <c r="M497" s="209"/>
      <c r="N497" s="209"/>
      <c r="O497" s="209"/>
      <c r="P497" s="209"/>
      <c r="Q497" s="209"/>
      <c r="R497" s="209"/>
      <c r="S497" s="209"/>
      <c r="T497" s="209"/>
      <c r="U497" s="209"/>
      <c r="V497" s="209"/>
    </row>
    <row r="498" spans="1:22" ht="15.75" customHeight="1" x14ac:dyDescent="0.25">
      <c r="A498" s="209"/>
      <c r="B498" s="209"/>
      <c r="C498" s="209"/>
      <c r="D498" s="209"/>
      <c r="E498" s="209"/>
      <c r="F498" s="209"/>
      <c r="G498" s="209"/>
      <c r="H498" s="209"/>
      <c r="I498" s="209"/>
      <c r="J498" s="209"/>
      <c r="K498" s="209"/>
      <c r="L498" s="209"/>
      <c r="M498" s="209"/>
      <c r="N498" s="209"/>
      <c r="O498" s="209"/>
      <c r="P498" s="209"/>
      <c r="Q498" s="209"/>
      <c r="R498" s="209"/>
      <c r="S498" s="209"/>
      <c r="T498" s="209"/>
      <c r="U498" s="209"/>
      <c r="V498" s="209"/>
    </row>
    <row r="499" spans="1:22" ht="15.75" customHeight="1" x14ac:dyDescent="0.25">
      <c r="A499" s="209"/>
      <c r="B499" s="209"/>
      <c r="C499" s="209"/>
      <c r="D499" s="209"/>
      <c r="E499" s="209"/>
      <c r="F499" s="209"/>
      <c r="G499" s="209"/>
      <c r="H499" s="209"/>
      <c r="I499" s="209"/>
      <c r="J499" s="209"/>
      <c r="K499" s="209"/>
      <c r="L499" s="209"/>
      <c r="M499" s="209"/>
      <c r="N499" s="209"/>
      <c r="O499" s="209"/>
      <c r="P499" s="209"/>
      <c r="Q499" s="209"/>
      <c r="R499" s="209"/>
      <c r="S499" s="209"/>
      <c r="T499" s="209"/>
      <c r="U499" s="209"/>
      <c r="V499" s="209"/>
    </row>
    <row r="500" spans="1:22" ht="15.75" customHeight="1" x14ac:dyDescent="0.25">
      <c r="A500" s="209"/>
      <c r="B500" s="209"/>
      <c r="C500" s="209"/>
      <c r="D500" s="209"/>
      <c r="E500" s="209"/>
      <c r="F500" s="209"/>
      <c r="G500" s="209"/>
      <c r="H500" s="209"/>
      <c r="I500" s="209"/>
      <c r="J500" s="209"/>
      <c r="K500" s="209"/>
      <c r="L500" s="209"/>
      <c r="M500" s="209"/>
      <c r="N500" s="209"/>
      <c r="O500" s="209"/>
      <c r="P500" s="209"/>
      <c r="Q500" s="209"/>
      <c r="R500" s="209"/>
      <c r="S500" s="209"/>
      <c r="T500" s="209"/>
      <c r="U500" s="209"/>
      <c r="V500" s="209"/>
    </row>
    <row r="501" spans="1:22" ht="15.75" customHeight="1" x14ac:dyDescent="0.25">
      <c r="A501" s="209"/>
      <c r="B501" s="209"/>
      <c r="C501" s="209"/>
      <c r="D501" s="209"/>
      <c r="E501" s="209"/>
      <c r="F501" s="209"/>
      <c r="G501" s="209"/>
      <c r="H501" s="209"/>
      <c r="I501" s="209"/>
      <c r="J501" s="209"/>
      <c r="K501" s="209"/>
      <c r="L501" s="209"/>
      <c r="M501" s="209"/>
      <c r="N501" s="209"/>
      <c r="O501" s="209"/>
      <c r="P501" s="209"/>
      <c r="Q501" s="209"/>
      <c r="R501" s="209"/>
      <c r="S501" s="209"/>
      <c r="T501" s="209"/>
      <c r="U501" s="209"/>
      <c r="V501" s="209"/>
    </row>
    <row r="502" spans="1:22" ht="15.75" customHeight="1" x14ac:dyDescent="0.25">
      <c r="A502" s="209"/>
      <c r="B502" s="209"/>
      <c r="C502" s="209"/>
      <c r="D502" s="209"/>
      <c r="E502" s="209"/>
      <c r="F502" s="209"/>
      <c r="G502" s="209"/>
      <c r="H502" s="209"/>
      <c r="I502" s="209"/>
      <c r="J502" s="209"/>
      <c r="K502" s="209"/>
      <c r="L502" s="209"/>
      <c r="M502" s="209"/>
      <c r="N502" s="209"/>
      <c r="O502" s="209"/>
      <c r="P502" s="209"/>
      <c r="Q502" s="209"/>
      <c r="R502" s="209"/>
      <c r="S502" s="209"/>
      <c r="T502" s="209"/>
      <c r="U502" s="209"/>
      <c r="V502" s="209"/>
    </row>
    <row r="503" spans="1:22" ht="15.75" customHeight="1" x14ac:dyDescent="0.25">
      <c r="A503" s="209"/>
      <c r="B503" s="209"/>
      <c r="C503" s="209"/>
      <c r="D503" s="209"/>
      <c r="E503" s="209"/>
      <c r="F503" s="209"/>
      <c r="G503" s="209"/>
      <c r="H503" s="209"/>
      <c r="I503" s="209"/>
      <c r="J503" s="209"/>
      <c r="K503" s="209"/>
      <c r="L503" s="209"/>
      <c r="M503" s="209"/>
      <c r="N503" s="209"/>
      <c r="O503" s="209"/>
      <c r="P503" s="209"/>
      <c r="Q503" s="209"/>
      <c r="R503" s="209"/>
      <c r="S503" s="209"/>
      <c r="T503" s="209"/>
      <c r="U503" s="209"/>
      <c r="V503" s="209"/>
    </row>
    <row r="504" spans="1:22" ht="15.75" customHeight="1" x14ac:dyDescent="0.25">
      <c r="A504" s="209"/>
      <c r="B504" s="209"/>
      <c r="C504" s="209"/>
      <c r="D504" s="209"/>
      <c r="E504" s="209"/>
      <c r="F504" s="209"/>
      <c r="G504" s="209"/>
      <c r="H504" s="209"/>
      <c r="I504" s="209"/>
      <c r="J504" s="209"/>
      <c r="K504" s="209"/>
      <c r="L504" s="209"/>
      <c r="M504" s="209"/>
      <c r="N504" s="209"/>
      <c r="O504" s="209"/>
      <c r="P504" s="209"/>
      <c r="Q504" s="209"/>
      <c r="R504" s="209"/>
      <c r="S504" s="209"/>
      <c r="T504" s="209"/>
      <c r="U504" s="209"/>
      <c r="V504" s="209"/>
    </row>
    <row r="505" spans="1:22" ht="15.75" customHeight="1" x14ac:dyDescent="0.25">
      <c r="A505" s="209"/>
      <c r="B505" s="209"/>
      <c r="C505" s="209"/>
      <c r="D505" s="209"/>
      <c r="E505" s="209"/>
      <c r="F505" s="209"/>
      <c r="G505" s="209"/>
      <c r="H505" s="209"/>
      <c r="I505" s="209"/>
      <c r="J505" s="209"/>
      <c r="K505" s="209"/>
      <c r="L505" s="209"/>
      <c r="M505" s="209"/>
      <c r="N505" s="209"/>
      <c r="O505" s="209"/>
      <c r="P505" s="209"/>
      <c r="Q505" s="209"/>
      <c r="R505" s="209"/>
      <c r="S505" s="209"/>
      <c r="T505" s="209"/>
      <c r="U505" s="209"/>
      <c r="V505" s="209"/>
    </row>
    <row r="506" spans="1:22" ht="15.75" customHeight="1" x14ac:dyDescent="0.25">
      <c r="A506" s="209"/>
      <c r="B506" s="209"/>
      <c r="C506" s="209"/>
      <c r="D506" s="209"/>
      <c r="E506" s="209"/>
      <c r="F506" s="209"/>
      <c r="G506" s="209"/>
      <c r="H506" s="209"/>
      <c r="I506" s="209"/>
      <c r="J506" s="209"/>
      <c r="K506" s="209"/>
      <c r="L506" s="209"/>
      <c r="M506" s="209"/>
      <c r="N506" s="209"/>
      <c r="O506" s="209"/>
      <c r="P506" s="209"/>
      <c r="Q506" s="209"/>
      <c r="R506" s="209"/>
      <c r="S506" s="209"/>
      <c r="T506" s="209"/>
      <c r="U506" s="209"/>
      <c r="V506" s="209"/>
    </row>
    <row r="507" spans="1:22" ht="15.75" customHeight="1" x14ac:dyDescent="0.25">
      <c r="A507" s="209"/>
      <c r="B507" s="209"/>
      <c r="C507" s="209"/>
      <c r="D507" s="209"/>
      <c r="E507" s="209"/>
      <c r="F507" s="209"/>
      <c r="G507" s="209"/>
      <c r="H507" s="209"/>
      <c r="I507" s="209"/>
      <c r="J507" s="209"/>
      <c r="K507" s="209"/>
      <c r="L507" s="209"/>
      <c r="M507" s="209"/>
      <c r="N507" s="209"/>
      <c r="O507" s="209"/>
      <c r="P507" s="209"/>
      <c r="Q507" s="209"/>
      <c r="R507" s="209"/>
      <c r="S507" s="209"/>
      <c r="T507" s="209"/>
      <c r="U507" s="209"/>
      <c r="V507" s="209"/>
    </row>
    <row r="508" spans="1:22" ht="15.75" customHeight="1" x14ac:dyDescent="0.25">
      <c r="A508" s="209"/>
      <c r="B508" s="209"/>
      <c r="C508" s="209"/>
      <c r="D508" s="209"/>
      <c r="E508" s="209"/>
      <c r="F508" s="209"/>
      <c r="G508" s="209"/>
      <c r="H508" s="209"/>
      <c r="I508" s="209"/>
      <c r="J508" s="209"/>
      <c r="K508" s="209"/>
      <c r="L508" s="209"/>
      <c r="M508" s="209"/>
      <c r="N508" s="209"/>
      <c r="O508" s="209"/>
      <c r="P508" s="209"/>
      <c r="Q508" s="209"/>
      <c r="R508" s="209"/>
      <c r="S508" s="209"/>
      <c r="T508" s="209"/>
      <c r="U508" s="209"/>
      <c r="V508" s="209"/>
    </row>
    <row r="509" spans="1:22" ht="15.75" customHeight="1" x14ac:dyDescent="0.25">
      <c r="A509" s="209"/>
      <c r="B509" s="209"/>
      <c r="C509" s="209"/>
      <c r="D509" s="209"/>
      <c r="E509" s="209"/>
      <c r="F509" s="209"/>
      <c r="G509" s="209"/>
      <c r="H509" s="209"/>
      <c r="I509" s="209"/>
      <c r="J509" s="209"/>
      <c r="K509" s="209"/>
      <c r="L509" s="209"/>
      <c r="M509" s="209"/>
      <c r="N509" s="209"/>
      <c r="O509" s="209"/>
      <c r="P509" s="209"/>
      <c r="Q509" s="209"/>
      <c r="R509" s="209"/>
      <c r="S509" s="209"/>
      <c r="T509" s="209"/>
      <c r="U509" s="209"/>
      <c r="V509" s="209"/>
    </row>
    <row r="510" spans="1:22" ht="15.75" customHeight="1" x14ac:dyDescent="0.25">
      <c r="A510" s="209"/>
      <c r="B510" s="209"/>
      <c r="C510" s="209"/>
      <c r="D510" s="209"/>
      <c r="E510" s="209"/>
      <c r="F510" s="209"/>
      <c r="G510" s="209"/>
      <c r="H510" s="209"/>
      <c r="I510" s="209"/>
      <c r="J510" s="209"/>
      <c r="K510" s="209"/>
      <c r="L510" s="209"/>
      <c r="M510" s="209"/>
      <c r="N510" s="209"/>
      <c r="O510" s="209"/>
      <c r="P510" s="209"/>
      <c r="Q510" s="209"/>
      <c r="R510" s="209"/>
      <c r="S510" s="209"/>
      <c r="T510" s="209"/>
      <c r="U510" s="209"/>
      <c r="V510" s="209"/>
    </row>
    <row r="511" spans="1:22" ht="15.75" customHeight="1" x14ac:dyDescent="0.25">
      <c r="A511" s="209"/>
      <c r="B511" s="209"/>
      <c r="C511" s="209"/>
      <c r="D511" s="209"/>
      <c r="E511" s="209"/>
      <c r="F511" s="209"/>
      <c r="G511" s="209"/>
      <c r="H511" s="209"/>
      <c r="I511" s="209"/>
      <c r="J511" s="209"/>
      <c r="K511" s="209"/>
      <c r="L511" s="209"/>
      <c r="M511" s="209"/>
      <c r="N511" s="209"/>
      <c r="O511" s="209"/>
      <c r="P511" s="209"/>
      <c r="Q511" s="209"/>
      <c r="R511" s="209"/>
      <c r="S511" s="209"/>
      <c r="T511" s="209"/>
      <c r="U511" s="209"/>
      <c r="V511" s="209"/>
    </row>
    <row r="512" spans="1:22" ht="15.75" customHeight="1" x14ac:dyDescent="0.25">
      <c r="A512" s="209"/>
      <c r="B512" s="209"/>
      <c r="C512" s="209"/>
      <c r="D512" s="209"/>
      <c r="E512" s="209"/>
      <c r="F512" s="209"/>
      <c r="G512" s="209"/>
      <c r="H512" s="209"/>
      <c r="I512" s="209"/>
      <c r="J512" s="209"/>
      <c r="K512" s="209"/>
      <c r="L512" s="209"/>
      <c r="M512" s="209"/>
      <c r="N512" s="209"/>
      <c r="O512" s="209"/>
      <c r="P512" s="209"/>
      <c r="Q512" s="209"/>
      <c r="R512" s="209"/>
      <c r="S512" s="209"/>
      <c r="T512" s="209"/>
      <c r="U512" s="209"/>
      <c r="V512" s="209"/>
    </row>
    <row r="513" spans="1:22" ht="15.75" customHeight="1" x14ac:dyDescent="0.25">
      <c r="A513" s="209"/>
      <c r="B513" s="209"/>
      <c r="C513" s="209"/>
      <c r="D513" s="209"/>
      <c r="E513" s="209"/>
      <c r="F513" s="209"/>
      <c r="G513" s="209"/>
      <c r="H513" s="209"/>
      <c r="I513" s="209"/>
      <c r="J513" s="209"/>
      <c r="K513" s="209"/>
      <c r="L513" s="209"/>
      <c r="M513" s="209"/>
      <c r="N513" s="209"/>
      <c r="O513" s="209"/>
      <c r="P513" s="209"/>
      <c r="Q513" s="209"/>
      <c r="R513" s="209"/>
      <c r="S513" s="209"/>
      <c r="T513" s="209"/>
      <c r="U513" s="209"/>
      <c r="V513" s="209"/>
    </row>
    <row r="514" spans="1:22" ht="15.75" customHeight="1" x14ac:dyDescent="0.25">
      <c r="A514" s="209"/>
      <c r="B514" s="209"/>
      <c r="C514" s="209"/>
      <c r="D514" s="209"/>
      <c r="E514" s="209"/>
      <c r="F514" s="209"/>
      <c r="G514" s="209"/>
      <c r="H514" s="209"/>
      <c r="I514" s="209"/>
      <c r="J514" s="209"/>
      <c r="K514" s="209"/>
      <c r="L514" s="209"/>
      <c r="M514" s="209"/>
      <c r="N514" s="209"/>
      <c r="O514" s="209"/>
      <c r="P514" s="209"/>
      <c r="Q514" s="209"/>
      <c r="R514" s="209"/>
      <c r="S514" s="209"/>
      <c r="T514" s="209"/>
      <c r="U514" s="209"/>
      <c r="V514" s="209"/>
    </row>
    <row r="515" spans="1:22" ht="15.75" customHeight="1" x14ac:dyDescent="0.25">
      <c r="A515" s="209"/>
      <c r="B515" s="209"/>
      <c r="C515" s="209"/>
      <c r="D515" s="209"/>
      <c r="E515" s="209"/>
      <c r="F515" s="209"/>
      <c r="G515" s="209"/>
      <c r="H515" s="209"/>
      <c r="I515" s="209"/>
      <c r="J515" s="209"/>
      <c r="K515" s="209"/>
      <c r="L515" s="209"/>
      <c r="M515" s="209"/>
      <c r="N515" s="209"/>
      <c r="O515" s="209"/>
      <c r="P515" s="209"/>
      <c r="Q515" s="209"/>
      <c r="R515" s="209"/>
      <c r="S515" s="209"/>
      <c r="T515" s="209"/>
      <c r="U515" s="209"/>
      <c r="V515" s="209"/>
    </row>
    <row r="516" spans="1:22" ht="15.75" customHeight="1" x14ac:dyDescent="0.25">
      <c r="A516" s="209"/>
      <c r="B516" s="209"/>
      <c r="C516" s="209"/>
      <c r="D516" s="209"/>
      <c r="E516" s="209"/>
      <c r="F516" s="209"/>
      <c r="G516" s="209"/>
      <c r="H516" s="209"/>
      <c r="I516" s="209"/>
      <c r="J516" s="209"/>
      <c r="K516" s="209"/>
      <c r="L516" s="209"/>
      <c r="M516" s="209"/>
      <c r="N516" s="209"/>
      <c r="O516" s="209"/>
      <c r="P516" s="209"/>
      <c r="Q516" s="209"/>
      <c r="R516" s="209"/>
      <c r="S516" s="209"/>
      <c r="T516" s="209"/>
      <c r="U516" s="209"/>
      <c r="V516" s="209"/>
    </row>
    <row r="517" spans="1:22" ht="15.75" customHeight="1" x14ac:dyDescent="0.25">
      <c r="A517" s="209"/>
      <c r="B517" s="209"/>
      <c r="C517" s="209"/>
      <c r="D517" s="209"/>
      <c r="E517" s="209"/>
      <c r="F517" s="209"/>
      <c r="G517" s="209"/>
      <c r="H517" s="209"/>
      <c r="I517" s="209"/>
      <c r="J517" s="209"/>
      <c r="K517" s="209"/>
      <c r="L517" s="209"/>
      <c r="M517" s="209"/>
      <c r="N517" s="209"/>
      <c r="O517" s="209"/>
      <c r="P517" s="209"/>
      <c r="Q517" s="209"/>
      <c r="R517" s="209"/>
      <c r="S517" s="209"/>
      <c r="T517" s="209"/>
      <c r="U517" s="209"/>
      <c r="V517" s="209"/>
    </row>
    <row r="518" spans="1:22" ht="15.75" customHeight="1" x14ac:dyDescent="0.25">
      <c r="A518" s="209"/>
      <c r="B518" s="209"/>
      <c r="C518" s="209"/>
      <c r="D518" s="209"/>
      <c r="E518" s="209"/>
      <c r="F518" s="209"/>
      <c r="G518" s="209"/>
      <c r="H518" s="209"/>
      <c r="I518" s="209"/>
      <c r="J518" s="209"/>
      <c r="K518" s="209"/>
      <c r="L518" s="209"/>
      <c r="M518" s="209"/>
      <c r="N518" s="209"/>
      <c r="O518" s="209"/>
      <c r="P518" s="209"/>
      <c r="Q518" s="209"/>
      <c r="R518" s="209"/>
      <c r="S518" s="209"/>
      <c r="T518" s="209"/>
      <c r="U518" s="209"/>
      <c r="V518" s="209"/>
    </row>
    <row r="519" spans="1:22" ht="15.75" customHeight="1" x14ac:dyDescent="0.25">
      <c r="A519" s="209"/>
      <c r="B519" s="209"/>
      <c r="C519" s="209"/>
      <c r="D519" s="209"/>
      <c r="E519" s="209"/>
      <c r="F519" s="209"/>
      <c r="G519" s="209"/>
      <c r="H519" s="209"/>
      <c r="I519" s="209"/>
      <c r="J519" s="209"/>
      <c r="K519" s="209"/>
      <c r="L519" s="209"/>
      <c r="M519" s="209"/>
      <c r="N519" s="209"/>
      <c r="O519" s="209"/>
      <c r="P519" s="209"/>
      <c r="Q519" s="209"/>
      <c r="R519" s="209"/>
      <c r="S519" s="209"/>
      <c r="T519" s="209"/>
      <c r="U519" s="209"/>
      <c r="V519" s="209"/>
    </row>
    <row r="520" spans="1:22" ht="15.75" customHeight="1" x14ac:dyDescent="0.25">
      <c r="A520" s="209"/>
      <c r="B520" s="209"/>
      <c r="C520" s="209"/>
      <c r="D520" s="209"/>
      <c r="E520" s="209"/>
      <c r="F520" s="209"/>
      <c r="G520" s="209"/>
      <c r="H520" s="209"/>
      <c r="I520" s="209"/>
      <c r="J520" s="209"/>
      <c r="K520" s="209"/>
      <c r="L520" s="209"/>
      <c r="M520" s="209"/>
      <c r="N520" s="209"/>
      <c r="O520" s="209"/>
      <c r="P520" s="209"/>
      <c r="Q520" s="209"/>
      <c r="R520" s="209"/>
      <c r="S520" s="209"/>
      <c r="T520" s="209"/>
      <c r="U520" s="209"/>
      <c r="V520" s="209"/>
    </row>
    <row r="521" spans="1:22" ht="15.75" customHeight="1" x14ac:dyDescent="0.25">
      <c r="A521" s="209"/>
      <c r="B521" s="209"/>
      <c r="C521" s="209"/>
      <c r="D521" s="209"/>
      <c r="E521" s="209"/>
      <c r="F521" s="209"/>
      <c r="G521" s="209"/>
      <c r="H521" s="209"/>
      <c r="I521" s="209"/>
      <c r="J521" s="209"/>
      <c r="K521" s="209"/>
      <c r="L521" s="209"/>
      <c r="M521" s="209"/>
      <c r="N521" s="209"/>
      <c r="O521" s="209"/>
      <c r="P521" s="209"/>
      <c r="Q521" s="209"/>
      <c r="R521" s="209"/>
      <c r="S521" s="209"/>
      <c r="T521" s="209"/>
      <c r="U521" s="209"/>
      <c r="V521" s="209"/>
    </row>
    <row r="522" spans="1:22" ht="15.75" customHeight="1" x14ac:dyDescent="0.25">
      <c r="A522" s="209"/>
      <c r="B522" s="209"/>
      <c r="C522" s="209"/>
      <c r="D522" s="209"/>
      <c r="E522" s="209"/>
      <c r="F522" s="209"/>
      <c r="G522" s="209"/>
      <c r="H522" s="209"/>
      <c r="I522" s="209"/>
      <c r="J522" s="209"/>
      <c r="K522" s="209"/>
      <c r="L522" s="209"/>
      <c r="M522" s="209"/>
      <c r="N522" s="209"/>
      <c r="O522" s="209"/>
      <c r="P522" s="209"/>
      <c r="Q522" s="209"/>
      <c r="R522" s="209"/>
      <c r="S522" s="209"/>
      <c r="T522" s="209"/>
      <c r="U522" s="209"/>
      <c r="V522" s="209"/>
    </row>
    <row r="523" spans="1:22" ht="15.75" customHeight="1" x14ac:dyDescent="0.25">
      <c r="A523" s="209"/>
      <c r="B523" s="209"/>
      <c r="C523" s="209"/>
      <c r="D523" s="209"/>
      <c r="E523" s="209"/>
      <c r="F523" s="209"/>
      <c r="G523" s="209"/>
      <c r="H523" s="209"/>
      <c r="I523" s="209"/>
      <c r="J523" s="209"/>
      <c r="K523" s="209"/>
      <c r="L523" s="209"/>
      <c r="M523" s="209"/>
      <c r="N523" s="209"/>
      <c r="O523" s="209"/>
      <c r="P523" s="209"/>
      <c r="Q523" s="209"/>
      <c r="R523" s="209"/>
      <c r="S523" s="209"/>
      <c r="T523" s="209"/>
      <c r="U523" s="209"/>
      <c r="V523" s="209"/>
    </row>
    <row r="524" spans="1:22" ht="15.75" customHeight="1" x14ac:dyDescent="0.25">
      <c r="A524" s="209"/>
      <c r="B524" s="209"/>
      <c r="C524" s="209"/>
      <c r="D524" s="209"/>
      <c r="E524" s="209"/>
      <c r="F524" s="209"/>
      <c r="G524" s="209"/>
      <c r="H524" s="209"/>
      <c r="I524" s="209"/>
      <c r="J524" s="209"/>
      <c r="K524" s="209"/>
      <c r="L524" s="209"/>
      <c r="M524" s="209"/>
      <c r="N524" s="209"/>
      <c r="O524" s="209"/>
      <c r="P524" s="209"/>
      <c r="Q524" s="209"/>
      <c r="R524" s="209"/>
      <c r="S524" s="209"/>
      <c r="T524" s="209"/>
      <c r="U524" s="209"/>
      <c r="V524" s="209"/>
    </row>
    <row r="525" spans="1:22" ht="15.75" customHeight="1" x14ac:dyDescent="0.25">
      <c r="A525" s="209"/>
      <c r="B525" s="209"/>
      <c r="C525" s="209"/>
      <c r="D525" s="209"/>
      <c r="E525" s="209"/>
      <c r="F525" s="209"/>
      <c r="G525" s="209"/>
      <c r="H525" s="209"/>
      <c r="I525" s="209"/>
      <c r="J525" s="209"/>
      <c r="K525" s="209"/>
      <c r="L525" s="209"/>
      <c r="M525" s="209"/>
      <c r="N525" s="209"/>
      <c r="O525" s="209"/>
      <c r="P525" s="209"/>
      <c r="Q525" s="209"/>
      <c r="R525" s="209"/>
      <c r="S525" s="209"/>
      <c r="T525" s="209"/>
      <c r="U525" s="209"/>
      <c r="V525" s="209"/>
    </row>
    <row r="526" spans="1:22" ht="15.75" customHeight="1" x14ac:dyDescent="0.25">
      <c r="A526" s="209"/>
      <c r="B526" s="209"/>
      <c r="C526" s="209"/>
      <c r="D526" s="209"/>
      <c r="E526" s="209"/>
      <c r="F526" s="209"/>
      <c r="G526" s="209"/>
      <c r="H526" s="209"/>
      <c r="I526" s="209"/>
      <c r="J526" s="209"/>
      <c r="K526" s="209"/>
      <c r="L526" s="209"/>
      <c r="M526" s="209"/>
      <c r="N526" s="209"/>
      <c r="O526" s="209"/>
      <c r="P526" s="209"/>
      <c r="Q526" s="209"/>
      <c r="R526" s="209"/>
      <c r="S526" s="209"/>
      <c r="T526" s="209"/>
      <c r="U526" s="209"/>
      <c r="V526" s="209"/>
    </row>
    <row r="527" spans="1:22" ht="15.75" customHeight="1" x14ac:dyDescent="0.25">
      <c r="A527" s="209"/>
      <c r="B527" s="209"/>
      <c r="C527" s="209"/>
      <c r="D527" s="209"/>
      <c r="E527" s="209"/>
      <c r="F527" s="209"/>
      <c r="G527" s="209"/>
      <c r="H527" s="209"/>
      <c r="I527" s="209"/>
      <c r="J527" s="209"/>
      <c r="K527" s="209"/>
      <c r="L527" s="209"/>
      <c r="M527" s="209"/>
      <c r="N527" s="209"/>
      <c r="O527" s="209"/>
      <c r="P527" s="209"/>
      <c r="Q527" s="209"/>
      <c r="R527" s="209"/>
      <c r="S527" s="209"/>
      <c r="T527" s="209"/>
      <c r="U527" s="209"/>
      <c r="V527" s="209"/>
    </row>
    <row r="528" spans="1:22" ht="15.75" customHeight="1" x14ac:dyDescent="0.25">
      <c r="A528" s="209"/>
      <c r="B528" s="209"/>
      <c r="C528" s="209"/>
      <c r="D528" s="209"/>
      <c r="E528" s="209"/>
      <c r="F528" s="209"/>
      <c r="G528" s="209"/>
      <c r="H528" s="209"/>
      <c r="I528" s="209"/>
      <c r="J528" s="209"/>
      <c r="K528" s="209"/>
      <c r="L528" s="209"/>
      <c r="M528" s="209"/>
      <c r="N528" s="209"/>
      <c r="O528" s="209"/>
      <c r="P528" s="209"/>
      <c r="Q528" s="209"/>
      <c r="R528" s="209"/>
      <c r="S528" s="209"/>
      <c r="T528" s="209"/>
      <c r="U528" s="209"/>
      <c r="V528" s="209"/>
    </row>
    <row r="529" spans="1:22" ht="15.75" customHeight="1" x14ac:dyDescent="0.25">
      <c r="A529" s="209"/>
      <c r="B529" s="209"/>
      <c r="C529" s="209"/>
      <c r="D529" s="209"/>
      <c r="E529" s="209"/>
      <c r="F529" s="209"/>
      <c r="G529" s="209"/>
      <c r="H529" s="209"/>
      <c r="I529" s="209"/>
      <c r="J529" s="209"/>
      <c r="K529" s="209"/>
      <c r="L529" s="209"/>
      <c r="M529" s="209"/>
      <c r="N529" s="209"/>
      <c r="O529" s="209"/>
      <c r="P529" s="209"/>
      <c r="Q529" s="209"/>
      <c r="R529" s="209"/>
      <c r="S529" s="209"/>
      <c r="T529" s="209"/>
      <c r="U529" s="209"/>
      <c r="V529" s="209"/>
    </row>
    <row r="530" spans="1:22" ht="15.75" customHeight="1" x14ac:dyDescent="0.25">
      <c r="A530" s="209"/>
      <c r="B530" s="209"/>
      <c r="C530" s="209"/>
      <c r="D530" s="209"/>
      <c r="E530" s="209"/>
      <c r="F530" s="209"/>
      <c r="G530" s="209"/>
      <c r="H530" s="209"/>
      <c r="I530" s="209"/>
      <c r="J530" s="209"/>
      <c r="K530" s="209"/>
      <c r="L530" s="209"/>
      <c r="M530" s="209"/>
      <c r="N530" s="209"/>
      <c r="O530" s="209"/>
      <c r="P530" s="209"/>
      <c r="Q530" s="209"/>
      <c r="R530" s="209"/>
      <c r="S530" s="209"/>
      <c r="T530" s="209"/>
      <c r="U530" s="209"/>
      <c r="V530" s="209"/>
    </row>
    <row r="531" spans="1:22" ht="15.75" customHeight="1" x14ac:dyDescent="0.25">
      <c r="A531" s="209"/>
      <c r="B531" s="209"/>
      <c r="C531" s="209"/>
      <c r="D531" s="209"/>
      <c r="E531" s="209"/>
      <c r="F531" s="209"/>
      <c r="G531" s="209"/>
      <c r="H531" s="209"/>
      <c r="I531" s="209"/>
      <c r="J531" s="209"/>
      <c r="K531" s="209"/>
      <c r="L531" s="209"/>
      <c r="M531" s="209"/>
      <c r="N531" s="209"/>
      <c r="O531" s="209"/>
      <c r="P531" s="209"/>
      <c r="Q531" s="209"/>
      <c r="R531" s="209"/>
      <c r="S531" s="209"/>
      <c r="T531" s="209"/>
      <c r="U531" s="209"/>
      <c r="V531" s="209"/>
    </row>
    <row r="532" spans="1:22" ht="15.75" customHeight="1" x14ac:dyDescent="0.25">
      <c r="A532" s="209"/>
      <c r="B532" s="209"/>
      <c r="C532" s="209"/>
      <c r="D532" s="209"/>
      <c r="E532" s="209"/>
      <c r="F532" s="209"/>
      <c r="G532" s="209"/>
      <c r="H532" s="209"/>
      <c r="I532" s="209"/>
      <c r="J532" s="209"/>
      <c r="K532" s="209"/>
      <c r="L532" s="209"/>
      <c r="M532" s="209"/>
      <c r="N532" s="209"/>
      <c r="O532" s="209"/>
      <c r="P532" s="209"/>
      <c r="Q532" s="209"/>
      <c r="R532" s="209"/>
      <c r="S532" s="209"/>
      <c r="T532" s="209"/>
      <c r="U532" s="209"/>
      <c r="V532" s="209"/>
    </row>
    <row r="533" spans="1:22" ht="15.75" customHeight="1" x14ac:dyDescent="0.25">
      <c r="A533" s="209"/>
      <c r="B533" s="209"/>
      <c r="C533" s="209"/>
      <c r="D533" s="209"/>
      <c r="E533" s="209"/>
      <c r="F533" s="209"/>
      <c r="G533" s="209"/>
      <c r="H533" s="209"/>
      <c r="I533" s="209"/>
      <c r="J533" s="209"/>
      <c r="K533" s="209"/>
      <c r="L533" s="209"/>
      <c r="M533" s="209"/>
      <c r="N533" s="209"/>
      <c r="O533" s="209"/>
      <c r="P533" s="209"/>
      <c r="Q533" s="209"/>
      <c r="R533" s="209"/>
      <c r="S533" s="209"/>
      <c r="T533" s="209"/>
      <c r="U533" s="209"/>
      <c r="V533" s="209"/>
    </row>
    <row r="534" spans="1:22" ht="15.75" customHeight="1" x14ac:dyDescent="0.25">
      <c r="A534" s="209"/>
      <c r="B534" s="209"/>
      <c r="C534" s="209"/>
      <c r="D534" s="209"/>
      <c r="E534" s="209"/>
      <c r="F534" s="209"/>
      <c r="G534" s="209"/>
      <c r="H534" s="209"/>
      <c r="I534" s="209"/>
      <c r="J534" s="209"/>
      <c r="K534" s="209"/>
      <c r="L534" s="209"/>
      <c r="M534" s="209"/>
      <c r="N534" s="209"/>
      <c r="O534" s="209"/>
      <c r="P534" s="209"/>
      <c r="Q534" s="209"/>
      <c r="R534" s="209"/>
      <c r="S534" s="209"/>
      <c r="T534" s="209"/>
      <c r="U534" s="209"/>
      <c r="V534" s="209"/>
    </row>
    <row r="535" spans="1:22" ht="15.75" customHeight="1" x14ac:dyDescent="0.25">
      <c r="A535" s="209"/>
      <c r="B535" s="209"/>
      <c r="C535" s="209"/>
      <c r="D535" s="209"/>
      <c r="E535" s="209"/>
      <c r="F535" s="209"/>
      <c r="G535" s="209"/>
      <c r="H535" s="209"/>
      <c r="I535" s="209"/>
      <c r="J535" s="209"/>
      <c r="K535" s="209"/>
      <c r="L535" s="209"/>
      <c r="M535" s="209"/>
      <c r="N535" s="209"/>
      <c r="O535" s="209"/>
      <c r="P535" s="209"/>
      <c r="Q535" s="209"/>
      <c r="R535" s="209"/>
      <c r="S535" s="209"/>
      <c r="T535" s="209"/>
      <c r="U535" s="209"/>
      <c r="V535" s="209"/>
    </row>
    <row r="536" spans="1:22" ht="15.75" customHeight="1" x14ac:dyDescent="0.25">
      <c r="A536" s="209"/>
      <c r="B536" s="209"/>
      <c r="C536" s="209"/>
      <c r="D536" s="209"/>
      <c r="E536" s="209"/>
      <c r="F536" s="209"/>
      <c r="G536" s="209"/>
      <c r="H536" s="209"/>
      <c r="I536" s="209"/>
      <c r="J536" s="209"/>
      <c r="K536" s="209"/>
      <c r="L536" s="209"/>
      <c r="M536" s="209"/>
      <c r="N536" s="209"/>
      <c r="O536" s="209"/>
      <c r="P536" s="209"/>
      <c r="Q536" s="209"/>
      <c r="R536" s="209"/>
      <c r="S536" s="209"/>
      <c r="T536" s="209"/>
      <c r="U536" s="209"/>
      <c r="V536" s="209"/>
    </row>
    <row r="537" spans="1:22" ht="15.75" customHeight="1" x14ac:dyDescent="0.25">
      <c r="A537" s="209"/>
      <c r="B537" s="209"/>
      <c r="C537" s="209"/>
      <c r="D537" s="209"/>
      <c r="E537" s="209"/>
      <c r="F537" s="209"/>
      <c r="G537" s="209"/>
      <c r="H537" s="209"/>
      <c r="I537" s="209"/>
      <c r="J537" s="209"/>
      <c r="K537" s="209"/>
      <c r="L537" s="209"/>
      <c r="M537" s="209"/>
      <c r="N537" s="209"/>
      <c r="O537" s="209"/>
      <c r="P537" s="209"/>
      <c r="Q537" s="209"/>
      <c r="R537" s="209"/>
      <c r="S537" s="209"/>
      <c r="T537" s="209"/>
      <c r="U537" s="209"/>
      <c r="V537" s="209"/>
    </row>
    <row r="538" spans="1:22" ht="15.75" customHeight="1" x14ac:dyDescent="0.25">
      <c r="A538" s="209"/>
      <c r="B538" s="209"/>
      <c r="C538" s="209"/>
      <c r="D538" s="209"/>
      <c r="E538" s="209"/>
      <c r="F538" s="209"/>
      <c r="G538" s="209"/>
      <c r="H538" s="209"/>
      <c r="I538" s="209"/>
      <c r="J538" s="209"/>
      <c r="K538" s="209"/>
      <c r="L538" s="209"/>
      <c r="M538" s="209"/>
      <c r="N538" s="209"/>
      <c r="O538" s="209"/>
      <c r="P538" s="209"/>
      <c r="Q538" s="209"/>
      <c r="R538" s="209"/>
      <c r="S538" s="209"/>
      <c r="T538" s="209"/>
      <c r="U538" s="209"/>
      <c r="V538" s="209"/>
    </row>
    <row r="539" spans="1:22" ht="15.75" customHeight="1" x14ac:dyDescent="0.25">
      <c r="A539" s="209"/>
      <c r="B539" s="209"/>
      <c r="C539" s="209"/>
      <c r="D539" s="209"/>
      <c r="E539" s="209"/>
      <c r="F539" s="209"/>
      <c r="G539" s="209"/>
      <c r="H539" s="209"/>
      <c r="I539" s="209"/>
      <c r="J539" s="209"/>
      <c r="K539" s="209"/>
      <c r="L539" s="209"/>
      <c r="M539" s="209"/>
      <c r="N539" s="209"/>
      <c r="O539" s="209"/>
      <c r="P539" s="209"/>
      <c r="Q539" s="209"/>
      <c r="R539" s="209"/>
      <c r="S539" s="209"/>
      <c r="T539" s="209"/>
      <c r="U539" s="209"/>
      <c r="V539" s="209"/>
    </row>
    <row r="540" spans="1:22" ht="15.75" customHeight="1" x14ac:dyDescent="0.25">
      <c r="A540" s="209"/>
      <c r="B540" s="209"/>
      <c r="C540" s="209"/>
      <c r="D540" s="209"/>
      <c r="E540" s="209"/>
      <c r="F540" s="209"/>
      <c r="G540" s="209"/>
      <c r="H540" s="209"/>
      <c r="I540" s="209"/>
      <c r="J540" s="209"/>
      <c r="K540" s="209"/>
      <c r="L540" s="209"/>
      <c r="M540" s="209"/>
      <c r="N540" s="209"/>
      <c r="O540" s="209"/>
      <c r="P540" s="209"/>
      <c r="Q540" s="209"/>
      <c r="R540" s="209"/>
      <c r="S540" s="209"/>
      <c r="T540" s="209"/>
      <c r="U540" s="209"/>
      <c r="V540" s="209"/>
    </row>
    <row r="541" spans="1:22" ht="15.75" customHeight="1" x14ac:dyDescent="0.25">
      <c r="A541" s="209"/>
      <c r="B541" s="209"/>
      <c r="C541" s="209"/>
      <c r="D541" s="209"/>
      <c r="E541" s="209"/>
      <c r="F541" s="209"/>
      <c r="G541" s="209"/>
      <c r="H541" s="209"/>
      <c r="I541" s="209"/>
      <c r="J541" s="209"/>
      <c r="K541" s="209"/>
      <c r="L541" s="209"/>
      <c r="M541" s="209"/>
      <c r="N541" s="209"/>
      <c r="O541" s="209"/>
      <c r="P541" s="209"/>
      <c r="Q541" s="209"/>
      <c r="R541" s="209"/>
      <c r="S541" s="209"/>
      <c r="T541" s="209"/>
      <c r="U541" s="209"/>
      <c r="V541" s="209"/>
    </row>
    <row r="542" spans="1:22" ht="15.75" customHeight="1" x14ac:dyDescent="0.25">
      <c r="A542" s="209"/>
      <c r="B542" s="209"/>
      <c r="C542" s="209"/>
      <c r="D542" s="209"/>
      <c r="E542" s="209"/>
      <c r="F542" s="209"/>
      <c r="G542" s="209"/>
      <c r="H542" s="209"/>
      <c r="I542" s="209"/>
      <c r="J542" s="209"/>
      <c r="K542" s="209"/>
      <c r="L542" s="209"/>
      <c r="M542" s="209"/>
      <c r="N542" s="209"/>
      <c r="O542" s="209"/>
      <c r="P542" s="209"/>
      <c r="Q542" s="209"/>
      <c r="R542" s="209"/>
      <c r="S542" s="209"/>
      <c r="T542" s="209"/>
      <c r="U542" s="209"/>
      <c r="V542" s="209"/>
    </row>
    <row r="543" spans="1:22" ht="15.75" customHeight="1" x14ac:dyDescent="0.25">
      <c r="A543" s="209"/>
      <c r="B543" s="209"/>
      <c r="C543" s="209"/>
      <c r="D543" s="209"/>
      <c r="E543" s="209"/>
      <c r="F543" s="209"/>
      <c r="G543" s="209"/>
      <c r="H543" s="209"/>
      <c r="I543" s="209"/>
      <c r="J543" s="209"/>
      <c r="K543" s="209"/>
      <c r="L543" s="209"/>
      <c r="M543" s="209"/>
      <c r="N543" s="209"/>
      <c r="O543" s="209"/>
      <c r="P543" s="209"/>
      <c r="Q543" s="209"/>
      <c r="R543" s="209"/>
      <c r="S543" s="209"/>
      <c r="T543" s="209"/>
      <c r="U543" s="209"/>
      <c r="V543" s="209"/>
    </row>
    <row r="544" spans="1:22" ht="15.75" customHeight="1" x14ac:dyDescent="0.25">
      <c r="A544" s="209"/>
      <c r="B544" s="209"/>
      <c r="C544" s="209"/>
      <c r="D544" s="209"/>
      <c r="E544" s="209"/>
      <c r="F544" s="209"/>
      <c r="G544" s="209"/>
      <c r="H544" s="209"/>
      <c r="I544" s="209"/>
      <c r="J544" s="209"/>
      <c r="K544" s="209"/>
      <c r="L544" s="209"/>
      <c r="M544" s="209"/>
      <c r="N544" s="209"/>
      <c r="O544" s="209"/>
      <c r="P544" s="209"/>
      <c r="Q544" s="209"/>
      <c r="R544" s="209"/>
      <c r="S544" s="209"/>
      <c r="T544" s="209"/>
      <c r="U544" s="209"/>
      <c r="V544" s="209"/>
    </row>
    <row r="545" spans="1:22" ht="15.75" customHeight="1" x14ac:dyDescent="0.25">
      <c r="A545" s="209"/>
      <c r="B545" s="209"/>
      <c r="C545" s="209"/>
      <c r="D545" s="209"/>
      <c r="E545" s="209"/>
      <c r="F545" s="209"/>
      <c r="G545" s="209"/>
      <c r="H545" s="209"/>
      <c r="I545" s="209"/>
      <c r="J545" s="209"/>
      <c r="K545" s="209"/>
      <c r="L545" s="209"/>
      <c r="M545" s="209"/>
      <c r="N545" s="209"/>
      <c r="O545" s="209"/>
      <c r="P545" s="209"/>
      <c r="Q545" s="209"/>
      <c r="R545" s="209"/>
      <c r="S545" s="209"/>
      <c r="T545" s="209"/>
      <c r="U545" s="209"/>
      <c r="V545" s="209"/>
    </row>
    <row r="546" spans="1:22" ht="15.75" customHeight="1" x14ac:dyDescent="0.25">
      <c r="A546" s="209"/>
      <c r="B546" s="209"/>
      <c r="C546" s="209"/>
      <c r="D546" s="209"/>
      <c r="E546" s="209"/>
      <c r="F546" s="209"/>
      <c r="G546" s="209"/>
      <c r="H546" s="209"/>
      <c r="I546" s="209"/>
      <c r="J546" s="209"/>
      <c r="K546" s="209"/>
      <c r="L546" s="209"/>
      <c r="M546" s="209"/>
      <c r="N546" s="209"/>
      <c r="O546" s="209"/>
      <c r="P546" s="209"/>
      <c r="Q546" s="209"/>
      <c r="R546" s="209"/>
      <c r="S546" s="209"/>
      <c r="T546" s="209"/>
      <c r="U546" s="209"/>
      <c r="V546" s="209"/>
    </row>
    <row r="547" spans="1:22" ht="15.75" customHeight="1" x14ac:dyDescent="0.25">
      <c r="A547" s="209"/>
      <c r="B547" s="209"/>
      <c r="C547" s="209"/>
      <c r="D547" s="209"/>
      <c r="E547" s="209"/>
      <c r="F547" s="209"/>
      <c r="G547" s="209"/>
      <c r="H547" s="209"/>
      <c r="I547" s="209"/>
      <c r="J547" s="209"/>
      <c r="K547" s="209"/>
      <c r="L547" s="209"/>
      <c r="M547" s="209"/>
      <c r="N547" s="209"/>
      <c r="O547" s="209"/>
      <c r="P547" s="209"/>
      <c r="Q547" s="209"/>
      <c r="R547" s="209"/>
      <c r="S547" s="209"/>
      <c r="T547" s="209"/>
      <c r="U547" s="209"/>
      <c r="V547" s="209"/>
    </row>
    <row r="548" spans="1:22" ht="15.75" customHeight="1" x14ac:dyDescent="0.25">
      <c r="A548" s="209"/>
      <c r="B548" s="209"/>
      <c r="C548" s="209"/>
      <c r="D548" s="209"/>
      <c r="E548" s="209"/>
      <c r="F548" s="209"/>
      <c r="G548" s="209"/>
      <c r="H548" s="209"/>
      <c r="I548" s="209"/>
      <c r="J548" s="209"/>
      <c r="K548" s="209"/>
      <c r="L548" s="209"/>
      <c r="M548" s="209"/>
      <c r="N548" s="209"/>
      <c r="O548" s="209"/>
      <c r="P548" s="209"/>
      <c r="Q548" s="209"/>
      <c r="R548" s="209"/>
      <c r="S548" s="209"/>
      <c r="T548" s="209"/>
      <c r="U548" s="209"/>
      <c r="V548" s="209"/>
    </row>
    <row r="549" spans="1:22" ht="15.75" customHeight="1" x14ac:dyDescent="0.25">
      <c r="A549" s="209"/>
      <c r="B549" s="209"/>
      <c r="C549" s="209"/>
      <c r="D549" s="209"/>
      <c r="E549" s="209"/>
      <c r="F549" s="209"/>
      <c r="G549" s="209"/>
      <c r="H549" s="209"/>
      <c r="I549" s="209"/>
      <c r="J549" s="209"/>
      <c r="K549" s="209"/>
      <c r="L549" s="209"/>
      <c r="M549" s="209"/>
      <c r="N549" s="209"/>
      <c r="O549" s="209"/>
      <c r="P549" s="209"/>
      <c r="Q549" s="209"/>
      <c r="R549" s="209"/>
      <c r="S549" s="209"/>
      <c r="T549" s="209"/>
      <c r="U549" s="209"/>
      <c r="V549" s="209"/>
    </row>
    <row r="550" spans="1:22" ht="15.75" customHeight="1" x14ac:dyDescent="0.25">
      <c r="A550" s="209"/>
      <c r="B550" s="209"/>
      <c r="C550" s="209"/>
      <c r="D550" s="209"/>
      <c r="E550" s="209"/>
      <c r="F550" s="209"/>
      <c r="G550" s="209"/>
      <c r="H550" s="209"/>
      <c r="I550" s="209"/>
      <c r="J550" s="209"/>
      <c r="K550" s="209"/>
      <c r="L550" s="209"/>
      <c r="M550" s="209"/>
      <c r="N550" s="209"/>
      <c r="O550" s="209"/>
      <c r="P550" s="209"/>
      <c r="Q550" s="209"/>
      <c r="R550" s="209"/>
      <c r="S550" s="209"/>
      <c r="T550" s="209"/>
      <c r="U550" s="209"/>
      <c r="V550" s="209"/>
    </row>
    <row r="551" spans="1:22" ht="15.75" customHeight="1" x14ac:dyDescent="0.25">
      <c r="A551" s="209"/>
      <c r="B551" s="209"/>
      <c r="C551" s="209"/>
      <c r="D551" s="209"/>
      <c r="E551" s="209"/>
      <c r="F551" s="209"/>
      <c r="G551" s="209"/>
      <c r="H551" s="209"/>
      <c r="I551" s="209"/>
      <c r="J551" s="209"/>
      <c r="K551" s="209"/>
      <c r="L551" s="209"/>
      <c r="M551" s="209"/>
      <c r="N551" s="209"/>
      <c r="O551" s="209"/>
      <c r="P551" s="209"/>
      <c r="Q551" s="209"/>
      <c r="R551" s="209"/>
      <c r="S551" s="209"/>
      <c r="T551" s="209"/>
      <c r="U551" s="209"/>
      <c r="V551" s="209"/>
    </row>
    <row r="552" spans="1:22" ht="15.75" customHeight="1" x14ac:dyDescent="0.25">
      <c r="A552" s="209"/>
      <c r="B552" s="209"/>
      <c r="C552" s="209"/>
      <c r="D552" s="209"/>
      <c r="E552" s="209"/>
      <c r="F552" s="209"/>
      <c r="G552" s="209"/>
      <c r="H552" s="209"/>
      <c r="I552" s="209"/>
      <c r="J552" s="209"/>
      <c r="K552" s="209"/>
      <c r="L552" s="209"/>
      <c r="M552" s="209"/>
      <c r="N552" s="209"/>
      <c r="O552" s="209"/>
      <c r="P552" s="209"/>
      <c r="Q552" s="209"/>
      <c r="R552" s="209"/>
      <c r="S552" s="209"/>
      <c r="T552" s="209"/>
      <c r="U552" s="209"/>
      <c r="V552" s="209"/>
    </row>
    <row r="553" spans="1:22" ht="15.75" customHeight="1" x14ac:dyDescent="0.25">
      <c r="A553" s="209"/>
      <c r="B553" s="209"/>
      <c r="C553" s="209"/>
      <c r="D553" s="209"/>
      <c r="E553" s="209"/>
      <c r="F553" s="209"/>
      <c r="G553" s="209"/>
      <c r="H553" s="209"/>
      <c r="I553" s="209"/>
      <c r="J553" s="209"/>
      <c r="K553" s="209"/>
      <c r="L553" s="209"/>
      <c r="M553" s="209"/>
      <c r="N553" s="209"/>
      <c r="O553" s="209"/>
      <c r="P553" s="209"/>
      <c r="Q553" s="209"/>
      <c r="R553" s="209"/>
      <c r="S553" s="209"/>
      <c r="T553" s="209"/>
      <c r="U553" s="209"/>
      <c r="V553" s="209"/>
    </row>
    <row r="554" spans="1:22" ht="15.75" customHeight="1" x14ac:dyDescent="0.25">
      <c r="A554" s="209"/>
      <c r="B554" s="209"/>
      <c r="C554" s="209"/>
      <c r="D554" s="209"/>
      <c r="E554" s="209"/>
      <c r="F554" s="209"/>
      <c r="G554" s="209"/>
      <c r="H554" s="209"/>
      <c r="I554" s="209"/>
      <c r="J554" s="209"/>
      <c r="K554" s="209"/>
      <c r="L554" s="209"/>
      <c r="M554" s="209"/>
      <c r="N554" s="209"/>
      <c r="O554" s="209"/>
      <c r="P554" s="209"/>
      <c r="Q554" s="209"/>
      <c r="R554" s="209"/>
      <c r="S554" s="209"/>
      <c r="T554" s="209"/>
      <c r="U554" s="209"/>
      <c r="V554" s="209"/>
    </row>
    <row r="555" spans="1:22" ht="15.75" customHeight="1" x14ac:dyDescent="0.25">
      <c r="A555" s="209"/>
      <c r="B555" s="209"/>
      <c r="C555" s="209"/>
      <c r="D555" s="209"/>
      <c r="E555" s="209"/>
      <c r="F555" s="209"/>
      <c r="G555" s="209"/>
      <c r="H555" s="209"/>
      <c r="I555" s="209"/>
      <c r="J555" s="209"/>
      <c r="K555" s="209"/>
      <c r="L555" s="209"/>
      <c r="M555" s="209"/>
      <c r="N555" s="209"/>
      <c r="O555" s="209"/>
      <c r="P555" s="209"/>
      <c r="Q555" s="209"/>
      <c r="R555" s="209"/>
      <c r="S555" s="209"/>
      <c r="T555" s="209"/>
      <c r="U555" s="209"/>
      <c r="V555" s="209"/>
    </row>
    <row r="556" spans="1:22" ht="15.75" customHeight="1" x14ac:dyDescent="0.25">
      <c r="A556" s="209"/>
      <c r="B556" s="209"/>
      <c r="C556" s="209"/>
      <c r="D556" s="209"/>
      <c r="E556" s="209"/>
      <c r="F556" s="209"/>
      <c r="G556" s="209"/>
      <c r="H556" s="209"/>
      <c r="I556" s="209"/>
      <c r="J556" s="209"/>
      <c r="K556" s="209"/>
      <c r="L556" s="209"/>
      <c r="M556" s="209"/>
      <c r="N556" s="209"/>
      <c r="O556" s="209"/>
      <c r="P556" s="209"/>
      <c r="Q556" s="209"/>
      <c r="R556" s="209"/>
      <c r="S556" s="209"/>
      <c r="T556" s="209"/>
      <c r="U556" s="209"/>
      <c r="V556" s="209"/>
    </row>
    <row r="557" spans="1:22" ht="15.75" customHeight="1" x14ac:dyDescent="0.25">
      <c r="A557" s="209"/>
      <c r="B557" s="209"/>
      <c r="C557" s="209"/>
      <c r="D557" s="209"/>
      <c r="E557" s="209"/>
      <c r="F557" s="209"/>
      <c r="G557" s="209"/>
      <c r="H557" s="209"/>
      <c r="I557" s="209"/>
      <c r="J557" s="209"/>
      <c r="K557" s="209"/>
      <c r="L557" s="209"/>
      <c r="M557" s="209"/>
      <c r="N557" s="209"/>
      <c r="O557" s="209"/>
      <c r="P557" s="209"/>
      <c r="Q557" s="209"/>
      <c r="R557" s="209"/>
      <c r="S557" s="209"/>
      <c r="T557" s="209"/>
      <c r="U557" s="209"/>
      <c r="V557" s="209"/>
    </row>
    <row r="558" spans="1:22" ht="15.75" customHeight="1" x14ac:dyDescent="0.25">
      <c r="A558" s="209"/>
      <c r="B558" s="209"/>
      <c r="C558" s="209"/>
      <c r="D558" s="209"/>
      <c r="E558" s="209"/>
      <c r="F558" s="209"/>
      <c r="G558" s="209"/>
      <c r="H558" s="209"/>
      <c r="I558" s="209"/>
      <c r="J558" s="209"/>
      <c r="K558" s="209"/>
      <c r="L558" s="209"/>
      <c r="M558" s="209"/>
      <c r="N558" s="209"/>
      <c r="O558" s="209"/>
      <c r="P558" s="209"/>
      <c r="Q558" s="209"/>
      <c r="R558" s="209"/>
      <c r="S558" s="209"/>
      <c r="T558" s="209"/>
      <c r="U558" s="209"/>
      <c r="V558" s="209"/>
    </row>
    <row r="559" spans="1:22" ht="15.75" customHeight="1" x14ac:dyDescent="0.25">
      <c r="A559" s="209"/>
      <c r="B559" s="209"/>
      <c r="C559" s="209"/>
      <c r="D559" s="209"/>
      <c r="E559" s="209"/>
      <c r="F559" s="209"/>
      <c r="G559" s="209"/>
      <c r="H559" s="209"/>
      <c r="I559" s="209"/>
      <c r="J559" s="209"/>
      <c r="K559" s="209"/>
      <c r="L559" s="209"/>
      <c r="M559" s="209"/>
      <c r="N559" s="209"/>
      <c r="O559" s="209"/>
      <c r="P559" s="209"/>
      <c r="Q559" s="209"/>
      <c r="R559" s="209"/>
      <c r="S559" s="209"/>
      <c r="T559" s="209"/>
      <c r="U559" s="209"/>
      <c r="V559" s="209"/>
    </row>
    <row r="560" spans="1:22" ht="15.75" customHeight="1" x14ac:dyDescent="0.25">
      <c r="A560" s="209"/>
      <c r="B560" s="209"/>
      <c r="C560" s="209"/>
      <c r="D560" s="209"/>
      <c r="E560" s="209"/>
      <c r="F560" s="209"/>
      <c r="G560" s="209"/>
      <c r="H560" s="209"/>
      <c r="I560" s="209"/>
      <c r="J560" s="209"/>
      <c r="K560" s="209"/>
      <c r="L560" s="209"/>
      <c r="M560" s="209"/>
      <c r="N560" s="209"/>
      <c r="O560" s="209"/>
      <c r="P560" s="209"/>
      <c r="Q560" s="209"/>
      <c r="R560" s="209"/>
      <c r="S560" s="209"/>
      <c r="T560" s="209"/>
      <c r="U560" s="209"/>
      <c r="V560" s="209"/>
    </row>
    <row r="561" spans="1:22" ht="15.75" customHeight="1" x14ac:dyDescent="0.25">
      <c r="A561" s="209"/>
      <c r="B561" s="209"/>
      <c r="C561" s="209"/>
      <c r="D561" s="209"/>
      <c r="E561" s="209"/>
      <c r="F561" s="209"/>
      <c r="G561" s="209"/>
      <c r="H561" s="209"/>
      <c r="I561" s="209"/>
      <c r="J561" s="209"/>
      <c r="K561" s="209"/>
      <c r="L561" s="209"/>
      <c r="M561" s="209"/>
      <c r="N561" s="209"/>
      <c r="O561" s="209"/>
      <c r="P561" s="209"/>
      <c r="Q561" s="209"/>
      <c r="R561" s="209"/>
      <c r="S561" s="209"/>
      <c r="T561" s="209"/>
      <c r="U561" s="209"/>
      <c r="V561" s="209"/>
    </row>
    <row r="562" spans="1:22" ht="15.75" customHeight="1" x14ac:dyDescent="0.25">
      <c r="A562" s="209"/>
      <c r="B562" s="209"/>
      <c r="C562" s="209"/>
      <c r="D562" s="209"/>
      <c r="E562" s="209"/>
      <c r="F562" s="209"/>
      <c r="G562" s="209"/>
      <c r="H562" s="209"/>
      <c r="I562" s="209"/>
      <c r="J562" s="209"/>
      <c r="K562" s="209"/>
      <c r="L562" s="209"/>
      <c r="M562" s="209"/>
      <c r="N562" s="209"/>
      <c r="O562" s="209"/>
      <c r="P562" s="209"/>
      <c r="Q562" s="209"/>
      <c r="R562" s="209"/>
      <c r="S562" s="209"/>
      <c r="T562" s="209"/>
      <c r="U562" s="209"/>
      <c r="V562" s="209"/>
    </row>
    <row r="563" spans="1:22" ht="15.75" customHeight="1" x14ac:dyDescent="0.25">
      <c r="A563" s="209"/>
      <c r="B563" s="209"/>
      <c r="C563" s="209"/>
      <c r="D563" s="209"/>
      <c r="E563" s="209"/>
      <c r="F563" s="209"/>
      <c r="G563" s="209"/>
      <c r="H563" s="209"/>
      <c r="I563" s="209"/>
      <c r="J563" s="209"/>
      <c r="K563" s="209"/>
      <c r="L563" s="209"/>
      <c r="M563" s="209"/>
      <c r="N563" s="209"/>
      <c r="O563" s="209"/>
      <c r="P563" s="209"/>
      <c r="Q563" s="209"/>
      <c r="R563" s="209"/>
      <c r="S563" s="209"/>
      <c r="T563" s="209"/>
      <c r="U563" s="209"/>
      <c r="V563" s="209"/>
    </row>
    <row r="564" spans="1:22" ht="15.75" customHeight="1" x14ac:dyDescent="0.25">
      <c r="A564" s="209"/>
      <c r="B564" s="209"/>
      <c r="C564" s="209"/>
      <c r="D564" s="209"/>
      <c r="E564" s="209"/>
      <c r="F564" s="209"/>
      <c r="G564" s="209"/>
      <c r="H564" s="209"/>
      <c r="I564" s="209"/>
      <c r="J564" s="209"/>
      <c r="K564" s="209"/>
      <c r="L564" s="209"/>
      <c r="M564" s="209"/>
      <c r="N564" s="209"/>
      <c r="O564" s="209"/>
      <c r="P564" s="209"/>
      <c r="Q564" s="209"/>
      <c r="R564" s="209"/>
      <c r="S564" s="209"/>
      <c r="T564" s="209"/>
      <c r="U564" s="209"/>
      <c r="V564" s="209"/>
    </row>
    <row r="565" spans="1:22" ht="15.75" customHeight="1" x14ac:dyDescent="0.25">
      <c r="A565" s="209"/>
      <c r="B565" s="209"/>
      <c r="C565" s="209"/>
      <c r="D565" s="209"/>
      <c r="E565" s="209"/>
      <c r="F565" s="209"/>
      <c r="G565" s="209"/>
      <c r="H565" s="209"/>
      <c r="I565" s="209"/>
      <c r="J565" s="209"/>
      <c r="K565" s="209"/>
      <c r="L565" s="209"/>
      <c r="M565" s="209"/>
      <c r="N565" s="209"/>
      <c r="O565" s="209"/>
      <c r="P565" s="209"/>
      <c r="Q565" s="209"/>
      <c r="R565" s="209"/>
      <c r="S565" s="209"/>
      <c r="T565" s="209"/>
      <c r="U565" s="209"/>
      <c r="V565" s="209"/>
    </row>
    <row r="566" spans="1:22" ht="15.75" customHeight="1" x14ac:dyDescent="0.25">
      <c r="A566" s="209"/>
      <c r="B566" s="209"/>
      <c r="C566" s="209"/>
      <c r="D566" s="209"/>
      <c r="E566" s="209"/>
      <c r="F566" s="209"/>
      <c r="G566" s="209"/>
      <c r="H566" s="209"/>
      <c r="I566" s="209"/>
      <c r="J566" s="209"/>
      <c r="K566" s="209"/>
      <c r="L566" s="209"/>
      <c r="M566" s="209"/>
      <c r="N566" s="209"/>
      <c r="O566" s="209"/>
      <c r="P566" s="209"/>
      <c r="Q566" s="209"/>
      <c r="R566" s="209"/>
      <c r="S566" s="209"/>
      <c r="T566" s="209"/>
      <c r="U566" s="209"/>
      <c r="V566" s="209"/>
    </row>
    <row r="567" spans="1:22" ht="15.75" customHeight="1" x14ac:dyDescent="0.25">
      <c r="A567" s="209"/>
      <c r="B567" s="209"/>
      <c r="C567" s="209"/>
      <c r="D567" s="209"/>
      <c r="E567" s="209"/>
      <c r="F567" s="209"/>
      <c r="G567" s="209"/>
      <c r="H567" s="209"/>
      <c r="I567" s="209"/>
      <c r="J567" s="209"/>
      <c r="K567" s="209"/>
      <c r="L567" s="209"/>
      <c r="M567" s="209"/>
      <c r="N567" s="209"/>
      <c r="O567" s="209"/>
      <c r="P567" s="209"/>
      <c r="Q567" s="209"/>
      <c r="R567" s="209"/>
      <c r="S567" s="209"/>
      <c r="T567" s="209"/>
      <c r="U567" s="209"/>
      <c r="V567" s="209"/>
    </row>
    <row r="568" spans="1:22" ht="15.75" customHeight="1" x14ac:dyDescent="0.25">
      <c r="A568" s="209"/>
      <c r="B568" s="209"/>
      <c r="C568" s="209"/>
      <c r="D568" s="209"/>
      <c r="E568" s="209"/>
      <c r="F568" s="209"/>
      <c r="G568" s="209"/>
      <c r="H568" s="209"/>
      <c r="I568" s="209"/>
      <c r="J568" s="209"/>
      <c r="K568" s="209"/>
      <c r="L568" s="209"/>
      <c r="M568" s="209"/>
      <c r="N568" s="209"/>
      <c r="O568" s="209"/>
      <c r="P568" s="209"/>
      <c r="Q568" s="209"/>
      <c r="R568" s="209"/>
      <c r="S568" s="209"/>
      <c r="T568" s="209"/>
      <c r="U568" s="209"/>
      <c r="V568" s="209"/>
    </row>
    <row r="569" spans="1:22" ht="15.75" customHeight="1" x14ac:dyDescent="0.25">
      <c r="A569" s="209"/>
      <c r="B569" s="209"/>
      <c r="C569" s="209"/>
      <c r="D569" s="209"/>
      <c r="E569" s="209"/>
      <c r="F569" s="209"/>
      <c r="G569" s="209"/>
      <c r="H569" s="209"/>
      <c r="I569" s="209"/>
      <c r="J569" s="209"/>
      <c r="K569" s="209"/>
      <c r="L569" s="209"/>
      <c r="M569" s="209"/>
      <c r="N569" s="209"/>
      <c r="O569" s="209"/>
      <c r="P569" s="209"/>
      <c r="Q569" s="209"/>
      <c r="R569" s="209"/>
      <c r="S569" s="209"/>
      <c r="T569" s="209"/>
      <c r="U569" s="209"/>
      <c r="V569" s="209"/>
    </row>
    <row r="570" spans="1:22" ht="15.75" customHeight="1" x14ac:dyDescent="0.25">
      <c r="A570" s="209"/>
      <c r="B570" s="209"/>
      <c r="C570" s="209"/>
      <c r="D570" s="209"/>
      <c r="E570" s="209"/>
      <c r="F570" s="209"/>
      <c r="G570" s="209"/>
      <c r="H570" s="209"/>
      <c r="I570" s="209"/>
      <c r="J570" s="209"/>
      <c r="K570" s="209"/>
      <c r="L570" s="209"/>
      <c r="M570" s="209"/>
      <c r="N570" s="209"/>
      <c r="O570" s="209"/>
      <c r="P570" s="209"/>
      <c r="Q570" s="209"/>
      <c r="R570" s="209"/>
      <c r="S570" s="209"/>
      <c r="T570" s="209"/>
      <c r="U570" s="209"/>
      <c r="V570" s="209"/>
    </row>
    <row r="571" spans="1:22" ht="15.75" customHeight="1" x14ac:dyDescent="0.25">
      <c r="A571" s="209"/>
      <c r="B571" s="209"/>
      <c r="C571" s="209"/>
      <c r="D571" s="209"/>
      <c r="E571" s="209"/>
      <c r="F571" s="209"/>
      <c r="G571" s="209"/>
      <c r="H571" s="209"/>
      <c r="I571" s="209"/>
      <c r="J571" s="209"/>
      <c r="K571" s="209"/>
      <c r="L571" s="209"/>
      <c r="M571" s="209"/>
      <c r="N571" s="209"/>
      <c r="O571" s="209"/>
      <c r="P571" s="209"/>
      <c r="Q571" s="209"/>
      <c r="R571" s="209"/>
      <c r="S571" s="209"/>
      <c r="T571" s="209"/>
      <c r="U571" s="209"/>
      <c r="V571" s="209"/>
    </row>
    <row r="572" spans="1:22" ht="15.75" customHeight="1" x14ac:dyDescent="0.25">
      <c r="A572" s="209"/>
      <c r="B572" s="209"/>
      <c r="C572" s="209"/>
      <c r="D572" s="209"/>
      <c r="E572" s="209"/>
      <c r="F572" s="209"/>
      <c r="G572" s="209"/>
      <c r="H572" s="209"/>
      <c r="I572" s="209"/>
      <c r="J572" s="209"/>
      <c r="K572" s="209"/>
      <c r="L572" s="209"/>
      <c r="M572" s="209"/>
      <c r="N572" s="209"/>
      <c r="O572" s="209"/>
      <c r="P572" s="209"/>
      <c r="Q572" s="209"/>
      <c r="R572" s="209"/>
      <c r="S572" s="209"/>
      <c r="T572" s="209"/>
      <c r="U572" s="209"/>
      <c r="V572" s="209"/>
    </row>
    <row r="573" spans="1:22" ht="15.75" customHeight="1" x14ac:dyDescent="0.25">
      <c r="A573" s="209"/>
      <c r="B573" s="209"/>
      <c r="C573" s="209"/>
      <c r="D573" s="209"/>
      <c r="E573" s="209"/>
      <c r="F573" s="209"/>
      <c r="G573" s="209"/>
      <c r="H573" s="209"/>
      <c r="I573" s="209"/>
      <c r="J573" s="209"/>
      <c r="K573" s="209"/>
      <c r="L573" s="209"/>
      <c r="M573" s="209"/>
      <c r="N573" s="209"/>
      <c r="O573" s="209"/>
      <c r="P573" s="209"/>
      <c r="Q573" s="209"/>
      <c r="R573" s="209"/>
      <c r="S573" s="209"/>
      <c r="T573" s="209"/>
      <c r="U573" s="209"/>
      <c r="V573" s="209"/>
    </row>
    <row r="574" spans="1:22" ht="15.75" customHeight="1" x14ac:dyDescent="0.25">
      <c r="A574" s="209"/>
      <c r="B574" s="209"/>
      <c r="C574" s="209"/>
      <c r="D574" s="209"/>
      <c r="E574" s="209"/>
      <c r="F574" s="209"/>
      <c r="G574" s="209"/>
      <c r="H574" s="209"/>
      <c r="I574" s="209"/>
      <c r="J574" s="209"/>
      <c r="K574" s="209"/>
      <c r="L574" s="209"/>
      <c r="M574" s="209"/>
      <c r="N574" s="209"/>
      <c r="O574" s="209"/>
      <c r="P574" s="209"/>
      <c r="Q574" s="209"/>
      <c r="R574" s="209"/>
      <c r="S574" s="209"/>
      <c r="T574" s="209"/>
      <c r="U574" s="209"/>
      <c r="V574" s="209"/>
    </row>
    <row r="575" spans="1:22" ht="15.75" customHeight="1" x14ac:dyDescent="0.25">
      <c r="A575" s="209"/>
      <c r="B575" s="209"/>
      <c r="C575" s="209"/>
      <c r="D575" s="209"/>
      <c r="E575" s="209"/>
      <c r="F575" s="209"/>
      <c r="G575" s="209"/>
      <c r="H575" s="209"/>
      <c r="I575" s="209"/>
      <c r="J575" s="209"/>
      <c r="K575" s="209"/>
      <c r="L575" s="209"/>
      <c r="M575" s="209"/>
      <c r="N575" s="209"/>
      <c r="O575" s="209"/>
      <c r="P575" s="209"/>
      <c r="Q575" s="209"/>
      <c r="R575" s="209"/>
      <c r="S575" s="209"/>
      <c r="T575" s="209"/>
      <c r="U575" s="209"/>
      <c r="V575" s="209"/>
    </row>
    <row r="576" spans="1:22" ht="15.75" customHeight="1" x14ac:dyDescent="0.25">
      <c r="A576" s="209"/>
      <c r="B576" s="209"/>
      <c r="C576" s="209"/>
      <c r="D576" s="209"/>
      <c r="E576" s="209"/>
      <c r="F576" s="209"/>
      <c r="G576" s="209"/>
      <c r="H576" s="209"/>
      <c r="I576" s="209"/>
      <c r="J576" s="209"/>
      <c r="K576" s="209"/>
      <c r="L576" s="209"/>
      <c r="M576" s="209"/>
      <c r="N576" s="209"/>
      <c r="O576" s="209"/>
      <c r="P576" s="209"/>
      <c r="Q576" s="209"/>
      <c r="R576" s="209"/>
      <c r="S576" s="209"/>
      <c r="T576" s="209"/>
      <c r="U576" s="209"/>
      <c r="V576" s="209"/>
    </row>
    <row r="577" spans="1:22" ht="15.75" customHeight="1" x14ac:dyDescent="0.25">
      <c r="A577" s="209"/>
      <c r="B577" s="209"/>
      <c r="C577" s="209"/>
      <c r="D577" s="209"/>
      <c r="E577" s="209"/>
      <c r="F577" s="209"/>
      <c r="G577" s="209"/>
      <c r="H577" s="209"/>
      <c r="I577" s="209"/>
      <c r="J577" s="209"/>
      <c r="K577" s="209"/>
      <c r="L577" s="209"/>
      <c r="M577" s="209"/>
      <c r="N577" s="209"/>
      <c r="O577" s="209"/>
      <c r="P577" s="209"/>
      <c r="Q577" s="209"/>
      <c r="R577" s="209"/>
      <c r="S577" s="209"/>
      <c r="T577" s="209"/>
      <c r="U577" s="209"/>
      <c r="V577" s="209"/>
    </row>
    <row r="578" spans="1:22" ht="15.75" customHeight="1" x14ac:dyDescent="0.25">
      <c r="A578" s="209"/>
      <c r="B578" s="209"/>
      <c r="C578" s="209"/>
      <c r="D578" s="209"/>
      <c r="E578" s="209"/>
      <c r="F578" s="209"/>
      <c r="G578" s="209"/>
      <c r="H578" s="209"/>
      <c r="I578" s="209"/>
      <c r="J578" s="209"/>
      <c r="K578" s="209"/>
      <c r="L578" s="209"/>
      <c r="M578" s="209"/>
      <c r="N578" s="209"/>
      <c r="O578" s="209"/>
      <c r="P578" s="209"/>
      <c r="Q578" s="209"/>
      <c r="R578" s="209"/>
      <c r="S578" s="209"/>
      <c r="T578" s="209"/>
      <c r="U578" s="209"/>
      <c r="V578" s="209"/>
    </row>
    <row r="579" spans="1:22" ht="15.75" customHeight="1" x14ac:dyDescent="0.25">
      <c r="A579" s="209"/>
      <c r="B579" s="209"/>
      <c r="C579" s="209"/>
      <c r="D579" s="209"/>
      <c r="E579" s="209"/>
      <c r="F579" s="209"/>
      <c r="G579" s="209"/>
      <c r="H579" s="209"/>
      <c r="I579" s="209"/>
      <c r="J579" s="209"/>
      <c r="K579" s="209"/>
      <c r="L579" s="209"/>
      <c r="M579" s="209"/>
      <c r="N579" s="209"/>
      <c r="O579" s="209"/>
      <c r="P579" s="209"/>
      <c r="Q579" s="209"/>
      <c r="R579" s="209"/>
      <c r="S579" s="209"/>
      <c r="T579" s="209"/>
      <c r="U579" s="209"/>
      <c r="V579" s="209"/>
    </row>
    <row r="580" spans="1:22" ht="15.75" customHeight="1" x14ac:dyDescent="0.25">
      <c r="A580" s="209"/>
      <c r="B580" s="209"/>
      <c r="C580" s="209"/>
      <c r="D580" s="209"/>
      <c r="E580" s="209"/>
      <c r="F580" s="209"/>
      <c r="G580" s="209"/>
      <c r="H580" s="209"/>
      <c r="I580" s="209"/>
      <c r="J580" s="209"/>
      <c r="K580" s="209"/>
      <c r="L580" s="209"/>
      <c r="M580" s="209"/>
      <c r="N580" s="209"/>
      <c r="O580" s="209"/>
      <c r="P580" s="209"/>
      <c r="Q580" s="209"/>
      <c r="R580" s="209"/>
      <c r="S580" s="209"/>
      <c r="T580" s="209"/>
      <c r="U580" s="209"/>
      <c r="V580" s="209"/>
    </row>
    <row r="581" spans="1:22" ht="15.75" customHeight="1" x14ac:dyDescent="0.25">
      <c r="A581" s="209"/>
      <c r="B581" s="209"/>
      <c r="C581" s="209"/>
      <c r="D581" s="209"/>
      <c r="E581" s="209"/>
      <c r="F581" s="209"/>
      <c r="G581" s="209"/>
      <c r="H581" s="209"/>
      <c r="I581" s="209"/>
      <c r="J581" s="209"/>
      <c r="K581" s="209"/>
      <c r="L581" s="209"/>
      <c r="M581" s="209"/>
      <c r="N581" s="209"/>
      <c r="O581" s="209"/>
      <c r="P581" s="209"/>
      <c r="Q581" s="209"/>
      <c r="R581" s="209"/>
      <c r="S581" s="209"/>
      <c r="T581" s="209"/>
      <c r="U581" s="209"/>
      <c r="V581" s="209"/>
    </row>
    <row r="582" spans="1:22" ht="15.75" customHeight="1" x14ac:dyDescent="0.25">
      <c r="A582" s="209"/>
      <c r="B582" s="209"/>
      <c r="C582" s="209"/>
      <c r="D582" s="209"/>
      <c r="E582" s="209"/>
      <c r="F582" s="209"/>
      <c r="G582" s="209"/>
      <c r="H582" s="209"/>
      <c r="I582" s="209"/>
      <c r="J582" s="209"/>
      <c r="K582" s="209"/>
      <c r="L582" s="209"/>
      <c r="M582" s="209"/>
      <c r="N582" s="209"/>
      <c r="O582" s="209"/>
      <c r="P582" s="209"/>
      <c r="Q582" s="209"/>
      <c r="R582" s="209"/>
      <c r="S582" s="209"/>
      <c r="T582" s="209"/>
      <c r="U582" s="209"/>
      <c r="V582" s="209"/>
    </row>
    <row r="583" spans="1:22" ht="15.75" customHeight="1" x14ac:dyDescent="0.25">
      <c r="A583" s="209"/>
      <c r="B583" s="209"/>
      <c r="C583" s="209"/>
      <c r="D583" s="209"/>
      <c r="E583" s="209"/>
      <c r="F583" s="209"/>
      <c r="G583" s="209"/>
      <c r="H583" s="209"/>
      <c r="I583" s="209"/>
      <c r="J583" s="209"/>
      <c r="K583" s="209"/>
      <c r="L583" s="209"/>
      <c r="M583" s="209"/>
      <c r="N583" s="209"/>
      <c r="O583" s="209"/>
      <c r="P583" s="209"/>
      <c r="Q583" s="209"/>
      <c r="R583" s="209"/>
      <c r="S583" s="209"/>
      <c r="T583" s="209"/>
      <c r="U583" s="209"/>
      <c r="V583" s="209"/>
    </row>
    <row r="584" spans="1:22" ht="15.75" customHeight="1" x14ac:dyDescent="0.25">
      <c r="A584" s="209"/>
      <c r="B584" s="209"/>
      <c r="C584" s="209"/>
      <c r="D584" s="209"/>
      <c r="E584" s="209"/>
      <c r="F584" s="209"/>
      <c r="G584" s="209"/>
      <c r="H584" s="209"/>
      <c r="I584" s="209"/>
      <c r="J584" s="209"/>
      <c r="K584" s="209"/>
      <c r="L584" s="209"/>
      <c r="M584" s="209"/>
      <c r="N584" s="209"/>
      <c r="O584" s="209"/>
      <c r="P584" s="209"/>
      <c r="Q584" s="209"/>
      <c r="R584" s="209"/>
      <c r="S584" s="209"/>
      <c r="T584" s="209"/>
      <c r="U584" s="209"/>
      <c r="V584" s="209"/>
    </row>
    <row r="585" spans="1:22" ht="15.75" customHeight="1" x14ac:dyDescent="0.25">
      <c r="A585" s="209"/>
      <c r="B585" s="209"/>
      <c r="C585" s="209"/>
      <c r="D585" s="209"/>
      <c r="E585" s="209"/>
      <c r="F585" s="209"/>
      <c r="G585" s="209"/>
      <c r="H585" s="209"/>
      <c r="I585" s="209"/>
      <c r="J585" s="209"/>
      <c r="K585" s="209"/>
      <c r="L585" s="209"/>
      <c r="M585" s="209"/>
      <c r="N585" s="209"/>
      <c r="O585" s="209"/>
      <c r="P585" s="209"/>
      <c r="Q585" s="209"/>
      <c r="R585" s="209"/>
      <c r="S585" s="209"/>
      <c r="T585" s="209"/>
      <c r="U585" s="209"/>
      <c r="V585" s="209"/>
    </row>
    <row r="586" spans="1:22" ht="15.75" customHeight="1" x14ac:dyDescent="0.25">
      <c r="A586" s="209"/>
      <c r="B586" s="209"/>
      <c r="C586" s="209"/>
      <c r="D586" s="209"/>
      <c r="E586" s="209"/>
      <c r="F586" s="209"/>
      <c r="G586" s="209"/>
      <c r="H586" s="209"/>
      <c r="I586" s="209"/>
      <c r="J586" s="209"/>
      <c r="K586" s="209"/>
      <c r="L586" s="209"/>
      <c r="M586" s="209"/>
      <c r="N586" s="209"/>
      <c r="O586" s="209"/>
      <c r="P586" s="209"/>
      <c r="Q586" s="209"/>
      <c r="R586" s="209"/>
      <c r="S586" s="209"/>
      <c r="T586" s="209"/>
      <c r="U586" s="209"/>
      <c r="V586" s="209"/>
    </row>
    <row r="587" spans="1:22" ht="15.75" customHeight="1" x14ac:dyDescent="0.25">
      <c r="A587" s="209"/>
      <c r="B587" s="209"/>
      <c r="C587" s="209"/>
      <c r="D587" s="209"/>
      <c r="E587" s="209"/>
      <c r="F587" s="209"/>
      <c r="G587" s="209"/>
      <c r="H587" s="209"/>
      <c r="I587" s="209"/>
      <c r="J587" s="209"/>
      <c r="K587" s="209"/>
      <c r="L587" s="209"/>
      <c r="M587" s="209"/>
      <c r="N587" s="209"/>
      <c r="O587" s="209"/>
      <c r="P587" s="209"/>
      <c r="Q587" s="209"/>
      <c r="R587" s="209"/>
      <c r="S587" s="209"/>
      <c r="T587" s="209"/>
      <c r="U587" s="209"/>
      <c r="V587" s="209"/>
    </row>
    <row r="588" spans="1:22" ht="15.75" customHeight="1" x14ac:dyDescent="0.25">
      <c r="A588" s="209"/>
      <c r="B588" s="209"/>
      <c r="C588" s="209"/>
      <c r="D588" s="209"/>
      <c r="E588" s="209"/>
      <c r="F588" s="209"/>
      <c r="G588" s="209"/>
      <c r="H588" s="209"/>
      <c r="I588" s="209"/>
      <c r="J588" s="209"/>
      <c r="K588" s="209"/>
      <c r="L588" s="209"/>
      <c r="M588" s="209"/>
      <c r="N588" s="209"/>
      <c r="O588" s="209"/>
      <c r="P588" s="209"/>
      <c r="Q588" s="209"/>
      <c r="R588" s="209"/>
      <c r="S588" s="209"/>
      <c r="T588" s="209"/>
      <c r="U588" s="209"/>
      <c r="V588" s="209"/>
    </row>
    <row r="589" spans="1:22" ht="15.75" customHeight="1" x14ac:dyDescent="0.25">
      <c r="A589" s="209"/>
      <c r="B589" s="209"/>
      <c r="C589" s="209"/>
      <c r="D589" s="209"/>
      <c r="E589" s="209"/>
      <c r="F589" s="209"/>
      <c r="G589" s="209"/>
      <c r="H589" s="209"/>
      <c r="I589" s="209"/>
      <c r="J589" s="209"/>
      <c r="K589" s="209"/>
      <c r="L589" s="209"/>
      <c r="M589" s="209"/>
      <c r="N589" s="209"/>
      <c r="O589" s="209"/>
      <c r="P589" s="209"/>
      <c r="Q589" s="209"/>
      <c r="R589" s="209"/>
      <c r="S589" s="209"/>
      <c r="T589" s="209"/>
      <c r="U589" s="209"/>
      <c r="V589" s="209"/>
    </row>
    <row r="590" spans="1:22" ht="15.75" customHeight="1" x14ac:dyDescent="0.25">
      <c r="A590" s="209"/>
      <c r="B590" s="209"/>
      <c r="C590" s="209"/>
      <c r="D590" s="209"/>
      <c r="E590" s="209"/>
      <c r="F590" s="209"/>
      <c r="G590" s="209"/>
      <c r="H590" s="209"/>
      <c r="I590" s="209"/>
      <c r="J590" s="209"/>
      <c r="K590" s="209"/>
      <c r="L590" s="209"/>
      <c r="M590" s="209"/>
      <c r="N590" s="209"/>
      <c r="O590" s="209"/>
      <c r="P590" s="209"/>
      <c r="Q590" s="209"/>
      <c r="R590" s="209"/>
      <c r="S590" s="209"/>
      <c r="T590" s="209"/>
      <c r="U590" s="209"/>
      <c r="V590" s="209"/>
    </row>
    <row r="591" spans="1:22" ht="15.75" customHeight="1" x14ac:dyDescent="0.25">
      <c r="A591" s="209"/>
      <c r="B591" s="209"/>
      <c r="C591" s="209"/>
      <c r="D591" s="209"/>
      <c r="E591" s="209"/>
      <c r="F591" s="209"/>
      <c r="G591" s="209"/>
      <c r="H591" s="209"/>
      <c r="I591" s="209"/>
      <c r="J591" s="209"/>
      <c r="K591" s="209"/>
      <c r="L591" s="209"/>
      <c r="M591" s="209"/>
      <c r="N591" s="209"/>
      <c r="O591" s="209"/>
      <c r="P591" s="209"/>
      <c r="Q591" s="209"/>
      <c r="R591" s="209"/>
      <c r="S591" s="209"/>
      <c r="T591" s="209"/>
      <c r="U591" s="209"/>
      <c r="V591" s="209"/>
    </row>
    <row r="592" spans="1:22" ht="15.75" customHeight="1" x14ac:dyDescent="0.25">
      <c r="A592" s="209"/>
      <c r="B592" s="209"/>
      <c r="C592" s="209"/>
      <c r="D592" s="209"/>
      <c r="E592" s="209"/>
      <c r="F592" s="209"/>
      <c r="G592" s="209"/>
      <c r="H592" s="209"/>
      <c r="I592" s="209"/>
      <c r="J592" s="209"/>
      <c r="K592" s="209"/>
      <c r="L592" s="209"/>
      <c r="M592" s="209"/>
      <c r="N592" s="209"/>
      <c r="O592" s="209"/>
      <c r="P592" s="209"/>
      <c r="Q592" s="209"/>
      <c r="R592" s="209"/>
      <c r="S592" s="209"/>
      <c r="T592" s="209"/>
      <c r="U592" s="209"/>
      <c r="V592" s="209"/>
    </row>
    <row r="593" spans="1:22" ht="15.75" customHeight="1" x14ac:dyDescent="0.25">
      <c r="A593" s="209"/>
      <c r="B593" s="209"/>
      <c r="C593" s="209"/>
      <c r="D593" s="209"/>
      <c r="E593" s="209"/>
      <c r="F593" s="209"/>
      <c r="G593" s="209"/>
      <c r="H593" s="209"/>
      <c r="I593" s="209"/>
      <c r="J593" s="209"/>
      <c r="K593" s="209"/>
      <c r="L593" s="209"/>
      <c r="M593" s="209"/>
      <c r="N593" s="209"/>
      <c r="O593" s="209"/>
      <c r="P593" s="209"/>
      <c r="Q593" s="209"/>
      <c r="R593" s="209"/>
      <c r="S593" s="209"/>
      <c r="T593" s="209"/>
      <c r="U593" s="209"/>
      <c r="V593" s="209"/>
    </row>
    <row r="594" spans="1:22" ht="15.75" customHeight="1" x14ac:dyDescent="0.25">
      <c r="A594" s="209"/>
      <c r="B594" s="209"/>
      <c r="C594" s="209"/>
      <c r="D594" s="209"/>
      <c r="E594" s="209"/>
      <c r="F594" s="209"/>
      <c r="G594" s="209"/>
      <c r="H594" s="209"/>
      <c r="I594" s="209"/>
      <c r="J594" s="209"/>
      <c r="K594" s="209"/>
      <c r="L594" s="209"/>
      <c r="M594" s="209"/>
      <c r="N594" s="209"/>
      <c r="O594" s="209"/>
      <c r="P594" s="209"/>
      <c r="Q594" s="209"/>
      <c r="R594" s="209"/>
      <c r="S594" s="209"/>
      <c r="T594" s="209"/>
      <c r="U594" s="209"/>
      <c r="V594" s="209"/>
    </row>
    <row r="595" spans="1:22" ht="15.75" customHeight="1" x14ac:dyDescent="0.25">
      <c r="A595" s="209"/>
      <c r="B595" s="209"/>
      <c r="C595" s="209"/>
      <c r="D595" s="209"/>
      <c r="E595" s="209"/>
      <c r="F595" s="209"/>
      <c r="G595" s="209"/>
      <c r="H595" s="209"/>
      <c r="I595" s="209"/>
      <c r="J595" s="209"/>
      <c r="K595" s="209"/>
      <c r="L595" s="209"/>
      <c r="M595" s="209"/>
      <c r="N595" s="209"/>
      <c r="O595" s="209"/>
      <c r="P595" s="209"/>
      <c r="Q595" s="209"/>
      <c r="R595" s="209"/>
      <c r="S595" s="209"/>
      <c r="T595" s="209"/>
      <c r="U595" s="209"/>
      <c r="V595" s="209"/>
    </row>
    <row r="596" spans="1:22" ht="15.75" customHeight="1" x14ac:dyDescent="0.25">
      <c r="A596" s="209"/>
      <c r="B596" s="209"/>
      <c r="C596" s="209"/>
      <c r="D596" s="209"/>
      <c r="E596" s="209"/>
      <c r="F596" s="209"/>
      <c r="G596" s="209"/>
      <c r="H596" s="209"/>
      <c r="I596" s="209"/>
      <c r="J596" s="209"/>
      <c r="K596" s="209"/>
      <c r="L596" s="209"/>
      <c r="M596" s="209"/>
      <c r="N596" s="209"/>
      <c r="O596" s="209"/>
      <c r="P596" s="209"/>
      <c r="Q596" s="209"/>
      <c r="R596" s="209"/>
      <c r="S596" s="209"/>
      <c r="T596" s="209"/>
      <c r="U596" s="209"/>
      <c r="V596" s="209"/>
    </row>
    <row r="597" spans="1:22" ht="15.75" customHeight="1" x14ac:dyDescent="0.25">
      <c r="A597" s="209"/>
      <c r="B597" s="209"/>
      <c r="C597" s="209"/>
      <c r="D597" s="209"/>
      <c r="E597" s="209"/>
      <c r="F597" s="209"/>
      <c r="G597" s="209"/>
      <c r="H597" s="209"/>
      <c r="I597" s="209"/>
      <c r="J597" s="209"/>
      <c r="K597" s="209"/>
      <c r="L597" s="209"/>
      <c r="M597" s="209"/>
      <c r="N597" s="209"/>
      <c r="O597" s="209"/>
      <c r="P597" s="209"/>
      <c r="Q597" s="209"/>
      <c r="R597" s="209"/>
      <c r="S597" s="209"/>
      <c r="T597" s="209"/>
      <c r="U597" s="209"/>
      <c r="V597" s="209"/>
    </row>
    <row r="598" spans="1:22" ht="15.75" customHeight="1" x14ac:dyDescent="0.25">
      <c r="A598" s="209"/>
      <c r="B598" s="209"/>
      <c r="C598" s="209"/>
      <c r="D598" s="209"/>
      <c r="E598" s="209"/>
      <c r="F598" s="209"/>
      <c r="G598" s="209"/>
      <c r="H598" s="209"/>
      <c r="I598" s="209"/>
      <c r="J598" s="209"/>
      <c r="K598" s="209"/>
      <c r="L598" s="209"/>
      <c r="M598" s="209"/>
      <c r="N598" s="209"/>
      <c r="O598" s="209"/>
      <c r="P598" s="209"/>
      <c r="Q598" s="209"/>
      <c r="R598" s="209"/>
      <c r="S598" s="209"/>
      <c r="T598" s="209"/>
      <c r="U598" s="209"/>
      <c r="V598" s="209"/>
    </row>
    <row r="599" spans="1:22" ht="15.75" customHeight="1" x14ac:dyDescent="0.25">
      <c r="A599" s="209"/>
      <c r="B599" s="209"/>
      <c r="C599" s="209"/>
      <c r="D599" s="209"/>
      <c r="E599" s="209"/>
      <c r="F599" s="209"/>
      <c r="G599" s="209"/>
      <c r="H599" s="209"/>
      <c r="I599" s="209"/>
      <c r="J599" s="209"/>
      <c r="K599" s="209"/>
      <c r="L599" s="209"/>
      <c r="M599" s="209"/>
      <c r="N599" s="209"/>
      <c r="O599" s="209"/>
      <c r="P599" s="209"/>
      <c r="Q599" s="209"/>
      <c r="R599" s="209"/>
      <c r="S599" s="209"/>
      <c r="T599" s="209"/>
      <c r="U599" s="209"/>
      <c r="V599" s="209"/>
    </row>
    <row r="600" spans="1:22" ht="15.75" customHeight="1" x14ac:dyDescent="0.25">
      <c r="A600" s="209"/>
      <c r="B600" s="209"/>
      <c r="C600" s="209"/>
      <c r="D600" s="209"/>
      <c r="E600" s="209"/>
      <c r="F600" s="209"/>
      <c r="G600" s="209"/>
      <c r="H600" s="209"/>
      <c r="I600" s="209"/>
      <c r="J600" s="209"/>
      <c r="K600" s="209"/>
      <c r="L600" s="209"/>
      <c r="M600" s="209"/>
      <c r="N600" s="209"/>
      <c r="O600" s="209"/>
      <c r="P600" s="209"/>
      <c r="Q600" s="209"/>
      <c r="R600" s="209"/>
      <c r="S600" s="209"/>
      <c r="T600" s="209"/>
      <c r="U600" s="209"/>
      <c r="V600" s="209"/>
    </row>
    <row r="601" spans="1:22" ht="15.75" customHeight="1" x14ac:dyDescent="0.25">
      <c r="A601" s="209"/>
      <c r="B601" s="209"/>
      <c r="C601" s="209"/>
      <c r="D601" s="209"/>
      <c r="E601" s="209"/>
      <c r="F601" s="209"/>
      <c r="G601" s="209"/>
      <c r="H601" s="209"/>
      <c r="I601" s="209"/>
      <c r="J601" s="209"/>
      <c r="K601" s="209"/>
      <c r="L601" s="209"/>
      <c r="M601" s="209"/>
      <c r="N601" s="209"/>
      <c r="O601" s="209"/>
      <c r="P601" s="209"/>
      <c r="Q601" s="209"/>
      <c r="R601" s="209"/>
      <c r="S601" s="209"/>
      <c r="T601" s="209"/>
      <c r="U601" s="209"/>
      <c r="V601" s="209"/>
    </row>
    <row r="602" spans="1:22" ht="15.75" customHeight="1" x14ac:dyDescent="0.25">
      <c r="A602" s="209"/>
      <c r="B602" s="209"/>
      <c r="C602" s="209"/>
      <c r="D602" s="209"/>
      <c r="E602" s="209"/>
      <c r="F602" s="209"/>
      <c r="G602" s="209"/>
      <c r="H602" s="209"/>
      <c r="I602" s="209"/>
      <c r="J602" s="209"/>
      <c r="K602" s="209"/>
      <c r="L602" s="209"/>
      <c r="M602" s="209"/>
      <c r="N602" s="209"/>
      <c r="O602" s="209"/>
      <c r="P602" s="209"/>
      <c r="Q602" s="209"/>
      <c r="R602" s="209"/>
      <c r="S602" s="209"/>
      <c r="T602" s="209"/>
      <c r="U602" s="209"/>
      <c r="V602" s="209"/>
    </row>
    <row r="603" spans="1:22" ht="15.75" customHeight="1" x14ac:dyDescent="0.25">
      <c r="A603" s="209"/>
      <c r="B603" s="209"/>
      <c r="C603" s="209"/>
      <c r="D603" s="209"/>
      <c r="E603" s="209"/>
      <c r="F603" s="209"/>
      <c r="G603" s="209"/>
      <c r="H603" s="209"/>
      <c r="I603" s="209"/>
      <c r="J603" s="209"/>
      <c r="K603" s="209"/>
      <c r="L603" s="209"/>
      <c r="M603" s="209"/>
      <c r="N603" s="209"/>
      <c r="O603" s="209"/>
      <c r="P603" s="209"/>
      <c r="Q603" s="209"/>
      <c r="R603" s="209"/>
      <c r="S603" s="209"/>
      <c r="T603" s="209"/>
      <c r="U603" s="209"/>
      <c r="V603" s="209"/>
    </row>
    <row r="604" spans="1:22" ht="15.75" customHeight="1" x14ac:dyDescent="0.25">
      <c r="A604" s="209"/>
      <c r="B604" s="209"/>
      <c r="C604" s="209"/>
      <c r="D604" s="209"/>
      <c r="E604" s="209"/>
      <c r="F604" s="209"/>
      <c r="G604" s="209"/>
      <c r="H604" s="209"/>
      <c r="I604" s="209"/>
      <c r="J604" s="209"/>
      <c r="K604" s="209"/>
      <c r="L604" s="209"/>
      <c r="M604" s="209"/>
      <c r="N604" s="209"/>
      <c r="O604" s="209"/>
      <c r="P604" s="209"/>
      <c r="Q604" s="209"/>
      <c r="R604" s="209"/>
      <c r="S604" s="209"/>
      <c r="T604" s="209"/>
      <c r="U604" s="209"/>
      <c r="V604" s="209"/>
    </row>
    <row r="605" spans="1:22" ht="15.75" customHeight="1" x14ac:dyDescent="0.25">
      <c r="A605" s="209"/>
      <c r="B605" s="209"/>
      <c r="C605" s="209"/>
      <c r="D605" s="209"/>
      <c r="E605" s="209"/>
      <c r="F605" s="209"/>
      <c r="G605" s="209"/>
      <c r="H605" s="209"/>
      <c r="I605" s="209"/>
      <c r="J605" s="209"/>
      <c r="K605" s="209"/>
      <c r="L605" s="209"/>
      <c r="M605" s="209"/>
      <c r="N605" s="209"/>
      <c r="O605" s="209"/>
      <c r="P605" s="209"/>
      <c r="Q605" s="209"/>
      <c r="R605" s="209"/>
      <c r="S605" s="209"/>
      <c r="T605" s="209"/>
      <c r="U605" s="209"/>
      <c r="V605" s="209"/>
    </row>
    <row r="606" spans="1:22" ht="15.75" customHeight="1" x14ac:dyDescent="0.25">
      <c r="A606" s="209"/>
      <c r="B606" s="209"/>
      <c r="C606" s="209"/>
      <c r="D606" s="209"/>
      <c r="E606" s="209"/>
      <c r="F606" s="209"/>
      <c r="G606" s="209"/>
      <c r="H606" s="209"/>
      <c r="I606" s="209"/>
      <c r="J606" s="209"/>
      <c r="K606" s="209"/>
      <c r="L606" s="209"/>
      <c r="M606" s="209"/>
      <c r="N606" s="209"/>
      <c r="O606" s="209"/>
      <c r="P606" s="209"/>
      <c r="Q606" s="209"/>
      <c r="R606" s="209"/>
      <c r="S606" s="209"/>
      <c r="T606" s="209"/>
      <c r="U606" s="209"/>
      <c r="V606" s="209"/>
    </row>
    <row r="607" spans="1:22" ht="15.75" customHeight="1" x14ac:dyDescent="0.25">
      <c r="A607" s="209"/>
      <c r="B607" s="209"/>
      <c r="C607" s="209"/>
      <c r="D607" s="209"/>
      <c r="E607" s="209"/>
      <c r="F607" s="209"/>
      <c r="G607" s="209"/>
      <c r="H607" s="209"/>
      <c r="I607" s="209"/>
      <c r="J607" s="209"/>
      <c r="K607" s="209"/>
      <c r="L607" s="209"/>
      <c r="M607" s="209"/>
      <c r="N607" s="209"/>
      <c r="O607" s="209"/>
      <c r="P607" s="209"/>
      <c r="Q607" s="209"/>
      <c r="R607" s="209"/>
      <c r="S607" s="209"/>
      <c r="T607" s="209"/>
      <c r="U607" s="209"/>
      <c r="V607" s="209"/>
    </row>
    <row r="608" spans="1:22" ht="15.75" customHeight="1" x14ac:dyDescent="0.25">
      <c r="A608" s="209"/>
      <c r="B608" s="209"/>
      <c r="C608" s="209"/>
      <c r="D608" s="209"/>
      <c r="E608" s="209"/>
      <c r="F608" s="209"/>
      <c r="G608" s="209"/>
      <c r="H608" s="209"/>
      <c r="I608" s="209"/>
      <c r="J608" s="209"/>
      <c r="K608" s="209"/>
      <c r="L608" s="209"/>
      <c r="M608" s="209"/>
      <c r="N608" s="209"/>
      <c r="O608" s="209"/>
      <c r="P608" s="209"/>
      <c r="Q608" s="209"/>
      <c r="R608" s="209"/>
      <c r="S608" s="209"/>
      <c r="T608" s="209"/>
      <c r="U608" s="209"/>
      <c r="V608" s="209"/>
    </row>
    <row r="609" spans="1:22" ht="15.75" customHeight="1" x14ac:dyDescent="0.25">
      <c r="A609" s="209"/>
      <c r="B609" s="209"/>
      <c r="C609" s="209"/>
      <c r="D609" s="209"/>
      <c r="E609" s="209"/>
      <c r="F609" s="209"/>
      <c r="G609" s="209"/>
      <c r="H609" s="209"/>
      <c r="I609" s="209"/>
      <c r="J609" s="209"/>
      <c r="K609" s="209"/>
      <c r="L609" s="209"/>
      <c r="M609" s="209"/>
      <c r="N609" s="209"/>
      <c r="O609" s="209"/>
      <c r="P609" s="209"/>
      <c r="Q609" s="209"/>
      <c r="R609" s="209"/>
      <c r="S609" s="209"/>
      <c r="T609" s="209"/>
      <c r="U609" s="209"/>
      <c r="V609" s="209"/>
    </row>
    <row r="610" spans="1:22" ht="15.75" customHeight="1" x14ac:dyDescent="0.25">
      <c r="A610" s="209"/>
      <c r="B610" s="209"/>
      <c r="C610" s="209"/>
      <c r="D610" s="209"/>
      <c r="E610" s="209"/>
      <c r="F610" s="209"/>
      <c r="G610" s="209"/>
      <c r="H610" s="209"/>
      <c r="I610" s="209"/>
      <c r="J610" s="209"/>
      <c r="K610" s="209"/>
      <c r="L610" s="209"/>
      <c r="M610" s="209"/>
      <c r="N610" s="209"/>
      <c r="O610" s="209"/>
      <c r="P610" s="209"/>
      <c r="Q610" s="209"/>
      <c r="R610" s="209"/>
      <c r="S610" s="209"/>
      <c r="T610" s="209"/>
      <c r="U610" s="209"/>
      <c r="V610" s="209"/>
    </row>
    <row r="611" spans="1:22" ht="15.75" customHeight="1" x14ac:dyDescent="0.25">
      <c r="A611" s="209"/>
      <c r="B611" s="209"/>
      <c r="C611" s="209"/>
      <c r="D611" s="209"/>
      <c r="E611" s="209"/>
      <c r="F611" s="209"/>
      <c r="G611" s="209"/>
      <c r="H611" s="209"/>
      <c r="I611" s="209"/>
      <c r="J611" s="209"/>
      <c r="K611" s="209"/>
      <c r="L611" s="209"/>
      <c r="M611" s="209"/>
      <c r="N611" s="209"/>
      <c r="O611" s="209"/>
      <c r="P611" s="209"/>
      <c r="Q611" s="209"/>
      <c r="R611" s="209"/>
      <c r="S611" s="209"/>
      <c r="T611" s="209"/>
      <c r="U611" s="209"/>
      <c r="V611" s="209"/>
    </row>
    <row r="612" spans="1:22" ht="15.75" customHeight="1" x14ac:dyDescent="0.25">
      <c r="A612" s="209"/>
      <c r="B612" s="209"/>
      <c r="C612" s="209"/>
      <c r="D612" s="209"/>
      <c r="E612" s="209"/>
      <c r="F612" s="209"/>
      <c r="G612" s="209"/>
      <c r="H612" s="209"/>
      <c r="I612" s="209"/>
      <c r="J612" s="209"/>
      <c r="K612" s="209"/>
      <c r="L612" s="209"/>
      <c r="M612" s="209"/>
      <c r="N612" s="209"/>
      <c r="O612" s="209"/>
      <c r="P612" s="209"/>
      <c r="Q612" s="209"/>
      <c r="R612" s="209"/>
      <c r="S612" s="209"/>
      <c r="T612" s="209"/>
      <c r="U612" s="209"/>
      <c r="V612" s="209"/>
    </row>
    <row r="613" spans="1:22" ht="15.75" customHeight="1" x14ac:dyDescent="0.25">
      <c r="A613" s="209"/>
      <c r="B613" s="209"/>
      <c r="C613" s="209"/>
      <c r="D613" s="209"/>
      <c r="E613" s="209"/>
      <c r="F613" s="209"/>
      <c r="G613" s="209"/>
      <c r="H613" s="209"/>
      <c r="I613" s="209"/>
      <c r="J613" s="209"/>
      <c r="K613" s="209"/>
      <c r="L613" s="209"/>
      <c r="M613" s="209"/>
      <c r="N613" s="209"/>
      <c r="O613" s="209"/>
      <c r="P613" s="209"/>
      <c r="Q613" s="209"/>
      <c r="R613" s="209"/>
      <c r="S613" s="209"/>
      <c r="T613" s="209"/>
      <c r="U613" s="209"/>
      <c r="V613" s="209"/>
    </row>
    <row r="614" spans="1:22" ht="15.75" customHeight="1" x14ac:dyDescent="0.25">
      <c r="A614" s="209"/>
      <c r="B614" s="209"/>
      <c r="C614" s="209"/>
      <c r="D614" s="209"/>
      <c r="E614" s="209"/>
      <c r="F614" s="209"/>
      <c r="G614" s="209"/>
      <c r="H614" s="209"/>
      <c r="I614" s="209"/>
      <c r="J614" s="209"/>
      <c r="K614" s="209"/>
      <c r="L614" s="209"/>
      <c r="M614" s="209"/>
      <c r="N614" s="209"/>
      <c r="O614" s="209"/>
      <c r="P614" s="209"/>
      <c r="Q614" s="209"/>
      <c r="R614" s="209"/>
      <c r="S614" s="209"/>
      <c r="T614" s="209"/>
      <c r="U614" s="209"/>
      <c r="V614" s="209"/>
    </row>
    <row r="615" spans="1:22" ht="15.75" customHeight="1" x14ac:dyDescent="0.25">
      <c r="A615" s="209"/>
      <c r="B615" s="209"/>
      <c r="C615" s="209"/>
      <c r="D615" s="209"/>
      <c r="E615" s="209"/>
      <c r="F615" s="209"/>
      <c r="G615" s="209"/>
      <c r="H615" s="209"/>
      <c r="I615" s="209"/>
      <c r="J615" s="209"/>
      <c r="K615" s="209"/>
      <c r="L615" s="209"/>
      <c r="M615" s="209"/>
      <c r="N615" s="209"/>
      <c r="O615" s="209"/>
      <c r="P615" s="209"/>
      <c r="Q615" s="209"/>
      <c r="R615" s="209"/>
      <c r="S615" s="209"/>
      <c r="T615" s="209"/>
      <c r="U615" s="209"/>
      <c r="V615" s="209"/>
    </row>
    <row r="616" spans="1:22" ht="15.75" customHeight="1" x14ac:dyDescent="0.25">
      <c r="A616" s="209"/>
      <c r="B616" s="209"/>
      <c r="C616" s="209"/>
      <c r="D616" s="209"/>
      <c r="E616" s="209"/>
      <c r="F616" s="209"/>
      <c r="G616" s="209"/>
      <c r="H616" s="209"/>
      <c r="I616" s="209"/>
      <c r="J616" s="209"/>
      <c r="K616" s="209"/>
      <c r="L616" s="209"/>
      <c r="M616" s="209"/>
      <c r="N616" s="209"/>
      <c r="O616" s="209"/>
      <c r="P616" s="209"/>
      <c r="Q616" s="209"/>
      <c r="R616" s="209"/>
      <c r="S616" s="209"/>
      <c r="T616" s="209"/>
      <c r="U616" s="209"/>
      <c r="V616" s="209"/>
    </row>
    <row r="617" spans="1:22" ht="15.75" customHeight="1" x14ac:dyDescent="0.25">
      <c r="A617" s="209"/>
      <c r="B617" s="209"/>
      <c r="C617" s="209"/>
      <c r="D617" s="209"/>
      <c r="E617" s="209"/>
      <c r="F617" s="209"/>
      <c r="G617" s="209"/>
      <c r="H617" s="209"/>
      <c r="I617" s="209"/>
      <c r="J617" s="209"/>
      <c r="K617" s="209"/>
      <c r="L617" s="209"/>
      <c r="M617" s="209"/>
      <c r="N617" s="209"/>
      <c r="O617" s="209"/>
      <c r="P617" s="209"/>
      <c r="Q617" s="209"/>
      <c r="R617" s="209"/>
      <c r="S617" s="209"/>
      <c r="T617" s="209"/>
      <c r="U617" s="209"/>
      <c r="V617" s="209"/>
    </row>
    <row r="618" spans="1:22" ht="15.75" customHeight="1" x14ac:dyDescent="0.25">
      <c r="A618" s="209"/>
      <c r="B618" s="209"/>
      <c r="C618" s="209"/>
      <c r="D618" s="209"/>
      <c r="E618" s="209"/>
      <c r="F618" s="209"/>
      <c r="G618" s="209"/>
      <c r="H618" s="209"/>
      <c r="I618" s="209"/>
      <c r="J618" s="209"/>
      <c r="K618" s="209"/>
      <c r="L618" s="209"/>
      <c r="M618" s="209"/>
      <c r="N618" s="209"/>
      <c r="O618" s="209"/>
      <c r="P618" s="209"/>
      <c r="Q618" s="209"/>
      <c r="R618" s="209"/>
      <c r="S618" s="209"/>
      <c r="T618" s="209"/>
      <c r="U618" s="209"/>
      <c r="V618" s="209"/>
    </row>
    <row r="619" spans="1:22" ht="15.75" customHeight="1" x14ac:dyDescent="0.25">
      <c r="A619" s="209"/>
      <c r="B619" s="209"/>
      <c r="C619" s="209"/>
      <c r="D619" s="209"/>
      <c r="E619" s="209"/>
      <c r="F619" s="209"/>
      <c r="G619" s="209"/>
      <c r="H619" s="209"/>
      <c r="I619" s="209"/>
      <c r="J619" s="209"/>
      <c r="K619" s="209"/>
      <c r="L619" s="209"/>
      <c r="M619" s="209"/>
      <c r="N619" s="209"/>
      <c r="O619" s="209"/>
      <c r="P619" s="209"/>
      <c r="Q619" s="209"/>
      <c r="R619" s="209"/>
      <c r="S619" s="209"/>
      <c r="T619" s="209"/>
      <c r="U619" s="209"/>
      <c r="V619" s="209"/>
    </row>
    <row r="620" spans="1:22" ht="15.75" customHeight="1" x14ac:dyDescent="0.25">
      <c r="A620" s="209"/>
      <c r="B620" s="209"/>
      <c r="C620" s="209"/>
      <c r="D620" s="209"/>
      <c r="E620" s="209"/>
      <c r="F620" s="209"/>
      <c r="G620" s="209"/>
      <c r="H620" s="209"/>
      <c r="I620" s="209"/>
      <c r="J620" s="209"/>
      <c r="K620" s="209"/>
      <c r="L620" s="209"/>
      <c r="M620" s="209"/>
      <c r="N620" s="209"/>
      <c r="O620" s="209"/>
      <c r="P620" s="209"/>
      <c r="Q620" s="209"/>
      <c r="R620" s="209"/>
      <c r="S620" s="209"/>
      <c r="T620" s="209"/>
      <c r="U620" s="209"/>
      <c r="V620" s="209"/>
    </row>
    <row r="621" spans="1:22" ht="15.75" customHeight="1" x14ac:dyDescent="0.25">
      <c r="A621" s="209"/>
      <c r="B621" s="209"/>
      <c r="C621" s="209"/>
      <c r="D621" s="209"/>
      <c r="E621" s="209"/>
      <c r="F621" s="209"/>
      <c r="G621" s="209"/>
      <c r="H621" s="209"/>
      <c r="I621" s="209"/>
      <c r="J621" s="209"/>
      <c r="K621" s="209"/>
      <c r="L621" s="209"/>
      <c r="M621" s="209"/>
      <c r="N621" s="209"/>
      <c r="O621" s="209"/>
      <c r="P621" s="209"/>
      <c r="Q621" s="209"/>
      <c r="R621" s="209"/>
      <c r="S621" s="209"/>
      <c r="T621" s="209"/>
      <c r="U621" s="209"/>
      <c r="V621" s="209"/>
    </row>
    <row r="622" spans="1:22" ht="15.75" customHeight="1" x14ac:dyDescent="0.25">
      <c r="A622" s="209"/>
      <c r="B622" s="209"/>
      <c r="C622" s="209"/>
      <c r="D622" s="209"/>
      <c r="E622" s="209"/>
      <c r="F622" s="209"/>
      <c r="G622" s="209"/>
      <c r="H622" s="209"/>
      <c r="I622" s="209"/>
      <c r="J622" s="209"/>
      <c r="K622" s="209"/>
      <c r="L622" s="209"/>
      <c r="M622" s="209"/>
      <c r="N622" s="209"/>
      <c r="O622" s="209"/>
      <c r="P622" s="209"/>
      <c r="Q622" s="209"/>
      <c r="R622" s="209"/>
      <c r="S622" s="209"/>
      <c r="T622" s="209"/>
      <c r="U622" s="209"/>
      <c r="V622" s="209"/>
    </row>
    <row r="623" spans="1:22" ht="15.75" customHeight="1" x14ac:dyDescent="0.25">
      <c r="A623" s="209"/>
      <c r="B623" s="209"/>
      <c r="C623" s="209"/>
      <c r="D623" s="209"/>
      <c r="E623" s="209"/>
      <c r="F623" s="209"/>
      <c r="G623" s="209"/>
      <c r="H623" s="209"/>
      <c r="I623" s="209"/>
      <c r="J623" s="209"/>
      <c r="K623" s="209"/>
      <c r="L623" s="209"/>
      <c r="M623" s="209"/>
      <c r="N623" s="209"/>
      <c r="O623" s="209"/>
      <c r="P623" s="209"/>
      <c r="Q623" s="209"/>
      <c r="R623" s="209"/>
      <c r="S623" s="209"/>
      <c r="T623" s="209"/>
      <c r="U623" s="209"/>
      <c r="V623" s="209"/>
    </row>
    <row r="624" spans="1:22" ht="15.75" customHeight="1" x14ac:dyDescent="0.25">
      <c r="A624" s="209"/>
      <c r="B624" s="209"/>
      <c r="C624" s="209"/>
      <c r="D624" s="209"/>
      <c r="E624" s="209"/>
      <c r="F624" s="209"/>
      <c r="G624" s="209"/>
      <c r="H624" s="209"/>
      <c r="I624" s="209"/>
      <c r="J624" s="209"/>
      <c r="K624" s="209"/>
      <c r="L624" s="209"/>
      <c r="M624" s="209"/>
      <c r="N624" s="209"/>
      <c r="O624" s="209"/>
      <c r="P624" s="209"/>
      <c r="Q624" s="209"/>
      <c r="R624" s="209"/>
      <c r="S624" s="209"/>
      <c r="T624" s="209"/>
      <c r="U624" s="209"/>
      <c r="V624" s="209"/>
    </row>
    <row r="625" spans="1:22" ht="15.75" customHeight="1" x14ac:dyDescent="0.25">
      <c r="A625" s="209"/>
      <c r="B625" s="209"/>
      <c r="C625" s="209"/>
      <c r="D625" s="209"/>
      <c r="E625" s="209"/>
      <c r="F625" s="209"/>
      <c r="G625" s="209"/>
      <c r="H625" s="209"/>
      <c r="I625" s="209"/>
      <c r="J625" s="209"/>
      <c r="K625" s="209"/>
      <c r="L625" s="209"/>
      <c r="M625" s="209"/>
      <c r="N625" s="209"/>
      <c r="O625" s="209"/>
      <c r="P625" s="209"/>
      <c r="Q625" s="209"/>
      <c r="R625" s="209"/>
      <c r="S625" s="209"/>
      <c r="T625" s="209"/>
      <c r="U625" s="209"/>
      <c r="V625" s="209"/>
    </row>
    <row r="626" spans="1:22" ht="15.75" customHeight="1" x14ac:dyDescent="0.25">
      <c r="A626" s="209"/>
      <c r="B626" s="209"/>
      <c r="C626" s="209"/>
      <c r="D626" s="209"/>
      <c r="E626" s="209"/>
      <c r="F626" s="209"/>
      <c r="G626" s="209"/>
      <c r="H626" s="209"/>
      <c r="I626" s="209"/>
      <c r="J626" s="209"/>
      <c r="K626" s="209"/>
      <c r="L626" s="209"/>
      <c r="M626" s="209"/>
      <c r="N626" s="209"/>
      <c r="O626" s="209"/>
      <c r="P626" s="209"/>
      <c r="Q626" s="209"/>
      <c r="R626" s="209"/>
      <c r="S626" s="209"/>
      <c r="T626" s="209"/>
      <c r="U626" s="209"/>
      <c r="V626" s="209"/>
    </row>
    <row r="627" spans="1:22" ht="15.75" customHeight="1" x14ac:dyDescent="0.25">
      <c r="A627" s="209"/>
      <c r="B627" s="209"/>
      <c r="C627" s="209"/>
      <c r="D627" s="209"/>
      <c r="E627" s="209"/>
      <c r="F627" s="209"/>
      <c r="G627" s="209"/>
      <c r="H627" s="209"/>
      <c r="I627" s="209"/>
      <c r="J627" s="209"/>
      <c r="K627" s="209"/>
      <c r="L627" s="209"/>
      <c r="M627" s="209"/>
      <c r="N627" s="209"/>
      <c r="O627" s="209"/>
      <c r="P627" s="209"/>
      <c r="Q627" s="209"/>
      <c r="R627" s="209"/>
      <c r="S627" s="209"/>
      <c r="T627" s="209"/>
      <c r="U627" s="209"/>
      <c r="V627" s="209"/>
    </row>
    <row r="628" spans="1:22" ht="15.75" customHeight="1" x14ac:dyDescent="0.25">
      <c r="A628" s="209"/>
      <c r="B628" s="209"/>
      <c r="C628" s="209"/>
      <c r="D628" s="209"/>
      <c r="E628" s="209"/>
      <c r="F628" s="209"/>
      <c r="G628" s="209"/>
      <c r="H628" s="209"/>
      <c r="I628" s="209"/>
      <c r="J628" s="209"/>
      <c r="K628" s="209"/>
      <c r="L628" s="209"/>
      <c r="M628" s="209"/>
      <c r="N628" s="209"/>
      <c r="O628" s="209"/>
      <c r="P628" s="209"/>
      <c r="Q628" s="209"/>
      <c r="R628" s="209"/>
      <c r="S628" s="209"/>
      <c r="T628" s="209"/>
      <c r="U628" s="209"/>
      <c r="V628" s="209"/>
    </row>
    <row r="629" spans="1:22" ht="15.75" customHeight="1" x14ac:dyDescent="0.25">
      <c r="A629" s="209"/>
      <c r="B629" s="209"/>
      <c r="C629" s="209"/>
      <c r="D629" s="209"/>
      <c r="E629" s="209"/>
      <c r="F629" s="209"/>
      <c r="G629" s="209"/>
      <c r="H629" s="209"/>
      <c r="I629" s="209"/>
      <c r="J629" s="209"/>
      <c r="K629" s="209"/>
      <c r="L629" s="209"/>
      <c r="M629" s="209"/>
      <c r="N629" s="209"/>
      <c r="O629" s="209"/>
      <c r="P629" s="209"/>
      <c r="Q629" s="209"/>
      <c r="R629" s="209"/>
      <c r="S629" s="209"/>
      <c r="T629" s="209"/>
      <c r="U629" s="209"/>
      <c r="V629" s="209"/>
    </row>
    <row r="630" spans="1:22" ht="15.75" customHeight="1" x14ac:dyDescent="0.25">
      <c r="A630" s="209"/>
      <c r="B630" s="209"/>
      <c r="C630" s="209"/>
      <c r="D630" s="209"/>
      <c r="E630" s="209"/>
      <c r="F630" s="209"/>
      <c r="G630" s="209"/>
      <c r="H630" s="209"/>
      <c r="I630" s="209"/>
      <c r="J630" s="209"/>
      <c r="K630" s="209"/>
      <c r="L630" s="209"/>
      <c r="M630" s="209"/>
      <c r="N630" s="209"/>
      <c r="O630" s="209"/>
      <c r="P630" s="209"/>
      <c r="Q630" s="209"/>
      <c r="R630" s="209"/>
      <c r="S630" s="209"/>
      <c r="T630" s="209"/>
      <c r="U630" s="209"/>
      <c r="V630" s="209"/>
    </row>
    <row r="631" spans="1:22" ht="15.75" customHeight="1" x14ac:dyDescent="0.25">
      <c r="A631" s="209"/>
      <c r="B631" s="209"/>
      <c r="C631" s="209"/>
      <c r="D631" s="209"/>
      <c r="E631" s="209"/>
      <c r="F631" s="209"/>
      <c r="G631" s="209"/>
      <c r="H631" s="209"/>
      <c r="I631" s="209"/>
      <c r="J631" s="209"/>
      <c r="K631" s="209"/>
      <c r="L631" s="209"/>
      <c r="M631" s="209"/>
      <c r="N631" s="209"/>
      <c r="O631" s="209"/>
      <c r="P631" s="209"/>
      <c r="Q631" s="209"/>
      <c r="R631" s="209"/>
      <c r="S631" s="209"/>
      <c r="T631" s="209"/>
      <c r="U631" s="209"/>
      <c r="V631" s="209"/>
    </row>
    <row r="632" spans="1:22" ht="15.75" customHeight="1" x14ac:dyDescent="0.25">
      <c r="A632" s="209"/>
      <c r="B632" s="209"/>
      <c r="C632" s="209"/>
      <c r="D632" s="209"/>
      <c r="E632" s="209"/>
      <c r="F632" s="209"/>
      <c r="G632" s="209"/>
      <c r="H632" s="209"/>
      <c r="I632" s="209"/>
      <c r="J632" s="209"/>
      <c r="K632" s="209"/>
      <c r="L632" s="209"/>
      <c r="M632" s="209"/>
      <c r="N632" s="209"/>
      <c r="O632" s="209"/>
      <c r="P632" s="209"/>
      <c r="Q632" s="209"/>
      <c r="R632" s="209"/>
      <c r="S632" s="209"/>
      <c r="T632" s="209"/>
      <c r="U632" s="209"/>
      <c r="V632" s="209"/>
    </row>
    <row r="633" spans="1:22" ht="15.75" customHeight="1" x14ac:dyDescent="0.25">
      <c r="A633" s="209"/>
      <c r="B633" s="209"/>
      <c r="C633" s="209"/>
      <c r="D633" s="209"/>
      <c r="E633" s="209"/>
      <c r="F633" s="209"/>
      <c r="G633" s="209"/>
      <c r="H633" s="209"/>
      <c r="I633" s="209"/>
      <c r="J633" s="209"/>
      <c r="K633" s="209"/>
      <c r="L633" s="209"/>
      <c r="M633" s="209"/>
      <c r="N633" s="209"/>
      <c r="O633" s="209"/>
      <c r="P633" s="209"/>
      <c r="Q633" s="209"/>
      <c r="R633" s="209"/>
      <c r="S633" s="209"/>
      <c r="T633" s="209"/>
      <c r="U633" s="209"/>
      <c r="V633" s="209"/>
    </row>
    <row r="634" spans="1:22" ht="15.75" customHeight="1" x14ac:dyDescent="0.25">
      <c r="A634" s="209"/>
      <c r="B634" s="209"/>
      <c r="C634" s="209"/>
      <c r="D634" s="209"/>
      <c r="E634" s="209"/>
      <c r="F634" s="209"/>
      <c r="G634" s="209"/>
      <c r="H634" s="209"/>
      <c r="I634" s="209"/>
      <c r="J634" s="209"/>
      <c r="K634" s="209"/>
      <c r="L634" s="209"/>
      <c r="M634" s="209"/>
      <c r="N634" s="209"/>
      <c r="O634" s="209"/>
      <c r="P634" s="209"/>
      <c r="Q634" s="209"/>
      <c r="R634" s="209"/>
      <c r="S634" s="209"/>
      <c r="T634" s="209"/>
      <c r="U634" s="209"/>
      <c r="V634" s="209"/>
    </row>
    <row r="635" spans="1:22" ht="15.75" customHeight="1" x14ac:dyDescent="0.25">
      <c r="A635" s="209"/>
      <c r="B635" s="209"/>
      <c r="C635" s="209"/>
      <c r="D635" s="209"/>
      <c r="E635" s="209"/>
      <c r="F635" s="209"/>
      <c r="G635" s="209"/>
      <c r="H635" s="209"/>
      <c r="I635" s="209"/>
      <c r="J635" s="209"/>
      <c r="K635" s="209"/>
      <c r="L635" s="209"/>
      <c r="M635" s="209"/>
      <c r="N635" s="209"/>
      <c r="O635" s="209"/>
      <c r="P635" s="209"/>
      <c r="Q635" s="209"/>
      <c r="R635" s="209"/>
      <c r="S635" s="209"/>
      <c r="T635" s="209"/>
      <c r="U635" s="209"/>
      <c r="V635" s="209"/>
    </row>
    <row r="636" spans="1:22" ht="15.75" customHeight="1" x14ac:dyDescent="0.25">
      <c r="A636" s="209"/>
      <c r="B636" s="209"/>
      <c r="C636" s="209"/>
      <c r="D636" s="209"/>
      <c r="E636" s="209"/>
      <c r="F636" s="209"/>
      <c r="G636" s="209"/>
      <c r="H636" s="209"/>
      <c r="I636" s="209"/>
      <c r="J636" s="209"/>
      <c r="K636" s="209"/>
      <c r="L636" s="209"/>
      <c r="M636" s="209"/>
      <c r="N636" s="209"/>
      <c r="O636" s="209"/>
      <c r="P636" s="209"/>
      <c r="Q636" s="209"/>
      <c r="R636" s="209"/>
      <c r="S636" s="209"/>
      <c r="T636" s="209"/>
      <c r="U636" s="209"/>
      <c r="V636" s="209"/>
    </row>
    <row r="637" spans="1:22" ht="15.75" customHeight="1" x14ac:dyDescent="0.25">
      <c r="A637" s="209"/>
      <c r="B637" s="209"/>
      <c r="C637" s="209"/>
      <c r="D637" s="209"/>
      <c r="E637" s="209"/>
      <c r="F637" s="209"/>
      <c r="G637" s="209"/>
      <c r="H637" s="209"/>
      <c r="I637" s="209"/>
      <c r="J637" s="209"/>
      <c r="K637" s="209"/>
      <c r="L637" s="209"/>
      <c r="M637" s="209"/>
      <c r="N637" s="209"/>
      <c r="O637" s="209"/>
      <c r="P637" s="209"/>
      <c r="Q637" s="209"/>
      <c r="R637" s="209"/>
      <c r="S637" s="209"/>
      <c r="T637" s="209"/>
      <c r="U637" s="209"/>
      <c r="V637" s="209"/>
    </row>
    <row r="638" spans="1:22" ht="15.75" customHeight="1" x14ac:dyDescent="0.25">
      <c r="A638" s="209"/>
      <c r="B638" s="209"/>
      <c r="C638" s="209"/>
      <c r="D638" s="209"/>
      <c r="E638" s="209"/>
      <c r="F638" s="209"/>
      <c r="G638" s="209"/>
      <c r="H638" s="209"/>
      <c r="I638" s="209"/>
      <c r="J638" s="209"/>
      <c r="K638" s="209"/>
      <c r="L638" s="209"/>
      <c r="M638" s="209"/>
      <c r="N638" s="209"/>
      <c r="O638" s="209"/>
      <c r="P638" s="209"/>
      <c r="Q638" s="209"/>
      <c r="R638" s="209"/>
      <c r="S638" s="209"/>
      <c r="T638" s="209"/>
      <c r="U638" s="209"/>
      <c r="V638" s="209"/>
    </row>
    <row r="639" spans="1:22" ht="15.75" customHeight="1" x14ac:dyDescent="0.25">
      <c r="A639" s="209"/>
      <c r="B639" s="209"/>
      <c r="C639" s="209"/>
      <c r="D639" s="209"/>
      <c r="E639" s="209"/>
      <c r="F639" s="209"/>
      <c r="G639" s="209"/>
      <c r="H639" s="209"/>
      <c r="I639" s="209"/>
      <c r="J639" s="209"/>
      <c r="K639" s="209"/>
      <c r="L639" s="209"/>
      <c r="M639" s="209"/>
      <c r="N639" s="209"/>
      <c r="O639" s="209"/>
      <c r="P639" s="209"/>
      <c r="Q639" s="209"/>
      <c r="R639" s="209"/>
      <c r="S639" s="209"/>
      <c r="T639" s="209"/>
      <c r="U639" s="209"/>
      <c r="V639" s="209"/>
    </row>
    <row r="640" spans="1:22" ht="15.75" customHeight="1" x14ac:dyDescent="0.25">
      <c r="A640" s="209"/>
      <c r="B640" s="209"/>
      <c r="C640" s="209"/>
      <c r="D640" s="209"/>
      <c r="E640" s="209"/>
      <c r="F640" s="209"/>
      <c r="G640" s="209"/>
      <c r="H640" s="209"/>
      <c r="I640" s="209"/>
      <c r="J640" s="209"/>
      <c r="K640" s="209"/>
      <c r="L640" s="209"/>
      <c r="M640" s="209"/>
      <c r="N640" s="209"/>
      <c r="O640" s="209"/>
      <c r="P640" s="209"/>
      <c r="Q640" s="209"/>
      <c r="R640" s="209"/>
      <c r="S640" s="209"/>
      <c r="T640" s="209"/>
      <c r="U640" s="209"/>
      <c r="V640" s="209"/>
    </row>
    <row r="641" spans="1:22" ht="15.75" customHeight="1" x14ac:dyDescent="0.25">
      <c r="A641" s="209"/>
      <c r="B641" s="209"/>
      <c r="C641" s="209"/>
      <c r="D641" s="209"/>
      <c r="E641" s="209"/>
      <c r="F641" s="209"/>
      <c r="G641" s="209"/>
      <c r="H641" s="209"/>
      <c r="I641" s="209"/>
      <c r="J641" s="209"/>
      <c r="K641" s="209"/>
      <c r="L641" s="209"/>
      <c r="M641" s="209"/>
      <c r="N641" s="209"/>
      <c r="O641" s="209"/>
      <c r="P641" s="209"/>
      <c r="Q641" s="209"/>
      <c r="R641" s="209"/>
      <c r="S641" s="209"/>
      <c r="T641" s="209"/>
      <c r="U641" s="209"/>
      <c r="V641" s="209"/>
    </row>
    <row r="642" spans="1:22" ht="15.75" customHeight="1" x14ac:dyDescent="0.25">
      <c r="A642" s="209"/>
      <c r="B642" s="209"/>
      <c r="C642" s="209"/>
      <c r="D642" s="209"/>
      <c r="E642" s="209"/>
      <c r="F642" s="209"/>
      <c r="G642" s="209"/>
      <c r="H642" s="209"/>
      <c r="I642" s="209"/>
      <c r="J642" s="209"/>
      <c r="K642" s="209"/>
      <c r="L642" s="209"/>
      <c r="M642" s="209"/>
      <c r="N642" s="209"/>
      <c r="O642" s="209"/>
      <c r="P642" s="209"/>
      <c r="Q642" s="209"/>
      <c r="R642" s="209"/>
      <c r="S642" s="209"/>
      <c r="T642" s="209"/>
      <c r="U642" s="209"/>
      <c r="V642" s="209"/>
    </row>
    <row r="643" spans="1:22" ht="15.75" customHeight="1" x14ac:dyDescent="0.25">
      <c r="A643" s="209"/>
      <c r="B643" s="209"/>
      <c r="C643" s="209"/>
      <c r="D643" s="209"/>
      <c r="E643" s="209"/>
      <c r="F643" s="209"/>
      <c r="G643" s="209"/>
      <c r="H643" s="209"/>
      <c r="I643" s="209"/>
      <c r="J643" s="209"/>
      <c r="K643" s="209"/>
      <c r="L643" s="209"/>
      <c r="M643" s="209"/>
      <c r="N643" s="209"/>
      <c r="O643" s="209"/>
      <c r="P643" s="209"/>
      <c r="Q643" s="209"/>
      <c r="R643" s="209"/>
      <c r="S643" s="209"/>
      <c r="T643" s="209"/>
      <c r="U643" s="209"/>
      <c r="V643" s="209"/>
    </row>
    <row r="644" spans="1:22" ht="15.75" customHeight="1" x14ac:dyDescent="0.25">
      <c r="A644" s="209"/>
      <c r="B644" s="209"/>
      <c r="C644" s="209"/>
      <c r="D644" s="209"/>
      <c r="E644" s="209"/>
      <c r="F644" s="209"/>
      <c r="G644" s="209"/>
      <c r="H644" s="209"/>
      <c r="I644" s="209"/>
      <c r="J644" s="209"/>
      <c r="K644" s="209"/>
      <c r="L644" s="209"/>
      <c r="M644" s="209"/>
      <c r="N644" s="209"/>
      <c r="O644" s="209"/>
      <c r="P644" s="209"/>
      <c r="Q644" s="209"/>
      <c r="R644" s="209"/>
      <c r="S644" s="209"/>
      <c r="T644" s="209"/>
      <c r="U644" s="209"/>
      <c r="V644" s="209"/>
    </row>
    <row r="645" spans="1:22" ht="15.75" customHeight="1" x14ac:dyDescent="0.25">
      <c r="A645" s="209"/>
      <c r="B645" s="209"/>
      <c r="C645" s="209"/>
      <c r="D645" s="209"/>
      <c r="E645" s="209"/>
      <c r="F645" s="209"/>
      <c r="G645" s="209"/>
      <c r="H645" s="209"/>
      <c r="I645" s="209"/>
      <c r="J645" s="209"/>
      <c r="K645" s="209"/>
      <c r="L645" s="209"/>
      <c r="M645" s="209"/>
      <c r="N645" s="209"/>
      <c r="O645" s="209"/>
      <c r="P645" s="209"/>
      <c r="Q645" s="209"/>
      <c r="R645" s="209"/>
      <c r="S645" s="209"/>
      <c r="T645" s="209"/>
      <c r="U645" s="209"/>
      <c r="V645" s="209"/>
    </row>
    <row r="646" spans="1:22" ht="15.75" customHeight="1" x14ac:dyDescent="0.25">
      <c r="A646" s="209"/>
      <c r="B646" s="209"/>
      <c r="C646" s="209"/>
      <c r="D646" s="209"/>
      <c r="E646" s="209"/>
      <c r="F646" s="209"/>
      <c r="G646" s="209"/>
      <c r="H646" s="209"/>
      <c r="I646" s="209"/>
      <c r="J646" s="209"/>
      <c r="K646" s="209"/>
      <c r="L646" s="209"/>
      <c r="M646" s="209"/>
      <c r="N646" s="209"/>
      <c r="O646" s="209"/>
      <c r="P646" s="209"/>
      <c r="Q646" s="209"/>
      <c r="R646" s="209"/>
      <c r="S646" s="209"/>
      <c r="T646" s="209"/>
      <c r="U646" s="209"/>
      <c r="V646" s="209"/>
    </row>
    <row r="647" spans="1:22" ht="15.75" customHeight="1" x14ac:dyDescent="0.25">
      <c r="A647" s="209"/>
      <c r="B647" s="209"/>
      <c r="C647" s="209"/>
      <c r="D647" s="209"/>
      <c r="E647" s="209"/>
      <c r="F647" s="209"/>
      <c r="G647" s="209"/>
      <c r="H647" s="209"/>
      <c r="I647" s="209"/>
      <c r="J647" s="209"/>
      <c r="K647" s="209"/>
      <c r="L647" s="209"/>
      <c r="M647" s="209"/>
      <c r="N647" s="209"/>
      <c r="O647" s="209"/>
      <c r="P647" s="209"/>
      <c r="Q647" s="209"/>
      <c r="R647" s="209"/>
      <c r="S647" s="209"/>
      <c r="T647" s="209"/>
      <c r="U647" s="209"/>
      <c r="V647" s="209"/>
    </row>
    <row r="648" spans="1:22" ht="15.75" customHeight="1" x14ac:dyDescent="0.25">
      <c r="A648" s="209"/>
      <c r="B648" s="209"/>
      <c r="C648" s="209"/>
      <c r="D648" s="209"/>
      <c r="E648" s="209"/>
      <c r="F648" s="209"/>
      <c r="G648" s="209"/>
      <c r="H648" s="209"/>
      <c r="I648" s="209"/>
      <c r="J648" s="209"/>
      <c r="K648" s="209"/>
      <c r="L648" s="209"/>
      <c r="M648" s="209"/>
      <c r="N648" s="209"/>
      <c r="O648" s="209"/>
      <c r="P648" s="209"/>
      <c r="Q648" s="209"/>
      <c r="R648" s="209"/>
      <c r="S648" s="209"/>
      <c r="T648" s="209"/>
      <c r="U648" s="209"/>
      <c r="V648" s="209"/>
    </row>
    <row r="649" spans="1:22" ht="15.75" customHeight="1" x14ac:dyDescent="0.25">
      <c r="A649" s="209"/>
      <c r="B649" s="209"/>
      <c r="C649" s="209"/>
      <c r="D649" s="209"/>
      <c r="E649" s="209"/>
      <c r="F649" s="209"/>
      <c r="G649" s="209"/>
      <c r="H649" s="209"/>
      <c r="I649" s="209"/>
      <c r="J649" s="209"/>
      <c r="K649" s="209"/>
      <c r="L649" s="209"/>
      <c r="M649" s="209"/>
      <c r="N649" s="209"/>
      <c r="O649" s="209"/>
      <c r="P649" s="209"/>
      <c r="Q649" s="209"/>
      <c r="R649" s="209"/>
      <c r="S649" s="209"/>
      <c r="T649" s="209"/>
      <c r="U649" s="209"/>
      <c r="V649" s="209"/>
    </row>
    <row r="650" spans="1:22" ht="15.75" customHeight="1" x14ac:dyDescent="0.25">
      <c r="A650" s="209"/>
      <c r="B650" s="209"/>
      <c r="C650" s="209"/>
      <c r="D650" s="209"/>
      <c r="E650" s="209"/>
      <c r="F650" s="209"/>
      <c r="G650" s="209"/>
      <c r="H650" s="209"/>
      <c r="I650" s="209"/>
      <c r="J650" s="209"/>
      <c r="K650" s="209"/>
      <c r="L650" s="209"/>
      <c r="M650" s="209"/>
      <c r="N650" s="209"/>
      <c r="O650" s="209"/>
      <c r="P650" s="209"/>
      <c r="Q650" s="209"/>
      <c r="R650" s="209"/>
      <c r="S650" s="209"/>
      <c r="T650" s="209"/>
      <c r="U650" s="209"/>
      <c r="V650" s="209"/>
    </row>
    <row r="651" spans="1:22" ht="15.75" customHeight="1" x14ac:dyDescent="0.25">
      <c r="A651" s="209"/>
      <c r="B651" s="209"/>
      <c r="C651" s="209"/>
      <c r="D651" s="209"/>
      <c r="E651" s="209"/>
      <c r="F651" s="209"/>
      <c r="G651" s="209"/>
      <c r="H651" s="209"/>
      <c r="I651" s="209"/>
      <c r="J651" s="209"/>
      <c r="K651" s="209"/>
      <c r="L651" s="209"/>
      <c r="M651" s="209"/>
      <c r="N651" s="209"/>
      <c r="O651" s="209"/>
      <c r="P651" s="209"/>
      <c r="Q651" s="209"/>
      <c r="R651" s="209"/>
      <c r="S651" s="209"/>
      <c r="T651" s="209"/>
      <c r="U651" s="209"/>
      <c r="V651" s="209"/>
    </row>
    <row r="652" spans="1:22" ht="15.75" customHeight="1" x14ac:dyDescent="0.25">
      <c r="A652" s="209"/>
      <c r="B652" s="209"/>
      <c r="C652" s="209"/>
      <c r="D652" s="209"/>
      <c r="E652" s="209"/>
      <c r="F652" s="209"/>
      <c r="G652" s="209"/>
      <c r="H652" s="209"/>
      <c r="I652" s="209"/>
      <c r="J652" s="209"/>
      <c r="K652" s="209"/>
      <c r="L652" s="209"/>
      <c r="M652" s="209"/>
      <c r="N652" s="209"/>
      <c r="O652" s="209"/>
      <c r="P652" s="209"/>
      <c r="Q652" s="209"/>
      <c r="R652" s="209"/>
      <c r="S652" s="209"/>
      <c r="T652" s="209"/>
      <c r="U652" s="209"/>
      <c r="V652" s="209"/>
    </row>
    <row r="653" spans="1:22" ht="15.75" customHeight="1" x14ac:dyDescent="0.25">
      <c r="A653" s="209"/>
      <c r="B653" s="209"/>
      <c r="C653" s="209"/>
      <c r="D653" s="209"/>
      <c r="E653" s="209"/>
      <c r="F653" s="209"/>
      <c r="G653" s="209"/>
      <c r="H653" s="209"/>
      <c r="I653" s="209"/>
      <c r="J653" s="209"/>
      <c r="K653" s="209"/>
      <c r="L653" s="209"/>
      <c r="M653" s="209"/>
      <c r="N653" s="209"/>
      <c r="O653" s="209"/>
      <c r="P653" s="209"/>
      <c r="Q653" s="209"/>
      <c r="R653" s="209"/>
      <c r="S653" s="209"/>
      <c r="T653" s="209"/>
      <c r="U653" s="209"/>
      <c r="V653" s="209"/>
    </row>
    <row r="654" spans="1:22" ht="15.75" customHeight="1" x14ac:dyDescent="0.25">
      <c r="A654" s="209"/>
      <c r="B654" s="209"/>
      <c r="C654" s="209"/>
      <c r="D654" s="209"/>
      <c r="E654" s="209"/>
      <c r="F654" s="209"/>
      <c r="G654" s="209"/>
      <c r="H654" s="209"/>
      <c r="I654" s="209"/>
      <c r="J654" s="209"/>
      <c r="K654" s="209"/>
      <c r="L654" s="209"/>
      <c r="M654" s="209"/>
      <c r="N654" s="209"/>
      <c r="O654" s="209"/>
      <c r="P654" s="209"/>
      <c r="Q654" s="209"/>
      <c r="R654" s="209"/>
      <c r="S654" s="209"/>
      <c r="T654" s="209"/>
      <c r="U654" s="209"/>
      <c r="V654" s="209"/>
    </row>
    <row r="655" spans="1:22" ht="15.75" customHeight="1" x14ac:dyDescent="0.25">
      <c r="A655" s="209"/>
      <c r="B655" s="209"/>
      <c r="C655" s="209"/>
      <c r="D655" s="209"/>
      <c r="E655" s="209"/>
      <c r="F655" s="209"/>
      <c r="G655" s="209"/>
      <c r="H655" s="209"/>
      <c r="I655" s="209"/>
      <c r="J655" s="209"/>
      <c r="K655" s="209"/>
      <c r="L655" s="209"/>
      <c r="M655" s="209"/>
      <c r="N655" s="209"/>
      <c r="O655" s="209"/>
      <c r="P655" s="209"/>
      <c r="Q655" s="209"/>
      <c r="R655" s="209"/>
      <c r="S655" s="209"/>
      <c r="T655" s="209"/>
      <c r="U655" s="209"/>
      <c r="V655" s="209"/>
    </row>
    <row r="656" spans="1:22" ht="15.75" customHeight="1" x14ac:dyDescent="0.25">
      <c r="A656" s="209"/>
      <c r="B656" s="209"/>
      <c r="C656" s="209"/>
      <c r="D656" s="209"/>
      <c r="E656" s="209"/>
      <c r="F656" s="209"/>
      <c r="G656" s="209"/>
      <c r="H656" s="209"/>
      <c r="I656" s="209"/>
      <c r="J656" s="209"/>
      <c r="K656" s="209"/>
      <c r="L656" s="209"/>
      <c r="M656" s="209"/>
      <c r="N656" s="209"/>
      <c r="O656" s="209"/>
      <c r="P656" s="209"/>
      <c r="Q656" s="209"/>
      <c r="R656" s="209"/>
      <c r="S656" s="209"/>
      <c r="T656" s="209"/>
      <c r="U656" s="209"/>
      <c r="V656" s="209"/>
    </row>
    <row r="657" spans="1:22" ht="15.75" customHeight="1" x14ac:dyDescent="0.25">
      <c r="A657" s="209"/>
      <c r="B657" s="209"/>
      <c r="C657" s="209"/>
      <c r="D657" s="209"/>
      <c r="E657" s="209"/>
      <c r="F657" s="209"/>
      <c r="G657" s="209"/>
      <c r="H657" s="209"/>
      <c r="I657" s="209"/>
      <c r="J657" s="209"/>
      <c r="K657" s="209"/>
      <c r="L657" s="209"/>
      <c r="M657" s="209"/>
      <c r="N657" s="209"/>
      <c r="O657" s="209"/>
      <c r="P657" s="209"/>
      <c r="Q657" s="209"/>
      <c r="R657" s="209"/>
      <c r="S657" s="209"/>
      <c r="T657" s="209"/>
      <c r="U657" s="209"/>
      <c r="V657" s="209"/>
    </row>
    <row r="658" spans="1:22" ht="15.75" customHeight="1" x14ac:dyDescent="0.25">
      <c r="A658" s="209"/>
      <c r="B658" s="209"/>
      <c r="C658" s="209"/>
      <c r="D658" s="209"/>
      <c r="E658" s="209"/>
      <c r="F658" s="209"/>
      <c r="G658" s="209"/>
      <c r="H658" s="209"/>
      <c r="I658" s="209"/>
      <c r="J658" s="209"/>
      <c r="K658" s="209"/>
      <c r="L658" s="209"/>
      <c r="M658" s="209"/>
      <c r="N658" s="209"/>
      <c r="O658" s="209"/>
      <c r="P658" s="209"/>
      <c r="Q658" s="209"/>
      <c r="R658" s="209"/>
      <c r="S658" s="209"/>
      <c r="T658" s="209"/>
      <c r="U658" s="209"/>
      <c r="V658" s="209"/>
    </row>
    <row r="659" spans="1:22" ht="15.75" customHeight="1" x14ac:dyDescent="0.25">
      <c r="A659" s="209"/>
      <c r="B659" s="209"/>
      <c r="C659" s="209"/>
      <c r="D659" s="209"/>
      <c r="E659" s="209"/>
      <c r="F659" s="209"/>
      <c r="G659" s="209"/>
      <c r="H659" s="209"/>
      <c r="I659" s="209"/>
      <c r="J659" s="209"/>
      <c r="K659" s="209"/>
      <c r="L659" s="209"/>
      <c r="M659" s="209"/>
      <c r="N659" s="209"/>
      <c r="O659" s="209"/>
      <c r="P659" s="209"/>
      <c r="Q659" s="209"/>
      <c r="R659" s="209"/>
      <c r="S659" s="209"/>
      <c r="T659" s="209"/>
      <c r="U659" s="209"/>
      <c r="V659" s="209"/>
    </row>
    <row r="660" spans="1:22" ht="15.75" customHeight="1" x14ac:dyDescent="0.25">
      <c r="A660" s="209"/>
      <c r="B660" s="209"/>
      <c r="C660" s="209"/>
      <c r="D660" s="209"/>
      <c r="E660" s="209"/>
      <c r="F660" s="209"/>
      <c r="G660" s="209"/>
      <c r="H660" s="209"/>
      <c r="I660" s="209"/>
      <c r="J660" s="209"/>
      <c r="K660" s="209"/>
      <c r="L660" s="209"/>
      <c r="M660" s="209"/>
      <c r="N660" s="209"/>
      <c r="O660" s="209"/>
      <c r="P660" s="209"/>
      <c r="Q660" s="209"/>
      <c r="R660" s="209"/>
      <c r="S660" s="209"/>
      <c r="T660" s="209"/>
      <c r="U660" s="209"/>
      <c r="V660" s="209"/>
    </row>
    <row r="661" spans="1:22" ht="15.75" customHeight="1" x14ac:dyDescent="0.25">
      <c r="A661" s="209"/>
      <c r="B661" s="209"/>
      <c r="C661" s="209"/>
      <c r="D661" s="209"/>
      <c r="E661" s="209"/>
      <c r="F661" s="209"/>
      <c r="G661" s="209"/>
      <c r="H661" s="209"/>
      <c r="I661" s="209"/>
      <c r="J661" s="209"/>
      <c r="K661" s="209"/>
      <c r="L661" s="209"/>
      <c r="M661" s="209"/>
      <c r="N661" s="209"/>
      <c r="O661" s="209"/>
      <c r="P661" s="209"/>
      <c r="Q661" s="209"/>
      <c r="R661" s="209"/>
      <c r="S661" s="209"/>
      <c r="T661" s="209"/>
      <c r="U661" s="209"/>
      <c r="V661" s="209"/>
    </row>
    <row r="662" spans="1:22" ht="15.75" customHeight="1" x14ac:dyDescent="0.25">
      <c r="A662" s="209"/>
      <c r="B662" s="209"/>
      <c r="C662" s="209"/>
      <c r="D662" s="209"/>
      <c r="E662" s="209"/>
      <c r="F662" s="209"/>
      <c r="G662" s="209"/>
      <c r="H662" s="209"/>
      <c r="I662" s="209"/>
      <c r="J662" s="209"/>
      <c r="K662" s="209"/>
      <c r="L662" s="209"/>
      <c r="M662" s="209"/>
      <c r="N662" s="209"/>
      <c r="O662" s="209"/>
      <c r="P662" s="209"/>
      <c r="Q662" s="209"/>
      <c r="R662" s="209"/>
      <c r="S662" s="209"/>
      <c r="T662" s="209"/>
      <c r="U662" s="209"/>
      <c r="V662" s="209"/>
    </row>
    <row r="663" spans="1:22" ht="15.75" customHeight="1" x14ac:dyDescent="0.25">
      <c r="A663" s="209"/>
      <c r="B663" s="209"/>
      <c r="C663" s="209"/>
      <c r="D663" s="209"/>
      <c r="E663" s="209"/>
      <c r="F663" s="209"/>
      <c r="G663" s="209"/>
      <c r="H663" s="209"/>
      <c r="I663" s="209"/>
      <c r="J663" s="209"/>
      <c r="K663" s="209"/>
      <c r="L663" s="209"/>
      <c r="M663" s="209"/>
      <c r="N663" s="209"/>
      <c r="O663" s="209"/>
      <c r="P663" s="209"/>
      <c r="Q663" s="209"/>
      <c r="R663" s="209"/>
      <c r="S663" s="209"/>
      <c r="T663" s="209"/>
      <c r="U663" s="209"/>
      <c r="V663" s="209"/>
    </row>
    <row r="664" spans="1:22" ht="15.75" customHeight="1" x14ac:dyDescent="0.25">
      <c r="A664" s="209"/>
      <c r="B664" s="209"/>
      <c r="C664" s="209"/>
      <c r="D664" s="209"/>
      <c r="E664" s="209"/>
      <c r="F664" s="209"/>
      <c r="G664" s="209"/>
      <c r="H664" s="209"/>
      <c r="I664" s="209"/>
      <c r="J664" s="209"/>
      <c r="K664" s="209"/>
      <c r="L664" s="209"/>
      <c r="M664" s="209"/>
      <c r="N664" s="209"/>
      <c r="O664" s="209"/>
      <c r="P664" s="209"/>
      <c r="Q664" s="209"/>
      <c r="R664" s="209"/>
      <c r="S664" s="209"/>
      <c r="T664" s="209"/>
      <c r="U664" s="209"/>
      <c r="V664" s="209"/>
    </row>
    <row r="665" spans="1:22" ht="15.75" customHeight="1" x14ac:dyDescent="0.25">
      <c r="A665" s="209"/>
      <c r="B665" s="209"/>
      <c r="C665" s="209"/>
      <c r="D665" s="209"/>
      <c r="E665" s="209"/>
      <c r="F665" s="209"/>
      <c r="G665" s="209"/>
      <c r="H665" s="209"/>
      <c r="I665" s="209"/>
      <c r="J665" s="209"/>
      <c r="K665" s="209"/>
      <c r="L665" s="209"/>
      <c r="M665" s="209"/>
      <c r="N665" s="209"/>
      <c r="O665" s="209"/>
      <c r="P665" s="209"/>
      <c r="Q665" s="209"/>
      <c r="R665" s="209"/>
      <c r="S665" s="209"/>
      <c r="T665" s="209"/>
      <c r="U665" s="209"/>
      <c r="V665" s="209"/>
    </row>
    <row r="666" spans="1:22" ht="15.75" customHeight="1" x14ac:dyDescent="0.25">
      <c r="A666" s="209"/>
      <c r="B666" s="209"/>
      <c r="C666" s="209"/>
      <c r="D666" s="209"/>
      <c r="E666" s="209"/>
      <c r="F666" s="209"/>
      <c r="G666" s="209"/>
      <c r="H666" s="209"/>
      <c r="I666" s="209"/>
      <c r="J666" s="209"/>
      <c r="K666" s="209"/>
      <c r="L666" s="209"/>
      <c r="M666" s="209"/>
      <c r="N666" s="209"/>
      <c r="O666" s="209"/>
      <c r="P666" s="209"/>
      <c r="Q666" s="209"/>
      <c r="R666" s="209"/>
      <c r="S666" s="209"/>
      <c r="T666" s="209"/>
      <c r="U666" s="209"/>
      <c r="V666" s="209"/>
    </row>
    <row r="667" spans="1:22" ht="15.75" customHeight="1" x14ac:dyDescent="0.25">
      <c r="A667" s="209"/>
      <c r="B667" s="209"/>
      <c r="C667" s="209"/>
      <c r="D667" s="209"/>
      <c r="E667" s="209"/>
      <c r="F667" s="209"/>
      <c r="G667" s="209"/>
      <c r="H667" s="209"/>
      <c r="I667" s="209"/>
      <c r="J667" s="209"/>
      <c r="K667" s="209"/>
      <c r="L667" s="209"/>
      <c r="M667" s="209"/>
      <c r="N667" s="209"/>
      <c r="O667" s="209"/>
      <c r="P667" s="209"/>
      <c r="Q667" s="209"/>
      <c r="R667" s="209"/>
      <c r="S667" s="209"/>
      <c r="T667" s="209"/>
      <c r="U667" s="209"/>
      <c r="V667" s="209"/>
    </row>
    <row r="668" spans="1:22" ht="15.75" customHeight="1" x14ac:dyDescent="0.25">
      <c r="A668" s="209"/>
      <c r="B668" s="209"/>
      <c r="C668" s="209"/>
      <c r="D668" s="209"/>
      <c r="E668" s="209"/>
      <c r="F668" s="209"/>
      <c r="G668" s="209"/>
      <c r="H668" s="209"/>
      <c r="I668" s="209"/>
      <c r="J668" s="209"/>
      <c r="K668" s="209"/>
      <c r="L668" s="209"/>
      <c r="M668" s="209"/>
      <c r="N668" s="209"/>
      <c r="O668" s="209"/>
      <c r="P668" s="209"/>
      <c r="Q668" s="209"/>
      <c r="R668" s="209"/>
      <c r="S668" s="209"/>
      <c r="T668" s="209"/>
      <c r="U668" s="209"/>
      <c r="V668" s="209"/>
    </row>
    <row r="669" spans="1:22" ht="15.75" customHeight="1" x14ac:dyDescent="0.25">
      <c r="A669" s="209"/>
      <c r="B669" s="209"/>
      <c r="C669" s="209"/>
      <c r="D669" s="209"/>
      <c r="E669" s="209"/>
      <c r="F669" s="209"/>
      <c r="G669" s="209"/>
      <c r="H669" s="209"/>
      <c r="I669" s="209"/>
      <c r="J669" s="209"/>
      <c r="K669" s="209"/>
      <c r="L669" s="209"/>
      <c r="M669" s="209"/>
      <c r="N669" s="209"/>
      <c r="O669" s="209"/>
      <c r="P669" s="209"/>
      <c r="Q669" s="209"/>
      <c r="R669" s="209"/>
      <c r="S669" s="209"/>
      <c r="T669" s="209"/>
      <c r="U669" s="209"/>
      <c r="V669" s="209"/>
    </row>
    <row r="670" spans="1:22" ht="15.75" customHeight="1" x14ac:dyDescent="0.25">
      <c r="A670" s="209"/>
      <c r="B670" s="209"/>
      <c r="C670" s="209"/>
      <c r="D670" s="209"/>
      <c r="E670" s="209"/>
      <c r="F670" s="209"/>
      <c r="G670" s="209"/>
      <c r="H670" s="209"/>
      <c r="I670" s="209"/>
      <c r="J670" s="209"/>
      <c r="K670" s="209"/>
      <c r="L670" s="209"/>
      <c r="M670" s="209"/>
      <c r="N670" s="209"/>
      <c r="O670" s="209"/>
      <c r="P670" s="209"/>
      <c r="Q670" s="209"/>
      <c r="R670" s="209"/>
      <c r="S670" s="209"/>
      <c r="T670" s="209"/>
      <c r="U670" s="209"/>
      <c r="V670" s="209"/>
    </row>
    <row r="671" spans="1:22" ht="15.75" customHeight="1" x14ac:dyDescent="0.25">
      <c r="A671" s="209"/>
      <c r="B671" s="209"/>
      <c r="C671" s="209"/>
      <c r="D671" s="209"/>
      <c r="E671" s="209"/>
      <c r="F671" s="209"/>
      <c r="G671" s="209"/>
      <c r="H671" s="209"/>
      <c r="I671" s="209"/>
      <c r="J671" s="209"/>
      <c r="K671" s="209"/>
      <c r="L671" s="209"/>
      <c r="M671" s="209"/>
      <c r="N671" s="209"/>
      <c r="O671" s="209"/>
      <c r="P671" s="209"/>
      <c r="Q671" s="209"/>
      <c r="R671" s="209"/>
      <c r="S671" s="209"/>
      <c r="T671" s="209"/>
      <c r="U671" s="209"/>
      <c r="V671" s="209"/>
    </row>
    <row r="672" spans="1:22" ht="15.75" customHeight="1" x14ac:dyDescent="0.25">
      <c r="A672" s="209"/>
      <c r="B672" s="209"/>
      <c r="C672" s="209"/>
      <c r="D672" s="209"/>
      <c r="E672" s="209"/>
      <c r="F672" s="209"/>
      <c r="G672" s="209"/>
      <c r="H672" s="209"/>
      <c r="I672" s="209"/>
      <c r="J672" s="209"/>
      <c r="K672" s="209"/>
      <c r="L672" s="209"/>
      <c r="M672" s="209"/>
      <c r="N672" s="209"/>
      <c r="O672" s="209"/>
      <c r="P672" s="209"/>
      <c r="Q672" s="209"/>
      <c r="R672" s="209"/>
      <c r="S672" s="209"/>
      <c r="T672" s="209"/>
      <c r="U672" s="209"/>
      <c r="V672" s="209"/>
    </row>
    <row r="673" spans="1:22" ht="15.75" customHeight="1" x14ac:dyDescent="0.25">
      <c r="A673" s="209"/>
      <c r="B673" s="209"/>
      <c r="C673" s="209"/>
      <c r="D673" s="209"/>
      <c r="E673" s="209"/>
      <c r="F673" s="209"/>
      <c r="G673" s="209"/>
      <c r="H673" s="209"/>
      <c r="I673" s="209"/>
      <c r="J673" s="209"/>
      <c r="K673" s="209"/>
      <c r="L673" s="209"/>
      <c r="M673" s="209"/>
      <c r="N673" s="209"/>
      <c r="O673" s="209"/>
      <c r="P673" s="209"/>
      <c r="Q673" s="209"/>
      <c r="R673" s="209"/>
      <c r="S673" s="209"/>
      <c r="T673" s="209"/>
      <c r="U673" s="209"/>
      <c r="V673" s="209"/>
    </row>
    <row r="674" spans="1:22" ht="15.75" customHeight="1" x14ac:dyDescent="0.25">
      <c r="A674" s="209"/>
      <c r="B674" s="209"/>
      <c r="C674" s="209"/>
      <c r="D674" s="209"/>
      <c r="E674" s="209"/>
      <c r="F674" s="209"/>
      <c r="G674" s="209"/>
      <c r="H674" s="209"/>
      <c r="I674" s="209"/>
      <c r="J674" s="209"/>
      <c r="K674" s="209"/>
      <c r="L674" s="209"/>
      <c r="M674" s="209"/>
      <c r="N674" s="209"/>
      <c r="O674" s="209"/>
      <c r="P674" s="209"/>
      <c r="Q674" s="209"/>
      <c r="R674" s="209"/>
      <c r="S674" s="209"/>
      <c r="T674" s="209"/>
      <c r="U674" s="209"/>
      <c r="V674" s="209"/>
    </row>
    <row r="675" spans="1:22" ht="15.75" customHeight="1" x14ac:dyDescent="0.25">
      <c r="A675" s="209"/>
      <c r="B675" s="209"/>
      <c r="C675" s="209"/>
      <c r="D675" s="209"/>
      <c r="E675" s="209"/>
      <c r="F675" s="209"/>
      <c r="G675" s="209"/>
      <c r="H675" s="209"/>
      <c r="I675" s="209"/>
      <c r="J675" s="209"/>
      <c r="K675" s="209"/>
      <c r="L675" s="209"/>
      <c r="M675" s="209"/>
      <c r="N675" s="209"/>
      <c r="O675" s="209"/>
      <c r="P675" s="209"/>
      <c r="Q675" s="209"/>
      <c r="R675" s="209"/>
      <c r="S675" s="209"/>
      <c r="T675" s="209"/>
      <c r="U675" s="209"/>
      <c r="V675" s="209"/>
    </row>
    <row r="676" spans="1:22" ht="15.75" customHeight="1" x14ac:dyDescent="0.25">
      <c r="A676" s="209"/>
      <c r="B676" s="209"/>
      <c r="C676" s="209"/>
      <c r="D676" s="209"/>
      <c r="E676" s="209"/>
      <c r="F676" s="209"/>
      <c r="G676" s="209"/>
      <c r="H676" s="209"/>
      <c r="I676" s="209"/>
      <c r="J676" s="209"/>
      <c r="K676" s="209"/>
      <c r="L676" s="209"/>
      <c r="M676" s="209"/>
      <c r="N676" s="209"/>
      <c r="O676" s="209"/>
      <c r="P676" s="209"/>
      <c r="Q676" s="209"/>
      <c r="R676" s="209"/>
      <c r="S676" s="209"/>
      <c r="T676" s="209"/>
      <c r="U676" s="209"/>
      <c r="V676" s="209"/>
    </row>
    <row r="677" spans="1:22" ht="15.75" customHeight="1" x14ac:dyDescent="0.25">
      <c r="A677" s="209"/>
      <c r="B677" s="209"/>
      <c r="C677" s="209"/>
      <c r="D677" s="209"/>
      <c r="E677" s="209"/>
      <c r="F677" s="209"/>
      <c r="G677" s="209"/>
      <c r="H677" s="209"/>
      <c r="I677" s="209"/>
      <c r="J677" s="209"/>
      <c r="K677" s="209"/>
      <c r="L677" s="209"/>
      <c r="M677" s="209"/>
      <c r="N677" s="209"/>
      <c r="O677" s="209"/>
      <c r="P677" s="209"/>
      <c r="Q677" s="209"/>
      <c r="R677" s="209"/>
      <c r="S677" s="209"/>
      <c r="T677" s="209"/>
      <c r="U677" s="209"/>
      <c r="V677" s="209"/>
    </row>
    <row r="678" spans="1:22" ht="15.75" customHeight="1" x14ac:dyDescent="0.25">
      <c r="A678" s="209"/>
      <c r="B678" s="209"/>
      <c r="C678" s="209"/>
      <c r="D678" s="209"/>
      <c r="E678" s="209"/>
      <c r="F678" s="209"/>
      <c r="G678" s="209"/>
      <c r="H678" s="209"/>
      <c r="I678" s="209"/>
      <c r="J678" s="209"/>
      <c r="K678" s="209"/>
      <c r="L678" s="209"/>
      <c r="M678" s="209"/>
      <c r="N678" s="209"/>
      <c r="O678" s="209"/>
      <c r="P678" s="209"/>
      <c r="Q678" s="209"/>
      <c r="R678" s="209"/>
      <c r="S678" s="209"/>
      <c r="T678" s="209"/>
      <c r="U678" s="209"/>
      <c r="V678" s="209"/>
    </row>
    <row r="679" spans="1:22" ht="15.75" customHeight="1" x14ac:dyDescent="0.25">
      <c r="A679" s="209"/>
      <c r="B679" s="209"/>
      <c r="C679" s="209"/>
      <c r="D679" s="209"/>
      <c r="E679" s="209"/>
      <c r="F679" s="209"/>
      <c r="G679" s="209"/>
      <c r="H679" s="209"/>
      <c r="I679" s="209"/>
      <c r="J679" s="209"/>
      <c r="K679" s="209"/>
      <c r="L679" s="209"/>
      <c r="M679" s="209"/>
      <c r="N679" s="209"/>
      <c r="O679" s="209"/>
      <c r="P679" s="209"/>
      <c r="Q679" s="209"/>
      <c r="R679" s="209"/>
      <c r="S679" s="209"/>
      <c r="T679" s="209"/>
      <c r="U679" s="209"/>
      <c r="V679" s="209"/>
    </row>
    <row r="680" spans="1:22" ht="15.75" customHeight="1" x14ac:dyDescent="0.25">
      <c r="A680" s="209"/>
      <c r="B680" s="209"/>
      <c r="C680" s="209"/>
      <c r="D680" s="209"/>
      <c r="E680" s="209"/>
      <c r="F680" s="209"/>
      <c r="G680" s="209"/>
      <c r="H680" s="209"/>
      <c r="I680" s="209"/>
      <c r="J680" s="209"/>
      <c r="K680" s="209"/>
      <c r="L680" s="209"/>
      <c r="M680" s="209"/>
      <c r="N680" s="209"/>
      <c r="O680" s="209"/>
      <c r="P680" s="209"/>
      <c r="Q680" s="209"/>
      <c r="R680" s="209"/>
      <c r="S680" s="209"/>
      <c r="T680" s="209"/>
      <c r="U680" s="209"/>
      <c r="V680" s="209"/>
    </row>
    <row r="681" spans="1:22" ht="15.75" customHeight="1" x14ac:dyDescent="0.25">
      <c r="A681" s="209"/>
      <c r="B681" s="209"/>
      <c r="C681" s="209"/>
      <c r="D681" s="209"/>
      <c r="E681" s="209"/>
      <c r="F681" s="209"/>
      <c r="G681" s="209"/>
      <c r="H681" s="209"/>
      <c r="I681" s="209"/>
      <c r="J681" s="209"/>
      <c r="K681" s="209"/>
      <c r="L681" s="209"/>
      <c r="M681" s="209"/>
      <c r="N681" s="209"/>
      <c r="O681" s="209"/>
      <c r="P681" s="209"/>
      <c r="Q681" s="209"/>
      <c r="R681" s="209"/>
      <c r="S681" s="209"/>
      <c r="T681" s="209"/>
      <c r="U681" s="209"/>
      <c r="V681" s="209"/>
    </row>
    <row r="682" spans="1:22" ht="15.75" customHeight="1" x14ac:dyDescent="0.25">
      <c r="A682" s="209"/>
      <c r="B682" s="209"/>
      <c r="C682" s="209"/>
      <c r="D682" s="209"/>
      <c r="E682" s="209"/>
      <c r="F682" s="209"/>
      <c r="G682" s="209"/>
      <c r="H682" s="209"/>
      <c r="I682" s="209"/>
      <c r="J682" s="209"/>
      <c r="K682" s="209"/>
      <c r="L682" s="209"/>
      <c r="M682" s="209"/>
      <c r="N682" s="209"/>
      <c r="O682" s="209"/>
      <c r="P682" s="209"/>
      <c r="Q682" s="209"/>
      <c r="R682" s="209"/>
      <c r="S682" s="209"/>
      <c r="T682" s="209"/>
      <c r="U682" s="209"/>
      <c r="V682" s="209"/>
    </row>
    <row r="683" spans="1:22" ht="15.75" customHeight="1" x14ac:dyDescent="0.25">
      <c r="A683" s="209"/>
      <c r="B683" s="209"/>
      <c r="C683" s="209"/>
      <c r="D683" s="209"/>
      <c r="E683" s="209"/>
      <c r="F683" s="209"/>
      <c r="G683" s="209"/>
      <c r="H683" s="209"/>
      <c r="I683" s="209"/>
      <c r="J683" s="209"/>
      <c r="K683" s="209"/>
      <c r="L683" s="209"/>
      <c r="M683" s="209"/>
      <c r="N683" s="209"/>
      <c r="O683" s="209"/>
      <c r="P683" s="209"/>
      <c r="Q683" s="209"/>
      <c r="R683" s="209"/>
      <c r="S683" s="209"/>
      <c r="T683" s="209"/>
      <c r="U683" s="209"/>
      <c r="V683" s="209"/>
    </row>
    <row r="684" spans="1:22" ht="15.75" customHeight="1" x14ac:dyDescent="0.25">
      <c r="A684" s="209"/>
      <c r="B684" s="209"/>
      <c r="C684" s="209"/>
      <c r="D684" s="209"/>
      <c r="E684" s="209"/>
      <c r="F684" s="209"/>
      <c r="G684" s="209"/>
      <c r="H684" s="209"/>
      <c r="I684" s="209"/>
      <c r="J684" s="209"/>
      <c r="K684" s="209"/>
      <c r="L684" s="209"/>
      <c r="M684" s="209"/>
      <c r="N684" s="209"/>
      <c r="O684" s="209"/>
      <c r="P684" s="209"/>
      <c r="Q684" s="209"/>
      <c r="R684" s="209"/>
      <c r="S684" s="209"/>
      <c r="T684" s="209"/>
      <c r="U684" s="209"/>
      <c r="V684" s="209"/>
    </row>
    <row r="685" spans="1:22" ht="15.75" customHeight="1" x14ac:dyDescent="0.25">
      <c r="A685" s="209"/>
      <c r="B685" s="209"/>
      <c r="C685" s="209"/>
      <c r="D685" s="209"/>
      <c r="E685" s="209"/>
      <c r="F685" s="209"/>
      <c r="G685" s="209"/>
      <c r="H685" s="209"/>
      <c r="I685" s="209"/>
      <c r="J685" s="209"/>
      <c r="K685" s="209"/>
      <c r="L685" s="209"/>
      <c r="M685" s="209"/>
      <c r="N685" s="209"/>
      <c r="O685" s="209"/>
      <c r="P685" s="209"/>
      <c r="Q685" s="209"/>
      <c r="R685" s="209"/>
      <c r="S685" s="209"/>
      <c r="T685" s="209"/>
      <c r="U685" s="209"/>
      <c r="V685" s="209"/>
    </row>
    <row r="686" spans="1:22" ht="15.75" customHeight="1" x14ac:dyDescent="0.25">
      <c r="A686" s="209"/>
      <c r="B686" s="209"/>
      <c r="C686" s="209"/>
      <c r="D686" s="209"/>
      <c r="E686" s="209"/>
      <c r="F686" s="209"/>
      <c r="G686" s="209"/>
      <c r="H686" s="209"/>
      <c r="I686" s="209"/>
      <c r="J686" s="209"/>
      <c r="K686" s="209"/>
      <c r="L686" s="209"/>
      <c r="M686" s="209"/>
      <c r="N686" s="209"/>
      <c r="O686" s="209"/>
      <c r="P686" s="209"/>
      <c r="Q686" s="209"/>
      <c r="R686" s="209"/>
      <c r="S686" s="209"/>
      <c r="T686" s="209"/>
      <c r="U686" s="209"/>
      <c r="V686" s="209"/>
    </row>
    <row r="687" spans="1:22" ht="15.75" customHeight="1" x14ac:dyDescent="0.25">
      <c r="A687" s="209"/>
      <c r="B687" s="209"/>
      <c r="C687" s="209"/>
      <c r="D687" s="209"/>
      <c r="E687" s="209"/>
      <c r="F687" s="209"/>
      <c r="G687" s="209"/>
      <c r="H687" s="209"/>
      <c r="I687" s="209"/>
      <c r="J687" s="209"/>
      <c r="K687" s="209"/>
      <c r="L687" s="209"/>
      <c r="M687" s="209"/>
      <c r="N687" s="209"/>
      <c r="O687" s="209"/>
      <c r="P687" s="209"/>
      <c r="Q687" s="209"/>
      <c r="R687" s="209"/>
      <c r="S687" s="209"/>
      <c r="T687" s="209"/>
      <c r="U687" s="209"/>
      <c r="V687" s="209"/>
    </row>
    <row r="688" spans="1:22" ht="15.75" customHeight="1" x14ac:dyDescent="0.25">
      <c r="A688" s="209"/>
      <c r="B688" s="209"/>
      <c r="C688" s="209"/>
      <c r="D688" s="209"/>
      <c r="E688" s="209"/>
      <c r="F688" s="209"/>
      <c r="G688" s="209"/>
      <c r="H688" s="209"/>
      <c r="I688" s="209"/>
      <c r="J688" s="209"/>
      <c r="K688" s="209"/>
      <c r="L688" s="209"/>
      <c r="M688" s="209"/>
      <c r="N688" s="209"/>
      <c r="O688" s="209"/>
      <c r="P688" s="209"/>
      <c r="Q688" s="209"/>
      <c r="R688" s="209"/>
      <c r="S688" s="209"/>
      <c r="T688" s="209"/>
      <c r="U688" s="209"/>
      <c r="V688" s="209"/>
    </row>
    <row r="689" spans="1:22" ht="15.75" customHeight="1" x14ac:dyDescent="0.25">
      <c r="A689" s="209"/>
      <c r="B689" s="209"/>
      <c r="C689" s="209"/>
      <c r="D689" s="209"/>
      <c r="E689" s="209"/>
      <c r="F689" s="209"/>
      <c r="G689" s="209"/>
      <c r="H689" s="209"/>
      <c r="I689" s="209"/>
      <c r="J689" s="209"/>
      <c r="K689" s="209"/>
      <c r="L689" s="209"/>
      <c r="M689" s="209"/>
      <c r="N689" s="209"/>
      <c r="O689" s="209"/>
      <c r="P689" s="209"/>
      <c r="Q689" s="209"/>
      <c r="R689" s="209"/>
      <c r="S689" s="209"/>
      <c r="T689" s="209"/>
      <c r="U689" s="209"/>
      <c r="V689" s="209"/>
    </row>
    <row r="690" spans="1:22" ht="15.75" customHeight="1" x14ac:dyDescent="0.25">
      <c r="A690" s="209"/>
      <c r="B690" s="209"/>
      <c r="C690" s="209"/>
      <c r="D690" s="209"/>
      <c r="E690" s="209"/>
      <c r="F690" s="209"/>
      <c r="G690" s="209"/>
      <c r="H690" s="209"/>
      <c r="I690" s="209"/>
      <c r="J690" s="209"/>
      <c r="K690" s="209"/>
      <c r="L690" s="209"/>
      <c r="M690" s="209"/>
      <c r="N690" s="209"/>
      <c r="O690" s="209"/>
      <c r="P690" s="209"/>
      <c r="Q690" s="209"/>
      <c r="R690" s="209"/>
      <c r="S690" s="209"/>
      <c r="T690" s="209"/>
      <c r="U690" s="209"/>
      <c r="V690" s="209"/>
    </row>
    <row r="691" spans="1:22" ht="15.75" customHeight="1" x14ac:dyDescent="0.25">
      <c r="A691" s="209"/>
      <c r="B691" s="209"/>
      <c r="C691" s="209"/>
      <c r="D691" s="209"/>
      <c r="E691" s="209"/>
      <c r="F691" s="209"/>
      <c r="G691" s="209"/>
      <c r="H691" s="209"/>
      <c r="I691" s="209"/>
      <c r="J691" s="209"/>
      <c r="K691" s="209"/>
      <c r="L691" s="209"/>
      <c r="M691" s="209"/>
      <c r="N691" s="209"/>
      <c r="O691" s="209"/>
      <c r="P691" s="209"/>
      <c r="Q691" s="209"/>
      <c r="R691" s="209"/>
      <c r="S691" s="209"/>
      <c r="T691" s="209"/>
      <c r="U691" s="209"/>
      <c r="V691" s="209"/>
    </row>
    <row r="692" spans="1:22" ht="15.75" customHeight="1" x14ac:dyDescent="0.25">
      <c r="A692" s="209"/>
      <c r="B692" s="209"/>
      <c r="C692" s="209"/>
      <c r="D692" s="209"/>
      <c r="E692" s="209"/>
      <c r="F692" s="209"/>
      <c r="G692" s="209"/>
      <c r="H692" s="209"/>
      <c r="I692" s="209"/>
      <c r="J692" s="209"/>
      <c r="K692" s="209"/>
      <c r="L692" s="209"/>
      <c r="M692" s="209"/>
      <c r="N692" s="209"/>
      <c r="O692" s="209"/>
      <c r="P692" s="209"/>
      <c r="Q692" s="209"/>
      <c r="R692" s="209"/>
      <c r="S692" s="209"/>
      <c r="T692" s="209"/>
      <c r="U692" s="209"/>
      <c r="V692" s="209"/>
    </row>
    <row r="693" spans="1:22" ht="15.75" customHeight="1" x14ac:dyDescent="0.25">
      <c r="A693" s="209"/>
      <c r="B693" s="209"/>
      <c r="C693" s="209"/>
      <c r="D693" s="209"/>
      <c r="E693" s="209"/>
      <c r="F693" s="209"/>
      <c r="G693" s="209"/>
      <c r="H693" s="209"/>
      <c r="I693" s="209"/>
      <c r="J693" s="209"/>
      <c r="K693" s="209"/>
      <c r="L693" s="209"/>
      <c r="M693" s="209"/>
      <c r="N693" s="209"/>
      <c r="O693" s="209"/>
      <c r="P693" s="209"/>
      <c r="Q693" s="209"/>
      <c r="R693" s="209"/>
      <c r="S693" s="209"/>
      <c r="T693" s="209"/>
      <c r="U693" s="209"/>
      <c r="V693" s="209"/>
    </row>
    <row r="694" spans="1:22" ht="15.75" customHeight="1" x14ac:dyDescent="0.25">
      <c r="A694" s="209"/>
      <c r="B694" s="209"/>
      <c r="C694" s="209"/>
      <c r="D694" s="209"/>
      <c r="E694" s="209"/>
      <c r="F694" s="209"/>
      <c r="G694" s="209"/>
      <c r="H694" s="209"/>
      <c r="I694" s="209"/>
      <c r="J694" s="209"/>
      <c r="K694" s="209"/>
      <c r="L694" s="209"/>
      <c r="M694" s="209"/>
      <c r="N694" s="209"/>
      <c r="O694" s="209"/>
      <c r="P694" s="209"/>
      <c r="Q694" s="209"/>
      <c r="R694" s="209"/>
      <c r="S694" s="209"/>
      <c r="T694" s="209"/>
      <c r="U694" s="209"/>
      <c r="V694" s="209"/>
    </row>
    <row r="695" spans="1:22" ht="15.75" customHeight="1" x14ac:dyDescent="0.25">
      <c r="A695" s="209"/>
      <c r="B695" s="209"/>
      <c r="C695" s="209"/>
      <c r="D695" s="209"/>
      <c r="E695" s="209"/>
      <c r="F695" s="209"/>
      <c r="G695" s="209"/>
      <c r="H695" s="209"/>
      <c r="I695" s="209"/>
      <c r="J695" s="209"/>
      <c r="K695" s="209"/>
      <c r="L695" s="209"/>
      <c r="M695" s="209"/>
      <c r="N695" s="209"/>
      <c r="O695" s="209"/>
      <c r="P695" s="209"/>
      <c r="Q695" s="209"/>
      <c r="R695" s="209"/>
      <c r="S695" s="209"/>
      <c r="T695" s="209"/>
      <c r="U695" s="209"/>
      <c r="V695" s="209"/>
    </row>
    <row r="696" spans="1:22" ht="15.75" customHeight="1" x14ac:dyDescent="0.25">
      <c r="A696" s="209"/>
      <c r="B696" s="209"/>
      <c r="C696" s="209"/>
      <c r="D696" s="209"/>
      <c r="E696" s="209"/>
      <c r="F696" s="209"/>
      <c r="G696" s="209"/>
      <c r="H696" s="209"/>
      <c r="I696" s="209"/>
      <c r="J696" s="209"/>
      <c r="K696" s="209"/>
      <c r="L696" s="209"/>
      <c r="M696" s="209"/>
      <c r="N696" s="209"/>
      <c r="O696" s="209"/>
      <c r="P696" s="209"/>
      <c r="Q696" s="209"/>
      <c r="R696" s="209"/>
      <c r="S696" s="209"/>
      <c r="T696" s="209"/>
      <c r="U696" s="209"/>
      <c r="V696" s="209"/>
    </row>
    <row r="697" spans="1:22" ht="15.75" customHeight="1" x14ac:dyDescent="0.25">
      <c r="A697" s="209"/>
      <c r="B697" s="209"/>
      <c r="C697" s="209"/>
      <c r="D697" s="209"/>
      <c r="E697" s="209"/>
      <c r="F697" s="209"/>
      <c r="G697" s="209"/>
      <c r="H697" s="209"/>
      <c r="I697" s="209"/>
      <c r="J697" s="209"/>
      <c r="K697" s="209"/>
      <c r="L697" s="209"/>
      <c r="M697" s="209"/>
      <c r="N697" s="209"/>
      <c r="O697" s="209"/>
      <c r="P697" s="209"/>
      <c r="Q697" s="209"/>
      <c r="R697" s="209"/>
      <c r="S697" s="209"/>
      <c r="T697" s="209"/>
      <c r="U697" s="209"/>
      <c r="V697" s="209"/>
    </row>
    <row r="698" spans="1:22" ht="15.75" customHeight="1" x14ac:dyDescent="0.25">
      <c r="A698" s="209"/>
      <c r="B698" s="209"/>
      <c r="C698" s="209"/>
      <c r="D698" s="209"/>
      <c r="E698" s="209"/>
      <c r="F698" s="209"/>
      <c r="G698" s="209"/>
      <c r="H698" s="209"/>
      <c r="I698" s="209"/>
      <c r="J698" s="209"/>
      <c r="K698" s="209"/>
      <c r="L698" s="209"/>
      <c r="M698" s="209"/>
      <c r="N698" s="209"/>
      <c r="O698" s="209"/>
      <c r="P698" s="209"/>
      <c r="Q698" s="209"/>
      <c r="R698" s="209"/>
      <c r="S698" s="209"/>
      <c r="T698" s="209"/>
      <c r="U698" s="209"/>
      <c r="V698" s="209"/>
    </row>
    <row r="699" spans="1:22" ht="15.75" customHeight="1" x14ac:dyDescent="0.25">
      <c r="A699" s="209"/>
      <c r="B699" s="209"/>
      <c r="C699" s="209"/>
      <c r="D699" s="209"/>
      <c r="E699" s="209"/>
      <c r="F699" s="209"/>
      <c r="G699" s="209"/>
      <c r="H699" s="209"/>
      <c r="I699" s="209"/>
      <c r="J699" s="209"/>
      <c r="K699" s="209"/>
      <c r="L699" s="209"/>
      <c r="M699" s="209"/>
      <c r="N699" s="209"/>
      <c r="O699" s="209"/>
      <c r="P699" s="209"/>
      <c r="Q699" s="209"/>
      <c r="R699" s="209"/>
      <c r="S699" s="209"/>
      <c r="T699" s="209"/>
      <c r="U699" s="209"/>
      <c r="V699" s="209"/>
    </row>
    <row r="700" spans="1:22" ht="15.75" customHeight="1" x14ac:dyDescent="0.25">
      <c r="A700" s="209"/>
      <c r="B700" s="209"/>
      <c r="C700" s="209"/>
      <c r="D700" s="209"/>
      <c r="E700" s="209"/>
      <c r="F700" s="209"/>
      <c r="G700" s="209"/>
      <c r="H700" s="209"/>
      <c r="I700" s="209"/>
      <c r="J700" s="209"/>
      <c r="K700" s="209"/>
      <c r="L700" s="209"/>
      <c r="M700" s="209"/>
      <c r="N700" s="209"/>
      <c r="O700" s="209"/>
      <c r="P700" s="209"/>
      <c r="Q700" s="209"/>
      <c r="R700" s="209"/>
      <c r="S700" s="209"/>
      <c r="T700" s="209"/>
      <c r="U700" s="209"/>
      <c r="V700" s="209"/>
    </row>
    <row r="701" spans="1:22" ht="15.75" customHeight="1" x14ac:dyDescent="0.25">
      <c r="A701" s="209"/>
      <c r="B701" s="209"/>
      <c r="C701" s="209"/>
      <c r="D701" s="209"/>
      <c r="E701" s="209"/>
      <c r="F701" s="209"/>
      <c r="G701" s="209"/>
      <c r="H701" s="209"/>
      <c r="I701" s="209"/>
      <c r="J701" s="209"/>
      <c r="K701" s="209"/>
      <c r="L701" s="209"/>
      <c r="M701" s="209"/>
      <c r="N701" s="209"/>
      <c r="O701" s="209"/>
      <c r="P701" s="209"/>
      <c r="Q701" s="209"/>
      <c r="R701" s="209"/>
      <c r="S701" s="209"/>
      <c r="T701" s="209"/>
      <c r="U701" s="209"/>
      <c r="V701" s="209"/>
    </row>
    <row r="702" spans="1:22" ht="15.75" customHeight="1" x14ac:dyDescent="0.25">
      <c r="A702" s="209"/>
      <c r="B702" s="209"/>
      <c r="C702" s="209"/>
      <c r="D702" s="209"/>
      <c r="E702" s="209"/>
      <c r="F702" s="209"/>
      <c r="G702" s="209"/>
      <c r="H702" s="209"/>
      <c r="I702" s="209"/>
      <c r="J702" s="209"/>
      <c r="K702" s="209"/>
      <c r="L702" s="209"/>
      <c r="M702" s="209"/>
      <c r="N702" s="209"/>
      <c r="O702" s="209"/>
      <c r="P702" s="209"/>
      <c r="Q702" s="209"/>
      <c r="R702" s="209"/>
      <c r="S702" s="209"/>
      <c r="T702" s="209"/>
      <c r="U702" s="209"/>
      <c r="V702" s="209"/>
    </row>
    <row r="703" spans="1:22" ht="15.75" customHeight="1" x14ac:dyDescent="0.25">
      <c r="A703" s="209"/>
      <c r="B703" s="209"/>
      <c r="C703" s="209"/>
      <c r="D703" s="209"/>
      <c r="E703" s="209"/>
      <c r="F703" s="209"/>
      <c r="G703" s="209"/>
      <c r="H703" s="209"/>
      <c r="I703" s="209"/>
      <c r="J703" s="209"/>
      <c r="K703" s="209"/>
      <c r="L703" s="209"/>
      <c r="M703" s="209"/>
      <c r="N703" s="209"/>
      <c r="O703" s="209"/>
      <c r="P703" s="209"/>
      <c r="Q703" s="209"/>
      <c r="R703" s="209"/>
      <c r="S703" s="209"/>
      <c r="T703" s="209"/>
      <c r="U703" s="209"/>
      <c r="V703" s="209"/>
    </row>
    <row r="704" spans="1:22" ht="15.75" customHeight="1" x14ac:dyDescent="0.25">
      <c r="A704" s="209"/>
      <c r="B704" s="209"/>
      <c r="C704" s="209"/>
      <c r="D704" s="209"/>
      <c r="E704" s="209"/>
      <c r="F704" s="209"/>
      <c r="G704" s="209"/>
      <c r="H704" s="209"/>
      <c r="I704" s="209"/>
      <c r="J704" s="209"/>
      <c r="K704" s="209"/>
      <c r="L704" s="209"/>
      <c r="M704" s="209"/>
      <c r="N704" s="209"/>
      <c r="O704" s="209"/>
      <c r="P704" s="209"/>
      <c r="Q704" s="209"/>
      <c r="R704" s="209"/>
      <c r="S704" s="209"/>
      <c r="T704" s="209"/>
      <c r="U704" s="209"/>
      <c r="V704" s="209"/>
    </row>
    <row r="705" spans="1:22" ht="15.75" customHeight="1" x14ac:dyDescent="0.25">
      <c r="A705" s="209"/>
      <c r="B705" s="209"/>
      <c r="C705" s="209"/>
      <c r="D705" s="209"/>
      <c r="E705" s="209"/>
      <c r="F705" s="209"/>
      <c r="G705" s="209"/>
      <c r="H705" s="209"/>
      <c r="I705" s="209"/>
      <c r="J705" s="209"/>
      <c r="K705" s="209"/>
      <c r="L705" s="209"/>
      <c r="M705" s="209"/>
      <c r="N705" s="209"/>
      <c r="O705" s="209"/>
      <c r="P705" s="209"/>
      <c r="Q705" s="209"/>
      <c r="R705" s="209"/>
      <c r="S705" s="209"/>
      <c r="T705" s="209"/>
      <c r="U705" s="209"/>
      <c r="V705" s="209"/>
    </row>
    <row r="706" spans="1:22" ht="15.75" customHeight="1" x14ac:dyDescent="0.25">
      <c r="A706" s="209"/>
      <c r="B706" s="209"/>
      <c r="C706" s="209"/>
      <c r="D706" s="209"/>
      <c r="E706" s="209"/>
      <c r="F706" s="209"/>
      <c r="G706" s="209"/>
      <c r="H706" s="209"/>
      <c r="I706" s="209"/>
      <c r="J706" s="209"/>
      <c r="K706" s="209"/>
      <c r="L706" s="209"/>
      <c r="M706" s="209"/>
      <c r="N706" s="209"/>
      <c r="O706" s="209"/>
      <c r="P706" s="209"/>
      <c r="Q706" s="209"/>
      <c r="R706" s="209"/>
      <c r="S706" s="209"/>
      <c r="T706" s="209"/>
      <c r="U706" s="209"/>
      <c r="V706" s="209"/>
    </row>
    <row r="707" spans="1:22" ht="15.75" customHeight="1" x14ac:dyDescent="0.25">
      <c r="A707" s="209"/>
      <c r="B707" s="209"/>
      <c r="C707" s="209"/>
      <c r="D707" s="209"/>
      <c r="E707" s="209"/>
      <c r="F707" s="209"/>
      <c r="G707" s="209"/>
      <c r="H707" s="209"/>
      <c r="I707" s="209"/>
      <c r="J707" s="209"/>
      <c r="K707" s="209"/>
      <c r="L707" s="209"/>
      <c r="M707" s="209"/>
      <c r="N707" s="209"/>
      <c r="O707" s="209"/>
      <c r="P707" s="209"/>
      <c r="Q707" s="209"/>
      <c r="R707" s="209"/>
      <c r="S707" s="209"/>
      <c r="T707" s="209"/>
      <c r="U707" s="209"/>
      <c r="V707" s="209"/>
    </row>
    <row r="708" spans="1:22" ht="15.75" customHeight="1" x14ac:dyDescent="0.25">
      <c r="A708" s="209"/>
      <c r="B708" s="209"/>
      <c r="C708" s="209"/>
      <c r="D708" s="209"/>
      <c r="E708" s="209"/>
      <c r="F708" s="209"/>
      <c r="G708" s="209"/>
      <c r="H708" s="209"/>
      <c r="I708" s="209"/>
      <c r="J708" s="209"/>
      <c r="K708" s="209"/>
      <c r="L708" s="209"/>
      <c r="M708" s="209"/>
      <c r="N708" s="209"/>
      <c r="O708" s="209"/>
      <c r="P708" s="209"/>
      <c r="Q708" s="209"/>
      <c r="R708" s="209"/>
      <c r="S708" s="209"/>
      <c r="T708" s="209"/>
      <c r="U708" s="209"/>
      <c r="V708" s="209"/>
    </row>
    <row r="709" spans="1:22" ht="15.75" customHeight="1" x14ac:dyDescent="0.25">
      <c r="A709" s="209"/>
      <c r="B709" s="209"/>
      <c r="C709" s="209"/>
      <c r="D709" s="209"/>
      <c r="E709" s="209"/>
      <c r="F709" s="209"/>
      <c r="G709" s="209"/>
      <c r="H709" s="209"/>
      <c r="I709" s="209"/>
      <c r="J709" s="209"/>
      <c r="K709" s="209"/>
      <c r="L709" s="209"/>
      <c r="M709" s="209"/>
      <c r="N709" s="209"/>
      <c r="O709" s="209"/>
      <c r="P709" s="209"/>
      <c r="Q709" s="209"/>
      <c r="R709" s="209"/>
      <c r="S709" s="209"/>
      <c r="T709" s="209"/>
      <c r="U709" s="209"/>
      <c r="V709" s="209"/>
    </row>
    <row r="710" spans="1:22" ht="15.75" customHeight="1" x14ac:dyDescent="0.25">
      <c r="A710" s="209"/>
      <c r="B710" s="209"/>
      <c r="C710" s="209"/>
      <c r="D710" s="209"/>
      <c r="E710" s="209"/>
      <c r="F710" s="209"/>
      <c r="G710" s="209"/>
      <c r="H710" s="209"/>
      <c r="I710" s="209"/>
      <c r="J710" s="209"/>
      <c r="K710" s="209"/>
      <c r="L710" s="209"/>
      <c r="M710" s="209"/>
      <c r="N710" s="209"/>
      <c r="O710" s="209"/>
      <c r="P710" s="209"/>
      <c r="Q710" s="209"/>
      <c r="R710" s="209"/>
      <c r="S710" s="209"/>
      <c r="T710" s="209"/>
      <c r="U710" s="209"/>
      <c r="V710" s="209"/>
    </row>
    <row r="711" spans="1:22" ht="15.75" customHeight="1" x14ac:dyDescent="0.25">
      <c r="A711" s="209"/>
      <c r="B711" s="209"/>
      <c r="C711" s="209"/>
      <c r="D711" s="209"/>
      <c r="E711" s="209"/>
      <c r="F711" s="209"/>
      <c r="G711" s="209"/>
      <c r="H711" s="209"/>
      <c r="I711" s="209"/>
      <c r="J711" s="209"/>
      <c r="K711" s="209"/>
      <c r="L711" s="209"/>
      <c r="M711" s="209"/>
      <c r="N711" s="209"/>
      <c r="O711" s="209"/>
      <c r="P711" s="209"/>
      <c r="Q711" s="209"/>
      <c r="R711" s="209"/>
      <c r="S711" s="209"/>
      <c r="T711" s="209"/>
      <c r="U711" s="209"/>
      <c r="V711" s="209"/>
    </row>
    <row r="712" spans="1:22" ht="15.75" customHeight="1" x14ac:dyDescent="0.25">
      <c r="A712" s="209"/>
      <c r="B712" s="209"/>
      <c r="C712" s="209"/>
      <c r="D712" s="209"/>
      <c r="E712" s="209"/>
      <c r="F712" s="209"/>
      <c r="G712" s="209"/>
      <c r="H712" s="209"/>
      <c r="I712" s="209"/>
      <c r="J712" s="209"/>
      <c r="K712" s="209"/>
      <c r="L712" s="209"/>
      <c r="M712" s="209"/>
      <c r="N712" s="209"/>
      <c r="O712" s="209"/>
      <c r="P712" s="209"/>
      <c r="Q712" s="209"/>
      <c r="R712" s="209"/>
      <c r="S712" s="209"/>
      <c r="T712" s="209"/>
      <c r="U712" s="209"/>
      <c r="V712" s="209"/>
    </row>
    <row r="713" spans="1:22" ht="15.75" customHeight="1" x14ac:dyDescent="0.25">
      <c r="A713" s="209"/>
      <c r="B713" s="209"/>
      <c r="C713" s="209"/>
      <c r="D713" s="209"/>
      <c r="E713" s="209"/>
      <c r="F713" s="209"/>
      <c r="G713" s="209"/>
      <c r="H713" s="209"/>
      <c r="I713" s="209"/>
      <c r="J713" s="209"/>
      <c r="K713" s="209"/>
      <c r="L713" s="209"/>
      <c r="M713" s="209"/>
      <c r="N713" s="209"/>
      <c r="O713" s="209"/>
      <c r="P713" s="209"/>
      <c r="Q713" s="209"/>
      <c r="R713" s="209"/>
      <c r="S713" s="209"/>
      <c r="T713" s="209"/>
      <c r="U713" s="209"/>
      <c r="V713" s="209"/>
    </row>
    <row r="714" spans="1:22" ht="15.75" customHeight="1" x14ac:dyDescent="0.25">
      <c r="A714" s="209"/>
      <c r="B714" s="209"/>
      <c r="C714" s="209"/>
      <c r="D714" s="209"/>
      <c r="E714" s="209"/>
      <c r="F714" s="209"/>
      <c r="G714" s="209"/>
      <c r="H714" s="209"/>
      <c r="I714" s="209"/>
      <c r="J714" s="209"/>
      <c r="K714" s="209"/>
      <c r="L714" s="209"/>
      <c r="M714" s="209"/>
      <c r="N714" s="209"/>
      <c r="O714" s="209"/>
      <c r="P714" s="209"/>
      <c r="Q714" s="209"/>
      <c r="R714" s="209"/>
      <c r="S714" s="209"/>
      <c r="T714" s="209"/>
      <c r="U714" s="209"/>
      <c r="V714" s="209"/>
    </row>
    <row r="715" spans="1:22" ht="15.75" customHeight="1" x14ac:dyDescent="0.25">
      <c r="A715" s="209"/>
      <c r="B715" s="209"/>
      <c r="C715" s="209"/>
      <c r="D715" s="209"/>
      <c r="E715" s="209"/>
      <c r="F715" s="209"/>
      <c r="G715" s="209"/>
      <c r="H715" s="209"/>
      <c r="I715" s="209"/>
      <c r="J715" s="209"/>
      <c r="K715" s="209"/>
      <c r="L715" s="209"/>
      <c r="M715" s="209"/>
      <c r="N715" s="209"/>
      <c r="O715" s="209"/>
      <c r="P715" s="209"/>
      <c r="Q715" s="209"/>
      <c r="R715" s="209"/>
      <c r="S715" s="209"/>
      <c r="T715" s="209"/>
      <c r="U715" s="209"/>
      <c r="V715" s="209"/>
    </row>
    <row r="716" spans="1:22" ht="15.75" customHeight="1" x14ac:dyDescent="0.25">
      <c r="A716" s="209"/>
      <c r="B716" s="209"/>
      <c r="C716" s="209"/>
      <c r="D716" s="209"/>
      <c r="E716" s="209"/>
      <c r="F716" s="209"/>
      <c r="G716" s="209"/>
      <c r="H716" s="209"/>
      <c r="I716" s="209"/>
      <c r="J716" s="209"/>
      <c r="K716" s="209"/>
      <c r="L716" s="209"/>
      <c r="M716" s="209"/>
      <c r="N716" s="209"/>
      <c r="O716" s="209"/>
      <c r="P716" s="209"/>
      <c r="Q716" s="209"/>
      <c r="R716" s="209"/>
      <c r="S716" s="209"/>
      <c r="T716" s="209"/>
      <c r="U716" s="209"/>
      <c r="V716" s="209"/>
    </row>
    <row r="717" spans="1:22" ht="15.75" customHeight="1" x14ac:dyDescent="0.25">
      <c r="A717" s="209"/>
      <c r="B717" s="209"/>
      <c r="C717" s="209"/>
      <c r="D717" s="209"/>
      <c r="E717" s="209"/>
      <c r="F717" s="209"/>
      <c r="G717" s="209"/>
      <c r="H717" s="209"/>
      <c r="I717" s="209"/>
      <c r="J717" s="209"/>
      <c r="K717" s="209"/>
      <c r="L717" s="209"/>
      <c r="M717" s="209"/>
      <c r="N717" s="209"/>
      <c r="O717" s="209"/>
      <c r="P717" s="209"/>
      <c r="Q717" s="209"/>
      <c r="R717" s="209"/>
      <c r="S717" s="209"/>
      <c r="T717" s="209"/>
      <c r="U717" s="209"/>
      <c r="V717" s="209"/>
    </row>
    <row r="718" spans="1:22" ht="15.75" customHeight="1" x14ac:dyDescent="0.25">
      <c r="A718" s="209"/>
      <c r="B718" s="209"/>
      <c r="C718" s="209"/>
      <c r="D718" s="209"/>
      <c r="E718" s="209"/>
      <c r="F718" s="209"/>
      <c r="G718" s="209"/>
      <c r="H718" s="209"/>
      <c r="I718" s="209"/>
      <c r="J718" s="209"/>
      <c r="K718" s="209"/>
      <c r="L718" s="209"/>
      <c r="M718" s="209"/>
      <c r="N718" s="209"/>
      <c r="O718" s="209"/>
      <c r="P718" s="209"/>
      <c r="Q718" s="209"/>
      <c r="R718" s="209"/>
      <c r="S718" s="209"/>
      <c r="T718" s="209"/>
      <c r="U718" s="209"/>
      <c r="V718" s="209"/>
    </row>
    <row r="719" spans="1:22" ht="15.75" customHeight="1" x14ac:dyDescent="0.25">
      <c r="A719" s="209"/>
      <c r="B719" s="209"/>
      <c r="C719" s="209"/>
      <c r="D719" s="209"/>
      <c r="E719" s="209"/>
      <c r="F719" s="209"/>
      <c r="G719" s="209"/>
      <c r="H719" s="209"/>
      <c r="I719" s="209"/>
      <c r="J719" s="209"/>
      <c r="K719" s="209"/>
      <c r="L719" s="209"/>
      <c r="M719" s="209"/>
      <c r="N719" s="209"/>
      <c r="O719" s="209"/>
      <c r="P719" s="209"/>
      <c r="Q719" s="209"/>
      <c r="R719" s="209"/>
      <c r="S719" s="209"/>
      <c r="T719" s="209"/>
      <c r="U719" s="209"/>
      <c r="V719" s="209"/>
    </row>
    <row r="720" spans="1:22" ht="15.75" customHeight="1" x14ac:dyDescent="0.25">
      <c r="A720" s="209"/>
      <c r="B720" s="209"/>
      <c r="C720" s="209"/>
      <c r="D720" s="209"/>
      <c r="E720" s="209"/>
      <c r="F720" s="209"/>
      <c r="G720" s="209"/>
      <c r="H720" s="209"/>
      <c r="I720" s="209"/>
      <c r="J720" s="209"/>
      <c r="K720" s="209"/>
      <c r="L720" s="209"/>
      <c r="M720" s="209"/>
      <c r="N720" s="209"/>
      <c r="O720" s="209"/>
      <c r="P720" s="209"/>
      <c r="Q720" s="209"/>
      <c r="R720" s="209"/>
      <c r="S720" s="209"/>
      <c r="T720" s="209"/>
      <c r="U720" s="209"/>
      <c r="V720" s="209"/>
    </row>
    <row r="721" spans="1:22" ht="15.75" customHeight="1" x14ac:dyDescent="0.25">
      <c r="A721" s="209"/>
      <c r="B721" s="209"/>
      <c r="C721" s="209"/>
      <c r="D721" s="209"/>
      <c r="E721" s="209"/>
      <c r="F721" s="209"/>
      <c r="G721" s="209"/>
      <c r="H721" s="209"/>
      <c r="I721" s="209"/>
      <c r="J721" s="209"/>
      <c r="K721" s="209"/>
      <c r="L721" s="209"/>
      <c r="M721" s="209"/>
      <c r="N721" s="209"/>
      <c r="O721" s="209"/>
      <c r="P721" s="209"/>
      <c r="Q721" s="209"/>
      <c r="R721" s="209"/>
      <c r="S721" s="209"/>
      <c r="T721" s="209"/>
      <c r="U721" s="209"/>
      <c r="V721" s="209"/>
    </row>
    <row r="722" spans="1:22" ht="15.75" customHeight="1" x14ac:dyDescent="0.25">
      <c r="A722" s="209"/>
      <c r="B722" s="209"/>
      <c r="C722" s="209"/>
      <c r="D722" s="209"/>
      <c r="E722" s="209"/>
      <c r="F722" s="209"/>
      <c r="G722" s="209"/>
      <c r="H722" s="209"/>
      <c r="I722" s="209"/>
      <c r="J722" s="209"/>
      <c r="K722" s="209"/>
      <c r="L722" s="209"/>
      <c r="M722" s="209"/>
      <c r="N722" s="209"/>
      <c r="O722" s="209"/>
      <c r="P722" s="209"/>
      <c r="Q722" s="209"/>
      <c r="R722" s="209"/>
      <c r="S722" s="209"/>
      <c r="T722" s="209"/>
      <c r="U722" s="209"/>
      <c r="V722" s="209"/>
    </row>
    <row r="723" spans="1:22" ht="15.75" customHeight="1" x14ac:dyDescent="0.25">
      <c r="A723" s="209"/>
      <c r="B723" s="209"/>
      <c r="C723" s="209"/>
      <c r="D723" s="209"/>
      <c r="E723" s="209"/>
      <c r="F723" s="209"/>
      <c r="G723" s="209"/>
      <c r="H723" s="209"/>
      <c r="I723" s="209"/>
      <c r="J723" s="209"/>
      <c r="K723" s="209"/>
      <c r="L723" s="209"/>
      <c r="M723" s="209"/>
      <c r="N723" s="209"/>
      <c r="O723" s="209"/>
      <c r="P723" s="209"/>
      <c r="Q723" s="209"/>
      <c r="R723" s="209"/>
      <c r="S723" s="209"/>
      <c r="T723" s="209"/>
      <c r="U723" s="209"/>
      <c r="V723" s="209"/>
    </row>
    <row r="724" spans="1:22" ht="15.75" customHeight="1" x14ac:dyDescent="0.25">
      <c r="A724" s="209"/>
      <c r="B724" s="209"/>
      <c r="C724" s="209"/>
      <c r="D724" s="209"/>
      <c r="E724" s="209"/>
      <c r="F724" s="209"/>
      <c r="G724" s="209"/>
      <c r="H724" s="209"/>
      <c r="I724" s="209"/>
      <c r="J724" s="209"/>
      <c r="K724" s="209"/>
      <c r="L724" s="209"/>
      <c r="M724" s="209"/>
      <c r="N724" s="209"/>
      <c r="O724" s="209"/>
      <c r="P724" s="209"/>
      <c r="Q724" s="209"/>
      <c r="R724" s="209"/>
      <c r="S724" s="209"/>
      <c r="T724" s="209"/>
      <c r="U724" s="209"/>
      <c r="V724" s="209"/>
    </row>
    <row r="725" spans="1:22" ht="15.75" customHeight="1" x14ac:dyDescent="0.25">
      <c r="A725" s="209"/>
      <c r="B725" s="209"/>
      <c r="C725" s="209"/>
      <c r="D725" s="209"/>
      <c r="E725" s="209"/>
      <c r="F725" s="209"/>
      <c r="G725" s="209"/>
      <c r="H725" s="209"/>
      <c r="I725" s="209"/>
      <c r="J725" s="209"/>
      <c r="K725" s="209"/>
      <c r="L725" s="209"/>
      <c r="M725" s="209"/>
      <c r="N725" s="209"/>
      <c r="O725" s="209"/>
      <c r="P725" s="209"/>
      <c r="Q725" s="209"/>
      <c r="R725" s="209"/>
      <c r="S725" s="209"/>
      <c r="T725" s="209"/>
      <c r="U725" s="209"/>
      <c r="V725" s="209"/>
    </row>
    <row r="726" spans="1:22" ht="15.75" customHeight="1" x14ac:dyDescent="0.25">
      <c r="A726" s="209"/>
      <c r="B726" s="209"/>
      <c r="C726" s="209"/>
      <c r="D726" s="209"/>
      <c r="E726" s="209"/>
      <c r="F726" s="209"/>
      <c r="G726" s="209"/>
      <c r="H726" s="209"/>
      <c r="I726" s="209"/>
      <c r="J726" s="209"/>
      <c r="K726" s="209"/>
      <c r="L726" s="209"/>
      <c r="M726" s="209"/>
      <c r="N726" s="209"/>
      <c r="O726" s="209"/>
      <c r="P726" s="209"/>
      <c r="Q726" s="209"/>
      <c r="R726" s="209"/>
      <c r="S726" s="209"/>
      <c r="T726" s="209"/>
      <c r="U726" s="209"/>
      <c r="V726" s="209"/>
    </row>
    <row r="727" spans="1:22" ht="15.75" customHeight="1" x14ac:dyDescent="0.25">
      <c r="A727" s="209"/>
      <c r="B727" s="209"/>
      <c r="C727" s="209"/>
      <c r="D727" s="209"/>
      <c r="E727" s="209"/>
      <c r="F727" s="209"/>
      <c r="G727" s="209"/>
      <c r="H727" s="209"/>
      <c r="I727" s="209"/>
      <c r="J727" s="209"/>
      <c r="K727" s="209"/>
      <c r="L727" s="209"/>
      <c r="M727" s="209"/>
      <c r="N727" s="209"/>
      <c r="O727" s="209"/>
      <c r="P727" s="209"/>
      <c r="Q727" s="209"/>
      <c r="R727" s="209"/>
      <c r="S727" s="209"/>
      <c r="T727" s="209"/>
      <c r="U727" s="209"/>
      <c r="V727" s="209"/>
    </row>
    <row r="728" spans="1:22" ht="15.75" customHeight="1" x14ac:dyDescent="0.25">
      <c r="A728" s="209"/>
      <c r="B728" s="209"/>
      <c r="C728" s="209"/>
      <c r="D728" s="209"/>
      <c r="E728" s="209"/>
      <c r="F728" s="209"/>
      <c r="G728" s="209"/>
      <c r="H728" s="209"/>
      <c r="I728" s="209"/>
      <c r="J728" s="209"/>
      <c r="K728" s="209"/>
      <c r="L728" s="209"/>
      <c r="M728" s="209"/>
      <c r="N728" s="209"/>
      <c r="O728" s="209"/>
      <c r="P728" s="209"/>
      <c r="Q728" s="209"/>
      <c r="R728" s="209"/>
      <c r="S728" s="209"/>
      <c r="T728" s="209"/>
      <c r="U728" s="209"/>
      <c r="V728" s="209"/>
    </row>
    <row r="729" spans="1:22" ht="15.75" customHeight="1" x14ac:dyDescent="0.25">
      <c r="A729" s="209"/>
      <c r="B729" s="209"/>
      <c r="C729" s="209"/>
      <c r="D729" s="209"/>
      <c r="E729" s="209"/>
      <c r="F729" s="209"/>
      <c r="G729" s="209"/>
      <c r="H729" s="209"/>
      <c r="I729" s="209"/>
      <c r="J729" s="209"/>
      <c r="K729" s="209"/>
      <c r="L729" s="209"/>
      <c r="M729" s="209"/>
      <c r="N729" s="209"/>
      <c r="O729" s="209"/>
      <c r="P729" s="209"/>
      <c r="Q729" s="209"/>
      <c r="R729" s="209"/>
      <c r="S729" s="209"/>
      <c r="T729" s="209"/>
      <c r="U729" s="209"/>
      <c r="V729" s="209"/>
    </row>
    <row r="730" spans="1:22" ht="15.75" customHeight="1" x14ac:dyDescent="0.25">
      <c r="A730" s="209"/>
      <c r="B730" s="209"/>
      <c r="C730" s="209"/>
      <c r="D730" s="209"/>
      <c r="E730" s="209"/>
      <c r="F730" s="209"/>
      <c r="G730" s="209"/>
      <c r="H730" s="209"/>
      <c r="I730" s="209"/>
      <c r="J730" s="209"/>
      <c r="K730" s="209"/>
      <c r="L730" s="209"/>
      <c r="M730" s="209"/>
      <c r="N730" s="209"/>
      <c r="O730" s="209"/>
      <c r="P730" s="209"/>
      <c r="Q730" s="209"/>
      <c r="R730" s="209"/>
      <c r="S730" s="209"/>
      <c r="T730" s="209"/>
      <c r="U730" s="209"/>
      <c r="V730" s="209"/>
    </row>
    <row r="731" spans="1:22" ht="15.75" customHeight="1" x14ac:dyDescent="0.25">
      <c r="A731" s="209"/>
      <c r="B731" s="209"/>
      <c r="C731" s="209"/>
      <c r="D731" s="209"/>
      <c r="E731" s="209"/>
      <c r="F731" s="209"/>
      <c r="G731" s="209"/>
      <c r="H731" s="209"/>
      <c r="I731" s="209"/>
      <c r="J731" s="209"/>
      <c r="K731" s="209"/>
      <c r="L731" s="209"/>
      <c r="M731" s="209"/>
      <c r="N731" s="209"/>
      <c r="O731" s="209"/>
      <c r="P731" s="209"/>
      <c r="Q731" s="209"/>
      <c r="R731" s="209"/>
      <c r="S731" s="209"/>
      <c r="T731" s="209"/>
      <c r="U731" s="209"/>
      <c r="V731" s="209"/>
    </row>
    <row r="732" spans="1:22" ht="15.75" customHeight="1" x14ac:dyDescent="0.25">
      <c r="A732" s="209"/>
      <c r="B732" s="209"/>
      <c r="C732" s="209"/>
      <c r="D732" s="209"/>
      <c r="E732" s="209"/>
      <c r="F732" s="209"/>
      <c r="G732" s="209"/>
      <c r="H732" s="209"/>
      <c r="I732" s="209"/>
      <c r="J732" s="209"/>
      <c r="K732" s="209"/>
      <c r="L732" s="209"/>
      <c r="M732" s="209"/>
      <c r="N732" s="209"/>
      <c r="O732" s="209"/>
      <c r="P732" s="209"/>
      <c r="Q732" s="209"/>
      <c r="R732" s="209"/>
      <c r="S732" s="209"/>
      <c r="T732" s="209"/>
      <c r="U732" s="209"/>
      <c r="V732" s="209"/>
    </row>
    <row r="733" spans="1:22" ht="15.75" customHeight="1" x14ac:dyDescent="0.25">
      <c r="A733" s="209"/>
      <c r="B733" s="209"/>
      <c r="C733" s="209"/>
      <c r="D733" s="209"/>
      <c r="E733" s="209"/>
      <c r="F733" s="209"/>
      <c r="G733" s="209"/>
      <c r="H733" s="209"/>
      <c r="I733" s="209"/>
      <c r="J733" s="209"/>
      <c r="K733" s="209"/>
      <c r="L733" s="209"/>
      <c r="M733" s="209"/>
      <c r="N733" s="209"/>
      <c r="O733" s="209"/>
      <c r="P733" s="209"/>
      <c r="Q733" s="209"/>
      <c r="R733" s="209"/>
      <c r="S733" s="209"/>
      <c r="T733" s="209"/>
      <c r="U733" s="209"/>
      <c r="V733" s="209"/>
    </row>
    <row r="734" spans="1:22" ht="15.75" customHeight="1" x14ac:dyDescent="0.25">
      <c r="A734" s="209"/>
      <c r="B734" s="209"/>
      <c r="C734" s="209"/>
      <c r="D734" s="209"/>
      <c r="E734" s="209"/>
      <c r="F734" s="209"/>
      <c r="G734" s="209"/>
      <c r="H734" s="209"/>
      <c r="I734" s="209"/>
      <c r="J734" s="209"/>
      <c r="K734" s="209"/>
      <c r="L734" s="209"/>
      <c r="M734" s="209"/>
      <c r="N734" s="209"/>
      <c r="O734" s="209"/>
      <c r="P734" s="209"/>
      <c r="Q734" s="209"/>
      <c r="R734" s="209"/>
      <c r="S734" s="209"/>
      <c r="T734" s="209"/>
      <c r="U734" s="209"/>
      <c r="V734" s="209"/>
    </row>
    <row r="735" spans="1:22" ht="15.75" customHeight="1" x14ac:dyDescent="0.25">
      <c r="A735" s="209"/>
      <c r="B735" s="209"/>
      <c r="C735" s="209"/>
      <c r="D735" s="209"/>
      <c r="E735" s="209"/>
      <c r="F735" s="209"/>
      <c r="G735" s="209"/>
      <c r="H735" s="209"/>
      <c r="I735" s="209"/>
      <c r="J735" s="209"/>
      <c r="K735" s="209"/>
      <c r="L735" s="209"/>
      <c r="M735" s="209"/>
      <c r="N735" s="209"/>
      <c r="O735" s="209"/>
      <c r="P735" s="209"/>
      <c r="Q735" s="209"/>
      <c r="R735" s="209"/>
      <c r="S735" s="209"/>
      <c r="T735" s="209"/>
      <c r="U735" s="209"/>
      <c r="V735" s="209"/>
    </row>
    <row r="736" spans="1:22" ht="15.75" customHeight="1" x14ac:dyDescent="0.25">
      <c r="A736" s="209"/>
      <c r="B736" s="209"/>
      <c r="C736" s="209"/>
      <c r="D736" s="209"/>
      <c r="E736" s="209"/>
      <c r="F736" s="209"/>
      <c r="G736" s="209"/>
      <c r="H736" s="209"/>
      <c r="I736" s="209"/>
      <c r="J736" s="209"/>
      <c r="K736" s="209"/>
      <c r="L736" s="209"/>
      <c r="M736" s="209"/>
      <c r="N736" s="209"/>
      <c r="O736" s="209"/>
      <c r="P736" s="209"/>
      <c r="Q736" s="209"/>
      <c r="R736" s="209"/>
      <c r="S736" s="209"/>
      <c r="T736" s="209"/>
      <c r="U736" s="209"/>
      <c r="V736" s="209"/>
    </row>
    <row r="737" spans="1:22" ht="15.75" customHeight="1" x14ac:dyDescent="0.25">
      <c r="A737" s="209"/>
      <c r="B737" s="209"/>
      <c r="C737" s="209"/>
      <c r="D737" s="209"/>
      <c r="E737" s="209"/>
      <c r="F737" s="209"/>
      <c r="G737" s="209"/>
      <c r="H737" s="209"/>
      <c r="I737" s="209"/>
      <c r="J737" s="209"/>
      <c r="K737" s="209"/>
      <c r="L737" s="209"/>
      <c r="M737" s="209"/>
      <c r="N737" s="209"/>
      <c r="O737" s="209"/>
      <c r="P737" s="209"/>
      <c r="Q737" s="209"/>
      <c r="R737" s="209"/>
      <c r="S737" s="209"/>
      <c r="T737" s="209"/>
      <c r="U737" s="209"/>
      <c r="V737" s="209"/>
    </row>
    <row r="738" spans="1:22" ht="15.75" customHeight="1" x14ac:dyDescent="0.25">
      <c r="A738" s="209"/>
      <c r="B738" s="209"/>
      <c r="C738" s="209"/>
      <c r="D738" s="209"/>
      <c r="E738" s="209"/>
      <c r="F738" s="209"/>
      <c r="G738" s="209"/>
      <c r="H738" s="209"/>
      <c r="I738" s="209"/>
      <c r="J738" s="209"/>
      <c r="K738" s="209"/>
      <c r="L738" s="209"/>
      <c r="M738" s="209"/>
      <c r="N738" s="209"/>
      <c r="O738" s="209"/>
      <c r="P738" s="209"/>
      <c r="Q738" s="209"/>
      <c r="R738" s="209"/>
      <c r="S738" s="209"/>
      <c r="T738" s="209"/>
      <c r="U738" s="209"/>
      <c r="V738" s="209"/>
    </row>
    <row r="739" spans="1:22" ht="15.75" customHeight="1" x14ac:dyDescent="0.25">
      <c r="A739" s="209"/>
      <c r="B739" s="209"/>
      <c r="C739" s="209"/>
      <c r="D739" s="209"/>
      <c r="E739" s="209"/>
      <c r="F739" s="209"/>
      <c r="G739" s="209"/>
      <c r="H739" s="209"/>
      <c r="I739" s="209"/>
      <c r="J739" s="209"/>
      <c r="K739" s="209"/>
      <c r="L739" s="209"/>
      <c r="M739" s="209"/>
      <c r="N739" s="209"/>
      <c r="O739" s="209"/>
      <c r="P739" s="209"/>
      <c r="Q739" s="209"/>
      <c r="R739" s="209"/>
      <c r="S739" s="209"/>
      <c r="T739" s="209"/>
      <c r="U739" s="209"/>
      <c r="V739" s="209"/>
    </row>
    <row r="740" spans="1:22" ht="15.75" customHeight="1" x14ac:dyDescent="0.25">
      <c r="A740" s="209"/>
      <c r="B740" s="209"/>
      <c r="C740" s="209"/>
      <c r="D740" s="209"/>
      <c r="E740" s="209"/>
      <c r="F740" s="209"/>
      <c r="G740" s="209"/>
      <c r="H740" s="209"/>
      <c r="I740" s="209"/>
      <c r="J740" s="209"/>
      <c r="K740" s="209"/>
      <c r="L740" s="209"/>
      <c r="M740" s="209"/>
      <c r="N740" s="209"/>
      <c r="O740" s="209"/>
      <c r="P740" s="209"/>
      <c r="Q740" s="209"/>
      <c r="R740" s="209"/>
      <c r="S740" s="209"/>
      <c r="T740" s="209"/>
      <c r="U740" s="209"/>
      <c r="V740" s="209"/>
    </row>
    <row r="741" spans="1:22" ht="15.75" customHeight="1" x14ac:dyDescent="0.25">
      <c r="A741" s="209"/>
      <c r="B741" s="209"/>
      <c r="C741" s="209"/>
      <c r="D741" s="209"/>
      <c r="E741" s="209"/>
      <c r="F741" s="209"/>
      <c r="G741" s="209"/>
      <c r="H741" s="209"/>
      <c r="I741" s="209"/>
      <c r="J741" s="209"/>
      <c r="K741" s="209"/>
      <c r="L741" s="209"/>
      <c r="M741" s="209"/>
      <c r="N741" s="209"/>
      <c r="O741" s="209"/>
      <c r="P741" s="209"/>
      <c r="Q741" s="209"/>
      <c r="R741" s="209"/>
      <c r="S741" s="209"/>
      <c r="T741" s="209"/>
      <c r="U741" s="209"/>
      <c r="V741" s="209"/>
    </row>
    <row r="742" spans="1:22" ht="15.75" customHeight="1" x14ac:dyDescent="0.25">
      <c r="A742" s="209"/>
      <c r="B742" s="209"/>
      <c r="C742" s="209"/>
      <c r="D742" s="209"/>
      <c r="E742" s="209"/>
      <c r="F742" s="209"/>
      <c r="G742" s="209"/>
      <c r="H742" s="209"/>
      <c r="I742" s="209"/>
      <c r="J742" s="209"/>
      <c r="K742" s="209"/>
      <c r="L742" s="209"/>
      <c r="M742" s="209"/>
      <c r="N742" s="209"/>
      <c r="O742" s="209"/>
      <c r="P742" s="209"/>
      <c r="Q742" s="209"/>
      <c r="R742" s="209"/>
      <c r="S742" s="209"/>
      <c r="T742" s="209"/>
      <c r="U742" s="209"/>
      <c r="V742" s="209"/>
    </row>
    <row r="743" spans="1:22" ht="15.75" customHeight="1" x14ac:dyDescent="0.25">
      <c r="A743" s="209"/>
      <c r="B743" s="209"/>
      <c r="C743" s="209"/>
      <c r="D743" s="209"/>
      <c r="E743" s="209"/>
      <c r="F743" s="209"/>
      <c r="G743" s="209"/>
      <c r="H743" s="209"/>
      <c r="I743" s="209"/>
      <c r="J743" s="209"/>
      <c r="K743" s="209"/>
      <c r="L743" s="209"/>
      <c r="M743" s="209"/>
      <c r="N743" s="209"/>
      <c r="O743" s="209"/>
      <c r="P743" s="209"/>
      <c r="Q743" s="209"/>
      <c r="R743" s="209"/>
      <c r="S743" s="209"/>
      <c r="T743" s="209"/>
      <c r="U743" s="209"/>
      <c r="V743" s="209"/>
    </row>
    <row r="744" spans="1:22" ht="15.75" customHeight="1" x14ac:dyDescent="0.25">
      <c r="A744" s="209"/>
      <c r="B744" s="209"/>
      <c r="C744" s="209"/>
      <c r="D744" s="209"/>
      <c r="E744" s="209"/>
      <c r="F744" s="209"/>
      <c r="G744" s="209"/>
      <c r="H744" s="209"/>
      <c r="I744" s="209"/>
      <c r="J744" s="209"/>
      <c r="K744" s="209"/>
      <c r="L744" s="209"/>
      <c r="M744" s="209"/>
      <c r="N744" s="209"/>
      <c r="O744" s="209"/>
      <c r="P744" s="209"/>
      <c r="Q744" s="209"/>
      <c r="R744" s="209"/>
      <c r="S744" s="209"/>
      <c r="T744" s="209"/>
      <c r="U744" s="209"/>
      <c r="V744" s="209"/>
    </row>
    <row r="745" spans="1:22" ht="15.75" customHeight="1" x14ac:dyDescent="0.25">
      <c r="A745" s="209"/>
      <c r="B745" s="209"/>
      <c r="C745" s="209"/>
      <c r="D745" s="209"/>
      <c r="E745" s="209"/>
      <c r="F745" s="209"/>
      <c r="G745" s="209"/>
      <c r="H745" s="209"/>
      <c r="I745" s="209"/>
      <c r="J745" s="209"/>
      <c r="K745" s="209"/>
      <c r="L745" s="209"/>
      <c r="M745" s="209"/>
      <c r="N745" s="209"/>
      <c r="O745" s="209"/>
      <c r="P745" s="209"/>
      <c r="Q745" s="209"/>
      <c r="R745" s="209"/>
      <c r="S745" s="209"/>
      <c r="T745" s="209"/>
      <c r="U745" s="209"/>
      <c r="V745" s="209"/>
    </row>
    <row r="746" spans="1:22" ht="15.75" customHeight="1" x14ac:dyDescent="0.25">
      <c r="A746" s="209"/>
      <c r="B746" s="209"/>
      <c r="C746" s="209"/>
      <c r="D746" s="209"/>
      <c r="E746" s="209"/>
      <c r="F746" s="209"/>
      <c r="G746" s="209"/>
      <c r="H746" s="209"/>
      <c r="I746" s="209"/>
      <c r="J746" s="209"/>
      <c r="K746" s="209"/>
      <c r="L746" s="209"/>
      <c r="M746" s="209"/>
      <c r="N746" s="209"/>
      <c r="O746" s="209"/>
      <c r="P746" s="209"/>
      <c r="Q746" s="209"/>
      <c r="R746" s="209"/>
      <c r="S746" s="209"/>
      <c r="T746" s="209"/>
      <c r="U746" s="209"/>
      <c r="V746" s="209"/>
    </row>
    <row r="747" spans="1:22" ht="15.75" customHeight="1" x14ac:dyDescent="0.25">
      <c r="A747" s="209"/>
      <c r="B747" s="209"/>
      <c r="C747" s="209"/>
      <c r="D747" s="209"/>
      <c r="E747" s="209"/>
      <c r="F747" s="209"/>
      <c r="G747" s="209"/>
      <c r="H747" s="209"/>
      <c r="I747" s="209"/>
      <c r="J747" s="209"/>
      <c r="K747" s="209"/>
      <c r="L747" s="209"/>
      <c r="M747" s="209"/>
      <c r="N747" s="209"/>
      <c r="O747" s="209"/>
      <c r="P747" s="209"/>
      <c r="Q747" s="209"/>
      <c r="R747" s="209"/>
      <c r="S747" s="209"/>
      <c r="T747" s="209"/>
      <c r="U747" s="209"/>
      <c r="V747" s="209"/>
    </row>
    <row r="748" spans="1:22" ht="15.75" customHeight="1" x14ac:dyDescent="0.25">
      <c r="A748" s="209"/>
      <c r="B748" s="209"/>
      <c r="C748" s="209"/>
      <c r="D748" s="209"/>
      <c r="E748" s="209"/>
      <c r="F748" s="209"/>
      <c r="G748" s="209"/>
      <c r="H748" s="209"/>
      <c r="I748" s="209"/>
      <c r="J748" s="209"/>
      <c r="K748" s="209"/>
      <c r="L748" s="209"/>
      <c r="M748" s="209"/>
      <c r="N748" s="209"/>
      <c r="O748" s="209"/>
      <c r="P748" s="209"/>
      <c r="Q748" s="209"/>
      <c r="R748" s="209"/>
      <c r="S748" s="209"/>
      <c r="T748" s="209"/>
      <c r="U748" s="209"/>
      <c r="V748" s="209"/>
    </row>
    <row r="749" spans="1:22" ht="15.75" customHeight="1" x14ac:dyDescent="0.25">
      <c r="A749" s="209"/>
      <c r="B749" s="209"/>
      <c r="C749" s="209"/>
      <c r="D749" s="209"/>
      <c r="E749" s="209"/>
      <c r="F749" s="209"/>
      <c r="G749" s="209"/>
      <c r="H749" s="209"/>
      <c r="I749" s="209"/>
      <c r="J749" s="209"/>
      <c r="K749" s="209"/>
      <c r="L749" s="209"/>
      <c r="M749" s="209"/>
      <c r="N749" s="209"/>
      <c r="O749" s="209"/>
      <c r="P749" s="209"/>
      <c r="Q749" s="209"/>
      <c r="R749" s="209"/>
      <c r="S749" s="209"/>
      <c r="T749" s="209"/>
      <c r="U749" s="209"/>
      <c r="V749" s="209"/>
    </row>
    <row r="750" spans="1:22" ht="15.75" customHeight="1" x14ac:dyDescent="0.25">
      <c r="A750" s="209"/>
      <c r="B750" s="209"/>
      <c r="C750" s="209"/>
      <c r="D750" s="209"/>
      <c r="E750" s="209"/>
      <c r="F750" s="209"/>
      <c r="G750" s="209"/>
      <c r="H750" s="209"/>
      <c r="I750" s="209"/>
      <c r="J750" s="209"/>
      <c r="K750" s="209"/>
      <c r="L750" s="209"/>
      <c r="M750" s="209"/>
      <c r="N750" s="209"/>
      <c r="O750" s="209"/>
      <c r="P750" s="209"/>
      <c r="Q750" s="209"/>
      <c r="R750" s="209"/>
      <c r="S750" s="209"/>
      <c r="T750" s="209"/>
      <c r="U750" s="209"/>
      <c r="V750" s="209"/>
    </row>
    <row r="751" spans="1:22" ht="15.75" customHeight="1" x14ac:dyDescent="0.25">
      <c r="A751" s="209"/>
      <c r="B751" s="209"/>
      <c r="C751" s="209"/>
      <c r="D751" s="209"/>
      <c r="E751" s="209"/>
      <c r="F751" s="209"/>
      <c r="G751" s="209"/>
      <c r="H751" s="209"/>
      <c r="I751" s="209"/>
      <c r="J751" s="209"/>
      <c r="K751" s="209"/>
      <c r="L751" s="209"/>
      <c r="M751" s="209"/>
      <c r="N751" s="209"/>
      <c r="O751" s="209"/>
      <c r="P751" s="209"/>
      <c r="Q751" s="209"/>
      <c r="R751" s="209"/>
      <c r="S751" s="209"/>
      <c r="T751" s="209"/>
      <c r="U751" s="209"/>
      <c r="V751" s="209"/>
    </row>
    <row r="752" spans="1:22" ht="15.75" customHeight="1" x14ac:dyDescent="0.25">
      <c r="A752" s="209"/>
      <c r="B752" s="209"/>
      <c r="C752" s="209"/>
      <c r="D752" s="209"/>
      <c r="E752" s="209"/>
      <c r="F752" s="209"/>
      <c r="G752" s="209"/>
      <c r="H752" s="209"/>
      <c r="I752" s="209"/>
      <c r="J752" s="209"/>
      <c r="K752" s="209"/>
      <c r="L752" s="209"/>
      <c r="M752" s="209"/>
      <c r="N752" s="209"/>
      <c r="O752" s="209"/>
      <c r="P752" s="209"/>
      <c r="Q752" s="209"/>
      <c r="R752" s="209"/>
      <c r="S752" s="209"/>
      <c r="T752" s="209"/>
      <c r="U752" s="209"/>
      <c r="V752" s="209"/>
    </row>
    <row r="753" spans="1:22" ht="15.75" customHeight="1" x14ac:dyDescent="0.25">
      <c r="A753" s="209"/>
      <c r="B753" s="209"/>
      <c r="C753" s="209"/>
      <c r="D753" s="209"/>
      <c r="E753" s="209"/>
      <c r="F753" s="209"/>
      <c r="G753" s="209"/>
      <c r="H753" s="209"/>
      <c r="I753" s="209"/>
      <c r="J753" s="209"/>
      <c r="K753" s="209"/>
      <c r="L753" s="209"/>
      <c r="M753" s="209"/>
      <c r="N753" s="209"/>
      <c r="O753" s="209"/>
      <c r="P753" s="209"/>
      <c r="Q753" s="209"/>
      <c r="R753" s="209"/>
      <c r="S753" s="209"/>
      <c r="T753" s="209"/>
      <c r="U753" s="209"/>
      <c r="V753" s="209"/>
    </row>
    <row r="754" spans="1:22" ht="15.75" customHeight="1" x14ac:dyDescent="0.25">
      <c r="A754" s="209"/>
      <c r="B754" s="209"/>
      <c r="C754" s="209"/>
      <c r="D754" s="209"/>
      <c r="E754" s="209"/>
      <c r="F754" s="209"/>
      <c r="G754" s="209"/>
      <c r="H754" s="209"/>
      <c r="I754" s="209"/>
      <c r="J754" s="209"/>
      <c r="K754" s="209"/>
      <c r="L754" s="209"/>
      <c r="M754" s="209"/>
      <c r="N754" s="209"/>
      <c r="O754" s="209"/>
      <c r="P754" s="209"/>
      <c r="Q754" s="209"/>
      <c r="R754" s="209"/>
      <c r="S754" s="209"/>
      <c r="T754" s="209"/>
      <c r="U754" s="209"/>
      <c r="V754" s="209"/>
    </row>
    <row r="755" spans="1:22" ht="15.75" customHeight="1" x14ac:dyDescent="0.25">
      <c r="A755" s="209"/>
      <c r="B755" s="209"/>
      <c r="C755" s="209"/>
      <c r="D755" s="209"/>
      <c r="E755" s="209"/>
      <c r="F755" s="209"/>
      <c r="G755" s="209"/>
      <c r="H755" s="209"/>
      <c r="I755" s="209"/>
      <c r="J755" s="209"/>
      <c r="K755" s="209"/>
      <c r="L755" s="209"/>
      <c r="M755" s="209"/>
      <c r="N755" s="209"/>
      <c r="O755" s="209"/>
      <c r="P755" s="209"/>
      <c r="Q755" s="209"/>
      <c r="R755" s="209"/>
      <c r="S755" s="209"/>
      <c r="T755" s="209"/>
      <c r="U755" s="209"/>
      <c r="V755" s="209"/>
    </row>
    <row r="756" spans="1:22" ht="15.75" customHeight="1" x14ac:dyDescent="0.25">
      <c r="A756" s="209"/>
      <c r="B756" s="209"/>
      <c r="C756" s="209"/>
      <c r="D756" s="209"/>
      <c r="E756" s="209"/>
      <c r="F756" s="209"/>
      <c r="G756" s="209"/>
      <c r="H756" s="209"/>
      <c r="I756" s="209"/>
      <c r="J756" s="209"/>
      <c r="K756" s="209"/>
      <c r="L756" s="209"/>
      <c r="M756" s="209"/>
      <c r="N756" s="209"/>
      <c r="O756" s="209"/>
      <c r="P756" s="209"/>
      <c r="Q756" s="209"/>
      <c r="R756" s="209"/>
      <c r="S756" s="209"/>
      <c r="T756" s="209"/>
      <c r="U756" s="209"/>
      <c r="V756" s="209"/>
    </row>
    <row r="757" spans="1:22" ht="15.75" customHeight="1" x14ac:dyDescent="0.25">
      <c r="A757" s="209"/>
      <c r="B757" s="209"/>
      <c r="C757" s="209"/>
      <c r="D757" s="209"/>
      <c r="E757" s="209"/>
      <c r="F757" s="209"/>
      <c r="G757" s="209"/>
      <c r="H757" s="209"/>
      <c r="I757" s="209"/>
      <c r="J757" s="209"/>
      <c r="K757" s="209"/>
      <c r="L757" s="209"/>
      <c r="M757" s="209"/>
      <c r="N757" s="209"/>
      <c r="O757" s="209"/>
      <c r="P757" s="209"/>
      <c r="Q757" s="209"/>
      <c r="R757" s="209"/>
      <c r="S757" s="209"/>
      <c r="T757" s="209"/>
      <c r="U757" s="209"/>
      <c r="V757" s="209"/>
    </row>
    <row r="758" spans="1:22" ht="15.75" customHeight="1" x14ac:dyDescent="0.25">
      <c r="A758" s="209"/>
      <c r="B758" s="209"/>
      <c r="C758" s="209"/>
      <c r="D758" s="209"/>
      <c r="E758" s="209"/>
      <c r="F758" s="209"/>
      <c r="G758" s="209"/>
      <c r="H758" s="209"/>
      <c r="I758" s="209"/>
      <c r="J758" s="209"/>
      <c r="K758" s="209"/>
      <c r="L758" s="209"/>
      <c r="M758" s="209"/>
      <c r="N758" s="209"/>
      <c r="O758" s="209"/>
      <c r="P758" s="209"/>
      <c r="Q758" s="209"/>
      <c r="R758" s="209"/>
      <c r="S758" s="209"/>
      <c r="T758" s="209"/>
      <c r="U758" s="209"/>
      <c r="V758" s="209"/>
    </row>
    <row r="759" spans="1:22" ht="15.75" customHeight="1" x14ac:dyDescent="0.25">
      <c r="A759" s="209"/>
      <c r="B759" s="209"/>
      <c r="C759" s="209"/>
      <c r="D759" s="209"/>
      <c r="E759" s="209"/>
      <c r="F759" s="209"/>
      <c r="G759" s="209"/>
      <c r="H759" s="209"/>
      <c r="I759" s="209"/>
      <c r="J759" s="209"/>
      <c r="K759" s="209"/>
      <c r="L759" s="209"/>
      <c r="M759" s="209"/>
      <c r="N759" s="209"/>
      <c r="O759" s="209"/>
      <c r="P759" s="209"/>
      <c r="Q759" s="209"/>
      <c r="R759" s="209"/>
      <c r="S759" s="209"/>
      <c r="T759" s="209"/>
      <c r="U759" s="209"/>
      <c r="V759" s="209"/>
    </row>
    <row r="760" spans="1:22" ht="15.75" customHeight="1" x14ac:dyDescent="0.25">
      <c r="A760" s="209"/>
      <c r="B760" s="209"/>
      <c r="C760" s="209"/>
      <c r="D760" s="209"/>
      <c r="E760" s="209"/>
      <c r="F760" s="209"/>
      <c r="G760" s="209"/>
      <c r="H760" s="209"/>
      <c r="I760" s="209"/>
      <c r="J760" s="209"/>
      <c r="K760" s="209"/>
      <c r="L760" s="209"/>
      <c r="M760" s="209"/>
      <c r="N760" s="209"/>
      <c r="O760" s="209"/>
      <c r="P760" s="209"/>
      <c r="Q760" s="209"/>
      <c r="R760" s="209"/>
      <c r="S760" s="209"/>
      <c r="T760" s="209"/>
      <c r="U760" s="209"/>
      <c r="V760" s="209"/>
    </row>
    <row r="761" spans="1:22" ht="15.75" customHeight="1" x14ac:dyDescent="0.25">
      <c r="A761" s="209"/>
      <c r="B761" s="209"/>
      <c r="C761" s="209"/>
      <c r="D761" s="209"/>
      <c r="E761" s="209"/>
      <c r="F761" s="209"/>
      <c r="G761" s="209"/>
      <c r="H761" s="209"/>
      <c r="I761" s="209"/>
      <c r="J761" s="209"/>
      <c r="K761" s="209"/>
      <c r="L761" s="209"/>
      <c r="M761" s="209"/>
      <c r="N761" s="209"/>
      <c r="O761" s="209"/>
      <c r="P761" s="209"/>
      <c r="Q761" s="209"/>
      <c r="R761" s="209"/>
      <c r="S761" s="209"/>
      <c r="T761" s="209"/>
      <c r="U761" s="209"/>
      <c r="V761" s="209"/>
    </row>
    <row r="762" spans="1:22" ht="15.75" customHeight="1" x14ac:dyDescent="0.25">
      <c r="A762" s="209"/>
      <c r="B762" s="209"/>
      <c r="C762" s="209"/>
      <c r="D762" s="209"/>
      <c r="E762" s="209"/>
      <c r="F762" s="209"/>
      <c r="G762" s="209"/>
      <c r="H762" s="209"/>
      <c r="I762" s="209"/>
      <c r="J762" s="209"/>
      <c r="K762" s="209"/>
      <c r="L762" s="209"/>
      <c r="M762" s="209"/>
      <c r="N762" s="209"/>
      <c r="O762" s="209"/>
      <c r="P762" s="209"/>
      <c r="Q762" s="209"/>
      <c r="R762" s="209"/>
      <c r="S762" s="209"/>
      <c r="T762" s="209"/>
      <c r="U762" s="209"/>
      <c r="V762" s="209"/>
    </row>
    <row r="763" spans="1:22" ht="15.75" customHeight="1" x14ac:dyDescent="0.25">
      <c r="A763" s="209"/>
      <c r="B763" s="209"/>
      <c r="C763" s="209"/>
      <c r="D763" s="209"/>
      <c r="E763" s="209"/>
      <c r="F763" s="209"/>
      <c r="G763" s="209"/>
      <c r="H763" s="209"/>
      <c r="I763" s="209"/>
      <c r="J763" s="209"/>
      <c r="K763" s="209"/>
      <c r="L763" s="209"/>
      <c r="M763" s="209"/>
      <c r="N763" s="209"/>
      <c r="O763" s="209"/>
      <c r="P763" s="209"/>
      <c r="Q763" s="209"/>
      <c r="R763" s="209"/>
      <c r="S763" s="209"/>
      <c r="T763" s="209"/>
      <c r="U763" s="209"/>
      <c r="V763" s="209"/>
    </row>
    <row r="764" spans="1:22" ht="15.75" customHeight="1" x14ac:dyDescent="0.25">
      <c r="A764" s="209"/>
      <c r="B764" s="209"/>
      <c r="C764" s="209"/>
      <c r="D764" s="209"/>
      <c r="E764" s="209"/>
      <c r="F764" s="209"/>
      <c r="G764" s="209"/>
      <c r="H764" s="209"/>
      <c r="I764" s="209"/>
      <c r="J764" s="209"/>
      <c r="K764" s="209"/>
      <c r="L764" s="209"/>
      <c r="M764" s="209"/>
      <c r="N764" s="209"/>
      <c r="O764" s="209"/>
      <c r="P764" s="209"/>
      <c r="Q764" s="209"/>
      <c r="R764" s="209"/>
      <c r="S764" s="209"/>
      <c r="T764" s="209"/>
      <c r="U764" s="209"/>
      <c r="V764" s="209"/>
    </row>
    <row r="765" spans="1:22" ht="15.75" customHeight="1" x14ac:dyDescent="0.25">
      <c r="A765" s="209"/>
      <c r="B765" s="209"/>
      <c r="C765" s="209"/>
      <c r="D765" s="209"/>
      <c r="E765" s="209"/>
      <c r="F765" s="209"/>
      <c r="G765" s="209"/>
      <c r="H765" s="209"/>
      <c r="I765" s="209"/>
      <c r="J765" s="209"/>
      <c r="K765" s="209"/>
      <c r="L765" s="209"/>
      <c r="M765" s="209"/>
      <c r="N765" s="209"/>
      <c r="O765" s="209"/>
      <c r="P765" s="209"/>
      <c r="Q765" s="209"/>
      <c r="R765" s="209"/>
      <c r="S765" s="209"/>
      <c r="T765" s="209"/>
      <c r="U765" s="209"/>
      <c r="V765" s="209"/>
    </row>
    <row r="766" spans="1:22" ht="15.75" customHeight="1" x14ac:dyDescent="0.25">
      <c r="A766" s="209"/>
      <c r="B766" s="209"/>
      <c r="C766" s="209"/>
      <c r="D766" s="209"/>
      <c r="E766" s="209"/>
      <c r="F766" s="209"/>
      <c r="G766" s="209"/>
      <c r="H766" s="209"/>
      <c r="I766" s="209"/>
      <c r="J766" s="209"/>
      <c r="K766" s="209"/>
      <c r="L766" s="209"/>
      <c r="M766" s="209"/>
      <c r="N766" s="209"/>
      <c r="O766" s="209"/>
      <c r="P766" s="209"/>
      <c r="Q766" s="209"/>
      <c r="R766" s="209"/>
      <c r="S766" s="209"/>
      <c r="T766" s="209"/>
      <c r="U766" s="209"/>
      <c r="V766" s="209"/>
    </row>
    <row r="767" spans="1:22" ht="15.75" customHeight="1" x14ac:dyDescent="0.25">
      <c r="A767" s="209"/>
      <c r="B767" s="209"/>
      <c r="C767" s="209"/>
      <c r="D767" s="209"/>
      <c r="E767" s="209"/>
      <c r="F767" s="209"/>
      <c r="G767" s="209"/>
      <c r="H767" s="209"/>
      <c r="I767" s="209"/>
      <c r="J767" s="209"/>
      <c r="K767" s="209"/>
      <c r="L767" s="209"/>
      <c r="M767" s="209"/>
      <c r="N767" s="209"/>
      <c r="O767" s="209"/>
      <c r="P767" s="209"/>
      <c r="Q767" s="209"/>
      <c r="R767" s="209"/>
      <c r="S767" s="209"/>
      <c r="T767" s="209"/>
      <c r="U767" s="209"/>
      <c r="V767" s="209"/>
    </row>
    <row r="768" spans="1:22" ht="15.75" customHeight="1" x14ac:dyDescent="0.25">
      <c r="A768" s="209"/>
      <c r="B768" s="209"/>
      <c r="C768" s="209"/>
      <c r="D768" s="209"/>
      <c r="E768" s="209"/>
      <c r="F768" s="209"/>
      <c r="G768" s="209"/>
      <c r="H768" s="209"/>
      <c r="I768" s="209"/>
      <c r="J768" s="209"/>
      <c r="K768" s="209"/>
      <c r="L768" s="209"/>
      <c r="M768" s="209"/>
      <c r="N768" s="209"/>
      <c r="O768" s="209"/>
      <c r="P768" s="209"/>
      <c r="Q768" s="209"/>
      <c r="R768" s="209"/>
      <c r="S768" s="209"/>
      <c r="T768" s="209"/>
      <c r="U768" s="209"/>
      <c r="V768" s="209"/>
    </row>
    <row r="769" spans="1:22" ht="15.75" customHeight="1" x14ac:dyDescent="0.25">
      <c r="A769" s="209"/>
      <c r="B769" s="209"/>
      <c r="C769" s="209"/>
      <c r="D769" s="209"/>
      <c r="E769" s="209"/>
      <c r="F769" s="209"/>
      <c r="G769" s="209"/>
      <c r="H769" s="209"/>
      <c r="I769" s="209"/>
      <c r="J769" s="209"/>
      <c r="K769" s="209"/>
      <c r="L769" s="209"/>
      <c r="M769" s="209"/>
      <c r="N769" s="209"/>
      <c r="O769" s="209"/>
      <c r="P769" s="209"/>
      <c r="Q769" s="209"/>
      <c r="R769" s="209"/>
      <c r="S769" s="209"/>
      <c r="T769" s="209"/>
      <c r="U769" s="209"/>
      <c r="V769" s="209"/>
    </row>
    <row r="770" spans="1:22" ht="15.75" customHeight="1" x14ac:dyDescent="0.25">
      <c r="A770" s="209"/>
      <c r="B770" s="209"/>
      <c r="C770" s="209"/>
      <c r="D770" s="209"/>
      <c r="E770" s="209"/>
      <c r="F770" s="209"/>
      <c r="G770" s="209"/>
      <c r="H770" s="209"/>
      <c r="I770" s="209"/>
      <c r="J770" s="209"/>
      <c r="K770" s="209"/>
      <c r="L770" s="209"/>
      <c r="M770" s="209"/>
      <c r="N770" s="209"/>
      <c r="O770" s="209"/>
      <c r="P770" s="209"/>
      <c r="Q770" s="209"/>
      <c r="R770" s="209"/>
      <c r="S770" s="209"/>
      <c r="T770" s="209"/>
      <c r="U770" s="209"/>
      <c r="V770" s="209"/>
    </row>
    <row r="771" spans="1:22" ht="15.75" customHeight="1" x14ac:dyDescent="0.25">
      <c r="A771" s="209"/>
      <c r="B771" s="209"/>
      <c r="C771" s="209"/>
      <c r="D771" s="209"/>
      <c r="E771" s="209"/>
      <c r="F771" s="209"/>
      <c r="G771" s="209"/>
      <c r="H771" s="209"/>
      <c r="I771" s="209"/>
      <c r="J771" s="209"/>
      <c r="K771" s="209"/>
      <c r="L771" s="209"/>
      <c r="M771" s="209"/>
      <c r="N771" s="209"/>
      <c r="O771" s="209"/>
      <c r="P771" s="209"/>
      <c r="Q771" s="209"/>
      <c r="R771" s="209"/>
      <c r="S771" s="209"/>
      <c r="T771" s="209"/>
      <c r="U771" s="209"/>
      <c r="V771" s="209"/>
    </row>
    <row r="772" spans="1:22" ht="15.75" customHeight="1" x14ac:dyDescent="0.25">
      <c r="A772" s="209"/>
      <c r="B772" s="209"/>
      <c r="C772" s="209"/>
      <c r="D772" s="209"/>
      <c r="E772" s="209"/>
      <c r="F772" s="209"/>
      <c r="G772" s="209"/>
      <c r="H772" s="209"/>
      <c r="I772" s="209"/>
      <c r="J772" s="209"/>
      <c r="K772" s="209"/>
      <c r="L772" s="209"/>
      <c r="M772" s="209"/>
      <c r="N772" s="209"/>
      <c r="O772" s="209"/>
      <c r="P772" s="209"/>
      <c r="Q772" s="209"/>
      <c r="R772" s="209"/>
      <c r="S772" s="209"/>
      <c r="T772" s="209"/>
      <c r="U772" s="209"/>
      <c r="V772" s="209"/>
    </row>
    <row r="773" spans="1:22" ht="15.75" customHeight="1" x14ac:dyDescent="0.25">
      <c r="A773" s="209"/>
      <c r="B773" s="209"/>
      <c r="C773" s="209"/>
      <c r="D773" s="209"/>
      <c r="E773" s="209"/>
      <c r="F773" s="209"/>
      <c r="G773" s="209"/>
      <c r="H773" s="209"/>
      <c r="I773" s="209"/>
      <c r="J773" s="209"/>
      <c r="K773" s="209"/>
      <c r="L773" s="209"/>
      <c r="M773" s="209"/>
      <c r="N773" s="209"/>
      <c r="O773" s="209"/>
      <c r="P773" s="209"/>
      <c r="Q773" s="209"/>
      <c r="R773" s="209"/>
      <c r="S773" s="209"/>
      <c r="T773" s="209"/>
      <c r="U773" s="209"/>
      <c r="V773" s="209"/>
    </row>
    <row r="774" spans="1:22" ht="15.75" customHeight="1" x14ac:dyDescent="0.25">
      <c r="A774" s="209"/>
      <c r="B774" s="209"/>
      <c r="C774" s="209"/>
      <c r="D774" s="209"/>
      <c r="E774" s="209"/>
      <c r="F774" s="209"/>
      <c r="G774" s="209"/>
      <c r="H774" s="209"/>
      <c r="I774" s="209"/>
      <c r="J774" s="209"/>
      <c r="K774" s="209"/>
      <c r="L774" s="209"/>
      <c r="M774" s="209"/>
      <c r="N774" s="209"/>
      <c r="O774" s="209"/>
      <c r="P774" s="209"/>
      <c r="Q774" s="209"/>
      <c r="R774" s="209"/>
      <c r="S774" s="209"/>
      <c r="T774" s="209"/>
      <c r="U774" s="209"/>
      <c r="V774" s="209"/>
    </row>
    <row r="775" spans="1:22" ht="15.75" customHeight="1" x14ac:dyDescent="0.25">
      <c r="A775" s="209"/>
      <c r="B775" s="209"/>
      <c r="C775" s="209"/>
      <c r="D775" s="209"/>
      <c r="E775" s="209"/>
      <c r="F775" s="209"/>
      <c r="G775" s="209"/>
      <c r="H775" s="209"/>
      <c r="I775" s="209"/>
      <c r="J775" s="209"/>
      <c r="K775" s="209"/>
      <c r="L775" s="209"/>
      <c r="M775" s="209"/>
      <c r="N775" s="209"/>
      <c r="O775" s="209"/>
      <c r="P775" s="209"/>
      <c r="Q775" s="209"/>
      <c r="R775" s="209"/>
      <c r="S775" s="209"/>
      <c r="T775" s="209"/>
      <c r="U775" s="209"/>
      <c r="V775" s="209"/>
    </row>
    <row r="776" spans="1:22" ht="15.75" customHeight="1" x14ac:dyDescent="0.25">
      <c r="A776" s="209"/>
      <c r="B776" s="209"/>
      <c r="C776" s="209"/>
      <c r="D776" s="209"/>
      <c r="E776" s="209"/>
      <c r="F776" s="209"/>
      <c r="G776" s="209"/>
      <c r="H776" s="209"/>
      <c r="I776" s="209"/>
      <c r="J776" s="209"/>
      <c r="K776" s="209"/>
      <c r="L776" s="209"/>
      <c r="M776" s="209"/>
      <c r="N776" s="209"/>
      <c r="O776" s="209"/>
      <c r="P776" s="209"/>
      <c r="Q776" s="209"/>
      <c r="R776" s="209"/>
      <c r="S776" s="209"/>
      <c r="T776" s="209"/>
      <c r="U776" s="209"/>
      <c r="V776" s="209"/>
    </row>
    <row r="777" spans="1:22" ht="15.75" customHeight="1" x14ac:dyDescent="0.25">
      <c r="A777" s="209"/>
      <c r="B777" s="209"/>
      <c r="C777" s="209"/>
      <c r="D777" s="209"/>
      <c r="E777" s="209"/>
      <c r="F777" s="209"/>
      <c r="G777" s="209"/>
      <c r="H777" s="209"/>
      <c r="I777" s="209"/>
      <c r="J777" s="209"/>
      <c r="K777" s="209"/>
      <c r="L777" s="209"/>
      <c r="M777" s="209"/>
      <c r="N777" s="209"/>
      <c r="O777" s="209"/>
      <c r="P777" s="209"/>
      <c r="Q777" s="209"/>
      <c r="R777" s="209"/>
      <c r="S777" s="209"/>
      <c r="T777" s="209"/>
      <c r="U777" s="209"/>
      <c r="V777" s="209"/>
    </row>
    <row r="778" spans="1:22" ht="15.75" customHeight="1" x14ac:dyDescent="0.25">
      <c r="A778" s="209"/>
      <c r="B778" s="209"/>
      <c r="C778" s="209"/>
      <c r="D778" s="209"/>
      <c r="E778" s="209"/>
      <c r="F778" s="209"/>
      <c r="G778" s="209"/>
      <c r="H778" s="209"/>
      <c r="I778" s="209"/>
      <c r="J778" s="209"/>
      <c r="K778" s="209"/>
      <c r="L778" s="209"/>
      <c r="M778" s="209"/>
      <c r="N778" s="209"/>
      <c r="O778" s="209"/>
      <c r="P778" s="209"/>
      <c r="Q778" s="209"/>
      <c r="R778" s="209"/>
      <c r="S778" s="209"/>
      <c r="T778" s="209"/>
      <c r="U778" s="209"/>
      <c r="V778" s="209"/>
    </row>
    <row r="779" spans="1:22" ht="15.75" customHeight="1" x14ac:dyDescent="0.25">
      <c r="A779" s="209"/>
      <c r="B779" s="209"/>
      <c r="C779" s="209"/>
      <c r="D779" s="209"/>
      <c r="E779" s="209"/>
      <c r="F779" s="209"/>
      <c r="G779" s="209"/>
      <c r="H779" s="209"/>
      <c r="I779" s="209"/>
      <c r="J779" s="209"/>
      <c r="K779" s="209"/>
      <c r="L779" s="209"/>
      <c r="M779" s="209"/>
      <c r="N779" s="209"/>
      <c r="O779" s="209"/>
      <c r="P779" s="209"/>
      <c r="Q779" s="209"/>
      <c r="R779" s="209"/>
      <c r="S779" s="209"/>
      <c r="T779" s="209"/>
      <c r="U779" s="209"/>
      <c r="V779" s="209"/>
    </row>
    <row r="780" spans="1:22" ht="15.75" customHeight="1" x14ac:dyDescent="0.25">
      <c r="A780" s="209"/>
      <c r="B780" s="209"/>
      <c r="C780" s="209"/>
      <c r="D780" s="209"/>
      <c r="E780" s="209"/>
      <c r="F780" s="209"/>
      <c r="G780" s="209"/>
      <c r="H780" s="209"/>
      <c r="I780" s="209"/>
      <c r="J780" s="209"/>
      <c r="K780" s="209"/>
      <c r="L780" s="209"/>
      <c r="M780" s="209"/>
      <c r="N780" s="209"/>
      <c r="O780" s="209"/>
      <c r="P780" s="209"/>
      <c r="Q780" s="209"/>
      <c r="R780" s="209"/>
      <c r="S780" s="209"/>
      <c r="T780" s="209"/>
      <c r="U780" s="209"/>
      <c r="V780" s="209"/>
    </row>
    <row r="781" spans="1:22" ht="15.75" customHeight="1" x14ac:dyDescent="0.25">
      <c r="A781" s="209"/>
      <c r="B781" s="209"/>
      <c r="C781" s="209"/>
      <c r="D781" s="209"/>
      <c r="E781" s="209"/>
      <c r="F781" s="209"/>
      <c r="G781" s="209"/>
      <c r="H781" s="209"/>
      <c r="I781" s="209"/>
      <c r="J781" s="209"/>
      <c r="K781" s="209"/>
      <c r="L781" s="209"/>
      <c r="M781" s="209"/>
      <c r="N781" s="209"/>
      <c r="O781" s="209"/>
      <c r="P781" s="209"/>
      <c r="Q781" s="209"/>
      <c r="R781" s="209"/>
      <c r="S781" s="209"/>
      <c r="T781" s="209"/>
      <c r="U781" s="209"/>
      <c r="V781" s="209"/>
    </row>
    <row r="782" spans="1:22" ht="15.75" customHeight="1" x14ac:dyDescent="0.25">
      <c r="A782" s="209"/>
      <c r="B782" s="209"/>
      <c r="C782" s="209"/>
      <c r="D782" s="209"/>
      <c r="E782" s="209"/>
      <c r="F782" s="209"/>
      <c r="G782" s="209"/>
      <c r="H782" s="209"/>
      <c r="I782" s="209"/>
      <c r="J782" s="209"/>
      <c r="K782" s="209"/>
      <c r="L782" s="209"/>
      <c r="M782" s="209"/>
      <c r="N782" s="209"/>
      <c r="O782" s="209"/>
      <c r="P782" s="209"/>
      <c r="Q782" s="209"/>
      <c r="R782" s="209"/>
      <c r="S782" s="209"/>
      <c r="T782" s="209"/>
      <c r="U782" s="209"/>
      <c r="V782" s="209"/>
    </row>
    <row r="783" spans="1:22" ht="15.75" customHeight="1" x14ac:dyDescent="0.25">
      <c r="A783" s="209"/>
      <c r="B783" s="209"/>
      <c r="C783" s="209"/>
      <c r="D783" s="209"/>
      <c r="E783" s="209"/>
      <c r="F783" s="209"/>
      <c r="G783" s="209"/>
      <c r="H783" s="209"/>
      <c r="I783" s="209"/>
      <c r="J783" s="209"/>
      <c r="K783" s="209"/>
      <c r="L783" s="209"/>
      <c r="M783" s="209"/>
      <c r="N783" s="209"/>
      <c r="O783" s="209"/>
      <c r="P783" s="209"/>
      <c r="Q783" s="209"/>
      <c r="R783" s="209"/>
      <c r="S783" s="209"/>
      <c r="T783" s="209"/>
      <c r="U783" s="209"/>
      <c r="V783" s="209"/>
    </row>
    <row r="784" spans="1:22" ht="15.75" customHeight="1" x14ac:dyDescent="0.25">
      <c r="A784" s="209"/>
      <c r="B784" s="209"/>
      <c r="C784" s="209"/>
      <c r="D784" s="209"/>
      <c r="E784" s="209"/>
      <c r="F784" s="209"/>
      <c r="G784" s="209"/>
      <c r="H784" s="209"/>
      <c r="I784" s="209"/>
      <c r="J784" s="209"/>
      <c r="K784" s="209"/>
      <c r="L784" s="209"/>
      <c r="M784" s="209"/>
      <c r="N784" s="209"/>
      <c r="O784" s="209"/>
      <c r="P784" s="209"/>
      <c r="Q784" s="209"/>
      <c r="R784" s="209"/>
      <c r="S784" s="209"/>
      <c r="T784" s="209"/>
      <c r="U784" s="209"/>
      <c r="V784" s="209"/>
    </row>
    <row r="785" spans="1:22" ht="15.75" customHeight="1" x14ac:dyDescent="0.25">
      <c r="A785" s="209"/>
      <c r="B785" s="209"/>
      <c r="C785" s="209"/>
      <c r="D785" s="209"/>
      <c r="E785" s="209"/>
      <c r="F785" s="209"/>
      <c r="G785" s="209"/>
      <c r="H785" s="209"/>
      <c r="I785" s="209"/>
      <c r="J785" s="209"/>
      <c r="K785" s="209"/>
      <c r="L785" s="209"/>
      <c r="M785" s="209"/>
      <c r="N785" s="209"/>
      <c r="O785" s="209"/>
      <c r="P785" s="209"/>
      <c r="Q785" s="209"/>
      <c r="R785" s="209"/>
      <c r="S785" s="209"/>
      <c r="T785" s="209"/>
      <c r="U785" s="209"/>
      <c r="V785" s="209"/>
    </row>
    <row r="786" spans="1:22" ht="15.75" customHeight="1" x14ac:dyDescent="0.25">
      <c r="A786" s="209"/>
      <c r="B786" s="209"/>
      <c r="C786" s="209"/>
      <c r="D786" s="209"/>
      <c r="E786" s="209"/>
      <c r="F786" s="209"/>
      <c r="G786" s="209"/>
      <c r="H786" s="209"/>
      <c r="I786" s="209"/>
      <c r="J786" s="209"/>
      <c r="K786" s="209"/>
      <c r="L786" s="209"/>
      <c r="M786" s="209"/>
      <c r="N786" s="209"/>
      <c r="O786" s="209"/>
      <c r="P786" s="209"/>
      <c r="Q786" s="209"/>
      <c r="R786" s="209"/>
      <c r="S786" s="209"/>
      <c r="T786" s="209"/>
      <c r="U786" s="209"/>
      <c r="V786" s="209"/>
    </row>
    <row r="787" spans="1:22" ht="15.75" customHeight="1" x14ac:dyDescent="0.25">
      <c r="A787" s="209"/>
      <c r="B787" s="209"/>
      <c r="C787" s="209"/>
      <c r="D787" s="209"/>
      <c r="E787" s="209"/>
      <c r="F787" s="209"/>
      <c r="G787" s="209"/>
      <c r="H787" s="209"/>
      <c r="I787" s="209"/>
      <c r="J787" s="209"/>
      <c r="K787" s="209"/>
      <c r="L787" s="209"/>
      <c r="M787" s="209"/>
      <c r="N787" s="209"/>
      <c r="O787" s="209"/>
      <c r="P787" s="209"/>
      <c r="Q787" s="209"/>
      <c r="R787" s="209"/>
      <c r="S787" s="209"/>
      <c r="T787" s="209"/>
      <c r="U787" s="209"/>
      <c r="V787" s="209"/>
    </row>
    <row r="788" spans="1:22" ht="15.75" customHeight="1" x14ac:dyDescent="0.25">
      <c r="A788" s="209"/>
      <c r="B788" s="209"/>
      <c r="C788" s="209"/>
      <c r="D788" s="209"/>
      <c r="E788" s="209"/>
      <c r="F788" s="209"/>
      <c r="G788" s="209"/>
      <c r="H788" s="209"/>
      <c r="I788" s="209"/>
      <c r="J788" s="209"/>
      <c r="K788" s="209"/>
      <c r="L788" s="209"/>
      <c r="M788" s="209"/>
      <c r="N788" s="209"/>
      <c r="O788" s="209"/>
      <c r="P788" s="209"/>
      <c r="Q788" s="209"/>
      <c r="R788" s="209"/>
      <c r="S788" s="209"/>
      <c r="T788" s="209"/>
      <c r="U788" s="209"/>
      <c r="V788" s="209"/>
    </row>
    <row r="789" spans="1:22" ht="15.75" customHeight="1" x14ac:dyDescent="0.25">
      <c r="A789" s="209"/>
      <c r="B789" s="209"/>
      <c r="C789" s="209"/>
      <c r="D789" s="209"/>
      <c r="E789" s="209"/>
      <c r="F789" s="209"/>
      <c r="G789" s="209"/>
      <c r="H789" s="209"/>
      <c r="I789" s="209"/>
      <c r="J789" s="209"/>
      <c r="K789" s="209"/>
      <c r="L789" s="209"/>
      <c r="M789" s="209"/>
      <c r="N789" s="209"/>
      <c r="O789" s="209"/>
      <c r="P789" s="209"/>
      <c r="Q789" s="209"/>
      <c r="R789" s="209"/>
      <c r="S789" s="209"/>
      <c r="T789" s="209"/>
      <c r="U789" s="209"/>
      <c r="V789" s="209"/>
    </row>
    <row r="790" spans="1:22" ht="15.75" customHeight="1" x14ac:dyDescent="0.25">
      <c r="A790" s="209"/>
      <c r="B790" s="209"/>
      <c r="C790" s="209"/>
      <c r="D790" s="209"/>
      <c r="E790" s="209"/>
      <c r="F790" s="209"/>
      <c r="G790" s="209"/>
      <c r="H790" s="209"/>
      <c r="I790" s="209"/>
      <c r="J790" s="209"/>
      <c r="K790" s="209"/>
      <c r="L790" s="209"/>
      <c r="M790" s="209"/>
      <c r="N790" s="209"/>
      <c r="O790" s="209"/>
      <c r="P790" s="209"/>
      <c r="Q790" s="209"/>
      <c r="R790" s="209"/>
      <c r="S790" s="209"/>
      <c r="T790" s="209"/>
      <c r="U790" s="209"/>
      <c r="V790" s="209"/>
    </row>
    <row r="791" spans="1:22" ht="15.75" customHeight="1" x14ac:dyDescent="0.25">
      <c r="A791" s="209"/>
      <c r="B791" s="209"/>
      <c r="C791" s="209"/>
      <c r="D791" s="209"/>
      <c r="E791" s="209"/>
      <c r="F791" s="209"/>
      <c r="G791" s="209"/>
      <c r="H791" s="209"/>
      <c r="I791" s="209"/>
      <c r="J791" s="209"/>
      <c r="K791" s="209"/>
      <c r="L791" s="209"/>
      <c r="M791" s="209"/>
      <c r="N791" s="209"/>
      <c r="O791" s="209"/>
      <c r="P791" s="209"/>
      <c r="Q791" s="209"/>
      <c r="R791" s="209"/>
      <c r="S791" s="209"/>
      <c r="T791" s="209"/>
      <c r="U791" s="209"/>
      <c r="V791" s="209"/>
    </row>
    <row r="792" spans="1:22" ht="15.75" customHeight="1" x14ac:dyDescent="0.25">
      <c r="A792" s="209"/>
      <c r="B792" s="209"/>
      <c r="C792" s="209"/>
      <c r="D792" s="209"/>
      <c r="E792" s="209"/>
      <c r="F792" s="209"/>
      <c r="G792" s="209"/>
      <c r="H792" s="209"/>
      <c r="I792" s="209"/>
      <c r="J792" s="209"/>
      <c r="K792" s="209"/>
      <c r="L792" s="209"/>
      <c r="M792" s="209"/>
      <c r="N792" s="209"/>
      <c r="O792" s="209"/>
      <c r="P792" s="209"/>
      <c r="Q792" s="209"/>
      <c r="R792" s="209"/>
      <c r="S792" s="209"/>
      <c r="T792" s="209"/>
      <c r="U792" s="209"/>
      <c r="V792" s="209"/>
    </row>
    <row r="793" spans="1:22" ht="15.75" customHeight="1" x14ac:dyDescent="0.25">
      <c r="A793" s="209"/>
      <c r="B793" s="209"/>
      <c r="C793" s="209"/>
      <c r="D793" s="209"/>
      <c r="E793" s="209"/>
      <c r="F793" s="209"/>
      <c r="G793" s="209"/>
      <c r="H793" s="209"/>
      <c r="I793" s="209"/>
      <c r="J793" s="209"/>
      <c r="K793" s="209"/>
      <c r="L793" s="209"/>
      <c r="M793" s="209"/>
      <c r="N793" s="209"/>
      <c r="O793" s="209"/>
      <c r="P793" s="209"/>
      <c r="Q793" s="209"/>
      <c r="R793" s="209"/>
      <c r="S793" s="209"/>
      <c r="T793" s="209"/>
      <c r="U793" s="209"/>
      <c r="V793" s="209"/>
    </row>
    <row r="794" spans="1:22" ht="15.75" customHeight="1" x14ac:dyDescent="0.25">
      <c r="A794" s="209"/>
      <c r="B794" s="209"/>
      <c r="C794" s="209"/>
      <c r="D794" s="209"/>
      <c r="E794" s="209"/>
      <c r="F794" s="209"/>
      <c r="G794" s="209"/>
      <c r="H794" s="209"/>
      <c r="I794" s="209"/>
      <c r="J794" s="209"/>
      <c r="K794" s="209"/>
      <c r="L794" s="209"/>
      <c r="M794" s="209"/>
      <c r="N794" s="209"/>
      <c r="O794" s="209"/>
      <c r="P794" s="209"/>
      <c r="Q794" s="209"/>
      <c r="R794" s="209"/>
      <c r="S794" s="209"/>
      <c r="T794" s="209"/>
      <c r="U794" s="209"/>
      <c r="V794" s="209"/>
    </row>
    <row r="795" spans="1:22" ht="15.75" customHeight="1" x14ac:dyDescent="0.25">
      <c r="A795" s="209"/>
      <c r="B795" s="209"/>
      <c r="C795" s="209"/>
      <c r="D795" s="209"/>
      <c r="E795" s="209"/>
      <c r="F795" s="209"/>
      <c r="G795" s="209"/>
      <c r="H795" s="209"/>
      <c r="I795" s="209"/>
      <c r="J795" s="209"/>
      <c r="K795" s="209"/>
      <c r="L795" s="209"/>
      <c r="M795" s="209"/>
      <c r="N795" s="209"/>
      <c r="O795" s="209"/>
      <c r="P795" s="209"/>
      <c r="Q795" s="209"/>
      <c r="R795" s="209"/>
      <c r="S795" s="209"/>
      <c r="T795" s="209"/>
      <c r="U795" s="209"/>
      <c r="V795" s="209"/>
    </row>
    <row r="796" spans="1:22" ht="15.75" customHeight="1" x14ac:dyDescent="0.25">
      <c r="A796" s="209"/>
      <c r="B796" s="209"/>
      <c r="C796" s="209"/>
      <c r="D796" s="209"/>
      <c r="E796" s="209"/>
      <c r="F796" s="209"/>
      <c r="G796" s="209"/>
      <c r="H796" s="209"/>
      <c r="I796" s="209"/>
      <c r="J796" s="209"/>
      <c r="K796" s="209"/>
      <c r="L796" s="209"/>
      <c r="M796" s="209"/>
      <c r="N796" s="209"/>
      <c r="O796" s="209"/>
      <c r="P796" s="209"/>
      <c r="Q796" s="209"/>
      <c r="R796" s="209"/>
      <c r="S796" s="209"/>
      <c r="T796" s="209"/>
      <c r="U796" s="209"/>
      <c r="V796" s="209"/>
    </row>
    <row r="797" spans="1:22" ht="15.75" customHeight="1" x14ac:dyDescent="0.25">
      <c r="A797" s="209"/>
      <c r="B797" s="209"/>
      <c r="C797" s="209"/>
      <c r="D797" s="209"/>
      <c r="E797" s="209"/>
      <c r="F797" s="209"/>
      <c r="G797" s="209"/>
      <c r="H797" s="209"/>
      <c r="I797" s="209"/>
      <c r="J797" s="209"/>
      <c r="K797" s="209"/>
      <c r="L797" s="209"/>
      <c r="M797" s="209"/>
      <c r="N797" s="209"/>
      <c r="O797" s="209"/>
      <c r="P797" s="209"/>
      <c r="Q797" s="209"/>
      <c r="R797" s="209"/>
      <c r="S797" s="209"/>
      <c r="T797" s="209"/>
      <c r="U797" s="209"/>
      <c r="V797" s="209"/>
    </row>
    <row r="798" spans="1:22" ht="15.75" customHeight="1" x14ac:dyDescent="0.25">
      <c r="A798" s="209"/>
      <c r="B798" s="209"/>
      <c r="C798" s="209"/>
      <c r="D798" s="209"/>
      <c r="E798" s="209"/>
      <c r="F798" s="209"/>
      <c r="G798" s="209"/>
      <c r="H798" s="209"/>
      <c r="I798" s="209"/>
      <c r="J798" s="209"/>
      <c r="K798" s="209"/>
      <c r="L798" s="209"/>
      <c r="M798" s="209"/>
      <c r="N798" s="209"/>
      <c r="O798" s="209"/>
      <c r="P798" s="209"/>
      <c r="Q798" s="209"/>
      <c r="R798" s="209"/>
      <c r="S798" s="209"/>
      <c r="T798" s="209"/>
      <c r="U798" s="209"/>
      <c r="V798" s="209"/>
    </row>
    <row r="799" spans="1:22" ht="15.75" customHeight="1" x14ac:dyDescent="0.25">
      <c r="A799" s="209"/>
      <c r="B799" s="209"/>
      <c r="C799" s="209"/>
      <c r="D799" s="209"/>
      <c r="E799" s="209"/>
      <c r="F799" s="209"/>
      <c r="G799" s="209"/>
      <c r="H799" s="209"/>
      <c r="I799" s="209"/>
      <c r="J799" s="209"/>
      <c r="K799" s="209"/>
      <c r="L799" s="209"/>
      <c r="M799" s="209"/>
      <c r="N799" s="209"/>
      <c r="O799" s="209"/>
      <c r="P799" s="209"/>
      <c r="Q799" s="209"/>
      <c r="R799" s="209"/>
      <c r="S799" s="209"/>
      <c r="T799" s="209"/>
      <c r="U799" s="209"/>
      <c r="V799" s="209"/>
    </row>
    <row r="800" spans="1:22" ht="15.75" customHeight="1" x14ac:dyDescent="0.25">
      <c r="A800" s="209"/>
      <c r="B800" s="209"/>
      <c r="C800" s="209"/>
      <c r="D800" s="209"/>
      <c r="E800" s="209"/>
      <c r="F800" s="209"/>
      <c r="G800" s="209"/>
      <c r="H800" s="209"/>
      <c r="I800" s="209"/>
      <c r="J800" s="209"/>
      <c r="K800" s="209"/>
      <c r="L800" s="209"/>
      <c r="M800" s="209"/>
      <c r="N800" s="209"/>
      <c r="O800" s="209"/>
      <c r="P800" s="209"/>
      <c r="Q800" s="209"/>
      <c r="R800" s="209"/>
      <c r="S800" s="209"/>
      <c r="T800" s="209"/>
      <c r="U800" s="209"/>
      <c r="V800" s="209"/>
    </row>
    <row r="801" spans="1:22" ht="15.75" customHeight="1" x14ac:dyDescent="0.25">
      <c r="A801" s="209"/>
      <c r="B801" s="209"/>
      <c r="C801" s="209"/>
      <c r="D801" s="209"/>
      <c r="E801" s="209"/>
      <c r="F801" s="209"/>
      <c r="G801" s="209"/>
      <c r="H801" s="209"/>
      <c r="I801" s="209"/>
      <c r="J801" s="209"/>
      <c r="K801" s="209"/>
      <c r="L801" s="209"/>
      <c r="M801" s="209"/>
      <c r="N801" s="209"/>
      <c r="O801" s="209"/>
      <c r="P801" s="209"/>
      <c r="Q801" s="209"/>
      <c r="R801" s="209"/>
      <c r="S801" s="209"/>
      <c r="T801" s="209"/>
      <c r="U801" s="209"/>
      <c r="V801" s="209"/>
    </row>
    <row r="802" spans="1:22" ht="15.75" customHeight="1" x14ac:dyDescent="0.25">
      <c r="A802" s="209"/>
      <c r="B802" s="209"/>
      <c r="C802" s="209"/>
      <c r="D802" s="209"/>
      <c r="E802" s="209"/>
      <c r="F802" s="209"/>
      <c r="G802" s="209"/>
      <c r="H802" s="209"/>
      <c r="I802" s="209"/>
      <c r="J802" s="209"/>
      <c r="K802" s="209"/>
      <c r="L802" s="209"/>
      <c r="M802" s="209"/>
      <c r="N802" s="209"/>
      <c r="O802" s="209"/>
      <c r="P802" s="209"/>
      <c r="Q802" s="209"/>
      <c r="R802" s="209"/>
      <c r="S802" s="209"/>
      <c r="T802" s="209"/>
      <c r="U802" s="209"/>
      <c r="V802" s="209"/>
    </row>
    <row r="803" spans="1:22" ht="15.75" customHeight="1" x14ac:dyDescent="0.25">
      <c r="A803" s="209"/>
      <c r="B803" s="209"/>
      <c r="C803" s="209"/>
      <c r="D803" s="209"/>
      <c r="E803" s="209"/>
      <c r="F803" s="209"/>
      <c r="G803" s="209"/>
      <c r="H803" s="209"/>
      <c r="I803" s="209"/>
      <c r="J803" s="209"/>
      <c r="K803" s="209"/>
      <c r="L803" s="209"/>
      <c r="M803" s="209"/>
      <c r="N803" s="209"/>
      <c r="O803" s="209"/>
      <c r="P803" s="209"/>
      <c r="Q803" s="209"/>
      <c r="R803" s="209"/>
      <c r="S803" s="209"/>
      <c r="T803" s="209"/>
      <c r="U803" s="209"/>
      <c r="V803" s="209"/>
    </row>
    <row r="804" spans="1:22" ht="15.75" customHeight="1" x14ac:dyDescent="0.25">
      <c r="A804" s="209"/>
      <c r="B804" s="209"/>
      <c r="C804" s="209"/>
      <c r="D804" s="209"/>
      <c r="E804" s="209"/>
      <c r="F804" s="209"/>
      <c r="G804" s="209"/>
      <c r="H804" s="209"/>
      <c r="I804" s="209"/>
      <c r="J804" s="209"/>
      <c r="K804" s="209"/>
      <c r="L804" s="209"/>
      <c r="M804" s="209"/>
      <c r="N804" s="209"/>
      <c r="O804" s="209"/>
      <c r="P804" s="209"/>
      <c r="Q804" s="209"/>
      <c r="R804" s="209"/>
      <c r="S804" s="209"/>
      <c r="T804" s="209"/>
      <c r="U804" s="209"/>
      <c r="V804" s="209"/>
    </row>
    <row r="805" spans="1:22" ht="15.75" customHeight="1" x14ac:dyDescent="0.25">
      <c r="A805" s="209"/>
      <c r="B805" s="209"/>
      <c r="C805" s="209"/>
      <c r="D805" s="209"/>
      <c r="E805" s="209"/>
      <c r="F805" s="209"/>
      <c r="G805" s="209"/>
      <c r="H805" s="209"/>
      <c r="I805" s="209"/>
      <c r="J805" s="209"/>
      <c r="K805" s="209"/>
      <c r="L805" s="209"/>
      <c r="M805" s="209"/>
      <c r="N805" s="209"/>
      <c r="O805" s="209"/>
      <c r="P805" s="209"/>
      <c r="Q805" s="209"/>
      <c r="R805" s="209"/>
      <c r="S805" s="209"/>
      <c r="T805" s="209"/>
      <c r="U805" s="209"/>
      <c r="V805" s="209"/>
    </row>
    <row r="806" spans="1:22" ht="15.75" customHeight="1" x14ac:dyDescent="0.25">
      <c r="A806" s="209"/>
      <c r="B806" s="209"/>
      <c r="C806" s="209"/>
      <c r="D806" s="209"/>
      <c r="E806" s="209"/>
      <c r="F806" s="209"/>
      <c r="G806" s="209"/>
      <c r="H806" s="209"/>
      <c r="I806" s="209"/>
      <c r="J806" s="209"/>
      <c r="K806" s="209"/>
      <c r="L806" s="209"/>
      <c r="M806" s="209"/>
      <c r="N806" s="209"/>
      <c r="O806" s="209"/>
      <c r="P806" s="209"/>
      <c r="Q806" s="209"/>
      <c r="R806" s="209"/>
      <c r="S806" s="209"/>
      <c r="T806" s="209"/>
      <c r="U806" s="209"/>
      <c r="V806" s="209"/>
    </row>
    <row r="807" spans="1:22" ht="15.75" customHeight="1" x14ac:dyDescent="0.25">
      <c r="A807" s="209"/>
      <c r="B807" s="209"/>
      <c r="C807" s="209"/>
      <c r="D807" s="209"/>
      <c r="E807" s="209"/>
      <c r="F807" s="209"/>
      <c r="G807" s="209"/>
      <c r="H807" s="209"/>
      <c r="I807" s="209"/>
      <c r="J807" s="209"/>
      <c r="K807" s="209"/>
      <c r="L807" s="209"/>
      <c r="M807" s="209"/>
      <c r="N807" s="209"/>
      <c r="O807" s="209"/>
      <c r="P807" s="209"/>
      <c r="Q807" s="209"/>
      <c r="R807" s="209"/>
      <c r="S807" s="209"/>
      <c r="T807" s="209"/>
      <c r="U807" s="209"/>
      <c r="V807" s="209"/>
    </row>
    <row r="808" spans="1:22" ht="15.75" customHeight="1" x14ac:dyDescent="0.25">
      <c r="A808" s="209"/>
      <c r="B808" s="209"/>
      <c r="C808" s="209"/>
      <c r="D808" s="209"/>
      <c r="E808" s="209"/>
      <c r="F808" s="209"/>
      <c r="G808" s="209"/>
      <c r="H808" s="209"/>
      <c r="I808" s="209"/>
      <c r="J808" s="209"/>
      <c r="K808" s="209"/>
      <c r="L808" s="209"/>
      <c r="M808" s="209"/>
      <c r="N808" s="209"/>
      <c r="O808" s="209"/>
      <c r="P808" s="209"/>
      <c r="Q808" s="209"/>
      <c r="R808" s="209"/>
      <c r="S808" s="209"/>
      <c r="T808" s="209"/>
      <c r="U808" s="209"/>
      <c r="V808" s="209"/>
    </row>
    <row r="809" spans="1:22" ht="15.75" customHeight="1" x14ac:dyDescent="0.25">
      <c r="A809" s="209"/>
      <c r="B809" s="209"/>
      <c r="C809" s="209"/>
      <c r="D809" s="209"/>
      <c r="E809" s="209"/>
      <c r="F809" s="209"/>
      <c r="G809" s="209"/>
      <c r="H809" s="209"/>
      <c r="I809" s="209"/>
      <c r="J809" s="209"/>
      <c r="K809" s="209"/>
      <c r="L809" s="209"/>
      <c r="M809" s="209"/>
      <c r="N809" s="209"/>
      <c r="O809" s="209"/>
      <c r="P809" s="209"/>
      <c r="Q809" s="209"/>
      <c r="R809" s="209"/>
      <c r="S809" s="209"/>
      <c r="T809" s="209"/>
      <c r="U809" s="209"/>
      <c r="V809" s="209"/>
    </row>
    <row r="810" spans="1:22" ht="15.75" customHeight="1" x14ac:dyDescent="0.25">
      <c r="A810" s="209"/>
      <c r="B810" s="209"/>
      <c r="C810" s="209"/>
      <c r="D810" s="209"/>
      <c r="E810" s="209"/>
      <c r="F810" s="209"/>
      <c r="G810" s="209"/>
      <c r="H810" s="209"/>
      <c r="I810" s="209"/>
      <c r="J810" s="209"/>
      <c r="K810" s="209"/>
      <c r="L810" s="209"/>
      <c r="M810" s="209"/>
      <c r="N810" s="209"/>
      <c r="O810" s="209"/>
      <c r="P810" s="209"/>
      <c r="Q810" s="209"/>
      <c r="R810" s="209"/>
      <c r="S810" s="209"/>
      <c r="T810" s="209"/>
      <c r="U810" s="209"/>
      <c r="V810" s="209"/>
    </row>
    <row r="811" spans="1:22" ht="15.75" customHeight="1" x14ac:dyDescent="0.25">
      <c r="A811" s="209"/>
      <c r="B811" s="209"/>
      <c r="C811" s="209"/>
      <c r="D811" s="209"/>
      <c r="E811" s="209"/>
      <c r="F811" s="209"/>
      <c r="G811" s="209"/>
      <c r="H811" s="209"/>
      <c r="I811" s="209"/>
      <c r="J811" s="209"/>
      <c r="K811" s="209"/>
      <c r="L811" s="209"/>
      <c r="M811" s="209"/>
      <c r="N811" s="209"/>
      <c r="O811" s="209"/>
      <c r="P811" s="209"/>
      <c r="Q811" s="209"/>
      <c r="R811" s="209"/>
      <c r="S811" s="209"/>
      <c r="T811" s="209"/>
      <c r="U811" s="209"/>
      <c r="V811" s="209"/>
    </row>
    <row r="812" spans="1:22" ht="15.75" customHeight="1" x14ac:dyDescent="0.25">
      <c r="A812" s="209"/>
      <c r="B812" s="209"/>
      <c r="C812" s="209"/>
      <c r="D812" s="209"/>
      <c r="E812" s="209"/>
      <c r="F812" s="209"/>
      <c r="G812" s="209"/>
      <c r="H812" s="209"/>
      <c r="I812" s="209"/>
      <c r="J812" s="209"/>
      <c r="K812" s="209"/>
      <c r="L812" s="209"/>
      <c r="M812" s="209"/>
      <c r="N812" s="209"/>
      <c r="O812" s="209"/>
      <c r="P812" s="209"/>
      <c r="Q812" s="209"/>
      <c r="R812" s="209"/>
      <c r="S812" s="209"/>
      <c r="T812" s="209"/>
      <c r="U812" s="209"/>
      <c r="V812" s="209"/>
    </row>
    <row r="813" spans="1:22" ht="15.75" customHeight="1" x14ac:dyDescent="0.25">
      <c r="A813" s="209"/>
      <c r="B813" s="209"/>
      <c r="C813" s="209"/>
      <c r="D813" s="209"/>
      <c r="E813" s="209"/>
      <c r="F813" s="209"/>
      <c r="G813" s="209"/>
      <c r="H813" s="209"/>
      <c r="I813" s="209"/>
      <c r="J813" s="209"/>
      <c r="K813" s="209"/>
      <c r="L813" s="209"/>
      <c r="M813" s="209"/>
      <c r="N813" s="209"/>
      <c r="O813" s="209"/>
      <c r="P813" s="209"/>
      <c r="Q813" s="209"/>
      <c r="R813" s="209"/>
      <c r="S813" s="209"/>
      <c r="T813" s="209"/>
      <c r="U813" s="209"/>
      <c r="V813" s="209"/>
    </row>
    <row r="814" spans="1:22" ht="15.75" customHeight="1" x14ac:dyDescent="0.25">
      <c r="A814" s="209"/>
      <c r="B814" s="209"/>
      <c r="C814" s="209"/>
      <c r="D814" s="209"/>
      <c r="E814" s="209"/>
      <c r="F814" s="209"/>
      <c r="G814" s="209"/>
      <c r="H814" s="209"/>
      <c r="I814" s="209"/>
      <c r="J814" s="209"/>
      <c r="K814" s="209"/>
      <c r="L814" s="209"/>
      <c r="M814" s="209"/>
      <c r="N814" s="209"/>
      <c r="O814" s="209"/>
      <c r="P814" s="209"/>
      <c r="Q814" s="209"/>
      <c r="R814" s="209"/>
      <c r="S814" s="209"/>
      <c r="T814" s="209"/>
      <c r="U814" s="209"/>
      <c r="V814" s="209"/>
    </row>
    <row r="815" spans="1:22" ht="15.75" customHeight="1" x14ac:dyDescent="0.25">
      <c r="A815" s="209"/>
      <c r="B815" s="209"/>
      <c r="C815" s="209"/>
      <c r="D815" s="209"/>
      <c r="E815" s="209"/>
      <c r="F815" s="209"/>
      <c r="G815" s="209"/>
      <c r="H815" s="209"/>
      <c r="I815" s="209"/>
      <c r="J815" s="209"/>
      <c r="K815" s="209"/>
      <c r="L815" s="209"/>
      <c r="M815" s="209"/>
      <c r="N815" s="209"/>
      <c r="O815" s="209"/>
      <c r="P815" s="209"/>
      <c r="Q815" s="209"/>
      <c r="R815" s="209"/>
      <c r="S815" s="209"/>
      <c r="T815" s="209"/>
      <c r="U815" s="209"/>
      <c r="V815" s="209"/>
    </row>
    <row r="816" spans="1:22" ht="15.75" customHeight="1" x14ac:dyDescent="0.25">
      <c r="A816" s="209"/>
      <c r="B816" s="209"/>
      <c r="C816" s="209"/>
      <c r="D816" s="209"/>
      <c r="E816" s="209"/>
      <c r="F816" s="209"/>
      <c r="G816" s="209"/>
      <c r="H816" s="209"/>
      <c r="I816" s="209"/>
      <c r="J816" s="209"/>
      <c r="K816" s="209"/>
      <c r="L816" s="209"/>
      <c r="M816" s="209"/>
      <c r="N816" s="209"/>
      <c r="O816" s="209"/>
      <c r="P816" s="209"/>
      <c r="Q816" s="209"/>
      <c r="R816" s="209"/>
      <c r="S816" s="209"/>
      <c r="T816" s="209"/>
      <c r="U816" s="209"/>
      <c r="V816" s="209"/>
    </row>
    <row r="817" spans="1:22" ht="15.75" customHeight="1" x14ac:dyDescent="0.25">
      <c r="A817" s="209"/>
      <c r="B817" s="209"/>
      <c r="C817" s="209"/>
      <c r="D817" s="209"/>
      <c r="E817" s="209"/>
      <c r="F817" s="209"/>
      <c r="G817" s="209"/>
      <c r="H817" s="209"/>
      <c r="I817" s="209"/>
      <c r="J817" s="209"/>
      <c r="K817" s="209"/>
      <c r="L817" s="209"/>
      <c r="M817" s="209"/>
      <c r="N817" s="209"/>
      <c r="O817" s="209"/>
      <c r="P817" s="209"/>
      <c r="Q817" s="209"/>
      <c r="R817" s="209"/>
      <c r="S817" s="209"/>
      <c r="T817" s="209"/>
      <c r="U817" s="209"/>
      <c r="V817" s="209"/>
    </row>
    <row r="818" spans="1:22" ht="15.75" customHeight="1" x14ac:dyDescent="0.25">
      <c r="A818" s="209"/>
      <c r="B818" s="209"/>
      <c r="C818" s="209"/>
      <c r="D818" s="209"/>
      <c r="E818" s="209"/>
      <c r="F818" s="209"/>
      <c r="G818" s="209"/>
      <c r="H818" s="209"/>
      <c r="I818" s="209"/>
      <c r="J818" s="209"/>
      <c r="K818" s="209"/>
      <c r="L818" s="209"/>
      <c r="M818" s="209"/>
      <c r="N818" s="209"/>
      <c r="O818" s="209"/>
      <c r="P818" s="209"/>
      <c r="Q818" s="209"/>
      <c r="R818" s="209"/>
      <c r="S818" s="209"/>
      <c r="T818" s="209"/>
      <c r="U818" s="209"/>
      <c r="V818" s="209"/>
    </row>
    <row r="819" spans="1:22" ht="15.75" customHeight="1" x14ac:dyDescent="0.25">
      <c r="A819" s="209"/>
      <c r="B819" s="209"/>
      <c r="C819" s="209"/>
      <c r="D819" s="209"/>
      <c r="E819" s="209"/>
      <c r="F819" s="209"/>
      <c r="G819" s="209"/>
      <c r="H819" s="209"/>
      <c r="I819" s="209"/>
      <c r="J819" s="209"/>
      <c r="K819" s="209"/>
      <c r="L819" s="209"/>
      <c r="M819" s="209"/>
      <c r="N819" s="209"/>
      <c r="O819" s="209"/>
      <c r="P819" s="209"/>
      <c r="Q819" s="209"/>
      <c r="R819" s="209"/>
      <c r="S819" s="209"/>
      <c r="T819" s="209"/>
      <c r="U819" s="209"/>
      <c r="V819" s="209"/>
    </row>
    <row r="820" spans="1:22" ht="15.75" customHeight="1" x14ac:dyDescent="0.25">
      <c r="A820" s="209"/>
      <c r="B820" s="209"/>
      <c r="C820" s="209"/>
      <c r="D820" s="209"/>
      <c r="E820" s="209"/>
      <c r="F820" s="209"/>
      <c r="G820" s="209"/>
      <c r="H820" s="209"/>
      <c r="I820" s="209"/>
      <c r="J820" s="209"/>
      <c r="K820" s="209"/>
      <c r="L820" s="209"/>
      <c r="M820" s="209"/>
      <c r="N820" s="209"/>
      <c r="O820" s="209"/>
      <c r="P820" s="209"/>
      <c r="Q820" s="209"/>
      <c r="R820" s="209"/>
      <c r="S820" s="209"/>
      <c r="T820" s="209"/>
      <c r="U820" s="209"/>
      <c r="V820" s="209"/>
    </row>
    <row r="821" spans="1:22" ht="15.75" customHeight="1" x14ac:dyDescent="0.25">
      <c r="A821" s="209"/>
      <c r="B821" s="209"/>
      <c r="C821" s="209"/>
      <c r="D821" s="209"/>
      <c r="E821" s="209"/>
      <c r="F821" s="209"/>
      <c r="G821" s="209"/>
      <c r="H821" s="209"/>
      <c r="I821" s="209"/>
      <c r="J821" s="209"/>
      <c r="K821" s="209"/>
      <c r="L821" s="209"/>
      <c r="M821" s="209"/>
      <c r="N821" s="209"/>
      <c r="O821" s="209"/>
      <c r="P821" s="209"/>
      <c r="Q821" s="209"/>
      <c r="R821" s="209"/>
      <c r="S821" s="209"/>
      <c r="T821" s="209"/>
      <c r="U821" s="209"/>
      <c r="V821" s="209"/>
    </row>
    <row r="822" spans="1:22" ht="15.75" customHeight="1" x14ac:dyDescent="0.25">
      <c r="A822" s="209"/>
      <c r="B822" s="209"/>
      <c r="C822" s="209"/>
      <c r="D822" s="209"/>
      <c r="E822" s="209"/>
      <c r="F822" s="209"/>
      <c r="G822" s="209"/>
      <c r="H822" s="209"/>
      <c r="I822" s="209"/>
      <c r="J822" s="209"/>
      <c r="K822" s="209"/>
      <c r="L822" s="209"/>
      <c r="M822" s="209"/>
      <c r="N822" s="209"/>
      <c r="O822" s="209"/>
      <c r="P822" s="209"/>
      <c r="Q822" s="209"/>
      <c r="R822" s="209"/>
      <c r="S822" s="209"/>
      <c r="T822" s="209"/>
      <c r="U822" s="209"/>
      <c r="V822" s="209"/>
    </row>
    <row r="823" spans="1:22" ht="15.75" customHeight="1" x14ac:dyDescent="0.25">
      <c r="A823" s="209"/>
      <c r="B823" s="209"/>
      <c r="C823" s="209"/>
      <c r="D823" s="209"/>
      <c r="E823" s="209"/>
      <c r="F823" s="209"/>
      <c r="G823" s="209"/>
      <c r="H823" s="209"/>
      <c r="I823" s="209"/>
      <c r="J823" s="209"/>
      <c r="K823" s="209"/>
      <c r="L823" s="209"/>
      <c r="M823" s="209"/>
      <c r="N823" s="209"/>
      <c r="O823" s="209"/>
      <c r="P823" s="209"/>
      <c r="Q823" s="209"/>
      <c r="R823" s="209"/>
      <c r="S823" s="209"/>
      <c r="T823" s="209"/>
      <c r="U823" s="209"/>
      <c r="V823" s="209"/>
    </row>
    <row r="824" spans="1:22" ht="15.75" customHeight="1" x14ac:dyDescent="0.25">
      <c r="A824" s="209"/>
      <c r="B824" s="209"/>
      <c r="C824" s="209"/>
      <c r="D824" s="209"/>
      <c r="E824" s="209"/>
      <c r="F824" s="209"/>
      <c r="G824" s="209"/>
      <c r="H824" s="209"/>
      <c r="I824" s="209"/>
      <c r="J824" s="209"/>
      <c r="K824" s="209"/>
      <c r="L824" s="209"/>
      <c r="M824" s="209"/>
      <c r="N824" s="209"/>
      <c r="O824" s="209"/>
      <c r="P824" s="209"/>
      <c r="Q824" s="209"/>
      <c r="R824" s="209"/>
      <c r="S824" s="209"/>
      <c r="T824" s="209"/>
      <c r="U824" s="209"/>
      <c r="V824" s="209"/>
    </row>
    <row r="825" spans="1:22" ht="15.75" customHeight="1" x14ac:dyDescent="0.25">
      <c r="A825" s="209"/>
      <c r="B825" s="209"/>
      <c r="C825" s="209"/>
      <c r="D825" s="209"/>
      <c r="E825" s="209"/>
      <c r="F825" s="209"/>
      <c r="G825" s="209"/>
      <c r="H825" s="209"/>
      <c r="I825" s="209"/>
      <c r="J825" s="209"/>
      <c r="K825" s="209"/>
      <c r="L825" s="209"/>
      <c r="M825" s="209"/>
      <c r="N825" s="209"/>
      <c r="O825" s="209"/>
      <c r="P825" s="209"/>
      <c r="Q825" s="209"/>
      <c r="R825" s="209"/>
      <c r="S825" s="209"/>
      <c r="T825" s="209"/>
      <c r="U825" s="209"/>
      <c r="V825" s="209"/>
    </row>
    <row r="826" spans="1:22" ht="15.75" customHeight="1" x14ac:dyDescent="0.25">
      <c r="A826" s="209"/>
      <c r="B826" s="209"/>
      <c r="C826" s="209"/>
      <c r="D826" s="209"/>
      <c r="E826" s="209"/>
      <c r="F826" s="209"/>
      <c r="G826" s="209"/>
      <c r="H826" s="209"/>
      <c r="I826" s="209"/>
      <c r="J826" s="209"/>
      <c r="K826" s="209"/>
      <c r="L826" s="209"/>
      <c r="M826" s="209"/>
      <c r="N826" s="209"/>
      <c r="O826" s="209"/>
      <c r="P826" s="209"/>
      <c r="Q826" s="209"/>
      <c r="R826" s="209"/>
      <c r="S826" s="209"/>
      <c r="T826" s="209"/>
      <c r="U826" s="209"/>
      <c r="V826" s="209"/>
    </row>
    <row r="827" spans="1:22" ht="15.75" customHeight="1" x14ac:dyDescent="0.25">
      <c r="A827" s="209"/>
      <c r="B827" s="209"/>
      <c r="C827" s="209"/>
      <c r="D827" s="209"/>
      <c r="E827" s="209"/>
      <c r="F827" s="209"/>
      <c r="G827" s="209"/>
      <c r="H827" s="209"/>
      <c r="I827" s="209"/>
      <c r="J827" s="209"/>
      <c r="K827" s="209"/>
      <c r="L827" s="209"/>
      <c r="M827" s="209"/>
      <c r="N827" s="209"/>
      <c r="O827" s="209"/>
      <c r="P827" s="209"/>
      <c r="Q827" s="209"/>
      <c r="R827" s="209"/>
      <c r="S827" s="209"/>
      <c r="T827" s="209"/>
      <c r="U827" s="209"/>
      <c r="V827" s="209"/>
    </row>
    <row r="828" spans="1:22" ht="15.75" customHeight="1" x14ac:dyDescent="0.25">
      <c r="A828" s="209"/>
      <c r="B828" s="209"/>
      <c r="C828" s="209"/>
      <c r="D828" s="209"/>
      <c r="E828" s="209"/>
      <c r="F828" s="209"/>
      <c r="G828" s="209"/>
      <c r="H828" s="209"/>
      <c r="I828" s="209"/>
      <c r="J828" s="209"/>
      <c r="K828" s="209"/>
      <c r="L828" s="209"/>
      <c r="M828" s="209"/>
      <c r="N828" s="209"/>
      <c r="O828" s="209"/>
      <c r="P828" s="209"/>
      <c r="Q828" s="209"/>
      <c r="R828" s="209"/>
      <c r="S828" s="209"/>
      <c r="T828" s="209"/>
      <c r="U828" s="209"/>
      <c r="V828" s="209"/>
    </row>
    <row r="829" spans="1:22" ht="15.75" customHeight="1" x14ac:dyDescent="0.25">
      <c r="A829" s="209"/>
      <c r="B829" s="209"/>
      <c r="C829" s="209"/>
      <c r="D829" s="209"/>
      <c r="E829" s="209"/>
      <c r="F829" s="209"/>
      <c r="G829" s="209"/>
      <c r="H829" s="209"/>
      <c r="I829" s="209"/>
      <c r="J829" s="209"/>
      <c r="K829" s="209"/>
      <c r="L829" s="209"/>
      <c r="M829" s="209"/>
      <c r="N829" s="209"/>
      <c r="O829" s="209"/>
      <c r="P829" s="209"/>
      <c r="Q829" s="209"/>
      <c r="R829" s="209"/>
      <c r="S829" s="209"/>
      <c r="T829" s="209"/>
      <c r="U829" s="209"/>
      <c r="V829" s="209"/>
    </row>
    <row r="830" spans="1:22" ht="15.75" customHeight="1" x14ac:dyDescent="0.25">
      <c r="A830" s="209"/>
      <c r="B830" s="209"/>
      <c r="C830" s="209"/>
      <c r="D830" s="209"/>
      <c r="E830" s="209"/>
      <c r="F830" s="209"/>
      <c r="G830" s="209"/>
      <c r="H830" s="209"/>
      <c r="I830" s="209"/>
      <c r="J830" s="209"/>
      <c r="K830" s="209"/>
      <c r="L830" s="209"/>
      <c r="M830" s="209"/>
      <c r="N830" s="209"/>
      <c r="O830" s="209"/>
      <c r="P830" s="209"/>
      <c r="Q830" s="209"/>
      <c r="R830" s="209"/>
      <c r="S830" s="209"/>
      <c r="T830" s="209"/>
      <c r="U830" s="209"/>
      <c r="V830" s="209"/>
    </row>
    <row r="831" spans="1:22" ht="15.75" customHeight="1" x14ac:dyDescent="0.25">
      <c r="A831" s="209"/>
      <c r="B831" s="209"/>
      <c r="C831" s="209"/>
      <c r="D831" s="209"/>
      <c r="E831" s="209"/>
      <c r="F831" s="209"/>
      <c r="G831" s="209"/>
      <c r="H831" s="209"/>
      <c r="I831" s="209"/>
      <c r="J831" s="209"/>
      <c r="K831" s="209"/>
      <c r="L831" s="209"/>
      <c r="M831" s="209"/>
      <c r="N831" s="209"/>
      <c r="O831" s="209"/>
      <c r="P831" s="209"/>
      <c r="Q831" s="209"/>
      <c r="R831" s="209"/>
      <c r="S831" s="209"/>
      <c r="T831" s="209"/>
      <c r="U831" s="209"/>
      <c r="V831" s="209"/>
    </row>
    <row r="832" spans="1:22" ht="15.75" customHeight="1" x14ac:dyDescent="0.25">
      <c r="A832" s="209"/>
      <c r="B832" s="209"/>
      <c r="C832" s="209"/>
      <c r="D832" s="209"/>
      <c r="E832" s="209"/>
      <c r="F832" s="209"/>
      <c r="G832" s="209"/>
      <c r="H832" s="209"/>
      <c r="I832" s="209"/>
      <c r="J832" s="209"/>
      <c r="K832" s="209"/>
      <c r="L832" s="209"/>
      <c r="M832" s="209"/>
      <c r="N832" s="209"/>
      <c r="O832" s="209"/>
      <c r="P832" s="209"/>
      <c r="Q832" s="209"/>
      <c r="R832" s="209"/>
      <c r="S832" s="209"/>
      <c r="T832" s="209"/>
      <c r="U832" s="209"/>
      <c r="V832" s="209"/>
    </row>
    <row r="833" spans="1:22" ht="15.75" customHeight="1" x14ac:dyDescent="0.25">
      <c r="A833" s="209"/>
      <c r="B833" s="209"/>
      <c r="C833" s="209"/>
      <c r="D833" s="209"/>
      <c r="E833" s="209"/>
      <c r="F833" s="209"/>
      <c r="G833" s="209"/>
      <c r="H833" s="209"/>
      <c r="I833" s="209"/>
      <c r="J833" s="209"/>
      <c r="K833" s="209"/>
      <c r="L833" s="209"/>
      <c r="M833" s="209"/>
      <c r="N833" s="209"/>
      <c r="O833" s="209"/>
      <c r="P833" s="209"/>
      <c r="Q833" s="209"/>
      <c r="R833" s="209"/>
      <c r="S833" s="209"/>
      <c r="T833" s="209"/>
      <c r="U833" s="209"/>
      <c r="V833" s="209"/>
    </row>
    <row r="834" spans="1:22" ht="15.75" customHeight="1" x14ac:dyDescent="0.25">
      <c r="A834" s="209"/>
      <c r="B834" s="209"/>
      <c r="C834" s="209"/>
      <c r="D834" s="209"/>
      <c r="E834" s="209"/>
      <c r="F834" s="209"/>
      <c r="G834" s="209"/>
      <c r="H834" s="209"/>
      <c r="I834" s="209"/>
      <c r="J834" s="209"/>
      <c r="K834" s="209"/>
      <c r="L834" s="209"/>
      <c r="M834" s="209"/>
      <c r="N834" s="209"/>
      <c r="O834" s="209"/>
      <c r="P834" s="209"/>
      <c r="Q834" s="209"/>
      <c r="R834" s="209"/>
      <c r="S834" s="209"/>
      <c r="T834" s="209"/>
      <c r="U834" s="209"/>
      <c r="V834" s="209"/>
    </row>
    <row r="835" spans="1:22" ht="15.75" customHeight="1" x14ac:dyDescent="0.25">
      <c r="A835" s="209"/>
      <c r="B835" s="209"/>
      <c r="C835" s="209"/>
      <c r="D835" s="209"/>
      <c r="E835" s="209"/>
      <c r="F835" s="209"/>
      <c r="G835" s="209"/>
      <c r="H835" s="209"/>
      <c r="I835" s="209"/>
      <c r="J835" s="209"/>
      <c r="K835" s="209"/>
      <c r="L835" s="209"/>
      <c r="M835" s="209"/>
      <c r="N835" s="209"/>
      <c r="O835" s="209"/>
      <c r="P835" s="209"/>
      <c r="Q835" s="209"/>
      <c r="R835" s="209"/>
      <c r="S835" s="209"/>
      <c r="T835" s="209"/>
      <c r="U835" s="209"/>
      <c r="V835" s="209"/>
    </row>
    <row r="836" spans="1:22" ht="15.75" customHeight="1" x14ac:dyDescent="0.25">
      <c r="A836" s="209"/>
      <c r="B836" s="209"/>
      <c r="C836" s="209"/>
      <c r="D836" s="209"/>
      <c r="E836" s="209"/>
      <c r="F836" s="209"/>
      <c r="G836" s="209"/>
      <c r="H836" s="209"/>
      <c r="I836" s="209"/>
      <c r="J836" s="209"/>
      <c r="K836" s="209"/>
      <c r="L836" s="209"/>
      <c r="M836" s="209"/>
      <c r="N836" s="209"/>
      <c r="O836" s="209"/>
      <c r="P836" s="209"/>
      <c r="Q836" s="209"/>
      <c r="R836" s="209"/>
      <c r="S836" s="209"/>
      <c r="T836" s="209"/>
      <c r="U836" s="209"/>
      <c r="V836" s="209"/>
    </row>
    <row r="837" spans="1:22" ht="15.75" customHeight="1" x14ac:dyDescent="0.25">
      <c r="A837" s="209"/>
      <c r="B837" s="209"/>
      <c r="C837" s="209"/>
      <c r="D837" s="209"/>
      <c r="E837" s="209"/>
      <c r="F837" s="209"/>
      <c r="G837" s="209"/>
      <c r="H837" s="209"/>
      <c r="I837" s="209"/>
      <c r="J837" s="209"/>
      <c r="K837" s="209"/>
      <c r="L837" s="209"/>
      <c r="M837" s="209"/>
      <c r="N837" s="209"/>
      <c r="O837" s="209"/>
      <c r="P837" s="209"/>
      <c r="Q837" s="209"/>
      <c r="R837" s="209"/>
      <c r="S837" s="209"/>
      <c r="T837" s="209"/>
      <c r="U837" s="209"/>
      <c r="V837" s="209"/>
    </row>
    <row r="838" spans="1:22" ht="15.75" customHeight="1" x14ac:dyDescent="0.25">
      <c r="A838" s="209"/>
      <c r="B838" s="209"/>
      <c r="C838" s="209"/>
      <c r="D838" s="209"/>
      <c r="E838" s="209"/>
      <c r="F838" s="209"/>
      <c r="G838" s="209"/>
      <c r="H838" s="209"/>
      <c r="I838" s="209"/>
      <c r="J838" s="209"/>
      <c r="K838" s="209"/>
      <c r="L838" s="209"/>
      <c r="M838" s="209"/>
      <c r="N838" s="209"/>
      <c r="O838" s="209"/>
      <c r="P838" s="209"/>
      <c r="Q838" s="209"/>
      <c r="R838" s="209"/>
      <c r="S838" s="209"/>
      <c r="T838" s="209"/>
      <c r="U838" s="209"/>
      <c r="V838" s="209"/>
    </row>
    <row r="839" spans="1:22" ht="15.75" customHeight="1" x14ac:dyDescent="0.25">
      <c r="A839" s="209"/>
      <c r="B839" s="209"/>
      <c r="C839" s="209"/>
      <c r="D839" s="209"/>
      <c r="E839" s="209"/>
      <c r="F839" s="209"/>
      <c r="G839" s="209"/>
      <c r="H839" s="209"/>
      <c r="I839" s="209"/>
      <c r="J839" s="209"/>
      <c r="K839" s="209"/>
      <c r="L839" s="209"/>
      <c r="M839" s="209"/>
      <c r="N839" s="209"/>
      <c r="O839" s="209"/>
      <c r="P839" s="209"/>
      <c r="Q839" s="209"/>
      <c r="R839" s="209"/>
      <c r="S839" s="209"/>
      <c r="T839" s="209"/>
      <c r="U839" s="209"/>
      <c r="V839" s="209"/>
    </row>
    <row r="840" spans="1:22" ht="15.75" customHeight="1" x14ac:dyDescent="0.25">
      <c r="A840" s="209"/>
      <c r="B840" s="209"/>
      <c r="C840" s="209"/>
      <c r="D840" s="209"/>
      <c r="E840" s="209"/>
      <c r="F840" s="209"/>
      <c r="G840" s="209"/>
      <c r="H840" s="209"/>
      <c r="I840" s="209"/>
      <c r="J840" s="209"/>
      <c r="K840" s="209"/>
      <c r="L840" s="209"/>
      <c r="M840" s="209"/>
      <c r="N840" s="209"/>
      <c r="O840" s="209"/>
      <c r="P840" s="209"/>
      <c r="Q840" s="209"/>
      <c r="R840" s="209"/>
      <c r="S840" s="209"/>
      <c r="T840" s="209"/>
      <c r="U840" s="209"/>
      <c r="V840" s="209"/>
    </row>
    <row r="841" spans="1:22" ht="15.75" customHeight="1" x14ac:dyDescent="0.25">
      <c r="A841" s="209"/>
      <c r="B841" s="209"/>
      <c r="C841" s="209"/>
      <c r="D841" s="209"/>
      <c r="E841" s="209"/>
      <c r="F841" s="209"/>
      <c r="G841" s="209"/>
      <c r="H841" s="209"/>
      <c r="I841" s="209"/>
      <c r="J841" s="209"/>
      <c r="K841" s="209"/>
      <c r="L841" s="209"/>
      <c r="M841" s="209"/>
      <c r="N841" s="209"/>
      <c r="O841" s="209"/>
      <c r="P841" s="209"/>
      <c r="Q841" s="209"/>
      <c r="R841" s="209"/>
      <c r="S841" s="209"/>
      <c r="T841" s="209"/>
      <c r="U841" s="209"/>
      <c r="V841" s="209"/>
    </row>
    <row r="842" spans="1:22" ht="15.75" customHeight="1" x14ac:dyDescent="0.25">
      <c r="A842" s="209"/>
      <c r="B842" s="209"/>
      <c r="C842" s="209"/>
      <c r="D842" s="209"/>
      <c r="E842" s="209"/>
      <c r="F842" s="209"/>
      <c r="G842" s="209"/>
      <c r="H842" s="209"/>
      <c r="I842" s="209"/>
      <c r="J842" s="209"/>
      <c r="K842" s="209"/>
      <c r="L842" s="209"/>
      <c r="M842" s="209"/>
      <c r="N842" s="209"/>
      <c r="O842" s="209"/>
      <c r="P842" s="209"/>
      <c r="Q842" s="209"/>
      <c r="R842" s="209"/>
      <c r="S842" s="209"/>
      <c r="T842" s="209"/>
      <c r="U842" s="209"/>
      <c r="V842" s="209"/>
    </row>
    <row r="843" spans="1:22" ht="15.75" customHeight="1" x14ac:dyDescent="0.25">
      <c r="A843" s="209"/>
      <c r="B843" s="209"/>
      <c r="C843" s="209"/>
      <c r="D843" s="209"/>
      <c r="E843" s="209"/>
      <c r="F843" s="209"/>
      <c r="G843" s="209"/>
      <c r="H843" s="209"/>
      <c r="I843" s="209"/>
      <c r="J843" s="209"/>
      <c r="K843" s="209"/>
      <c r="L843" s="209"/>
      <c r="M843" s="209"/>
      <c r="N843" s="209"/>
      <c r="O843" s="209"/>
      <c r="P843" s="209"/>
      <c r="Q843" s="209"/>
      <c r="R843" s="209"/>
      <c r="S843" s="209"/>
      <c r="T843" s="209"/>
      <c r="U843" s="209"/>
      <c r="V843" s="209"/>
    </row>
    <row r="844" spans="1:22" ht="15.75" customHeight="1" x14ac:dyDescent="0.25">
      <c r="A844" s="209"/>
      <c r="B844" s="209"/>
      <c r="C844" s="209"/>
      <c r="D844" s="209"/>
      <c r="E844" s="209"/>
      <c r="F844" s="209"/>
      <c r="G844" s="209"/>
      <c r="H844" s="209"/>
      <c r="I844" s="209"/>
      <c r="J844" s="209"/>
      <c r="K844" s="209"/>
      <c r="L844" s="209"/>
      <c r="M844" s="209"/>
      <c r="N844" s="209"/>
      <c r="O844" s="209"/>
      <c r="P844" s="209"/>
      <c r="Q844" s="209"/>
      <c r="R844" s="209"/>
      <c r="S844" s="209"/>
      <c r="T844" s="209"/>
      <c r="U844" s="209"/>
      <c r="V844" s="209"/>
    </row>
    <row r="845" spans="1:22" ht="15.75" customHeight="1" x14ac:dyDescent="0.25">
      <c r="A845" s="209"/>
      <c r="B845" s="209"/>
      <c r="C845" s="209"/>
      <c r="D845" s="209"/>
      <c r="E845" s="209"/>
      <c r="F845" s="209"/>
      <c r="G845" s="209"/>
      <c r="H845" s="209"/>
      <c r="I845" s="209"/>
      <c r="J845" s="209"/>
      <c r="K845" s="209"/>
      <c r="L845" s="209"/>
      <c r="M845" s="209"/>
      <c r="N845" s="209"/>
      <c r="O845" s="209"/>
      <c r="P845" s="209"/>
      <c r="Q845" s="209"/>
      <c r="R845" s="209"/>
      <c r="S845" s="209"/>
      <c r="T845" s="209"/>
      <c r="U845" s="209"/>
      <c r="V845" s="209"/>
    </row>
    <row r="846" spans="1:22" ht="15.75" customHeight="1" x14ac:dyDescent="0.25">
      <c r="A846" s="209"/>
      <c r="B846" s="209"/>
      <c r="C846" s="209"/>
      <c r="D846" s="209"/>
      <c r="E846" s="209"/>
      <c r="F846" s="209"/>
      <c r="G846" s="209"/>
      <c r="H846" s="209"/>
      <c r="I846" s="209"/>
      <c r="J846" s="209"/>
      <c r="K846" s="209"/>
      <c r="L846" s="209"/>
      <c r="M846" s="209"/>
      <c r="N846" s="209"/>
      <c r="O846" s="209"/>
      <c r="P846" s="209"/>
      <c r="Q846" s="209"/>
      <c r="R846" s="209"/>
      <c r="S846" s="209"/>
      <c r="T846" s="209"/>
      <c r="U846" s="209"/>
      <c r="V846" s="209"/>
    </row>
    <row r="847" spans="1:22" ht="15.75" customHeight="1" x14ac:dyDescent="0.25">
      <c r="A847" s="209"/>
      <c r="B847" s="209"/>
      <c r="C847" s="209"/>
      <c r="D847" s="209"/>
      <c r="E847" s="209"/>
      <c r="F847" s="209"/>
      <c r="G847" s="209"/>
      <c r="H847" s="209"/>
      <c r="I847" s="209"/>
      <c r="J847" s="209"/>
      <c r="K847" s="209"/>
      <c r="L847" s="209"/>
      <c r="M847" s="209"/>
      <c r="N847" s="209"/>
      <c r="O847" s="209"/>
      <c r="P847" s="209"/>
      <c r="Q847" s="209"/>
      <c r="R847" s="209"/>
      <c r="S847" s="209"/>
      <c r="T847" s="209"/>
      <c r="U847" s="209"/>
      <c r="V847" s="209"/>
    </row>
    <row r="848" spans="1:22" ht="15.75" customHeight="1" x14ac:dyDescent="0.25">
      <c r="A848" s="209"/>
      <c r="B848" s="209"/>
      <c r="C848" s="209"/>
      <c r="D848" s="209"/>
      <c r="E848" s="209"/>
      <c r="F848" s="209"/>
      <c r="G848" s="209"/>
      <c r="H848" s="209"/>
      <c r="I848" s="209"/>
      <c r="J848" s="209"/>
      <c r="K848" s="209"/>
      <c r="L848" s="209"/>
      <c r="M848" s="209"/>
      <c r="N848" s="209"/>
      <c r="O848" s="209"/>
      <c r="P848" s="209"/>
      <c r="Q848" s="209"/>
      <c r="R848" s="209"/>
      <c r="S848" s="209"/>
      <c r="T848" s="209"/>
      <c r="U848" s="209"/>
      <c r="V848" s="209"/>
    </row>
    <row r="849" spans="1:22" ht="15.75" customHeight="1" x14ac:dyDescent="0.25">
      <c r="A849" s="209"/>
      <c r="B849" s="209"/>
      <c r="C849" s="209"/>
      <c r="D849" s="209"/>
      <c r="E849" s="209"/>
      <c r="F849" s="209"/>
      <c r="G849" s="209"/>
      <c r="H849" s="209"/>
      <c r="I849" s="209"/>
      <c r="J849" s="209"/>
      <c r="K849" s="209"/>
      <c r="L849" s="209"/>
      <c r="M849" s="209"/>
      <c r="N849" s="209"/>
      <c r="O849" s="209"/>
      <c r="P849" s="209"/>
      <c r="Q849" s="209"/>
      <c r="R849" s="209"/>
      <c r="S849" s="209"/>
      <c r="T849" s="209"/>
      <c r="U849" s="209"/>
      <c r="V849" s="209"/>
    </row>
    <row r="850" spans="1:22" ht="15.75" customHeight="1" x14ac:dyDescent="0.25">
      <c r="A850" s="209"/>
      <c r="B850" s="209"/>
      <c r="C850" s="209"/>
      <c r="D850" s="209"/>
      <c r="E850" s="209"/>
      <c r="F850" s="209"/>
      <c r="G850" s="209"/>
      <c r="H850" s="209"/>
      <c r="I850" s="209"/>
      <c r="J850" s="209"/>
      <c r="K850" s="209"/>
      <c r="L850" s="209"/>
      <c r="M850" s="209"/>
      <c r="N850" s="209"/>
      <c r="O850" s="209"/>
      <c r="P850" s="209"/>
      <c r="Q850" s="209"/>
      <c r="R850" s="209"/>
      <c r="S850" s="209"/>
      <c r="T850" s="209"/>
      <c r="U850" s="209"/>
      <c r="V850" s="209"/>
    </row>
    <row r="851" spans="1:22" ht="15.75" customHeight="1" x14ac:dyDescent="0.25">
      <c r="A851" s="209"/>
      <c r="B851" s="209"/>
      <c r="C851" s="209"/>
      <c r="D851" s="209"/>
      <c r="E851" s="209"/>
      <c r="F851" s="209"/>
      <c r="G851" s="209"/>
      <c r="H851" s="209"/>
      <c r="I851" s="209"/>
      <c r="J851" s="209"/>
      <c r="K851" s="209"/>
      <c r="L851" s="209"/>
      <c r="M851" s="209"/>
      <c r="N851" s="209"/>
      <c r="O851" s="209"/>
      <c r="P851" s="209"/>
      <c r="Q851" s="209"/>
      <c r="R851" s="209"/>
      <c r="S851" s="209"/>
      <c r="T851" s="209"/>
      <c r="U851" s="209"/>
      <c r="V851" s="209"/>
    </row>
    <row r="852" spans="1:22" ht="15.75" customHeight="1" x14ac:dyDescent="0.25">
      <c r="A852" s="209"/>
      <c r="B852" s="209"/>
      <c r="C852" s="209"/>
      <c r="D852" s="209"/>
      <c r="E852" s="209"/>
      <c r="F852" s="209"/>
      <c r="G852" s="209"/>
      <c r="H852" s="209"/>
      <c r="I852" s="209"/>
      <c r="J852" s="209"/>
      <c r="K852" s="209"/>
      <c r="L852" s="209"/>
      <c r="M852" s="209"/>
      <c r="N852" s="209"/>
      <c r="O852" s="209"/>
      <c r="P852" s="209"/>
      <c r="Q852" s="209"/>
      <c r="R852" s="209"/>
      <c r="S852" s="209"/>
      <c r="T852" s="209"/>
      <c r="U852" s="209"/>
      <c r="V852" s="209"/>
    </row>
    <row r="853" spans="1:22" ht="15.75" customHeight="1" x14ac:dyDescent="0.25">
      <c r="A853" s="209"/>
      <c r="B853" s="209"/>
      <c r="C853" s="209"/>
      <c r="D853" s="209"/>
      <c r="E853" s="209"/>
      <c r="F853" s="209"/>
      <c r="G853" s="209"/>
      <c r="H853" s="209"/>
      <c r="I853" s="209"/>
      <c r="J853" s="209"/>
      <c r="K853" s="209"/>
      <c r="L853" s="209"/>
      <c r="M853" s="209"/>
      <c r="N853" s="209"/>
      <c r="O853" s="209"/>
      <c r="P853" s="209"/>
      <c r="Q853" s="209"/>
      <c r="R853" s="209"/>
      <c r="S853" s="209"/>
      <c r="T853" s="209"/>
      <c r="U853" s="209"/>
      <c r="V853" s="209"/>
    </row>
    <row r="854" spans="1:22" ht="15.75" customHeight="1" x14ac:dyDescent="0.25">
      <c r="A854" s="209"/>
      <c r="B854" s="209"/>
      <c r="C854" s="209"/>
      <c r="D854" s="209"/>
      <c r="E854" s="209"/>
      <c r="F854" s="209"/>
      <c r="G854" s="209"/>
      <c r="H854" s="209"/>
      <c r="I854" s="209"/>
      <c r="J854" s="209"/>
      <c r="K854" s="209"/>
      <c r="L854" s="209"/>
      <c r="M854" s="209"/>
      <c r="N854" s="209"/>
      <c r="O854" s="209"/>
      <c r="P854" s="209"/>
      <c r="Q854" s="209"/>
      <c r="R854" s="209"/>
      <c r="S854" s="209"/>
      <c r="T854" s="209"/>
      <c r="U854" s="209"/>
      <c r="V854" s="209"/>
    </row>
    <row r="855" spans="1:22" ht="15.75" customHeight="1" x14ac:dyDescent="0.25">
      <c r="A855" s="209"/>
      <c r="B855" s="209"/>
      <c r="C855" s="209"/>
      <c r="D855" s="209"/>
      <c r="E855" s="209"/>
      <c r="F855" s="209"/>
      <c r="G855" s="209"/>
      <c r="H855" s="209"/>
      <c r="I855" s="209"/>
      <c r="J855" s="209"/>
      <c r="K855" s="209"/>
      <c r="L855" s="209"/>
      <c r="M855" s="209"/>
      <c r="N855" s="209"/>
      <c r="O855" s="209"/>
      <c r="P855" s="209"/>
      <c r="Q855" s="209"/>
      <c r="R855" s="209"/>
      <c r="S855" s="209"/>
      <c r="T855" s="209"/>
      <c r="U855" s="209"/>
      <c r="V855" s="209"/>
    </row>
    <row r="856" spans="1:22" ht="15.75" customHeight="1" x14ac:dyDescent="0.25">
      <c r="A856" s="209"/>
      <c r="B856" s="209"/>
      <c r="C856" s="209"/>
      <c r="D856" s="209"/>
      <c r="E856" s="209"/>
      <c r="F856" s="209"/>
      <c r="G856" s="209"/>
      <c r="H856" s="209"/>
      <c r="I856" s="209"/>
      <c r="J856" s="209"/>
      <c r="K856" s="209"/>
      <c r="L856" s="209"/>
      <c r="M856" s="209"/>
      <c r="N856" s="209"/>
      <c r="O856" s="209"/>
      <c r="P856" s="209"/>
      <c r="Q856" s="209"/>
      <c r="R856" s="209"/>
      <c r="S856" s="209"/>
      <c r="T856" s="209"/>
      <c r="U856" s="209"/>
      <c r="V856" s="209"/>
    </row>
    <row r="857" spans="1:22" ht="15.75" customHeight="1" x14ac:dyDescent="0.25">
      <c r="A857" s="209"/>
      <c r="B857" s="209"/>
      <c r="C857" s="209"/>
      <c r="D857" s="209"/>
      <c r="E857" s="209"/>
      <c r="F857" s="209"/>
      <c r="G857" s="209"/>
      <c r="H857" s="209"/>
      <c r="I857" s="209"/>
      <c r="J857" s="209"/>
      <c r="K857" s="209"/>
      <c r="L857" s="209"/>
      <c r="M857" s="209"/>
      <c r="N857" s="209"/>
      <c r="O857" s="209"/>
      <c r="P857" s="209"/>
      <c r="Q857" s="209"/>
      <c r="R857" s="209"/>
      <c r="S857" s="209"/>
      <c r="T857" s="209"/>
      <c r="U857" s="209"/>
      <c r="V857" s="209"/>
    </row>
    <row r="858" spans="1:22" ht="15.75" customHeight="1" x14ac:dyDescent="0.25">
      <c r="A858" s="209"/>
      <c r="B858" s="209"/>
      <c r="C858" s="209"/>
      <c r="D858" s="209"/>
      <c r="E858" s="209"/>
      <c r="F858" s="209"/>
      <c r="G858" s="209"/>
      <c r="H858" s="209"/>
      <c r="I858" s="209"/>
      <c r="J858" s="209"/>
      <c r="K858" s="209"/>
      <c r="L858" s="209"/>
      <c r="M858" s="209"/>
      <c r="N858" s="209"/>
      <c r="O858" s="209"/>
      <c r="P858" s="209"/>
      <c r="Q858" s="209"/>
      <c r="R858" s="209"/>
      <c r="S858" s="209"/>
      <c r="T858" s="209"/>
      <c r="U858" s="209"/>
      <c r="V858" s="209"/>
    </row>
    <row r="859" spans="1:22" ht="15.75" customHeight="1" x14ac:dyDescent="0.25">
      <c r="A859" s="209"/>
      <c r="B859" s="209"/>
      <c r="C859" s="209"/>
      <c r="D859" s="209"/>
      <c r="E859" s="209"/>
      <c r="F859" s="209"/>
      <c r="G859" s="209"/>
      <c r="H859" s="209"/>
      <c r="I859" s="209"/>
      <c r="J859" s="209"/>
      <c r="K859" s="209"/>
      <c r="L859" s="209"/>
      <c r="M859" s="209"/>
      <c r="N859" s="209"/>
      <c r="O859" s="209"/>
      <c r="P859" s="209"/>
      <c r="Q859" s="209"/>
      <c r="R859" s="209"/>
      <c r="S859" s="209"/>
      <c r="T859" s="209"/>
      <c r="U859" s="209"/>
      <c r="V859" s="209"/>
    </row>
    <row r="860" spans="1:22" ht="15.75" customHeight="1" x14ac:dyDescent="0.25">
      <c r="A860" s="209"/>
      <c r="B860" s="209"/>
      <c r="C860" s="209"/>
      <c r="D860" s="209"/>
      <c r="E860" s="209"/>
      <c r="F860" s="209"/>
      <c r="G860" s="209"/>
      <c r="H860" s="209"/>
      <c r="I860" s="209"/>
      <c r="J860" s="209"/>
      <c r="K860" s="209"/>
      <c r="L860" s="209"/>
      <c r="M860" s="209"/>
      <c r="N860" s="209"/>
      <c r="O860" s="209"/>
      <c r="P860" s="209"/>
      <c r="Q860" s="209"/>
      <c r="R860" s="209"/>
      <c r="S860" s="209"/>
      <c r="T860" s="209"/>
      <c r="U860" s="209"/>
      <c r="V860" s="209"/>
    </row>
    <row r="861" spans="1:22" ht="15.75" customHeight="1" x14ac:dyDescent="0.25">
      <c r="A861" s="209"/>
      <c r="B861" s="209"/>
      <c r="C861" s="209"/>
      <c r="D861" s="209"/>
      <c r="E861" s="209"/>
      <c r="F861" s="209"/>
      <c r="G861" s="209"/>
      <c r="H861" s="209"/>
      <c r="I861" s="209"/>
      <c r="J861" s="209"/>
      <c r="K861" s="209"/>
      <c r="L861" s="209"/>
      <c r="M861" s="209"/>
      <c r="N861" s="209"/>
      <c r="O861" s="209"/>
      <c r="P861" s="209"/>
      <c r="Q861" s="209"/>
      <c r="R861" s="209"/>
      <c r="S861" s="209"/>
      <c r="T861" s="209"/>
      <c r="U861" s="209"/>
      <c r="V861" s="209"/>
    </row>
    <row r="862" spans="1:22" ht="15.75" customHeight="1" x14ac:dyDescent="0.25">
      <c r="A862" s="209"/>
      <c r="B862" s="209"/>
      <c r="C862" s="209"/>
      <c r="D862" s="209"/>
      <c r="E862" s="209"/>
      <c r="F862" s="209"/>
      <c r="G862" s="209"/>
      <c r="H862" s="209"/>
      <c r="I862" s="209"/>
      <c r="J862" s="209"/>
      <c r="K862" s="209"/>
      <c r="L862" s="209"/>
      <c r="M862" s="209"/>
      <c r="N862" s="209"/>
      <c r="O862" s="209"/>
      <c r="P862" s="209"/>
      <c r="Q862" s="209"/>
      <c r="R862" s="209"/>
      <c r="S862" s="209"/>
      <c r="T862" s="209"/>
      <c r="U862" s="209"/>
      <c r="V862" s="209"/>
    </row>
    <row r="863" spans="1:22" ht="15.75" customHeight="1" x14ac:dyDescent="0.25">
      <c r="A863" s="209"/>
      <c r="B863" s="209"/>
      <c r="C863" s="209"/>
      <c r="D863" s="209"/>
      <c r="E863" s="209"/>
      <c r="F863" s="209"/>
      <c r="G863" s="209"/>
      <c r="H863" s="209"/>
      <c r="I863" s="209"/>
      <c r="J863" s="209"/>
      <c r="K863" s="209"/>
      <c r="L863" s="209"/>
      <c r="M863" s="209"/>
      <c r="N863" s="209"/>
      <c r="O863" s="209"/>
      <c r="P863" s="209"/>
      <c r="Q863" s="209"/>
      <c r="R863" s="209"/>
      <c r="S863" s="209"/>
      <c r="T863" s="209"/>
      <c r="U863" s="209"/>
      <c r="V863" s="209"/>
    </row>
    <row r="864" spans="1:22" ht="15.75" customHeight="1" x14ac:dyDescent="0.25">
      <c r="A864" s="209"/>
      <c r="B864" s="209"/>
      <c r="C864" s="209"/>
      <c r="D864" s="209"/>
      <c r="E864" s="209"/>
      <c r="F864" s="209"/>
      <c r="G864" s="209"/>
      <c r="H864" s="209"/>
      <c r="I864" s="209"/>
      <c r="J864" s="209"/>
      <c r="K864" s="209"/>
      <c r="L864" s="209"/>
      <c r="M864" s="209"/>
      <c r="N864" s="209"/>
      <c r="O864" s="209"/>
      <c r="P864" s="209"/>
      <c r="Q864" s="209"/>
      <c r="R864" s="209"/>
      <c r="S864" s="209"/>
      <c r="T864" s="209"/>
      <c r="U864" s="209"/>
      <c r="V864" s="209"/>
    </row>
    <row r="865" spans="1:22" ht="15.75" customHeight="1" x14ac:dyDescent="0.25">
      <c r="A865" s="209"/>
      <c r="B865" s="209"/>
      <c r="C865" s="209"/>
      <c r="D865" s="209"/>
      <c r="E865" s="209"/>
      <c r="F865" s="209"/>
      <c r="G865" s="209"/>
      <c r="H865" s="209"/>
      <c r="I865" s="209"/>
      <c r="J865" s="209"/>
      <c r="K865" s="209"/>
      <c r="L865" s="209"/>
      <c r="M865" s="209"/>
      <c r="N865" s="209"/>
      <c r="O865" s="209"/>
      <c r="P865" s="209"/>
      <c r="Q865" s="209"/>
      <c r="R865" s="209"/>
      <c r="S865" s="209"/>
      <c r="T865" s="209"/>
      <c r="U865" s="209"/>
      <c r="V865" s="209"/>
    </row>
    <row r="866" spans="1:22" ht="15.75" customHeight="1" x14ac:dyDescent="0.25">
      <c r="A866" s="209"/>
      <c r="B866" s="209"/>
      <c r="C866" s="209"/>
      <c r="D866" s="209"/>
      <c r="E866" s="209"/>
      <c r="F866" s="209"/>
      <c r="G866" s="209"/>
      <c r="H866" s="209"/>
      <c r="I866" s="209"/>
      <c r="J866" s="209"/>
      <c r="K866" s="209"/>
      <c r="L866" s="209"/>
      <c r="M866" s="209"/>
      <c r="N866" s="209"/>
      <c r="O866" s="209"/>
      <c r="P866" s="209"/>
      <c r="Q866" s="209"/>
      <c r="R866" s="209"/>
      <c r="S866" s="209"/>
      <c r="T866" s="209"/>
      <c r="U866" s="209"/>
      <c r="V866" s="209"/>
    </row>
    <row r="867" spans="1:22" ht="15.75" customHeight="1" x14ac:dyDescent="0.25">
      <c r="A867" s="209"/>
      <c r="B867" s="209"/>
      <c r="C867" s="209"/>
      <c r="D867" s="209"/>
      <c r="E867" s="209"/>
      <c r="F867" s="209"/>
      <c r="G867" s="209"/>
      <c r="H867" s="209"/>
      <c r="I867" s="209"/>
      <c r="J867" s="209"/>
      <c r="K867" s="209"/>
      <c r="L867" s="209"/>
      <c r="M867" s="209"/>
      <c r="N867" s="209"/>
      <c r="O867" s="209"/>
      <c r="P867" s="209"/>
      <c r="Q867" s="209"/>
      <c r="R867" s="209"/>
      <c r="S867" s="209"/>
      <c r="T867" s="209"/>
      <c r="U867" s="209"/>
      <c r="V867" s="209"/>
    </row>
    <row r="868" spans="1:22" ht="15.75" customHeight="1" x14ac:dyDescent="0.25">
      <c r="A868" s="209"/>
      <c r="B868" s="209"/>
      <c r="C868" s="209"/>
      <c r="D868" s="209"/>
      <c r="E868" s="209"/>
      <c r="F868" s="209"/>
      <c r="G868" s="209"/>
      <c r="H868" s="209"/>
      <c r="I868" s="209"/>
      <c r="J868" s="209"/>
      <c r="K868" s="209"/>
      <c r="L868" s="209"/>
      <c r="M868" s="209"/>
      <c r="N868" s="209"/>
      <c r="O868" s="209"/>
      <c r="P868" s="209"/>
      <c r="Q868" s="209"/>
      <c r="R868" s="209"/>
      <c r="S868" s="209"/>
      <c r="T868" s="209"/>
      <c r="U868" s="209"/>
      <c r="V868" s="209"/>
    </row>
    <row r="869" spans="1:22" ht="15.75" customHeight="1" x14ac:dyDescent="0.25">
      <c r="A869" s="209"/>
      <c r="B869" s="209"/>
      <c r="C869" s="209"/>
      <c r="D869" s="209"/>
      <c r="E869" s="209"/>
      <c r="F869" s="209"/>
      <c r="G869" s="209"/>
      <c r="H869" s="209"/>
      <c r="I869" s="209"/>
      <c r="J869" s="209"/>
      <c r="K869" s="209"/>
      <c r="L869" s="209"/>
      <c r="M869" s="209"/>
      <c r="N869" s="209"/>
      <c r="O869" s="209"/>
      <c r="P869" s="209"/>
      <c r="Q869" s="209"/>
      <c r="R869" s="209"/>
      <c r="S869" s="209"/>
      <c r="T869" s="209"/>
      <c r="U869" s="209"/>
      <c r="V869" s="209"/>
    </row>
    <row r="870" spans="1:22" ht="15.75" customHeight="1" x14ac:dyDescent="0.25">
      <c r="A870" s="209"/>
      <c r="B870" s="209"/>
      <c r="C870" s="209"/>
      <c r="D870" s="209"/>
      <c r="E870" s="209"/>
      <c r="F870" s="209"/>
      <c r="G870" s="209"/>
      <c r="H870" s="209"/>
      <c r="I870" s="209"/>
      <c r="J870" s="209"/>
      <c r="K870" s="209"/>
      <c r="L870" s="209"/>
      <c r="M870" s="209"/>
      <c r="N870" s="209"/>
      <c r="O870" s="209"/>
      <c r="P870" s="209"/>
      <c r="Q870" s="209"/>
      <c r="R870" s="209"/>
      <c r="S870" s="209"/>
      <c r="T870" s="209"/>
      <c r="U870" s="209"/>
      <c r="V870" s="209"/>
    </row>
    <row r="871" spans="1:22" ht="15.75" customHeight="1" x14ac:dyDescent="0.25">
      <c r="A871" s="209"/>
      <c r="B871" s="209"/>
      <c r="C871" s="209"/>
      <c r="D871" s="209"/>
      <c r="E871" s="209"/>
      <c r="F871" s="209"/>
      <c r="G871" s="209"/>
      <c r="H871" s="209"/>
      <c r="I871" s="209"/>
      <c r="J871" s="209"/>
      <c r="K871" s="209"/>
      <c r="L871" s="209"/>
      <c r="M871" s="209"/>
      <c r="N871" s="209"/>
      <c r="O871" s="209"/>
      <c r="P871" s="209"/>
      <c r="Q871" s="209"/>
      <c r="R871" s="209"/>
      <c r="S871" s="209"/>
      <c r="T871" s="209"/>
      <c r="U871" s="209"/>
      <c r="V871" s="209"/>
    </row>
    <row r="872" spans="1:22" ht="15.75" customHeight="1" x14ac:dyDescent="0.25">
      <c r="A872" s="209"/>
      <c r="B872" s="209"/>
      <c r="C872" s="209"/>
      <c r="D872" s="209"/>
      <c r="E872" s="209"/>
      <c r="F872" s="209"/>
      <c r="G872" s="209"/>
      <c r="H872" s="209"/>
      <c r="I872" s="209"/>
      <c r="J872" s="209"/>
      <c r="K872" s="209"/>
      <c r="L872" s="209"/>
      <c r="M872" s="209"/>
      <c r="N872" s="209"/>
      <c r="O872" s="209"/>
      <c r="P872" s="209"/>
      <c r="Q872" s="209"/>
      <c r="R872" s="209"/>
      <c r="S872" s="209"/>
      <c r="T872" s="209"/>
      <c r="U872" s="209"/>
      <c r="V872" s="209"/>
    </row>
    <row r="873" spans="1:22" ht="15.75" customHeight="1" x14ac:dyDescent="0.25">
      <c r="A873" s="209"/>
      <c r="B873" s="209"/>
      <c r="C873" s="209"/>
      <c r="D873" s="209"/>
      <c r="E873" s="209"/>
      <c r="F873" s="209"/>
      <c r="G873" s="209"/>
      <c r="H873" s="209"/>
      <c r="I873" s="209"/>
      <c r="J873" s="209"/>
      <c r="K873" s="209"/>
      <c r="L873" s="209"/>
      <c r="M873" s="209"/>
      <c r="N873" s="209"/>
      <c r="O873" s="209"/>
      <c r="P873" s="209"/>
      <c r="Q873" s="209"/>
      <c r="R873" s="209"/>
      <c r="S873" s="209"/>
      <c r="T873" s="209"/>
      <c r="U873" s="209"/>
      <c r="V873" s="209"/>
    </row>
    <row r="874" spans="1:22" ht="15.75" customHeight="1" x14ac:dyDescent="0.25">
      <c r="A874" s="209"/>
      <c r="B874" s="209"/>
      <c r="C874" s="209"/>
      <c r="D874" s="209"/>
      <c r="E874" s="209"/>
      <c r="F874" s="209"/>
      <c r="G874" s="209"/>
      <c r="H874" s="209"/>
      <c r="I874" s="209"/>
      <c r="J874" s="209"/>
      <c r="K874" s="209"/>
      <c r="L874" s="209"/>
      <c r="M874" s="209"/>
      <c r="N874" s="209"/>
      <c r="O874" s="209"/>
      <c r="P874" s="209"/>
      <c r="Q874" s="209"/>
      <c r="R874" s="209"/>
      <c r="S874" s="209"/>
      <c r="T874" s="209"/>
      <c r="U874" s="209"/>
      <c r="V874" s="209"/>
    </row>
    <row r="875" spans="1:22" ht="15.75" customHeight="1" x14ac:dyDescent="0.25">
      <c r="A875" s="209"/>
      <c r="B875" s="209"/>
      <c r="C875" s="209"/>
      <c r="D875" s="209"/>
      <c r="E875" s="209"/>
      <c r="F875" s="209"/>
      <c r="G875" s="209"/>
      <c r="H875" s="209"/>
      <c r="I875" s="209"/>
      <c r="J875" s="209"/>
      <c r="K875" s="209"/>
      <c r="L875" s="209"/>
      <c r="M875" s="209"/>
      <c r="N875" s="209"/>
      <c r="O875" s="209"/>
      <c r="P875" s="209"/>
      <c r="Q875" s="209"/>
      <c r="R875" s="209"/>
      <c r="S875" s="209"/>
      <c r="T875" s="209"/>
      <c r="U875" s="209"/>
      <c r="V875" s="209"/>
    </row>
    <row r="876" spans="1:22" ht="15.75" customHeight="1" x14ac:dyDescent="0.25">
      <c r="A876" s="209"/>
      <c r="B876" s="209"/>
      <c r="C876" s="209"/>
      <c r="D876" s="209"/>
      <c r="E876" s="209"/>
      <c r="F876" s="209"/>
      <c r="G876" s="209"/>
      <c r="H876" s="209"/>
      <c r="I876" s="209"/>
      <c r="J876" s="209"/>
      <c r="K876" s="209"/>
      <c r="L876" s="209"/>
      <c r="M876" s="209"/>
      <c r="N876" s="209"/>
      <c r="O876" s="209"/>
      <c r="P876" s="209"/>
      <c r="Q876" s="209"/>
      <c r="R876" s="209"/>
      <c r="S876" s="209"/>
      <c r="T876" s="209"/>
      <c r="U876" s="209"/>
      <c r="V876" s="209"/>
    </row>
    <row r="877" spans="1:22" ht="15.75" customHeight="1" x14ac:dyDescent="0.25">
      <c r="A877" s="209"/>
      <c r="B877" s="209"/>
      <c r="C877" s="209"/>
      <c r="D877" s="209"/>
      <c r="E877" s="209"/>
      <c r="F877" s="209"/>
      <c r="G877" s="209"/>
      <c r="H877" s="209"/>
      <c r="I877" s="209"/>
      <c r="J877" s="209"/>
      <c r="K877" s="209"/>
      <c r="L877" s="209"/>
      <c r="M877" s="209"/>
      <c r="N877" s="209"/>
      <c r="O877" s="209"/>
      <c r="P877" s="209"/>
      <c r="Q877" s="209"/>
      <c r="R877" s="209"/>
      <c r="S877" s="209"/>
      <c r="T877" s="209"/>
      <c r="U877" s="209"/>
      <c r="V877" s="209"/>
    </row>
    <row r="878" spans="1:22" ht="15.75" customHeight="1" x14ac:dyDescent="0.25">
      <c r="A878" s="209"/>
      <c r="B878" s="209"/>
      <c r="C878" s="209"/>
      <c r="D878" s="209"/>
      <c r="E878" s="209"/>
      <c r="F878" s="209"/>
      <c r="G878" s="209"/>
      <c r="H878" s="209"/>
      <c r="I878" s="209"/>
      <c r="J878" s="209"/>
      <c r="K878" s="209"/>
      <c r="L878" s="209"/>
      <c r="M878" s="209"/>
      <c r="N878" s="209"/>
      <c r="O878" s="209"/>
      <c r="P878" s="209"/>
      <c r="Q878" s="209"/>
      <c r="R878" s="209"/>
      <c r="S878" s="209"/>
      <c r="T878" s="209"/>
      <c r="U878" s="209"/>
      <c r="V878" s="209"/>
    </row>
    <row r="879" spans="1:22" ht="15.75" customHeight="1" x14ac:dyDescent="0.25">
      <c r="A879" s="209"/>
      <c r="B879" s="209"/>
      <c r="C879" s="209"/>
      <c r="D879" s="209"/>
      <c r="E879" s="209"/>
      <c r="F879" s="209"/>
      <c r="G879" s="209"/>
      <c r="H879" s="209"/>
      <c r="I879" s="209"/>
      <c r="J879" s="209"/>
      <c r="K879" s="209"/>
      <c r="L879" s="209"/>
      <c r="M879" s="209"/>
      <c r="N879" s="209"/>
      <c r="O879" s="209"/>
      <c r="P879" s="209"/>
      <c r="Q879" s="209"/>
      <c r="R879" s="209"/>
      <c r="S879" s="209"/>
      <c r="T879" s="209"/>
      <c r="U879" s="209"/>
      <c r="V879" s="209"/>
    </row>
    <row r="880" spans="1:22" ht="15.75" customHeight="1" x14ac:dyDescent="0.25">
      <c r="A880" s="209"/>
      <c r="B880" s="209"/>
      <c r="C880" s="209"/>
      <c r="D880" s="209"/>
      <c r="E880" s="209"/>
      <c r="F880" s="209"/>
      <c r="G880" s="209"/>
      <c r="H880" s="209"/>
      <c r="I880" s="209"/>
      <c r="J880" s="209"/>
      <c r="K880" s="209"/>
      <c r="L880" s="209"/>
      <c r="M880" s="209"/>
      <c r="N880" s="209"/>
      <c r="O880" s="209"/>
      <c r="P880" s="209"/>
      <c r="Q880" s="209"/>
      <c r="R880" s="209"/>
      <c r="S880" s="209"/>
      <c r="T880" s="209"/>
      <c r="U880" s="209"/>
      <c r="V880" s="209"/>
    </row>
    <row r="881" spans="1:22" ht="15.75" customHeight="1" x14ac:dyDescent="0.25">
      <c r="A881" s="209"/>
      <c r="B881" s="209"/>
      <c r="C881" s="209"/>
      <c r="D881" s="209"/>
      <c r="E881" s="209"/>
      <c r="F881" s="209"/>
      <c r="G881" s="209"/>
      <c r="H881" s="209"/>
      <c r="I881" s="209"/>
      <c r="J881" s="209"/>
      <c r="K881" s="209"/>
      <c r="L881" s="209"/>
      <c r="M881" s="209"/>
      <c r="N881" s="209"/>
      <c r="O881" s="209"/>
      <c r="P881" s="209"/>
      <c r="Q881" s="209"/>
      <c r="R881" s="209"/>
      <c r="S881" s="209"/>
      <c r="T881" s="209"/>
      <c r="U881" s="209"/>
      <c r="V881" s="209"/>
    </row>
    <row r="882" spans="1:22" ht="15.75" customHeight="1" x14ac:dyDescent="0.25">
      <c r="A882" s="209"/>
      <c r="B882" s="209"/>
      <c r="C882" s="209"/>
      <c r="D882" s="209"/>
      <c r="E882" s="209"/>
      <c r="F882" s="209"/>
      <c r="G882" s="209"/>
      <c r="H882" s="209"/>
      <c r="I882" s="209"/>
      <c r="J882" s="209"/>
      <c r="K882" s="209"/>
      <c r="L882" s="209"/>
      <c r="M882" s="209"/>
      <c r="N882" s="209"/>
      <c r="O882" s="209"/>
      <c r="P882" s="209"/>
      <c r="Q882" s="209"/>
      <c r="R882" s="209"/>
      <c r="S882" s="209"/>
      <c r="T882" s="209"/>
      <c r="U882" s="209"/>
      <c r="V882" s="209"/>
    </row>
    <row r="883" spans="1:22" ht="15.75" customHeight="1" x14ac:dyDescent="0.25">
      <c r="A883" s="209"/>
      <c r="B883" s="209"/>
      <c r="C883" s="209"/>
      <c r="D883" s="209"/>
      <c r="E883" s="209"/>
      <c r="F883" s="209"/>
      <c r="G883" s="209"/>
      <c r="H883" s="209"/>
      <c r="I883" s="209"/>
      <c r="J883" s="209"/>
      <c r="K883" s="209"/>
      <c r="L883" s="209"/>
      <c r="M883" s="209"/>
      <c r="N883" s="209"/>
      <c r="O883" s="209"/>
      <c r="P883" s="209"/>
      <c r="Q883" s="209"/>
      <c r="R883" s="209"/>
      <c r="S883" s="209"/>
      <c r="T883" s="209"/>
      <c r="U883" s="209"/>
      <c r="V883" s="209"/>
    </row>
    <row r="884" spans="1:22" ht="15.75" customHeight="1" x14ac:dyDescent="0.25">
      <c r="A884" s="209"/>
      <c r="B884" s="209"/>
      <c r="C884" s="209"/>
      <c r="D884" s="209"/>
      <c r="E884" s="209"/>
      <c r="F884" s="209"/>
      <c r="G884" s="209"/>
      <c r="H884" s="209"/>
      <c r="I884" s="209"/>
      <c r="J884" s="209"/>
      <c r="K884" s="209"/>
      <c r="L884" s="209"/>
      <c r="M884" s="209"/>
      <c r="N884" s="209"/>
      <c r="O884" s="209"/>
      <c r="P884" s="209"/>
      <c r="Q884" s="209"/>
      <c r="R884" s="209"/>
      <c r="S884" s="209"/>
      <c r="T884" s="209"/>
      <c r="U884" s="209"/>
      <c r="V884" s="209"/>
    </row>
    <row r="885" spans="1:22" ht="15.75" customHeight="1" x14ac:dyDescent="0.25">
      <c r="A885" s="209"/>
      <c r="B885" s="209"/>
      <c r="C885" s="209"/>
      <c r="D885" s="209"/>
      <c r="E885" s="209"/>
      <c r="F885" s="209"/>
      <c r="G885" s="209"/>
      <c r="H885" s="209"/>
      <c r="I885" s="209"/>
      <c r="J885" s="209"/>
      <c r="K885" s="209"/>
      <c r="L885" s="209"/>
      <c r="M885" s="209"/>
      <c r="N885" s="209"/>
      <c r="O885" s="209"/>
      <c r="P885" s="209"/>
      <c r="Q885" s="209"/>
      <c r="R885" s="209"/>
      <c r="S885" s="209"/>
      <c r="T885" s="209"/>
      <c r="U885" s="209"/>
      <c r="V885" s="209"/>
    </row>
    <row r="886" spans="1:22" ht="15.75" customHeight="1" x14ac:dyDescent="0.25">
      <c r="A886" s="209"/>
      <c r="B886" s="209"/>
      <c r="C886" s="209"/>
      <c r="D886" s="209"/>
      <c r="E886" s="209"/>
      <c r="F886" s="209"/>
      <c r="G886" s="209"/>
      <c r="H886" s="209"/>
      <c r="I886" s="209"/>
      <c r="J886" s="209"/>
      <c r="K886" s="209"/>
      <c r="L886" s="209"/>
      <c r="M886" s="209"/>
      <c r="N886" s="209"/>
      <c r="O886" s="209"/>
      <c r="P886" s="209"/>
      <c r="Q886" s="209"/>
      <c r="R886" s="209"/>
      <c r="S886" s="209"/>
      <c r="T886" s="209"/>
      <c r="U886" s="209"/>
      <c r="V886" s="209"/>
    </row>
    <row r="887" spans="1:22" ht="15.75" customHeight="1" x14ac:dyDescent="0.25">
      <c r="A887" s="209"/>
      <c r="B887" s="209"/>
      <c r="C887" s="209"/>
      <c r="D887" s="209"/>
      <c r="E887" s="209"/>
      <c r="F887" s="209"/>
      <c r="G887" s="209"/>
      <c r="H887" s="209"/>
      <c r="I887" s="209"/>
      <c r="J887" s="209"/>
      <c r="K887" s="209"/>
      <c r="L887" s="209"/>
      <c r="M887" s="209"/>
      <c r="N887" s="209"/>
      <c r="O887" s="209"/>
      <c r="P887" s="209"/>
      <c r="Q887" s="209"/>
      <c r="R887" s="209"/>
      <c r="S887" s="209"/>
      <c r="T887" s="209"/>
      <c r="U887" s="209"/>
      <c r="V887" s="209"/>
    </row>
    <row r="888" spans="1:22" ht="15.75" customHeight="1" x14ac:dyDescent="0.25">
      <c r="A888" s="209"/>
      <c r="B888" s="209"/>
      <c r="C888" s="209"/>
      <c r="D888" s="209"/>
      <c r="E888" s="209"/>
      <c r="F888" s="209"/>
      <c r="G888" s="209"/>
      <c r="H888" s="209"/>
      <c r="I888" s="209"/>
      <c r="J888" s="209"/>
      <c r="K888" s="209"/>
      <c r="L888" s="209"/>
      <c r="M888" s="209"/>
      <c r="N888" s="209"/>
      <c r="O888" s="209"/>
      <c r="P888" s="209"/>
      <c r="Q888" s="209"/>
      <c r="R888" s="209"/>
      <c r="S888" s="209"/>
      <c r="T888" s="209"/>
      <c r="U888" s="209"/>
      <c r="V888" s="209"/>
    </row>
    <row r="889" spans="1:22" ht="15.75" customHeight="1" x14ac:dyDescent="0.25">
      <c r="A889" s="209"/>
      <c r="B889" s="209"/>
      <c r="C889" s="209"/>
      <c r="D889" s="209"/>
      <c r="E889" s="209"/>
      <c r="F889" s="209"/>
      <c r="G889" s="209"/>
      <c r="H889" s="209"/>
      <c r="I889" s="209"/>
      <c r="J889" s="209"/>
      <c r="K889" s="209"/>
      <c r="L889" s="209"/>
      <c r="M889" s="209"/>
      <c r="N889" s="209"/>
      <c r="O889" s="209"/>
      <c r="P889" s="209"/>
      <c r="Q889" s="209"/>
      <c r="R889" s="209"/>
      <c r="S889" s="209"/>
      <c r="T889" s="209"/>
      <c r="U889" s="209"/>
      <c r="V889" s="209"/>
    </row>
    <row r="890" spans="1:22" ht="15.75" customHeight="1" x14ac:dyDescent="0.25">
      <c r="A890" s="209"/>
      <c r="B890" s="209"/>
      <c r="C890" s="209"/>
      <c r="D890" s="209"/>
      <c r="E890" s="209"/>
      <c r="F890" s="209"/>
      <c r="G890" s="209"/>
      <c r="H890" s="209"/>
      <c r="I890" s="209"/>
      <c r="J890" s="209"/>
      <c r="K890" s="209"/>
      <c r="L890" s="209"/>
      <c r="M890" s="209"/>
      <c r="N890" s="209"/>
      <c r="O890" s="209"/>
      <c r="P890" s="209"/>
      <c r="Q890" s="209"/>
      <c r="R890" s="209"/>
      <c r="S890" s="209"/>
      <c r="T890" s="209"/>
      <c r="U890" s="209"/>
      <c r="V890" s="209"/>
    </row>
    <row r="891" spans="1:22" ht="15.75" customHeight="1" x14ac:dyDescent="0.25">
      <c r="A891" s="209"/>
      <c r="B891" s="209"/>
      <c r="C891" s="209"/>
      <c r="D891" s="209"/>
      <c r="E891" s="209"/>
      <c r="F891" s="209"/>
      <c r="G891" s="209"/>
      <c r="H891" s="209"/>
      <c r="I891" s="209"/>
      <c r="J891" s="209"/>
      <c r="K891" s="209"/>
      <c r="L891" s="209"/>
      <c r="M891" s="209"/>
      <c r="N891" s="209"/>
      <c r="O891" s="209"/>
      <c r="P891" s="209"/>
      <c r="Q891" s="209"/>
      <c r="R891" s="209"/>
      <c r="S891" s="209"/>
      <c r="T891" s="209"/>
      <c r="U891" s="209"/>
      <c r="V891" s="209"/>
    </row>
    <row r="892" spans="1:22" ht="15.75" customHeight="1" x14ac:dyDescent="0.25">
      <c r="A892" s="209"/>
      <c r="B892" s="209"/>
      <c r="C892" s="209"/>
      <c r="D892" s="209"/>
      <c r="E892" s="209"/>
      <c r="F892" s="209"/>
      <c r="G892" s="209"/>
      <c r="H892" s="209"/>
      <c r="I892" s="209"/>
      <c r="J892" s="209"/>
      <c r="K892" s="209"/>
      <c r="L892" s="209"/>
      <c r="M892" s="209"/>
      <c r="N892" s="209"/>
      <c r="O892" s="209"/>
      <c r="P892" s="209"/>
      <c r="Q892" s="209"/>
      <c r="R892" s="209"/>
      <c r="S892" s="209"/>
      <c r="T892" s="209"/>
      <c r="U892" s="209"/>
      <c r="V892" s="209"/>
    </row>
    <row r="893" spans="1:22" ht="15.75" customHeight="1" x14ac:dyDescent="0.25">
      <c r="A893" s="209"/>
      <c r="B893" s="209"/>
      <c r="C893" s="209"/>
      <c r="D893" s="209"/>
      <c r="E893" s="209"/>
      <c r="F893" s="209"/>
      <c r="G893" s="209"/>
      <c r="H893" s="209"/>
      <c r="I893" s="209"/>
      <c r="J893" s="209"/>
      <c r="K893" s="209"/>
      <c r="L893" s="209"/>
      <c r="M893" s="209"/>
      <c r="N893" s="209"/>
      <c r="O893" s="209"/>
      <c r="P893" s="209"/>
      <c r="Q893" s="209"/>
      <c r="R893" s="209"/>
      <c r="S893" s="209"/>
      <c r="T893" s="209"/>
      <c r="U893" s="209"/>
      <c r="V893" s="209"/>
    </row>
    <row r="894" spans="1:22" ht="15.75" customHeight="1" x14ac:dyDescent="0.25">
      <c r="A894" s="209"/>
      <c r="B894" s="209"/>
      <c r="C894" s="209"/>
      <c r="D894" s="209"/>
      <c r="E894" s="209"/>
      <c r="F894" s="209"/>
      <c r="G894" s="209"/>
      <c r="H894" s="209"/>
      <c r="I894" s="209"/>
      <c r="J894" s="209"/>
      <c r="K894" s="209"/>
      <c r="L894" s="209"/>
      <c r="M894" s="209"/>
      <c r="N894" s="209"/>
      <c r="O894" s="209"/>
      <c r="P894" s="209"/>
      <c r="Q894" s="209"/>
      <c r="R894" s="209"/>
      <c r="S894" s="209"/>
      <c r="T894" s="209"/>
      <c r="U894" s="209"/>
      <c r="V894" s="209"/>
    </row>
    <row r="895" spans="1:22" ht="15.75" customHeight="1" x14ac:dyDescent="0.25">
      <c r="A895" s="209"/>
      <c r="B895" s="209"/>
      <c r="C895" s="209"/>
      <c r="D895" s="209"/>
      <c r="E895" s="209"/>
      <c r="F895" s="209"/>
      <c r="G895" s="209"/>
      <c r="H895" s="209"/>
      <c r="I895" s="209"/>
      <c r="J895" s="209"/>
      <c r="K895" s="209"/>
      <c r="L895" s="209"/>
      <c r="M895" s="209"/>
      <c r="N895" s="209"/>
      <c r="O895" s="209"/>
      <c r="P895" s="209"/>
      <c r="Q895" s="209"/>
      <c r="R895" s="209"/>
      <c r="S895" s="209"/>
      <c r="T895" s="209"/>
      <c r="U895" s="209"/>
      <c r="V895" s="209"/>
    </row>
    <row r="896" spans="1:22" ht="15.75" customHeight="1" x14ac:dyDescent="0.25">
      <c r="A896" s="209"/>
      <c r="B896" s="209"/>
      <c r="C896" s="209"/>
      <c r="D896" s="209"/>
      <c r="E896" s="209"/>
      <c r="F896" s="209"/>
      <c r="G896" s="209"/>
      <c r="H896" s="209"/>
      <c r="I896" s="209"/>
      <c r="J896" s="209"/>
      <c r="K896" s="209"/>
      <c r="L896" s="209"/>
      <c r="M896" s="209"/>
      <c r="N896" s="209"/>
      <c r="O896" s="209"/>
      <c r="P896" s="209"/>
      <c r="Q896" s="209"/>
      <c r="R896" s="209"/>
      <c r="S896" s="209"/>
      <c r="T896" s="209"/>
      <c r="U896" s="209"/>
      <c r="V896" s="209"/>
    </row>
    <row r="897" spans="1:22" ht="15.75" customHeight="1" x14ac:dyDescent="0.25">
      <c r="A897" s="209"/>
      <c r="B897" s="209"/>
      <c r="C897" s="209"/>
      <c r="D897" s="209"/>
      <c r="E897" s="209"/>
      <c r="F897" s="209"/>
      <c r="G897" s="209"/>
      <c r="H897" s="209"/>
      <c r="I897" s="209"/>
      <c r="J897" s="209"/>
      <c r="K897" s="209"/>
      <c r="L897" s="209"/>
      <c r="M897" s="209"/>
      <c r="N897" s="209"/>
      <c r="O897" s="209"/>
      <c r="P897" s="209"/>
      <c r="Q897" s="209"/>
      <c r="R897" s="209"/>
      <c r="S897" s="209"/>
      <c r="T897" s="209"/>
      <c r="U897" s="209"/>
      <c r="V897" s="209"/>
    </row>
    <row r="898" spans="1:22" ht="15.75" customHeight="1" x14ac:dyDescent="0.25">
      <c r="A898" s="209"/>
      <c r="B898" s="209"/>
      <c r="C898" s="209"/>
      <c r="D898" s="209"/>
      <c r="E898" s="209"/>
      <c r="F898" s="209"/>
      <c r="G898" s="209"/>
      <c r="H898" s="209"/>
      <c r="I898" s="209"/>
      <c r="J898" s="209"/>
      <c r="K898" s="209"/>
      <c r="L898" s="209"/>
      <c r="M898" s="209"/>
      <c r="N898" s="209"/>
      <c r="O898" s="209"/>
      <c r="P898" s="209"/>
      <c r="Q898" s="209"/>
      <c r="R898" s="209"/>
      <c r="S898" s="209"/>
      <c r="T898" s="209"/>
      <c r="U898" s="209"/>
      <c r="V898" s="209"/>
    </row>
    <row r="899" spans="1:22" ht="15.75" customHeight="1" x14ac:dyDescent="0.25">
      <c r="A899" s="209"/>
      <c r="B899" s="209"/>
      <c r="C899" s="209"/>
      <c r="D899" s="209"/>
      <c r="E899" s="209"/>
      <c r="F899" s="209"/>
      <c r="G899" s="209"/>
      <c r="H899" s="209"/>
      <c r="I899" s="209"/>
      <c r="J899" s="209"/>
      <c r="K899" s="209"/>
      <c r="L899" s="209"/>
      <c r="M899" s="209"/>
      <c r="N899" s="209"/>
      <c r="O899" s="209"/>
      <c r="P899" s="209"/>
      <c r="Q899" s="209"/>
      <c r="R899" s="209"/>
      <c r="S899" s="209"/>
      <c r="T899" s="209"/>
      <c r="U899" s="209"/>
      <c r="V899" s="209"/>
    </row>
    <row r="900" spans="1:22" ht="15.75" customHeight="1" x14ac:dyDescent="0.25">
      <c r="A900" s="209"/>
      <c r="B900" s="209"/>
      <c r="C900" s="209"/>
      <c r="D900" s="209"/>
      <c r="E900" s="209"/>
      <c r="F900" s="209"/>
      <c r="G900" s="209"/>
      <c r="H900" s="209"/>
      <c r="I900" s="209"/>
      <c r="J900" s="209"/>
      <c r="K900" s="209"/>
      <c r="L900" s="209"/>
      <c r="M900" s="209"/>
      <c r="N900" s="209"/>
      <c r="O900" s="209"/>
      <c r="P900" s="209"/>
      <c r="Q900" s="209"/>
      <c r="R900" s="209"/>
      <c r="S900" s="209"/>
      <c r="T900" s="209"/>
      <c r="U900" s="209"/>
      <c r="V900" s="209"/>
    </row>
    <row r="901" spans="1:22" ht="15.75" customHeight="1" x14ac:dyDescent="0.25">
      <c r="A901" s="209"/>
      <c r="B901" s="209"/>
      <c r="C901" s="209"/>
      <c r="D901" s="209"/>
      <c r="E901" s="209"/>
      <c r="F901" s="209"/>
      <c r="G901" s="209"/>
      <c r="H901" s="209"/>
      <c r="I901" s="209"/>
      <c r="J901" s="209"/>
      <c r="K901" s="209"/>
      <c r="L901" s="209"/>
      <c r="M901" s="209"/>
      <c r="N901" s="209"/>
      <c r="O901" s="209"/>
      <c r="P901" s="209"/>
      <c r="Q901" s="209"/>
      <c r="R901" s="209"/>
      <c r="S901" s="209"/>
      <c r="T901" s="209"/>
      <c r="U901" s="209"/>
      <c r="V901" s="209"/>
    </row>
    <row r="902" spans="1:22" ht="15.75" customHeight="1" x14ac:dyDescent="0.25">
      <c r="A902" s="209"/>
      <c r="B902" s="209"/>
      <c r="C902" s="209"/>
      <c r="D902" s="209"/>
      <c r="E902" s="209"/>
      <c r="F902" s="209"/>
      <c r="G902" s="209"/>
      <c r="H902" s="209"/>
      <c r="I902" s="209"/>
      <c r="J902" s="209"/>
      <c r="K902" s="209"/>
      <c r="L902" s="209"/>
      <c r="M902" s="209"/>
      <c r="N902" s="209"/>
      <c r="O902" s="209"/>
      <c r="P902" s="209"/>
      <c r="Q902" s="209"/>
      <c r="R902" s="209"/>
      <c r="S902" s="209"/>
      <c r="T902" s="209"/>
      <c r="U902" s="209"/>
      <c r="V902" s="209"/>
    </row>
    <row r="903" spans="1:22" ht="15.75" customHeight="1" x14ac:dyDescent="0.25">
      <c r="A903" s="209"/>
      <c r="B903" s="209"/>
      <c r="C903" s="209"/>
      <c r="D903" s="209"/>
      <c r="E903" s="209"/>
      <c r="F903" s="209"/>
      <c r="G903" s="209"/>
      <c r="H903" s="209"/>
      <c r="I903" s="209"/>
      <c r="J903" s="209"/>
      <c r="K903" s="209"/>
      <c r="L903" s="209"/>
      <c r="M903" s="209"/>
      <c r="N903" s="209"/>
      <c r="O903" s="209"/>
      <c r="P903" s="209"/>
      <c r="Q903" s="209"/>
      <c r="R903" s="209"/>
      <c r="S903" s="209"/>
      <c r="T903" s="209"/>
      <c r="U903" s="209"/>
      <c r="V903" s="209"/>
    </row>
    <row r="904" spans="1:22" ht="15.75" customHeight="1" x14ac:dyDescent="0.25">
      <c r="A904" s="209"/>
      <c r="B904" s="209"/>
      <c r="C904" s="209"/>
      <c r="D904" s="209"/>
      <c r="E904" s="209"/>
      <c r="F904" s="209"/>
      <c r="G904" s="209"/>
      <c r="H904" s="209"/>
      <c r="I904" s="209"/>
      <c r="J904" s="209"/>
      <c r="K904" s="209"/>
      <c r="L904" s="209"/>
      <c r="M904" s="209"/>
      <c r="N904" s="209"/>
      <c r="O904" s="209"/>
      <c r="P904" s="209"/>
      <c r="Q904" s="209"/>
      <c r="R904" s="209"/>
      <c r="S904" s="209"/>
      <c r="T904" s="209"/>
      <c r="U904" s="209"/>
      <c r="V904" s="209"/>
    </row>
    <row r="905" spans="1:22" ht="15.75" customHeight="1" x14ac:dyDescent="0.25">
      <c r="A905" s="209"/>
      <c r="B905" s="209"/>
      <c r="C905" s="209"/>
      <c r="D905" s="209"/>
      <c r="E905" s="209"/>
      <c r="F905" s="209"/>
      <c r="G905" s="209"/>
      <c r="H905" s="209"/>
      <c r="I905" s="209"/>
      <c r="J905" s="209"/>
      <c r="K905" s="209"/>
      <c r="L905" s="209"/>
      <c r="M905" s="209"/>
      <c r="N905" s="209"/>
      <c r="O905" s="209"/>
      <c r="P905" s="209"/>
      <c r="Q905" s="209"/>
      <c r="R905" s="209"/>
      <c r="S905" s="209"/>
      <c r="T905" s="209"/>
      <c r="U905" s="209"/>
      <c r="V905" s="209"/>
    </row>
    <row r="906" spans="1:22" ht="15.75" customHeight="1" x14ac:dyDescent="0.25">
      <c r="A906" s="209"/>
      <c r="B906" s="209"/>
      <c r="C906" s="209"/>
      <c r="D906" s="209"/>
      <c r="E906" s="209"/>
      <c r="F906" s="209"/>
      <c r="G906" s="209"/>
      <c r="H906" s="209"/>
      <c r="I906" s="209"/>
      <c r="J906" s="209"/>
      <c r="K906" s="209"/>
      <c r="L906" s="209"/>
      <c r="M906" s="209"/>
      <c r="N906" s="209"/>
      <c r="O906" s="209"/>
      <c r="P906" s="209"/>
      <c r="Q906" s="209"/>
      <c r="R906" s="209"/>
      <c r="S906" s="209"/>
      <c r="T906" s="209"/>
      <c r="U906" s="209"/>
      <c r="V906" s="209"/>
    </row>
    <row r="907" spans="1:22" ht="15.75" customHeight="1" x14ac:dyDescent="0.25">
      <c r="A907" s="209"/>
      <c r="B907" s="209"/>
      <c r="C907" s="209"/>
      <c r="D907" s="209"/>
      <c r="E907" s="209"/>
      <c r="F907" s="209"/>
      <c r="G907" s="209"/>
      <c r="H907" s="209"/>
      <c r="I907" s="209"/>
      <c r="J907" s="209"/>
      <c r="K907" s="209"/>
      <c r="L907" s="209"/>
      <c r="M907" s="209"/>
      <c r="N907" s="209"/>
      <c r="O907" s="209"/>
      <c r="P907" s="209"/>
      <c r="Q907" s="209"/>
      <c r="R907" s="209"/>
      <c r="S907" s="209"/>
      <c r="T907" s="209"/>
      <c r="U907" s="209"/>
      <c r="V907" s="209"/>
    </row>
    <row r="908" spans="1:22" ht="15.75" customHeight="1" x14ac:dyDescent="0.25">
      <c r="A908" s="209"/>
      <c r="B908" s="209"/>
      <c r="C908" s="209"/>
      <c r="D908" s="209"/>
      <c r="E908" s="209"/>
      <c r="F908" s="209"/>
      <c r="G908" s="209"/>
      <c r="H908" s="209"/>
      <c r="I908" s="209"/>
      <c r="J908" s="209"/>
      <c r="K908" s="209"/>
      <c r="L908" s="209"/>
      <c r="M908" s="209"/>
      <c r="N908" s="209"/>
      <c r="O908" s="209"/>
      <c r="P908" s="209"/>
      <c r="Q908" s="209"/>
      <c r="R908" s="209"/>
      <c r="S908" s="209"/>
      <c r="T908" s="209"/>
      <c r="U908" s="209"/>
      <c r="V908" s="209"/>
    </row>
    <row r="909" spans="1:22" ht="15.75" customHeight="1" x14ac:dyDescent="0.25">
      <c r="A909" s="209"/>
      <c r="B909" s="209"/>
      <c r="C909" s="209"/>
      <c r="D909" s="209"/>
      <c r="E909" s="209"/>
      <c r="F909" s="209"/>
      <c r="G909" s="209"/>
      <c r="H909" s="209"/>
      <c r="I909" s="209"/>
      <c r="J909" s="209"/>
      <c r="K909" s="209"/>
      <c r="L909" s="209"/>
      <c r="M909" s="209"/>
      <c r="N909" s="209"/>
      <c r="O909" s="209"/>
      <c r="P909" s="209"/>
      <c r="Q909" s="209"/>
      <c r="R909" s="209"/>
      <c r="S909" s="209"/>
      <c r="T909" s="209"/>
      <c r="U909" s="209"/>
      <c r="V909" s="209"/>
    </row>
    <row r="910" spans="1:22" ht="15.75" customHeight="1" x14ac:dyDescent="0.25">
      <c r="A910" s="209"/>
      <c r="B910" s="209"/>
      <c r="C910" s="209"/>
      <c r="D910" s="209"/>
      <c r="E910" s="209"/>
      <c r="F910" s="209"/>
      <c r="G910" s="209"/>
      <c r="H910" s="209"/>
      <c r="I910" s="209"/>
      <c r="J910" s="209"/>
      <c r="K910" s="209"/>
      <c r="L910" s="209"/>
      <c r="M910" s="209"/>
      <c r="N910" s="209"/>
      <c r="O910" s="209"/>
      <c r="P910" s="209"/>
      <c r="Q910" s="209"/>
      <c r="R910" s="209"/>
      <c r="S910" s="209"/>
      <c r="T910" s="209"/>
      <c r="U910" s="209"/>
      <c r="V910" s="209"/>
    </row>
    <row r="911" spans="1:22" ht="15.75" customHeight="1" x14ac:dyDescent="0.25">
      <c r="A911" s="209"/>
      <c r="B911" s="209"/>
      <c r="C911" s="209"/>
      <c r="D911" s="209"/>
      <c r="E911" s="209"/>
      <c r="F911" s="209"/>
      <c r="G911" s="209"/>
      <c r="H911" s="209"/>
      <c r="I911" s="209"/>
      <c r="J911" s="209"/>
      <c r="K911" s="209"/>
      <c r="L911" s="209"/>
      <c r="M911" s="209"/>
      <c r="N911" s="209"/>
      <c r="O911" s="209"/>
      <c r="P911" s="209"/>
      <c r="Q911" s="209"/>
      <c r="R911" s="209"/>
      <c r="S911" s="209"/>
      <c r="T911" s="209"/>
      <c r="U911" s="209"/>
      <c r="V911" s="209"/>
    </row>
    <row r="912" spans="1:22" ht="15.75" customHeight="1" x14ac:dyDescent="0.25">
      <c r="A912" s="209"/>
      <c r="B912" s="209"/>
      <c r="C912" s="209"/>
      <c r="D912" s="209"/>
      <c r="E912" s="209"/>
      <c r="F912" s="209"/>
      <c r="G912" s="209"/>
      <c r="H912" s="209"/>
      <c r="I912" s="209"/>
      <c r="J912" s="209"/>
      <c r="K912" s="209"/>
      <c r="L912" s="209"/>
      <c r="M912" s="209"/>
      <c r="N912" s="209"/>
      <c r="O912" s="209"/>
      <c r="P912" s="209"/>
      <c r="Q912" s="209"/>
      <c r="R912" s="209"/>
      <c r="S912" s="209"/>
      <c r="T912" s="209"/>
      <c r="U912" s="209"/>
      <c r="V912" s="209"/>
    </row>
    <row r="913" spans="1:22" ht="15.75" customHeight="1" x14ac:dyDescent="0.25">
      <c r="A913" s="209"/>
      <c r="B913" s="209"/>
      <c r="C913" s="209"/>
      <c r="D913" s="209"/>
      <c r="E913" s="209"/>
      <c r="F913" s="209"/>
      <c r="G913" s="209"/>
      <c r="H913" s="209"/>
      <c r="I913" s="209"/>
      <c r="J913" s="209"/>
      <c r="K913" s="209"/>
      <c r="L913" s="209"/>
      <c r="M913" s="209"/>
      <c r="N913" s="209"/>
      <c r="O913" s="209"/>
      <c r="P913" s="209"/>
      <c r="Q913" s="209"/>
      <c r="R913" s="209"/>
      <c r="S913" s="209"/>
      <c r="T913" s="209"/>
      <c r="U913" s="209"/>
      <c r="V913" s="209"/>
    </row>
    <row r="914" spans="1:22" ht="15.75" customHeight="1" x14ac:dyDescent="0.25">
      <c r="A914" s="209"/>
      <c r="B914" s="209"/>
      <c r="C914" s="209"/>
      <c r="D914" s="209"/>
      <c r="E914" s="209"/>
      <c r="F914" s="209"/>
      <c r="G914" s="209"/>
      <c r="H914" s="209"/>
      <c r="I914" s="209"/>
      <c r="J914" s="209"/>
      <c r="K914" s="209"/>
      <c r="L914" s="209"/>
      <c r="M914" s="209"/>
      <c r="N914" s="209"/>
      <c r="O914" s="209"/>
      <c r="P914" s="209"/>
      <c r="Q914" s="209"/>
      <c r="R914" s="209"/>
      <c r="S914" s="209"/>
      <c r="T914" s="209"/>
      <c r="U914" s="209"/>
      <c r="V914" s="209"/>
    </row>
    <row r="915" spans="1:22" ht="15.75" customHeight="1" x14ac:dyDescent="0.25">
      <c r="A915" s="209"/>
      <c r="B915" s="209"/>
      <c r="C915" s="209"/>
      <c r="D915" s="209"/>
      <c r="E915" s="209"/>
      <c r="F915" s="209"/>
      <c r="G915" s="209"/>
      <c r="H915" s="209"/>
      <c r="I915" s="209"/>
      <c r="J915" s="209"/>
      <c r="K915" s="209"/>
      <c r="L915" s="209"/>
      <c r="M915" s="209"/>
      <c r="N915" s="209"/>
      <c r="O915" s="209"/>
      <c r="P915" s="209"/>
      <c r="Q915" s="209"/>
      <c r="R915" s="209"/>
      <c r="S915" s="209"/>
      <c r="T915" s="209"/>
      <c r="U915" s="209"/>
      <c r="V915" s="209"/>
    </row>
    <row r="916" spans="1:22" ht="15.75" customHeight="1" x14ac:dyDescent="0.25">
      <c r="A916" s="209"/>
      <c r="B916" s="209"/>
      <c r="C916" s="209"/>
      <c r="D916" s="209"/>
      <c r="E916" s="209"/>
      <c r="F916" s="209"/>
      <c r="G916" s="209"/>
      <c r="H916" s="209"/>
      <c r="I916" s="209"/>
      <c r="J916" s="209"/>
      <c r="K916" s="209"/>
      <c r="L916" s="209"/>
      <c r="M916" s="209"/>
      <c r="N916" s="209"/>
      <c r="O916" s="209"/>
      <c r="P916" s="209"/>
      <c r="Q916" s="209"/>
      <c r="R916" s="209"/>
      <c r="S916" s="209"/>
      <c r="T916" s="209"/>
      <c r="U916" s="209"/>
      <c r="V916" s="209"/>
    </row>
    <row r="917" spans="1:22" ht="15.75" customHeight="1" x14ac:dyDescent="0.25">
      <c r="A917" s="209"/>
      <c r="B917" s="209"/>
      <c r="C917" s="209"/>
      <c r="D917" s="209"/>
      <c r="E917" s="209"/>
      <c r="F917" s="209"/>
      <c r="G917" s="209"/>
      <c r="H917" s="209"/>
      <c r="I917" s="209"/>
      <c r="J917" s="209"/>
      <c r="K917" s="209"/>
      <c r="L917" s="209"/>
      <c r="M917" s="209"/>
      <c r="N917" s="209"/>
      <c r="O917" s="209"/>
      <c r="P917" s="209"/>
      <c r="Q917" s="209"/>
      <c r="R917" s="209"/>
      <c r="S917" s="209"/>
      <c r="T917" s="209"/>
      <c r="U917" s="209"/>
      <c r="V917" s="209"/>
    </row>
    <row r="918" spans="1:22" ht="15.75" customHeight="1" x14ac:dyDescent="0.25">
      <c r="A918" s="209"/>
      <c r="B918" s="209"/>
      <c r="C918" s="209"/>
      <c r="D918" s="209"/>
      <c r="E918" s="209"/>
      <c r="F918" s="209"/>
      <c r="G918" s="209"/>
      <c r="H918" s="209"/>
      <c r="I918" s="209"/>
      <c r="J918" s="209"/>
      <c r="K918" s="209"/>
      <c r="L918" s="209"/>
      <c r="M918" s="209"/>
      <c r="N918" s="209"/>
      <c r="O918" s="209"/>
      <c r="P918" s="209"/>
      <c r="Q918" s="209"/>
      <c r="R918" s="209"/>
      <c r="S918" s="209"/>
      <c r="T918" s="209"/>
      <c r="U918" s="209"/>
      <c r="V918" s="209"/>
    </row>
    <row r="919" spans="1:22" ht="15.75" customHeight="1" x14ac:dyDescent="0.25">
      <c r="A919" s="209"/>
      <c r="B919" s="209"/>
      <c r="C919" s="209"/>
      <c r="D919" s="209"/>
      <c r="E919" s="209"/>
      <c r="F919" s="209"/>
      <c r="G919" s="209"/>
      <c r="H919" s="209"/>
      <c r="I919" s="209"/>
      <c r="J919" s="209"/>
      <c r="K919" s="209"/>
      <c r="L919" s="209"/>
      <c r="M919" s="209"/>
      <c r="N919" s="209"/>
      <c r="O919" s="209"/>
      <c r="P919" s="209"/>
      <c r="Q919" s="209"/>
      <c r="R919" s="209"/>
      <c r="S919" s="209"/>
      <c r="T919" s="209"/>
      <c r="U919" s="209"/>
      <c r="V919" s="209"/>
    </row>
    <row r="920" spans="1:22" ht="15.75" customHeight="1" x14ac:dyDescent="0.25">
      <c r="A920" s="209"/>
      <c r="B920" s="209"/>
      <c r="C920" s="209"/>
      <c r="D920" s="209"/>
      <c r="E920" s="209"/>
      <c r="F920" s="209"/>
      <c r="G920" s="209"/>
      <c r="H920" s="209"/>
      <c r="I920" s="209"/>
      <c r="J920" s="209"/>
      <c r="K920" s="209"/>
      <c r="L920" s="209"/>
      <c r="M920" s="209"/>
      <c r="N920" s="209"/>
      <c r="O920" s="209"/>
      <c r="P920" s="209"/>
      <c r="Q920" s="209"/>
      <c r="R920" s="209"/>
      <c r="S920" s="209"/>
      <c r="T920" s="209"/>
      <c r="U920" s="209"/>
      <c r="V920" s="209"/>
    </row>
    <row r="921" spans="1:22" ht="15.75" customHeight="1" x14ac:dyDescent="0.25">
      <c r="A921" s="209"/>
      <c r="B921" s="209"/>
      <c r="C921" s="209"/>
      <c r="D921" s="209"/>
      <c r="E921" s="209"/>
      <c r="F921" s="209"/>
      <c r="G921" s="209"/>
      <c r="H921" s="209"/>
      <c r="I921" s="209"/>
      <c r="J921" s="209"/>
      <c r="K921" s="209"/>
      <c r="L921" s="209"/>
      <c r="M921" s="209"/>
      <c r="N921" s="209"/>
      <c r="O921" s="209"/>
      <c r="P921" s="209"/>
      <c r="Q921" s="209"/>
      <c r="R921" s="209"/>
      <c r="S921" s="209"/>
      <c r="T921" s="209"/>
      <c r="U921" s="209"/>
      <c r="V921" s="209"/>
    </row>
    <row r="922" spans="1:22" ht="15.75" customHeight="1" x14ac:dyDescent="0.25">
      <c r="A922" s="209"/>
      <c r="B922" s="209"/>
      <c r="C922" s="209"/>
      <c r="D922" s="209"/>
      <c r="E922" s="209"/>
      <c r="F922" s="209"/>
      <c r="G922" s="209"/>
      <c r="H922" s="209"/>
      <c r="I922" s="209"/>
      <c r="J922" s="209"/>
      <c r="K922" s="209"/>
      <c r="L922" s="209"/>
      <c r="M922" s="209"/>
      <c r="N922" s="209"/>
      <c r="O922" s="209"/>
      <c r="P922" s="209"/>
      <c r="Q922" s="209"/>
      <c r="R922" s="209"/>
      <c r="S922" s="209"/>
      <c r="T922" s="209"/>
      <c r="U922" s="209"/>
      <c r="V922" s="209"/>
    </row>
    <row r="923" spans="1:22" ht="15.75" customHeight="1" x14ac:dyDescent="0.25">
      <c r="A923" s="209"/>
      <c r="B923" s="209"/>
      <c r="C923" s="209"/>
      <c r="D923" s="209"/>
      <c r="E923" s="209"/>
      <c r="F923" s="209"/>
      <c r="G923" s="209"/>
      <c r="H923" s="209"/>
      <c r="I923" s="209"/>
      <c r="J923" s="209"/>
      <c r="K923" s="209"/>
      <c r="L923" s="209"/>
      <c r="M923" s="209"/>
      <c r="N923" s="209"/>
      <c r="O923" s="209"/>
      <c r="P923" s="209"/>
      <c r="Q923" s="209"/>
      <c r="R923" s="209"/>
      <c r="S923" s="209"/>
      <c r="T923" s="209"/>
      <c r="U923" s="209"/>
      <c r="V923" s="209"/>
    </row>
    <row r="924" spans="1:22" ht="15.75" customHeight="1" x14ac:dyDescent="0.25">
      <c r="A924" s="209"/>
      <c r="B924" s="209"/>
      <c r="C924" s="209"/>
      <c r="D924" s="209"/>
      <c r="E924" s="209"/>
      <c r="F924" s="209"/>
      <c r="G924" s="209"/>
      <c r="H924" s="209"/>
      <c r="I924" s="209"/>
      <c r="J924" s="209"/>
      <c r="K924" s="209"/>
      <c r="L924" s="209"/>
      <c r="M924" s="209"/>
      <c r="N924" s="209"/>
      <c r="O924" s="209"/>
      <c r="P924" s="209"/>
      <c r="Q924" s="209"/>
      <c r="R924" s="209"/>
      <c r="S924" s="209"/>
      <c r="T924" s="209"/>
      <c r="U924" s="209"/>
      <c r="V924" s="209"/>
    </row>
    <row r="925" spans="1:22" ht="15.75" customHeight="1" x14ac:dyDescent="0.25">
      <c r="A925" s="209"/>
      <c r="B925" s="209"/>
      <c r="C925" s="209"/>
      <c r="D925" s="209"/>
      <c r="E925" s="209"/>
      <c r="F925" s="209"/>
      <c r="G925" s="209"/>
      <c r="H925" s="209"/>
      <c r="I925" s="209"/>
      <c r="J925" s="209"/>
      <c r="K925" s="209"/>
      <c r="L925" s="209"/>
      <c r="M925" s="209"/>
      <c r="N925" s="209"/>
      <c r="O925" s="209"/>
      <c r="P925" s="209"/>
      <c r="Q925" s="209"/>
      <c r="R925" s="209"/>
      <c r="S925" s="209"/>
      <c r="T925" s="209"/>
      <c r="U925" s="209"/>
      <c r="V925" s="209"/>
    </row>
    <row r="926" spans="1:22" ht="15.75" customHeight="1" x14ac:dyDescent="0.25">
      <c r="A926" s="209"/>
      <c r="B926" s="209"/>
      <c r="C926" s="209"/>
      <c r="D926" s="209"/>
      <c r="E926" s="209"/>
      <c r="F926" s="209"/>
      <c r="G926" s="209"/>
      <c r="H926" s="209"/>
      <c r="I926" s="209"/>
      <c r="J926" s="209"/>
      <c r="K926" s="209"/>
      <c r="L926" s="209"/>
      <c r="M926" s="209"/>
      <c r="N926" s="209"/>
      <c r="O926" s="209"/>
      <c r="P926" s="209"/>
      <c r="Q926" s="209"/>
      <c r="R926" s="209"/>
      <c r="S926" s="209"/>
      <c r="T926" s="209"/>
      <c r="U926" s="209"/>
      <c r="V926" s="209"/>
    </row>
    <row r="927" spans="1:22" ht="15.75" customHeight="1" x14ac:dyDescent="0.25">
      <c r="A927" s="209"/>
      <c r="B927" s="209"/>
      <c r="C927" s="209"/>
      <c r="D927" s="209"/>
      <c r="E927" s="209"/>
      <c r="F927" s="209"/>
      <c r="G927" s="209"/>
      <c r="H927" s="209"/>
      <c r="I927" s="209"/>
      <c r="J927" s="209"/>
      <c r="K927" s="209"/>
      <c r="L927" s="209"/>
      <c r="M927" s="209"/>
      <c r="N927" s="209"/>
      <c r="O927" s="209"/>
      <c r="P927" s="209"/>
      <c r="Q927" s="209"/>
      <c r="R927" s="209"/>
      <c r="S927" s="209"/>
      <c r="T927" s="209"/>
      <c r="U927" s="209"/>
      <c r="V927" s="209"/>
    </row>
    <row r="928" spans="1:22" ht="15.75" customHeight="1" x14ac:dyDescent="0.25">
      <c r="A928" s="209"/>
      <c r="B928" s="209"/>
      <c r="C928" s="209"/>
      <c r="D928" s="209"/>
      <c r="E928" s="209"/>
      <c r="F928" s="209"/>
      <c r="G928" s="209"/>
      <c r="H928" s="209"/>
      <c r="I928" s="209"/>
      <c r="J928" s="209"/>
      <c r="K928" s="209"/>
      <c r="L928" s="209"/>
      <c r="M928" s="209"/>
      <c r="N928" s="209"/>
      <c r="O928" s="209"/>
      <c r="P928" s="209"/>
      <c r="Q928" s="209"/>
      <c r="R928" s="209"/>
      <c r="S928" s="209"/>
      <c r="T928" s="209"/>
      <c r="U928" s="209"/>
      <c r="V928" s="209"/>
    </row>
    <row r="929" spans="1:22" ht="15.75" customHeight="1" x14ac:dyDescent="0.25">
      <c r="A929" s="209"/>
      <c r="B929" s="209"/>
      <c r="C929" s="209"/>
      <c r="D929" s="209"/>
      <c r="E929" s="209"/>
      <c r="F929" s="209"/>
      <c r="G929" s="209"/>
      <c r="H929" s="209"/>
      <c r="I929" s="209"/>
      <c r="J929" s="209"/>
      <c r="K929" s="209"/>
      <c r="L929" s="209"/>
      <c r="M929" s="209"/>
      <c r="N929" s="209"/>
      <c r="O929" s="209"/>
      <c r="P929" s="209"/>
      <c r="Q929" s="209"/>
      <c r="R929" s="209"/>
      <c r="S929" s="209"/>
      <c r="T929" s="209"/>
      <c r="U929" s="209"/>
      <c r="V929" s="209"/>
    </row>
    <row r="930" spans="1:22" ht="15.75" customHeight="1" x14ac:dyDescent="0.25">
      <c r="A930" s="209"/>
      <c r="B930" s="209"/>
      <c r="C930" s="209"/>
      <c r="D930" s="209"/>
      <c r="E930" s="209"/>
      <c r="F930" s="209"/>
      <c r="G930" s="209"/>
      <c r="H930" s="209"/>
      <c r="I930" s="209"/>
      <c r="J930" s="209"/>
      <c r="K930" s="209"/>
      <c r="L930" s="209"/>
      <c r="M930" s="209"/>
      <c r="N930" s="209"/>
      <c r="O930" s="209"/>
      <c r="P930" s="209"/>
      <c r="Q930" s="209"/>
      <c r="R930" s="209"/>
      <c r="S930" s="209"/>
      <c r="T930" s="209"/>
      <c r="U930" s="209"/>
      <c r="V930" s="209"/>
    </row>
    <row r="931" spans="1:22" ht="15.75" customHeight="1" x14ac:dyDescent="0.25">
      <c r="A931" s="209"/>
      <c r="B931" s="209"/>
      <c r="C931" s="209"/>
      <c r="D931" s="209"/>
      <c r="E931" s="209"/>
      <c r="F931" s="209"/>
      <c r="G931" s="209"/>
      <c r="H931" s="209"/>
      <c r="I931" s="209"/>
      <c r="J931" s="209"/>
      <c r="K931" s="209"/>
      <c r="L931" s="209"/>
      <c r="M931" s="209"/>
      <c r="N931" s="209"/>
      <c r="O931" s="209"/>
      <c r="P931" s="209"/>
      <c r="Q931" s="209"/>
      <c r="R931" s="209"/>
      <c r="S931" s="209"/>
      <c r="T931" s="209"/>
      <c r="U931" s="209"/>
      <c r="V931" s="209"/>
    </row>
    <row r="932" spans="1:22" ht="15.75" customHeight="1" x14ac:dyDescent="0.25">
      <c r="A932" s="209"/>
      <c r="B932" s="209"/>
      <c r="C932" s="209"/>
      <c r="D932" s="209"/>
      <c r="E932" s="209"/>
      <c r="F932" s="209"/>
      <c r="G932" s="209"/>
      <c r="H932" s="209"/>
      <c r="I932" s="209"/>
      <c r="J932" s="209"/>
      <c r="K932" s="209"/>
      <c r="L932" s="209"/>
      <c r="M932" s="209"/>
      <c r="N932" s="209"/>
      <c r="O932" s="209"/>
      <c r="P932" s="209"/>
      <c r="Q932" s="209"/>
      <c r="R932" s="209"/>
      <c r="S932" s="209"/>
      <c r="T932" s="209"/>
      <c r="U932" s="209"/>
      <c r="V932" s="209"/>
    </row>
    <row r="933" spans="1:22" ht="15.75" customHeight="1" x14ac:dyDescent="0.25">
      <c r="A933" s="209"/>
      <c r="B933" s="209"/>
      <c r="C933" s="209"/>
      <c r="D933" s="209"/>
      <c r="E933" s="209"/>
      <c r="F933" s="209"/>
      <c r="G933" s="209"/>
      <c r="H933" s="209"/>
      <c r="I933" s="209"/>
      <c r="J933" s="209"/>
      <c r="K933" s="209"/>
      <c r="L933" s="209"/>
      <c r="M933" s="209"/>
      <c r="N933" s="209"/>
      <c r="O933" s="209"/>
      <c r="P933" s="209"/>
      <c r="Q933" s="209"/>
      <c r="R933" s="209"/>
      <c r="S933" s="209"/>
      <c r="T933" s="209"/>
      <c r="U933" s="209"/>
      <c r="V933" s="209"/>
    </row>
    <row r="934" spans="1:22" ht="15.75" customHeight="1" x14ac:dyDescent="0.25">
      <c r="A934" s="209"/>
      <c r="B934" s="209"/>
      <c r="C934" s="209"/>
      <c r="D934" s="209"/>
      <c r="E934" s="209"/>
      <c r="F934" s="209"/>
      <c r="G934" s="209"/>
      <c r="H934" s="209"/>
      <c r="I934" s="209"/>
      <c r="J934" s="209"/>
      <c r="K934" s="209"/>
      <c r="L934" s="209"/>
      <c r="M934" s="209"/>
      <c r="N934" s="209"/>
      <c r="O934" s="209"/>
      <c r="P934" s="209"/>
      <c r="Q934" s="209"/>
      <c r="R934" s="209"/>
      <c r="S934" s="209"/>
      <c r="T934" s="209"/>
      <c r="U934" s="209"/>
      <c r="V934" s="209"/>
    </row>
    <row r="935" spans="1:22" ht="15.75" customHeight="1" x14ac:dyDescent="0.25">
      <c r="A935" s="209"/>
      <c r="B935" s="209"/>
      <c r="C935" s="209"/>
      <c r="D935" s="209"/>
      <c r="E935" s="209"/>
      <c r="F935" s="209"/>
      <c r="G935" s="209"/>
      <c r="H935" s="209"/>
      <c r="I935" s="209"/>
      <c r="J935" s="209"/>
      <c r="K935" s="209"/>
      <c r="L935" s="209"/>
      <c r="M935" s="209"/>
      <c r="N935" s="209"/>
      <c r="O935" s="209"/>
      <c r="P935" s="209"/>
      <c r="Q935" s="209"/>
      <c r="R935" s="209"/>
      <c r="S935" s="209"/>
      <c r="T935" s="209"/>
      <c r="U935" s="209"/>
      <c r="V935" s="209"/>
    </row>
    <row r="936" spans="1:22" ht="15.75" customHeight="1" x14ac:dyDescent="0.25">
      <c r="A936" s="209"/>
      <c r="B936" s="209"/>
      <c r="C936" s="209"/>
      <c r="D936" s="209"/>
      <c r="E936" s="209"/>
      <c r="F936" s="209"/>
      <c r="G936" s="209"/>
      <c r="H936" s="209"/>
      <c r="I936" s="209"/>
      <c r="J936" s="209"/>
      <c r="K936" s="209"/>
      <c r="L936" s="209"/>
      <c r="M936" s="209"/>
      <c r="N936" s="209"/>
      <c r="O936" s="209"/>
      <c r="P936" s="209"/>
      <c r="Q936" s="209"/>
      <c r="R936" s="209"/>
      <c r="S936" s="209"/>
      <c r="T936" s="209"/>
      <c r="U936" s="209"/>
      <c r="V936" s="209"/>
    </row>
    <row r="937" spans="1:22" ht="15.75" customHeight="1" x14ac:dyDescent="0.25">
      <c r="A937" s="209"/>
      <c r="B937" s="209"/>
      <c r="C937" s="209"/>
      <c r="D937" s="209"/>
      <c r="E937" s="209"/>
      <c r="F937" s="209"/>
      <c r="G937" s="209"/>
      <c r="H937" s="209"/>
      <c r="I937" s="209"/>
      <c r="J937" s="209"/>
      <c r="K937" s="209"/>
      <c r="L937" s="209"/>
      <c r="M937" s="209"/>
      <c r="N937" s="209"/>
      <c r="O937" s="209"/>
      <c r="P937" s="209"/>
      <c r="Q937" s="209"/>
      <c r="R937" s="209"/>
      <c r="S937" s="209"/>
      <c r="T937" s="209"/>
      <c r="U937" s="209"/>
      <c r="V937" s="209"/>
    </row>
    <row r="938" spans="1:22" ht="15.75" customHeight="1" x14ac:dyDescent="0.25">
      <c r="A938" s="209"/>
      <c r="B938" s="209"/>
      <c r="C938" s="209"/>
      <c r="D938" s="209"/>
      <c r="E938" s="209"/>
      <c r="F938" s="209"/>
      <c r="G938" s="209"/>
      <c r="H938" s="209"/>
      <c r="I938" s="209"/>
      <c r="J938" s="209"/>
      <c r="K938" s="209"/>
      <c r="L938" s="209"/>
      <c r="M938" s="209"/>
      <c r="N938" s="209"/>
      <c r="O938" s="209"/>
      <c r="P938" s="209"/>
      <c r="Q938" s="209"/>
      <c r="R938" s="209"/>
      <c r="S938" s="209"/>
      <c r="T938" s="209"/>
      <c r="U938" s="209"/>
      <c r="V938" s="209"/>
    </row>
    <row r="939" spans="1:22" ht="15.75" customHeight="1" x14ac:dyDescent="0.25">
      <c r="A939" s="209"/>
      <c r="B939" s="209"/>
      <c r="C939" s="209"/>
      <c r="D939" s="209"/>
      <c r="E939" s="209"/>
      <c r="F939" s="209"/>
      <c r="G939" s="209"/>
      <c r="H939" s="209"/>
      <c r="I939" s="209"/>
      <c r="J939" s="209"/>
      <c r="K939" s="209"/>
      <c r="L939" s="209"/>
      <c r="M939" s="209"/>
      <c r="N939" s="209"/>
      <c r="O939" s="209"/>
      <c r="P939" s="209"/>
      <c r="Q939" s="209"/>
      <c r="R939" s="209"/>
      <c r="S939" s="209"/>
      <c r="T939" s="209"/>
      <c r="U939" s="209"/>
      <c r="V939" s="209"/>
    </row>
    <row r="940" spans="1:22" ht="15.75" customHeight="1" x14ac:dyDescent="0.25">
      <c r="A940" s="209"/>
      <c r="B940" s="209"/>
      <c r="C940" s="209"/>
      <c r="D940" s="209"/>
      <c r="E940" s="209"/>
      <c r="F940" s="209"/>
      <c r="G940" s="209"/>
      <c r="H940" s="209"/>
      <c r="I940" s="209"/>
      <c r="J940" s="209"/>
      <c r="K940" s="209"/>
      <c r="L940" s="209"/>
      <c r="M940" s="209"/>
      <c r="N940" s="209"/>
      <c r="O940" s="209"/>
      <c r="P940" s="209"/>
      <c r="Q940" s="209"/>
      <c r="R940" s="209"/>
      <c r="S940" s="209"/>
      <c r="T940" s="209"/>
      <c r="U940" s="209"/>
      <c r="V940" s="209"/>
    </row>
    <row r="941" spans="1:22" ht="15.75" customHeight="1" x14ac:dyDescent="0.25">
      <c r="A941" s="209"/>
      <c r="B941" s="209"/>
      <c r="C941" s="209"/>
      <c r="D941" s="209"/>
      <c r="E941" s="209"/>
      <c r="F941" s="209"/>
      <c r="G941" s="209"/>
      <c r="H941" s="209"/>
      <c r="I941" s="209"/>
      <c r="J941" s="209"/>
      <c r="K941" s="209"/>
      <c r="L941" s="209"/>
      <c r="M941" s="209"/>
      <c r="N941" s="209"/>
      <c r="O941" s="209"/>
      <c r="P941" s="209"/>
      <c r="Q941" s="209"/>
      <c r="R941" s="209"/>
      <c r="S941" s="209"/>
      <c r="T941" s="209"/>
      <c r="U941" s="209"/>
      <c r="V941" s="209"/>
    </row>
    <row r="942" spans="1:22" ht="15.75" customHeight="1" x14ac:dyDescent="0.25">
      <c r="A942" s="209"/>
      <c r="B942" s="209"/>
      <c r="C942" s="209"/>
      <c r="D942" s="209"/>
      <c r="E942" s="209"/>
      <c r="F942" s="209"/>
      <c r="G942" s="209"/>
      <c r="H942" s="209"/>
      <c r="I942" s="209"/>
      <c r="J942" s="209"/>
      <c r="K942" s="209"/>
      <c r="L942" s="209"/>
      <c r="M942" s="209"/>
      <c r="N942" s="209"/>
      <c r="O942" s="209"/>
      <c r="P942" s="209"/>
      <c r="Q942" s="209"/>
      <c r="R942" s="209"/>
      <c r="S942" s="209"/>
      <c r="T942" s="209"/>
      <c r="U942" s="209"/>
      <c r="V942" s="209"/>
    </row>
    <row r="943" spans="1:22" ht="15.75" customHeight="1" x14ac:dyDescent="0.25">
      <c r="A943" s="209"/>
      <c r="B943" s="209"/>
      <c r="C943" s="209"/>
      <c r="D943" s="209"/>
      <c r="E943" s="209"/>
      <c r="F943" s="209"/>
      <c r="G943" s="209"/>
      <c r="H943" s="209"/>
      <c r="I943" s="209"/>
      <c r="J943" s="209"/>
      <c r="K943" s="209"/>
      <c r="L943" s="209"/>
      <c r="M943" s="209"/>
      <c r="N943" s="209"/>
      <c r="O943" s="209"/>
      <c r="P943" s="209"/>
      <c r="Q943" s="209"/>
      <c r="R943" s="209"/>
      <c r="S943" s="209"/>
      <c r="T943" s="209"/>
      <c r="U943" s="209"/>
      <c r="V943" s="209"/>
    </row>
    <row r="944" spans="1:22" ht="15.75" customHeight="1" x14ac:dyDescent="0.25">
      <c r="A944" s="209"/>
      <c r="B944" s="209"/>
      <c r="C944" s="209"/>
      <c r="D944" s="209"/>
      <c r="E944" s="209"/>
      <c r="F944" s="209"/>
      <c r="G944" s="209"/>
      <c r="H944" s="209"/>
      <c r="I944" s="209"/>
      <c r="J944" s="209"/>
      <c r="K944" s="209"/>
      <c r="L944" s="209"/>
      <c r="M944" s="209"/>
      <c r="N944" s="209"/>
      <c r="O944" s="209"/>
      <c r="P944" s="209"/>
      <c r="Q944" s="209"/>
      <c r="R944" s="209"/>
      <c r="S944" s="209"/>
      <c r="T944" s="209"/>
      <c r="U944" s="209"/>
      <c r="V944" s="209"/>
    </row>
    <row r="945" spans="1:22" ht="15.75" customHeight="1" x14ac:dyDescent="0.25">
      <c r="A945" s="209"/>
      <c r="B945" s="209"/>
      <c r="C945" s="209"/>
      <c r="D945" s="209"/>
      <c r="E945" s="209"/>
      <c r="F945" s="209"/>
      <c r="G945" s="209"/>
      <c r="H945" s="209"/>
      <c r="I945" s="209"/>
      <c r="J945" s="209"/>
      <c r="K945" s="209"/>
      <c r="L945" s="209"/>
      <c r="M945" s="209"/>
      <c r="N945" s="209"/>
      <c r="O945" s="209"/>
      <c r="P945" s="209"/>
      <c r="Q945" s="209"/>
      <c r="R945" s="209"/>
      <c r="S945" s="209"/>
      <c r="T945" s="209"/>
      <c r="U945" s="209"/>
      <c r="V945" s="209"/>
    </row>
    <row r="946" spans="1:22" ht="15.75" customHeight="1" x14ac:dyDescent="0.25">
      <c r="A946" s="209"/>
      <c r="B946" s="209"/>
      <c r="C946" s="209"/>
      <c r="D946" s="209"/>
      <c r="E946" s="209"/>
      <c r="F946" s="209"/>
      <c r="G946" s="209"/>
      <c r="H946" s="209"/>
      <c r="I946" s="209"/>
      <c r="J946" s="209"/>
      <c r="K946" s="209"/>
      <c r="L946" s="209"/>
      <c r="M946" s="209"/>
      <c r="N946" s="209"/>
      <c r="O946" s="209"/>
      <c r="P946" s="209"/>
      <c r="Q946" s="209"/>
      <c r="R946" s="209"/>
      <c r="S946" s="209"/>
      <c r="T946" s="209"/>
      <c r="U946" s="209"/>
      <c r="V946" s="209"/>
    </row>
    <row r="947" spans="1:22" ht="15.75" customHeight="1" x14ac:dyDescent="0.25">
      <c r="A947" s="209"/>
      <c r="B947" s="209"/>
      <c r="C947" s="209"/>
      <c r="D947" s="209"/>
      <c r="E947" s="209"/>
      <c r="F947" s="209"/>
      <c r="G947" s="209"/>
      <c r="H947" s="209"/>
      <c r="I947" s="209"/>
      <c r="J947" s="209"/>
      <c r="K947" s="209"/>
      <c r="L947" s="209"/>
      <c r="M947" s="209"/>
      <c r="N947" s="209"/>
      <c r="O947" s="209"/>
      <c r="P947" s="209"/>
      <c r="Q947" s="209"/>
      <c r="R947" s="209"/>
      <c r="S947" s="209"/>
      <c r="T947" s="209"/>
      <c r="U947" s="209"/>
      <c r="V947" s="209"/>
    </row>
    <row r="948" spans="1:22" ht="15.75" customHeight="1" x14ac:dyDescent="0.25">
      <c r="A948" s="209"/>
      <c r="B948" s="209"/>
      <c r="C948" s="209"/>
      <c r="D948" s="209"/>
      <c r="E948" s="209"/>
      <c r="F948" s="209"/>
      <c r="G948" s="209"/>
      <c r="H948" s="209"/>
      <c r="I948" s="209"/>
      <c r="J948" s="209"/>
      <c r="K948" s="209"/>
      <c r="L948" s="209"/>
      <c r="M948" s="209"/>
      <c r="N948" s="209"/>
      <c r="O948" s="209"/>
      <c r="P948" s="209"/>
      <c r="Q948" s="209"/>
      <c r="R948" s="209"/>
      <c r="S948" s="209"/>
      <c r="T948" s="209"/>
      <c r="U948" s="209"/>
      <c r="V948" s="209"/>
    </row>
    <row r="949" spans="1:22" ht="15.75" customHeight="1" x14ac:dyDescent="0.25">
      <c r="A949" s="209"/>
      <c r="B949" s="209"/>
      <c r="C949" s="209"/>
      <c r="D949" s="209"/>
      <c r="E949" s="209"/>
      <c r="F949" s="209"/>
      <c r="G949" s="209"/>
      <c r="H949" s="209"/>
      <c r="I949" s="209"/>
      <c r="J949" s="209"/>
      <c r="K949" s="209"/>
      <c r="L949" s="209"/>
      <c r="M949" s="209"/>
      <c r="N949" s="209"/>
      <c r="O949" s="209"/>
      <c r="P949" s="209"/>
      <c r="Q949" s="209"/>
      <c r="R949" s="209"/>
      <c r="S949" s="209"/>
      <c r="T949" s="209"/>
      <c r="U949" s="209"/>
      <c r="V949" s="209"/>
    </row>
    <row r="950" spans="1:22" ht="15.75" customHeight="1" x14ac:dyDescent="0.25">
      <c r="A950" s="209"/>
      <c r="B950" s="209"/>
      <c r="C950" s="209"/>
      <c r="D950" s="209"/>
      <c r="E950" s="209"/>
      <c r="F950" s="209"/>
      <c r="G950" s="209"/>
      <c r="H950" s="209"/>
      <c r="I950" s="209"/>
      <c r="J950" s="209"/>
      <c r="K950" s="209"/>
      <c r="L950" s="209"/>
      <c r="M950" s="209"/>
      <c r="N950" s="209"/>
      <c r="O950" s="209"/>
      <c r="P950" s="209"/>
      <c r="Q950" s="209"/>
      <c r="R950" s="209"/>
      <c r="S950" s="209"/>
      <c r="T950" s="209"/>
      <c r="U950" s="209"/>
      <c r="V950" s="209"/>
    </row>
    <row r="951" spans="1:22" ht="15.75" customHeight="1" x14ac:dyDescent="0.25">
      <c r="A951" s="209"/>
      <c r="B951" s="209"/>
      <c r="C951" s="209"/>
      <c r="D951" s="209"/>
      <c r="E951" s="209"/>
      <c r="F951" s="209"/>
      <c r="G951" s="209"/>
      <c r="H951" s="209"/>
      <c r="I951" s="209"/>
      <c r="J951" s="209"/>
      <c r="K951" s="209"/>
      <c r="L951" s="209"/>
      <c r="M951" s="209"/>
      <c r="N951" s="209"/>
      <c r="O951" s="209"/>
      <c r="P951" s="209"/>
      <c r="Q951" s="209"/>
      <c r="R951" s="209"/>
      <c r="S951" s="209"/>
      <c r="T951" s="209"/>
      <c r="U951" s="209"/>
      <c r="V951" s="209"/>
    </row>
    <row r="952" spans="1:22" ht="15.75" customHeight="1" x14ac:dyDescent="0.25">
      <c r="A952" s="209"/>
      <c r="B952" s="209"/>
      <c r="C952" s="209"/>
      <c r="D952" s="209"/>
      <c r="E952" s="209"/>
      <c r="F952" s="209"/>
      <c r="G952" s="209"/>
      <c r="H952" s="209"/>
      <c r="I952" s="209"/>
      <c r="J952" s="209"/>
      <c r="K952" s="209"/>
      <c r="L952" s="209"/>
      <c r="M952" s="209"/>
      <c r="N952" s="209"/>
      <c r="O952" s="209"/>
      <c r="P952" s="209"/>
      <c r="Q952" s="209"/>
      <c r="R952" s="209"/>
      <c r="S952" s="209"/>
      <c r="T952" s="209"/>
      <c r="U952" s="209"/>
      <c r="V952" s="209"/>
    </row>
    <row r="953" spans="1:22" ht="15.75" customHeight="1" x14ac:dyDescent="0.25">
      <c r="A953" s="209"/>
      <c r="B953" s="209"/>
      <c r="C953" s="209"/>
      <c r="D953" s="209"/>
      <c r="E953" s="209"/>
      <c r="F953" s="209"/>
      <c r="G953" s="209"/>
      <c r="H953" s="209"/>
      <c r="I953" s="209"/>
      <c r="J953" s="209"/>
      <c r="K953" s="209"/>
      <c r="L953" s="209"/>
      <c r="M953" s="209"/>
      <c r="N953" s="209"/>
      <c r="O953" s="209"/>
      <c r="P953" s="209"/>
      <c r="Q953" s="209"/>
      <c r="R953" s="209"/>
      <c r="S953" s="209"/>
      <c r="T953" s="209"/>
      <c r="U953" s="209"/>
      <c r="V953" s="209"/>
    </row>
    <row r="954" spans="1:22" ht="15.75" customHeight="1" x14ac:dyDescent="0.25">
      <c r="A954" s="209"/>
      <c r="B954" s="209"/>
      <c r="C954" s="209"/>
      <c r="D954" s="209"/>
      <c r="E954" s="209"/>
      <c r="F954" s="209"/>
      <c r="G954" s="209"/>
      <c r="H954" s="209"/>
      <c r="I954" s="209"/>
      <c r="J954" s="209"/>
      <c r="K954" s="209"/>
      <c r="L954" s="209"/>
      <c r="M954" s="209"/>
      <c r="N954" s="209"/>
      <c r="O954" s="209"/>
      <c r="P954" s="209"/>
      <c r="Q954" s="209"/>
      <c r="R954" s="209"/>
      <c r="S954" s="209"/>
      <c r="T954" s="209"/>
      <c r="U954" s="209"/>
      <c r="V954" s="209"/>
    </row>
    <row r="955" spans="1:22" ht="15.75" customHeight="1" x14ac:dyDescent="0.25">
      <c r="A955" s="209"/>
      <c r="B955" s="209"/>
      <c r="C955" s="209"/>
      <c r="D955" s="209"/>
      <c r="E955" s="209"/>
      <c r="F955" s="209"/>
      <c r="G955" s="209"/>
      <c r="H955" s="209"/>
      <c r="I955" s="209"/>
      <c r="J955" s="209"/>
      <c r="K955" s="209"/>
      <c r="L955" s="209"/>
      <c r="M955" s="209"/>
      <c r="N955" s="209"/>
      <c r="O955" s="209"/>
      <c r="P955" s="209"/>
      <c r="Q955" s="209"/>
      <c r="R955" s="209"/>
      <c r="S955" s="209"/>
      <c r="T955" s="209"/>
      <c r="U955" s="209"/>
      <c r="V955" s="209"/>
    </row>
    <row r="956" spans="1:22" ht="15.75" customHeight="1" x14ac:dyDescent="0.25">
      <c r="A956" s="209"/>
      <c r="B956" s="209"/>
      <c r="C956" s="209"/>
      <c r="D956" s="209"/>
      <c r="E956" s="209"/>
      <c r="F956" s="209"/>
      <c r="G956" s="209"/>
      <c r="H956" s="209"/>
      <c r="I956" s="209"/>
      <c r="J956" s="209"/>
      <c r="K956" s="209"/>
      <c r="L956" s="209"/>
      <c r="M956" s="209"/>
      <c r="N956" s="209"/>
      <c r="O956" s="209"/>
      <c r="P956" s="209"/>
      <c r="Q956" s="209"/>
      <c r="R956" s="209"/>
      <c r="S956" s="209"/>
      <c r="T956" s="209"/>
      <c r="U956" s="209"/>
      <c r="V956" s="209"/>
    </row>
    <row r="957" spans="1:22" ht="15.75" customHeight="1" x14ac:dyDescent="0.25">
      <c r="A957" s="209"/>
      <c r="B957" s="209"/>
      <c r="C957" s="209"/>
      <c r="D957" s="209"/>
      <c r="E957" s="209"/>
      <c r="F957" s="209"/>
      <c r="G957" s="209"/>
      <c r="H957" s="209"/>
      <c r="I957" s="209"/>
      <c r="J957" s="209"/>
      <c r="K957" s="209"/>
      <c r="L957" s="209"/>
      <c r="M957" s="209"/>
      <c r="N957" s="209"/>
      <c r="O957" s="209"/>
      <c r="P957" s="209"/>
      <c r="Q957" s="209"/>
      <c r="R957" s="209"/>
      <c r="S957" s="209"/>
      <c r="T957" s="209"/>
      <c r="U957" s="209"/>
      <c r="V957" s="209"/>
    </row>
    <row r="958" spans="1:22" ht="15.75" customHeight="1" x14ac:dyDescent="0.25">
      <c r="A958" s="209"/>
      <c r="B958" s="209"/>
      <c r="C958" s="209"/>
      <c r="D958" s="209"/>
      <c r="E958" s="209"/>
      <c r="F958" s="209"/>
      <c r="G958" s="209"/>
      <c r="H958" s="209"/>
      <c r="I958" s="209"/>
      <c r="J958" s="209"/>
      <c r="K958" s="209"/>
      <c r="L958" s="209"/>
      <c r="M958" s="209"/>
      <c r="N958" s="209"/>
      <c r="O958" s="209"/>
      <c r="P958" s="209"/>
      <c r="Q958" s="209"/>
      <c r="R958" s="209"/>
      <c r="S958" s="209"/>
      <c r="T958" s="209"/>
      <c r="U958" s="209"/>
      <c r="V958" s="209"/>
    </row>
    <row r="959" spans="1:22" ht="15.75" customHeight="1" x14ac:dyDescent="0.25">
      <c r="A959" s="209"/>
      <c r="B959" s="209"/>
      <c r="C959" s="209"/>
      <c r="D959" s="209"/>
      <c r="E959" s="209"/>
      <c r="F959" s="209"/>
      <c r="G959" s="209"/>
      <c r="H959" s="209"/>
      <c r="I959" s="209"/>
      <c r="J959" s="209"/>
      <c r="K959" s="209"/>
      <c r="L959" s="209"/>
      <c r="M959" s="209"/>
      <c r="N959" s="209"/>
      <c r="O959" s="209"/>
      <c r="P959" s="209"/>
      <c r="Q959" s="209"/>
      <c r="R959" s="209"/>
      <c r="S959" s="209"/>
      <c r="T959" s="209"/>
      <c r="U959" s="209"/>
      <c r="V959" s="209"/>
    </row>
    <row r="960" spans="1:22" ht="15.75" customHeight="1" x14ac:dyDescent="0.25">
      <c r="A960" s="209"/>
      <c r="B960" s="209"/>
      <c r="C960" s="209"/>
      <c r="D960" s="209"/>
      <c r="E960" s="209"/>
      <c r="F960" s="209"/>
      <c r="G960" s="209"/>
      <c r="H960" s="209"/>
      <c r="I960" s="209"/>
      <c r="J960" s="209"/>
      <c r="K960" s="209"/>
      <c r="L960" s="209"/>
      <c r="M960" s="209"/>
      <c r="N960" s="209"/>
      <c r="O960" s="209"/>
      <c r="P960" s="209"/>
      <c r="Q960" s="209"/>
      <c r="R960" s="209"/>
      <c r="S960" s="209"/>
      <c r="T960" s="209"/>
      <c r="U960" s="209"/>
      <c r="V960" s="209"/>
    </row>
    <row r="961" spans="1:22" ht="15.75" customHeight="1" x14ac:dyDescent="0.25">
      <c r="A961" s="209"/>
      <c r="B961" s="209"/>
      <c r="C961" s="209"/>
      <c r="D961" s="209"/>
      <c r="E961" s="209"/>
      <c r="F961" s="209"/>
      <c r="G961" s="209"/>
      <c r="H961" s="209"/>
      <c r="I961" s="209"/>
      <c r="J961" s="209"/>
      <c r="K961" s="209"/>
      <c r="L961" s="209"/>
      <c r="M961" s="209"/>
      <c r="N961" s="209"/>
      <c r="O961" s="209"/>
      <c r="P961" s="209"/>
      <c r="Q961" s="209"/>
      <c r="R961" s="209"/>
      <c r="S961" s="209"/>
      <c r="T961" s="209"/>
      <c r="U961" s="209"/>
      <c r="V961" s="209"/>
    </row>
    <row r="962" spans="1:22" ht="15.75" customHeight="1" x14ac:dyDescent="0.25">
      <c r="A962" s="209"/>
      <c r="B962" s="209"/>
      <c r="C962" s="209"/>
      <c r="D962" s="209"/>
      <c r="E962" s="209"/>
      <c r="F962" s="209"/>
      <c r="G962" s="209"/>
      <c r="H962" s="209"/>
      <c r="I962" s="209"/>
      <c r="J962" s="209"/>
      <c r="K962" s="209"/>
      <c r="L962" s="209"/>
      <c r="M962" s="209"/>
      <c r="N962" s="209"/>
      <c r="O962" s="209"/>
      <c r="P962" s="209"/>
      <c r="Q962" s="209"/>
      <c r="R962" s="209"/>
      <c r="S962" s="209"/>
      <c r="T962" s="209"/>
      <c r="U962" s="209"/>
      <c r="V962" s="209"/>
    </row>
    <row r="963" spans="1:22" ht="15.75" customHeight="1" x14ac:dyDescent="0.25">
      <c r="A963" s="209"/>
      <c r="B963" s="209"/>
      <c r="C963" s="209"/>
      <c r="D963" s="209"/>
      <c r="E963" s="209"/>
      <c r="F963" s="209"/>
      <c r="G963" s="209"/>
      <c r="H963" s="209"/>
      <c r="I963" s="209"/>
      <c r="J963" s="209"/>
      <c r="K963" s="209"/>
      <c r="L963" s="209"/>
      <c r="M963" s="209"/>
      <c r="N963" s="209"/>
      <c r="O963" s="209"/>
      <c r="P963" s="209"/>
      <c r="Q963" s="209"/>
      <c r="R963" s="209"/>
      <c r="S963" s="209"/>
      <c r="T963" s="209"/>
      <c r="U963" s="209"/>
      <c r="V963" s="209"/>
    </row>
    <row r="964" spans="1:22" ht="15.75" customHeight="1" x14ac:dyDescent="0.25">
      <c r="A964" s="209"/>
      <c r="B964" s="209"/>
      <c r="C964" s="209"/>
      <c r="D964" s="209"/>
      <c r="E964" s="209"/>
      <c r="F964" s="209"/>
      <c r="G964" s="209"/>
      <c r="H964" s="209"/>
      <c r="I964" s="209"/>
      <c r="J964" s="209"/>
      <c r="K964" s="209"/>
      <c r="L964" s="209"/>
      <c r="M964" s="209"/>
      <c r="N964" s="209"/>
      <c r="O964" s="209"/>
      <c r="P964" s="209"/>
      <c r="Q964" s="209"/>
      <c r="R964" s="209"/>
      <c r="S964" s="209"/>
      <c r="T964" s="209"/>
      <c r="U964" s="209"/>
      <c r="V964" s="209"/>
    </row>
    <row r="965" spans="1:22" ht="15.75" customHeight="1" x14ac:dyDescent="0.25">
      <c r="A965" s="209"/>
      <c r="B965" s="209"/>
      <c r="C965" s="209"/>
      <c r="D965" s="209"/>
      <c r="E965" s="209"/>
      <c r="F965" s="209"/>
      <c r="G965" s="209"/>
      <c r="H965" s="209"/>
      <c r="I965" s="209"/>
      <c r="J965" s="209"/>
      <c r="K965" s="209"/>
      <c r="L965" s="209"/>
      <c r="M965" s="209"/>
      <c r="N965" s="209"/>
      <c r="O965" s="209"/>
      <c r="P965" s="209"/>
      <c r="Q965" s="209"/>
      <c r="R965" s="209"/>
      <c r="S965" s="209"/>
      <c r="T965" s="209"/>
      <c r="U965" s="209"/>
      <c r="V965" s="209"/>
    </row>
    <row r="966" spans="1:22" ht="15.75" customHeight="1" x14ac:dyDescent="0.25">
      <c r="A966" s="209"/>
      <c r="B966" s="209"/>
      <c r="C966" s="209"/>
      <c r="D966" s="209"/>
      <c r="E966" s="209"/>
      <c r="F966" s="209"/>
      <c r="G966" s="209"/>
      <c r="H966" s="209"/>
      <c r="I966" s="209"/>
      <c r="J966" s="209"/>
      <c r="K966" s="209"/>
      <c r="L966" s="209"/>
      <c r="M966" s="209"/>
      <c r="N966" s="209"/>
      <c r="O966" s="209"/>
      <c r="P966" s="209"/>
      <c r="Q966" s="209"/>
      <c r="R966" s="209"/>
      <c r="S966" s="209"/>
      <c r="T966" s="209"/>
      <c r="U966" s="209"/>
      <c r="V966" s="209"/>
    </row>
    <row r="967" spans="1:22" ht="15.75" customHeight="1" x14ac:dyDescent="0.25">
      <c r="A967" s="209"/>
      <c r="B967" s="209"/>
      <c r="C967" s="209"/>
      <c r="D967" s="209"/>
      <c r="E967" s="209"/>
      <c r="F967" s="209"/>
      <c r="G967" s="209"/>
      <c r="H967" s="209"/>
      <c r="I967" s="209"/>
      <c r="J967" s="209"/>
      <c r="K967" s="209"/>
      <c r="L967" s="209"/>
      <c r="M967" s="209"/>
      <c r="N967" s="209"/>
      <c r="O967" s="209"/>
      <c r="P967" s="209"/>
      <c r="Q967" s="209"/>
      <c r="R967" s="209"/>
      <c r="S967" s="209"/>
      <c r="T967" s="209"/>
      <c r="U967" s="209"/>
      <c r="V967" s="209"/>
    </row>
    <row r="968" spans="1:22" ht="15.75" customHeight="1" x14ac:dyDescent="0.25">
      <c r="A968" s="209"/>
      <c r="B968" s="209"/>
      <c r="C968" s="209"/>
      <c r="D968" s="209"/>
      <c r="E968" s="209"/>
      <c r="F968" s="209"/>
      <c r="G968" s="209"/>
      <c r="H968" s="209"/>
      <c r="I968" s="209"/>
      <c r="J968" s="209"/>
      <c r="K968" s="209"/>
      <c r="L968" s="209"/>
      <c r="M968" s="209"/>
      <c r="N968" s="209"/>
      <c r="O968" s="209"/>
      <c r="P968" s="209"/>
      <c r="Q968" s="209"/>
      <c r="R968" s="209"/>
      <c r="S968" s="209"/>
      <c r="T968" s="209"/>
      <c r="U968" s="209"/>
      <c r="V968" s="209"/>
    </row>
    <row r="969" spans="1:22" ht="15.75" customHeight="1" x14ac:dyDescent="0.25">
      <c r="A969" s="209"/>
      <c r="B969" s="209"/>
      <c r="C969" s="209"/>
      <c r="D969" s="209"/>
      <c r="E969" s="209"/>
      <c r="F969" s="209"/>
      <c r="G969" s="209"/>
      <c r="H969" s="209"/>
      <c r="I969" s="209"/>
      <c r="J969" s="209"/>
      <c r="K969" s="209"/>
      <c r="L969" s="209"/>
      <c r="M969" s="209"/>
      <c r="N969" s="209"/>
      <c r="O969" s="209"/>
      <c r="P969" s="209"/>
      <c r="Q969" s="209"/>
      <c r="R969" s="209"/>
      <c r="S969" s="209"/>
      <c r="T969" s="209"/>
      <c r="U969" s="209"/>
      <c r="V969" s="209"/>
    </row>
    <row r="970" spans="1:22" ht="15.75" customHeight="1" x14ac:dyDescent="0.25">
      <c r="A970" s="209"/>
      <c r="B970" s="209"/>
      <c r="C970" s="209"/>
      <c r="D970" s="209"/>
      <c r="E970" s="209"/>
      <c r="F970" s="209"/>
      <c r="G970" s="209"/>
      <c r="H970" s="209"/>
      <c r="I970" s="209"/>
      <c r="J970" s="209"/>
      <c r="K970" s="209"/>
      <c r="L970" s="209"/>
      <c r="M970" s="209"/>
      <c r="N970" s="209"/>
      <c r="O970" s="209"/>
      <c r="P970" s="209"/>
      <c r="Q970" s="209"/>
      <c r="R970" s="209"/>
      <c r="S970" s="209"/>
      <c r="T970" s="209"/>
      <c r="U970" s="209"/>
      <c r="V970" s="209"/>
    </row>
    <row r="971" spans="1:22" ht="15.75" customHeight="1" x14ac:dyDescent="0.25">
      <c r="A971" s="209"/>
      <c r="B971" s="209"/>
      <c r="C971" s="209"/>
      <c r="D971" s="209"/>
      <c r="E971" s="209"/>
      <c r="F971" s="209"/>
      <c r="G971" s="209"/>
      <c r="H971" s="209"/>
      <c r="I971" s="209"/>
      <c r="J971" s="209"/>
      <c r="K971" s="209"/>
      <c r="L971" s="209"/>
      <c r="M971" s="209"/>
      <c r="N971" s="209"/>
      <c r="O971" s="209"/>
      <c r="P971" s="209"/>
      <c r="Q971" s="209"/>
      <c r="R971" s="209"/>
      <c r="S971" s="209"/>
      <c r="T971" s="209"/>
      <c r="U971" s="209"/>
      <c r="V971" s="209"/>
    </row>
    <row r="972" spans="1:22" ht="15.75" customHeight="1" x14ac:dyDescent="0.25">
      <c r="A972" s="209"/>
      <c r="B972" s="209"/>
      <c r="C972" s="209"/>
      <c r="D972" s="209"/>
      <c r="E972" s="209"/>
      <c r="F972" s="209"/>
      <c r="G972" s="209"/>
      <c r="H972" s="209"/>
      <c r="I972" s="209"/>
      <c r="J972" s="209"/>
      <c r="K972" s="209"/>
      <c r="L972" s="209"/>
      <c r="M972" s="209"/>
      <c r="N972" s="209"/>
      <c r="O972" s="209"/>
      <c r="P972" s="209"/>
      <c r="Q972" s="209"/>
      <c r="R972" s="209"/>
      <c r="S972" s="209"/>
      <c r="T972" s="209"/>
      <c r="U972" s="209"/>
      <c r="V972" s="209"/>
    </row>
    <row r="973" spans="1:22" ht="15.75" customHeight="1" x14ac:dyDescent="0.25">
      <c r="A973" s="209"/>
      <c r="B973" s="209"/>
      <c r="C973" s="209"/>
      <c r="D973" s="209"/>
      <c r="E973" s="209"/>
      <c r="F973" s="209"/>
      <c r="G973" s="209"/>
      <c r="H973" s="209"/>
      <c r="I973" s="209"/>
      <c r="J973" s="209"/>
      <c r="K973" s="209"/>
      <c r="L973" s="209"/>
      <c r="M973" s="209"/>
      <c r="N973" s="209"/>
      <c r="O973" s="209"/>
      <c r="P973" s="209"/>
      <c r="Q973" s="209"/>
      <c r="R973" s="209"/>
      <c r="S973" s="209"/>
      <c r="T973" s="209"/>
      <c r="U973" s="209"/>
      <c r="V973" s="209"/>
    </row>
    <row r="974" spans="1:22" ht="15.75" customHeight="1" x14ac:dyDescent="0.25">
      <c r="A974" s="209"/>
      <c r="B974" s="209"/>
      <c r="C974" s="209"/>
      <c r="D974" s="209"/>
      <c r="E974" s="209"/>
      <c r="F974" s="209"/>
      <c r="G974" s="209"/>
      <c r="H974" s="209"/>
      <c r="I974" s="209"/>
      <c r="J974" s="209"/>
      <c r="K974" s="209"/>
      <c r="L974" s="209"/>
      <c r="M974" s="209"/>
      <c r="N974" s="209"/>
      <c r="O974" s="209"/>
      <c r="P974" s="209"/>
      <c r="Q974" s="209"/>
      <c r="R974" s="209"/>
      <c r="S974" s="209"/>
      <c r="T974" s="209"/>
      <c r="U974" s="209"/>
      <c r="V974" s="209"/>
    </row>
    <row r="975" spans="1:22" ht="15.75" customHeight="1" x14ac:dyDescent="0.25">
      <c r="A975" s="209"/>
      <c r="B975" s="209"/>
      <c r="C975" s="209"/>
      <c r="D975" s="209"/>
      <c r="E975" s="209"/>
      <c r="F975" s="209"/>
      <c r="G975" s="209"/>
      <c r="H975" s="209"/>
      <c r="I975" s="209"/>
      <c r="J975" s="209"/>
      <c r="K975" s="209"/>
      <c r="L975" s="209"/>
      <c r="M975" s="209"/>
      <c r="N975" s="209"/>
      <c r="O975" s="209"/>
      <c r="P975" s="209"/>
      <c r="Q975" s="209"/>
      <c r="R975" s="209"/>
      <c r="S975" s="209"/>
      <c r="T975" s="209"/>
      <c r="U975" s="209"/>
      <c r="V975" s="209"/>
    </row>
    <row r="976" spans="1:22" ht="15.75" customHeight="1" x14ac:dyDescent="0.25">
      <c r="A976" s="209"/>
      <c r="B976" s="209"/>
      <c r="C976" s="209"/>
      <c r="D976" s="209"/>
      <c r="E976" s="209"/>
      <c r="F976" s="209"/>
      <c r="G976" s="209"/>
      <c r="H976" s="209"/>
      <c r="I976" s="209"/>
      <c r="J976" s="209"/>
      <c r="K976" s="209"/>
      <c r="L976" s="209"/>
      <c r="M976" s="209"/>
      <c r="N976" s="209"/>
      <c r="O976" s="209"/>
      <c r="P976" s="209"/>
      <c r="Q976" s="209"/>
      <c r="R976" s="209"/>
      <c r="S976" s="209"/>
      <c r="T976" s="209"/>
      <c r="U976" s="209"/>
      <c r="V976" s="209"/>
    </row>
    <row r="977" spans="1:22" ht="15.75" customHeight="1" x14ac:dyDescent="0.25">
      <c r="A977" s="209"/>
      <c r="B977" s="209"/>
      <c r="C977" s="209"/>
      <c r="D977" s="209"/>
      <c r="E977" s="209"/>
      <c r="F977" s="209"/>
      <c r="G977" s="209"/>
      <c r="H977" s="209"/>
      <c r="I977" s="209"/>
      <c r="J977" s="209"/>
      <c r="K977" s="209"/>
      <c r="L977" s="209"/>
      <c r="M977" s="209"/>
      <c r="N977" s="209"/>
      <c r="O977" s="209"/>
      <c r="P977" s="209"/>
      <c r="Q977" s="209"/>
      <c r="R977" s="209"/>
      <c r="S977" s="209"/>
      <c r="T977" s="209"/>
      <c r="U977" s="209"/>
      <c r="V977" s="209"/>
    </row>
    <row r="978" spans="1:22" ht="15.75" customHeight="1" x14ac:dyDescent="0.25">
      <c r="A978" s="209"/>
      <c r="B978" s="209"/>
      <c r="C978" s="209"/>
      <c r="D978" s="209"/>
      <c r="E978" s="209"/>
      <c r="F978" s="209"/>
      <c r="G978" s="209"/>
      <c r="H978" s="209"/>
      <c r="I978" s="209"/>
      <c r="J978" s="209"/>
      <c r="K978" s="209"/>
      <c r="L978" s="209"/>
      <c r="M978" s="209"/>
      <c r="N978" s="209"/>
      <c r="O978" s="209"/>
      <c r="P978" s="209"/>
      <c r="Q978" s="209"/>
      <c r="R978" s="209"/>
      <c r="S978" s="209"/>
      <c r="T978" s="209"/>
      <c r="U978" s="209"/>
      <c r="V978" s="209"/>
    </row>
    <row r="979" spans="1:22" ht="15.75" customHeight="1" x14ac:dyDescent="0.25">
      <c r="A979" s="209"/>
      <c r="B979" s="209"/>
      <c r="C979" s="209"/>
      <c r="D979" s="209"/>
      <c r="E979" s="209"/>
      <c r="F979" s="209"/>
      <c r="G979" s="209"/>
      <c r="H979" s="209"/>
      <c r="I979" s="209"/>
      <c r="J979" s="209"/>
      <c r="K979" s="209"/>
      <c r="L979" s="209"/>
      <c r="M979" s="209"/>
      <c r="N979" s="209"/>
      <c r="O979" s="209"/>
      <c r="P979" s="209"/>
      <c r="Q979" s="209"/>
      <c r="R979" s="209"/>
      <c r="S979" s="209"/>
      <c r="T979" s="209"/>
      <c r="U979" s="209"/>
      <c r="V979" s="209"/>
    </row>
    <row r="980" spans="1:22" ht="15.75" customHeight="1" x14ac:dyDescent="0.25">
      <c r="A980" s="209"/>
      <c r="B980" s="209"/>
      <c r="C980" s="209"/>
      <c r="D980" s="209"/>
      <c r="E980" s="209"/>
      <c r="F980" s="209"/>
      <c r="G980" s="209"/>
      <c r="H980" s="209"/>
      <c r="I980" s="209"/>
      <c r="J980" s="209"/>
      <c r="K980" s="209"/>
      <c r="L980" s="209"/>
      <c r="M980" s="209"/>
      <c r="N980" s="209"/>
      <c r="O980" s="209"/>
      <c r="P980" s="209"/>
      <c r="Q980" s="209"/>
      <c r="R980" s="209"/>
      <c r="S980" s="209"/>
      <c r="T980" s="209"/>
      <c r="U980" s="209"/>
      <c r="V980" s="209"/>
    </row>
    <row r="981" spans="1:22" ht="15.75" customHeight="1" x14ac:dyDescent="0.25">
      <c r="A981" s="209"/>
      <c r="B981" s="209"/>
      <c r="C981" s="209"/>
      <c r="D981" s="209"/>
      <c r="E981" s="209"/>
      <c r="F981" s="209"/>
      <c r="G981" s="209"/>
      <c r="H981" s="209"/>
      <c r="I981" s="209"/>
      <c r="J981" s="209"/>
      <c r="K981" s="209"/>
      <c r="L981" s="209"/>
      <c r="M981" s="209"/>
      <c r="N981" s="209"/>
      <c r="O981" s="209"/>
      <c r="P981" s="209"/>
      <c r="Q981" s="209"/>
      <c r="R981" s="209"/>
      <c r="S981" s="209"/>
      <c r="T981" s="209"/>
      <c r="U981" s="209"/>
      <c r="V981" s="209"/>
    </row>
    <row r="982" spans="1:22" ht="15.75" customHeight="1" x14ac:dyDescent="0.25">
      <c r="A982" s="209"/>
      <c r="B982" s="209"/>
      <c r="C982" s="209"/>
      <c r="D982" s="209"/>
      <c r="E982" s="209"/>
      <c r="F982" s="209"/>
      <c r="G982" s="209"/>
      <c r="H982" s="209"/>
      <c r="I982" s="209"/>
      <c r="J982" s="209"/>
      <c r="K982" s="209"/>
      <c r="L982" s="209"/>
      <c r="M982" s="209"/>
      <c r="N982" s="209"/>
      <c r="O982" s="209"/>
      <c r="P982" s="209"/>
      <c r="Q982" s="209"/>
      <c r="R982" s="209"/>
      <c r="S982" s="209"/>
      <c r="T982" s="209"/>
      <c r="U982" s="209"/>
      <c r="V982" s="209"/>
    </row>
    <row r="983" spans="1:22" ht="15.75" customHeight="1" x14ac:dyDescent="0.25">
      <c r="A983" s="209"/>
      <c r="B983" s="209"/>
      <c r="C983" s="209"/>
      <c r="D983" s="209"/>
      <c r="E983" s="209"/>
      <c r="F983" s="209"/>
      <c r="G983" s="209"/>
      <c r="H983" s="209"/>
      <c r="I983" s="209"/>
      <c r="J983" s="209"/>
      <c r="K983" s="209"/>
      <c r="L983" s="209"/>
      <c r="M983" s="209"/>
      <c r="N983" s="209"/>
      <c r="O983" s="209"/>
      <c r="P983" s="209"/>
      <c r="Q983" s="209"/>
      <c r="R983" s="209"/>
      <c r="S983" s="209"/>
      <c r="T983" s="209"/>
      <c r="U983" s="209"/>
      <c r="V983" s="209"/>
    </row>
    <row r="984" spans="1:22" ht="15.75" customHeight="1" x14ac:dyDescent="0.25">
      <c r="A984" s="209"/>
      <c r="B984" s="209"/>
      <c r="C984" s="209"/>
      <c r="D984" s="209"/>
      <c r="E984" s="209"/>
      <c r="F984" s="209"/>
      <c r="G984" s="209"/>
      <c r="H984" s="209"/>
      <c r="I984" s="209"/>
      <c r="J984" s="209"/>
      <c r="K984" s="209"/>
      <c r="L984" s="209"/>
      <c r="M984" s="209"/>
      <c r="N984" s="209"/>
      <c r="O984" s="209"/>
      <c r="P984" s="209"/>
      <c r="Q984" s="209"/>
      <c r="R984" s="209"/>
      <c r="S984" s="209"/>
      <c r="T984" s="209"/>
      <c r="U984" s="209"/>
      <c r="V984" s="209"/>
    </row>
    <row r="985" spans="1:22" ht="15.75" customHeight="1" x14ac:dyDescent="0.25">
      <c r="A985" s="209"/>
      <c r="B985" s="209"/>
      <c r="C985" s="209"/>
      <c r="D985" s="209"/>
      <c r="E985" s="209"/>
      <c r="F985" s="209"/>
      <c r="G985" s="209"/>
      <c r="H985" s="209"/>
      <c r="I985" s="209"/>
      <c r="J985" s="209"/>
      <c r="K985" s="209"/>
      <c r="L985" s="209"/>
      <c r="M985" s="209"/>
      <c r="N985" s="209"/>
      <c r="O985" s="209"/>
      <c r="P985" s="209"/>
      <c r="Q985" s="209"/>
      <c r="R985" s="209"/>
      <c r="S985" s="209"/>
      <c r="T985" s="209"/>
      <c r="U985" s="209"/>
      <c r="V985" s="209"/>
    </row>
    <row r="986" spans="1:22" ht="15.75" customHeight="1" x14ac:dyDescent="0.25">
      <c r="A986" s="209"/>
      <c r="B986" s="209"/>
      <c r="C986" s="209"/>
      <c r="D986" s="209"/>
      <c r="E986" s="209"/>
      <c r="F986" s="209"/>
      <c r="G986" s="209"/>
      <c r="H986" s="209"/>
      <c r="I986" s="209"/>
      <c r="J986" s="209"/>
      <c r="K986" s="209"/>
      <c r="L986" s="209"/>
      <c r="M986" s="209"/>
      <c r="N986" s="209"/>
      <c r="O986" s="209"/>
      <c r="P986" s="209"/>
      <c r="Q986" s="209"/>
      <c r="R986" s="209"/>
      <c r="S986" s="209"/>
      <c r="T986" s="209"/>
      <c r="U986" s="209"/>
      <c r="V986" s="209"/>
    </row>
    <row r="987" spans="1:22" ht="15.75" customHeight="1" x14ac:dyDescent="0.25">
      <c r="A987" s="209"/>
      <c r="B987" s="209"/>
      <c r="C987" s="209"/>
      <c r="D987" s="209"/>
      <c r="E987" s="209"/>
      <c r="F987" s="209"/>
      <c r="G987" s="209"/>
      <c r="H987" s="209"/>
      <c r="I987" s="209"/>
      <c r="J987" s="209"/>
      <c r="K987" s="209"/>
      <c r="L987" s="209"/>
      <c r="M987" s="209"/>
      <c r="N987" s="209"/>
      <c r="O987" s="209"/>
      <c r="P987" s="209"/>
      <c r="Q987" s="209"/>
      <c r="R987" s="209"/>
      <c r="S987" s="209"/>
      <c r="T987" s="209"/>
      <c r="U987" s="209"/>
      <c r="V987" s="209"/>
    </row>
    <row r="988" spans="1:22" ht="15.75" customHeight="1" x14ac:dyDescent="0.25">
      <c r="A988" s="209"/>
      <c r="B988" s="209"/>
      <c r="C988" s="209"/>
      <c r="D988" s="209"/>
      <c r="E988" s="209"/>
      <c r="F988" s="209"/>
      <c r="G988" s="209"/>
      <c r="H988" s="209"/>
      <c r="I988" s="209"/>
      <c r="J988" s="209"/>
      <c r="K988" s="209"/>
      <c r="L988" s="209"/>
      <c r="M988" s="209"/>
      <c r="N988" s="209"/>
      <c r="O988" s="209"/>
      <c r="P988" s="209"/>
      <c r="Q988" s="209"/>
      <c r="R988" s="209"/>
      <c r="S988" s="209"/>
      <c r="T988" s="209"/>
      <c r="U988" s="209"/>
      <c r="V988" s="209"/>
    </row>
    <row r="989" spans="1:22" ht="15.75" customHeight="1" x14ac:dyDescent="0.25">
      <c r="A989" s="209"/>
      <c r="B989" s="209"/>
      <c r="C989" s="209"/>
      <c r="D989" s="209"/>
      <c r="E989" s="209"/>
      <c r="F989" s="209"/>
      <c r="G989" s="209"/>
      <c r="H989" s="209"/>
      <c r="I989" s="209"/>
      <c r="J989" s="209"/>
      <c r="K989" s="209"/>
      <c r="L989" s="209"/>
      <c r="M989" s="209"/>
      <c r="N989" s="209"/>
      <c r="O989" s="209"/>
      <c r="P989" s="209"/>
      <c r="Q989" s="209"/>
      <c r="R989" s="209"/>
      <c r="S989" s="209"/>
      <c r="T989" s="209"/>
      <c r="U989" s="209"/>
      <c r="V989" s="209"/>
    </row>
    <row r="990" spans="1:22" ht="15.75" customHeight="1" x14ac:dyDescent="0.25">
      <c r="A990" s="209"/>
      <c r="B990" s="209"/>
      <c r="C990" s="209"/>
      <c r="D990" s="209"/>
      <c r="E990" s="209"/>
      <c r="F990" s="209"/>
      <c r="G990" s="209"/>
      <c r="H990" s="209"/>
      <c r="I990" s="209"/>
      <c r="J990" s="209"/>
      <c r="K990" s="209"/>
      <c r="L990" s="209"/>
      <c r="M990" s="209"/>
      <c r="N990" s="209"/>
      <c r="O990" s="209"/>
      <c r="P990" s="209"/>
      <c r="Q990" s="209"/>
      <c r="R990" s="209"/>
      <c r="S990" s="209"/>
      <c r="T990" s="209"/>
      <c r="U990" s="209"/>
      <c r="V990" s="209"/>
    </row>
    <row r="991" spans="1:22" ht="15.75" customHeight="1" x14ac:dyDescent="0.25">
      <c r="A991" s="209"/>
      <c r="B991" s="209"/>
      <c r="C991" s="209"/>
      <c r="D991" s="209"/>
      <c r="E991" s="209"/>
      <c r="F991" s="209"/>
      <c r="G991" s="209"/>
      <c r="H991" s="209"/>
      <c r="I991" s="209"/>
      <c r="J991" s="209"/>
      <c r="K991" s="209"/>
      <c r="L991" s="209"/>
      <c r="M991" s="209"/>
      <c r="N991" s="209"/>
      <c r="O991" s="209"/>
      <c r="P991" s="209"/>
      <c r="Q991" s="209"/>
      <c r="R991" s="209"/>
      <c r="S991" s="209"/>
      <c r="T991" s="209"/>
      <c r="U991" s="209"/>
      <c r="V991" s="209"/>
    </row>
    <row r="992" spans="1:22" ht="15.75" customHeight="1" x14ac:dyDescent="0.25">
      <c r="A992" s="209"/>
      <c r="B992" s="209"/>
      <c r="C992" s="209"/>
      <c r="D992" s="209"/>
      <c r="E992" s="209"/>
      <c r="F992" s="209"/>
      <c r="G992" s="209"/>
      <c r="H992" s="209"/>
      <c r="I992" s="209"/>
      <c r="J992" s="209"/>
      <c r="K992" s="209"/>
      <c r="L992" s="209"/>
      <c r="M992" s="209"/>
      <c r="N992" s="209"/>
      <c r="O992" s="209"/>
      <c r="P992" s="209"/>
      <c r="Q992" s="209"/>
      <c r="R992" s="209"/>
      <c r="S992" s="209"/>
      <c r="T992" s="209"/>
      <c r="U992" s="209"/>
      <c r="V992" s="209"/>
    </row>
    <row r="993" spans="1:22" ht="15.75" customHeight="1" x14ac:dyDescent="0.25">
      <c r="A993" s="209"/>
      <c r="B993" s="209"/>
      <c r="C993" s="209"/>
      <c r="D993" s="209"/>
      <c r="E993" s="209"/>
      <c r="F993" s="209"/>
      <c r="G993" s="209"/>
      <c r="H993" s="209"/>
      <c r="I993" s="209"/>
      <c r="J993" s="209"/>
      <c r="K993" s="209"/>
      <c r="L993" s="209"/>
      <c r="M993" s="209"/>
      <c r="N993" s="209"/>
      <c r="O993" s="209"/>
      <c r="P993" s="209"/>
      <c r="Q993" s="209"/>
      <c r="R993" s="209"/>
      <c r="S993" s="209"/>
      <c r="T993" s="209"/>
      <c r="U993" s="209"/>
      <c r="V993" s="209"/>
    </row>
    <row r="994" spans="1:22" ht="15.75" customHeight="1" x14ac:dyDescent="0.25">
      <c r="A994" s="209"/>
      <c r="B994" s="209"/>
      <c r="C994" s="209"/>
      <c r="D994" s="209"/>
      <c r="E994" s="209"/>
      <c r="F994" s="209"/>
      <c r="G994" s="209"/>
      <c r="H994" s="209"/>
      <c r="I994" s="209"/>
      <c r="J994" s="209"/>
      <c r="K994" s="209"/>
      <c r="L994" s="209"/>
      <c r="M994" s="209"/>
      <c r="N994" s="209"/>
      <c r="O994" s="209"/>
      <c r="P994" s="209"/>
      <c r="Q994" s="209"/>
      <c r="R994" s="209"/>
      <c r="S994" s="209"/>
      <c r="T994" s="209"/>
      <c r="U994" s="209"/>
      <c r="V994" s="209"/>
    </row>
    <row r="995" spans="1:22" ht="15.75" customHeight="1" x14ac:dyDescent="0.25">
      <c r="A995" s="209"/>
      <c r="B995" s="209"/>
      <c r="C995" s="209"/>
      <c r="D995" s="209"/>
      <c r="E995" s="209"/>
      <c r="F995" s="209"/>
      <c r="G995" s="209"/>
      <c r="H995" s="209"/>
      <c r="I995" s="209"/>
      <c r="J995" s="209"/>
      <c r="K995" s="209"/>
      <c r="L995" s="209"/>
      <c r="M995" s="209"/>
      <c r="N995" s="209"/>
      <c r="O995" s="209"/>
      <c r="P995" s="209"/>
      <c r="Q995" s="209"/>
      <c r="R995" s="209"/>
      <c r="S995" s="209"/>
      <c r="T995" s="209"/>
      <c r="U995" s="209"/>
      <c r="V995" s="209"/>
    </row>
    <row r="996" spans="1:22" ht="15.75" customHeight="1" x14ac:dyDescent="0.25">
      <c r="A996" s="209"/>
      <c r="B996" s="209"/>
      <c r="C996" s="209"/>
      <c r="D996" s="209"/>
      <c r="E996" s="209"/>
      <c r="F996" s="209"/>
      <c r="G996" s="209"/>
      <c r="H996" s="209"/>
      <c r="I996" s="209"/>
      <c r="J996" s="209"/>
      <c r="K996" s="209"/>
      <c r="L996" s="209"/>
      <c r="M996" s="209"/>
      <c r="N996" s="209"/>
      <c r="O996" s="209"/>
      <c r="P996" s="209"/>
      <c r="Q996" s="209"/>
      <c r="R996" s="209"/>
      <c r="S996" s="209"/>
      <c r="T996" s="209"/>
      <c r="U996" s="209"/>
      <c r="V996" s="209"/>
    </row>
    <row r="997" spans="1:22" ht="15.75" customHeight="1" x14ac:dyDescent="0.25">
      <c r="A997" s="209"/>
      <c r="B997" s="209"/>
      <c r="C997" s="209"/>
      <c r="D997" s="209"/>
      <c r="E997" s="209"/>
      <c r="F997" s="209"/>
      <c r="G997" s="209"/>
      <c r="H997" s="209"/>
      <c r="I997" s="209"/>
      <c r="J997" s="209"/>
      <c r="K997" s="209"/>
      <c r="L997" s="209"/>
      <c r="M997" s="209"/>
      <c r="N997" s="209"/>
      <c r="O997" s="209"/>
      <c r="P997" s="209"/>
      <c r="Q997" s="209"/>
      <c r="R997" s="209"/>
      <c r="S997" s="209"/>
      <c r="T997" s="209"/>
      <c r="U997" s="209"/>
      <c r="V997" s="209"/>
    </row>
    <row r="998" spans="1:22" ht="15.75" customHeight="1" x14ac:dyDescent="0.25">
      <c r="A998" s="209"/>
      <c r="B998" s="209"/>
      <c r="C998" s="209"/>
      <c r="D998" s="209"/>
      <c r="E998" s="209"/>
      <c r="F998" s="209"/>
      <c r="G998" s="209"/>
      <c r="H998" s="209"/>
      <c r="I998" s="209"/>
      <c r="J998" s="209"/>
      <c r="K998" s="209"/>
      <c r="L998" s="209"/>
      <c r="M998" s="209"/>
      <c r="N998" s="209"/>
      <c r="O998" s="209"/>
      <c r="P998" s="209"/>
      <c r="Q998" s="209"/>
      <c r="R998" s="209"/>
      <c r="S998" s="209"/>
      <c r="T998" s="209"/>
      <c r="U998" s="209"/>
      <c r="V998" s="209"/>
    </row>
    <row r="999" spans="1:22" ht="15.75" customHeight="1" x14ac:dyDescent="0.25">
      <c r="A999" s="209"/>
      <c r="B999" s="209"/>
      <c r="C999" s="209"/>
      <c r="D999" s="209"/>
      <c r="E999" s="209"/>
      <c r="F999" s="209"/>
      <c r="G999" s="209"/>
      <c r="H999" s="209"/>
      <c r="I999" s="209"/>
      <c r="J999" s="209"/>
      <c r="K999" s="209"/>
      <c r="L999" s="209"/>
      <c r="M999" s="209"/>
      <c r="N999" s="209"/>
      <c r="O999" s="209"/>
      <c r="P999" s="209"/>
      <c r="Q999" s="209"/>
      <c r="R999" s="209"/>
      <c r="S999" s="209"/>
      <c r="T999" s="209"/>
      <c r="U999" s="209"/>
      <c r="V999" s="209"/>
    </row>
    <row r="1000" spans="1:22" ht="15.75" customHeight="1" x14ac:dyDescent="0.25">
      <c r="A1000" s="209"/>
      <c r="B1000" s="209"/>
      <c r="C1000" s="209"/>
      <c r="D1000" s="209"/>
      <c r="E1000" s="209"/>
      <c r="F1000" s="209"/>
      <c r="G1000" s="209"/>
      <c r="H1000" s="209"/>
      <c r="I1000" s="209"/>
      <c r="J1000" s="209"/>
      <c r="K1000" s="209"/>
      <c r="L1000" s="209"/>
      <c r="M1000" s="209"/>
      <c r="N1000" s="209"/>
      <c r="O1000" s="209"/>
      <c r="P1000" s="209"/>
      <c r="Q1000" s="209"/>
      <c r="R1000" s="209"/>
      <c r="S1000" s="209"/>
      <c r="T1000" s="209"/>
      <c r="U1000" s="209"/>
      <c r="V1000" s="209"/>
    </row>
  </sheetData>
  <mergeCells count="2">
    <mergeCell ref="A5:B5"/>
    <mergeCell ref="B6:C6"/>
  </mergeCells>
  <hyperlinks>
    <hyperlink ref="E1" location="ER!A1" display="ER"/>
  </hyperlinks>
  <pageMargins left="0.7" right="0.7" top="0.75" bottom="0.75" header="0" footer="0"/>
  <pageSetup orientation="landscape"/>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000"/>
  <sheetViews>
    <sheetView workbookViewId="0"/>
  </sheetViews>
  <sheetFormatPr baseColWidth="10" defaultColWidth="14.42578125" defaultRowHeight="15" customHeight="1" x14ac:dyDescent="0.25"/>
  <cols>
    <col min="1" max="1" width="27.140625" customWidth="1"/>
    <col min="2" max="2" width="18.42578125" customWidth="1"/>
    <col min="3" max="3" width="17.85546875" customWidth="1"/>
    <col min="4" max="8" width="11.42578125" customWidth="1"/>
    <col min="9" max="26" width="10.7109375" customWidth="1"/>
  </cols>
  <sheetData>
    <row r="1" spans="1:22" x14ac:dyDescent="0.25">
      <c r="A1" s="209" t="str">
        <f>Indice!C1</f>
        <v>GROW S.A.E.C.A.</v>
      </c>
      <c r="B1" s="209"/>
      <c r="C1" s="209"/>
      <c r="D1" s="209"/>
      <c r="E1" s="218" t="s">
        <v>76</v>
      </c>
      <c r="F1" s="209"/>
      <c r="G1" s="209"/>
      <c r="H1" s="209"/>
      <c r="I1" s="209"/>
      <c r="J1" s="209"/>
      <c r="K1" s="209"/>
      <c r="L1" s="209"/>
      <c r="M1" s="209"/>
      <c r="N1" s="209"/>
      <c r="O1" s="209"/>
      <c r="P1" s="209"/>
      <c r="Q1" s="209"/>
      <c r="R1" s="209"/>
      <c r="S1" s="209"/>
      <c r="T1" s="209"/>
      <c r="U1" s="209"/>
      <c r="V1" s="209"/>
    </row>
    <row r="2" spans="1:22" x14ac:dyDescent="0.25">
      <c r="A2" s="209"/>
      <c r="B2" s="209"/>
      <c r="C2" s="209"/>
      <c r="D2" s="209"/>
      <c r="E2" s="209"/>
      <c r="F2" s="209"/>
      <c r="G2" s="209"/>
      <c r="H2" s="209"/>
      <c r="I2" s="209"/>
      <c r="J2" s="209"/>
      <c r="K2" s="209"/>
      <c r="L2" s="209"/>
      <c r="M2" s="209"/>
      <c r="N2" s="209"/>
      <c r="O2" s="209"/>
      <c r="P2" s="209"/>
      <c r="Q2" s="209"/>
      <c r="R2" s="209"/>
      <c r="S2" s="209"/>
      <c r="T2" s="209"/>
      <c r="U2" s="209"/>
      <c r="V2" s="209"/>
    </row>
    <row r="3" spans="1:22" x14ac:dyDescent="0.25">
      <c r="A3" s="209"/>
      <c r="B3" s="209"/>
      <c r="C3" s="209"/>
      <c r="D3" s="209"/>
      <c r="E3" s="209"/>
      <c r="F3" s="209"/>
      <c r="G3" s="209"/>
      <c r="H3" s="209"/>
      <c r="I3" s="209"/>
      <c r="J3" s="209"/>
      <c r="K3" s="209"/>
      <c r="L3" s="209"/>
      <c r="M3" s="209"/>
      <c r="N3" s="209"/>
      <c r="O3" s="209"/>
      <c r="P3" s="209"/>
      <c r="Q3" s="209"/>
      <c r="R3" s="209"/>
      <c r="S3" s="209"/>
      <c r="T3" s="209"/>
      <c r="U3" s="209"/>
      <c r="V3" s="209"/>
    </row>
    <row r="4" spans="1:22" x14ac:dyDescent="0.25">
      <c r="A4" s="208" t="s">
        <v>1734</v>
      </c>
      <c r="B4" s="208"/>
      <c r="C4" s="208"/>
      <c r="D4" s="208"/>
      <c r="E4" s="208"/>
      <c r="F4" s="322"/>
      <c r="G4" s="323"/>
      <c r="H4" s="324"/>
      <c r="I4" s="209"/>
      <c r="J4" s="209"/>
      <c r="K4" s="209"/>
      <c r="L4" s="209"/>
      <c r="M4" s="209"/>
      <c r="N4" s="209"/>
      <c r="O4" s="209"/>
      <c r="P4" s="209"/>
      <c r="Q4" s="209"/>
      <c r="R4" s="209"/>
      <c r="S4" s="209"/>
      <c r="T4" s="209"/>
      <c r="U4" s="209"/>
      <c r="V4" s="209"/>
    </row>
    <row r="5" spans="1:22" x14ac:dyDescent="0.25">
      <c r="A5" s="804" t="s">
        <v>301</v>
      </c>
      <c r="B5" s="772"/>
      <c r="C5" s="324"/>
      <c r="D5" s="324"/>
      <c r="E5" s="324"/>
      <c r="F5" s="322"/>
      <c r="G5" s="323"/>
      <c r="H5" s="324"/>
      <c r="I5" s="209"/>
      <c r="J5" s="209"/>
      <c r="K5" s="209"/>
      <c r="L5" s="209"/>
      <c r="M5" s="209"/>
      <c r="N5" s="209"/>
      <c r="O5" s="209"/>
      <c r="P5" s="209"/>
      <c r="Q5" s="209"/>
      <c r="R5" s="209"/>
      <c r="S5" s="209"/>
      <c r="T5" s="209"/>
      <c r="U5" s="209"/>
      <c r="V5" s="209"/>
    </row>
    <row r="6" spans="1:22" x14ac:dyDescent="0.25">
      <c r="A6" s="322"/>
      <c r="B6" s="209"/>
      <c r="C6" s="209"/>
      <c r="D6" s="324"/>
      <c r="E6" s="324"/>
      <c r="F6" s="322"/>
      <c r="G6" s="323"/>
      <c r="H6" s="324"/>
      <c r="I6" s="209"/>
      <c r="J6" s="209"/>
      <c r="K6" s="209"/>
      <c r="L6" s="209"/>
      <c r="M6" s="209"/>
      <c r="N6" s="209"/>
      <c r="O6" s="209"/>
      <c r="P6" s="209"/>
      <c r="Q6" s="209"/>
      <c r="R6" s="209"/>
      <c r="S6" s="209"/>
      <c r="T6" s="209"/>
      <c r="U6" s="209"/>
      <c r="V6" s="209"/>
    </row>
    <row r="7" spans="1:22" x14ac:dyDescent="0.25">
      <c r="A7" s="209"/>
      <c r="B7" s="263">
        <f>IFERROR(IF(Indice!B6="","2XX2",YEAR(Indice!B6)),"2XX2")</f>
        <v>2024</v>
      </c>
      <c r="C7" s="263">
        <f>+IFERROR(YEAR(Indice!B6-365),"2XX1")</f>
        <v>2023</v>
      </c>
      <c r="D7" s="324"/>
      <c r="E7" s="324"/>
      <c r="F7" s="322"/>
      <c r="G7" s="323"/>
      <c r="H7" s="324"/>
      <c r="I7" s="209"/>
      <c r="J7" s="209"/>
      <c r="K7" s="209"/>
      <c r="L7" s="209"/>
      <c r="M7" s="209"/>
      <c r="N7" s="209"/>
      <c r="O7" s="209"/>
      <c r="P7" s="209"/>
      <c r="Q7" s="209"/>
      <c r="R7" s="209"/>
      <c r="S7" s="209"/>
      <c r="T7" s="209"/>
      <c r="U7" s="209"/>
      <c r="V7" s="209"/>
    </row>
    <row r="8" spans="1:22" x14ac:dyDescent="0.25">
      <c r="A8" s="327" t="s">
        <v>1735</v>
      </c>
      <c r="B8" s="209"/>
      <c r="C8" s="209"/>
      <c r="D8" s="324"/>
      <c r="E8" s="324"/>
      <c r="F8" s="322"/>
      <c r="G8" s="323"/>
      <c r="H8" s="324"/>
      <c r="I8" s="209"/>
      <c r="J8" s="209"/>
      <c r="K8" s="209"/>
      <c r="L8" s="209"/>
      <c r="M8" s="209"/>
      <c r="N8" s="209"/>
      <c r="O8" s="209"/>
      <c r="P8" s="209"/>
      <c r="Q8" s="209"/>
      <c r="R8" s="209"/>
      <c r="S8" s="209"/>
      <c r="T8" s="209"/>
      <c r="U8" s="209"/>
      <c r="V8" s="209"/>
    </row>
    <row r="9" spans="1:22" x14ac:dyDescent="0.25">
      <c r="A9" s="332" t="s">
        <v>1736</v>
      </c>
      <c r="B9" s="322"/>
      <c r="C9" s="322"/>
      <c r="D9" s="324"/>
      <c r="E9" s="324"/>
      <c r="F9" s="322"/>
      <c r="G9" s="323"/>
      <c r="H9" s="324"/>
      <c r="I9" s="209"/>
      <c r="J9" s="209"/>
      <c r="K9" s="209"/>
      <c r="L9" s="209"/>
      <c r="M9" s="209"/>
      <c r="N9" s="209"/>
      <c r="O9" s="209"/>
      <c r="P9" s="209"/>
      <c r="Q9" s="209"/>
      <c r="R9" s="209"/>
      <c r="S9" s="209"/>
      <c r="T9" s="209"/>
      <c r="U9" s="209"/>
      <c r="V9" s="209"/>
    </row>
    <row r="10" spans="1:22" x14ac:dyDescent="0.25">
      <c r="A10" s="322"/>
      <c r="B10" s="322"/>
      <c r="C10" s="322"/>
      <c r="D10" s="324"/>
      <c r="E10" s="324"/>
      <c r="F10" s="322"/>
      <c r="G10" s="323"/>
      <c r="H10" s="324"/>
      <c r="I10" s="209"/>
      <c r="J10" s="209"/>
      <c r="K10" s="209"/>
      <c r="L10" s="209"/>
      <c r="M10" s="209"/>
      <c r="N10" s="209"/>
      <c r="O10" s="209"/>
      <c r="P10" s="209"/>
      <c r="Q10" s="209"/>
      <c r="R10" s="209"/>
      <c r="S10" s="209"/>
      <c r="T10" s="209"/>
      <c r="U10" s="209"/>
      <c r="V10" s="209"/>
    </row>
    <row r="11" spans="1:22" x14ac:dyDescent="0.25">
      <c r="A11" s="322"/>
      <c r="B11" s="322"/>
      <c r="C11" s="322"/>
      <c r="D11" s="324"/>
      <c r="E11" s="324"/>
      <c r="F11" s="322"/>
      <c r="G11" s="323"/>
      <c r="H11" s="324"/>
      <c r="I11" s="209"/>
      <c r="J11" s="209"/>
      <c r="K11" s="209"/>
      <c r="L11" s="209"/>
      <c r="M11" s="209"/>
      <c r="N11" s="209"/>
      <c r="O11" s="209"/>
      <c r="P11" s="209"/>
      <c r="Q11" s="209"/>
      <c r="R11" s="209"/>
      <c r="S11" s="209"/>
      <c r="T11" s="209"/>
      <c r="U11" s="209"/>
      <c r="V11" s="209"/>
    </row>
    <row r="12" spans="1:22" x14ac:dyDescent="0.25">
      <c r="A12" s="322"/>
      <c r="B12" s="322"/>
      <c r="C12" s="322"/>
      <c r="D12" s="324"/>
      <c r="E12" s="324"/>
      <c r="F12" s="322"/>
      <c r="G12" s="323"/>
      <c r="H12" s="324"/>
      <c r="I12" s="209"/>
      <c r="J12" s="209"/>
      <c r="K12" s="209"/>
      <c r="L12" s="209"/>
      <c r="M12" s="209"/>
      <c r="N12" s="209"/>
      <c r="O12" s="209"/>
      <c r="P12" s="209"/>
      <c r="Q12" s="209"/>
      <c r="R12" s="209"/>
      <c r="S12" s="209"/>
      <c r="T12" s="209"/>
      <c r="U12" s="209"/>
      <c r="V12" s="209"/>
    </row>
    <row r="13" spans="1:22" x14ac:dyDescent="0.25">
      <c r="A13" s="322"/>
      <c r="B13" s="328"/>
      <c r="C13" s="322"/>
      <c r="D13" s="324"/>
      <c r="E13" s="324"/>
      <c r="F13" s="322"/>
      <c r="G13" s="323"/>
      <c r="H13" s="324"/>
      <c r="I13" s="209"/>
      <c r="J13" s="209"/>
      <c r="K13" s="209"/>
      <c r="L13" s="209"/>
      <c r="M13" s="209"/>
      <c r="N13" s="209"/>
      <c r="O13" s="209"/>
      <c r="P13" s="209"/>
      <c r="Q13" s="209"/>
      <c r="R13" s="209"/>
      <c r="S13" s="209"/>
      <c r="T13" s="209"/>
      <c r="U13" s="209"/>
      <c r="V13" s="209"/>
    </row>
    <row r="14" spans="1:22" x14ac:dyDescent="0.25">
      <c r="A14" s="322"/>
      <c r="B14" s="328"/>
      <c r="C14" s="322"/>
      <c r="D14" s="324"/>
      <c r="E14" s="324"/>
      <c r="F14" s="322"/>
      <c r="G14" s="323"/>
      <c r="H14" s="324"/>
      <c r="I14" s="209"/>
      <c r="J14" s="209"/>
      <c r="K14" s="209"/>
      <c r="L14" s="209"/>
      <c r="M14" s="209"/>
      <c r="N14" s="209"/>
      <c r="O14" s="209"/>
      <c r="P14" s="209"/>
      <c r="Q14" s="209"/>
      <c r="R14" s="209"/>
      <c r="S14" s="209"/>
      <c r="T14" s="209"/>
      <c r="U14" s="209"/>
      <c r="V14" s="209"/>
    </row>
    <row r="15" spans="1:22" x14ac:dyDescent="0.25">
      <c r="A15" s="322" t="s">
        <v>216</v>
      </c>
      <c r="B15" s="329">
        <f>SUM($B8:B14)</f>
        <v>0</v>
      </c>
      <c r="C15" s="329">
        <f>SUM($C8:C14)</f>
        <v>0</v>
      </c>
      <c r="D15" s="324"/>
      <c r="E15" s="324"/>
      <c r="F15" s="322"/>
      <c r="G15" s="323"/>
      <c r="H15" s="324"/>
      <c r="I15" s="209"/>
      <c r="J15" s="209"/>
      <c r="K15" s="209"/>
      <c r="L15" s="209"/>
      <c r="M15" s="209"/>
      <c r="N15" s="209"/>
      <c r="O15" s="209"/>
      <c r="P15" s="209"/>
      <c r="Q15" s="209"/>
      <c r="R15" s="209"/>
      <c r="S15" s="209"/>
      <c r="T15" s="209"/>
      <c r="U15" s="209"/>
      <c r="V15" s="209"/>
    </row>
    <row r="16" spans="1:22" x14ac:dyDescent="0.25">
      <c r="A16" s="322"/>
      <c r="B16" s="328"/>
      <c r="C16" s="324"/>
      <c r="D16" s="324"/>
      <c r="E16" s="324"/>
      <c r="F16" s="322"/>
      <c r="G16" s="323"/>
      <c r="H16" s="324"/>
      <c r="I16" s="209"/>
      <c r="J16" s="209"/>
      <c r="K16" s="209"/>
      <c r="L16" s="209"/>
      <c r="M16" s="209"/>
      <c r="N16" s="209"/>
      <c r="O16" s="209"/>
      <c r="P16" s="209"/>
      <c r="Q16" s="209"/>
      <c r="R16" s="209"/>
      <c r="S16" s="209"/>
      <c r="T16" s="209"/>
      <c r="U16" s="209"/>
      <c r="V16" s="209"/>
    </row>
    <row r="17" spans="1:22"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22"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row>
    <row r="19" spans="1:22"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row>
    <row r="20" spans="1:22"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row>
    <row r="21" spans="1:22" ht="15.75" customHeight="1" x14ac:dyDescent="0.25">
      <c r="A21" s="209"/>
      <c r="B21" s="209"/>
      <c r="C21" s="209"/>
      <c r="D21" s="209"/>
      <c r="E21" s="209"/>
      <c r="F21" s="209"/>
      <c r="G21" s="209"/>
      <c r="H21" s="209"/>
      <c r="I21" s="209"/>
      <c r="J21" s="209"/>
      <c r="K21" s="209"/>
      <c r="L21" s="209"/>
      <c r="M21" s="209"/>
      <c r="N21" s="209"/>
      <c r="O21" s="209"/>
      <c r="P21" s="209"/>
      <c r="Q21" s="209"/>
      <c r="R21" s="209"/>
      <c r="S21" s="209"/>
      <c r="T21" s="209"/>
      <c r="U21" s="209"/>
      <c r="V21" s="209"/>
    </row>
    <row r="22" spans="1:22" ht="15.75" customHeight="1" x14ac:dyDescent="0.25">
      <c r="A22" s="209"/>
      <c r="B22" s="209"/>
      <c r="C22" s="209"/>
      <c r="D22" s="209"/>
      <c r="E22" s="209"/>
      <c r="F22" s="209"/>
      <c r="G22" s="209"/>
      <c r="H22" s="209"/>
      <c r="I22" s="209"/>
      <c r="J22" s="209"/>
      <c r="K22" s="209"/>
      <c r="L22" s="209"/>
      <c r="M22" s="209"/>
      <c r="N22" s="209"/>
      <c r="O22" s="209"/>
      <c r="P22" s="209"/>
      <c r="Q22" s="209"/>
      <c r="R22" s="209"/>
      <c r="S22" s="209"/>
      <c r="T22" s="209"/>
      <c r="U22" s="209"/>
      <c r="V22" s="209"/>
    </row>
    <row r="23" spans="1:22" ht="15.75" customHeight="1"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row>
    <row r="24" spans="1:22" ht="15.75" customHeight="1" x14ac:dyDescent="0.25">
      <c r="A24" s="209"/>
      <c r="B24" s="209"/>
      <c r="C24" s="209"/>
      <c r="D24" s="209"/>
      <c r="E24" s="209"/>
      <c r="F24" s="209"/>
      <c r="G24" s="209"/>
      <c r="H24" s="209"/>
      <c r="I24" s="209"/>
      <c r="J24" s="209"/>
      <c r="K24" s="209"/>
      <c r="L24" s="209"/>
      <c r="M24" s="209"/>
      <c r="N24" s="209"/>
      <c r="O24" s="209"/>
      <c r="P24" s="209"/>
      <c r="Q24" s="209"/>
      <c r="R24" s="209"/>
      <c r="S24" s="209"/>
      <c r="T24" s="209"/>
      <c r="U24" s="209"/>
      <c r="V24" s="209"/>
    </row>
    <row r="25" spans="1:22" ht="15.75" customHeight="1" x14ac:dyDescent="0.25">
      <c r="A25" s="209"/>
      <c r="B25" s="209"/>
      <c r="C25" s="209"/>
      <c r="D25" s="209"/>
      <c r="E25" s="209"/>
      <c r="F25" s="209"/>
      <c r="G25" s="209"/>
      <c r="H25" s="209"/>
      <c r="I25" s="209"/>
      <c r="J25" s="209"/>
      <c r="K25" s="209"/>
      <c r="L25" s="209"/>
      <c r="M25" s="209"/>
      <c r="N25" s="209"/>
      <c r="O25" s="209"/>
      <c r="P25" s="209"/>
      <c r="Q25" s="209"/>
      <c r="R25" s="209"/>
      <c r="S25" s="209"/>
      <c r="T25" s="209"/>
      <c r="U25" s="209"/>
      <c r="V25" s="209"/>
    </row>
    <row r="26" spans="1:22" ht="1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row>
    <row r="27" spans="1:22" ht="15.75" customHeight="1" x14ac:dyDescent="0.25">
      <c r="A27" s="209"/>
      <c r="B27" s="209"/>
      <c r="C27" s="209"/>
      <c r="D27" s="209"/>
      <c r="E27" s="209"/>
      <c r="F27" s="209"/>
      <c r="G27" s="209"/>
      <c r="H27" s="209"/>
      <c r="I27" s="209"/>
      <c r="J27" s="209"/>
      <c r="K27" s="209"/>
      <c r="L27" s="209"/>
      <c r="M27" s="209"/>
      <c r="N27" s="209"/>
      <c r="O27" s="209"/>
      <c r="P27" s="209"/>
      <c r="Q27" s="209"/>
      <c r="R27" s="209"/>
      <c r="S27" s="209"/>
      <c r="T27" s="209"/>
      <c r="U27" s="209"/>
      <c r="V27" s="209"/>
    </row>
    <row r="28" spans="1:22" ht="15.75" customHeight="1" x14ac:dyDescent="0.25">
      <c r="A28" s="209"/>
      <c r="B28" s="209"/>
      <c r="C28" s="209"/>
      <c r="D28" s="209"/>
      <c r="E28" s="209"/>
      <c r="F28" s="209"/>
      <c r="G28" s="209"/>
      <c r="H28" s="209"/>
      <c r="I28" s="209"/>
      <c r="J28" s="209"/>
      <c r="K28" s="209"/>
      <c r="L28" s="209"/>
      <c r="M28" s="209"/>
      <c r="N28" s="209"/>
      <c r="O28" s="209"/>
      <c r="P28" s="209"/>
      <c r="Q28" s="209"/>
      <c r="R28" s="209"/>
      <c r="S28" s="209"/>
      <c r="T28" s="209"/>
      <c r="U28" s="209"/>
      <c r="V28" s="209"/>
    </row>
    <row r="29" spans="1:22" ht="15.75" customHeight="1" x14ac:dyDescent="0.25">
      <c r="A29" s="209"/>
      <c r="B29" s="209"/>
      <c r="C29" s="209"/>
      <c r="D29" s="209"/>
      <c r="E29" s="209"/>
      <c r="F29" s="209"/>
      <c r="G29" s="209"/>
      <c r="H29" s="209"/>
      <c r="I29" s="209"/>
      <c r="J29" s="209"/>
      <c r="K29" s="209"/>
      <c r="L29" s="209"/>
      <c r="M29" s="209"/>
      <c r="N29" s="209"/>
      <c r="O29" s="209"/>
      <c r="P29" s="209"/>
      <c r="Q29" s="209"/>
      <c r="R29" s="209"/>
      <c r="S29" s="209"/>
      <c r="T29" s="209"/>
      <c r="U29" s="209"/>
      <c r="V29" s="209"/>
    </row>
    <row r="30" spans="1:22" ht="15.75" customHeight="1" x14ac:dyDescent="0.25">
      <c r="A30" s="209"/>
      <c r="B30" s="209"/>
      <c r="C30" s="209"/>
      <c r="D30" s="209"/>
      <c r="E30" s="209"/>
      <c r="F30" s="209"/>
      <c r="G30" s="209"/>
      <c r="H30" s="209"/>
      <c r="I30" s="209"/>
      <c r="J30" s="209"/>
      <c r="K30" s="209"/>
      <c r="L30" s="209"/>
      <c r="M30" s="209"/>
      <c r="N30" s="209"/>
      <c r="O30" s="209"/>
      <c r="P30" s="209"/>
      <c r="Q30" s="209"/>
      <c r="R30" s="209"/>
      <c r="S30" s="209"/>
      <c r="T30" s="209"/>
      <c r="U30" s="209"/>
      <c r="V30" s="209"/>
    </row>
    <row r="31" spans="1:22" ht="15.75"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c r="V31" s="209"/>
    </row>
    <row r="32" spans="1:22" ht="15.75" customHeight="1" x14ac:dyDescent="0.25">
      <c r="A32" s="209"/>
      <c r="B32" s="209"/>
      <c r="C32" s="209"/>
      <c r="D32" s="209"/>
      <c r="E32" s="209"/>
      <c r="F32" s="209"/>
      <c r="G32" s="209"/>
      <c r="H32" s="209"/>
      <c r="I32" s="209"/>
      <c r="J32" s="209"/>
      <c r="K32" s="209"/>
      <c r="L32" s="209"/>
      <c r="M32" s="209"/>
      <c r="N32" s="209"/>
      <c r="O32" s="209"/>
      <c r="P32" s="209"/>
      <c r="Q32" s="209"/>
      <c r="R32" s="209"/>
      <c r="S32" s="209"/>
      <c r="T32" s="209"/>
      <c r="U32" s="209"/>
      <c r="V32" s="209"/>
    </row>
    <row r="33" spans="1:22" ht="15.75" customHeight="1" x14ac:dyDescent="0.25">
      <c r="A33" s="209"/>
      <c r="B33" s="209"/>
      <c r="C33" s="209"/>
      <c r="D33" s="209"/>
      <c r="E33" s="209"/>
      <c r="F33" s="209"/>
      <c r="G33" s="209"/>
      <c r="H33" s="209"/>
      <c r="I33" s="209"/>
      <c r="J33" s="209"/>
      <c r="K33" s="209"/>
      <c r="L33" s="209"/>
      <c r="M33" s="209"/>
      <c r="N33" s="209"/>
      <c r="O33" s="209"/>
      <c r="P33" s="209"/>
      <c r="Q33" s="209"/>
      <c r="R33" s="209"/>
      <c r="S33" s="209"/>
      <c r="T33" s="209"/>
      <c r="U33" s="209"/>
      <c r="V33" s="209"/>
    </row>
    <row r="34" spans="1:22" ht="15.75" customHeight="1" x14ac:dyDescent="0.25">
      <c r="A34" s="209"/>
      <c r="B34" s="209"/>
      <c r="C34" s="209"/>
      <c r="D34" s="209"/>
      <c r="E34" s="209"/>
      <c r="F34" s="209"/>
      <c r="G34" s="209"/>
      <c r="H34" s="209"/>
      <c r="I34" s="209"/>
      <c r="J34" s="209"/>
      <c r="K34" s="209"/>
      <c r="L34" s="209"/>
      <c r="M34" s="209"/>
      <c r="N34" s="209"/>
      <c r="O34" s="209"/>
      <c r="P34" s="209"/>
      <c r="Q34" s="209"/>
      <c r="R34" s="209"/>
      <c r="S34" s="209"/>
      <c r="T34" s="209"/>
      <c r="U34" s="209"/>
      <c r="V34" s="209"/>
    </row>
    <row r="35" spans="1:22" ht="15.75" customHeight="1" x14ac:dyDescent="0.25">
      <c r="A35" s="209"/>
      <c r="B35" s="209"/>
      <c r="C35" s="209"/>
      <c r="D35" s="209"/>
      <c r="E35" s="209"/>
      <c r="F35" s="209"/>
      <c r="G35" s="209"/>
      <c r="H35" s="209"/>
      <c r="I35" s="209"/>
      <c r="J35" s="209"/>
      <c r="K35" s="209"/>
      <c r="L35" s="209"/>
      <c r="M35" s="209"/>
      <c r="N35" s="209"/>
      <c r="O35" s="209"/>
      <c r="P35" s="209"/>
      <c r="Q35" s="209"/>
      <c r="R35" s="209"/>
      <c r="S35" s="209"/>
      <c r="T35" s="209"/>
      <c r="U35" s="209"/>
      <c r="V35" s="209"/>
    </row>
    <row r="36" spans="1:22" ht="15.75" customHeight="1" x14ac:dyDescent="0.25">
      <c r="A36" s="209"/>
      <c r="B36" s="209"/>
      <c r="C36" s="209"/>
      <c r="D36" s="209"/>
      <c r="E36" s="209"/>
      <c r="F36" s="209"/>
      <c r="G36" s="209"/>
      <c r="H36" s="209"/>
      <c r="I36" s="209"/>
      <c r="J36" s="209"/>
      <c r="K36" s="209"/>
      <c r="L36" s="209"/>
      <c r="M36" s="209"/>
      <c r="N36" s="209"/>
      <c r="O36" s="209"/>
      <c r="P36" s="209"/>
      <c r="Q36" s="209"/>
      <c r="R36" s="209"/>
      <c r="S36" s="209"/>
      <c r="T36" s="209"/>
      <c r="U36" s="209"/>
      <c r="V36" s="209"/>
    </row>
    <row r="37" spans="1:22" ht="15.75" customHeight="1" x14ac:dyDescent="0.25">
      <c r="A37" s="209"/>
      <c r="B37" s="209"/>
      <c r="C37" s="209"/>
      <c r="D37" s="209"/>
      <c r="E37" s="209"/>
      <c r="F37" s="209"/>
      <c r="G37" s="209"/>
      <c r="H37" s="209"/>
      <c r="I37" s="209"/>
      <c r="J37" s="209"/>
      <c r="K37" s="209"/>
      <c r="L37" s="209"/>
      <c r="M37" s="209"/>
      <c r="N37" s="209"/>
      <c r="O37" s="209"/>
      <c r="P37" s="209"/>
      <c r="Q37" s="209"/>
      <c r="R37" s="209"/>
      <c r="S37" s="209"/>
      <c r="T37" s="209"/>
      <c r="U37" s="209"/>
      <c r="V37" s="209"/>
    </row>
    <row r="38" spans="1:22" ht="15.75" customHeight="1" x14ac:dyDescent="0.25">
      <c r="A38" s="209"/>
      <c r="B38" s="209"/>
      <c r="C38" s="209"/>
      <c r="D38" s="209"/>
      <c r="E38" s="209"/>
      <c r="F38" s="209"/>
      <c r="G38" s="209"/>
      <c r="H38" s="209"/>
      <c r="I38" s="209"/>
      <c r="J38" s="209"/>
      <c r="K38" s="209"/>
      <c r="L38" s="209"/>
      <c r="M38" s="209"/>
      <c r="N38" s="209"/>
      <c r="O38" s="209"/>
      <c r="P38" s="209"/>
      <c r="Q38" s="209"/>
      <c r="R38" s="209"/>
      <c r="S38" s="209"/>
      <c r="T38" s="209"/>
      <c r="U38" s="209"/>
      <c r="V38" s="209"/>
    </row>
    <row r="39" spans="1:22" ht="15.75" customHeight="1" x14ac:dyDescent="0.25">
      <c r="A39" s="209"/>
      <c r="B39" s="209"/>
      <c r="C39" s="209"/>
      <c r="D39" s="209"/>
      <c r="E39" s="209"/>
      <c r="F39" s="209"/>
      <c r="G39" s="209"/>
      <c r="H39" s="209"/>
      <c r="I39" s="209"/>
      <c r="J39" s="209"/>
      <c r="K39" s="209"/>
      <c r="L39" s="209"/>
      <c r="M39" s="209"/>
      <c r="N39" s="209"/>
      <c r="O39" s="209"/>
      <c r="P39" s="209"/>
      <c r="Q39" s="209"/>
      <c r="R39" s="209"/>
      <c r="S39" s="209"/>
      <c r="T39" s="209"/>
      <c r="U39" s="209"/>
      <c r="V39" s="209"/>
    </row>
    <row r="40" spans="1:22" ht="15.75" customHeight="1" x14ac:dyDescent="0.25">
      <c r="A40" s="209"/>
      <c r="B40" s="209"/>
      <c r="C40" s="209"/>
      <c r="D40" s="209"/>
      <c r="E40" s="209"/>
      <c r="F40" s="209"/>
      <c r="G40" s="209"/>
      <c r="H40" s="209"/>
      <c r="I40" s="209"/>
      <c r="J40" s="209"/>
      <c r="K40" s="209"/>
      <c r="L40" s="209"/>
      <c r="M40" s="209"/>
      <c r="N40" s="209"/>
      <c r="O40" s="209"/>
      <c r="P40" s="209"/>
      <c r="Q40" s="209"/>
      <c r="R40" s="209"/>
      <c r="S40" s="209"/>
      <c r="T40" s="209"/>
      <c r="U40" s="209"/>
      <c r="V40" s="209"/>
    </row>
    <row r="41" spans="1:22" ht="15.75" customHeight="1" x14ac:dyDescent="0.25">
      <c r="A41" s="209"/>
      <c r="B41" s="209"/>
      <c r="C41" s="209"/>
      <c r="D41" s="209"/>
      <c r="E41" s="209"/>
      <c r="F41" s="209"/>
      <c r="G41" s="209"/>
      <c r="H41" s="209"/>
      <c r="I41" s="209"/>
      <c r="J41" s="209"/>
      <c r="K41" s="209"/>
      <c r="L41" s="209"/>
      <c r="M41" s="209"/>
      <c r="N41" s="209"/>
      <c r="O41" s="209"/>
      <c r="P41" s="209"/>
      <c r="Q41" s="209"/>
      <c r="R41" s="209"/>
      <c r="S41" s="209"/>
      <c r="T41" s="209"/>
      <c r="U41" s="209"/>
      <c r="V41" s="209"/>
    </row>
    <row r="42" spans="1:22" ht="15.75" customHeight="1" x14ac:dyDescent="0.25">
      <c r="A42" s="209"/>
      <c r="B42" s="209"/>
      <c r="C42" s="209"/>
      <c r="D42" s="209"/>
      <c r="E42" s="209"/>
      <c r="F42" s="209"/>
      <c r="G42" s="209"/>
      <c r="H42" s="209"/>
      <c r="I42" s="209"/>
      <c r="J42" s="209"/>
      <c r="K42" s="209"/>
      <c r="L42" s="209"/>
      <c r="M42" s="209"/>
      <c r="N42" s="209"/>
      <c r="O42" s="209"/>
      <c r="P42" s="209"/>
      <c r="Q42" s="209"/>
      <c r="R42" s="209"/>
      <c r="S42" s="209"/>
      <c r="T42" s="209"/>
      <c r="U42" s="209"/>
      <c r="V42" s="209"/>
    </row>
    <row r="43" spans="1:22" ht="15.75" customHeight="1" x14ac:dyDescent="0.25">
      <c r="A43" s="209"/>
      <c r="B43" s="209"/>
      <c r="C43" s="209"/>
      <c r="D43" s="209"/>
      <c r="E43" s="209"/>
      <c r="F43" s="209"/>
      <c r="G43" s="209"/>
      <c r="H43" s="209"/>
      <c r="I43" s="209"/>
      <c r="J43" s="209"/>
      <c r="K43" s="209"/>
      <c r="L43" s="209"/>
      <c r="M43" s="209"/>
      <c r="N43" s="209"/>
      <c r="O43" s="209"/>
      <c r="P43" s="209"/>
      <c r="Q43" s="209"/>
      <c r="R43" s="209"/>
      <c r="S43" s="209"/>
      <c r="T43" s="209"/>
      <c r="U43" s="209"/>
      <c r="V43" s="209"/>
    </row>
    <row r="44" spans="1:22" ht="15.75" customHeight="1" x14ac:dyDescent="0.25">
      <c r="A44" s="209"/>
      <c r="B44" s="209"/>
      <c r="C44" s="209"/>
      <c r="D44" s="209"/>
      <c r="E44" s="209"/>
      <c r="F44" s="209"/>
      <c r="G44" s="209"/>
      <c r="H44" s="209"/>
      <c r="I44" s="209"/>
      <c r="J44" s="209"/>
      <c r="K44" s="209"/>
      <c r="L44" s="209"/>
      <c r="M44" s="209"/>
      <c r="N44" s="209"/>
      <c r="O44" s="209"/>
      <c r="P44" s="209"/>
      <c r="Q44" s="209"/>
      <c r="R44" s="209"/>
      <c r="S44" s="209"/>
      <c r="T44" s="209"/>
      <c r="U44" s="209"/>
      <c r="V44" s="209"/>
    </row>
    <row r="45" spans="1:22" ht="15.75" customHeight="1" x14ac:dyDescent="0.25">
      <c r="A45" s="209"/>
      <c r="B45" s="209"/>
      <c r="C45" s="209"/>
      <c r="D45" s="209"/>
      <c r="E45" s="209"/>
      <c r="F45" s="209"/>
      <c r="G45" s="209"/>
      <c r="H45" s="209"/>
      <c r="I45" s="209"/>
      <c r="J45" s="209"/>
      <c r="K45" s="209"/>
      <c r="L45" s="209"/>
      <c r="M45" s="209"/>
      <c r="N45" s="209"/>
      <c r="O45" s="209"/>
      <c r="P45" s="209"/>
      <c r="Q45" s="209"/>
      <c r="R45" s="209"/>
      <c r="S45" s="209"/>
      <c r="T45" s="209"/>
      <c r="U45" s="209"/>
      <c r="V45" s="209"/>
    </row>
    <row r="46" spans="1:22" ht="15.75" customHeight="1" x14ac:dyDescent="0.25">
      <c r="A46" s="209"/>
      <c r="B46" s="209"/>
      <c r="C46" s="209"/>
      <c r="D46" s="209"/>
      <c r="E46" s="209"/>
      <c r="F46" s="209"/>
      <c r="G46" s="209"/>
      <c r="H46" s="209"/>
      <c r="I46" s="209"/>
      <c r="J46" s="209"/>
      <c r="K46" s="209"/>
      <c r="L46" s="209"/>
      <c r="M46" s="209"/>
      <c r="N46" s="209"/>
      <c r="O46" s="209"/>
      <c r="P46" s="209"/>
      <c r="Q46" s="209"/>
      <c r="R46" s="209"/>
      <c r="S46" s="209"/>
      <c r="T46" s="209"/>
      <c r="U46" s="209"/>
      <c r="V46" s="209"/>
    </row>
    <row r="47" spans="1:22" ht="15.75" customHeight="1" x14ac:dyDescent="0.25">
      <c r="A47" s="209"/>
      <c r="B47" s="209"/>
      <c r="C47" s="209"/>
      <c r="D47" s="209"/>
      <c r="E47" s="209"/>
      <c r="F47" s="209"/>
      <c r="G47" s="209"/>
      <c r="H47" s="209"/>
      <c r="I47" s="209"/>
      <c r="J47" s="209"/>
      <c r="K47" s="209"/>
      <c r="L47" s="209"/>
      <c r="M47" s="209"/>
      <c r="N47" s="209"/>
      <c r="O47" s="209"/>
      <c r="P47" s="209"/>
      <c r="Q47" s="209"/>
      <c r="R47" s="209"/>
      <c r="S47" s="209"/>
      <c r="T47" s="209"/>
      <c r="U47" s="209"/>
      <c r="V47" s="209"/>
    </row>
    <row r="48" spans="1:22" ht="15.75" customHeight="1" x14ac:dyDescent="0.25">
      <c r="A48" s="209"/>
      <c r="B48" s="209"/>
      <c r="C48" s="209"/>
      <c r="D48" s="209"/>
      <c r="E48" s="209"/>
      <c r="F48" s="209"/>
      <c r="G48" s="209"/>
      <c r="H48" s="209"/>
      <c r="I48" s="209"/>
      <c r="J48" s="209"/>
      <c r="K48" s="209"/>
      <c r="L48" s="209"/>
      <c r="M48" s="209"/>
      <c r="N48" s="209"/>
      <c r="O48" s="209"/>
      <c r="P48" s="209"/>
      <c r="Q48" s="209"/>
      <c r="R48" s="209"/>
      <c r="S48" s="209"/>
      <c r="T48" s="209"/>
      <c r="U48" s="209"/>
      <c r="V48" s="209"/>
    </row>
    <row r="49" spans="1:22" ht="15.75" customHeight="1" x14ac:dyDescent="0.25">
      <c r="A49" s="209"/>
      <c r="B49" s="209"/>
      <c r="C49" s="209"/>
      <c r="D49" s="209"/>
      <c r="E49" s="209"/>
      <c r="F49" s="209"/>
      <c r="G49" s="209"/>
      <c r="H49" s="209"/>
      <c r="I49" s="209"/>
      <c r="J49" s="209"/>
      <c r="K49" s="209"/>
      <c r="L49" s="209"/>
      <c r="M49" s="209"/>
      <c r="N49" s="209"/>
      <c r="O49" s="209"/>
      <c r="P49" s="209"/>
      <c r="Q49" s="209"/>
      <c r="R49" s="209"/>
      <c r="S49" s="209"/>
      <c r="T49" s="209"/>
      <c r="U49" s="209"/>
      <c r="V49" s="209"/>
    </row>
    <row r="50" spans="1:22" ht="15.75" customHeight="1"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row>
    <row r="51" spans="1:22" ht="15.75" customHeight="1"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row>
    <row r="52" spans="1:22" ht="15.75" customHeight="1"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row>
    <row r="53" spans="1:22" ht="15.75" customHeight="1"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row>
    <row r="54" spans="1:22" ht="15.75" customHeight="1"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row>
    <row r="55" spans="1:22" ht="15.75" customHeight="1"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row>
    <row r="56" spans="1:22" ht="15.75" customHeight="1"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row>
    <row r="57" spans="1:22" ht="15.75" customHeight="1"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row>
    <row r="58" spans="1:22" ht="15.75" customHeight="1" x14ac:dyDescent="0.25">
      <c r="A58" s="209"/>
      <c r="B58" s="209"/>
      <c r="C58" s="209"/>
      <c r="D58" s="209"/>
      <c r="E58" s="209"/>
      <c r="F58" s="209"/>
      <c r="G58" s="209"/>
      <c r="H58" s="209"/>
      <c r="I58" s="209"/>
      <c r="J58" s="209"/>
      <c r="K58" s="209"/>
      <c r="L58" s="209"/>
      <c r="M58" s="209"/>
      <c r="N58" s="209"/>
      <c r="O58" s="209"/>
      <c r="P58" s="209"/>
      <c r="Q58" s="209"/>
      <c r="R58" s="209"/>
      <c r="S58" s="209"/>
      <c r="T58" s="209"/>
      <c r="U58" s="209"/>
      <c r="V58" s="209"/>
    </row>
    <row r="59" spans="1:22" ht="15.75" customHeight="1" x14ac:dyDescent="0.25">
      <c r="A59" s="209"/>
      <c r="B59" s="209"/>
      <c r="C59" s="209"/>
      <c r="D59" s="209"/>
      <c r="E59" s="209"/>
      <c r="F59" s="209"/>
      <c r="G59" s="209"/>
      <c r="H59" s="209"/>
      <c r="I59" s="209"/>
      <c r="J59" s="209"/>
      <c r="K59" s="209"/>
      <c r="L59" s="209"/>
      <c r="M59" s="209"/>
      <c r="N59" s="209"/>
      <c r="O59" s="209"/>
      <c r="P59" s="209"/>
      <c r="Q59" s="209"/>
      <c r="R59" s="209"/>
      <c r="S59" s="209"/>
      <c r="T59" s="209"/>
      <c r="U59" s="209"/>
      <c r="V59" s="209"/>
    </row>
    <row r="60" spans="1:22" ht="15.75" customHeight="1" x14ac:dyDescent="0.25">
      <c r="A60" s="209"/>
      <c r="B60" s="209"/>
      <c r="C60" s="209"/>
      <c r="D60" s="209"/>
      <c r="E60" s="209"/>
      <c r="F60" s="209"/>
      <c r="G60" s="209"/>
      <c r="H60" s="209"/>
      <c r="I60" s="209"/>
      <c r="J60" s="209"/>
      <c r="K60" s="209"/>
      <c r="L60" s="209"/>
      <c r="M60" s="209"/>
      <c r="N60" s="209"/>
      <c r="O60" s="209"/>
      <c r="P60" s="209"/>
      <c r="Q60" s="209"/>
      <c r="R60" s="209"/>
      <c r="S60" s="209"/>
      <c r="T60" s="209"/>
      <c r="U60" s="209"/>
      <c r="V60" s="209"/>
    </row>
    <row r="61" spans="1:22" ht="15.75" customHeight="1" x14ac:dyDescent="0.25">
      <c r="A61" s="209"/>
      <c r="B61" s="209"/>
      <c r="C61" s="209"/>
      <c r="D61" s="209"/>
      <c r="E61" s="209"/>
      <c r="F61" s="209"/>
      <c r="G61" s="209"/>
      <c r="H61" s="209"/>
      <c r="I61" s="209"/>
      <c r="J61" s="209"/>
      <c r="K61" s="209"/>
      <c r="L61" s="209"/>
      <c r="M61" s="209"/>
      <c r="N61" s="209"/>
      <c r="O61" s="209"/>
      <c r="P61" s="209"/>
      <c r="Q61" s="209"/>
      <c r="R61" s="209"/>
      <c r="S61" s="209"/>
      <c r="T61" s="209"/>
      <c r="U61" s="209"/>
      <c r="V61" s="209"/>
    </row>
    <row r="62" spans="1:22" ht="15.75" customHeight="1" x14ac:dyDescent="0.25">
      <c r="A62" s="209"/>
      <c r="B62" s="209"/>
      <c r="C62" s="209"/>
      <c r="D62" s="209"/>
      <c r="E62" s="209"/>
      <c r="F62" s="209"/>
      <c r="G62" s="209"/>
      <c r="H62" s="209"/>
      <c r="I62" s="209"/>
      <c r="J62" s="209"/>
      <c r="K62" s="209"/>
      <c r="L62" s="209"/>
      <c r="M62" s="209"/>
      <c r="N62" s="209"/>
      <c r="O62" s="209"/>
      <c r="P62" s="209"/>
      <c r="Q62" s="209"/>
      <c r="R62" s="209"/>
      <c r="S62" s="209"/>
      <c r="T62" s="209"/>
      <c r="U62" s="209"/>
      <c r="V62" s="209"/>
    </row>
    <row r="63" spans="1:22" ht="15.75" customHeight="1" x14ac:dyDescent="0.25">
      <c r="A63" s="209"/>
      <c r="B63" s="209"/>
      <c r="C63" s="209"/>
      <c r="D63" s="209"/>
      <c r="E63" s="209"/>
      <c r="F63" s="209"/>
      <c r="G63" s="209"/>
      <c r="H63" s="209"/>
      <c r="I63" s="209"/>
      <c r="J63" s="209"/>
      <c r="K63" s="209"/>
      <c r="L63" s="209"/>
      <c r="M63" s="209"/>
      <c r="N63" s="209"/>
      <c r="O63" s="209"/>
      <c r="P63" s="209"/>
      <c r="Q63" s="209"/>
      <c r="R63" s="209"/>
      <c r="S63" s="209"/>
      <c r="T63" s="209"/>
      <c r="U63" s="209"/>
      <c r="V63" s="209"/>
    </row>
    <row r="64" spans="1:22" ht="15.75" customHeight="1" x14ac:dyDescent="0.25">
      <c r="A64" s="209"/>
      <c r="B64" s="209"/>
      <c r="C64" s="209"/>
      <c r="D64" s="209"/>
      <c r="E64" s="209"/>
      <c r="F64" s="209"/>
      <c r="G64" s="209"/>
      <c r="H64" s="209"/>
      <c r="I64" s="209"/>
      <c r="J64" s="209"/>
      <c r="K64" s="209"/>
      <c r="L64" s="209"/>
      <c r="M64" s="209"/>
      <c r="N64" s="209"/>
      <c r="O64" s="209"/>
      <c r="P64" s="209"/>
      <c r="Q64" s="209"/>
      <c r="R64" s="209"/>
      <c r="S64" s="209"/>
      <c r="T64" s="209"/>
      <c r="U64" s="209"/>
      <c r="V64" s="209"/>
    </row>
    <row r="65" spans="1:22" ht="15.75" customHeight="1" x14ac:dyDescent="0.25">
      <c r="A65" s="209"/>
      <c r="B65" s="209"/>
      <c r="C65" s="209"/>
      <c r="D65" s="209"/>
      <c r="E65" s="209"/>
      <c r="F65" s="209"/>
      <c r="G65" s="209"/>
      <c r="H65" s="209"/>
      <c r="I65" s="209"/>
      <c r="J65" s="209"/>
      <c r="K65" s="209"/>
      <c r="L65" s="209"/>
      <c r="M65" s="209"/>
      <c r="N65" s="209"/>
      <c r="O65" s="209"/>
      <c r="P65" s="209"/>
      <c r="Q65" s="209"/>
      <c r="R65" s="209"/>
      <c r="S65" s="209"/>
      <c r="T65" s="209"/>
      <c r="U65" s="209"/>
      <c r="V65" s="209"/>
    </row>
    <row r="66" spans="1:22" ht="15.75" customHeight="1" x14ac:dyDescent="0.25">
      <c r="A66" s="209"/>
      <c r="B66" s="209"/>
      <c r="C66" s="209"/>
      <c r="D66" s="209"/>
      <c r="E66" s="209"/>
      <c r="F66" s="209"/>
      <c r="G66" s="209"/>
      <c r="H66" s="209"/>
      <c r="I66" s="209"/>
      <c r="J66" s="209"/>
      <c r="K66" s="209"/>
      <c r="L66" s="209"/>
      <c r="M66" s="209"/>
      <c r="N66" s="209"/>
      <c r="O66" s="209"/>
      <c r="P66" s="209"/>
      <c r="Q66" s="209"/>
      <c r="R66" s="209"/>
      <c r="S66" s="209"/>
      <c r="T66" s="209"/>
      <c r="U66" s="209"/>
      <c r="V66" s="209"/>
    </row>
    <row r="67" spans="1:22" ht="15.75" customHeight="1" x14ac:dyDescent="0.25">
      <c r="A67" s="209"/>
      <c r="B67" s="209"/>
      <c r="C67" s="209"/>
      <c r="D67" s="209"/>
      <c r="E67" s="209"/>
      <c r="F67" s="209"/>
      <c r="G67" s="209"/>
      <c r="H67" s="209"/>
      <c r="I67" s="209"/>
      <c r="J67" s="209"/>
      <c r="K67" s="209"/>
      <c r="L67" s="209"/>
      <c r="M67" s="209"/>
      <c r="N67" s="209"/>
      <c r="O67" s="209"/>
      <c r="P67" s="209"/>
      <c r="Q67" s="209"/>
      <c r="R67" s="209"/>
      <c r="S67" s="209"/>
      <c r="T67" s="209"/>
      <c r="U67" s="209"/>
      <c r="V67" s="209"/>
    </row>
    <row r="68" spans="1:22" ht="15.75" customHeight="1" x14ac:dyDescent="0.25">
      <c r="A68" s="209"/>
      <c r="B68" s="209"/>
      <c r="C68" s="209"/>
      <c r="D68" s="209"/>
      <c r="E68" s="209"/>
      <c r="F68" s="209"/>
      <c r="G68" s="209"/>
      <c r="H68" s="209"/>
      <c r="I68" s="209"/>
      <c r="J68" s="209"/>
      <c r="K68" s="209"/>
      <c r="L68" s="209"/>
      <c r="M68" s="209"/>
      <c r="N68" s="209"/>
      <c r="O68" s="209"/>
      <c r="P68" s="209"/>
      <c r="Q68" s="209"/>
      <c r="R68" s="209"/>
      <c r="S68" s="209"/>
      <c r="T68" s="209"/>
      <c r="U68" s="209"/>
      <c r="V68" s="209"/>
    </row>
    <row r="69" spans="1:22" ht="15.75" customHeight="1" x14ac:dyDescent="0.25">
      <c r="A69" s="209"/>
      <c r="B69" s="209"/>
      <c r="C69" s="209"/>
      <c r="D69" s="209"/>
      <c r="E69" s="209"/>
      <c r="F69" s="209"/>
      <c r="G69" s="209"/>
      <c r="H69" s="209"/>
      <c r="I69" s="209"/>
      <c r="J69" s="209"/>
      <c r="K69" s="209"/>
      <c r="L69" s="209"/>
      <c r="M69" s="209"/>
      <c r="N69" s="209"/>
      <c r="O69" s="209"/>
      <c r="P69" s="209"/>
      <c r="Q69" s="209"/>
      <c r="R69" s="209"/>
      <c r="S69" s="209"/>
      <c r="T69" s="209"/>
      <c r="U69" s="209"/>
      <c r="V69" s="209"/>
    </row>
    <row r="70" spans="1:22" ht="15.75" customHeight="1" x14ac:dyDescent="0.25">
      <c r="A70" s="209"/>
      <c r="B70" s="209"/>
      <c r="C70" s="209"/>
      <c r="D70" s="209"/>
      <c r="E70" s="209"/>
      <c r="F70" s="209"/>
      <c r="G70" s="209"/>
      <c r="H70" s="209"/>
      <c r="I70" s="209"/>
      <c r="J70" s="209"/>
      <c r="K70" s="209"/>
      <c r="L70" s="209"/>
      <c r="M70" s="209"/>
      <c r="N70" s="209"/>
      <c r="O70" s="209"/>
      <c r="P70" s="209"/>
      <c r="Q70" s="209"/>
      <c r="R70" s="209"/>
      <c r="S70" s="209"/>
      <c r="T70" s="209"/>
      <c r="U70" s="209"/>
      <c r="V70" s="209"/>
    </row>
    <row r="71" spans="1:22" ht="15.75" customHeight="1" x14ac:dyDescent="0.25">
      <c r="A71" s="209"/>
      <c r="B71" s="209"/>
      <c r="C71" s="209"/>
      <c r="D71" s="209"/>
      <c r="E71" s="209"/>
      <c r="F71" s="209"/>
      <c r="G71" s="209"/>
      <c r="H71" s="209"/>
      <c r="I71" s="209"/>
      <c r="J71" s="209"/>
      <c r="K71" s="209"/>
      <c r="L71" s="209"/>
      <c r="M71" s="209"/>
      <c r="N71" s="209"/>
      <c r="O71" s="209"/>
      <c r="P71" s="209"/>
      <c r="Q71" s="209"/>
      <c r="R71" s="209"/>
      <c r="S71" s="209"/>
      <c r="T71" s="209"/>
      <c r="U71" s="209"/>
      <c r="V71" s="209"/>
    </row>
    <row r="72" spans="1:22" ht="15.75" customHeight="1" x14ac:dyDescent="0.25">
      <c r="A72" s="209"/>
      <c r="B72" s="209"/>
      <c r="C72" s="209"/>
      <c r="D72" s="209"/>
      <c r="E72" s="209"/>
      <c r="F72" s="209"/>
      <c r="G72" s="209"/>
      <c r="H72" s="209"/>
      <c r="I72" s="209"/>
      <c r="J72" s="209"/>
      <c r="K72" s="209"/>
      <c r="L72" s="209"/>
      <c r="M72" s="209"/>
      <c r="N72" s="209"/>
      <c r="O72" s="209"/>
      <c r="P72" s="209"/>
      <c r="Q72" s="209"/>
      <c r="R72" s="209"/>
      <c r="S72" s="209"/>
      <c r="T72" s="209"/>
      <c r="U72" s="209"/>
      <c r="V72" s="209"/>
    </row>
    <row r="73" spans="1:22" ht="15.75" customHeight="1" x14ac:dyDescent="0.25">
      <c r="A73" s="209"/>
      <c r="B73" s="209"/>
      <c r="C73" s="209"/>
      <c r="D73" s="209"/>
      <c r="E73" s="209"/>
      <c r="F73" s="209"/>
      <c r="G73" s="209"/>
      <c r="H73" s="209"/>
      <c r="I73" s="209"/>
      <c r="J73" s="209"/>
      <c r="K73" s="209"/>
      <c r="L73" s="209"/>
      <c r="M73" s="209"/>
      <c r="N73" s="209"/>
      <c r="O73" s="209"/>
      <c r="P73" s="209"/>
      <c r="Q73" s="209"/>
      <c r="R73" s="209"/>
      <c r="S73" s="209"/>
      <c r="T73" s="209"/>
      <c r="U73" s="209"/>
      <c r="V73" s="209"/>
    </row>
    <row r="74" spans="1:22" ht="15.75" customHeight="1"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row>
    <row r="75" spans="1:22" ht="15.75" customHeight="1" x14ac:dyDescent="0.25">
      <c r="A75" s="209"/>
      <c r="B75" s="209"/>
      <c r="C75" s="209"/>
      <c r="D75" s="209"/>
      <c r="E75" s="209"/>
      <c r="F75" s="209"/>
      <c r="G75" s="209"/>
      <c r="H75" s="209"/>
      <c r="I75" s="209"/>
      <c r="J75" s="209"/>
      <c r="K75" s="209"/>
      <c r="L75" s="209"/>
      <c r="M75" s="209"/>
      <c r="N75" s="209"/>
      <c r="O75" s="209"/>
      <c r="P75" s="209"/>
      <c r="Q75" s="209"/>
      <c r="R75" s="209"/>
      <c r="S75" s="209"/>
      <c r="T75" s="209"/>
      <c r="U75" s="209"/>
      <c r="V75" s="209"/>
    </row>
    <row r="76" spans="1:22" ht="15.75" customHeight="1" x14ac:dyDescent="0.25">
      <c r="A76" s="209"/>
      <c r="B76" s="209"/>
      <c r="C76" s="209"/>
      <c r="D76" s="209"/>
      <c r="E76" s="209"/>
      <c r="F76" s="209"/>
      <c r="G76" s="209"/>
      <c r="H76" s="209"/>
      <c r="I76" s="209"/>
      <c r="J76" s="209"/>
      <c r="K76" s="209"/>
      <c r="L76" s="209"/>
      <c r="M76" s="209"/>
      <c r="N76" s="209"/>
      <c r="O76" s="209"/>
      <c r="P76" s="209"/>
      <c r="Q76" s="209"/>
      <c r="R76" s="209"/>
      <c r="S76" s="209"/>
      <c r="T76" s="209"/>
      <c r="U76" s="209"/>
      <c r="V76" s="209"/>
    </row>
    <row r="77" spans="1:22" ht="15.75" customHeight="1" x14ac:dyDescent="0.25">
      <c r="A77" s="209"/>
      <c r="B77" s="209"/>
      <c r="C77" s="209"/>
      <c r="D77" s="209"/>
      <c r="E77" s="209"/>
      <c r="F77" s="209"/>
      <c r="G77" s="209"/>
      <c r="H77" s="209"/>
      <c r="I77" s="209"/>
      <c r="J77" s="209"/>
      <c r="K77" s="209"/>
      <c r="L77" s="209"/>
      <c r="M77" s="209"/>
      <c r="N77" s="209"/>
      <c r="O77" s="209"/>
      <c r="P77" s="209"/>
      <c r="Q77" s="209"/>
      <c r="R77" s="209"/>
      <c r="S77" s="209"/>
      <c r="T77" s="209"/>
      <c r="U77" s="209"/>
      <c r="V77" s="209"/>
    </row>
    <row r="78" spans="1:22" ht="15.75" customHeight="1" x14ac:dyDescent="0.25">
      <c r="A78" s="209"/>
      <c r="B78" s="209"/>
      <c r="C78" s="209"/>
      <c r="D78" s="209"/>
      <c r="E78" s="209"/>
      <c r="F78" s="209"/>
      <c r="G78" s="209"/>
      <c r="H78" s="209"/>
      <c r="I78" s="209"/>
      <c r="J78" s="209"/>
      <c r="K78" s="209"/>
      <c r="L78" s="209"/>
      <c r="M78" s="209"/>
      <c r="N78" s="209"/>
      <c r="O78" s="209"/>
      <c r="P78" s="209"/>
      <c r="Q78" s="209"/>
      <c r="R78" s="209"/>
      <c r="S78" s="209"/>
      <c r="T78" s="209"/>
      <c r="U78" s="209"/>
      <c r="V78" s="209"/>
    </row>
    <row r="79" spans="1:22" ht="15.75" customHeight="1" x14ac:dyDescent="0.25">
      <c r="A79" s="209"/>
      <c r="B79" s="209"/>
      <c r="C79" s="209"/>
      <c r="D79" s="209"/>
      <c r="E79" s="209"/>
      <c r="F79" s="209"/>
      <c r="G79" s="209"/>
      <c r="H79" s="209"/>
      <c r="I79" s="209"/>
      <c r="J79" s="209"/>
      <c r="K79" s="209"/>
      <c r="L79" s="209"/>
      <c r="M79" s="209"/>
      <c r="N79" s="209"/>
      <c r="O79" s="209"/>
      <c r="P79" s="209"/>
      <c r="Q79" s="209"/>
      <c r="R79" s="209"/>
      <c r="S79" s="209"/>
      <c r="T79" s="209"/>
      <c r="U79" s="209"/>
      <c r="V79" s="209"/>
    </row>
    <row r="80" spans="1:22" ht="15.75" customHeight="1" x14ac:dyDescent="0.25">
      <c r="A80" s="209"/>
      <c r="B80" s="209"/>
      <c r="C80" s="209"/>
      <c r="D80" s="209"/>
      <c r="E80" s="209"/>
      <c r="F80" s="209"/>
      <c r="G80" s="209"/>
      <c r="H80" s="209"/>
      <c r="I80" s="209"/>
      <c r="J80" s="209"/>
      <c r="K80" s="209"/>
      <c r="L80" s="209"/>
      <c r="M80" s="209"/>
      <c r="N80" s="209"/>
      <c r="O80" s="209"/>
      <c r="P80" s="209"/>
      <c r="Q80" s="209"/>
      <c r="R80" s="209"/>
      <c r="S80" s="209"/>
      <c r="T80" s="209"/>
      <c r="U80" s="209"/>
      <c r="V80" s="209"/>
    </row>
    <row r="81" spans="1:22" ht="15.75" customHeight="1" x14ac:dyDescent="0.25">
      <c r="A81" s="209"/>
      <c r="B81" s="209"/>
      <c r="C81" s="209"/>
      <c r="D81" s="209"/>
      <c r="E81" s="209"/>
      <c r="F81" s="209"/>
      <c r="G81" s="209"/>
      <c r="H81" s="209"/>
      <c r="I81" s="209"/>
      <c r="J81" s="209"/>
      <c r="K81" s="209"/>
      <c r="L81" s="209"/>
      <c r="M81" s="209"/>
      <c r="N81" s="209"/>
      <c r="O81" s="209"/>
      <c r="P81" s="209"/>
      <c r="Q81" s="209"/>
      <c r="R81" s="209"/>
      <c r="S81" s="209"/>
      <c r="T81" s="209"/>
      <c r="U81" s="209"/>
      <c r="V81" s="209"/>
    </row>
    <row r="82" spans="1:22" ht="15.75" customHeight="1" x14ac:dyDescent="0.25">
      <c r="A82" s="209"/>
      <c r="B82" s="209"/>
      <c r="C82" s="209"/>
      <c r="D82" s="209"/>
      <c r="E82" s="209"/>
      <c r="F82" s="209"/>
      <c r="G82" s="209"/>
      <c r="H82" s="209"/>
      <c r="I82" s="209"/>
      <c r="J82" s="209"/>
      <c r="K82" s="209"/>
      <c r="L82" s="209"/>
      <c r="M82" s="209"/>
      <c r="N82" s="209"/>
      <c r="O82" s="209"/>
      <c r="P82" s="209"/>
      <c r="Q82" s="209"/>
      <c r="R82" s="209"/>
      <c r="S82" s="209"/>
      <c r="T82" s="209"/>
      <c r="U82" s="209"/>
      <c r="V82" s="209"/>
    </row>
    <row r="83" spans="1:22" ht="15.75" customHeight="1" x14ac:dyDescent="0.25">
      <c r="A83" s="209"/>
      <c r="B83" s="209"/>
      <c r="C83" s="209"/>
      <c r="D83" s="209"/>
      <c r="E83" s="209"/>
      <c r="F83" s="209"/>
      <c r="G83" s="209"/>
      <c r="H83" s="209"/>
      <c r="I83" s="209"/>
      <c r="J83" s="209"/>
      <c r="K83" s="209"/>
      <c r="L83" s="209"/>
      <c r="M83" s="209"/>
      <c r="N83" s="209"/>
      <c r="O83" s="209"/>
      <c r="P83" s="209"/>
      <c r="Q83" s="209"/>
      <c r="R83" s="209"/>
      <c r="S83" s="209"/>
      <c r="T83" s="209"/>
      <c r="U83" s="209"/>
      <c r="V83" s="209"/>
    </row>
    <row r="84" spans="1:22" ht="15.75" customHeight="1" x14ac:dyDescent="0.25">
      <c r="A84" s="209"/>
      <c r="B84" s="209"/>
      <c r="C84" s="209"/>
      <c r="D84" s="209"/>
      <c r="E84" s="209"/>
      <c r="F84" s="209"/>
      <c r="G84" s="209"/>
      <c r="H84" s="209"/>
      <c r="I84" s="209"/>
      <c r="J84" s="209"/>
      <c r="K84" s="209"/>
      <c r="L84" s="209"/>
      <c r="M84" s="209"/>
      <c r="N84" s="209"/>
      <c r="O84" s="209"/>
      <c r="P84" s="209"/>
      <c r="Q84" s="209"/>
      <c r="R84" s="209"/>
      <c r="S84" s="209"/>
      <c r="T84" s="209"/>
      <c r="U84" s="209"/>
      <c r="V84" s="209"/>
    </row>
    <row r="85" spans="1:22" ht="15.75" customHeight="1" x14ac:dyDescent="0.25">
      <c r="A85" s="209"/>
      <c r="B85" s="209"/>
      <c r="C85" s="209"/>
      <c r="D85" s="209"/>
      <c r="E85" s="209"/>
      <c r="F85" s="209"/>
      <c r="G85" s="209"/>
      <c r="H85" s="209"/>
      <c r="I85" s="209"/>
      <c r="J85" s="209"/>
      <c r="K85" s="209"/>
      <c r="L85" s="209"/>
      <c r="M85" s="209"/>
      <c r="N85" s="209"/>
      <c r="O85" s="209"/>
      <c r="P85" s="209"/>
      <c r="Q85" s="209"/>
      <c r="R85" s="209"/>
      <c r="S85" s="209"/>
      <c r="T85" s="209"/>
      <c r="U85" s="209"/>
      <c r="V85" s="209"/>
    </row>
    <row r="86" spans="1:22" ht="15.75" customHeight="1" x14ac:dyDescent="0.25">
      <c r="A86" s="209"/>
      <c r="B86" s="209"/>
      <c r="C86" s="209"/>
      <c r="D86" s="209"/>
      <c r="E86" s="209"/>
      <c r="F86" s="209"/>
      <c r="G86" s="209"/>
      <c r="H86" s="209"/>
      <c r="I86" s="209"/>
      <c r="J86" s="209"/>
      <c r="K86" s="209"/>
      <c r="L86" s="209"/>
      <c r="M86" s="209"/>
      <c r="N86" s="209"/>
      <c r="O86" s="209"/>
      <c r="P86" s="209"/>
      <c r="Q86" s="209"/>
      <c r="R86" s="209"/>
      <c r="S86" s="209"/>
      <c r="T86" s="209"/>
      <c r="U86" s="209"/>
      <c r="V86" s="209"/>
    </row>
    <row r="87" spans="1:22" ht="15.75" customHeight="1" x14ac:dyDescent="0.25">
      <c r="A87" s="209"/>
      <c r="B87" s="209"/>
      <c r="C87" s="209"/>
      <c r="D87" s="209"/>
      <c r="E87" s="209"/>
      <c r="F87" s="209"/>
      <c r="G87" s="209"/>
      <c r="H87" s="209"/>
      <c r="I87" s="209"/>
      <c r="J87" s="209"/>
      <c r="K87" s="209"/>
      <c r="L87" s="209"/>
      <c r="M87" s="209"/>
      <c r="N87" s="209"/>
      <c r="O87" s="209"/>
      <c r="P87" s="209"/>
      <c r="Q87" s="209"/>
      <c r="R87" s="209"/>
      <c r="S87" s="209"/>
      <c r="T87" s="209"/>
      <c r="U87" s="209"/>
      <c r="V87" s="209"/>
    </row>
    <row r="88" spans="1:22" ht="15.75" customHeight="1" x14ac:dyDescent="0.25">
      <c r="A88" s="209"/>
      <c r="B88" s="209"/>
      <c r="C88" s="209"/>
      <c r="D88" s="209"/>
      <c r="E88" s="209"/>
      <c r="F88" s="209"/>
      <c r="G88" s="209"/>
      <c r="H88" s="209"/>
      <c r="I88" s="209"/>
      <c r="J88" s="209"/>
      <c r="K88" s="209"/>
      <c r="L88" s="209"/>
      <c r="M88" s="209"/>
      <c r="N88" s="209"/>
      <c r="O88" s="209"/>
      <c r="P88" s="209"/>
      <c r="Q88" s="209"/>
      <c r="R88" s="209"/>
      <c r="S88" s="209"/>
      <c r="T88" s="209"/>
      <c r="U88" s="209"/>
      <c r="V88" s="209"/>
    </row>
    <row r="89" spans="1:22" ht="15.75" customHeight="1"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row>
    <row r="90" spans="1:22" ht="15.75" customHeight="1" x14ac:dyDescent="0.25">
      <c r="A90" s="209"/>
      <c r="B90" s="209"/>
      <c r="C90" s="209"/>
      <c r="D90" s="209"/>
      <c r="E90" s="209"/>
      <c r="F90" s="209"/>
      <c r="G90" s="209"/>
      <c r="H90" s="209"/>
      <c r="I90" s="209"/>
      <c r="J90" s="209"/>
      <c r="K90" s="209"/>
      <c r="L90" s="209"/>
      <c r="M90" s="209"/>
      <c r="N90" s="209"/>
      <c r="O90" s="209"/>
      <c r="P90" s="209"/>
      <c r="Q90" s="209"/>
      <c r="R90" s="209"/>
      <c r="S90" s="209"/>
      <c r="T90" s="209"/>
      <c r="U90" s="209"/>
      <c r="V90" s="209"/>
    </row>
    <row r="91" spans="1:22" ht="15.75"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row>
    <row r="92" spans="1:22" ht="15.75" customHeight="1" x14ac:dyDescent="0.25">
      <c r="A92" s="209"/>
      <c r="B92" s="209"/>
      <c r="C92" s="209"/>
      <c r="D92" s="209"/>
      <c r="E92" s="209"/>
      <c r="F92" s="209"/>
      <c r="G92" s="209"/>
      <c r="H92" s="209"/>
      <c r="I92" s="209"/>
      <c r="J92" s="209"/>
      <c r="K92" s="209"/>
      <c r="L92" s="209"/>
      <c r="M92" s="209"/>
      <c r="N92" s="209"/>
      <c r="O92" s="209"/>
      <c r="P92" s="209"/>
      <c r="Q92" s="209"/>
      <c r="R92" s="209"/>
      <c r="S92" s="209"/>
      <c r="T92" s="209"/>
      <c r="U92" s="209"/>
      <c r="V92" s="209"/>
    </row>
    <row r="93" spans="1:22" ht="15.75" customHeight="1" x14ac:dyDescent="0.25">
      <c r="A93" s="209"/>
      <c r="B93" s="209"/>
      <c r="C93" s="209"/>
      <c r="D93" s="209"/>
      <c r="E93" s="209"/>
      <c r="F93" s="209"/>
      <c r="G93" s="209"/>
      <c r="H93" s="209"/>
      <c r="I93" s="209"/>
      <c r="J93" s="209"/>
      <c r="K93" s="209"/>
      <c r="L93" s="209"/>
      <c r="M93" s="209"/>
      <c r="N93" s="209"/>
      <c r="O93" s="209"/>
      <c r="P93" s="209"/>
      <c r="Q93" s="209"/>
      <c r="R93" s="209"/>
      <c r="S93" s="209"/>
      <c r="T93" s="209"/>
      <c r="U93" s="209"/>
      <c r="V93" s="209"/>
    </row>
    <row r="94" spans="1:22" ht="15.75" customHeight="1" x14ac:dyDescent="0.25">
      <c r="A94" s="209"/>
      <c r="B94" s="209"/>
      <c r="C94" s="209"/>
      <c r="D94" s="209"/>
      <c r="E94" s="209"/>
      <c r="F94" s="209"/>
      <c r="G94" s="209"/>
      <c r="H94" s="209"/>
      <c r="I94" s="209"/>
      <c r="J94" s="209"/>
      <c r="K94" s="209"/>
      <c r="L94" s="209"/>
      <c r="M94" s="209"/>
      <c r="N94" s="209"/>
      <c r="O94" s="209"/>
      <c r="P94" s="209"/>
      <c r="Q94" s="209"/>
      <c r="R94" s="209"/>
      <c r="S94" s="209"/>
      <c r="T94" s="209"/>
      <c r="U94" s="209"/>
      <c r="V94" s="209"/>
    </row>
    <row r="95" spans="1:22" ht="15.75" customHeight="1" x14ac:dyDescent="0.25">
      <c r="A95" s="209"/>
      <c r="B95" s="209"/>
      <c r="C95" s="209"/>
      <c r="D95" s="209"/>
      <c r="E95" s="209"/>
      <c r="F95" s="209"/>
      <c r="G95" s="209"/>
      <c r="H95" s="209"/>
      <c r="I95" s="209"/>
      <c r="J95" s="209"/>
      <c r="K95" s="209"/>
      <c r="L95" s="209"/>
      <c r="M95" s="209"/>
      <c r="N95" s="209"/>
      <c r="O95" s="209"/>
      <c r="P95" s="209"/>
      <c r="Q95" s="209"/>
      <c r="R95" s="209"/>
      <c r="S95" s="209"/>
      <c r="T95" s="209"/>
      <c r="U95" s="209"/>
      <c r="V95" s="209"/>
    </row>
    <row r="96" spans="1:22" ht="15.75" customHeight="1" x14ac:dyDescent="0.25">
      <c r="A96" s="209"/>
      <c r="B96" s="209"/>
      <c r="C96" s="209"/>
      <c r="D96" s="209"/>
      <c r="E96" s="209"/>
      <c r="F96" s="209"/>
      <c r="G96" s="209"/>
      <c r="H96" s="209"/>
      <c r="I96" s="209"/>
      <c r="J96" s="209"/>
      <c r="K96" s="209"/>
      <c r="L96" s="209"/>
      <c r="M96" s="209"/>
      <c r="N96" s="209"/>
      <c r="O96" s="209"/>
      <c r="P96" s="209"/>
      <c r="Q96" s="209"/>
      <c r="R96" s="209"/>
      <c r="S96" s="209"/>
      <c r="T96" s="209"/>
      <c r="U96" s="209"/>
      <c r="V96" s="209"/>
    </row>
    <row r="97" spans="1:22" ht="15.75" customHeight="1" x14ac:dyDescent="0.25">
      <c r="A97" s="209"/>
      <c r="B97" s="209"/>
      <c r="C97" s="209"/>
      <c r="D97" s="209"/>
      <c r="E97" s="209"/>
      <c r="F97" s="209"/>
      <c r="G97" s="209"/>
      <c r="H97" s="209"/>
      <c r="I97" s="209"/>
      <c r="J97" s="209"/>
      <c r="K97" s="209"/>
      <c r="L97" s="209"/>
      <c r="M97" s="209"/>
      <c r="N97" s="209"/>
      <c r="O97" s="209"/>
      <c r="P97" s="209"/>
      <c r="Q97" s="209"/>
      <c r="R97" s="209"/>
      <c r="S97" s="209"/>
      <c r="T97" s="209"/>
      <c r="U97" s="209"/>
      <c r="V97" s="209"/>
    </row>
    <row r="98" spans="1:22" ht="15.75" customHeight="1" x14ac:dyDescent="0.25">
      <c r="A98" s="209"/>
      <c r="B98" s="209"/>
      <c r="C98" s="209"/>
      <c r="D98" s="209"/>
      <c r="E98" s="209"/>
      <c r="F98" s="209"/>
      <c r="G98" s="209"/>
      <c r="H98" s="209"/>
      <c r="I98" s="209"/>
      <c r="J98" s="209"/>
      <c r="K98" s="209"/>
      <c r="L98" s="209"/>
      <c r="M98" s="209"/>
      <c r="N98" s="209"/>
      <c r="O98" s="209"/>
      <c r="P98" s="209"/>
      <c r="Q98" s="209"/>
      <c r="R98" s="209"/>
      <c r="S98" s="209"/>
      <c r="T98" s="209"/>
      <c r="U98" s="209"/>
      <c r="V98" s="209"/>
    </row>
    <row r="99" spans="1:22" ht="15.75" customHeight="1" x14ac:dyDescent="0.25">
      <c r="A99" s="209"/>
      <c r="B99" s="209"/>
      <c r="C99" s="209"/>
      <c r="D99" s="209"/>
      <c r="E99" s="209"/>
      <c r="F99" s="209"/>
      <c r="G99" s="209"/>
      <c r="H99" s="209"/>
      <c r="I99" s="209"/>
      <c r="J99" s="209"/>
      <c r="K99" s="209"/>
      <c r="L99" s="209"/>
      <c r="M99" s="209"/>
      <c r="N99" s="209"/>
      <c r="O99" s="209"/>
      <c r="P99" s="209"/>
      <c r="Q99" s="209"/>
      <c r="R99" s="209"/>
      <c r="S99" s="209"/>
      <c r="T99" s="209"/>
      <c r="U99" s="209"/>
      <c r="V99" s="209"/>
    </row>
    <row r="100" spans="1:22" ht="15.75" customHeight="1"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row>
    <row r="101" spans="1:22" ht="15.75" customHeight="1"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row>
    <row r="102" spans="1:22" ht="15.75" customHeight="1"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row>
    <row r="103" spans="1:22" ht="15.75" customHeight="1"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row>
    <row r="104" spans="1:22" ht="15.75" customHeight="1"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row>
    <row r="105" spans="1:22" ht="15.75" customHeight="1"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row>
    <row r="106" spans="1:22" ht="15.75" customHeight="1"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row>
    <row r="107" spans="1:22" ht="15.75" customHeight="1"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row>
    <row r="108" spans="1:22" ht="15.75" customHeight="1"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row>
    <row r="109" spans="1:22" ht="15.75" customHeight="1"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row>
    <row r="110" spans="1:22" ht="15.75" customHeight="1"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row>
    <row r="111" spans="1:22" ht="15.75" customHeight="1"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row>
    <row r="112" spans="1:22" ht="15.75" customHeight="1"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row>
    <row r="113" spans="1:22" ht="15.75" customHeight="1"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row>
    <row r="114" spans="1:22" ht="15.75" customHeight="1"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row>
    <row r="115" spans="1:22" ht="15.75" customHeight="1"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row>
    <row r="116" spans="1:22" ht="15.75" customHeight="1"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row>
    <row r="117" spans="1:22" ht="15.75" customHeight="1"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row>
    <row r="118" spans="1:22" ht="15.75" customHeight="1"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row>
    <row r="119" spans="1:22" ht="15.75" customHeight="1"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row>
    <row r="120" spans="1:22" ht="15.75" customHeight="1"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row>
    <row r="121" spans="1:22" ht="15.75" customHeight="1"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row>
    <row r="122" spans="1:22" ht="15.75" customHeight="1"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row>
    <row r="123" spans="1:22" ht="15.75" customHeight="1"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row>
    <row r="124" spans="1:22" ht="15.75" customHeight="1"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row>
    <row r="125" spans="1:22" ht="15.75" customHeight="1"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row>
    <row r="126" spans="1:22" ht="15.75" customHeight="1"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row>
    <row r="127" spans="1:22" ht="15.75" customHeight="1"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row>
    <row r="128" spans="1:22" ht="15.75" customHeight="1"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row>
    <row r="129" spans="1:22" ht="15.75" customHeight="1"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row>
    <row r="130" spans="1:22" ht="15.75" customHeight="1"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row>
    <row r="131" spans="1:22" ht="15.75" customHeight="1"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row>
    <row r="132" spans="1:22" ht="15.75" customHeight="1"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row>
    <row r="133" spans="1:22" ht="15.75" customHeight="1"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row>
    <row r="134" spans="1:22" ht="15.75" customHeight="1"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row>
    <row r="135" spans="1:22" ht="15.75" customHeight="1"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row>
    <row r="136" spans="1:22" ht="15.75" customHeight="1"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row>
    <row r="137" spans="1:22" ht="15.75" customHeight="1"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row>
    <row r="138" spans="1:22" ht="15.75" customHeight="1"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row>
    <row r="139" spans="1:22" ht="15.75" customHeight="1"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row>
    <row r="140" spans="1:22" ht="15.75" customHeight="1"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row>
    <row r="141" spans="1:22" ht="15.75" customHeight="1"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row>
    <row r="142" spans="1:22" ht="15.75" customHeight="1"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row>
    <row r="143" spans="1:22" ht="15.75" customHeight="1"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row>
    <row r="144" spans="1:22" ht="15.75" customHeight="1"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row>
    <row r="145" spans="1:22" ht="15.75" customHeight="1"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row>
    <row r="146" spans="1:22" ht="15.75" customHeight="1"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row>
    <row r="147" spans="1:22" ht="15.75" customHeight="1"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row>
    <row r="148" spans="1:22" ht="15.75" customHeight="1"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row>
    <row r="149" spans="1:22" ht="15.75" customHeight="1"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row>
    <row r="150" spans="1:22" ht="15.75" customHeight="1"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row>
    <row r="151" spans="1:22" ht="15.75" customHeight="1"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row>
    <row r="152" spans="1:22" ht="15.75" customHeight="1"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row>
    <row r="153" spans="1:22" ht="15.75" customHeight="1"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row>
    <row r="154" spans="1:22" ht="15.75" customHeight="1"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row>
    <row r="155" spans="1:22" ht="15.75" customHeight="1"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row>
    <row r="156" spans="1:22" ht="15.75" customHeight="1"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row>
    <row r="157" spans="1:22" ht="15.75" customHeight="1"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row>
    <row r="158" spans="1:22" ht="15.75" customHeight="1"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row>
    <row r="159" spans="1:22" ht="15.75" customHeight="1"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row>
    <row r="160" spans="1:22" ht="15.75" customHeight="1"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row>
    <row r="161" spans="1:22" ht="15.75" customHeight="1"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row>
    <row r="162" spans="1:22" ht="15.75" customHeight="1"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row>
    <row r="163" spans="1:22" ht="15.75" customHeight="1"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row>
    <row r="164" spans="1:22" ht="15.75" customHeight="1"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row>
    <row r="165" spans="1:22" ht="15.75" customHeight="1"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row>
    <row r="166" spans="1:22" ht="15.75" customHeight="1"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row>
    <row r="167" spans="1:22" ht="15.75" customHeight="1"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row>
    <row r="168" spans="1:22" ht="15.75" customHeight="1"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row>
    <row r="169" spans="1:22" ht="15.75" customHeight="1"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row>
    <row r="170" spans="1:22" ht="15.75" customHeight="1"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row>
    <row r="171" spans="1:22" ht="15.75" customHeight="1"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row>
    <row r="172" spans="1:22" ht="15.75" customHeight="1"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row>
    <row r="173" spans="1:22" ht="15.75" customHeight="1"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row>
    <row r="174" spans="1:22" ht="15.75" customHeight="1"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row>
    <row r="175" spans="1:22" ht="15.75" customHeight="1"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row>
    <row r="176" spans="1:22" ht="15.75" customHeight="1"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row>
    <row r="177" spans="1:22" ht="15.75" customHeight="1"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row>
    <row r="178" spans="1:22" ht="15.75" customHeight="1"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row>
    <row r="179" spans="1:22" ht="15.75" customHeight="1"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row>
    <row r="180" spans="1:22" ht="15.75" customHeight="1"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row>
    <row r="181" spans="1:22" ht="15.75" customHeight="1"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row>
    <row r="182" spans="1:22" ht="15.75" customHeight="1"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row>
    <row r="183" spans="1:22" ht="15.75" customHeight="1"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row>
    <row r="184" spans="1:22" ht="15.75" customHeight="1"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row>
    <row r="185" spans="1:22" ht="15.75" customHeight="1"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row>
    <row r="186" spans="1:22" ht="15.75" customHeight="1"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row>
    <row r="187" spans="1:22" ht="15.75" customHeight="1"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row>
    <row r="188" spans="1:22" ht="15.75" customHeight="1"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row>
    <row r="189" spans="1:22" ht="15.75" customHeight="1"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row>
    <row r="190" spans="1:22" ht="15.75" customHeight="1"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row>
    <row r="191" spans="1:22" ht="15.75" customHeight="1"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row>
    <row r="192" spans="1:22" ht="15.75" customHeight="1"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row>
    <row r="193" spans="1:22" ht="15.75" customHeight="1"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row>
    <row r="194" spans="1:22" ht="15.75" customHeight="1"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row>
    <row r="195" spans="1:22" ht="15.75" customHeight="1"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row>
    <row r="196" spans="1:22" ht="15.75" customHeight="1"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row>
    <row r="197" spans="1:22" ht="15.75" customHeight="1"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row>
    <row r="198" spans="1:22" ht="15.75" customHeight="1"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row>
    <row r="199" spans="1:22" ht="15.75" customHeight="1"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row>
    <row r="200" spans="1:22" ht="15.75" customHeight="1"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row>
    <row r="201" spans="1:22" ht="15.75" customHeight="1"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row>
    <row r="202" spans="1:22" ht="15.75" customHeight="1"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row>
    <row r="203" spans="1:22" ht="15.75" customHeight="1"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row>
    <row r="204" spans="1:22" ht="15.75" customHeight="1"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row>
    <row r="205" spans="1:22" ht="15.75" customHeight="1"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row>
    <row r="206" spans="1:22" ht="15.75" customHeight="1"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row>
    <row r="207" spans="1:22" ht="15.75" customHeight="1"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row>
    <row r="208" spans="1:22" ht="15.75" customHeight="1"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row>
    <row r="209" spans="1:22" ht="15.75" customHeight="1"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row>
    <row r="210" spans="1:22" ht="15.75" customHeight="1"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row>
    <row r="211" spans="1:22" ht="15.75" customHeight="1"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row>
    <row r="212" spans="1:22" ht="15.75" customHeight="1"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row>
    <row r="213" spans="1:22" ht="15.75" customHeight="1"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row>
    <row r="214" spans="1:22" ht="15.75" customHeight="1"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row>
    <row r="215" spans="1:22" ht="15.75" customHeight="1"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row>
    <row r="216" spans="1:22" ht="15.75" customHeight="1"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row>
    <row r="217" spans="1:22" ht="15.75" customHeight="1"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row>
    <row r="218" spans="1:22" ht="15.75" customHeight="1"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row>
    <row r="219" spans="1:22" ht="15.75" customHeight="1"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row>
    <row r="220" spans="1:22" ht="15.75" customHeight="1"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row>
    <row r="221" spans="1:22" ht="15.75" customHeight="1"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row>
    <row r="222" spans="1:22" ht="15.75" customHeight="1"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row>
    <row r="223" spans="1:22" ht="15.75" customHeight="1"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row>
    <row r="224" spans="1:22" ht="15.75" customHeight="1"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row>
    <row r="225" spans="1:22" ht="15.75" customHeight="1"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row>
    <row r="226" spans="1:22" ht="15.75" customHeight="1"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row>
    <row r="227" spans="1:22" ht="15.75" customHeight="1"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row>
    <row r="228" spans="1:22" ht="15.75" customHeight="1"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row>
    <row r="229" spans="1:22" ht="15.75" customHeight="1"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row>
    <row r="230" spans="1:22" ht="15.75" customHeight="1"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row>
    <row r="231" spans="1:22" ht="15.75" customHeight="1"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row>
    <row r="232" spans="1:22" ht="15.75" customHeight="1"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row>
    <row r="233" spans="1:22" ht="15.75" customHeight="1"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row>
    <row r="234" spans="1:22" ht="15.75" customHeight="1"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row>
    <row r="235" spans="1:22" ht="15.75" customHeight="1"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row>
    <row r="236" spans="1:22" ht="15.75" customHeight="1"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row>
    <row r="237" spans="1:22" ht="15.75" customHeight="1"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row>
    <row r="238" spans="1:22" ht="15.75" customHeight="1"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row>
    <row r="239" spans="1:22" ht="15.75" customHeight="1"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row>
    <row r="240" spans="1:22" ht="15.75" customHeight="1"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row>
    <row r="241" spans="1:22" ht="15.75" customHeight="1"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row>
    <row r="242" spans="1:22" ht="15.75" customHeight="1"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c r="V242" s="209"/>
    </row>
    <row r="243" spans="1:22" ht="15.75" customHeight="1"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c r="V243" s="209"/>
    </row>
    <row r="244" spans="1:22" ht="15.75" customHeight="1"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c r="V244" s="209"/>
    </row>
    <row r="245" spans="1:22" ht="15.75" customHeight="1"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c r="V245" s="209"/>
    </row>
    <row r="246" spans="1:22" ht="15.75" customHeight="1"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c r="V246" s="209"/>
    </row>
    <row r="247" spans="1:22" ht="15.75" customHeight="1"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c r="V247" s="209"/>
    </row>
    <row r="248" spans="1:22" ht="15.75" customHeight="1"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c r="V248" s="209"/>
    </row>
    <row r="249" spans="1:22" ht="15.75" customHeight="1"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c r="V249" s="209"/>
    </row>
    <row r="250" spans="1:22" ht="15.75" customHeight="1"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c r="V250" s="209"/>
    </row>
    <row r="251" spans="1:22" ht="15.75" customHeight="1"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c r="V251" s="209"/>
    </row>
    <row r="252" spans="1:22" ht="15.75" customHeight="1"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c r="V252" s="209"/>
    </row>
    <row r="253" spans="1:22" ht="15.75" customHeight="1"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c r="V253" s="209"/>
    </row>
    <row r="254" spans="1:22" ht="15.75" customHeight="1"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c r="V254" s="209"/>
    </row>
    <row r="255" spans="1:22" ht="15.75" customHeight="1"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c r="V255" s="209"/>
    </row>
    <row r="256" spans="1:22" ht="15.75" customHeight="1"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c r="V256" s="209"/>
    </row>
    <row r="257" spans="1:22" ht="15.75" customHeight="1"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c r="V257" s="209"/>
    </row>
    <row r="258" spans="1:22" ht="15.75" customHeight="1"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c r="V258" s="209"/>
    </row>
    <row r="259" spans="1:22" ht="15.75" customHeight="1"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c r="V259" s="209"/>
    </row>
    <row r="260" spans="1:22" ht="15.75" customHeight="1"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c r="V260" s="209"/>
    </row>
    <row r="261" spans="1:22" ht="15.75" customHeight="1"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c r="V261" s="209"/>
    </row>
    <row r="262" spans="1:22" ht="15.75" customHeight="1"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c r="V262" s="209"/>
    </row>
    <row r="263" spans="1:22" ht="15.75" customHeight="1"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c r="V263" s="209"/>
    </row>
    <row r="264" spans="1:22" ht="15.75" customHeight="1"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c r="V264" s="209"/>
    </row>
    <row r="265" spans="1:22" ht="15.75" customHeight="1"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c r="V265" s="209"/>
    </row>
    <row r="266" spans="1:22" ht="15.75" customHeight="1"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c r="V266" s="209"/>
    </row>
    <row r="267" spans="1:22" ht="15.75" customHeight="1"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c r="V267" s="209"/>
    </row>
    <row r="268" spans="1:22" ht="15.75" customHeight="1"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c r="V268" s="209"/>
    </row>
    <row r="269" spans="1:22" ht="15.75" customHeight="1"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c r="V269" s="209"/>
    </row>
    <row r="270" spans="1:22" ht="15.75" customHeight="1"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c r="V270" s="209"/>
    </row>
    <row r="271" spans="1:22" ht="15.75" customHeight="1"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c r="V271" s="209"/>
    </row>
    <row r="272" spans="1:22" ht="15.75" customHeight="1"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c r="V272" s="209"/>
    </row>
    <row r="273" spans="1:22" ht="15.75" customHeight="1"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c r="V273" s="209"/>
    </row>
    <row r="274" spans="1:22" ht="15.75" customHeight="1"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c r="V274" s="209"/>
    </row>
    <row r="275" spans="1:22" ht="15.75" customHeight="1"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c r="V275" s="209"/>
    </row>
    <row r="276" spans="1:22" ht="15.75" customHeight="1"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c r="V276" s="209"/>
    </row>
    <row r="277" spans="1:22" ht="15.75" customHeight="1"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c r="V277" s="209"/>
    </row>
    <row r="278" spans="1:22" ht="15.75" customHeight="1"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c r="V278" s="209"/>
    </row>
    <row r="279" spans="1:22" ht="15.75" customHeight="1"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c r="V279" s="209"/>
    </row>
    <row r="280" spans="1:22" ht="15.75" customHeight="1"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c r="V280" s="209"/>
    </row>
    <row r="281" spans="1:22" ht="15.75" customHeight="1"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c r="V281" s="209"/>
    </row>
    <row r="282" spans="1:22" ht="15.75" customHeight="1"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c r="V282" s="209"/>
    </row>
    <row r="283" spans="1:22" ht="15.75" customHeight="1"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c r="V283" s="209"/>
    </row>
    <row r="284" spans="1:22" ht="15.75" customHeight="1"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c r="V284" s="209"/>
    </row>
    <row r="285" spans="1:22" ht="15.75" customHeight="1"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c r="V285" s="209"/>
    </row>
    <row r="286" spans="1:22" ht="15.75" customHeight="1"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c r="V286" s="209"/>
    </row>
    <row r="287" spans="1:22" ht="15.75" customHeight="1"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c r="V287" s="209"/>
    </row>
    <row r="288" spans="1:22" ht="15.75" customHeight="1"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c r="V288" s="209"/>
    </row>
    <row r="289" spans="1:22" ht="15.75" customHeight="1"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c r="V289" s="209"/>
    </row>
    <row r="290" spans="1:22" ht="15.75" customHeight="1"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c r="V290" s="209"/>
    </row>
    <row r="291" spans="1:22" ht="15.75" customHeight="1"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c r="V291" s="209"/>
    </row>
    <row r="292" spans="1:22" ht="15.75" customHeight="1"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c r="V292" s="209"/>
    </row>
    <row r="293" spans="1:22" ht="15.75" customHeight="1"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c r="V293" s="209"/>
    </row>
    <row r="294" spans="1:22" ht="15.75" customHeight="1"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c r="V294" s="209"/>
    </row>
    <row r="295" spans="1:22" ht="15.75" customHeight="1"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c r="V295" s="209"/>
    </row>
    <row r="296" spans="1:22" ht="15.75" customHeight="1"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c r="V296" s="209"/>
    </row>
    <row r="297" spans="1:22" ht="15.75" customHeight="1"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c r="V297" s="209"/>
    </row>
    <row r="298" spans="1:22" ht="15.75" customHeight="1"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c r="V298" s="209"/>
    </row>
    <row r="299" spans="1:22" ht="15.75" customHeight="1"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c r="V299" s="209"/>
    </row>
    <row r="300" spans="1:22" ht="15.75" customHeight="1"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c r="V300" s="209"/>
    </row>
    <row r="301" spans="1:22" ht="15.75" customHeight="1"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c r="V301" s="209"/>
    </row>
    <row r="302" spans="1:22" ht="15.75" customHeight="1"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c r="V302" s="209"/>
    </row>
    <row r="303" spans="1:22" ht="15.75" customHeight="1"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c r="V303" s="209"/>
    </row>
    <row r="304" spans="1:22" ht="15.75" customHeight="1"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c r="V304" s="209"/>
    </row>
    <row r="305" spans="1:22" ht="15.75" customHeight="1"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c r="V305" s="209"/>
    </row>
    <row r="306" spans="1:22" ht="15.75" customHeight="1"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c r="V306" s="209"/>
    </row>
    <row r="307" spans="1:22" ht="15.75" customHeight="1"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c r="V307" s="209"/>
    </row>
    <row r="308" spans="1:22" ht="15.75" customHeight="1"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c r="V308" s="209"/>
    </row>
    <row r="309" spans="1:22" ht="15.75" customHeight="1"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c r="V309" s="209"/>
    </row>
    <row r="310" spans="1:22" ht="15.75" customHeight="1"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c r="V310" s="209"/>
    </row>
    <row r="311" spans="1:22" ht="15.75" customHeight="1"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c r="V311" s="209"/>
    </row>
    <row r="312" spans="1:22" ht="15.75" customHeight="1"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c r="V312" s="209"/>
    </row>
    <row r="313" spans="1:22" ht="15.75" customHeight="1"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c r="V313" s="209"/>
    </row>
    <row r="314" spans="1:22" ht="15.75" customHeight="1"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c r="V314" s="209"/>
    </row>
    <row r="315" spans="1:22" ht="15.75" customHeight="1"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c r="V315" s="209"/>
    </row>
    <row r="316" spans="1:22" ht="15.75" customHeight="1"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c r="V316" s="209"/>
    </row>
    <row r="317" spans="1:22" ht="15.75" customHeight="1"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c r="V317" s="209"/>
    </row>
    <row r="318" spans="1:22" ht="15.75" customHeight="1"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c r="V318" s="209"/>
    </row>
    <row r="319" spans="1:22" ht="15.75" customHeight="1"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c r="V319" s="209"/>
    </row>
    <row r="320" spans="1:22" ht="15.75" customHeight="1"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c r="V320" s="209"/>
    </row>
    <row r="321" spans="1:22" ht="15.75" customHeight="1"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c r="V321" s="209"/>
    </row>
    <row r="322" spans="1:22" ht="15.75" customHeight="1"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c r="V322" s="209"/>
    </row>
    <row r="323" spans="1:22" ht="15.75" customHeight="1"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c r="V323" s="209"/>
    </row>
    <row r="324" spans="1:22" ht="15.75" customHeight="1"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c r="V324" s="209"/>
    </row>
    <row r="325" spans="1:22" ht="15.75" customHeight="1"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c r="V325" s="209"/>
    </row>
    <row r="326" spans="1:22" ht="15.75" customHeight="1"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c r="V326" s="209"/>
    </row>
    <row r="327" spans="1:22" ht="15.75" customHeight="1"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c r="V327" s="209"/>
    </row>
    <row r="328" spans="1:22" ht="15.75" customHeight="1"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c r="V328" s="209"/>
    </row>
    <row r="329" spans="1:22" ht="15.75" customHeight="1"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c r="V329" s="209"/>
    </row>
    <row r="330" spans="1:22" ht="15.75" customHeight="1"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c r="V330" s="209"/>
    </row>
    <row r="331" spans="1:22" ht="15.75" customHeight="1"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c r="V331" s="209"/>
    </row>
    <row r="332" spans="1:22" ht="15.75" customHeight="1"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c r="V332" s="209"/>
    </row>
    <row r="333" spans="1:22" ht="15.75" customHeight="1"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c r="V333" s="209"/>
    </row>
    <row r="334" spans="1:22" ht="15.75" customHeight="1"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c r="V334" s="209"/>
    </row>
    <row r="335" spans="1:22" ht="15.75" customHeight="1"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c r="V335" s="209"/>
    </row>
    <row r="336" spans="1:22" ht="15.75" customHeight="1"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c r="V336" s="209"/>
    </row>
    <row r="337" spans="1:22" ht="15.75" customHeight="1"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c r="V337" s="209"/>
    </row>
    <row r="338" spans="1:22" ht="15.75" customHeight="1"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c r="V338" s="209"/>
    </row>
    <row r="339" spans="1:22" ht="15.75" customHeight="1" x14ac:dyDescent="0.25">
      <c r="A339" s="209"/>
      <c r="B339" s="209"/>
      <c r="C339" s="209"/>
      <c r="D339" s="209"/>
      <c r="E339" s="209"/>
      <c r="F339" s="209"/>
      <c r="G339" s="209"/>
      <c r="H339" s="209"/>
      <c r="I339" s="209"/>
      <c r="J339" s="209"/>
      <c r="K339" s="209"/>
      <c r="L339" s="209"/>
      <c r="M339" s="209"/>
      <c r="N339" s="209"/>
      <c r="O339" s="209"/>
      <c r="P339" s="209"/>
      <c r="Q339" s="209"/>
      <c r="R339" s="209"/>
      <c r="S339" s="209"/>
      <c r="T339" s="209"/>
      <c r="U339" s="209"/>
      <c r="V339" s="209"/>
    </row>
    <row r="340" spans="1:22" ht="15.75" customHeight="1" x14ac:dyDescent="0.25">
      <c r="A340" s="209"/>
      <c r="B340" s="209"/>
      <c r="C340" s="209"/>
      <c r="D340" s="209"/>
      <c r="E340" s="209"/>
      <c r="F340" s="209"/>
      <c r="G340" s="209"/>
      <c r="H340" s="209"/>
      <c r="I340" s="209"/>
      <c r="J340" s="209"/>
      <c r="K340" s="209"/>
      <c r="L340" s="209"/>
      <c r="M340" s="209"/>
      <c r="N340" s="209"/>
      <c r="O340" s="209"/>
      <c r="P340" s="209"/>
      <c r="Q340" s="209"/>
      <c r="R340" s="209"/>
      <c r="S340" s="209"/>
      <c r="T340" s="209"/>
      <c r="U340" s="209"/>
      <c r="V340" s="209"/>
    </row>
    <row r="341" spans="1:22" ht="15.75" customHeight="1" x14ac:dyDescent="0.25">
      <c r="A341" s="209"/>
      <c r="B341" s="209"/>
      <c r="C341" s="209"/>
      <c r="D341" s="209"/>
      <c r="E341" s="209"/>
      <c r="F341" s="209"/>
      <c r="G341" s="209"/>
      <c r="H341" s="209"/>
      <c r="I341" s="209"/>
      <c r="J341" s="209"/>
      <c r="K341" s="209"/>
      <c r="L341" s="209"/>
      <c r="M341" s="209"/>
      <c r="N341" s="209"/>
      <c r="O341" s="209"/>
      <c r="P341" s="209"/>
      <c r="Q341" s="209"/>
      <c r="R341" s="209"/>
      <c r="S341" s="209"/>
      <c r="T341" s="209"/>
      <c r="U341" s="209"/>
      <c r="V341" s="209"/>
    </row>
    <row r="342" spans="1:22" ht="15.75" customHeight="1" x14ac:dyDescent="0.25">
      <c r="A342" s="209"/>
      <c r="B342" s="209"/>
      <c r="C342" s="209"/>
      <c r="D342" s="209"/>
      <c r="E342" s="209"/>
      <c r="F342" s="209"/>
      <c r="G342" s="209"/>
      <c r="H342" s="209"/>
      <c r="I342" s="209"/>
      <c r="J342" s="209"/>
      <c r="K342" s="209"/>
      <c r="L342" s="209"/>
      <c r="M342" s="209"/>
      <c r="N342" s="209"/>
      <c r="O342" s="209"/>
      <c r="P342" s="209"/>
      <c r="Q342" s="209"/>
      <c r="R342" s="209"/>
      <c r="S342" s="209"/>
      <c r="T342" s="209"/>
      <c r="U342" s="209"/>
      <c r="V342" s="209"/>
    </row>
    <row r="343" spans="1:22" ht="15.75" customHeight="1" x14ac:dyDescent="0.25">
      <c r="A343" s="209"/>
      <c r="B343" s="209"/>
      <c r="C343" s="209"/>
      <c r="D343" s="209"/>
      <c r="E343" s="209"/>
      <c r="F343" s="209"/>
      <c r="G343" s="209"/>
      <c r="H343" s="209"/>
      <c r="I343" s="209"/>
      <c r="J343" s="209"/>
      <c r="K343" s="209"/>
      <c r="L343" s="209"/>
      <c r="M343" s="209"/>
      <c r="N343" s="209"/>
      <c r="O343" s="209"/>
      <c r="P343" s="209"/>
      <c r="Q343" s="209"/>
      <c r="R343" s="209"/>
      <c r="S343" s="209"/>
      <c r="T343" s="209"/>
      <c r="U343" s="209"/>
      <c r="V343" s="209"/>
    </row>
    <row r="344" spans="1:22" ht="15.75" customHeight="1" x14ac:dyDescent="0.25">
      <c r="A344" s="209"/>
      <c r="B344" s="209"/>
      <c r="C344" s="209"/>
      <c r="D344" s="209"/>
      <c r="E344" s="209"/>
      <c r="F344" s="209"/>
      <c r="G344" s="209"/>
      <c r="H344" s="209"/>
      <c r="I344" s="209"/>
      <c r="J344" s="209"/>
      <c r="K344" s="209"/>
      <c r="L344" s="209"/>
      <c r="M344" s="209"/>
      <c r="N344" s="209"/>
      <c r="O344" s="209"/>
      <c r="P344" s="209"/>
      <c r="Q344" s="209"/>
      <c r="R344" s="209"/>
      <c r="S344" s="209"/>
      <c r="T344" s="209"/>
      <c r="U344" s="209"/>
      <c r="V344" s="209"/>
    </row>
    <row r="345" spans="1:22" ht="15.75" customHeight="1" x14ac:dyDescent="0.25">
      <c r="A345" s="209"/>
      <c r="B345" s="209"/>
      <c r="C345" s="209"/>
      <c r="D345" s="209"/>
      <c r="E345" s="209"/>
      <c r="F345" s="209"/>
      <c r="G345" s="209"/>
      <c r="H345" s="209"/>
      <c r="I345" s="209"/>
      <c r="J345" s="209"/>
      <c r="K345" s="209"/>
      <c r="L345" s="209"/>
      <c r="M345" s="209"/>
      <c r="N345" s="209"/>
      <c r="O345" s="209"/>
      <c r="P345" s="209"/>
      <c r="Q345" s="209"/>
      <c r="R345" s="209"/>
      <c r="S345" s="209"/>
      <c r="T345" s="209"/>
      <c r="U345" s="209"/>
      <c r="V345" s="209"/>
    </row>
    <row r="346" spans="1:22" ht="15.75" customHeight="1" x14ac:dyDescent="0.25">
      <c r="A346" s="209"/>
      <c r="B346" s="209"/>
      <c r="C346" s="209"/>
      <c r="D346" s="209"/>
      <c r="E346" s="209"/>
      <c r="F346" s="209"/>
      <c r="G346" s="209"/>
      <c r="H346" s="209"/>
      <c r="I346" s="209"/>
      <c r="J346" s="209"/>
      <c r="K346" s="209"/>
      <c r="L346" s="209"/>
      <c r="M346" s="209"/>
      <c r="N346" s="209"/>
      <c r="O346" s="209"/>
      <c r="P346" s="209"/>
      <c r="Q346" s="209"/>
      <c r="R346" s="209"/>
      <c r="S346" s="209"/>
      <c r="T346" s="209"/>
      <c r="U346" s="209"/>
      <c r="V346" s="209"/>
    </row>
    <row r="347" spans="1:22" ht="15.75" customHeight="1" x14ac:dyDescent="0.25">
      <c r="A347" s="209"/>
      <c r="B347" s="209"/>
      <c r="C347" s="209"/>
      <c r="D347" s="209"/>
      <c r="E347" s="209"/>
      <c r="F347" s="209"/>
      <c r="G347" s="209"/>
      <c r="H347" s="209"/>
      <c r="I347" s="209"/>
      <c r="J347" s="209"/>
      <c r="K347" s="209"/>
      <c r="L347" s="209"/>
      <c r="M347" s="209"/>
      <c r="N347" s="209"/>
      <c r="O347" s="209"/>
      <c r="P347" s="209"/>
      <c r="Q347" s="209"/>
      <c r="R347" s="209"/>
      <c r="S347" s="209"/>
      <c r="T347" s="209"/>
      <c r="U347" s="209"/>
      <c r="V347" s="209"/>
    </row>
    <row r="348" spans="1:22" ht="15.75" customHeight="1" x14ac:dyDescent="0.25">
      <c r="A348" s="209"/>
      <c r="B348" s="209"/>
      <c r="C348" s="209"/>
      <c r="D348" s="209"/>
      <c r="E348" s="209"/>
      <c r="F348" s="209"/>
      <c r="G348" s="209"/>
      <c r="H348" s="209"/>
      <c r="I348" s="209"/>
      <c r="J348" s="209"/>
      <c r="K348" s="209"/>
      <c r="L348" s="209"/>
      <c r="M348" s="209"/>
      <c r="N348" s="209"/>
      <c r="O348" s="209"/>
      <c r="P348" s="209"/>
      <c r="Q348" s="209"/>
      <c r="R348" s="209"/>
      <c r="S348" s="209"/>
      <c r="T348" s="209"/>
      <c r="U348" s="209"/>
      <c r="V348" s="209"/>
    </row>
    <row r="349" spans="1:22" ht="15.75" customHeight="1" x14ac:dyDescent="0.25">
      <c r="A349" s="209"/>
      <c r="B349" s="209"/>
      <c r="C349" s="209"/>
      <c r="D349" s="209"/>
      <c r="E349" s="209"/>
      <c r="F349" s="209"/>
      <c r="G349" s="209"/>
      <c r="H349" s="209"/>
      <c r="I349" s="209"/>
      <c r="J349" s="209"/>
      <c r="K349" s="209"/>
      <c r="L349" s="209"/>
      <c r="M349" s="209"/>
      <c r="N349" s="209"/>
      <c r="O349" s="209"/>
      <c r="P349" s="209"/>
      <c r="Q349" s="209"/>
      <c r="R349" s="209"/>
      <c r="S349" s="209"/>
      <c r="T349" s="209"/>
      <c r="U349" s="209"/>
      <c r="V349" s="209"/>
    </row>
    <row r="350" spans="1:22" ht="15.75" customHeight="1" x14ac:dyDescent="0.25">
      <c r="A350" s="209"/>
      <c r="B350" s="209"/>
      <c r="C350" s="209"/>
      <c r="D350" s="209"/>
      <c r="E350" s="209"/>
      <c r="F350" s="209"/>
      <c r="G350" s="209"/>
      <c r="H350" s="209"/>
      <c r="I350" s="209"/>
      <c r="J350" s="209"/>
      <c r="K350" s="209"/>
      <c r="L350" s="209"/>
      <c r="M350" s="209"/>
      <c r="N350" s="209"/>
      <c r="O350" s="209"/>
      <c r="P350" s="209"/>
      <c r="Q350" s="209"/>
      <c r="R350" s="209"/>
      <c r="S350" s="209"/>
      <c r="T350" s="209"/>
      <c r="U350" s="209"/>
      <c r="V350" s="209"/>
    </row>
    <row r="351" spans="1:22" ht="15.75" customHeight="1" x14ac:dyDescent="0.25">
      <c r="A351" s="209"/>
      <c r="B351" s="209"/>
      <c r="C351" s="209"/>
      <c r="D351" s="209"/>
      <c r="E351" s="209"/>
      <c r="F351" s="209"/>
      <c r="G351" s="209"/>
      <c r="H351" s="209"/>
      <c r="I351" s="209"/>
      <c r="J351" s="209"/>
      <c r="K351" s="209"/>
      <c r="L351" s="209"/>
      <c r="M351" s="209"/>
      <c r="N351" s="209"/>
      <c r="O351" s="209"/>
      <c r="P351" s="209"/>
      <c r="Q351" s="209"/>
      <c r="R351" s="209"/>
      <c r="S351" s="209"/>
      <c r="T351" s="209"/>
      <c r="U351" s="209"/>
      <c r="V351" s="209"/>
    </row>
    <row r="352" spans="1:22" ht="15.75" customHeight="1" x14ac:dyDescent="0.25">
      <c r="A352" s="209"/>
      <c r="B352" s="209"/>
      <c r="C352" s="209"/>
      <c r="D352" s="209"/>
      <c r="E352" s="209"/>
      <c r="F352" s="209"/>
      <c r="G352" s="209"/>
      <c r="H352" s="209"/>
      <c r="I352" s="209"/>
      <c r="J352" s="209"/>
      <c r="K352" s="209"/>
      <c r="L352" s="209"/>
      <c r="M352" s="209"/>
      <c r="N352" s="209"/>
      <c r="O352" s="209"/>
      <c r="P352" s="209"/>
      <c r="Q352" s="209"/>
      <c r="R352" s="209"/>
      <c r="S352" s="209"/>
      <c r="T352" s="209"/>
      <c r="U352" s="209"/>
      <c r="V352" s="209"/>
    </row>
    <row r="353" spans="1:22" ht="15.75" customHeight="1" x14ac:dyDescent="0.25">
      <c r="A353" s="209"/>
      <c r="B353" s="209"/>
      <c r="C353" s="209"/>
      <c r="D353" s="209"/>
      <c r="E353" s="209"/>
      <c r="F353" s="209"/>
      <c r="G353" s="209"/>
      <c r="H353" s="209"/>
      <c r="I353" s="209"/>
      <c r="J353" s="209"/>
      <c r="K353" s="209"/>
      <c r="L353" s="209"/>
      <c r="M353" s="209"/>
      <c r="N353" s="209"/>
      <c r="O353" s="209"/>
      <c r="P353" s="209"/>
      <c r="Q353" s="209"/>
      <c r="R353" s="209"/>
      <c r="S353" s="209"/>
      <c r="T353" s="209"/>
      <c r="U353" s="209"/>
      <c r="V353" s="209"/>
    </row>
    <row r="354" spans="1:22" ht="15.75" customHeight="1" x14ac:dyDescent="0.25">
      <c r="A354" s="209"/>
      <c r="B354" s="209"/>
      <c r="C354" s="209"/>
      <c r="D354" s="209"/>
      <c r="E354" s="209"/>
      <c r="F354" s="209"/>
      <c r="G354" s="209"/>
      <c r="H354" s="209"/>
      <c r="I354" s="209"/>
      <c r="J354" s="209"/>
      <c r="K354" s="209"/>
      <c r="L354" s="209"/>
      <c r="M354" s="209"/>
      <c r="N354" s="209"/>
      <c r="O354" s="209"/>
      <c r="P354" s="209"/>
      <c r="Q354" s="209"/>
      <c r="R354" s="209"/>
      <c r="S354" s="209"/>
      <c r="T354" s="209"/>
      <c r="U354" s="209"/>
      <c r="V354" s="209"/>
    </row>
    <row r="355" spans="1:22" ht="15.75" customHeight="1" x14ac:dyDescent="0.25">
      <c r="A355" s="209"/>
      <c r="B355" s="209"/>
      <c r="C355" s="209"/>
      <c r="D355" s="209"/>
      <c r="E355" s="209"/>
      <c r="F355" s="209"/>
      <c r="G355" s="209"/>
      <c r="H355" s="209"/>
      <c r="I355" s="209"/>
      <c r="J355" s="209"/>
      <c r="K355" s="209"/>
      <c r="L355" s="209"/>
      <c r="M355" s="209"/>
      <c r="N355" s="209"/>
      <c r="O355" s="209"/>
      <c r="P355" s="209"/>
      <c r="Q355" s="209"/>
      <c r="R355" s="209"/>
      <c r="S355" s="209"/>
      <c r="T355" s="209"/>
      <c r="U355" s="209"/>
      <c r="V355" s="209"/>
    </row>
    <row r="356" spans="1:22" ht="15.75" customHeight="1" x14ac:dyDescent="0.25">
      <c r="A356" s="209"/>
      <c r="B356" s="209"/>
      <c r="C356" s="209"/>
      <c r="D356" s="209"/>
      <c r="E356" s="209"/>
      <c r="F356" s="209"/>
      <c r="G356" s="209"/>
      <c r="H356" s="209"/>
      <c r="I356" s="209"/>
      <c r="J356" s="209"/>
      <c r="K356" s="209"/>
      <c r="L356" s="209"/>
      <c r="M356" s="209"/>
      <c r="N356" s="209"/>
      <c r="O356" s="209"/>
      <c r="P356" s="209"/>
      <c r="Q356" s="209"/>
      <c r="R356" s="209"/>
      <c r="S356" s="209"/>
      <c r="T356" s="209"/>
      <c r="U356" s="209"/>
      <c r="V356" s="209"/>
    </row>
    <row r="357" spans="1:22" ht="15.75" customHeight="1" x14ac:dyDescent="0.25">
      <c r="A357" s="209"/>
      <c r="B357" s="209"/>
      <c r="C357" s="209"/>
      <c r="D357" s="209"/>
      <c r="E357" s="209"/>
      <c r="F357" s="209"/>
      <c r="G357" s="209"/>
      <c r="H357" s="209"/>
      <c r="I357" s="209"/>
      <c r="J357" s="209"/>
      <c r="K357" s="209"/>
      <c r="L357" s="209"/>
      <c r="M357" s="209"/>
      <c r="N357" s="209"/>
      <c r="O357" s="209"/>
      <c r="P357" s="209"/>
      <c r="Q357" s="209"/>
      <c r="R357" s="209"/>
      <c r="S357" s="209"/>
      <c r="T357" s="209"/>
      <c r="U357" s="209"/>
      <c r="V357" s="209"/>
    </row>
    <row r="358" spans="1:22" ht="15.75" customHeight="1" x14ac:dyDescent="0.25">
      <c r="A358" s="209"/>
      <c r="B358" s="209"/>
      <c r="C358" s="209"/>
      <c r="D358" s="209"/>
      <c r="E358" s="209"/>
      <c r="F358" s="209"/>
      <c r="G358" s="209"/>
      <c r="H358" s="209"/>
      <c r="I358" s="209"/>
      <c r="J358" s="209"/>
      <c r="K358" s="209"/>
      <c r="L358" s="209"/>
      <c r="M358" s="209"/>
      <c r="N358" s="209"/>
      <c r="O358" s="209"/>
      <c r="P358" s="209"/>
      <c r="Q358" s="209"/>
      <c r="R358" s="209"/>
      <c r="S358" s="209"/>
      <c r="T358" s="209"/>
      <c r="U358" s="209"/>
      <c r="V358" s="209"/>
    </row>
    <row r="359" spans="1:22" ht="15.75" customHeight="1" x14ac:dyDescent="0.25">
      <c r="A359" s="209"/>
      <c r="B359" s="209"/>
      <c r="C359" s="209"/>
      <c r="D359" s="209"/>
      <c r="E359" s="209"/>
      <c r="F359" s="209"/>
      <c r="G359" s="209"/>
      <c r="H359" s="209"/>
      <c r="I359" s="209"/>
      <c r="J359" s="209"/>
      <c r="K359" s="209"/>
      <c r="L359" s="209"/>
      <c r="M359" s="209"/>
      <c r="N359" s="209"/>
      <c r="O359" s="209"/>
      <c r="P359" s="209"/>
      <c r="Q359" s="209"/>
      <c r="R359" s="209"/>
      <c r="S359" s="209"/>
      <c r="T359" s="209"/>
      <c r="U359" s="209"/>
      <c r="V359" s="209"/>
    </row>
    <row r="360" spans="1:22" ht="15.75" customHeight="1" x14ac:dyDescent="0.25">
      <c r="A360" s="209"/>
      <c r="B360" s="209"/>
      <c r="C360" s="209"/>
      <c r="D360" s="209"/>
      <c r="E360" s="209"/>
      <c r="F360" s="209"/>
      <c r="G360" s="209"/>
      <c r="H360" s="209"/>
      <c r="I360" s="209"/>
      <c r="J360" s="209"/>
      <c r="K360" s="209"/>
      <c r="L360" s="209"/>
      <c r="M360" s="209"/>
      <c r="N360" s="209"/>
      <c r="O360" s="209"/>
      <c r="P360" s="209"/>
      <c r="Q360" s="209"/>
      <c r="R360" s="209"/>
      <c r="S360" s="209"/>
      <c r="T360" s="209"/>
      <c r="U360" s="209"/>
      <c r="V360" s="209"/>
    </row>
    <row r="361" spans="1:22" ht="15.75" customHeight="1" x14ac:dyDescent="0.25">
      <c r="A361" s="209"/>
      <c r="B361" s="209"/>
      <c r="C361" s="209"/>
      <c r="D361" s="209"/>
      <c r="E361" s="209"/>
      <c r="F361" s="209"/>
      <c r="G361" s="209"/>
      <c r="H361" s="209"/>
      <c r="I361" s="209"/>
      <c r="J361" s="209"/>
      <c r="K361" s="209"/>
      <c r="L361" s="209"/>
      <c r="M361" s="209"/>
      <c r="N361" s="209"/>
      <c r="O361" s="209"/>
      <c r="P361" s="209"/>
      <c r="Q361" s="209"/>
      <c r="R361" s="209"/>
      <c r="S361" s="209"/>
      <c r="T361" s="209"/>
      <c r="U361" s="209"/>
      <c r="V361" s="209"/>
    </row>
    <row r="362" spans="1:22" ht="15.75" customHeight="1" x14ac:dyDescent="0.25">
      <c r="A362" s="209"/>
      <c r="B362" s="209"/>
      <c r="C362" s="209"/>
      <c r="D362" s="209"/>
      <c r="E362" s="209"/>
      <c r="F362" s="209"/>
      <c r="G362" s="209"/>
      <c r="H362" s="209"/>
      <c r="I362" s="209"/>
      <c r="J362" s="209"/>
      <c r="K362" s="209"/>
      <c r="L362" s="209"/>
      <c r="M362" s="209"/>
      <c r="N362" s="209"/>
      <c r="O362" s="209"/>
      <c r="P362" s="209"/>
      <c r="Q362" s="209"/>
      <c r="R362" s="209"/>
      <c r="S362" s="209"/>
      <c r="T362" s="209"/>
      <c r="U362" s="209"/>
      <c r="V362" s="209"/>
    </row>
    <row r="363" spans="1:22" ht="15.75" customHeight="1" x14ac:dyDescent="0.25">
      <c r="A363" s="209"/>
      <c r="B363" s="209"/>
      <c r="C363" s="209"/>
      <c r="D363" s="209"/>
      <c r="E363" s="209"/>
      <c r="F363" s="209"/>
      <c r="G363" s="209"/>
      <c r="H363" s="209"/>
      <c r="I363" s="209"/>
      <c r="J363" s="209"/>
      <c r="K363" s="209"/>
      <c r="L363" s="209"/>
      <c r="M363" s="209"/>
      <c r="N363" s="209"/>
      <c r="O363" s="209"/>
      <c r="P363" s="209"/>
      <c r="Q363" s="209"/>
      <c r="R363" s="209"/>
      <c r="S363" s="209"/>
      <c r="T363" s="209"/>
      <c r="U363" s="209"/>
      <c r="V363" s="209"/>
    </row>
    <row r="364" spans="1:22" ht="15.75" customHeight="1" x14ac:dyDescent="0.25">
      <c r="A364" s="209"/>
      <c r="B364" s="209"/>
      <c r="C364" s="209"/>
      <c r="D364" s="209"/>
      <c r="E364" s="209"/>
      <c r="F364" s="209"/>
      <c r="G364" s="209"/>
      <c r="H364" s="209"/>
      <c r="I364" s="209"/>
      <c r="J364" s="209"/>
      <c r="K364" s="209"/>
      <c r="L364" s="209"/>
      <c r="M364" s="209"/>
      <c r="N364" s="209"/>
      <c r="O364" s="209"/>
      <c r="P364" s="209"/>
      <c r="Q364" s="209"/>
      <c r="R364" s="209"/>
      <c r="S364" s="209"/>
      <c r="T364" s="209"/>
      <c r="U364" s="209"/>
      <c r="V364" s="209"/>
    </row>
    <row r="365" spans="1:22" ht="15.75" customHeight="1" x14ac:dyDescent="0.25">
      <c r="A365" s="209"/>
      <c r="B365" s="209"/>
      <c r="C365" s="209"/>
      <c r="D365" s="209"/>
      <c r="E365" s="209"/>
      <c r="F365" s="209"/>
      <c r="G365" s="209"/>
      <c r="H365" s="209"/>
      <c r="I365" s="209"/>
      <c r="J365" s="209"/>
      <c r="K365" s="209"/>
      <c r="L365" s="209"/>
      <c r="M365" s="209"/>
      <c r="N365" s="209"/>
      <c r="O365" s="209"/>
      <c r="P365" s="209"/>
      <c r="Q365" s="209"/>
      <c r="R365" s="209"/>
      <c r="S365" s="209"/>
      <c r="T365" s="209"/>
      <c r="U365" s="209"/>
      <c r="V365" s="209"/>
    </row>
    <row r="366" spans="1:22" ht="15.75" customHeight="1" x14ac:dyDescent="0.25">
      <c r="A366" s="209"/>
      <c r="B366" s="209"/>
      <c r="C366" s="209"/>
      <c r="D366" s="209"/>
      <c r="E366" s="209"/>
      <c r="F366" s="209"/>
      <c r="G366" s="209"/>
      <c r="H366" s="209"/>
      <c r="I366" s="209"/>
      <c r="J366" s="209"/>
      <c r="K366" s="209"/>
      <c r="L366" s="209"/>
      <c r="M366" s="209"/>
      <c r="N366" s="209"/>
      <c r="O366" s="209"/>
      <c r="P366" s="209"/>
      <c r="Q366" s="209"/>
      <c r="R366" s="209"/>
      <c r="S366" s="209"/>
      <c r="T366" s="209"/>
      <c r="U366" s="209"/>
      <c r="V366" s="209"/>
    </row>
    <row r="367" spans="1:22" ht="15.75" customHeight="1" x14ac:dyDescent="0.25">
      <c r="A367" s="209"/>
      <c r="B367" s="209"/>
      <c r="C367" s="209"/>
      <c r="D367" s="209"/>
      <c r="E367" s="209"/>
      <c r="F367" s="209"/>
      <c r="G367" s="209"/>
      <c r="H367" s="209"/>
      <c r="I367" s="209"/>
      <c r="J367" s="209"/>
      <c r="K367" s="209"/>
      <c r="L367" s="209"/>
      <c r="M367" s="209"/>
      <c r="N367" s="209"/>
      <c r="O367" s="209"/>
      <c r="P367" s="209"/>
      <c r="Q367" s="209"/>
      <c r="R367" s="209"/>
      <c r="S367" s="209"/>
      <c r="T367" s="209"/>
      <c r="U367" s="209"/>
      <c r="V367" s="209"/>
    </row>
    <row r="368" spans="1:22" ht="15.75" customHeight="1" x14ac:dyDescent="0.25">
      <c r="A368" s="209"/>
      <c r="B368" s="209"/>
      <c r="C368" s="209"/>
      <c r="D368" s="209"/>
      <c r="E368" s="209"/>
      <c r="F368" s="209"/>
      <c r="G368" s="209"/>
      <c r="H368" s="209"/>
      <c r="I368" s="209"/>
      <c r="J368" s="209"/>
      <c r="K368" s="209"/>
      <c r="L368" s="209"/>
      <c r="M368" s="209"/>
      <c r="N368" s="209"/>
      <c r="O368" s="209"/>
      <c r="P368" s="209"/>
      <c r="Q368" s="209"/>
      <c r="R368" s="209"/>
      <c r="S368" s="209"/>
      <c r="T368" s="209"/>
      <c r="U368" s="209"/>
      <c r="V368" s="209"/>
    </row>
    <row r="369" spans="1:22" ht="15.75" customHeight="1" x14ac:dyDescent="0.25">
      <c r="A369" s="209"/>
      <c r="B369" s="209"/>
      <c r="C369" s="209"/>
      <c r="D369" s="209"/>
      <c r="E369" s="209"/>
      <c r="F369" s="209"/>
      <c r="G369" s="209"/>
      <c r="H369" s="209"/>
      <c r="I369" s="209"/>
      <c r="J369" s="209"/>
      <c r="K369" s="209"/>
      <c r="L369" s="209"/>
      <c r="M369" s="209"/>
      <c r="N369" s="209"/>
      <c r="O369" s="209"/>
      <c r="P369" s="209"/>
      <c r="Q369" s="209"/>
      <c r="R369" s="209"/>
      <c r="S369" s="209"/>
      <c r="T369" s="209"/>
      <c r="U369" s="209"/>
      <c r="V369" s="209"/>
    </row>
    <row r="370" spans="1:22" ht="15.75" customHeight="1" x14ac:dyDescent="0.25">
      <c r="A370" s="209"/>
      <c r="B370" s="209"/>
      <c r="C370" s="209"/>
      <c r="D370" s="209"/>
      <c r="E370" s="209"/>
      <c r="F370" s="209"/>
      <c r="G370" s="209"/>
      <c r="H370" s="209"/>
      <c r="I370" s="209"/>
      <c r="J370" s="209"/>
      <c r="K370" s="209"/>
      <c r="L370" s="209"/>
      <c r="M370" s="209"/>
      <c r="N370" s="209"/>
      <c r="O370" s="209"/>
      <c r="P370" s="209"/>
      <c r="Q370" s="209"/>
      <c r="R370" s="209"/>
      <c r="S370" s="209"/>
      <c r="T370" s="209"/>
      <c r="U370" s="209"/>
      <c r="V370" s="209"/>
    </row>
    <row r="371" spans="1:22" ht="15.75" customHeight="1" x14ac:dyDescent="0.25">
      <c r="A371" s="209"/>
      <c r="B371" s="209"/>
      <c r="C371" s="209"/>
      <c r="D371" s="209"/>
      <c r="E371" s="209"/>
      <c r="F371" s="209"/>
      <c r="G371" s="209"/>
      <c r="H371" s="209"/>
      <c r="I371" s="209"/>
      <c r="J371" s="209"/>
      <c r="K371" s="209"/>
      <c r="L371" s="209"/>
      <c r="M371" s="209"/>
      <c r="N371" s="209"/>
      <c r="O371" s="209"/>
      <c r="P371" s="209"/>
      <c r="Q371" s="209"/>
      <c r="R371" s="209"/>
      <c r="S371" s="209"/>
      <c r="T371" s="209"/>
      <c r="U371" s="209"/>
      <c r="V371" s="209"/>
    </row>
    <row r="372" spans="1:22" ht="15.75" customHeight="1" x14ac:dyDescent="0.25">
      <c r="A372" s="209"/>
      <c r="B372" s="209"/>
      <c r="C372" s="209"/>
      <c r="D372" s="209"/>
      <c r="E372" s="209"/>
      <c r="F372" s="209"/>
      <c r="G372" s="209"/>
      <c r="H372" s="209"/>
      <c r="I372" s="209"/>
      <c r="J372" s="209"/>
      <c r="K372" s="209"/>
      <c r="L372" s="209"/>
      <c r="M372" s="209"/>
      <c r="N372" s="209"/>
      <c r="O372" s="209"/>
      <c r="P372" s="209"/>
      <c r="Q372" s="209"/>
      <c r="R372" s="209"/>
      <c r="S372" s="209"/>
      <c r="T372" s="209"/>
      <c r="U372" s="209"/>
      <c r="V372" s="209"/>
    </row>
    <row r="373" spans="1:22" ht="15.75" customHeight="1" x14ac:dyDescent="0.25">
      <c r="A373" s="209"/>
      <c r="B373" s="209"/>
      <c r="C373" s="209"/>
      <c r="D373" s="209"/>
      <c r="E373" s="209"/>
      <c r="F373" s="209"/>
      <c r="G373" s="209"/>
      <c r="H373" s="209"/>
      <c r="I373" s="209"/>
      <c r="J373" s="209"/>
      <c r="K373" s="209"/>
      <c r="L373" s="209"/>
      <c r="M373" s="209"/>
      <c r="N373" s="209"/>
      <c r="O373" s="209"/>
      <c r="P373" s="209"/>
      <c r="Q373" s="209"/>
      <c r="R373" s="209"/>
      <c r="S373" s="209"/>
      <c r="T373" s="209"/>
      <c r="U373" s="209"/>
      <c r="V373" s="209"/>
    </row>
    <row r="374" spans="1:22" ht="15.75" customHeight="1" x14ac:dyDescent="0.25">
      <c r="A374" s="209"/>
      <c r="B374" s="209"/>
      <c r="C374" s="209"/>
      <c r="D374" s="209"/>
      <c r="E374" s="209"/>
      <c r="F374" s="209"/>
      <c r="G374" s="209"/>
      <c r="H374" s="209"/>
      <c r="I374" s="209"/>
      <c r="J374" s="209"/>
      <c r="K374" s="209"/>
      <c r="L374" s="209"/>
      <c r="M374" s="209"/>
      <c r="N374" s="209"/>
      <c r="O374" s="209"/>
      <c r="P374" s="209"/>
      <c r="Q374" s="209"/>
      <c r="R374" s="209"/>
      <c r="S374" s="209"/>
      <c r="T374" s="209"/>
      <c r="U374" s="209"/>
      <c r="V374" s="209"/>
    </row>
    <row r="375" spans="1:22" ht="15.75" customHeight="1" x14ac:dyDescent="0.25">
      <c r="A375" s="209"/>
      <c r="B375" s="209"/>
      <c r="C375" s="209"/>
      <c r="D375" s="209"/>
      <c r="E375" s="209"/>
      <c r="F375" s="209"/>
      <c r="G375" s="209"/>
      <c r="H375" s="209"/>
      <c r="I375" s="209"/>
      <c r="J375" s="209"/>
      <c r="K375" s="209"/>
      <c r="L375" s="209"/>
      <c r="M375" s="209"/>
      <c r="N375" s="209"/>
      <c r="O375" s="209"/>
      <c r="P375" s="209"/>
      <c r="Q375" s="209"/>
      <c r="R375" s="209"/>
      <c r="S375" s="209"/>
      <c r="T375" s="209"/>
      <c r="U375" s="209"/>
      <c r="V375" s="209"/>
    </row>
    <row r="376" spans="1:22" ht="15.75" customHeight="1" x14ac:dyDescent="0.25">
      <c r="A376" s="209"/>
      <c r="B376" s="209"/>
      <c r="C376" s="209"/>
      <c r="D376" s="209"/>
      <c r="E376" s="209"/>
      <c r="F376" s="209"/>
      <c r="G376" s="209"/>
      <c r="H376" s="209"/>
      <c r="I376" s="209"/>
      <c r="J376" s="209"/>
      <c r="K376" s="209"/>
      <c r="L376" s="209"/>
      <c r="M376" s="209"/>
      <c r="N376" s="209"/>
      <c r="O376" s="209"/>
      <c r="P376" s="209"/>
      <c r="Q376" s="209"/>
      <c r="R376" s="209"/>
      <c r="S376" s="209"/>
      <c r="T376" s="209"/>
      <c r="U376" s="209"/>
      <c r="V376" s="209"/>
    </row>
    <row r="377" spans="1:22" ht="15.75" customHeight="1" x14ac:dyDescent="0.25">
      <c r="A377" s="209"/>
      <c r="B377" s="209"/>
      <c r="C377" s="209"/>
      <c r="D377" s="209"/>
      <c r="E377" s="209"/>
      <c r="F377" s="209"/>
      <c r="G377" s="209"/>
      <c r="H377" s="209"/>
      <c r="I377" s="209"/>
      <c r="J377" s="209"/>
      <c r="K377" s="209"/>
      <c r="L377" s="209"/>
      <c r="M377" s="209"/>
      <c r="N377" s="209"/>
      <c r="O377" s="209"/>
      <c r="P377" s="209"/>
      <c r="Q377" s="209"/>
      <c r="R377" s="209"/>
      <c r="S377" s="209"/>
      <c r="T377" s="209"/>
      <c r="U377" s="209"/>
      <c r="V377" s="209"/>
    </row>
    <row r="378" spans="1:22" ht="15.75" customHeight="1" x14ac:dyDescent="0.25">
      <c r="A378" s="209"/>
      <c r="B378" s="209"/>
      <c r="C378" s="209"/>
      <c r="D378" s="209"/>
      <c r="E378" s="209"/>
      <c r="F378" s="209"/>
      <c r="G378" s="209"/>
      <c r="H378" s="209"/>
      <c r="I378" s="209"/>
      <c r="J378" s="209"/>
      <c r="K378" s="209"/>
      <c r="L378" s="209"/>
      <c r="M378" s="209"/>
      <c r="N378" s="209"/>
      <c r="O378" s="209"/>
      <c r="P378" s="209"/>
      <c r="Q378" s="209"/>
      <c r="R378" s="209"/>
      <c r="S378" s="209"/>
      <c r="T378" s="209"/>
      <c r="U378" s="209"/>
      <c r="V378" s="209"/>
    </row>
    <row r="379" spans="1:22" ht="15.75" customHeight="1" x14ac:dyDescent="0.25">
      <c r="A379" s="209"/>
      <c r="B379" s="209"/>
      <c r="C379" s="209"/>
      <c r="D379" s="209"/>
      <c r="E379" s="209"/>
      <c r="F379" s="209"/>
      <c r="G379" s="209"/>
      <c r="H379" s="209"/>
      <c r="I379" s="209"/>
      <c r="J379" s="209"/>
      <c r="K379" s="209"/>
      <c r="L379" s="209"/>
      <c r="M379" s="209"/>
      <c r="N379" s="209"/>
      <c r="O379" s="209"/>
      <c r="P379" s="209"/>
      <c r="Q379" s="209"/>
      <c r="R379" s="209"/>
      <c r="S379" s="209"/>
      <c r="T379" s="209"/>
      <c r="U379" s="209"/>
      <c r="V379" s="209"/>
    </row>
    <row r="380" spans="1:22" ht="15.75" customHeight="1" x14ac:dyDescent="0.25">
      <c r="A380" s="209"/>
      <c r="B380" s="209"/>
      <c r="C380" s="209"/>
      <c r="D380" s="209"/>
      <c r="E380" s="209"/>
      <c r="F380" s="209"/>
      <c r="G380" s="209"/>
      <c r="H380" s="209"/>
      <c r="I380" s="209"/>
      <c r="J380" s="209"/>
      <c r="K380" s="209"/>
      <c r="L380" s="209"/>
      <c r="M380" s="209"/>
      <c r="N380" s="209"/>
      <c r="O380" s="209"/>
      <c r="P380" s="209"/>
      <c r="Q380" s="209"/>
      <c r="R380" s="209"/>
      <c r="S380" s="209"/>
      <c r="T380" s="209"/>
      <c r="U380" s="209"/>
      <c r="V380" s="209"/>
    </row>
    <row r="381" spans="1:22" ht="15.75" customHeight="1" x14ac:dyDescent="0.25">
      <c r="A381" s="209"/>
      <c r="B381" s="209"/>
      <c r="C381" s="209"/>
      <c r="D381" s="209"/>
      <c r="E381" s="209"/>
      <c r="F381" s="209"/>
      <c r="G381" s="209"/>
      <c r="H381" s="209"/>
      <c r="I381" s="209"/>
      <c r="J381" s="209"/>
      <c r="K381" s="209"/>
      <c r="L381" s="209"/>
      <c r="M381" s="209"/>
      <c r="N381" s="209"/>
      <c r="O381" s="209"/>
      <c r="P381" s="209"/>
      <c r="Q381" s="209"/>
      <c r="R381" s="209"/>
      <c r="S381" s="209"/>
      <c r="T381" s="209"/>
      <c r="U381" s="209"/>
      <c r="V381" s="209"/>
    </row>
    <row r="382" spans="1:22" ht="15.75" customHeight="1" x14ac:dyDescent="0.25">
      <c r="A382" s="209"/>
      <c r="B382" s="209"/>
      <c r="C382" s="209"/>
      <c r="D382" s="209"/>
      <c r="E382" s="209"/>
      <c r="F382" s="209"/>
      <c r="G382" s="209"/>
      <c r="H382" s="209"/>
      <c r="I382" s="209"/>
      <c r="J382" s="209"/>
      <c r="K382" s="209"/>
      <c r="L382" s="209"/>
      <c r="M382" s="209"/>
      <c r="N382" s="209"/>
      <c r="O382" s="209"/>
      <c r="P382" s="209"/>
      <c r="Q382" s="209"/>
      <c r="R382" s="209"/>
      <c r="S382" s="209"/>
      <c r="T382" s="209"/>
      <c r="U382" s="209"/>
      <c r="V382" s="209"/>
    </row>
    <row r="383" spans="1:22" ht="15.75" customHeight="1" x14ac:dyDescent="0.25">
      <c r="A383" s="209"/>
      <c r="B383" s="209"/>
      <c r="C383" s="209"/>
      <c r="D383" s="209"/>
      <c r="E383" s="209"/>
      <c r="F383" s="209"/>
      <c r="G383" s="209"/>
      <c r="H383" s="209"/>
      <c r="I383" s="209"/>
      <c r="J383" s="209"/>
      <c r="K383" s="209"/>
      <c r="L383" s="209"/>
      <c r="M383" s="209"/>
      <c r="N383" s="209"/>
      <c r="O383" s="209"/>
      <c r="P383" s="209"/>
      <c r="Q383" s="209"/>
      <c r="R383" s="209"/>
      <c r="S383" s="209"/>
      <c r="T383" s="209"/>
      <c r="U383" s="209"/>
      <c r="V383" s="209"/>
    </row>
    <row r="384" spans="1:22" ht="15.75" customHeight="1" x14ac:dyDescent="0.25">
      <c r="A384" s="209"/>
      <c r="B384" s="209"/>
      <c r="C384" s="209"/>
      <c r="D384" s="209"/>
      <c r="E384" s="209"/>
      <c r="F384" s="209"/>
      <c r="G384" s="209"/>
      <c r="H384" s="209"/>
      <c r="I384" s="209"/>
      <c r="J384" s="209"/>
      <c r="K384" s="209"/>
      <c r="L384" s="209"/>
      <c r="M384" s="209"/>
      <c r="N384" s="209"/>
      <c r="O384" s="209"/>
      <c r="P384" s="209"/>
      <c r="Q384" s="209"/>
      <c r="R384" s="209"/>
      <c r="S384" s="209"/>
      <c r="T384" s="209"/>
      <c r="U384" s="209"/>
      <c r="V384" s="209"/>
    </row>
    <row r="385" spans="1:22" ht="15.75" customHeight="1" x14ac:dyDescent="0.25">
      <c r="A385" s="209"/>
      <c r="B385" s="209"/>
      <c r="C385" s="209"/>
      <c r="D385" s="209"/>
      <c r="E385" s="209"/>
      <c r="F385" s="209"/>
      <c r="G385" s="209"/>
      <c r="H385" s="209"/>
      <c r="I385" s="209"/>
      <c r="J385" s="209"/>
      <c r="K385" s="209"/>
      <c r="L385" s="209"/>
      <c r="M385" s="209"/>
      <c r="N385" s="209"/>
      <c r="O385" s="209"/>
      <c r="P385" s="209"/>
      <c r="Q385" s="209"/>
      <c r="R385" s="209"/>
      <c r="S385" s="209"/>
      <c r="T385" s="209"/>
      <c r="U385" s="209"/>
      <c r="V385" s="209"/>
    </row>
    <row r="386" spans="1:22" ht="15.75" customHeight="1" x14ac:dyDescent="0.25">
      <c r="A386" s="209"/>
      <c r="B386" s="209"/>
      <c r="C386" s="209"/>
      <c r="D386" s="209"/>
      <c r="E386" s="209"/>
      <c r="F386" s="209"/>
      <c r="G386" s="209"/>
      <c r="H386" s="209"/>
      <c r="I386" s="209"/>
      <c r="J386" s="209"/>
      <c r="K386" s="209"/>
      <c r="L386" s="209"/>
      <c r="M386" s="209"/>
      <c r="N386" s="209"/>
      <c r="O386" s="209"/>
      <c r="P386" s="209"/>
      <c r="Q386" s="209"/>
      <c r="R386" s="209"/>
      <c r="S386" s="209"/>
      <c r="T386" s="209"/>
      <c r="U386" s="209"/>
      <c r="V386" s="209"/>
    </row>
    <row r="387" spans="1:22" ht="15.75" customHeight="1" x14ac:dyDescent="0.25">
      <c r="A387" s="209"/>
      <c r="B387" s="209"/>
      <c r="C387" s="209"/>
      <c r="D387" s="209"/>
      <c r="E387" s="209"/>
      <c r="F387" s="209"/>
      <c r="G387" s="209"/>
      <c r="H387" s="209"/>
      <c r="I387" s="209"/>
      <c r="J387" s="209"/>
      <c r="K387" s="209"/>
      <c r="L387" s="209"/>
      <c r="M387" s="209"/>
      <c r="N387" s="209"/>
      <c r="O387" s="209"/>
      <c r="P387" s="209"/>
      <c r="Q387" s="209"/>
      <c r="R387" s="209"/>
      <c r="S387" s="209"/>
      <c r="T387" s="209"/>
      <c r="U387" s="209"/>
      <c r="V387" s="209"/>
    </row>
    <row r="388" spans="1:22" ht="15.75" customHeight="1" x14ac:dyDescent="0.25">
      <c r="A388" s="209"/>
      <c r="B388" s="209"/>
      <c r="C388" s="209"/>
      <c r="D388" s="209"/>
      <c r="E388" s="209"/>
      <c r="F388" s="209"/>
      <c r="G388" s="209"/>
      <c r="H388" s="209"/>
      <c r="I388" s="209"/>
      <c r="J388" s="209"/>
      <c r="K388" s="209"/>
      <c r="L388" s="209"/>
      <c r="M388" s="209"/>
      <c r="N388" s="209"/>
      <c r="O388" s="209"/>
      <c r="P388" s="209"/>
      <c r="Q388" s="209"/>
      <c r="R388" s="209"/>
      <c r="S388" s="209"/>
      <c r="T388" s="209"/>
      <c r="U388" s="209"/>
      <c r="V388" s="209"/>
    </row>
    <row r="389" spans="1:22" ht="15.75" customHeight="1" x14ac:dyDescent="0.25">
      <c r="A389" s="209"/>
      <c r="B389" s="209"/>
      <c r="C389" s="209"/>
      <c r="D389" s="209"/>
      <c r="E389" s="209"/>
      <c r="F389" s="209"/>
      <c r="G389" s="209"/>
      <c r="H389" s="209"/>
      <c r="I389" s="209"/>
      <c r="J389" s="209"/>
      <c r="K389" s="209"/>
      <c r="L389" s="209"/>
      <c r="M389" s="209"/>
      <c r="N389" s="209"/>
      <c r="O389" s="209"/>
      <c r="P389" s="209"/>
      <c r="Q389" s="209"/>
      <c r="R389" s="209"/>
      <c r="S389" s="209"/>
      <c r="T389" s="209"/>
      <c r="U389" s="209"/>
      <c r="V389" s="209"/>
    </row>
    <row r="390" spans="1:22" ht="15.75" customHeight="1" x14ac:dyDescent="0.25">
      <c r="A390" s="209"/>
      <c r="B390" s="209"/>
      <c r="C390" s="209"/>
      <c r="D390" s="209"/>
      <c r="E390" s="209"/>
      <c r="F390" s="209"/>
      <c r="G390" s="209"/>
      <c r="H390" s="209"/>
      <c r="I390" s="209"/>
      <c r="J390" s="209"/>
      <c r="K390" s="209"/>
      <c r="L390" s="209"/>
      <c r="M390" s="209"/>
      <c r="N390" s="209"/>
      <c r="O390" s="209"/>
      <c r="P390" s="209"/>
      <c r="Q390" s="209"/>
      <c r="R390" s="209"/>
      <c r="S390" s="209"/>
      <c r="T390" s="209"/>
      <c r="U390" s="209"/>
      <c r="V390" s="209"/>
    </row>
    <row r="391" spans="1:22" ht="15.75" customHeight="1" x14ac:dyDescent="0.25">
      <c r="A391" s="209"/>
      <c r="B391" s="209"/>
      <c r="C391" s="209"/>
      <c r="D391" s="209"/>
      <c r="E391" s="209"/>
      <c r="F391" s="209"/>
      <c r="G391" s="209"/>
      <c r="H391" s="209"/>
      <c r="I391" s="209"/>
      <c r="J391" s="209"/>
      <c r="K391" s="209"/>
      <c r="L391" s="209"/>
      <c r="M391" s="209"/>
      <c r="N391" s="209"/>
      <c r="O391" s="209"/>
      <c r="P391" s="209"/>
      <c r="Q391" s="209"/>
      <c r="R391" s="209"/>
      <c r="S391" s="209"/>
      <c r="T391" s="209"/>
      <c r="U391" s="209"/>
      <c r="V391" s="209"/>
    </row>
    <row r="392" spans="1:22" ht="15.75" customHeight="1" x14ac:dyDescent="0.25">
      <c r="A392" s="209"/>
      <c r="B392" s="209"/>
      <c r="C392" s="209"/>
      <c r="D392" s="209"/>
      <c r="E392" s="209"/>
      <c r="F392" s="209"/>
      <c r="G392" s="209"/>
      <c r="H392" s="209"/>
      <c r="I392" s="209"/>
      <c r="J392" s="209"/>
      <c r="K392" s="209"/>
      <c r="L392" s="209"/>
      <c r="M392" s="209"/>
      <c r="N392" s="209"/>
      <c r="O392" s="209"/>
      <c r="P392" s="209"/>
      <c r="Q392" s="209"/>
      <c r="R392" s="209"/>
      <c r="S392" s="209"/>
      <c r="T392" s="209"/>
      <c r="U392" s="209"/>
      <c r="V392" s="209"/>
    </row>
    <row r="393" spans="1:22" ht="15.75" customHeight="1" x14ac:dyDescent="0.25">
      <c r="A393" s="209"/>
      <c r="B393" s="209"/>
      <c r="C393" s="209"/>
      <c r="D393" s="209"/>
      <c r="E393" s="209"/>
      <c r="F393" s="209"/>
      <c r="G393" s="209"/>
      <c r="H393" s="209"/>
      <c r="I393" s="209"/>
      <c r="J393" s="209"/>
      <c r="K393" s="209"/>
      <c r="L393" s="209"/>
      <c r="M393" s="209"/>
      <c r="N393" s="209"/>
      <c r="O393" s="209"/>
      <c r="P393" s="209"/>
      <c r="Q393" s="209"/>
      <c r="R393" s="209"/>
      <c r="S393" s="209"/>
      <c r="T393" s="209"/>
      <c r="U393" s="209"/>
      <c r="V393" s="209"/>
    </row>
    <row r="394" spans="1:22" ht="15.75" customHeight="1" x14ac:dyDescent="0.25">
      <c r="A394" s="209"/>
      <c r="B394" s="209"/>
      <c r="C394" s="209"/>
      <c r="D394" s="209"/>
      <c r="E394" s="209"/>
      <c r="F394" s="209"/>
      <c r="G394" s="209"/>
      <c r="H394" s="209"/>
      <c r="I394" s="209"/>
      <c r="J394" s="209"/>
      <c r="K394" s="209"/>
      <c r="L394" s="209"/>
      <c r="M394" s="209"/>
      <c r="N394" s="209"/>
      <c r="O394" s="209"/>
      <c r="P394" s="209"/>
      <c r="Q394" s="209"/>
      <c r="R394" s="209"/>
      <c r="S394" s="209"/>
      <c r="T394" s="209"/>
      <c r="U394" s="209"/>
      <c r="V394" s="209"/>
    </row>
    <row r="395" spans="1:22" ht="15.75" customHeight="1" x14ac:dyDescent="0.25">
      <c r="A395" s="209"/>
      <c r="B395" s="209"/>
      <c r="C395" s="209"/>
      <c r="D395" s="209"/>
      <c r="E395" s="209"/>
      <c r="F395" s="209"/>
      <c r="G395" s="209"/>
      <c r="H395" s="209"/>
      <c r="I395" s="209"/>
      <c r="J395" s="209"/>
      <c r="K395" s="209"/>
      <c r="L395" s="209"/>
      <c r="M395" s="209"/>
      <c r="N395" s="209"/>
      <c r="O395" s="209"/>
      <c r="P395" s="209"/>
      <c r="Q395" s="209"/>
      <c r="R395" s="209"/>
      <c r="S395" s="209"/>
      <c r="T395" s="209"/>
      <c r="U395" s="209"/>
      <c r="V395" s="209"/>
    </row>
    <row r="396" spans="1:22" ht="15.75" customHeight="1" x14ac:dyDescent="0.25">
      <c r="A396" s="209"/>
      <c r="B396" s="209"/>
      <c r="C396" s="209"/>
      <c r="D396" s="209"/>
      <c r="E396" s="209"/>
      <c r="F396" s="209"/>
      <c r="G396" s="209"/>
      <c r="H396" s="209"/>
      <c r="I396" s="209"/>
      <c r="J396" s="209"/>
      <c r="K396" s="209"/>
      <c r="L396" s="209"/>
      <c r="M396" s="209"/>
      <c r="N396" s="209"/>
      <c r="O396" s="209"/>
      <c r="P396" s="209"/>
      <c r="Q396" s="209"/>
      <c r="R396" s="209"/>
      <c r="S396" s="209"/>
      <c r="T396" s="209"/>
      <c r="U396" s="209"/>
      <c r="V396" s="209"/>
    </row>
    <row r="397" spans="1:22" ht="15.75" customHeight="1" x14ac:dyDescent="0.25">
      <c r="A397" s="209"/>
      <c r="B397" s="209"/>
      <c r="C397" s="209"/>
      <c r="D397" s="209"/>
      <c r="E397" s="209"/>
      <c r="F397" s="209"/>
      <c r="G397" s="209"/>
      <c r="H397" s="209"/>
      <c r="I397" s="209"/>
      <c r="J397" s="209"/>
      <c r="K397" s="209"/>
      <c r="L397" s="209"/>
      <c r="M397" s="209"/>
      <c r="N397" s="209"/>
      <c r="O397" s="209"/>
      <c r="P397" s="209"/>
      <c r="Q397" s="209"/>
      <c r="R397" s="209"/>
      <c r="S397" s="209"/>
      <c r="T397" s="209"/>
      <c r="U397" s="209"/>
      <c r="V397" s="209"/>
    </row>
    <row r="398" spans="1:22" ht="15.75" customHeight="1" x14ac:dyDescent="0.25">
      <c r="A398" s="209"/>
      <c r="B398" s="209"/>
      <c r="C398" s="209"/>
      <c r="D398" s="209"/>
      <c r="E398" s="209"/>
      <c r="F398" s="209"/>
      <c r="G398" s="209"/>
      <c r="H398" s="209"/>
      <c r="I398" s="209"/>
      <c r="J398" s="209"/>
      <c r="K398" s="209"/>
      <c r="L398" s="209"/>
      <c r="M398" s="209"/>
      <c r="N398" s="209"/>
      <c r="O398" s="209"/>
      <c r="P398" s="209"/>
      <c r="Q398" s="209"/>
      <c r="R398" s="209"/>
      <c r="S398" s="209"/>
      <c r="T398" s="209"/>
      <c r="U398" s="209"/>
      <c r="V398" s="209"/>
    </row>
    <row r="399" spans="1:22" ht="15.75" customHeight="1" x14ac:dyDescent="0.25">
      <c r="A399" s="209"/>
      <c r="B399" s="209"/>
      <c r="C399" s="209"/>
      <c r="D399" s="209"/>
      <c r="E399" s="209"/>
      <c r="F399" s="209"/>
      <c r="G399" s="209"/>
      <c r="H399" s="209"/>
      <c r="I399" s="209"/>
      <c r="J399" s="209"/>
      <c r="K399" s="209"/>
      <c r="L399" s="209"/>
      <c r="M399" s="209"/>
      <c r="N399" s="209"/>
      <c r="O399" s="209"/>
      <c r="P399" s="209"/>
      <c r="Q399" s="209"/>
      <c r="R399" s="209"/>
      <c r="S399" s="209"/>
      <c r="T399" s="209"/>
      <c r="U399" s="209"/>
      <c r="V399" s="209"/>
    </row>
    <row r="400" spans="1:22" ht="15.75" customHeight="1" x14ac:dyDescent="0.25">
      <c r="A400" s="209"/>
      <c r="B400" s="209"/>
      <c r="C400" s="209"/>
      <c r="D400" s="209"/>
      <c r="E400" s="209"/>
      <c r="F400" s="209"/>
      <c r="G400" s="209"/>
      <c r="H400" s="209"/>
      <c r="I400" s="209"/>
      <c r="J400" s="209"/>
      <c r="K400" s="209"/>
      <c r="L400" s="209"/>
      <c r="M400" s="209"/>
      <c r="N400" s="209"/>
      <c r="O400" s="209"/>
      <c r="P400" s="209"/>
      <c r="Q400" s="209"/>
      <c r="R400" s="209"/>
      <c r="S400" s="209"/>
      <c r="T400" s="209"/>
      <c r="U400" s="209"/>
      <c r="V400" s="209"/>
    </row>
    <row r="401" spans="1:22" ht="15.75" customHeight="1" x14ac:dyDescent="0.25">
      <c r="A401" s="209"/>
      <c r="B401" s="209"/>
      <c r="C401" s="209"/>
      <c r="D401" s="209"/>
      <c r="E401" s="209"/>
      <c r="F401" s="209"/>
      <c r="G401" s="209"/>
      <c r="H401" s="209"/>
      <c r="I401" s="209"/>
      <c r="J401" s="209"/>
      <c r="K401" s="209"/>
      <c r="L401" s="209"/>
      <c r="M401" s="209"/>
      <c r="N401" s="209"/>
      <c r="O401" s="209"/>
      <c r="P401" s="209"/>
      <c r="Q401" s="209"/>
      <c r="R401" s="209"/>
      <c r="S401" s="209"/>
      <c r="T401" s="209"/>
      <c r="U401" s="209"/>
      <c r="V401" s="209"/>
    </row>
    <row r="402" spans="1:22" ht="15.75" customHeight="1" x14ac:dyDescent="0.25">
      <c r="A402" s="209"/>
      <c r="B402" s="209"/>
      <c r="C402" s="209"/>
      <c r="D402" s="209"/>
      <c r="E402" s="209"/>
      <c r="F402" s="209"/>
      <c r="G402" s="209"/>
      <c r="H402" s="209"/>
      <c r="I402" s="209"/>
      <c r="J402" s="209"/>
      <c r="K402" s="209"/>
      <c r="L402" s="209"/>
      <c r="M402" s="209"/>
      <c r="N402" s="209"/>
      <c r="O402" s="209"/>
      <c r="P402" s="209"/>
      <c r="Q402" s="209"/>
      <c r="R402" s="209"/>
      <c r="S402" s="209"/>
      <c r="T402" s="209"/>
      <c r="U402" s="209"/>
      <c r="V402" s="209"/>
    </row>
    <row r="403" spans="1:22" ht="15.75" customHeight="1" x14ac:dyDescent="0.25">
      <c r="A403" s="209"/>
      <c r="B403" s="209"/>
      <c r="C403" s="209"/>
      <c r="D403" s="209"/>
      <c r="E403" s="209"/>
      <c r="F403" s="209"/>
      <c r="G403" s="209"/>
      <c r="H403" s="209"/>
      <c r="I403" s="209"/>
      <c r="J403" s="209"/>
      <c r="K403" s="209"/>
      <c r="L403" s="209"/>
      <c r="M403" s="209"/>
      <c r="N403" s="209"/>
      <c r="O403" s="209"/>
      <c r="P403" s="209"/>
      <c r="Q403" s="209"/>
      <c r="R403" s="209"/>
      <c r="S403" s="209"/>
      <c r="T403" s="209"/>
      <c r="U403" s="209"/>
      <c r="V403" s="209"/>
    </row>
    <row r="404" spans="1:22" ht="15.75" customHeight="1" x14ac:dyDescent="0.25">
      <c r="A404" s="209"/>
      <c r="B404" s="209"/>
      <c r="C404" s="209"/>
      <c r="D404" s="209"/>
      <c r="E404" s="209"/>
      <c r="F404" s="209"/>
      <c r="G404" s="209"/>
      <c r="H404" s="209"/>
      <c r="I404" s="209"/>
      <c r="J404" s="209"/>
      <c r="K404" s="209"/>
      <c r="L404" s="209"/>
      <c r="M404" s="209"/>
      <c r="N404" s="209"/>
      <c r="O404" s="209"/>
      <c r="P404" s="209"/>
      <c r="Q404" s="209"/>
      <c r="R404" s="209"/>
      <c r="S404" s="209"/>
      <c r="T404" s="209"/>
      <c r="U404" s="209"/>
      <c r="V404" s="209"/>
    </row>
    <row r="405" spans="1:22" ht="15.75" customHeight="1" x14ac:dyDescent="0.25">
      <c r="A405" s="209"/>
      <c r="B405" s="209"/>
      <c r="C405" s="209"/>
      <c r="D405" s="209"/>
      <c r="E405" s="209"/>
      <c r="F405" s="209"/>
      <c r="G405" s="209"/>
      <c r="H405" s="209"/>
      <c r="I405" s="209"/>
      <c r="J405" s="209"/>
      <c r="K405" s="209"/>
      <c r="L405" s="209"/>
      <c r="M405" s="209"/>
      <c r="N405" s="209"/>
      <c r="O405" s="209"/>
      <c r="P405" s="209"/>
      <c r="Q405" s="209"/>
      <c r="R405" s="209"/>
      <c r="S405" s="209"/>
      <c r="T405" s="209"/>
      <c r="U405" s="209"/>
      <c r="V405" s="209"/>
    </row>
    <row r="406" spans="1:22" ht="15.75" customHeight="1" x14ac:dyDescent="0.25">
      <c r="A406" s="209"/>
      <c r="B406" s="209"/>
      <c r="C406" s="209"/>
      <c r="D406" s="209"/>
      <c r="E406" s="209"/>
      <c r="F406" s="209"/>
      <c r="G406" s="209"/>
      <c r="H406" s="209"/>
      <c r="I406" s="209"/>
      <c r="J406" s="209"/>
      <c r="K406" s="209"/>
      <c r="L406" s="209"/>
      <c r="M406" s="209"/>
      <c r="N406" s="209"/>
      <c r="O406" s="209"/>
      <c r="P406" s="209"/>
      <c r="Q406" s="209"/>
      <c r="R406" s="209"/>
      <c r="S406" s="209"/>
      <c r="T406" s="209"/>
      <c r="U406" s="209"/>
      <c r="V406" s="209"/>
    </row>
    <row r="407" spans="1:22" ht="15.75" customHeight="1" x14ac:dyDescent="0.25">
      <c r="A407" s="209"/>
      <c r="B407" s="209"/>
      <c r="C407" s="209"/>
      <c r="D407" s="209"/>
      <c r="E407" s="209"/>
      <c r="F407" s="209"/>
      <c r="G407" s="209"/>
      <c r="H407" s="209"/>
      <c r="I407" s="209"/>
      <c r="J407" s="209"/>
      <c r="K407" s="209"/>
      <c r="L407" s="209"/>
      <c r="M407" s="209"/>
      <c r="N407" s="209"/>
      <c r="O407" s="209"/>
      <c r="P407" s="209"/>
      <c r="Q407" s="209"/>
      <c r="R407" s="209"/>
      <c r="S407" s="209"/>
      <c r="T407" s="209"/>
      <c r="U407" s="209"/>
      <c r="V407" s="209"/>
    </row>
    <row r="408" spans="1:22" ht="15.75" customHeight="1" x14ac:dyDescent="0.25">
      <c r="A408" s="209"/>
      <c r="B408" s="209"/>
      <c r="C408" s="209"/>
      <c r="D408" s="209"/>
      <c r="E408" s="209"/>
      <c r="F408" s="209"/>
      <c r="G408" s="209"/>
      <c r="H408" s="209"/>
      <c r="I408" s="209"/>
      <c r="J408" s="209"/>
      <c r="K408" s="209"/>
      <c r="L408" s="209"/>
      <c r="M408" s="209"/>
      <c r="N408" s="209"/>
      <c r="O408" s="209"/>
      <c r="P408" s="209"/>
      <c r="Q408" s="209"/>
      <c r="R408" s="209"/>
      <c r="S408" s="209"/>
      <c r="T408" s="209"/>
      <c r="U408" s="209"/>
      <c r="V408" s="209"/>
    </row>
    <row r="409" spans="1:22" ht="15.75" customHeight="1" x14ac:dyDescent="0.25">
      <c r="A409" s="209"/>
      <c r="B409" s="209"/>
      <c r="C409" s="209"/>
      <c r="D409" s="209"/>
      <c r="E409" s="209"/>
      <c r="F409" s="209"/>
      <c r="G409" s="209"/>
      <c r="H409" s="209"/>
      <c r="I409" s="209"/>
      <c r="J409" s="209"/>
      <c r="K409" s="209"/>
      <c r="L409" s="209"/>
      <c r="M409" s="209"/>
      <c r="N409" s="209"/>
      <c r="O409" s="209"/>
      <c r="P409" s="209"/>
      <c r="Q409" s="209"/>
      <c r="R409" s="209"/>
      <c r="S409" s="209"/>
      <c r="T409" s="209"/>
      <c r="U409" s="209"/>
      <c r="V409" s="209"/>
    </row>
    <row r="410" spans="1:22" ht="15.75" customHeight="1" x14ac:dyDescent="0.25">
      <c r="A410" s="209"/>
      <c r="B410" s="209"/>
      <c r="C410" s="209"/>
      <c r="D410" s="209"/>
      <c r="E410" s="209"/>
      <c r="F410" s="209"/>
      <c r="G410" s="209"/>
      <c r="H410" s="209"/>
      <c r="I410" s="209"/>
      <c r="J410" s="209"/>
      <c r="K410" s="209"/>
      <c r="L410" s="209"/>
      <c r="M410" s="209"/>
      <c r="N410" s="209"/>
      <c r="O410" s="209"/>
      <c r="P410" s="209"/>
      <c r="Q410" s="209"/>
      <c r="R410" s="209"/>
      <c r="S410" s="209"/>
      <c r="T410" s="209"/>
      <c r="U410" s="209"/>
      <c r="V410" s="209"/>
    </row>
    <row r="411" spans="1:22" ht="15.75" customHeight="1" x14ac:dyDescent="0.25">
      <c r="A411" s="209"/>
      <c r="B411" s="209"/>
      <c r="C411" s="209"/>
      <c r="D411" s="209"/>
      <c r="E411" s="209"/>
      <c r="F411" s="209"/>
      <c r="G411" s="209"/>
      <c r="H411" s="209"/>
      <c r="I411" s="209"/>
      <c r="J411" s="209"/>
      <c r="K411" s="209"/>
      <c r="L411" s="209"/>
      <c r="M411" s="209"/>
      <c r="N411" s="209"/>
      <c r="O411" s="209"/>
      <c r="P411" s="209"/>
      <c r="Q411" s="209"/>
      <c r="R411" s="209"/>
      <c r="S411" s="209"/>
      <c r="T411" s="209"/>
      <c r="U411" s="209"/>
      <c r="V411" s="209"/>
    </row>
    <row r="412" spans="1:22" ht="15.75" customHeight="1" x14ac:dyDescent="0.25">
      <c r="A412" s="209"/>
      <c r="B412" s="209"/>
      <c r="C412" s="209"/>
      <c r="D412" s="209"/>
      <c r="E412" s="209"/>
      <c r="F412" s="209"/>
      <c r="G412" s="209"/>
      <c r="H412" s="209"/>
      <c r="I412" s="209"/>
      <c r="J412" s="209"/>
      <c r="K412" s="209"/>
      <c r="L412" s="209"/>
      <c r="M412" s="209"/>
      <c r="N412" s="209"/>
      <c r="O412" s="209"/>
      <c r="P412" s="209"/>
      <c r="Q412" s="209"/>
      <c r="R412" s="209"/>
      <c r="S412" s="209"/>
      <c r="T412" s="209"/>
      <c r="U412" s="209"/>
      <c r="V412" s="209"/>
    </row>
    <row r="413" spans="1:22" ht="15.75" customHeight="1" x14ac:dyDescent="0.25">
      <c r="A413" s="209"/>
      <c r="B413" s="209"/>
      <c r="C413" s="209"/>
      <c r="D413" s="209"/>
      <c r="E413" s="209"/>
      <c r="F413" s="209"/>
      <c r="G413" s="209"/>
      <c r="H413" s="209"/>
      <c r="I413" s="209"/>
      <c r="J413" s="209"/>
      <c r="K413" s="209"/>
      <c r="L413" s="209"/>
      <c r="M413" s="209"/>
      <c r="N413" s="209"/>
      <c r="O413" s="209"/>
      <c r="P413" s="209"/>
      <c r="Q413" s="209"/>
      <c r="R413" s="209"/>
      <c r="S413" s="209"/>
      <c r="T413" s="209"/>
      <c r="U413" s="209"/>
      <c r="V413" s="209"/>
    </row>
    <row r="414" spans="1:22" ht="15.75" customHeight="1" x14ac:dyDescent="0.25">
      <c r="A414" s="209"/>
      <c r="B414" s="209"/>
      <c r="C414" s="209"/>
      <c r="D414" s="209"/>
      <c r="E414" s="209"/>
      <c r="F414" s="209"/>
      <c r="G414" s="209"/>
      <c r="H414" s="209"/>
      <c r="I414" s="209"/>
      <c r="J414" s="209"/>
      <c r="K414" s="209"/>
      <c r="L414" s="209"/>
      <c r="M414" s="209"/>
      <c r="N414" s="209"/>
      <c r="O414" s="209"/>
      <c r="P414" s="209"/>
      <c r="Q414" s="209"/>
      <c r="R414" s="209"/>
      <c r="S414" s="209"/>
      <c r="T414" s="209"/>
      <c r="U414" s="209"/>
      <c r="V414" s="209"/>
    </row>
    <row r="415" spans="1:22" ht="15.75" customHeight="1" x14ac:dyDescent="0.25">
      <c r="A415" s="209"/>
      <c r="B415" s="209"/>
      <c r="C415" s="209"/>
      <c r="D415" s="209"/>
      <c r="E415" s="209"/>
      <c r="F415" s="209"/>
      <c r="G415" s="209"/>
      <c r="H415" s="209"/>
      <c r="I415" s="209"/>
      <c r="J415" s="209"/>
      <c r="K415" s="209"/>
      <c r="L415" s="209"/>
      <c r="M415" s="209"/>
      <c r="N415" s="209"/>
      <c r="O415" s="209"/>
      <c r="P415" s="209"/>
      <c r="Q415" s="209"/>
      <c r="R415" s="209"/>
      <c r="S415" s="209"/>
      <c r="T415" s="209"/>
      <c r="U415" s="209"/>
      <c r="V415" s="209"/>
    </row>
    <row r="416" spans="1:22" ht="15.75" customHeight="1" x14ac:dyDescent="0.25">
      <c r="A416" s="209"/>
      <c r="B416" s="209"/>
      <c r="C416" s="209"/>
      <c r="D416" s="209"/>
      <c r="E416" s="209"/>
      <c r="F416" s="209"/>
      <c r="G416" s="209"/>
      <c r="H416" s="209"/>
      <c r="I416" s="209"/>
      <c r="J416" s="209"/>
      <c r="K416" s="209"/>
      <c r="L416" s="209"/>
      <c r="M416" s="209"/>
      <c r="N416" s="209"/>
      <c r="O416" s="209"/>
      <c r="P416" s="209"/>
      <c r="Q416" s="209"/>
      <c r="R416" s="209"/>
      <c r="S416" s="209"/>
      <c r="T416" s="209"/>
      <c r="U416" s="209"/>
      <c r="V416" s="209"/>
    </row>
    <row r="417" spans="1:22" ht="15.75" customHeight="1" x14ac:dyDescent="0.25">
      <c r="A417" s="209"/>
      <c r="B417" s="209"/>
      <c r="C417" s="209"/>
      <c r="D417" s="209"/>
      <c r="E417" s="209"/>
      <c r="F417" s="209"/>
      <c r="G417" s="209"/>
      <c r="H417" s="209"/>
      <c r="I417" s="209"/>
      <c r="J417" s="209"/>
      <c r="K417" s="209"/>
      <c r="L417" s="209"/>
      <c r="M417" s="209"/>
      <c r="N417" s="209"/>
      <c r="O417" s="209"/>
      <c r="P417" s="209"/>
      <c r="Q417" s="209"/>
      <c r="R417" s="209"/>
      <c r="S417" s="209"/>
      <c r="T417" s="209"/>
      <c r="U417" s="209"/>
      <c r="V417" s="209"/>
    </row>
    <row r="418" spans="1:22" ht="15.75" customHeight="1" x14ac:dyDescent="0.25">
      <c r="A418" s="209"/>
      <c r="B418" s="209"/>
      <c r="C418" s="209"/>
      <c r="D418" s="209"/>
      <c r="E418" s="209"/>
      <c r="F418" s="209"/>
      <c r="G418" s="209"/>
      <c r="H418" s="209"/>
      <c r="I418" s="209"/>
      <c r="J418" s="209"/>
      <c r="K418" s="209"/>
      <c r="L418" s="209"/>
      <c r="M418" s="209"/>
      <c r="N418" s="209"/>
      <c r="O418" s="209"/>
      <c r="P418" s="209"/>
      <c r="Q418" s="209"/>
      <c r="R418" s="209"/>
      <c r="S418" s="209"/>
      <c r="T418" s="209"/>
      <c r="U418" s="209"/>
      <c r="V418" s="209"/>
    </row>
    <row r="419" spans="1:22" ht="15.75" customHeight="1" x14ac:dyDescent="0.25">
      <c r="A419" s="209"/>
      <c r="B419" s="209"/>
      <c r="C419" s="209"/>
      <c r="D419" s="209"/>
      <c r="E419" s="209"/>
      <c r="F419" s="209"/>
      <c r="G419" s="209"/>
      <c r="H419" s="209"/>
      <c r="I419" s="209"/>
      <c r="J419" s="209"/>
      <c r="K419" s="209"/>
      <c r="L419" s="209"/>
      <c r="M419" s="209"/>
      <c r="N419" s="209"/>
      <c r="O419" s="209"/>
      <c r="P419" s="209"/>
      <c r="Q419" s="209"/>
      <c r="R419" s="209"/>
      <c r="S419" s="209"/>
      <c r="T419" s="209"/>
      <c r="U419" s="209"/>
      <c r="V419" s="209"/>
    </row>
    <row r="420" spans="1:22" ht="15.75" customHeight="1" x14ac:dyDescent="0.25">
      <c r="A420" s="209"/>
      <c r="B420" s="209"/>
      <c r="C420" s="209"/>
      <c r="D420" s="209"/>
      <c r="E420" s="209"/>
      <c r="F420" s="209"/>
      <c r="G420" s="209"/>
      <c r="H420" s="209"/>
      <c r="I420" s="209"/>
      <c r="J420" s="209"/>
      <c r="K420" s="209"/>
      <c r="L420" s="209"/>
      <c r="M420" s="209"/>
      <c r="N420" s="209"/>
      <c r="O420" s="209"/>
      <c r="P420" s="209"/>
      <c r="Q420" s="209"/>
      <c r="R420" s="209"/>
      <c r="S420" s="209"/>
      <c r="T420" s="209"/>
      <c r="U420" s="209"/>
      <c r="V420" s="209"/>
    </row>
    <row r="421" spans="1:22" ht="15.75" customHeight="1" x14ac:dyDescent="0.25">
      <c r="A421" s="209"/>
      <c r="B421" s="209"/>
      <c r="C421" s="209"/>
      <c r="D421" s="209"/>
      <c r="E421" s="209"/>
      <c r="F421" s="209"/>
      <c r="G421" s="209"/>
      <c r="H421" s="209"/>
      <c r="I421" s="209"/>
      <c r="J421" s="209"/>
      <c r="K421" s="209"/>
      <c r="L421" s="209"/>
      <c r="M421" s="209"/>
      <c r="N421" s="209"/>
      <c r="O421" s="209"/>
      <c r="P421" s="209"/>
      <c r="Q421" s="209"/>
      <c r="R421" s="209"/>
      <c r="S421" s="209"/>
      <c r="T421" s="209"/>
      <c r="U421" s="209"/>
      <c r="V421" s="209"/>
    </row>
    <row r="422" spans="1:22" ht="15.75" customHeight="1" x14ac:dyDescent="0.25">
      <c r="A422" s="209"/>
      <c r="B422" s="209"/>
      <c r="C422" s="209"/>
      <c r="D422" s="209"/>
      <c r="E422" s="209"/>
      <c r="F422" s="209"/>
      <c r="G422" s="209"/>
      <c r="H422" s="209"/>
      <c r="I422" s="209"/>
      <c r="J422" s="209"/>
      <c r="K422" s="209"/>
      <c r="L422" s="209"/>
      <c r="M422" s="209"/>
      <c r="N422" s="209"/>
      <c r="O422" s="209"/>
      <c r="P422" s="209"/>
      <c r="Q422" s="209"/>
      <c r="R422" s="209"/>
      <c r="S422" s="209"/>
      <c r="T422" s="209"/>
      <c r="U422" s="209"/>
      <c r="V422" s="209"/>
    </row>
    <row r="423" spans="1:22" ht="15.75" customHeight="1" x14ac:dyDescent="0.25">
      <c r="A423" s="209"/>
      <c r="B423" s="209"/>
      <c r="C423" s="209"/>
      <c r="D423" s="209"/>
      <c r="E423" s="209"/>
      <c r="F423" s="209"/>
      <c r="G423" s="209"/>
      <c r="H423" s="209"/>
      <c r="I423" s="209"/>
      <c r="J423" s="209"/>
      <c r="K423" s="209"/>
      <c r="L423" s="209"/>
      <c r="M423" s="209"/>
      <c r="N423" s="209"/>
      <c r="O423" s="209"/>
      <c r="P423" s="209"/>
      <c r="Q423" s="209"/>
      <c r="R423" s="209"/>
      <c r="S423" s="209"/>
      <c r="T423" s="209"/>
      <c r="U423" s="209"/>
      <c r="V423" s="209"/>
    </row>
    <row r="424" spans="1:22" ht="15.75" customHeight="1" x14ac:dyDescent="0.25">
      <c r="A424" s="209"/>
      <c r="B424" s="209"/>
      <c r="C424" s="209"/>
      <c r="D424" s="209"/>
      <c r="E424" s="209"/>
      <c r="F424" s="209"/>
      <c r="G424" s="209"/>
      <c r="H424" s="209"/>
      <c r="I424" s="209"/>
      <c r="J424" s="209"/>
      <c r="K424" s="209"/>
      <c r="L424" s="209"/>
      <c r="M424" s="209"/>
      <c r="N424" s="209"/>
      <c r="O424" s="209"/>
      <c r="P424" s="209"/>
      <c r="Q424" s="209"/>
      <c r="R424" s="209"/>
      <c r="S424" s="209"/>
      <c r="T424" s="209"/>
      <c r="U424" s="209"/>
      <c r="V424" s="209"/>
    </row>
    <row r="425" spans="1:22" ht="15.75" customHeight="1" x14ac:dyDescent="0.25">
      <c r="A425" s="209"/>
      <c r="B425" s="209"/>
      <c r="C425" s="209"/>
      <c r="D425" s="209"/>
      <c r="E425" s="209"/>
      <c r="F425" s="209"/>
      <c r="G425" s="209"/>
      <c r="H425" s="209"/>
      <c r="I425" s="209"/>
      <c r="J425" s="209"/>
      <c r="K425" s="209"/>
      <c r="L425" s="209"/>
      <c r="M425" s="209"/>
      <c r="N425" s="209"/>
      <c r="O425" s="209"/>
      <c r="P425" s="209"/>
      <c r="Q425" s="209"/>
      <c r="R425" s="209"/>
      <c r="S425" s="209"/>
      <c r="T425" s="209"/>
      <c r="U425" s="209"/>
      <c r="V425" s="209"/>
    </row>
    <row r="426" spans="1:22" ht="15.75" customHeight="1" x14ac:dyDescent="0.25">
      <c r="A426" s="209"/>
      <c r="B426" s="209"/>
      <c r="C426" s="209"/>
      <c r="D426" s="209"/>
      <c r="E426" s="209"/>
      <c r="F426" s="209"/>
      <c r="G426" s="209"/>
      <c r="H426" s="209"/>
      <c r="I426" s="209"/>
      <c r="J426" s="209"/>
      <c r="K426" s="209"/>
      <c r="L426" s="209"/>
      <c r="M426" s="209"/>
      <c r="N426" s="209"/>
      <c r="O426" s="209"/>
      <c r="P426" s="209"/>
      <c r="Q426" s="209"/>
      <c r="R426" s="209"/>
      <c r="S426" s="209"/>
      <c r="T426" s="209"/>
      <c r="U426" s="209"/>
      <c r="V426" s="209"/>
    </row>
    <row r="427" spans="1:22" ht="15.75" customHeight="1" x14ac:dyDescent="0.25">
      <c r="A427" s="209"/>
      <c r="B427" s="209"/>
      <c r="C427" s="209"/>
      <c r="D427" s="209"/>
      <c r="E427" s="209"/>
      <c r="F427" s="209"/>
      <c r="G427" s="209"/>
      <c r="H427" s="209"/>
      <c r="I427" s="209"/>
      <c r="J427" s="209"/>
      <c r="K427" s="209"/>
      <c r="L427" s="209"/>
      <c r="M427" s="209"/>
      <c r="N427" s="209"/>
      <c r="O427" s="209"/>
      <c r="P427" s="209"/>
      <c r="Q427" s="209"/>
      <c r="R427" s="209"/>
      <c r="S427" s="209"/>
      <c r="T427" s="209"/>
      <c r="U427" s="209"/>
      <c r="V427" s="209"/>
    </row>
    <row r="428" spans="1:22" ht="15.75" customHeight="1" x14ac:dyDescent="0.25">
      <c r="A428" s="209"/>
      <c r="B428" s="209"/>
      <c r="C428" s="209"/>
      <c r="D428" s="209"/>
      <c r="E428" s="209"/>
      <c r="F428" s="209"/>
      <c r="G428" s="209"/>
      <c r="H428" s="209"/>
      <c r="I428" s="209"/>
      <c r="J428" s="209"/>
      <c r="K428" s="209"/>
      <c r="L428" s="209"/>
      <c r="M428" s="209"/>
      <c r="N428" s="209"/>
      <c r="O428" s="209"/>
      <c r="P428" s="209"/>
      <c r="Q428" s="209"/>
      <c r="R428" s="209"/>
      <c r="S428" s="209"/>
      <c r="T428" s="209"/>
      <c r="U428" s="209"/>
      <c r="V428" s="209"/>
    </row>
    <row r="429" spans="1:22" ht="15.75" customHeight="1" x14ac:dyDescent="0.25">
      <c r="A429" s="209"/>
      <c r="B429" s="209"/>
      <c r="C429" s="209"/>
      <c r="D429" s="209"/>
      <c r="E429" s="209"/>
      <c r="F429" s="209"/>
      <c r="G429" s="209"/>
      <c r="H429" s="209"/>
      <c r="I429" s="209"/>
      <c r="J429" s="209"/>
      <c r="K429" s="209"/>
      <c r="L429" s="209"/>
      <c r="M429" s="209"/>
      <c r="N429" s="209"/>
      <c r="O429" s="209"/>
      <c r="P429" s="209"/>
      <c r="Q429" s="209"/>
      <c r="R429" s="209"/>
      <c r="S429" s="209"/>
      <c r="T429" s="209"/>
      <c r="U429" s="209"/>
      <c r="V429" s="209"/>
    </row>
    <row r="430" spans="1:22" ht="15.75" customHeight="1" x14ac:dyDescent="0.25">
      <c r="A430" s="209"/>
      <c r="B430" s="209"/>
      <c r="C430" s="209"/>
      <c r="D430" s="209"/>
      <c r="E430" s="209"/>
      <c r="F430" s="209"/>
      <c r="G430" s="209"/>
      <c r="H430" s="209"/>
      <c r="I430" s="209"/>
      <c r="J430" s="209"/>
      <c r="K430" s="209"/>
      <c r="L430" s="209"/>
      <c r="M430" s="209"/>
      <c r="N430" s="209"/>
      <c r="O430" s="209"/>
      <c r="P430" s="209"/>
      <c r="Q430" s="209"/>
      <c r="R430" s="209"/>
      <c r="S430" s="209"/>
      <c r="T430" s="209"/>
      <c r="U430" s="209"/>
      <c r="V430" s="209"/>
    </row>
    <row r="431" spans="1:22" ht="15.75" customHeight="1" x14ac:dyDescent="0.25">
      <c r="A431" s="209"/>
      <c r="B431" s="209"/>
      <c r="C431" s="209"/>
      <c r="D431" s="209"/>
      <c r="E431" s="209"/>
      <c r="F431" s="209"/>
      <c r="G431" s="209"/>
      <c r="H431" s="209"/>
      <c r="I431" s="209"/>
      <c r="J431" s="209"/>
      <c r="K431" s="209"/>
      <c r="L431" s="209"/>
      <c r="M431" s="209"/>
      <c r="N431" s="209"/>
      <c r="O431" s="209"/>
      <c r="P431" s="209"/>
      <c r="Q431" s="209"/>
      <c r="R431" s="209"/>
      <c r="S431" s="209"/>
      <c r="T431" s="209"/>
      <c r="U431" s="209"/>
      <c r="V431" s="209"/>
    </row>
    <row r="432" spans="1:22" ht="15.75" customHeight="1" x14ac:dyDescent="0.25">
      <c r="A432" s="209"/>
      <c r="B432" s="209"/>
      <c r="C432" s="209"/>
      <c r="D432" s="209"/>
      <c r="E432" s="209"/>
      <c r="F432" s="209"/>
      <c r="G432" s="209"/>
      <c r="H432" s="209"/>
      <c r="I432" s="209"/>
      <c r="J432" s="209"/>
      <c r="K432" s="209"/>
      <c r="L432" s="209"/>
      <c r="M432" s="209"/>
      <c r="N432" s="209"/>
      <c r="O432" s="209"/>
      <c r="P432" s="209"/>
      <c r="Q432" s="209"/>
      <c r="R432" s="209"/>
      <c r="S432" s="209"/>
      <c r="T432" s="209"/>
      <c r="U432" s="209"/>
      <c r="V432" s="209"/>
    </row>
    <row r="433" spans="1:22" ht="15.75" customHeight="1" x14ac:dyDescent="0.25">
      <c r="A433" s="209"/>
      <c r="B433" s="209"/>
      <c r="C433" s="209"/>
      <c r="D433" s="209"/>
      <c r="E433" s="209"/>
      <c r="F433" s="209"/>
      <c r="G433" s="209"/>
      <c r="H433" s="209"/>
      <c r="I433" s="209"/>
      <c r="J433" s="209"/>
      <c r="K433" s="209"/>
      <c r="L433" s="209"/>
      <c r="M433" s="209"/>
      <c r="N433" s="209"/>
      <c r="O433" s="209"/>
      <c r="P433" s="209"/>
      <c r="Q433" s="209"/>
      <c r="R433" s="209"/>
      <c r="S433" s="209"/>
      <c r="T433" s="209"/>
      <c r="U433" s="209"/>
      <c r="V433" s="209"/>
    </row>
    <row r="434" spans="1:22" ht="15.75" customHeight="1" x14ac:dyDescent="0.25">
      <c r="A434" s="209"/>
      <c r="B434" s="209"/>
      <c r="C434" s="209"/>
      <c r="D434" s="209"/>
      <c r="E434" s="209"/>
      <c r="F434" s="209"/>
      <c r="G434" s="209"/>
      <c r="H434" s="209"/>
      <c r="I434" s="209"/>
      <c r="J434" s="209"/>
      <c r="K434" s="209"/>
      <c r="L434" s="209"/>
      <c r="M434" s="209"/>
      <c r="N434" s="209"/>
      <c r="O434" s="209"/>
      <c r="P434" s="209"/>
      <c r="Q434" s="209"/>
      <c r="R434" s="209"/>
      <c r="S434" s="209"/>
      <c r="T434" s="209"/>
      <c r="U434" s="209"/>
      <c r="V434" s="209"/>
    </row>
    <row r="435" spans="1:22" ht="15.75" customHeight="1" x14ac:dyDescent="0.25">
      <c r="A435" s="209"/>
      <c r="B435" s="209"/>
      <c r="C435" s="209"/>
      <c r="D435" s="209"/>
      <c r="E435" s="209"/>
      <c r="F435" s="209"/>
      <c r="G435" s="209"/>
      <c r="H435" s="209"/>
      <c r="I435" s="209"/>
      <c r="J435" s="209"/>
      <c r="K435" s="209"/>
      <c r="L435" s="209"/>
      <c r="M435" s="209"/>
      <c r="N435" s="209"/>
      <c r="O435" s="209"/>
      <c r="P435" s="209"/>
      <c r="Q435" s="209"/>
      <c r="R435" s="209"/>
      <c r="S435" s="209"/>
      <c r="T435" s="209"/>
      <c r="U435" s="209"/>
      <c r="V435" s="209"/>
    </row>
    <row r="436" spans="1:22" ht="15.75" customHeight="1" x14ac:dyDescent="0.25">
      <c r="A436" s="209"/>
      <c r="B436" s="209"/>
      <c r="C436" s="209"/>
      <c r="D436" s="209"/>
      <c r="E436" s="209"/>
      <c r="F436" s="209"/>
      <c r="G436" s="209"/>
      <c r="H436" s="209"/>
      <c r="I436" s="209"/>
      <c r="J436" s="209"/>
      <c r="K436" s="209"/>
      <c r="L436" s="209"/>
      <c r="M436" s="209"/>
      <c r="N436" s="209"/>
      <c r="O436" s="209"/>
      <c r="P436" s="209"/>
      <c r="Q436" s="209"/>
      <c r="R436" s="209"/>
      <c r="S436" s="209"/>
      <c r="T436" s="209"/>
      <c r="U436" s="209"/>
      <c r="V436" s="209"/>
    </row>
    <row r="437" spans="1:22" ht="15.75" customHeight="1" x14ac:dyDescent="0.25">
      <c r="A437" s="209"/>
      <c r="B437" s="209"/>
      <c r="C437" s="209"/>
      <c r="D437" s="209"/>
      <c r="E437" s="209"/>
      <c r="F437" s="209"/>
      <c r="G437" s="209"/>
      <c r="H437" s="209"/>
      <c r="I437" s="209"/>
      <c r="J437" s="209"/>
      <c r="K437" s="209"/>
      <c r="L437" s="209"/>
      <c r="M437" s="209"/>
      <c r="N437" s="209"/>
      <c r="O437" s="209"/>
      <c r="P437" s="209"/>
      <c r="Q437" s="209"/>
      <c r="R437" s="209"/>
      <c r="S437" s="209"/>
      <c r="T437" s="209"/>
      <c r="U437" s="209"/>
      <c r="V437" s="209"/>
    </row>
    <row r="438" spans="1:22" ht="15.75" customHeight="1" x14ac:dyDescent="0.25">
      <c r="A438" s="209"/>
      <c r="B438" s="209"/>
      <c r="C438" s="209"/>
      <c r="D438" s="209"/>
      <c r="E438" s="209"/>
      <c r="F438" s="209"/>
      <c r="G438" s="209"/>
      <c r="H438" s="209"/>
      <c r="I438" s="209"/>
      <c r="J438" s="209"/>
      <c r="K438" s="209"/>
      <c r="L438" s="209"/>
      <c r="M438" s="209"/>
      <c r="N438" s="209"/>
      <c r="O438" s="209"/>
      <c r="P438" s="209"/>
      <c r="Q438" s="209"/>
      <c r="R438" s="209"/>
      <c r="S438" s="209"/>
      <c r="T438" s="209"/>
      <c r="U438" s="209"/>
      <c r="V438" s="209"/>
    </row>
    <row r="439" spans="1:22" ht="15.75" customHeight="1" x14ac:dyDescent="0.25">
      <c r="A439" s="209"/>
      <c r="B439" s="209"/>
      <c r="C439" s="209"/>
      <c r="D439" s="209"/>
      <c r="E439" s="209"/>
      <c r="F439" s="209"/>
      <c r="G439" s="209"/>
      <c r="H439" s="209"/>
      <c r="I439" s="209"/>
      <c r="J439" s="209"/>
      <c r="K439" s="209"/>
      <c r="L439" s="209"/>
      <c r="M439" s="209"/>
      <c r="N439" s="209"/>
      <c r="O439" s="209"/>
      <c r="P439" s="209"/>
      <c r="Q439" s="209"/>
      <c r="R439" s="209"/>
      <c r="S439" s="209"/>
      <c r="T439" s="209"/>
      <c r="U439" s="209"/>
      <c r="V439" s="209"/>
    </row>
    <row r="440" spans="1:22" ht="15.75" customHeight="1" x14ac:dyDescent="0.25">
      <c r="A440" s="209"/>
      <c r="B440" s="209"/>
      <c r="C440" s="209"/>
      <c r="D440" s="209"/>
      <c r="E440" s="209"/>
      <c r="F440" s="209"/>
      <c r="G440" s="209"/>
      <c r="H440" s="209"/>
      <c r="I440" s="209"/>
      <c r="J440" s="209"/>
      <c r="K440" s="209"/>
      <c r="L440" s="209"/>
      <c r="M440" s="209"/>
      <c r="N440" s="209"/>
      <c r="O440" s="209"/>
      <c r="P440" s="209"/>
      <c r="Q440" s="209"/>
      <c r="R440" s="209"/>
      <c r="S440" s="209"/>
      <c r="T440" s="209"/>
      <c r="U440" s="209"/>
      <c r="V440" s="209"/>
    </row>
    <row r="441" spans="1:22" ht="15.75" customHeight="1" x14ac:dyDescent="0.25">
      <c r="A441" s="209"/>
      <c r="B441" s="209"/>
      <c r="C441" s="209"/>
      <c r="D441" s="209"/>
      <c r="E441" s="209"/>
      <c r="F441" s="209"/>
      <c r="G441" s="209"/>
      <c r="H441" s="209"/>
      <c r="I441" s="209"/>
      <c r="J441" s="209"/>
      <c r="K441" s="209"/>
      <c r="L441" s="209"/>
      <c r="M441" s="209"/>
      <c r="N441" s="209"/>
      <c r="O441" s="209"/>
      <c r="P441" s="209"/>
      <c r="Q441" s="209"/>
      <c r="R441" s="209"/>
      <c r="S441" s="209"/>
      <c r="T441" s="209"/>
      <c r="U441" s="209"/>
      <c r="V441" s="209"/>
    </row>
    <row r="442" spans="1:22" ht="15.75" customHeight="1" x14ac:dyDescent="0.25">
      <c r="A442" s="209"/>
      <c r="B442" s="209"/>
      <c r="C442" s="209"/>
      <c r="D442" s="209"/>
      <c r="E442" s="209"/>
      <c r="F442" s="209"/>
      <c r="G442" s="209"/>
      <c r="H442" s="209"/>
      <c r="I442" s="209"/>
      <c r="J442" s="209"/>
      <c r="K442" s="209"/>
      <c r="L442" s="209"/>
      <c r="M442" s="209"/>
      <c r="N442" s="209"/>
      <c r="O442" s="209"/>
      <c r="P442" s="209"/>
      <c r="Q442" s="209"/>
      <c r="R442" s="209"/>
      <c r="S442" s="209"/>
      <c r="T442" s="209"/>
      <c r="U442" s="209"/>
      <c r="V442" s="209"/>
    </row>
    <row r="443" spans="1:22" ht="15.75" customHeight="1" x14ac:dyDescent="0.25">
      <c r="A443" s="209"/>
      <c r="B443" s="209"/>
      <c r="C443" s="209"/>
      <c r="D443" s="209"/>
      <c r="E443" s="209"/>
      <c r="F443" s="209"/>
      <c r="G443" s="209"/>
      <c r="H443" s="209"/>
      <c r="I443" s="209"/>
      <c r="J443" s="209"/>
      <c r="K443" s="209"/>
      <c r="L443" s="209"/>
      <c r="M443" s="209"/>
      <c r="N443" s="209"/>
      <c r="O443" s="209"/>
      <c r="P443" s="209"/>
      <c r="Q443" s="209"/>
      <c r="R443" s="209"/>
      <c r="S443" s="209"/>
      <c r="T443" s="209"/>
      <c r="U443" s="209"/>
      <c r="V443" s="209"/>
    </row>
    <row r="444" spans="1:22" ht="15.75" customHeight="1" x14ac:dyDescent="0.25">
      <c r="A444" s="209"/>
      <c r="B444" s="209"/>
      <c r="C444" s="209"/>
      <c r="D444" s="209"/>
      <c r="E444" s="209"/>
      <c r="F444" s="209"/>
      <c r="G444" s="209"/>
      <c r="H444" s="209"/>
      <c r="I444" s="209"/>
      <c r="J444" s="209"/>
      <c r="K444" s="209"/>
      <c r="L444" s="209"/>
      <c r="M444" s="209"/>
      <c r="N444" s="209"/>
      <c r="O444" s="209"/>
      <c r="P444" s="209"/>
      <c r="Q444" s="209"/>
      <c r="R444" s="209"/>
      <c r="S444" s="209"/>
      <c r="T444" s="209"/>
      <c r="U444" s="209"/>
      <c r="V444" s="209"/>
    </row>
    <row r="445" spans="1:22" ht="15.75" customHeight="1" x14ac:dyDescent="0.25">
      <c r="A445" s="209"/>
      <c r="B445" s="209"/>
      <c r="C445" s="209"/>
      <c r="D445" s="209"/>
      <c r="E445" s="209"/>
      <c r="F445" s="209"/>
      <c r="G445" s="209"/>
      <c r="H445" s="209"/>
      <c r="I445" s="209"/>
      <c r="J445" s="209"/>
      <c r="K445" s="209"/>
      <c r="L445" s="209"/>
      <c r="M445" s="209"/>
      <c r="N445" s="209"/>
      <c r="O445" s="209"/>
      <c r="P445" s="209"/>
      <c r="Q445" s="209"/>
      <c r="R445" s="209"/>
      <c r="S445" s="209"/>
      <c r="T445" s="209"/>
      <c r="U445" s="209"/>
      <c r="V445" s="209"/>
    </row>
    <row r="446" spans="1:22" ht="15.75" customHeight="1" x14ac:dyDescent="0.25">
      <c r="A446" s="209"/>
      <c r="B446" s="209"/>
      <c r="C446" s="209"/>
      <c r="D446" s="209"/>
      <c r="E446" s="209"/>
      <c r="F446" s="209"/>
      <c r="G446" s="209"/>
      <c r="H446" s="209"/>
      <c r="I446" s="209"/>
      <c r="J446" s="209"/>
      <c r="K446" s="209"/>
      <c r="L446" s="209"/>
      <c r="M446" s="209"/>
      <c r="N446" s="209"/>
      <c r="O446" s="209"/>
      <c r="P446" s="209"/>
      <c r="Q446" s="209"/>
      <c r="R446" s="209"/>
      <c r="S446" s="209"/>
      <c r="T446" s="209"/>
      <c r="U446" s="209"/>
      <c r="V446" s="209"/>
    </row>
    <row r="447" spans="1:22" ht="15.75" customHeight="1" x14ac:dyDescent="0.25">
      <c r="A447" s="209"/>
      <c r="B447" s="209"/>
      <c r="C447" s="209"/>
      <c r="D447" s="209"/>
      <c r="E447" s="209"/>
      <c r="F447" s="209"/>
      <c r="G447" s="209"/>
      <c r="H447" s="209"/>
      <c r="I447" s="209"/>
      <c r="J447" s="209"/>
      <c r="K447" s="209"/>
      <c r="L447" s="209"/>
      <c r="M447" s="209"/>
      <c r="N447" s="209"/>
      <c r="O447" s="209"/>
      <c r="P447" s="209"/>
      <c r="Q447" s="209"/>
      <c r="R447" s="209"/>
      <c r="S447" s="209"/>
      <c r="T447" s="209"/>
      <c r="U447" s="209"/>
      <c r="V447" s="209"/>
    </row>
    <row r="448" spans="1:22" ht="15.75" customHeight="1" x14ac:dyDescent="0.25">
      <c r="A448" s="209"/>
      <c r="B448" s="209"/>
      <c r="C448" s="209"/>
      <c r="D448" s="209"/>
      <c r="E448" s="209"/>
      <c r="F448" s="209"/>
      <c r="G448" s="209"/>
      <c r="H448" s="209"/>
      <c r="I448" s="209"/>
      <c r="J448" s="209"/>
      <c r="K448" s="209"/>
      <c r="L448" s="209"/>
      <c r="M448" s="209"/>
      <c r="N448" s="209"/>
      <c r="O448" s="209"/>
      <c r="P448" s="209"/>
      <c r="Q448" s="209"/>
      <c r="R448" s="209"/>
      <c r="S448" s="209"/>
      <c r="T448" s="209"/>
      <c r="U448" s="209"/>
      <c r="V448" s="209"/>
    </row>
    <row r="449" spans="1:22" ht="15.75" customHeight="1" x14ac:dyDescent="0.25">
      <c r="A449" s="209"/>
      <c r="B449" s="209"/>
      <c r="C449" s="209"/>
      <c r="D449" s="209"/>
      <c r="E449" s="209"/>
      <c r="F449" s="209"/>
      <c r="G449" s="209"/>
      <c r="H449" s="209"/>
      <c r="I449" s="209"/>
      <c r="J449" s="209"/>
      <c r="K449" s="209"/>
      <c r="L449" s="209"/>
      <c r="M449" s="209"/>
      <c r="N449" s="209"/>
      <c r="O449" s="209"/>
      <c r="P449" s="209"/>
      <c r="Q449" s="209"/>
      <c r="R449" s="209"/>
      <c r="S449" s="209"/>
      <c r="T449" s="209"/>
      <c r="U449" s="209"/>
      <c r="V449" s="209"/>
    </row>
    <row r="450" spans="1:22" ht="15.75" customHeight="1" x14ac:dyDescent="0.25">
      <c r="A450" s="209"/>
      <c r="B450" s="209"/>
      <c r="C450" s="209"/>
      <c r="D450" s="209"/>
      <c r="E450" s="209"/>
      <c r="F450" s="209"/>
      <c r="G450" s="209"/>
      <c r="H450" s="209"/>
      <c r="I450" s="209"/>
      <c r="J450" s="209"/>
      <c r="K450" s="209"/>
      <c r="L450" s="209"/>
      <c r="M450" s="209"/>
      <c r="N450" s="209"/>
      <c r="O450" s="209"/>
      <c r="P450" s="209"/>
      <c r="Q450" s="209"/>
      <c r="R450" s="209"/>
      <c r="S450" s="209"/>
      <c r="T450" s="209"/>
      <c r="U450" s="209"/>
      <c r="V450" s="209"/>
    </row>
    <row r="451" spans="1:22" ht="15.75" customHeight="1" x14ac:dyDescent="0.25">
      <c r="A451" s="209"/>
      <c r="B451" s="209"/>
      <c r="C451" s="209"/>
      <c r="D451" s="209"/>
      <c r="E451" s="209"/>
      <c r="F451" s="209"/>
      <c r="G451" s="209"/>
      <c r="H451" s="209"/>
      <c r="I451" s="209"/>
      <c r="J451" s="209"/>
      <c r="K451" s="209"/>
      <c r="L451" s="209"/>
      <c r="M451" s="209"/>
      <c r="N451" s="209"/>
      <c r="O451" s="209"/>
      <c r="P451" s="209"/>
      <c r="Q451" s="209"/>
      <c r="R451" s="209"/>
      <c r="S451" s="209"/>
      <c r="T451" s="209"/>
      <c r="U451" s="209"/>
      <c r="V451" s="209"/>
    </row>
    <row r="452" spans="1:22" ht="15.75" customHeight="1" x14ac:dyDescent="0.25">
      <c r="A452" s="209"/>
      <c r="B452" s="209"/>
      <c r="C452" s="209"/>
      <c r="D452" s="209"/>
      <c r="E452" s="209"/>
      <c r="F452" s="209"/>
      <c r="G452" s="209"/>
      <c r="H452" s="209"/>
      <c r="I452" s="209"/>
      <c r="J452" s="209"/>
      <c r="K452" s="209"/>
      <c r="L452" s="209"/>
      <c r="M452" s="209"/>
      <c r="N452" s="209"/>
      <c r="O452" s="209"/>
      <c r="P452" s="209"/>
      <c r="Q452" s="209"/>
      <c r="R452" s="209"/>
      <c r="S452" s="209"/>
      <c r="T452" s="209"/>
      <c r="U452" s="209"/>
      <c r="V452" s="209"/>
    </row>
    <row r="453" spans="1:22" ht="15.75" customHeight="1" x14ac:dyDescent="0.25">
      <c r="A453" s="209"/>
      <c r="B453" s="209"/>
      <c r="C453" s="209"/>
      <c r="D453" s="209"/>
      <c r="E453" s="209"/>
      <c r="F453" s="209"/>
      <c r="G453" s="209"/>
      <c r="H453" s="209"/>
      <c r="I453" s="209"/>
      <c r="J453" s="209"/>
      <c r="K453" s="209"/>
      <c r="L453" s="209"/>
      <c r="M453" s="209"/>
      <c r="N453" s="209"/>
      <c r="O453" s="209"/>
      <c r="P453" s="209"/>
      <c r="Q453" s="209"/>
      <c r="R453" s="209"/>
      <c r="S453" s="209"/>
      <c r="T453" s="209"/>
      <c r="U453" s="209"/>
      <c r="V453" s="209"/>
    </row>
    <row r="454" spans="1:22" ht="15.75" customHeight="1" x14ac:dyDescent="0.25">
      <c r="A454" s="209"/>
      <c r="B454" s="209"/>
      <c r="C454" s="209"/>
      <c r="D454" s="209"/>
      <c r="E454" s="209"/>
      <c r="F454" s="209"/>
      <c r="G454" s="209"/>
      <c r="H454" s="209"/>
      <c r="I454" s="209"/>
      <c r="J454" s="209"/>
      <c r="K454" s="209"/>
      <c r="L454" s="209"/>
      <c r="M454" s="209"/>
      <c r="N454" s="209"/>
      <c r="O454" s="209"/>
      <c r="P454" s="209"/>
      <c r="Q454" s="209"/>
      <c r="R454" s="209"/>
      <c r="S454" s="209"/>
      <c r="T454" s="209"/>
      <c r="U454" s="209"/>
      <c r="V454" s="209"/>
    </row>
    <row r="455" spans="1:22" ht="15.75" customHeight="1" x14ac:dyDescent="0.25">
      <c r="A455" s="209"/>
      <c r="B455" s="209"/>
      <c r="C455" s="209"/>
      <c r="D455" s="209"/>
      <c r="E455" s="209"/>
      <c r="F455" s="209"/>
      <c r="G455" s="209"/>
      <c r="H455" s="209"/>
      <c r="I455" s="209"/>
      <c r="J455" s="209"/>
      <c r="K455" s="209"/>
      <c r="L455" s="209"/>
      <c r="M455" s="209"/>
      <c r="N455" s="209"/>
      <c r="O455" s="209"/>
      <c r="P455" s="209"/>
      <c r="Q455" s="209"/>
      <c r="R455" s="209"/>
      <c r="S455" s="209"/>
      <c r="T455" s="209"/>
      <c r="U455" s="209"/>
      <c r="V455" s="209"/>
    </row>
    <row r="456" spans="1:22" ht="15.75" customHeight="1" x14ac:dyDescent="0.25">
      <c r="A456" s="209"/>
      <c r="B456" s="209"/>
      <c r="C456" s="209"/>
      <c r="D456" s="209"/>
      <c r="E456" s="209"/>
      <c r="F456" s="209"/>
      <c r="G456" s="209"/>
      <c r="H456" s="209"/>
      <c r="I456" s="209"/>
      <c r="J456" s="209"/>
      <c r="K456" s="209"/>
      <c r="L456" s="209"/>
      <c r="M456" s="209"/>
      <c r="N456" s="209"/>
      <c r="O456" s="209"/>
      <c r="P456" s="209"/>
      <c r="Q456" s="209"/>
      <c r="R456" s="209"/>
      <c r="S456" s="209"/>
      <c r="T456" s="209"/>
      <c r="U456" s="209"/>
      <c r="V456" s="209"/>
    </row>
    <row r="457" spans="1:22" ht="15.75" customHeight="1" x14ac:dyDescent="0.25">
      <c r="A457" s="209"/>
      <c r="B457" s="209"/>
      <c r="C457" s="209"/>
      <c r="D457" s="209"/>
      <c r="E457" s="209"/>
      <c r="F457" s="209"/>
      <c r="G457" s="209"/>
      <c r="H457" s="209"/>
      <c r="I457" s="209"/>
      <c r="J457" s="209"/>
      <c r="K457" s="209"/>
      <c r="L457" s="209"/>
      <c r="M457" s="209"/>
      <c r="N457" s="209"/>
      <c r="O457" s="209"/>
      <c r="P457" s="209"/>
      <c r="Q457" s="209"/>
      <c r="R457" s="209"/>
      <c r="S457" s="209"/>
      <c r="T457" s="209"/>
      <c r="U457" s="209"/>
      <c r="V457" s="209"/>
    </row>
    <row r="458" spans="1:22" ht="15.75" customHeight="1" x14ac:dyDescent="0.25">
      <c r="A458" s="209"/>
      <c r="B458" s="209"/>
      <c r="C458" s="209"/>
      <c r="D458" s="209"/>
      <c r="E458" s="209"/>
      <c r="F458" s="209"/>
      <c r="G458" s="209"/>
      <c r="H458" s="209"/>
      <c r="I458" s="209"/>
      <c r="J458" s="209"/>
      <c r="K458" s="209"/>
      <c r="L458" s="209"/>
      <c r="M458" s="209"/>
      <c r="N458" s="209"/>
      <c r="O458" s="209"/>
      <c r="P458" s="209"/>
      <c r="Q458" s="209"/>
      <c r="R458" s="209"/>
      <c r="S458" s="209"/>
      <c r="T458" s="209"/>
      <c r="U458" s="209"/>
      <c r="V458" s="209"/>
    </row>
    <row r="459" spans="1:22" ht="15.75" customHeight="1" x14ac:dyDescent="0.25">
      <c r="A459" s="209"/>
      <c r="B459" s="209"/>
      <c r="C459" s="209"/>
      <c r="D459" s="209"/>
      <c r="E459" s="209"/>
      <c r="F459" s="209"/>
      <c r="G459" s="209"/>
      <c r="H459" s="209"/>
      <c r="I459" s="209"/>
      <c r="J459" s="209"/>
      <c r="K459" s="209"/>
      <c r="L459" s="209"/>
      <c r="M459" s="209"/>
      <c r="N459" s="209"/>
      <c r="O459" s="209"/>
      <c r="P459" s="209"/>
      <c r="Q459" s="209"/>
      <c r="R459" s="209"/>
      <c r="S459" s="209"/>
      <c r="T459" s="209"/>
      <c r="U459" s="209"/>
      <c r="V459" s="209"/>
    </row>
    <row r="460" spans="1:22" ht="15.75" customHeight="1" x14ac:dyDescent="0.25">
      <c r="A460" s="209"/>
      <c r="B460" s="209"/>
      <c r="C460" s="209"/>
      <c r="D460" s="209"/>
      <c r="E460" s="209"/>
      <c r="F460" s="209"/>
      <c r="G460" s="209"/>
      <c r="H460" s="209"/>
      <c r="I460" s="209"/>
      <c r="J460" s="209"/>
      <c r="K460" s="209"/>
      <c r="L460" s="209"/>
      <c r="M460" s="209"/>
      <c r="N460" s="209"/>
      <c r="O460" s="209"/>
      <c r="P460" s="209"/>
      <c r="Q460" s="209"/>
      <c r="R460" s="209"/>
      <c r="S460" s="209"/>
      <c r="T460" s="209"/>
      <c r="U460" s="209"/>
      <c r="V460" s="209"/>
    </row>
    <row r="461" spans="1:22" ht="15.75" customHeight="1" x14ac:dyDescent="0.25">
      <c r="A461" s="209"/>
      <c r="B461" s="209"/>
      <c r="C461" s="209"/>
      <c r="D461" s="209"/>
      <c r="E461" s="209"/>
      <c r="F461" s="209"/>
      <c r="G461" s="209"/>
      <c r="H461" s="209"/>
      <c r="I461" s="209"/>
      <c r="J461" s="209"/>
      <c r="K461" s="209"/>
      <c r="L461" s="209"/>
      <c r="M461" s="209"/>
      <c r="N461" s="209"/>
      <c r="O461" s="209"/>
      <c r="P461" s="209"/>
      <c r="Q461" s="209"/>
      <c r="R461" s="209"/>
      <c r="S461" s="209"/>
      <c r="T461" s="209"/>
      <c r="U461" s="209"/>
      <c r="V461" s="209"/>
    </row>
    <row r="462" spans="1:22" ht="15.75" customHeight="1" x14ac:dyDescent="0.25">
      <c r="A462" s="209"/>
      <c r="B462" s="209"/>
      <c r="C462" s="209"/>
      <c r="D462" s="209"/>
      <c r="E462" s="209"/>
      <c r="F462" s="209"/>
      <c r="G462" s="209"/>
      <c r="H462" s="209"/>
      <c r="I462" s="209"/>
      <c r="J462" s="209"/>
      <c r="K462" s="209"/>
      <c r="L462" s="209"/>
      <c r="M462" s="209"/>
      <c r="N462" s="209"/>
      <c r="O462" s="209"/>
      <c r="P462" s="209"/>
      <c r="Q462" s="209"/>
      <c r="R462" s="209"/>
      <c r="S462" s="209"/>
      <c r="T462" s="209"/>
      <c r="U462" s="209"/>
      <c r="V462" s="209"/>
    </row>
    <row r="463" spans="1:22" ht="15.75" customHeight="1" x14ac:dyDescent="0.25">
      <c r="A463" s="209"/>
      <c r="B463" s="209"/>
      <c r="C463" s="209"/>
      <c r="D463" s="209"/>
      <c r="E463" s="209"/>
      <c r="F463" s="209"/>
      <c r="G463" s="209"/>
      <c r="H463" s="209"/>
      <c r="I463" s="209"/>
      <c r="J463" s="209"/>
      <c r="K463" s="209"/>
      <c r="L463" s="209"/>
      <c r="M463" s="209"/>
      <c r="N463" s="209"/>
      <c r="O463" s="209"/>
      <c r="P463" s="209"/>
      <c r="Q463" s="209"/>
      <c r="R463" s="209"/>
      <c r="S463" s="209"/>
      <c r="T463" s="209"/>
      <c r="U463" s="209"/>
      <c r="V463" s="209"/>
    </row>
    <row r="464" spans="1:22" ht="15.75" customHeight="1" x14ac:dyDescent="0.25">
      <c r="A464" s="209"/>
      <c r="B464" s="209"/>
      <c r="C464" s="209"/>
      <c r="D464" s="209"/>
      <c r="E464" s="209"/>
      <c r="F464" s="209"/>
      <c r="G464" s="209"/>
      <c r="H464" s="209"/>
      <c r="I464" s="209"/>
      <c r="J464" s="209"/>
      <c r="K464" s="209"/>
      <c r="L464" s="209"/>
      <c r="M464" s="209"/>
      <c r="N464" s="209"/>
      <c r="O464" s="209"/>
      <c r="P464" s="209"/>
      <c r="Q464" s="209"/>
      <c r="R464" s="209"/>
      <c r="S464" s="209"/>
      <c r="T464" s="209"/>
      <c r="U464" s="209"/>
      <c r="V464" s="209"/>
    </row>
    <row r="465" spans="1:22" ht="15.75" customHeight="1" x14ac:dyDescent="0.25">
      <c r="A465" s="209"/>
      <c r="B465" s="209"/>
      <c r="C465" s="209"/>
      <c r="D465" s="209"/>
      <c r="E465" s="209"/>
      <c r="F465" s="209"/>
      <c r="G465" s="209"/>
      <c r="H465" s="209"/>
      <c r="I465" s="209"/>
      <c r="J465" s="209"/>
      <c r="K465" s="209"/>
      <c r="L465" s="209"/>
      <c r="M465" s="209"/>
      <c r="N465" s="209"/>
      <c r="O465" s="209"/>
      <c r="P465" s="209"/>
      <c r="Q465" s="209"/>
      <c r="R465" s="209"/>
      <c r="S465" s="209"/>
      <c r="T465" s="209"/>
      <c r="U465" s="209"/>
      <c r="V465" s="209"/>
    </row>
    <row r="466" spans="1:22" ht="15.75" customHeight="1" x14ac:dyDescent="0.25">
      <c r="A466" s="209"/>
      <c r="B466" s="209"/>
      <c r="C466" s="209"/>
      <c r="D466" s="209"/>
      <c r="E466" s="209"/>
      <c r="F466" s="209"/>
      <c r="G466" s="209"/>
      <c r="H466" s="209"/>
      <c r="I466" s="209"/>
      <c r="J466" s="209"/>
      <c r="K466" s="209"/>
      <c r="L466" s="209"/>
      <c r="M466" s="209"/>
      <c r="N466" s="209"/>
      <c r="O466" s="209"/>
      <c r="P466" s="209"/>
      <c r="Q466" s="209"/>
      <c r="R466" s="209"/>
      <c r="S466" s="209"/>
      <c r="T466" s="209"/>
      <c r="U466" s="209"/>
      <c r="V466" s="209"/>
    </row>
    <row r="467" spans="1:22" ht="15.75" customHeight="1" x14ac:dyDescent="0.25">
      <c r="A467" s="209"/>
      <c r="B467" s="209"/>
      <c r="C467" s="209"/>
      <c r="D467" s="209"/>
      <c r="E467" s="209"/>
      <c r="F467" s="209"/>
      <c r="G467" s="209"/>
      <c r="H467" s="209"/>
      <c r="I467" s="209"/>
      <c r="J467" s="209"/>
      <c r="K467" s="209"/>
      <c r="L467" s="209"/>
      <c r="M467" s="209"/>
      <c r="N467" s="209"/>
      <c r="O467" s="209"/>
      <c r="P467" s="209"/>
      <c r="Q467" s="209"/>
      <c r="R467" s="209"/>
      <c r="S467" s="209"/>
      <c r="T467" s="209"/>
      <c r="U467" s="209"/>
      <c r="V467" s="209"/>
    </row>
    <row r="468" spans="1:22" ht="15.75" customHeight="1" x14ac:dyDescent="0.25">
      <c r="A468" s="209"/>
      <c r="B468" s="209"/>
      <c r="C468" s="209"/>
      <c r="D468" s="209"/>
      <c r="E468" s="209"/>
      <c r="F468" s="209"/>
      <c r="G468" s="209"/>
      <c r="H468" s="209"/>
      <c r="I468" s="209"/>
      <c r="J468" s="209"/>
      <c r="K468" s="209"/>
      <c r="L468" s="209"/>
      <c r="M468" s="209"/>
      <c r="N468" s="209"/>
      <c r="O468" s="209"/>
      <c r="P468" s="209"/>
      <c r="Q468" s="209"/>
      <c r="R468" s="209"/>
      <c r="S468" s="209"/>
      <c r="T468" s="209"/>
      <c r="U468" s="209"/>
      <c r="V468" s="209"/>
    </row>
    <row r="469" spans="1:22" ht="15.75" customHeight="1" x14ac:dyDescent="0.25">
      <c r="A469" s="209"/>
      <c r="B469" s="209"/>
      <c r="C469" s="209"/>
      <c r="D469" s="209"/>
      <c r="E469" s="209"/>
      <c r="F469" s="209"/>
      <c r="G469" s="209"/>
      <c r="H469" s="209"/>
      <c r="I469" s="209"/>
      <c r="J469" s="209"/>
      <c r="K469" s="209"/>
      <c r="L469" s="209"/>
      <c r="M469" s="209"/>
      <c r="N469" s="209"/>
      <c r="O469" s="209"/>
      <c r="P469" s="209"/>
      <c r="Q469" s="209"/>
      <c r="R469" s="209"/>
      <c r="S469" s="209"/>
      <c r="T469" s="209"/>
      <c r="U469" s="209"/>
      <c r="V469" s="209"/>
    </row>
    <row r="470" spans="1:22" ht="15.75" customHeight="1" x14ac:dyDescent="0.25">
      <c r="A470" s="209"/>
      <c r="B470" s="209"/>
      <c r="C470" s="209"/>
      <c r="D470" s="209"/>
      <c r="E470" s="209"/>
      <c r="F470" s="209"/>
      <c r="G470" s="209"/>
      <c r="H470" s="209"/>
      <c r="I470" s="209"/>
      <c r="J470" s="209"/>
      <c r="K470" s="209"/>
      <c r="L470" s="209"/>
      <c r="M470" s="209"/>
      <c r="N470" s="209"/>
      <c r="O470" s="209"/>
      <c r="P470" s="209"/>
      <c r="Q470" s="209"/>
      <c r="R470" s="209"/>
      <c r="S470" s="209"/>
      <c r="T470" s="209"/>
      <c r="U470" s="209"/>
      <c r="V470" s="209"/>
    </row>
    <row r="471" spans="1:22" ht="15.75" customHeight="1" x14ac:dyDescent="0.25">
      <c r="A471" s="209"/>
      <c r="B471" s="209"/>
      <c r="C471" s="209"/>
      <c r="D471" s="209"/>
      <c r="E471" s="209"/>
      <c r="F471" s="209"/>
      <c r="G471" s="209"/>
      <c r="H471" s="209"/>
      <c r="I471" s="209"/>
      <c r="J471" s="209"/>
      <c r="K471" s="209"/>
      <c r="L471" s="209"/>
      <c r="M471" s="209"/>
      <c r="N471" s="209"/>
      <c r="O471" s="209"/>
      <c r="P471" s="209"/>
      <c r="Q471" s="209"/>
      <c r="R471" s="209"/>
      <c r="S471" s="209"/>
      <c r="T471" s="209"/>
      <c r="U471" s="209"/>
      <c r="V471" s="209"/>
    </row>
    <row r="472" spans="1:22" ht="15.75" customHeight="1" x14ac:dyDescent="0.25">
      <c r="A472" s="209"/>
      <c r="B472" s="209"/>
      <c r="C472" s="209"/>
      <c r="D472" s="209"/>
      <c r="E472" s="209"/>
      <c r="F472" s="209"/>
      <c r="G472" s="209"/>
      <c r="H472" s="209"/>
      <c r="I472" s="209"/>
      <c r="J472" s="209"/>
      <c r="K472" s="209"/>
      <c r="L472" s="209"/>
      <c r="M472" s="209"/>
      <c r="N472" s="209"/>
      <c r="O472" s="209"/>
      <c r="P472" s="209"/>
      <c r="Q472" s="209"/>
      <c r="R472" s="209"/>
      <c r="S472" s="209"/>
      <c r="T472" s="209"/>
      <c r="U472" s="209"/>
      <c r="V472" s="209"/>
    </row>
    <row r="473" spans="1:22" ht="15.75" customHeight="1" x14ac:dyDescent="0.25">
      <c r="A473" s="209"/>
      <c r="B473" s="209"/>
      <c r="C473" s="209"/>
      <c r="D473" s="209"/>
      <c r="E473" s="209"/>
      <c r="F473" s="209"/>
      <c r="G473" s="209"/>
      <c r="H473" s="209"/>
      <c r="I473" s="209"/>
      <c r="J473" s="209"/>
      <c r="K473" s="209"/>
      <c r="L473" s="209"/>
      <c r="M473" s="209"/>
      <c r="N473" s="209"/>
      <c r="O473" s="209"/>
      <c r="P473" s="209"/>
      <c r="Q473" s="209"/>
      <c r="R473" s="209"/>
      <c r="S473" s="209"/>
      <c r="T473" s="209"/>
      <c r="U473" s="209"/>
      <c r="V473" s="209"/>
    </row>
    <row r="474" spans="1:22" ht="15.75" customHeight="1" x14ac:dyDescent="0.25">
      <c r="A474" s="209"/>
      <c r="B474" s="209"/>
      <c r="C474" s="209"/>
      <c r="D474" s="209"/>
      <c r="E474" s="209"/>
      <c r="F474" s="209"/>
      <c r="G474" s="209"/>
      <c r="H474" s="209"/>
      <c r="I474" s="209"/>
      <c r="J474" s="209"/>
      <c r="K474" s="209"/>
      <c r="L474" s="209"/>
      <c r="M474" s="209"/>
      <c r="N474" s="209"/>
      <c r="O474" s="209"/>
      <c r="P474" s="209"/>
      <c r="Q474" s="209"/>
      <c r="R474" s="209"/>
      <c r="S474" s="209"/>
      <c r="T474" s="209"/>
      <c r="U474" s="209"/>
      <c r="V474" s="209"/>
    </row>
    <row r="475" spans="1:22" ht="15.75" customHeight="1" x14ac:dyDescent="0.25">
      <c r="A475" s="209"/>
      <c r="B475" s="209"/>
      <c r="C475" s="209"/>
      <c r="D475" s="209"/>
      <c r="E475" s="209"/>
      <c r="F475" s="209"/>
      <c r="G475" s="209"/>
      <c r="H475" s="209"/>
      <c r="I475" s="209"/>
      <c r="J475" s="209"/>
      <c r="K475" s="209"/>
      <c r="L475" s="209"/>
      <c r="M475" s="209"/>
      <c r="N475" s="209"/>
      <c r="O475" s="209"/>
      <c r="P475" s="209"/>
      <c r="Q475" s="209"/>
      <c r="R475" s="209"/>
      <c r="S475" s="209"/>
      <c r="T475" s="209"/>
      <c r="U475" s="209"/>
      <c r="V475" s="209"/>
    </row>
    <row r="476" spans="1:22" ht="15.75" customHeight="1" x14ac:dyDescent="0.25">
      <c r="A476" s="209"/>
      <c r="B476" s="209"/>
      <c r="C476" s="209"/>
      <c r="D476" s="209"/>
      <c r="E476" s="209"/>
      <c r="F476" s="209"/>
      <c r="G476" s="209"/>
      <c r="H476" s="209"/>
      <c r="I476" s="209"/>
      <c r="J476" s="209"/>
      <c r="K476" s="209"/>
      <c r="L476" s="209"/>
      <c r="M476" s="209"/>
      <c r="N476" s="209"/>
      <c r="O476" s="209"/>
      <c r="P476" s="209"/>
      <c r="Q476" s="209"/>
      <c r="R476" s="209"/>
      <c r="S476" s="209"/>
      <c r="T476" s="209"/>
      <c r="U476" s="209"/>
      <c r="V476" s="209"/>
    </row>
    <row r="477" spans="1:22" ht="15.75" customHeight="1" x14ac:dyDescent="0.25">
      <c r="A477" s="209"/>
      <c r="B477" s="209"/>
      <c r="C477" s="209"/>
      <c r="D477" s="209"/>
      <c r="E477" s="209"/>
      <c r="F477" s="209"/>
      <c r="G477" s="209"/>
      <c r="H477" s="209"/>
      <c r="I477" s="209"/>
      <c r="J477" s="209"/>
      <c r="K477" s="209"/>
      <c r="L477" s="209"/>
      <c r="M477" s="209"/>
      <c r="N477" s="209"/>
      <c r="O477" s="209"/>
      <c r="P477" s="209"/>
      <c r="Q477" s="209"/>
      <c r="R477" s="209"/>
      <c r="S477" s="209"/>
      <c r="T477" s="209"/>
      <c r="U477" s="209"/>
      <c r="V477" s="209"/>
    </row>
    <row r="478" spans="1:22" ht="15.75" customHeight="1" x14ac:dyDescent="0.25">
      <c r="A478" s="209"/>
      <c r="B478" s="209"/>
      <c r="C478" s="209"/>
      <c r="D478" s="209"/>
      <c r="E478" s="209"/>
      <c r="F478" s="209"/>
      <c r="G478" s="209"/>
      <c r="H478" s="209"/>
      <c r="I478" s="209"/>
      <c r="J478" s="209"/>
      <c r="K478" s="209"/>
      <c r="L478" s="209"/>
      <c r="M478" s="209"/>
      <c r="N478" s="209"/>
      <c r="O478" s="209"/>
      <c r="P478" s="209"/>
      <c r="Q478" s="209"/>
      <c r="R478" s="209"/>
      <c r="S478" s="209"/>
      <c r="T478" s="209"/>
      <c r="U478" s="209"/>
      <c r="V478" s="209"/>
    </row>
    <row r="479" spans="1:22" ht="15.75" customHeight="1" x14ac:dyDescent="0.25">
      <c r="A479" s="209"/>
      <c r="B479" s="209"/>
      <c r="C479" s="209"/>
      <c r="D479" s="209"/>
      <c r="E479" s="209"/>
      <c r="F479" s="209"/>
      <c r="G479" s="209"/>
      <c r="H479" s="209"/>
      <c r="I479" s="209"/>
      <c r="J479" s="209"/>
      <c r="K479" s="209"/>
      <c r="L479" s="209"/>
      <c r="M479" s="209"/>
      <c r="N479" s="209"/>
      <c r="O479" s="209"/>
      <c r="P479" s="209"/>
      <c r="Q479" s="209"/>
      <c r="R479" s="209"/>
      <c r="S479" s="209"/>
      <c r="T479" s="209"/>
      <c r="U479" s="209"/>
      <c r="V479" s="209"/>
    </row>
    <row r="480" spans="1:22" ht="15.75" customHeight="1" x14ac:dyDescent="0.25">
      <c r="A480" s="209"/>
      <c r="B480" s="209"/>
      <c r="C480" s="209"/>
      <c r="D480" s="209"/>
      <c r="E480" s="209"/>
      <c r="F480" s="209"/>
      <c r="G480" s="209"/>
      <c r="H480" s="209"/>
      <c r="I480" s="209"/>
      <c r="J480" s="209"/>
      <c r="K480" s="209"/>
      <c r="L480" s="209"/>
      <c r="M480" s="209"/>
      <c r="N480" s="209"/>
      <c r="O480" s="209"/>
      <c r="P480" s="209"/>
      <c r="Q480" s="209"/>
      <c r="R480" s="209"/>
      <c r="S480" s="209"/>
      <c r="T480" s="209"/>
      <c r="U480" s="209"/>
      <c r="V480" s="209"/>
    </row>
    <row r="481" spans="1:22" ht="15.75" customHeight="1" x14ac:dyDescent="0.25">
      <c r="A481" s="209"/>
      <c r="B481" s="209"/>
      <c r="C481" s="209"/>
      <c r="D481" s="209"/>
      <c r="E481" s="209"/>
      <c r="F481" s="209"/>
      <c r="G481" s="209"/>
      <c r="H481" s="209"/>
      <c r="I481" s="209"/>
      <c r="J481" s="209"/>
      <c r="K481" s="209"/>
      <c r="L481" s="209"/>
      <c r="M481" s="209"/>
      <c r="N481" s="209"/>
      <c r="O481" s="209"/>
      <c r="P481" s="209"/>
      <c r="Q481" s="209"/>
      <c r="R481" s="209"/>
      <c r="S481" s="209"/>
      <c r="T481" s="209"/>
      <c r="U481" s="209"/>
      <c r="V481" s="209"/>
    </row>
    <row r="482" spans="1:22" ht="15.75" customHeight="1" x14ac:dyDescent="0.25">
      <c r="A482" s="209"/>
      <c r="B482" s="209"/>
      <c r="C482" s="209"/>
      <c r="D482" s="209"/>
      <c r="E482" s="209"/>
      <c r="F482" s="209"/>
      <c r="G482" s="209"/>
      <c r="H482" s="209"/>
      <c r="I482" s="209"/>
      <c r="J482" s="209"/>
      <c r="K482" s="209"/>
      <c r="L482" s="209"/>
      <c r="M482" s="209"/>
      <c r="N482" s="209"/>
      <c r="O482" s="209"/>
      <c r="P482" s="209"/>
      <c r="Q482" s="209"/>
      <c r="R482" s="209"/>
      <c r="S482" s="209"/>
      <c r="T482" s="209"/>
      <c r="U482" s="209"/>
      <c r="V482" s="209"/>
    </row>
    <row r="483" spans="1:22" ht="15.75" customHeight="1" x14ac:dyDescent="0.25">
      <c r="A483" s="209"/>
      <c r="B483" s="209"/>
      <c r="C483" s="209"/>
      <c r="D483" s="209"/>
      <c r="E483" s="209"/>
      <c r="F483" s="209"/>
      <c r="G483" s="209"/>
      <c r="H483" s="209"/>
      <c r="I483" s="209"/>
      <c r="J483" s="209"/>
      <c r="K483" s="209"/>
      <c r="L483" s="209"/>
      <c r="M483" s="209"/>
      <c r="N483" s="209"/>
      <c r="O483" s="209"/>
      <c r="P483" s="209"/>
      <c r="Q483" s="209"/>
      <c r="R483" s="209"/>
      <c r="S483" s="209"/>
      <c r="T483" s="209"/>
      <c r="U483" s="209"/>
      <c r="V483" s="209"/>
    </row>
    <row r="484" spans="1:22" ht="15.75" customHeight="1" x14ac:dyDescent="0.25">
      <c r="A484" s="209"/>
      <c r="B484" s="209"/>
      <c r="C484" s="209"/>
      <c r="D484" s="209"/>
      <c r="E484" s="209"/>
      <c r="F484" s="209"/>
      <c r="G484" s="209"/>
      <c r="H484" s="209"/>
      <c r="I484" s="209"/>
      <c r="J484" s="209"/>
      <c r="K484" s="209"/>
      <c r="L484" s="209"/>
      <c r="M484" s="209"/>
      <c r="N484" s="209"/>
      <c r="O484" s="209"/>
      <c r="P484" s="209"/>
      <c r="Q484" s="209"/>
      <c r="R484" s="209"/>
      <c r="S484" s="209"/>
      <c r="T484" s="209"/>
      <c r="U484" s="209"/>
      <c r="V484" s="209"/>
    </row>
    <row r="485" spans="1:22" ht="15.75" customHeight="1" x14ac:dyDescent="0.25">
      <c r="A485" s="209"/>
      <c r="B485" s="209"/>
      <c r="C485" s="209"/>
      <c r="D485" s="209"/>
      <c r="E485" s="209"/>
      <c r="F485" s="209"/>
      <c r="G485" s="209"/>
      <c r="H485" s="209"/>
      <c r="I485" s="209"/>
      <c r="J485" s="209"/>
      <c r="K485" s="209"/>
      <c r="L485" s="209"/>
      <c r="M485" s="209"/>
      <c r="N485" s="209"/>
      <c r="O485" s="209"/>
      <c r="P485" s="209"/>
      <c r="Q485" s="209"/>
      <c r="R485" s="209"/>
      <c r="S485" s="209"/>
      <c r="T485" s="209"/>
      <c r="U485" s="209"/>
      <c r="V485" s="209"/>
    </row>
    <row r="486" spans="1:22" ht="15.75" customHeight="1" x14ac:dyDescent="0.25">
      <c r="A486" s="209"/>
      <c r="B486" s="209"/>
      <c r="C486" s="209"/>
      <c r="D486" s="209"/>
      <c r="E486" s="209"/>
      <c r="F486" s="209"/>
      <c r="G486" s="209"/>
      <c r="H486" s="209"/>
      <c r="I486" s="209"/>
      <c r="J486" s="209"/>
      <c r="K486" s="209"/>
      <c r="L486" s="209"/>
      <c r="M486" s="209"/>
      <c r="N486" s="209"/>
      <c r="O486" s="209"/>
      <c r="P486" s="209"/>
      <c r="Q486" s="209"/>
      <c r="R486" s="209"/>
      <c r="S486" s="209"/>
      <c r="T486" s="209"/>
      <c r="U486" s="209"/>
      <c r="V486" s="209"/>
    </row>
    <row r="487" spans="1:22" ht="15.75" customHeight="1" x14ac:dyDescent="0.25">
      <c r="A487" s="209"/>
      <c r="B487" s="209"/>
      <c r="C487" s="209"/>
      <c r="D487" s="209"/>
      <c r="E487" s="209"/>
      <c r="F487" s="209"/>
      <c r="G487" s="209"/>
      <c r="H487" s="209"/>
      <c r="I487" s="209"/>
      <c r="J487" s="209"/>
      <c r="K487" s="209"/>
      <c r="L487" s="209"/>
      <c r="M487" s="209"/>
      <c r="N487" s="209"/>
      <c r="O487" s="209"/>
      <c r="P487" s="209"/>
      <c r="Q487" s="209"/>
      <c r="R487" s="209"/>
      <c r="S487" s="209"/>
      <c r="T487" s="209"/>
      <c r="U487" s="209"/>
      <c r="V487" s="209"/>
    </row>
    <row r="488" spans="1:22" ht="15.75" customHeight="1" x14ac:dyDescent="0.25">
      <c r="A488" s="209"/>
      <c r="B488" s="209"/>
      <c r="C488" s="209"/>
      <c r="D488" s="209"/>
      <c r="E488" s="209"/>
      <c r="F488" s="209"/>
      <c r="G488" s="209"/>
      <c r="H488" s="209"/>
      <c r="I488" s="209"/>
      <c r="J488" s="209"/>
      <c r="K488" s="209"/>
      <c r="L488" s="209"/>
      <c r="M488" s="209"/>
      <c r="N488" s="209"/>
      <c r="O488" s="209"/>
      <c r="P488" s="209"/>
      <c r="Q488" s="209"/>
      <c r="R488" s="209"/>
      <c r="S488" s="209"/>
      <c r="T488" s="209"/>
      <c r="U488" s="209"/>
      <c r="V488" s="209"/>
    </row>
    <row r="489" spans="1:22" ht="15.75" customHeight="1" x14ac:dyDescent="0.25">
      <c r="A489" s="209"/>
      <c r="B489" s="209"/>
      <c r="C489" s="209"/>
      <c r="D489" s="209"/>
      <c r="E489" s="209"/>
      <c r="F489" s="209"/>
      <c r="G489" s="209"/>
      <c r="H489" s="209"/>
      <c r="I489" s="209"/>
      <c r="J489" s="209"/>
      <c r="K489" s="209"/>
      <c r="L489" s="209"/>
      <c r="M489" s="209"/>
      <c r="N489" s="209"/>
      <c r="O489" s="209"/>
      <c r="P489" s="209"/>
      <c r="Q489" s="209"/>
      <c r="R489" s="209"/>
      <c r="S489" s="209"/>
      <c r="T489" s="209"/>
      <c r="U489" s="209"/>
      <c r="V489" s="209"/>
    </row>
    <row r="490" spans="1:22" ht="15.75" customHeight="1" x14ac:dyDescent="0.25">
      <c r="A490" s="209"/>
      <c r="B490" s="209"/>
      <c r="C490" s="209"/>
      <c r="D490" s="209"/>
      <c r="E490" s="209"/>
      <c r="F490" s="209"/>
      <c r="G490" s="209"/>
      <c r="H490" s="209"/>
      <c r="I490" s="209"/>
      <c r="J490" s="209"/>
      <c r="K490" s="209"/>
      <c r="L490" s="209"/>
      <c r="M490" s="209"/>
      <c r="N490" s="209"/>
      <c r="O490" s="209"/>
      <c r="P490" s="209"/>
      <c r="Q490" s="209"/>
      <c r="R490" s="209"/>
      <c r="S490" s="209"/>
      <c r="T490" s="209"/>
      <c r="U490" s="209"/>
      <c r="V490" s="209"/>
    </row>
    <row r="491" spans="1:22" ht="15.75" customHeight="1" x14ac:dyDescent="0.25">
      <c r="A491" s="209"/>
      <c r="B491" s="209"/>
      <c r="C491" s="209"/>
      <c r="D491" s="209"/>
      <c r="E491" s="209"/>
      <c r="F491" s="209"/>
      <c r="G491" s="209"/>
      <c r="H491" s="209"/>
      <c r="I491" s="209"/>
      <c r="J491" s="209"/>
      <c r="K491" s="209"/>
      <c r="L491" s="209"/>
      <c r="M491" s="209"/>
      <c r="N491" s="209"/>
      <c r="O491" s="209"/>
      <c r="P491" s="209"/>
      <c r="Q491" s="209"/>
      <c r="R491" s="209"/>
      <c r="S491" s="209"/>
      <c r="T491" s="209"/>
      <c r="U491" s="209"/>
      <c r="V491" s="209"/>
    </row>
    <row r="492" spans="1:22" ht="15.75" customHeight="1" x14ac:dyDescent="0.25">
      <c r="A492" s="209"/>
      <c r="B492" s="209"/>
      <c r="C492" s="209"/>
      <c r="D492" s="209"/>
      <c r="E492" s="209"/>
      <c r="F492" s="209"/>
      <c r="G492" s="209"/>
      <c r="H492" s="209"/>
      <c r="I492" s="209"/>
      <c r="J492" s="209"/>
      <c r="K492" s="209"/>
      <c r="L492" s="209"/>
      <c r="M492" s="209"/>
      <c r="N492" s="209"/>
      <c r="O492" s="209"/>
      <c r="P492" s="209"/>
      <c r="Q492" s="209"/>
      <c r="R492" s="209"/>
      <c r="S492" s="209"/>
      <c r="T492" s="209"/>
      <c r="U492" s="209"/>
      <c r="V492" s="209"/>
    </row>
    <row r="493" spans="1:22" ht="15.75" customHeight="1" x14ac:dyDescent="0.25">
      <c r="A493" s="209"/>
      <c r="B493" s="209"/>
      <c r="C493" s="209"/>
      <c r="D493" s="209"/>
      <c r="E493" s="209"/>
      <c r="F493" s="209"/>
      <c r="G493" s="209"/>
      <c r="H493" s="209"/>
      <c r="I493" s="209"/>
      <c r="J493" s="209"/>
      <c r="K493" s="209"/>
      <c r="L493" s="209"/>
      <c r="M493" s="209"/>
      <c r="N493" s="209"/>
      <c r="O493" s="209"/>
      <c r="P493" s="209"/>
      <c r="Q493" s="209"/>
      <c r="R493" s="209"/>
      <c r="S493" s="209"/>
      <c r="T493" s="209"/>
      <c r="U493" s="209"/>
      <c r="V493" s="209"/>
    </row>
    <row r="494" spans="1:22" ht="15.75" customHeight="1" x14ac:dyDescent="0.25">
      <c r="A494" s="209"/>
      <c r="B494" s="209"/>
      <c r="C494" s="209"/>
      <c r="D494" s="209"/>
      <c r="E494" s="209"/>
      <c r="F494" s="209"/>
      <c r="G494" s="209"/>
      <c r="H494" s="209"/>
      <c r="I494" s="209"/>
      <c r="J494" s="209"/>
      <c r="K494" s="209"/>
      <c r="L494" s="209"/>
      <c r="M494" s="209"/>
      <c r="N494" s="209"/>
      <c r="O494" s="209"/>
      <c r="P494" s="209"/>
      <c r="Q494" s="209"/>
      <c r="R494" s="209"/>
      <c r="S494" s="209"/>
      <c r="T494" s="209"/>
      <c r="U494" s="209"/>
      <c r="V494" s="209"/>
    </row>
    <row r="495" spans="1:22" ht="15.75" customHeight="1" x14ac:dyDescent="0.25">
      <c r="A495" s="209"/>
      <c r="B495" s="209"/>
      <c r="C495" s="209"/>
      <c r="D495" s="209"/>
      <c r="E495" s="209"/>
      <c r="F495" s="209"/>
      <c r="G495" s="209"/>
      <c r="H495" s="209"/>
      <c r="I495" s="209"/>
      <c r="J495" s="209"/>
      <c r="K495" s="209"/>
      <c r="L495" s="209"/>
      <c r="M495" s="209"/>
      <c r="N495" s="209"/>
      <c r="O495" s="209"/>
      <c r="P495" s="209"/>
      <c r="Q495" s="209"/>
      <c r="R495" s="209"/>
      <c r="S495" s="209"/>
      <c r="T495" s="209"/>
      <c r="U495" s="209"/>
      <c r="V495" s="209"/>
    </row>
    <row r="496" spans="1:22" ht="15.75" customHeight="1" x14ac:dyDescent="0.25">
      <c r="A496" s="209"/>
      <c r="B496" s="209"/>
      <c r="C496" s="209"/>
      <c r="D496" s="209"/>
      <c r="E496" s="209"/>
      <c r="F496" s="209"/>
      <c r="G496" s="209"/>
      <c r="H496" s="209"/>
      <c r="I496" s="209"/>
      <c r="J496" s="209"/>
      <c r="K496" s="209"/>
      <c r="L496" s="209"/>
      <c r="M496" s="209"/>
      <c r="N496" s="209"/>
      <c r="O496" s="209"/>
      <c r="P496" s="209"/>
      <c r="Q496" s="209"/>
      <c r="R496" s="209"/>
      <c r="S496" s="209"/>
      <c r="T496" s="209"/>
      <c r="U496" s="209"/>
      <c r="V496" s="209"/>
    </row>
    <row r="497" spans="1:22" ht="15.75" customHeight="1" x14ac:dyDescent="0.25">
      <c r="A497" s="209"/>
      <c r="B497" s="209"/>
      <c r="C497" s="209"/>
      <c r="D497" s="209"/>
      <c r="E497" s="209"/>
      <c r="F497" s="209"/>
      <c r="G497" s="209"/>
      <c r="H497" s="209"/>
      <c r="I497" s="209"/>
      <c r="J497" s="209"/>
      <c r="K497" s="209"/>
      <c r="L497" s="209"/>
      <c r="M497" s="209"/>
      <c r="N497" s="209"/>
      <c r="O497" s="209"/>
      <c r="P497" s="209"/>
      <c r="Q497" s="209"/>
      <c r="R497" s="209"/>
      <c r="S497" s="209"/>
      <c r="T497" s="209"/>
      <c r="U497" s="209"/>
      <c r="V497" s="209"/>
    </row>
    <row r="498" spans="1:22" ht="15.75" customHeight="1" x14ac:dyDescent="0.25">
      <c r="A498" s="209"/>
      <c r="B498" s="209"/>
      <c r="C498" s="209"/>
      <c r="D498" s="209"/>
      <c r="E498" s="209"/>
      <c r="F498" s="209"/>
      <c r="G498" s="209"/>
      <c r="H498" s="209"/>
      <c r="I498" s="209"/>
      <c r="J498" s="209"/>
      <c r="K498" s="209"/>
      <c r="L498" s="209"/>
      <c r="M498" s="209"/>
      <c r="N498" s="209"/>
      <c r="O498" s="209"/>
      <c r="P498" s="209"/>
      <c r="Q498" s="209"/>
      <c r="R498" s="209"/>
      <c r="S498" s="209"/>
      <c r="T498" s="209"/>
      <c r="U498" s="209"/>
      <c r="V498" s="209"/>
    </row>
    <row r="499" spans="1:22" ht="15.75" customHeight="1" x14ac:dyDescent="0.25">
      <c r="A499" s="209"/>
      <c r="B499" s="209"/>
      <c r="C499" s="209"/>
      <c r="D499" s="209"/>
      <c r="E499" s="209"/>
      <c r="F499" s="209"/>
      <c r="G499" s="209"/>
      <c r="H499" s="209"/>
      <c r="I499" s="209"/>
      <c r="J499" s="209"/>
      <c r="K499" s="209"/>
      <c r="L499" s="209"/>
      <c r="M499" s="209"/>
      <c r="N499" s="209"/>
      <c r="O499" s="209"/>
      <c r="P499" s="209"/>
      <c r="Q499" s="209"/>
      <c r="R499" s="209"/>
      <c r="S499" s="209"/>
      <c r="T499" s="209"/>
      <c r="U499" s="209"/>
      <c r="V499" s="209"/>
    </row>
    <row r="500" spans="1:22" ht="15.75" customHeight="1" x14ac:dyDescent="0.25">
      <c r="A500" s="209"/>
      <c r="B500" s="209"/>
      <c r="C500" s="209"/>
      <c r="D500" s="209"/>
      <c r="E500" s="209"/>
      <c r="F500" s="209"/>
      <c r="G500" s="209"/>
      <c r="H500" s="209"/>
      <c r="I500" s="209"/>
      <c r="J500" s="209"/>
      <c r="K500" s="209"/>
      <c r="L500" s="209"/>
      <c r="M500" s="209"/>
      <c r="N500" s="209"/>
      <c r="O500" s="209"/>
      <c r="P500" s="209"/>
      <c r="Q500" s="209"/>
      <c r="R500" s="209"/>
      <c r="S500" s="209"/>
      <c r="T500" s="209"/>
      <c r="U500" s="209"/>
      <c r="V500" s="209"/>
    </row>
    <row r="501" spans="1:22" ht="15.75" customHeight="1" x14ac:dyDescent="0.25">
      <c r="A501" s="209"/>
      <c r="B501" s="209"/>
      <c r="C501" s="209"/>
      <c r="D501" s="209"/>
      <c r="E501" s="209"/>
      <c r="F501" s="209"/>
      <c r="G501" s="209"/>
      <c r="H501" s="209"/>
      <c r="I501" s="209"/>
      <c r="J501" s="209"/>
      <c r="K501" s="209"/>
      <c r="L501" s="209"/>
      <c r="M501" s="209"/>
      <c r="N501" s="209"/>
      <c r="O501" s="209"/>
      <c r="P501" s="209"/>
      <c r="Q501" s="209"/>
      <c r="R501" s="209"/>
      <c r="S501" s="209"/>
      <c r="T501" s="209"/>
      <c r="U501" s="209"/>
      <c r="V501" s="209"/>
    </row>
    <row r="502" spans="1:22" ht="15.75" customHeight="1" x14ac:dyDescent="0.25">
      <c r="A502" s="209"/>
      <c r="B502" s="209"/>
      <c r="C502" s="209"/>
      <c r="D502" s="209"/>
      <c r="E502" s="209"/>
      <c r="F502" s="209"/>
      <c r="G502" s="209"/>
      <c r="H502" s="209"/>
      <c r="I502" s="209"/>
      <c r="J502" s="209"/>
      <c r="K502" s="209"/>
      <c r="L502" s="209"/>
      <c r="M502" s="209"/>
      <c r="N502" s="209"/>
      <c r="O502" s="209"/>
      <c r="P502" s="209"/>
      <c r="Q502" s="209"/>
      <c r="R502" s="209"/>
      <c r="S502" s="209"/>
      <c r="T502" s="209"/>
      <c r="U502" s="209"/>
      <c r="V502" s="209"/>
    </row>
    <row r="503" spans="1:22" ht="15.75" customHeight="1" x14ac:dyDescent="0.25">
      <c r="A503" s="209"/>
      <c r="B503" s="209"/>
      <c r="C503" s="209"/>
      <c r="D503" s="209"/>
      <c r="E503" s="209"/>
      <c r="F503" s="209"/>
      <c r="G503" s="209"/>
      <c r="H503" s="209"/>
      <c r="I503" s="209"/>
      <c r="J503" s="209"/>
      <c r="K503" s="209"/>
      <c r="L503" s="209"/>
      <c r="M503" s="209"/>
      <c r="N503" s="209"/>
      <c r="O503" s="209"/>
      <c r="P503" s="209"/>
      <c r="Q503" s="209"/>
      <c r="R503" s="209"/>
      <c r="S503" s="209"/>
      <c r="T503" s="209"/>
      <c r="U503" s="209"/>
      <c r="V503" s="209"/>
    </row>
    <row r="504" spans="1:22" ht="15.75" customHeight="1" x14ac:dyDescent="0.25">
      <c r="A504" s="209"/>
      <c r="B504" s="209"/>
      <c r="C504" s="209"/>
      <c r="D504" s="209"/>
      <c r="E504" s="209"/>
      <c r="F504" s="209"/>
      <c r="G504" s="209"/>
      <c r="H504" s="209"/>
      <c r="I504" s="209"/>
      <c r="J504" s="209"/>
      <c r="K504" s="209"/>
      <c r="L504" s="209"/>
      <c r="M504" s="209"/>
      <c r="N504" s="209"/>
      <c r="O504" s="209"/>
      <c r="P504" s="209"/>
      <c r="Q504" s="209"/>
      <c r="R504" s="209"/>
      <c r="S504" s="209"/>
      <c r="T504" s="209"/>
      <c r="U504" s="209"/>
      <c r="V504" s="209"/>
    </row>
    <row r="505" spans="1:22" ht="15.75" customHeight="1" x14ac:dyDescent="0.25">
      <c r="A505" s="209"/>
      <c r="B505" s="209"/>
      <c r="C505" s="209"/>
      <c r="D505" s="209"/>
      <c r="E505" s="209"/>
      <c r="F505" s="209"/>
      <c r="G505" s="209"/>
      <c r="H505" s="209"/>
      <c r="I505" s="209"/>
      <c r="J505" s="209"/>
      <c r="K505" s="209"/>
      <c r="L505" s="209"/>
      <c r="M505" s="209"/>
      <c r="N505" s="209"/>
      <c r="O505" s="209"/>
      <c r="P505" s="209"/>
      <c r="Q505" s="209"/>
      <c r="R505" s="209"/>
      <c r="S505" s="209"/>
      <c r="T505" s="209"/>
      <c r="U505" s="209"/>
      <c r="V505" s="209"/>
    </row>
    <row r="506" spans="1:22" ht="15.75" customHeight="1" x14ac:dyDescent="0.25">
      <c r="A506" s="209"/>
      <c r="B506" s="209"/>
      <c r="C506" s="209"/>
      <c r="D506" s="209"/>
      <c r="E506" s="209"/>
      <c r="F506" s="209"/>
      <c r="G506" s="209"/>
      <c r="H506" s="209"/>
      <c r="I506" s="209"/>
      <c r="J506" s="209"/>
      <c r="K506" s="209"/>
      <c r="L506" s="209"/>
      <c r="M506" s="209"/>
      <c r="N506" s="209"/>
      <c r="O506" s="209"/>
      <c r="P506" s="209"/>
      <c r="Q506" s="209"/>
      <c r="R506" s="209"/>
      <c r="S506" s="209"/>
      <c r="T506" s="209"/>
      <c r="U506" s="209"/>
      <c r="V506" s="209"/>
    </row>
    <row r="507" spans="1:22" ht="15.75" customHeight="1" x14ac:dyDescent="0.25">
      <c r="A507" s="209"/>
      <c r="B507" s="209"/>
      <c r="C507" s="209"/>
      <c r="D507" s="209"/>
      <c r="E507" s="209"/>
      <c r="F507" s="209"/>
      <c r="G507" s="209"/>
      <c r="H507" s="209"/>
      <c r="I507" s="209"/>
      <c r="J507" s="209"/>
      <c r="K507" s="209"/>
      <c r="L507" s="209"/>
      <c r="M507" s="209"/>
      <c r="N507" s="209"/>
      <c r="O507" s="209"/>
      <c r="P507" s="209"/>
      <c r="Q507" s="209"/>
      <c r="R507" s="209"/>
      <c r="S507" s="209"/>
      <c r="T507" s="209"/>
      <c r="U507" s="209"/>
      <c r="V507" s="209"/>
    </row>
    <row r="508" spans="1:22" ht="15.75" customHeight="1" x14ac:dyDescent="0.25">
      <c r="A508" s="209"/>
      <c r="B508" s="209"/>
      <c r="C508" s="209"/>
      <c r="D508" s="209"/>
      <c r="E508" s="209"/>
      <c r="F508" s="209"/>
      <c r="G508" s="209"/>
      <c r="H508" s="209"/>
      <c r="I508" s="209"/>
      <c r="J508" s="209"/>
      <c r="K508" s="209"/>
      <c r="L508" s="209"/>
      <c r="M508" s="209"/>
      <c r="N508" s="209"/>
      <c r="O508" s="209"/>
      <c r="P508" s="209"/>
      <c r="Q508" s="209"/>
      <c r="R508" s="209"/>
      <c r="S508" s="209"/>
      <c r="T508" s="209"/>
      <c r="U508" s="209"/>
      <c r="V508" s="209"/>
    </row>
    <row r="509" spans="1:22" ht="15.75" customHeight="1" x14ac:dyDescent="0.25">
      <c r="A509" s="209"/>
      <c r="B509" s="209"/>
      <c r="C509" s="209"/>
      <c r="D509" s="209"/>
      <c r="E509" s="209"/>
      <c r="F509" s="209"/>
      <c r="G509" s="209"/>
      <c r="H509" s="209"/>
      <c r="I509" s="209"/>
      <c r="J509" s="209"/>
      <c r="K509" s="209"/>
      <c r="L509" s="209"/>
      <c r="M509" s="209"/>
      <c r="N509" s="209"/>
      <c r="O509" s="209"/>
      <c r="P509" s="209"/>
      <c r="Q509" s="209"/>
      <c r="R509" s="209"/>
      <c r="S509" s="209"/>
      <c r="T509" s="209"/>
      <c r="U509" s="209"/>
      <c r="V509" s="209"/>
    </row>
    <row r="510" spans="1:22" ht="15.75" customHeight="1" x14ac:dyDescent="0.25">
      <c r="A510" s="209"/>
      <c r="B510" s="209"/>
      <c r="C510" s="209"/>
      <c r="D510" s="209"/>
      <c r="E510" s="209"/>
      <c r="F510" s="209"/>
      <c r="G510" s="209"/>
      <c r="H510" s="209"/>
      <c r="I510" s="209"/>
      <c r="J510" s="209"/>
      <c r="K510" s="209"/>
      <c r="L510" s="209"/>
      <c r="M510" s="209"/>
      <c r="N510" s="209"/>
      <c r="O510" s="209"/>
      <c r="P510" s="209"/>
      <c r="Q510" s="209"/>
      <c r="R510" s="209"/>
      <c r="S510" s="209"/>
      <c r="T510" s="209"/>
      <c r="U510" s="209"/>
      <c r="V510" s="209"/>
    </row>
    <row r="511" spans="1:22" ht="15.75" customHeight="1" x14ac:dyDescent="0.25">
      <c r="A511" s="209"/>
      <c r="B511" s="209"/>
      <c r="C511" s="209"/>
      <c r="D511" s="209"/>
      <c r="E511" s="209"/>
      <c r="F511" s="209"/>
      <c r="G511" s="209"/>
      <c r="H511" s="209"/>
      <c r="I511" s="209"/>
      <c r="J511" s="209"/>
      <c r="K511" s="209"/>
      <c r="L511" s="209"/>
      <c r="M511" s="209"/>
      <c r="N511" s="209"/>
      <c r="O511" s="209"/>
      <c r="P511" s="209"/>
      <c r="Q511" s="209"/>
      <c r="R511" s="209"/>
      <c r="S511" s="209"/>
      <c r="T511" s="209"/>
      <c r="U511" s="209"/>
      <c r="V511" s="209"/>
    </row>
    <row r="512" spans="1:22" ht="15.75" customHeight="1" x14ac:dyDescent="0.25">
      <c r="A512" s="209"/>
      <c r="B512" s="209"/>
      <c r="C512" s="209"/>
      <c r="D512" s="209"/>
      <c r="E512" s="209"/>
      <c r="F512" s="209"/>
      <c r="G512" s="209"/>
      <c r="H512" s="209"/>
      <c r="I512" s="209"/>
      <c r="J512" s="209"/>
      <c r="K512" s="209"/>
      <c r="L512" s="209"/>
      <c r="M512" s="209"/>
      <c r="N512" s="209"/>
      <c r="O512" s="209"/>
      <c r="P512" s="209"/>
      <c r="Q512" s="209"/>
      <c r="R512" s="209"/>
      <c r="S512" s="209"/>
      <c r="T512" s="209"/>
      <c r="U512" s="209"/>
      <c r="V512" s="209"/>
    </row>
    <row r="513" spans="1:22" ht="15.75" customHeight="1" x14ac:dyDescent="0.25">
      <c r="A513" s="209"/>
      <c r="B513" s="209"/>
      <c r="C513" s="209"/>
      <c r="D513" s="209"/>
      <c r="E513" s="209"/>
      <c r="F513" s="209"/>
      <c r="G513" s="209"/>
      <c r="H513" s="209"/>
      <c r="I513" s="209"/>
      <c r="J513" s="209"/>
      <c r="K513" s="209"/>
      <c r="L513" s="209"/>
      <c r="M513" s="209"/>
      <c r="N513" s="209"/>
      <c r="O513" s="209"/>
      <c r="P513" s="209"/>
      <c r="Q513" s="209"/>
      <c r="R513" s="209"/>
      <c r="S513" s="209"/>
      <c r="T513" s="209"/>
      <c r="U513" s="209"/>
      <c r="V513" s="209"/>
    </row>
    <row r="514" spans="1:22" ht="15.75" customHeight="1" x14ac:dyDescent="0.25">
      <c r="A514" s="209"/>
      <c r="B514" s="209"/>
      <c r="C514" s="209"/>
      <c r="D514" s="209"/>
      <c r="E514" s="209"/>
      <c r="F514" s="209"/>
      <c r="G514" s="209"/>
      <c r="H514" s="209"/>
      <c r="I514" s="209"/>
      <c r="J514" s="209"/>
      <c r="K514" s="209"/>
      <c r="L514" s="209"/>
      <c r="M514" s="209"/>
      <c r="N514" s="209"/>
      <c r="O514" s="209"/>
      <c r="P514" s="209"/>
      <c r="Q514" s="209"/>
      <c r="R514" s="209"/>
      <c r="S514" s="209"/>
      <c r="T514" s="209"/>
      <c r="U514" s="209"/>
      <c r="V514" s="209"/>
    </row>
    <row r="515" spans="1:22" ht="15.75" customHeight="1" x14ac:dyDescent="0.25">
      <c r="A515" s="209"/>
      <c r="B515" s="209"/>
      <c r="C515" s="209"/>
      <c r="D515" s="209"/>
      <c r="E515" s="209"/>
      <c r="F515" s="209"/>
      <c r="G515" s="209"/>
      <c r="H515" s="209"/>
      <c r="I515" s="209"/>
      <c r="J515" s="209"/>
      <c r="K515" s="209"/>
      <c r="L515" s="209"/>
      <c r="M515" s="209"/>
      <c r="N515" s="209"/>
      <c r="O515" s="209"/>
      <c r="P515" s="209"/>
      <c r="Q515" s="209"/>
      <c r="R515" s="209"/>
      <c r="S515" s="209"/>
      <c r="T515" s="209"/>
      <c r="U515" s="209"/>
      <c r="V515" s="209"/>
    </row>
    <row r="516" spans="1:22" ht="15.75" customHeight="1" x14ac:dyDescent="0.25">
      <c r="A516" s="209"/>
      <c r="B516" s="209"/>
      <c r="C516" s="209"/>
      <c r="D516" s="209"/>
      <c r="E516" s="209"/>
      <c r="F516" s="209"/>
      <c r="G516" s="209"/>
      <c r="H516" s="209"/>
      <c r="I516" s="209"/>
      <c r="J516" s="209"/>
      <c r="K516" s="209"/>
      <c r="L516" s="209"/>
      <c r="M516" s="209"/>
      <c r="N516" s="209"/>
      <c r="O516" s="209"/>
      <c r="P516" s="209"/>
      <c r="Q516" s="209"/>
      <c r="R516" s="209"/>
      <c r="S516" s="209"/>
      <c r="T516" s="209"/>
      <c r="U516" s="209"/>
      <c r="V516" s="209"/>
    </row>
    <row r="517" spans="1:22" ht="15.75" customHeight="1" x14ac:dyDescent="0.25">
      <c r="A517" s="209"/>
      <c r="B517" s="209"/>
      <c r="C517" s="209"/>
      <c r="D517" s="209"/>
      <c r="E517" s="209"/>
      <c r="F517" s="209"/>
      <c r="G517" s="209"/>
      <c r="H517" s="209"/>
      <c r="I517" s="209"/>
      <c r="J517" s="209"/>
      <c r="K517" s="209"/>
      <c r="L517" s="209"/>
      <c r="M517" s="209"/>
      <c r="N517" s="209"/>
      <c r="O517" s="209"/>
      <c r="P517" s="209"/>
      <c r="Q517" s="209"/>
      <c r="R517" s="209"/>
      <c r="S517" s="209"/>
      <c r="T517" s="209"/>
      <c r="U517" s="209"/>
      <c r="V517" s="209"/>
    </row>
    <row r="518" spans="1:22" ht="15.75" customHeight="1" x14ac:dyDescent="0.25">
      <c r="A518" s="209"/>
      <c r="B518" s="209"/>
      <c r="C518" s="209"/>
      <c r="D518" s="209"/>
      <c r="E518" s="209"/>
      <c r="F518" s="209"/>
      <c r="G518" s="209"/>
      <c r="H518" s="209"/>
      <c r="I518" s="209"/>
      <c r="J518" s="209"/>
      <c r="K518" s="209"/>
      <c r="L518" s="209"/>
      <c r="M518" s="209"/>
      <c r="N518" s="209"/>
      <c r="O518" s="209"/>
      <c r="P518" s="209"/>
      <c r="Q518" s="209"/>
      <c r="R518" s="209"/>
      <c r="S518" s="209"/>
      <c r="T518" s="209"/>
      <c r="U518" s="209"/>
      <c r="V518" s="209"/>
    </row>
    <row r="519" spans="1:22" ht="15.75" customHeight="1" x14ac:dyDescent="0.25">
      <c r="A519" s="209"/>
      <c r="B519" s="209"/>
      <c r="C519" s="209"/>
      <c r="D519" s="209"/>
      <c r="E519" s="209"/>
      <c r="F519" s="209"/>
      <c r="G519" s="209"/>
      <c r="H519" s="209"/>
      <c r="I519" s="209"/>
      <c r="J519" s="209"/>
      <c r="K519" s="209"/>
      <c r="L519" s="209"/>
      <c r="M519" s="209"/>
      <c r="N519" s="209"/>
      <c r="O519" s="209"/>
      <c r="P519" s="209"/>
      <c r="Q519" s="209"/>
      <c r="R519" s="209"/>
      <c r="S519" s="209"/>
      <c r="T519" s="209"/>
      <c r="U519" s="209"/>
      <c r="V519" s="209"/>
    </row>
    <row r="520" spans="1:22" ht="15.75" customHeight="1" x14ac:dyDescent="0.25">
      <c r="A520" s="209"/>
      <c r="B520" s="209"/>
      <c r="C520" s="209"/>
      <c r="D520" s="209"/>
      <c r="E520" s="209"/>
      <c r="F520" s="209"/>
      <c r="G520" s="209"/>
      <c r="H520" s="209"/>
      <c r="I520" s="209"/>
      <c r="J520" s="209"/>
      <c r="K520" s="209"/>
      <c r="L520" s="209"/>
      <c r="M520" s="209"/>
      <c r="N520" s="209"/>
      <c r="O520" s="209"/>
      <c r="P520" s="209"/>
      <c r="Q520" s="209"/>
      <c r="R520" s="209"/>
      <c r="S520" s="209"/>
      <c r="T520" s="209"/>
      <c r="U520" s="209"/>
      <c r="V520" s="209"/>
    </row>
    <row r="521" spans="1:22" ht="15.75" customHeight="1" x14ac:dyDescent="0.25">
      <c r="A521" s="209"/>
      <c r="B521" s="209"/>
      <c r="C521" s="209"/>
      <c r="D521" s="209"/>
      <c r="E521" s="209"/>
      <c r="F521" s="209"/>
      <c r="G521" s="209"/>
      <c r="H521" s="209"/>
      <c r="I521" s="209"/>
      <c r="J521" s="209"/>
      <c r="K521" s="209"/>
      <c r="L521" s="209"/>
      <c r="M521" s="209"/>
      <c r="N521" s="209"/>
      <c r="O521" s="209"/>
      <c r="P521" s="209"/>
      <c r="Q521" s="209"/>
      <c r="R521" s="209"/>
      <c r="S521" s="209"/>
      <c r="T521" s="209"/>
      <c r="U521" s="209"/>
      <c r="V521" s="209"/>
    </row>
    <row r="522" spans="1:22" ht="15.75" customHeight="1" x14ac:dyDescent="0.25">
      <c r="A522" s="209"/>
      <c r="B522" s="209"/>
      <c r="C522" s="209"/>
      <c r="D522" s="209"/>
      <c r="E522" s="209"/>
      <c r="F522" s="209"/>
      <c r="G522" s="209"/>
      <c r="H522" s="209"/>
      <c r="I522" s="209"/>
      <c r="J522" s="209"/>
      <c r="K522" s="209"/>
      <c r="L522" s="209"/>
      <c r="M522" s="209"/>
      <c r="N522" s="209"/>
      <c r="O522" s="209"/>
      <c r="P522" s="209"/>
      <c r="Q522" s="209"/>
      <c r="R522" s="209"/>
      <c r="S522" s="209"/>
      <c r="T522" s="209"/>
      <c r="U522" s="209"/>
      <c r="V522" s="209"/>
    </row>
    <row r="523" spans="1:22" ht="15.75" customHeight="1" x14ac:dyDescent="0.25">
      <c r="A523" s="209"/>
      <c r="B523" s="209"/>
      <c r="C523" s="209"/>
      <c r="D523" s="209"/>
      <c r="E523" s="209"/>
      <c r="F523" s="209"/>
      <c r="G523" s="209"/>
      <c r="H523" s="209"/>
      <c r="I523" s="209"/>
      <c r="J523" s="209"/>
      <c r="K523" s="209"/>
      <c r="L523" s="209"/>
      <c r="M523" s="209"/>
      <c r="N523" s="209"/>
      <c r="O523" s="209"/>
      <c r="P523" s="209"/>
      <c r="Q523" s="209"/>
      <c r="R523" s="209"/>
      <c r="S523" s="209"/>
      <c r="T523" s="209"/>
      <c r="U523" s="209"/>
      <c r="V523" s="209"/>
    </row>
    <row r="524" spans="1:22" ht="15.75" customHeight="1" x14ac:dyDescent="0.25">
      <c r="A524" s="209"/>
      <c r="B524" s="209"/>
      <c r="C524" s="209"/>
      <c r="D524" s="209"/>
      <c r="E524" s="209"/>
      <c r="F524" s="209"/>
      <c r="G524" s="209"/>
      <c r="H524" s="209"/>
      <c r="I524" s="209"/>
      <c r="J524" s="209"/>
      <c r="K524" s="209"/>
      <c r="L524" s="209"/>
      <c r="M524" s="209"/>
      <c r="N524" s="209"/>
      <c r="O524" s="209"/>
      <c r="P524" s="209"/>
      <c r="Q524" s="209"/>
      <c r="R524" s="209"/>
      <c r="S524" s="209"/>
      <c r="T524" s="209"/>
      <c r="U524" s="209"/>
      <c r="V524" s="209"/>
    </row>
    <row r="525" spans="1:22" ht="15.75" customHeight="1" x14ac:dyDescent="0.25">
      <c r="A525" s="209"/>
      <c r="B525" s="209"/>
      <c r="C525" s="209"/>
      <c r="D525" s="209"/>
      <c r="E525" s="209"/>
      <c r="F525" s="209"/>
      <c r="G525" s="209"/>
      <c r="H525" s="209"/>
      <c r="I525" s="209"/>
      <c r="J525" s="209"/>
      <c r="K525" s="209"/>
      <c r="L525" s="209"/>
      <c r="M525" s="209"/>
      <c r="N525" s="209"/>
      <c r="O525" s="209"/>
      <c r="P525" s="209"/>
      <c r="Q525" s="209"/>
      <c r="R525" s="209"/>
      <c r="S525" s="209"/>
      <c r="T525" s="209"/>
      <c r="U525" s="209"/>
      <c r="V525" s="209"/>
    </row>
    <row r="526" spans="1:22" ht="15.75" customHeight="1" x14ac:dyDescent="0.25">
      <c r="A526" s="209"/>
      <c r="B526" s="209"/>
      <c r="C526" s="209"/>
      <c r="D526" s="209"/>
      <c r="E526" s="209"/>
      <c r="F526" s="209"/>
      <c r="G526" s="209"/>
      <c r="H526" s="209"/>
      <c r="I526" s="209"/>
      <c r="J526" s="209"/>
      <c r="K526" s="209"/>
      <c r="L526" s="209"/>
      <c r="M526" s="209"/>
      <c r="N526" s="209"/>
      <c r="O526" s="209"/>
      <c r="P526" s="209"/>
      <c r="Q526" s="209"/>
      <c r="R526" s="209"/>
      <c r="S526" s="209"/>
      <c r="T526" s="209"/>
      <c r="U526" s="209"/>
      <c r="V526" s="209"/>
    </row>
    <row r="527" spans="1:22" ht="15.75" customHeight="1" x14ac:dyDescent="0.25">
      <c r="A527" s="209"/>
      <c r="B527" s="209"/>
      <c r="C527" s="209"/>
      <c r="D527" s="209"/>
      <c r="E527" s="209"/>
      <c r="F527" s="209"/>
      <c r="G527" s="209"/>
      <c r="H527" s="209"/>
      <c r="I527" s="209"/>
      <c r="J527" s="209"/>
      <c r="K527" s="209"/>
      <c r="L527" s="209"/>
      <c r="M527" s="209"/>
      <c r="N527" s="209"/>
      <c r="O527" s="209"/>
      <c r="P527" s="209"/>
      <c r="Q527" s="209"/>
      <c r="R527" s="209"/>
      <c r="S527" s="209"/>
      <c r="T527" s="209"/>
      <c r="U527" s="209"/>
      <c r="V527" s="209"/>
    </row>
    <row r="528" spans="1:22" ht="15.75" customHeight="1" x14ac:dyDescent="0.25">
      <c r="A528" s="209"/>
      <c r="B528" s="209"/>
      <c r="C528" s="209"/>
      <c r="D528" s="209"/>
      <c r="E528" s="209"/>
      <c r="F528" s="209"/>
      <c r="G528" s="209"/>
      <c r="H528" s="209"/>
      <c r="I528" s="209"/>
      <c r="J528" s="209"/>
      <c r="K528" s="209"/>
      <c r="L528" s="209"/>
      <c r="M528" s="209"/>
      <c r="N528" s="209"/>
      <c r="O528" s="209"/>
      <c r="P528" s="209"/>
      <c r="Q528" s="209"/>
      <c r="R528" s="209"/>
      <c r="S528" s="209"/>
      <c r="T528" s="209"/>
      <c r="U528" s="209"/>
      <c r="V528" s="209"/>
    </row>
    <row r="529" spans="1:22" ht="15.75" customHeight="1" x14ac:dyDescent="0.25">
      <c r="A529" s="209"/>
      <c r="B529" s="209"/>
      <c r="C529" s="209"/>
      <c r="D529" s="209"/>
      <c r="E529" s="209"/>
      <c r="F529" s="209"/>
      <c r="G529" s="209"/>
      <c r="H529" s="209"/>
      <c r="I529" s="209"/>
      <c r="J529" s="209"/>
      <c r="K529" s="209"/>
      <c r="L529" s="209"/>
      <c r="M529" s="209"/>
      <c r="N529" s="209"/>
      <c r="O529" s="209"/>
      <c r="P529" s="209"/>
      <c r="Q529" s="209"/>
      <c r="R529" s="209"/>
      <c r="S529" s="209"/>
      <c r="T529" s="209"/>
      <c r="U529" s="209"/>
      <c r="V529" s="209"/>
    </row>
    <row r="530" spans="1:22" ht="15.75" customHeight="1" x14ac:dyDescent="0.25">
      <c r="A530" s="209"/>
      <c r="B530" s="209"/>
      <c r="C530" s="209"/>
      <c r="D530" s="209"/>
      <c r="E530" s="209"/>
      <c r="F530" s="209"/>
      <c r="G530" s="209"/>
      <c r="H530" s="209"/>
      <c r="I530" s="209"/>
      <c r="J530" s="209"/>
      <c r="K530" s="209"/>
      <c r="L530" s="209"/>
      <c r="M530" s="209"/>
      <c r="N530" s="209"/>
      <c r="O530" s="209"/>
      <c r="P530" s="209"/>
      <c r="Q530" s="209"/>
      <c r="R530" s="209"/>
      <c r="S530" s="209"/>
      <c r="T530" s="209"/>
      <c r="U530" s="209"/>
      <c r="V530" s="209"/>
    </row>
    <row r="531" spans="1:22" ht="15.75" customHeight="1" x14ac:dyDescent="0.25">
      <c r="A531" s="209"/>
      <c r="B531" s="209"/>
      <c r="C531" s="209"/>
      <c r="D531" s="209"/>
      <c r="E531" s="209"/>
      <c r="F531" s="209"/>
      <c r="G531" s="209"/>
      <c r="H531" s="209"/>
      <c r="I531" s="209"/>
      <c r="J531" s="209"/>
      <c r="K531" s="209"/>
      <c r="L531" s="209"/>
      <c r="M531" s="209"/>
      <c r="N531" s="209"/>
      <c r="O531" s="209"/>
      <c r="P531" s="209"/>
      <c r="Q531" s="209"/>
      <c r="R531" s="209"/>
      <c r="S531" s="209"/>
      <c r="T531" s="209"/>
      <c r="U531" s="209"/>
      <c r="V531" s="209"/>
    </row>
    <row r="532" spans="1:22" ht="15.75" customHeight="1" x14ac:dyDescent="0.25">
      <c r="A532" s="209"/>
      <c r="B532" s="209"/>
      <c r="C532" s="209"/>
      <c r="D532" s="209"/>
      <c r="E532" s="209"/>
      <c r="F532" s="209"/>
      <c r="G532" s="209"/>
      <c r="H532" s="209"/>
      <c r="I532" s="209"/>
      <c r="J532" s="209"/>
      <c r="K532" s="209"/>
      <c r="L532" s="209"/>
      <c r="M532" s="209"/>
      <c r="N532" s="209"/>
      <c r="O532" s="209"/>
      <c r="P532" s="209"/>
      <c r="Q532" s="209"/>
      <c r="R532" s="209"/>
      <c r="S532" s="209"/>
      <c r="T532" s="209"/>
      <c r="U532" s="209"/>
      <c r="V532" s="209"/>
    </row>
    <row r="533" spans="1:22" ht="15.75" customHeight="1" x14ac:dyDescent="0.25">
      <c r="A533" s="209"/>
      <c r="B533" s="209"/>
      <c r="C533" s="209"/>
      <c r="D533" s="209"/>
      <c r="E533" s="209"/>
      <c r="F533" s="209"/>
      <c r="G533" s="209"/>
      <c r="H533" s="209"/>
      <c r="I533" s="209"/>
      <c r="J533" s="209"/>
      <c r="K533" s="209"/>
      <c r="L533" s="209"/>
      <c r="M533" s="209"/>
      <c r="N533" s="209"/>
      <c r="O533" s="209"/>
      <c r="P533" s="209"/>
      <c r="Q533" s="209"/>
      <c r="R533" s="209"/>
      <c r="S533" s="209"/>
      <c r="T533" s="209"/>
      <c r="U533" s="209"/>
      <c r="V533" s="209"/>
    </row>
    <row r="534" spans="1:22" ht="15.75" customHeight="1" x14ac:dyDescent="0.25">
      <c r="A534" s="209"/>
      <c r="B534" s="209"/>
      <c r="C534" s="209"/>
      <c r="D534" s="209"/>
      <c r="E534" s="209"/>
      <c r="F534" s="209"/>
      <c r="G534" s="209"/>
      <c r="H534" s="209"/>
      <c r="I534" s="209"/>
      <c r="J534" s="209"/>
      <c r="K534" s="209"/>
      <c r="L534" s="209"/>
      <c r="M534" s="209"/>
      <c r="N534" s="209"/>
      <c r="O534" s="209"/>
      <c r="P534" s="209"/>
      <c r="Q534" s="209"/>
      <c r="R534" s="209"/>
      <c r="S534" s="209"/>
      <c r="T534" s="209"/>
      <c r="U534" s="209"/>
      <c r="V534" s="209"/>
    </row>
    <row r="535" spans="1:22" ht="15.75" customHeight="1" x14ac:dyDescent="0.25">
      <c r="A535" s="209"/>
      <c r="B535" s="209"/>
      <c r="C535" s="209"/>
      <c r="D535" s="209"/>
      <c r="E535" s="209"/>
      <c r="F535" s="209"/>
      <c r="G535" s="209"/>
      <c r="H535" s="209"/>
      <c r="I535" s="209"/>
      <c r="J535" s="209"/>
      <c r="K535" s="209"/>
      <c r="L535" s="209"/>
      <c r="M535" s="209"/>
      <c r="N535" s="209"/>
      <c r="O535" s="209"/>
      <c r="P535" s="209"/>
      <c r="Q535" s="209"/>
      <c r="R535" s="209"/>
      <c r="S535" s="209"/>
      <c r="T535" s="209"/>
      <c r="U535" s="209"/>
      <c r="V535" s="209"/>
    </row>
    <row r="536" spans="1:22" ht="15.75" customHeight="1" x14ac:dyDescent="0.25">
      <c r="A536" s="209"/>
      <c r="B536" s="209"/>
      <c r="C536" s="209"/>
      <c r="D536" s="209"/>
      <c r="E536" s="209"/>
      <c r="F536" s="209"/>
      <c r="G536" s="209"/>
      <c r="H536" s="209"/>
      <c r="I536" s="209"/>
      <c r="J536" s="209"/>
      <c r="K536" s="209"/>
      <c r="L536" s="209"/>
      <c r="M536" s="209"/>
      <c r="N536" s="209"/>
      <c r="O536" s="209"/>
      <c r="P536" s="209"/>
      <c r="Q536" s="209"/>
      <c r="R536" s="209"/>
      <c r="S536" s="209"/>
      <c r="T536" s="209"/>
      <c r="U536" s="209"/>
      <c r="V536" s="209"/>
    </row>
    <row r="537" spans="1:22" ht="15.75" customHeight="1" x14ac:dyDescent="0.25">
      <c r="A537" s="209"/>
      <c r="B537" s="209"/>
      <c r="C537" s="209"/>
      <c r="D537" s="209"/>
      <c r="E537" s="209"/>
      <c r="F537" s="209"/>
      <c r="G537" s="209"/>
      <c r="H537" s="209"/>
      <c r="I537" s="209"/>
      <c r="J537" s="209"/>
      <c r="K537" s="209"/>
      <c r="L537" s="209"/>
      <c r="M537" s="209"/>
      <c r="N537" s="209"/>
      <c r="O537" s="209"/>
      <c r="P537" s="209"/>
      <c r="Q537" s="209"/>
      <c r="R537" s="209"/>
      <c r="S537" s="209"/>
      <c r="T537" s="209"/>
      <c r="U537" s="209"/>
      <c r="V537" s="209"/>
    </row>
    <row r="538" spans="1:22" ht="15.75" customHeight="1" x14ac:dyDescent="0.25">
      <c r="A538" s="209"/>
      <c r="B538" s="209"/>
      <c r="C538" s="209"/>
      <c r="D538" s="209"/>
      <c r="E538" s="209"/>
      <c r="F538" s="209"/>
      <c r="G538" s="209"/>
      <c r="H538" s="209"/>
      <c r="I538" s="209"/>
      <c r="J538" s="209"/>
      <c r="K538" s="209"/>
      <c r="L538" s="209"/>
      <c r="M538" s="209"/>
      <c r="N538" s="209"/>
      <c r="O538" s="209"/>
      <c r="P538" s="209"/>
      <c r="Q538" s="209"/>
      <c r="R538" s="209"/>
      <c r="S538" s="209"/>
      <c r="T538" s="209"/>
      <c r="U538" s="209"/>
      <c r="V538" s="209"/>
    </row>
    <row r="539" spans="1:22" ht="15.75" customHeight="1" x14ac:dyDescent="0.25">
      <c r="A539" s="209"/>
      <c r="B539" s="209"/>
      <c r="C539" s="209"/>
      <c r="D539" s="209"/>
      <c r="E539" s="209"/>
      <c r="F539" s="209"/>
      <c r="G539" s="209"/>
      <c r="H539" s="209"/>
      <c r="I539" s="209"/>
      <c r="J539" s="209"/>
      <c r="K539" s="209"/>
      <c r="L539" s="209"/>
      <c r="M539" s="209"/>
      <c r="N539" s="209"/>
      <c r="O539" s="209"/>
      <c r="P539" s="209"/>
      <c r="Q539" s="209"/>
      <c r="R539" s="209"/>
      <c r="S539" s="209"/>
      <c r="T539" s="209"/>
      <c r="U539" s="209"/>
      <c r="V539" s="209"/>
    </row>
    <row r="540" spans="1:22" ht="15.75" customHeight="1" x14ac:dyDescent="0.25">
      <c r="A540" s="209"/>
      <c r="B540" s="209"/>
      <c r="C540" s="209"/>
      <c r="D540" s="209"/>
      <c r="E540" s="209"/>
      <c r="F540" s="209"/>
      <c r="G540" s="209"/>
      <c r="H540" s="209"/>
      <c r="I540" s="209"/>
      <c r="J540" s="209"/>
      <c r="K540" s="209"/>
      <c r="L540" s="209"/>
      <c r="M540" s="209"/>
      <c r="N540" s="209"/>
      <c r="O540" s="209"/>
      <c r="P540" s="209"/>
      <c r="Q540" s="209"/>
      <c r="R540" s="209"/>
      <c r="S540" s="209"/>
      <c r="T540" s="209"/>
      <c r="U540" s="209"/>
      <c r="V540" s="209"/>
    </row>
    <row r="541" spans="1:22" ht="15.75" customHeight="1" x14ac:dyDescent="0.25">
      <c r="A541" s="209"/>
      <c r="B541" s="209"/>
      <c r="C541" s="209"/>
      <c r="D541" s="209"/>
      <c r="E541" s="209"/>
      <c r="F541" s="209"/>
      <c r="G541" s="209"/>
      <c r="H541" s="209"/>
      <c r="I541" s="209"/>
      <c r="J541" s="209"/>
      <c r="K541" s="209"/>
      <c r="L541" s="209"/>
      <c r="M541" s="209"/>
      <c r="N541" s="209"/>
      <c r="O541" s="209"/>
      <c r="P541" s="209"/>
      <c r="Q541" s="209"/>
      <c r="R541" s="209"/>
      <c r="S541" s="209"/>
      <c r="T541" s="209"/>
      <c r="U541" s="209"/>
      <c r="V541" s="209"/>
    </row>
    <row r="542" spans="1:22" ht="15.75" customHeight="1" x14ac:dyDescent="0.25">
      <c r="A542" s="209"/>
      <c r="B542" s="209"/>
      <c r="C542" s="209"/>
      <c r="D542" s="209"/>
      <c r="E542" s="209"/>
      <c r="F542" s="209"/>
      <c r="G542" s="209"/>
      <c r="H542" s="209"/>
      <c r="I542" s="209"/>
      <c r="J542" s="209"/>
      <c r="K542" s="209"/>
      <c r="L542" s="209"/>
      <c r="M542" s="209"/>
      <c r="N542" s="209"/>
      <c r="O542" s="209"/>
      <c r="P542" s="209"/>
      <c r="Q542" s="209"/>
      <c r="R542" s="209"/>
      <c r="S542" s="209"/>
      <c r="T542" s="209"/>
      <c r="U542" s="209"/>
      <c r="V542" s="209"/>
    </row>
    <row r="543" spans="1:22" ht="15.75" customHeight="1" x14ac:dyDescent="0.25">
      <c r="A543" s="209"/>
      <c r="B543" s="209"/>
      <c r="C543" s="209"/>
      <c r="D543" s="209"/>
      <c r="E543" s="209"/>
      <c r="F543" s="209"/>
      <c r="G543" s="209"/>
      <c r="H543" s="209"/>
      <c r="I543" s="209"/>
      <c r="J543" s="209"/>
      <c r="K543" s="209"/>
      <c r="L543" s="209"/>
      <c r="M543" s="209"/>
      <c r="N543" s="209"/>
      <c r="O543" s="209"/>
      <c r="P543" s="209"/>
      <c r="Q543" s="209"/>
      <c r="R543" s="209"/>
      <c r="S543" s="209"/>
      <c r="T543" s="209"/>
      <c r="U543" s="209"/>
      <c r="V543" s="209"/>
    </row>
    <row r="544" spans="1:22" ht="15.75" customHeight="1" x14ac:dyDescent="0.25">
      <c r="A544" s="209"/>
      <c r="B544" s="209"/>
      <c r="C544" s="209"/>
      <c r="D544" s="209"/>
      <c r="E544" s="209"/>
      <c r="F544" s="209"/>
      <c r="G544" s="209"/>
      <c r="H544" s="209"/>
      <c r="I544" s="209"/>
      <c r="J544" s="209"/>
      <c r="K544" s="209"/>
      <c r="L544" s="209"/>
      <c r="M544" s="209"/>
      <c r="N544" s="209"/>
      <c r="O544" s="209"/>
      <c r="P544" s="209"/>
      <c r="Q544" s="209"/>
      <c r="R544" s="209"/>
      <c r="S544" s="209"/>
      <c r="T544" s="209"/>
      <c r="U544" s="209"/>
      <c r="V544" s="209"/>
    </row>
    <row r="545" spans="1:22" ht="15.75" customHeight="1" x14ac:dyDescent="0.25">
      <c r="A545" s="209"/>
      <c r="B545" s="209"/>
      <c r="C545" s="209"/>
      <c r="D545" s="209"/>
      <c r="E545" s="209"/>
      <c r="F545" s="209"/>
      <c r="G545" s="209"/>
      <c r="H545" s="209"/>
      <c r="I545" s="209"/>
      <c r="J545" s="209"/>
      <c r="K545" s="209"/>
      <c r="L545" s="209"/>
      <c r="M545" s="209"/>
      <c r="N545" s="209"/>
      <c r="O545" s="209"/>
      <c r="P545" s="209"/>
      <c r="Q545" s="209"/>
      <c r="R545" s="209"/>
      <c r="S545" s="209"/>
      <c r="T545" s="209"/>
      <c r="U545" s="209"/>
      <c r="V545" s="209"/>
    </row>
    <row r="546" spans="1:22" ht="15.75" customHeight="1" x14ac:dyDescent="0.25">
      <c r="A546" s="209"/>
      <c r="B546" s="209"/>
      <c r="C546" s="209"/>
      <c r="D546" s="209"/>
      <c r="E546" s="209"/>
      <c r="F546" s="209"/>
      <c r="G546" s="209"/>
      <c r="H546" s="209"/>
      <c r="I546" s="209"/>
      <c r="J546" s="209"/>
      <c r="K546" s="209"/>
      <c r="L546" s="209"/>
      <c r="M546" s="209"/>
      <c r="N546" s="209"/>
      <c r="O546" s="209"/>
      <c r="P546" s="209"/>
      <c r="Q546" s="209"/>
      <c r="R546" s="209"/>
      <c r="S546" s="209"/>
      <c r="T546" s="209"/>
      <c r="U546" s="209"/>
      <c r="V546" s="209"/>
    </row>
    <row r="547" spans="1:22" ht="15.75" customHeight="1" x14ac:dyDescent="0.25">
      <c r="A547" s="209"/>
      <c r="B547" s="209"/>
      <c r="C547" s="209"/>
      <c r="D547" s="209"/>
      <c r="E547" s="209"/>
      <c r="F547" s="209"/>
      <c r="G547" s="209"/>
      <c r="H547" s="209"/>
      <c r="I547" s="209"/>
      <c r="J547" s="209"/>
      <c r="K547" s="209"/>
      <c r="L547" s="209"/>
      <c r="M547" s="209"/>
      <c r="N547" s="209"/>
      <c r="O547" s="209"/>
      <c r="P547" s="209"/>
      <c r="Q547" s="209"/>
      <c r="R547" s="209"/>
      <c r="S547" s="209"/>
      <c r="T547" s="209"/>
      <c r="U547" s="209"/>
      <c r="V547" s="209"/>
    </row>
    <row r="548" spans="1:22" ht="15.75" customHeight="1" x14ac:dyDescent="0.25">
      <c r="A548" s="209"/>
      <c r="B548" s="209"/>
      <c r="C548" s="209"/>
      <c r="D548" s="209"/>
      <c r="E548" s="209"/>
      <c r="F548" s="209"/>
      <c r="G548" s="209"/>
      <c r="H548" s="209"/>
      <c r="I548" s="209"/>
      <c r="J548" s="209"/>
      <c r="K548" s="209"/>
      <c r="L548" s="209"/>
      <c r="M548" s="209"/>
      <c r="N548" s="209"/>
      <c r="O548" s="209"/>
      <c r="P548" s="209"/>
      <c r="Q548" s="209"/>
      <c r="R548" s="209"/>
      <c r="S548" s="209"/>
      <c r="T548" s="209"/>
      <c r="U548" s="209"/>
      <c r="V548" s="209"/>
    </row>
    <row r="549" spans="1:22" ht="15.75" customHeight="1" x14ac:dyDescent="0.25">
      <c r="A549" s="209"/>
      <c r="B549" s="209"/>
      <c r="C549" s="209"/>
      <c r="D549" s="209"/>
      <c r="E549" s="209"/>
      <c r="F549" s="209"/>
      <c r="G549" s="209"/>
      <c r="H549" s="209"/>
      <c r="I549" s="209"/>
      <c r="J549" s="209"/>
      <c r="K549" s="209"/>
      <c r="L549" s="209"/>
      <c r="M549" s="209"/>
      <c r="N549" s="209"/>
      <c r="O549" s="209"/>
      <c r="P549" s="209"/>
      <c r="Q549" s="209"/>
      <c r="R549" s="209"/>
      <c r="S549" s="209"/>
      <c r="T549" s="209"/>
      <c r="U549" s="209"/>
      <c r="V549" s="209"/>
    </row>
    <row r="550" spans="1:22" ht="15.75" customHeight="1" x14ac:dyDescent="0.25">
      <c r="A550" s="209"/>
      <c r="B550" s="209"/>
      <c r="C550" s="209"/>
      <c r="D550" s="209"/>
      <c r="E550" s="209"/>
      <c r="F550" s="209"/>
      <c r="G550" s="209"/>
      <c r="H550" s="209"/>
      <c r="I550" s="209"/>
      <c r="J550" s="209"/>
      <c r="K550" s="209"/>
      <c r="L550" s="209"/>
      <c r="M550" s="209"/>
      <c r="N550" s="209"/>
      <c r="O550" s="209"/>
      <c r="P550" s="209"/>
      <c r="Q550" s="209"/>
      <c r="R550" s="209"/>
      <c r="S550" s="209"/>
      <c r="T550" s="209"/>
      <c r="U550" s="209"/>
      <c r="V550" s="209"/>
    </row>
    <row r="551" spans="1:22" ht="15.75" customHeight="1" x14ac:dyDescent="0.25">
      <c r="A551" s="209"/>
      <c r="B551" s="209"/>
      <c r="C551" s="209"/>
      <c r="D551" s="209"/>
      <c r="E551" s="209"/>
      <c r="F551" s="209"/>
      <c r="G551" s="209"/>
      <c r="H551" s="209"/>
      <c r="I551" s="209"/>
      <c r="J551" s="209"/>
      <c r="K551" s="209"/>
      <c r="L551" s="209"/>
      <c r="M551" s="209"/>
      <c r="N551" s="209"/>
      <c r="O551" s="209"/>
      <c r="P551" s="209"/>
      <c r="Q551" s="209"/>
      <c r="R551" s="209"/>
      <c r="S551" s="209"/>
      <c r="T551" s="209"/>
      <c r="U551" s="209"/>
      <c r="V551" s="209"/>
    </row>
    <row r="552" spans="1:22" ht="15.75" customHeight="1" x14ac:dyDescent="0.25">
      <c r="A552" s="209"/>
      <c r="B552" s="209"/>
      <c r="C552" s="209"/>
      <c r="D552" s="209"/>
      <c r="E552" s="209"/>
      <c r="F552" s="209"/>
      <c r="G552" s="209"/>
      <c r="H552" s="209"/>
      <c r="I552" s="209"/>
      <c r="J552" s="209"/>
      <c r="K552" s="209"/>
      <c r="L552" s="209"/>
      <c r="M552" s="209"/>
      <c r="N552" s="209"/>
      <c r="O552" s="209"/>
      <c r="P552" s="209"/>
      <c r="Q552" s="209"/>
      <c r="R552" s="209"/>
      <c r="S552" s="209"/>
      <c r="T552" s="209"/>
      <c r="U552" s="209"/>
      <c r="V552" s="209"/>
    </row>
    <row r="553" spans="1:22" ht="15.75" customHeight="1" x14ac:dyDescent="0.25">
      <c r="A553" s="209"/>
      <c r="B553" s="209"/>
      <c r="C553" s="209"/>
      <c r="D553" s="209"/>
      <c r="E553" s="209"/>
      <c r="F553" s="209"/>
      <c r="G553" s="209"/>
      <c r="H553" s="209"/>
      <c r="I553" s="209"/>
      <c r="J553" s="209"/>
      <c r="K553" s="209"/>
      <c r="L553" s="209"/>
      <c r="M553" s="209"/>
      <c r="N553" s="209"/>
      <c r="O553" s="209"/>
      <c r="P553" s="209"/>
      <c r="Q553" s="209"/>
      <c r="R553" s="209"/>
      <c r="S553" s="209"/>
      <c r="T553" s="209"/>
      <c r="U553" s="209"/>
      <c r="V553" s="209"/>
    </row>
    <row r="554" spans="1:22" ht="15.75" customHeight="1" x14ac:dyDescent="0.25">
      <c r="A554" s="209"/>
      <c r="B554" s="209"/>
      <c r="C554" s="209"/>
      <c r="D554" s="209"/>
      <c r="E554" s="209"/>
      <c r="F554" s="209"/>
      <c r="G554" s="209"/>
      <c r="H554" s="209"/>
      <c r="I554" s="209"/>
      <c r="J554" s="209"/>
      <c r="K554" s="209"/>
      <c r="L554" s="209"/>
      <c r="M554" s="209"/>
      <c r="N554" s="209"/>
      <c r="O554" s="209"/>
      <c r="P554" s="209"/>
      <c r="Q554" s="209"/>
      <c r="R554" s="209"/>
      <c r="S554" s="209"/>
      <c r="T554" s="209"/>
      <c r="U554" s="209"/>
      <c r="V554" s="209"/>
    </row>
    <row r="555" spans="1:22" ht="15.75" customHeight="1" x14ac:dyDescent="0.25">
      <c r="A555" s="209"/>
      <c r="B555" s="209"/>
      <c r="C555" s="209"/>
      <c r="D555" s="209"/>
      <c r="E555" s="209"/>
      <c r="F555" s="209"/>
      <c r="G555" s="209"/>
      <c r="H555" s="209"/>
      <c r="I555" s="209"/>
      <c r="J555" s="209"/>
      <c r="K555" s="209"/>
      <c r="L555" s="209"/>
      <c r="M555" s="209"/>
      <c r="N555" s="209"/>
      <c r="O555" s="209"/>
      <c r="P555" s="209"/>
      <c r="Q555" s="209"/>
      <c r="R555" s="209"/>
      <c r="S555" s="209"/>
      <c r="T555" s="209"/>
      <c r="U555" s="209"/>
      <c r="V555" s="209"/>
    </row>
    <row r="556" spans="1:22" ht="15.75" customHeight="1" x14ac:dyDescent="0.25">
      <c r="A556" s="209"/>
      <c r="B556" s="209"/>
      <c r="C556" s="209"/>
      <c r="D556" s="209"/>
      <c r="E556" s="209"/>
      <c r="F556" s="209"/>
      <c r="G556" s="209"/>
      <c r="H556" s="209"/>
      <c r="I556" s="209"/>
      <c r="J556" s="209"/>
      <c r="K556" s="209"/>
      <c r="L556" s="209"/>
      <c r="M556" s="209"/>
      <c r="N556" s="209"/>
      <c r="O556" s="209"/>
      <c r="P556" s="209"/>
      <c r="Q556" s="209"/>
      <c r="R556" s="209"/>
      <c r="S556" s="209"/>
      <c r="T556" s="209"/>
      <c r="U556" s="209"/>
      <c r="V556" s="209"/>
    </row>
    <row r="557" spans="1:22" ht="15.75" customHeight="1" x14ac:dyDescent="0.25">
      <c r="A557" s="209"/>
      <c r="B557" s="209"/>
      <c r="C557" s="209"/>
      <c r="D557" s="209"/>
      <c r="E557" s="209"/>
      <c r="F557" s="209"/>
      <c r="G557" s="209"/>
      <c r="H557" s="209"/>
      <c r="I557" s="209"/>
      <c r="J557" s="209"/>
      <c r="K557" s="209"/>
      <c r="L557" s="209"/>
      <c r="M557" s="209"/>
      <c r="N557" s="209"/>
      <c r="O557" s="209"/>
      <c r="P557" s="209"/>
      <c r="Q557" s="209"/>
      <c r="R557" s="209"/>
      <c r="S557" s="209"/>
      <c r="T557" s="209"/>
      <c r="U557" s="209"/>
      <c r="V557" s="209"/>
    </row>
    <row r="558" spans="1:22" ht="15.75" customHeight="1" x14ac:dyDescent="0.25">
      <c r="A558" s="209"/>
      <c r="B558" s="209"/>
      <c r="C558" s="209"/>
      <c r="D558" s="209"/>
      <c r="E558" s="209"/>
      <c r="F558" s="209"/>
      <c r="G558" s="209"/>
      <c r="H558" s="209"/>
      <c r="I558" s="209"/>
      <c r="J558" s="209"/>
      <c r="K558" s="209"/>
      <c r="L558" s="209"/>
      <c r="M558" s="209"/>
      <c r="N558" s="209"/>
      <c r="O558" s="209"/>
      <c r="P558" s="209"/>
      <c r="Q558" s="209"/>
      <c r="R558" s="209"/>
      <c r="S558" s="209"/>
      <c r="T558" s="209"/>
      <c r="U558" s="209"/>
      <c r="V558" s="209"/>
    </row>
    <row r="559" spans="1:22" ht="15.75" customHeight="1" x14ac:dyDescent="0.25">
      <c r="A559" s="209"/>
      <c r="B559" s="209"/>
      <c r="C559" s="209"/>
      <c r="D559" s="209"/>
      <c r="E559" s="209"/>
      <c r="F559" s="209"/>
      <c r="G559" s="209"/>
      <c r="H559" s="209"/>
      <c r="I559" s="209"/>
      <c r="J559" s="209"/>
      <c r="K559" s="209"/>
      <c r="L559" s="209"/>
      <c r="M559" s="209"/>
      <c r="N559" s="209"/>
      <c r="O559" s="209"/>
      <c r="P559" s="209"/>
      <c r="Q559" s="209"/>
      <c r="R559" s="209"/>
      <c r="S559" s="209"/>
      <c r="T559" s="209"/>
      <c r="U559" s="209"/>
      <c r="V559" s="209"/>
    </row>
    <row r="560" spans="1:22" ht="15.75" customHeight="1" x14ac:dyDescent="0.25">
      <c r="A560" s="209"/>
      <c r="B560" s="209"/>
      <c r="C560" s="209"/>
      <c r="D560" s="209"/>
      <c r="E560" s="209"/>
      <c r="F560" s="209"/>
      <c r="G560" s="209"/>
      <c r="H560" s="209"/>
      <c r="I560" s="209"/>
      <c r="J560" s="209"/>
      <c r="K560" s="209"/>
      <c r="L560" s="209"/>
      <c r="M560" s="209"/>
      <c r="N560" s="209"/>
      <c r="O560" s="209"/>
      <c r="P560" s="209"/>
      <c r="Q560" s="209"/>
      <c r="R560" s="209"/>
      <c r="S560" s="209"/>
      <c r="T560" s="209"/>
      <c r="U560" s="209"/>
      <c r="V560" s="209"/>
    </row>
    <row r="561" spans="1:22" ht="15.75" customHeight="1" x14ac:dyDescent="0.25">
      <c r="A561" s="209"/>
      <c r="B561" s="209"/>
      <c r="C561" s="209"/>
      <c r="D561" s="209"/>
      <c r="E561" s="209"/>
      <c r="F561" s="209"/>
      <c r="G561" s="209"/>
      <c r="H561" s="209"/>
      <c r="I561" s="209"/>
      <c r="J561" s="209"/>
      <c r="K561" s="209"/>
      <c r="L561" s="209"/>
      <c r="M561" s="209"/>
      <c r="N561" s="209"/>
      <c r="O561" s="209"/>
      <c r="P561" s="209"/>
      <c r="Q561" s="209"/>
      <c r="R561" s="209"/>
      <c r="S561" s="209"/>
      <c r="T561" s="209"/>
      <c r="U561" s="209"/>
      <c r="V561" s="209"/>
    </row>
    <row r="562" spans="1:22" ht="15.75" customHeight="1" x14ac:dyDescent="0.25">
      <c r="A562" s="209"/>
      <c r="B562" s="209"/>
      <c r="C562" s="209"/>
      <c r="D562" s="209"/>
      <c r="E562" s="209"/>
      <c r="F562" s="209"/>
      <c r="G562" s="209"/>
      <c r="H562" s="209"/>
      <c r="I562" s="209"/>
      <c r="J562" s="209"/>
      <c r="K562" s="209"/>
      <c r="L562" s="209"/>
      <c r="M562" s="209"/>
      <c r="N562" s="209"/>
      <c r="O562" s="209"/>
      <c r="P562" s="209"/>
      <c r="Q562" s="209"/>
      <c r="R562" s="209"/>
      <c r="S562" s="209"/>
      <c r="T562" s="209"/>
      <c r="U562" s="209"/>
      <c r="V562" s="209"/>
    </row>
    <row r="563" spans="1:22" ht="15.75" customHeight="1" x14ac:dyDescent="0.25">
      <c r="A563" s="209"/>
      <c r="B563" s="209"/>
      <c r="C563" s="209"/>
      <c r="D563" s="209"/>
      <c r="E563" s="209"/>
      <c r="F563" s="209"/>
      <c r="G563" s="209"/>
      <c r="H563" s="209"/>
      <c r="I563" s="209"/>
      <c r="J563" s="209"/>
      <c r="K563" s="209"/>
      <c r="L563" s="209"/>
      <c r="M563" s="209"/>
      <c r="N563" s="209"/>
      <c r="O563" s="209"/>
      <c r="P563" s="209"/>
      <c r="Q563" s="209"/>
      <c r="R563" s="209"/>
      <c r="S563" s="209"/>
      <c r="T563" s="209"/>
      <c r="U563" s="209"/>
      <c r="V563" s="209"/>
    </row>
    <row r="564" spans="1:22" ht="15.75" customHeight="1" x14ac:dyDescent="0.25">
      <c r="A564" s="209"/>
      <c r="B564" s="209"/>
      <c r="C564" s="209"/>
      <c r="D564" s="209"/>
      <c r="E564" s="209"/>
      <c r="F564" s="209"/>
      <c r="G564" s="209"/>
      <c r="H564" s="209"/>
      <c r="I564" s="209"/>
      <c r="J564" s="209"/>
      <c r="K564" s="209"/>
      <c r="L564" s="209"/>
      <c r="M564" s="209"/>
      <c r="N564" s="209"/>
      <c r="O564" s="209"/>
      <c r="P564" s="209"/>
      <c r="Q564" s="209"/>
      <c r="R564" s="209"/>
      <c r="S564" s="209"/>
      <c r="T564" s="209"/>
      <c r="U564" s="209"/>
      <c r="V564" s="209"/>
    </row>
    <row r="565" spans="1:22" ht="15.75" customHeight="1" x14ac:dyDescent="0.25">
      <c r="A565" s="209"/>
      <c r="B565" s="209"/>
      <c r="C565" s="209"/>
      <c r="D565" s="209"/>
      <c r="E565" s="209"/>
      <c r="F565" s="209"/>
      <c r="G565" s="209"/>
      <c r="H565" s="209"/>
      <c r="I565" s="209"/>
      <c r="J565" s="209"/>
      <c r="K565" s="209"/>
      <c r="L565" s="209"/>
      <c r="M565" s="209"/>
      <c r="N565" s="209"/>
      <c r="O565" s="209"/>
      <c r="P565" s="209"/>
      <c r="Q565" s="209"/>
      <c r="R565" s="209"/>
      <c r="S565" s="209"/>
      <c r="T565" s="209"/>
      <c r="U565" s="209"/>
      <c r="V565" s="209"/>
    </row>
    <row r="566" spans="1:22" ht="15.75" customHeight="1" x14ac:dyDescent="0.25">
      <c r="A566" s="209"/>
      <c r="B566" s="209"/>
      <c r="C566" s="209"/>
      <c r="D566" s="209"/>
      <c r="E566" s="209"/>
      <c r="F566" s="209"/>
      <c r="G566" s="209"/>
      <c r="H566" s="209"/>
      <c r="I566" s="209"/>
      <c r="J566" s="209"/>
      <c r="K566" s="209"/>
      <c r="L566" s="209"/>
      <c r="M566" s="209"/>
      <c r="N566" s="209"/>
      <c r="O566" s="209"/>
      <c r="P566" s="209"/>
      <c r="Q566" s="209"/>
      <c r="R566" s="209"/>
      <c r="S566" s="209"/>
      <c r="T566" s="209"/>
      <c r="U566" s="209"/>
      <c r="V566" s="209"/>
    </row>
    <row r="567" spans="1:22" ht="15.75" customHeight="1" x14ac:dyDescent="0.25">
      <c r="A567" s="209"/>
      <c r="B567" s="209"/>
      <c r="C567" s="209"/>
      <c r="D567" s="209"/>
      <c r="E567" s="209"/>
      <c r="F567" s="209"/>
      <c r="G567" s="209"/>
      <c r="H567" s="209"/>
      <c r="I567" s="209"/>
      <c r="J567" s="209"/>
      <c r="K567" s="209"/>
      <c r="L567" s="209"/>
      <c r="M567" s="209"/>
      <c r="N567" s="209"/>
      <c r="O567" s="209"/>
      <c r="P567" s="209"/>
      <c r="Q567" s="209"/>
      <c r="R567" s="209"/>
      <c r="S567" s="209"/>
      <c r="T567" s="209"/>
      <c r="U567" s="209"/>
      <c r="V567" s="209"/>
    </row>
    <row r="568" spans="1:22" ht="15.75" customHeight="1" x14ac:dyDescent="0.25">
      <c r="A568" s="209"/>
      <c r="B568" s="209"/>
      <c r="C568" s="209"/>
      <c r="D568" s="209"/>
      <c r="E568" s="209"/>
      <c r="F568" s="209"/>
      <c r="G568" s="209"/>
      <c r="H568" s="209"/>
      <c r="I568" s="209"/>
      <c r="J568" s="209"/>
      <c r="K568" s="209"/>
      <c r="L568" s="209"/>
      <c r="M568" s="209"/>
      <c r="N568" s="209"/>
      <c r="O568" s="209"/>
      <c r="P568" s="209"/>
      <c r="Q568" s="209"/>
      <c r="R568" s="209"/>
      <c r="S568" s="209"/>
      <c r="T568" s="209"/>
      <c r="U568" s="209"/>
      <c r="V568" s="209"/>
    </row>
    <row r="569" spans="1:22" ht="15.75" customHeight="1" x14ac:dyDescent="0.25">
      <c r="A569" s="209"/>
      <c r="B569" s="209"/>
      <c r="C569" s="209"/>
      <c r="D569" s="209"/>
      <c r="E569" s="209"/>
      <c r="F569" s="209"/>
      <c r="G569" s="209"/>
      <c r="H569" s="209"/>
      <c r="I569" s="209"/>
      <c r="J569" s="209"/>
      <c r="K569" s="209"/>
      <c r="L569" s="209"/>
      <c r="M569" s="209"/>
      <c r="N569" s="209"/>
      <c r="O569" s="209"/>
      <c r="P569" s="209"/>
      <c r="Q569" s="209"/>
      <c r="R569" s="209"/>
      <c r="S569" s="209"/>
      <c r="T569" s="209"/>
      <c r="U569" s="209"/>
      <c r="V569" s="209"/>
    </row>
    <row r="570" spans="1:22" ht="15.75" customHeight="1" x14ac:dyDescent="0.25">
      <c r="A570" s="209"/>
      <c r="B570" s="209"/>
      <c r="C570" s="209"/>
      <c r="D570" s="209"/>
      <c r="E570" s="209"/>
      <c r="F570" s="209"/>
      <c r="G570" s="209"/>
      <c r="H570" s="209"/>
      <c r="I570" s="209"/>
      <c r="J570" s="209"/>
      <c r="K570" s="209"/>
      <c r="L570" s="209"/>
      <c r="M570" s="209"/>
      <c r="N570" s="209"/>
      <c r="O570" s="209"/>
      <c r="P570" s="209"/>
      <c r="Q570" s="209"/>
      <c r="R570" s="209"/>
      <c r="S570" s="209"/>
      <c r="T570" s="209"/>
      <c r="U570" s="209"/>
      <c r="V570" s="209"/>
    </row>
    <row r="571" spans="1:22" ht="15.75" customHeight="1" x14ac:dyDescent="0.25">
      <c r="A571" s="209"/>
      <c r="B571" s="209"/>
      <c r="C571" s="209"/>
      <c r="D571" s="209"/>
      <c r="E571" s="209"/>
      <c r="F571" s="209"/>
      <c r="G571" s="209"/>
      <c r="H571" s="209"/>
      <c r="I571" s="209"/>
      <c r="J571" s="209"/>
      <c r="K571" s="209"/>
      <c r="L571" s="209"/>
      <c r="M571" s="209"/>
      <c r="N571" s="209"/>
      <c r="O571" s="209"/>
      <c r="P571" s="209"/>
      <c r="Q571" s="209"/>
      <c r="R571" s="209"/>
      <c r="S571" s="209"/>
      <c r="T571" s="209"/>
      <c r="U571" s="209"/>
      <c r="V571" s="209"/>
    </row>
    <row r="572" spans="1:22" ht="15.75" customHeight="1" x14ac:dyDescent="0.25">
      <c r="A572" s="209"/>
      <c r="B572" s="209"/>
      <c r="C572" s="209"/>
      <c r="D572" s="209"/>
      <c r="E572" s="209"/>
      <c r="F572" s="209"/>
      <c r="G572" s="209"/>
      <c r="H572" s="209"/>
      <c r="I572" s="209"/>
      <c r="J572" s="209"/>
      <c r="K572" s="209"/>
      <c r="L572" s="209"/>
      <c r="M572" s="209"/>
      <c r="N572" s="209"/>
      <c r="O572" s="209"/>
      <c r="P572" s="209"/>
      <c r="Q572" s="209"/>
      <c r="R572" s="209"/>
      <c r="S572" s="209"/>
      <c r="T572" s="209"/>
      <c r="U572" s="209"/>
      <c r="V572" s="209"/>
    </row>
    <row r="573" spans="1:22" ht="15.75" customHeight="1" x14ac:dyDescent="0.25">
      <c r="A573" s="209"/>
      <c r="B573" s="209"/>
      <c r="C573" s="209"/>
      <c r="D573" s="209"/>
      <c r="E573" s="209"/>
      <c r="F573" s="209"/>
      <c r="G573" s="209"/>
      <c r="H573" s="209"/>
      <c r="I573" s="209"/>
      <c r="J573" s="209"/>
      <c r="K573" s="209"/>
      <c r="L573" s="209"/>
      <c r="M573" s="209"/>
      <c r="N573" s="209"/>
      <c r="O573" s="209"/>
      <c r="P573" s="209"/>
      <c r="Q573" s="209"/>
      <c r="R573" s="209"/>
      <c r="S573" s="209"/>
      <c r="T573" s="209"/>
      <c r="U573" s="209"/>
      <c r="V573" s="209"/>
    </row>
    <row r="574" spans="1:22" ht="15.75" customHeight="1" x14ac:dyDescent="0.25">
      <c r="A574" s="209"/>
      <c r="B574" s="209"/>
      <c r="C574" s="209"/>
      <c r="D574" s="209"/>
      <c r="E574" s="209"/>
      <c r="F574" s="209"/>
      <c r="G574" s="209"/>
      <c r="H574" s="209"/>
      <c r="I574" s="209"/>
      <c r="J574" s="209"/>
      <c r="K574" s="209"/>
      <c r="L574" s="209"/>
      <c r="M574" s="209"/>
      <c r="N574" s="209"/>
      <c r="O574" s="209"/>
      <c r="P574" s="209"/>
      <c r="Q574" s="209"/>
      <c r="R574" s="209"/>
      <c r="S574" s="209"/>
      <c r="T574" s="209"/>
      <c r="U574" s="209"/>
      <c r="V574" s="209"/>
    </row>
    <row r="575" spans="1:22" ht="15.75" customHeight="1" x14ac:dyDescent="0.25">
      <c r="A575" s="209"/>
      <c r="B575" s="209"/>
      <c r="C575" s="209"/>
      <c r="D575" s="209"/>
      <c r="E575" s="209"/>
      <c r="F575" s="209"/>
      <c r="G575" s="209"/>
      <c r="H575" s="209"/>
      <c r="I575" s="209"/>
      <c r="J575" s="209"/>
      <c r="K575" s="209"/>
      <c r="L575" s="209"/>
      <c r="M575" s="209"/>
      <c r="N575" s="209"/>
      <c r="O575" s="209"/>
      <c r="P575" s="209"/>
      <c r="Q575" s="209"/>
      <c r="R575" s="209"/>
      <c r="S575" s="209"/>
      <c r="T575" s="209"/>
      <c r="U575" s="209"/>
      <c r="V575" s="209"/>
    </row>
    <row r="576" spans="1:22" ht="15.75" customHeight="1" x14ac:dyDescent="0.25">
      <c r="A576" s="209"/>
      <c r="B576" s="209"/>
      <c r="C576" s="209"/>
      <c r="D576" s="209"/>
      <c r="E576" s="209"/>
      <c r="F576" s="209"/>
      <c r="G576" s="209"/>
      <c r="H576" s="209"/>
      <c r="I576" s="209"/>
      <c r="J576" s="209"/>
      <c r="K576" s="209"/>
      <c r="L576" s="209"/>
      <c r="M576" s="209"/>
      <c r="N576" s="209"/>
      <c r="O576" s="209"/>
      <c r="P576" s="209"/>
      <c r="Q576" s="209"/>
      <c r="R576" s="209"/>
      <c r="S576" s="209"/>
      <c r="T576" s="209"/>
      <c r="U576" s="209"/>
      <c r="V576" s="209"/>
    </row>
    <row r="577" spans="1:22" ht="15.75" customHeight="1" x14ac:dyDescent="0.25">
      <c r="A577" s="209"/>
      <c r="B577" s="209"/>
      <c r="C577" s="209"/>
      <c r="D577" s="209"/>
      <c r="E577" s="209"/>
      <c r="F577" s="209"/>
      <c r="G577" s="209"/>
      <c r="H577" s="209"/>
      <c r="I577" s="209"/>
      <c r="J577" s="209"/>
      <c r="K577" s="209"/>
      <c r="L577" s="209"/>
      <c r="M577" s="209"/>
      <c r="N577" s="209"/>
      <c r="O577" s="209"/>
      <c r="P577" s="209"/>
      <c r="Q577" s="209"/>
      <c r="R577" s="209"/>
      <c r="S577" s="209"/>
      <c r="T577" s="209"/>
      <c r="U577" s="209"/>
      <c r="V577" s="209"/>
    </row>
    <row r="578" spans="1:22" ht="15.75" customHeight="1" x14ac:dyDescent="0.25">
      <c r="A578" s="209"/>
      <c r="B578" s="209"/>
      <c r="C578" s="209"/>
      <c r="D578" s="209"/>
      <c r="E578" s="209"/>
      <c r="F578" s="209"/>
      <c r="G578" s="209"/>
      <c r="H578" s="209"/>
      <c r="I578" s="209"/>
      <c r="J578" s="209"/>
      <c r="K578" s="209"/>
      <c r="L578" s="209"/>
      <c r="M578" s="209"/>
      <c r="N578" s="209"/>
      <c r="O578" s="209"/>
      <c r="P578" s="209"/>
      <c r="Q578" s="209"/>
      <c r="R578" s="209"/>
      <c r="S578" s="209"/>
      <c r="T578" s="209"/>
      <c r="U578" s="209"/>
      <c r="V578" s="209"/>
    </row>
    <row r="579" spans="1:22" ht="15.75" customHeight="1" x14ac:dyDescent="0.25">
      <c r="A579" s="209"/>
      <c r="B579" s="209"/>
      <c r="C579" s="209"/>
      <c r="D579" s="209"/>
      <c r="E579" s="209"/>
      <c r="F579" s="209"/>
      <c r="G579" s="209"/>
      <c r="H579" s="209"/>
      <c r="I579" s="209"/>
      <c r="J579" s="209"/>
      <c r="K579" s="209"/>
      <c r="L579" s="209"/>
      <c r="M579" s="209"/>
      <c r="N579" s="209"/>
      <c r="O579" s="209"/>
      <c r="P579" s="209"/>
      <c r="Q579" s="209"/>
      <c r="R579" s="209"/>
      <c r="S579" s="209"/>
      <c r="T579" s="209"/>
      <c r="U579" s="209"/>
      <c r="V579" s="209"/>
    </row>
    <row r="580" spans="1:22" ht="15.75" customHeight="1" x14ac:dyDescent="0.25">
      <c r="A580" s="209"/>
      <c r="B580" s="209"/>
      <c r="C580" s="209"/>
      <c r="D580" s="209"/>
      <c r="E580" s="209"/>
      <c r="F580" s="209"/>
      <c r="G580" s="209"/>
      <c r="H580" s="209"/>
      <c r="I580" s="209"/>
      <c r="J580" s="209"/>
      <c r="K580" s="209"/>
      <c r="L580" s="209"/>
      <c r="M580" s="209"/>
      <c r="N580" s="209"/>
      <c r="O580" s="209"/>
      <c r="P580" s="209"/>
      <c r="Q580" s="209"/>
      <c r="R580" s="209"/>
      <c r="S580" s="209"/>
      <c r="T580" s="209"/>
      <c r="U580" s="209"/>
      <c r="V580" s="209"/>
    </row>
    <row r="581" spans="1:22" ht="15.75" customHeight="1" x14ac:dyDescent="0.25">
      <c r="A581" s="209"/>
      <c r="B581" s="209"/>
      <c r="C581" s="209"/>
      <c r="D581" s="209"/>
      <c r="E581" s="209"/>
      <c r="F581" s="209"/>
      <c r="G581" s="209"/>
      <c r="H581" s="209"/>
      <c r="I581" s="209"/>
      <c r="J581" s="209"/>
      <c r="K581" s="209"/>
      <c r="L581" s="209"/>
      <c r="M581" s="209"/>
      <c r="N581" s="209"/>
      <c r="O581" s="209"/>
      <c r="P581" s="209"/>
      <c r="Q581" s="209"/>
      <c r="R581" s="209"/>
      <c r="S581" s="209"/>
      <c r="T581" s="209"/>
      <c r="U581" s="209"/>
      <c r="V581" s="209"/>
    </row>
    <row r="582" spans="1:22" ht="15.75" customHeight="1" x14ac:dyDescent="0.25">
      <c r="A582" s="209"/>
      <c r="B582" s="209"/>
      <c r="C582" s="209"/>
      <c r="D582" s="209"/>
      <c r="E582" s="209"/>
      <c r="F582" s="209"/>
      <c r="G582" s="209"/>
      <c r="H582" s="209"/>
      <c r="I582" s="209"/>
      <c r="J582" s="209"/>
      <c r="K582" s="209"/>
      <c r="L582" s="209"/>
      <c r="M582" s="209"/>
      <c r="N582" s="209"/>
      <c r="O582" s="209"/>
      <c r="P582" s="209"/>
      <c r="Q582" s="209"/>
      <c r="R582" s="209"/>
      <c r="S582" s="209"/>
      <c r="T582" s="209"/>
      <c r="U582" s="209"/>
      <c r="V582" s="209"/>
    </row>
    <row r="583" spans="1:22" ht="15.75" customHeight="1" x14ac:dyDescent="0.25">
      <c r="A583" s="209"/>
      <c r="B583" s="209"/>
      <c r="C583" s="209"/>
      <c r="D583" s="209"/>
      <c r="E583" s="209"/>
      <c r="F583" s="209"/>
      <c r="G583" s="209"/>
      <c r="H583" s="209"/>
      <c r="I583" s="209"/>
      <c r="J583" s="209"/>
      <c r="K583" s="209"/>
      <c r="L583" s="209"/>
      <c r="M583" s="209"/>
      <c r="N583" s="209"/>
      <c r="O583" s="209"/>
      <c r="P583" s="209"/>
      <c r="Q583" s="209"/>
      <c r="R583" s="209"/>
      <c r="S583" s="209"/>
      <c r="T583" s="209"/>
      <c r="U583" s="209"/>
      <c r="V583" s="209"/>
    </row>
    <row r="584" spans="1:22" ht="15.75" customHeight="1" x14ac:dyDescent="0.25">
      <c r="A584" s="209"/>
      <c r="B584" s="209"/>
      <c r="C584" s="209"/>
      <c r="D584" s="209"/>
      <c r="E584" s="209"/>
      <c r="F584" s="209"/>
      <c r="G584" s="209"/>
      <c r="H584" s="209"/>
      <c r="I584" s="209"/>
      <c r="J584" s="209"/>
      <c r="K584" s="209"/>
      <c r="L584" s="209"/>
      <c r="M584" s="209"/>
      <c r="N584" s="209"/>
      <c r="O584" s="209"/>
      <c r="P584" s="209"/>
      <c r="Q584" s="209"/>
      <c r="R584" s="209"/>
      <c r="S584" s="209"/>
      <c r="T584" s="209"/>
      <c r="U584" s="209"/>
      <c r="V584" s="209"/>
    </row>
    <row r="585" spans="1:22" ht="15.75" customHeight="1" x14ac:dyDescent="0.25">
      <c r="A585" s="209"/>
      <c r="B585" s="209"/>
      <c r="C585" s="209"/>
      <c r="D585" s="209"/>
      <c r="E585" s="209"/>
      <c r="F585" s="209"/>
      <c r="G585" s="209"/>
      <c r="H585" s="209"/>
      <c r="I585" s="209"/>
      <c r="J585" s="209"/>
      <c r="K585" s="209"/>
      <c r="L585" s="209"/>
      <c r="M585" s="209"/>
      <c r="N585" s="209"/>
      <c r="O585" s="209"/>
      <c r="P585" s="209"/>
      <c r="Q585" s="209"/>
      <c r="R585" s="209"/>
      <c r="S585" s="209"/>
      <c r="T585" s="209"/>
      <c r="U585" s="209"/>
      <c r="V585" s="209"/>
    </row>
    <row r="586" spans="1:22" ht="15.75" customHeight="1" x14ac:dyDescent="0.25">
      <c r="A586" s="209"/>
      <c r="B586" s="209"/>
      <c r="C586" s="209"/>
      <c r="D586" s="209"/>
      <c r="E586" s="209"/>
      <c r="F586" s="209"/>
      <c r="G586" s="209"/>
      <c r="H586" s="209"/>
      <c r="I586" s="209"/>
      <c r="J586" s="209"/>
      <c r="K586" s="209"/>
      <c r="L586" s="209"/>
      <c r="M586" s="209"/>
      <c r="N586" s="209"/>
      <c r="O586" s="209"/>
      <c r="P586" s="209"/>
      <c r="Q586" s="209"/>
      <c r="R586" s="209"/>
      <c r="S586" s="209"/>
      <c r="T586" s="209"/>
      <c r="U586" s="209"/>
      <c r="V586" s="209"/>
    </row>
    <row r="587" spans="1:22" ht="15.75" customHeight="1" x14ac:dyDescent="0.25">
      <c r="A587" s="209"/>
      <c r="B587" s="209"/>
      <c r="C587" s="209"/>
      <c r="D587" s="209"/>
      <c r="E587" s="209"/>
      <c r="F587" s="209"/>
      <c r="G587" s="209"/>
      <c r="H587" s="209"/>
      <c r="I587" s="209"/>
      <c r="J587" s="209"/>
      <c r="K587" s="209"/>
      <c r="L587" s="209"/>
      <c r="M587" s="209"/>
      <c r="N587" s="209"/>
      <c r="O587" s="209"/>
      <c r="P587" s="209"/>
      <c r="Q587" s="209"/>
      <c r="R587" s="209"/>
      <c r="S587" s="209"/>
      <c r="T587" s="209"/>
      <c r="U587" s="209"/>
      <c r="V587" s="209"/>
    </row>
    <row r="588" spans="1:22" ht="15.75" customHeight="1" x14ac:dyDescent="0.25">
      <c r="A588" s="209"/>
      <c r="B588" s="209"/>
      <c r="C588" s="209"/>
      <c r="D588" s="209"/>
      <c r="E588" s="209"/>
      <c r="F588" s="209"/>
      <c r="G588" s="209"/>
      <c r="H588" s="209"/>
      <c r="I588" s="209"/>
      <c r="J588" s="209"/>
      <c r="K588" s="209"/>
      <c r="L588" s="209"/>
      <c r="M588" s="209"/>
      <c r="N588" s="209"/>
      <c r="O588" s="209"/>
      <c r="P588" s="209"/>
      <c r="Q588" s="209"/>
      <c r="R588" s="209"/>
      <c r="S588" s="209"/>
      <c r="T588" s="209"/>
      <c r="U588" s="209"/>
      <c r="V588" s="209"/>
    </row>
    <row r="589" spans="1:22" ht="15.75" customHeight="1" x14ac:dyDescent="0.25">
      <c r="A589" s="209"/>
      <c r="B589" s="209"/>
      <c r="C589" s="209"/>
      <c r="D589" s="209"/>
      <c r="E589" s="209"/>
      <c r="F589" s="209"/>
      <c r="G589" s="209"/>
      <c r="H589" s="209"/>
      <c r="I589" s="209"/>
      <c r="J589" s="209"/>
      <c r="K589" s="209"/>
      <c r="L589" s="209"/>
      <c r="M589" s="209"/>
      <c r="N589" s="209"/>
      <c r="O589" s="209"/>
      <c r="P589" s="209"/>
      <c r="Q589" s="209"/>
      <c r="R589" s="209"/>
      <c r="S589" s="209"/>
      <c r="T589" s="209"/>
      <c r="U589" s="209"/>
      <c r="V589" s="209"/>
    </row>
    <row r="590" spans="1:22" ht="15.75" customHeight="1" x14ac:dyDescent="0.25">
      <c r="A590" s="209"/>
      <c r="B590" s="209"/>
      <c r="C590" s="209"/>
      <c r="D590" s="209"/>
      <c r="E590" s="209"/>
      <c r="F590" s="209"/>
      <c r="G590" s="209"/>
      <c r="H590" s="209"/>
      <c r="I590" s="209"/>
      <c r="J590" s="209"/>
      <c r="K590" s="209"/>
      <c r="L590" s="209"/>
      <c r="M590" s="209"/>
      <c r="N590" s="209"/>
      <c r="O590" s="209"/>
      <c r="P590" s="209"/>
      <c r="Q590" s="209"/>
      <c r="R590" s="209"/>
      <c r="S590" s="209"/>
      <c r="T590" s="209"/>
      <c r="U590" s="209"/>
      <c r="V590" s="209"/>
    </row>
    <row r="591" spans="1:22" ht="15.75" customHeight="1" x14ac:dyDescent="0.25">
      <c r="A591" s="209"/>
      <c r="B591" s="209"/>
      <c r="C591" s="209"/>
      <c r="D591" s="209"/>
      <c r="E591" s="209"/>
      <c r="F591" s="209"/>
      <c r="G591" s="209"/>
      <c r="H591" s="209"/>
      <c r="I591" s="209"/>
      <c r="J591" s="209"/>
      <c r="K591" s="209"/>
      <c r="L591" s="209"/>
      <c r="M591" s="209"/>
      <c r="N591" s="209"/>
      <c r="O591" s="209"/>
      <c r="P591" s="209"/>
      <c r="Q591" s="209"/>
      <c r="R591" s="209"/>
      <c r="S591" s="209"/>
      <c r="T591" s="209"/>
      <c r="U591" s="209"/>
      <c r="V591" s="209"/>
    </row>
    <row r="592" spans="1:22" ht="15.75" customHeight="1" x14ac:dyDescent="0.25">
      <c r="A592" s="209"/>
      <c r="B592" s="209"/>
      <c r="C592" s="209"/>
      <c r="D592" s="209"/>
      <c r="E592" s="209"/>
      <c r="F592" s="209"/>
      <c r="G592" s="209"/>
      <c r="H592" s="209"/>
      <c r="I592" s="209"/>
      <c r="J592" s="209"/>
      <c r="K592" s="209"/>
      <c r="L592" s="209"/>
      <c r="M592" s="209"/>
      <c r="N592" s="209"/>
      <c r="O592" s="209"/>
      <c r="P592" s="209"/>
      <c r="Q592" s="209"/>
      <c r="R592" s="209"/>
      <c r="S592" s="209"/>
      <c r="T592" s="209"/>
      <c r="U592" s="209"/>
      <c r="V592" s="209"/>
    </row>
    <row r="593" spans="1:22" ht="15.75" customHeight="1" x14ac:dyDescent="0.25">
      <c r="A593" s="209"/>
      <c r="B593" s="209"/>
      <c r="C593" s="209"/>
      <c r="D593" s="209"/>
      <c r="E593" s="209"/>
      <c r="F593" s="209"/>
      <c r="G593" s="209"/>
      <c r="H593" s="209"/>
      <c r="I593" s="209"/>
      <c r="J593" s="209"/>
      <c r="K593" s="209"/>
      <c r="L593" s="209"/>
      <c r="M593" s="209"/>
      <c r="N593" s="209"/>
      <c r="O593" s="209"/>
      <c r="P593" s="209"/>
      <c r="Q593" s="209"/>
      <c r="R593" s="209"/>
      <c r="S593" s="209"/>
      <c r="T593" s="209"/>
      <c r="U593" s="209"/>
      <c r="V593" s="209"/>
    </row>
    <row r="594" spans="1:22" ht="15.75" customHeight="1" x14ac:dyDescent="0.25">
      <c r="A594" s="209"/>
      <c r="B594" s="209"/>
      <c r="C594" s="209"/>
      <c r="D594" s="209"/>
      <c r="E594" s="209"/>
      <c r="F594" s="209"/>
      <c r="G594" s="209"/>
      <c r="H594" s="209"/>
      <c r="I594" s="209"/>
      <c r="J594" s="209"/>
      <c r="K594" s="209"/>
      <c r="L594" s="209"/>
      <c r="M594" s="209"/>
      <c r="N594" s="209"/>
      <c r="O594" s="209"/>
      <c r="P594" s="209"/>
      <c r="Q594" s="209"/>
      <c r="R594" s="209"/>
      <c r="S594" s="209"/>
      <c r="T594" s="209"/>
      <c r="U594" s="209"/>
      <c r="V594" s="209"/>
    </row>
    <row r="595" spans="1:22" ht="15.75" customHeight="1" x14ac:dyDescent="0.25">
      <c r="A595" s="209"/>
      <c r="B595" s="209"/>
      <c r="C595" s="209"/>
      <c r="D595" s="209"/>
      <c r="E595" s="209"/>
      <c r="F595" s="209"/>
      <c r="G595" s="209"/>
      <c r="H595" s="209"/>
      <c r="I595" s="209"/>
      <c r="J595" s="209"/>
      <c r="K595" s="209"/>
      <c r="L595" s="209"/>
      <c r="M595" s="209"/>
      <c r="N595" s="209"/>
      <c r="O595" s="209"/>
      <c r="P595" s="209"/>
      <c r="Q595" s="209"/>
      <c r="R595" s="209"/>
      <c r="S595" s="209"/>
      <c r="T595" s="209"/>
      <c r="U595" s="209"/>
      <c r="V595" s="209"/>
    </row>
    <row r="596" spans="1:22" ht="15.75" customHeight="1" x14ac:dyDescent="0.25">
      <c r="A596" s="209"/>
      <c r="B596" s="209"/>
      <c r="C596" s="209"/>
      <c r="D596" s="209"/>
      <c r="E596" s="209"/>
      <c r="F596" s="209"/>
      <c r="G596" s="209"/>
      <c r="H596" s="209"/>
      <c r="I596" s="209"/>
      <c r="J596" s="209"/>
      <c r="K596" s="209"/>
      <c r="L596" s="209"/>
      <c r="M596" s="209"/>
      <c r="N596" s="209"/>
      <c r="O596" s="209"/>
      <c r="P596" s="209"/>
      <c r="Q596" s="209"/>
      <c r="R596" s="209"/>
      <c r="S596" s="209"/>
      <c r="T596" s="209"/>
      <c r="U596" s="209"/>
      <c r="V596" s="209"/>
    </row>
    <row r="597" spans="1:22" ht="15.75" customHeight="1" x14ac:dyDescent="0.25">
      <c r="A597" s="209"/>
      <c r="B597" s="209"/>
      <c r="C597" s="209"/>
      <c r="D597" s="209"/>
      <c r="E597" s="209"/>
      <c r="F597" s="209"/>
      <c r="G597" s="209"/>
      <c r="H597" s="209"/>
      <c r="I597" s="209"/>
      <c r="J597" s="209"/>
      <c r="K597" s="209"/>
      <c r="L597" s="209"/>
      <c r="M597" s="209"/>
      <c r="N597" s="209"/>
      <c r="O597" s="209"/>
      <c r="P597" s="209"/>
      <c r="Q597" s="209"/>
      <c r="R597" s="209"/>
      <c r="S597" s="209"/>
      <c r="T597" s="209"/>
      <c r="U597" s="209"/>
      <c r="V597" s="209"/>
    </row>
    <row r="598" spans="1:22" ht="15.75" customHeight="1" x14ac:dyDescent="0.25">
      <c r="A598" s="209"/>
      <c r="B598" s="209"/>
      <c r="C598" s="209"/>
      <c r="D598" s="209"/>
      <c r="E598" s="209"/>
      <c r="F598" s="209"/>
      <c r="G598" s="209"/>
      <c r="H598" s="209"/>
      <c r="I598" s="209"/>
      <c r="J598" s="209"/>
      <c r="K598" s="209"/>
      <c r="L598" s="209"/>
      <c r="M598" s="209"/>
      <c r="N598" s="209"/>
      <c r="O598" s="209"/>
      <c r="P598" s="209"/>
      <c r="Q598" s="209"/>
      <c r="R598" s="209"/>
      <c r="S598" s="209"/>
      <c r="T598" s="209"/>
      <c r="U598" s="209"/>
      <c r="V598" s="209"/>
    </row>
    <row r="599" spans="1:22" ht="15.75" customHeight="1" x14ac:dyDescent="0.25">
      <c r="A599" s="209"/>
      <c r="B599" s="209"/>
      <c r="C599" s="209"/>
      <c r="D599" s="209"/>
      <c r="E599" s="209"/>
      <c r="F599" s="209"/>
      <c r="G599" s="209"/>
      <c r="H599" s="209"/>
      <c r="I599" s="209"/>
      <c r="J599" s="209"/>
      <c r="K599" s="209"/>
      <c r="L599" s="209"/>
      <c r="M599" s="209"/>
      <c r="N599" s="209"/>
      <c r="O599" s="209"/>
      <c r="P599" s="209"/>
      <c r="Q599" s="209"/>
      <c r="R599" s="209"/>
      <c r="S599" s="209"/>
      <c r="T599" s="209"/>
      <c r="U599" s="209"/>
      <c r="V599" s="209"/>
    </row>
    <row r="600" spans="1:22" ht="15.75" customHeight="1" x14ac:dyDescent="0.25">
      <c r="A600" s="209"/>
      <c r="B600" s="209"/>
      <c r="C600" s="209"/>
      <c r="D600" s="209"/>
      <c r="E600" s="209"/>
      <c r="F600" s="209"/>
      <c r="G600" s="209"/>
      <c r="H600" s="209"/>
      <c r="I600" s="209"/>
      <c r="J600" s="209"/>
      <c r="K600" s="209"/>
      <c r="L600" s="209"/>
      <c r="M600" s="209"/>
      <c r="N600" s="209"/>
      <c r="O600" s="209"/>
      <c r="P600" s="209"/>
      <c r="Q600" s="209"/>
      <c r="R600" s="209"/>
      <c r="S600" s="209"/>
      <c r="T600" s="209"/>
      <c r="U600" s="209"/>
      <c r="V600" s="209"/>
    </row>
    <row r="601" spans="1:22" ht="15.75" customHeight="1" x14ac:dyDescent="0.25">
      <c r="A601" s="209"/>
      <c r="B601" s="209"/>
      <c r="C601" s="209"/>
      <c r="D601" s="209"/>
      <c r="E601" s="209"/>
      <c r="F601" s="209"/>
      <c r="G601" s="209"/>
      <c r="H601" s="209"/>
      <c r="I601" s="209"/>
      <c r="J601" s="209"/>
      <c r="K601" s="209"/>
      <c r="L601" s="209"/>
      <c r="M601" s="209"/>
      <c r="N601" s="209"/>
      <c r="O601" s="209"/>
      <c r="P601" s="209"/>
      <c r="Q601" s="209"/>
      <c r="R601" s="209"/>
      <c r="S601" s="209"/>
      <c r="T601" s="209"/>
      <c r="U601" s="209"/>
      <c r="V601" s="209"/>
    </row>
    <row r="602" spans="1:22" ht="15.75" customHeight="1" x14ac:dyDescent="0.25">
      <c r="A602" s="209"/>
      <c r="B602" s="209"/>
      <c r="C602" s="209"/>
      <c r="D602" s="209"/>
      <c r="E602" s="209"/>
      <c r="F602" s="209"/>
      <c r="G602" s="209"/>
      <c r="H602" s="209"/>
      <c r="I602" s="209"/>
      <c r="J602" s="209"/>
      <c r="K602" s="209"/>
      <c r="L602" s="209"/>
      <c r="M602" s="209"/>
      <c r="N602" s="209"/>
      <c r="O602" s="209"/>
      <c r="P602" s="209"/>
      <c r="Q602" s="209"/>
      <c r="R602" s="209"/>
      <c r="S602" s="209"/>
      <c r="T602" s="209"/>
      <c r="U602" s="209"/>
      <c r="V602" s="209"/>
    </row>
    <row r="603" spans="1:22" ht="15.75" customHeight="1" x14ac:dyDescent="0.25">
      <c r="A603" s="209"/>
      <c r="B603" s="209"/>
      <c r="C603" s="209"/>
      <c r="D603" s="209"/>
      <c r="E603" s="209"/>
      <c r="F603" s="209"/>
      <c r="G603" s="209"/>
      <c r="H603" s="209"/>
      <c r="I603" s="209"/>
      <c r="J603" s="209"/>
      <c r="K603" s="209"/>
      <c r="L603" s="209"/>
      <c r="M603" s="209"/>
      <c r="N603" s="209"/>
      <c r="O603" s="209"/>
      <c r="P603" s="209"/>
      <c r="Q603" s="209"/>
      <c r="R603" s="209"/>
      <c r="S603" s="209"/>
      <c r="T603" s="209"/>
      <c r="U603" s="209"/>
      <c r="V603" s="209"/>
    </row>
    <row r="604" spans="1:22" ht="15.75" customHeight="1" x14ac:dyDescent="0.25">
      <c r="A604" s="209"/>
      <c r="B604" s="209"/>
      <c r="C604" s="209"/>
      <c r="D604" s="209"/>
      <c r="E604" s="209"/>
      <c r="F604" s="209"/>
      <c r="G604" s="209"/>
      <c r="H604" s="209"/>
      <c r="I604" s="209"/>
      <c r="J604" s="209"/>
      <c r="K604" s="209"/>
      <c r="L604" s="209"/>
      <c r="M604" s="209"/>
      <c r="N604" s="209"/>
      <c r="O604" s="209"/>
      <c r="P604" s="209"/>
      <c r="Q604" s="209"/>
      <c r="R604" s="209"/>
      <c r="S604" s="209"/>
      <c r="T604" s="209"/>
      <c r="U604" s="209"/>
      <c r="V604" s="209"/>
    </row>
    <row r="605" spans="1:22" ht="15.75" customHeight="1" x14ac:dyDescent="0.25">
      <c r="A605" s="209"/>
      <c r="B605" s="209"/>
      <c r="C605" s="209"/>
      <c r="D605" s="209"/>
      <c r="E605" s="209"/>
      <c r="F605" s="209"/>
      <c r="G605" s="209"/>
      <c r="H605" s="209"/>
      <c r="I605" s="209"/>
      <c r="J605" s="209"/>
      <c r="K605" s="209"/>
      <c r="L605" s="209"/>
      <c r="M605" s="209"/>
      <c r="N605" s="209"/>
      <c r="O605" s="209"/>
      <c r="P605" s="209"/>
      <c r="Q605" s="209"/>
      <c r="R605" s="209"/>
      <c r="S605" s="209"/>
      <c r="T605" s="209"/>
      <c r="U605" s="209"/>
      <c r="V605" s="209"/>
    </row>
    <row r="606" spans="1:22" ht="15.75" customHeight="1" x14ac:dyDescent="0.25">
      <c r="A606" s="209"/>
      <c r="B606" s="209"/>
      <c r="C606" s="209"/>
      <c r="D606" s="209"/>
      <c r="E606" s="209"/>
      <c r="F606" s="209"/>
      <c r="G606" s="209"/>
      <c r="H606" s="209"/>
      <c r="I606" s="209"/>
      <c r="J606" s="209"/>
      <c r="K606" s="209"/>
      <c r="L606" s="209"/>
      <c r="M606" s="209"/>
      <c r="N606" s="209"/>
      <c r="O606" s="209"/>
      <c r="P606" s="209"/>
      <c r="Q606" s="209"/>
      <c r="R606" s="209"/>
      <c r="S606" s="209"/>
      <c r="T606" s="209"/>
      <c r="U606" s="209"/>
      <c r="V606" s="209"/>
    </row>
    <row r="607" spans="1:22" ht="15.75" customHeight="1" x14ac:dyDescent="0.25">
      <c r="A607" s="209"/>
      <c r="B607" s="209"/>
      <c r="C607" s="209"/>
      <c r="D607" s="209"/>
      <c r="E607" s="209"/>
      <c r="F607" s="209"/>
      <c r="G607" s="209"/>
      <c r="H607" s="209"/>
      <c r="I607" s="209"/>
      <c r="J607" s="209"/>
      <c r="K607" s="209"/>
      <c r="L607" s="209"/>
      <c r="M607" s="209"/>
      <c r="N607" s="209"/>
      <c r="O607" s="209"/>
      <c r="P607" s="209"/>
      <c r="Q607" s="209"/>
      <c r="R607" s="209"/>
      <c r="S607" s="209"/>
      <c r="T607" s="209"/>
      <c r="U607" s="209"/>
      <c r="V607" s="209"/>
    </row>
    <row r="608" spans="1:22" ht="15.75" customHeight="1" x14ac:dyDescent="0.25">
      <c r="A608" s="209"/>
      <c r="B608" s="209"/>
      <c r="C608" s="209"/>
      <c r="D608" s="209"/>
      <c r="E608" s="209"/>
      <c r="F608" s="209"/>
      <c r="G608" s="209"/>
      <c r="H608" s="209"/>
      <c r="I608" s="209"/>
      <c r="J608" s="209"/>
      <c r="K608" s="209"/>
      <c r="L608" s="209"/>
      <c r="M608" s="209"/>
      <c r="N608" s="209"/>
      <c r="O608" s="209"/>
      <c r="P608" s="209"/>
      <c r="Q608" s="209"/>
      <c r="R608" s="209"/>
      <c r="S608" s="209"/>
      <c r="T608" s="209"/>
      <c r="U608" s="209"/>
      <c r="V608" s="209"/>
    </row>
    <row r="609" spans="1:22" ht="15.75" customHeight="1" x14ac:dyDescent="0.25">
      <c r="A609" s="209"/>
      <c r="B609" s="209"/>
      <c r="C609" s="209"/>
      <c r="D609" s="209"/>
      <c r="E609" s="209"/>
      <c r="F609" s="209"/>
      <c r="G609" s="209"/>
      <c r="H609" s="209"/>
      <c r="I609" s="209"/>
      <c r="J609" s="209"/>
      <c r="K609" s="209"/>
      <c r="L609" s="209"/>
      <c r="M609" s="209"/>
      <c r="N609" s="209"/>
      <c r="O609" s="209"/>
      <c r="P609" s="209"/>
      <c r="Q609" s="209"/>
      <c r="R609" s="209"/>
      <c r="S609" s="209"/>
      <c r="T609" s="209"/>
      <c r="U609" s="209"/>
      <c r="V609" s="209"/>
    </row>
    <row r="610" spans="1:22" ht="15.75" customHeight="1" x14ac:dyDescent="0.25">
      <c r="A610" s="209"/>
      <c r="B610" s="209"/>
      <c r="C610" s="209"/>
      <c r="D610" s="209"/>
      <c r="E610" s="209"/>
      <c r="F610" s="209"/>
      <c r="G610" s="209"/>
      <c r="H610" s="209"/>
      <c r="I610" s="209"/>
      <c r="J610" s="209"/>
      <c r="K610" s="209"/>
      <c r="L610" s="209"/>
      <c r="M610" s="209"/>
      <c r="N610" s="209"/>
      <c r="O610" s="209"/>
      <c r="P610" s="209"/>
      <c r="Q610" s="209"/>
      <c r="R610" s="209"/>
      <c r="S610" s="209"/>
      <c r="T610" s="209"/>
      <c r="U610" s="209"/>
      <c r="V610" s="209"/>
    </row>
    <row r="611" spans="1:22" ht="15.75" customHeight="1" x14ac:dyDescent="0.25">
      <c r="A611" s="209"/>
      <c r="B611" s="209"/>
      <c r="C611" s="209"/>
      <c r="D611" s="209"/>
      <c r="E611" s="209"/>
      <c r="F611" s="209"/>
      <c r="G611" s="209"/>
      <c r="H611" s="209"/>
      <c r="I611" s="209"/>
      <c r="J611" s="209"/>
      <c r="K611" s="209"/>
      <c r="L611" s="209"/>
      <c r="M611" s="209"/>
      <c r="N611" s="209"/>
      <c r="O611" s="209"/>
      <c r="P611" s="209"/>
      <c r="Q611" s="209"/>
      <c r="R611" s="209"/>
      <c r="S611" s="209"/>
      <c r="T611" s="209"/>
      <c r="U611" s="209"/>
      <c r="V611" s="209"/>
    </row>
    <row r="612" spans="1:22" ht="15.75" customHeight="1" x14ac:dyDescent="0.25">
      <c r="A612" s="209"/>
      <c r="B612" s="209"/>
      <c r="C612" s="209"/>
      <c r="D612" s="209"/>
      <c r="E612" s="209"/>
      <c r="F612" s="209"/>
      <c r="G612" s="209"/>
      <c r="H612" s="209"/>
      <c r="I612" s="209"/>
      <c r="J612" s="209"/>
      <c r="K612" s="209"/>
      <c r="L612" s="209"/>
      <c r="M612" s="209"/>
      <c r="N612" s="209"/>
      <c r="O612" s="209"/>
      <c r="P612" s="209"/>
      <c r="Q612" s="209"/>
      <c r="R612" s="209"/>
      <c r="S612" s="209"/>
      <c r="T612" s="209"/>
      <c r="U612" s="209"/>
      <c r="V612" s="209"/>
    </row>
    <row r="613" spans="1:22" ht="15.75" customHeight="1" x14ac:dyDescent="0.25">
      <c r="A613" s="209"/>
      <c r="B613" s="209"/>
      <c r="C613" s="209"/>
      <c r="D613" s="209"/>
      <c r="E613" s="209"/>
      <c r="F613" s="209"/>
      <c r="G613" s="209"/>
      <c r="H613" s="209"/>
      <c r="I613" s="209"/>
      <c r="J613" s="209"/>
      <c r="K613" s="209"/>
      <c r="L613" s="209"/>
      <c r="M613" s="209"/>
      <c r="N613" s="209"/>
      <c r="O613" s="209"/>
      <c r="P613" s="209"/>
      <c r="Q613" s="209"/>
      <c r="R613" s="209"/>
      <c r="S613" s="209"/>
      <c r="T613" s="209"/>
      <c r="U613" s="209"/>
      <c r="V613" s="209"/>
    </row>
    <row r="614" spans="1:22" ht="15.75" customHeight="1" x14ac:dyDescent="0.25">
      <c r="A614" s="209"/>
      <c r="B614" s="209"/>
      <c r="C614" s="209"/>
      <c r="D614" s="209"/>
      <c r="E614" s="209"/>
      <c r="F614" s="209"/>
      <c r="G614" s="209"/>
      <c r="H614" s="209"/>
      <c r="I614" s="209"/>
      <c r="J614" s="209"/>
      <c r="K614" s="209"/>
      <c r="L614" s="209"/>
      <c r="M614" s="209"/>
      <c r="N614" s="209"/>
      <c r="O614" s="209"/>
      <c r="P614" s="209"/>
      <c r="Q614" s="209"/>
      <c r="R614" s="209"/>
      <c r="S614" s="209"/>
      <c r="T614" s="209"/>
      <c r="U614" s="209"/>
      <c r="V614" s="209"/>
    </row>
    <row r="615" spans="1:22" ht="15.75" customHeight="1" x14ac:dyDescent="0.25">
      <c r="A615" s="209"/>
      <c r="B615" s="209"/>
      <c r="C615" s="209"/>
      <c r="D615" s="209"/>
      <c r="E615" s="209"/>
      <c r="F615" s="209"/>
      <c r="G615" s="209"/>
      <c r="H615" s="209"/>
      <c r="I615" s="209"/>
      <c r="J615" s="209"/>
      <c r="K615" s="209"/>
      <c r="L615" s="209"/>
      <c r="M615" s="209"/>
      <c r="N615" s="209"/>
      <c r="O615" s="209"/>
      <c r="P615" s="209"/>
      <c r="Q615" s="209"/>
      <c r="R615" s="209"/>
      <c r="S615" s="209"/>
      <c r="T615" s="209"/>
      <c r="U615" s="209"/>
      <c r="V615" s="209"/>
    </row>
    <row r="616" spans="1:22" ht="15.75" customHeight="1" x14ac:dyDescent="0.25">
      <c r="A616" s="209"/>
      <c r="B616" s="209"/>
      <c r="C616" s="209"/>
      <c r="D616" s="209"/>
      <c r="E616" s="209"/>
      <c r="F616" s="209"/>
      <c r="G616" s="209"/>
      <c r="H616" s="209"/>
      <c r="I616" s="209"/>
      <c r="J616" s="209"/>
      <c r="K616" s="209"/>
      <c r="L616" s="209"/>
      <c r="M616" s="209"/>
      <c r="N616" s="209"/>
      <c r="O616" s="209"/>
      <c r="P616" s="209"/>
      <c r="Q616" s="209"/>
      <c r="R616" s="209"/>
      <c r="S616" s="209"/>
      <c r="T616" s="209"/>
      <c r="U616" s="209"/>
      <c r="V616" s="209"/>
    </row>
    <row r="617" spans="1:22" ht="15.75" customHeight="1" x14ac:dyDescent="0.25">
      <c r="A617" s="209"/>
      <c r="B617" s="209"/>
      <c r="C617" s="209"/>
      <c r="D617" s="209"/>
      <c r="E617" s="209"/>
      <c r="F617" s="209"/>
      <c r="G617" s="209"/>
      <c r="H617" s="209"/>
      <c r="I617" s="209"/>
      <c r="J617" s="209"/>
      <c r="K617" s="209"/>
      <c r="L617" s="209"/>
      <c r="M617" s="209"/>
      <c r="N617" s="209"/>
      <c r="O617" s="209"/>
      <c r="P617" s="209"/>
      <c r="Q617" s="209"/>
      <c r="R617" s="209"/>
      <c r="S617" s="209"/>
      <c r="T617" s="209"/>
      <c r="U617" s="209"/>
      <c r="V617" s="209"/>
    </row>
    <row r="618" spans="1:22" ht="15.75" customHeight="1" x14ac:dyDescent="0.25">
      <c r="A618" s="209"/>
      <c r="B618" s="209"/>
      <c r="C618" s="209"/>
      <c r="D618" s="209"/>
      <c r="E618" s="209"/>
      <c r="F618" s="209"/>
      <c r="G618" s="209"/>
      <c r="H618" s="209"/>
      <c r="I618" s="209"/>
      <c r="J618" s="209"/>
      <c r="K618" s="209"/>
      <c r="L618" s="209"/>
      <c r="M618" s="209"/>
      <c r="N618" s="209"/>
      <c r="O618" s="209"/>
      <c r="P618" s="209"/>
      <c r="Q618" s="209"/>
      <c r="R618" s="209"/>
      <c r="S618" s="209"/>
      <c r="T618" s="209"/>
      <c r="U618" s="209"/>
      <c r="V618" s="209"/>
    </row>
    <row r="619" spans="1:22" ht="15.75" customHeight="1" x14ac:dyDescent="0.25">
      <c r="A619" s="209"/>
      <c r="B619" s="209"/>
      <c r="C619" s="209"/>
      <c r="D619" s="209"/>
      <c r="E619" s="209"/>
      <c r="F619" s="209"/>
      <c r="G619" s="209"/>
      <c r="H619" s="209"/>
      <c r="I619" s="209"/>
      <c r="J619" s="209"/>
      <c r="K619" s="209"/>
      <c r="L619" s="209"/>
      <c r="M619" s="209"/>
      <c r="N619" s="209"/>
      <c r="O619" s="209"/>
      <c r="P619" s="209"/>
      <c r="Q619" s="209"/>
      <c r="R619" s="209"/>
      <c r="S619" s="209"/>
      <c r="T619" s="209"/>
      <c r="U619" s="209"/>
      <c r="V619" s="209"/>
    </row>
    <row r="620" spans="1:22" ht="15.75" customHeight="1" x14ac:dyDescent="0.25">
      <c r="A620" s="209"/>
      <c r="B620" s="209"/>
      <c r="C620" s="209"/>
      <c r="D620" s="209"/>
      <c r="E620" s="209"/>
      <c r="F620" s="209"/>
      <c r="G620" s="209"/>
      <c r="H620" s="209"/>
      <c r="I620" s="209"/>
      <c r="J620" s="209"/>
      <c r="K620" s="209"/>
      <c r="L620" s="209"/>
      <c r="M620" s="209"/>
      <c r="N620" s="209"/>
      <c r="O620" s="209"/>
      <c r="P620" s="209"/>
      <c r="Q620" s="209"/>
      <c r="R620" s="209"/>
      <c r="S620" s="209"/>
      <c r="T620" s="209"/>
      <c r="U620" s="209"/>
      <c r="V620" s="209"/>
    </row>
    <row r="621" spans="1:22" ht="15.75" customHeight="1" x14ac:dyDescent="0.25">
      <c r="A621" s="209"/>
      <c r="B621" s="209"/>
      <c r="C621" s="209"/>
      <c r="D621" s="209"/>
      <c r="E621" s="209"/>
      <c r="F621" s="209"/>
      <c r="G621" s="209"/>
      <c r="H621" s="209"/>
      <c r="I621" s="209"/>
      <c r="J621" s="209"/>
      <c r="K621" s="209"/>
      <c r="L621" s="209"/>
      <c r="M621" s="209"/>
      <c r="N621" s="209"/>
      <c r="O621" s="209"/>
      <c r="P621" s="209"/>
      <c r="Q621" s="209"/>
      <c r="R621" s="209"/>
      <c r="S621" s="209"/>
      <c r="T621" s="209"/>
      <c r="U621" s="209"/>
      <c r="V621" s="209"/>
    </row>
    <row r="622" spans="1:22" ht="15.75" customHeight="1" x14ac:dyDescent="0.25">
      <c r="A622" s="209"/>
      <c r="B622" s="209"/>
      <c r="C622" s="209"/>
      <c r="D622" s="209"/>
      <c r="E622" s="209"/>
      <c r="F622" s="209"/>
      <c r="G622" s="209"/>
      <c r="H622" s="209"/>
      <c r="I622" s="209"/>
      <c r="J622" s="209"/>
      <c r="K622" s="209"/>
      <c r="L622" s="209"/>
      <c r="M622" s="209"/>
      <c r="N622" s="209"/>
      <c r="O622" s="209"/>
      <c r="P622" s="209"/>
      <c r="Q622" s="209"/>
      <c r="R622" s="209"/>
      <c r="S622" s="209"/>
      <c r="T622" s="209"/>
      <c r="U622" s="209"/>
      <c r="V622" s="209"/>
    </row>
    <row r="623" spans="1:22" ht="15.75" customHeight="1" x14ac:dyDescent="0.25">
      <c r="A623" s="209"/>
      <c r="B623" s="209"/>
      <c r="C623" s="209"/>
      <c r="D623" s="209"/>
      <c r="E623" s="209"/>
      <c r="F623" s="209"/>
      <c r="G623" s="209"/>
      <c r="H623" s="209"/>
      <c r="I623" s="209"/>
      <c r="J623" s="209"/>
      <c r="K623" s="209"/>
      <c r="L623" s="209"/>
      <c r="M623" s="209"/>
      <c r="N623" s="209"/>
      <c r="O623" s="209"/>
      <c r="P623" s="209"/>
      <c r="Q623" s="209"/>
      <c r="R623" s="209"/>
      <c r="S623" s="209"/>
      <c r="T623" s="209"/>
      <c r="U623" s="209"/>
      <c r="V623" s="209"/>
    </row>
    <row r="624" spans="1:22" ht="15.75" customHeight="1" x14ac:dyDescent="0.25">
      <c r="A624" s="209"/>
      <c r="B624" s="209"/>
      <c r="C624" s="209"/>
      <c r="D624" s="209"/>
      <c r="E624" s="209"/>
      <c r="F624" s="209"/>
      <c r="G624" s="209"/>
      <c r="H624" s="209"/>
      <c r="I624" s="209"/>
      <c r="J624" s="209"/>
      <c r="K624" s="209"/>
      <c r="L624" s="209"/>
      <c r="M624" s="209"/>
      <c r="N624" s="209"/>
      <c r="O624" s="209"/>
      <c r="P624" s="209"/>
      <c r="Q624" s="209"/>
      <c r="R624" s="209"/>
      <c r="S624" s="209"/>
      <c r="T624" s="209"/>
      <c r="U624" s="209"/>
      <c r="V624" s="209"/>
    </row>
    <row r="625" spans="1:22" ht="15.75" customHeight="1" x14ac:dyDescent="0.25">
      <c r="A625" s="209"/>
      <c r="B625" s="209"/>
      <c r="C625" s="209"/>
      <c r="D625" s="209"/>
      <c r="E625" s="209"/>
      <c r="F625" s="209"/>
      <c r="G625" s="209"/>
      <c r="H625" s="209"/>
      <c r="I625" s="209"/>
      <c r="J625" s="209"/>
      <c r="K625" s="209"/>
      <c r="L625" s="209"/>
      <c r="M625" s="209"/>
      <c r="N625" s="209"/>
      <c r="O625" s="209"/>
      <c r="P625" s="209"/>
      <c r="Q625" s="209"/>
      <c r="R625" s="209"/>
      <c r="S625" s="209"/>
      <c r="T625" s="209"/>
      <c r="U625" s="209"/>
      <c r="V625" s="209"/>
    </row>
    <row r="626" spans="1:22" ht="15.75" customHeight="1" x14ac:dyDescent="0.25">
      <c r="A626" s="209"/>
      <c r="B626" s="209"/>
      <c r="C626" s="209"/>
      <c r="D626" s="209"/>
      <c r="E626" s="209"/>
      <c r="F626" s="209"/>
      <c r="G626" s="209"/>
      <c r="H626" s="209"/>
      <c r="I626" s="209"/>
      <c r="J626" s="209"/>
      <c r="K626" s="209"/>
      <c r="L626" s="209"/>
      <c r="M626" s="209"/>
      <c r="N626" s="209"/>
      <c r="O626" s="209"/>
      <c r="P626" s="209"/>
      <c r="Q626" s="209"/>
      <c r="R626" s="209"/>
      <c r="S626" s="209"/>
      <c r="T626" s="209"/>
      <c r="U626" s="209"/>
      <c r="V626" s="209"/>
    </row>
    <row r="627" spans="1:22" ht="15.75" customHeight="1" x14ac:dyDescent="0.25">
      <c r="A627" s="209"/>
      <c r="B627" s="209"/>
      <c r="C627" s="209"/>
      <c r="D627" s="209"/>
      <c r="E627" s="209"/>
      <c r="F627" s="209"/>
      <c r="G627" s="209"/>
      <c r="H627" s="209"/>
      <c r="I627" s="209"/>
      <c r="J627" s="209"/>
      <c r="K627" s="209"/>
      <c r="L627" s="209"/>
      <c r="M627" s="209"/>
      <c r="N627" s="209"/>
      <c r="O627" s="209"/>
      <c r="P627" s="209"/>
      <c r="Q627" s="209"/>
      <c r="R627" s="209"/>
      <c r="S627" s="209"/>
      <c r="T627" s="209"/>
      <c r="U627" s="209"/>
      <c r="V627" s="209"/>
    </row>
    <row r="628" spans="1:22" ht="15.75" customHeight="1" x14ac:dyDescent="0.25">
      <c r="A628" s="209"/>
      <c r="B628" s="209"/>
      <c r="C628" s="209"/>
      <c r="D628" s="209"/>
      <c r="E628" s="209"/>
      <c r="F628" s="209"/>
      <c r="G628" s="209"/>
      <c r="H628" s="209"/>
      <c r="I628" s="209"/>
      <c r="J628" s="209"/>
      <c r="K628" s="209"/>
      <c r="L628" s="209"/>
      <c r="M628" s="209"/>
      <c r="N628" s="209"/>
      <c r="O628" s="209"/>
      <c r="P628" s="209"/>
      <c r="Q628" s="209"/>
      <c r="R628" s="209"/>
      <c r="S628" s="209"/>
      <c r="T628" s="209"/>
      <c r="U628" s="209"/>
      <c r="V628" s="209"/>
    </row>
    <row r="629" spans="1:22" ht="15.75" customHeight="1" x14ac:dyDescent="0.25">
      <c r="A629" s="209"/>
      <c r="B629" s="209"/>
      <c r="C629" s="209"/>
      <c r="D629" s="209"/>
      <c r="E629" s="209"/>
      <c r="F629" s="209"/>
      <c r="G629" s="209"/>
      <c r="H629" s="209"/>
      <c r="I629" s="209"/>
      <c r="J629" s="209"/>
      <c r="K629" s="209"/>
      <c r="L629" s="209"/>
      <c r="M629" s="209"/>
      <c r="N629" s="209"/>
      <c r="O629" s="209"/>
      <c r="P629" s="209"/>
      <c r="Q629" s="209"/>
      <c r="R629" s="209"/>
      <c r="S629" s="209"/>
      <c r="T629" s="209"/>
      <c r="U629" s="209"/>
      <c r="V629" s="209"/>
    </row>
    <row r="630" spans="1:22" ht="15.75" customHeight="1" x14ac:dyDescent="0.25">
      <c r="A630" s="209"/>
      <c r="B630" s="209"/>
      <c r="C630" s="209"/>
      <c r="D630" s="209"/>
      <c r="E630" s="209"/>
      <c r="F630" s="209"/>
      <c r="G630" s="209"/>
      <c r="H630" s="209"/>
      <c r="I630" s="209"/>
      <c r="J630" s="209"/>
      <c r="K630" s="209"/>
      <c r="L630" s="209"/>
      <c r="M630" s="209"/>
      <c r="N630" s="209"/>
      <c r="O630" s="209"/>
      <c r="P630" s="209"/>
      <c r="Q630" s="209"/>
      <c r="R630" s="209"/>
      <c r="S630" s="209"/>
      <c r="T630" s="209"/>
      <c r="U630" s="209"/>
      <c r="V630" s="209"/>
    </row>
    <row r="631" spans="1:22" ht="15.75" customHeight="1" x14ac:dyDescent="0.25">
      <c r="A631" s="209"/>
      <c r="B631" s="209"/>
      <c r="C631" s="209"/>
      <c r="D631" s="209"/>
      <c r="E631" s="209"/>
      <c r="F631" s="209"/>
      <c r="G631" s="209"/>
      <c r="H631" s="209"/>
      <c r="I631" s="209"/>
      <c r="J631" s="209"/>
      <c r="K631" s="209"/>
      <c r="L631" s="209"/>
      <c r="M631" s="209"/>
      <c r="N631" s="209"/>
      <c r="O631" s="209"/>
      <c r="P631" s="209"/>
      <c r="Q631" s="209"/>
      <c r="R631" s="209"/>
      <c r="S631" s="209"/>
      <c r="T631" s="209"/>
      <c r="U631" s="209"/>
      <c r="V631" s="209"/>
    </row>
    <row r="632" spans="1:22" ht="15.75" customHeight="1" x14ac:dyDescent="0.25">
      <c r="A632" s="209"/>
      <c r="B632" s="209"/>
      <c r="C632" s="209"/>
      <c r="D632" s="209"/>
      <c r="E632" s="209"/>
      <c r="F632" s="209"/>
      <c r="G632" s="209"/>
      <c r="H632" s="209"/>
      <c r="I632" s="209"/>
      <c r="J632" s="209"/>
      <c r="K632" s="209"/>
      <c r="L632" s="209"/>
      <c r="M632" s="209"/>
      <c r="N632" s="209"/>
      <c r="O632" s="209"/>
      <c r="P632" s="209"/>
      <c r="Q632" s="209"/>
      <c r="R632" s="209"/>
      <c r="S632" s="209"/>
      <c r="T632" s="209"/>
      <c r="U632" s="209"/>
      <c r="V632" s="209"/>
    </row>
    <row r="633" spans="1:22" ht="15.75" customHeight="1" x14ac:dyDescent="0.25">
      <c r="A633" s="209"/>
      <c r="B633" s="209"/>
      <c r="C633" s="209"/>
      <c r="D633" s="209"/>
      <c r="E633" s="209"/>
      <c r="F633" s="209"/>
      <c r="G633" s="209"/>
      <c r="H633" s="209"/>
      <c r="I633" s="209"/>
      <c r="J633" s="209"/>
      <c r="K633" s="209"/>
      <c r="L633" s="209"/>
      <c r="M633" s="209"/>
      <c r="N633" s="209"/>
      <c r="O633" s="209"/>
      <c r="P633" s="209"/>
      <c r="Q633" s="209"/>
      <c r="R633" s="209"/>
      <c r="S633" s="209"/>
      <c r="T633" s="209"/>
      <c r="U633" s="209"/>
      <c r="V633" s="209"/>
    </row>
    <row r="634" spans="1:22" ht="15.75" customHeight="1" x14ac:dyDescent="0.25">
      <c r="A634" s="209"/>
      <c r="B634" s="209"/>
      <c r="C634" s="209"/>
      <c r="D634" s="209"/>
      <c r="E634" s="209"/>
      <c r="F634" s="209"/>
      <c r="G634" s="209"/>
      <c r="H634" s="209"/>
      <c r="I634" s="209"/>
      <c r="J634" s="209"/>
      <c r="K634" s="209"/>
      <c r="L634" s="209"/>
      <c r="M634" s="209"/>
      <c r="N634" s="209"/>
      <c r="O634" s="209"/>
      <c r="P634" s="209"/>
      <c r="Q634" s="209"/>
      <c r="R634" s="209"/>
      <c r="S634" s="209"/>
      <c r="T634" s="209"/>
      <c r="U634" s="209"/>
      <c r="V634" s="209"/>
    </row>
    <row r="635" spans="1:22" ht="15.75" customHeight="1" x14ac:dyDescent="0.25">
      <c r="A635" s="209"/>
      <c r="B635" s="209"/>
      <c r="C635" s="209"/>
      <c r="D635" s="209"/>
      <c r="E635" s="209"/>
      <c r="F635" s="209"/>
      <c r="G635" s="209"/>
      <c r="H635" s="209"/>
      <c r="I635" s="209"/>
      <c r="J635" s="209"/>
      <c r="K635" s="209"/>
      <c r="L635" s="209"/>
      <c r="M635" s="209"/>
      <c r="N635" s="209"/>
      <c r="O635" s="209"/>
      <c r="P635" s="209"/>
      <c r="Q635" s="209"/>
      <c r="R635" s="209"/>
      <c r="S635" s="209"/>
      <c r="T635" s="209"/>
      <c r="U635" s="209"/>
      <c r="V635" s="209"/>
    </row>
    <row r="636" spans="1:22" ht="15.75" customHeight="1" x14ac:dyDescent="0.25">
      <c r="A636" s="209"/>
      <c r="B636" s="209"/>
      <c r="C636" s="209"/>
      <c r="D636" s="209"/>
      <c r="E636" s="209"/>
      <c r="F636" s="209"/>
      <c r="G636" s="209"/>
      <c r="H636" s="209"/>
      <c r="I636" s="209"/>
      <c r="J636" s="209"/>
      <c r="K636" s="209"/>
      <c r="L636" s="209"/>
      <c r="M636" s="209"/>
      <c r="N636" s="209"/>
      <c r="O636" s="209"/>
      <c r="P636" s="209"/>
      <c r="Q636" s="209"/>
      <c r="R636" s="209"/>
      <c r="S636" s="209"/>
      <c r="T636" s="209"/>
      <c r="U636" s="209"/>
      <c r="V636" s="209"/>
    </row>
    <row r="637" spans="1:22" ht="15.75" customHeight="1" x14ac:dyDescent="0.25">
      <c r="A637" s="209"/>
      <c r="B637" s="209"/>
      <c r="C637" s="209"/>
      <c r="D637" s="209"/>
      <c r="E637" s="209"/>
      <c r="F637" s="209"/>
      <c r="G637" s="209"/>
      <c r="H637" s="209"/>
      <c r="I637" s="209"/>
      <c r="J637" s="209"/>
      <c r="K637" s="209"/>
      <c r="L637" s="209"/>
      <c r="M637" s="209"/>
      <c r="N637" s="209"/>
      <c r="O637" s="209"/>
      <c r="P637" s="209"/>
      <c r="Q637" s="209"/>
      <c r="R637" s="209"/>
      <c r="S637" s="209"/>
      <c r="T637" s="209"/>
      <c r="U637" s="209"/>
      <c r="V637" s="209"/>
    </row>
    <row r="638" spans="1:22" ht="15.75" customHeight="1" x14ac:dyDescent="0.25">
      <c r="A638" s="209"/>
      <c r="B638" s="209"/>
      <c r="C638" s="209"/>
      <c r="D638" s="209"/>
      <c r="E638" s="209"/>
      <c r="F638" s="209"/>
      <c r="G638" s="209"/>
      <c r="H638" s="209"/>
      <c r="I638" s="209"/>
      <c r="J638" s="209"/>
      <c r="K638" s="209"/>
      <c r="L638" s="209"/>
      <c r="M638" s="209"/>
      <c r="N638" s="209"/>
      <c r="O638" s="209"/>
      <c r="P638" s="209"/>
      <c r="Q638" s="209"/>
      <c r="R638" s="209"/>
      <c r="S638" s="209"/>
      <c r="T638" s="209"/>
      <c r="U638" s="209"/>
      <c r="V638" s="209"/>
    </row>
    <row r="639" spans="1:22" ht="15.75" customHeight="1" x14ac:dyDescent="0.25">
      <c r="A639" s="209"/>
      <c r="B639" s="209"/>
      <c r="C639" s="209"/>
      <c r="D639" s="209"/>
      <c r="E639" s="209"/>
      <c r="F639" s="209"/>
      <c r="G639" s="209"/>
      <c r="H639" s="209"/>
      <c r="I639" s="209"/>
      <c r="J639" s="209"/>
      <c r="K639" s="209"/>
      <c r="L639" s="209"/>
      <c r="M639" s="209"/>
      <c r="N639" s="209"/>
      <c r="O639" s="209"/>
      <c r="P639" s="209"/>
      <c r="Q639" s="209"/>
      <c r="R639" s="209"/>
      <c r="S639" s="209"/>
      <c r="T639" s="209"/>
      <c r="U639" s="209"/>
      <c r="V639" s="209"/>
    </row>
    <row r="640" spans="1:22" ht="15.75" customHeight="1" x14ac:dyDescent="0.25">
      <c r="A640" s="209"/>
      <c r="B640" s="209"/>
      <c r="C640" s="209"/>
      <c r="D640" s="209"/>
      <c r="E640" s="209"/>
      <c r="F640" s="209"/>
      <c r="G640" s="209"/>
      <c r="H640" s="209"/>
      <c r="I640" s="209"/>
      <c r="J640" s="209"/>
      <c r="K640" s="209"/>
      <c r="L640" s="209"/>
      <c r="M640" s="209"/>
      <c r="N640" s="209"/>
      <c r="O640" s="209"/>
      <c r="P640" s="209"/>
      <c r="Q640" s="209"/>
      <c r="R640" s="209"/>
      <c r="S640" s="209"/>
      <c r="T640" s="209"/>
      <c r="U640" s="209"/>
      <c r="V640" s="209"/>
    </row>
    <row r="641" spans="1:22" ht="15.75" customHeight="1" x14ac:dyDescent="0.25">
      <c r="A641" s="209"/>
      <c r="B641" s="209"/>
      <c r="C641" s="209"/>
      <c r="D641" s="209"/>
      <c r="E641" s="209"/>
      <c r="F641" s="209"/>
      <c r="G641" s="209"/>
      <c r="H641" s="209"/>
      <c r="I641" s="209"/>
      <c r="J641" s="209"/>
      <c r="K641" s="209"/>
      <c r="L641" s="209"/>
      <c r="M641" s="209"/>
      <c r="N641" s="209"/>
      <c r="O641" s="209"/>
      <c r="P641" s="209"/>
      <c r="Q641" s="209"/>
      <c r="R641" s="209"/>
      <c r="S641" s="209"/>
      <c r="T641" s="209"/>
      <c r="U641" s="209"/>
      <c r="V641" s="209"/>
    </row>
    <row r="642" spans="1:22" ht="15.75" customHeight="1" x14ac:dyDescent="0.25">
      <c r="A642" s="209"/>
      <c r="B642" s="209"/>
      <c r="C642" s="209"/>
      <c r="D642" s="209"/>
      <c r="E642" s="209"/>
      <c r="F642" s="209"/>
      <c r="G642" s="209"/>
      <c r="H642" s="209"/>
      <c r="I642" s="209"/>
      <c r="J642" s="209"/>
      <c r="K642" s="209"/>
      <c r="L642" s="209"/>
      <c r="M642" s="209"/>
      <c r="N642" s="209"/>
      <c r="O642" s="209"/>
      <c r="P642" s="209"/>
      <c r="Q642" s="209"/>
      <c r="R642" s="209"/>
      <c r="S642" s="209"/>
      <c r="T642" s="209"/>
      <c r="U642" s="209"/>
      <c r="V642" s="209"/>
    </row>
    <row r="643" spans="1:22" ht="15.75" customHeight="1" x14ac:dyDescent="0.25">
      <c r="A643" s="209"/>
      <c r="B643" s="209"/>
      <c r="C643" s="209"/>
      <c r="D643" s="209"/>
      <c r="E643" s="209"/>
      <c r="F643" s="209"/>
      <c r="G643" s="209"/>
      <c r="H643" s="209"/>
      <c r="I643" s="209"/>
      <c r="J643" s="209"/>
      <c r="K643" s="209"/>
      <c r="L643" s="209"/>
      <c r="M643" s="209"/>
      <c r="N643" s="209"/>
      <c r="O643" s="209"/>
      <c r="P643" s="209"/>
      <c r="Q643" s="209"/>
      <c r="R643" s="209"/>
      <c r="S643" s="209"/>
      <c r="T643" s="209"/>
      <c r="U643" s="209"/>
      <c r="V643" s="209"/>
    </row>
    <row r="644" spans="1:22" ht="15.75" customHeight="1" x14ac:dyDescent="0.25">
      <c r="A644" s="209"/>
      <c r="B644" s="209"/>
      <c r="C644" s="209"/>
      <c r="D644" s="209"/>
      <c r="E644" s="209"/>
      <c r="F644" s="209"/>
      <c r="G644" s="209"/>
      <c r="H644" s="209"/>
      <c r="I644" s="209"/>
      <c r="J644" s="209"/>
      <c r="K644" s="209"/>
      <c r="L644" s="209"/>
      <c r="M644" s="209"/>
      <c r="N644" s="209"/>
      <c r="O644" s="209"/>
      <c r="P644" s="209"/>
      <c r="Q644" s="209"/>
      <c r="R644" s="209"/>
      <c r="S644" s="209"/>
      <c r="T644" s="209"/>
      <c r="U644" s="209"/>
      <c r="V644" s="209"/>
    </row>
    <row r="645" spans="1:22" ht="15.75" customHeight="1" x14ac:dyDescent="0.25">
      <c r="A645" s="209"/>
      <c r="B645" s="209"/>
      <c r="C645" s="209"/>
      <c r="D645" s="209"/>
      <c r="E645" s="209"/>
      <c r="F645" s="209"/>
      <c r="G645" s="209"/>
      <c r="H645" s="209"/>
      <c r="I645" s="209"/>
      <c r="J645" s="209"/>
      <c r="K645" s="209"/>
      <c r="L645" s="209"/>
      <c r="M645" s="209"/>
      <c r="N645" s="209"/>
      <c r="O645" s="209"/>
      <c r="P645" s="209"/>
      <c r="Q645" s="209"/>
      <c r="R645" s="209"/>
      <c r="S645" s="209"/>
      <c r="T645" s="209"/>
      <c r="U645" s="209"/>
      <c r="V645" s="209"/>
    </row>
    <row r="646" spans="1:22" ht="15.75" customHeight="1" x14ac:dyDescent="0.25">
      <c r="A646" s="209"/>
      <c r="B646" s="209"/>
      <c r="C646" s="209"/>
      <c r="D646" s="209"/>
      <c r="E646" s="209"/>
      <c r="F646" s="209"/>
      <c r="G646" s="209"/>
      <c r="H646" s="209"/>
      <c r="I646" s="209"/>
      <c r="J646" s="209"/>
      <c r="K646" s="209"/>
      <c r="L646" s="209"/>
      <c r="M646" s="209"/>
      <c r="N646" s="209"/>
      <c r="O646" s="209"/>
      <c r="P646" s="209"/>
      <c r="Q646" s="209"/>
      <c r="R646" s="209"/>
      <c r="S646" s="209"/>
      <c r="T646" s="209"/>
      <c r="U646" s="209"/>
      <c r="V646" s="209"/>
    </row>
    <row r="647" spans="1:22" ht="15.75" customHeight="1" x14ac:dyDescent="0.25">
      <c r="A647" s="209"/>
      <c r="B647" s="209"/>
      <c r="C647" s="209"/>
      <c r="D647" s="209"/>
      <c r="E647" s="209"/>
      <c r="F647" s="209"/>
      <c r="G647" s="209"/>
      <c r="H647" s="209"/>
      <c r="I647" s="209"/>
      <c r="J647" s="209"/>
      <c r="K647" s="209"/>
      <c r="L647" s="209"/>
      <c r="M647" s="209"/>
      <c r="N647" s="209"/>
      <c r="O647" s="209"/>
      <c r="P647" s="209"/>
      <c r="Q647" s="209"/>
      <c r="R647" s="209"/>
      <c r="S647" s="209"/>
      <c r="T647" s="209"/>
      <c r="U647" s="209"/>
      <c r="V647" s="209"/>
    </row>
    <row r="648" spans="1:22" ht="15.75" customHeight="1" x14ac:dyDescent="0.25">
      <c r="A648" s="209"/>
      <c r="B648" s="209"/>
      <c r="C648" s="209"/>
      <c r="D648" s="209"/>
      <c r="E648" s="209"/>
      <c r="F648" s="209"/>
      <c r="G648" s="209"/>
      <c r="H648" s="209"/>
      <c r="I648" s="209"/>
      <c r="J648" s="209"/>
      <c r="K648" s="209"/>
      <c r="L648" s="209"/>
      <c r="M648" s="209"/>
      <c r="N648" s="209"/>
      <c r="O648" s="209"/>
      <c r="P648" s="209"/>
      <c r="Q648" s="209"/>
      <c r="R648" s="209"/>
      <c r="S648" s="209"/>
      <c r="T648" s="209"/>
      <c r="U648" s="209"/>
      <c r="V648" s="209"/>
    </row>
    <row r="649" spans="1:22" ht="15.75" customHeight="1" x14ac:dyDescent="0.25">
      <c r="A649" s="209"/>
      <c r="B649" s="209"/>
      <c r="C649" s="209"/>
      <c r="D649" s="209"/>
      <c r="E649" s="209"/>
      <c r="F649" s="209"/>
      <c r="G649" s="209"/>
      <c r="H649" s="209"/>
      <c r="I649" s="209"/>
      <c r="J649" s="209"/>
      <c r="K649" s="209"/>
      <c r="L649" s="209"/>
      <c r="M649" s="209"/>
      <c r="N649" s="209"/>
      <c r="O649" s="209"/>
      <c r="P649" s="209"/>
      <c r="Q649" s="209"/>
      <c r="R649" s="209"/>
      <c r="S649" s="209"/>
      <c r="T649" s="209"/>
      <c r="U649" s="209"/>
      <c r="V649" s="209"/>
    </row>
    <row r="650" spans="1:22" ht="15.75" customHeight="1" x14ac:dyDescent="0.25">
      <c r="A650" s="209"/>
      <c r="B650" s="209"/>
      <c r="C650" s="209"/>
      <c r="D650" s="209"/>
      <c r="E650" s="209"/>
      <c r="F650" s="209"/>
      <c r="G650" s="209"/>
      <c r="H650" s="209"/>
      <c r="I650" s="209"/>
      <c r="J650" s="209"/>
      <c r="K650" s="209"/>
      <c r="L650" s="209"/>
      <c r="M650" s="209"/>
      <c r="N650" s="209"/>
      <c r="O650" s="209"/>
      <c r="P650" s="209"/>
      <c r="Q650" s="209"/>
      <c r="R650" s="209"/>
      <c r="S650" s="209"/>
      <c r="T650" s="209"/>
      <c r="U650" s="209"/>
      <c r="V650" s="209"/>
    </row>
    <row r="651" spans="1:22" ht="15.75" customHeight="1" x14ac:dyDescent="0.25">
      <c r="A651" s="209"/>
      <c r="B651" s="209"/>
      <c r="C651" s="209"/>
      <c r="D651" s="209"/>
      <c r="E651" s="209"/>
      <c r="F651" s="209"/>
      <c r="G651" s="209"/>
      <c r="H651" s="209"/>
      <c r="I651" s="209"/>
      <c r="J651" s="209"/>
      <c r="K651" s="209"/>
      <c r="L651" s="209"/>
      <c r="M651" s="209"/>
      <c r="N651" s="209"/>
      <c r="O651" s="209"/>
      <c r="P651" s="209"/>
      <c r="Q651" s="209"/>
      <c r="R651" s="209"/>
      <c r="S651" s="209"/>
      <c r="T651" s="209"/>
      <c r="U651" s="209"/>
      <c r="V651" s="209"/>
    </row>
    <row r="652" spans="1:22" ht="15.75" customHeight="1" x14ac:dyDescent="0.25">
      <c r="A652" s="209"/>
      <c r="B652" s="209"/>
      <c r="C652" s="209"/>
      <c r="D652" s="209"/>
      <c r="E652" s="209"/>
      <c r="F652" s="209"/>
      <c r="G652" s="209"/>
      <c r="H652" s="209"/>
      <c r="I652" s="209"/>
      <c r="J652" s="209"/>
      <c r="K652" s="209"/>
      <c r="L652" s="209"/>
      <c r="M652" s="209"/>
      <c r="N652" s="209"/>
      <c r="O652" s="209"/>
      <c r="P652" s="209"/>
      <c r="Q652" s="209"/>
      <c r="R652" s="209"/>
      <c r="S652" s="209"/>
      <c r="T652" s="209"/>
      <c r="U652" s="209"/>
      <c r="V652" s="209"/>
    </row>
    <row r="653" spans="1:22" ht="15.75" customHeight="1" x14ac:dyDescent="0.25">
      <c r="A653" s="209"/>
      <c r="B653" s="209"/>
      <c r="C653" s="209"/>
      <c r="D653" s="209"/>
      <c r="E653" s="209"/>
      <c r="F653" s="209"/>
      <c r="G653" s="209"/>
      <c r="H653" s="209"/>
      <c r="I653" s="209"/>
      <c r="J653" s="209"/>
      <c r="K653" s="209"/>
      <c r="L653" s="209"/>
      <c r="M653" s="209"/>
      <c r="N653" s="209"/>
      <c r="O653" s="209"/>
      <c r="P653" s="209"/>
      <c r="Q653" s="209"/>
      <c r="R653" s="209"/>
      <c r="S653" s="209"/>
      <c r="T653" s="209"/>
      <c r="U653" s="209"/>
      <c r="V653" s="209"/>
    </row>
    <row r="654" spans="1:22" ht="15.75" customHeight="1" x14ac:dyDescent="0.25">
      <c r="A654" s="209"/>
      <c r="B654" s="209"/>
      <c r="C654" s="209"/>
      <c r="D654" s="209"/>
      <c r="E654" s="209"/>
      <c r="F654" s="209"/>
      <c r="G654" s="209"/>
      <c r="H654" s="209"/>
      <c r="I654" s="209"/>
      <c r="J654" s="209"/>
      <c r="K654" s="209"/>
      <c r="L654" s="209"/>
      <c r="M654" s="209"/>
      <c r="N654" s="209"/>
      <c r="O654" s="209"/>
      <c r="P654" s="209"/>
      <c r="Q654" s="209"/>
      <c r="R654" s="209"/>
      <c r="S654" s="209"/>
      <c r="T654" s="209"/>
      <c r="U654" s="209"/>
      <c r="V654" s="209"/>
    </row>
    <row r="655" spans="1:22" ht="15.75" customHeight="1" x14ac:dyDescent="0.25">
      <c r="A655" s="209"/>
      <c r="B655" s="209"/>
      <c r="C655" s="209"/>
      <c r="D655" s="209"/>
      <c r="E655" s="209"/>
      <c r="F655" s="209"/>
      <c r="G655" s="209"/>
      <c r="H655" s="209"/>
      <c r="I655" s="209"/>
      <c r="J655" s="209"/>
      <c r="K655" s="209"/>
      <c r="L655" s="209"/>
      <c r="M655" s="209"/>
      <c r="N655" s="209"/>
      <c r="O655" s="209"/>
      <c r="P655" s="209"/>
      <c r="Q655" s="209"/>
      <c r="R655" s="209"/>
      <c r="S655" s="209"/>
      <c r="T655" s="209"/>
      <c r="U655" s="209"/>
      <c r="V655" s="209"/>
    </row>
    <row r="656" spans="1:22" ht="15.75" customHeight="1" x14ac:dyDescent="0.25">
      <c r="A656" s="209"/>
      <c r="B656" s="209"/>
      <c r="C656" s="209"/>
      <c r="D656" s="209"/>
      <c r="E656" s="209"/>
      <c r="F656" s="209"/>
      <c r="G656" s="209"/>
      <c r="H656" s="209"/>
      <c r="I656" s="209"/>
      <c r="J656" s="209"/>
      <c r="K656" s="209"/>
      <c r="L656" s="209"/>
      <c r="M656" s="209"/>
      <c r="N656" s="209"/>
      <c r="O656" s="209"/>
      <c r="P656" s="209"/>
      <c r="Q656" s="209"/>
      <c r="R656" s="209"/>
      <c r="S656" s="209"/>
      <c r="T656" s="209"/>
      <c r="U656" s="209"/>
      <c r="V656" s="209"/>
    </row>
    <row r="657" spans="1:22" ht="15.75" customHeight="1" x14ac:dyDescent="0.25">
      <c r="A657" s="209"/>
      <c r="B657" s="209"/>
      <c r="C657" s="209"/>
      <c r="D657" s="209"/>
      <c r="E657" s="209"/>
      <c r="F657" s="209"/>
      <c r="G657" s="209"/>
      <c r="H657" s="209"/>
      <c r="I657" s="209"/>
      <c r="J657" s="209"/>
      <c r="K657" s="209"/>
      <c r="L657" s="209"/>
      <c r="M657" s="209"/>
      <c r="N657" s="209"/>
      <c r="O657" s="209"/>
      <c r="P657" s="209"/>
      <c r="Q657" s="209"/>
      <c r="R657" s="209"/>
      <c r="S657" s="209"/>
      <c r="T657" s="209"/>
      <c r="U657" s="209"/>
      <c r="V657" s="209"/>
    </row>
    <row r="658" spans="1:22" ht="15.75" customHeight="1" x14ac:dyDescent="0.25">
      <c r="A658" s="209"/>
      <c r="B658" s="209"/>
      <c r="C658" s="209"/>
      <c r="D658" s="209"/>
      <c r="E658" s="209"/>
      <c r="F658" s="209"/>
      <c r="G658" s="209"/>
      <c r="H658" s="209"/>
      <c r="I658" s="209"/>
      <c r="J658" s="209"/>
      <c r="K658" s="209"/>
      <c r="L658" s="209"/>
      <c r="M658" s="209"/>
      <c r="N658" s="209"/>
      <c r="O658" s="209"/>
      <c r="P658" s="209"/>
      <c r="Q658" s="209"/>
      <c r="R658" s="209"/>
      <c r="S658" s="209"/>
      <c r="T658" s="209"/>
      <c r="U658" s="209"/>
      <c r="V658" s="209"/>
    </row>
    <row r="659" spans="1:22" ht="15.75" customHeight="1" x14ac:dyDescent="0.25">
      <c r="A659" s="209"/>
      <c r="B659" s="209"/>
      <c r="C659" s="209"/>
      <c r="D659" s="209"/>
      <c r="E659" s="209"/>
      <c r="F659" s="209"/>
      <c r="G659" s="209"/>
      <c r="H659" s="209"/>
      <c r="I659" s="209"/>
      <c r="J659" s="209"/>
      <c r="K659" s="209"/>
      <c r="L659" s="209"/>
      <c r="M659" s="209"/>
      <c r="N659" s="209"/>
      <c r="O659" s="209"/>
      <c r="P659" s="209"/>
      <c r="Q659" s="209"/>
      <c r="R659" s="209"/>
      <c r="S659" s="209"/>
      <c r="T659" s="209"/>
      <c r="U659" s="209"/>
      <c r="V659" s="209"/>
    </row>
    <row r="660" spans="1:22" ht="15.75" customHeight="1" x14ac:dyDescent="0.25">
      <c r="A660" s="209"/>
      <c r="B660" s="209"/>
      <c r="C660" s="209"/>
      <c r="D660" s="209"/>
      <c r="E660" s="209"/>
      <c r="F660" s="209"/>
      <c r="G660" s="209"/>
      <c r="H660" s="209"/>
      <c r="I660" s="209"/>
      <c r="J660" s="209"/>
      <c r="K660" s="209"/>
      <c r="L660" s="209"/>
      <c r="M660" s="209"/>
      <c r="N660" s="209"/>
      <c r="O660" s="209"/>
      <c r="P660" s="209"/>
      <c r="Q660" s="209"/>
      <c r="R660" s="209"/>
      <c r="S660" s="209"/>
      <c r="T660" s="209"/>
      <c r="U660" s="209"/>
      <c r="V660" s="209"/>
    </row>
    <row r="661" spans="1:22" ht="15.75" customHeight="1" x14ac:dyDescent="0.25">
      <c r="A661" s="209"/>
      <c r="B661" s="209"/>
      <c r="C661" s="209"/>
      <c r="D661" s="209"/>
      <c r="E661" s="209"/>
      <c r="F661" s="209"/>
      <c r="G661" s="209"/>
      <c r="H661" s="209"/>
      <c r="I661" s="209"/>
      <c r="J661" s="209"/>
      <c r="K661" s="209"/>
      <c r="L661" s="209"/>
      <c r="M661" s="209"/>
      <c r="N661" s="209"/>
      <c r="O661" s="209"/>
      <c r="P661" s="209"/>
      <c r="Q661" s="209"/>
      <c r="R661" s="209"/>
      <c r="S661" s="209"/>
      <c r="T661" s="209"/>
      <c r="U661" s="209"/>
      <c r="V661" s="209"/>
    </row>
    <row r="662" spans="1:22" ht="15.75" customHeight="1" x14ac:dyDescent="0.25">
      <c r="A662" s="209"/>
      <c r="B662" s="209"/>
      <c r="C662" s="209"/>
      <c r="D662" s="209"/>
      <c r="E662" s="209"/>
      <c r="F662" s="209"/>
      <c r="G662" s="209"/>
      <c r="H662" s="209"/>
      <c r="I662" s="209"/>
      <c r="J662" s="209"/>
      <c r="K662" s="209"/>
      <c r="L662" s="209"/>
      <c r="M662" s="209"/>
      <c r="N662" s="209"/>
      <c r="O662" s="209"/>
      <c r="P662" s="209"/>
      <c r="Q662" s="209"/>
      <c r="R662" s="209"/>
      <c r="S662" s="209"/>
      <c r="T662" s="209"/>
      <c r="U662" s="209"/>
      <c r="V662" s="209"/>
    </row>
    <row r="663" spans="1:22" ht="15.75" customHeight="1" x14ac:dyDescent="0.25">
      <c r="A663" s="209"/>
      <c r="B663" s="209"/>
      <c r="C663" s="209"/>
      <c r="D663" s="209"/>
      <c r="E663" s="209"/>
      <c r="F663" s="209"/>
      <c r="G663" s="209"/>
      <c r="H663" s="209"/>
      <c r="I663" s="209"/>
      <c r="J663" s="209"/>
      <c r="K663" s="209"/>
      <c r="L663" s="209"/>
      <c r="M663" s="209"/>
      <c r="N663" s="209"/>
      <c r="O663" s="209"/>
      <c r="P663" s="209"/>
      <c r="Q663" s="209"/>
      <c r="R663" s="209"/>
      <c r="S663" s="209"/>
      <c r="T663" s="209"/>
      <c r="U663" s="209"/>
      <c r="V663" s="209"/>
    </row>
    <row r="664" spans="1:22" ht="15.75" customHeight="1" x14ac:dyDescent="0.25">
      <c r="A664" s="209"/>
      <c r="B664" s="209"/>
      <c r="C664" s="209"/>
      <c r="D664" s="209"/>
      <c r="E664" s="209"/>
      <c r="F664" s="209"/>
      <c r="G664" s="209"/>
      <c r="H664" s="209"/>
      <c r="I664" s="209"/>
      <c r="J664" s="209"/>
      <c r="K664" s="209"/>
      <c r="L664" s="209"/>
      <c r="M664" s="209"/>
      <c r="N664" s="209"/>
      <c r="O664" s="209"/>
      <c r="P664" s="209"/>
      <c r="Q664" s="209"/>
      <c r="R664" s="209"/>
      <c r="S664" s="209"/>
      <c r="T664" s="209"/>
      <c r="U664" s="209"/>
      <c r="V664" s="209"/>
    </row>
    <row r="665" spans="1:22" ht="15.75" customHeight="1" x14ac:dyDescent="0.25">
      <c r="A665" s="209"/>
      <c r="B665" s="209"/>
      <c r="C665" s="209"/>
      <c r="D665" s="209"/>
      <c r="E665" s="209"/>
      <c r="F665" s="209"/>
      <c r="G665" s="209"/>
      <c r="H665" s="209"/>
      <c r="I665" s="209"/>
      <c r="J665" s="209"/>
      <c r="K665" s="209"/>
      <c r="L665" s="209"/>
      <c r="M665" s="209"/>
      <c r="N665" s="209"/>
      <c r="O665" s="209"/>
      <c r="P665" s="209"/>
      <c r="Q665" s="209"/>
      <c r="R665" s="209"/>
      <c r="S665" s="209"/>
      <c r="T665" s="209"/>
      <c r="U665" s="209"/>
      <c r="V665" s="209"/>
    </row>
    <row r="666" spans="1:22" ht="15.75" customHeight="1" x14ac:dyDescent="0.25">
      <c r="A666" s="209"/>
      <c r="B666" s="209"/>
      <c r="C666" s="209"/>
      <c r="D666" s="209"/>
      <c r="E666" s="209"/>
      <c r="F666" s="209"/>
      <c r="G666" s="209"/>
      <c r="H666" s="209"/>
      <c r="I666" s="209"/>
      <c r="J666" s="209"/>
      <c r="K666" s="209"/>
      <c r="L666" s="209"/>
      <c r="M666" s="209"/>
      <c r="N666" s="209"/>
      <c r="O666" s="209"/>
      <c r="P666" s="209"/>
      <c r="Q666" s="209"/>
      <c r="R666" s="209"/>
      <c r="S666" s="209"/>
      <c r="T666" s="209"/>
      <c r="U666" s="209"/>
      <c r="V666" s="209"/>
    </row>
    <row r="667" spans="1:22" ht="15.75" customHeight="1" x14ac:dyDescent="0.25">
      <c r="A667" s="209"/>
      <c r="B667" s="209"/>
      <c r="C667" s="209"/>
      <c r="D667" s="209"/>
      <c r="E667" s="209"/>
      <c r="F667" s="209"/>
      <c r="G667" s="209"/>
      <c r="H667" s="209"/>
      <c r="I667" s="209"/>
      <c r="J667" s="209"/>
      <c r="K667" s="209"/>
      <c r="L667" s="209"/>
      <c r="M667" s="209"/>
      <c r="N667" s="209"/>
      <c r="O667" s="209"/>
      <c r="P667" s="209"/>
      <c r="Q667" s="209"/>
      <c r="R667" s="209"/>
      <c r="S667" s="209"/>
      <c r="T667" s="209"/>
      <c r="U667" s="209"/>
      <c r="V667" s="209"/>
    </row>
    <row r="668" spans="1:22" ht="15.75" customHeight="1" x14ac:dyDescent="0.25">
      <c r="A668" s="209"/>
      <c r="B668" s="209"/>
      <c r="C668" s="209"/>
      <c r="D668" s="209"/>
      <c r="E668" s="209"/>
      <c r="F668" s="209"/>
      <c r="G668" s="209"/>
      <c r="H668" s="209"/>
      <c r="I668" s="209"/>
      <c r="J668" s="209"/>
      <c r="K668" s="209"/>
      <c r="L668" s="209"/>
      <c r="M668" s="209"/>
      <c r="N668" s="209"/>
      <c r="O668" s="209"/>
      <c r="P668" s="209"/>
      <c r="Q668" s="209"/>
      <c r="R668" s="209"/>
      <c r="S668" s="209"/>
      <c r="T668" s="209"/>
      <c r="U668" s="209"/>
      <c r="V668" s="209"/>
    </row>
    <row r="669" spans="1:22" ht="15.75" customHeight="1" x14ac:dyDescent="0.25">
      <c r="A669" s="209"/>
      <c r="B669" s="209"/>
      <c r="C669" s="209"/>
      <c r="D669" s="209"/>
      <c r="E669" s="209"/>
      <c r="F669" s="209"/>
      <c r="G669" s="209"/>
      <c r="H669" s="209"/>
      <c r="I669" s="209"/>
      <c r="J669" s="209"/>
      <c r="K669" s="209"/>
      <c r="L669" s="209"/>
      <c r="M669" s="209"/>
      <c r="N669" s="209"/>
      <c r="O669" s="209"/>
      <c r="P669" s="209"/>
      <c r="Q669" s="209"/>
      <c r="R669" s="209"/>
      <c r="S669" s="209"/>
      <c r="T669" s="209"/>
      <c r="U669" s="209"/>
      <c r="V669" s="209"/>
    </row>
    <row r="670" spans="1:22" ht="15.75" customHeight="1" x14ac:dyDescent="0.25">
      <c r="A670" s="209"/>
      <c r="B670" s="209"/>
      <c r="C670" s="209"/>
      <c r="D670" s="209"/>
      <c r="E670" s="209"/>
      <c r="F670" s="209"/>
      <c r="G670" s="209"/>
      <c r="H670" s="209"/>
      <c r="I670" s="209"/>
      <c r="J670" s="209"/>
      <c r="K670" s="209"/>
      <c r="L670" s="209"/>
      <c r="M670" s="209"/>
      <c r="N670" s="209"/>
      <c r="O670" s="209"/>
      <c r="P670" s="209"/>
      <c r="Q670" s="209"/>
      <c r="R670" s="209"/>
      <c r="S670" s="209"/>
      <c r="T670" s="209"/>
      <c r="U670" s="209"/>
      <c r="V670" s="209"/>
    </row>
    <row r="671" spans="1:22" ht="15.75" customHeight="1" x14ac:dyDescent="0.25">
      <c r="A671" s="209"/>
      <c r="B671" s="209"/>
      <c r="C671" s="209"/>
      <c r="D671" s="209"/>
      <c r="E671" s="209"/>
      <c r="F671" s="209"/>
      <c r="G671" s="209"/>
      <c r="H671" s="209"/>
      <c r="I671" s="209"/>
      <c r="J671" s="209"/>
      <c r="K671" s="209"/>
      <c r="L671" s="209"/>
      <c r="M671" s="209"/>
      <c r="N671" s="209"/>
      <c r="O671" s="209"/>
      <c r="P671" s="209"/>
      <c r="Q671" s="209"/>
      <c r="R671" s="209"/>
      <c r="S671" s="209"/>
      <c r="T671" s="209"/>
      <c r="U671" s="209"/>
      <c r="V671" s="209"/>
    </row>
    <row r="672" spans="1:22" ht="15.75" customHeight="1" x14ac:dyDescent="0.25">
      <c r="A672" s="209"/>
      <c r="B672" s="209"/>
      <c r="C672" s="209"/>
      <c r="D672" s="209"/>
      <c r="E672" s="209"/>
      <c r="F672" s="209"/>
      <c r="G672" s="209"/>
      <c r="H672" s="209"/>
      <c r="I672" s="209"/>
      <c r="J672" s="209"/>
      <c r="K672" s="209"/>
      <c r="L672" s="209"/>
      <c r="M672" s="209"/>
      <c r="N672" s="209"/>
      <c r="O672" s="209"/>
      <c r="P672" s="209"/>
      <c r="Q672" s="209"/>
      <c r="R672" s="209"/>
      <c r="S672" s="209"/>
      <c r="T672" s="209"/>
      <c r="U672" s="209"/>
      <c r="V672" s="209"/>
    </row>
    <row r="673" spans="1:22" ht="15.75" customHeight="1" x14ac:dyDescent="0.25">
      <c r="A673" s="209"/>
      <c r="B673" s="209"/>
      <c r="C673" s="209"/>
      <c r="D673" s="209"/>
      <c r="E673" s="209"/>
      <c r="F673" s="209"/>
      <c r="G673" s="209"/>
      <c r="H673" s="209"/>
      <c r="I673" s="209"/>
      <c r="J673" s="209"/>
      <c r="K673" s="209"/>
      <c r="L673" s="209"/>
      <c r="M673" s="209"/>
      <c r="N673" s="209"/>
      <c r="O673" s="209"/>
      <c r="P673" s="209"/>
      <c r="Q673" s="209"/>
      <c r="R673" s="209"/>
      <c r="S673" s="209"/>
      <c r="T673" s="209"/>
      <c r="U673" s="209"/>
      <c r="V673" s="209"/>
    </row>
    <row r="674" spans="1:22" ht="15.75" customHeight="1" x14ac:dyDescent="0.25">
      <c r="A674" s="209"/>
      <c r="B674" s="209"/>
      <c r="C674" s="209"/>
      <c r="D674" s="209"/>
      <c r="E674" s="209"/>
      <c r="F674" s="209"/>
      <c r="G674" s="209"/>
      <c r="H674" s="209"/>
      <c r="I674" s="209"/>
      <c r="J674" s="209"/>
      <c r="K674" s="209"/>
      <c r="L674" s="209"/>
      <c r="M674" s="209"/>
      <c r="N674" s="209"/>
      <c r="O674" s="209"/>
      <c r="P674" s="209"/>
      <c r="Q674" s="209"/>
      <c r="R674" s="209"/>
      <c r="S674" s="209"/>
      <c r="T674" s="209"/>
      <c r="U674" s="209"/>
      <c r="V674" s="209"/>
    </row>
    <row r="675" spans="1:22" ht="15.75" customHeight="1" x14ac:dyDescent="0.25">
      <c r="A675" s="209"/>
      <c r="B675" s="209"/>
      <c r="C675" s="209"/>
      <c r="D675" s="209"/>
      <c r="E675" s="209"/>
      <c r="F675" s="209"/>
      <c r="G675" s="209"/>
      <c r="H675" s="209"/>
      <c r="I675" s="209"/>
      <c r="J675" s="209"/>
      <c r="K675" s="209"/>
      <c r="L675" s="209"/>
      <c r="M675" s="209"/>
      <c r="N675" s="209"/>
      <c r="O675" s="209"/>
      <c r="P675" s="209"/>
      <c r="Q675" s="209"/>
      <c r="R675" s="209"/>
      <c r="S675" s="209"/>
      <c r="T675" s="209"/>
      <c r="U675" s="209"/>
      <c r="V675" s="209"/>
    </row>
    <row r="676" spans="1:22" ht="15.75" customHeight="1" x14ac:dyDescent="0.25">
      <c r="A676" s="209"/>
      <c r="B676" s="209"/>
      <c r="C676" s="209"/>
      <c r="D676" s="209"/>
      <c r="E676" s="209"/>
      <c r="F676" s="209"/>
      <c r="G676" s="209"/>
      <c r="H676" s="209"/>
      <c r="I676" s="209"/>
      <c r="J676" s="209"/>
      <c r="K676" s="209"/>
      <c r="L676" s="209"/>
      <c r="M676" s="209"/>
      <c r="N676" s="209"/>
      <c r="O676" s="209"/>
      <c r="P676" s="209"/>
      <c r="Q676" s="209"/>
      <c r="R676" s="209"/>
      <c r="S676" s="209"/>
      <c r="T676" s="209"/>
      <c r="U676" s="209"/>
      <c r="V676" s="209"/>
    </row>
    <row r="677" spans="1:22" ht="15.75" customHeight="1" x14ac:dyDescent="0.25">
      <c r="A677" s="209"/>
      <c r="B677" s="209"/>
      <c r="C677" s="209"/>
      <c r="D677" s="209"/>
      <c r="E677" s="209"/>
      <c r="F677" s="209"/>
      <c r="G677" s="209"/>
      <c r="H677" s="209"/>
      <c r="I677" s="209"/>
      <c r="J677" s="209"/>
      <c r="K677" s="209"/>
      <c r="L677" s="209"/>
      <c r="M677" s="209"/>
      <c r="N677" s="209"/>
      <c r="O677" s="209"/>
      <c r="P677" s="209"/>
      <c r="Q677" s="209"/>
      <c r="R677" s="209"/>
      <c r="S677" s="209"/>
      <c r="T677" s="209"/>
      <c r="U677" s="209"/>
      <c r="V677" s="209"/>
    </row>
    <row r="678" spans="1:22" ht="15.75" customHeight="1" x14ac:dyDescent="0.25">
      <c r="A678" s="209"/>
      <c r="B678" s="209"/>
      <c r="C678" s="209"/>
      <c r="D678" s="209"/>
      <c r="E678" s="209"/>
      <c r="F678" s="209"/>
      <c r="G678" s="209"/>
      <c r="H678" s="209"/>
      <c r="I678" s="209"/>
      <c r="J678" s="209"/>
      <c r="K678" s="209"/>
      <c r="L678" s="209"/>
      <c r="M678" s="209"/>
      <c r="N678" s="209"/>
      <c r="O678" s="209"/>
      <c r="P678" s="209"/>
      <c r="Q678" s="209"/>
      <c r="R678" s="209"/>
      <c r="S678" s="209"/>
      <c r="T678" s="209"/>
      <c r="U678" s="209"/>
      <c r="V678" s="209"/>
    </row>
    <row r="679" spans="1:22" ht="15.75" customHeight="1" x14ac:dyDescent="0.25">
      <c r="A679" s="209"/>
      <c r="B679" s="209"/>
      <c r="C679" s="209"/>
      <c r="D679" s="209"/>
      <c r="E679" s="209"/>
      <c r="F679" s="209"/>
      <c r="G679" s="209"/>
      <c r="H679" s="209"/>
      <c r="I679" s="209"/>
      <c r="J679" s="209"/>
      <c r="K679" s="209"/>
      <c r="L679" s="209"/>
      <c r="M679" s="209"/>
      <c r="N679" s="209"/>
      <c r="O679" s="209"/>
      <c r="P679" s="209"/>
      <c r="Q679" s="209"/>
      <c r="R679" s="209"/>
      <c r="S679" s="209"/>
      <c r="T679" s="209"/>
      <c r="U679" s="209"/>
      <c r="V679" s="209"/>
    </row>
    <row r="680" spans="1:22" ht="15.75" customHeight="1" x14ac:dyDescent="0.25">
      <c r="A680" s="209"/>
      <c r="B680" s="209"/>
      <c r="C680" s="209"/>
      <c r="D680" s="209"/>
      <c r="E680" s="209"/>
      <c r="F680" s="209"/>
      <c r="G680" s="209"/>
      <c r="H680" s="209"/>
      <c r="I680" s="209"/>
      <c r="J680" s="209"/>
      <c r="K680" s="209"/>
      <c r="L680" s="209"/>
      <c r="M680" s="209"/>
      <c r="N680" s="209"/>
      <c r="O680" s="209"/>
      <c r="P680" s="209"/>
      <c r="Q680" s="209"/>
      <c r="R680" s="209"/>
      <c r="S680" s="209"/>
      <c r="T680" s="209"/>
      <c r="U680" s="209"/>
      <c r="V680" s="209"/>
    </row>
    <row r="681" spans="1:22" ht="15.75" customHeight="1" x14ac:dyDescent="0.25">
      <c r="A681" s="209"/>
      <c r="B681" s="209"/>
      <c r="C681" s="209"/>
      <c r="D681" s="209"/>
      <c r="E681" s="209"/>
      <c r="F681" s="209"/>
      <c r="G681" s="209"/>
      <c r="H681" s="209"/>
      <c r="I681" s="209"/>
      <c r="J681" s="209"/>
      <c r="K681" s="209"/>
      <c r="L681" s="209"/>
      <c r="M681" s="209"/>
      <c r="N681" s="209"/>
      <c r="O681" s="209"/>
      <c r="P681" s="209"/>
      <c r="Q681" s="209"/>
      <c r="R681" s="209"/>
      <c r="S681" s="209"/>
      <c r="T681" s="209"/>
      <c r="U681" s="209"/>
      <c r="V681" s="209"/>
    </row>
    <row r="682" spans="1:22" ht="15.75" customHeight="1" x14ac:dyDescent="0.25">
      <c r="A682" s="209"/>
      <c r="B682" s="209"/>
      <c r="C682" s="209"/>
      <c r="D682" s="209"/>
      <c r="E682" s="209"/>
      <c r="F682" s="209"/>
      <c r="G682" s="209"/>
      <c r="H682" s="209"/>
      <c r="I682" s="209"/>
      <c r="J682" s="209"/>
      <c r="K682" s="209"/>
      <c r="L682" s="209"/>
      <c r="M682" s="209"/>
      <c r="N682" s="209"/>
      <c r="O682" s="209"/>
      <c r="P682" s="209"/>
      <c r="Q682" s="209"/>
      <c r="R682" s="209"/>
      <c r="S682" s="209"/>
      <c r="T682" s="209"/>
      <c r="U682" s="209"/>
      <c r="V682" s="209"/>
    </row>
    <row r="683" spans="1:22" ht="15.75" customHeight="1" x14ac:dyDescent="0.25">
      <c r="A683" s="209"/>
      <c r="B683" s="209"/>
      <c r="C683" s="209"/>
      <c r="D683" s="209"/>
      <c r="E683" s="209"/>
      <c r="F683" s="209"/>
      <c r="G683" s="209"/>
      <c r="H683" s="209"/>
      <c r="I683" s="209"/>
      <c r="J683" s="209"/>
      <c r="K683" s="209"/>
      <c r="L683" s="209"/>
      <c r="M683" s="209"/>
      <c r="N683" s="209"/>
      <c r="O683" s="209"/>
      <c r="P683" s="209"/>
      <c r="Q683" s="209"/>
      <c r="R683" s="209"/>
      <c r="S683" s="209"/>
      <c r="T683" s="209"/>
      <c r="U683" s="209"/>
      <c r="V683" s="209"/>
    </row>
    <row r="684" spans="1:22" ht="15.75" customHeight="1" x14ac:dyDescent="0.25">
      <c r="A684" s="209"/>
      <c r="B684" s="209"/>
      <c r="C684" s="209"/>
      <c r="D684" s="209"/>
      <c r="E684" s="209"/>
      <c r="F684" s="209"/>
      <c r="G684" s="209"/>
      <c r="H684" s="209"/>
      <c r="I684" s="209"/>
      <c r="J684" s="209"/>
      <c r="K684" s="209"/>
      <c r="L684" s="209"/>
      <c r="M684" s="209"/>
      <c r="N684" s="209"/>
      <c r="O684" s="209"/>
      <c r="P684" s="209"/>
      <c r="Q684" s="209"/>
      <c r="R684" s="209"/>
      <c r="S684" s="209"/>
      <c r="T684" s="209"/>
      <c r="U684" s="209"/>
      <c r="V684" s="209"/>
    </row>
    <row r="685" spans="1:22" ht="15.75" customHeight="1" x14ac:dyDescent="0.25">
      <c r="A685" s="209"/>
      <c r="B685" s="209"/>
      <c r="C685" s="209"/>
      <c r="D685" s="209"/>
      <c r="E685" s="209"/>
      <c r="F685" s="209"/>
      <c r="G685" s="209"/>
      <c r="H685" s="209"/>
      <c r="I685" s="209"/>
      <c r="J685" s="209"/>
      <c r="K685" s="209"/>
      <c r="L685" s="209"/>
      <c r="M685" s="209"/>
      <c r="N685" s="209"/>
      <c r="O685" s="209"/>
      <c r="P685" s="209"/>
      <c r="Q685" s="209"/>
      <c r="R685" s="209"/>
      <c r="S685" s="209"/>
      <c r="T685" s="209"/>
      <c r="U685" s="209"/>
      <c r="V685" s="209"/>
    </row>
    <row r="686" spans="1:22" ht="15.75" customHeight="1" x14ac:dyDescent="0.25">
      <c r="A686" s="209"/>
      <c r="B686" s="209"/>
      <c r="C686" s="209"/>
      <c r="D686" s="209"/>
      <c r="E686" s="209"/>
      <c r="F686" s="209"/>
      <c r="G686" s="209"/>
      <c r="H686" s="209"/>
      <c r="I686" s="209"/>
      <c r="J686" s="209"/>
      <c r="K686" s="209"/>
      <c r="L686" s="209"/>
      <c r="M686" s="209"/>
      <c r="N686" s="209"/>
      <c r="O686" s="209"/>
      <c r="P686" s="209"/>
      <c r="Q686" s="209"/>
      <c r="R686" s="209"/>
      <c r="S686" s="209"/>
      <c r="T686" s="209"/>
      <c r="U686" s="209"/>
      <c r="V686" s="209"/>
    </row>
    <row r="687" spans="1:22" ht="15.75" customHeight="1" x14ac:dyDescent="0.25">
      <c r="A687" s="209"/>
      <c r="B687" s="209"/>
      <c r="C687" s="209"/>
      <c r="D687" s="209"/>
      <c r="E687" s="209"/>
      <c r="F687" s="209"/>
      <c r="G687" s="209"/>
      <c r="H687" s="209"/>
      <c r="I687" s="209"/>
      <c r="J687" s="209"/>
      <c r="K687" s="209"/>
      <c r="L687" s="209"/>
      <c r="M687" s="209"/>
      <c r="N687" s="209"/>
      <c r="O687" s="209"/>
      <c r="P687" s="209"/>
      <c r="Q687" s="209"/>
      <c r="R687" s="209"/>
      <c r="S687" s="209"/>
      <c r="T687" s="209"/>
      <c r="U687" s="209"/>
      <c r="V687" s="209"/>
    </row>
    <row r="688" spans="1:22" ht="15.75" customHeight="1" x14ac:dyDescent="0.25">
      <c r="A688" s="209"/>
      <c r="B688" s="209"/>
      <c r="C688" s="209"/>
      <c r="D688" s="209"/>
      <c r="E688" s="209"/>
      <c r="F688" s="209"/>
      <c r="G688" s="209"/>
      <c r="H688" s="209"/>
      <c r="I688" s="209"/>
      <c r="J688" s="209"/>
      <c r="K688" s="209"/>
      <c r="L688" s="209"/>
      <c r="M688" s="209"/>
      <c r="N688" s="209"/>
      <c r="O688" s="209"/>
      <c r="P688" s="209"/>
      <c r="Q688" s="209"/>
      <c r="R688" s="209"/>
      <c r="S688" s="209"/>
      <c r="T688" s="209"/>
      <c r="U688" s="209"/>
      <c r="V688" s="209"/>
    </row>
    <row r="689" spans="1:22" ht="15.75" customHeight="1" x14ac:dyDescent="0.25">
      <c r="A689" s="209"/>
      <c r="B689" s="209"/>
      <c r="C689" s="209"/>
      <c r="D689" s="209"/>
      <c r="E689" s="209"/>
      <c r="F689" s="209"/>
      <c r="G689" s="209"/>
      <c r="H689" s="209"/>
      <c r="I689" s="209"/>
      <c r="J689" s="209"/>
      <c r="K689" s="209"/>
      <c r="L689" s="209"/>
      <c r="M689" s="209"/>
      <c r="N689" s="209"/>
      <c r="O689" s="209"/>
      <c r="P689" s="209"/>
      <c r="Q689" s="209"/>
      <c r="R689" s="209"/>
      <c r="S689" s="209"/>
      <c r="T689" s="209"/>
      <c r="U689" s="209"/>
      <c r="V689" s="209"/>
    </row>
    <row r="690" spans="1:22" ht="15.75" customHeight="1" x14ac:dyDescent="0.25">
      <c r="A690" s="209"/>
      <c r="B690" s="209"/>
      <c r="C690" s="209"/>
      <c r="D690" s="209"/>
      <c r="E690" s="209"/>
      <c r="F690" s="209"/>
      <c r="G690" s="209"/>
      <c r="H690" s="209"/>
      <c r="I690" s="209"/>
      <c r="J690" s="209"/>
      <c r="K690" s="209"/>
      <c r="L690" s="209"/>
      <c r="M690" s="209"/>
      <c r="N690" s="209"/>
      <c r="O690" s="209"/>
      <c r="P690" s="209"/>
      <c r="Q690" s="209"/>
      <c r="R690" s="209"/>
      <c r="S690" s="209"/>
      <c r="T690" s="209"/>
      <c r="U690" s="209"/>
      <c r="V690" s="209"/>
    </row>
    <row r="691" spans="1:22" ht="15.75" customHeight="1" x14ac:dyDescent="0.25">
      <c r="A691" s="209"/>
      <c r="B691" s="209"/>
      <c r="C691" s="209"/>
      <c r="D691" s="209"/>
      <c r="E691" s="209"/>
      <c r="F691" s="209"/>
      <c r="G691" s="209"/>
      <c r="H691" s="209"/>
      <c r="I691" s="209"/>
      <c r="J691" s="209"/>
      <c r="K691" s="209"/>
      <c r="L691" s="209"/>
      <c r="M691" s="209"/>
      <c r="N691" s="209"/>
      <c r="O691" s="209"/>
      <c r="P691" s="209"/>
      <c r="Q691" s="209"/>
      <c r="R691" s="209"/>
      <c r="S691" s="209"/>
      <c r="T691" s="209"/>
      <c r="U691" s="209"/>
      <c r="V691" s="209"/>
    </row>
    <row r="692" spans="1:22" ht="15.75" customHeight="1" x14ac:dyDescent="0.25">
      <c r="A692" s="209"/>
      <c r="B692" s="209"/>
      <c r="C692" s="209"/>
      <c r="D692" s="209"/>
      <c r="E692" s="209"/>
      <c r="F692" s="209"/>
      <c r="G692" s="209"/>
      <c r="H692" s="209"/>
      <c r="I692" s="209"/>
      <c r="J692" s="209"/>
      <c r="K692" s="209"/>
      <c r="L692" s="209"/>
      <c r="M692" s="209"/>
      <c r="N692" s="209"/>
      <c r="O692" s="209"/>
      <c r="P692" s="209"/>
      <c r="Q692" s="209"/>
      <c r="R692" s="209"/>
      <c r="S692" s="209"/>
      <c r="T692" s="209"/>
      <c r="U692" s="209"/>
      <c r="V692" s="209"/>
    </row>
    <row r="693" spans="1:22" ht="15.75" customHeight="1" x14ac:dyDescent="0.25">
      <c r="A693" s="209"/>
      <c r="B693" s="209"/>
      <c r="C693" s="209"/>
      <c r="D693" s="209"/>
      <c r="E693" s="209"/>
      <c r="F693" s="209"/>
      <c r="G693" s="209"/>
      <c r="H693" s="209"/>
      <c r="I693" s="209"/>
      <c r="J693" s="209"/>
      <c r="K693" s="209"/>
      <c r="L693" s="209"/>
      <c r="M693" s="209"/>
      <c r="N693" s="209"/>
      <c r="O693" s="209"/>
      <c r="P693" s="209"/>
      <c r="Q693" s="209"/>
      <c r="R693" s="209"/>
      <c r="S693" s="209"/>
      <c r="T693" s="209"/>
      <c r="U693" s="209"/>
      <c r="V693" s="209"/>
    </row>
    <row r="694" spans="1:22" ht="15.75" customHeight="1" x14ac:dyDescent="0.25">
      <c r="A694" s="209"/>
      <c r="B694" s="209"/>
      <c r="C694" s="209"/>
      <c r="D694" s="209"/>
      <c r="E694" s="209"/>
      <c r="F694" s="209"/>
      <c r="G694" s="209"/>
      <c r="H694" s="209"/>
      <c r="I694" s="209"/>
      <c r="J694" s="209"/>
      <c r="K694" s="209"/>
      <c r="L694" s="209"/>
      <c r="M694" s="209"/>
      <c r="N694" s="209"/>
      <c r="O694" s="209"/>
      <c r="P694" s="209"/>
      <c r="Q694" s="209"/>
      <c r="R694" s="209"/>
      <c r="S694" s="209"/>
      <c r="T694" s="209"/>
      <c r="U694" s="209"/>
      <c r="V694" s="209"/>
    </row>
    <row r="695" spans="1:22" ht="15.75" customHeight="1" x14ac:dyDescent="0.25">
      <c r="A695" s="209"/>
      <c r="B695" s="209"/>
      <c r="C695" s="209"/>
      <c r="D695" s="209"/>
      <c r="E695" s="209"/>
      <c r="F695" s="209"/>
      <c r="G695" s="209"/>
      <c r="H695" s="209"/>
      <c r="I695" s="209"/>
      <c r="J695" s="209"/>
      <c r="K695" s="209"/>
      <c r="L695" s="209"/>
      <c r="M695" s="209"/>
      <c r="N695" s="209"/>
      <c r="O695" s="209"/>
      <c r="P695" s="209"/>
      <c r="Q695" s="209"/>
      <c r="R695" s="209"/>
      <c r="S695" s="209"/>
      <c r="T695" s="209"/>
      <c r="U695" s="209"/>
      <c r="V695" s="209"/>
    </row>
    <row r="696" spans="1:22" ht="15.75" customHeight="1" x14ac:dyDescent="0.25">
      <c r="A696" s="209"/>
      <c r="B696" s="209"/>
      <c r="C696" s="209"/>
      <c r="D696" s="209"/>
      <c r="E696" s="209"/>
      <c r="F696" s="209"/>
      <c r="G696" s="209"/>
      <c r="H696" s="209"/>
      <c r="I696" s="209"/>
      <c r="J696" s="209"/>
      <c r="K696" s="209"/>
      <c r="L696" s="209"/>
      <c r="M696" s="209"/>
      <c r="N696" s="209"/>
      <c r="O696" s="209"/>
      <c r="P696" s="209"/>
      <c r="Q696" s="209"/>
      <c r="R696" s="209"/>
      <c r="S696" s="209"/>
      <c r="T696" s="209"/>
      <c r="U696" s="209"/>
      <c r="V696" s="209"/>
    </row>
    <row r="697" spans="1:22" ht="15.75" customHeight="1" x14ac:dyDescent="0.25">
      <c r="A697" s="209"/>
      <c r="B697" s="209"/>
      <c r="C697" s="209"/>
      <c r="D697" s="209"/>
      <c r="E697" s="209"/>
      <c r="F697" s="209"/>
      <c r="G697" s="209"/>
      <c r="H697" s="209"/>
      <c r="I697" s="209"/>
      <c r="J697" s="209"/>
      <c r="K697" s="209"/>
      <c r="L697" s="209"/>
      <c r="M697" s="209"/>
      <c r="N697" s="209"/>
      <c r="O697" s="209"/>
      <c r="P697" s="209"/>
      <c r="Q697" s="209"/>
      <c r="R697" s="209"/>
      <c r="S697" s="209"/>
      <c r="T697" s="209"/>
      <c r="U697" s="209"/>
      <c r="V697" s="209"/>
    </row>
    <row r="698" spans="1:22" ht="15.75" customHeight="1" x14ac:dyDescent="0.25">
      <c r="A698" s="209"/>
      <c r="B698" s="209"/>
      <c r="C698" s="209"/>
      <c r="D698" s="209"/>
      <c r="E698" s="209"/>
      <c r="F698" s="209"/>
      <c r="G698" s="209"/>
      <c r="H698" s="209"/>
      <c r="I698" s="209"/>
      <c r="J698" s="209"/>
      <c r="K698" s="209"/>
      <c r="L698" s="209"/>
      <c r="M698" s="209"/>
      <c r="N698" s="209"/>
      <c r="O698" s="209"/>
      <c r="P698" s="209"/>
      <c r="Q698" s="209"/>
      <c r="R698" s="209"/>
      <c r="S698" s="209"/>
      <c r="T698" s="209"/>
      <c r="U698" s="209"/>
      <c r="V698" s="209"/>
    </row>
    <row r="699" spans="1:22" ht="15.75" customHeight="1" x14ac:dyDescent="0.25">
      <c r="A699" s="209"/>
      <c r="B699" s="209"/>
      <c r="C699" s="209"/>
      <c r="D699" s="209"/>
      <c r="E699" s="209"/>
      <c r="F699" s="209"/>
      <c r="G699" s="209"/>
      <c r="H699" s="209"/>
      <c r="I699" s="209"/>
      <c r="J699" s="209"/>
      <c r="K699" s="209"/>
      <c r="L699" s="209"/>
      <c r="M699" s="209"/>
      <c r="N699" s="209"/>
      <c r="O699" s="209"/>
      <c r="P699" s="209"/>
      <c r="Q699" s="209"/>
      <c r="R699" s="209"/>
      <c r="S699" s="209"/>
      <c r="T699" s="209"/>
      <c r="U699" s="209"/>
      <c r="V699" s="209"/>
    </row>
    <row r="700" spans="1:22" ht="15.75" customHeight="1" x14ac:dyDescent="0.25">
      <c r="A700" s="209"/>
      <c r="B700" s="209"/>
      <c r="C700" s="209"/>
      <c r="D700" s="209"/>
      <c r="E700" s="209"/>
      <c r="F700" s="209"/>
      <c r="G700" s="209"/>
      <c r="H700" s="209"/>
      <c r="I700" s="209"/>
      <c r="J700" s="209"/>
      <c r="K700" s="209"/>
      <c r="L700" s="209"/>
      <c r="M700" s="209"/>
      <c r="N700" s="209"/>
      <c r="O700" s="209"/>
      <c r="P700" s="209"/>
      <c r="Q700" s="209"/>
      <c r="R700" s="209"/>
      <c r="S700" s="209"/>
      <c r="T700" s="209"/>
      <c r="U700" s="209"/>
      <c r="V700" s="209"/>
    </row>
    <row r="701" spans="1:22" ht="15.75" customHeight="1" x14ac:dyDescent="0.25">
      <c r="A701" s="209"/>
      <c r="B701" s="209"/>
      <c r="C701" s="209"/>
      <c r="D701" s="209"/>
      <c r="E701" s="209"/>
      <c r="F701" s="209"/>
      <c r="G701" s="209"/>
      <c r="H701" s="209"/>
      <c r="I701" s="209"/>
      <c r="J701" s="209"/>
      <c r="K701" s="209"/>
      <c r="L701" s="209"/>
      <c r="M701" s="209"/>
      <c r="N701" s="209"/>
      <c r="O701" s="209"/>
      <c r="P701" s="209"/>
      <c r="Q701" s="209"/>
      <c r="R701" s="209"/>
      <c r="S701" s="209"/>
      <c r="T701" s="209"/>
      <c r="U701" s="209"/>
      <c r="V701" s="209"/>
    </row>
    <row r="702" spans="1:22" ht="15.75" customHeight="1" x14ac:dyDescent="0.25">
      <c r="A702" s="209"/>
      <c r="B702" s="209"/>
      <c r="C702" s="209"/>
      <c r="D702" s="209"/>
      <c r="E702" s="209"/>
      <c r="F702" s="209"/>
      <c r="G702" s="209"/>
      <c r="H702" s="209"/>
      <c r="I702" s="209"/>
      <c r="J702" s="209"/>
      <c r="K702" s="209"/>
      <c r="L702" s="209"/>
      <c r="M702" s="209"/>
      <c r="N702" s="209"/>
      <c r="O702" s="209"/>
      <c r="P702" s="209"/>
      <c r="Q702" s="209"/>
      <c r="R702" s="209"/>
      <c r="S702" s="209"/>
      <c r="T702" s="209"/>
      <c r="U702" s="209"/>
      <c r="V702" s="209"/>
    </row>
    <row r="703" spans="1:22" ht="15.75" customHeight="1" x14ac:dyDescent="0.25">
      <c r="A703" s="209"/>
      <c r="B703" s="209"/>
      <c r="C703" s="209"/>
      <c r="D703" s="209"/>
      <c r="E703" s="209"/>
      <c r="F703" s="209"/>
      <c r="G703" s="209"/>
      <c r="H703" s="209"/>
      <c r="I703" s="209"/>
      <c r="J703" s="209"/>
      <c r="K703" s="209"/>
      <c r="L703" s="209"/>
      <c r="M703" s="209"/>
      <c r="N703" s="209"/>
      <c r="O703" s="209"/>
      <c r="P703" s="209"/>
      <c r="Q703" s="209"/>
      <c r="R703" s="209"/>
      <c r="S703" s="209"/>
      <c r="T703" s="209"/>
      <c r="U703" s="209"/>
      <c r="V703" s="209"/>
    </row>
    <row r="704" spans="1:22" ht="15.75" customHeight="1" x14ac:dyDescent="0.25">
      <c r="A704" s="209"/>
      <c r="B704" s="209"/>
      <c r="C704" s="209"/>
      <c r="D704" s="209"/>
      <c r="E704" s="209"/>
      <c r="F704" s="209"/>
      <c r="G704" s="209"/>
      <c r="H704" s="209"/>
      <c r="I704" s="209"/>
      <c r="J704" s="209"/>
      <c r="K704" s="209"/>
      <c r="L704" s="209"/>
      <c r="M704" s="209"/>
      <c r="N704" s="209"/>
      <c r="O704" s="209"/>
      <c r="P704" s="209"/>
      <c r="Q704" s="209"/>
      <c r="R704" s="209"/>
      <c r="S704" s="209"/>
      <c r="T704" s="209"/>
      <c r="U704" s="209"/>
      <c r="V704" s="209"/>
    </row>
    <row r="705" spans="1:22" ht="15.75" customHeight="1" x14ac:dyDescent="0.25">
      <c r="A705" s="209"/>
      <c r="B705" s="209"/>
      <c r="C705" s="209"/>
      <c r="D705" s="209"/>
      <c r="E705" s="209"/>
      <c r="F705" s="209"/>
      <c r="G705" s="209"/>
      <c r="H705" s="209"/>
      <c r="I705" s="209"/>
      <c r="J705" s="209"/>
      <c r="K705" s="209"/>
      <c r="L705" s="209"/>
      <c r="M705" s="209"/>
      <c r="N705" s="209"/>
      <c r="O705" s="209"/>
      <c r="P705" s="209"/>
      <c r="Q705" s="209"/>
      <c r="R705" s="209"/>
      <c r="S705" s="209"/>
      <c r="T705" s="209"/>
      <c r="U705" s="209"/>
      <c r="V705" s="209"/>
    </row>
    <row r="706" spans="1:22" ht="15.75" customHeight="1" x14ac:dyDescent="0.25">
      <c r="A706" s="209"/>
      <c r="B706" s="209"/>
      <c r="C706" s="209"/>
      <c r="D706" s="209"/>
      <c r="E706" s="209"/>
      <c r="F706" s="209"/>
      <c r="G706" s="209"/>
      <c r="H706" s="209"/>
      <c r="I706" s="209"/>
      <c r="J706" s="209"/>
      <c r="K706" s="209"/>
      <c r="L706" s="209"/>
      <c r="M706" s="209"/>
      <c r="N706" s="209"/>
      <c r="O706" s="209"/>
      <c r="P706" s="209"/>
      <c r="Q706" s="209"/>
      <c r="R706" s="209"/>
      <c r="S706" s="209"/>
      <c r="T706" s="209"/>
      <c r="U706" s="209"/>
      <c r="V706" s="209"/>
    </row>
    <row r="707" spans="1:22" ht="15.75" customHeight="1" x14ac:dyDescent="0.25">
      <c r="A707" s="209"/>
      <c r="B707" s="209"/>
      <c r="C707" s="209"/>
      <c r="D707" s="209"/>
      <c r="E707" s="209"/>
      <c r="F707" s="209"/>
      <c r="G707" s="209"/>
      <c r="H707" s="209"/>
      <c r="I707" s="209"/>
      <c r="J707" s="209"/>
      <c r="K707" s="209"/>
      <c r="L707" s="209"/>
      <c r="M707" s="209"/>
      <c r="N707" s="209"/>
      <c r="O707" s="209"/>
      <c r="P707" s="209"/>
      <c r="Q707" s="209"/>
      <c r="R707" s="209"/>
      <c r="S707" s="209"/>
      <c r="T707" s="209"/>
      <c r="U707" s="209"/>
      <c r="V707" s="209"/>
    </row>
    <row r="708" spans="1:22" ht="15.75" customHeight="1" x14ac:dyDescent="0.25">
      <c r="A708" s="209"/>
      <c r="B708" s="209"/>
      <c r="C708" s="209"/>
      <c r="D708" s="209"/>
      <c r="E708" s="209"/>
      <c r="F708" s="209"/>
      <c r="G708" s="209"/>
      <c r="H708" s="209"/>
      <c r="I708" s="209"/>
      <c r="J708" s="209"/>
      <c r="K708" s="209"/>
      <c r="L708" s="209"/>
      <c r="M708" s="209"/>
      <c r="N708" s="209"/>
      <c r="O708" s="209"/>
      <c r="P708" s="209"/>
      <c r="Q708" s="209"/>
      <c r="R708" s="209"/>
      <c r="S708" s="209"/>
      <c r="T708" s="209"/>
      <c r="U708" s="209"/>
      <c r="V708" s="209"/>
    </row>
    <row r="709" spans="1:22" ht="15.75" customHeight="1" x14ac:dyDescent="0.25">
      <c r="A709" s="209"/>
      <c r="B709" s="209"/>
      <c r="C709" s="209"/>
      <c r="D709" s="209"/>
      <c r="E709" s="209"/>
      <c r="F709" s="209"/>
      <c r="G709" s="209"/>
      <c r="H709" s="209"/>
      <c r="I709" s="209"/>
      <c r="J709" s="209"/>
      <c r="K709" s="209"/>
      <c r="L709" s="209"/>
      <c r="M709" s="209"/>
      <c r="N709" s="209"/>
      <c r="O709" s="209"/>
      <c r="P709" s="209"/>
      <c r="Q709" s="209"/>
      <c r="R709" s="209"/>
      <c r="S709" s="209"/>
      <c r="T709" s="209"/>
      <c r="U709" s="209"/>
      <c r="V709" s="209"/>
    </row>
    <row r="710" spans="1:22" ht="15.75" customHeight="1" x14ac:dyDescent="0.25">
      <c r="A710" s="209"/>
      <c r="B710" s="209"/>
      <c r="C710" s="209"/>
      <c r="D710" s="209"/>
      <c r="E710" s="209"/>
      <c r="F710" s="209"/>
      <c r="G710" s="209"/>
      <c r="H710" s="209"/>
      <c r="I710" s="209"/>
      <c r="J710" s="209"/>
      <c r="K710" s="209"/>
      <c r="L710" s="209"/>
      <c r="M710" s="209"/>
      <c r="N710" s="209"/>
      <c r="O710" s="209"/>
      <c r="P710" s="209"/>
      <c r="Q710" s="209"/>
      <c r="R710" s="209"/>
      <c r="S710" s="209"/>
      <c r="T710" s="209"/>
      <c r="U710" s="209"/>
      <c r="V710" s="209"/>
    </row>
    <row r="711" spans="1:22" ht="15.75" customHeight="1" x14ac:dyDescent="0.25">
      <c r="A711" s="209"/>
      <c r="B711" s="209"/>
      <c r="C711" s="209"/>
      <c r="D711" s="209"/>
      <c r="E711" s="209"/>
      <c r="F711" s="209"/>
      <c r="G711" s="209"/>
      <c r="H711" s="209"/>
      <c r="I711" s="209"/>
      <c r="J711" s="209"/>
      <c r="K711" s="209"/>
      <c r="L711" s="209"/>
      <c r="M711" s="209"/>
      <c r="N711" s="209"/>
      <c r="O711" s="209"/>
      <c r="P711" s="209"/>
      <c r="Q711" s="209"/>
      <c r="R711" s="209"/>
      <c r="S711" s="209"/>
      <c r="T711" s="209"/>
      <c r="U711" s="209"/>
      <c r="V711" s="209"/>
    </row>
    <row r="712" spans="1:22" ht="15.75" customHeight="1" x14ac:dyDescent="0.25">
      <c r="A712" s="209"/>
      <c r="B712" s="209"/>
      <c r="C712" s="209"/>
      <c r="D712" s="209"/>
      <c r="E712" s="209"/>
      <c r="F712" s="209"/>
      <c r="G712" s="209"/>
      <c r="H712" s="209"/>
      <c r="I712" s="209"/>
      <c r="J712" s="209"/>
      <c r="K712" s="209"/>
      <c r="L712" s="209"/>
      <c r="M712" s="209"/>
      <c r="N712" s="209"/>
      <c r="O712" s="209"/>
      <c r="P712" s="209"/>
      <c r="Q712" s="209"/>
      <c r="R712" s="209"/>
      <c r="S712" s="209"/>
      <c r="T712" s="209"/>
      <c r="U712" s="209"/>
      <c r="V712" s="209"/>
    </row>
    <row r="713" spans="1:22" ht="15.75" customHeight="1" x14ac:dyDescent="0.25">
      <c r="A713" s="209"/>
      <c r="B713" s="209"/>
      <c r="C713" s="209"/>
      <c r="D713" s="209"/>
      <c r="E713" s="209"/>
      <c r="F713" s="209"/>
      <c r="G713" s="209"/>
      <c r="H713" s="209"/>
      <c r="I713" s="209"/>
      <c r="J713" s="209"/>
      <c r="K713" s="209"/>
      <c r="L713" s="209"/>
      <c r="M713" s="209"/>
      <c r="N713" s="209"/>
      <c r="O713" s="209"/>
      <c r="P713" s="209"/>
      <c r="Q713" s="209"/>
      <c r="R713" s="209"/>
      <c r="S713" s="209"/>
      <c r="T713" s="209"/>
      <c r="U713" s="209"/>
      <c r="V713" s="209"/>
    </row>
    <row r="714" spans="1:22" ht="15.75" customHeight="1" x14ac:dyDescent="0.25">
      <c r="A714" s="209"/>
      <c r="B714" s="209"/>
      <c r="C714" s="209"/>
      <c r="D714" s="209"/>
      <c r="E714" s="209"/>
      <c r="F714" s="209"/>
      <c r="G714" s="209"/>
      <c r="H714" s="209"/>
      <c r="I714" s="209"/>
      <c r="J714" s="209"/>
      <c r="K714" s="209"/>
      <c r="L714" s="209"/>
      <c r="M714" s="209"/>
      <c r="N714" s="209"/>
      <c r="O714" s="209"/>
      <c r="P714" s="209"/>
      <c r="Q714" s="209"/>
      <c r="R714" s="209"/>
      <c r="S714" s="209"/>
      <c r="T714" s="209"/>
      <c r="U714" s="209"/>
      <c r="V714" s="209"/>
    </row>
    <row r="715" spans="1:22" ht="15.75" customHeight="1" x14ac:dyDescent="0.25">
      <c r="A715" s="209"/>
      <c r="B715" s="209"/>
      <c r="C715" s="209"/>
      <c r="D715" s="209"/>
      <c r="E715" s="209"/>
      <c r="F715" s="209"/>
      <c r="G715" s="209"/>
      <c r="H715" s="209"/>
      <c r="I715" s="209"/>
      <c r="J715" s="209"/>
      <c r="K715" s="209"/>
      <c r="L715" s="209"/>
      <c r="M715" s="209"/>
      <c r="N715" s="209"/>
      <c r="O715" s="209"/>
      <c r="P715" s="209"/>
      <c r="Q715" s="209"/>
      <c r="R715" s="209"/>
      <c r="S715" s="209"/>
      <c r="T715" s="209"/>
      <c r="U715" s="209"/>
      <c r="V715" s="209"/>
    </row>
    <row r="716" spans="1:22" ht="15.75" customHeight="1" x14ac:dyDescent="0.25">
      <c r="A716" s="209"/>
      <c r="B716" s="209"/>
      <c r="C716" s="209"/>
      <c r="D716" s="209"/>
      <c r="E716" s="209"/>
      <c r="F716" s="209"/>
      <c r="G716" s="209"/>
      <c r="H716" s="209"/>
      <c r="I716" s="209"/>
      <c r="J716" s="209"/>
      <c r="K716" s="209"/>
      <c r="L716" s="209"/>
      <c r="M716" s="209"/>
      <c r="N716" s="209"/>
      <c r="O716" s="209"/>
      <c r="P716" s="209"/>
      <c r="Q716" s="209"/>
      <c r="R716" s="209"/>
      <c r="S716" s="209"/>
      <c r="T716" s="209"/>
      <c r="U716" s="209"/>
      <c r="V716" s="209"/>
    </row>
    <row r="717" spans="1:22" ht="15.75" customHeight="1" x14ac:dyDescent="0.25">
      <c r="A717" s="209"/>
      <c r="B717" s="209"/>
      <c r="C717" s="209"/>
      <c r="D717" s="209"/>
      <c r="E717" s="209"/>
      <c r="F717" s="209"/>
      <c r="G717" s="209"/>
      <c r="H717" s="209"/>
      <c r="I717" s="209"/>
      <c r="J717" s="209"/>
      <c r="K717" s="209"/>
      <c r="L717" s="209"/>
      <c r="M717" s="209"/>
      <c r="N717" s="209"/>
      <c r="O717" s="209"/>
      <c r="P717" s="209"/>
      <c r="Q717" s="209"/>
      <c r="R717" s="209"/>
      <c r="S717" s="209"/>
      <c r="T717" s="209"/>
      <c r="U717" s="209"/>
      <c r="V717" s="209"/>
    </row>
    <row r="718" spans="1:22" ht="15.75" customHeight="1" x14ac:dyDescent="0.25">
      <c r="A718" s="209"/>
      <c r="B718" s="209"/>
      <c r="C718" s="209"/>
      <c r="D718" s="209"/>
      <c r="E718" s="209"/>
      <c r="F718" s="209"/>
      <c r="G718" s="209"/>
      <c r="H718" s="209"/>
      <c r="I718" s="209"/>
      <c r="J718" s="209"/>
      <c r="K718" s="209"/>
      <c r="L718" s="209"/>
      <c r="M718" s="209"/>
      <c r="N718" s="209"/>
      <c r="O718" s="209"/>
      <c r="P718" s="209"/>
      <c r="Q718" s="209"/>
      <c r="R718" s="209"/>
      <c r="S718" s="209"/>
      <c r="T718" s="209"/>
      <c r="U718" s="209"/>
      <c r="V718" s="209"/>
    </row>
    <row r="719" spans="1:22" ht="15.75" customHeight="1" x14ac:dyDescent="0.25">
      <c r="A719" s="209"/>
      <c r="B719" s="209"/>
      <c r="C719" s="209"/>
      <c r="D719" s="209"/>
      <c r="E719" s="209"/>
      <c r="F719" s="209"/>
      <c r="G719" s="209"/>
      <c r="H719" s="209"/>
      <c r="I719" s="209"/>
      <c r="J719" s="209"/>
      <c r="K719" s="209"/>
      <c r="L719" s="209"/>
      <c r="M719" s="209"/>
      <c r="N719" s="209"/>
      <c r="O719" s="209"/>
      <c r="P719" s="209"/>
      <c r="Q719" s="209"/>
      <c r="R719" s="209"/>
      <c r="S719" s="209"/>
      <c r="T719" s="209"/>
      <c r="U719" s="209"/>
      <c r="V719" s="209"/>
    </row>
    <row r="720" spans="1:22" ht="15.75" customHeight="1" x14ac:dyDescent="0.25">
      <c r="A720" s="209"/>
      <c r="B720" s="209"/>
      <c r="C720" s="209"/>
      <c r="D720" s="209"/>
      <c r="E720" s="209"/>
      <c r="F720" s="209"/>
      <c r="G720" s="209"/>
      <c r="H720" s="209"/>
      <c r="I720" s="209"/>
      <c r="J720" s="209"/>
      <c r="K720" s="209"/>
      <c r="L720" s="209"/>
      <c r="M720" s="209"/>
      <c r="N720" s="209"/>
      <c r="O720" s="209"/>
      <c r="P720" s="209"/>
      <c r="Q720" s="209"/>
      <c r="R720" s="209"/>
      <c r="S720" s="209"/>
      <c r="T720" s="209"/>
      <c r="U720" s="209"/>
      <c r="V720" s="209"/>
    </row>
    <row r="721" spans="1:22" ht="15.75" customHeight="1" x14ac:dyDescent="0.25">
      <c r="A721" s="209"/>
      <c r="B721" s="209"/>
      <c r="C721" s="209"/>
      <c r="D721" s="209"/>
      <c r="E721" s="209"/>
      <c r="F721" s="209"/>
      <c r="G721" s="209"/>
      <c r="H721" s="209"/>
      <c r="I721" s="209"/>
      <c r="J721" s="209"/>
      <c r="K721" s="209"/>
      <c r="L721" s="209"/>
      <c r="M721" s="209"/>
      <c r="N721" s="209"/>
      <c r="O721" s="209"/>
      <c r="P721" s="209"/>
      <c r="Q721" s="209"/>
      <c r="R721" s="209"/>
      <c r="S721" s="209"/>
      <c r="T721" s="209"/>
      <c r="U721" s="209"/>
      <c r="V721" s="209"/>
    </row>
    <row r="722" spans="1:22" ht="15.75" customHeight="1" x14ac:dyDescent="0.25">
      <c r="A722" s="209"/>
      <c r="B722" s="209"/>
      <c r="C722" s="209"/>
      <c r="D722" s="209"/>
      <c r="E722" s="209"/>
      <c r="F722" s="209"/>
      <c r="G722" s="209"/>
      <c r="H722" s="209"/>
      <c r="I722" s="209"/>
      <c r="J722" s="209"/>
      <c r="K722" s="209"/>
      <c r="L722" s="209"/>
      <c r="M722" s="209"/>
      <c r="N722" s="209"/>
      <c r="O722" s="209"/>
      <c r="P722" s="209"/>
      <c r="Q722" s="209"/>
      <c r="R722" s="209"/>
      <c r="S722" s="209"/>
      <c r="T722" s="209"/>
      <c r="U722" s="209"/>
      <c r="V722" s="209"/>
    </row>
    <row r="723" spans="1:22" ht="15.75" customHeight="1" x14ac:dyDescent="0.25">
      <c r="A723" s="209"/>
      <c r="B723" s="209"/>
      <c r="C723" s="209"/>
      <c r="D723" s="209"/>
      <c r="E723" s="209"/>
      <c r="F723" s="209"/>
      <c r="G723" s="209"/>
      <c r="H723" s="209"/>
      <c r="I723" s="209"/>
      <c r="J723" s="209"/>
      <c r="K723" s="209"/>
      <c r="L723" s="209"/>
      <c r="M723" s="209"/>
      <c r="N723" s="209"/>
      <c r="O723" s="209"/>
      <c r="P723" s="209"/>
      <c r="Q723" s="209"/>
      <c r="R723" s="209"/>
      <c r="S723" s="209"/>
      <c r="T723" s="209"/>
      <c r="U723" s="209"/>
      <c r="V723" s="209"/>
    </row>
    <row r="724" spans="1:22" ht="15.75" customHeight="1" x14ac:dyDescent="0.25">
      <c r="A724" s="209"/>
      <c r="B724" s="209"/>
      <c r="C724" s="209"/>
      <c r="D724" s="209"/>
      <c r="E724" s="209"/>
      <c r="F724" s="209"/>
      <c r="G724" s="209"/>
      <c r="H724" s="209"/>
      <c r="I724" s="209"/>
      <c r="J724" s="209"/>
      <c r="K724" s="209"/>
      <c r="L724" s="209"/>
      <c r="M724" s="209"/>
      <c r="N724" s="209"/>
      <c r="O724" s="209"/>
      <c r="P724" s="209"/>
      <c r="Q724" s="209"/>
      <c r="R724" s="209"/>
      <c r="S724" s="209"/>
      <c r="T724" s="209"/>
      <c r="U724" s="209"/>
      <c r="V724" s="209"/>
    </row>
    <row r="725" spans="1:22" ht="15.75" customHeight="1" x14ac:dyDescent="0.25">
      <c r="A725" s="209"/>
      <c r="B725" s="209"/>
      <c r="C725" s="209"/>
      <c r="D725" s="209"/>
      <c r="E725" s="209"/>
      <c r="F725" s="209"/>
      <c r="G725" s="209"/>
      <c r="H725" s="209"/>
      <c r="I725" s="209"/>
      <c r="J725" s="209"/>
      <c r="K725" s="209"/>
      <c r="L725" s="209"/>
      <c r="M725" s="209"/>
      <c r="N725" s="209"/>
      <c r="O725" s="209"/>
      <c r="P725" s="209"/>
      <c r="Q725" s="209"/>
      <c r="R725" s="209"/>
      <c r="S725" s="209"/>
      <c r="T725" s="209"/>
      <c r="U725" s="209"/>
      <c r="V725" s="209"/>
    </row>
    <row r="726" spans="1:22" ht="15.75" customHeight="1" x14ac:dyDescent="0.25">
      <c r="A726" s="209"/>
      <c r="B726" s="209"/>
      <c r="C726" s="209"/>
      <c r="D726" s="209"/>
      <c r="E726" s="209"/>
      <c r="F726" s="209"/>
      <c r="G726" s="209"/>
      <c r="H726" s="209"/>
      <c r="I726" s="209"/>
      <c r="J726" s="209"/>
      <c r="K726" s="209"/>
      <c r="L726" s="209"/>
      <c r="M726" s="209"/>
      <c r="N726" s="209"/>
      <c r="O726" s="209"/>
      <c r="P726" s="209"/>
      <c r="Q726" s="209"/>
      <c r="R726" s="209"/>
      <c r="S726" s="209"/>
      <c r="T726" s="209"/>
      <c r="U726" s="209"/>
      <c r="V726" s="209"/>
    </row>
    <row r="727" spans="1:22" ht="15.75" customHeight="1" x14ac:dyDescent="0.25">
      <c r="A727" s="209"/>
      <c r="B727" s="209"/>
      <c r="C727" s="209"/>
      <c r="D727" s="209"/>
      <c r="E727" s="209"/>
      <c r="F727" s="209"/>
      <c r="G727" s="209"/>
      <c r="H727" s="209"/>
      <c r="I727" s="209"/>
      <c r="J727" s="209"/>
      <c r="K727" s="209"/>
      <c r="L727" s="209"/>
      <c r="M727" s="209"/>
      <c r="N727" s="209"/>
      <c r="O727" s="209"/>
      <c r="P727" s="209"/>
      <c r="Q727" s="209"/>
      <c r="R727" s="209"/>
      <c r="S727" s="209"/>
      <c r="T727" s="209"/>
      <c r="U727" s="209"/>
      <c r="V727" s="209"/>
    </row>
    <row r="728" spans="1:22" ht="15.75" customHeight="1" x14ac:dyDescent="0.25">
      <c r="A728" s="209"/>
      <c r="B728" s="209"/>
      <c r="C728" s="209"/>
      <c r="D728" s="209"/>
      <c r="E728" s="209"/>
      <c r="F728" s="209"/>
      <c r="G728" s="209"/>
      <c r="H728" s="209"/>
      <c r="I728" s="209"/>
      <c r="J728" s="209"/>
      <c r="K728" s="209"/>
      <c r="L728" s="209"/>
      <c r="M728" s="209"/>
      <c r="N728" s="209"/>
      <c r="O728" s="209"/>
      <c r="P728" s="209"/>
      <c r="Q728" s="209"/>
      <c r="R728" s="209"/>
      <c r="S728" s="209"/>
      <c r="T728" s="209"/>
      <c r="U728" s="209"/>
      <c r="V728" s="209"/>
    </row>
    <row r="729" spans="1:22" ht="15.75" customHeight="1" x14ac:dyDescent="0.25">
      <c r="A729" s="209"/>
      <c r="B729" s="209"/>
      <c r="C729" s="209"/>
      <c r="D729" s="209"/>
      <c r="E729" s="209"/>
      <c r="F729" s="209"/>
      <c r="G729" s="209"/>
      <c r="H729" s="209"/>
      <c r="I729" s="209"/>
      <c r="J729" s="209"/>
      <c r="K729" s="209"/>
      <c r="L729" s="209"/>
      <c r="M729" s="209"/>
      <c r="N729" s="209"/>
      <c r="O729" s="209"/>
      <c r="P729" s="209"/>
      <c r="Q729" s="209"/>
      <c r="R729" s="209"/>
      <c r="S729" s="209"/>
      <c r="T729" s="209"/>
      <c r="U729" s="209"/>
      <c r="V729" s="209"/>
    </row>
    <row r="730" spans="1:22" ht="15.75" customHeight="1" x14ac:dyDescent="0.25">
      <c r="A730" s="209"/>
      <c r="B730" s="209"/>
      <c r="C730" s="209"/>
      <c r="D730" s="209"/>
      <c r="E730" s="209"/>
      <c r="F730" s="209"/>
      <c r="G730" s="209"/>
      <c r="H730" s="209"/>
      <c r="I730" s="209"/>
      <c r="J730" s="209"/>
      <c r="K730" s="209"/>
      <c r="L730" s="209"/>
      <c r="M730" s="209"/>
      <c r="N730" s="209"/>
      <c r="O730" s="209"/>
      <c r="P730" s="209"/>
      <c r="Q730" s="209"/>
      <c r="R730" s="209"/>
      <c r="S730" s="209"/>
      <c r="T730" s="209"/>
      <c r="U730" s="209"/>
      <c r="V730" s="209"/>
    </row>
    <row r="731" spans="1:22" ht="15.75" customHeight="1" x14ac:dyDescent="0.25">
      <c r="A731" s="209"/>
      <c r="B731" s="209"/>
      <c r="C731" s="209"/>
      <c r="D731" s="209"/>
      <c r="E731" s="209"/>
      <c r="F731" s="209"/>
      <c r="G731" s="209"/>
      <c r="H731" s="209"/>
      <c r="I731" s="209"/>
      <c r="J731" s="209"/>
      <c r="K731" s="209"/>
      <c r="L731" s="209"/>
      <c r="M731" s="209"/>
      <c r="N731" s="209"/>
      <c r="O731" s="209"/>
      <c r="P731" s="209"/>
      <c r="Q731" s="209"/>
      <c r="R731" s="209"/>
      <c r="S731" s="209"/>
      <c r="T731" s="209"/>
      <c r="U731" s="209"/>
      <c r="V731" s="209"/>
    </row>
    <row r="732" spans="1:22" ht="15.75" customHeight="1" x14ac:dyDescent="0.25">
      <c r="A732" s="209"/>
      <c r="B732" s="209"/>
      <c r="C732" s="209"/>
      <c r="D732" s="209"/>
      <c r="E732" s="209"/>
      <c r="F732" s="209"/>
      <c r="G732" s="209"/>
      <c r="H732" s="209"/>
      <c r="I732" s="209"/>
      <c r="J732" s="209"/>
      <c r="K732" s="209"/>
      <c r="L732" s="209"/>
      <c r="M732" s="209"/>
      <c r="N732" s="209"/>
      <c r="O732" s="209"/>
      <c r="P732" s="209"/>
      <c r="Q732" s="209"/>
      <c r="R732" s="209"/>
      <c r="S732" s="209"/>
      <c r="T732" s="209"/>
      <c r="U732" s="209"/>
      <c r="V732" s="209"/>
    </row>
    <row r="733" spans="1:22" ht="15.75" customHeight="1" x14ac:dyDescent="0.25">
      <c r="A733" s="209"/>
      <c r="B733" s="209"/>
      <c r="C733" s="209"/>
      <c r="D733" s="209"/>
      <c r="E733" s="209"/>
      <c r="F733" s="209"/>
      <c r="G733" s="209"/>
      <c r="H733" s="209"/>
      <c r="I733" s="209"/>
      <c r="J733" s="209"/>
      <c r="K733" s="209"/>
      <c r="L733" s="209"/>
      <c r="M733" s="209"/>
      <c r="N733" s="209"/>
      <c r="O733" s="209"/>
      <c r="P733" s="209"/>
      <c r="Q733" s="209"/>
      <c r="R733" s="209"/>
      <c r="S733" s="209"/>
      <c r="T733" s="209"/>
      <c r="U733" s="209"/>
      <c r="V733" s="209"/>
    </row>
    <row r="734" spans="1:22" ht="15.75" customHeight="1" x14ac:dyDescent="0.25">
      <c r="A734" s="209"/>
      <c r="B734" s="209"/>
      <c r="C734" s="209"/>
      <c r="D734" s="209"/>
      <c r="E734" s="209"/>
      <c r="F734" s="209"/>
      <c r="G734" s="209"/>
      <c r="H734" s="209"/>
      <c r="I734" s="209"/>
      <c r="J734" s="209"/>
      <c r="K734" s="209"/>
      <c r="L734" s="209"/>
      <c r="M734" s="209"/>
      <c r="N734" s="209"/>
      <c r="O734" s="209"/>
      <c r="P734" s="209"/>
      <c r="Q734" s="209"/>
      <c r="R734" s="209"/>
      <c r="S734" s="209"/>
      <c r="T734" s="209"/>
      <c r="U734" s="209"/>
      <c r="V734" s="209"/>
    </row>
    <row r="735" spans="1:22" ht="15.75" customHeight="1" x14ac:dyDescent="0.25">
      <c r="A735" s="209"/>
      <c r="B735" s="209"/>
      <c r="C735" s="209"/>
      <c r="D735" s="209"/>
      <c r="E735" s="209"/>
      <c r="F735" s="209"/>
      <c r="G735" s="209"/>
      <c r="H735" s="209"/>
      <c r="I735" s="209"/>
      <c r="J735" s="209"/>
      <c r="K735" s="209"/>
      <c r="L735" s="209"/>
      <c r="M735" s="209"/>
      <c r="N735" s="209"/>
      <c r="O735" s="209"/>
      <c r="P735" s="209"/>
      <c r="Q735" s="209"/>
      <c r="R735" s="209"/>
      <c r="S735" s="209"/>
      <c r="T735" s="209"/>
      <c r="U735" s="209"/>
      <c r="V735" s="209"/>
    </row>
    <row r="736" spans="1:22" ht="15.75" customHeight="1" x14ac:dyDescent="0.25">
      <c r="A736" s="209"/>
      <c r="B736" s="209"/>
      <c r="C736" s="209"/>
      <c r="D736" s="209"/>
      <c r="E736" s="209"/>
      <c r="F736" s="209"/>
      <c r="G736" s="209"/>
      <c r="H736" s="209"/>
      <c r="I736" s="209"/>
      <c r="J736" s="209"/>
      <c r="K736" s="209"/>
      <c r="L736" s="209"/>
      <c r="M736" s="209"/>
      <c r="N736" s="209"/>
      <c r="O736" s="209"/>
      <c r="P736" s="209"/>
      <c r="Q736" s="209"/>
      <c r="R736" s="209"/>
      <c r="S736" s="209"/>
      <c r="T736" s="209"/>
      <c r="U736" s="209"/>
      <c r="V736" s="209"/>
    </row>
    <row r="737" spans="1:22" ht="15.75" customHeight="1" x14ac:dyDescent="0.25">
      <c r="A737" s="209"/>
      <c r="B737" s="209"/>
      <c r="C737" s="209"/>
      <c r="D737" s="209"/>
      <c r="E737" s="209"/>
      <c r="F737" s="209"/>
      <c r="G737" s="209"/>
      <c r="H737" s="209"/>
      <c r="I737" s="209"/>
      <c r="J737" s="209"/>
      <c r="K737" s="209"/>
      <c r="L737" s="209"/>
      <c r="M737" s="209"/>
      <c r="N737" s="209"/>
      <c r="O737" s="209"/>
      <c r="P737" s="209"/>
      <c r="Q737" s="209"/>
      <c r="R737" s="209"/>
      <c r="S737" s="209"/>
      <c r="T737" s="209"/>
      <c r="U737" s="209"/>
      <c r="V737" s="209"/>
    </row>
    <row r="738" spans="1:22" ht="15.75" customHeight="1" x14ac:dyDescent="0.25">
      <c r="A738" s="209"/>
      <c r="B738" s="209"/>
      <c r="C738" s="209"/>
      <c r="D738" s="209"/>
      <c r="E738" s="209"/>
      <c r="F738" s="209"/>
      <c r="G738" s="209"/>
      <c r="H738" s="209"/>
      <c r="I738" s="209"/>
      <c r="J738" s="209"/>
      <c r="K738" s="209"/>
      <c r="L738" s="209"/>
      <c r="M738" s="209"/>
      <c r="N738" s="209"/>
      <c r="O738" s="209"/>
      <c r="P738" s="209"/>
      <c r="Q738" s="209"/>
      <c r="R738" s="209"/>
      <c r="S738" s="209"/>
      <c r="T738" s="209"/>
      <c r="U738" s="209"/>
      <c r="V738" s="209"/>
    </row>
    <row r="739" spans="1:22" ht="15.75" customHeight="1" x14ac:dyDescent="0.25">
      <c r="A739" s="209"/>
      <c r="B739" s="209"/>
      <c r="C739" s="209"/>
      <c r="D739" s="209"/>
      <c r="E739" s="209"/>
      <c r="F739" s="209"/>
      <c r="G739" s="209"/>
      <c r="H739" s="209"/>
      <c r="I739" s="209"/>
      <c r="J739" s="209"/>
      <c r="K739" s="209"/>
      <c r="L739" s="209"/>
      <c r="M739" s="209"/>
      <c r="N739" s="209"/>
      <c r="O739" s="209"/>
      <c r="P739" s="209"/>
      <c r="Q739" s="209"/>
      <c r="R739" s="209"/>
      <c r="S739" s="209"/>
      <c r="T739" s="209"/>
      <c r="U739" s="209"/>
      <c r="V739" s="209"/>
    </row>
    <row r="740" spans="1:22" ht="15.75" customHeight="1" x14ac:dyDescent="0.25">
      <c r="A740" s="209"/>
      <c r="B740" s="209"/>
      <c r="C740" s="209"/>
      <c r="D740" s="209"/>
      <c r="E740" s="209"/>
      <c r="F740" s="209"/>
      <c r="G740" s="209"/>
      <c r="H740" s="209"/>
      <c r="I740" s="209"/>
      <c r="J740" s="209"/>
      <c r="K740" s="209"/>
      <c r="L740" s="209"/>
      <c r="M740" s="209"/>
      <c r="N740" s="209"/>
      <c r="O740" s="209"/>
      <c r="P740" s="209"/>
      <c r="Q740" s="209"/>
      <c r="R740" s="209"/>
      <c r="S740" s="209"/>
      <c r="T740" s="209"/>
      <c r="U740" s="209"/>
      <c r="V740" s="209"/>
    </row>
    <row r="741" spans="1:22" ht="15.75" customHeight="1" x14ac:dyDescent="0.25">
      <c r="A741" s="209"/>
      <c r="B741" s="209"/>
      <c r="C741" s="209"/>
      <c r="D741" s="209"/>
      <c r="E741" s="209"/>
      <c r="F741" s="209"/>
      <c r="G741" s="209"/>
      <c r="H741" s="209"/>
      <c r="I741" s="209"/>
      <c r="J741" s="209"/>
      <c r="K741" s="209"/>
      <c r="L741" s="209"/>
      <c r="M741" s="209"/>
      <c r="N741" s="209"/>
      <c r="O741" s="209"/>
      <c r="P741" s="209"/>
      <c r="Q741" s="209"/>
      <c r="R741" s="209"/>
      <c r="S741" s="209"/>
      <c r="T741" s="209"/>
      <c r="U741" s="209"/>
      <c r="V741" s="209"/>
    </row>
    <row r="742" spans="1:22" ht="15.75" customHeight="1" x14ac:dyDescent="0.25">
      <c r="A742" s="209"/>
      <c r="B742" s="209"/>
      <c r="C742" s="209"/>
      <c r="D742" s="209"/>
      <c r="E742" s="209"/>
      <c r="F742" s="209"/>
      <c r="G742" s="209"/>
      <c r="H742" s="209"/>
      <c r="I742" s="209"/>
      <c r="J742" s="209"/>
      <c r="K742" s="209"/>
      <c r="L742" s="209"/>
      <c r="M742" s="209"/>
      <c r="N742" s="209"/>
      <c r="O742" s="209"/>
      <c r="P742" s="209"/>
      <c r="Q742" s="209"/>
      <c r="R742" s="209"/>
      <c r="S742" s="209"/>
      <c r="T742" s="209"/>
      <c r="U742" s="209"/>
      <c r="V742" s="209"/>
    </row>
    <row r="743" spans="1:22" ht="15.75" customHeight="1" x14ac:dyDescent="0.25">
      <c r="A743" s="209"/>
      <c r="B743" s="209"/>
      <c r="C743" s="209"/>
      <c r="D743" s="209"/>
      <c r="E743" s="209"/>
      <c r="F743" s="209"/>
      <c r="G743" s="209"/>
      <c r="H743" s="209"/>
      <c r="I743" s="209"/>
      <c r="J743" s="209"/>
      <c r="K743" s="209"/>
      <c r="L743" s="209"/>
      <c r="M743" s="209"/>
      <c r="N743" s="209"/>
      <c r="O743" s="209"/>
      <c r="P743" s="209"/>
      <c r="Q743" s="209"/>
      <c r="R743" s="209"/>
      <c r="S743" s="209"/>
      <c r="T743" s="209"/>
      <c r="U743" s="209"/>
      <c r="V743" s="209"/>
    </row>
    <row r="744" spans="1:22" ht="15.75" customHeight="1" x14ac:dyDescent="0.25">
      <c r="A744" s="209"/>
      <c r="B744" s="209"/>
      <c r="C744" s="209"/>
      <c r="D744" s="209"/>
      <c r="E744" s="209"/>
      <c r="F744" s="209"/>
      <c r="G744" s="209"/>
      <c r="H744" s="209"/>
      <c r="I744" s="209"/>
      <c r="J744" s="209"/>
      <c r="K744" s="209"/>
      <c r="L744" s="209"/>
      <c r="M744" s="209"/>
      <c r="N744" s="209"/>
      <c r="O744" s="209"/>
      <c r="P744" s="209"/>
      <c r="Q744" s="209"/>
      <c r="R744" s="209"/>
      <c r="S744" s="209"/>
      <c r="T744" s="209"/>
      <c r="U744" s="209"/>
      <c r="V744" s="209"/>
    </row>
    <row r="745" spans="1:22" ht="15.75" customHeight="1" x14ac:dyDescent="0.25">
      <c r="A745" s="209"/>
      <c r="B745" s="209"/>
      <c r="C745" s="209"/>
      <c r="D745" s="209"/>
      <c r="E745" s="209"/>
      <c r="F745" s="209"/>
      <c r="G745" s="209"/>
      <c r="H745" s="209"/>
      <c r="I745" s="209"/>
      <c r="J745" s="209"/>
      <c r="K745" s="209"/>
      <c r="L745" s="209"/>
      <c r="M745" s="209"/>
      <c r="N745" s="209"/>
      <c r="O745" s="209"/>
      <c r="P745" s="209"/>
      <c r="Q745" s="209"/>
      <c r="R745" s="209"/>
      <c r="S745" s="209"/>
      <c r="T745" s="209"/>
      <c r="U745" s="209"/>
      <c r="V745" s="209"/>
    </row>
    <row r="746" spans="1:22" ht="15.75" customHeight="1" x14ac:dyDescent="0.25">
      <c r="A746" s="209"/>
      <c r="B746" s="209"/>
      <c r="C746" s="209"/>
      <c r="D746" s="209"/>
      <c r="E746" s="209"/>
      <c r="F746" s="209"/>
      <c r="G746" s="209"/>
      <c r="H746" s="209"/>
      <c r="I746" s="209"/>
      <c r="J746" s="209"/>
      <c r="K746" s="209"/>
      <c r="L746" s="209"/>
      <c r="M746" s="209"/>
      <c r="N746" s="209"/>
      <c r="O746" s="209"/>
      <c r="P746" s="209"/>
      <c r="Q746" s="209"/>
      <c r="R746" s="209"/>
      <c r="S746" s="209"/>
      <c r="T746" s="209"/>
      <c r="U746" s="209"/>
      <c r="V746" s="209"/>
    </row>
    <row r="747" spans="1:22" ht="15.75" customHeight="1" x14ac:dyDescent="0.25">
      <c r="A747" s="209"/>
      <c r="B747" s="209"/>
      <c r="C747" s="209"/>
      <c r="D747" s="209"/>
      <c r="E747" s="209"/>
      <c r="F747" s="209"/>
      <c r="G747" s="209"/>
      <c r="H747" s="209"/>
      <c r="I747" s="209"/>
      <c r="J747" s="209"/>
      <c r="K747" s="209"/>
      <c r="L747" s="209"/>
      <c r="M747" s="209"/>
      <c r="N747" s="209"/>
      <c r="O747" s="209"/>
      <c r="P747" s="209"/>
      <c r="Q747" s="209"/>
      <c r="R747" s="209"/>
      <c r="S747" s="209"/>
      <c r="T747" s="209"/>
      <c r="U747" s="209"/>
      <c r="V747" s="209"/>
    </row>
    <row r="748" spans="1:22" ht="15.75" customHeight="1" x14ac:dyDescent="0.25">
      <c r="A748" s="209"/>
      <c r="B748" s="209"/>
      <c r="C748" s="209"/>
      <c r="D748" s="209"/>
      <c r="E748" s="209"/>
      <c r="F748" s="209"/>
      <c r="G748" s="209"/>
      <c r="H748" s="209"/>
      <c r="I748" s="209"/>
      <c r="J748" s="209"/>
      <c r="K748" s="209"/>
      <c r="L748" s="209"/>
      <c r="M748" s="209"/>
      <c r="N748" s="209"/>
      <c r="O748" s="209"/>
      <c r="P748" s="209"/>
      <c r="Q748" s="209"/>
      <c r="R748" s="209"/>
      <c r="S748" s="209"/>
      <c r="T748" s="209"/>
      <c r="U748" s="209"/>
      <c r="V748" s="209"/>
    </row>
    <row r="749" spans="1:22" ht="15.75" customHeight="1" x14ac:dyDescent="0.25">
      <c r="A749" s="209"/>
      <c r="B749" s="209"/>
      <c r="C749" s="209"/>
      <c r="D749" s="209"/>
      <c r="E749" s="209"/>
      <c r="F749" s="209"/>
      <c r="G749" s="209"/>
      <c r="H749" s="209"/>
      <c r="I749" s="209"/>
      <c r="J749" s="209"/>
      <c r="K749" s="209"/>
      <c r="L749" s="209"/>
      <c r="M749" s="209"/>
      <c r="N749" s="209"/>
      <c r="O749" s="209"/>
      <c r="P749" s="209"/>
      <c r="Q749" s="209"/>
      <c r="R749" s="209"/>
      <c r="S749" s="209"/>
      <c r="T749" s="209"/>
      <c r="U749" s="209"/>
      <c r="V749" s="209"/>
    </row>
    <row r="750" spans="1:22" ht="15.75" customHeight="1" x14ac:dyDescent="0.25">
      <c r="A750" s="209"/>
      <c r="B750" s="209"/>
      <c r="C750" s="209"/>
      <c r="D750" s="209"/>
      <c r="E750" s="209"/>
      <c r="F750" s="209"/>
      <c r="G750" s="209"/>
      <c r="H750" s="209"/>
      <c r="I750" s="209"/>
      <c r="J750" s="209"/>
      <c r="K750" s="209"/>
      <c r="L750" s="209"/>
      <c r="M750" s="209"/>
      <c r="N750" s="209"/>
      <c r="O750" s="209"/>
      <c r="P750" s="209"/>
      <c r="Q750" s="209"/>
      <c r="R750" s="209"/>
      <c r="S750" s="209"/>
      <c r="T750" s="209"/>
      <c r="U750" s="209"/>
      <c r="V750" s="209"/>
    </row>
    <row r="751" spans="1:22" ht="15.75" customHeight="1" x14ac:dyDescent="0.25">
      <c r="A751" s="209"/>
      <c r="B751" s="209"/>
      <c r="C751" s="209"/>
      <c r="D751" s="209"/>
      <c r="E751" s="209"/>
      <c r="F751" s="209"/>
      <c r="G751" s="209"/>
      <c r="H751" s="209"/>
      <c r="I751" s="209"/>
      <c r="J751" s="209"/>
      <c r="K751" s="209"/>
      <c r="L751" s="209"/>
      <c r="M751" s="209"/>
      <c r="N751" s="209"/>
      <c r="O751" s="209"/>
      <c r="P751" s="209"/>
      <c r="Q751" s="209"/>
      <c r="R751" s="209"/>
      <c r="S751" s="209"/>
      <c r="T751" s="209"/>
      <c r="U751" s="209"/>
      <c r="V751" s="209"/>
    </row>
    <row r="752" spans="1:22" ht="15.75" customHeight="1" x14ac:dyDescent="0.25">
      <c r="A752" s="209"/>
      <c r="B752" s="209"/>
      <c r="C752" s="209"/>
      <c r="D752" s="209"/>
      <c r="E752" s="209"/>
      <c r="F752" s="209"/>
      <c r="G752" s="209"/>
      <c r="H752" s="209"/>
      <c r="I752" s="209"/>
      <c r="J752" s="209"/>
      <c r="K752" s="209"/>
      <c r="L752" s="209"/>
      <c r="M752" s="209"/>
      <c r="N752" s="209"/>
      <c r="O752" s="209"/>
      <c r="P752" s="209"/>
      <c r="Q752" s="209"/>
      <c r="R752" s="209"/>
      <c r="S752" s="209"/>
      <c r="T752" s="209"/>
      <c r="U752" s="209"/>
      <c r="V752" s="209"/>
    </row>
    <row r="753" spans="1:22" ht="15.75" customHeight="1" x14ac:dyDescent="0.25">
      <c r="A753" s="209"/>
      <c r="B753" s="209"/>
      <c r="C753" s="209"/>
      <c r="D753" s="209"/>
      <c r="E753" s="209"/>
      <c r="F753" s="209"/>
      <c r="G753" s="209"/>
      <c r="H753" s="209"/>
      <c r="I753" s="209"/>
      <c r="J753" s="209"/>
      <c r="K753" s="209"/>
      <c r="L753" s="209"/>
      <c r="M753" s="209"/>
      <c r="N753" s="209"/>
      <c r="O753" s="209"/>
      <c r="P753" s="209"/>
      <c r="Q753" s="209"/>
      <c r="R753" s="209"/>
      <c r="S753" s="209"/>
      <c r="T753" s="209"/>
      <c r="U753" s="209"/>
      <c r="V753" s="209"/>
    </row>
    <row r="754" spans="1:22" ht="15.75" customHeight="1" x14ac:dyDescent="0.25">
      <c r="A754" s="209"/>
      <c r="B754" s="209"/>
      <c r="C754" s="209"/>
      <c r="D754" s="209"/>
      <c r="E754" s="209"/>
      <c r="F754" s="209"/>
      <c r="G754" s="209"/>
      <c r="H754" s="209"/>
      <c r="I754" s="209"/>
      <c r="J754" s="209"/>
      <c r="K754" s="209"/>
      <c r="L754" s="209"/>
      <c r="M754" s="209"/>
      <c r="N754" s="209"/>
      <c r="O754" s="209"/>
      <c r="P754" s="209"/>
      <c r="Q754" s="209"/>
      <c r="R754" s="209"/>
      <c r="S754" s="209"/>
      <c r="T754" s="209"/>
      <c r="U754" s="209"/>
      <c r="V754" s="209"/>
    </row>
    <row r="755" spans="1:22" ht="15.75" customHeight="1" x14ac:dyDescent="0.25">
      <c r="A755" s="209"/>
      <c r="B755" s="209"/>
      <c r="C755" s="209"/>
      <c r="D755" s="209"/>
      <c r="E755" s="209"/>
      <c r="F755" s="209"/>
      <c r="G755" s="209"/>
      <c r="H755" s="209"/>
      <c r="I755" s="209"/>
      <c r="J755" s="209"/>
      <c r="K755" s="209"/>
      <c r="L755" s="209"/>
      <c r="M755" s="209"/>
      <c r="N755" s="209"/>
      <c r="O755" s="209"/>
      <c r="P755" s="209"/>
      <c r="Q755" s="209"/>
      <c r="R755" s="209"/>
      <c r="S755" s="209"/>
      <c r="T755" s="209"/>
      <c r="U755" s="209"/>
      <c r="V755" s="209"/>
    </row>
    <row r="756" spans="1:22" ht="15.75" customHeight="1" x14ac:dyDescent="0.25">
      <c r="A756" s="209"/>
      <c r="B756" s="209"/>
      <c r="C756" s="209"/>
      <c r="D756" s="209"/>
      <c r="E756" s="209"/>
      <c r="F756" s="209"/>
      <c r="G756" s="209"/>
      <c r="H756" s="209"/>
      <c r="I756" s="209"/>
      <c r="J756" s="209"/>
      <c r="K756" s="209"/>
      <c r="L756" s="209"/>
      <c r="M756" s="209"/>
      <c r="N756" s="209"/>
      <c r="O756" s="209"/>
      <c r="P756" s="209"/>
      <c r="Q756" s="209"/>
      <c r="R756" s="209"/>
      <c r="S756" s="209"/>
      <c r="T756" s="209"/>
      <c r="U756" s="209"/>
      <c r="V756" s="209"/>
    </row>
    <row r="757" spans="1:22" ht="15.75" customHeight="1" x14ac:dyDescent="0.25">
      <c r="A757" s="209"/>
      <c r="B757" s="209"/>
      <c r="C757" s="209"/>
      <c r="D757" s="209"/>
      <c r="E757" s="209"/>
      <c r="F757" s="209"/>
      <c r="G757" s="209"/>
      <c r="H757" s="209"/>
      <c r="I757" s="209"/>
      <c r="J757" s="209"/>
      <c r="K757" s="209"/>
      <c r="L757" s="209"/>
      <c r="M757" s="209"/>
      <c r="N757" s="209"/>
      <c r="O757" s="209"/>
      <c r="P757" s="209"/>
      <c r="Q757" s="209"/>
      <c r="R757" s="209"/>
      <c r="S757" s="209"/>
      <c r="T757" s="209"/>
      <c r="U757" s="209"/>
      <c r="V757" s="209"/>
    </row>
    <row r="758" spans="1:22" ht="15.75" customHeight="1" x14ac:dyDescent="0.25">
      <c r="A758" s="209"/>
      <c r="B758" s="209"/>
      <c r="C758" s="209"/>
      <c r="D758" s="209"/>
      <c r="E758" s="209"/>
      <c r="F758" s="209"/>
      <c r="G758" s="209"/>
      <c r="H758" s="209"/>
      <c r="I758" s="209"/>
      <c r="J758" s="209"/>
      <c r="K758" s="209"/>
      <c r="L758" s="209"/>
      <c r="M758" s="209"/>
      <c r="N758" s="209"/>
      <c r="O758" s="209"/>
      <c r="P758" s="209"/>
      <c r="Q758" s="209"/>
      <c r="R758" s="209"/>
      <c r="S758" s="209"/>
      <c r="T758" s="209"/>
      <c r="U758" s="209"/>
      <c r="V758" s="209"/>
    </row>
    <row r="759" spans="1:22" ht="15.75" customHeight="1" x14ac:dyDescent="0.25">
      <c r="A759" s="209"/>
      <c r="B759" s="209"/>
      <c r="C759" s="209"/>
      <c r="D759" s="209"/>
      <c r="E759" s="209"/>
      <c r="F759" s="209"/>
      <c r="G759" s="209"/>
      <c r="H759" s="209"/>
      <c r="I759" s="209"/>
      <c r="J759" s="209"/>
      <c r="K759" s="209"/>
      <c r="L759" s="209"/>
      <c r="M759" s="209"/>
      <c r="N759" s="209"/>
      <c r="O759" s="209"/>
      <c r="P759" s="209"/>
      <c r="Q759" s="209"/>
      <c r="R759" s="209"/>
      <c r="S759" s="209"/>
      <c r="T759" s="209"/>
      <c r="U759" s="209"/>
      <c r="V759" s="209"/>
    </row>
    <row r="760" spans="1:22" ht="15.75" customHeight="1" x14ac:dyDescent="0.25">
      <c r="A760" s="209"/>
      <c r="B760" s="209"/>
      <c r="C760" s="209"/>
      <c r="D760" s="209"/>
      <c r="E760" s="209"/>
      <c r="F760" s="209"/>
      <c r="G760" s="209"/>
      <c r="H760" s="209"/>
      <c r="I760" s="209"/>
      <c r="J760" s="209"/>
      <c r="K760" s="209"/>
      <c r="L760" s="209"/>
      <c r="M760" s="209"/>
      <c r="N760" s="209"/>
      <c r="O760" s="209"/>
      <c r="P760" s="209"/>
      <c r="Q760" s="209"/>
      <c r="R760" s="209"/>
      <c r="S760" s="209"/>
      <c r="T760" s="209"/>
      <c r="U760" s="209"/>
      <c r="V760" s="209"/>
    </row>
    <row r="761" spans="1:22" ht="15.75" customHeight="1" x14ac:dyDescent="0.25">
      <c r="A761" s="209"/>
      <c r="B761" s="209"/>
      <c r="C761" s="209"/>
      <c r="D761" s="209"/>
      <c r="E761" s="209"/>
      <c r="F761" s="209"/>
      <c r="G761" s="209"/>
      <c r="H761" s="209"/>
      <c r="I761" s="209"/>
      <c r="J761" s="209"/>
      <c r="K761" s="209"/>
      <c r="L761" s="209"/>
      <c r="M761" s="209"/>
      <c r="N761" s="209"/>
      <c r="O761" s="209"/>
      <c r="P761" s="209"/>
      <c r="Q761" s="209"/>
      <c r="R761" s="209"/>
      <c r="S761" s="209"/>
      <c r="T761" s="209"/>
      <c r="U761" s="209"/>
      <c r="V761" s="209"/>
    </row>
    <row r="762" spans="1:22" ht="15.75" customHeight="1" x14ac:dyDescent="0.25">
      <c r="A762" s="209"/>
      <c r="B762" s="209"/>
      <c r="C762" s="209"/>
      <c r="D762" s="209"/>
      <c r="E762" s="209"/>
      <c r="F762" s="209"/>
      <c r="G762" s="209"/>
      <c r="H762" s="209"/>
      <c r="I762" s="209"/>
      <c r="J762" s="209"/>
      <c r="K762" s="209"/>
      <c r="L762" s="209"/>
      <c r="M762" s="209"/>
      <c r="N762" s="209"/>
      <c r="O762" s="209"/>
      <c r="P762" s="209"/>
      <c r="Q762" s="209"/>
      <c r="R762" s="209"/>
      <c r="S762" s="209"/>
      <c r="T762" s="209"/>
      <c r="U762" s="209"/>
      <c r="V762" s="209"/>
    </row>
    <row r="763" spans="1:22" ht="15.75" customHeight="1" x14ac:dyDescent="0.25">
      <c r="A763" s="209"/>
      <c r="B763" s="209"/>
      <c r="C763" s="209"/>
      <c r="D763" s="209"/>
      <c r="E763" s="209"/>
      <c r="F763" s="209"/>
      <c r="G763" s="209"/>
      <c r="H763" s="209"/>
      <c r="I763" s="209"/>
      <c r="J763" s="209"/>
      <c r="K763" s="209"/>
      <c r="L763" s="209"/>
      <c r="M763" s="209"/>
      <c r="N763" s="209"/>
      <c r="O763" s="209"/>
      <c r="P763" s="209"/>
      <c r="Q763" s="209"/>
      <c r="R763" s="209"/>
      <c r="S763" s="209"/>
      <c r="T763" s="209"/>
      <c r="U763" s="209"/>
      <c r="V763" s="209"/>
    </row>
    <row r="764" spans="1:22" ht="15.75" customHeight="1" x14ac:dyDescent="0.25">
      <c r="A764" s="209"/>
      <c r="B764" s="209"/>
      <c r="C764" s="209"/>
      <c r="D764" s="209"/>
      <c r="E764" s="209"/>
      <c r="F764" s="209"/>
      <c r="G764" s="209"/>
      <c r="H764" s="209"/>
      <c r="I764" s="209"/>
      <c r="J764" s="209"/>
      <c r="K764" s="209"/>
      <c r="L764" s="209"/>
      <c r="M764" s="209"/>
      <c r="N764" s="209"/>
      <c r="O764" s="209"/>
      <c r="P764" s="209"/>
      <c r="Q764" s="209"/>
      <c r="R764" s="209"/>
      <c r="S764" s="209"/>
      <c r="T764" s="209"/>
      <c r="U764" s="209"/>
      <c r="V764" s="209"/>
    </row>
    <row r="765" spans="1:22" ht="15.75" customHeight="1" x14ac:dyDescent="0.25">
      <c r="A765" s="209"/>
      <c r="B765" s="209"/>
      <c r="C765" s="209"/>
      <c r="D765" s="209"/>
      <c r="E765" s="209"/>
      <c r="F765" s="209"/>
      <c r="G765" s="209"/>
      <c r="H765" s="209"/>
      <c r="I765" s="209"/>
      <c r="J765" s="209"/>
      <c r="K765" s="209"/>
      <c r="L765" s="209"/>
      <c r="M765" s="209"/>
      <c r="N765" s="209"/>
      <c r="O765" s="209"/>
      <c r="P765" s="209"/>
      <c r="Q765" s="209"/>
      <c r="R765" s="209"/>
      <c r="S765" s="209"/>
      <c r="T765" s="209"/>
      <c r="U765" s="209"/>
      <c r="V765" s="209"/>
    </row>
    <row r="766" spans="1:22" ht="15.75" customHeight="1" x14ac:dyDescent="0.25">
      <c r="A766" s="209"/>
      <c r="B766" s="209"/>
      <c r="C766" s="209"/>
      <c r="D766" s="209"/>
      <c r="E766" s="209"/>
      <c r="F766" s="209"/>
      <c r="G766" s="209"/>
      <c r="H766" s="209"/>
      <c r="I766" s="209"/>
      <c r="J766" s="209"/>
      <c r="K766" s="209"/>
      <c r="L766" s="209"/>
      <c r="M766" s="209"/>
      <c r="N766" s="209"/>
      <c r="O766" s="209"/>
      <c r="P766" s="209"/>
      <c r="Q766" s="209"/>
      <c r="R766" s="209"/>
      <c r="S766" s="209"/>
      <c r="T766" s="209"/>
      <c r="U766" s="209"/>
      <c r="V766" s="209"/>
    </row>
    <row r="767" spans="1:22" ht="15.75" customHeight="1" x14ac:dyDescent="0.25">
      <c r="A767" s="209"/>
      <c r="B767" s="209"/>
      <c r="C767" s="209"/>
      <c r="D767" s="209"/>
      <c r="E767" s="209"/>
      <c r="F767" s="209"/>
      <c r="G767" s="209"/>
      <c r="H767" s="209"/>
      <c r="I767" s="209"/>
      <c r="J767" s="209"/>
      <c r="K767" s="209"/>
      <c r="L767" s="209"/>
      <c r="M767" s="209"/>
      <c r="N767" s="209"/>
      <c r="O767" s="209"/>
      <c r="P767" s="209"/>
      <c r="Q767" s="209"/>
      <c r="R767" s="209"/>
      <c r="S767" s="209"/>
      <c r="T767" s="209"/>
      <c r="U767" s="209"/>
      <c r="V767" s="209"/>
    </row>
    <row r="768" spans="1:22" ht="15.75" customHeight="1" x14ac:dyDescent="0.25">
      <c r="A768" s="209"/>
      <c r="B768" s="209"/>
      <c r="C768" s="209"/>
      <c r="D768" s="209"/>
      <c r="E768" s="209"/>
      <c r="F768" s="209"/>
      <c r="G768" s="209"/>
      <c r="H768" s="209"/>
      <c r="I768" s="209"/>
      <c r="J768" s="209"/>
      <c r="K768" s="209"/>
      <c r="L768" s="209"/>
      <c r="M768" s="209"/>
      <c r="N768" s="209"/>
      <c r="O768" s="209"/>
      <c r="P768" s="209"/>
      <c r="Q768" s="209"/>
      <c r="R768" s="209"/>
      <c r="S768" s="209"/>
      <c r="T768" s="209"/>
      <c r="U768" s="209"/>
      <c r="V768" s="209"/>
    </row>
    <row r="769" spans="1:22" ht="15.75" customHeight="1" x14ac:dyDescent="0.25">
      <c r="A769" s="209"/>
      <c r="B769" s="209"/>
      <c r="C769" s="209"/>
      <c r="D769" s="209"/>
      <c r="E769" s="209"/>
      <c r="F769" s="209"/>
      <c r="G769" s="209"/>
      <c r="H769" s="209"/>
      <c r="I769" s="209"/>
      <c r="J769" s="209"/>
      <c r="K769" s="209"/>
      <c r="L769" s="209"/>
      <c r="M769" s="209"/>
      <c r="N769" s="209"/>
      <c r="O769" s="209"/>
      <c r="P769" s="209"/>
      <c r="Q769" s="209"/>
      <c r="R769" s="209"/>
      <c r="S769" s="209"/>
      <c r="T769" s="209"/>
      <c r="U769" s="209"/>
      <c r="V769" s="209"/>
    </row>
    <row r="770" spans="1:22" ht="15.75" customHeight="1" x14ac:dyDescent="0.25">
      <c r="A770" s="209"/>
      <c r="B770" s="209"/>
      <c r="C770" s="209"/>
      <c r="D770" s="209"/>
      <c r="E770" s="209"/>
      <c r="F770" s="209"/>
      <c r="G770" s="209"/>
      <c r="H770" s="209"/>
      <c r="I770" s="209"/>
      <c r="J770" s="209"/>
      <c r="K770" s="209"/>
      <c r="L770" s="209"/>
      <c r="M770" s="209"/>
      <c r="N770" s="209"/>
      <c r="O770" s="209"/>
      <c r="P770" s="209"/>
      <c r="Q770" s="209"/>
      <c r="R770" s="209"/>
      <c r="S770" s="209"/>
      <c r="T770" s="209"/>
      <c r="U770" s="209"/>
      <c r="V770" s="209"/>
    </row>
    <row r="771" spans="1:22" ht="15.75" customHeight="1" x14ac:dyDescent="0.25">
      <c r="A771" s="209"/>
      <c r="B771" s="209"/>
      <c r="C771" s="209"/>
      <c r="D771" s="209"/>
      <c r="E771" s="209"/>
      <c r="F771" s="209"/>
      <c r="G771" s="209"/>
      <c r="H771" s="209"/>
      <c r="I771" s="209"/>
      <c r="J771" s="209"/>
      <c r="K771" s="209"/>
      <c r="L771" s="209"/>
      <c r="M771" s="209"/>
      <c r="N771" s="209"/>
      <c r="O771" s="209"/>
      <c r="P771" s="209"/>
      <c r="Q771" s="209"/>
      <c r="R771" s="209"/>
      <c r="S771" s="209"/>
      <c r="T771" s="209"/>
      <c r="U771" s="209"/>
      <c r="V771" s="209"/>
    </row>
    <row r="772" spans="1:22" ht="15.75" customHeight="1" x14ac:dyDescent="0.25">
      <c r="A772" s="209"/>
      <c r="B772" s="209"/>
      <c r="C772" s="209"/>
      <c r="D772" s="209"/>
      <c r="E772" s="209"/>
      <c r="F772" s="209"/>
      <c r="G772" s="209"/>
      <c r="H772" s="209"/>
      <c r="I772" s="209"/>
      <c r="J772" s="209"/>
      <c r="K772" s="209"/>
      <c r="L772" s="209"/>
      <c r="M772" s="209"/>
      <c r="N772" s="209"/>
      <c r="O772" s="209"/>
      <c r="P772" s="209"/>
      <c r="Q772" s="209"/>
      <c r="R772" s="209"/>
      <c r="S772" s="209"/>
      <c r="T772" s="209"/>
      <c r="U772" s="209"/>
      <c r="V772" s="209"/>
    </row>
    <row r="773" spans="1:22" ht="15.75" customHeight="1" x14ac:dyDescent="0.25">
      <c r="A773" s="209"/>
      <c r="B773" s="209"/>
      <c r="C773" s="209"/>
      <c r="D773" s="209"/>
      <c r="E773" s="209"/>
      <c r="F773" s="209"/>
      <c r="G773" s="209"/>
      <c r="H773" s="209"/>
      <c r="I773" s="209"/>
      <c r="J773" s="209"/>
      <c r="K773" s="209"/>
      <c r="L773" s="209"/>
      <c r="M773" s="209"/>
      <c r="N773" s="209"/>
      <c r="O773" s="209"/>
      <c r="P773" s="209"/>
      <c r="Q773" s="209"/>
      <c r="R773" s="209"/>
      <c r="S773" s="209"/>
      <c r="T773" s="209"/>
      <c r="U773" s="209"/>
      <c r="V773" s="209"/>
    </row>
    <row r="774" spans="1:22" ht="15.75" customHeight="1" x14ac:dyDescent="0.25">
      <c r="A774" s="209"/>
      <c r="B774" s="209"/>
      <c r="C774" s="209"/>
      <c r="D774" s="209"/>
      <c r="E774" s="209"/>
      <c r="F774" s="209"/>
      <c r="G774" s="209"/>
      <c r="H774" s="209"/>
      <c r="I774" s="209"/>
      <c r="J774" s="209"/>
      <c r="K774" s="209"/>
      <c r="L774" s="209"/>
      <c r="M774" s="209"/>
      <c r="N774" s="209"/>
      <c r="O774" s="209"/>
      <c r="P774" s="209"/>
      <c r="Q774" s="209"/>
      <c r="R774" s="209"/>
      <c r="S774" s="209"/>
      <c r="T774" s="209"/>
      <c r="U774" s="209"/>
      <c r="V774" s="209"/>
    </row>
    <row r="775" spans="1:22" ht="15.75" customHeight="1" x14ac:dyDescent="0.25">
      <c r="A775" s="209"/>
      <c r="B775" s="209"/>
      <c r="C775" s="209"/>
      <c r="D775" s="209"/>
      <c r="E775" s="209"/>
      <c r="F775" s="209"/>
      <c r="G775" s="209"/>
      <c r="H775" s="209"/>
      <c r="I775" s="209"/>
      <c r="J775" s="209"/>
      <c r="K775" s="209"/>
      <c r="L775" s="209"/>
      <c r="M775" s="209"/>
      <c r="N775" s="209"/>
      <c r="O775" s="209"/>
      <c r="P775" s="209"/>
      <c r="Q775" s="209"/>
      <c r="R775" s="209"/>
      <c r="S775" s="209"/>
      <c r="T775" s="209"/>
      <c r="U775" s="209"/>
      <c r="V775" s="209"/>
    </row>
    <row r="776" spans="1:22" ht="15.75" customHeight="1" x14ac:dyDescent="0.25">
      <c r="A776" s="209"/>
      <c r="B776" s="209"/>
      <c r="C776" s="209"/>
      <c r="D776" s="209"/>
      <c r="E776" s="209"/>
      <c r="F776" s="209"/>
      <c r="G776" s="209"/>
      <c r="H776" s="209"/>
      <c r="I776" s="209"/>
      <c r="J776" s="209"/>
      <c r="K776" s="209"/>
      <c r="L776" s="209"/>
      <c r="M776" s="209"/>
      <c r="N776" s="209"/>
      <c r="O776" s="209"/>
      <c r="P776" s="209"/>
      <c r="Q776" s="209"/>
      <c r="R776" s="209"/>
      <c r="S776" s="209"/>
      <c r="T776" s="209"/>
      <c r="U776" s="209"/>
      <c r="V776" s="209"/>
    </row>
    <row r="777" spans="1:22" ht="15.75" customHeight="1" x14ac:dyDescent="0.25">
      <c r="A777" s="209"/>
      <c r="B777" s="209"/>
      <c r="C777" s="209"/>
      <c r="D777" s="209"/>
      <c r="E777" s="209"/>
      <c r="F777" s="209"/>
      <c r="G777" s="209"/>
      <c r="H777" s="209"/>
      <c r="I777" s="209"/>
      <c r="J777" s="209"/>
      <c r="K777" s="209"/>
      <c r="L777" s="209"/>
      <c r="M777" s="209"/>
      <c r="N777" s="209"/>
      <c r="O777" s="209"/>
      <c r="P777" s="209"/>
      <c r="Q777" s="209"/>
      <c r="R777" s="209"/>
      <c r="S777" s="209"/>
      <c r="T777" s="209"/>
      <c r="U777" s="209"/>
      <c r="V777" s="209"/>
    </row>
    <row r="778" spans="1:22" ht="15.75" customHeight="1" x14ac:dyDescent="0.25">
      <c r="A778" s="209"/>
      <c r="B778" s="209"/>
      <c r="C778" s="209"/>
      <c r="D778" s="209"/>
      <c r="E778" s="209"/>
      <c r="F778" s="209"/>
      <c r="G778" s="209"/>
      <c r="H778" s="209"/>
      <c r="I778" s="209"/>
      <c r="J778" s="209"/>
      <c r="K778" s="209"/>
      <c r="L778" s="209"/>
      <c r="M778" s="209"/>
      <c r="N778" s="209"/>
      <c r="O778" s="209"/>
      <c r="P778" s="209"/>
      <c r="Q778" s="209"/>
      <c r="R778" s="209"/>
      <c r="S778" s="209"/>
      <c r="T778" s="209"/>
      <c r="U778" s="209"/>
      <c r="V778" s="209"/>
    </row>
    <row r="779" spans="1:22" ht="15.75" customHeight="1" x14ac:dyDescent="0.25">
      <c r="A779" s="209"/>
      <c r="B779" s="209"/>
      <c r="C779" s="209"/>
      <c r="D779" s="209"/>
      <c r="E779" s="209"/>
      <c r="F779" s="209"/>
      <c r="G779" s="209"/>
      <c r="H779" s="209"/>
      <c r="I779" s="209"/>
      <c r="J779" s="209"/>
      <c r="K779" s="209"/>
      <c r="L779" s="209"/>
      <c r="M779" s="209"/>
      <c r="N779" s="209"/>
      <c r="O779" s="209"/>
      <c r="P779" s="209"/>
      <c r="Q779" s="209"/>
      <c r="R779" s="209"/>
      <c r="S779" s="209"/>
      <c r="T779" s="209"/>
      <c r="U779" s="209"/>
      <c r="V779" s="209"/>
    </row>
    <row r="780" spans="1:22" ht="15.75" customHeight="1" x14ac:dyDescent="0.25">
      <c r="A780" s="209"/>
      <c r="B780" s="209"/>
      <c r="C780" s="209"/>
      <c r="D780" s="209"/>
      <c r="E780" s="209"/>
      <c r="F780" s="209"/>
      <c r="G780" s="209"/>
      <c r="H780" s="209"/>
      <c r="I780" s="209"/>
      <c r="J780" s="209"/>
      <c r="K780" s="209"/>
      <c r="L780" s="209"/>
      <c r="M780" s="209"/>
      <c r="N780" s="209"/>
      <c r="O780" s="209"/>
      <c r="P780" s="209"/>
      <c r="Q780" s="209"/>
      <c r="R780" s="209"/>
      <c r="S780" s="209"/>
      <c r="T780" s="209"/>
      <c r="U780" s="209"/>
      <c r="V780" s="209"/>
    </row>
    <row r="781" spans="1:22" ht="15.75" customHeight="1" x14ac:dyDescent="0.25">
      <c r="A781" s="209"/>
      <c r="B781" s="209"/>
      <c r="C781" s="209"/>
      <c r="D781" s="209"/>
      <c r="E781" s="209"/>
      <c r="F781" s="209"/>
      <c r="G781" s="209"/>
      <c r="H781" s="209"/>
      <c r="I781" s="209"/>
      <c r="J781" s="209"/>
      <c r="K781" s="209"/>
      <c r="L781" s="209"/>
      <c r="M781" s="209"/>
      <c r="N781" s="209"/>
      <c r="O781" s="209"/>
      <c r="P781" s="209"/>
      <c r="Q781" s="209"/>
      <c r="R781" s="209"/>
      <c r="S781" s="209"/>
      <c r="T781" s="209"/>
      <c r="U781" s="209"/>
      <c r="V781" s="209"/>
    </row>
    <row r="782" spans="1:22" ht="15.75" customHeight="1" x14ac:dyDescent="0.25">
      <c r="A782" s="209"/>
      <c r="B782" s="209"/>
      <c r="C782" s="209"/>
      <c r="D782" s="209"/>
      <c r="E782" s="209"/>
      <c r="F782" s="209"/>
      <c r="G782" s="209"/>
      <c r="H782" s="209"/>
      <c r="I782" s="209"/>
      <c r="J782" s="209"/>
      <c r="K782" s="209"/>
      <c r="L782" s="209"/>
      <c r="M782" s="209"/>
      <c r="N782" s="209"/>
      <c r="O782" s="209"/>
      <c r="P782" s="209"/>
      <c r="Q782" s="209"/>
      <c r="R782" s="209"/>
      <c r="S782" s="209"/>
      <c r="T782" s="209"/>
      <c r="U782" s="209"/>
      <c r="V782" s="209"/>
    </row>
    <row r="783" spans="1:22" ht="15.75" customHeight="1" x14ac:dyDescent="0.25">
      <c r="A783" s="209"/>
      <c r="B783" s="209"/>
      <c r="C783" s="209"/>
      <c r="D783" s="209"/>
      <c r="E783" s="209"/>
      <c r="F783" s="209"/>
      <c r="G783" s="209"/>
      <c r="H783" s="209"/>
      <c r="I783" s="209"/>
      <c r="J783" s="209"/>
      <c r="K783" s="209"/>
      <c r="L783" s="209"/>
      <c r="M783" s="209"/>
      <c r="N783" s="209"/>
      <c r="O783" s="209"/>
      <c r="P783" s="209"/>
      <c r="Q783" s="209"/>
      <c r="R783" s="209"/>
      <c r="S783" s="209"/>
      <c r="T783" s="209"/>
      <c r="U783" s="209"/>
      <c r="V783" s="209"/>
    </row>
    <row r="784" spans="1:22" ht="15.75" customHeight="1" x14ac:dyDescent="0.25">
      <c r="A784" s="209"/>
      <c r="B784" s="209"/>
      <c r="C784" s="209"/>
      <c r="D784" s="209"/>
      <c r="E784" s="209"/>
      <c r="F784" s="209"/>
      <c r="G784" s="209"/>
      <c r="H784" s="209"/>
      <c r="I784" s="209"/>
      <c r="J784" s="209"/>
      <c r="K784" s="209"/>
      <c r="L784" s="209"/>
      <c r="M784" s="209"/>
      <c r="N784" s="209"/>
      <c r="O784" s="209"/>
      <c r="P784" s="209"/>
      <c r="Q784" s="209"/>
      <c r="R784" s="209"/>
      <c r="S784" s="209"/>
      <c r="T784" s="209"/>
      <c r="U784" s="209"/>
      <c r="V784" s="209"/>
    </row>
    <row r="785" spans="1:22" ht="15.75" customHeight="1" x14ac:dyDescent="0.25">
      <c r="A785" s="209"/>
      <c r="B785" s="209"/>
      <c r="C785" s="209"/>
      <c r="D785" s="209"/>
      <c r="E785" s="209"/>
      <c r="F785" s="209"/>
      <c r="G785" s="209"/>
      <c r="H785" s="209"/>
      <c r="I785" s="209"/>
      <c r="J785" s="209"/>
      <c r="K785" s="209"/>
      <c r="L785" s="209"/>
      <c r="M785" s="209"/>
      <c r="N785" s="209"/>
      <c r="O785" s="209"/>
      <c r="P785" s="209"/>
      <c r="Q785" s="209"/>
      <c r="R785" s="209"/>
      <c r="S785" s="209"/>
      <c r="T785" s="209"/>
      <c r="U785" s="209"/>
      <c r="V785" s="209"/>
    </row>
    <row r="786" spans="1:22" ht="15.75" customHeight="1" x14ac:dyDescent="0.25">
      <c r="A786" s="209"/>
      <c r="B786" s="209"/>
      <c r="C786" s="209"/>
      <c r="D786" s="209"/>
      <c r="E786" s="209"/>
      <c r="F786" s="209"/>
      <c r="G786" s="209"/>
      <c r="H786" s="209"/>
      <c r="I786" s="209"/>
      <c r="J786" s="209"/>
      <c r="K786" s="209"/>
      <c r="L786" s="209"/>
      <c r="M786" s="209"/>
      <c r="N786" s="209"/>
      <c r="O786" s="209"/>
      <c r="P786" s="209"/>
      <c r="Q786" s="209"/>
      <c r="R786" s="209"/>
      <c r="S786" s="209"/>
      <c r="T786" s="209"/>
      <c r="U786" s="209"/>
      <c r="V786" s="209"/>
    </row>
    <row r="787" spans="1:22" ht="15.75" customHeight="1" x14ac:dyDescent="0.25">
      <c r="A787" s="209"/>
      <c r="B787" s="209"/>
      <c r="C787" s="209"/>
      <c r="D787" s="209"/>
      <c r="E787" s="209"/>
      <c r="F787" s="209"/>
      <c r="G787" s="209"/>
      <c r="H787" s="209"/>
      <c r="I787" s="209"/>
      <c r="J787" s="209"/>
      <c r="K787" s="209"/>
      <c r="L787" s="209"/>
      <c r="M787" s="209"/>
      <c r="N787" s="209"/>
      <c r="O787" s="209"/>
      <c r="P787" s="209"/>
      <c r="Q787" s="209"/>
      <c r="R787" s="209"/>
      <c r="S787" s="209"/>
      <c r="T787" s="209"/>
      <c r="U787" s="209"/>
      <c r="V787" s="209"/>
    </row>
    <row r="788" spans="1:22" ht="15.75" customHeight="1" x14ac:dyDescent="0.25">
      <c r="A788" s="209"/>
      <c r="B788" s="209"/>
      <c r="C788" s="209"/>
      <c r="D788" s="209"/>
      <c r="E788" s="209"/>
      <c r="F788" s="209"/>
      <c r="G788" s="209"/>
      <c r="H788" s="209"/>
      <c r="I788" s="209"/>
      <c r="J788" s="209"/>
      <c r="K788" s="209"/>
      <c r="L788" s="209"/>
      <c r="M788" s="209"/>
      <c r="N788" s="209"/>
      <c r="O788" s="209"/>
      <c r="P788" s="209"/>
      <c r="Q788" s="209"/>
      <c r="R788" s="209"/>
      <c r="S788" s="209"/>
      <c r="T788" s="209"/>
      <c r="U788" s="209"/>
      <c r="V788" s="209"/>
    </row>
    <row r="789" spans="1:22" ht="15.75" customHeight="1" x14ac:dyDescent="0.25">
      <c r="A789" s="209"/>
      <c r="B789" s="209"/>
      <c r="C789" s="209"/>
      <c r="D789" s="209"/>
      <c r="E789" s="209"/>
      <c r="F789" s="209"/>
      <c r="G789" s="209"/>
      <c r="H789" s="209"/>
      <c r="I789" s="209"/>
      <c r="J789" s="209"/>
      <c r="K789" s="209"/>
      <c r="L789" s="209"/>
      <c r="M789" s="209"/>
      <c r="N789" s="209"/>
      <c r="O789" s="209"/>
      <c r="P789" s="209"/>
      <c r="Q789" s="209"/>
      <c r="R789" s="209"/>
      <c r="S789" s="209"/>
      <c r="T789" s="209"/>
      <c r="U789" s="209"/>
      <c r="V789" s="209"/>
    </row>
    <row r="790" spans="1:22" ht="15.75" customHeight="1" x14ac:dyDescent="0.25">
      <c r="A790" s="209"/>
      <c r="B790" s="209"/>
      <c r="C790" s="209"/>
      <c r="D790" s="209"/>
      <c r="E790" s="209"/>
      <c r="F790" s="209"/>
      <c r="G790" s="209"/>
      <c r="H790" s="209"/>
      <c r="I790" s="209"/>
      <c r="J790" s="209"/>
      <c r="K790" s="209"/>
      <c r="L790" s="209"/>
      <c r="M790" s="209"/>
      <c r="N790" s="209"/>
      <c r="O790" s="209"/>
      <c r="P790" s="209"/>
      <c r="Q790" s="209"/>
      <c r="R790" s="209"/>
      <c r="S790" s="209"/>
      <c r="T790" s="209"/>
      <c r="U790" s="209"/>
      <c r="V790" s="209"/>
    </row>
    <row r="791" spans="1:22" ht="15.75" customHeight="1" x14ac:dyDescent="0.25">
      <c r="A791" s="209"/>
      <c r="B791" s="209"/>
      <c r="C791" s="209"/>
      <c r="D791" s="209"/>
      <c r="E791" s="209"/>
      <c r="F791" s="209"/>
      <c r="G791" s="209"/>
      <c r="H791" s="209"/>
      <c r="I791" s="209"/>
      <c r="J791" s="209"/>
      <c r="K791" s="209"/>
      <c r="L791" s="209"/>
      <c r="M791" s="209"/>
      <c r="N791" s="209"/>
      <c r="O791" s="209"/>
      <c r="P791" s="209"/>
      <c r="Q791" s="209"/>
      <c r="R791" s="209"/>
      <c r="S791" s="209"/>
      <c r="T791" s="209"/>
      <c r="U791" s="209"/>
      <c r="V791" s="209"/>
    </row>
    <row r="792" spans="1:22" ht="15.75" customHeight="1" x14ac:dyDescent="0.25">
      <c r="A792" s="209"/>
      <c r="B792" s="209"/>
      <c r="C792" s="209"/>
      <c r="D792" s="209"/>
      <c r="E792" s="209"/>
      <c r="F792" s="209"/>
      <c r="G792" s="209"/>
      <c r="H792" s="209"/>
      <c r="I792" s="209"/>
      <c r="J792" s="209"/>
      <c r="K792" s="209"/>
      <c r="L792" s="209"/>
      <c r="M792" s="209"/>
      <c r="N792" s="209"/>
      <c r="O792" s="209"/>
      <c r="P792" s="209"/>
      <c r="Q792" s="209"/>
      <c r="R792" s="209"/>
      <c r="S792" s="209"/>
      <c r="T792" s="209"/>
      <c r="U792" s="209"/>
      <c r="V792" s="209"/>
    </row>
    <row r="793" spans="1:22" ht="15.75" customHeight="1" x14ac:dyDescent="0.25">
      <c r="A793" s="209"/>
      <c r="B793" s="209"/>
      <c r="C793" s="209"/>
      <c r="D793" s="209"/>
      <c r="E793" s="209"/>
      <c r="F793" s="209"/>
      <c r="G793" s="209"/>
      <c r="H793" s="209"/>
      <c r="I793" s="209"/>
      <c r="J793" s="209"/>
      <c r="K793" s="209"/>
      <c r="L793" s="209"/>
      <c r="M793" s="209"/>
      <c r="N793" s="209"/>
      <c r="O793" s="209"/>
      <c r="P793" s="209"/>
      <c r="Q793" s="209"/>
      <c r="R793" s="209"/>
      <c r="S793" s="209"/>
      <c r="T793" s="209"/>
      <c r="U793" s="209"/>
      <c r="V793" s="209"/>
    </row>
    <row r="794" spans="1:22" ht="15.75" customHeight="1" x14ac:dyDescent="0.25">
      <c r="A794" s="209"/>
      <c r="B794" s="209"/>
      <c r="C794" s="209"/>
      <c r="D794" s="209"/>
      <c r="E794" s="209"/>
      <c r="F794" s="209"/>
      <c r="G794" s="209"/>
      <c r="H794" s="209"/>
      <c r="I794" s="209"/>
      <c r="J794" s="209"/>
      <c r="K794" s="209"/>
      <c r="L794" s="209"/>
      <c r="M794" s="209"/>
      <c r="N794" s="209"/>
      <c r="O794" s="209"/>
      <c r="P794" s="209"/>
      <c r="Q794" s="209"/>
      <c r="R794" s="209"/>
      <c r="S794" s="209"/>
      <c r="T794" s="209"/>
      <c r="U794" s="209"/>
      <c r="V794" s="209"/>
    </row>
    <row r="795" spans="1:22" ht="15.75" customHeight="1" x14ac:dyDescent="0.25">
      <c r="A795" s="209"/>
      <c r="B795" s="209"/>
      <c r="C795" s="209"/>
      <c r="D795" s="209"/>
      <c r="E795" s="209"/>
      <c r="F795" s="209"/>
      <c r="G795" s="209"/>
      <c r="H795" s="209"/>
      <c r="I795" s="209"/>
      <c r="J795" s="209"/>
      <c r="K795" s="209"/>
      <c r="L795" s="209"/>
      <c r="M795" s="209"/>
      <c r="N795" s="209"/>
      <c r="O795" s="209"/>
      <c r="P795" s="209"/>
      <c r="Q795" s="209"/>
      <c r="R795" s="209"/>
      <c r="S795" s="209"/>
      <c r="T795" s="209"/>
      <c r="U795" s="209"/>
      <c r="V795" s="209"/>
    </row>
    <row r="796" spans="1:22" ht="15.75" customHeight="1" x14ac:dyDescent="0.25">
      <c r="A796" s="209"/>
      <c r="B796" s="209"/>
      <c r="C796" s="209"/>
      <c r="D796" s="209"/>
      <c r="E796" s="209"/>
      <c r="F796" s="209"/>
      <c r="G796" s="209"/>
      <c r="H796" s="209"/>
      <c r="I796" s="209"/>
      <c r="J796" s="209"/>
      <c r="K796" s="209"/>
      <c r="L796" s="209"/>
      <c r="M796" s="209"/>
      <c r="N796" s="209"/>
      <c r="O796" s="209"/>
      <c r="P796" s="209"/>
      <c r="Q796" s="209"/>
      <c r="R796" s="209"/>
      <c r="S796" s="209"/>
      <c r="T796" s="209"/>
      <c r="U796" s="209"/>
      <c r="V796" s="209"/>
    </row>
    <row r="797" spans="1:22" ht="15.75" customHeight="1" x14ac:dyDescent="0.25">
      <c r="A797" s="209"/>
      <c r="B797" s="209"/>
      <c r="C797" s="209"/>
      <c r="D797" s="209"/>
      <c r="E797" s="209"/>
      <c r="F797" s="209"/>
      <c r="G797" s="209"/>
      <c r="H797" s="209"/>
      <c r="I797" s="209"/>
      <c r="J797" s="209"/>
      <c r="K797" s="209"/>
      <c r="L797" s="209"/>
      <c r="M797" s="209"/>
      <c r="N797" s="209"/>
      <c r="O797" s="209"/>
      <c r="P797" s="209"/>
      <c r="Q797" s="209"/>
      <c r="R797" s="209"/>
      <c r="S797" s="209"/>
      <c r="T797" s="209"/>
      <c r="U797" s="209"/>
      <c r="V797" s="209"/>
    </row>
    <row r="798" spans="1:22" ht="15.75" customHeight="1" x14ac:dyDescent="0.25">
      <c r="A798" s="209"/>
      <c r="B798" s="209"/>
      <c r="C798" s="209"/>
      <c r="D798" s="209"/>
      <c r="E798" s="209"/>
      <c r="F798" s="209"/>
      <c r="G798" s="209"/>
      <c r="H798" s="209"/>
      <c r="I798" s="209"/>
      <c r="J798" s="209"/>
      <c r="K798" s="209"/>
      <c r="L798" s="209"/>
      <c r="M798" s="209"/>
      <c r="N798" s="209"/>
      <c r="O798" s="209"/>
      <c r="P798" s="209"/>
      <c r="Q798" s="209"/>
      <c r="R798" s="209"/>
      <c r="S798" s="209"/>
      <c r="T798" s="209"/>
      <c r="U798" s="209"/>
      <c r="V798" s="209"/>
    </row>
    <row r="799" spans="1:22" ht="15.75" customHeight="1" x14ac:dyDescent="0.25">
      <c r="A799" s="209"/>
      <c r="B799" s="209"/>
      <c r="C799" s="209"/>
      <c r="D799" s="209"/>
      <c r="E799" s="209"/>
      <c r="F799" s="209"/>
      <c r="G799" s="209"/>
      <c r="H799" s="209"/>
      <c r="I799" s="209"/>
      <c r="J799" s="209"/>
      <c r="K799" s="209"/>
      <c r="L799" s="209"/>
      <c r="M799" s="209"/>
      <c r="N799" s="209"/>
      <c r="O799" s="209"/>
      <c r="P799" s="209"/>
      <c r="Q799" s="209"/>
      <c r="R799" s="209"/>
      <c r="S799" s="209"/>
      <c r="T799" s="209"/>
      <c r="U799" s="209"/>
      <c r="V799" s="209"/>
    </row>
    <row r="800" spans="1:22" ht="15.75" customHeight="1" x14ac:dyDescent="0.25">
      <c r="A800" s="209"/>
      <c r="B800" s="209"/>
      <c r="C800" s="209"/>
      <c r="D800" s="209"/>
      <c r="E800" s="209"/>
      <c r="F800" s="209"/>
      <c r="G800" s="209"/>
      <c r="H800" s="209"/>
      <c r="I800" s="209"/>
      <c r="J800" s="209"/>
      <c r="K800" s="209"/>
      <c r="L800" s="209"/>
      <c r="M800" s="209"/>
      <c r="N800" s="209"/>
      <c r="O800" s="209"/>
      <c r="P800" s="209"/>
      <c r="Q800" s="209"/>
      <c r="R800" s="209"/>
      <c r="S800" s="209"/>
      <c r="T800" s="209"/>
      <c r="U800" s="209"/>
      <c r="V800" s="209"/>
    </row>
    <row r="801" spans="1:22" ht="15.75" customHeight="1" x14ac:dyDescent="0.25">
      <c r="A801" s="209"/>
      <c r="B801" s="209"/>
      <c r="C801" s="209"/>
      <c r="D801" s="209"/>
      <c r="E801" s="209"/>
      <c r="F801" s="209"/>
      <c r="G801" s="209"/>
      <c r="H801" s="209"/>
      <c r="I801" s="209"/>
      <c r="J801" s="209"/>
      <c r="K801" s="209"/>
      <c r="L801" s="209"/>
      <c r="M801" s="209"/>
      <c r="N801" s="209"/>
      <c r="O801" s="209"/>
      <c r="P801" s="209"/>
      <c r="Q801" s="209"/>
      <c r="R801" s="209"/>
      <c r="S801" s="209"/>
      <c r="T801" s="209"/>
      <c r="U801" s="209"/>
      <c r="V801" s="209"/>
    </row>
    <row r="802" spans="1:22" ht="15.75" customHeight="1" x14ac:dyDescent="0.25">
      <c r="A802" s="209"/>
      <c r="B802" s="209"/>
      <c r="C802" s="209"/>
      <c r="D802" s="209"/>
      <c r="E802" s="209"/>
      <c r="F802" s="209"/>
      <c r="G802" s="209"/>
      <c r="H802" s="209"/>
      <c r="I802" s="209"/>
      <c r="J802" s="209"/>
      <c r="K802" s="209"/>
      <c r="L802" s="209"/>
      <c r="M802" s="209"/>
      <c r="N802" s="209"/>
      <c r="O802" s="209"/>
      <c r="P802" s="209"/>
      <c r="Q802" s="209"/>
      <c r="R802" s="209"/>
      <c r="S802" s="209"/>
      <c r="T802" s="209"/>
      <c r="U802" s="209"/>
      <c r="V802" s="209"/>
    </row>
    <row r="803" spans="1:22" ht="15.75" customHeight="1" x14ac:dyDescent="0.25">
      <c r="A803" s="209"/>
      <c r="B803" s="209"/>
      <c r="C803" s="209"/>
      <c r="D803" s="209"/>
      <c r="E803" s="209"/>
      <c r="F803" s="209"/>
      <c r="G803" s="209"/>
      <c r="H803" s="209"/>
      <c r="I803" s="209"/>
      <c r="J803" s="209"/>
      <c r="K803" s="209"/>
      <c r="L803" s="209"/>
      <c r="M803" s="209"/>
      <c r="N803" s="209"/>
      <c r="O803" s="209"/>
      <c r="P803" s="209"/>
      <c r="Q803" s="209"/>
      <c r="R803" s="209"/>
      <c r="S803" s="209"/>
      <c r="T803" s="209"/>
      <c r="U803" s="209"/>
      <c r="V803" s="209"/>
    </row>
    <row r="804" spans="1:22" ht="15.75" customHeight="1" x14ac:dyDescent="0.25">
      <c r="A804" s="209"/>
      <c r="B804" s="209"/>
      <c r="C804" s="209"/>
      <c r="D804" s="209"/>
      <c r="E804" s="209"/>
      <c r="F804" s="209"/>
      <c r="G804" s="209"/>
      <c r="H804" s="209"/>
      <c r="I804" s="209"/>
      <c r="J804" s="209"/>
      <c r="K804" s="209"/>
      <c r="L804" s="209"/>
      <c r="M804" s="209"/>
      <c r="N804" s="209"/>
      <c r="O804" s="209"/>
      <c r="P804" s="209"/>
      <c r="Q804" s="209"/>
      <c r="R804" s="209"/>
      <c r="S804" s="209"/>
      <c r="T804" s="209"/>
      <c r="U804" s="209"/>
      <c r="V804" s="209"/>
    </row>
    <row r="805" spans="1:22" ht="15.75" customHeight="1" x14ac:dyDescent="0.25">
      <c r="A805" s="209"/>
      <c r="B805" s="209"/>
      <c r="C805" s="209"/>
      <c r="D805" s="209"/>
      <c r="E805" s="209"/>
      <c r="F805" s="209"/>
      <c r="G805" s="209"/>
      <c r="H805" s="209"/>
      <c r="I805" s="209"/>
      <c r="J805" s="209"/>
      <c r="K805" s="209"/>
      <c r="L805" s="209"/>
      <c r="M805" s="209"/>
      <c r="N805" s="209"/>
      <c r="O805" s="209"/>
      <c r="P805" s="209"/>
      <c r="Q805" s="209"/>
      <c r="R805" s="209"/>
      <c r="S805" s="209"/>
      <c r="T805" s="209"/>
      <c r="U805" s="209"/>
      <c r="V805" s="209"/>
    </row>
    <row r="806" spans="1:22" ht="15.75" customHeight="1" x14ac:dyDescent="0.25">
      <c r="A806" s="209"/>
      <c r="B806" s="209"/>
      <c r="C806" s="209"/>
      <c r="D806" s="209"/>
      <c r="E806" s="209"/>
      <c r="F806" s="209"/>
      <c r="G806" s="209"/>
      <c r="H806" s="209"/>
      <c r="I806" s="209"/>
      <c r="J806" s="209"/>
      <c r="K806" s="209"/>
      <c r="L806" s="209"/>
      <c r="M806" s="209"/>
      <c r="N806" s="209"/>
      <c r="O806" s="209"/>
      <c r="P806" s="209"/>
      <c r="Q806" s="209"/>
      <c r="R806" s="209"/>
      <c r="S806" s="209"/>
      <c r="T806" s="209"/>
      <c r="U806" s="209"/>
      <c r="V806" s="209"/>
    </row>
    <row r="807" spans="1:22" ht="15.75" customHeight="1" x14ac:dyDescent="0.25">
      <c r="A807" s="209"/>
      <c r="B807" s="209"/>
      <c r="C807" s="209"/>
      <c r="D807" s="209"/>
      <c r="E807" s="209"/>
      <c r="F807" s="209"/>
      <c r="G807" s="209"/>
      <c r="H807" s="209"/>
      <c r="I807" s="209"/>
      <c r="J807" s="209"/>
      <c r="K807" s="209"/>
      <c r="L807" s="209"/>
      <c r="M807" s="209"/>
      <c r="N807" s="209"/>
      <c r="O807" s="209"/>
      <c r="P807" s="209"/>
      <c r="Q807" s="209"/>
      <c r="R807" s="209"/>
      <c r="S807" s="209"/>
      <c r="T807" s="209"/>
      <c r="U807" s="209"/>
      <c r="V807" s="209"/>
    </row>
    <row r="808" spans="1:22" ht="15.75" customHeight="1" x14ac:dyDescent="0.25">
      <c r="A808" s="209"/>
      <c r="B808" s="209"/>
      <c r="C808" s="209"/>
      <c r="D808" s="209"/>
      <c r="E808" s="209"/>
      <c r="F808" s="209"/>
      <c r="G808" s="209"/>
      <c r="H808" s="209"/>
      <c r="I808" s="209"/>
      <c r="J808" s="209"/>
      <c r="K808" s="209"/>
      <c r="L808" s="209"/>
      <c r="M808" s="209"/>
      <c r="N808" s="209"/>
      <c r="O808" s="209"/>
      <c r="P808" s="209"/>
      <c r="Q808" s="209"/>
      <c r="R808" s="209"/>
      <c r="S808" s="209"/>
      <c r="T808" s="209"/>
      <c r="U808" s="209"/>
      <c r="V808" s="209"/>
    </row>
    <row r="809" spans="1:22" ht="15.75" customHeight="1" x14ac:dyDescent="0.25">
      <c r="A809" s="209"/>
      <c r="B809" s="209"/>
      <c r="C809" s="209"/>
      <c r="D809" s="209"/>
      <c r="E809" s="209"/>
      <c r="F809" s="209"/>
      <c r="G809" s="209"/>
      <c r="H809" s="209"/>
      <c r="I809" s="209"/>
      <c r="J809" s="209"/>
      <c r="K809" s="209"/>
      <c r="L809" s="209"/>
      <c r="M809" s="209"/>
      <c r="N809" s="209"/>
      <c r="O809" s="209"/>
      <c r="P809" s="209"/>
      <c r="Q809" s="209"/>
      <c r="R809" s="209"/>
      <c r="S809" s="209"/>
      <c r="T809" s="209"/>
      <c r="U809" s="209"/>
      <c r="V809" s="209"/>
    </row>
    <row r="810" spans="1:22" ht="15.75" customHeight="1" x14ac:dyDescent="0.25">
      <c r="A810" s="209"/>
      <c r="B810" s="209"/>
      <c r="C810" s="209"/>
      <c r="D810" s="209"/>
      <c r="E810" s="209"/>
      <c r="F810" s="209"/>
      <c r="G810" s="209"/>
      <c r="H810" s="209"/>
      <c r="I810" s="209"/>
      <c r="J810" s="209"/>
      <c r="K810" s="209"/>
      <c r="L810" s="209"/>
      <c r="M810" s="209"/>
      <c r="N810" s="209"/>
      <c r="O810" s="209"/>
      <c r="P810" s="209"/>
      <c r="Q810" s="209"/>
      <c r="R810" s="209"/>
      <c r="S810" s="209"/>
      <c r="T810" s="209"/>
      <c r="U810" s="209"/>
      <c r="V810" s="209"/>
    </row>
    <row r="811" spans="1:22" ht="15.75" customHeight="1" x14ac:dyDescent="0.25">
      <c r="A811" s="209"/>
      <c r="B811" s="209"/>
      <c r="C811" s="209"/>
      <c r="D811" s="209"/>
      <c r="E811" s="209"/>
      <c r="F811" s="209"/>
      <c r="G811" s="209"/>
      <c r="H811" s="209"/>
      <c r="I811" s="209"/>
      <c r="J811" s="209"/>
      <c r="K811" s="209"/>
      <c r="L811" s="209"/>
      <c r="M811" s="209"/>
      <c r="N811" s="209"/>
      <c r="O811" s="209"/>
      <c r="P811" s="209"/>
      <c r="Q811" s="209"/>
      <c r="R811" s="209"/>
      <c r="S811" s="209"/>
      <c r="T811" s="209"/>
      <c r="U811" s="209"/>
      <c r="V811" s="209"/>
    </row>
    <row r="812" spans="1:22" ht="15.75" customHeight="1" x14ac:dyDescent="0.25">
      <c r="A812" s="209"/>
      <c r="B812" s="209"/>
      <c r="C812" s="209"/>
      <c r="D812" s="209"/>
      <c r="E812" s="209"/>
      <c r="F812" s="209"/>
      <c r="G812" s="209"/>
      <c r="H812" s="209"/>
      <c r="I812" s="209"/>
      <c r="J812" s="209"/>
      <c r="K812" s="209"/>
      <c r="L812" s="209"/>
      <c r="M812" s="209"/>
      <c r="N812" s="209"/>
      <c r="O812" s="209"/>
      <c r="P812" s="209"/>
      <c r="Q812" s="209"/>
      <c r="R812" s="209"/>
      <c r="S812" s="209"/>
      <c r="T812" s="209"/>
      <c r="U812" s="209"/>
      <c r="V812" s="209"/>
    </row>
    <row r="813" spans="1:22" ht="15.75" customHeight="1" x14ac:dyDescent="0.25">
      <c r="A813" s="209"/>
      <c r="B813" s="209"/>
      <c r="C813" s="209"/>
      <c r="D813" s="209"/>
      <c r="E813" s="209"/>
      <c r="F813" s="209"/>
      <c r="G813" s="209"/>
      <c r="H813" s="209"/>
      <c r="I813" s="209"/>
      <c r="J813" s="209"/>
      <c r="K813" s="209"/>
      <c r="L813" s="209"/>
      <c r="M813" s="209"/>
      <c r="N813" s="209"/>
      <c r="O813" s="209"/>
      <c r="P813" s="209"/>
      <c r="Q813" s="209"/>
      <c r="R813" s="209"/>
      <c r="S813" s="209"/>
      <c r="T813" s="209"/>
      <c r="U813" s="209"/>
      <c r="V813" s="209"/>
    </row>
    <row r="814" spans="1:22" ht="15.75" customHeight="1" x14ac:dyDescent="0.25">
      <c r="A814" s="209"/>
      <c r="B814" s="209"/>
      <c r="C814" s="209"/>
      <c r="D814" s="209"/>
      <c r="E814" s="209"/>
      <c r="F814" s="209"/>
      <c r="G814" s="209"/>
      <c r="H814" s="209"/>
      <c r="I814" s="209"/>
      <c r="J814" s="209"/>
      <c r="K814" s="209"/>
      <c r="L814" s="209"/>
      <c r="M814" s="209"/>
      <c r="N814" s="209"/>
      <c r="O814" s="209"/>
      <c r="P814" s="209"/>
      <c r="Q814" s="209"/>
      <c r="R814" s="209"/>
      <c r="S814" s="209"/>
      <c r="T814" s="209"/>
      <c r="U814" s="209"/>
      <c r="V814" s="209"/>
    </row>
    <row r="815" spans="1:22" ht="15.75" customHeight="1" x14ac:dyDescent="0.25">
      <c r="A815" s="209"/>
      <c r="B815" s="209"/>
      <c r="C815" s="209"/>
      <c r="D815" s="209"/>
      <c r="E815" s="209"/>
      <c r="F815" s="209"/>
      <c r="G815" s="209"/>
      <c r="H815" s="209"/>
      <c r="I815" s="209"/>
      <c r="J815" s="209"/>
      <c r="K815" s="209"/>
      <c r="L815" s="209"/>
      <c r="M815" s="209"/>
      <c r="N815" s="209"/>
      <c r="O815" s="209"/>
      <c r="P815" s="209"/>
      <c r="Q815" s="209"/>
      <c r="R815" s="209"/>
      <c r="S815" s="209"/>
      <c r="T815" s="209"/>
      <c r="U815" s="209"/>
      <c r="V815" s="209"/>
    </row>
    <row r="816" spans="1:22" ht="15.75" customHeight="1" x14ac:dyDescent="0.25">
      <c r="A816" s="209"/>
      <c r="B816" s="209"/>
      <c r="C816" s="209"/>
      <c r="D816" s="209"/>
      <c r="E816" s="209"/>
      <c r="F816" s="209"/>
      <c r="G816" s="209"/>
      <c r="H816" s="209"/>
      <c r="I816" s="209"/>
      <c r="J816" s="209"/>
      <c r="K816" s="209"/>
      <c r="L816" s="209"/>
      <c r="M816" s="209"/>
      <c r="N816" s="209"/>
      <c r="O816" s="209"/>
      <c r="P816" s="209"/>
      <c r="Q816" s="209"/>
      <c r="R816" s="209"/>
      <c r="S816" s="209"/>
      <c r="T816" s="209"/>
      <c r="U816" s="209"/>
      <c r="V816" s="209"/>
    </row>
    <row r="817" spans="1:22" ht="15.75" customHeight="1" x14ac:dyDescent="0.25">
      <c r="A817" s="209"/>
      <c r="B817" s="209"/>
      <c r="C817" s="209"/>
      <c r="D817" s="209"/>
      <c r="E817" s="209"/>
      <c r="F817" s="209"/>
      <c r="G817" s="209"/>
      <c r="H817" s="209"/>
      <c r="I817" s="209"/>
      <c r="J817" s="209"/>
      <c r="K817" s="209"/>
      <c r="L817" s="209"/>
      <c r="M817" s="209"/>
      <c r="N817" s="209"/>
      <c r="O817" s="209"/>
      <c r="P817" s="209"/>
      <c r="Q817" s="209"/>
      <c r="R817" s="209"/>
      <c r="S817" s="209"/>
      <c r="T817" s="209"/>
      <c r="U817" s="209"/>
      <c r="V817" s="209"/>
    </row>
    <row r="818" spans="1:22" ht="15.75" customHeight="1" x14ac:dyDescent="0.25">
      <c r="A818" s="209"/>
      <c r="B818" s="209"/>
      <c r="C818" s="209"/>
      <c r="D818" s="209"/>
      <c r="E818" s="209"/>
      <c r="F818" s="209"/>
      <c r="G818" s="209"/>
      <c r="H818" s="209"/>
      <c r="I818" s="209"/>
      <c r="J818" s="209"/>
      <c r="K818" s="209"/>
      <c r="L818" s="209"/>
      <c r="M818" s="209"/>
      <c r="N818" s="209"/>
      <c r="O818" s="209"/>
      <c r="P818" s="209"/>
      <c r="Q818" s="209"/>
      <c r="R818" s="209"/>
      <c r="S818" s="209"/>
      <c r="T818" s="209"/>
      <c r="U818" s="209"/>
      <c r="V818" s="209"/>
    </row>
    <row r="819" spans="1:22" ht="15.75" customHeight="1" x14ac:dyDescent="0.25">
      <c r="A819" s="209"/>
      <c r="B819" s="209"/>
      <c r="C819" s="209"/>
      <c r="D819" s="209"/>
      <c r="E819" s="209"/>
      <c r="F819" s="209"/>
      <c r="G819" s="209"/>
      <c r="H819" s="209"/>
      <c r="I819" s="209"/>
      <c r="J819" s="209"/>
      <c r="K819" s="209"/>
      <c r="L819" s="209"/>
      <c r="M819" s="209"/>
      <c r="N819" s="209"/>
      <c r="O819" s="209"/>
      <c r="P819" s="209"/>
      <c r="Q819" s="209"/>
      <c r="R819" s="209"/>
      <c r="S819" s="209"/>
      <c r="T819" s="209"/>
      <c r="U819" s="209"/>
      <c r="V819" s="209"/>
    </row>
    <row r="820" spans="1:22" ht="15.75" customHeight="1" x14ac:dyDescent="0.25">
      <c r="A820" s="209"/>
      <c r="B820" s="209"/>
      <c r="C820" s="209"/>
      <c r="D820" s="209"/>
      <c r="E820" s="209"/>
      <c r="F820" s="209"/>
      <c r="G820" s="209"/>
      <c r="H820" s="209"/>
      <c r="I820" s="209"/>
      <c r="J820" s="209"/>
      <c r="K820" s="209"/>
      <c r="L820" s="209"/>
      <c r="M820" s="209"/>
      <c r="N820" s="209"/>
      <c r="O820" s="209"/>
      <c r="P820" s="209"/>
      <c r="Q820" s="209"/>
      <c r="R820" s="209"/>
      <c r="S820" s="209"/>
      <c r="T820" s="209"/>
      <c r="U820" s="209"/>
      <c r="V820" s="209"/>
    </row>
    <row r="821" spans="1:22" ht="15.75" customHeight="1" x14ac:dyDescent="0.25">
      <c r="A821" s="209"/>
      <c r="B821" s="209"/>
      <c r="C821" s="209"/>
      <c r="D821" s="209"/>
      <c r="E821" s="209"/>
      <c r="F821" s="209"/>
      <c r="G821" s="209"/>
      <c r="H821" s="209"/>
      <c r="I821" s="209"/>
      <c r="J821" s="209"/>
      <c r="K821" s="209"/>
      <c r="L821" s="209"/>
      <c r="M821" s="209"/>
      <c r="N821" s="209"/>
      <c r="O821" s="209"/>
      <c r="P821" s="209"/>
      <c r="Q821" s="209"/>
      <c r="R821" s="209"/>
      <c r="S821" s="209"/>
      <c r="T821" s="209"/>
      <c r="U821" s="209"/>
      <c r="V821" s="209"/>
    </row>
    <row r="822" spans="1:22" ht="15.75" customHeight="1" x14ac:dyDescent="0.25">
      <c r="A822" s="209"/>
      <c r="B822" s="209"/>
      <c r="C822" s="209"/>
      <c r="D822" s="209"/>
      <c r="E822" s="209"/>
      <c r="F822" s="209"/>
      <c r="G822" s="209"/>
      <c r="H822" s="209"/>
      <c r="I822" s="209"/>
      <c r="J822" s="209"/>
      <c r="K822" s="209"/>
      <c r="L822" s="209"/>
      <c r="M822" s="209"/>
      <c r="N822" s="209"/>
      <c r="O822" s="209"/>
      <c r="P822" s="209"/>
      <c r="Q822" s="209"/>
      <c r="R822" s="209"/>
      <c r="S822" s="209"/>
      <c r="T822" s="209"/>
      <c r="U822" s="209"/>
      <c r="V822" s="209"/>
    </row>
    <row r="823" spans="1:22" ht="15.75" customHeight="1" x14ac:dyDescent="0.25">
      <c r="A823" s="209"/>
      <c r="B823" s="209"/>
      <c r="C823" s="209"/>
      <c r="D823" s="209"/>
      <c r="E823" s="209"/>
      <c r="F823" s="209"/>
      <c r="G823" s="209"/>
      <c r="H823" s="209"/>
      <c r="I823" s="209"/>
      <c r="J823" s="209"/>
      <c r="K823" s="209"/>
      <c r="L823" s="209"/>
      <c r="M823" s="209"/>
      <c r="N823" s="209"/>
      <c r="O823" s="209"/>
      <c r="P823" s="209"/>
      <c r="Q823" s="209"/>
      <c r="R823" s="209"/>
      <c r="S823" s="209"/>
      <c r="T823" s="209"/>
      <c r="U823" s="209"/>
      <c r="V823" s="209"/>
    </row>
    <row r="824" spans="1:22" ht="15.75" customHeight="1" x14ac:dyDescent="0.25">
      <c r="A824" s="209"/>
      <c r="B824" s="209"/>
      <c r="C824" s="209"/>
      <c r="D824" s="209"/>
      <c r="E824" s="209"/>
      <c r="F824" s="209"/>
      <c r="G824" s="209"/>
      <c r="H824" s="209"/>
      <c r="I824" s="209"/>
      <c r="J824" s="209"/>
      <c r="K824" s="209"/>
      <c r="L824" s="209"/>
      <c r="M824" s="209"/>
      <c r="N824" s="209"/>
      <c r="O824" s="209"/>
      <c r="P824" s="209"/>
      <c r="Q824" s="209"/>
      <c r="R824" s="209"/>
      <c r="S824" s="209"/>
      <c r="T824" s="209"/>
      <c r="U824" s="209"/>
      <c r="V824" s="209"/>
    </row>
    <row r="825" spans="1:22" ht="15.75" customHeight="1" x14ac:dyDescent="0.25">
      <c r="A825" s="209"/>
      <c r="B825" s="209"/>
      <c r="C825" s="209"/>
      <c r="D825" s="209"/>
      <c r="E825" s="209"/>
      <c r="F825" s="209"/>
      <c r="G825" s="209"/>
      <c r="H825" s="209"/>
      <c r="I825" s="209"/>
      <c r="J825" s="209"/>
      <c r="K825" s="209"/>
      <c r="L825" s="209"/>
      <c r="M825" s="209"/>
      <c r="N825" s="209"/>
      <c r="O825" s="209"/>
      <c r="P825" s="209"/>
      <c r="Q825" s="209"/>
      <c r="R825" s="209"/>
      <c r="S825" s="209"/>
      <c r="T825" s="209"/>
      <c r="U825" s="209"/>
      <c r="V825" s="209"/>
    </row>
    <row r="826" spans="1:22" ht="15.75" customHeight="1" x14ac:dyDescent="0.25">
      <c r="A826" s="209"/>
      <c r="B826" s="209"/>
      <c r="C826" s="209"/>
      <c r="D826" s="209"/>
      <c r="E826" s="209"/>
      <c r="F826" s="209"/>
      <c r="G826" s="209"/>
      <c r="H826" s="209"/>
      <c r="I826" s="209"/>
      <c r="J826" s="209"/>
      <c r="K826" s="209"/>
      <c r="L826" s="209"/>
      <c r="M826" s="209"/>
      <c r="N826" s="209"/>
      <c r="O826" s="209"/>
      <c r="P826" s="209"/>
      <c r="Q826" s="209"/>
      <c r="R826" s="209"/>
      <c r="S826" s="209"/>
      <c r="T826" s="209"/>
      <c r="U826" s="209"/>
      <c r="V826" s="209"/>
    </row>
    <row r="827" spans="1:22" ht="15.75" customHeight="1" x14ac:dyDescent="0.25">
      <c r="A827" s="209"/>
      <c r="B827" s="209"/>
      <c r="C827" s="209"/>
      <c r="D827" s="209"/>
      <c r="E827" s="209"/>
      <c r="F827" s="209"/>
      <c r="G827" s="209"/>
      <c r="H827" s="209"/>
      <c r="I827" s="209"/>
      <c r="J827" s="209"/>
      <c r="K827" s="209"/>
      <c r="L827" s="209"/>
      <c r="M827" s="209"/>
      <c r="N827" s="209"/>
      <c r="O827" s="209"/>
      <c r="P827" s="209"/>
      <c r="Q827" s="209"/>
      <c r="R827" s="209"/>
      <c r="S827" s="209"/>
      <c r="T827" s="209"/>
      <c r="U827" s="209"/>
      <c r="V827" s="209"/>
    </row>
    <row r="828" spans="1:22" ht="15.75" customHeight="1" x14ac:dyDescent="0.25">
      <c r="A828" s="209"/>
      <c r="B828" s="209"/>
      <c r="C828" s="209"/>
      <c r="D828" s="209"/>
      <c r="E828" s="209"/>
      <c r="F828" s="209"/>
      <c r="G828" s="209"/>
      <c r="H828" s="209"/>
      <c r="I828" s="209"/>
      <c r="J828" s="209"/>
      <c r="K828" s="209"/>
      <c r="L828" s="209"/>
      <c r="M828" s="209"/>
      <c r="N828" s="209"/>
      <c r="O828" s="209"/>
      <c r="P828" s="209"/>
      <c r="Q828" s="209"/>
      <c r="R828" s="209"/>
      <c r="S828" s="209"/>
      <c r="T828" s="209"/>
      <c r="U828" s="209"/>
      <c r="V828" s="209"/>
    </row>
    <row r="829" spans="1:22" ht="15.75" customHeight="1" x14ac:dyDescent="0.25">
      <c r="A829" s="209"/>
      <c r="B829" s="209"/>
      <c r="C829" s="209"/>
      <c r="D829" s="209"/>
      <c r="E829" s="209"/>
      <c r="F829" s="209"/>
      <c r="G829" s="209"/>
      <c r="H829" s="209"/>
      <c r="I829" s="209"/>
      <c r="J829" s="209"/>
      <c r="K829" s="209"/>
      <c r="L829" s="209"/>
      <c r="M829" s="209"/>
      <c r="N829" s="209"/>
      <c r="O829" s="209"/>
      <c r="P829" s="209"/>
      <c r="Q829" s="209"/>
      <c r="R829" s="209"/>
      <c r="S829" s="209"/>
      <c r="T829" s="209"/>
      <c r="U829" s="209"/>
      <c r="V829" s="209"/>
    </row>
    <row r="830" spans="1:22" ht="15.75" customHeight="1" x14ac:dyDescent="0.25">
      <c r="A830" s="209"/>
      <c r="B830" s="209"/>
      <c r="C830" s="209"/>
      <c r="D830" s="209"/>
      <c r="E830" s="209"/>
      <c r="F830" s="209"/>
      <c r="G830" s="209"/>
      <c r="H830" s="209"/>
      <c r="I830" s="209"/>
      <c r="J830" s="209"/>
      <c r="K830" s="209"/>
      <c r="L830" s="209"/>
      <c r="M830" s="209"/>
      <c r="N830" s="209"/>
      <c r="O830" s="209"/>
      <c r="P830" s="209"/>
      <c r="Q830" s="209"/>
      <c r="R830" s="209"/>
      <c r="S830" s="209"/>
      <c r="T830" s="209"/>
      <c r="U830" s="209"/>
      <c r="V830" s="209"/>
    </row>
    <row r="831" spans="1:22" ht="15.75" customHeight="1" x14ac:dyDescent="0.25">
      <c r="A831" s="209"/>
      <c r="B831" s="209"/>
      <c r="C831" s="209"/>
      <c r="D831" s="209"/>
      <c r="E831" s="209"/>
      <c r="F831" s="209"/>
      <c r="G831" s="209"/>
      <c r="H831" s="209"/>
      <c r="I831" s="209"/>
      <c r="J831" s="209"/>
      <c r="K831" s="209"/>
      <c r="L831" s="209"/>
      <c r="M831" s="209"/>
      <c r="N831" s="209"/>
      <c r="O831" s="209"/>
      <c r="P831" s="209"/>
      <c r="Q831" s="209"/>
      <c r="R831" s="209"/>
      <c r="S831" s="209"/>
      <c r="T831" s="209"/>
      <c r="U831" s="209"/>
      <c r="V831" s="209"/>
    </row>
    <row r="832" spans="1:22" ht="15.75" customHeight="1" x14ac:dyDescent="0.25">
      <c r="A832" s="209"/>
      <c r="B832" s="209"/>
      <c r="C832" s="209"/>
      <c r="D832" s="209"/>
      <c r="E832" s="209"/>
      <c r="F832" s="209"/>
      <c r="G832" s="209"/>
      <c r="H832" s="209"/>
      <c r="I832" s="209"/>
      <c r="J832" s="209"/>
      <c r="K832" s="209"/>
      <c r="L832" s="209"/>
      <c r="M832" s="209"/>
      <c r="N832" s="209"/>
      <c r="O832" s="209"/>
      <c r="P832" s="209"/>
      <c r="Q832" s="209"/>
      <c r="R832" s="209"/>
      <c r="S832" s="209"/>
      <c r="T832" s="209"/>
      <c r="U832" s="209"/>
      <c r="V832" s="209"/>
    </row>
    <row r="833" spans="1:22" ht="15.75" customHeight="1" x14ac:dyDescent="0.25">
      <c r="A833" s="209"/>
      <c r="B833" s="209"/>
      <c r="C833" s="209"/>
      <c r="D833" s="209"/>
      <c r="E833" s="209"/>
      <c r="F833" s="209"/>
      <c r="G833" s="209"/>
      <c r="H833" s="209"/>
      <c r="I833" s="209"/>
      <c r="J833" s="209"/>
      <c r="K833" s="209"/>
      <c r="L833" s="209"/>
      <c r="M833" s="209"/>
      <c r="N833" s="209"/>
      <c r="O833" s="209"/>
      <c r="P833" s="209"/>
      <c r="Q833" s="209"/>
      <c r="R833" s="209"/>
      <c r="S833" s="209"/>
      <c r="T833" s="209"/>
      <c r="U833" s="209"/>
      <c r="V833" s="209"/>
    </row>
    <row r="834" spans="1:22" ht="15.75" customHeight="1" x14ac:dyDescent="0.25">
      <c r="A834" s="209"/>
      <c r="B834" s="209"/>
      <c r="C834" s="209"/>
      <c r="D834" s="209"/>
      <c r="E834" s="209"/>
      <c r="F834" s="209"/>
      <c r="G834" s="209"/>
      <c r="H834" s="209"/>
      <c r="I834" s="209"/>
      <c r="J834" s="209"/>
      <c r="K834" s="209"/>
      <c r="L834" s="209"/>
      <c r="M834" s="209"/>
      <c r="N834" s="209"/>
      <c r="O834" s="209"/>
      <c r="P834" s="209"/>
      <c r="Q834" s="209"/>
      <c r="R834" s="209"/>
      <c r="S834" s="209"/>
      <c r="T834" s="209"/>
      <c r="U834" s="209"/>
      <c r="V834" s="209"/>
    </row>
    <row r="835" spans="1:22" ht="15.75" customHeight="1" x14ac:dyDescent="0.25">
      <c r="A835" s="209"/>
      <c r="B835" s="209"/>
      <c r="C835" s="209"/>
      <c r="D835" s="209"/>
      <c r="E835" s="209"/>
      <c r="F835" s="209"/>
      <c r="G835" s="209"/>
      <c r="H835" s="209"/>
      <c r="I835" s="209"/>
      <c r="J835" s="209"/>
      <c r="K835" s="209"/>
      <c r="L835" s="209"/>
      <c r="M835" s="209"/>
      <c r="N835" s="209"/>
      <c r="O835" s="209"/>
      <c r="P835" s="209"/>
      <c r="Q835" s="209"/>
      <c r="R835" s="209"/>
      <c r="S835" s="209"/>
      <c r="T835" s="209"/>
      <c r="U835" s="209"/>
      <c r="V835" s="209"/>
    </row>
    <row r="836" spans="1:22" ht="15.75" customHeight="1" x14ac:dyDescent="0.25">
      <c r="A836" s="209"/>
      <c r="B836" s="209"/>
      <c r="C836" s="209"/>
      <c r="D836" s="209"/>
      <c r="E836" s="209"/>
      <c r="F836" s="209"/>
      <c r="G836" s="209"/>
      <c r="H836" s="209"/>
      <c r="I836" s="209"/>
      <c r="J836" s="209"/>
      <c r="K836" s="209"/>
      <c r="L836" s="209"/>
      <c r="M836" s="209"/>
      <c r="N836" s="209"/>
      <c r="O836" s="209"/>
      <c r="P836" s="209"/>
      <c r="Q836" s="209"/>
      <c r="R836" s="209"/>
      <c r="S836" s="209"/>
      <c r="T836" s="209"/>
      <c r="U836" s="209"/>
      <c r="V836" s="209"/>
    </row>
    <row r="837" spans="1:22" ht="15.75" customHeight="1" x14ac:dyDescent="0.25">
      <c r="A837" s="209"/>
      <c r="B837" s="209"/>
      <c r="C837" s="209"/>
      <c r="D837" s="209"/>
      <c r="E837" s="209"/>
      <c r="F837" s="209"/>
      <c r="G837" s="209"/>
      <c r="H837" s="209"/>
      <c r="I837" s="209"/>
      <c r="J837" s="209"/>
      <c r="K837" s="209"/>
      <c r="L837" s="209"/>
      <c r="M837" s="209"/>
      <c r="N837" s="209"/>
      <c r="O837" s="209"/>
      <c r="P837" s="209"/>
      <c r="Q837" s="209"/>
      <c r="R837" s="209"/>
      <c r="S837" s="209"/>
      <c r="T837" s="209"/>
      <c r="U837" s="209"/>
      <c r="V837" s="209"/>
    </row>
    <row r="838" spans="1:22" ht="15.75" customHeight="1" x14ac:dyDescent="0.25">
      <c r="A838" s="209"/>
      <c r="B838" s="209"/>
      <c r="C838" s="209"/>
      <c r="D838" s="209"/>
      <c r="E838" s="209"/>
      <c r="F838" s="209"/>
      <c r="G838" s="209"/>
      <c r="H838" s="209"/>
      <c r="I838" s="209"/>
      <c r="J838" s="209"/>
      <c r="K838" s="209"/>
      <c r="L838" s="209"/>
      <c r="M838" s="209"/>
      <c r="N838" s="209"/>
      <c r="O838" s="209"/>
      <c r="P838" s="209"/>
      <c r="Q838" s="209"/>
      <c r="R838" s="209"/>
      <c r="S838" s="209"/>
      <c r="T838" s="209"/>
      <c r="U838" s="209"/>
      <c r="V838" s="209"/>
    </row>
    <row r="839" spans="1:22" ht="15.75" customHeight="1" x14ac:dyDescent="0.25">
      <c r="A839" s="209"/>
      <c r="B839" s="209"/>
      <c r="C839" s="209"/>
      <c r="D839" s="209"/>
      <c r="E839" s="209"/>
      <c r="F839" s="209"/>
      <c r="G839" s="209"/>
      <c r="H839" s="209"/>
      <c r="I839" s="209"/>
      <c r="J839" s="209"/>
      <c r="K839" s="209"/>
      <c r="L839" s="209"/>
      <c r="M839" s="209"/>
      <c r="N839" s="209"/>
      <c r="O839" s="209"/>
      <c r="P839" s="209"/>
      <c r="Q839" s="209"/>
      <c r="R839" s="209"/>
      <c r="S839" s="209"/>
      <c r="T839" s="209"/>
      <c r="U839" s="209"/>
      <c r="V839" s="209"/>
    </row>
    <row r="840" spans="1:22" ht="15.75" customHeight="1" x14ac:dyDescent="0.25">
      <c r="A840" s="209"/>
      <c r="B840" s="209"/>
      <c r="C840" s="209"/>
      <c r="D840" s="209"/>
      <c r="E840" s="209"/>
      <c r="F840" s="209"/>
      <c r="G840" s="209"/>
      <c r="H840" s="209"/>
      <c r="I840" s="209"/>
      <c r="J840" s="209"/>
      <c r="K840" s="209"/>
      <c r="L840" s="209"/>
      <c r="M840" s="209"/>
      <c r="N840" s="209"/>
      <c r="O840" s="209"/>
      <c r="P840" s="209"/>
      <c r="Q840" s="209"/>
      <c r="R840" s="209"/>
      <c r="S840" s="209"/>
      <c r="T840" s="209"/>
      <c r="U840" s="209"/>
      <c r="V840" s="209"/>
    </row>
    <row r="841" spans="1:22" ht="15.75" customHeight="1" x14ac:dyDescent="0.25">
      <c r="A841" s="209"/>
      <c r="B841" s="209"/>
      <c r="C841" s="209"/>
      <c r="D841" s="209"/>
      <c r="E841" s="209"/>
      <c r="F841" s="209"/>
      <c r="G841" s="209"/>
      <c r="H841" s="209"/>
      <c r="I841" s="209"/>
      <c r="J841" s="209"/>
      <c r="K841" s="209"/>
      <c r="L841" s="209"/>
      <c r="M841" s="209"/>
      <c r="N841" s="209"/>
      <c r="O841" s="209"/>
      <c r="P841" s="209"/>
      <c r="Q841" s="209"/>
      <c r="R841" s="209"/>
      <c r="S841" s="209"/>
      <c r="T841" s="209"/>
      <c r="U841" s="209"/>
      <c r="V841" s="209"/>
    </row>
    <row r="842" spans="1:22" ht="15.75" customHeight="1" x14ac:dyDescent="0.25">
      <c r="A842" s="209"/>
      <c r="B842" s="209"/>
      <c r="C842" s="209"/>
      <c r="D842" s="209"/>
      <c r="E842" s="209"/>
      <c r="F842" s="209"/>
      <c r="G842" s="209"/>
      <c r="H842" s="209"/>
      <c r="I842" s="209"/>
      <c r="J842" s="209"/>
      <c r="K842" s="209"/>
      <c r="L842" s="209"/>
      <c r="M842" s="209"/>
      <c r="N842" s="209"/>
      <c r="O842" s="209"/>
      <c r="P842" s="209"/>
      <c r="Q842" s="209"/>
      <c r="R842" s="209"/>
      <c r="S842" s="209"/>
      <c r="T842" s="209"/>
      <c r="U842" s="209"/>
      <c r="V842" s="209"/>
    </row>
    <row r="843" spans="1:22" ht="15.75" customHeight="1" x14ac:dyDescent="0.25">
      <c r="A843" s="209"/>
      <c r="B843" s="209"/>
      <c r="C843" s="209"/>
      <c r="D843" s="209"/>
      <c r="E843" s="209"/>
      <c r="F843" s="209"/>
      <c r="G843" s="209"/>
      <c r="H843" s="209"/>
      <c r="I843" s="209"/>
      <c r="J843" s="209"/>
      <c r="K843" s="209"/>
      <c r="L843" s="209"/>
      <c r="M843" s="209"/>
      <c r="N843" s="209"/>
      <c r="O843" s="209"/>
      <c r="P843" s="209"/>
      <c r="Q843" s="209"/>
      <c r="R843" s="209"/>
      <c r="S843" s="209"/>
      <c r="T843" s="209"/>
      <c r="U843" s="209"/>
      <c r="V843" s="209"/>
    </row>
    <row r="844" spans="1:22" ht="15.75" customHeight="1" x14ac:dyDescent="0.25">
      <c r="A844" s="209"/>
      <c r="B844" s="209"/>
      <c r="C844" s="209"/>
      <c r="D844" s="209"/>
      <c r="E844" s="209"/>
      <c r="F844" s="209"/>
      <c r="G844" s="209"/>
      <c r="H844" s="209"/>
      <c r="I844" s="209"/>
      <c r="J844" s="209"/>
      <c r="K844" s="209"/>
      <c r="L844" s="209"/>
      <c r="M844" s="209"/>
      <c r="N844" s="209"/>
      <c r="O844" s="209"/>
      <c r="P844" s="209"/>
      <c r="Q844" s="209"/>
      <c r="R844" s="209"/>
      <c r="S844" s="209"/>
      <c r="T844" s="209"/>
      <c r="U844" s="209"/>
      <c r="V844" s="209"/>
    </row>
    <row r="845" spans="1:22" ht="15.75" customHeight="1" x14ac:dyDescent="0.25">
      <c r="A845" s="209"/>
      <c r="B845" s="209"/>
      <c r="C845" s="209"/>
      <c r="D845" s="209"/>
      <c r="E845" s="209"/>
      <c r="F845" s="209"/>
      <c r="G845" s="209"/>
      <c r="H845" s="209"/>
      <c r="I845" s="209"/>
      <c r="J845" s="209"/>
      <c r="K845" s="209"/>
      <c r="L845" s="209"/>
      <c r="M845" s="209"/>
      <c r="N845" s="209"/>
      <c r="O845" s="209"/>
      <c r="P845" s="209"/>
      <c r="Q845" s="209"/>
      <c r="R845" s="209"/>
      <c r="S845" s="209"/>
      <c r="T845" s="209"/>
      <c r="U845" s="209"/>
      <c r="V845" s="209"/>
    </row>
    <row r="846" spans="1:22" ht="15.75" customHeight="1" x14ac:dyDescent="0.25">
      <c r="A846" s="209"/>
      <c r="B846" s="209"/>
      <c r="C846" s="209"/>
      <c r="D846" s="209"/>
      <c r="E846" s="209"/>
      <c r="F846" s="209"/>
      <c r="G846" s="209"/>
      <c r="H846" s="209"/>
      <c r="I846" s="209"/>
      <c r="J846" s="209"/>
      <c r="K846" s="209"/>
      <c r="L846" s="209"/>
      <c r="M846" s="209"/>
      <c r="N846" s="209"/>
      <c r="O846" s="209"/>
      <c r="P846" s="209"/>
      <c r="Q846" s="209"/>
      <c r="R846" s="209"/>
      <c r="S846" s="209"/>
      <c r="T846" s="209"/>
      <c r="U846" s="209"/>
      <c r="V846" s="209"/>
    </row>
    <row r="847" spans="1:22" ht="15.75" customHeight="1" x14ac:dyDescent="0.25">
      <c r="A847" s="209"/>
      <c r="B847" s="209"/>
      <c r="C847" s="209"/>
      <c r="D847" s="209"/>
      <c r="E847" s="209"/>
      <c r="F847" s="209"/>
      <c r="G847" s="209"/>
      <c r="H847" s="209"/>
      <c r="I847" s="209"/>
      <c r="J847" s="209"/>
      <c r="K847" s="209"/>
      <c r="L847" s="209"/>
      <c r="M847" s="209"/>
      <c r="N847" s="209"/>
      <c r="O847" s="209"/>
      <c r="P847" s="209"/>
      <c r="Q847" s="209"/>
      <c r="R847" s="209"/>
      <c r="S847" s="209"/>
      <c r="T847" s="209"/>
      <c r="U847" s="209"/>
      <c r="V847" s="209"/>
    </row>
    <row r="848" spans="1:22" ht="15.75" customHeight="1" x14ac:dyDescent="0.25">
      <c r="A848" s="209"/>
      <c r="B848" s="209"/>
      <c r="C848" s="209"/>
      <c r="D848" s="209"/>
      <c r="E848" s="209"/>
      <c r="F848" s="209"/>
      <c r="G848" s="209"/>
      <c r="H848" s="209"/>
      <c r="I848" s="209"/>
      <c r="J848" s="209"/>
      <c r="K848" s="209"/>
      <c r="L848" s="209"/>
      <c r="M848" s="209"/>
      <c r="N848" s="209"/>
      <c r="O848" s="209"/>
      <c r="P848" s="209"/>
      <c r="Q848" s="209"/>
      <c r="R848" s="209"/>
      <c r="S848" s="209"/>
      <c r="T848" s="209"/>
      <c r="U848" s="209"/>
      <c r="V848" s="209"/>
    </row>
    <row r="849" spans="1:22" ht="15.75" customHeight="1" x14ac:dyDescent="0.25">
      <c r="A849" s="209"/>
      <c r="B849" s="209"/>
      <c r="C849" s="209"/>
      <c r="D849" s="209"/>
      <c r="E849" s="209"/>
      <c r="F849" s="209"/>
      <c r="G849" s="209"/>
      <c r="H849" s="209"/>
      <c r="I849" s="209"/>
      <c r="J849" s="209"/>
      <c r="K849" s="209"/>
      <c r="L849" s="209"/>
      <c r="M849" s="209"/>
      <c r="N849" s="209"/>
      <c r="O849" s="209"/>
      <c r="P849" s="209"/>
      <c r="Q849" s="209"/>
      <c r="R849" s="209"/>
      <c r="S849" s="209"/>
      <c r="T849" s="209"/>
      <c r="U849" s="209"/>
      <c r="V849" s="209"/>
    </row>
    <row r="850" spans="1:22" ht="15.75" customHeight="1" x14ac:dyDescent="0.25">
      <c r="A850" s="209"/>
      <c r="B850" s="209"/>
      <c r="C850" s="209"/>
      <c r="D850" s="209"/>
      <c r="E850" s="209"/>
      <c r="F850" s="209"/>
      <c r="G850" s="209"/>
      <c r="H850" s="209"/>
      <c r="I850" s="209"/>
      <c r="J850" s="209"/>
      <c r="K850" s="209"/>
      <c r="L850" s="209"/>
      <c r="M850" s="209"/>
      <c r="N850" s="209"/>
      <c r="O850" s="209"/>
      <c r="P850" s="209"/>
      <c r="Q850" s="209"/>
      <c r="R850" s="209"/>
      <c r="S850" s="209"/>
      <c r="T850" s="209"/>
      <c r="U850" s="209"/>
      <c r="V850" s="209"/>
    </row>
    <row r="851" spans="1:22" ht="15.75" customHeight="1" x14ac:dyDescent="0.25">
      <c r="A851" s="209"/>
      <c r="B851" s="209"/>
      <c r="C851" s="209"/>
      <c r="D851" s="209"/>
      <c r="E851" s="209"/>
      <c r="F851" s="209"/>
      <c r="G851" s="209"/>
      <c r="H851" s="209"/>
      <c r="I851" s="209"/>
      <c r="J851" s="209"/>
      <c r="K851" s="209"/>
      <c r="L851" s="209"/>
      <c r="M851" s="209"/>
      <c r="N851" s="209"/>
      <c r="O851" s="209"/>
      <c r="P851" s="209"/>
      <c r="Q851" s="209"/>
      <c r="R851" s="209"/>
      <c r="S851" s="209"/>
      <c r="T851" s="209"/>
      <c r="U851" s="209"/>
      <c r="V851" s="209"/>
    </row>
    <row r="852" spans="1:22" ht="15.75" customHeight="1" x14ac:dyDescent="0.25">
      <c r="A852" s="209"/>
      <c r="B852" s="209"/>
      <c r="C852" s="209"/>
      <c r="D852" s="209"/>
      <c r="E852" s="209"/>
      <c r="F852" s="209"/>
      <c r="G852" s="209"/>
      <c r="H852" s="209"/>
      <c r="I852" s="209"/>
      <c r="J852" s="209"/>
      <c r="K852" s="209"/>
      <c r="L852" s="209"/>
      <c r="M852" s="209"/>
      <c r="N852" s="209"/>
      <c r="O852" s="209"/>
      <c r="P852" s="209"/>
      <c r="Q852" s="209"/>
      <c r="R852" s="209"/>
      <c r="S852" s="209"/>
      <c r="T852" s="209"/>
      <c r="U852" s="209"/>
      <c r="V852" s="209"/>
    </row>
    <row r="853" spans="1:22" ht="15.75" customHeight="1" x14ac:dyDescent="0.25">
      <c r="A853" s="209"/>
      <c r="B853" s="209"/>
      <c r="C853" s="209"/>
      <c r="D853" s="209"/>
      <c r="E853" s="209"/>
      <c r="F853" s="209"/>
      <c r="G853" s="209"/>
      <c r="H853" s="209"/>
      <c r="I853" s="209"/>
      <c r="J853" s="209"/>
      <c r="K853" s="209"/>
      <c r="L853" s="209"/>
      <c r="M853" s="209"/>
      <c r="N853" s="209"/>
      <c r="O853" s="209"/>
      <c r="P853" s="209"/>
      <c r="Q853" s="209"/>
      <c r="R853" s="209"/>
      <c r="S853" s="209"/>
      <c r="T853" s="209"/>
      <c r="U853" s="209"/>
      <c r="V853" s="209"/>
    </row>
    <row r="854" spans="1:22" ht="15.75" customHeight="1" x14ac:dyDescent="0.25">
      <c r="A854" s="209"/>
      <c r="B854" s="209"/>
      <c r="C854" s="209"/>
      <c r="D854" s="209"/>
      <c r="E854" s="209"/>
      <c r="F854" s="209"/>
      <c r="G854" s="209"/>
      <c r="H854" s="209"/>
      <c r="I854" s="209"/>
      <c r="J854" s="209"/>
      <c r="K854" s="209"/>
      <c r="L854" s="209"/>
      <c r="M854" s="209"/>
      <c r="N854" s="209"/>
      <c r="O854" s="209"/>
      <c r="P854" s="209"/>
      <c r="Q854" s="209"/>
      <c r="R854" s="209"/>
      <c r="S854" s="209"/>
      <c r="T854" s="209"/>
      <c r="U854" s="209"/>
      <c r="V854" s="209"/>
    </row>
    <row r="855" spans="1:22" ht="15.75" customHeight="1" x14ac:dyDescent="0.25">
      <c r="A855" s="209"/>
      <c r="B855" s="209"/>
      <c r="C855" s="209"/>
      <c r="D855" s="209"/>
      <c r="E855" s="209"/>
      <c r="F855" s="209"/>
      <c r="G855" s="209"/>
      <c r="H855" s="209"/>
      <c r="I855" s="209"/>
      <c r="J855" s="209"/>
      <c r="K855" s="209"/>
      <c r="L855" s="209"/>
      <c r="M855" s="209"/>
      <c r="N855" s="209"/>
      <c r="O855" s="209"/>
      <c r="P855" s="209"/>
      <c r="Q855" s="209"/>
      <c r="R855" s="209"/>
      <c r="S855" s="209"/>
      <c r="T855" s="209"/>
      <c r="U855" s="209"/>
      <c r="V855" s="209"/>
    </row>
    <row r="856" spans="1:22" ht="15.75" customHeight="1" x14ac:dyDescent="0.25">
      <c r="A856" s="209"/>
      <c r="B856" s="209"/>
      <c r="C856" s="209"/>
      <c r="D856" s="209"/>
      <c r="E856" s="209"/>
      <c r="F856" s="209"/>
      <c r="G856" s="209"/>
      <c r="H856" s="209"/>
      <c r="I856" s="209"/>
      <c r="J856" s="209"/>
      <c r="K856" s="209"/>
      <c r="L856" s="209"/>
      <c r="M856" s="209"/>
      <c r="N856" s="209"/>
      <c r="O856" s="209"/>
      <c r="P856" s="209"/>
      <c r="Q856" s="209"/>
      <c r="R856" s="209"/>
      <c r="S856" s="209"/>
      <c r="T856" s="209"/>
      <c r="U856" s="209"/>
      <c r="V856" s="209"/>
    </row>
    <row r="857" spans="1:22" ht="15.75" customHeight="1" x14ac:dyDescent="0.25">
      <c r="A857" s="209"/>
      <c r="B857" s="209"/>
      <c r="C857" s="209"/>
      <c r="D857" s="209"/>
      <c r="E857" s="209"/>
      <c r="F857" s="209"/>
      <c r="G857" s="209"/>
      <c r="H857" s="209"/>
      <c r="I857" s="209"/>
      <c r="J857" s="209"/>
      <c r="K857" s="209"/>
      <c r="L857" s="209"/>
      <c r="M857" s="209"/>
      <c r="N857" s="209"/>
      <c r="O857" s="209"/>
      <c r="P857" s="209"/>
      <c r="Q857" s="209"/>
      <c r="R857" s="209"/>
      <c r="S857" s="209"/>
      <c r="T857" s="209"/>
      <c r="U857" s="209"/>
      <c r="V857" s="209"/>
    </row>
    <row r="858" spans="1:22" ht="15.75" customHeight="1" x14ac:dyDescent="0.25">
      <c r="A858" s="209"/>
      <c r="B858" s="209"/>
      <c r="C858" s="209"/>
      <c r="D858" s="209"/>
      <c r="E858" s="209"/>
      <c r="F858" s="209"/>
      <c r="G858" s="209"/>
      <c r="H858" s="209"/>
      <c r="I858" s="209"/>
      <c r="J858" s="209"/>
      <c r="K858" s="209"/>
      <c r="L858" s="209"/>
      <c r="M858" s="209"/>
      <c r="N858" s="209"/>
      <c r="O858" s="209"/>
      <c r="P858" s="209"/>
      <c r="Q858" s="209"/>
      <c r="R858" s="209"/>
      <c r="S858" s="209"/>
      <c r="T858" s="209"/>
      <c r="U858" s="209"/>
      <c r="V858" s="209"/>
    </row>
    <row r="859" spans="1:22" ht="15.75" customHeight="1" x14ac:dyDescent="0.25">
      <c r="A859" s="209"/>
      <c r="B859" s="209"/>
      <c r="C859" s="209"/>
      <c r="D859" s="209"/>
      <c r="E859" s="209"/>
      <c r="F859" s="209"/>
      <c r="G859" s="209"/>
      <c r="H859" s="209"/>
      <c r="I859" s="209"/>
      <c r="J859" s="209"/>
      <c r="K859" s="209"/>
      <c r="L859" s="209"/>
      <c r="M859" s="209"/>
      <c r="N859" s="209"/>
      <c r="O859" s="209"/>
      <c r="P859" s="209"/>
      <c r="Q859" s="209"/>
      <c r="R859" s="209"/>
      <c r="S859" s="209"/>
      <c r="T859" s="209"/>
      <c r="U859" s="209"/>
      <c r="V859" s="209"/>
    </row>
    <row r="860" spans="1:22" ht="15.75" customHeight="1" x14ac:dyDescent="0.25">
      <c r="A860" s="209"/>
      <c r="B860" s="209"/>
      <c r="C860" s="209"/>
      <c r="D860" s="209"/>
      <c r="E860" s="209"/>
      <c r="F860" s="209"/>
      <c r="G860" s="209"/>
      <c r="H860" s="209"/>
      <c r="I860" s="209"/>
      <c r="J860" s="209"/>
      <c r="K860" s="209"/>
      <c r="L860" s="209"/>
      <c r="M860" s="209"/>
      <c r="N860" s="209"/>
      <c r="O860" s="209"/>
      <c r="P860" s="209"/>
      <c r="Q860" s="209"/>
      <c r="R860" s="209"/>
      <c r="S860" s="209"/>
      <c r="T860" s="209"/>
      <c r="U860" s="209"/>
      <c r="V860" s="209"/>
    </row>
    <row r="861" spans="1:22" ht="15.75" customHeight="1" x14ac:dyDescent="0.25">
      <c r="A861" s="209"/>
      <c r="B861" s="209"/>
      <c r="C861" s="209"/>
      <c r="D861" s="209"/>
      <c r="E861" s="209"/>
      <c r="F861" s="209"/>
      <c r="G861" s="209"/>
      <c r="H861" s="209"/>
      <c r="I861" s="209"/>
      <c r="J861" s="209"/>
      <c r="K861" s="209"/>
      <c r="L861" s="209"/>
      <c r="M861" s="209"/>
      <c r="N861" s="209"/>
      <c r="O861" s="209"/>
      <c r="P861" s="209"/>
      <c r="Q861" s="209"/>
      <c r="R861" s="209"/>
      <c r="S861" s="209"/>
      <c r="T861" s="209"/>
      <c r="U861" s="209"/>
      <c r="V861" s="209"/>
    </row>
    <row r="862" spans="1:22" ht="15.75" customHeight="1" x14ac:dyDescent="0.25">
      <c r="A862" s="209"/>
      <c r="B862" s="209"/>
      <c r="C862" s="209"/>
      <c r="D862" s="209"/>
      <c r="E862" s="209"/>
      <c r="F862" s="209"/>
      <c r="G862" s="209"/>
      <c r="H862" s="209"/>
      <c r="I862" s="209"/>
      <c r="J862" s="209"/>
      <c r="K862" s="209"/>
      <c r="L862" s="209"/>
      <c r="M862" s="209"/>
      <c r="N862" s="209"/>
      <c r="O862" s="209"/>
      <c r="P862" s="209"/>
      <c r="Q862" s="209"/>
      <c r="R862" s="209"/>
      <c r="S862" s="209"/>
      <c r="T862" s="209"/>
      <c r="U862" s="209"/>
      <c r="V862" s="209"/>
    </row>
    <row r="863" spans="1:22" ht="15.75" customHeight="1" x14ac:dyDescent="0.25">
      <c r="A863" s="209"/>
      <c r="B863" s="209"/>
      <c r="C863" s="209"/>
      <c r="D863" s="209"/>
      <c r="E863" s="209"/>
      <c r="F863" s="209"/>
      <c r="G863" s="209"/>
      <c r="H863" s="209"/>
      <c r="I863" s="209"/>
      <c r="J863" s="209"/>
      <c r="K863" s="209"/>
      <c r="L863" s="209"/>
      <c r="M863" s="209"/>
      <c r="N863" s="209"/>
      <c r="O863" s="209"/>
      <c r="P863" s="209"/>
      <c r="Q863" s="209"/>
      <c r="R863" s="209"/>
      <c r="S863" s="209"/>
      <c r="T863" s="209"/>
      <c r="U863" s="209"/>
      <c r="V863" s="209"/>
    </row>
    <row r="864" spans="1:22" ht="15.75" customHeight="1" x14ac:dyDescent="0.25">
      <c r="A864" s="209"/>
      <c r="B864" s="209"/>
      <c r="C864" s="209"/>
      <c r="D864" s="209"/>
      <c r="E864" s="209"/>
      <c r="F864" s="209"/>
      <c r="G864" s="209"/>
      <c r="H864" s="209"/>
      <c r="I864" s="209"/>
      <c r="J864" s="209"/>
      <c r="K864" s="209"/>
      <c r="L864" s="209"/>
      <c r="M864" s="209"/>
      <c r="N864" s="209"/>
      <c r="O864" s="209"/>
      <c r="P864" s="209"/>
      <c r="Q864" s="209"/>
      <c r="R864" s="209"/>
      <c r="S864" s="209"/>
      <c r="T864" s="209"/>
      <c r="U864" s="209"/>
      <c r="V864" s="209"/>
    </row>
    <row r="865" spans="1:22" ht="15.75" customHeight="1" x14ac:dyDescent="0.25">
      <c r="A865" s="209"/>
      <c r="B865" s="209"/>
      <c r="C865" s="209"/>
      <c r="D865" s="209"/>
      <c r="E865" s="209"/>
      <c r="F865" s="209"/>
      <c r="G865" s="209"/>
      <c r="H865" s="209"/>
      <c r="I865" s="209"/>
      <c r="J865" s="209"/>
      <c r="K865" s="209"/>
      <c r="L865" s="209"/>
      <c r="M865" s="209"/>
      <c r="N865" s="209"/>
      <c r="O865" s="209"/>
      <c r="P865" s="209"/>
      <c r="Q865" s="209"/>
      <c r="R865" s="209"/>
      <c r="S865" s="209"/>
      <c r="T865" s="209"/>
      <c r="U865" s="209"/>
      <c r="V865" s="209"/>
    </row>
    <row r="866" spans="1:22" ht="15.75" customHeight="1" x14ac:dyDescent="0.25">
      <c r="A866" s="209"/>
      <c r="B866" s="209"/>
      <c r="C866" s="209"/>
      <c r="D866" s="209"/>
      <c r="E866" s="209"/>
      <c r="F866" s="209"/>
      <c r="G866" s="209"/>
      <c r="H866" s="209"/>
      <c r="I866" s="209"/>
      <c r="J866" s="209"/>
      <c r="K866" s="209"/>
      <c r="L866" s="209"/>
      <c r="M866" s="209"/>
      <c r="N866" s="209"/>
      <c r="O866" s="209"/>
      <c r="P866" s="209"/>
      <c r="Q866" s="209"/>
      <c r="R866" s="209"/>
      <c r="S866" s="209"/>
      <c r="T866" s="209"/>
      <c r="U866" s="209"/>
      <c r="V866" s="209"/>
    </row>
    <row r="867" spans="1:22" ht="15.75" customHeight="1" x14ac:dyDescent="0.25">
      <c r="A867" s="209"/>
      <c r="B867" s="209"/>
      <c r="C867" s="209"/>
      <c r="D867" s="209"/>
      <c r="E867" s="209"/>
      <c r="F867" s="209"/>
      <c r="G867" s="209"/>
      <c r="H867" s="209"/>
      <c r="I867" s="209"/>
      <c r="J867" s="209"/>
      <c r="K867" s="209"/>
      <c r="L867" s="209"/>
      <c r="M867" s="209"/>
      <c r="N867" s="209"/>
      <c r="O867" s="209"/>
      <c r="P867" s="209"/>
      <c r="Q867" s="209"/>
      <c r="R867" s="209"/>
      <c r="S867" s="209"/>
      <c r="T867" s="209"/>
      <c r="U867" s="209"/>
      <c r="V867" s="209"/>
    </row>
    <row r="868" spans="1:22" ht="15.75" customHeight="1" x14ac:dyDescent="0.25">
      <c r="A868" s="209"/>
      <c r="B868" s="209"/>
      <c r="C868" s="209"/>
      <c r="D868" s="209"/>
      <c r="E868" s="209"/>
      <c r="F868" s="209"/>
      <c r="G868" s="209"/>
      <c r="H868" s="209"/>
      <c r="I868" s="209"/>
      <c r="J868" s="209"/>
      <c r="K868" s="209"/>
      <c r="L868" s="209"/>
      <c r="M868" s="209"/>
      <c r="N868" s="209"/>
      <c r="O868" s="209"/>
      <c r="P868" s="209"/>
      <c r="Q868" s="209"/>
      <c r="R868" s="209"/>
      <c r="S868" s="209"/>
      <c r="T868" s="209"/>
      <c r="U868" s="209"/>
      <c r="V868" s="209"/>
    </row>
    <row r="869" spans="1:22" ht="15.75" customHeight="1" x14ac:dyDescent="0.25">
      <c r="A869" s="209"/>
      <c r="B869" s="209"/>
      <c r="C869" s="209"/>
      <c r="D869" s="209"/>
      <c r="E869" s="209"/>
      <c r="F869" s="209"/>
      <c r="G869" s="209"/>
      <c r="H869" s="209"/>
      <c r="I869" s="209"/>
      <c r="J869" s="209"/>
      <c r="K869" s="209"/>
      <c r="L869" s="209"/>
      <c r="M869" s="209"/>
      <c r="N869" s="209"/>
      <c r="O869" s="209"/>
      <c r="P869" s="209"/>
      <c r="Q869" s="209"/>
      <c r="R869" s="209"/>
      <c r="S869" s="209"/>
      <c r="T869" s="209"/>
      <c r="U869" s="209"/>
      <c r="V869" s="209"/>
    </row>
    <row r="870" spans="1:22" ht="15.75" customHeight="1" x14ac:dyDescent="0.25">
      <c r="A870" s="209"/>
      <c r="B870" s="209"/>
      <c r="C870" s="209"/>
      <c r="D870" s="209"/>
      <c r="E870" s="209"/>
      <c r="F870" s="209"/>
      <c r="G870" s="209"/>
      <c r="H870" s="209"/>
      <c r="I870" s="209"/>
      <c r="J870" s="209"/>
      <c r="K870" s="209"/>
      <c r="L870" s="209"/>
      <c r="M870" s="209"/>
      <c r="N870" s="209"/>
      <c r="O870" s="209"/>
      <c r="P870" s="209"/>
      <c r="Q870" s="209"/>
      <c r="R870" s="209"/>
      <c r="S870" s="209"/>
      <c r="T870" s="209"/>
      <c r="U870" s="209"/>
      <c r="V870" s="209"/>
    </row>
    <row r="871" spans="1:22" ht="15.75" customHeight="1" x14ac:dyDescent="0.25">
      <c r="A871" s="209"/>
      <c r="B871" s="209"/>
      <c r="C871" s="209"/>
      <c r="D871" s="209"/>
      <c r="E871" s="209"/>
      <c r="F871" s="209"/>
      <c r="G871" s="209"/>
      <c r="H871" s="209"/>
      <c r="I871" s="209"/>
      <c r="J871" s="209"/>
      <c r="K871" s="209"/>
      <c r="L871" s="209"/>
      <c r="M871" s="209"/>
      <c r="N871" s="209"/>
      <c r="O871" s="209"/>
      <c r="P871" s="209"/>
      <c r="Q871" s="209"/>
      <c r="R871" s="209"/>
      <c r="S871" s="209"/>
      <c r="T871" s="209"/>
      <c r="U871" s="209"/>
      <c r="V871" s="209"/>
    </row>
    <row r="872" spans="1:22" ht="15.75" customHeight="1" x14ac:dyDescent="0.25">
      <c r="A872" s="209"/>
      <c r="B872" s="209"/>
      <c r="C872" s="209"/>
      <c r="D872" s="209"/>
      <c r="E872" s="209"/>
      <c r="F872" s="209"/>
      <c r="G872" s="209"/>
      <c r="H872" s="209"/>
      <c r="I872" s="209"/>
      <c r="J872" s="209"/>
      <c r="K872" s="209"/>
      <c r="L872" s="209"/>
      <c r="M872" s="209"/>
      <c r="N872" s="209"/>
      <c r="O872" s="209"/>
      <c r="P872" s="209"/>
      <c r="Q872" s="209"/>
      <c r="R872" s="209"/>
      <c r="S872" s="209"/>
      <c r="T872" s="209"/>
      <c r="U872" s="209"/>
      <c r="V872" s="209"/>
    </row>
    <row r="873" spans="1:22" ht="15.75" customHeight="1" x14ac:dyDescent="0.25">
      <c r="A873" s="209"/>
      <c r="B873" s="209"/>
      <c r="C873" s="209"/>
      <c r="D873" s="209"/>
      <c r="E873" s="209"/>
      <c r="F873" s="209"/>
      <c r="G873" s="209"/>
      <c r="H873" s="209"/>
      <c r="I873" s="209"/>
      <c r="J873" s="209"/>
      <c r="K873" s="209"/>
      <c r="L873" s="209"/>
      <c r="M873" s="209"/>
      <c r="N873" s="209"/>
      <c r="O873" s="209"/>
      <c r="P873" s="209"/>
      <c r="Q873" s="209"/>
      <c r="R873" s="209"/>
      <c r="S873" s="209"/>
      <c r="T873" s="209"/>
      <c r="U873" s="209"/>
      <c r="V873" s="209"/>
    </row>
    <row r="874" spans="1:22" ht="15.75" customHeight="1" x14ac:dyDescent="0.25">
      <c r="A874" s="209"/>
      <c r="B874" s="209"/>
      <c r="C874" s="209"/>
      <c r="D874" s="209"/>
      <c r="E874" s="209"/>
      <c r="F874" s="209"/>
      <c r="G874" s="209"/>
      <c r="H874" s="209"/>
      <c r="I874" s="209"/>
      <c r="J874" s="209"/>
      <c r="K874" s="209"/>
      <c r="L874" s="209"/>
      <c r="M874" s="209"/>
      <c r="N874" s="209"/>
      <c r="O874" s="209"/>
      <c r="P874" s="209"/>
      <c r="Q874" s="209"/>
      <c r="R874" s="209"/>
      <c r="S874" s="209"/>
      <c r="T874" s="209"/>
      <c r="U874" s="209"/>
      <c r="V874" s="209"/>
    </row>
    <row r="875" spans="1:22" ht="15.75" customHeight="1" x14ac:dyDescent="0.25">
      <c r="A875" s="209"/>
      <c r="B875" s="209"/>
      <c r="C875" s="209"/>
      <c r="D875" s="209"/>
      <c r="E875" s="209"/>
      <c r="F875" s="209"/>
      <c r="G875" s="209"/>
      <c r="H875" s="209"/>
      <c r="I875" s="209"/>
      <c r="J875" s="209"/>
      <c r="K875" s="209"/>
      <c r="L875" s="209"/>
      <c r="M875" s="209"/>
      <c r="N875" s="209"/>
      <c r="O875" s="209"/>
      <c r="P875" s="209"/>
      <c r="Q875" s="209"/>
      <c r="R875" s="209"/>
      <c r="S875" s="209"/>
      <c r="T875" s="209"/>
      <c r="U875" s="209"/>
      <c r="V875" s="209"/>
    </row>
    <row r="876" spans="1:22" ht="15.75" customHeight="1" x14ac:dyDescent="0.25">
      <c r="A876" s="209"/>
      <c r="B876" s="209"/>
      <c r="C876" s="209"/>
      <c r="D876" s="209"/>
      <c r="E876" s="209"/>
      <c r="F876" s="209"/>
      <c r="G876" s="209"/>
      <c r="H876" s="209"/>
      <c r="I876" s="209"/>
      <c r="J876" s="209"/>
      <c r="K876" s="209"/>
      <c r="L876" s="209"/>
      <c r="M876" s="209"/>
      <c r="N876" s="209"/>
      <c r="O876" s="209"/>
      <c r="P876" s="209"/>
      <c r="Q876" s="209"/>
      <c r="R876" s="209"/>
      <c r="S876" s="209"/>
      <c r="T876" s="209"/>
      <c r="U876" s="209"/>
      <c r="V876" s="209"/>
    </row>
    <row r="877" spans="1:22" ht="15.75" customHeight="1" x14ac:dyDescent="0.25">
      <c r="A877" s="209"/>
      <c r="B877" s="209"/>
      <c r="C877" s="209"/>
      <c r="D877" s="209"/>
      <c r="E877" s="209"/>
      <c r="F877" s="209"/>
      <c r="G877" s="209"/>
      <c r="H877" s="209"/>
      <c r="I877" s="209"/>
      <c r="J877" s="209"/>
      <c r="K877" s="209"/>
      <c r="L877" s="209"/>
      <c r="M877" s="209"/>
      <c r="N877" s="209"/>
      <c r="O877" s="209"/>
      <c r="P877" s="209"/>
      <c r="Q877" s="209"/>
      <c r="R877" s="209"/>
      <c r="S877" s="209"/>
      <c r="T877" s="209"/>
      <c r="U877" s="209"/>
      <c r="V877" s="209"/>
    </row>
    <row r="878" spans="1:22" ht="15.75" customHeight="1" x14ac:dyDescent="0.25">
      <c r="A878" s="209"/>
      <c r="B878" s="209"/>
      <c r="C878" s="209"/>
      <c r="D878" s="209"/>
      <c r="E878" s="209"/>
      <c r="F878" s="209"/>
      <c r="G878" s="209"/>
      <c r="H878" s="209"/>
      <c r="I878" s="209"/>
      <c r="J878" s="209"/>
      <c r="K878" s="209"/>
      <c r="L878" s="209"/>
      <c r="M878" s="209"/>
      <c r="N878" s="209"/>
      <c r="O878" s="209"/>
      <c r="P878" s="209"/>
      <c r="Q878" s="209"/>
      <c r="R878" s="209"/>
      <c r="S878" s="209"/>
      <c r="T878" s="209"/>
      <c r="U878" s="209"/>
      <c r="V878" s="209"/>
    </row>
    <row r="879" spans="1:22" ht="15.75" customHeight="1" x14ac:dyDescent="0.25">
      <c r="A879" s="209"/>
      <c r="B879" s="209"/>
      <c r="C879" s="209"/>
      <c r="D879" s="209"/>
      <c r="E879" s="209"/>
      <c r="F879" s="209"/>
      <c r="G879" s="209"/>
      <c r="H879" s="209"/>
      <c r="I879" s="209"/>
      <c r="J879" s="209"/>
      <c r="K879" s="209"/>
      <c r="L879" s="209"/>
      <c r="M879" s="209"/>
      <c r="N879" s="209"/>
      <c r="O879" s="209"/>
      <c r="P879" s="209"/>
      <c r="Q879" s="209"/>
      <c r="R879" s="209"/>
      <c r="S879" s="209"/>
      <c r="T879" s="209"/>
      <c r="U879" s="209"/>
      <c r="V879" s="209"/>
    </row>
    <row r="880" spans="1:22" ht="15.75" customHeight="1" x14ac:dyDescent="0.25">
      <c r="A880" s="209"/>
      <c r="B880" s="209"/>
      <c r="C880" s="209"/>
      <c r="D880" s="209"/>
      <c r="E880" s="209"/>
      <c r="F880" s="209"/>
      <c r="G880" s="209"/>
      <c r="H880" s="209"/>
      <c r="I880" s="209"/>
      <c r="J880" s="209"/>
      <c r="K880" s="209"/>
      <c r="L880" s="209"/>
      <c r="M880" s="209"/>
      <c r="N880" s="209"/>
      <c r="O880" s="209"/>
      <c r="P880" s="209"/>
      <c r="Q880" s="209"/>
      <c r="R880" s="209"/>
      <c r="S880" s="209"/>
      <c r="T880" s="209"/>
      <c r="U880" s="209"/>
      <c r="V880" s="209"/>
    </row>
    <row r="881" spans="1:22" ht="15.75" customHeight="1" x14ac:dyDescent="0.25">
      <c r="A881" s="209"/>
      <c r="B881" s="209"/>
      <c r="C881" s="209"/>
      <c r="D881" s="209"/>
      <c r="E881" s="209"/>
      <c r="F881" s="209"/>
      <c r="G881" s="209"/>
      <c r="H881" s="209"/>
      <c r="I881" s="209"/>
      <c r="J881" s="209"/>
      <c r="K881" s="209"/>
      <c r="L881" s="209"/>
      <c r="M881" s="209"/>
      <c r="N881" s="209"/>
      <c r="O881" s="209"/>
      <c r="P881" s="209"/>
      <c r="Q881" s="209"/>
      <c r="R881" s="209"/>
      <c r="S881" s="209"/>
      <c r="T881" s="209"/>
      <c r="U881" s="209"/>
      <c r="V881" s="209"/>
    </row>
    <row r="882" spans="1:22" ht="15.75" customHeight="1" x14ac:dyDescent="0.25">
      <c r="A882" s="209"/>
      <c r="B882" s="209"/>
      <c r="C882" s="209"/>
      <c r="D882" s="209"/>
      <c r="E882" s="209"/>
      <c r="F882" s="209"/>
      <c r="G882" s="209"/>
      <c r="H882" s="209"/>
      <c r="I882" s="209"/>
      <c r="J882" s="209"/>
      <c r="K882" s="209"/>
      <c r="L882" s="209"/>
      <c r="M882" s="209"/>
      <c r="N882" s="209"/>
      <c r="O882" s="209"/>
      <c r="P882" s="209"/>
      <c r="Q882" s="209"/>
      <c r="R882" s="209"/>
      <c r="S882" s="209"/>
      <c r="T882" s="209"/>
      <c r="U882" s="209"/>
      <c r="V882" s="209"/>
    </row>
    <row r="883" spans="1:22" ht="15.75" customHeight="1" x14ac:dyDescent="0.25">
      <c r="A883" s="209"/>
      <c r="B883" s="209"/>
      <c r="C883" s="209"/>
      <c r="D883" s="209"/>
      <c r="E883" s="209"/>
      <c r="F883" s="209"/>
      <c r="G883" s="209"/>
      <c r="H883" s="209"/>
      <c r="I883" s="209"/>
      <c r="J883" s="209"/>
      <c r="K883" s="209"/>
      <c r="L883" s="209"/>
      <c r="M883" s="209"/>
      <c r="N883" s="209"/>
      <c r="O883" s="209"/>
      <c r="P883" s="209"/>
      <c r="Q883" s="209"/>
      <c r="R883" s="209"/>
      <c r="S883" s="209"/>
      <c r="T883" s="209"/>
      <c r="U883" s="209"/>
      <c r="V883" s="209"/>
    </row>
    <row r="884" spans="1:22" ht="15.75" customHeight="1" x14ac:dyDescent="0.25">
      <c r="A884" s="209"/>
      <c r="B884" s="209"/>
      <c r="C884" s="209"/>
      <c r="D884" s="209"/>
      <c r="E884" s="209"/>
      <c r="F884" s="209"/>
      <c r="G884" s="209"/>
      <c r="H884" s="209"/>
      <c r="I884" s="209"/>
      <c r="J884" s="209"/>
      <c r="K884" s="209"/>
      <c r="L884" s="209"/>
      <c r="M884" s="209"/>
      <c r="N884" s="209"/>
      <c r="O884" s="209"/>
      <c r="P884" s="209"/>
      <c r="Q884" s="209"/>
      <c r="R884" s="209"/>
      <c r="S884" s="209"/>
      <c r="T884" s="209"/>
      <c r="U884" s="209"/>
      <c r="V884" s="209"/>
    </row>
    <row r="885" spans="1:22" ht="15.75" customHeight="1" x14ac:dyDescent="0.25">
      <c r="A885" s="209"/>
      <c r="B885" s="209"/>
      <c r="C885" s="209"/>
      <c r="D885" s="209"/>
      <c r="E885" s="209"/>
      <c r="F885" s="209"/>
      <c r="G885" s="209"/>
      <c r="H885" s="209"/>
      <c r="I885" s="209"/>
      <c r="J885" s="209"/>
      <c r="K885" s="209"/>
      <c r="L885" s="209"/>
      <c r="M885" s="209"/>
      <c r="N885" s="209"/>
      <c r="O885" s="209"/>
      <c r="P885" s="209"/>
      <c r="Q885" s="209"/>
      <c r="R885" s="209"/>
      <c r="S885" s="209"/>
      <c r="T885" s="209"/>
      <c r="U885" s="209"/>
      <c r="V885" s="209"/>
    </row>
    <row r="886" spans="1:22" ht="15.75" customHeight="1" x14ac:dyDescent="0.25">
      <c r="A886" s="209"/>
      <c r="B886" s="209"/>
      <c r="C886" s="209"/>
      <c r="D886" s="209"/>
      <c r="E886" s="209"/>
      <c r="F886" s="209"/>
      <c r="G886" s="209"/>
      <c r="H886" s="209"/>
      <c r="I886" s="209"/>
      <c r="J886" s="209"/>
      <c r="K886" s="209"/>
      <c r="L886" s="209"/>
      <c r="M886" s="209"/>
      <c r="N886" s="209"/>
      <c r="O886" s="209"/>
      <c r="P886" s="209"/>
      <c r="Q886" s="209"/>
      <c r="R886" s="209"/>
      <c r="S886" s="209"/>
      <c r="T886" s="209"/>
      <c r="U886" s="209"/>
      <c r="V886" s="209"/>
    </row>
    <row r="887" spans="1:22" ht="15.75" customHeight="1" x14ac:dyDescent="0.25">
      <c r="A887" s="209"/>
      <c r="B887" s="209"/>
      <c r="C887" s="209"/>
      <c r="D887" s="209"/>
      <c r="E887" s="209"/>
      <c r="F887" s="209"/>
      <c r="G887" s="209"/>
      <c r="H887" s="209"/>
      <c r="I887" s="209"/>
      <c r="J887" s="209"/>
      <c r="K887" s="209"/>
      <c r="L887" s="209"/>
      <c r="M887" s="209"/>
      <c r="N887" s="209"/>
      <c r="O887" s="209"/>
      <c r="P887" s="209"/>
      <c r="Q887" s="209"/>
      <c r="R887" s="209"/>
      <c r="S887" s="209"/>
      <c r="T887" s="209"/>
      <c r="U887" s="209"/>
      <c r="V887" s="209"/>
    </row>
    <row r="888" spans="1:22" ht="15.75" customHeight="1" x14ac:dyDescent="0.25">
      <c r="A888" s="209"/>
      <c r="B888" s="209"/>
      <c r="C888" s="209"/>
      <c r="D888" s="209"/>
      <c r="E888" s="209"/>
      <c r="F888" s="209"/>
      <c r="G888" s="209"/>
      <c r="H888" s="209"/>
      <c r="I888" s="209"/>
      <c r="J888" s="209"/>
      <c r="K888" s="209"/>
      <c r="L888" s="209"/>
      <c r="M888" s="209"/>
      <c r="N888" s="209"/>
      <c r="O888" s="209"/>
      <c r="P888" s="209"/>
      <c r="Q888" s="209"/>
      <c r="R888" s="209"/>
      <c r="S888" s="209"/>
      <c r="T888" s="209"/>
      <c r="U888" s="209"/>
      <c r="V888" s="209"/>
    </row>
    <row r="889" spans="1:22" ht="15.75" customHeight="1" x14ac:dyDescent="0.25">
      <c r="A889" s="209"/>
      <c r="B889" s="209"/>
      <c r="C889" s="209"/>
      <c r="D889" s="209"/>
      <c r="E889" s="209"/>
      <c r="F889" s="209"/>
      <c r="G889" s="209"/>
      <c r="H889" s="209"/>
      <c r="I889" s="209"/>
      <c r="J889" s="209"/>
      <c r="K889" s="209"/>
      <c r="L889" s="209"/>
      <c r="M889" s="209"/>
      <c r="N889" s="209"/>
      <c r="O889" s="209"/>
      <c r="P889" s="209"/>
      <c r="Q889" s="209"/>
      <c r="R889" s="209"/>
      <c r="S889" s="209"/>
      <c r="T889" s="209"/>
      <c r="U889" s="209"/>
      <c r="V889" s="209"/>
    </row>
    <row r="890" spans="1:22" ht="15.75" customHeight="1" x14ac:dyDescent="0.25">
      <c r="A890" s="209"/>
      <c r="B890" s="209"/>
      <c r="C890" s="209"/>
      <c r="D890" s="209"/>
      <c r="E890" s="209"/>
      <c r="F890" s="209"/>
      <c r="G890" s="209"/>
      <c r="H890" s="209"/>
      <c r="I890" s="209"/>
      <c r="J890" s="209"/>
      <c r="K890" s="209"/>
      <c r="L890" s="209"/>
      <c r="M890" s="209"/>
      <c r="N890" s="209"/>
      <c r="O890" s="209"/>
      <c r="P890" s="209"/>
      <c r="Q890" s="209"/>
      <c r="R890" s="209"/>
      <c r="S890" s="209"/>
      <c r="T890" s="209"/>
      <c r="U890" s="209"/>
      <c r="V890" s="209"/>
    </row>
    <row r="891" spans="1:22" ht="15.75" customHeight="1" x14ac:dyDescent="0.25">
      <c r="A891" s="209"/>
      <c r="B891" s="209"/>
      <c r="C891" s="209"/>
      <c r="D891" s="209"/>
      <c r="E891" s="209"/>
      <c r="F891" s="209"/>
      <c r="G891" s="209"/>
      <c r="H891" s="209"/>
      <c r="I891" s="209"/>
      <c r="J891" s="209"/>
      <c r="K891" s="209"/>
      <c r="L891" s="209"/>
      <c r="M891" s="209"/>
      <c r="N891" s="209"/>
      <c r="O891" s="209"/>
      <c r="P891" s="209"/>
      <c r="Q891" s="209"/>
      <c r="R891" s="209"/>
      <c r="S891" s="209"/>
      <c r="T891" s="209"/>
      <c r="U891" s="209"/>
      <c r="V891" s="209"/>
    </row>
    <row r="892" spans="1:22" ht="15.75" customHeight="1" x14ac:dyDescent="0.25">
      <c r="A892" s="209"/>
      <c r="B892" s="209"/>
      <c r="C892" s="209"/>
      <c r="D892" s="209"/>
      <c r="E892" s="209"/>
      <c r="F892" s="209"/>
      <c r="G892" s="209"/>
      <c r="H892" s="209"/>
      <c r="I892" s="209"/>
      <c r="J892" s="209"/>
      <c r="K892" s="209"/>
      <c r="L892" s="209"/>
      <c r="M892" s="209"/>
      <c r="N892" s="209"/>
      <c r="O892" s="209"/>
      <c r="P892" s="209"/>
      <c r="Q892" s="209"/>
      <c r="R892" s="209"/>
      <c r="S892" s="209"/>
      <c r="T892" s="209"/>
      <c r="U892" s="209"/>
      <c r="V892" s="209"/>
    </row>
    <row r="893" spans="1:22" ht="15.75" customHeight="1" x14ac:dyDescent="0.25">
      <c r="A893" s="209"/>
      <c r="B893" s="209"/>
      <c r="C893" s="209"/>
      <c r="D893" s="209"/>
      <c r="E893" s="209"/>
      <c r="F893" s="209"/>
      <c r="G893" s="209"/>
      <c r="H893" s="209"/>
      <c r="I893" s="209"/>
      <c r="J893" s="209"/>
      <c r="K893" s="209"/>
      <c r="L893" s="209"/>
      <c r="M893" s="209"/>
      <c r="N893" s="209"/>
      <c r="O893" s="209"/>
      <c r="P893" s="209"/>
      <c r="Q893" s="209"/>
      <c r="R893" s="209"/>
      <c r="S893" s="209"/>
      <c r="T893" s="209"/>
      <c r="U893" s="209"/>
      <c r="V893" s="209"/>
    </row>
    <row r="894" spans="1:22" ht="15.75" customHeight="1" x14ac:dyDescent="0.25">
      <c r="A894" s="209"/>
      <c r="B894" s="209"/>
      <c r="C894" s="209"/>
      <c r="D894" s="209"/>
      <c r="E894" s="209"/>
      <c r="F894" s="209"/>
      <c r="G894" s="209"/>
      <c r="H894" s="209"/>
      <c r="I894" s="209"/>
      <c r="J894" s="209"/>
      <c r="K894" s="209"/>
      <c r="L894" s="209"/>
      <c r="M894" s="209"/>
      <c r="N894" s="209"/>
      <c r="O894" s="209"/>
      <c r="P894" s="209"/>
      <c r="Q894" s="209"/>
      <c r="R894" s="209"/>
      <c r="S894" s="209"/>
      <c r="T894" s="209"/>
      <c r="U894" s="209"/>
      <c r="V894" s="209"/>
    </row>
    <row r="895" spans="1:22" ht="15.75" customHeight="1" x14ac:dyDescent="0.25">
      <c r="A895" s="209"/>
      <c r="B895" s="209"/>
      <c r="C895" s="209"/>
      <c r="D895" s="209"/>
      <c r="E895" s="209"/>
      <c r="F895" s="209"/>
      <c r="G895" s="209"/>
      <c r="H895" s="209"/>
      <c r="I895" s="209"/>
      <c r="J895" s="209"/>
      <c r="K895" s="209"/>
      <c r="L895" s="209"/>
      <c r="M895" s="209"/>
      <c r="N895" s="209"/>
      <c r="O895" s="209"/>
      <c r="P895" s="209"/>
      <c r="Q895" s="209"/>
      <c r="R895" s="209"/>
      <c r="S895" s="209"/>
      <c r="T895" s="209"/>
      <c r="U895" s="209"/>
      <c r="V895" s="209"/>
    </row>
    <row r="896" spans="1:22" ht="15.75" customHeight="1" x14ac:dyDescent="0.25">
      <c r="A896" s="209"/>
      <c r="B896" s="209"/>
      <c r="C896" s="209"/>
      <c r="D896" s="209"/>
      <c r="E896" s="209"/>
      <c r="F896" s="209"/>
      <c r="G896" s="209"/>
      <c r="H896" s="209"/>
      <c r="I896" s="209"/>
      <c r="J896" s="209"/>
      <c r="K896" s="209"/>
      <c r="L896" s="209"/>
      <c r="M896" s="209"/>
      <c r="N896" s="209"/>
      <c r="O896" s="209"/>
      <c r="P896" s="209"/>
      <c r="Q896" s="209"/>
      <c r="R896" s="209"/>
      <c r="S896" s="209"/>
      <c r="T896" s="209"/>
      <c r="U896" s="209"/>
      <c r="V896" s="209"/>
    </row>
    <row r="897" spans="1:22" ht="15.75" customHeight="1" x14ac:dyDescent="0.25">
      <c r="A897" s="209"/>
      <c r="B897" s="209"/>
      <c r="C897" s="209"/>
      <c r="D897" s="209"/>
      <c r="E897" s="209"/>
      <c r="F897" s="209"/>
      <c r="G897" s="209"/>
      <c r="H897" s="209"/>
      <c r="I897" s="209"/>
      <c r="J897" s="209"/>
      <c r="K897" s="209"/>
      <c r="L897" s="209"/>
      <c r="M897" s="209"/>
      <c r="N897" s="209"/>
      <c r="O897" s="209"/>
      <c r="P897" s="209"/>
      <c r="Q897" s="209"/>
      <c r="R897" s="209"/>
      <c r="S897" s="209"/>
      <c r="T897" s="209"/>
      <c r="U897" s="209"/>
      <c r="V897" s="209"/>
    </row>
    <row r="898" spans="1:22" ht="15.75" customHeight="1" x14ac:dyDescent="0.25">
      <c r="A898" s="209"/>
      <c r="B898" s="209"/>
      <c r="C898" s="209"/>
      <c r="D898" s="209"/>
      <c r="E898" s="209"/>
      <c r="F898" s="209"/>
      <c r="G898" s="209"/>
      <c r="H898" s="209"/>
      <c r="I898" s="209"/>
      <c r="J898" s="209"/>
      <c r="K898" s="209"/>
      <c r="L898" s="209"/>
      <c r="M898" s="209"/>
      <c r="N898" s="209"/>
      <c r="O898" s="209"/>
      <c r="P898" s="209"/>
      <c r="Q898" s="209"/>
      <c r="R898" s="209"/>
      <c r="S898" s="209"/>
      <c r="T898" s="209"/>
      <c r="U898" s="209"/>
      <c r="V898" s="209"/>
    </row>
    <row r="899" spans="1:22" ht="15.75" customHeight="1" x14ac:dyDescent="0.25">
      <c r="A899" s="209"/>
      <c r="B899" s="209"/>
      <c r="C899" s="209"/>
      <c r="D899" s="209"/>
      <c r="E899" s="209"/>
      <c r="F899" s="209"/>
      <c r="G899" s="209"/>
      <c r="H899" s="209"/>
      <c r="I899" s="209"/>
      <c r="J899" s="209"/>
      <c r="K899" s="209"/>
      <c r="L899" s="209"/>
      <c r="M899" s="209"/>
      <c r="N899" s="209"/>
      <c r="O899" s="209"/>
      <c r="P899" s="209"/>
      <c r="Q899" s="209"/>
      <c r="R899" s="209"/>
      <c r="S899" s="209"/>
      <c r="T899" s="209"/>
      <c r="U899" s="209"/>
      <c r="V899" s="209"/>
    </row>
    <row r="900" spans="1:22" ht="15.75" customHeight="1" x14ac:dyDescent="0.25">
      <c r="A900" s="209"/>
      <c r="B900" s="209"/>
      <c r="C900" s="209"/>
      <c r="D900" s="209"/>
      <c r="E900" s="209"/>
      <c r="F900" s="209"/>
      <c r="G900" s="209"/>
      <c r="H900" s="209"/>
      <c r="I900" s="209"/>
      <c r="J900" s="209"/>
      <c r="K900" s="209"/>
      <c r="L900" s="209"/>
      <c r="M900" s="209"/>
      <c r="N900" s="209"/>
      <c r="O900" s="209"/>
      <c r="P900" s="209"/>
      <c r="Q900" s="209"/>
      <c r="R900" s="209"/>
      <c r="S900" s="209"/>
      <c r="T900" s="209"/>
      <c r="U900" s="209"/>
      <c r="V900" s="209"/>
    </row>
    <row r="901" spans="1:22" ht="15.75" customHeight="1" x14ac:dyDescent="0.25">
      <c r="A901" s="209"/>
      <c r="B901" s="209"/>
      <c r="C901" s="209"/>
      <c r="D901" s="209"/>
      <c r="E901" s="209"/>
      <c r="F901" s="209"/>
      <c r="G901" s="209"/>
      <c r="H901" s="209"/>
      <c r="I901" s="209"/>
      <c r="J901" s="209"/>
      <c r="K901" s="209"/>
      <c r="L901" s="209"/>
      <c r="M901" s="209"/>
      <c r="N901" s="209"/>
      <c r="O901" s="209"/>
      <c r="P901" s="209"/>
      <c r="Q901" s="209"/>
      <c r="R901" s="209"/>
      <c r="S901" s="209"/>
      <c r="T901" s="209"/>
      <c r="U901" s="209"/>
      <c r="V901" s="209"/>
    </row>
    <row r="902" spans="1:22" ht="15.75" customHeight="1" x14ac:dyDescent="0.25">
      <c r="A902" s="209"/>
      <c r="B902" s="209"/>
      <c r="C902" s="209"/>
      <c r="D902" s="209"/>
      <c r="E902" s="209"/>
      <c r="F902" s="209"/>
      <c r="G902" s="209"/>
      <c r="H902" s="209"/>
      <c r="I902" s="209"/>
      <c r="J902" s="209"/>
      <c r="K902" s="209"/>
      <c r="L902" s="209"/>
      <c r="M902" s="209"/>
      <c r="N902" s="209"/>
      <c r="O902" s="209"/>
      <c r="P902" s="209"/>
      <c r="Q902" s="209"/>
      <c r="R902" s="209"/>
      <c r="S902" s="209"/>
      <c r="T902" s="209"/>
      <c r="U902" s="209"/>
      <c r="V902" s="209"/>
    </row>
    <row r="903" spans="1:22" ht="15.75" customHeight="1" x14ac:dyDescent="0.25">
      <c r="A903" s="209"/>
      <c r="B903" s="209"/>
      <c r="C903" s="209"/>
      <c r="D903" s="209"/>
      <c r="E903" s="209"/>
      <c r="F903" s="209"/>
      <c r="G903" s="209"/>
      <c r="H903" s="209"/>
      <c r="I903" s="209"/>
      <c r="J903" s="209"/>
      <c r="K903" s="209"/>
      <c r="L903" s="209"/>
      <c r="M903" s="209"/>
      <c r="N903" s="209"/>
      <c r="O903" s="209"/>
      <c r="P903" s="209"/>
      <c r="Q903" s="209"/>
      <c r="R903" s="209"/>
      <c r="S903" s="209"/>
      <c r="T903" s="209"/>
      <c r="U903" s="209"/>
      <c r="V903" s="209"/>
    </row>
    <row r="904" spans="1:22" ht="15.75" customHeight="1" x14ac:dyDescent="0.25">
      <c r="A904" s="209"/>
      <c r="B904" s="209"/>
      <c r="C904" s="209"/>
      <c r="D904" s="209"/>
      <c r="E904" s="209"/>
      <c r="F904" s="209"/>
      <c r="G904" s="209"/>
      <c r="H904" s="209"/>
      <c r="I904" s="209"/>
      <c r="J904" s="209"/>
      <c r="K904" s="209"/>
      <c r="L904" s="209"/>
      <c r="M904" s="209"/>
      <c r="N904" s="209"/>
      <c r="O904" s="209"/>
      <c r="P904" s="209"/>
      <c r="Q904" s="209"/>
      <c r="R904" s="209"/>
      <c r="S904" s="209"/>
      <c r="T904" s="209"/>
      <c r="U904" s="209"/>
      <c r="V904" s="209"/>
    </row>
    <row r="905" spans="1:22" ht="15.75" customHeight="1" x14ac:dyDescent="0.25">
      <c r="A905" s="209"/>
      <c r="B905" s="209"/>
      <c r="C905" s="209"/>
      <c r="D905" s="209"/>
      <c r="E905" s="209"/>
      <c r="F905" s="209"/>
      <c r="G905" s="209"/>
      <c r="H905" s="209"/>
      <c r="I905" s="209"/>
      <c r="J905" s="209"/>
      <c r="K905" s="209"/>
      <c r="L905" s="209"/>
      <c r="M905" s="209"/>
      <c r="N905" s="209"/>
      <c r="O905" s="209"/>
      <c r="P905" s="209"/>
      <c r="Q905" s="209"/>
      <c r="R905" s="209"/>
      <c r="S905" s="209"/>
      <c r="T905" s="209"/>
      <c r="U905" s="209"/>
      <c r="V905" s="209"/>
    </row>
    <row r="906" spans="1:22" ht="15.75" customHeight="1" x14ac:dyDescent="0.25">
      <c r="A906" s="209"/>
      <c r="B906" s="209"/>
      <c r="C906" s="209"/>
      <c r="D906" s="209"/>
      <c r="E906" s="209"/>
      <c r="F906" s="209"/>
      <c r="G906" s="209"/>
      <c r="H906" s="209"/>
      <c r="I906" s="209"/>
      <c r="J906" s="209"/>
      <c r="K906" s="209"/>
      <c r="L906" s="209"/>
      <c r="M906" s="209"/>
      <c r="N906" s="209"/>
      <c r="O906" s="209"/>
      <c r="P906" s="209"/>
      <c r="Q906" s="209"/>
      <c r="R906" s="209"/>
      <c r="S906" s="209"/>
      <c r="T906" s="209"/>
      <c r="U906" s="209"/>
      <c r="V906" s="209"/>
    </row>
    <row r="907" spans="1:22" ht="15.75" customHeight="1" x14ac:dyDescent="0.25">
      <c r="A907" s="209"/>
      <c r="B907" s="209"/>
      <c r="C907" s="209"/>
      <c r="D907" s="209"/>
      <c r="E907" s="209"/>
      <c r="F907" s="209"/>
      <c r="G907" s="209"/>
      <c r="H907" s="209"/>
      <c r="I907" s="209"/>
      <c r="J907" s="209"/>
      <c r="K907" s="209"/>
      <c r="L907" s="209"/>
      <c r="M907" s="209"/>
      <c r="N907" s="209"/>
      <c r="O907" s="209"/>
      <c r="P907" s="209"/>
      <c r="Q907" s="209"/>
      <c r="R907" s="209"/>
      <c r="S907" s="209"/>
      <c r="T907" s="209"/>
      <c r="U907" s="209"/>
      <c r="V907" s="209"/>
    </row>
    <row r="908" spans="1:22" ht="15.75" customHeight="1" x14ac:dyDescent="0.25">
      <c r="A908" s="209"/>
      <c r="B908" s="209"/>
      <c r="C908" s="209"/>
      <c r="D908" s="209"/>
      <c r="E908" s="209"/>
      <c r="F908" s="209"/>
      <c r="G908" s="209"/>
      <c r="H908" s="209"/>
      <c r="I908" s="209"/>
      <c r="J908" s="209"/>
      <c r="K908" s="209"/>
      <c r="L908" s="209"/>
      <c r="M908" s="209"/>
      <c r="N908" s="209"/>
      <c r="O908" s="209"/>
      <c r="P908" s="209"/>
      <c r="Q908" s="209"/>
      <c r="R908" s="209"/>
      <c r="S908" s="209"/>
      <c r="T908" s="209"/>
      <c r="U908" s="209"/>
      <c r="V908" s="209"/>
    </row>
    <row r="909" spans="1:22" ht="15.75" customHeight="1" x14ac:dyDescent="0.25">
      <c r="A909" s="209"/>
      <c r="B909" s="209"/>
      <c r="C909" s="209"/>
      <c r="D909" s="209"/>
      <c r="E909" s="209"/>
      <c r="F909" s="209"/>
      <c r="G909" s="209"/>
      <c r="H909" s="209"/>
      <c r="I909" s="209"/>
      <c r="J909" s="209"/>
      <c r="K909" s="209"/>
      <c r="L909" s="209"/>
      <c r="M909" s="209"/>
      <c r="N909" s="209"/>
      <c r="O909" s="209"/>
      <c r="P909" s="209"/>
      <c r="Q909" s="209"/>
      <c r="R909" s="209"/>
      <c r="S909" s="209"/>
      <c r="T909" s="209"/>
      <c r="U909" s="209"/>
      <c r="V909" s="209"/>
    </row>
    <row r="910" spans="1:22" ht="15.75" customHeight="1" x14ac:dyDescent="0.25">
      <c r="A910" s="209"/>
      <c r="B910" s="209"/>
      <c r="C910" s="209"/>
      <c r="D910" s="209"/>
      <c r="E910" s="209"/>
      <c r="F910" s="209"/>
      <c r="G910" s="209"/>
      <c r="H910" s="209"/>
      <c r="I910" s="209"/>
      <c r="J910" s="209"/>
      <c r="K910" s="209"/>
      <c r="L910" s="209"/>
      <c r="M910" s="209"/>
      <c r="N910" s="209"/>
      <c r="O910" s="209"/>
      <c r="P910" s="209"/>
      <c r="Q910" s="209"/>
      <c r="R910" s="209"/>
      <c r="S910" s="209"/>
      <c r="T910" s="209"/>
      <c r="U910" s="209"/>
      <c r="V910" s="209"/>
    </row>
    <row r="911" spans="1:22" ht="15.75" customHeight="1" x14ac:dyDescent="0.25">
      <c r="A911" s="209"/>
      <c r="B911" s="209"/>
      <c r="C911" s="209"/>
      <c r="D911" s="209"/>
      <c r="E911" s="209"/>
      <c r="F911" s="209"/>
      <c r="G911" s="209"/>
      <c r="H911" s="209"/>
      <c r="I911" s="209"/>
      <c r="J911" s="209"/>
      <c r="K911" s="209"/>
      <c r="L911" s="209"/>
      <c r="M911" s="209"/>
      <c r="N911" s="209"/>
      <c r="O911" s="209"/>
      <c r="P911" s="209"/>
      <c r="Q911" s="209"/>
      <c r="R911" s="209"/>
      <c r="S911" s="209"/>
      <c r="T911" s="209"/>
      <c r="U911" s="209"/>
      <c r="V911" s="209"/>
    </row>
    <row r="912" spans="1:22" ht="15.75" customHeight="1" x14ac:dyDescent="0.25">
      <c r="A912" s="209"/>
      <c r="B912" s="209"/>
      <c r="C912" s="209"/>
      <c r="D912" s="209"/>
      <c r="E912" s="209"/>
      <c r="F912" s="209"/>
      <c r="G912" s="209"/>
      <c r="H912" s="209"/>
      <c r="I912" s="209"/>
      <c r="J912" s="209"/>
      <c r="K912" s="209"/>
      <c r="L912" s="209"/>
      <c r="M912" s="209"/>
      <c r="N912" s="209"/>
      <c r="O912" s="209"/>
      <c r="P912" s="209"/>
      <c r="Q912" s="209"/>
      <c r="R912" s="209"/>
      <c r="S912" s="209"/>
      <c r="T912" s="209"/>
      <c r="U912" s="209"/>
      <c r="V912" s="209"/>
    </row>
    <row r="913" spans="1:22" ht="15.75" customHeight="1" x14ac:dyDescent="0.25">
      <c r="A913" s="209"/>
      <c r="B913" s="209"/>
      <c r="C913" s="209"/>
      <c r="D913" s="209"/>
      <c r="E913" s="209"/>
      <c r="F913" s="209"/>
      <c r="G913" s="209"/>
      <c r="H913" s="209"/>
      <c r="I913" s="209"/>
      <c r="J913" s="209"/>
      <c r="K913" s="209"/>
      <c r="L913" s="209"/>
      <c r="M913" s="209"/>
      <c r="N913" s="209"/>
      <c r="O913" s="209"/>
      <c r="P913" s="209"/>
      <c r="Q913" s="209"/>
      <c r="R913" s="209"/>
      <c r="S913" s="209"/>
      <c r="T913" s="209"/>
      <c r="U913" s="209"/>
      <c r="V913" s="209"/>
    </row>
    <row r="914" spans="1:22" ht="15.75" customHeight="1" x14ac:dyDescent="0.25">
      <c r="A914" s="209"/>
      <c r="B914" s="209"/>
      <c r="C914" s="209"/>
      <c r="D914" s="209"/>
      <c r="E914" s="209"/>
      <c r="F914" s="209"/>
      <c r="G914" s="209"/>
      <c r="H914" s="209"/>
      <c r="I914" s="209"/>
      <c r="J914" s="209"/>
      <c r="K914" s="209"/>
      <c r="L914" s="209"/>
      <c r="M914" s="209"/>
      <c r="N914" s="209"/>
      <c r="O914" s="209"/>
      <c r="P914" s="209"/>
      <c r="Q914" s="209"/>
      <c r="R914" s="209"/>
      <c r="S914" s="209"/>
      <c r="T914" s="209"/>
      <c r="U914" s="209"/>
      <c r="V914" s="209"/>
    </row>
    <row r="915" spans="1:22" ht="15.75" customHeight="1" x14ac:dyDescent="0.25">
      <c r="A915" s="209"/>
      <c r="B915" s="209"/>
      <c r="C915" s="209"/>
      <c r="D915" s="209"/>
      <c r="E915" s="209"/>
      <c r="F915" s="209"/>
      <c r="G915" s="209"/>
      <c r="H915" s="209"/>
      <c r="I915" s="209"/>
      <c r="J915" s="209"/>
      <c r="K915" s="209"/>
      <c r="L915" s="209"/>
      <c r="M915" s="209"/>
      <c r="N915" s="209"/>
      <c r="O915" s="209"/>
      <c r="P915" s="209"/>
      <c r="Q915" s="209"/>
      <c r="R915" s="209"/>
      <c r="S915" s="209"/>
      <c r="T915" s="209"/>
      <c r="U915" s="209"/>
      <c r="V915" s="209"/>
    </row>
    <row r="916" spans="1:22" ht="15.75" customHeight="1" x14ac:dyDescent="0.25">
      <c r="A916" s="209"/>
      <c r="B916" s="209"/>
      <c r="C916" s="209"/>
      <c r="D916" s="209"/>
      <c r="E916" s="209"/>
      <c r="F916" s="209"/>
      <c r="G916" s="209"/>
      <c r="H916" s="209"/>
      <c r="I916" s="209"/>
      <c r="J916" s="209"/>
      <c r="K916" s="209"/>
      <c r="L916" s="209"/>
      <c r="M916" s="209"/>
      <c r="N916" s="209"/>
      <c r="O916" s="209"/>
      <c r="P916" s="209"/>
      <c r="Q916" s="209"/>
      <c r="R916" s="209"/>
      <c r="S916" s="209"/>
      <c r="T916" s="209"/>
      <c r="U916" s="209"/>
      <c r="V916" s="209"/>
    </row>
    <row r="917" spans="1:22" ht="15.75" customHeight="1" x14ac:dyDescent="0.25">
      <c r="A917" s="209"/>
      <c r="B917" s="209"/>
      <c r="C917" s="209"/>
      <c r="D917" s="209"/>
      <c r="E917" s="209"/>
      <c r="F917" s="209"/>
      <c r="G917" s="209"/>
      <c r="H917" s="209"/>
      <c r="I917" s="209"/>
      <c r="J917" s="209"/>
      <c r="K917" s="209"/>
      <c r="L917" s="209"/>
      <c r="M917" s="209"/>
      <c r="N917" s="209"/>
      <c r="O917" s="209"/>
      <c r="P917" s="209"/>
      <c r="Q917" s="209"/>
      <c r="R917" s="209"/>
      <c r="S917" s="209"/>
      <c r="T917" s="209"/>
      <c r="U917" s="209"/>
      <c r="V917" s="209"/>
    </row>
    <row r="918" spans="1:22" ht="15.75" customHeight="1" x14ac:dyDescent="0.25">
      <c r="A918" s="209"/>
      <c r="B918" s="209"/>
      <c r="C918" s="209"/>
      <c r="D918" s="209"/>
      <c r="E918" s="209"/>
      <c r="F918" s="209"/>
      <c r="G918" s="209"/>
      <c r="H918" s="209"/>
      <c r="I918" s="209"/>
      <c r="J918" s="209"/>
      <c r="K918" s="209"/>
      <c r="L918" s="209"/>
      <c r="M918" s="209"/>
      <c r="N918" s="209"/>
      <c r="O918" s="209"/>
      <c r="P918" s="209"/>
      <c r="Q918" s="209"/>
      <c r="R918" s="209"/>
      <c r="S918" s="209"/>
      <c r="T918" s="209"/>
      <c r="U918" s="209"/>
      <c r="V918" s="209"/>
    </row>
    <row r="919" spans="1:22" ht="15.75" customHeight="1" x14ac:dyDescent="0.25">
      <c r="A919" s="209"/>
      <c r="B919" s="209"/>
      <c r="C919" s="209"/>
      <c r="D919" s="209"/>
      <c r="E919" s="209"/>
      <c r="F919" s="209"/>
      <c r="G919" s="209"/>
      <c r="H919" s="209"/>
      <c r="I919" s="209"/>
      <c r="J919" s="209"/>
      <c r="K919" s="209"/>
      <c r="L919" s="209"/>
      <c r="M919" s="209"/>
      <c r="N919" s="209"/>
      <c r="O919" s="209"/>
      <c r="P919" s="209"/>
      <c r="Q919" s="209"/>
      <c r="R919" s="209"/>
      <c r="S919" s="209"/>
      <c r="T919" s="209"/>
      <c r="U919" s="209"/>
      <c r="V919" s="209"/>
    </row>
    <row r="920" spans="1:22" ht="15.75" customHeight="1" x14ac:dyDescent="0.25">
      <c r="A920" s="209"/>
      <c r="B920" s="209"/>
      <c r="C920" s="209"/>
      <c r="D920" s="209"/>
      <c r="E920" s="209"/>
      <c r="F920" s="209"/>
      <c r="G920" s="209"/>
      <c r="H920" s="209"/>
      <c r="I920" s="209"/>
      <c r="J920" s="209"/>
      <c r="K920" s="209"/>
      <c r="L920" s="209"/>
      <c r="M920" s="209"/>
      <c r="N920" s="209"/>
      <c r="O920" s="209"/>
      <c r="P920" s="209"/>
      <c r="Q920" s="209"/>
      <c r="R920" s="209"/>
      <c r="S920" s="209"/>
      <c r="T920" s="209"/>
      <c r="U920" s="209"/>
      <c r="V920" s="209"/>
    </row>
    <row r="921" spans="1:22" ht="15.75" customHeight="1" x14ac:dyDescent="0.25">
      <c r="A921" s="209"/>
      <c r="B921" s="209"/>
      <c r="C921" s="209"/>
      <c r="D921" s="209"/>
      <c r="E921" s="209"/>
      <c r="F921" s="209"/>
      <c r="G921" s="209"/>
      <c r="H921" s="209"/>
      <c r="I921" s="209"/>
      <c r="J921" s="209"/>
      <c r="K921" s="209"/>
      <c r="L921" s="209"/>
      <c r="M921" s="209"/>
      <c r="N921" s="209"/>
      <c r="O921" s="209"/>
      <c r="P921" s="209"/>
      <c r="Q921" s="209"/>
      <c r="R921" s="209"/>
      <c r="S921" s="209"/>
      <c r="T921" s="209"/>
      <c r="U921" s="209"/>
      <c r="V921" s="209"/>
    </row>
    <row r="922" spans="1:22" ht="15.75" customHeight="1" x14ac:dyDescent="0.25">
      <c r="A922" s="209"/>
      <c r="B922" s="209"/>
      <c r="C922" s="209"/>
      <c r="D922" s="209"/>
      <c r="E922" s="209"/>
      <c r="F922" s="209"/>
      <c r="G922" s="209"/>
      <c r="H922" s="209"/>
      <c r="I922" s="209"/>
      <c r="J922" s="209"/>
      <c r="K922" s="209"/>
      <c r="L922" s="209"/>
      <c r="M922" s="209"/>
      <c r="N922" s="209"/>
      <c r="O922" s="209"/>
      <c r="P922" s="209"/>
      <c r="Q922" s="209"/>
      <c r="R922" s="209"/>
      <c r="S922" s="209"/>
      <c r="T922" s="209"/>
      <c r="U922" s="209"/>
      <c r="V922" s="209"/>
    </row>
    <row r="923" spans="1:22" ht="15.75" customHeight="1" x14ac:dyDescent="0.25">
      <c r="A923" s="209"/>
      <c r="B923" s="209"/>
      <c r="C923" s="209"/>
      <c r="D923" s="209"/>
      <c r="E923" s="209"/>
      <c r="F923" s="209"/>
      <c r="G923" s="209"/>
      <c r="H923" s="209"/>
      <c r="I923" s="209"/>
      <c r="J923" s="209"/>
      <c r="K923" s="209"/>
      <c r="L923" s="209"/>
      <c r="M923" s="209"/>
      <c r="N923" s="209"/>
      <c r="O923" s="209"/>
      <c r="P923" s="209"/>
      <c r="Q923" s="209"/>
      <c r="R923" s="209"/>
      <c r="S923" s="209"/>
      <c r="T923" s="209"/>
      <c r="U923" s="209"/>
      <c r="V923" s="209"/>
    </row>
    <row r="924" spans="1:22" ht="15.75" customHeight="1" x14ac:dyDescent="0.25">
      <c r="A924" s="209"/>
      <c r="B924" s="209"/>
      <c r="C924" s="209"/>
      <c r="D924" s="209"/>
      <c r="E924" s="209"/>
      <c r="F924" s="209"/>
      <c r="G924" s="209"/>
      <c r="H924" s="209"/>
      <c r="I924" s="209"/>
      <c r="J924" s="209"/>
      <c r="K924" s="209"/>
      <c r="L924" s="209"/>
      <c r="M924" s="209"/>
      <c r="N924" s="209"/>
      <c r="O924" s="209"/>
      <c r="P924" s="209"/>
      <c r="Q924" s="209"/>
      <c r="R924" s="209"/>
      <c r="S924" s="209"/>
      <c r="T924" s="209"/>
      <c r="U924" s="209"/>
      <c r="V924" s="209"/>
    </row>
    <row r="925" spans="1:22" ht="15.75" customHeight="1" x14ac:dyDescent="0.25">
      <c r="A925" s="209"/>
      <c r="B925" s="209"/>
      <c r="C925" s="209"/>
      <c r="D925" s="209"/>
      <c r="E925" s="209"/>
      <c r="F925" s="209"/>
      <c r="G925" s="209"/>
      <c r="H925" s="209"/>
      <c r="I925" s="209"/>
      <c r="J925" s="209"/>
      <c r="K925" s="209"/>
      <c r="L925" s="209"/>
      <c r="M925" s="209"/>
      <c r="N925" s="209"/>
      <c r="O925" s="209"/>
      <c r="P925" s="209"/>
      <c r="Q925" s="209"/>
      <c r="R925" s="209"/>
      <c r="S925" s="209"/>
      <c r="T925" s="209"/>
      <c r="U925" s="209"/>
      <c r="V925" s="209"/>
    </row>
    <row r="926" spans="1:22" ht="15.75" customHeight="1" x14ac:dyDescent="0.25">
      <c r="A926" s="209"/>
      <c r="B926" s="209"/>
      <c r="C926" s="209"/>
      <c r="D926" s="209"/>
      <c r="E926" s="209"/>
      <c r="F926" s="209"/>
      <c r="G926" s="209"/>
      <c r="H926" s="209"/>
      <c r="I926" s="209"/>
      <c r="J926" s="209"/>
      <c r="K926" s="209"/>
      <c r="L926" s="209"/>
      <c r="M926" s="209"/>
      <c r="N926" s="209"/>
      <c r="O926" s="209"/>
      <c r="P926" s="209"/>
      <c r="Q926" s="209"/>
      <c r="R926" s="209"/>
      <c r="S926" s="209"/>
      <c r="T926" s="209"/>
      <c r="U926" s="209"/>
      <c r="V926" s="209"/>
    </row>
    <row r="927" spans="1:22" ht="15.75" customHeight="1" x14ac:dyDescent="0.25">
      <c r="A927" s="209"/>
      <c r="B927" s="209"/>
      <c r="C927" s="209"/>
      <c r="D927" s="209"/>
      <c r="E927" s="209"/>
      <c r="F927" s="209"/>
      <c r="G927" s="209"/>
      <c r="H927" s="209"/>
      <c r="I927" s="209"/>
      <c r="J927" s="209"/>
      <c r="K927" s="209"/>
      <c r="L927" s="209"/>
      <c r="M927" s="209"/>
      <c r="N927" s="209"/>
      <c r="O927" s="209"/>
      <c r="P927" s="209"/>
      <c r="Q927" s="209"/>
      <c r="R927" s="209"/>
      <c r="S927" s="209"/>
      <c r="T927" s="209"/>
      <c r="U927" s="209"/>
      <c r="V927" s="209"/>
    </row>
    <row r="928" spans="1:22" ht="15.75" customHeight="1" x14ac:dyDescent="0.25">
      <c r="A928" s="209"/>
      <c r="B928" s="209"/>
      <c r="C928" s="209"/>
      <c r="D928" s="209"/>
      <c r="E928" s="209"/>
      <c r="F928" s="209"/>
      <c r="G928" s="209"/>
      <c r="H928" s="209"/>
      <c r="I928" s="209"/>
      <c r="J928" s="209"/>
      <c r="K928" s="209"/>
      <c r="L928" s="209"/>
      <c r="M928" s="209"/>
      <c r="N928" s="209"/>
      <c r="O928" s="209"/>
      <c r="P928" s="209"/>
      <c r="Q928" s="209"/>
      <c r="R928" s="209"/>
      <c r="S928" s="209"/>
      <c r="T928" s="209"/>
      <c r="U928" s="209"/>
      <c r="V928" s="209"/>
    </row>
    <row r="929" spans="1:22" ht="15.75" customHeight="1" x14ac:dyDescent="0.25">
      <c r="A929" s="209"/>
      <c r="B929" s="209"/>
      <c r="C929" s="209"/>
      <c r="D929" s="209"/>
      <c r="E929" s="209"/>
      <c r="F929" s="209"/>
      <c r="G929" s="209"/>
      <c r="H929" s="209"/>
      <c r="I929" s="209"/>
      <c r="J929" s="209"/>
      <c r="K929" s="209"/>
      <c r="L929" s="209"/>
      <c r="M929" s="209"/>
      <c r="N929" s="209"/>
      <c r="O929" s="209"/>
      <c r="P929" s="209"/>
      <c r="Q929" s="209"/>
      <c r="R929" s="209"/>
      <c r="S929" s="209"/>
      <c r="T929" s="209"/>
      <c r="U929" s="209"/>
      <c r="V929" s="209"/>
    </row>
    <row r="930" spans="1:22" ht="15.75" customHeight="1" x14ac:dyDescent="0.25">
      <c r="A930" s="209"/>
      <c r="B930" s="209"/>
      <c r="C930" s="209"/>
      <c r="D930" s="209"/>
      <c r="E930" s="209"/>
      <c r="F930" s="209"/>
      <c r="G930" s="209"/>
      <c r="H930" s="209"/>
      <c r="I930" s="209"/>
      <c r="J930" s="209"/>
      <c r="K930" s="209"/>
      <c r="L930" s="209"/>
      <c r="M930" s="209"/>
      <c r="N930" s="209"/>
      <c r="O930" s="209"/>
      <c r="P930" s="209"/>
      <c r="Q930" s="209"/>
      <c r="R930" s="209"/>
      <c r="S930" s="209"/>
      <c r="T930" s="209"/>
      <c r="U930" s="209"/>
      <c r="V930" s="209"/>
    </row>
    <row r="931" spans="1:22" ht="15.75" customHeight="1" x14ac:dyDescent="0.25">
      <c r="A931" s="209"/>
      <c r="B931" s="209"/>
      <c r="C931" s="209"/>
      <c r="D931" s="209"/>
      <c r="E931" s="209"/>
      <c r="F931" s="209"/>
      <c r="G931" s="209"/>
      <c r="H931" s="209"/>
      <c r="I931" s="209"/>
      <c r="J931" s="209"/>
      <c r="K931" s="209"/>
      <c r="L931" s="209"/>
      <c r="M931" s="209"/>
      <c r="N931" s="209"/>
      <c r="O931" s="209"/>
      <c r="P931" s="209"/>
      <c r="Q931" s="209"/>
      <c r="R931" s="209"/>
      <c r="S931" s="209"/>
      <c r="T931" s="209"/>
      <c r="U931" s="209"/>
      <c r="V931" s="209"/>
    </row>
    <row r="932" spans="1:22" ht="15.75" customHeight="1" x14ac:dyDescent="0.25">
      <c r="A932" s="209"/>
      <c r="B932" s="209"/>
      <c r="C932" s="209"/>
      <c r="D932" s="209"/>
      <c r="E932" s="209"/>
      <c r="F932" s="209"/>
      <c r="G932" s="209"/>
      <c r="H932" s="209"/>
      <c r="I932" s="209"/>
      <c r="J932" s="209"/>
      <c r="K932" s="209"/>
      <c r="L932" s="209"/>
      <c r="M932" s="209"/>
      <c r="N932" s="209"/>
      <c r="O932" s="209"/>
      <c r="P932" s="209"/>
      <c r="Q932" s="209"/>
      <c r="R932" s="209"/>
      <c r="S932" s="209"/>
      <c r="T932" s="209"/>
      <c r="U932" s="209"/>
      <c r="V932" s="209"/>
    </row>
    <row r="933" spans="1:22" ht="15.75" customHeight="1" x14ac:dyDescent="0.25">
      <c r="A933" s="209"/>
      <c r="B933" s="209"/>
      <c r="C933" s="209"/>
      <c r="D933" s="209"/>
      <c r="E933" s="209"/>
      <c r="F933" s="209"/>
      <c r="G933" s="209"/>
      <c r="H933" s="209"/>
      <c r="I933" s="209"/>
      <c r="J933" s="209"/>
      <c r="K933" s="209"/>
      <c r="L933" s="209"/>
      <c r="M933" s="209"/>
      <c r="N933" s="209"/>
      <c r="O933" s="209"/>
      <c r="P933" s="209"/>
      <c r="Q933" s="209"/>
      <c r="R933" s="209"/>
      <c r="S933" s="209"/>
      <c r="T933" s="209"/>
      <c r="U933" s="209"/>
      <c r="V933" s="209"/>
    </row>
    <row r="934" spans="1:22" ht="15.75" customHeight="1" x14ac:dyDescent="0.25">
      <c r="A934" s="209"/>
      <c r="B934" s="209"/>
      <c r="C934" s="209"/>
      <c r="D934" s="209"/>
      <c r="E934" s="209"/>
      <c r="F934" s="209"/>
      <c r="G934" s="209"/>
      <c r="H934" s="209"/>
      <c r="I934" s="209"/>
      <c r="J934" s="209"/>
      <c r="K934" s="209"/>
      <c r="L934" s="209"/>
      <c r="M934" s="209"/>
      <c r="N934" s="209"/>
      <c r="O934" s="209"/>
      <c r="P934" s="209"/>
      <c r="Q934" s="209"/>
      <c r="R934" s="209"/>
      <c r="S934" s="209"/>
      <c r="T934" s="209"/>
      <c r="U934" s="209"/>
      <c r="V934" s="209"/>
    </row>
    <row r="935" spans="1:22" ht="15.75" customHeight="1" x14ac:dyDescent="0.25">
      <c r="A935" s="209"/>
      <c r="B935" s="209"/>
      <c r="C935" s="209"/>
      <c r="D935" s="209"/>
      <c r="E935" s="209"/>
      <c r="F935" s="209"/>
      <c r="G935" s="209"/>
      <c r="H935" s="209"/>
      <c r="I935" s="209"/>
      <c r="J935" s="209"/>
      <c r="K935" s="209"/>
      <c r="L935" s="209"/>
      <c r="M935" s="209"/>
      <c r="N935" s="209"/>
      <c r="O935" s="209"/>
      <c r="P935" s="209"/>
      <c r="Q935" s="209"/>
      <c r="R935" s="209"/>
      <c r="S935" s="209"/>
      <c r="T935" s="209"/>
      <c r="U935" s="209"/>
      <c r="V935" s="209"/>
    </row>
    <row r="936" spans="1:22" ht="15.75" customHeight="1" x14ac:dyDescent="0.25">
      <c r="A936" s="209"/>
      <c r="B936" s="209"/>
      <c r="C936" s="209"/>
      <c r="D936" s="209"/>
      <c r="E936" s="209"/>
      <c r="F936" s="209"/>
      <c r="G936" s="209"/>
      <c r="H936" s="209"/>
      <c r="I936" s="209"/>
      <c r="J936" s="209"/>
      <c r="K936" s="209"/>
      <c r="L936" s="209"/>
      <c r="M936" s="209"/>
      <c r="N936" s="209"/>
      <c r="O936" s="209"/>
      <c r="P936" s="209"/>
      <c r="Q936" s="209"/>
      <c r="R936" s="209"/>
      <c r="S936" s="209"/>
      <c r="T936" s="209"/>
      <c r="U936" s="209"/>
      <c r="V936" s="209"/>
    </row>
    <row r="937" spans="1:22" ht="15.75" customHeight="1" x14ac:dyDescent="0.25">
      <c r="A937" s="209"/>
      <c r="B937" s="209"/>
      <c r="C937" s="209"/>
      <c r="D937" s="209"/>
      <c r="E937" s="209"/>
      <c r="F937" s="209"/>
      <c r="G937" s="209"/>
      <c r="H937" s="209"/>
      <c r="I937" s="209"/>
      <c r="J937" s="209"/>
      <c r="K937" s="209"/>
      <c r="L937" s="209"/>
      <c r="M937" s="209"/>
      <c r="N937" s="209"/>
      <c r="O937" s="209"/>
      <c r="P937" s="209"/>
      <c r="Q937" s="209"/>
      <c r="R937" s="209"/>
      <c r="S937" s="209"/>
      <c r="T937" s="209"/>
      <c r="U937" s="209"/>
      <c r="V937" s="209"/>
    </row>
    <row r="938" spans="1:22" ht="15.75" customHeight="1" x14ac:dyDescent="0.25">
      <c r="A938" s="209"/>
      <c r="B938" s="209"/>
      <c r="C938" s="209"/>
      <c r="D938" s="209"/>
      <c r="E938" s="209"/>
      <c r="F938" s="209"/>
      <c r="G938" s="209"/>
      <c r="H938" s="209"/>
      <c r="I938" s="209"/>
      <c r="J938" s="209"/>
      <c r="K938" s="209"/>
      <c r="L938" s="209"/>
      <c r="M938" s="209"/>
      <c r="N938" s="209"/>
      <c r="O938" s="209"/>
      <c r="P938" s="209"/>
      <c r="Q938" s="209"/>
      <c r="R938" s="209"/>
      <c r="S938" s="209"/>
      <c r="T938" s="209"/>
      <c r="U938" s="209"/>
      <c r="V938" s="209"/>
    </row>
    <row r="939" spans="1:22" ht="15.75" customHeight="1" x14ac:dyDescent="0.25">
      <c r="A939" s="209"/>
      <c r="B939" s="209"/>
      <c r="C939" s="209"/>
      <c r="D939" s="209"/>
      <c r="E939" s="209"/>
      <c r="F939" s="209"/>
      <c r="G939" s="209"/>
      <c r="H939" s="209"/>
      <c r="I939" s="209"/>
      <c r="J939" s="209"/>
      <c r="K939" s="209"/>
      <c r="L939" s="209"/>
      <c r="M939" s="209"/>
      <c r="N939" s="209"/>
      <c r="O939" s="209"/>
      <c r="P939" s="209"/>
      <c r="Q939" s="209"/>
      <c r="R939" s="209"/>
      <c r="S939" s="209"/>
      <c r="T939" s="209"/>
      <c r="U939" s="209"/>
      <c r="V939" s="209"/>
    </row>
    <row r="940" spans="1:22" ht="15.75" customHeight="1" x14ac:dyDescent="0.25">
      <c r="A940" s="209"/>
      <c r="B940" s="209"/>
      <c r="C940" s="209"/>
      <c r="D940" s="209"/>
      <c r="E940" s="209"/>
      <c r="F940" s="209"/>
      <c r="G940" s="209"/>
      <c r="H940" s="209"/>
      <c r="I940" s="209"/>
      <c r="J940" s="209"/>
      <c r="K940" s="209"/>
      <c r="L940" s="209"/>
      <c r="M940" s="209"/>
      <c r="N940" s="209"/>
      <c r="O940" s="209"/>
      <c r="P940" s="209"/>
      <c r="Q940" s="209"/>
      <c r="R940" s="209"/>
      <c r="S940" s="209"/>
      <c r="T940" s="209"/>
      <c r="U940" s="209"/>
      <c r="V940" s="209"/>
    </row>
    <row r="941" spans="1:22" ht="15.75" customHeight="1" x14ac:dyDescent="0.25">
      <c r="A941" s="209"/>
      <c r="B941" s="209"/>
      <c r="C941" s="209"/>
      <c r="D941" s="209"/>
      <c r="E941" s="209"/>
      <c r="F941" s="209"/>
      <c r="G941" s="209"/>
      <c r="H941" s="209"/>
      <c r="I941" s="209"/>
      <c r="J941" s="209"/>
      <c r="K941" s="209"/>
      <c r="L941" s="209"/>
      <c r="M941" s="209"/>
      <c r="N941" s="209"/>
      <c r="O941" s="209"/>
      <c r="P941" s="209"/>
      <c r="Q941" s="209"/>
      <c r="R941" s="209"/>
      <c r="S941" s="209"/>
      <c r="T941" s="209"/>
      <c r="U941" s="209"/>
      <c r="V941" s="209"/>
    </row>
    <row r="942" spans="1:22" ht="15.75" customHeight="1" x14ac:dyDescent="0.25">
      <c r="A942" s="209"/>
      <c r="B942" s="209"/>
      <c r="C942" s="209"/>
      <c r="D942" s="209"/>
      <c r="E942" s="209"/>
      <c r="F942" s="209"/>
      <c r="G942" s="209"/>
      <c r="H942" s="209"/>
      <c r="I942" s="209"/>
      <c r="J942" s="209"/>
      <c r="K942" s="209"/>
      <c r="L942" s="209"/>
      <c r="M942" s="209"/>
      <c r="N942" s="209"/>
      <c r="O942" s="209"/>
      <c r="P942" s="209"/>
      <c r="Q942" s="209"/>
      <c r="R942" s="209"/>
      <c r="S942" s="209"/>
      <c r="T942" s="209"/>
      <c r="U942" s="209"/>
      <c r="V942" s="209"/>
    </row>
    <row r="943" spans="1:22" ht="15.75" customHeight="1" x14ac:dyDescent="0.25">
      <c r="A943" s="209"/>
      <c r="B943" s="209"/>
      <c r="C943" s="209"/>
      <c r="D943" s="209"/>
      <c r="E943" s="209"/>
      <c r="F943" s="209"/>
      <c r="G943" s="209"/>
      <c r="H943" s="209"/>
      <c r="I943" s="209"/>
      <c r="J943" s="209"/>
      <c r="K943" s="209"/>
      <c r="L943" s="209"/>
      <c r="M943" s="209"/>
      <c r="N943" s="209"/>
      <c r="O943" s="209"/>
      <c r="P943" s="209"/>
      <c r="Q943" s="209"/>
      <c r="R943" s="209"/>
      <c r="S943" s="209"/>
      <c r="T943" s="209"/>
      <c r="U943" s="209"/>
      <c r="V943" s="209"/>
    </row>
    <row r="944" spans="1:22" ht="15.75" customHeight="1" x14ac:dyDescent="0.25">
      <c r="A944" s="209"/>
      <c r="B944" s="209"/>
      <c r="C944" s="209"/>
      <c r="D944" s="209"/>
      <c r="E944" s="209"/>
      <c r="F944" s="209"/>
      <c r="G944" s="209"/>
      <c r="H944" s="209"/>
      <c r="I944" s="209"/>
      <c r="J944" s="209"/>
      <c r="K944" s="209"/>
      <c r="L944" s="209"/>
      <c r="M944" s="209"/>
      <c r="N944" s="209"/>
      <c r="O944" s="209"/>
      <c r="P944" s="209"/>
      <c r="Q944" s="209"/>
      <c r="R944" s="209"/>
      <c r="S944" s="209"/>
      <c r="T944" s="209"/>
      <c r="U944" s="209"/>
      <c r="V944" s="209"/>
    </row>
    <row r="945" spans="1:22" ht="15.75" customHeight="1" x14ac:dyDescent="0.25">
      <c r="A945" s="209"/>
      <c r="B945" s="209"/>
      <c r="C945" s="209"/>
      <c r="D945" s="209"/>
      <c r="E945" s="209"/>
      <c r="F945" s="209"/>
      <c r="G945" s="209"/>
      <c r="H945" s="209"/>
      <c r="I945" s="209"/>
      <c r="J945" s="209"/>
      <c r="K945" s="209"/>
      <c r="L945" s="209"/>
      <c r="M945" s="209"/>
      <c r="N945" s="209"/>
      <c r="O945" s="209"/>
      <c r="P945" s="209"/>
      <c r="Q945" s="209"/>
      <c r="R945" s="209"/>
      <c r="S945" s="209"/>
      <c r="T945" s="209"/>
      <c r="U945" s="209"/>
      <c r="V945" s="209"/>
    </row>
    <row r="946" spans="1:22" ht="15.75" customHeight="1" x14ac:dyDescent="0.25">
      <c r="A946" s="209"/>
      <c r="B946" s="209"/>
      <c r="C946" s="209"/>
      <c r="D946" s="209"/>
      <c r="E946" s="209"/>
      <c r="F946" s="209"/>
      <c r="G946" s="209"/>
      <c r="H946" s="209"/>
      <c r="I946" s="209"/>
      <c r="J946" s="209"/>
      <c r="K946" s="209"/>
      <c r="L946" s="209"/>
      <c r="M946" s="209"/>
      <c r="N946" s="209"/>
      <c r="O946" s="209"/>
      <c r="P946" s="209"/>
      <c r="Q946" s="209"/>
      <c r="R946" s="209"/>
      <c r="S946" s="209"/>
      <c r="T946" s="209"/>
      <c r="U946" s="209"/>
      <c r="V946" s="209"/>
    </row>
    <row r="947" spans="1:22" ht="15.75" customHeight="1" x14ac:dyDescent="0.25">
      <c r="A947" s="209"/>
      <c r="B947" s="209"/>
      <c r="C947" s="209"/>
      <c r="D947" s="209"/>
      <c r="E947" s="209"/>
      <c r="F947" s="209"/>
      <c r="G947" s="209"/>
      <c r="H947" s="209"/>
      <c r="I947" s="209"/>
      <c r="J947" s="209"/>
      <c r="K947" s="209"/>
      <c r="L947" s="209"/>
      <c r="M947" s="209"/>
      <c r="N947" s="209"/>
      <c r="O947" s="209"/>
      <c r="P947" s="209"/>
      <c r="Q947" s="209"/>
      <c r="R947" s="209"/>
      <c r="S947" s="209"/>
      <c r="T947" s="209"/>
      <c r="U947" s="209"/>
      <c r="V947" s="209"/>
    </row>
    <row r="948" spans="1:22" ht="15.75" customHeight="1" x14ac:dyDescent="0.25">
      <c r="A948" s="209"/>
      <c r="B948" s="209"/>
      <c r="C948" s="209"/>
      <c r="D948" s="209"/>
      <c r="E948" s="209"/>
      <c r="F948" s="209"/>
      <c r="G948" s="209"/>
      <c r="H948" s="209"/>
      <c r="I948" s="209"/>
      <c r="J948" s="209"/>
      <c r="K948" s="209"/>
      <c r="L948" s="209"/>
      <c r="M948" s="209"/>
      <c r="N948" s="209"/>
      <c r="O948" s="209"/>
      <c r="P948" s="209"/>
      <c r="Q948" s="209"/>
      <c r="R948" s="209"/>
      <c r="S948" s="209"/>
      <c r="T948" s="209"/>
      <c r="U948" s="209"/>
      <c r="V948" s="209"/>
    </row>
    <row r="949" spans="1:22" ht="15.75" customHeight="1" x14ac:dyDescent="0.25">
      <c r="A949" s="209"/>
      <c r="B949" s="209"/>
      <c r="C949" s="209"/>
      <c r="D949" s="209"/>
      <c r="E949" s="209"/>
      <c r="F949" s="209"/>
      <c r="G949" s="209"/>
      <c r="H949" s="209"/>
      <c r="I949" s="209"/>
      <c r="J949" s="209"/>
      <c r="K949" s="209"/>
      <c r="L949" s="209"/>
      <c r="M949" s="209"/>
      <c r="N949" s="209"/>
      <c r="O949" s="209"/>
      <c r="P949" s="209"/>
      <c r="Q949" s="209"/>
      <c r="R949" s="209"/>
      <c r="S949" s="209"/>
      <c r="T949" s="209"/>
      <c r="U949" s="209"/>
      <c r="V949" s="209"/>
    </row>
    <row r="950" spans="1:22" ht="15.75" customHeight="1" x14ac:dyDescent="0.25">
      <c r="A950" s="209"/>
      <c r="B950" s="209"/>
      <c r="C950" s="209"/>
      <c r="D950" s="209"/>
      <c r="E950" s="209"/>
      <c r="F950" s="209"/>
      <c r="G950" s="209"/>
      <c r="H950" s="209"/>
      <c r="I950" s="209"/>
      <c r="J950" s="209"/>
      <c r="K950" s="209"/>
      <c r="L950" s="209"/>
      <c r="M950" s="209"/>
      <c r="N950" s="209"/>
      <c r="O950" s="209"/>
      <c r="P950" s="209"/>
      <c r="Q950" s="209"/>
      <c r="R950" s="209"/>
      <c r="S950" s="209"/>
      <c r="T950" s="209"/>
      <c r="U950" s="209"/>
      <c r="V950" s="209"/>
    </row>
    <row r="951" spans="1:22" ht="15.75" customHeight="1" x14ac:dyDescent="0.25">
      <c r="A951" s="209"/>
      <c r="B951" s="209"/>
      <c r="C951" s="209"/>
      <c r="D951" s="209"/>
      <c r="E951" s="209"/>
      <c r="F951" s="209"/>
      <c r="G951" s="209"/>
      <c r="H951" s="209"/>
      <c r="I951" s="209"/>
      <c r="J951" s="209"/>
      <c r="K951" s="209"/>
      <c r="L951" s="209"/>
      <c r="M951" s="209"/>
      <c r="N951" s="209"/>
      <c r="O951" s="209"/>
      <c r="P951" s="209"/>
      <c r="Q951" s="209"/>
      <c r="R951" s="209"/>
      <c r="S951" s="209"/>
      <c r="T951" s="209"/>
      <c r="U951" s="209"/>
      <c r="V951" s="209"/>
    </row>
    <row r="952" spans="1:22" ht="15.75" customHeight="1" x14ac:dyDescent="0.25">
      <c r="A952" s="209"/>
      <c r="B952" s="209"/>
      <c r="C952" s="209"/>
      <c r="D952" s="209"/>
      <c r="E952" s="209"/>
      <c r="F952" s="209"/>
      <c r="G952" s="209"/>
      <c r="H952" s="209"/>
      <c r="I952" s="209"/>
      <c r="J952" s="209"/>
      <c r="K952" s="209"/>
      <c r="L952" s="209"/>
      <c r="M952" s="209"/>
      <c r="N952" s="209"/>
      <c r="O952" s="209"/>
      <c r="P952" s="209"/>
      <c r="Q952" s="209"/>
      <c r="R952" s="209"/>
      <c r="S952" s="209"/>
      <c r="T952" s="209"/>
      <c r="U952" s="209"/>
      <c r="V952" s="209"/>
    </row>
    <row r="953" spans="1:22" ht="15.75" customHeight="1" x14ac:dyDescent="0.25">
      <c r="A953" s="209"/>
      <c r="B953" s="209"/>
      <c r="C953" s="209"/>
      <c r="D953" s="209"/>
      <c r="E953" s="209"/>
      <c r="F953" s="209"/>
      <c r="G953" s="209"/>
      <c r="H953" s="209"/>
      <c r="I953" s="209"/>
      <c r="J953" s="209"/>
      <c r="K953" s="209"/>
      <c r="L953" s="209"/>
      <c r="M953" s="209"/>
      <c r="N953" s="209"/>
      <c r="O953" s="209"/>
      <c r="P953" s="209"/>
      <c r="Q953" s="209"/>
      <c r="R953" s="209"/>
      <c r="S953" s="209"/>
      <c r="T953" s="209"/>
      <c r="U953" s="209"/>
      <c r="V953" s="209"/>
    </row>
    <row r="954" spans="1:22" ht="15.75" customHeight="1" x14ac:dyDescent="0.25">
      <c r="A954" s="209"/>
      <c r="B954" s="209"/>
      <c r="C954" s="209"/>
      <c r="D954" s="209"/>
      <c r="E954" s="209"/>
      <c r="F954" s="209"/>
      <c r="G954" s="209"/>
      <c r="H954" s="209"/>
      <c r="I954" s="209"/>
      <c r="J954" s="209"/>
      <c r="K954" s="209"/>
      <c r="L954" s="209"/>
      <c r="M954" s="209"/>
      <c r="N954" s="209"/>
      <c r="O954" s="209"/>
      <c r="P954" s="209"/>
      <c r="Q954" s="209"/>
      <c r="R954" s="209"/>
      <c r="S954" s="209"/>
      <c r="T954" s="209"/>
      <c r="U954" s="209"/>
      <c r="V954" s="209"/>
    </row>
    <row r="955" spans="1:22" ht="15.75" customHeight="1" x14ac:dyDescent="0.25">
      <c r="A955" s="209"/>
      <c r="B955" s="209"/>
      <c r="C955" s="209"/>
      <c r="D955" s="209"/>
      <c r="E955" s="209"/>
      <c r="F955" s="209"/>
      <c r="G955" s="209"/>
      <c r="H955" s="209"/>
      <c r="I955" s="209"/>
      <c r="J955" s="209"/>
      <c r="K955" s="209"/>
      <c r="L955" s="209"/>
      <c r="M955" s="209"/>
      <c r="N955" s="209"/>
      <c r="O955" s="209"/>
      <c r="P955" s="209"/>
      <c r="Q955" s="209"/>
      <c r="R955" s="209"/>
      <c r="S955" s="209"/>
      <c r="T955" s="209"/>
      <c r="U955" s="209"/>
      <c r="V955" s="209"/>
    </row>
    <row r="956" spans="1:22" ht="15.75" customHeight="1" x14ac:dyDescent="0.25">
      <c r="A956" s="209"/>
      <c r="B956" s="209"/>
      <c r="C956" s="209"/>
      <c r="D956" s="209"/>
      <c r="E956" s="209"/>
      <c r="F956" s="209"/>
      <c r="G956" s="209"/>
      <c r="H956" s="209"/>
      <c r="I956" s="209"/>
      <c r="J956" s="209"/>
      <c r="K956" s="209"/>
      <c r="L956" s="209"/>
      <c r="M956" s="209"/>
      <c r="N956" s="209"/>
      <c r="O956" s="209"/>
      <c r="P956" s="209"/>
      <c r="Q956" s="209"/>
      <c r="R956" s="209"/>
      <c r="S956" s="209"/>
      <c r="T956" s="209"/>
      <c r="U956" s="209"/>
      <c r="V956" s="209"/>
    </row>
    <row r="957" spans="1:22" ht="15.75" customHeight="1" x14ac:dyDescent="0.25">
      <c r="A957" s="209"/>
      <c r="B957" s="209"/>
      <c r="C957" s="209"/>
      <c r="D957" s="209"/>
      <c r="E957" s="209"/>
      <c r="F957" s="209"/>
      <c r="G957" s="209"/>
      <c r="H957" s="209"/>
      <c r="I957" s="209"/>
      <c r="J957" s="209"/>
      <c r="K957" s="209"/>
      <c r="L957" s="209"/>
      <c r="M957" s="209"/>
      <c r="N957" s="209"/>
      <c r="O957" s="209"/>
      <c r="P957" s="209"/>
      <c r="Q957" s="209"/>
      <c r="R957" s="209"/>
      <c r="S957" s="209"/>
      <c r="T957" s="209"/>
      <c r="U957" s="209"/>
      <c r="V957" s="209"/>
    </row>
    <row r="958" spans="1:22" ht="15.75" customHeight="1" x14ac:dyDescent="0.25">
      <c r="A958" s="209"/>
      <c r="B958" s="209"/>
      <c r="C958" s="209"/>
      <c r="D958" s="209"/>
      <c r="E958" s="209"/>
      <c r="F958" s="209"/>
      <c r="G958" s="209"/>
      <c r="H958" s="209"/>
      <c r="I958" s="209"/>
      <c r="J958" s="209"/>
      <c r="K958" s="209"/>
      <c r="L958" s="209"/>
      <c r="M958" s="209"/>
      <c r="N958" s="209"/>
      <c r="O958" s="209"/>
      <c r="P958" s="209"/>
      <c r="Q958" s="209"/>
      <c r="R958" s="209"/>
      <c r="S958" s="209"/>
      <c r="T958" s="209"/>
      <c r="U958" s="209"/>
      <c r="V958" s="209"/>
    </row>
    <row r="959" spans="1:22" ht="15.75" customHeight="1" x14ac:dyDescent="0.25">
      <c r="A959" s="209"/>
      <c r="B959" s="209"/>
      <c r="C959" s="209"/>
      <c r="D959" s="209"/>
      <c r="E959" s="209"/>
      <c r="F959" s="209"/>
      <c r="G959" s="209"/>
      <c r="H959" s="209"/>
      <c r="I959" s="209"/>
      <c r="J959" s="209"/>
      <c r="K959" s="209"/>
      <c r="L959" s="209"/>
      <c r="M959" s="209"/>
      <c r="N959" s="209"/>
      <c r="O959" s="209"/>
      <c r="P959" s="209"/>
      <c r="Q959" s="209"/>
      <c r="R959" s="209"/>
      <c r="S959" s="209"/>
      <c r="T959" s="209"/>
      <c r="U959" s="209"/>
      <c r="V959" s="209"/>
    </row>
    <row r="960" spans="1:22" ht="15.75" customHeight="1" x14ac:dyDescent="0.25">
      <c r="A960" s="209"/>
      <c r="B960" s="209"/>
      <c r="C960" s="209"/>
      <c r="D960" s="209"/>
      <c r="E960" s="209"/>
      <c r="F960" s="209"/>
      <c r="G960" s="209"/>
      <c r="H960" s="209"/>
      <c r="I960" s="209"/>
      <c r="J960" s="209"/>
      <c r="K960" s="209"/>
      <c r="L960" s="209"/>
      <c r="M960" s="209"/>
      <c r="N960" s="209"/>
      <c r="O960" s="209"/>
      <c r="P960" s="209"/>
      <c r="Q960" s="209"/>
      <c r="R960" s="209"/>
      <c r="S960" s="209"/>
      <c r="T960" s="209"/>
      <c r="U960" s="209"/>
      <c r="V960" s="209"/>
    </row>
    <row r="961" spans="1:22" ht="15.75" customHeight="1" x14ac:dyDescent="0.25">
      <c r="A961" s="209"/>
      <c r="B961" s="209"/>
      <c r="C961" s="209"/>
      <c r="D961" s="209"/>
      <c r="E961" s="209"/>
      <c r="F961" s="209"/>
      <c r="G961" s="209"/>
      <c r="H961" s="209"/>
      <c r="I961" s="209"/>
      <c r="J961" s="209"/>
      <c r="K961" s="209"/>
      <c r="L961" s="209"/>
      <c r="M961" s="209"/>
      <c r="N961" s="209"/>
      <c r="O961" s="209"/>
      <c r="P961" s="209"/>
      <c r="Q961" s="209"/>
      <c r="R961" s="209"/>
      <c r="S961" s="209"/>
      <c r="T961" s="209"/>
      <c r="U961" s="209"/>
      <c r="V961" s="209"/>
    </row>
    <row r="962" spans="1:22" ht="15.75" customHeight="1" x14ac:dyDescent="0.25">
      <c r="A962" s="209"/>
      <c r="B962" s="209"/>
      <c r="C962" s="209"/>
      <c r="D962" s="209"/>
      <c r="E962" s="209"/>
      <c r="F962" s="209"/>
      <c r="G962" s="209"/>
      <c r="H962" s="209"/>
      <c r="I962" s="209"/>
      <c r="J962" s="209"/>
      <c r="K962" s="209"/>
      <c r="L962" s="209"/>
      <c r="M962" s="209"/>
      <c r="N962" s="209"/>
      <c r="O962" s="209"/>
      <c r="P962" s="209"/>
      <c r="Q962" s="209"/>
      <c r="R962" s="209"/>
      <c r="S962" s="209"/>
      <c r="T962" s="209"/>
      <c r="U962" s="209"/>
      <c r="V962" s="209"/>
    </row>
    <row r="963" spans="1:22" ht="15.75" customHeight="1" x14ac:dyDescent="0.25">
      <c r="A963" s="209"/>
      <c r="B963" s="209"/>
      <c r="C963" s="209"/>
      <c r="D963" s="209"/>
      <c r="E963" s="209"/>
      <c r="F963" s="209"/>
      <c r="G963" s="209"/>
      <c r="H963" s="209"/>
      <c r="I963" s="209"/>
      <c r="J963" s="209"/>
      <c r="K963" s="209"/>
      <c r="L963" s="209"/>
      <c r="M963" s="209"/>
      <c r="N963" s="209"/>
      <c r="O963" s="209"/>
      <c r="P963" s="209"/>
      <c r="Q963" s="209"/>
      <c r="R963" s="209"/>
      <c r="S963" s="209"/>
      <c r="T963" s="209"/>
      <c r="U963" s="209"/>
      <c r="V963" s="209"/>
    </row>
    <row r="964" spans="1:22" ht="15.75" customHeight="1" x14ac:dyDescent="0.25">
      <c r="A964" s="209"/>
      <c r="B964" s="209"/>
      <c r="C964" s="209"/>
      <c r="D964" s="209"/>
      <c r="E964" s="209"/>
      <c r="F964" s="209"/>
      <c r="G964" s="209"/>
      <c r="H964" s="209"/>
      <c r="I964" s="209"/>
      <c r="J964" s="209"/>
      <c r="K964" s="209"/>
      <c r="L964" s="209"/>
      <c r="M964" s="209"/>
      <c r="N964" s="209"/>
      <c r="O964" s="209"/>
      <c r="P964" s="209"/>
      <c r="Q964" s="209"/>
      <c r="R964" s="209"/>
      <c r="S964" s="209"/>
      <c r="T964" s="209"/>
      <c r="U964" s="209"/>
      <c r="V964" s="209"/>
    </row>
    <row r="965" spans="1:22" ht="15.75" customHeight="1" x14ac:dyDescent="0.25">
      <c r="A965" s="209"/>
      <c r="B965" s="209"/>
      <c r="C965" s="209"/>
      <c r="D965" s="209"/>
      <c r="E965" s="209"/>
      <c r="F965" s="209"/>
      <c r="G965" s="209"/>
      <c r="H965" s="209"/>
      <c r="I965" s="209"/>
      <c r="J965" s="209"/>
      <c r="K965" s="209"/>
      <c r="L965" s="209"/>
      <c r="M965" s="209"/>
      <c r="N965" s="209"/>
      <c r="O965" s="209"/>
      <c r="P965" s="209"/>
      <c r="Q965" s="209"/>
      <c r="R965" s="209"/>
      <c r="S965" s="209"/>
      <c r="T965" s="209"/>
      <c r="U965" s="209"/>
      <c r="V965" s="209"/>
    </row>
    <row r="966" spans="1:22" ht="15.75" customHeight="1" x14ac:dyDescent="0.25">
      <c r="A966" s="209"/>
      <c r="B966" s="209"/>
      <c r="C966" s="209"/>
      <c r="D966" s="209"/>
      <c r="E966" s="209"/>
      <c r="F966" s="209"/>
      <c r="G966" s="209"/>
      <c r="H966" s="209"/>
      <c r="I966" s="209"/>
      <c r="J966" s="209"/>
      <c r="K966" s="209"/>
      <c r="L966" s="209"/>
      <c r="M966" s="209"/>
      <c r="N966" s="209"/>
      <c r="O966" s="209"/>
      <c r="P966" s="209"/>
      <c r="Q966" s="209"/>
      <c r="R966" s="209"/>
      <c r="S966" s="209"/>
      <c r="T966" s="209"/>
      <c r="U966" s="209"/>
      <c r="V966" s="209"/>
    </row>
    <row r="967" spans="1:22" ht="15.75" customHeight="1" x14ac:dyDescent="0.25">
      <c r="A967" s="209"/>
      <c r="B967" s="209"/>
      <c r="C967" s="209"/>
      <c r="D967" s="209"/>
      <c r="E967" s="209"/>
      <c r="F967" s="209"/>
      <c r="G967" s="209"/>
      <c r="H967" s="209"/>
      <c r="I967" s="209"/>
      <c r="J967" s="209"/>
      <c r="K967" s="209"/>
      <c r="L967" s="209"/>
      <c r="M967" s="209"/>
      <c r="N967" s="209"/>
      <c r="O967" s="209"/>
      <c r="P967" s="209"/>
      <c r="Q967" s="209"/>
      <c r="R967" s="209"/>
      <c r="S967" s="209"/>
      <c r="T967" s="209"/>
      <c r="U967" s="209"/>
      <c r="V967" s="209"/>
    </row>
    <row r="968" spans="1:22" ht="15.75" customHeight="1" x14ac:dyDescent="0.25">
      <c r="A968" s="209"/>
      <c r="B968" s="209"/>
      <c r="C968" s="209"/>
      <c r="D968" s="209"/>
      <c r="E968" s="209"/>
      <c r="F968" s="209"/>
      <c r="G968" s="209"/>
      <c r="H968" s="209"/>
      <c r="I968" s="209"/>
      <c r="J968" s="209"/>
      <c r="K968" s="209"/>
      <c r="L968" s="209"/>
      <c r="M968" s="209"/>
      <c r="N968" s="209"/>
      <c r="O968" s="209"/>
      <c r="P968" s="209"/>
      <c r="Q968" s="209"/>
      <c r="R968" s="209"/>
      <c r="S968" s="209"/>
      <c r="T968" s="209"/>
      <c r="U968" s="209"/>
      <c r="V968" s="209"/>
    </row>
    <row r="969" spans="1:22" ht="15.75" customHeight="1" x14ac:dyDescent="0.25">
      <c r="A969" s="209"/>
      <c r="B969" s="209"/>
      <c r="C969" s="209"/>
      <c r="D969" s="209"/>
      <c r="E969" s="209"/>
      <c r="F969" s="209"/>
      <c r="G969" s="209"/>
      <c r="H969" s="209"/>
      <c r="I969" s="209"/>
      <c r="J969" s="209"/>
      <c r="K969" s="209"/>
      <c r="L969" s="209"/>
      <c r="M969" s="209"/>
      <c r="N969" s="209"/>
      <c r="O969" s="209"/>
      <c r="P969" s="209"/>
      <c r="Q969" s="209"/>
      <c r="R969" s="209"/>
      <c r="S969" s="209"/>
      <c r="T969" s="209"/>
      <c r="U969" s="209"/>
      <c r="V969" s="209"/>
    </row>
    <row r="970" spans="1:22" ht="15.75" customHeight="1" x14ac:dyDescent="0.25">
      <c r="A970" s="209"/>
      <c r="B970" s="209"/>
      <c r="C970" s="209"/>
      <c r="D970" s="209"/>
      <c r="E970" s="209"/>
      <c r="F970" s="209"/>
      <c r="G970" s="209"/>
      <c r="H970" s="209"/>
      <c r="I970" s="209"/>
      <c r="J970" s="209"/>
      <c r="K970" s="209"/>
      <c r="L970" s="209"/>
      <c r="M970" s="209"/>
      <c r="N970" s="209"/>
      <c r="O970" s="209"/>
      <c r="P970" s="209"/>
      <c r="Q970" s="209"/>
      <c r="R970" s="209"/>
      <c r="S970" s="209"/>
      <c r="T970" s="209"/>
      <c r="U970" s="209"/>
      <c r="V970" s="209"/>
    </row>
    <row r="971" spans="1:22" ht="15.75" customHeight="1" x14ac:dyDescent="0.25">
      <c r="A971" s="209"/>
      <c r="B971" s="209"/>
      <c r="C971" s="209"/>
      <c r="D971" s="209"/>
      <c r="E971" s="209"/>
      <c r="F971" s="209"/>
      <c r="G971" s="209"/>
      <c r="H971" s="209"/>
      <c r="I971" s="209"/>
      <c r="J971" s="209"/>
      <c r="K971" s="209"/>
      <c r="L971" s="209"/>
      <c r="M971" s="209"/>
      <c r="N971" s="209"/>
      <c r="O971" s="209"/>
      <c r="P971" s="209"/>
      <c r="Q971" s="209"/>
      <c r="R971" s="209"/>
      <c r="S971" s="209"/>
      <c r="T971" s="209"/>
      <c r="U971" s="209"/>
      <c r="V971" s="209"/>
    </row>
    <row r="972" spans="1:22" ht="15.75" customHeight="1" x14ac:dyDescent="0.25">
      <c r="A972" s="209"/>
      <c r="B972" s="209"/>
      <c r="C972" s="209"/>
      <c r="D972" s="209"/>
      <c r="E972" s="209"/>
      <c r="F972" s="209"/>
      <c r="G972" s="209"/>
      <c r="H972" s="209"/>
      <c r="I972" s="209"/>
      <c r="J972" s="209"/>
      <c r="K972" s="209"/>
      <c r="L972" s="209"/>
      <c r="M972" s="209"/>
      <c r="N972" s="209"/>
      <c r="O972" s="209"/>
      <c r="P972" s="209"/>
      <c r="Q972" s="209"/>
      <c r="R972" s="209"/>
      <c r="S972" s="209"/>
      <c r="T972" s="209"/>
      <c r="U972" s="209"/>
      <c r="V972" s="209"/>
    </row>
    <row r="973" spans="1:22" ht="15.75" customHeight="1" x14ac:dyDescent="0.25">
      <c r="A973" s="209"/>
      <c r="B973" s="209"/>
      <c r="C973" s="209"/>
      <c r="D973" s="209"/>
      <c r="E973" s="209"/>
      <c r="F973" s="209"/>
      <c r="G973" s="209"/>
      <c r="H973" s="209"/>
      <c r="I973" s="209"/>
      <c r="J973" s="209"/>
      <c r="K973" s="209"/>
      <c r="L973" s="209"/>
      <c r="M973" s="209"/>
      <c r="N973" s="209"/>
      <c r="O973" s="209"/>
      <c r="P973" s="209"/>
      <c r="Q973" s="209"/>
      <c r="R973" s="209"/>
      <c r="S973" s="209"/>
      <c r="T973" s="209"/>
      <c r="U973" s="209"/>
      <c r="V973" s="209"/>
    </row>
    <row r="974" spans="1:22" ht="15.75" customHeight="1" x14ac:dyDescent="0.25">
      <c r="A974" s="209"/>
      <c r="B974" s="209"/>
      <c r="C974" s="209"/>
      <c r="D974" s="209"/>
      <c r="E974" s="209"/>
      <c r="F974" s="209"/>
      <c r="G974" s="209"/>
      <c r="H974" s="209"/>
      <c r="I974" s="209"/>
      <c r="J974" s="209"/>
      <c r="K974" s="209"/>
      <c r="L974" s="209"/>
      <c r="M974" s="209"/>
      <c r="N974" s="209"/>
      <c r="O974" s="209"/>
      <c r="P974" s="209"/>
      <c r="Q974" s="209"/>
      <c r="R974" s="209"/>
      <c r="S974" s="209"/>
      <c r="T974" s="209"/>
      <c r="U974" s="209"/>
      <c r="V974" s="209"/>
    </row>
    <row r="975" spans="1:22" ht="15.75" customHeight="1" x14ac:dyDescent="0.25">
      <c r="A975" s="209"/>
      <c r="B975" s="209"/>
      <c r="C975" s="209"/>
      <c r="D975" s="209"/>
      <c r="E975" s="209"/>
      <c r="F975" s="209"/>
      <c r="G975" s="209"/>
      <c r="H975" s="209"/>
      <c r="I975" s="209"/>
      <c r="J975" s="209"/>
      <c r="K975" s="209"/>
      <c r="L975" s="209"/>
      <c r="M975" s="209"/>
      <c r="N975" s="209"/>
      <c r="O975" s="209"/>
      <c r="P975" s="209"/>
      <c r="Q975" s="209"/>
      <c r="R975" s="209"/>
      <c r="S975" s="209"/>
      <c r="T975" s="209"/>
      <c r="U975" s="209"/>
      <c r="V975" s="209"/>
    </row>
    <row r="976" spans="1:22" ht="15.75" customHeight="1" x14ac:dyDescent="0.25">
      <c r="A976" s="209"/>
      <c r="B976" s="209"/>
      <c r="C976" s="209"/>
      <c r="D976" s="209"/>
      <c r="E976" s="209"/>
      <c r="F976" s="209"/>
      <c r="G976" s="209"/>
      <c r="H976" s="209"/>
      <c r="I976" s="209"/>
      <c r="J976" s="209"/>
      <c r="K976" s="209"/>
      <c r="L976" s="209"/>
      <c r="M976" s="209"/>
      <c r="N976" s="209"/>
      <c r="O976" s="209"/>
      <c r="P976" s="209"/>
      <c r="Q976" s="209"/>
      <c r="R976" s="209"/>
      <c r="S976" s="209"/>
      <c r="T976" s="209"/>
      <c r="U976" s="209"/>
      <c r="V976" s="209"/>
    </row>
    <row r="977" spans="1:22" ht="15.75" customHeight="1" x14ac:dyDescent="0.25">
      <c r="A977" s="209"/>
      <c r="B977" s="209"/>
      <c r="C977" s="209"/>
      <c r="D977" s="209"/>
      <c r="E977" s="209"/>
      <c r="F977" s="209"/>
      <c r="G977" s="209"/>
      <c r="H977" s="209"/>
      <c r="I977" s="209"/>
      <c r="J977" s="209"/>
      <c r="K977" s="209"/>
      <c r="L977" s="209"/>
      <c r="M977" s="209"/>
      <c r="N977" s="209"/>
      <c r="O977" s="209"/>
      <c r="P977" s="209"/>
      <c r="Q977" s="209"/>
      <c r="R977" s="209"/>
      <c r="S977" s="209"/>
      <c r="T977" s="209"/>
      <c r="U977" s="209"/>
      <c r="V977" s="209"/>
    </row>
    <row r="978" spans="1:22" ht="15.75" customHeight="1" x14ac:dyDescent="0.25">
      <c r="A978" s="209"/>
      <c r="B978" s="209"/>
      <c r="C978" s="209"/>
      <c r="D978" s="209"/>
      <c r="E978" s="209"/>
      <c r="F978" s="209"/>
      <c r="G978" s="209"/>
      <c r="H978" s="209"/>
      <c r="I978" s="209"/>
      <c r="J978" s="209"/>
      <c r="K978" s="209"/>
      <c r="L978" s="209"/>
      <c r="M978" s="209"/>
      <c r="N978" s="209"/>
      <c r="O978" s="209"/>
      <c r="P978" s="209"/>
      <c r="Q978" s="209"/>
      <c r="R978" s="209"/>
      <c r="S978" s="209"/>
      <c r="T978" s="209"/>
      <c r="U978" s="209"/>
      <c r="V978" s="209"/>
    </row>
    <row r="979" spans="1:22" ht="15.75" customHeight="1" x14ac:dyDescent="0.25">
      <c r="A979" s="209"/>
      <c r="B979" s="209"/>
      <c r="C979" s="209"/>
      <c r="D979" s="209"/>
      <c r="E979" s="209"/>
      <c r="F979" s="209"/>
      <c r="G979" s="209"/>
      <c r="H979" s="209"/>
      <c r="I979" s="209"/>
      <c r="J979" s="209"/>
      <c r="K979" s="209"/>
      <c r="L979" s="209"/>
      <c r="M979" s="209"/>
      <c r="N979" s="209"/>
      <c r="O979" s="209"/>
      <c r="P979" s="209"/>
      <c r="Q979" s="209"/>
      <c r="R979" s="209"/>
      <c r="S979" s="209"/>
      <c r="T979" s="209"/>
      <c r="U979" s="209"/>
      <c r="V979" s="209"/>
    </row>
    <row r="980" spans="1:22" ht="15.75" customHeight="1" x14ac:dyDescent="0.25">
      <c r="A980" s="209"/>
      <c r="B980" s="209"/>
      <c r="C980" s="209"/>
      <c r="D980" s="209"/>
      <c r="E980" s="209"/>
      <c r="F980" s="209"/>
      <c r="G980" s="209"/>
      <c r="H980" s="209"/>
      <c r="I980" s="209"/>
      <c r="J980" s="209"/>
      <c r="K980" s="209"/>
      <c r="L980" s="209"/>
      <c r="M980" s="209"/>
      <c r="N980" s="209"/>
      <c r="O980" s="209"/>
      <c r="P980" s="209"/>
      <c r="Q980" s="209"/>
      <c r="R980" s="209"/>
      <c r="S980" s="209"/>
      <c r="T980" s="209"/>
      <c r="U980" s="209"/>
      <c r="V980" s="209"/>
    </row>
    <row r="981" spans="1:22" ht="15.75" customHeight="1" x14ac:dyDescent="0.25">
      <c r="A981" s="209"/>
      <c r="B981" s="209"/>
      <c r="C981" s="209"/>
      <c r="D981" s="209"/>
      <c r="E981" s="209"/>
      <c r="F981" s="209"/>
      <c r="G981" s="209"/>
      <c r="H981" s="209"/>
      <c r="I981" s="209"/>
      <c r="J981" s="209"/>
      <c r="K981" s="209"/>
      <c r="L981" s="209"/>
      <c r="M981" s="209"/>
      <c r="N981" s="209"/>
      <c r="O981" s="209"/>
      <c r="P981" s="209"/>
      <c r="Q981" s="209"/>
      <c r="R981" s="209"/>
      <c r="S981" s="209"/>
      <c r="T981" s="209"/>
      <c r="U981" s="209"/>
      <c r="V981" s="209"/>
    </row>
    <row r="982" spans="1:22" ht="15.75" customHeight="1" x14ac:dyDescent="0.25">
      <c r="A982" s="209"/>
      <c r="B982" s="209"/>
      <c r="C982" s="209"/>
      <c r="D982" s="209"/>
      <c r="E982" s="209"/>
      <c r="F982" s="209"/>
      <c r="G982" s="209"/>
      <c r="H982" s="209"/>
      <c r="I982" s="209"/>
      <c r="J982" s="209"/>
      <c r="K982" s="209"/>
      <c r="L982" s="209"/>
      <c r="M982" s="209"/>
      <c r="N982" s="209"/>
      <c r="O982" s="209"/>
      <c r="P982" s="209"/>
      <c r="Q982" s="209"/>
      <c r="R982" s="209"/>
      <c r="S982" s="209"/>
      <c r="T982" s="209"/>
      <c r="U982" s="209"/>
      <c r="V982" s="209"/>
    </row>
    <row r="983" spans="1:22" ht="15.75" customHeight="1" x14ac:dyDescent="0.25">
      <c r="A983" s="209"/>
      <c r="B983" s="209"/>
      <c r="C983" s="209"/>
      <c r="D983" s="209"/>
      <c r="E983" s="209"/>
      <c r="F983" s="209"/>
      <c r="G983" s="209"/>
      <c r="H983" s="209"/>
      <c r="I983" s="209"/>
      <c r="J983" s="209"/>
      <c r="K983" s="209"/>
      <c r="L983" s="209"/>
      <c r="M983" s="209"/>
      <c r="N983" s="209"/>
      <c r="O983" s="209"/>
      <c r="P983" s="209"/>
      <c r="Q983" s="209"/>
      <c r="R983" s="209"/>
      <c r="S983" s="209"/>
      <c r="T983" s="209"/>
      <c r="U983" s="209"/>
      <c r="V983" s="209"/>
    </row>
    <row r="984" spans="1:22" ht="15.75" customHeight="1" x14ac:dyDescent="0.25">
      <c r="A984" s="209"/>
      <c r="B984" s="209"/>
      <c r="C984" s="209"/>
      <c r="D984" s="209"/>
      <c r="E984" s="209"/>
      <c r="F984" s="209"/>
      <c r="G984" s="209"/>
      <c r="H984" s="209"/>
      <c r="I984" s="209"/>
      <c r="J984" s="209"/>
      <c r="K984" s="209"/>
      <c r="L984" s="209"/>
      <c r="M984" s="209"/>
      <c r="N984" s="209"/>
      <c r="O984" s="209"/>
      <c r="P984" s="209"/>
      <c r="Q984" s="209"/>
      <c r="R984" s="209"/>
      <c r="S984" s="209"/>
      <c r="T984" s="209"/>
      <c r="U984" s="209"/>
      <c r="V984" s="209"/>
    </row>
    <row r="985" spans="1:22" ht="15.75" customHeight="1" x14ac:dyDescent="0.25">
      <c r="A985" s="209"/>
      <c r="B985" s="209"/>
      <c r="C985" s="209"/>
      <c r="D985" s="209"/>
      <c r="E985" s="209"/>
      <c r="F985" s="209"/>
      <c r="G985" s="209"/>
      <c r="H985" s="209"/>
      <c r="I985" s="209"/>
      <c r="J985" s="209"/>
      <c r="K985" s="209"/>
      <c r="L985" s="209"/>
      <c r="M985" s="209"/>
      <c r="N985" s="209"/>
      <c r="O985" s="209"/>
      <c r="P985" s="209"/>
      <c r="Q985" s="209"/>
      <c r="R985" s="209"/>
      <c r="S985" s="209"/>
      <c r="T985" s="209"/>
      <c r="U985" s="209"/>
      <c r="V985" s="209"/>
    </row>
    <row r="986" spans="1:22" ht="15.75" customHeight="1" x14ac:dyDescent="0.25">
      <c r="A986" s="209"/>
      <c r="B986" s="209"/>
      <c r="C986" s="209"/>
      <c r="D986" s="209"/>
      <c r="E986" s="209"/>
      <c r="F986" s="209"/>
      <c r="G986" s="209"/>
      <c r="H986" s="209"/>
      <c r="I986" s="209"/>
      <c r="J986" s="209"/>
      <c r="K986" s="209"/>
      <c r="L986" s="209"/>
      <c r="M986" s="209"/>
      <c r="N986" s="209"/>
      <c r="O986" s="209"/>
      <c r="P986" s="209"/>
      <c r="Q986" s="209"/>
      <c r="R986" s="209"/>
      <c r="S986" s="209"/>
      <c r="T986" s="209"/>
      <c r="U986" s="209"/>
      <c r="V986" s="209"/>
    </row>
    <row r="987" spans="1:22" ht="15.75" customHeight="1" x14ac:dyDescent="0.25">
      <c r="A987" s="209"/>
      <c r="B987" s="209"/>
      <c r="C987" s="209"/>
      <c r="D987" s="209"/>
      <c r="E987" s="209"/>
      <c r="F987" s="209"/>
      <c r="G987" s="209"/>
      <c r="H987" s="209"/>
      <c r="I987" s="209"/>
      <c r="J987" s="209"/>
      <c r="K987" s="209"/>
      <c r="L987" s="209"/>
      <c r="M987" s="209"/>
      <c r="N987" s="209"/>
      <c r="O987" s="209"/>
      <c r="P987" s="209"/>
      <c r="Q987" s="209"/>
      <c r="R987" s="209"/>
      <c r="S987" s="209"/>
      <c r="T987" s="209"/>
      <c r="U987" s="209"/>
      <c r="V987" s="209"/>
    </row>
    <row r="988" spans="1:22" ht="15.75" customHeight="1" x14ac:dyDescent="0.25">
      <c r="A988" s="209"/>
      <c r="B988" s="209"/>
      <c r="C988" s="209"/>
      <c r="D988" s="209"/>
      <c r="E988" s="209"/>
      <c r="F988" s="209"/>
      <c r="G988" s="209"/>
      <c r="H988" s="209"/>
      <c r="I988" s="209"/>
      <c r="J988" s="209"/>
      <c r="K988" s="209"/>
      <c r="L988" s="209"/>
      <c r="M988" s="209"/>
      <c r="N988" s="209"/>
      <c r="O988" s="209"/>
      <c r="P988" s="209"/>
      <c r="Q988" s="209"/>
      <c r="R988" s="209"/>
      <c r="S988" s="209"/>
      <c r="T988" s="209"/>
      <c r="U988" s="209"/>
      <c r="V988" s="209"/>
    </row>
    <row r="989" spans="1:22" ht="15.75" customHeight="1" x14ac:dyDescent="0.25">
      <c r="A989" s="209"/>
      <c r="B989" s="209"/>
      <c r="C989" s="209"/>
      <c r="D989" s="209"/>
      <c r="E989" s="209"/>
      <c r="F989" s="209"/>
      <c r="G989" s="209"/>
      <c r="H989" s="209"/>
      <c r="I989" s="209"/>
      <c r="J989" s="209"/>
      <c r="K989" s="209"/>
      <c r="L989" s="209"/>
      <c r="M989" s="209"/>
      <c r="N989" s="209"/>
      <c r="O989" s="209"/>
      <c r="P989" s="209"/>
      <c r="Q989" s="209"/>
      <c r="R989" s="209"/>
      <c r="S989" s="209"/>
      <c r="T989" s="209"/>
      <c r="U989" s="209"/>
      <c r="V989" s="209"/>
    </row>
    <row r="990" spans="1:22" ht="15.75" customHeight="1" x14ac:dyDescent="0.25">
      <c r="A990" s="209"/>
      <c r="B990" s="209"/>
      <c r="C990" s="209"/>
      <c r="D990" s="209"/>
      <c r="E990" s="209"/>
      <c r="F990" s="209"/>
      <c r="G990" s="209"/>
      <c r="H990" s="209"/>
      <c r="I990" s="209"/>
      <c r="J990" s="209"/>
      <c r="K990" s="209"/>
      <c r="L990" s="209"/>
      <c r="M990" s="209"/>
      <c r="N990" s="209"/>
      <c r="O990" s="209"/>
      <c r="P990" s="209"/>
      <c r="Q990" s="209"/>
      <c r="R990" s="209"/>
      <c r="S990" s="209"/>
      <c r="T990" s="209"/>
      <c r="U990" s="209"/>
      <c r="V990" s="209"/>
    </row>
    <row r="991" spans="1:22" ht="15.75" customHeight="1" x14ac:dyDescent="0.25">
      <c r="A991" s="209"/>
      <c r="B991" s="209"/>
      <c r="C991" s="209"/>
      <c r="D991" s="209"/>
      <c r="E991" s="209"/>
      <c r="F991" s="209"/>
      <c r="G991" s="209"/>
      <c r="H991" s="209"/>
      <c r="I991" s="209"/>
      <c r="J991" s="209"/>
      <c r="K991" s="209"/>
      <c r="L991" s="209"/>
      <c r="M991" s="209"/>
      <c r="N991" s="209"/>
      <c r="O991" s="209"/>
      <c r="P991" s="209"/>
      <c r="Q991" s="209"/>
      <c r="R991" s="209"/>
      <c r="S991" s="209"/>
      <c r="T991" s="209"/>
      <c r="U991" s="209"/>
      <c r="V991" s="209"/>
    </row>
    <row r="992" spans="1:22" ht="15.75" customHeight="1" x14ac:dyDescent="0.25">
      <c r="A992" s="209"/>
      <c r="B992" s="209"/>
      <c r="C992" s="209"/>
      <c r="D992" s="209"/>
      <c r="E992" s="209"/>
      <c r="F992" s="209"/>
      <c r="G992" s="209"/>
      <c r="H992" s="209"/>
      <c r="I992" s="209"/>
      <c r="J992" s="209"/>
      <c r="K992" s="209"/>
      <c r="L992" s="209"/>
      <c r="M992" s="209"/>
      <c r="N992" s="209"/>
      <c r="O992" s="209"/>
      <c r="P992" s="209"/>
      <c r="Q992" s="209"/>
      <c r="R992" s="209"/>
      <c r="S992" s="209"/>
      <c r="T992" s="209"/>
      <c r="U992" s="209"/>
      <c r="V992" s="209"/>
    </row>
    <row r="993" spans="1:22" ht="15.75" customHeight="1" x14ac:dyDescent="0.25">
      <c r="A993" s="209"/>
      <c r="B993" s="209"/>
      <c r="C993" s="209"/>
      <c r="D993" s="209"/>
      <c r="E993" s="209"/>
      <c r="F993" s="209"/>
      <c r="G993" s="209"/>
      <c r="H993" s="209"/>
      <c r="I993" s="209"/>
      <c r="J993" s="209"/>
      <c r="K993" s="209"/>
      <c r="L993" s="209"/>
      <c r="M993" s="209"/>
      <c r="N993" s="209"/>
      <c r="O993" s="209"/>
      <c r="P993" s="209"/>
      <c r="Q993" s="209"/>
      <c r="R993" s="209"/>
      <c r="S993" s="209"/>
      <c r="T993" s="209"/>
      <c r="U993" s="209"/>
      <c r="V993" s="209"/>
    </row>
    <row r="994" spans="1:22" ht="15.75" customHeight="1" x14ac:dyDescent="0.25">
      <c r="A994" s="209"/>
      <c r="B994" s="209"/>
      <c r="C994" s="209"/>
      <c r="D994" s="209"/>
      <c r="E994" s="209"/>
      <c r="F994" s="209"/>
      <c r="G994" s="209"/>
      <c r="H994" s="209"/>
      <c r="I994" s="209"/>
      <c r="J994" s="209"/>
      <c r="K994" s="209"/>
      <c r="L994" s="209"/>
      <c r="M994" s="209"/>
      <c r="N994" s="209"/>
      <c r="O994" s="209"/>
      <c r="P994" s="209"/>
      <c r="Q994" s="209"/>
      <c r="R994" s="209"/>
      <c r="S994" s="209"/>
      <c r="T994" s="209"/>
      <c r="U994" s="209"/>
      <c r="V994" s="209"/>
    </row>
    <row r="995" spans="1:22" ht="15.75" customHeight="1" x14ac:dyDescent="0.25">
      <c r="A995" s="209"/>
      <c r="B995" s="209"/>
      <c r="C995" s="209"/>
      <c r="D995" s="209"/>
      <c r="E995" s="209"/>
      <c r="F995" s="209"/>
      <c r="G995" s="209"/>
      <c r="H995" s="209"/>
      <c r="I995" s="209"/>
      <c r="J995" s="209"/>
      <c r="K995" s="209"/>
      <c r="L995" s="209"/>
      <c r="M995" s="209"/>
      <c r="N995" s="209"/>
      <c r="O995" s="209"/>
      <c r="P995" s="209"/>
      <c r="Q995" s="209"/>
      <c r="R995" s="209"/>
      <c r="S995" s="209"/>
      <c r="T995" s="209"/>
      <c r="U995" s="209"/>
      <c r="V995" s="209"/>
    </row>
    <row r="996" spans="1:22" ht="15.75" customHeight="1" x14ac:dyDescent="0.25">
      <c r="A996" s="209"/>
      <c r="B996" s="209"/>
      <c r="C996" s="209"/>
      <c r="D996" s="209"/>
      <c r="E996" s="209"/>
      <c r="F996" s="209"/>
      <c r="G996" s="209"/>
      <c r="H996" s="209"/>
      <c r="I996" s="209"/>
      <c r="J996" s="209"/>
      <c r="K996" s="209"/>
      <c r="L996" s="209"/>
      <c r="M996" s="209"/>
      <c r="N996" s="209"/>
      <c r="O996" s="209"/>
      <c r="P996" s="209"/>
      <c r="Q996" s="209"/>
      <c r="R996" s="209"/>
      <c r="S996" s="209"/>
      <c r="T996" s="209"/>
      <c r="U996" s="209"/>
      <c r="V996" s="209"/>
    </row>
    <row r="997" spans="1:22" ht="15.75" customHeight="1" x14ac:dyDescent="0.25">
      <c r="A997" s="209"/>
      <c r="B997" s="209"/>
      <c r="C997" s="209"/>
      <c r="D997" s="209"/>
      <c r="E997" s="209"/>
      <c r="F997" s="209"/>
      <c r="G997" s="209"/>
      <c r="H997" s="209"/>
      <c r="I997" s="209"/>
      <c r="J997" s="209"/>
      <c r="K997" s="209"/>
      <c r="L997" s="209"/>
      <c r="M997" s="209"/>
      <c r="N997" s="209"/>
      <c r="O997" s="209"/>
      <c r="P997" s="209"/>
      <c r="Q997" s="209"/>
      <c r="R997" s="209"/>
      <c r="S997" s="209"/>
      <c r="T997" s="209"/>
      <c r="U997" s="209"/>
      <c r="V997" s="209"/>
    </row>
    <row r="998" spans="1:22" ht="15.75" customHeight="1" x14ac:dyDescent="0.25">
      <c r="A998" s="209"/>
      <c r="B998" s="209"/>
      <c r="C998" s="209"/>
      <c r="D998" s="209"/>
      <c r="E998" s="209"/>
      <c r="F998" s="209"/>
      <c r="G998" s="209"/>
      <c r="H998" s="209"/>
      <c r="I998" s="209"/>
      <c r="J998" s="209"/>
      <c r="K998" s="209"/>
      <c r="L998" s="209"/>
      <c r="M998" s="209"/>
      <c r="N998" s="209"/>
      <c r="O998" s="209"/>
      <c r="P998" s="209"/>
      <c r="Q998" s="209"/>
      <c r="R998" s="209"/>
      <c r="S998" s="209"/>
      <c r="T998" s="209"/>
      <c r="U998" s="209"/>
      <c r="V998" s="209"/>
    </row>
    <row r="999" spans="1:22" ht="15.75" customHeight="1" x14ac:dyDescent="0.25">
      <c r="A999" s="209"/>
      <c r="B999" s="209"/>
      <c r="C999" s="209"/>
      <c r="D999" s="209"/>
      <c r="E999" s="209"/>
      <c r="F999" s="209"/>
      <c r="G999" s="209"/>
      <c r="H999" s="209"/>
      <c r="I999" s="209"/>
      <c r="J999" s="209"/>
      <c r="K999" s="209"/>
      <c r="L999" s="209"/>
      <c r="M999" s="209"/>
      <c r="N999" s="209"/>
      <c r="O999" s="209"/>
      <c r="P999" s="209"/>
      <c r="Q999" s="209"/>
      <c r="R999" s="209"/>
      <c r="S999" s="209"/>
      <c r="T999" s="209"/>
      <c r="U999" s="209"/>
      <c r="V999" s="209"/>
    </row>
    <row r="1000" spans="1:22" ht="15.75" customHeight="1" x14ac:dyDescent="0.25">
      <c r="A1000" s="209"/>
      <c r="B1000" s="209"/>
      <c r="C1000" s="209"/>
      <c r="D1000" s="209"/>
      <c r="E1000" s="209"/>
      <c r="F1000" s="209"/>
      <c r="G1000" s="209"/>
      <c r="H1000" s="209"/>
      <c r="I1000" s="209"/>
      <c r="J1000" s="209"/>
      <c r="K1000" s="209"/>
      <c r="L1000" s="209"/>
      <c r="M1000" s="209"/>
      <c r="N1000" s="209"/>
      <c r="O1000" s="209"/>
      <c r="P1000" s="209"/>
      <c r="Q1000" s="209"/>
      <c r="R1000" s="209"/>
      <c r="S1000" s="209"/>
      <c r="T1000" s="209"/>
      <c r="U1000" s="209"/>
      <c r="V1000" s="209"/>
    </row>
  </sheetData>
  <mergeCells count="1">
    <mergeCell ref="A5:B5"/>
  </mergeCells>
  <hyperlinks>
    <hyperlink ref="E1" location="ER!A1" display="ER"/>
  </hyperlinks>
  <pageMargins left="0.7" right="0.7" top="0.75" bottom="0.75" header="0" footer="0"/>
  <pageSetup orientation="landscape"/>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000"/>
  <sheetViews>
    <sheetView workbookViewId="0"/>
  </sheetViews>
  <sheetFormatPr baseColWidth="10" defaultColWidth="14.42578125" defaultRowHeight="15" customHeight="1" x14ac:dyDescent="0.25"/>
  <cols>
    <col min="1" max="1" width="51.28515625" customWidth="1"/>
    <col min="2" max="2" width="18.140625" customWidth="1"/>
    <col min="3" max="3" width="17.5703125" customWidth="1"/>
    <col min="4" max="8" width="11.42578125" customWidth="1"/>
    <col min="9" max="26" width="10.7109375" customWidth="1"/>
  </cols>
  <sheetData>
    <row r="1" spans="1:22" x14ac:dyDescent="0.25">
      <c r="A1" s="209" t="str">
        <f>Indice!C1</f>
        <v>GROW S.A.E.C.A.</v>
      </c>
      <c r="B1" s="209"/>
      <c r="C1" s="209"/>
      <c r="D1" s="209"/>
      <c r="E1" s="218" t="s">
        <v>76</v>
      </c>
      <c r="F1" s="209"/>
      <c r="G1" s="209"/>
      <c r="H1" s="209"/>
      <c r="I1" s="209"/>
      <c r="J1" s="209"/>
      <c r="K1" s="209"/>
      <c r="L1" s="209"/>
      <c r="M1" s="209"/>
      <c r="N1" s="209"/>
      <c r="O1" s="209"/>
      <c r="P1" s="209"/>
      <c r="Q1" s="209"/>
      <c r="R1" s="209"/>
      <c r="S1" s="209"/>
      <c r="T1" s="209"/>
      <c r="U1" s="209"/>
      <c r="V1" s="209"/>
    </row>
    <row r="2" spans="1:22" x14ac:dyDescent="0.25">
      <c r="A2" s="209"/>
      <c r="B2" s="209"/>
      <c r="C2" s="209"/>
      <c r="D2" s="209"/>
      <c r="E2" s="209"/>
      <c r="F2" s="209"/>
      <c r="G2" s="209"/>
      <c r="H2" s="209"/>
      <c r="I2" s="209"/>
      <c r="J2" s="209"/>
      <c r="K2" s="209"/>
      <c r="L2" s="209"/>
      <c r="M2" s="209"/>
      <c r="N2" s="209"/>
      <c r="O2" s="209"/>
      <c r="P2" s="209"/>
      <c r="Q2" s="209"/>
      <c r="R2" s="209"/>
      <c r="S2" s="209"/>
      <c r="T2" s="209"/>
      <c r="U2" s="209"/>
      <c r="V2" s="209"/>
    </row>
    <row r="3" spans="1:22" x14ac:dyDescent="0.25">
      <c r="A3" s="209"/>
      <c r="B3" s="209"/>
      <c r="C3" s="209"/>
      <c r="D3" s="209"/>
      <c r="E3" s="209"/>
      <c r="F3" s="209"/>
      <c r="G3" s="209"/>
      <c r="H3" s="209"/>
      <c r="I3" s="209"/>
      <c r="J3" s="209"/>
      <c r="K3" s="209"/>
      <c r="L3" s="209"/>
      <c r="M3" s="209"/>
      <c r="N3" s="209"/>
      <c r="O3" s="209"/>
      <c r="P3" s="209"/>
      <c r="Q3" s="209"/>
      <c r="R3" s="209"/>
      <c r="S3" s="209"/>
      <c r="T3" s="209"/>
      <c r="U3" s="209"/>
      <c r="V3" s="209"/>
    </row>
    <row r="4" spans="1:22" x14ac:dyDescent="0.25">
      <c r="A4" s="208" t="s">
        <v>1737</v>
      </c>
      <c r="B4" s="208"/>
      <c r="C4" s="208"/>
      <c r="D4" s="208"/>
      <c r="E4" s="208"/>
      <c r="F4" s="322"/>
      <c r="G4" s="323"/>
      <c r="H4" s="324"/>
      <c r="I4" s="209"/>
      <c r="J4" s="209"/>
      <c r="K4" s="209"/>
      <c r="L4" s="209"/>
      <c r="M4" s="209"/>
      <c r="N4" s="209"/>
      <c r="O4" s="209"/>
      <c r="P4" s="209"/>
      <c r="Q4" s="209"/>
      <c r="R4" s="209"/>
      <c r="S4" s="209"/>
      <c r="T4" s="209"/>
      <c r="U4" s="209"/>
      <c r="V4" s="209"/>
    </row>
    <row r="5" spans="1:22" x14ac:dyDescent="0.25">
      <c r="A5" s="804" t="s">
        <v>301</v>
      </c>
      <c r="B5" s="772"/>
      <c r="C5" s="324"/>
      <c r="D5" s="324"/>
      <c r="E5" s="324"/>
      <c r="F5" s="322"/>
      <c r="G5" s="323"/>
      <c r="H5" s="324"/>
      <c r="I5" s="209"/>
      <c r="J5" s="209"/>
      <c r="K5" s="209"/>
      <c r="L5" s="209"/>
      <c r="M5" s="209"/>
      <c r="N5" s="209"/>
      <c r="O5" s="209"/>
      <c r="P5" s="209"/>
      <c r="Q5" s="209"/>
      <c r="R5" s="209"/>
      <c r="S5" s="209"/>
      <c r="T5" s="209"/>
      <c r="U5" s="209"/>
      <c r="V5" s="209"/>
    </row>
    <row r="6" spans="1:22" x14ac:dyDescent="0.25">
      <c r="A6" s="322"/>
      <c r="B6" s="209"/>
      <c r="C6" s="209"/>
      <c r="D6" s="324"/>
      <c r="E6" s="324"/>
      <c r="F6" s="322"/>
      <c r="G6" s="323"/>
      <c r="H6" s="324"/>
      <c r="I6" s="209"/>
      <c r="J6" s="209"/>
      <c r="K6" s="209"/>
      <c r="L6" s="209"/>
      <c r="M6" s="209"/>
      <c r="N6" s="209"/>
      <c r="O6" s="209"/>
      <c r="P6" s="209"/>
      <c r="Q6" s="209"/>
      <c r="R6" s="209"/>
      <c r="S6" s="209"/>
      <c r="T6" s="209"/>
      <c r="U6" s="209"/>
      <c r="V6" s="209"/>
    </row>
    <row r="7" spans="1:22" ht="25.5" x14ac:dyDescent="0.25">
      <c r="A7" s="333" t="s">
        <v>98</v>
      </c>
      <c r="B7" s="263">
        <f>IFERROR(IF(Indice!B6="","2XX2",YEAR(Indice!B6)),"2XX2")</f>
        <v>2024</v>
      </c>
      <c r="C7" s="263">
        <f>+IFERROR(YEAR(Indice!B6-365),"2XX1")</f>
        <v>2023</v>
      </c>
      <c r="D7" s="324"/>
      <c r="E7" s="324"/>
      <c r="F7" s="322"/>
      <c r="G7" s="323"/>
      <c r="H7" s="324"/>
      <c r="I7" s="209"/>
      <c r="J7" s="209"/>
      <c r="K7" s="209"/>
      <c r="L7" s="209"/>
      <c r="M7" s="209"/>
      <c r="N7" s="209"/>
      <c r="O7" s="209"/>
      <c r="P7" s="209"/>
      <c r="Q7" s="209"/>
      <c r="R7" s="209"/>
      <c r="S7" s="209"/>
      <c r="T7" s="209"/>
      <c r="U7" s="209"/>
      <c r="V7" s="209"/>
    </row>
    <row r="8" spans="1:22" x14ac:dyDescent="0.25">
      <c r="A8" s="209"/>
      <c r="B8" s="209"/>
      <c r="C8" s="209"/>
      <c r="D8" s="324"/>
      <c r="E8" s="324"/>
      <c r="F8" s="322"/>
      <c r="G8" s="323"/>
      <c r="H8" s="324"/>
      <c r="I8" s="209"/>
      <c r="J8" s="209"/>
      <c r="K8" s="209"/>
      <c r="L8" s="209"/>
      <c r="M8" s="209"/>
      <c r="N8" s="209"/>
      <c r="O8" s="209"/>
      <c r="P8" s="209"/>
      <c r="Q8" s="209"/>
      <c r="R8" s="209"/>
      <c r="S8" s="209"/>
      <c r="T8" s="209"/>
      <c r="U8" s="209"/>
      <c r="V8" s="209"/>
    </row>
    <row r="9" spans="1:22" x14ac:dyDescent="0.25">
      <c r="A9" s="322" t="s">
        <v>1738</v>
      </c>
      <c r="B9" s="322"/>
      <c r="C9" s="322"/>
      <c r="D9" s="324"/>
      <c r="E9" s="324"/>
      <c r="F9" s="322"/>
      <c r="G9" s="323"/>
      <c r="H9" s="324"/>
      <c r="I9" s="209"/>
      <c r="J9" s="209"/>
      <c r="K9" s="209"/>
      <c r="L9" s="209"/>
      <c r="M9" s="209"/>
      <c r="N9" s="209"/>
      <c r="O9" s="209"/>
      <c r="P9" s="209"/>
      <c r="Q9" s="209"/>
      <c r="R9" s="209"/>
      <c r="S9" s="209"/>
      <c r="T9" s="209"/>
      <c r="U9" s="209"/>
      <c r="V9" s="209"/>
    </row>
    <row r="10" spans="1:22" x14ac:dyDescent="0.25">
      <c r="A10" s="322" t="s">
        <v>153</v>
      </c>
      <c r="B10" s="322"/>
      <c r="C10" s="322"/>
      <c r="D10" s="324"/>
      <c r="E10" s="324"/>
      <c r="F10" s="322"/>
      <c r="G10" s="323"/>
      <c r="H10" s="324"/>
      <c r="I10" s="209"/>
      <c r="J10" s="209"/>
      <c r="K10" s="209"/>
      <c r="L10" s="209"/>
      <c r="M10" s="209"/>
      <c r="N10" s="209"/>
      <c r="O10" s="209"/>
      <c r="P10" s="209"/>
      <c r="Q10" s="209"/>
      <c r="R10" s="209"/>
      <c r="S10" s="209"/>
      <c r="T10" s="209"/>
      <c r="U10" s="209"/>
      <c r="V10" s="209"/>
    </row>
    <row r="11" spans="1:22" x14ac:dyDescent="0.25">
      <c r="A11" s="334" t="s">
        <v>1739</v>
      </c>
      <c r="B11" s="322"/>
      <c r="C11" s="322"/>
      <c r="D11" s="324"/>
      <c r="E11" s="324"/>
      <c r="F11" s="322"/>
      <c r="G11" s="323"/>
      <c r="H11" s="324"/>
      <c r="I11" s="209"/>
      <c r="J11" s="209"/>
      <c r="K11" s="209"/>
      <c r="L11" s="209"/>
      <c r="M11" s="209"/>
      <c r="N11" s="209"/>
      <c r="O11" s="209"/>
      <c r="P11" s="209"/>
      <c r="Q11" s="209"/>
      <c r="R11" s="209"/>
      <c r="S11" s="209"/>
      <c r="T11" s="209"/>
      <c r="U11" s="209"/>
      <c r="V11" s="209"/>
    </row>
    <row r="12" spans="1:22" x14ac:dyDescent="0.25">
      <c r="A12" s="322" t="s">
        <v>216</v>
      </c>
      <c r="B12" s="329">
        <f>SUM($B8:B11)</f>
        <v>0</v>
      </c>
      <c r="C12" s="329">
        <f>SUM($C8:C11)</f>
        <v>0</v>
      </c>
      <c r="D12" s="324"/>
      <c r="E12" s="324"/>
      <c r="F12" s="322"/>
      <c r="G12" s="323"/>
      <c r="H12" s="324"/>
      <c r="I12" s="209"/>
      <c r="J12" s="209"/>
      <c r="K12" s="209"/>
      <c r="L12" s="209"/>
      <c r="M12" s="209"/>
      <c r="N12" s="209"/>
      <c r="O12" s="209"/>
      <c r="P12" s="209"/>
      <c r="Q12" s="209"/>
      <c r="R12" s="209"/>
      <c r="S12" s="209"/>
      <c r="T12" s="209"/>
      <c r="U12" s="209"/>
      <c r="V12" s="209"/>
    </row>
    <row r="13" spans="1:22" x14ac:dyDescent="0.25">
      <c r="A13" s="322"/>
      <c r="B13" s="328"/>
      <c r="C13" s="324"/>
      <c r="D13" s="324"/>
      <c r="E13" s="324"/>
      <c r="F13" s="322"/>
      <c r="G13" s="323"/>
      <c r="H13" s="324"/>
      <c r="I13" s="209"/>
      <c r="J13" s="209"/>
      <c r="K13" s="209"/>
      <c r="L13" s="209"/>
      <c r="M13" s="209"/>
      <c r="N13" s="209"/>
      <c r="O13" s="209"/>
      <c r="P13" s="209"/>
      <c r="Q13" s="209"/>
      <c r="R13" s="209"/>
      <c r="S13" s="209"/>
      <c r="T13" s="209"/>
      <c r="U13" s="209"/>
      <c r="V13" s="209"/>
    </row>
    <row r="14" spans="1:22"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row>
    <row r="15" spans="1:22" x14ac:dyDescent="0.25">
      <c r="A15" s="209"/>
      <c r="B15" s="209"/>
      <c r="C15" s="209"/>
      <c r="D15" s="209"/>
      <c r="E15" s="209"/>
      <c r="F15" s="209"/>
      <c r="G15" s="209"/>
      <c r="H15" s="209"/>
      <c r="I15" s="209"/>
      <c r="J15" s="209"/>
      <c r="K15" s="209"/>
      <c r="L15" s="209"/>
      <c r="M15" s="209"/>
      <c r="N15" s="209"/>
      <c r="O15" s="209"/>
      <c r="P15" s="209"/>
      <c r="Q15" s="209"/>
      <c r="R15" s="209"/>
      <c r="S15" s="209"/>
      <c r="T15" s="209"/>
      <c r="U15" s="209"/>
      <c r="V15" s="209"/>
    </row>
    <row r="16" spans="1:22" x14ac:dyDescent="0.25">
      <c r="A16" s="209"/>
      <c r="B16" s="209"/>
      <c r="C16" s="209"/>
      <c r="D16" s="209"/>
      <c r="E16" s="209"/>
      <c r="F16" s="209"/>
      <c r="G16" s="209"/>
      <c r="H16" s="209"/>
      <c r="I16" s="209"/>
      <c r="J16" s="209"/>
      <c r="K16" s="209"/>
      <c r="L16" s="209"/>
      <c r="M16" s="209"/>
      <c r="N16" s="209"/>
      <c r="O16" s="209"/>
      <c r="P16" s="209"/>
      <c r="Q16" s="209"/>
      <c r="R16" s="209"/>
      <c r="S16" s="209"/>
      <c r="T16" s="209"/>
      <c r="U16" s="209"/>
      <c r="V16" s="209"/>
    </row>
    <row r="17" spans="1:22"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22"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row>
    <row r="19" spans="1:22"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row>
    <row r="20" spans="1:22"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row>
    <row r="21" spans="1:22" ht="15.75" customHeight="1" x14ac:dyDescent="0.25">
      <c r="A21" s="209"/>
      <c r="B21" s="209"/>
      <c r="C21" s="209"/>
      <c r="D21" s="209"/>
      <c r="E21" s="209"/>
      <c r="F21" s="209"/>
      <c r="G21" s="209"/>
      <c r="H21" s="209"/>
      <c r="I21" s="209"/>
      <c r="J21" s="209"/>
      <c r="K21" s="209"/>
      <c r="L21" s="209"/>
      <c r="M21" s="209"/>
      <c r="N21" s="209"/>
      <c r="O21" s="209"/>
      <c r="P21" s="209"/>
      <c r="Q21" s="209"/>
      <c r="R21" s="209"/>
      <c r="S21" s="209"/>
      <c r="T21" s="209"/>
      <c r="U21" s="209"/>
      <c r="V21" s="209"/>
    </row>
    <row r="22" spans="1:22" ht="15.75" customHeight="1" x14ac:dyDescent="0.25">
      <c r="A22" s="209"/>
      <c r="B22" s="209"/>
      <c r="C22" s="209"/>
      <c r="D22" s="209"/>
      <c r="E22" s="209"/>
      <c r="F22" s="209"/>
      <c r="G22" s="209"/>
      <c r="H22" s="209"/>
      <c r="I22" s="209"/>
      <c r="J22" s="209"/>
      <c r="K22" s="209"/>
      <c r="L22" s="209"/>
      <c r="M22" s="209"/>
      <c r="N22" s="209"/>
      <c r="O22" s="209"/>
      <c r="P22" s="209"/>
      <c r="Q22" s="209"/>
      <c r="R22" s="209"/>
      <c r="S22" s="209"/>
      <c r="T22" s="209"/>
      <c r="U22" s="209"/>
      <c r="V22" s="209"/>
    </row>
    <row r="23" spans="1:22" ht="15.75" customHeight="1"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row>
    <row r="24" spans="1:22" ht="15.75" customHeight="1" x14ac:dyDescent="0.25">
      <c r="A24" s="209"/>
      <c r="B24" s="209"/>
      <c r="C24" s="209"/>
      <c r="D24" s="209"/>
      <c r="E24" s="209"/>
      <c r="F24" s="209"/>
      <c r="G24" s="209"/>
      <c r="H24" s="209"/>
      <c r="I24" s="209"/>
      <c r="J24" s="209"/>
      <c r="K24" s="209"/>
      <c r="L24" s="209"/>
      <c r="M24" s="209"/>
      <c r="N24" s="209"/>
      <c r="O24" s="209"/>
      <c r="P24" s="209"/>
      <c r="Q24" s="209"/>
      <c r="R24" s="209"/>
      <c r="S24" s="209"/>
      <c r="T24" s="209"/>
      <c r="U24" s="209"/>
      <c r="V24" s="209"/>
    </row>
    <row r="25" spans="1:22" ht="15.75" customHeight="1" x14ac:dyDescent="0.25">
      <c r="A25" s="209"/>
      <c r="B25" s="209"/>
      <c r="C25" s="209"/>
      <c r="D25" s="209"/>
      <c r="E25" s="209"/>
      <c r="F25" s="209"/>
      <c r="G25" s="209"/>
      <c r="H25" s="209"/>
      <c r="I25" s="209"/>
      <c r="J25" s="209"/>
      <c r="K25" s="209"/>
      <c r="L25" s="209"/>
      <c r="M25" s="209"/>
      <c r="N25" s="209"/>
      <c r="O25" s="209"/>
      <c r="P25" s="209"/>
      <c r="Q25" s="209"/>
      <c r="R25" s="209"/>
      <c r="S25" s="209"/>
      <c r="T25" s="209"/>
      <c r="U25" s="209"/>
      <c r="V25" s="209"/>
    </row>
    <row r="26" spans="1:22" ht="1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row>
    <row r="27" spans="1:22" ht="15.75" customHeight="1" x14ac:dyDescent="0.25">
      <c r="A27" s="209"/>
      <c r="B27" s="209"/>
      <c r="C27" s="209"/>
      <c r="D27" s="209"/>
      <c r="E27" s="209"/>
      <c r="F27" s="209"/>
      <c r="G27" s="209"/>
      <c r="H27" s="209"/>
      <c r="I27" s="209"/>
      <c r="J27" s="209"/>
      <c r="K27" s="209"/>
      <c r="L27" s="209"/>
      <c r="M27" s="209"/>
      <c r="N27" s="209"/>
      <c r="O27" s="209"/>
      <c r="P27" s="209"/>
      <c r="Q27" s="209"/>
      <c r="R27" s="209"/>
      <c r="S27" s="209"/>
      <c r="T27" s="209"/>
      <c r="U27" s="209"/>
      <c r="V27" s="209"/>
    </row>
    <row r="28" spans="1:22" ht="15.75" customHeight="1" x14ac:dyDescent="0.25">
      <c r="A28" s="209"/>
      <c r="B28" s="209"/>
      <c r="C28" s="209"/>
      <c r="D28" s="209"/>
      <c r="E28" s="209"/>
      <c r="F28" s="209"/>
      <c r="G28" s="209"/>
      <c r="H28" s="209"/>
      <c r="I28" s="209"/>
      <c r="J28" s="209"/>
      <c r="K28" s="209"/>
      <c r="L28" s="209"/>
      <c r="M28" s="209"/>
      <c r="N28" s="209"/>
      <c r="O28" s="209"/>
      <c r="P28" s="209"/>
      <c r="Q28" s="209"/>
      <c r="R28" s="209"/>
      <c r="S28" s="209"/>
      <c r="T28" s="209"/>
      <c r="U28" s="209"/>
      <c r="V28" s="209"/>
    </row>
    <row r="29" spans="1:22" ht="15.75" customHeight="1" x14ac:dyDescent="0.25">
      <c r="A29" s="209"/>
      <c r="B29" s="209"/>
      <c r="C29" s="209"/>
      <c r="D29" s="209"/>
      <c r="E29" s="209"/>
      <c r="F29" s="209"/>
      <c r="G29" s="209"/>
      <c r="H29" s="209"/>
      <c r="I29" s="209"/>
      <c r="J29" s="209"/>
      <c r="K29" s="209"/>
      <c r="L29" s="209"/>
      <c r="M29" s="209"/>
      <c r="N29" s="209"/>
      <c r="O29" s="209"/>
      <c r="P29" s="209"/>
      <c r="Q29" s="209"/>
      <c r="R29" s="209"/>
      <c r="S29" s="209"/>
      <c r="T29" s="209"/>
      <c r="U29" s="209"/>
      <c r="V29" s="209"/>
    </row>
    <row r="30" spans="1:22" ht="15.75" customHeight="1" x14ac:dyDescent="0.25">
      <c r="A30" s="209"/>
      <c r="B30" s="209"/>
      <c r="C30" s="209"/>
      <c r="D30" s="209"/>
      <c r="E30" s="209"/>
      <c r="F30" s="209"/>
      <c r="G30" s="209"/>
      <c r="H30" s="209"/>
      <c r="I30" s="209"/>
      <c r="J30" s="209"/>
      <c r="K30" s="209"/>
      <c r="L30" s="209"/>
      <c r="M30" s="209"/>
      <c r="N30" s="209"/>
      <c r="O30" s="209"/>
      <c r="P30" s="209"/>
      <c r="Q30" s="209"/>
      <c r="R30" s="209"/>
      <c r="S30" s="209"/>
      <c r="T30" s="209"/>
      <c r="U30" s="209"/>
      <c r="V30" s="209"/>
    </row>
    <row r="31" spans="1:22" ht="15.75"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c r="V31" s="209"/>
    </row>
    <row r="32" spans="1:22" ht="15.75" customHeight="1" x14ac:dyDescent="0.25">
      <c r="A32" s="209"/>
      <c r="B32" s="209"/>
      <c r="C32" s="209"/>
      <c r="D32" s="209"/>
      <c r="E32" s="209"/>
      <c r="F32" s="209"/>
      <c r="G32" s="209"/>
      <c r="H32" s="209"/>
      <c r="I32" s="209"/>
      <c r="J32" s="209"/>
      <c r="K32" s="209"/>
      <c r="L32" s="209"/>
      <c r="M32" s="209"/>
      <c r="N32" s="209"/>
      <c r="O32" s="209"/>
      <c r="P32" s="209"/>
      <c r="Q32" s="209"/>
      <c r="R32" s="209"/>
      <c r="S32" s="209"/>
      <c r="T32" s="209"/>
      <c r="U32" s="209"/>
      <c r="V32" s="209"/>
    </row>
    <row r="33" spans="1:22" ht="15.75" customHeight="1" x14ac:dyDescent="0.25">
      <c r="A33" s="209"/>
      <c r="B33" s="209"/>
      <c r="C33" s="209"/>
      <c r="D33" s="209"/>
      <c r="E33" s="209"/>
      <c r="F33" s="209"/>
      <c r="G33" s="209"/>
      <c r="H33" s="209"/>
      <c r="I33" s="209"/>
      <c r="J33" s="209"/>
      <c r="K33" s="209"/>
      <c r="L33" s="209"/>
      <c r="M33" s="209"/>
      <c r="N33" s="209"/>
      <c r="O33" s="209"/>
      <c r="P33" s="209"/>
      <c r="Q33" s="209"/>
      <c r="R33" s="209"/>
      <c r="S33" s="209"/>
      <c r="T33" s="209"/>
      <c r="U33" s="209"/>
      <c r="V33" s="209"/>
    </row>
    <row r="34" spans="1:22" ht="15.75" customHeight="1" x14ac:dyDescent="0.25">
      <c r="A34" s="209"/>
      <c r="B34" s="209"/>
      <c r="C34" s="209"/>
      <c r="D34" s="209"/>
      <c r="E34" s="209"/>
      <c r="F34" s="209"/>
      <c r="G34" s="209"/>
      <c r="H34" s="209"/>
      <c r="I34" s="209"/>
      <c r="J34" s="209"/>
      <c r="K34" s="209"/>
      <c r="L34" s="209"/>
      <c r="M34" s="209"/>
      <c r="N34" s="209"/>
      <c r="O34" s="209"/>
      <c r="P34" s="209"/>
      <c r="Q34" s="209"/>
      <c r="R34" s="209"/>
      <c r="S34" s="209"/>
      <c r="T34" s="209"/>
      <c r="U34" s="209"/>
      <c r="V34" s="209"/>
    </row>
    <row r="35" spans="1:22" ht="15.75" customHeight="1" x14ac:dyDescent="0.25">
      <c r="A35" s="209"/>
      <c r="B35" s="209"/>
      <c r="C35" s="209"/>
      <c r="D35" s="209"/>
      <c r="E35" s="209"/>
      <c r="F35" s="209"/>
      <c r="G35" s="209"/>
      <c r="H35" s="209"/>
      <c r="I35" s="209"/>
      <c r="J35" s="209"/>
      <c r="K35" s="209"/>
      <c r="L35" s="209"/>
      <c r="M35" s="209"/>
      <c r="N35" s="209"/>
      <c r="O35" s="209"/>
      <c r="P35" s="209"/>
      <c r="Q35" s="209"/>
      <c r="R35" s="209"/>
      <c r="S35" s="209"/>
      <c r="T35" s="209"/>
      <c r="U35" s="209"/>
      <c r="V35" s="209"/>
    </row>
    <row r="36" spans="1:22" ht="15.75" customHeight="1" x14ac:dyDescent="0.25">
      <c r="A36" s="209"/>
      <c r="B36" s="209"/>
      <c r="C36" s="209"/>
      <c r="D36" s="209"/>
      <c r="E36" s="209"/>
      <c r="F36" s="209"/>
      <c r="G36" s="209"/>
      <c r="H36" s="209"/>
      <c r="I36" s="209"/>
      <c r="J36" s="209"/>
      <c r="K36" s="209"/>
      <c r="L36" s="209"/>
      <c r="M36" s="209"/>
      <c r="N36" s="209"/>
      <c r="O36" s="209"/>
      <c r="P36" s="209"/>
      <c r="Q36" s="209"/>
      <c r="R36" s="209"/>
      <c r="S36" s="209"/>
      <c r="T36" s="209"/>
      <c r="U36" s="209"/>
      <c r="V36" s="209"/>
    </row>
    <row r="37" spans="1:22" ht="15.75" customHeight="1" x14ac:dyDescent="0.25">
      <c r="A37" s="209"/>
      <c r="B37" s="209"/>
      <c r="C37" s="209"/>
      <c r="D37" s="209"/>
      <c r="E37" s="209"/>
      <c r="F37" s="209"/>
      <c r="G37" s="209"/>
      <c r="H37" s="209"/>
      <c r="I37" s="209"/>
      <c r="J37" s="209"/>
      <c r="K37" s="209"/>
      <c r="L37" s="209"/>
      <c r="M37" s="209"/>
      <c r="N37" s="209"/>
      <c r="O37" s="209"/>
      <c r="P37" s="209"/>
      <c r="Q37" s="209"/>
      <c r="R37" s="209"/>
      <c r="S37" s="209"/>
      <c r="T37" s="209"/>
      <c r="U37" s="209"/>
      <c r="V37" s="209"/>
    </row>
    <row r="38" spans="1:22" ht="15.75" customHeight="1" x14ac:dyDescent="0.25">
      <c r="A38" s="209"/>
      <c r="B38" s="209"/>
      <c r="C38" s="209"/>
      <c r="D38" s="209"/>
      <c r="E38" s="209"/>
      <c r="F38" s="209"/>
      <c r="G38" s="209"/>
      <c r="H38" s="209"/>
      <c r="I38" s="209"/>
      <c r="J38" s="209"/>
      <c r="K38" s="209"/>
      <c r="L38" s="209"/>
      <c r="M38" s="209"/>
      <c r="N38" s="209"/>
      <c r="O38" s="209"/>
      <c r="P38" s="209"/>
      <c r="Q38" s="209"/>
      <c r="R38" s="209"/>
      <c r="S38" s="209"/>
      <c r="T38" s="209"/>
      <c r="U38" s="209"/>
      <c r="V38" s="209"/>
    </row>
    <row r="39" spans="1:22" ht="15.75" customHeight="1" x14ac:dyDescent="0.25">
      <c r="A39" s="209"/>
      <c r="B39" s="209"/>
      <c r="C39" s="209"/>
      <c r="D39" s="209"/>
      <c r="E39" s="209"/>
      <c r="F39" s="209"/>
      <c r="G39" s="209"/>
      <c r="H39" s="209"/>
      <c r="I39" s="209"/>
      <c r="J39" s="209"/>
      <c r="K39" s="209"/>
      <c r="L39" s="209"/>
      <c r="M39" s="209"/>
      <c r="N39" s="209"/>
      <c r="O39" s="209"/>
      <c r="P39" s="209"/>
      <c r="Q39" s="209"/>
      <c r="R39" s="209"/>
      <c r="S39" s="209"/>
      <c r="T39" s="209"/>
      <c r="U39" s="209"/>
      <c r="V39" s="209"/>
    </row>
    <row r="40" spans="1:22" ht="15.75" customHeight="1" x14ac:dyDescent="0.25">
      <c r="A40" s="209"/>
      <c r="B40" s="209"/>
      <c r="C40" s="209"/>
      <c r="D40" s="209"/>
      <c r="E40" s="209"/>
      <c r="F40" s="209"/>
      <c r="G40" s="209"/>
      <c r="H40" s="209"/>
      <c r="I40" s="209"/>
      <c r="J40" s="209"/>
      <c r="K40" s="209"/>
      <c r="L40" s="209"/>
      <c r="M40" s="209"/>
      <c r="N40" s="209"/>
      <c r="O40" s="209"/>
      <c r="P40" s="209"/>
      <c r="Q40" s="209"/>
      <c r="R40" s="209"/>
      <c r="S40" s="209"/>
      <c r="T40" s="209"/>
      <c r="U40" s="209"/>
      <c r="V40" s="209"/>
    </row>
    <row r="41" spans="1:22" ht="15.75" customHeight="1" x14ac:dyDescent="0.25">
      <c r="A41" s="209"/>
      <c r="B41" s="209"/>
      <c r="C41" s="209"/>
      <c r="D41" s="209"/>
      <c r="E41" s="209"/>
      <c r="F41" s="209"/>
      <c r="G41" s="209"/>
      <c r="H41" s="209"/>
      <c r="I41" s="209"/>
      <c r="J41" s="209"/>
      <c r="K41" s="209"/>
      <c r="L41" s="209"/>
      <c r="M41" s="209"/>
      <c r="N41" s="209"/>
      <c r="O41" s="209"/>
      <c r="P41" s="209"/>
      <c r="Q41" s="209"/>
      <c r="R41" s="209"/>
      <c r="S41" s="209"/>
      <c r="T41" s="209"/>
      <c r="U41" s="209"/>
      <c r="V41" s="209"/>
    </row>
    <row r="42" spans="1:22" ht="15.75" customHeight="1" x14ac:dyDescent="0.25">
      <c r="A42" s="209"/>
      <c r="B42" s="209"/>
      <c r="C42" s="209"/>
      <c r="D42" s="209"/>
      <c r="E42" s="209"/>
      <c r="F42" s="209"/>
      <c r="G42" s="209"/>
      <c r="H42" s="209"/>
      <c r="I42" s="209"/>
      <c r="J42" s="209"/>
      <c r="K42" s="209"/>
      <c r="L42" s="209"/>
      <c r="M42" s="209"/>
      <c r="N42" s="209"/>
      <c r="O42" s="209"/>
      <c r="P42" s="209"/>
      <c r="Q42" s="209"/>
      <c r="R42" s="209"/>
      <c r="S42" s="209"/>
      <c r="T42" s="209"/>
      <c r="U42" s="209"/>
      <c r="V42" s="209"/>
    </row>
    <row r="43" spans="1:22" ht="15.75" customHeight="1" x14ac:dyDescent="0.25">
      <c r="A43" s="209"/>
      <c r="B43" s="209"/>
      <c r="C43" s="209"/>
      <c r="D43" s="209"/>
      <c r="E43" s="209"/>
      <c r="F43" s="209"/>
      <c r="G43" s="209"/>
      <c r="H43" s="209"/>
      <c r="I43" s="209"/>
      <c r="J43" s="209"/>
      <c r="K43" s="209"/>
      <c r="L43" s="209"/>
      <c r="M43" s="209"/>
      <c r="N43" s="209"/>
      <c r="O43" s="209"/>
      <c r="P43" s="209"/>
      <c r="Q43" s="209"/>
      <c r="R43" s="209"/>
      <c r="S43" s="209"/>
      <c r="T43" s="209"/>
      <c r="U43" s="209"/>
      <c r="V43" s="209"/>
    </row>
    <row r="44" spans="1:22" ht="15.75" customHeight="1" x14ac:dyDescent="0.25">
      <c r="A44" s="209"/>
      <c r="B44" s="209"/>
      <c r="C44" s="209"/>
      <c r="D44" s="209"/>
      <c r="E44" s="209"/>
      <c r="F44" s="209"/>
      <c r="G44" s="209"/>
      <c r="H44" s="209"/>
      <c r="I44" s="209"/>
      <c r="J44" s="209"/>
      <c r="K44" s="209"/>
      <c r="L44" s="209"/>
      <c r="M44" s="209"/>
      <c r="N44" s="209"/>
      <c r="O44" s="209"/>
      <c r="P44" s="209"/>
      <c r="Q44" s="209"/>
      <c r="R44" s="209"/>
      <c r="S44" s="209"/>
      <c r="T44" s="209"/>
      <c r="U44" s="209"/>
      <c r="V44" s="209"/>
    </row>
    <row r="45" spans="1:22" ht="15.75" customHeight="1" x14ac:dyDescent="0.25">
      <c r="A45" s="209"/>
      <c r="B45" s="209"/>
      <c r="C45" s="209"/>
      <c r="D45" s="209"/>
      <c r="E45" s="209"/>
      <c r="F45" s="209"/>
      <c r="G45" s="209"/>
      <c r="H45" s="209"/>
      <c r="I45" s="209"/>
      <c r="J45" s="209"/>
      <c r="K45" s="209"/>
      <c r="L45" s="209"/>
      <c r="M45" s="209"/>
      <c r="N45" s="209"/>
      <c r="O45" s="209"/>
      <c r="P45" s="209"/>
      <c r="Q45" s="209"/>
      <c r="R45" s="209"/>
      <c r="S45" s="209"/>
      <c r="T45" s="209"/>
      <c r="U45" s="209"/>
      <c r="V45" s="209"/>
    </row>
    <row r="46" spans="1:22" ht="15.75" customHeight="1" x14ac:dyDescent="0.25">
      <c r="A46" s="209"/>
      <c r="B46" s="209"/>
      <c r="C46" s="209"/>
      <c r="D46" s="209"/>
      <c r="E46" s="209"/>
      <c r="F46" s="209"/>
      <c r="G46" s="209"/>
      <c r="H46" s="209"/>
      <c r="I46" s="209"/>
      <c r="J46" s="209"/>
      <c r="K46" s="209"/>
      <c r="L46" s="209"/>
      <c r="M46" s="209"/>
      <c r="N46" s="209"/>
      <c r="O46" s="209"/>
      <c r="P46" s="209"/>
      <c r="Q46" s="209"/>
      <c r="R46" s="209"/>
      <c r="S46" s="209"/>
      <c r="T46" s="209"/>
      <c r="U46" s="209"/>
      <c r="V46" s="209"/>
    </row>
    <row r="47" spans="1:22" ht="15.75" customHeight="1" x14ac:dyDescent="0.25">
      <c r="A47" s="209"/>
      <c r="B47" s="209"/>
      <c r="C47" s="209"/>
      <c r="D47" s="209"/>
      <c r="E47" s="209"/>
      <c r="F47" s="209"/>
      <c r="G47" s="209"/>
      <c r="H47" s="209"/>
      <c r="I47" s="209"/>
      <c r="J47" s="209"/>
      <c r="K47" s="209"/>
      <c r="L47" s="209"/>
      <c r="M47" s="209"/>
      <c r="N47" s="209"/>
      <c r="O47" s="209"/>
      <c r="P47" s="209"/>
      <c r="Q47" s="209"/>
      <c r="R47" s="209"/>
      <c r="S47" s="209"/>
      <c r="T47" s="209"/>
      <c r="U47" s="209"/>
      <c r="V47" s="209"/>
    </row>
    <row r="48" spans="1:22" ht="15.75" customHeight="1" x14ac:dyDescent="0.25">
      <c r="A48" s="209"/>
      <c r="B48" s="209"/>
      <c r="C48" s="209"/>
      <c r="D48" s="209"/>
      <c r="E48" s="209"/>
      <c r="F48" s="209"/>
      <c r="G48" s="209"/>
      <c r="H48" s="209"/>
      <c r="I48" s="209"/>
      <c r="J48" s="209"/>
      <c r="K48" s="209"/>
      <c r="L48" s="209"/>
      <c r="M48" s="209"/>
      <c r="N48" s="209"/>
      <c r="O48" s="209"/>
      <c r="P48" s="209"/>
      <c r="Q48" s="209"/>
      <c r="R48" s="209"/>
      <c r="S48" s="209"/>
      <c r="T48" s="209"/>
      <c r="U48" s="209"/>
      <c r="V48" s="209"/>
    </row>
    <row r="49" spans="1:22" ht="15.75" customHeight="1" x14ac:dyDescent="0.25">
      <c r="A49" s="209"/>
      <c r="B49" s="209"/>
      <c r="C49" s="209"/>
      <c r="D49" s="209"/>
      <c r="E49" s="209"/>
      <c r="F49" s="209"/>
      <c r="G49" s="209"/>
      <c r="H49" s="209"/>
      <c r="I49" s="209"/>
      <c r="J49" s="209"/>
      <c r="K49" s="209"/>
      <c r="L49" s="209"/>
      <c r="M49" s="209"/>
      <c r="N49" s="209"/>
      <c r="O49" s="209"/>
      <c r="P49" s="209"/>
      <c r="Q49" s="209"/>
      <c r="R49" s="209"/>
      <c r="S49" s="209"/>
      <c r="T49" s="209"/>
      <c r="U49" s="209"/>
      <c r="V49" s="209"/>
    </row>
    <row r="50" spans="1:22" ht="15.75" customHeight="1"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row>
    <row r="51" spans="1:22" ht="15.75" customHeight="1"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row>
    <row r="52" spans="1:22" ht="15.75" customHeight="1"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row>
    <row r="53" spans="1:22" ht="15.75" customHeight="1"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row>
    <row r="54" spans="1:22" ht="15.75" customHeight="1"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row>
    <row r="55" spans="1:22" ht="15.75" customHeight="1"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row>
    <row r="56" spans="1:22" ht="15.75" customHeight="1"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row>
    <row r="57" spans="1:22" ht="15.75" customHeight="1"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row>
    <row r="58" spans="1:22" ht="15.75" customHeight="1" x14ac:dyDescent="0.25">
      <c r="A58" s="209"/>
      <c r="B58" s="209"/>
      <c r="C58" s="209"/>
      <c r="D58" s="209"/>
      <c r="E58" s="209"/>
      <c r="F58" s="209"/>
      <c r="G58" s="209"/>
      <c r="H58" s="209"/>
      <c r="I58" s="209"/>
      <c r="J58" s="209"/>
      <c r="K58" s="209"/>
      <c r="L58" s="209"/>
      <c r="M58" s="209"/>
      <c r="N58" s="209"/>
      <c r="O58" s="209"/>
      <c r="P58" s="209"/>
      <c r="Q58" s="209"/>
      <c r="R58" s="209"/>
      <c r="S58" s="209"/>
      <c r="T58" s="209"/>
      <c r="U58" s="209"/>
      <c r="V58" s="209"/>
    </row>
    <row r="59" spans="1:22" ht="15.75" customHeight="1" x14ac:dyDescent="0.25">
      <c r="A59" s="209"/>
      <c r="B59" s="209"/>
      <c r="C59" s="209"/>
      <c r="D59" s="209"/>
      <c r="E59" s="209"/>
      <c r="F59" s="209"/>
      <c r="G59" s="209"/>
      <c r="H59" s="209"/>
      <c r="I59" s="209"/>
      <c r="J59" s="209"/>
      <c r="K59" s="209"/>
      <c r="L59" s="209"/>
      <c r="M59" s="209"/>
      <c r="N59" s="209"/>
      <c r="O59" s="209"/>
      <c r="P59" s="209"/>
      <c r="Q59" s="209"/>
      <c r="R59" s="209"/>
      <c r="S59" s="209"/>
      <c r="T59" s="209"/>
      <c r="U59" s="209"/>
      <c r="V59" s="209"/>
    </row>
    <row r="60" spans="1:22" ht="15.75" customHeight="1" x14ac:dyDescent="0.25">
      <c r="A60" s="209"/>
      <c r="B60" s="209"/>
      <c r="C60" s="209"/>
      <c r="D60" s="209"/>
      <c r="E60" s="209"/>
      <c r="F60" s="209"/>
      <c r="G60" s="209"/>
      <c r="H60" s="209"/>
      <c r="I60" s="209"/>
      <c r="J60" s="209"/>
      <c r="K60" s="209"/>
      <c r="L60" s="209"/>
      <c r="M60" s="209"/>
      <c r="N60" s="209"/>
      <c r="O60" s="209"/>
      <c r="P60" s="209"/>
      <c r="Q60" s="209"/>
      <c r="R60" s="209"/>
      <c r="S60" s="209"/>
      <c r="T60" s="209"/>
      <c r="U60" s="209"/>
      <c r="V60" s="209"/>
    </row>
    <row r="61" spans="1:22" ht="15.75" customHeight="1" x14ac:dyDescent="0.25">
      <c r="A61" s="209"/>
      <c r="B61" s="209"/>
      <c r="C61" s="209"/>
      <c r="D61" s="209"/>
      <c r="E61" s="209"/>
      <c r="F61" s="209"/>
      <c r="G61" s="209"/>
      <c r="H61" s="209"/>
      <c r="I61" s="209"/>
      <c r="J61" s="209"/>
      <c r="K61" s="209"/>
      <c r="L61" s="209"/>
      <c r="M61" s="209"/>
      <c r="N61" s="209"/>
      <c r="O61" s="209"/>
      <c r="P61" s="209"/>
      <c r="Q61" s="209"/>
      <c r="R61" s="209"/>
      <c r="S61" s="209"/>
      <c r="T61" s="209"/>
      <c r="U61" s="209"/>
      <c r="V61" s="209"/>
    </row>
    <row r="62" spans="1:22" ht="15.75" customHeight="1" x14ac:dyDescent="0.25">
      <c r="A62" s="209"/>
      <c r="B62" s="209"/>
      <c r="C62" s="209"/>
      <c r="D62" s="209"/>
      <c r="E62" s="209"/>
      <c r="F62" s="209"/>
      <c r="G62" s="209"/>
      <c r="H62" s="209"/>
      <c r="I62" s="209"/>
      <c r="J62" s="209"/>
      <c r="K62" s="209"/>
      <c r="L62" s="209"/>
      <c r="M62" s="209"/>
      <c r="N62" s="209"/>
      <c r="O62" s="209"/>
      <c r="P62" s="209"/>
      <c r="Q62" s="209"/>
      <c r="R62" s="209"/>
      <c r="S62" s="209"/>
      <c r="T62" s="209"/>
      <c r="U62" s="209"/>
      <c r="V62" s="209"/>
    </row>
    <row r="63" spans="1:22" ht="15.75" customHeight="1" x14ac:dyDescent="0.25">
      <c r="A63" s="209"/>
      <c r="B63" s="209"/>
      <c r="C63" s="209"/>
      <c r="D63" s="209"/>
      <c r="E63" s="209"/>
      <c r="F63" s="209"/>
      <c r="G63" s="209"/>
      <c r="H63" s="209"/>
      <c r="I63" s="209"/>
      <c r="J63" s="209"/>
      <c r="K63" s="209"/>
      <c r="L63" s="209"/>
      <c r="M63" s="209"/>
      <c r="N63" s="209"/>
      <c r="O63" s="209"/>
      <c r="P63" s="209"/>
      <c r="Q63" s="209"/>
      <c r="R63" s="209"/>
      <c r="S63" s="209"/>
      <c r="T63" s="209"/>
      <c r="U63" s="209"/>
      <c r="V63" s="209"/>
    </row>
    <row r="64" spans="1:22" ht="15.75" customHeight="1" x14ac:dyDescent="0.25">
      <c r="A64" s="209"/>
      <c r="B64" s="209"/>
      <c r="C64" s="209"/>
      <c r="D64" s="209"/>
      <c r="E64" s="209"/>
      <c r="F64" s="209"/>
      <c r="G64" s="209"/>
      <c r="H64" s="209"/>
      <c r="I64" s="209"/>
      <c r="J64" s="209"/>
      <c r="K64" s="209"/>
      <c r="L64" s="209"/>
      <c r="M64" s="209"/>
      <c r="N64" s="209"/>
      <c r="O64" s="209"/>
      <c r="P64" s="209"/>
      <c r="Q64" s="209"/>
      <c r="R64" s="209"/>
      <c r="S64" s="209"/>
      <c r="T64" s="209"/>
      <c r="U64" s="209"/>
      <c r="V64" s="209"/>
    </row>
    <row r="65" spans="1:22" ht="15.75" customHeight="1" x14ac:dyDescent="0.25">
      <c r="A65" s="209"/>
      <c r="B65" s="209"/>
      <c r="C65" s="209"/>
      <c r="D65" s="209"/>
      <c r="E65" s="209"/>
      <c r="F65" s="209"/>
      <c r="G65" s="209"/>
      <c r="H65" s="209"/>
      <c r="I65" s="209"/>
      <c r="J65" s="209"/>
      <c r="K65" s="209"/>
      <c r="L65" s="209"/>
      <c r="M65" s="209"/>
      <c r="N65" s="209"/>
      <c r="O65" s="209"/>
      <c r="P65" s="209"/>
      <c r="Q65" s="209"/>
      <c r="R65" s="209"/>
      <c r="S65" s="209"/>
      <c r="T65" s="209"/>
      <c r="U65" s="209"/>
      <c r="V65" s="209"/>
    </row>
    <row r="66" spans="1:22" ht="15.75" customHeight="1" x14ac:dyDescent="0.25">
      <c r="A66" s="209"/>
      <c r="B66" s="209"/>
      <c r="C66" s="209"/>
      <c r="D66" s="209"/>
      <c r="E66" s="209"/>
      <c r="F66" s="209"/>
      <c r="G66" s="209"/>
      <c r="H66" s="209"/>
      <c r="I66" s="209"/>
      <c r="J66" s="209"/>
      <c r="K66" s="209"/>
      <c r="L66" s="209"/>
      <c r="M66" s="209"/>
      <c r="N66" s="209"/>
      <c r="O66" s="209"/>
      <c r="P66" s="209"/>
      <c r="Q66" s="209"/>
      <c r="R66" s="209"/>
      <c r="S66" s="209"/>
      <c r="T66" s="209"/>
      <c r="U66" s="209"/>
      <c r="V66" s="209"/>
    </row>
    <row r="67" spans="1:22" ht="15.75" customHeight="1" x14ac:dyDescent="0.25">
      <c r="A67" s="209"/>
      <c r="B67" s="209"/>
      <c r="C67" s="209"/>
      <c r="D67" s="209"/>
      <c r="E67" s="209"/>
      <c r="F67" s="209"/>
      <c r="G67" s="209"/>
      <c r="H67" s="209"/>
      <c r="I67" s="209"/>
      <c r="J67" s="209"/>
      <c r="K67" s="209"/>
      <c r="L67" s="209"/>
      <c r="M67" s="209"/>
      <c r="N67" s="209"/>
      <c r="O67" s="209"/>
      <c r="P67" s="209"/>
      <c r="Q67" s="209"/>
      <c r="R67" s="209"/>
      <c r="S67" s="209"/>
      <c r="T67" s="209"/>
      <c r="U67" s="209"/>
      <c r="V67" s="209"/>
    </row>
    <row r="68" spans="1:22" ht="15.75" customHeight="1" x14ac:dyDescent="0.25">
      <c r="A68" s="209"/>
      <c r="B68" s="209"/>
      <c r="C68" s="209"/>
      <c r="D68" s="209"/>
      <c r="E68" s="209"/>
      <c r="F68" s="209"/>
      <c r="G68" s="209"/>
      <c r="H68" s="209"/>
      <c r="I68" s="209"/>
      <c r="J68" s="209"/>
      <c r="K68" s="209"/>
      <c r="L68" s="209"/>
      <c r="M68" s="209"/>
      <c r="N68" s="209"/>
      <c r="O68" s="209"/>
      <c r="P68" s="209"/>
      <c r="Q68" s="209"/>
      <c r="R68" s="209"/>
      <c r="S68" s="209"/>
      <c r="T68" s="209"/>
      <c r="U68" s="209"/>
      <c r="V68" s="209"/>
    </row>
    <row r="69" spans="1:22" ht="15.75" customHeight="1" x14ac:dyDescent="0.25">
      <c r="A69" s="209"/>
      <c r="B69" s="209"/>
      <c r="C69" s="209"/>
      <c r="D69" s="209"/>
      <c r="E69" s="209"/>
      <c r="F69" s="209"/>
      <c r="G69" s="209"/>
      <c r="H69" s="209"/>
      <c r="I69" s="209"/>
      <c r="J69" s="209"/>
      <c r="K69" s="209"/>
      <c r="L69" s="209"/>
      <c r="M69" s="209"/>
      <c r="N69" s="209"/>
      <c r="O69" s="209"/>
      <c r="P69" s="209"/>
      <c r="Q69" s="209"/>
      <c r="R69" s="209"/>
      <c r="S69" s="209"/>
      <c r="T69" s="209"/>
      <c r="U69" s="209"/>
      <c r="V69" s="209"/>
    </row>
    <row r="70" spans="1:22" ht="15.75" customHeight="1" x14ac:dyDescent="0.25">
      <c r="A70" s="209"/>
      <c r="B70" s="209"/>
      <c r="C70" s="209"/>
      <c r="D70" s="209"/>
      <c r="E70" s="209"/>
      <c r="F70" s="209"/>
      <c r="G70" s="209"/>
      <c r="H70" s="209"/>
      <c r="I70" s="209"/>
      <c r="J70" s="209"/>
      <c r="K70" s="209"/>
      <c r="L70" s="209"/>
      <c r="M70" s="209"/>
      <c r="N70" s="209"/>
      <c r="O70" s="209"/>
      <c r="P70" s="209"/>
      <c r="Q70" s="209"/>
      <c r="R70" s="209"/>
      <c r="S70" s="209"/>
      <c r="T70" s="209"/>
      <c r="U70" s="209"/>
      <c r="V70" s="209"/>
    </row>
    <row r="71" spans="1:22" ht="15.75" customHeight="1" x14ac:dyDescent="0.25">
      <c r="A71" s="209"/>
      <c r="B71" s="209"/>
      <c r="C71" s="209"/>
      <c r="D71" s="209"/>
      <c r="E71" s="209"/>
      <c r="F71" s="209"/>
      <c r="G71" s="209"/>
      <c r="H71" s="209"/>
      <c r="I71" s="209"/>
      <c r="J71" s="209"/>
      <c r="K71" s="209"/>
      <c r="L71" s="209"/>
      <c r="M71" s="209"/>
      <c r="N71" s="209"/>
      <c r="O71" s="209"/>
      <c r="P71" s="209"/>
      <c r="Q71" s="209"/>
      <c r="R71" s="209"/>
      <c r="S71" s="209"/>
      <c r="T71" s="209"/>
      <c r="U71" s="209"/>
      <c r="V71" s="209"/>
    </row>
    <row r="72" spans="1:22" ht="15.75" customHeight="1" x14ac:dyDescent="0.25">
      <c r="A72" s="209"/>
      <c r="B72" s="209"/>
      <c r="C72" s="209"/>
      <c r="D72" s="209"/>
      <c r="E72" s="209"/>
      <c r="F72" s="209"/>
      <c r="G72" s="209"/>
      <c r="H72" s="209"/>
      <c r="I72" s="209"/>
      <c r="J72" s="209"/>
      <c r="K72" s="209"/>
      <c r="L72" s="209"/>
      <c r="M72" s="209"/>
      <c r="N72" s="209"/>
      <c r="O72" s="209"/>
      <c r="P72" s="209"/>
      <c r="Q72" s="209"/>
      <c r="R72" s="209"/>
      <c r="S72" s="209"/>
      <c r="T72" s="209"/>
      <c r="U72" s="209"/>
      <c r="V72" s="209"/>
    </row>
    <row r="73" spans="1:22" ht="15.75" customHeight="1" x14ac:dyDescent="0.25">
      <c r="A73" s="209"/>
      <c r="B73" s="209"/>
      <c r="C73" s="209"/>
      <c r="D73" s="209"/>
      <c r="E73" s="209"/>
      <c r="F73" s="209"/>
      <c r="G73" s="209"/>
      <c r="H73" s="209"/>
      <c r="I73" s="209"/>
      <c r="J73" s="209"/>
      <c r="K73" s="209"/>
      <c r="L73" s="209"/>
      <c r="M73" s="209"/>
      <c r="N73" s="209"/>
      <c r="O73" s="209"/>
      <c r="P73" s="209"/>
      <c r="Q73" s="209"/>
      <c r="R73" s="209"/>
      <c r="S73" s="209"/>
      <c r="T73" s="209"/>
      <c r="U73" s="209"/>
      <c r="V73" s="209"/>
    </row>
    <row r="74" spans="1:22" ht="15.75" customHeight="1"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row>
    <row r="75" spans="1:22" ht="15.75" customHeight="1" x14ac:dyDescent="0.25">
      <c r="A75" s="209"/>
      <c r="B75" s="209"/>
      <c r="C75" s="209"/>
      <c r="D75" s="209"/>
      <c r="E75" s="209"/>
      <c r="F75" s="209"/>
      <c r="G75" s="209"/>
      <c r="H75" s="209"/>
      <c r="I75" s="209"/>
      <c r="J75" s="209"/>
      <c r="K75" s="209"/>
      <c r="L75" s="209"/>
      <c r="M75" s="209"/>
      <c r="N75" s="209"/>
      <c r="O75" s="209"/>
      <c r="P75" s="209"/>
      <c r="Q75" s="209"/>
      <c r="R75" s="209"/>
      <c r="S75" s="209"/>
      <c r="T75" s="209"/>
      <c r="U75" s="209"/>
      <c r="V75" s="209"/>
    </row>
    <row r="76" spans="1:22" ht="15.75" customHeight="1" x14ac:dyDescent="0.25">
      <c r="A76" s="209"/>
      <c r="B76" s="209"/>
      <c r="C76" s="209"/>
      <c r="D76" s="209"/>
      <c r="E76" s="209"/>
      <c r="F76" s="209"/>
      <c r="G76" s="209"/>
      <c r="H76" s="209"/>
      <c r="I76" s="209"/>
      <c r="J76" s="209"/>
      <c r="K76" s="209"/>
      <c r="L76" s="209"/>
      <c r="M76" s="209"/>
      <c r="N76" s="209"/>
      <c r="O76" s="209"/>
      <c r="P76" s="209"/>
      <c r="Q76" s="209"/>
      <c r="R76" s="209"/>
      <c r="S76" s="209"/>
      <c r="T76" s="209"/>
      <c r="U76" s="209"/>
      <c r="V76" s="209"/>
    </row>
    <row r="77" spans="1:22" ht="15.75" customHeight="1" x14ac:dyDescent="0.25">
      <c r="A77" s="209"/>
      <c r="B77" s="209"/>
      <c r="C77" s="209"/>
      <c r="D77" s="209"/>
      <c r="E77" s="209"/>
      <c r="F77" s="209"/>
      <c r="G77" s="209"/>
      <c r="H77" s="209"/>
      <c r="I77" s="209"/>
      <c r="J77" s="209"/>
      <c r="K77" s="209"/>
      <c r="L77" s="209"/>
      <c r="M77" s="209"/>
      <c r="N77" s="209"/>
      <c r="O77" s="209"/>
      <c r="P77" s="209"/>
      <c r="Q77" s="209"/>
      <c r="R77" s="209"/>
      <c r="S77" s="209"/>
      <c r="T77" s="209"/>
      <c r="U77" s="209"/>
      <c r="V77" s="209"/>
    </row>
    <row r="78" spans="1:22" ht="15.75" customHeight="1" x14ac:dyDescent="0.25">
      <c r="A78" s="209"/>
      <c r="B78" s="209"/>
      <c r="C78" s="209"/>
      <c r="D78" s="209"/>
      <c r="E78" s="209"/>
      <c r="F78" s="209"/>
      <c r="G78" s="209"/>
      <c r="H78" s="209"/>
      <c r="I78" s="209"/>
      <c r="J78" s="209"/>
      <c r="K78" s="209"/>
      <c r="L78" s="209"/>
      <c r="M78" s="209"/>
      <c r="N78" s="209"/>
      <c r="O78" s="209"/>
      <c r="P78" s="209"/>
      <c r="Q78" s="209"/>
      <c r="R78" s="209"/>
      <c r="S78" s="209"/>
      <c r="T78" s="209"/>
      <c r="U78" s="209"/>
      <c r="V78" s="209"/>
    </row>
    <row r="79" spans="1:22" ht="15.75" customHeight="1" x14ac:dyDescent="0.25">
      <c r="A79" s="209"/>
      <c r="B79" s="209"/>
      <c r="C79" s="209"/>
      <c r="D79" s="209"/>
      <c r="E79" s="209"/>
      <c r="F79" s="209"/>
      <c r="G79" s="209"/>
      <c r="H79" s="209"/>
      <c r="I79" s="209"/>
      <c r="J79" s="209"/>
      <c r="K79" s="209"/>
      <c r="L79" s="209"/>
      <c r="M79" s="209"/>
      <c r="N79" s="209"/>
      <c r="O79" s="209"/>
      <c r="P79" s="209"/>
      <c r="Q79" s="209"/>
      <c r="R79" s="209"/>
      <c r="S79" s="209"/>
      <c r="T79" s="209"/>
      <c r="U79" s="209"/>
      <c r="V79" s="209"/>
    </row>
    <row r="80" spans="1:22" ht="15.75" customHeight="1" x14ac:dyDescent="0.25">
      <c r="A80" s="209"/>
      <c r="B80" s="209"/>
      <c r="C80" s="209"/>
      <c r="D80" s="209"/>
      <c r="E80" s="209"/>
      <c r="F80" s="209"/>
      <c r="G80" s="209"/>
      <c r="H80" s="209"/>
      <c r="I80" s="209"/>
      <c r="J80" s="209"/>
      <c r="K80" s="209"/>
      <c r="L80" s="209"/>
      <c r="M80" s="209"/>
      <c r="N80" s="209"/>
      <c r="O80" s="209"/>
      <c r="P80" s="209"/>
      <c r="Q80" s="209"/>
      <c r="R80" s="209"/>
      <c r="S80" s="209"/>
      <c r="T80" s="209"/>
      <c r="U80" s="209"/>
      <c r="V80" s="209"/>
    </row>
    <row r="81" spans="1:22" ht="15.75" customHeight="1" x14ac:dyDescent="0.25">
      <c r="A81" s="209"/>
      <c r="B81" s="209"/>
      <c r="C81" s="209"/>
      <c r="D81" s="209"/>
      <c r="E81" s="209"/>
      <c r="F81" s="209"/>
      <c r="G81" s="209"/>
      <c r="H81" s="209"/>
      <c r="I81" s="209"/>
      <c r="J81" s="209"/>
      <c r="K81" s="209"/>
      <c r="L81" s="209"/>
      <c r="M81" s="209"/>
      <c r="N81" s="209"/>
      <c r="O81" s="209"/>
      <c r="P81" s="209"/>
      <c r="Q81" s="209"/>
      <c r="R81" s="209"/>
      <c r="S81" s="209"/>
      <c r="T81" s="209"/>
      <c r="U81" s="209"/>
      <c r="V81" s="209"/>
    </row>
    <row r="82" spans="1:22" ht="15.75" customHeight="1" x14ac:dyDescent="0.25">
      <c r="A82" s="209"/>
      <c r="B82" s="209"/>
      <c r="C82" s="209"/>
      <c r="D82" s="209"/>
      <c r="E82" s="209"/>
      <c r="F82" s="209"/>
      <c r="G82" s="209"/>
      <c r="H82" s="209"/>
      <c r="I82" s="209"/>
      <c r="J82" s="209"/>
      <c r="K82" s="209"/>
      <c r="L82" s="209"/>
      <c r="M82" s="209"/>
      <c r="N82" s="209"/>
      <c r="O82" s="209"/>
      <c r="P82" s="209"/>
      <c r="Q82" s="209"/>
      <c r="R82" s="209"/>
      <c r="S82" s="209"/>
      <c r="T82" s="209"/>
      <c r="U82" s="209"/>
      <c r="V82" s="209"/>
    </row>
    <row r="83" spans="1:22" ht="15.75" customHeight="1" x14ac:dyDescent="0.25">
      <c r="A83" s="209"/>
      <c r="B83" s="209"/>
      <c r="C83" s="209"/>
      <c r="D83" s="209"/>
      <c r="E83" s="209"/>
      <c r="F83" s="209"/>
      <c r="G83" s="209"/>
      <c r="H83" s="209"/>
      <c r="I83" s="209"/>
      <c r="J83" s="209"/>
      <c r="K83" s="209"/>
      <c r="L83" s="209"/>
      <c r="M83" s="209"/>
      <c r="N83" s="209"/>
      <c r="O83" s="209"/>
      <c r="P83" s="209"/>
      <c r="Q83" s="209"/>
      <c r="R83" s="209"/>
      <c r="S83" s="209"/>
      <c r="T83" s="209"/>
      <c r="U83" s="209"/>
      <c r="V83" s="209"/>
    </row>
    <row r="84" spans="1:22" ht="15.75" customHeight="1" x14ac:dyDescent="0.25">
      <c r="A84" s="209"/>
      <c r="B84" s="209"/>
      <c r="C84" s="209"/>
      <c r="D84" s="209"/>
      <c r="E84" s="209"/>
      <c r="F84" s="209"/>
      <c r="G84" s="209"/>
      <c r="H84" s="209"/>
      <c r="I84" s="209"/>
      <c r="J84" s="209"/>
      <c r="K84" s="209"/>
      <c r="L84" s="209"/>
      <c r="M84" s="209"/>
      <c r="N84" s="209"/>
      <c r="O84" s="209"/>
      <c r="P84" s="209"/>
      <c r="Q84" s="209"/>
      <c r="R84" s="209"/>
      <c r="S84" s="209"/>
      <c r="T84" s="209"/>
      <c r="U84" s="209"/>
      <c r="V84" s="209"/>
    </row>
    <row r="85" spans="1:22" ht="15.75" customHeight="1" x14ac:dyDescent="0.25">
      <c r="A85" s="209"/>
      <c r="B85" s="209"/>
      <c r="C85" s="209"/>
      <c r="D85" s="209"/>
      <c r="E85" s="209"/>
      <c r="F85" s="209"/>
      <c r="G85" s="209"/>
      <c r="H85" s="209"/>
      <c r="I85" s="209"/>
      <c r="J85" s="209"/>
      <c r="K85" s="209"/>
      <c r="L85" s="209"/>
      <c r="M85" s="209"/>
      <c r="N85" s="209"/>
      <c r="O85" s="209"/>
      <c r="P85" s="209"/>
      <c r="Q85" s="209"/>
      <c r="R85" s="209"/>
      <c r="S85" s="209"/>
      <c r="T85" s="209"/>
      <c r="U85" s="209"/>
      <c r="V85" s="209"/>
    </row>
    <row r="86" spans="1:22" ht="15.75" customHeight="1" x14ac:dyDescent="0.25">
      <c r="A86" s="209"/>
      <c r="B86" s="209"/>
      <c r="C86" s="209"/>
      <c r="D86" s="209"/>
      <c r="E86" s="209"/>
      <c r="F86" s="209"/>
      <c r="G86" s="209"/>
      <c r="H86" s="209"/>
      <c r="I86" s="209"/>
      <c r="J86" s="209"/>
      <c r="K86" s="209"/>
      <c r="L86" s="209"/>
      <c r="M86" s="209"/>
      <c r="N86" s="209"/>
      <c r="O86" s="209"/>
      <c r="P86" s="209"/>
      <c r="Q86" s="209"/>
      <c r="R86" s="209"/>
      <c r="S86" s="209"/>
      <c r="T86" s="209"/>
      <c r="U86" s="209"/>
      <c r="V86" s="209"/>
    </row>
    <row r="87" spans="1:22" ht="15.75" customHeight="1" x14ac:dyDescent="0.25">
      <c r="A87" s="209"/>
      <c r="B87" s="209"/>
      <c r="C87" s="209"/>
      <c r="D87" s="209"/>
      <c r="E87" s="209"/>
      <c r="F87" s="209"/>
      <c r="G87" s="209"/>
      <c r="H87" s="209"/>
      <c r="I87" s="209"/>
      <c r="J87" s="209"/>
      <c r="K87" s="209"/>
      <c r="L87" s="209"/>
      <c r="M87" s="209"/>
      <c r="N87" s="209"/>
      <c r="O87" s="209"/>
      <c r="P87" s="209"/>
      <c r="Q87" s="209"/>
      <c r="R87" s="209"/>
      <c r="S87" s="209"/>
      <c r="T87" s="209"/>
      <c r="U87" s="209"/>
      <c r="V87" s="209"/>
    </row>
    <row r="88" spans="1:22" ht="15.75" customHeight="1" x14ac:dyDescent="0.25">
      <c r="A88" s="209"/>
      <c r="B88" s="209"/>
      <c r="C88" s="209"/>
      <c r="D88" s="209"/>
      <c r="E88" s="209"/>
      <c r="F88" s="209"/>
      <c r="G88" s="209"/>
      <c r="H88" s="209"/>
      <c r="I88" s="209"/>
      <c r="J88" s="209"/>
      <c r="K88" s="209"/>
      <c r="L88" s="209"/>
      <c r="M88" s="209"/>
      <c r="N88" s="209"/>
      <c r="O88" s="209"/>
      <c r="P88" s="209"/>
      <c r="Q88" s="209"/>
      <c r="R88" s="209"/>
      <c r="S88" s="209"/>
      <c r="T88" s="209"/>
      <c r="U88" s="209"/>
      <c r="V88" s="209"/>
    </row>
    <row r="89" spans="1:22" ht="15.75" customHeight="1"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row>
    <row r="90" spans="1:22" ht="15.75" customHeight="1" x14ac:dyDescent="0.25">
      <c r="A90" s="209"/>
      <c r="B90" s="209"/>
      <c r="C90" s="209"/>
      <c r="D90" s="209"/>
      <c r="E90" s="209"/>
      <c r="F90" s="209"/>
      <c r="G90" s="209"/>
      <c r="H90" s="209"/>
      <c r="I90" s="209"/>
      <c r="J90" s="209"/>
      <c r="K90" s="209"/>
      <c r="L90" s="209"/>
      <c r="M90" s="209"/>
      <c r="N90" s="209"/>
      <c r="O90" s="209"/>
      <c r="P90" s="209"/>
      <c r="Q90" s="209"/>
      <c r="R90" s="209"/>
      <c r="S90" s="209"/>
      <c r="T90" s="209"/>
      <c r="U90" s="209"/>
      <c r="V90" s="209"/>
    </row>
    <row r="91" spans="1:22" ht="15.75"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row>
    <row r="92" spans="1:22" ht="15.75" customHeight="1" x14ac:dyDescent="0.25">
      <c r="A92" s="209"/>
      <c r="B92" s="209"/>
      <c r="C92" s="209"/>
      <c r="D92" s="209"/>
      <c r="E92" s="209"/>
      <c r="F92" s="209"/>
      <c r="G92" s="209"/>
      <c r="H92" s="209"/>
      <c r="I92" s="209"/>
      <c r="J92" s="209"/>
      <c r="K92" s="209"/>
      <c r="L92" s="209"/>
      <c r="M92" s="209"/>
      <c r="N92" s="209"/>
      <c r="O92" s="209"/>
      <c r="P92" s="209"/>
      <c r="Q92" s="209"/>
      <c r="R92" s="209"/>
      <c r="S92" s="209"/>
      <c r="T92" s="209"/>
      <c r="U92" s="209"/>
      <c r="V92" s="209"/>
    </row>
    <row r="93" spans="1:22" ht="15.75" customHeight="1" x14ac:dyDescent="0.25">
      <c r="A93" s="209"/>
      <c r="B93" s="209"/>
      <c r="C93" s="209"/>
      <c r="D93" s="209"/>
      <c r="E93" s="209"/>
      <c r="F93" s="209"/>
      <c r="G93" s="209"/>
      <c r="H93" s="209"/>
      <c r="I93" s="209"/>
      <c r="J93" s="209"/>
      <c r="K93" s="209"/>
      <c r="L93" s="209"/>
      <c r="M93" s="209"/>
      <c r="N93" s="209"/>
      <c r="O93" s="209"/>
      <c r="P93" s="209"/>
      <c r="Q93" s="209"/>
      <c r="R93" s="209"/>
      <c r="S93" s="209"/>
      <c r="T93" s="209"/>
      <c r="U93" s="209"/>
      <c r="V93" s="209"/>
    </row>
    <row r="94" spans="1:22" ht="15.75" customHeight="1" x14ac:dyDescent="0.25">
      <c r="A94" s="209"/>
      <c r="B94" s="209"/>
      <c r="C94" s="209"/>
      <c r="D94" s="209"/>
      <c r="E94" s="209"/>
      <c r="F94" s="209"/>
      <c r="G94" s="209"/>
      <c r="H94" s="209"/>
      <c r="I94" s="209"/>
      <c r="J94" s="209"/>
      <c r="K94" s="209"/>
      <c r="L94" s="209"/>
      <c r="M94" s="209"/>
      <c r="N94" s="209"/>
      <c r="O94" s="209"/>
      <c r="P94" s="209"/>
      <c r="Q94" s="209"/>
      <c r="R94" s="209"/>
      <c r="S94" s="209"/>
      <c r="T94" s="209"/>
      <c r="U94" s="209"/>
      <c r="V94" s="209"/>
    </row>
    <row r="95" spans="1:22" ht="15.75" customHeight="1" x14ac:dyDescent="0.25">
      <c r="A95" s="209"/>
      <c r="B95" s="209"/>
      <c r="C95" s="209"/>
      <c r="D95" s="209"/>
      <c r="E95" s="209"/>
      <c r="F95" s="209"/>
      <c r="G95" s="209"/>
      <c r="H95" s="209"/>
      <c r="I95" s="209"/>
      <c r="J95" s="209"/>
      <c r="K95" s="209"/>
      <c r="L95" s="209"/>
      <c r="M95" s="209"/>
      <c r="N95" s="209"/>
      <c r="O95" s="209"/>
      <c r="P95" s="209"/>
      <c r="Q95" s="209"/>
      <c r="R95" s="209"/>
      <c r="S95" s="209"/>
      <c r="T95" s="209"/>
      <c r="U95" s="209"/>
      <c r="V95" s="209"/>
    </row>
    <row r="96" spans="1:22" ht="15.75" customHeight="1" x14ac:dyDescent="0.25">
      <c r="A96" s="209"/>
      <c r="B96" s="209"/>
      <c r="C96" s="209"/>
      <c r="D96" s="209"/>
      <c r="E96" s="209"/>
      <c r="F96" s="209"/>
      <c r="G96" s="209"/>
      <c r="H96" s="209"/>
      <c r="I96" s="209"/>
      <c r="J96" s="209"/>
      <c r="K96" s="209"/>
      <c r="L96" s="209"/>
      <c r="M96" s="209"/>
      <c r="N96" s="209"/>
      <c r="O96" s="209"/>
      <c r="P96" s="209"/>
      <c r="Q96" s="209"/>
      <c r="R96" s="209"/>
      <c r="S96" s="209"/>
      <c r="T96" s="209"/>
      <c r="U96" s="209"/>
      <c r="V96" s="209"/>
    </row>
    <row r="97" spans="1:22" ht="15.75" customHeight="1" x14ac:dyDescent="0.25">
      <c r="A97" s="209"/>
      <c r="B97" s="209"/>
      <c r="C97" s="209"/>
      <c r="D97" s="209"/>
      <c r="E97" s="209"/>
      <c r="F97" s="209"/>
      <c r="G97" s="209"/>
      <c r="H97" s="209"/>
      <c r="I97" s="209"/>
      <c r="J97" s="209"/>
      <c r="K97" s="209"/>
      <c r="L97" s="209"/>
      <c r="M97" s="209"/>
      <c r="N97" s="209"/>
      <c r="O97" s="209"/>
      <c r="P97" s="209"/>
      <c r="Q97" s="209"/>
      <c r="R97" s="209"/>
      <c r="S97" s="209"/>
      <c r="T97" s="209"/>
      <c r="U97" s="209"/>
      <c r="V97" s="209"/>
    </row>
    <row r="98" spans="1:22" ht="15.75" customHeight="1" x14ac:dyDescent="0.25">
      <c r="A98" s="209"/>
      <c r="B98" s="209"/>
      <c r="C98" s="209"/>
      <c r="D98" s="209"/>
      <c r="E98" s="209"/>
      <c r="F98" s="209"/>
      <c r="G98" s="209"/>
      <c r="H98" s="209"/>
      <c r="I98" s="209"/>
      <c r="J98" s="209"/>
      <c r="K98" s="209"/>
      <c r="L98" s="209"/>
      <c r="M98" s="209"/>
      <c r="N98" s="209"/>
      <c r="O98" s="209"/>
      <c r="P98" s="209"/>
      <c r="Q98" s="209"/>
      <c r="R98" s="209"/>
      <c r="S98" s="209"/>
      <c r="T98" s="209"/>
      <c r="U98" s="209"/>
      <c r="V98" s="209"/>
    </row>
    <row r="99" spans="1:22" ht="15.75" customHeight="1" x14ac:dyDescent="0.25">
      <c r="A99" s="209"/>
      <c r="B99" s="209"/>
      <c r="C99" s="209"/>
      <c r="D99" s="209"/>
      <c r="E99" s="209"/>
      <c r="F99" s="209"/>
      <c r="G99" s="209"/>
      <c r="H99" s="209"/>
      <c r="I99" s="209"/>
      <c r="J99" s="209"/>
      <c r="K99" s="209"/>
      <c r="L99" s="209"/>
      <c r="M99" s="209"/>
      <c r="N99" s="209"/>
      <c r="O99" s="209"/>
      <c r="P99" s="209"/>
      <c r="Q99" s="209"/>
      <c r="R99" s="209"/>
      <c r="S99" s="209"/>
      <c r="T99" s="209"/>
      <c r="U99" s="209"/>
      <c r="V99" s="209"/>
    </row>
    <row r="100" spans="1:22" ht="15.75" customHeight="1"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row>
    <row r="101" spans="1:22" ht="15.75" customHeight="1"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row>
    <row r="102" spans="1:22" ht="15.75" customHeight="1"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row>
    <row r="103" spans="1:22" ht="15.75" customHeight="1"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row>
    <row r="104" spans="1:22" ht="15.75" customHeight="1"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row>
    <row r="105" spans="1:22" ht="15.75" customHeight="1"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row>
    <row r="106" spans="1:22" ht="15.75" customHeight="1"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row>
    <row r="107" spans="1:22" ht="15.75" customHeight="1"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row>
    <row r="108" spans="1:22" ht="15.75" customHeight="1"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row>
    <row r="109" spans="1:22" ht="15.75" customHeight="1"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row>
    <row r="110" spans="1:22" ht="15.75" customHeight="1"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row>
    <row r="111" spans="1:22" ht="15.75" customHeight="1"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row>
    <row r="112" spans="1:22" ht="15.75" customHeight="1"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row>
    <row r="113" spans="1:22" ht="15.75" customHeight="1"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row>
    <row r="114" spans="1:22" ht="15.75" customHeight="1"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row>
    <row r="115" spans="1:22" ht="15.75" customHeight="1"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row>
    <row r="116" spans="1:22" ht="15.75" customHeight="1"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row>
    <row r="117" spans="1:22" ht="15.75" customHeight="1"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row>
    <row r="118" spans="1:22" ht="15.75" customHeight="1"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row>
    <row r="119" spans="1:22" ht="15.75" customHeight="1"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row>
    <row r="120" spans="1:22" ht="15.75" customHeight="1"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row>
    <row r="121" spans="1:22" ht="15.75" customHeight="1"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row>
    <row r="122" spans="1:22" ht="15.75" customHeight="1"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row>
    <row r="123" spans="1:22" ht="15.75" customHeight="1"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row>
    <row r="124" spans="1:22" ht="15.75" customHeight="1"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row>
    <row r="125" spans="1:22" ht="15.75" customHeight="1"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row>
    <row r="126" spans="1:22" ht="15.75" customHeight="1"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row>
    <row r="127" spans="1:22" ht="15.75" customHeight="1"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row>
    <row r="128" spans="1:22" ht="15.75" customHeight="1"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row>
    <row r="129" spans="1:22" ht="15.75" customHeight="1"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row>
    <row r="130" spans="1:22" ht="15.75" customHeight="1"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row>
    <row r="131" spans="1:22" ht="15.75" customHeight="1"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row>
    <row r="132" spans="1:22" ht="15.75" customHeight="1"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row>
    <row r="133" spans="1:22" ht="15.75" customHeight="1"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row>
    <row r="134" spans="1:22" ht="15.75" customHeight="1"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row>
    <row r="135" spans="1:22" ht="15.75" customHeight="1"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row>
    <row r="136" spans="1:22" ht="15.75" customHeight="1"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row>
    <row r="137" spans="1:22" ht="15.75" customHeight="1"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row>
    <row r="138" spans="1:22" ht="15.75" customHeight="1"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row>
    <row r="139" spans="1:22" ht="15.75" customHeight="1"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row>
    <row r="140" spans="1:22" ht="15.75" customHeight="1"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row>
    <row r="141" spans="1:22" ht="15.75" customHeight="1"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row>
    <row r="142" spans="1:22" ht="15.75" customHeight="1"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row>
    <row r="143" spans="1:22" ht="15.75" customHeight="1"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row>
    <row r="144" spans="1:22" ht="15.75" customHeight="1"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row>
    <row r="145" spans="1:22" ht="15.75" customHeight="1"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row>
    <row r="146" spans="1:22" ht="15.75" customHeight="1"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row>
    <row r="147" spans="1:22" ht="15.75" customHeight="1"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row>
    <row r="148" spans="1:22" ht="15.75" customHeight="1"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row>
    <row r="149" spans="1:22" ht="15.75" customHeight="1"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row>
    <row r="150" spans="1:22" ht="15.75" customHeight="1"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row>
    <row r="151" spans="1:22" ht="15.75" customHeight="1"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row>
    <row r="152" spans="1:22" ht="15.75" customHeight="1"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row>
    <row r="153" spans="1:22" ht="15.75" customHeight="1"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row>
    <row r="154" spans="1:22" ht="15.75" customHeight="1"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row>
    <row r="155" spans="1:22" ht="15.75" customHeight="1"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row>
    <row r="156" spans="1:22" ht="15.75" customHeight="1"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row>
    <row r="157" spans="1:22" ht="15.75" customHeight="1"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row>
    <row r="158" spans="1:22" ht="15.75" customHeight="1"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row>
    <row r="159" spans="1:22" ht="15.75" customHeight="1"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row>
    <row r="160" spans="1:22" ht="15.75" customHeight="1"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row>
    <row r="161" spans="1:22" ht="15.75" customHeight="1"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row>
    <row r="162" spans="1:22" ht="15.75" customHeight="1"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row>
    <row r="163" spans="1:22" ht="15.75" customHeight="1"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row>
    <row r="164" spans="1:22" ht="15.75" customHeight="1"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row>
    <row r="165" spans="1:22" ht="15.75" customHeight="1"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row>
    <row r="166" spans="1:22" ht="15.75" customHeight="1"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row>
    <row r="167" spans="1:22" ht="15.75" customHeight="1"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row>
    <row r="168" spans="1:22" ht="15.75" customHeight="1"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row>
    <row r="169" spans="1:22" ht="15.75" customHeight="1"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row>
    <row r="170" spans="1:22" ht="15.75" customHeight="1"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row>
    <row r="171" spans="1:22" ht="15.75" customHeight="1"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row>
    <row r="172" spans="1:22" ht="15.75" customHeight="1"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row>
    <row r="173" spans="1:22" ht="15.75" customHeight="1"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row>
    <row r="174" spans="1:22" ht="15.75" customHeight="1"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row>
    <row r="175" spans="1:22" ht="15.75" customHeight="1"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row>
    <row r="176" spans="1:22" ht="15.75" customHeight="1"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row>
    <row r="177" spans="1:22" ht="15.75" customHeight="1"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row>
    <row r="178" spans="1:22" ht="15.75" customHeight="1"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row>
    <row r="179" spans="1:22" ht="15.75" customHeight="1"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row>
    <row r="180" spans="1:22" ht="15.75" customHeight="1"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row>
    <row r="181" spans="1:22" ht="15.75" customHeight="1"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row>
    <row r="182" spans="1:22" ht="15.75" customHeight="1"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row>
    <row r="183" spans="1:22" ht="15.75" customHeight="1"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row>
    <row r="184" spans="1:22" ht="15.75" customHeight="1"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row>
    <row r="185" spans="1:22" ht="15.75" customHeight="1"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row>
    <row r="186" spans="1:22" ht="15.75" customHeight="1"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row>
    <row r="187" spans="1:22" ht="15.75" customHeight="1"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row>
    <row r="188" spans="1:22" ht="15.75" customHeight="1"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row>
    <row r="189" spans="1:22" ht="15.75" customHeight="1"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row>
    <row r="190" spans="1:22" ht="15.75" customHeight="1"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row>
    <row r="191" spans="1:22" ht="15.75" customHeight="1"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row>
    <row r="192" spans="1:22" ht="15.75" customHeight="1"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row>
    <row r="193" spans="1:22" ht="15.75" customHeight="1"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row>
    <row r="194" spans="1:22" ht="15.75" customHeight="1"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row>
    <row r="195" spans="1:22" ht="15.75" customHeight="1"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row>
    <row r="196" spans="1:22" ht="15.75" customHeight="1"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row>
    <row r="197" spans="1:22" ht="15.75" customHeight="1"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row>
    <row r="198" spans="1:22" ht="15.75" customHeight="1"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row>
    <row r="199" spans="1:22" ht="15.75" customHeight="1"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row>
    <row r="200" spans="1:22" ht="15.75" customHeight="1"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row>
    <row r="201" spans="1:22" ht="15.75" customHeight="1"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row>
    <row r="202" spans="1:22" ht="15.75" customHeight="1"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row>
    <row r="203" spans="1:22" ht="15.75" customHeight="1"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row>
    <row r="204" spans="1:22" ht="15.75" customHeight="1"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row>
    <row r="205" spans="1:22" ht="15.75" customHeight="1"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row>
    <row r="206" spans="1:22" ht="15.75" customHeight="1"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row>
    <row r="207" spans="1:22" ht="15.75" customHeight="1"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row>
    <row r="208" spans="1:22" ht="15.75" customHeight="1"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row>
    <row r="209" spans="1:22" ht="15.75" customHeight="1"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row>
    <row r="210" spans="1:22" ht="15.75" customHeight="1"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row>
    <row r="211" spans="1:22" ht="15.75" customHeight="1"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row>
    <row r="212" spans="1:22" ht="15.75" customHeight="1"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row>
    <row r="213" spans="1:22" ht="15.75" customHeight="1"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row>
    <row r="214" spans="1:22" ht="15.75" customHeight="1"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row>
    <row r="215" spans="1:22" ht="15.75" customHeight="1"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row>
    <row r="216" spans="1:22" ht="15.75" customHeight="1"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row>
    <row r="217" spans="1:22" ht="15.75" customHeight="1"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row>
    <row r="218" spans="1:22" ht="15.75" customHeight="1"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row>
    <row r="219" spans="1:22" ht="15.75" customHeight="1"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row>
    <row r="220" spans="1:22" ht="15.75" customHeight="1"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row>
    <row r="221" spans="1:22" ht="15.75" customHeight="1"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row>
    <row r="222" spans="1:22" ht="15.75" customHeight="1"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row>
    <row r="223" spans="1:22" ht="15.75" customHeight="1"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row>
    <row r="224" spans="1:22" ht="15.75" customHeight="1"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row>
    <row r="225" spans="1:22" ht="15.75" customHeight="1"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row>
    <row r="226" spans="1:22" ht="15.75" customHeight="1"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row>
    <row r="227" spans="1:22" ht="15.75" customHeight="1"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row>
    <row r="228" spans="1:22" ht="15.75" customHeight="1"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row>
    <row r="229" spans="1:22" ht="15.75" customHeight="1"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row>
    <row r="230" spans="1:22" ht="15.75" customHeight="1"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row>
    <row r="231" spans="1:22" ht="15.75" customHeight="1"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row>
    <row r="232" spans="1:22" ht="15.75" customHeight="1"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row>
    <row r="233" spans="1:22" ht="15.75" customHeight="1"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row>
    <row r="234" spans="1:22" ht="15.75" customHeight="1"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row>
    <row r="235" spans="1:22" ht="15.75" customHeight="1"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row>
    <row r="236" spans="1:22" ht="15.75" customHeight="1"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row>
    <row r="237" spans="1:22" ht="15.75" customHeight="1"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row>
    <row r="238" spans="1:22" ht="15.75" customHeight="1"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row>
    <row r="239" spans="1:22" ht="15.75" customHeight="1"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row>
    <row r="240" spans="1:22" ht="15.75" customHeight="1"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row>
    <row r="241" spans="1:22" ht="15.75" customHeight="1"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row>
    <row r="242" spans="1:22" ht="15.75" customHeight="1"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c r="V242" s="209"/>
    </row>
    <row r="243" spans="1:22" ht="15.75" customHeight="1"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c r="V243" s="209"/>
    </row>
    <row r="244" spans="1:22" ht="15.75" customHeight="1"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c r="V244" s="209"/>
    </row>
    <row r="245" spans="1:22" ht="15.75" customHeight="1"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c r="V245" s="209"/>
    </row>
    <row r="246" spans="1:22" ht="15.75" customHeight="1"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c r="V246" s="209"/>
    </row>
    <row r="247" spans="1:22" ht="15.75" customHeight="1"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c r="V247" s="209"/>
    </row>
    <row r="248" spans="1:22" ht="15.75" customHeight="1"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c r="V248" s="209"/>
    </row>
    <row r="249" spans="1:22" ht="15.75" customHeight="1"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c r="V249" s="209"/>
    </row>
    <row r="250" spans="1:22" ht="15.75" customHeight="1"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c r="V250" s="209"/>
    </row>
    <row r="251" spans="1:22" ht="15.75" customHeight="1"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c r="V251" s="209"/>
    </row>
    <row r="252" spans="1:22" ht="15.75" customHeight="1"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c r="V252" s="209"/>
    </row>
    <row r="253" spans="1:22" ht="15.75" customHeight="1"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c r="V253" s="209"/>
    </row>
    <row r="254" spans="1:22" ht="15.75" customHeight="1"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c r="V254" s="209"/>
    </row>
    <row r="255" spans="1:22" ht="15.75" customHeight="1"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c r="V255" s="209"/>
    </row>
    <row r="256" spans="1:22" ht="15.75" customHeight="1"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c r="V256" s="209"/>
    </row>
    <row r="257" spans="1:22" ht="15.75" customHeight="1"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c r="V257" s="209"/>
    </row>
    <row r="258" spans="1:22" ht="15.75" customHeight="1"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c r="V258" s="209"/>
    </row>
    <row r="259" spans="1:22" ht="15.75" customHeight="1"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c r="V259" s="209"/>
    </row>
    <row r="260" spans="1:22" ht="15.75" customHeight="1"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c r="V260" s="209"/>
    </row>
    <row r="261" spans="1:22" ht="15.75" customHeight="1"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c r="V261" s="209"/>
    </row>
    <row r="262" spans="1:22" ht="15.75" customHeight="1"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c r="V262" s="209"/>
    </row>
    <row r="263" spans="1:22" ht="15.75" customHeight="1"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c r="V263" s="209"/>
    </row>
    <row r="264" spans="1:22" ht="15.75" customHeight="1"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c r="V264" s="209"/>
    </row>
    <row r="265" spans="1:22" ht="15.75" customHeight="1"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c r="V265" s="209"/>
    </row>
    <row r="266" spans="1:22" ht="15.75" customHeight="1"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c r="V266" s="209"/>
    </row>
    <row r="267" spans="1:22" ht="15.75" customHeight="1"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c r="V267" s="209"/>
    </row>
    <row r="268" spans="1:22" ht="15.75" customHeight="1"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c r="V268" s="209"/>
    </row>
    <row r="269" spans="1:22" ht="15.75" customHeight="1"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c r="V269" s="209"/>
    </row>
    <row r="270" spans="1:22" ht="15.75" customHeight="1"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c r="V270" s="209"/>
    </row>
    <row r="271" spans="1:22" ht="15.75" customHeight="1"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c r="V271" s="209"/>
    </row>
    <row r="272" spans="1:22" ht="15.75" customHeight="1"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c r="V272" s="209"/>
    </row>
    <row r="273" spans="1:22" ht="15.75" customHeight="1"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c r="V273" s="209"/>
    </row>
    <row r="274" spans="1:22" ht="15.75" customHeight="1"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c r="V274" s="209"/>
    </row>
    <row r="275" spans="1:22" ht="15.75" customHeight="1"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c r="V275" s="209"/>
    </row>
    <row r="276" spans="1:22" ht="15.75" customHeight="1"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c r="V276" s="209"/>
    </row>
    <row r="277" spans="1:22" ht="15.75" customHeight="1"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c r="V277" s="209"/>
    </row>
    <row r="278" spans="1:22" ht="15.75" customHeight="1"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c r="V278" s="209"/>
    </row>
    <row r="279" spans="1:22" ht="15.75" customHeight="1"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c r="V279" s="209"/>
    </row>
    <row r="280" spans="1:22" ht="15.75" customHeight="1"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c r="V280" s="209"/>
    </row>
    <row r="281" spans="1:22" ht="15.75" customHeight="1"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c r="V281" s="209"/>
    </row>
    <row r="282" spans="1:22" ht="15.75" customHeight="1"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c r="V282" s="209"/>
    </row>
    <row r="283" spans="1:22" ht="15.75" customHeight="1"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c r="V283" s="209"/>
    </row>
    <row r="284" spans="1:22" ht="15.75" customHeight="1"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c r="V284" s="209"/>
    </row>
    <row r="285" spans="1:22" ht="15.75" customHeight="1"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c r="V285" s="209"/>
    </row>
    <row r="286" spans="1:22" ht="15.75" customHeight="1"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c r="V286" s="209"/>
    </row>
    <row r="287" spans="1:22" ht="15.75" customHeight="1"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c r="V287" s="209"/>
    </row>
    <row r="288" spans="1:22" ht="15.75" customHeight="1"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c r="V288" s="209"/>
    </row>
    <row r="289" spans="1:22" ht="15.75" customHeight="1"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c r="V289" s="209"/>
    </row>
    <row r="290" spans="1:22" ht="15.75" customHeight="1"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c r="V290" s="209"/>
    </row>
    <row r="291" spans="1:22" ht="15.75" customHeight="1"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c r="V291" s="209"/>
    </row>
    <row r="292" spans="1:22" ht="15.75" customHeight="1"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c r="V292" s="209"/>
    </row>
    <row r="293" spans="1:22" ht="15.75" customHeight="1"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c r="V293" s="209"/>
    </row>
    <row r="294" spans="1:22" ht="15.75" customHeight="1"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c r="V294" s="209"/>
    </row>
    <row r="295" spans="1:22" ht="15.75" customHeight="1"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c r="V295" s="209"/>
    </row>
    <row r="296" spans="1:22" ht="15.75" customHeight="1"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c r="V296" s="209"/>
    </row>
    <row r="297" spans="1:22" ht="15.75" customHeight="1"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c r="V297" s="209"/>
    </row>
    <row r="298" spans="1:22" ht="15.75" customHeight="1"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c r="V298" s="209"/>
    </row>
    <row r="299" spans="1:22" ht="15.75" customHeight="1"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c r="V299" s="209"/>
    </row>
    <row r="300" spans="1:22" ht="15.75" customHeight="1"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c r="V300" s="209"/>
    </row>
    <row r="301" spans="1:22" ht="15.75" customHeight="1"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c r="V301" s="209"/>
    </row>
    <row r="302" spans="1:22" ht="15.75" customHeight="1"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c r="V302" s="209"/>
    </row>
    <row r="303" spans="1:22" ht="15.75" customHeight="1"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c r="V303" s="209"/>
    </row>
    <row r="304" spans="1:22" ht="15.75" customHeight="1"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c r="V304" s="209"/>
    </row>
    <row r="305" spans="1:22" ht="15.75" customHeight="1"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c r="V305" s="209"/>
    </row>
    <row r="306" spans="1:22" ht="15.75" customHeight="1"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c r="V306" s="209"/>
    </row>
    <row r="307" spans="1:22" ht="15.75" customHeight="1"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c r="V307" s="209"/>
    </row>
    <row r="308" spans="1:22" ht="15.75" customHeight="1"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c r="V308" s="209"/>
    </row>
    <row r="309" spans="1:22" ht="15.75" customHeight="1"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c r="V309" s="209"/>
    </row>
    <row r="310" spans="1:22" ht="15.75" customHeight="1"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c r="V310" s="209"/>
    </row>
    <row r="311" spans="1:22" ht="15.75" customHeight="1"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c r="V311" s="209"/>
    </row>
    <row r="312" spans="1:22" ht="15.75" customHeight="1"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c r="V312" s="209"/>
    </row>
    <row r="313" spans="1:22" ht="15.75" customHeight="1"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c r="V313" s="209"/>
    </row>
    <row r="314" spans="1:22" ht="15.75" customHeight="1"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c r="V314" s="209"/>
    </row>
    <row r="315" spans="1:22" ht="15.75" customHeight="1"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c r="V315" s="209"/>
    </row>
    <row r="316" spans="1:22" ht="15.75" customHeight="1"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c r="V316" s="209"/>
    </row>
    <row r="317" spans="1:22" ht="15.75" customHeight="1"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c r="V317" s="209"/>
    </row>
    <row r="318" spans="1:22" ht="15.75" customHeight="1"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c r="V318" s="209"/>
    </row>
    <row r="319" spans="1:22" ht="15.75" customHeight="1"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c r="V319" s="209"/>
    </row>
    <row r="320" spans="1:22" ht="15.75" customHeight="1"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c r="V320" s="209"/>
    </row>
    <row r="321" spans="1:22" ht="15.75" customHeight="1"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c r="V321" s="209"/>
    </row>
    <row r="322" spans="1:22" ht="15.75" customHeight="1"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c r="V322" s="209"/>
    </row>
    <row r="323" spans="1:22" ht="15.75" customHeight="1"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c r="V323" s="209"/>
    </row>
    <row r="324" spans="1:22" ht="15.75" customHeight="1"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c r="V324" s="209"/>
    </row>
    <row r="325" spans="1:22" ht="15.75" customHeight="1"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c r="V325" s="209"/>
    </row>
    <row r="326" spans="1:22" ht="15.75" customHeight="1"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c r="V326" s="209"/>
    </row>
    <row r="327" spans="1:22" ht="15.75" customHeight="1"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c r="V327" s="209"/>
    </row>
    <row r="328" spans="1:22" ht="15.75" customHeight="1"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c r="V328" s="209"/>
    </row>
    <row r="329" spans="1:22" ht="15.75" customHeight="1"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c r="V329" s="209"/>
    </row>
    <row r="330" spans="1:22" ht="15.75" customHeight="1"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c r="V330" s="209"/>
    </row>
    <row r="331" spans="1:22" ht="15.75" customHeight="1"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c r="V331" s="209"/>
    </row>
    <row r="332" spans="1:22" ht="15.75" customHeight="1"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c r="V332" s="209"/>
    </row>
    <row r="333" spans="1:22" ht="15.75" customHeight="1"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c r="V333" s="209"/>
    </row>
    <row r="334" spans="1:22" ht="15.75" customHeight="1"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c r="V334" s="209"/>
    </row>
    <row r="335" spans="1:22" ht="15.75" customHeight="1"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c r="V335" s="209"/>
    </row>
    <row r="336" spans="1:22" ht="15.75" customHeight="1"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c r="V336" s="209"/>
    </row>
    <row r="337" spans="1:22" ht="15.75" customHeight="1"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c r="V337" s="209"/>
    </row>
    <row r="338" spans="1:22" ht="15.75" customHeight="1"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c r="V338" s="209"/>
    </row>
    <row r="339" spans="1:22" ht="15.75" customHeight="1" x14ac:dyDescent="0.25">
      <c r="A339" s="209"/>
      <c r="B339" s="209"/>
      <c r="C339" s="209"/>
      <c r="D339" s="209"/>
      <c r="E339" s="209"/>
      <c r="F339" s="209"/>
      <c r="G339" s="209"/>
      <c r="H339" s="209"/>
      <c r="I339" s="209"/>
      <c r="J339" s="209"/>
      <c r="K339" s="209"/>
      <c r="L339" s="209"/>
      <c r="M339" s="209"/>
      <c r="N339" s="209"/>
      <c r="O339" s="209"/>
      <c r="P339" s="209"/>
      <c r="Q339" s="209"/>
      <c r="R339" s="209"/>
      <c r="S339" s="209"/>
      <c r="T339" s="209"/>
      <c r="U339" s="209"/>
      <c r="V339" s="209"/>
    </row>
    <row r="340" spans="1:22" ht="15.75" customHeight="1" x14ac:dyDescent="0.25">
      <c r="A340" s="209"/>
      <c r="B340" s="209"/>
      <c r="C340" s="209"/>
      <c r="D340" s="209"/>
      <c r="E340" s="209"/>
      <c r="F340" s="209"/>
      <c r="G340" s="209"/>
      <c r="H340" s="209"/>
      <c r="I340" s="209"/>
      <c r="J340" s="209"/>
      <c r="K340" s="209"/>
      <c r="L340" s="209"/>
      <c r="M340" s="209"/>
      <c r="N340" s="209"/>
      <c r="O340" s="209"/>
      <c r="P340" s="209"/>
      <c r="Q340" s="209"/>
      <c r="R340" s="209"/>
      <c r="S340" s="209"/>
      <c r="T340" s="209"/>
      <c r="U340" s="209"/>
      <c r="V340" s="209"/>
    </row>
    <row r="341" spans="1:22" ht="15.75" customHeight="1" x14ac:dyDescent="0.25">
      <c r="A341" s="209"/>
      <c r="B341" s="209"/>
      <c r="C341" s="209"/>
      <c r="D341" s="209"/>
      <c r="E341" s="209"/>
      <c r="F341" s="209"/>
      <c r="G341" s="209"/>
      <c r="H341" s="209"/>
      <c r="I341" s="209"/>
      <c r="J341" s="209"/>
      <c r="K341" s="209"/>
      <c r="L341" s="209"/>
      <c r="M341" s="209"/>
      <c r="N341" s="209"/>
      <c r="O341" s="209"/>
      <c r="P341" s="209"/>
      <c r="Q341" s="209"/>
      <c r="R341" s="209"/>
      <c r="S341" s="209"/>
      <c r="T341" s="209"/>
      <c r="U341" s="209"/>
      <c r="V341" s="209"/>
    </row>
    <row r="342" spans="1:22" ht="15.75" customHeight="1" x14ac:dyDescent="0.25">
      <c r="A342" s="209"/>
      <c r="B342" s="209"/>
      <c r="C342" s="209"/>
      <c r="D342" s="209"/>
      <c r="E342" s="209"/>
      <c r="F342" s="209"/>
      <c r="G342" s="209"/>
      <c r="H342" s="209"/>
      <c r="I342" s="209"/>
      <c r="J342" s="209"/>
      <c r="K342" s="209"/>
      <c r="L342" s="209"/>
      <c r="M342" s="209"/>
      <c r="N342" s="209"/>
      <c r="O342" s="209"/>
      <c r="P342" s="209"/>
      <c r="Q342" s="209"/>
      <c r="R342" s="209"/>
      <c r="S342" s="209"/>
      <c r="T342" s="209"/>
      <c r="U342" s="209"/>
      <c r="V342" s="209"/>
    </row>
    <row r="343" spans="1:22" ht="15.75" customHeight="1" x14ac:dyDescent="0.25">
      <c r="A343" s="209"/>
      <c r="B343" s="209"/>
      <c r="C343" s="209"/>
      <c r="D343" s="209"/>
      <c r="E343" s="209"/>
      <c r="F343" s="209"/>
      <c r="G343" s="209"/>
      <c r="H343" s="209"/>
      <c r="I343" s="209"/>
      <c r="J343" s="209"/>
      <c r="K343" s="209"/>
      <c r="L343" s="209"/>
      <c r="M343" s="209"/>
      <c r="N343" s="209"/>
      <c r="O343" s="209"/>
      <c r="P343" s="209"/>
      <c r="Q343" s="209"/>
      <c r="R343" s="209"/>
      <c r="S343" s="209"/>
      <c r="T343" s="209"/>
      <c r="U343" s="209"/>
      <c r="V343" s="209"/>
    </row>
    <row r="344" spans="1:22" ht="15.75" customHeight="1" x14ac:dyDescent="0.25">
      <c r="A344" s="209"/>
      <c r="B344" s="209"/>
      <c r="C344" s="209"/>
      <c r="D344" s="209"/>
      <c r="E344" s="209"/>
      <c r="F344" s="209"/>
      <c r="G344" s="209"/>
      <c r="H344" s="209"/>
      <c r="I344" s="209"/>
      <c r="J344" s="209"/>
      <c r="K344" s="209"/>
      <c r="L344" s="209"/>
      <c r="M344" s="209"/>
      <c r="N344" s="209"/>
      <c r="O344" s="209"/>
      <c r="P344" s="209"/>
      <c r="Q344" s="209"/>
      <c r="R344" s="209"/>
      <c r="S344" s="209"/>
      <c r="T344" s="209"/>
      <c r="U344" s="209"/>
      <c r="V344" s="209"/>
    </row>
    <row r="345" spans="1:22" ht="15.75" customHeight="1" x14ac:dyDescent="0.25">
      <c r="A345" s="209"/>
      <c r="B345" s="209"/>
      <c r="C345" s="209"/>
      <c r="D345" s="209"/>
      <c r="E345" s="209"/>
      <c r="F345" s="209"/>
      <c r="G345" s="209"/>
      <c r="H345" s="209"/>
      <c r="I345" s="209"/>
      <c r="J345" s="209"/>
      <c r="K345" s="209"/>
      <c r="L345" s="209"/>
      <c r="M345" s="209"/>
      <c r="N345" s="209"/>
      <c r="O345" s="209"/>
      <c r="P345" s="209"/>
      <c r="Q345" s="209"/>
      <c r="R345" s="209"/>
      <c r="S345" s="209"/>
      <c r="T345" s="209"/>
      <c r="U345" s="209"/>
      <c r="V345" s="209"/>
    </row>
    <row r="346" spans="1:22" ht="15.75" customHeight="1" x14ac:dyDescent="0.25">
      <c r="A346" s="209"/>
      <c r="B346" s="209"/>
      <c r="C346" s="209"/>
      <c r="D346" s="209"/>
      <c r="E346" s="209"/>
      <c r="F346" s="209"/>
      <c r="G346" s="209"/>
      <c r="H346" s="209"/>
      <c r="I346" s="209"/>
      <c r="J346" s="209"/>
      <c r="K346" s="209"/>
      <c r="L346" s="209"/>
      <c r="M346" s="209"/>
      <c r="N346" s="209"/>
      <c r="O346" s="209"/>
      <c r="P346" s="209"/>
      <c r="Q346" s="209"/>
      <c r="R346" s="209"/>
      <c r="S346" s="209"/>
      <c r="T346" s="209"/>
      <c r="U346" s="209"/>
      <c r="V346" s="209"/>
    </row>
    <row r="347" spans="1:22" ht="15.75" customHeight="1" x14ac:dyDescent="0.25">
      <c r="A347" s="209"/>
      <c r="B347" s="209"/>
      <c r="C347" s="209"/>
      <c r="D347" s="209"/>
      <c r="E347" s="209"/>
      <c r="F347" s="209"/>
      <c r="G347" s="209"/>
      <c r="H347" s="209"/>
      <c r="I347" s="209"/>
      <c r="J347" s="209"/>
      <c r="K347" s="209"/>
      <c r="L347" s="209"/>
      <c r="M347" s="209"/>
      <c r="N347" s="209"/>
      <c r="O347" s="209"/>
      <c r="P347" s="209"/>
      <c r="Q347" s="209"/>
      <c r="R347" s="209"/>
      <c r="S347" s="209"/>
      <c r="T347" s="209"/>
      <c r="U347" s="209"/>
      <c r="V347" s="209"/>
    </row>
    <row r="348" spans="1:22" ht="15.75" customHeight="1" x14ac:dyDescent="0.25">
      <c r="A348" s="209"/>
      <c r="B348" s="209"/>
      <c r="C348" s="209"/>
      <c r="D348" s="209"/>
      <c r="E348" s="209"/>
      <c r="F348" s="209"/>
      <c r="G348" s="209"/>
      <c r="H348" s="209"/>
      <c r="I348" s="209"/>
      <c r="J348" s="209"/>
      <c r="K348" s="209"/>
      <c r="L348" s="209"/>
      <c r="M348" s="209"/>
      <c r="N348" s="209"/>
      <c r="O348" s="209"/>
      <c r="P348" s="209"/>
      <c r="Q348" s="209"/>
      <c r="R348" s="209"/>
      <c r="S348" s="209"/>
      <c r="T348" s="209"/>
      <c r="U348" s="209"/>
      <c r="V348" s="209"/>
    </row>
    <row r="349" spans="1:22" ht="15.75" customHeight="1" x14ac:dyDescent="0.25">
      <c r="A349" s="209"/>
      <c r="B349" s="209"/>
      <c r="C349" s="209"/>
      <c r="D349" s="209"/>
      <c r="E349" s="209"/>
      <c r="F349" s="209"/>
      <c r="G349" s="209"/>
      <c r="H349" s="209"/>
      <c r="I349" s="209"/>
      <c r="J349" s="209"/>
      <c r="K349" s="209"/>
      <c r="L349" s="209"/>
      <c r="M349" s="209"/>
      <c r="N349" s="209"/>
      <c r="O349" s="209"/>
      <c r="P349" s="209"/>
      <c r="Q349" s="209"/>
      <c r="R349" s="209"/>
      <c r="S349" s="209"/>
      <c r="T349" s="209"/>
      <c r="U349" s="209"/>
      <c r="V349" s="209"/>
    </row>
    <row r="350" spans="1:22" ht="15.75" customHeight="1" x14ac:dyDescent="0.25">
      <c r="A350" s="209"/>
      <c r="B350" s="209"/>
      <c r="C350" s="209"/>
      <c r="D350" s="209"/>
      <c r="E350" s="209"/>
      <c r="F350" s="209"/>
      <c r="G350" s="209"/>
      <c r="H350" s="209"/>
      <c r="I350" s="209"/>
      <c r="J350" s="209"/>
      <c r="K350" s="209"/>
      <c r="L350" s="209"/>
      <c r="M350" s="209"/>
      <c r="N350" s="209"/>
      <c r="O350" s="209"/>
      <c r="P350" s="209"/>
      <c r="Q350" s="209"/>
      <c r="R350" s="209"/>
      <c r="S350" s="209"/>
      <c r="T350" s="209"/>
      <c r="U350" s="209"/>
      <c r="V350" s="209"/>
    </row>
    <row r="351" spans="1:22" ht="15.75" customHeight="1" x14ac:dyDescent="0.25">
      <c r="A351" s="209"/>
      <c r="B351" s="209"/>
      <c r="C351" s="209"/>
      <c r="D351" s="209"/>
      <c r="E351" s="209"/>
      <c r="F351" s="209"/>
      <c r="G351" s="209"/>
      <c r="H351" s="209"/>
      <c r="I351" s="209"/>
      <c r="J351" s="209"/>
      <c r="K351" s="209"/>
      <c r="L351" s="209"/>
      <c r="M351" s="209"/>
      <c r="N351" s="209"/>
      <c r="O351" s="209"/>
      <c r="P351" s="209"/>
      <c r="Q351" s="209"/>
      <c r="R351" s="209"/>
      <c r="S351" s="209"/>
      <c r="T351" s="209"/>
      <c r="U351" s="209"/>
      <c r="V351" s="209"/>
    </row>
    <row r="352" spans="1:22" ht="15.75" customHeight="1" x14ac:dyDescent="0.25">
      <c r="A352" s="209"/>
      <c r="B352" s="209"/>
      <c r="C352" s="209"/>
      <c r="D352" s="209"/>
      <c r="E352" s="209"/>
      <c r="F352" s="209"/>
      <c r="G352" s="209"/>
      <c r="H352" s="209"/>
      <c r="I352" s="209"/>
      <c r="J352" s="209"/>
      <c r="K352" s="209"/>
      <c r="L352" s="209"/>
      <c r="M352" s="209"/>
      <c r="N352" s="209"/>
      <c r="O352" s="209"/>
      <c r="P352" s="209"/>
      <c r="Q352" s="209"/>
      <c r="R352" s="209"/>
      <c r="S352" s="209"/>
      <c r="T352" s="209"/>
      <c r="U352" s="209"/>
      <c r="V352" s="209"/>
    </row>
    <row r="353" spans="1:22" ht="15.75" customHeight="1" x14ac:dyDescent="0.25">
      <c r="A353" s="209"/>
      <c r="B353" s="209"/>
      <c r="C353" s="209"/>
      <c r="D353" s="209"/>
      <c r="E353" s="209"/>
      <c r="F353" s="209"/>
      <c r="G353" s="209"/>
      <c r="H353" s="209"/>
      <c r="I353" s="209"/>
      <c r="J353" s="209"/>
      <c r="K353" s="209"/>
      <c r="L353" s="209"/>
      <c r="M353" s="209"/>
      <c r="N353" s="209"/>
      <c r="O353" s="209"/>
      <c r="P353" s="209"/>
      <c r="Q353" s="209"/>
      <c r="R353" s="209"/>
      <c r="S353" s="209"/>
      <c r="T353" s="209"/>
      <c r="U353" s="209"/>
      <c r="V353" s="209"/>
    </row>
    <row r="354" spans="1:22" ht="15.75" customHeight="1" x14ac:dyDescent="0.25">
      <c r="A354" s="209"/>
      <c r="B354" s="209"/>
      <c r="C354" s="209"/>
      <c r="D354" s="209"/>
      <c r="E354" s="209"/>
      <c r="F354" s="209"/>
      <c r="G354" s="209"/>
      <c r="H354" s="209"/>
      <c r="I354" s="209"/>
      <c r="J354" s="209"/>
      <c r="K354" s="209"/>
      <c r="L354" s="209"/>
      <c r="M354" s="209"/>
      <c r="N354" s="209"/>
      <c r="O354" s="209"/>
      <c r="P354" s="209"/>
      <c r="Q354" s="209"/>
      <c r="R354" s="209"/>
      <c r="S354" s="209"/>
      <c r="T354" s="209"/>
      <c r="U354" s="209"/>
      <c r="V354" s="209"/>
    </row>
    <row r="355" spans="1:22" ht="15.75" customHeight="1" x14ac:dyDescent="0.25">
      <c r="A355" s="209"/>
      <c r="B355" s="209"/>
      <c r="C355" s="209"/>
      <c r="D355" s="209"/>
      <c r="E355" s="209"/>
      <c r="F355" s="209"/>
      <c r="G355" s="209"/>
      <c r="H355" s="209"/>
      <c r="I355" s="209"/>
      <c r="J355" s="209"/>
      <c r="K355" s="209"/>
      <c r="L355" s="209"/>
      <c r="M355" s="209"/>
      <c r="N355" s="209"/>
      <c r="O355" s="209"/>
      <c r="P355" s="209"/>
      <c r="Q355" s="209"/>
      <c r="R355" s="209"/>
      <c r="S355" s="209"/>
      <c r="T355" s="209"/>
      <c r="U355" s="209"/>
      <c r="V355" s="209"/>
    </row>
    <row r="356" spans="1:22" ht="15.75" customHeight="1" x14ac:dyDescent="0.25">
      <c r="A356" s="209"/>
      <c r="B356" s="209"/>
      <c r="C356" s="209"/>
      <c r="D356" s="209"/>
      <c r="E356" s="209"/>
      <c r="F356" s="209"/>
      <c r="G356" s="209"/>
      <c r="H356" s="209"/>
      <c r="I356" s="209"/>
      <c r="J356" s="209"/>
      <c r="K356" s="209"/>
      <c r="L356" s="209"/>
      <c r="M356" s="209"/>
      <c r="N356" s="209"/>
      <c r="O356" s="209"/>
      <c r="P356" s="209"/>
      <c r="Q356" s="209"/>
      <c r="R356" s="209"/>
      <c r="S356" s="209"/>
      <c r="T356" s="209"/>
      <c r="U356" s="209"/>
      <c r="V356" s="209"/>
    </row>
    <row r="357" spans="1:22" ht="15.75" customHeight="1" x14ac:dyDescent="0.25">
      <c r="A357" s="209"/>
      <c r="B357" s="209"/>
      <c r="C357" s="209"/>
      <c r="D357" s="209"/>
      <c r="E357" s="209"/>
      <c r="F357" s="209"/>
      <c r="G357" s="209"/>
      <c r="H357" s="209"/>
      <c r="I357" s="209"/>
      <c r="J357" s="209"/>
      <c r="K357" s="209"/>
      <c r="L357" s="209"/>
      <c r="M357" s="209"/>
      <c r="N357" s="209"/>
      <c r="O357" s="209"/>
      <c r="P357" s="209"/>
      <c r="Q357" s="209"/>
      <c r="R357" s="209"/>
      <c r="S357" s="209"/>
      <c r="T357" s="209"/>
      <c r="U357" s="209"/>
      <c r="V357" s="209"/>
    </row>
    <row r="358" spans="1:22" ht="15.75" customHeight="1" x14ac:dyDescent="0.25">
      <c r="A358" s="209"/>
      <c r="B358" s="209"/>
      <c r="C358" s="209"/>
      <c r="D358" s="209"/>
      <c r="E358" s="209"/>
      <c r="F358" s="209"/>
      <c r="G358" s="209"/>
      <c r="H358" s="209"/>
      <c r="I358" s="209"/>
      <c r="J358" s="209"/>
      <c r="K358" s="209"/>
      <c r="L358" s="209"/>
      <c r="M358" s="209"/>
      <c r="N358" s="209"/>
      <c r="O358" s="209"/>
      <c r="P358" s="209"/>
      <c r="Q358" s="209"/>
      <c r="R358" s="209"/>
      <c r="S358" s="209"/>
      <c r="T358" s="209"/>
      <c r="U358" s="209"/>
      <c r="V358" s="209"/>
    </row>
    <row r="359" spans="1:22" ht="15.75" customHeight="1" x14ac:dyDescent="0.25">
      <c r="A359" s="209"/>
      <c r="B359" s="209"/>
      <c r="C359" s="209"/>
      <c r="D359" s="209"/>
      <c r="E359" s="209"/>
      <c r="F359" s="209"/>
      <c r="G359" s="209"/>
      <c r="H359" s="209"/>
      <c r="I359" s="209"/>
      <c r="J359" s="209"/>
      <c r="K359" s="209"/>
      <c r="L359" s="209"/>
      <c r="M359" s="209"/>
      <c r="N359" s="209"/>
      <c r="O359" s="209"/>
      <c r="P359" s="209"/>
      <c r="Q359" s="209"/>
      <c r="R359" s="209"/>
      <c r="S359" s="209"/>
      <c r="T359" s="209"/>
      <c r="U359" s="209"/>
      <c r="V359" s="209"/>
    </row>
    <row r="360" spans="1:22" ht="15.75" customHeight="1" x14ac:dyDescent="0.25">
      <c r="A360" s="209"/>
      <c r="B360" s="209"/>
      <c r="C360" s="209"/>
      <c r="D360" s="209"/>
      <c r="E360" s="209"/>
      <c r="F360" s="209"/>
      <c r="G360" s="209"/>
      <c r="H360" s="209"/>
      <c r="I360" s="209"/>
      <c r="J360" s="209"/>
      <c r="K360" s="209"/>
      <c r="L360" s="209"/>
      <c r="M360" s="209"/>
      <c r="N360" s="209"/>
      <c r="O360" s="209"/>
      <c r="P360" s="209"/>
      <c r="Q360" s="209"/>
      <c r="R360" s="209"/>
      <c r="S360" s="209"/>
      <c r="T360" s="209"/>
      <c r="U360" s="209"/>
      <c r="V360" s="209"/>
    </row>
    <row r="361" spans="1:22" ht="15.75" customHeight="1" x14ac:dyDescent="0.25">
      <c r="A361" s="209"/>
      <c r="B361" s="209"/>
      <c r="C361" s="209"/>
      <c r="D361" s="209"/>
      <c r="E361" s="209"/>
      <c r="F361" s="209"/>
      <c r="G361" s="209"/>
      <c r="H361" s="209"/>
      <c r="I361" s="209"/>
      <c r="J361" s="209"/>
      <c r="K361" s="209"/>
      <c r="L361" s="209"/>
      <c r="M361" s="209"/>
      <c r="N361" s="209"/>
      <c r="O361" s="209"/>
      <c r="P361" s="209"/>
      <c r="Q361" s="209"/>
      <c r="R361" s="209"/>
      <c r="S361" s="209"/>
      <c r="T361" s="209"/>
      <c r="U361" s="209"/>
      <c r="V361" s="209"/>
    </row>
    <row r="362" spans="1:22" ht="15.75" customHeight="1" x14ac:dyDescent="0.25">
      <c r="A362" s="209"/>
      <c r="B362" s="209"/>
      <c r="C362" s="209"/>
      <c r="D362" s="209"/>
      <c r="E362" s="209"/>
      <c r="F362" s="209"/>
      <c r="G362" s="209"/>
      <c r="H362" s="209"/>
      <c r="I362" s="209"/>
      <c r="J362" s="209"/>
      <c r="K362" s="209"/>
      <c r="L362" s="209"/>
      <c r="M362" s="209"/>
      <c r="N362" s="209"/>
      <c r="O362" s="209"/>
      <c r="P362" s="209"/>
      <c r="Q362" s="209"/>
      <c r="R362" s="209"/>
      <c r="S362" s="209"/>
      <c r="T362" s="209"/>
      <c r="U362" s="209"/>
      <c r="V362" s="209"/>
    </row>
    <row r="363" spans="1:22" ht="15.75" customHeight="1" x14ac:dyDescent="0.25">
      <c r="A363" s="209"/>
      <c r="B363" s="209"/>
      <c r="C363" s="209"/>
      <c r="D363" s="209"/>
      <c r="E363" s="209"/>
      <c r="F363" s="209"/>
      <c r="G363" s="209"/>
      <c r="H363" s="209"/>
      <c r="I363" s="209"/>
      <c r="J363" s="209"/>
      <c r="K363" s="209"/>
      <c r="L363" s="209"/>
      <c r="M363" s="209"/>
      <c r="N363" s="209"/>
      <c r="O363" s="209"/>
      <c r="P363" s="209"/>
      <c r="Q363" s="209"/>
      <c r="R363" s="209"/>
      <c r="S363" s="209"/>
      <c r="T363" s="209"/>
      <c r="U363" s="209"/>
      <c r="V363" s="209"/>
    </row>
    <row r="364" spans="1:22" ht="15.75" customHeight="1" x14ac:dyDescent="0.25">
      <c r="A364" s="209"/>
      <c r="B364" s="209"/>
      <c r="C364" s="209"/>
      <c r="D364" s="209"/>
      <c r="E364" s="209"/>
      <c r="F364" s="209"/>
      <c r="G364" s="209"/>
      <c r="H364" s="209"/>
      <c r="I364" s="209"/>
      <c r="J364" s="209"/>
      <c r="K364" s="209"/>
      <c r="L364" s="209"/>
      <c r="M364" s="209"/>
      <c r="N364" s="209"/>
      <c r="O364" s="209"/>
      <c r="P364" s="209"/>
      <c r="Q364" s="209"/>
      <c r="R364" s="209"/>
      <c r="S364" s="209"/>
      <c r="T364" s="209"/>
      <c r="U364" s="209"/>
      <c r="V364" s="209"/>
    </row>
    <row r="365" spans="1:22" ht="15.75" customHeight="1" x14ac:dyDescent="0.25">
      <c r="A365" s="209"/>
      <c r="B365" s="209"/>
      <c r="C365" s="209"/>
      <c r="D365" s="209"/>
      <c r="E365" s="209"/>
      <c r="F365" s="209"/>
      <c r="G365" s="209"/>
      <c r="H365" s="209"/>
      <c r="I365" s="209"/>
      <c r="J365" s="209"/>
      <c r="K365" s="209"/>
      <c r="L365" s="209"/>
      <c r="M365" s="209"/>
      <c r="N365" s="209"/>
      <c r="O365" s="209"/>
      <c r="P365" s="209"/>
      <c r="Q365" s="209"/>
      <c r="R365" s="209"/>
      <c r="S365" s="209"/>
      <c r="T365" s="209"/>
      <c r="U365" s="209"/>
      <c r="V365" s="209"/>
    </row>
    <row r="366" spans="1:22" ht="15.75" customHeight="1" x14ac:dyDescent="0.25">
      <c r="A366" s="209"/>
      <c r="B366" s="209"/>
      <c r="C366" s="209"/>
      <c r="D366" s="209"/>
      <c r="E366" s="209"/>
      <c r="F366" s="209"/>
      <c r="G366" s="209"/>
      <c r="H366" s="209"/>
      <c r="I366" s="209"/>
      <c r="J366" s="209"/>
      <c r="K366" s="209"/>
      <c r="L366" s="209"/>
      <c r="M366" s="209"/>
      <c r="N366" s="209"/>
      <c r="O366" s="209"/>
      <c r="P366" s="209"/>
      <c r="Q366" s="209"/>
      <c r="R366" s="209"/>
      <c r="S366" s="209"/>
      <c r="T366" s="209"/>
      <c r="U366" s="209"/>
      <c r="V366" s="209"/>
    </row>
    <row r="367" spans="1:22" ht="15.75" customHeight="1" x14ac:dyDescent="0.25">
      <c r="A367" s="209"/>
      <c r="B367" s="209"/>
      <c r="C367" s="209"/>
      <c r="D367" s="209"/>
      <c r="E367" s="209"/>
      <c r="F367" s="209"/>
      <c r="G367" s="209"/>
      <c r="H367" s="209"/>
      <c r="I367" s="209"/>
      <c r="J367" s="209"/>
      <c r="K367" s="209"/>
      <c r="L367" s="209"/>
      <c r="M367" s="209"/>
      <c r="N367" s="209"/>
      <c r="O367" s="209"/>
      <c r="P367" s="209"/>
      <c r="Q367" s="209"/>
      <c r="R367" s="209"/>
      <c r="S367" s="209"/>
      <c r="T367" s="209"/>
      <c r="U367" s="209"/>
      <c r="V367" s="209"/>
    </row>
    <row r="368" spans="1:22" ht="15.75" customHeight="1" x14ac:dyDescent="0.25">
      <c r="A368" s="209"/>
      <c r="B368" s="209"/>
      <c r="C368" s="209"/>
      <c r="D368" s="209"/>
      <c r="E368" s="209"/>
      <c r="F368" s="209"/>
      <c r="G368" s="209"/>
      <c r="H368" s="209"/>
      <c r="I368" s="209"/>
      <c r="J368" s="209"/>
      <c r="K368" s="209"/>
      <c r="L368" s="209"/>
      <c r="M368" s="209"/>
      <c r="N368" s="209"/>
      <c r="O368" s="209"/>
      <c r="P368" s="209"/>
      <c r="Q368" s="209"/>
      <c r="R368" s="209"/>
      <c r="S368" s="209"/>
      <c r="T368" s="209"/>
      <c r="U368" s="209"/>
      <c r="V368" s="209"/>
    </row>
    <row r="369" spans="1:22" ht="15.75" customHeight="1" x14ac:dyDescent="0.25">
      <c r="A369" s="209"/>
      <c r="B369" s="209"/>
      <c r="C369" s="209"/>
      <c r="D369" s="209"/>
      <c r="E369" s="209"/>
      <c r="F369" s="209"/>
      <c r="G369" s="209"/>
      <c r="H369" s="209"/>
      <c r="I369" s="209"/>
      <c r="J369" s="209"/>
      <c r="K369" s="209"/>
      <c r="L369" s="209"/>
      <c r="M369" s="209"/>
      <c r="N369" s="209"/>
      <c r="O369" s="209"/>
      <c r="P369" s="209"/>
      <c r="Q369" s="209"/>
      <c r="R369" s="209"/>
      <c r="S369" s="209"/>
      <c r="T369" s="209"/>
      <c r="U369" s="209"/>
      <c r="V369" s="209"/>
    </row>
    <row r="370" spans="1:22" ht="15.75" customHeight="1" x14ac:dyDescent="0.25">
      <c r="A370" s="209"/>
      <c r="B370" s="209"/>
      <c r="C370" s="209"/>
      <c r="D370" s="209"/>
      <c r="E370" s="209"/>
      <c r="F370" s="209"/>
      <c r="G370" s="209"/>
      <c r="H370" s="209"/>
      <c r="I370" s="209"/>
      <c r="J370" s="209"/>
      <c r="K370" s="209"/>
      <c r="L370" s="209"/>
      <c r="M370" s="209"/>
      <c r="N370" s="209"/>
      <c r="O370" s="209"/>
      <c r="P370" s="209"/>
      <c r="Q370" s="209"/>
      <c r="R370" s="209"/>
      <c r="S370" s="209"/>
      <c r="T370" s="209"/>
      <c r="U370" s="209"/>
      <c r="V370" s="209"/>
    </row>
    <row r="371" spans="1:22" ht="15.75" customHeight="1" x14ac:dyDescent="0.25">
      <c r="A371" s="209"/>
      <c r="B371" s="209"/>
      <c r="C371" s="209"/>
      <c r="D371" s="209"/>
      <c r="E371" s="209"/>
      <c r="F371" s="209"/>
      <c r="G371" s="209"/>
      <c r="H371" s="209"/>
      <c r="I371" s="209"/>
      <c r="J371" s="209"/>
      <c r="K371" s="209"/>
      <c r="L371" s="209"/>
      <c r="M371" s="209"/>
      <c r="N371" s="209"/>
      <c r="O371" s="209"/>
      <c r="P371" s="209"/>
      <c r="Q371" s="209"/>
      <c r="R371" s="209"/>
      <c r="S371" s="209"/>
      <c r="T371" s="209"/>
      <c r="U371" s="209"/>
      <c r="V371" s="209"/>
    </row>
    <row r="372" spans="1:22" ht="15.75" customHeight="1" x14ac:dyDescent="0.25">
      <c r="A372" s="209"/>
      <c r="B372" s="209"/>
      <c r="C372" s="209"/>
      <c r="D372" s="209"/>
      <c r="E372" s="209"/>
      <c r="F372" s="209"/>
      <c r="G372" s="209"/>
      <c r="H372" s="209"/>
      <c r="I372" s="209"/>
      <c r="J372" s="209"/>
      <c r="K372" s="209"/>
      <c r="L372" s="209"/>
      <c r="M372" s="209"/>
      <c r="N372" s="209"/>
      <c r="O372" s="209"/>
      <c r="P372" s="209"/>
      <c r="Q372" s="209"/>
      <c r="R372" s="209"/>
      <c r="S372" s="209"/>
      <c r="T372" s="209"/>
      <c r="U372" s="209"/>
      <c r="V372" s="209"/>
    </row>
    <row r="373" spans="1:22" ht="15.75" customHeight="1" x14ac:dyDescent="0.25">
      <c r="A373" s="209"/>
      <c r="B373" s="209"/>
      <c r="C373" s="209"/>
      <c r="D373" s="209"/>
      <c r="E373" s="209"/>
      <c r="F373" s="209"/>
      <c r="G373" s="209"/>
      <c r="H373" s="209"/>
      <c r="I373" s="209"/>
      <c r="J373" s="209"/>
      <c r="K373" s="209"/>
      <c r="L373" s="209"/>
      <c r="M373" s="209"/>
      <c r="N373" s="209"/>
      <c r="O373" s="209"/>
      <c r="P373" s="209"/>
      <c r="Q373" s="209"/>
      <c r="R373" s="209"/>
      <c r="S373" s="209"/>
      <c r="T373" s="209"/>
      <c r="U373" s="209"/>
      <c r="V373" s="209"/>
    </row>
    <row r="374" spans="1:22" ht="15.75" customHeight="1" x14ac:dyDescent="0.25">
      <c r="A374" s="209"/>
      <c r="B374" s="209"/>
      <c r="C374" s="209"/>
      <c r="D374" s="209"/>
      <c r="E374" s="209"/>
      <c r="F374" s="209"/>
      <c r="G374" s="209"/>
      <c r="H374" s="209"/>
      <c r="I374" s="209"/>
      <c r="J374" s="209"/>
      <c r="K374" s="209"/>
      <c r="L374" s="209"/>
      <c r="M374" s="209"/>
      <c r="N374" s="209"/>
      <c r="O374" s="209"/>
      <c r="P374" s="209"/>
      <c r="Q374" s="209"/>
      <c r="R374" s="209"/>
      <c r="S374" s="209"/>
      <c r="T374" s="209"/>
      <c r="U374" s="209"/>
      <c r="V374" s="209"/>
    </row>
    <row r="375" spans="1:22" ht="15.75" customHeight="1" x14ac:dyDescent="0.25">
      <c r="A375" s="209"/>
      <c r="B375" s="209"/>
      <c r="C375" s="209"/>
      <c r="D375" s="209"/>
      <c r="E375" s="209"/>
      <c r="F375" s="209"/>
      <c r="G375" s="209"/>
      <c r="H375" s="209"/>
      <c r="I375" s="209"/>
      <c r="J375" s="209"/>
      <c r="K375" s="209"/>
      <c r="L375" s="209"/>
      <c r="M375" s="209"/>
      <c r="N375" s="209"/>
      <c r="O375" s="209"/>
      <c r="P375" s="209"/>
      <c r="Q375" s="209"/>
      <c r="R375" s="209"/>
      <c r="S375" s="209"/>
      <c r="T375" s="209"/>
      <c r="U375" s="209"/>
      <c r="V375" s="209"/>
    </row>
    <row r="376" spans="1:22" ht="15.75" customHeight="1" x14ac:dyDescent="0.25">
      <c r="A376" s="209"/>
      <c r="B376" s="209"/>
      <c r="C376" s="209"/>
      <c r="D376" s="209"/>
      <c r="E376" s="209"/>
      <c r="F376" s="209"/>
      <c r="G376" s="209"/>
      <c r="H376" s="209"/>
      <c r="I376" s="209"/>
      <c r="J376" s="209"/>
      <c r="K376" s="209"/>
      <c r="L376" s="209"/>
      <c r="M376" s="209"/>
      <c r="N376" s="209"/>
      <c r="O376" s="209"/>
      <c r="P376" s="209"/>
      <c r="Q376" s="209"/>
      <c r="R376" s="209"/>
      <c r="S376" s="209"/>
      <c r="T376" s="209"/>
      <c r="U376" s="209"/>
      <c r="V376" s="209"/>
    </row>
    <row r="377" spans="1:22" ht="15.75" customHeight="1" x14ac:dyDescent="0.25">
      <c r="A377" s="209"/>
      <c r="B377" s="209"/>
      <c r="C377" s="209"/>
      <c r="D377" s="209"/>
      <c r="E377" s="209"/>
      <c r="F377" s="209"/>
      <c r="G377" s="209"/>
      <c r="H377" s="209"/>
      <c r="I377" s="209"/>
      <c r="J377" s="209"/>
      <c r="K377" s="209"/>
      <c r="L377" s="209"/>
      <c r="M377" s="209"/>
      <c r="N377" s="209"/>
      <c r="O377" s="209"/>
      <c r="P377" s="209"/>
      <c r="Q377" s="209"/>
      <c r="R377" s="209"/>
      <c r="S377" s="209"/>
      <c r="T377" s="209"/>
      <c r="U377" s="209"/>
      <c r="V377" s="209"/>
    </row>
    <row r="378" spans="1:22" ht="15.75" customHeight="1" x14ac:dyDescent="0.25">
      <c r="A378" s="209"/>
      <c r="B378" s="209"/>
      <c r="C378" s="209"/>
      <c r="D378" s="209"/>
      <c r="E378" s="209"/>
      <c r="F378" s="209"/>
      <c r="G378" s="209"/>
      <c r="H378" s="209"/>
      <c r="I378" s="209"/>
      <c r="J378" s="209"/>
      <c r="K378" s="209"/>
      <c r="L378" s="209"/>
      <c r="M378" s="209"/>
      <c r="N378" s="209"/>
      <c r="O378" s="209"/>
      <c r="P378" s="209"/>
      <c r="Q378" s="209"/>
      <c r="R378" s="209"/>
      <c r="S378" s="209"/>
      <c r="T378" s="209"/>
      <c r="U378" s="209"/>
      <c r="V378" s="209"/>
    </row>
    <row r="379" spans="1:22" ht="15.75" customHeight="1" x14ac:dyDescent="0.25">
      <c r="A379" s="209"/>
      <c r="B379" s="209"/>
      <c r="C379" s="209"/>
      <c r="D379" s="209"/>
      <c r="E379" s="209"/>
      <c r="F379" s="209"/>
      <c r="G379" s="209"/>
      <c r="H379" s="209"/>
      <c r="I379" s="209"/>
      <c r="J379" s="209"/>
      <c r="K379" s="209"/>
      <c r="L379" s="209"/>
      <c r="M379" s="209"/>
      <c r="N379" s="209"/>
      <c r="O379" s="209"/>
      <c r="P379" s="209"/>
      <c r="Q379" s="209"/>
      <c r="R379" s="209"/>
      <c r="S379" s="209"/>
      <c r="T379" s="209"/>
      <c r="U379" s="209"/>
      <c r="V379" s="209"/>
    </row>
    <row r="380" spans="1:22" ht="15.75" customHeight="1" x14ac:dyDescent="0.25">
      <c r="A380" s="209"/>
      <c r="B380" s="209"/>
      <c r="C380" s="209"/>
      <c r="D380" s="209"/>
      <c r="E380" s="209"/>
      <c r="F380" s="209"/>
      <c r="G380" s="209"/>
      <c r="H380" s="209"/>
      <c r="I380" s="209"/>
      <c r="J380" s="209"/>
      <c r="K380" s="209"/>
      <c r="L380" s="209"/>
      <c r="M380" s="209"/>
      <c r="N380" s="209"/>
      <c r="O380" s="209"/>
      <c r="P380" s="209"/>
      <c r="Q380" s="209"/>
      <c r="R380" s="209"/>
      <c r="S380" s="209"/>
      <c r="T380" s="209"/>
      <c r="U380" s="209"/>
      <c r="V380" s="209"/>
    </row>
    <row r="381" spans="1:22" ht="15.75" customHeight="1" x14ac:dyDescent="0.25">
      <c r="A381" s="209"/>
      <c r="B381" s="209"/>
      <c r="C381" s="209"/>
      <c r="D381" s="209"/>
      <c r="E381" s="209"/>
      <c r="F381" s="209"/>
      <c r="G381" s="209"/>
      <c r="H381" s="209"/>
      <c r="I381" s="209"/>
      <c r="J381" s="209"/>
      <c r="K381" s="209"/>
      <c r="L381" s="209"/>
      <c r="M381" s="209"/>
      <c r="N381" s="209"/>
      <c r="O381" s="209"/>
      <c r="P381" s="209"/>
      <c r="Q381" s="209"/>
      <c r="R381" s="209"/>
      <c r="S381" s="209"/>
      <c r="T381" s="209"/>
      <c r="U381" s="209"/>
      <c r="V381" s="209"/>
    </row>
    <row r="382" spans="1:22" ht="15.75" customHeight="1" x14ac:dyDescent="0.25">
      <c r="A382" s="209"/>
      <c r="B382" s="209"/>
      <c r="C382" s="209"/>
      <c r="D382" s="209"/>
      <c r="E382" s="209"/>
      <c r="F382" s="209"/>
      <c r="G382" s="209"/>
      <c r="H382" s="209"/>
      <c r="I382" s="209"/>
      <c r="J382" s="209"/>
      <c r="K382" s="209"/>
      <c r="L382" s="209"/>
      <c r="M382" s="209"/>
      <c r="N382" s="209"/>
      <c r="O382" s="209"/>
      <c r="P382" s="209"/>
      <c r="Q382" s="209"/>
      <c r="R382" s="209"/>
      <c r="S382" s="209"/>
      <c r="T382" s="209"/>
      <c r="U382" s="209"/>
      <c r="V382" s="209"/>
    </row>
    <row r="383" spans="1:22" ht="15.75" customHeight="1" x14ac:dyDescent="0.25">
      <c r="A383" s="209"/>
      <c r="B383" s="209"/>
      <c r="C383" s="209"/>
      <c r="D383" s="209"/>
      <c r="E383" s="209"/>
      <c r="F383" s="209"/>
      <c r="G383" s="209"/>
      <c r="H383" s="209"/>
      <c r="I383" s="209"/>
      <c r="J383" s="209"/>
      <c r="K383" s="209"/>
      <c r="L383" s="209"/>
      <c r="M383" s="209"/>
      <c r="N383" s="209"/>
      <c r="O383" s="209"/>
      <c r="P383" s="209"/>
      <c r="Q383" s="209"/>
      <c r="R383" s="209"/>
      <c r="S383" s="209"/>
      <c r="T383" s="209"/>
      <c r="U383" s="209"/>
      <c r="V383" s="209"/>
    </row>
    <row r="384" spans="1:22" ht="15.75" customHeight="1" x14ac:dyDescent="0.25">
      <c r="A384" s="209"/>
      <c r="B384" s="209"/>
      <c r="C384" s="209"/>
      <c r="D384" s="209"/>
      <c r="E384" s="209"/>
      <c r="F384" s="209"/>
      <c r="G384" s="209"/>
      <c r="H384" s="209"/>
      <c r="I384" s="209"/>
      <c r="J384" s="209"/>
      <c r="K384" s="209"/>
      <c r="L384" s="209"/>
      <c r="M384" s="209"/>
      <c r="N384" s="209"/>
      <c r="O384" s="209"/>
      <c r="P384" s="209"/>
      <c r="Q384" s="209"/>
      <c r="R384" s="209"/>
      <c r="S384" s="209"/>
      <c r="T384" s="209"/>
      <c r="U384" s="209"/>
      <c r="V384" s="209"/>
    </row>
    <row r="385" spans="1:22" ht="15.75" customHeight="1" x14ac:dyDescent="0.25">
      <c r="A385" s="209"/>
      <c r="B385" s="209"/>
      <c r="C385" s="209"/>
      <c r="D385" s="209"/>
      <c r="E385" s="209"/>
      <c r="F385" s="209"/>
      <c r="G385" s="209"/>
      <c r="H385" s="209"/>
      <c r="I385" s="209"/>
      <c r="J385" s="209"/>
      <c r="K385" s="209"/>
      <c r="L385" s="209"/>
      <c r="M385" s="209"/>
      <c r="N385" s="209"/>
      <c r="O385" s="209"/>
      <c r="P385" s="209"/>
      <c r="Q385" s="209"/>
      <c r="R385" s="209"/>
      <c r="S385" s="209"/>
      <c r="T385" s="209"/>
      <c r="U385" s="209"/>
      <c r="V385" s="209"/>
    </row>
    <row r="386" spans="1:22" ht="15.75" customHeight="1" x14ac:dyDescent="0.25">
      <c r="A386" s="209"/>
      <c r="B386" s="209"/>
      <c r="C386" s="209"/>
      <c r="D386" s="209"/>
      <c r="E386" s="209"/>
      <c r="F386" s="209"/>
      <c r="G386" s="209"/>
      <c r="H386" s="209"/>
      <c r="I386" s="209"/>
      <c r="J386" s="209"/>
      <c r="K386" s="209"/>
      <c r="L386" s="209"/>
      <c r="M386" s="209"/>
      <c r="N386" s="209"/>
      <c r="O386" s="209"/>
      <c r="P386" s="209"/>
      <c r="Q386" s="209"/>
      <c r="R386" s="209"/>
      <c r="S386" s="209"/>
      <c r="T386" s="209"/>
      <c r="U386" s="209"/>
      <c r="V386" s="209"/>
    </row>
    <row r="387" spans="1:22" ht="15.75" customHeight="1" x14ac:dyDescent="0.25">
      <c r="A387" s="209"/>
      <c r="B387" s="209"/>
      <c r="C387" s="209"/>
      <c r="D387" s="209"/>
      <c r="E387" s="209"/>
      <c r="F387" s="209"/>
      <c r="G387" s="209"/>
      <c r="H387" s="209"/>
      <c r="I387" s="209"/>
      <c r="J387" s="209"/>
      <c r="K387" s="209"/>
      <c r="L387" s="209"/>
      <c r="M387" s="209"/>
      <c r="N387" s="209"/>
      <c r="O387" s="209"/>
      <c r="P387" s="209"/>
      <c r="Q387" s="209"/>
      <c r="R387" s="209"/>
      <c r="S387" s="209"/>
      <c r="T387" s="209"/>
      <c r="U387" s="209"/>
      <c r="V387" s="209"/>
    </row>
    <row r="388" spans="1:22" ht="15.75" customHeight="1" x14ac:dyDescent="0.25">
      <c r="A388" s="209"/>
      <c r="B388" s="209"/>
      <c r="C388" s="209"/>
      <c r="D388" s="209"/>
      <c r="E388" s="209"/>
      <c r="F388" s="209"/>
      <c r="G388" s="209"/>
      <c r="H388" s="209"/>
      <c r="I388" s="209"/>
      <c r="J388" s="209"/>
      <c r="K388" s="209"/>
      <c r="L388" s="209"/>
      <c r="M388" s="209"/>
      <c r="N388" s="209"/>
      <c r="O388" s="209"/>
      <c r="P388" s="209"/>
      <c r="Q388" s="209"/>
      <c r="R388" s="209"/>
      <c r="S388" s="209"/>
      <c r="T388" s="209"/>
      <c r="U388" s="209"/>
      <c r="V388" s="209"/>
    </row>
    <row r="389" spans="1:22" ht="15.75" customHeight="1" x14ac:dyDescent="0.25">
      <c r="A389" s="209"/>
      <c r="B389" s="209"/>
      <c r="C389" s="209"/>
      <c r="D389" s="209"/>
      <c r="E389" s="209"/>
      <c r="F389" s="209"/>
      <c r="G389" s="209"/>
      <c r="H389" s="209"/>
      <c r="I389" s="209"/>
      <c r="J389" s="209"/>
      <c r="K389" s="209"/>
      <c r="L389" s="209"/>
      <c r="M389" s="209"/>
      <c r="N389" s="209"/>
      <c r="O389" s="209"/>
      <c r="P389" s="209"/>
      <c r="Q389" s="209"/>
      <c r="R389" s="209"/>
      <c r="S389" s="209"/>
      <c r="T389" s="209"/>
      <c r="U389" s="209"/>
      <c r="V389" s="209"/>
    </row>
    <row r="390" spans="1:22" ht="15.75" customHeight="1" x14ac:dyDescent="0.25">
      <c r="A390" s="209"/>
      <c r="B390" s="209"/>
      <c r="C390" s="209"/>
      <c r="D390" s="209"/>
      <c r="E390" s="209"/>
      <c r="F390" s="209"/>
      <c r="G390" s="209"/>
      <c r="H390" s="209"/>
      <c r="I390" s="209"/>
      <c r="J390" s="209"/>
      <c r="K390" s="209"/>
      <c r="L390" s="209"/>
      <c r="M390" s="209"/>
      <c r="N390" s="209"/>
      <c r="O390" s="209"/>
      <c r="P390" s="209"/>
      <c r="Q390" s="209"/>
      <c r="R390" s="209"/>
      <c r="S390" s="209"/>
      <c r="T390" s="209"/>
      <c r="U390" s="209"/>
      <c r="V390" s="209"/>
    </row>
    <row r="391" spans="1:22" ht="15.75" customHeight="1" x14ac:dyDescent="0.25">
      <c r="A391" s="209"/>
      <c r="B391" s="209"/>
      <c r="C391" s="209"/>
      <c r="D391" s="209"/>
      <c r="E391" s="209"/>
      <c r="F391" s="209"/>
      <c r="G391" s="209"/>
      <c r="H391" s="209"/>
      <c r="I391" s="209"/>
      <c r="J391" s="209"/>
      <c r="K391" s="209"/>
      <c r="L391" s="209"/>
      <c r="M391" s="209"/>
      <c r="N391" s="209"/>
      <c r="O391" s="209"/>
      <c r="P391" s="209"/>
      <c r="Q391" s="209"/>
      <c r="R391" s="209"/>
      <c r="S391" s="209"/>
      <c r="T391" s="209"/>
      <c r="U391" s="209"/>
      <c r="V391" s="209"/>
    </row>
    <row r="392" spans="1:22" ht="15.75" customHeight="1" x14ac:dyDescent="0.25">
      <c r="A392" s="209"/>
      <c r="B392" s="209"/>
      <c r="C392" s="209"/>
      <c r="D392" s="209"/>
      <c r="E392" s="209"/>
      <c r="F392" s="209"/>
      <c r="G392" s="209"/>
      <c r="H392" s="209"/>
      <c r="I392" s="209"/>
      <c r="J392" s="209"/>
      <c r="K392" s="209"/>
      <c r="L392" s="209"/>
      <c r="M392" s="209"/>
      <c r="N392" s="209"/>
      <c r="O392" s="209"/>
      <c r="P392" s="209"/>
      <c r="Q392" s="209"/>
      <c r="R392" s="209"/>
      <c r="S392" s="209"/>
      <c r="T392" s="209"/>
      <c r="U392" s="209"/>
      <c r="V392" s="209"/>
    </row>
    <row r="393" spans="1:22" ht="15.75" customHeight="1" x14ac:dyDescent="0.25">
      <c r="A393" s="209"/>
      <c r="B393" s="209"/>
      <c r="C393" s="209"/>
      <c r="D393" s="209"/>
      <c r="E393" s="209"/>
      <c r="F393" s="209"/>
      <c r="G393" s="209"/>
      <c r="H393" s="209"/>
      <c r="I393" s="209"/>
      <c r="J393" s="209"/>
      <c r="K393" s="209"/>
      <c r="L393" s="209"/>
      <c r="M393" s="209"/>
      <c r="N393" s="209"/>
      <c r="O393" s="209"/>
      <c r="P393" s="209"/>
      <c r="Q393" s="209"/>
      <c r="R393" s="209"/>
      <c r="S393" s="209"/>
      <c r="T393" s="209"/>
      <c r="U393" s="209"/>
      <c r="V393" s="209"/>
    </row>
    <row r="394" spans="1:22" ht="15.75" customHeight="1" x14ac:dyDescent="0.25">
      <c r="A394" s="209"/>
      <c r="B394" s="209"/>
      <c r="C394" s="209"/>
      <c r="D394" s="209"/>
      <c r="E394" s="209"/>
      <c r="F394" s="209"/>
      <c r="G394" s="209"/>
      <c r="H394" s="209"/>
      <c r="I394" s="209"/>
      <c r="J394" s="209"/>
      <c r="K394" s="209"/>
      <c r="L394" s="209"/>
      <c r="M394" s="209"/>
      <c r="N394" s="209"/>
      <c r="O394" s="209"/>
      <c r="P394" s="209"/>
      <c r="Q394" s="209"/>
      <c r="R394" s="209"/>
      <c r="S394" s="209"/>
      <c r="T394" s="209"/>
      <c r="U394" s="209"/>
      <c r="V394" s="209"/>
    </row>
    <row r="395" spans="1:22" ht="15.75" customHeight="1" x14ac:dyDescent="0.25">
      <c r="A395" s="209"/>
      <c r="B395" s="209"/>
      <c r="C395" s="209"/>
      <c r="D395" s="209"/>
      <c r="E395" s="209"/>
      <c r="F395" s="209"/>
      <c r="G395" s="209"/>
      <c r="H395" s="209"/>
      <c r="I395" s="209"/>
      <c r="J395" s="209"/>
      <c r="K395" s="209"/>
      <c r="L395" s="209"/>
      <c r="M395" s="209"/>
      <c r="N395" s="209"/>
      <c r="O395" s="209"/>
      <c r="P395" s="209"/>
      <c r="Q395" s="209"/>
      <c r="R395" s="209"/>
      <c r="S395" s="209"/>
      <c r="T395" s="209"/>
      <c r="U395" s="209"/>
      <c r="V395" s="209"/>
    </row>
    <row r="396" spans="1:22" ht="15.75" customHeight="1" x14ac:dyDescent="0.25">
      <c r="A396" s="209"/>
      <c r="B396" s="209"/>
      <c r="C396" s="209"/>
      <c r="D396" s="209"/>
      <c r="E396" s="209"/>
      <c r="F396" s="209"/>
      <c r="G396" s="209"/>
      <c r="H396" s="209"/>
      <c r="I396" s="209"/>
      <c r="J396" s="209"/>
      <c r="K396" s="209"/>
      <c r="L396" s="209"/>
      <c r="M396" s="209"/>
      <c r="N396" s="209"/>
      <c r="O396" s="209"/>
      <c r="P396" s="209"/>
      <c r="Q396" s="209"/>
      <c r="R396" s="209"/>
      <c r="S396" s="209"/>
      <c r="T396" s="209"/>
      <c r="U396" s="209"/>
      <c r="V396" s="209"/>
    </row>
    <row r="397" spans="1:22" ht="15.75" customHeight="1" x14ac:dyDescent="0.25">
      <c r="A397" s="209"/>
      <c r="B397" s="209"/>
      <c r="C397" s="209"/>
      <c r="D397" s="209"/>
      <c r="E397" s="209"/>
      <c r="F397" s="209"/>
      <c r="G397" s="209"/>
      <c r="H397" s="209"/>
      <c r="I397" s="209"/>
      <c r="J397" s="209"/>
      <c r="K397" s="209"/>
      <c r="L397" s="209"/>
      <c r="M397" s="209"/>
      <c r="N397" s="209"/>
      <c r="O397" s="209"/>
      <c r="P397" s="209"/>
      <c r="Q397" s="209"/>
      <c r="R397" s="209"/>
      <c r="S397" s="209"/>
      <c r="T397" s="209"/>
      <c r="U397" s="209"/>
      <c r="V397" s="209"/>
    </row>
    <row r="398" spans="1:22" ht="15.75" customHeight="1" x14ac:dyDescent="0.25">
      <c r="A398" s="209"/>
      <c r="B398" s="209"/>
      <c r="C398" s="209"/>
      <c r="D398" s="209"/>
      <c r="E398" s="209"/>
      <c r="F398" s="209"/>
      <c r="G398" s="209"/>
      <c r="H398" s="209"/>
      <c r="I398" s="209"/>
      <c r="J398" s="209"/>
      <c r="K398" s="209"/>
      <c r="L398" s="209"/>
      <c r="M398" s="209"/>
      <c r="N398" s="209"/>
      <c r="O398" s="209"/>
      <c r="P398" s="209"/>
      <c r="Q398" s="209"/>
      <c r="R398" s="209"/>
      <c r="S398" s="209"/>
      <c r="T398" s="209"/>
      <c r="U398" s="209"/>
      <c r="V398" s="209"/>
    </row>
    <row r="399" spans="1:22" ht="15.75" customHeight="1" x14ac:dyDescent="0.25">
      <c r="A399" s="209"/>
      <c r="B399" s="209"/>
      <c r="C399" s="209"/>
      <c r="D399" s="209"/>
      <c r="E399" s="209"/>
      <c r="F399" s="209"/>
      <c r="G399" s="209"/>
      <c r="H399" s="209"/>
      <c r="I399" s="209"/>
      <c r="J399" s="209"/>
      <c r="K399" s="209"/>
      <c r="L399" s="209"/>
      <c r="M399" s="209"/>
      <c r="N399" s="209"/>
      <c r="O399" s="209"/>
      <c r="P399" s="209"/>
      <c r="Q399" s="209"/>
      <c r="R399" s="209"/>
      <c r="S399" s="209"/>
      <c r="T399" s="209"/>
      <c r="U399" s="209"/>
      <c r="V399" s="209"/>
    </row>
    <row r="400" spans="1:22" ht="15.75" customHeight="1" x14ac:dyDescent="0.25">
      <c r="A400" s="209"/>
      <c r="B400" s="209"/>
      <c r="C400" s="209"/>
      <c r="D400" s="209"/>
      <c r="E400" s="209"/>
      <c r="F400" s="209"/>
      <c r="G400" s="209"/>
      <c r="H400" s="209"/>
      <c r="I400" s="209"/>
      <c r="J400" s="209"/>
      <c r="K400" s="209"/>
      <c r="L400" s="209"/>
      <c r="M400" s="209"/>
      <c r="N400" s="209"/>
      <c r="O400" s="209"/>
      <c r="P400" s="209"/>
      <c r="Q400" s="209"/>
      <c r="R400" s="209"/>
      <c r="S400" s="209"/>
      <c r="T400" s="209"/>
      <c r="U400" s="209"/>
      <c r="V400" s="209"/>
    </row>
    <row r="401" spans="1:22" ht="15.75" customHeight="1" x14ac:dyDescent="0.25">
      <c r="A401" s="209"/>
      <c r="B401" s="209"/>
      <c r="C401" s="209"/>
      <c r="D401" s="209"/>
      <c r="E401" s="209"/>
      <c r="F401" s="209"/>
      <c r="G401" s="209"/>
      <c r="H401" s="209"/>
      <c r="I401" s="209"/>
      <c r="J401" s="209"/>
      <c r="K401" s="209"/>
      <c r="L401" s="209"/>
      <c r="M401" s="209"/>
      <c r="N401" s="209"/>
      <c r="O401" s="209"/>
      <c r="P401" s="209"/>
      <c r="Q401" s="209"/>
      <c r="R401" s="209"/>
      <c r="S401" s="209"/>
      <c r="T401" s="209"/>
      <c r="U401" s="209"/>
      <c r="V401" s="209"/>
    </row>
    <row r="402" spans="1:22" ht="15.75" customHeight="1" x14ac:dyDescent="0.25">
      <c r="A402" s="209"/>
      <c r="B402" s="209"/>
      <c r="C402" s="209"/>
      <c r="D402" s="209"/>
      <c r="E402" s="209"/>
      <c r="F402" s="209"/>
      <c r="G402" s="209"/>
      <c r="H402" s="209"/>
      <c r="I402" s="209"/>
      <c r="J402" s="209"/>
      <c r="K402" s="209"/>
      <c r="L402" s="209"/>
      <c r="M402" s="209"/>
      <c r="N402" s="209"/>
      <c r="O402" s="209"/>
      <c r="P402" s="209"/>
      <c r="Q402" s="209"/>
      <c r="R402" s="209"/>
      <c r="S402" s="209"/>
      <c r="T402" s="209"/>
      <c r="U402" s="209"/>
      <c r="V402" s="209"/>
    </row>
    <row r="403" spans="1:22" ht="15.75" customHeight="1" x14ac:dyDescent="0.25">
      <c r="A403" s="209"/>
      <c r="B403" s="209"/>
      <c r="C403" s="209"/>
      <c r="D403" s="209"/>
      <c r="E403" s="209"/>
      <c r="F403" s="209"/>
      <c r="G403" s="209"/>
      <c r="H403" s="209"/>
      <c r="I403" s="209"/>
      <c r="J403" s="209"/>
      <c r="K403" s="209"/>
      <c r="L403" s="209"/>
      <c r="M403" s="209"/>
      <c r="N403" s="209"/>
      <c r="O403" s="209"/>
      <c r="P403" s="209"/>
      <c r="Q403" s="209"/>
      <c r="R403" s="209"/>
      <c r="S403" s="209"/>
      <c r="T403" s="209"/>
      <c r="U403" s="209"/>
      <c r="V403" s="209"/>
    </row>
    <row r="404" spans="1:22" ht="15.75" customHeight="1" x14ac:dyDescent="0.25">
      <c r="A404" s="209"/>
      <c r="B404" s="209"/>
      <c r="C404" s="209"/>
      <c r="D404" s="209"/>
      <c r="E404" s="209"/>
      <c r="F404" s="209"/>
      <c r="G404" s="209"/>
      <c r="H404" s="209"/>
      <c r="I404" s="209"/>
      <c r="J404" s="209"/>
      <c r="K404" s="209"/>
      <c r="L404" s="209"/>
      <c r="M404" s="209"/>
      <c r="N404" s="209"/>
      <c r="O404" s="209"/>
      <c r="P404" s="209"/>
      <c r="Q404" s="209"/>
      <c r="R404" s="209"/>
      <c r="S404" s="209"/>
      <c r="T404" s="209"/>
      <c r="U404" s="209"/>
      <c r="V404" s="209"/>
    </row>
    <row r="405" spans="1:22" ht="15.75" customHeight="1" x14ac:dyDescent="0.25">
      <c r="A405" s="209"/>
      <c r="B405" s="209"/>
      <c r="C405" s="209"/>
      <c r="D405" s="209"/>
      <c r="E405" s="209"/>
      <c r="F405" s="209"/>
      <c r="G405" s="209"/>
      <c r="H405" s="209"/>
      <c r="I405" s="209"/>
      <c r="J405" s="209"/>
      <c r="K405" s="209"/>
      <c r="L405" s="209"/>
      <c r="M405" s="209"/>
      <c r="N405" s="209"/>
      <c r="O405" s="209"/>
      <c r="P405" s="209"/>
      <c r="Q405" s="209"/>
      <c r="R405" s="209"/>
      <c r="S405" s="209"/>
      <c r="T405" s="209"/>
      <c r="U405" s="209"/>
      <c r="V405" s="209"/>
    </row>
    <row r="406" spans="1:22" ht="15.75" customHeight="1" x14ac:dyDescent="0.25">
      <c r="A406" s="209"/>
      <c r="B406" s="209"/>
      <c r="C406" s="209"/>
      <c r="D406" s="209"/>
      <c r="E406" s="209"/>
      <c r="F406" s="209"/>
      <c r="G406" s="209"/>
      <c r="H406" s="209"/>
      <c r="I406" s="209"/>
      <c r="J406" s="209"/>
      <c r="K406" s="209"/>
      <c r="L406" s="209"/>
      <c r="M406" s="209"/>
      <c r="N406" s="209"/>
      <c r="O406" s="209"/>
      <c r="P406" s="209"/>
      <c r="Q406" s="209"/>
      <c r="R406" s="209"/>
      <c r="S406" s="209"/>
      <c r="T406" s="209"/>
      <c r="U406" s="209"/>
      <c r="V406" s="209"/>
    </row>
    <row r="407" spans="1:22" ht="15.75" customHeight="1" x14ac:dyDescent="0.25">
      <c r="A407" s="209"/>
      <c r="B407" s="209"/>
      <c r="C407" s="209"/>
      <c r="D407" s="209"/>
      <c r="E407" s="209"/>
      <c r="F407" s="209"/>
      <c r="G407" s="209"/>
      <c r="H407" s="209"/>
      <c r="I407" s="209"/>
      <c r="J407" s="209"/>
      <c r="K407" s="209"/>
      <c r="L407" s="209"/>
      <c r="M407" s="209"/>
      <c r="N407" s="209"/>
      <c r="O407" s="209"/>
      <c r="P407" s="209"/>
      <c r="Q407" s="209"/>
      <c r="R407" s="209"/>
      <c r="S407" s="209"/>
      <c r="T407" s="209"/>
      <c r="U407" s="209"/>
      <c r="V407" s="209"/>
    </row>
    <row r="408" spans="1:22" ht="15.75" customHeight="1" x14ac:dyDescent="0.25">
      <c r="A408" s="209"/>
      <c r="B408" s="209"/>
      <c r="C408" s="209"/>
      <c r="D408" s="209"/>
      <c r="E408" s="209"/>
      <c r="F408" s="209"/>
      <c r="G408" s="209"/>
      <c r="H408" s="209"/>
      <c r="I408" s="209"/>
      <c r="J408" s="209"/>
      <c r="K408" s="209"/>
      <c r="L408" s="209"/>
      <c r="M408" s="209"/>
      <c r="N408" s="209"/>
      <c r="O408" s="209"/>
      <c r="P408" s="209"/>
      <c r="Q408" s="209"/>
      <c r="R408" s="209"/>
      <c r="S408" s="209"/>
      <c r="T408" s="209"/>
      <c r="U408" s="209"/>
      <c r="V408" s="209"/>
    </row>
    <row r="409" spans="1:22" ht="15.75" customHeight="1" x14ac:dyDescent="0.25">
      <c r="A409" s="209"/>
      <c r="B409" s="209"/>
      <c r="C409" s="209"/>
      <c r="D409" s="209"/>
      <c r="E409" s="209"/>
      <c r="F409" s="209"/>
      <c r="G409" s="209"/>
      <c r="H409" s="209"/>
      <c r="I409" s="209"/>
      <c r="J409" s="209"/>
      <c r="K409" s="209"/>
      <c r="L409" s="209"/>
      <c r="M409" s="209"/>
      <c r="N409" s="209"/>
      <c r="O409" s="209"/>
      <c r="P409" s="209"/>
      <c r="Q409" s="209"/>
      <c r="R409" s="209"/>
      <c r="S409" s="209"/>
      <c r="T409" s="209"/>
      <c r="U409" s="209"/>
      <c r="V409" s="209"/>
    </row>
    <row r="410" spans="1:22" ht="15.75" customHeight="1" x14ac:dyDescent="0.25">
      <c r="A410" s="209"/>
      <c r="B410" s="209"/>
      <c r="C410" s="209"/>
      <c r="D410" s="209"/>
      <c r="E410" s="209"/>
      <c r="F410" s="209"/>
      <c r="G410" s="209"/>
      <c r="H410" s="209"/>
      <c r="I410" s="209"/>
      <c r="J410" s="209"/>
      <c r="K410" s="209"/>
      <c r="L410" s="209"/>
      <c r="M410" s="209"/>
      <c r="N410" s="209"/>
      <c r="O410" s="209"/>
      <c r="P410" s="209"/>
      <c r="Q410" s="209"/>
      <c r="R410" s="209"/>
      <c r="S410" s="209"/>
      <c r="T410" s="209"/>
      <c r="U410" s="209"/>
      <c r="V410" s="209"/>
    </row>
    <row r="411" spans="1:22" ht="15.75" customHeight="1" x14ac:dyDescent="0.25">
      <c r="A411" s="209"/>
      <c r="B411" s="209"/>
      <c r="C411" s="209"/>
      <c r="D411" s="209"/>
      <c r="E411" s="209"/>
      <c r="F411" s="209"/>
      <c r="G411" s="209"/>
      <c r="H411" s="209"/>
      <c r="I411" s="209"/>
      <c r="J411" s="209"/>
      <c r="K411" s="209"/>
      <c r="L411" s="209"/>
      <c r="M411" s="209"/>
      <c r="N411" s="209"/>
      <c r="O411" s="209"/>
      <c r="P411" s="209"/>
      <c r="Q411" s="209"/>
      <c r="R411" s="209"/>
      <c r="S411" s="209"/>
      <c r="T411" s="209"/>
      <c r="U411" s="209"/>
      <c r="V411" s="209"/>
    </row>
    <row r="412" spans="1:22" ht="15.75" customHeight="1" x14ac:dyDescent="0.25">
      <c r="A412" s="209"/>
      <c r="B412" s="209"/>
      <c r="C412" s="209"/>
      <c r="D412" s="209"/>
      <c r="E412" s="209"/>
      <c r="F412" s="209"/>
      <c r="G412" s="209"/>
      <c r="H412" s="209"/>
      <c r="I412" s="209"/>
      <c r="J412" s="209"/>
      <c r="K412" s="209"/>
      <c r="L412" s="209"/>
      <c r="M412" s="209"/>
      <c r="N412" s="209"/>
      <c r="O412" s="209"/>
      <c r="P412" s="209"/>
      <c r="Q412" s="209"/>
      <c r="R412" s="209"/>
      <c r="S412" s="209"/>
      <c r="T412" s="209"/>
      <c r="U412" s="209"/>
      <c r="V412" s="209"/>
    </row>
    <row r="413" spans="1:22" ht="15.75" customHeight="1" x14ac:dyDescent="0.25">
      <c r="A413" s="209"/>
      <c r="B413" s="209"/>
      <c r="C413" s="209"/>
      <c r="D413" s="209"/>
      <c r="E413" s="209"/>
      <c r="F413" s="209"/>
      <c r="G413" s="209"/>
      <c r="H413" s="209"/>
      <c r="I413" s="209"/>
      <c r="J413" s="209"/>
      <c r="K413" s="209"/>
      <c r="L413" s="209"/>
      <c r="M413" s="209"/>
      <c r="N413" s="209"/>
      <c r="O413" s="209"/>
      <c r="P413" s="209"/>
      <c r="Q413" s="209"/>
      <c r="R413" s="209"/>
      <c r="S413" s="209"/>
      <c r="T413" s="209"/>
      <c r="U413" s="209"/>
      <c r="V413" s="209"/>
    </row>
    <row r="414" spans="1:22" ht="15.75" customHeight="1" x14ac:dyDescent="0.25">
      <c r="A414" s="209"/>
      <c r="B414" s="209"/>
      <c r="C414" s="209"/>
      <c r="D414" s="209"/>
      <c r="E414" s="209"/>
      <c r="F414" s="209"/>
      <c r="G414" s="209"/>
      <c r="H414" s="209"/>
      <c r="I414" s="209"/>
      <c r="J414" s="209"/>
      <c r="K414" s="209"/>
      <c r="L414" s="209"/>
      <c r="M414" s="209"/>
      <c r="N414" s="209"/>
      <c r="O414" s="209"/>
      <c r="P414" s="209"/>
      <c r="Q414" s="209"/>
      <c r="R414" s="209"/>
      <c r="S414" s="209"/>
      <c r="T414" s="209"/>
      <c r="U414" s="209"/>
      <c r="V414" s="209"/>
    </row>
    <row r="415" spans="1:22" ht="15.75" customHeight="1" x14ac:dyDescent="0.25">
      <c r="A415" s="209"/>
      <c r="B415" s="209"/>
      <c r="C415" s="209"/>
      <c r="D415" s="209"/>
      <c r="E415" s="209"/>
      <c r="F415" s="209"/>
      <c r="G415" s="209"/>
      <c r="H415" s="209"/>
      <c r="I415" s="209"/>
      <c r="J415" s="209"/>
      <c r="K415" s="209"/>
      <c r="L415" s="209"/>
      <c r="M415" s="209"/>
      <c r="N415" s="209"/>
      <c r="O415" s="209"/>
      <c r="P415" s="209"/>
      <c r="Q415" s="209"/>
      <c r="R415" s="209"/>
      <c r="S415" s="209"/>
      <c r="T415" s="209"/>
      <c r="U415" s="209"/>
      <c r="V415" s="209"/>
    </row>
    <row r="416" spans="1:22" ht="15.75" customHeight="1" x14ac:dyDescent="0.25">
      <c r="A416" s="209"/>
      <c r="B416" s="209"/>
      <c r="C416" s="209"/>
      <c r="D416" s="209"/>
      <c r="E416" s="209"/>
      <c r="F416" s="209"/>
      <c r="G416" s="209"/>
      <c r="H416" s="209"/>
      <c r="I416" s="209"/>
      <c r="J416" s="209"/>
      <c r="K416" s="209"/>
      <c r="L416" s="209"/>
      <c r="M416" s="209"/>
      <c r="N416" s="209"/>
      <c r="O416" s="209"/>
      <c r="P416" s="209"/>
      <c r="Q416" s="209"/>
      <c r="R416" s="209"/>
      <c r="S416" s="209"/>
      <c r="T416" s="209"/>
      <c r="U416" s="209"/>
      <c r="V416" s="209"/>
    </row>
    <row r="417" spans="1:22" ht="15.75" customHeight="1" x14ac:dyDescent="0.25">
      <c r="A417" s="209"/>
      <c r="B417" s="209"/>
      <c r="C417" s="209"/>
      <c r="D417" s="209"/>
      <c r="E417" s="209"/>
      <c r="F417" s="209"/>
      <c r="G417" s="209"/>
      <c r="H417" s="209"/>
      <c r="I417" s="209"/>
      <c r="J417" s="209"/>
      <c r="K417" s="209"/>
      <c r="L417" s="209"/>
      <c r="M417" s="209"/>
      <c r="N417" s="209"/>
      <c r="O417" s="209"/>
      <c r="P417" s="209"/>
      <c r="Q417" s="209"/>
      <c r="R417" s="209"/>
      <c r="S417" s="209"/>
      <c r="T417" s="209"/>
      <c r="U417" s="209"/>
      <c r="V417" s="209"/>
    </row>
    <row r="418" spans="1:22" ht="15.75" customHeight="1" x14ac:dyDescent="0.25">
      <c r="A418" s="209"/>
      <c r="B418" s="209"/>
      <c r="C418" s="209"/>
      <c r="D418" s="209"/>
      <c r="E418" s="209"/>
      <c r="F418" s="209"/>
      <c r="G418" s="209"/>
      <c r="H418" s="209"/>
      <c r="I418" s="209"/>
      <c r="J418" s="209"/>
      <c r="K418" s="209"/>
      <c r="L418" s="209"/>
      <c r="M418" s="209"/>
      <c r="N418" s="209"/>
      <c r="O418" s="209"/>
      <c r="P418" s="209"/>
      <c r="Q418" s="209"/>
      <c r="R418" s="209"/>
      <c r="S418" s="209"/>
      <c r="T418" s="209"/>
      <c r="U418" s="209"/>
      <c r="V418" s="209"/>
    </row>
    <row r="419" spans="1:22" ht="15.75" customHeight="1" x14ac:dyDescent="0.25">
      <c r="A419" s="209"/>
      <c r="B419" s="209"/>
      <c r="C419" s="209"/>
      <c r="D419" s="209"/>
      <c r="E419" s="209"/>
      <c r="F419" s="209"/>
      <c r="G419" s="209"/>
      <c r="H419" s="209"/>
      <c r="I419" s="209"/>
      <c r="J419" s="209"/>
      <c r="K419" s="209"/>
      <c r="L419" s="209"/>
      <c r="M419" s="209"/>
      <c r="N419" s="209"/>
      <c r="O419" s="209"/>
      <c r="P419" s="209"/>
      <c r="Q419" s="209"/>
      <c r="R419" s="209"/>
      <c r="S419" s="209"/>
      <c r="T419" s="209"/>
      <c r="U419" s="209"/>
      <c r="V419" s="209"/>
    </row>
    <row r="420" spans="1:22" ht="15.75" customHeight="1" x14ac:dyDescent="0.25">
      <c r="A420" s="209"/>
      <c r="B420" s="209"/>
      <c r="C420" s="209"/>
      <c r="D420" s="209"/>
      <c r="E420" s="209"/>
      <c r="F420" s="209"/>
      <c r="G420" s="209"/>
      <c r="H420" s="209"/>
      <c r="I420" s="209"/>
      <c r="J420" s="209"/>
      <c r="K420" s="209"/>
      <c r="L420" s="209"/>
      <c r="M420" s="209"/>
      <c r="N420" s="209"/>
      <c r="O420" s="209"/>
      <c r="P420" s="209"/>
      <c r="Q420" s="209"/>
      <c r="R420" s="209"/>
      <c r="S420" s="209"/>
      <c r="T420" s="209"/>
      <c r="U420" s="209"/>
      <c r="V420" s="209"/>
    </row>
    <row r="421" spans="1:22" ht="15.75" customHeight="1" x14ac:dyDescent="0.25">
      <c r="A421" s="209"/>
      <c r="B421" s="209"/>
      <c r="C421" s="209"/>
      <c r="D421" s="209"/>
      <c r="E421" s="209"/>
      <c r="F421" s="209"/>
      <c r="G421" s="209"/>
      <c r="H421" s="209"/>
      <c r="I421" s="209"/>
      <c r="J421" s="209"/>
      <c r="K421" s="209"/>
      <c r="L421" s="209"/>
      <c r="M421" s="209"/>
      <c r="N421" s="209"/>
      <c r="O421" s="209"/>
      <c r="P421" s="209"/>
      <c r="Q421" s="209"/>
      <c r="R421" s="209"/>
      <c r="S421" s="209"/>
      <c r="T421" s="209"/>
      <c r="U421" s="209"/>
      <c r="V421" s="209"/>
    </row>
    <row r="422" spans="1:22" ht="15.75" customHeight="1" x14ac:dyDescent="0.25">
      <c r="A422" s="209"/>
      <c r="B422" s="209"/>
      <c r="C422" s="209"/>
      <c r="D422" s="209"/>
      <c r="E422" s="209"/>
      <c r="F422" s="209"/>
      <c r="G422" s="209"/>
      <c r="H422" s="209"/>
      <c r="I422" s="209"/>
      <c r="J422" s="209"/>
      <c r="K422" s="209"/>
      <c r="L422" s="209"/>
      <c r="M422" s="209"/>
      <c r="N422" s="209"/>
      <c r="O422" s="209"/>
      <c r="P422" s="209"/>
      <c r="Q422" s="209"/>
      <c r="R422" s="209"/>
      <c r="S422" s="209"/>
      <c r="T422" s="209"/>
      <c r="U422" s="209"/>
      <c r="V422" s="209"/>
    </row>
    <row r="423" spans="1:22" ht="15.75" customHeight="1" x14ac:dyDescent="0.25">
      <c r="A423" s="209"/>
      <c r="B423" s="209"/>
      <c r="C423" s="209"/>
      <c r="D423" s="209"/>
      <c r="E423" s="209"/>
      <c r="F423" s="209"/>
      <c r="G423" s="209"/>
      <c r="H423" s="209"/>
      <c r="I423" s="209"/>
      <c r="J423" s="209"/>
      <c r="K423" s="209"/>
      <c r="L423" s="209"/>
      <c r="M423" s="209"/>
      <c r="N423" s="209"/>
      <c r="O423" s="209"/>
      <c r="P423" s="209"/>
      <c r="Q423" s="209"/>
      <c r="R423" s="209"/>
      <c r="S423" s="209"/>
      <c r="T423" s="209"/>
      <c r="U423" s="209"/>
      <c r="V423" s="209"/>
    </row>
    <row r="424" spans="1:22" ht="15.75" customHeight="1" x14ac:dyDescent="0.25">
      <c r="A424" s="209"/>
      <c r="B424" s="209"/>
      <c r="C424" s="209"/>
      <c r="D424" s="209"/>
      <c r="E424" s="209"/>
      <c r="F424" s="209"/>
      <c r="G424" s="209"/>
      <c r="H424" s="209"/>
      <c r="I424" s="209"/>
      <c r="J424" s="209"/>
      <c r="K424" s="209"/>
      <c r="L424" s="209"/>
      <c r="M424" s="209"/>
      <c r="N424" s="209"/>
      <c r="O424" s="209"/>
      <c r="P424" s="209"/>
      <c r="Q424" s="209"/>
      <c r="R424" s="209"/>
      <c r="S424" s="209"/>
      <c r="T424" s="209"/>
      <c r="U424" s="209"/>
      <c r="V424" s="209"/>
    </row>
    <row r="425" spans="1:22" ht="15.75" customHeight="1" x14ac:dyDescent="0.25">
      <c r="A425" s="209"/>
      <c r="B425" s="209"/>
      <c r="C425" s="209"/>
      <c r="D425" s="209"/>
      <c r="E425" s="209"/>
      <c r="F425" s="209"/>
      <c r="G425" s="209"/>
      <c r="H425" s="209"/>
      <c r="I425" s="209"/>
      <c r="J425" s="209"/>
      <c r="K425" s="209"/>
      <c r="L425" s="209"/>
      <c r="M425" s="209"/>
      <c r="N425" s="209"/>
      <c r="O425" s="209"/>
      <c r="P425" s="209"/>
      <c r="Q425" s="209"/>
      <c r="R425" s="209"/>
      <c r="S425" s="209"/>
      <c r="T425" s="209"/>
      <c r="U425" s="209"/>
      <c r="V425" s="209"/>
    </row>
    <row r="426" spans="1:22" ht="15.75" customHeight="1" x14ac:dyDescent="0.25">
      <c r="A426" s="209"/>
      <c r="B426" s="209"/>
      <c r="C426" s="209"/>
      <c r="D426" s="209"/>
      <c r="E426" s="209"/>
      <c r="F426" s="209"/>
      <c r="G426" s="209"/>
      <c r="H426" s="209"/>
      <c r="I426" s="209"/>
      <c r="J426" s="209"/>
      <c r="K426" s="209"/>
      <c r="L426" s="209"/>
      <c r="M426" s="209"/>
      <c r="N426" s="209"/>
      <c r="O426" s="209"/>
      <c r="P426" s="209"/>
      <c r="Q426" s="209"/>
      <c r="R426" s="209"/>
      <c r="S426" s="209"/>
      <c r="T426" s="209"/>
      <c r="U426" s="209"/>
      <c r="V426" s="209"/>
    </row>
    <row r="427" spans="1:22" ht="15.75" customHeight="1" x14ac:dyDescent="0.25">
      <c r="A427" s="209"/>
      <c r="B427" s="209"/>
      <c r="C427" s="209"/>
      <c r="D427" s="209"/>
      <c r="E427" s="209"/>
      <c r="F427" s="209"/>
      <c r="G427" s="209"/>
      <c r="H427" s="209"/>
      <c r="I427" s="209"/>
      <c r="J427" s="209"/>
      <c r="K427" s="209"/>
      <c r="L427" s="209"/>
      <c r="M427" s="209"/>
      <c r="N427" s="209"/>
      <c r="O427" s="209"/>
      <c r="P427" s="209"/>
      <c r="Q427" s="209"/>
      <c r="R427" s="209"/>
      <c r="S427" s="209"/>
      <c r="T427" s="209"/>
      <c r="U427" s="209"/>
      <c r="V427" s="209"/>
    </row>
    <row r="428" spans="1:22" ht="15.75" customHeight="1" x14ac:dyDescent="0.25">
      <c r="A428" s="209"/>
      <c r="B428" s="209"/>
      <c r="C428" s="209"/>
      <c r="D428" s="209"/>
      <c r="E428" s="209"/>
      <c r="F428" s="209"/>
      <c r="G428" s="209"/>
      <c r="H428" s="209"/>
      <c r="I428" s="209"/>
      <c r="J428" s="209"/>
      <c r="K428" s="209"/>
      <c r="L428" s="209"/>
      <c r="M428" s="209"/>
      <c r="N428" s="209"/>
      <c r="O428" s="209"/>
      <c r="P428" s="209"/>
      <c r="Q428" s="209"/>
      <c r="R428" s="209"/>
      <c r="S428" s="209"/>
      <c r="T428" s="209"/>
      <c r="U428" s="209"/>
      <c r="V428" s="209"/>
    </row>
    <row r="429" spans="1:22" ht="15.75" customHeight="1" x14ac:dyDescent="0.25">
      <c r="A429" s="209"/>
      <c r="B429" s="209"/>
      <c r="C429" s="209"/>
      <c r="D429" s="209"/>
      <c r="E429" s="209"/>
      <c r="F429" s="209"/>
      <c r="G429" s="209"/>
      <c r="H429" s="209"/>
      <c r="I429" s="209"/>
      <c r="J429" s="209"/>
      <c r="K429" s="209"/>
      <c r="L429" s="209"/>
      <c r="M429" s="209"/>
      <c r="N429" s="209"/>
      <c r="O429" s="209"/>
      <c r="P429" s="209"/>
      <c r="Q429" s="209"/>
      <c r="R429" s="209"/>
      <c r="S429" s="209"/>
      <c r="T429" s="209"/>
      <c r="U429" s="209"/>
      <c r="V429" s="209"/>
    </row>
    <row r="430" spans="1:22" ht="15.75" customHeight="1" x14ac:dyDescent="0.25">
      <c r="A430" s="209"/>
      <c r="B430" s="209"/>
      <c r="C430" s="209"/>
      <c r="D430" s="209"/>
      <c r="E430" s="209"/>
      <c r="F430" s="209"/>
      <c r="G430" s="209"/>
      <c r="H430" s="209"/>
      <c r="I430" s="209"/>
      <c r="J430" s="209"/>
      <c r="K430" s="209"/>
      <c r="L430" s="209"/>
      <c r="M430" s="209"/>
      <c r="N430" s="209"/>
      <c r="O430" s="209"/>
      <c r="P430" s="209"/>
      <c r="Q430" s="209"/>
      <c r="R430" s="209"/>
      <c r="S430" s="209"/>
      <c r="T430" s="209"/>
      <c r="U430" s="209"/>
      <c r="V430" s="209"/>
    </row>
    <row r="431" spans="1:22" ht="15.75" customHeight="1" x14ac:dyDescent="0.25">
      <c r="A431" s="209"/>
      <c r="B431" s="209"/>
      <c r="C431" s="209"/>
      <c r="D431" s="209"/>
      <c r="E431" s="209"/>
      <c r="F431" s="209"/>
      <c r="G431" s="209"/>
      <c r="H431" s="209"/>
      <c r="I431" s="209"/>
      <c r="J431" s="209"/>
      <c r="K431" s="209"/>
      <c r="L431" s="209"/>
      <c r="M431" s="209"/>
      <c r="N431" s="209"/>
      <c r="O431" s="209"/>
      <c r="P431" s="209"/>
      <c r="Q431" s="209"/>
      <c r="R431" s="209"/>
      <c r="S431" s="209"/>
      <c r="T431" s="209"/>
      <c r="U431" s="209"/>
      <c r="V431" s="209"/>
    </row>
    <row r="432" spans="1:22" ht="15.75" customHeight="1" x14ac:dyDescent="0.25">
      <c r="A432" s="209"/>
      <c r="B432" s="209"/>
      <c r="C432" s="209"/>
      <c r="D432" s="209"/>
      <c r="E432" s="209"/>
      <c r="F432" s="209"/>
      <c r="G432" s="209"/>
      <c r="H432" s="209"/>
      <c r="I432" s="209"/>
      <c r="J432" s="209"/>
      <c r="K432" s="209"/>
      <c r="L432" s="209"/>
      <c r="M432" s="209"/>
      <c r="N432" s="209"/>
      <c r="O432" s="209"/>
      <c r="P432" s="209"/>
      <c r="Q432" s="209"/>
      <c r="R432" s="209"/>
      <c r="S432" s="209"/>
      <c r="T432" s="209"/>
      <c r="U432" s="209"/>
      <c r="V432" s="209"/>
    </row>
    <row r="433" spans="1:22" ht="15.75" customHeight="1" x14ac:dyDescent="0.25">
      <c r="A433" s="209"/>
      <c r="B433" s="209"/>
      <c r="C433" s="209"/>
      <c r="D433" s="209"/>
      <c r="E433" s="209"/>
      <c r="F433" s="209"/>
      <c r="G433" s="209"/>
      <c r="H433" s="209"/>
      <c r="I433" s="209"/>
      <c r="J433" s="209"/>
      <c r="K433" s="209"/>
      <c r="L433" s="209"/>
      <c r="M433" s="209"/>
      <c r="N433" s="209"/>
      <c r="O433" s="209"/>
      <c r="P433" s="209"/>
      <c r="Q433" s="209"/>
      <c r="R433" s="209"/>
      <c r="S433" s="209"/>
      <c r="T433" s="209"/>
      <c r="U433" s="209"/>
      <c r="V433" s="209"/>
    </row>
    <row r="434" spans="1:22" ht="15.75" customHeight="1" x14ac:dyDescent="0.25">
      <c r="A434" s="209"/>
      <c r="B434" s="209"/>
      <c r="C434" s="209"/>
      <c r="D434" s="209"/>
      <c r="E434" s="209"/>
      <c r="F434" s="209"/>
      <c r="G434" s="209"/>
      <c r="H434" s="209"/>
      <c r="I434" s="209"/>
      <c r="J434" s="209"/>
      <c r="K434" s="209"/>
      <c r="L434" s="209"/>
      <c r="M434" s="209"/>
      <c r="N434" s="209"/>
      <c r="O434" s="209"/>
      <c r="P434" s="209"/>
      <c r="Q434" s="209"/>
      <c r="R434" s="209"/>
      <c r="S434" s="209"/>
      <c r="T434" s="209"/>
      <c r="U434" s="209"/>
      <c r="V434" s="209"/>
    </row>
    <row r="435" spans="1:22" ht="15.75" customHeight="1" x14ac:dyDescent="0.25">
      <c r="A435" s="209"/>
      <c r="B435" s="209"/>
      <c r="C435" s="209"/>
      <c r="D435" s="209"/>
      <c r="E435" s="209"/>
      <c r="F435" s="209"/>
      <c r="G435" s="209"/>
      <c r="H435" s="209"/>
      <c r="I435" s="209"/>
      <c r="J435" s="209"/>
      <c r="K435" s="209"/>
      <c r="L435" s="209"/>
      <c r="M435" s="209"/>
      <c r="N435" s="209"/>
      <c r="O435" s="209"/>
      <c r="P435" s="209"/>
      <c r="Q435" s="209"/>
      <c r="R435" s="209"/>
      <c r="S435" s="209"/>
      <c r="T435" s="209"/>
      <c r="U435" s="209"/>
      <c r="V435" s="209"/>
    </row>
    <row r="436" spans="1:22" ht="15.75" customHeight="1" x14ac:dyDescent="0.25">
      <c r="A436" s="209"/>
      <c r="B436" s="209"/>
      <c r="C436" s="209"/>
      <c r="D436" s="209"/>
      <c r="E436" s="209"/>
      <c r="F436" s="209"/>
      <c r="G436" s="209"/>
      <c r="H436" s="209"/>
      <c r="I436" s="209"/>
      <c r="J436" s="209"/>
      <c r="K436" s="209"/>
      <c r="L436" s="209"/>
      <c r="M436" s="209"/>
      <c r="N436" s="209"/>
      <c r="O436" s="209"/>
      <c r="P436" s="209"/>
      <c r="Q436" s="209"/>
      <c r="R436" s="209"/>
      <c r="S436" s="209"/>
      <c r="T436" s="209"/>
      <c r="U436" s="209"/>
      <c r="V436" s="209"/>
    </row>
    <row r="437" spans="1:22" ht="15.75" customHeight="1" x14ac:dyDescent="0.25">
      <c r="A437" s="209"/>
      <c r="B437" s="209"/>
      <c r="C437" s="209"/>
      <c r="D437" s="209"/>
      <c r="E437" s="209"/>
      <c r="F437" s="209"/>
      <c r="G437" s="209"/>
      <c r="H437" s="209"/>
      <c r="I437" s="209"/>
      <c r="J437" s="209"/>
      <c r="K437" s="209"/>
      <c r="L437" s="209"/>
      <c r="M437" s="209"/>
      <c r="N437" s="209"/>
      <c r="O437" s="209"/>
      <c r="P437" s="209"/>
      <c r="Q437" s="209"/>
      <c r="R437" s="209"/>
      <c r="S437" s="209"/>
      <c r="T437" s="209"/>
      <c r="U437" s="209"/>
      <c r="V437" s="209"/>
    </row>
    <row r="438" spans="1:22" ht="15.75" customHeight="1" x14ac:dyDescent="0.25">
      <c r="A438" s="209"/>
      <c r="B438" s="209"/>
      <c r="C438" s="209"/>
      <c r="D438" s="209"/>
      <c r="E438" s="209"/>
      <c r="F438" s="209"/>
      <c r="G438" s="209"/>
      <c r="H438" s="209"/>
      <c r="I438" s="209"/>
      <c r="J438" s="209"/>
      <c r="K438" s="209"/>
      <c r="L438" s="209"/>
      <c r="M438" s="209"/>
      <c r="N438" s="209"/>
      <c r="O438" s="209"/>
      <c r="P438" s="209"/>
      <c r="Q438" s="209"/>
      <c r="R438" s="209"/>
      <c r="S438" s="209"/>
      <c r="T438" s="209"/>
      <c r="U438" s="209"/>
      <c r="V438" s="209"/>
    </row>
    <row r="439" spans="1:22" ht="15.75" customHeight="1" x14ac:dyDescent="0.25">
      <c r="A439" s="209"/>
      <c r="B439" s="209"/>
      <c r="C439" s="209"/>
      <c r="D439" s="209"/>
      <c r="E439" s="209"/>
      <c r="F439" s="209"/>
      <c r="G439" s="209"/>
      <c r="H439" s="209"/>
      <c r="I439" s="209"/>
      <c r="J439" s="209"/>
      <c r="K439" s="209"/>
      <c r="L439" s="209"/>
      <c r="M439" s="209"/>
      <c r="N439" s="209"/>
      <c r="O439" s="209"/>
      <c r="P439" s="209"/>
      <c r="Q439" s="209"/>
      <c r="R439" s="209"/>
      <c r="S439" s="209"/>
      <c r="T439" s="209"/>
      <c r="U439" s="209"/>
      <c r="V439" s="209"/>
    </row>
    <row r="440" spans="1:22" ht="15.75" customHeight="1" x14ac:dyDescent="0.25">
      <c r="A440" s="209"/>
      <c r="B440" s="209"/>
      <c r="C440" s="209"/>
      <c r="D440" s="209"/>
      <c r="E440" s="209"/>
      <c r="F440" s="209"/>
      <c r="G440" s="209"/>
      <c r="H440" s="209"/>
      <c r="I440" s="209"/>
      <c r="J440" s="209"/>
      <c r="K440" s="209"/>
      <c r="L440" s="209"/>
      <c r="M440" s="209"/>
      <c r="N440" s="209"/>
      <c r="O440" s="209"/>
      <c r="P440" s="209"/>
      <c r="Q440" s="209"/>
      <c r="R440" s="209"/>
      <c r="S440" s="209"/>
      <c r="T440" s="209"/>
      <c r="U440" s="209"/>
      <c r="V440" s="209"/>
    </row>
    <row r="441" spans="1:22" ht="15.75" customHeight="1" x14ac:dyDescent="0.25">
      <c r="A441" s="209"/>
      <c r="B441" s="209"/>
      <c r="C441" s="209"/>
      <c r="D441" s="209"/>
      <c r="E441" s="209"/>
      <c r="F441" s="209"/>
      <c r="G441" s="209"/>
      <c r="H441" s="209"/>
      <c r="I441" s="209"/>
      <c r="J441" s="209"/>
      <c r="K441" s="209"/>
      <c r="L441" s="209"/>
      <c r="M441" s="209"/>
      <c r="N441" s="209"/>
      <c r="O441" s="209"/>
      <c r="P441" s="209"/>
      <c r="Q441" s="209"/>
      <c r="R441" s="209"/>
      <c r="S441" s="209"/>
      <c r="T441" s="209"/>
      <c r="U441" s="209"/>
      <c r="V441" s="209"/>
    </row>
    <row r="442" spans="1:22" ht="15.75" customHeight="1" x14ac:dyDescent="0.25">
      <c r="A442" s="209"/>
      <c r="B442" s="209"/>
      <c r="C442" s="209"/>
      <c r="D442" s="209"/>
      <c r="E442" s="209"/>
      <c r="F442" s="209"/>
      <c r="G442" s="209"/>
      <c r="H442" s="209"/>
      <c r="I442" s="209"/>
      <c r="J442" s="209"/>
      <c r="K442" s="209"/>
      <c r="L442" s="209"/>
      <c r="M442" s="209"/>
      <c r="N442" s="209"/>
      <c r="O442" s="209"/>
      <c r="P442" s="209"/>
      <c r="Q442" s="209"/>
      <c r="R442" s="209"/>
      <c r="S442" s="209"/>
      <c r="T442" s="209"/>
      <c r="U442" s="209"/>
      <c r="V442" s="209"/>
    </row>
    <row r="443" spans="1:22" ht="15.75" customHeight="1" x14ac:dyDescent="0.25">
      <c r="A443" s="209"/>
      <c r="B443" s="209"/>
      <c r="C443" s="209"/>
      <c r="D443" s="209"/>
      <c r="E443" s="209"/>
      <c r="F443" s="209"/>
      <c r="G443" s="209"/>
      <c r="H443" s="209"/>
      <c r="I443" s="209"/>
      <c r="J443" s="209"/>
      <c r="K443" s="209"/>
      <c r="L443" s="209"/>
      <c r="M443" s="209"/>
      <c r="N443" s="209"/>
      <c r="O443" s="209"/>
      <c r="P443" s="209"/>
      <c r="Q443" s="209"/>
      <c r="R443" s="209"/>
      <c r="S443" s="209"/>
      <c r="T443" s="209"/>
      <c r="U443" s="209"/>
      <c r="V443" s="209"/>
    </row>
    <row r="444" spans="1:22" ht="15.75" customHeight="1" x14ac:dyDescent="0.25">
      <c r="A444" s="209"/>
      <c r="B444" s="209"/>
      <c r="C444" s="209"/>
      <c r="D444" s="209"/>
      <c r="E444" s="209"/>
      <c r="F444" s="209"/>
      <c r="G444" s="209"/>
      <c r="H444" s="209"/>
      <c r="I444" s="209"/>
      <c r="J444" s="209"/>
      <c r="K444" s="209"/>
      <c r="L444" s="209"/>
      <c r="M444" s="209"/>
      <c r="N444" s="209"/>
      <c r="O444" s="209"/>
      <c r="P444" s="209"/>
      <c r="Q444" s="209"/>
      <c r="R444" s="209"/>
      <c r="S444" s="209"/>
      <c r="T444" s="209"/>
      <c r="U444" s="209"/>
      <c r="V444" s="209"/>
    </row>
    <row r="445" spans="1:22" ht="15.75" customHeight="1" x14ac:dyDescent="0.25">
      <c r="A445" s="209"/>
      <c r="B445" s="209"/>
      <c r="C445" s="209"/>
      <c r="D445" s="209"/>
      <c r="E445" s="209"/>
      <c r="F445" s="209"/>
      <c r="G445" s="209"/>
      <c r="H445" s="209"/>
      <c r="I445" s="209"/>
      <c r="J445" s="209"/>
      <c r="K445" s="209"/>
      <c r="L445" s="209"/>
      <c r="M445" s="209"/>
      <c r="N445" s="209"/>
      <c r="O445" s="209"/>
      <c r="P445" s="209"/>
      <c r="Q445" s="209"/>
      <c r="R445" s="209"/>
      <c r="S445" s="209"/>
      <c r="T445" s="209"/>
      <c r="U445" s="209"/>
      <c r="V445" s="209"/>
    </row>
    <row r="446" spans="1:22" ht="15.75" customHeight="1" x14ac:dyDescent="0.25">
      <c r="A446" s="209"/>
      <c r="B446" s="209"/>
      <c r="C446" s="209"/>
      <c r="D446" s="209"/>
      <c r="E446" s="209"/>
      <c r="F446" s="209"/>
      <c r="G446" s="209"/>
      <c r="H446" s="209"/>
      <c r="I446" s="209"/>
      <c r="J446" s="209"/>
      <c r="K446" s="209"/>
      <c r="L446" s="209"/>
      <c r="M446" s="209"/>
      <c r="N446" s="209"/>
      <c r="O446" s="209"/>
      <c r="P446" s="209"/>
      <c r="Q446" s="209"/>
      <c r="R446" s="209"/>
      <c r="S446" s="209"/>
      <c r="T446" s="209"/>
      <c r="U446" s="209"/>
      <c r="V446" s="209"/>
    </row>
    <row r="447" spans="1:22" ht="15.75" customHeight="1" x14ac:dyDescent="0.25">
      <c r="A447" s="209"/>
      <c r="B447" s="209"/>
      <c r="C447" s="209"/>
      <c r="D447" s="209"/>
      <c r="E447" s="209"/>
      <c r="F447" s="209"/>
      <c r="G447" s="209"/>
      <c r="H447" s="209"/>
      <c r="I447" s="209"/>
      <c r="J447" s="209"/>
      <c r="K447" s="209"/>
      <c r="L447" s="209"/>
      <c r="M447" s="209"/>
      <c r="N447" s="209"/>
      <c r="O447" s="209"/>
      <c r="P447" s="209"/>
      <c r="Q447" s="209"/>
      <c r="R447" s="209"/>
      <c r="S447" s="209"/>
      <c r="T447" s="209"/>
      <c r="U447" s="209"/>
      <c r="V447" s="209"/>
    </row>
    <row r="448" spans="1:22" ht="15.75" customHeight="1" x14ac:dyDescent="0.25">
      <c r="A448" s="209"/>
      <c r="B448" s="209"/>
      <c r="C448" s="209"/>
      <c r="D448" s="209"/>
      <c r="E448" s="209"/>
      <c r="F448" s="209"/>
      <c r="G448" s="209"/>
      <c r="H448" s="209"/>
      <c r="I448" s="209"/>
      <c r="J448" s="209"/>
      <c r="K448" s="209"/>
      <c r="L448" s="209"/>
      <c r="M448" s="209"/>
      <c r="N448" s="209"/>
      <c r="O448" s="209"/>
      <c r="P448" s="209"/>
      <c r="Q448" s="209"/>
      <c r="R448" s="209"/>
      <c r="S448" s="209"/>
      <c r="T448" s="209"/>
      <c r="U448" s="209"/>
      <c r="V448" s="209"/>
    </row>
    <row r="449" spans="1:22" ht="15.75" customHeight="1" x14ac:dyDescent="0.25">
      <c r="A449" s="209"/>
      <c r="B449" s="209"/>
      <c r="C449" s="209"/>
      <c r="D449" s="209"/>
      <c r="E449" s="209"/>
      <c r="F449" s="209"/>
      <c r="G449" s="209"/>
      <c r="H449" s="209"/>
      <c r="I449" s="209"/>
      <c r="J449" s="209"/>
      <c r="K449" s="209"/>
      <c r="L449" s="209"/>
      <c r="M449" s="209"/>
      <c r="N449" s="209"/>
      <c r="O449" s="209"/>
      <c r="P449" s="209"/>
      <c r="Q449" s="209"/>
      <c r="R449" s="209"/>
      <c r="S449" s="209"/>
      <c r="T449" s="209"/>
      <c r="U449" s="209"/>
      <c r="V449" s="209"/>
    </row>
    <row r="450" spans="1:22" ht="15.75" customHeight="1" x14ac:dyDescent="0.25">
      <c r="A450" s="209"/>
      <c r="B450" s="209"/>
      <c r="C450" s="209"/>
      <c r="D450" s="209"/>
      <c r="E450" s="209"/>
      <c r="F450" s="209"/>
      <c r="G450" s="209"/>
      <c r="H450" s="209"/>
      <c r="I450" s="209"/>
      <c r="J450" s="209"/>
      <c r="K450" s="209"/>
      <c r="L450" s="209"/>
      <c r="M450" s="209"/>
      <c r="N450" s="209"/>
      <c r="O450" s="209"/>
      <c r="P450" s="209"/>
      <c r="Q450" s="209"/>
      <c r="R450" s="209"/>
      <c r="S450" s="209"/>
      <c r="T450" s="209"/>
      <c r="U450" s="209"/>
      <c r="V450" s="209"/>
    </row>
    <row r="451" spans="1:22" ht="15.75" customHeight="1" x14ac:dyDescent="0.25">
      <c r="A451" s="209"/>
      <c r="B451" s="209"/>
      <c r="C451" s="209"/>
      <c r="D451" s="209"/>
      <c r="E451" s="209"/>
      <c r="F451" s="209"/>
      <c r="G451" s="209"/>
      <c r="H451" s="209"/>
      <c r="I451" s="209"/>
      <c r="J451" s="209"/>
      <c r="K451" s="209"/>
      <c r="L451" s="209"/>
      <c r="M451" s="209"/>
      <c r="N451" s="209"/>
      <c r="O451" s="209"/>
      <c r="P451" s="209"/>
      <c r="Q451" s="209"/>
      <c r="R451" s="209"/>
      <c r="S451" s="209"/>
      <c r="T451" s="209"/>
      <c r="U451" s="209"/>
      <c r="V451" s="209"/>
    </row>
    <row r="452" spans="1:22" ht="15.75" customHeight="1" x14ac:dyDescent="0.25">
      <c r="A452" s="209"/>
      <c r="B452" s="209"/>
      <c r="C452" s="209"/>
      <c r="D452" s="209"/>
      <c r="E452" s="209"/>
      <c r="F452" s="209"/>
      <c r="G452" s="209"/>
      <c r="H452" s="209"/>
      <c r="I452" s="209"/>
      <c r="J452" s="209"/>
      <c r="K452" s="209"/>
      <c r="L452" s="209"/>
      <c r="M452" s="209"/>
      <c r="N452" s="209"/>
      <c r="O452" s="209"/>
      <c r="P452" s="209"/>
      <c r="Q452" s="209"/>
      <c r="R452" s="209"/>
      <c r="S452" s="209"/>
      <c r="T452" s="209"/>
      <c r="U452" s="209"/>
      <c r="V452" s="209"/>
    </row>
    <row r="453" spans="1:22" ht="15.75" customHeight="1" x14ac:dyDescent="0.25">
      <c r="A453" s="209"/>
      <c r="B453" s="209"/>
      <c r="C453" s="209"/>
      <c r="D453" s="209"/>
      <c r="E453" s="209"/>
      <c r="F453" s="209"/>
      <c r="G453" s="209"/>
      <c r="H453" s="209"/>
      <c r="I453" s="209"/>
      <c r="J453" s="209"/>
      <c r="K453" s="209"/>
      <c r="L453" s="209"/>
      <c r="M453" s="209"/>
      <c r="N453" s="209"/>
      <c r="O453" s="209"/>
      <c r="P453" s="209"/>
      <c r="Q453" s="209"/>
      <c r="R453" s="209"/>
      <c r="S453" s="209"/>
      <c r="T453" s="209"/>
      <c r="U453" s="209"/>
      <c r="V453" s="209"/>
    </row>
    <row r="454" spans="1:22" ht="15.75" customHeight="1" x14ac:dyDescent="0.25">
      <c r="A454" s="209"/>
      <c r="B454" s="209"/>
      <c r="C454" s="209"/>
      <c r="D454" s="209"/>
      <c r="E454" s="209"/>
      <c r="F454" s="209"/>
      <c r="G454" s="209"/>
      <c r="H454" s="209"/>
      <c r="I454" s="209"/>
      <c r="J454" s="209"/>
      <c r="K454" s="209"/>
      <c r="L454" s="209"/>
      <c r="M454" s="209"/>
      <c r="N454" s="209"/>
      <c r="O454" s="209"/>
      <c r="P454" s="209"/>
      <c r="Q454" s="209"/>
      <c r="R454" s="209"/>
      <c r="S454" s="209"/>
      <c r="T454" s="209"/>
      <c r="U454" s="209"/>
      <c r="V454" s="209"/>
    </row>
    <row r="455" spans="1:22" ht="15.75" customHeight="1" x14ac:dyDescent="0.25">
      <c r="A455" s="209"/>
      <c r="B455" s="209"/>
      <c r="C455" s="209"/>
      <c r="D455" s="209"/>
      <c r="E455" s="209"/>
      <c r="F455" s="209"/>
      <c r="G455" s="209"/>
      <c r="H455" s="209"/>
      <c r="I455" s="209"/>
      <c r="J455" s="209"/>
      <c r="K455" s="209"/>
      <c r="L455" s="209"/>
      <c r="M455" s="209"/>
      <c r="N455" s="209"/>
      <c r="O455" s="209"/>
      <c r="P455" s="209"/>
      <c r="Q455" s="209"/>
      <c r="R455" s="209"/>
      <c r="S455" s="209"/>
      <c r="T455" s="209"/>
      <c r="U455" s="209"/>
      <c r="V455" s="209"/>
    </row>
    <row r="456" spans="1:22" ht="15.75" customHeight="1" x14ac:dyDescent="0.25">
      <c r="A456" s="209"/>
      <c r="B456" s="209"/>
      <c r="C456" s="209"/>
      <c r="D456" s="209"/>
      <c r="E456" s="209"/>
      <c r="F456" s="209"/>
      <c r="G456" s="209"/>
      <c r="H456" s="209"/>
      <c r="I456" s="209"/>
      <c r="J456" s="209"/>
      <c r="K456" s="209"/>
      <c r="L456" s="209"/>
      <c r="M456" s="209"/>
      <c r="N456" s="209"/>
      <c r="O456" s="209"/>
      <c r="P456" s="209"/>
      <c r="Q456" s="209"/>
      <c r="R456" s="209"/>
      <c r="S456" s="209"/>
      <c r="T456" s="209"/>
      <c r="U456" s="209"/>
      <c r="V456" s="209"/>
    </row>
    <row r="457" spans="1:22" ht="15.75" customHeight="1" x14ac:dyDescent="0.25">
      <c r="A457" s="209"/>
      <c r="B457" s="209"/>
      <c r="C457" s="209"/>
      <c r="D457" s="209"/>
      <c r="E457" s="209"/>
      <c r="F457" s="209"/>
      <c r="G457" s="209"/>
      <c r="H457" s="209"/>
      <c r="I457" s="209"/>
      <c r="J457" s="209"/>
      <c r="K457" s="209"/>
      <c r="L457" s="209"/>
      <c r="M457" s="209"/>
      <c r="N457" s="209"/>
      <c r="O457" s="209"/>
      <c r="P457" s="209"/>
      <c r="Q457" s="209"/>
      <c r="R457" s="209"/>
      <c r="S457" s="209"/>
      <c r="T457" s="209"/>
      <c r="U457" s="209"/>
      <c r="V457" s="209"/>
    </row>
    <row r="458" spans="1:22" ht="15.75" customHeight="1" x14ac:dyDescent="0.25">
      <c r="A458" s="209"/>
      <c r="B458" s="209"/>
      <c r="C458" s="209"/>
      <c r="D458" s="209"/>
      <c r="E458" s="209"/>
      <c r="F458" s="209"/>
      <c r="G458" s="209"/>
      <c r="H458" s="209"/>
      <c r="I458" s="209"/>
      <c r="J458" s="209"/>
      <c r="K458" s="209"/>
      <c r="L458" s="209"/>
      <c r="M458" s="209"/>
      <c r="N458" s="209"/>
      <c r="O458" s="209"/>
      <c r="P458" s="209"/>
      <c r="Q458" s="209"/>
      <c r="R458" s="209"/>
      <c r="S458" s="209"/>
      <c r="T458" s="209"/>
      <c r="U458" s="209"/>
      <c r="V458" s="209"/>
    </row>
    <row r="459" spans="1:22" ht="15.75" customHeight="1" x14ac:dyDescent="0.25">
      <c r="A459" s="209"/>
      <c r="B459" s="209"/>
      <c r="C459" s="209"/>
      <c r="D459" s="209"/>
      <c r="E459" s="209"/>
      <c r="F459" s="209"/>
      <c r="G459" s="209"/>
      <c r="H459" s="209"/>
      <c r="I459" s="209"/>
      <c r="J459" s="209"/>
      <c r="K459" s="209"/>
      <c r="L459" s="209"/>
      <c r="M459" s="209"/>
      <c r="N459" s="209"/>
      <c r="O459" s="209"/>
      <c r="P459" s="209"/>
      <c r="Q459" s="209"/>
      <c r="R459" s="209"/>
      <c r="S459" s="209"/>
      <c r="T459" s="209"/>
      <c r="U459" s="209"/>
      <c r="V459" s="209"/>
    </row>
    <row r="460" spans="1:22" ht="15.75" customHeight="1" x14ac:dyDescent="0.25">
      <c r="A460" s="209"/>
      <c r="B460" s="209"/>
      <c r="C460" s="209"/>
      <c r="D460" s="209"/>
      <c r="E460" s="209"/>
      <c r="F460" s="209"/>
      <c r="G460" s="209"/>
      <c r="H460" s="209"/>
      <c r="I460" s="209"/>
      <c r="J460" s="209"/>
      <c r="K460" s="209"/>
      <c r="L460" s="209"/>
      <c r="M460" s="209"/>
      <c r="N460" s="209"/>
      <c r="O460" s="209"/>
      <c r="P460" s="209"/>
      <c r="Q460" s="209"/>
      <c r="R460" s="209"/>
      <c r="S460" s="209"/>
      <c r="T460" s="209"/>
      <c r="U460" s="209"/>
      <c r="V460" s="209"/>
    </row>
    <row r="461" spans="1:22" ht="15.75" customHeight="1" x14ac:dyDescent="0.25">
      <c r="A461" s="209"/>
      <c r="B461" s="209"/>
      <c r="C461" s="209"/>
      <c r="D461" s="209"/>
      <c r="E461" s="209"/>
      <c r="F461" s="209"/>
      <c r="G461" s="209"/>
      <c r="H461" s="209"/>
      <c r="I461" s="209"/>
      <c r="J461" s="209"/>
      <c r="K461" s="209"/>
      <c r="L461" s="209"/>
      <c r="M461" s="209"/>
      <c r="N461" s="209"/>
      <c r="O461" s="209"/>
      <c r="P461" s="209"/>
      <c r="Q461" s="209"/>
      <c r="R461" s="209"/>
      <c r="S461" s="209"/>
      <c r="T461" s="209"/>
      <c r="U461" s="209"/>
      <c r="V461" s="209"/>
    </row>
    <row r="462" spans="1:22" ht="15.75" customHeight="1" x14ac:dyDescent="0.25">
      <c r="A462" s="209"/>
      <c r="B462" s="209"/>
      <c r="C462" s="209"/>
      <c r="D462" s="209"/>
      <c r="E462" s="209"/>
      <c r="F462" s="209"/>
      <c r="G462" s="209"/>
      <c r="H462" s="209"/>
      <c r="I462" s="209"/>
      <c r="J462" s="209"/>
      <c r="K462" s="209"/>
      <c r="L462" s="209"/>
      <c r="M462" s="209"/>
      <c r="N462" s="209"/>
      <c r="O462" s="209"/>
      <c r="P462" s="209"/>
      <c r="Q462" s="209"/>
      <c r="R462" s="209"/>
      <c r="S462" s="209"/>
      <c r="T462" s="209"/>
      <c r="U462" s="209"/>
      <c r="V462" s="209"/>
    </row>
    <row r="463" spans="1:22" ht="15.75" customHeight="1" x14ac:dyDescent="0.25">
      <c r="A463" s="209"/>
      <c r="B463" s="209"/>
      <c r="C463" s="209"/>
      <c r="D463" s="209"/>
      <c r="E463" s="209"/>
      <c r="F463" s="209"/>
      <c r="G463" s="209"/>
      <c r="H463" s="209"/>
      <c r="I463" s="209"/>
      <c r="J463" s="209"/>
      <c r="K463" s="209"/>
      <c r="L463" s="209"/>
      <c r="M463" s="209"/>
      <c r="N463" s="209"/>
      <c r="O463" s="209"/>
      <c r="P463" s="209"/>
      <c r="Q463" s="209"/>
      <c r="R463" s="209"/>
      <c r="S463" s="209"/>
      <c r="T463" s="209"/>
      <c r="U463" s="209"/>
      <c r="V463" s="209"/>
    </row>
    <row r="464" spans="1:22" ht="15.75" customHeight="1" x14ac:dyDescent="0.25">
      <c r="A464" s="209"/>
      <c r="B464" s="209"/>
      <c r="C464" s="209"/>
      <c r="D464" s="209"/>
      <c r="E464" s="209"/>
      <c r="F464" s="209"/>
      <c r="G464" s="209"/>
      <c r="H464" s="209"/>
      <c r="I464" s="209"/>
      <c r="J464" s="209"/>
      <c r="K464" s="209"/>
      <c r="L464" s="209"/>
      <c r="M464" s="209"/>
      <c r="N464" s="209"/>
      <c r="O464" s="209"/>
      <c r="P464" s="209"/>
      <c r="Q464" s="209"/>
      <c r="R464" s="209"/>
      <c r="S464" s="209"/>
      <c r="T464" s="209"/>
      <c r="U464" s="209"/>
      <c r="V464" s="209"/>
    </row>
    <row r="465" spans="1:22" ht="15.75" customHeight="1" x14ac:dyDescent="0.25">
      <c r="A465" s="209"/>
      <c r="B465" s="209"/>
      <c r="C465" s="209"/>
      <c r="D465" s="209"/>
      <c r="E465" s="209"/>
      <c r="F465" s="209"/>
      <c r="G465" s="209"/>
      <c r="H465" s="209"/>
      <c r="I465" s="209"/>
      <c r="J465" s="209"/>
      <c r="K465" s="209"/>
      <c r="L465" s="209"/>
      <c r="M465" s="209"/>
      <c r="N465" s="209"/>
      <c r="O465" s="209"/>
      <c r="P465" s="209"/>
      <c r="Q465" s="209"/>
      <c r="R465" s="209"/>
      <c r="S465" s="209"/>
      <c r="T465" s="209"/>
      <c r="U465" s="209"/>
      <c r="V465" s="209"/>
    </row>
    <row r="466" spans="1:22" ht="15.75" customHeight="1" x14ac:dyDescent="0.25">
      <c r="A466" s="209"/>
      <c r="B466" s="209"/>
      <c r="C466" s="209"/>
      <c r="D466" s="209"/>
      <c r="E466" s="209"/>
      <c r="F466" s="209"/>
      <c r="G466" s="209"/>
      <c r="H466" s="209"/>
      <c r="I466" s="209"/>
      <c r="J466" s="209"/>
      <c r="K466" s="209"/>
      <c r="L466" s="209"/>
      <c r="M466" s="209"/>
      <c r="N466" s="209"/>
      <c r="O466" s="209"/>
      <c r="P466" s="209"/>
      <c r="Q466" s="209"/>
      <c r="R466" s="209"/>
      <c r="S466" s="209"/>
      <c r="T466" s="209"/>
      <c r="U466" s="209"/>
      <c r="V466" s="209"/>
    </row>
    <row r="467" spans="1:22" ht="15.75" customHeight="1" x14ac:dyDescent="0.25">
      <c r="A467" s="209"/>
      <c r="B467" s="209"/>
      <c r="C467" s="209"/>
      <c r="D467" s="209"/>
      <c r="E467" s="209"/>
      <c r="F467" s="209"/>
      <c r="G467" s="209"/>
      <c r="H467" s="209"/>
      <c r="I467" s="209"/>
      <c r="J467" s="209"/>
      <c r="K467" s="209"/>
      <c r="L467" s="209"/>
      <c r="M467" s="209"/>
      <c r="N467" s="209"/>
      <c r="O467" s="209"/>
      <c r="P467" s="209"/>
      <c r="Q467" s="209"/>
      <c r="R467" s="209"/>
      <c r="S467" s="209"/>
      <c r="T467" s="209"/>
      <c r="U467" s="209"/>
      <c r="V467" s="209"/>
    </row>
    <row r="468" spans="1:22" ht="15.75" customHeight="1" x14ac:dyDescent="0.25">
      <c r="A468" s="209"/>
      <c r="B468" s="209"/>
      <c r="C468" s="209"/>
      <c r="D468" s="209"/>
      <c r="E468" s="209"/>
      <c r="F468" s="209"/>
      <c r="G468" s="209"/>
      <c r="H468" s="209"/>
      <c r="I468" s="209"/>
      <c r="J468" s="209"/>
      <c r="K468" s="209"/>
      <c r="L468" s="209"/>
      <c r="M468" s="209"/>
      <c r="N468" s="209"/>
      <c r="O468" s="209"/>
      <c r="P468" s="209"/>
      <c r="Q468" s="209"/>
      <c r="R468" s="209"/>
      <c r="S468" s="209"/>
      <c r="T468" s="209"/>
      <c r="U468" s="209"/>
      <c r="V468" s="209"/>
    </row>
    <row r="469" spans="1:22" ht="15.75" customHeight="1" x14ac:dyDescent="0.25">
      <c r="A469" s="209"/>
      <c r="B469" s="209"/>
      <c r="C469" s="209"/>
      <c r="D469" s="209"/>
      <c r="E469" s="209"/>
      <c r="F469" s="209"/>
      <c r="G469" s="209"/>
      <c r="H469" s="209"/>
      <c r="I469" s="209"/>
      <c r="J469" s="209"/>
      <c r="K469" s="209"/>
      <c r="L469" s="209"/>
      <c r="M469" s="209"/>
      <c r="N469" s="209"/>
      <c r="O469" s="209"/>
      <c r="P469" s="209"/>
      <c r="Q469" s="209"/>
      <c r="R469" s="209"/>
      <c r="S469" s="209"/>
      <c r="T469" s="209"/>
      <c r="U469" s="209"/>
      <c r="V469" s="209"/>
    </row>
    <row r="470" spans="1:22" ht="15.75" customHeight="1" x14ac:dyDescent="0.25">
      <c r="A470" s="209"/>
      <c r="B470" s="209"/>
      <c r="C470" s="209"/>
      <c r="D470" s="209"/>
      <c r="E470" s="209"/>
      <c r="F470" s="209"/>
      <c r="G470" s="209"/>
      <c r="H470" s="209"/>
      <c r="I470" s="209"/>
      <c r="J470" s="209"/>
      <c r="K470" s="209"/>
      <c r="L470" s="209"/>
      <c r="M470" s="209"/>
      <c r="N470" s="209"/>
      <c r="O470" s="209"/>
      <c r="P470" s="209"/>
      <c r="Q470" s="209"/>
      <c r="R470" s="209"/>
      <c r="S470" s="209"/>
      <c r="T470" s="209"/>
      <c r="U470" s="209"/>
      <c r="V470" s="209"/>
    </row>
    <row r="471" spans="1:22" ht="15.75" customHeight="1" x14ac:dyDescent="0.25">
      <c r="A471" s="209"/>
      <c r="B471" s="209"/>
      <c r="C471" s="209"/>
      <c r="D471" s="209"/>
      <c r="E471" s="209"/>
      <c r="F471" s="209"/>
      <c r="G471" s="209"/>
      <c r="H471" s="209"/>
      <c r="I471" s="209"/>
      <c r="J471" s="209"/>
      <c r="K471" s="209"/>
      <c r="L471" s="209"/>
      <c r="M471" s="209"/>
      <c r="N471" s="209"/>
      <c r="O471" s="209"/>
      <c r="P471" s="209"/>
      <c r="Q471" s="209"/>
      <c r="R471" s="209"/>
      <c r="S471" s="209"/>
      <c r="T471" s="209"/>
      <c r="U471" s="209"/>
      <c r="V471" s="209"/>
    </row>
    <row r="472" spans="1:22" ht="15.75" customHeight="1" x14ac:dyDescent="0.25">
      <c r="A472" s="209"/>
      <c r="B472" s="209"/>
      <c r="C472" s="209"/>
      <c r="D472" s="209"/>
      <c r="E472" s="209"/>
      <c r="F472" s="209"/>
      <c r="G472" s="209"/>
      <c r="H472" s="209"/>
      <c r="I472" s="209"/>
      <c r="J472" s="209"/>
      <c r="K472" s="209"/>
      <c r="L472" s="209"/>
      <c r="M472" s="209"/>
      <c r="N472" s="209"/>
      <c r="O472" s="209"/>
      <c r="P472" s="209"/>
      <c r="Q472" s="209"/>
      <c r="R472" s="209"/>
      <c r="S472" s="209"/>
      <c r="T472" s="209"/>
      <c r="U472" s="209"/>
      <c r="V472" s="209"/>
    </row>
    <row r="473" spans="1:22" ht="15.75" customHeight="1" x14ac:dyDescent="0.25">
      <c r="A473" s="209"/>
      <c r="B473" s="209"/>
      <c r="C473" s="209"/>
      <c r="D473" s="209"/>
      <c r="E473" s="209"/>
      <c r="F473" s="209"/>
      <c r="G473" s="209"/>
      <c r="H473" s="209"/>
      <c r="I473" s="209"/>
      <c r="J473" s="209"/>
      <c r="K473" s="209"/>
      <c r="L473" s="209"/>
      <c r="M473" s="209"/>
      <c r="N473" s="209"/>
      <c r="O473" s="209"/>
      <c r="P473" s="209"/>
      <c r="Q473" s="209"/>
      <c r="R473" s="209"/>
      <c r="S473" s="209"/>
      <c r="T473" s="209"/>
      <c r="U473" s="209"/>
      <c r="V473" s="209"/>
    </row>
    <row r="474" spans="1:22" ht="15.75" customHeight="1" x14ac:dyDescent="0.25">
      <c r="A474" s="209"/>
      <c r="B474" s="209"/>
      <c r="C474" s="209"/>
      <c r="D474" s="209"/>
      <c r="E474" s="209"/>
      <c r="F474" s="209"/>
      <c r="G474" s="209"/>
      <c r="H474" s="209"/>
      <c r="I474" s="209"/>
      <c r="J474" s="209"/>
      <c r="K474" s="209"/>
      <c r="L474" s="209"/>
      <c r="M474" s="209"/>
      <c r="N474" s="209"/>
      <c r="O474" s="209"/>
      <c r="P474" s="209"/>
      <c r="Q474" s="209"/>
      <c r="R474" s="209"/>
      <c r="S474" s="209"/>
      <c r="T474" s="209"/>
      <c r="U474" s="209"/>
      <c r="V474" s="209"/>
    </row>
    <row r="475" spans="1:22" ht="15.75" customHeight="1" x14ac:dyDescent="0.25">
      <c r="A475" s="209"/>
      <c r="B475" s="209"/>
      <c r="C475" s="209"/>
      <c r="D475" s="209"/>
      <c r="E475" s="209"/>
      <c r="F475" s="209"/>
      <c r="G475" s="209"/>
      <c r="H475" s="209"/>
      <c r="I475" s="209"/>
      <c r="J475" s="209"/>
      <c r="K475" s="209"/>
      <c r="L475" s="209"/>
      <c r="M475" s="209"/>
      <c r="N475" s="209"/>
      <c r="O475" s="209"/>
      <c r="P475" s="209"/>
      <c r="Q475" s="209"/>
      <c r="R475" s="209"/>
      <c r="S475" s="209"/>
      <c r="T475" s="209"/>
      <c r="U475" s="209"/>
      <c r="V475" s="209"/>
    </row>
    <row r="476" spans="1:22" ht="15.75" customHeight="1" x14ac:dyDescent="0.25">
      <c r="A476" s="209"/>
      <c r="B476" s="209"/>
      <c r="C476" s="209"/>
      <c r="D476" s="209"/>
      <c r="E476" s="209"/>
      <c r="F476" s="209"/>
      <c r="G476" s="209"/>
      <c r="H476" s="209"/>
      <c r="I476" s="209"/>
      <c r="J476" s="209"/>
      <c r="K476" s="209"/>
      <c r="L476" s="209"/>
      <c r="M476" s="209"/>
      <c r="N476" s="209"/>
      <c r="O476" s="209"/>
      <c r="P476" s="209"/>
      <c r="Q476" s="209"/>
      <c r="R476" s="209"/>
      <c r="S476" s="209"/>
      <c r="T476" s="209"/>
      <c r="U476" s="209"/>
      <c r="V476" s="209"/>
    </row>
    <row r="477" spans="1:22" ht="15.75" customHeight="1" x14ac:dyDescent="0.25">
      <c r="A477" s="209"/>
      <c r="B477" s="209"/>
      <c r="C477" s="209"/>
      <c r="D477" s="209"/>
      <c r="E477" s="209"/>
      <c r="F477" s="209"/>
      <c r="G477" s="209"/>
      <c r="H477" s="209"/>
      <c r="I477" s="209"/>
      <c r="J477" s="209"/>
      <c r="K477" s="209"/>
      <c r="L477" s="209"/>
      <c r="M477" s="209"/>
      <c r="N477" s="209"/>
      <c r="O477" s="209"/>
      <c r="P477" s="209"/>
      <c r="Q477" s="209"/>
      <c r="R477" s="209"/>
      <c r="S477" s="209"/>
      <c r="T477" s="209"/>
      <c r="U477" s="209"/>
      <c r="V477" s="209"/>
    </row>
    <row r="478" spans="1:22" ht="15.75" customHeight="1" x14ac:dyDescent="0.25">
      <c r="A478" s="209"/>
      <c r="B478" s="209"/>
      <c r="C478" s="209"/>
      <c r="D478" s="209"/>
      <c r="E478" s="209"/>
      <c r="F478" s="209"/>
      <c r="G478" s="209"/>
      <c r="H478" s="209"/>
      <c r="I478" s="209"/>
      <c r="J478" s="209"/>
      <c r="K478" s="209"/>
      <c r="L478" s="209"/>
      <c r="M478" s="209"/>
      <c r="N478" s="209"/>
      <c r="O478" s="209"/>
      <c r="P478" s="209"/>
      <c r="Q478" s="209"/>
      <c r="R478" s="209"/>
      <c r="S478" s="209"/>
      <c r="T478" s="209"/>
      <c r="U478" s="209"/>
      <c r="V478" s="209"/>
    </row>
    <row r="479" spans="1:22" ht="15.75" customHeight="1" x14ac:dyDescent="0.25">
      <c r="A479" s="209"/>
      <c r="B479" s="209"/>
      <c r="C479" s="209"/>
      <c r="D479" s="209"/>
      <c r="E479" s="209"/>
      <c r="F479" s="209"/>
      <c r="G479" s="209"/>
      <c r="H479" s="209"/>
      <c r="I479" s="209"/>
      <c r="J479" s="209"/>
      <c r="K479" s="209"/>
      <c r="L479" s="209"/>
      <c r="M479" s="209"/>
      <c r="N479" s="209"/>
      <c r="O479" s="209"/>
      <c r="P479" s="209"/>
      <c r="Q479" s="209"/>
      <c r="R479" s="209"/>
      <c r="S479" s="209"/>
      <c r="T479" s="209"/>
      <c r="U479" s="209"/>
      <c r="V479" s="209"/>
    </row>
    <row r="480" spans="1:22" ht="15.75" customHeight="1" x14ac:dyDescent="0.25">
      <c r="A480" s="209"/>
      <c r="B480" s="209"/>
      <c r="C480" s="209"/>
      <c r="D480" s="209"/>
      <c r="E480" s="209"/>
      <c r="F480" s="209"/>
      <c r="G480" s="209"/>
      <c r="H480" s="209"/>
      <c r="I480" s="209"/>
      <c r="J480" s="209"/>
      <c r="K480" s="209"/>
      <c r="L480" s="209"/>
      <c r="M480" s="209"/>
      <c r="N480" s="209"/>
      <c r="O480" s="209"/>
      <c r="P480" s="209"/>
      <c r="Q480" s="209"/>
      <c r="R480" s="209"/>
      <c r="S480" s="209"/>
      <c r="T480" s="209"/>
      <c r="U480" s="209"/>
      <c r="V480" s="209"/>
    </row>
    <row r="481" spans="1:22" ht="15.75" customHeight="1" x14ac:dyDescent="0.25">
      <c r="A481" s="209"/>
      <c r="B481" s="209"/>
      <c r="C481" s="209"/>
      <c r="D481" s="209"/>
      <c r="E481" s="209"/>
      <c r="F481" s="209"/>
      <c r="G481" s="209"/>
      <c r="H481" s="209"/>
      <c r="I481" s="209"/>
      <c r="J481" s="209"/>
      <c r="K481" s="209"/>
      <c r="L481" s="209"/>
      <c r="M481" s="209"/>
      <c r="N481" s="209"/>
      <c r="O481" s="209"/>
      <c r="P481" s="209"/>
      <c r="Q481" s="209"/>
      <c r="R481" s="209"/>
      <c r="S481" s="209"/>
      <c r="T481" s="209"/>
      <c r="U481" s="209"/>
      <c r="V481" s="209"/>
    </row>
    <row r="482" spans="1:22" ht="15.75" customHeight="1" x14ac:dyDescent="0.25">
      <c r="A482" s="209"/>
      <c r="B482" s="209"/>
      <c r="C482" s="209"/>
      <c r="D482" s="209"/>
      <c r="E482" s="209"/>
      <c r="F482" s="209"/>
      <c r="G482" s="209"/>
      <c r="H482" s="209"/>
      <c r="I482" s="209"/>
      <c r="J482" s="209"/>
      <c r="K482" s="209"/>
      <c r="L482" s="209"/>
      <c r="M482" s="209"/>
      <c r="N482" s="209"/>
      <c r="O482" s="209"/>
      <c r="P482" s="209"/>
      <c r="Q482" s="209"/>
      <c r="R482" s="209"/>
      <c r="S482" s="209"/>
      <c r="T482" s="209"/>
      <c r="U482" s="209"/>
      <c r="V482" s="209"/>
    </row>
    <row r="483" spans="1:22" ht="15.75" customHeight="1" x14ac:dyDescent="0.25">
      <c r="A483" s="209"/>
      <c r="B483" s="209"/>
      <c r="C483" s="209"/>
      <c r="D483" s="209"/>
      <c r="E483" s="209"/>
      <c r="F483" s="209"/>
      <c r="G483" s="209"/>
      <c r="H483" s="209"/>
      <c r="I483" s="209"/>
      <c r="J483" s="209"/>
      <c r="K483" s="209"/>
      <c r="L483" s="209"/>
      <c r="M483" s="209"/>
      <c r="N483" s="209"/>
      <c r="O483" s="209"/>
      <c r="P483" s="209"/>
      <c r="Q483" s="209"/>
      <c r="R483" s="209"/>
      <c r="S483" s="209"/>
      <c r="T483" s="209"/>
      <c r="U483" s="209"/>
      <c r="V483" s="209"/>
    </row>
    <row r="484" spans="1:22" ht="15.75" customHeight="1" x14ac:dyDescent="0.25">
      <c r="A484" s="209"/>
      <c r="B484" s="209"/>
      <c r="C484" s="209"/>
      <c r="D484" s="209"/>
      <c r="E484" s="209"/>
      <c r="F484" s="209"/>
      <c r="G484" s="209"/>
      <c r="H484" s="209"/>
      <c r="I484" s="209"/>
      <c r="J484" s="209"/>
      <c r="K484" s="209"/>
      <c r="L484" s="209"/>
      <c r="M484" s="209"/>
      <c r="N484" s="209"/>
      <c r="O484" s="209"/>
      <c r="P484" s="209"/>
      <c r="Q484" s="209"/>
      <c r="R484" s="209"/>
      <c r="S484" s="209"/>
      <c r="T484" s="209"/>
      <c r="U484" s="209"/>
      <c r="V484" s="209"/>
    </row>
    <row r="485" spans="1:22" ht="15.75" customHeight="1" x14ac:dyDescent="0.25">
      <c r="A485" s="209"/>
      <c r="B485" s="209"/>
      <c r="C485" s="209"/>
      <c r="D485" s="209"/>
      <c r="E485" s="209"/>
      <c r="F485" s="209"/>
      <c r="G485" s="209"/>
      <c r="H485" s="209"/>
      <c r="I485" s="209"/>
      <c r="J485" s="209"/>
      <c r="K485" s="209"/>
      <c r="L485" s="209"/>
      <c r="M485" s="209"/>
      <c r="N485" s="209"/>
      <c r="O485" s="209"/>
      <c r="P485" s="209"/>
      <c r="Q485" s="209"/>
      <c r="R485" s="209"/>
      <c r="S485" s="209"/>
      <c r="T485" s="209"/>
      <c r="U485" s="209"/>
      <c r="V485" s="209"/>
    </row>
    <row r="486" spans="1:22" ht="15.75" customHeight="1" x14ac:dyDescent="0.25">
      <c r="A486" s="209"/>
      <c r="B486" s="209"/>
      <c r="C486" s="209"/>
      <c r="D486" s="209"/>
      <c r="E486" s="209"/>
      <c r="F486" s="209"/>
      <c r="G486" s="209"/>
      <c r="H486" s="209"/>
      <c r="I486" s="209"/>
      <c r="J486" s="209"/>
      <c r="K486" s="209"/>
      <c r="L486" s="209"/>
      <c r="M486" s="209"/>
      <c r="N486" s="209"/>
      <c r="O486" s="209"/>
      <c r="P486" s="209"/>
      <c r="Q486" s="209"/>
      <c r="R486" s="209"/>
      <c r="S486" s="209"/>
      <c r="T486" s="209"/>
      <c r="U486" s="209"/>
      <c r="V486" s="209"/>
    </row>
    <row r="487" spans="1:22" ht="15.75" customHeight="1" x14ac:dyDescent="0.25">
      <c r="A487" s="209"/>
      <c r="B487" s="209"/>
      <c r="C487" s="209"/>
      <c r="D487" s="209"/>
      <c r="E487" s="209"/>
      <c r="F487" s="209"/>
      <c r="G487" s="209"/>
      <c r="H487" s="209"/>
      <c r="I487" s="209"/>
      <c r="J487" s="209"/>
      <c r="K487" s="209"/>
      <c r="L487" s="209"/>
      <c r="M487" s="209"/>
      <c r="N487" s="209"/>
      <c r="O487" s="209"/>
      <c r="P487" s="209"/>
      <c r="Q487" s="209"/>
      <c r="R487" s="209"/>
      <c r="S487" s="209"/>
      <c r="T487" s="209"/>
      <c r="U487" s="209"/>
      <c r="V487" s="209"/>
    </row>
    <row r="488" spans="1:22" ht="15.75" customHeight="1" x14ac:dyDescent="0.25">
      <c r="A488" s="209"/>
      <c r="B488" s="209"/>
      <c r="C488" s="209"/>
      <c r="D488" s="209"/>
      <c r="E488" s="209"/>
      <c r="F488" s="209"/>
      <c r="G488" s="209"/>
      <c r="H488" s="209"/>
      <c r="I488" s="209"/>
      <c r="J488" s="209"/>
      <c r="K488" s="209"/>
      <c r="L488" s="209"/>
      <c r="M488" s="209"/>
      <c r="N488" s="209"/>
      <c r="O488" s="209"/>
      <c r="P488" s="209"/>
      <c r="Q488" s="209"/>
      <c r="R488" s="209"/>
      <c r="S488" s="209"/>
      <c r="T488" s="209"/>
      <c r="U488" s="209"/>
      <c r="V488" s="209"/>
    </row>
    <row r="489" spans="1:22" ht="15.75" customHeight="1" x14ac:dyDescent="0.25">
      <c r="A489" s="209"/>
      <c r="B489" s="209"/>
      <c r="C489" s="209"/>
      <c r="D489" s="209"/>
      <c r="E489" s="209"/>
      <c r="F489" s="209"/>
      <c r="G489" s="209"/>
      <c r="H489" s="209"/>
      <c r="I489" s="209"/>
      <c r="J489" s="209"/>
      <c r="K489" s="209"/>
      <c r="L489" s="209"/>
      <c r="M489" s="209"/>
      <c r="N489" s="209"/>
      <c r="O489" s="209"/>
      <c r="P489" s="209"/>
      <c r="Q489" s="209"/>
      <c r="R489" s="209"/>
      <c r="S489" s="209"/>
      <c r="T489" s="209"/>
      <c r="U489" s="209"/>
      <c r="V489" s="209"/>
    </row>
    <row r="490" spans="1:22" ht="15.75" customHeight="1" x14ac:dyDescent="0.25">
      <c r="A490" s="209"/>
      <c r="B490" s="209"/>
      <c r="C490" s="209"/>
      <c r="D490" s="209"/>
      <c r="E490" s="209"/>
      <c r="F490" s="209"/>
      <c r="G490" s="209"/>
      <c r="H490" s="209"/>
      <c r="I490" s="209"/>
      <c r="J490" s="209"/>
      <c r="K490" s="209"/>
      <c r="L490" s="209"/>
      <c r="M490" s="209"/>
      <c r="N490" s="209"/>
      <c r="O490" s="209"/>
      <c r="P490" s="209"/>
      <c r="Q490" s="209"/>
      <c r="R490" s="209"/>
      <c r="S490" s="209"/>
      <c r="T490" s="209"/>
      <c r="U490" s="209"/>
      <c r="V490" s="209"/>
    </row>
    <row r="491" spans="1:22" ht="15.75" customHeight="1" x14ac:dyDescent="0.25">
      <c r="A491" s="209"/>
      <c r="B491" s="209"/>
      <c r="C491" s="209"/>
      <c r="D491" s="209"/>
      <c r="E491" s="209"/>
      <c r="F491" s="209"/>
      <c r="G491" s="209"/>
      <c r="H491" s="209"/>
      <c r="I491" s="209"/>
      <c r="J491" s="209"/>
      <c r="K491" s="209"/>
      <c r="L491" s="209"/>
      <c r="M491" s="209"/>
      <c r="N491" s="209"/>
      <c r="O491" s="209"/>
      <c r="P491" s="209"/>
      <c r="Q491" s="209"/>
      <c r="R491" s="209"/>
      <c r="S491" s="209"/>
      <c r="T491" s="209"/>
      <c r="U491" s="209"/>
      <c r="V491" s="209"/>
    </row>
    <row r="492" spans="1:22" ht="15.75" customHeight="1" x14ac:dyDescent="0.25">
      <c r="A492" s="209"/>
      <c r="B492" s="209"/>
      <c r="C492" s="209"/>
      <c r="D492" s="209"/>
      <c r="E492" s="209"/>
      <c r="F492" s="209"/>
      <c r="G492" s="209"/>
      <c r="H492" s="209"/>
      <c r="I492" s="209"/>
      <c r="J492" s="209"/>
      <c r="K492" s="209"/>
      <c r="L492" s="209"/>
      <c r="M492" s="209"/>
      <c r="N492" s="209"/>
      <c r="O492" s="209"/>
      <c r="P492" s="209"/>
      <c r="Q492" s="209"/>
      <c r="R492" s="209"/>
      <c r="S492" s="209"/>
      <c r="T492" s="209"/>
      <c r="U492" s="209"/>
      <c r="V492" s="209"/>
    </row>
    <row r="493" spans="1:22" ht="15.75" customHeight="1" x14ac:dyDescent="0.25">
      <c r="A493" s="209"/>
      <c r="B493" s="209"/>
      <c r="C493" s="209"/>
      <c r="D493" s="209"/>
      <c r="E493" s="209"/>
      <c r="F493" s="209"/>
      <c r="G493" s="209"/>
      <c r="H493" s="209"/>
      <c r="I493" s="209"/>
      <c r="J493" s="209"/>
      <c r="K493" s="209"/>
      <c r="L493" s="209"/>
      <c r="M493" s="209"/>
      <c r="N493" s="209"/>
      <c r="O493" s="209"/>
      <c r="P493" s="209"/>
      <c r="Q493" s="209"/>
      <c r="R493" s="209"/>
      <c r="S493" s="209"/>
      <c r="T493" s="209"/>
      <c r="U493" s="209"/>
      <c r="V493" s="209"/>
    </row>
    <row r="494" spans="1:22" ht="15.75" customHeight="1" x14ac:dyDescent="0.25">
      <c r="A494" s="209"/>
      <c r="B494" s="209"/>
      <c r="C494" s="209"/>
      <c r="D494" s="209"/>
      <c r="E494" s="209"/>
      <c r="F494" s="209"/>
      <c r="G494" s="209"/>
      <c r="H494" s="209"/>
      <c r="I494" s="209"/>
      <c r="J494" s="209"/>
      <c r="K494" s="209"/>
      <c r="L494" s="209"/>
      <c r="M494" s="209"/>
      <c r="N494" s="209"/>
      <c r="O494" s="209"/>
      <c r="P494" s="209"/>
      <c r="Q494" s="209"/>
      <c r="R494" s="209"/>
      <c r="S494" s="209"/>
      <c r="T494" s="209"/>
      <c r="U494" s="209"/>
      <c r="V494" s="209"/>
    </row>
    <row r="495" spans="1:22" ht="15.75" customHeight="1" x14ac:dyDescent="0.25">
      <c r="A495" s="209"/>
      <c r="B495" s="209"/>
      <c r="C495" s="209"/>
      <c r="D495" s="209"/>
      <c r="E495" s="209"/>
      <c r="F495" s="209"/>
      <c r="G495" s="209"/>
      <c r="H495" s="209"/>
      <c r="I495" s="209"/>
      <c r="J495" s="209"/>
      <c r="K495" s="209"/>
      <c r="L495" s="209"/>
      <c r="M495" s="209"/>
      <c r="N495" s="209"/>
      <c r="O495" s="209"/>
      <c r="P495" s="209"/>
      <c r="Q495" s="209"/>
      <c r="R495" s="209"/>
      <c r="S495" s="209"/>
      <c r="T495" s="209"/>
      <c r="U495" s="209"/>
      <c r="V495" s="209"/>
    </row>
    <row r="496" spans="1:22" ht="15.75" customHeight="1" x14ac:dyDescent="0.25">
      <c r="A496" s="209"/>
      <c r="B496" s="209"/>
      <c r="C496" s="209"/>
      <c r="D496" s="209"/>
      <c r="E496" s="209"/>
      <c r="F496" s="209"/>
      <c r="G496" s="209"/>
      <c r="H496" s="209"/>
      <c r="I496" s="209"/>
      <c r="J496" s="209"/>
      <c r="K496" s="209"/>
      <c r="L496" s="209"/>
      <c r="M496" s="209"/>
      <c r="N496" s="209"/>
      <c r="O496" s="209"/>
      <c r="P496" s="209"/>
      <c r="Q496" s="209"/>
      <c r="R496" s="209"/>
      <c r="S496" s="209"/>
      <c r="T496" s="209"/>
      <c r="U496" s="209"/>
      <c r="V496" s="209"/>
    </row>
    <row r="497" spans="1:22" ht="15.75" customHeight="1" x14ac:dyDescent="0.25">
      <c r="A497" s="209"/>
      <c r="B497" s="209"/>
      <c r="C497" s="209"/>
      <c r="D497" s="209"/>
      <c r="E497" s="209"/>
      <c r="F497" s="209"/>
      <c r="G497" s="209"/>
      <c r="H497" s="209"/>
      <c r="I497" s="209"/>
      <c r="J497" s="209"/>
      <c r="K497" s="209"/>
      <c r="L497" s="209"/>
      <c r="M497" s="209"/>
      <c r="N497" s="209"/>
      <c r="O497" s="209"/>
      <c r="P497" s="209"/>
      <c r="Q497" s="209"/>
      <c r="R497" s="209"/>
      <c r="S497" s="209"/>
      <c r="T497" s="209"/>
      <c r="U497" s="209"/>
      <c r="V497" s="209"/>
    </row>
    <row r="498" spans="1:22" ht="15.75" customHeight="1" x14ac:dyDescent="0.25">
      <c r="A498" s="209"/>
      <c r="B498" s="209"/>
      <c r="C498" s="209"/>
      <c r="D498" s="209"/>
      <c r="E498" s="209"/>
      <c r="F498" s="209"/>
      <c r="G498" s="209"/>
      <c r="H498" s="209"/>
      <c r="I498" s="209"/>
      <c r="J498" s="209"/>
      <c r="K498" s="209"/>
      <c r="L498" s="209"/>
      <c r="M498" s="209"/>
      <c r="N498" s="209"/>
      <c r="O498" s="209"/>
      <c r="P498" s="209"/>
      <c r="Q498" s="209"/>
      <c r="R498" s="209"/>
      <c r="S498" s="209"/>
      <c r="T498" s="209"/>
      <c r="U498" s="209"/>
      <c r="V498" s="209"/>
    </row>
    <row r="499" spans="1:22" ht="15.75" customHeight="1" x14ac:dyDescent="0.25">
      <c r="A499" s="209"/>
      <c r="B499" s="209"/>
      <c r="C499" s="209"/>
      <c r="D499" s="209"/>
      <c r="E499" s="209"/>
      <c r="F499" s="209"/>
      <c r="G499" s="209"/>
      <c r="H499" s="209"/>
      <c r="I499" s="209"/>
      <c r="J499" s="209"/>
      <c r="K499" s="209"/>
      <c r="L499" s="209"/>
      <c r="M499" s="209"/>
      <c r="N499" s="209"/>
      <c r="O499" s="209"/>
      <c r="P499" s="209"/>
      <c r="Q499" s="209"/>
      <c r="R499" s="209"/>
      <c r="S499" s="209"/>
      <c r="T499" s="209"/>
      <c r="U499" s="209"/>
      <c r="V499" s="209"/>
    </row>
    <row r="500" spans="1:22" ht="15.75" customHeight="1" x14ac:dyDescent="0.25">
      <c r="A500" s="209"/>
      <c r="B500" s="209"/>
      <c r="C500" s="209"/>
      <c r="D500" s="209"/>
      <c r="E500" s="209"/>
      <c r="F500" s="209"/>
      <c r="G500" s="209"/>
      <c r="H500" s="209"/>
      <c r="I500" s="209"/>
      <c r="J500" s="209"/>
      <c r="K500" s="209"/>
      <c r="L500" s="209"/>
      <c r="M500" s="209"/>
      <c r="N500" s="209"/>
      <c r="O500" s="209"/>
      <c r="P500" s="209"/>
      <c r="Q500" s="209"/>
      <c r="R500" s="209"/>
      <c r="S500" s="209"/>
      <c r="T500" s="209"/>
      <c r="U500" s="209"/>
      <c r="V500" s="209"/>
    </row>
    <row r="501" spans="1:22" ht="15.75" customHeight="1" x14ac:dyDescent="0.25">
      <c r="A501" s="209"/>
      <c r="B501" s="209"/>
      <c r="C501" s="209"/>
      <c r="D501" s="209"/>
      <c r="E501" s="209"/>
      <c r="F501" s="209"/>
      <c r="G501" s="209"/>
      <c r="H501" s="209"/>
      <c r="I501" s="209"/>
      <c r="J501" s="209"/>
      <c r="K501" s="209"/>
      <c r="L501" s="209"/>
      <c r="M501" s="209"/>
      <c r="N501" s="209"/>
      <c r="O501" s="209"/>
      <c r="P501" s="209"/>
      <c r="Q501" s="209"/>
      <c r="R501" s="209"/>
      <c r="S501" s="209"/>
      <c r="T501" s="209"/>
      <c r="U501" s="209"/>
      <c r="V501" s="209"/>
    </row>
    <row r="502" spans="1:22" ht="15.75" customHeight="1" x14ac:dyDescent="0.25">
      <c r="A502" s="209"/>
      <c r="B502" s="209"/>
      <c r="C502" s="209"/>
      <c r="D502" s="209"/>
      <c r="E502" s="209"/>
      <c r="F502" s="209"/>
      <c r="G502" s="209"/>
      <c r="H502" s="209"/>
      <c r="I502" s="209"/>
      <c r="J502" s="209"/>
      <c r="K502" s="209"/>
      <c r="L502" s="209"/>
      <c r="M502" s="209"/>
      <c r="N502" s="209"/>
      <c r="O502" s="209"/>
      <c r="P502" s="209"/>
      <c r="Q502" s="209"/>
      <c r="R502" s="209"/>
      <c r="S502" s="209"/>
      <c r="T502" s="209"/>
      <c r="U502" s="209"/>
      <c r="V502" s="209"/>
    </row>
    <row r="503" spans="1:22" ht="15.75" customHeight="1" x14ac:dyDescent="0.25">
      <c r="A503" s="209"/>
      <c r="B503" s="209"/>
      <c r="C503" s="209"/>
      <c r="D503" s="209"/>
      <c r="E503" s="209"/>
      <c r="F503" s="209"/>
      <c r="G503" s="209"/>
      <c r="H503" s="209"/>
      <c r="I503" s="209"/>
      <c r="J503" s="209"/>
      <c r="K503" s="209"/>
      <c r="L503" s="209"/>
      <c r="M503" s="209"/>
      <c r="N503" s="209"/>
      <c r="O503" s="209"/>
      <c r="P503" s="209"/>
      <c r="Q503" s="209"/>
      <c r="R503" s="209"/>
      <c r="S503" s="209"/>
      <c r="T503" s="209"/>
      <c r="U503" s="209"/>
      <c r="V503" s="209"/>
    </row>
    <row r="504" spans="1:22" ht="15.75" customHeight="1" x14ac:dyDescent="0.25">
      <c r="A504" s="209"/>
      <c r="B504" s="209"/>
      <c r="C504" s="209"/>
      <c r="D504" s="209"/>
      <c r="E504" s="209"/>
      <c r="F504" s="209"/>
      <c r="G504" s="209"/>
      <c r="H504" s="209"/>
      <c r="I504" s="209"/>
      <c r="J504" s="209"/>
      <c r="K504" s="209"/>
      <c r="L504" s="209"/>
      <c r="M504" s="209"/>
      <c r="N504" s="209"/>
      <c r="O504" s="209"/>
      <c r="P504" s="209"/>
      <c r="Q504" s="209"/>
      <c r="R504" s="209"/>
      <c r="S504" s="209"/>
      <c r="T504" s="209"/>
      <c r="U504" s="209"/>
      <c r="V504" s="209"/>
    </row>
    <row r="505" spans="1:22" ht="15.75" customHeight="1" x14ac:dyDescent="0.25">
      <c r="A505" s="209"/>
      <c r="B505" s="209"/>
      <c r="C505" s="209"/>
      <c r="D505" s="209"/>
      <c r="E505" s="209"/>
      <c r="F505" s="209"/>
      <c r="G505" s="209"/>
      <c r="H505" s="209"/>
      <c r="I505" s="209"/>
      <c r="J505" s="209"/>
      <c r="K505" s="209"/>
      <c r="L505" s="209"/>
      <c r="M505" s="209"/>
      <c r="N505" s="209"/>
      <c r="O505" s="209"/>
      <c r="P505" s="209"/>
      <c r="Q505" s="209"/>
      <c r="R505" s="209"/>
      <c r="S505" s="209"/>
      <c r="T505" s="209"/>
      <c r="U505" s="209"/>
      <c r="V505" s="209"/>
    </row>
    <row r="506" spans="1:22" ht="15.75" customHeight="1" x14ac:dyDescent="0.25">
      <c r="A506" s="209"/>
      <c r="B506" s="209"/>
      <c r="C506" s="209"/>
      <c r="D506" s="209"/>
      <c r="E506" s="209"/>
      <c r="F506" s="209"/>
      <c r="G506" s="209"/>
      <c r="H506" s="209"/>
      <c r="I506" s="209"/>
      <c r="J506" s="209"/>
      <c r="K506" s="209"/>
      <c r="L506" s="209"/>
      <c r="M506" s="209"/>
      <c r="N506" s="209"/>
      <c r="O506" s="209"/>
      <c r="P506" s="209"/>
      <c r="Q506" s="209"/>
      <c r="R506" s="209"/>
      <c r="S506" s="209"/>
      <c r="T506" s="209"/>
      <c r="U506" s="209"/>
      <c r="V506" s="209"/>
    </row>
    <row r="507" spans="1:22" ht="15.75" customHeight="1" x14ac:dyDescent="0.25">
      <c r="A507" s="209"/>
      <c r="B507" s="209"/>
      <c r="C507" s="209"/>
      <c r="D507" s="209"/>
      <c r="E507" s="209"/>
      <c r="F507" s="209"/>
      <c r="G507" s="209"/>
      <c r="H507" s="209"/>
      <c r="I507" s="209"/>
      <c r="J507" s="209"/>
      <c r="K507" s="209"/>
      <c r="L507" s="209"/>
      <c r="M507" s="209"/>
      <c r="N507" s="209"/>
      <c r="O507" s="209"/>
      <c r="P507" s="209"/>
      <c r="Q507" s="209"/>
      <c r="R507" s="209"/>
      <c r="S507" s="209"/>
      <c r="T507" s="209"/>
      <c r="U507" s="209"/>
      <c r="V507" s="209"/>
    </row>
    <row r="508" spans="1:22" ht="15.75" customHeight="1" x14ac:dyDescent="0.25">
      <c r="A508" s="209"/>
      <c r="B508" s="209"/>
      <c r="C508" s="209"/>
      <c r="D508" s="209"/>
      <c r="E508" s="209"/>
      <c r="F508" s="209"/>
      <c r="G508" s="209"/>
      <c r="H508" s="209"/>
      <c r="I508" s="209"/>
      <c r="J508" s="209"/>
      <c r="K508" s="209"/>
      <c r="L508" s="209"/>
      <c r="M508" s="209"/>
      <c r="N508" s="209"/>
      <c r="O508" s="209"/>
      <c r="P508" s="209"/>
      <c r="Q508" s="209"/>
      <c r="R508" s="209"/>
      <c r="S508" s="209"/>
      <c r="T508" s="209"/>
      <c r="U508" s="209"/>
      <c r="V508" s="209"/>
    </row>
    <row r="509" spans="1:22" ht="15.75" customHeight="1" x14ac:dyDescent="0.25">
      <c r="A509" s="209"/>
      <c r="B509" s="209"/>
      <c r="C509" s="209"/>
      <c r="D509" s="209"/>
      <c r="E509" s="209"/>
      <c r="F509" s="209"/>
      <c r="G509" s="209"/>
      <c r="H509" s="209"/>
      <c r="I509" s="209"/>
      <c r="J509" s="209"/>
      <c r="K509" s="209"/>
      <c r="L509" s="209"/>
      <c r="M509" s="209"/>
      <c r="N509" s="209"/>
      <c r="O509" s="209"/>
      <c r="P509" s="209"/>
      <c r="Q509" s="209"/>
      <c r="R509" s="209"/>
      <c r="S509" s="209"/>
      <c r="T509" s="209"/>
      <c r="U509" s="209"/>
      <c r="V509" s="209"/>
    </row>
    <row r="510" spans="1:22" ht="15.75" customHeight="1" x14ac:dyDescent="0.25">
      <c r="A510" s="209"/>
      <c r="B510" s="209"/>
      <c r="C510" s="209"/>
      <c r="D510" s="209"/>
      <c r="E510" s="209"/>
      <c r="F510" s="209"/>
      <c r="G510" s="209"/>
      <c r="H510" s="209"/>
      <c r="I510" s="209"/>
      <c r="J510" s="209"/>
      <c r="K510" s="209"/>
      <c r="L510" s="209"/>
      <c r="M510" s="209"/>
      <c r="N510" s="209"/>
      <c r="O510" s="209"/>
      <c r="P510" s="209"/>
      <c r="Q510" s="209"/>
      <c r="R510" s="209"/>
      <c r="S510" s="209"/>
      <c r="T510" s="209"/>
      <c r="U510" s="209"/>
      <c r="V510" s="209"/>
    </row>
    <row r="511" spans="1:22" ht="15.75" customHeight="1" x14ac:dyDescent="0.25">
      <c r="A511" s="209"/>
      <c r="B511" s="209"/>
      <c r="C511" s="209"/>
      <c r="D511" s="209"/>
      <c r="E511" s="209"/>
      <c r="F511" s="209"/>
      <c r="G511" s="209"/>
      <c r="H511" s="209"/>
      <c r="I511" s="209"/>
      <c r="J511" s="209"/>
      <c r="K511" s="209"/>
      <c r="L511" s="209"/>
      <c r="M511" s="209"/>
      <c r="N511" s="209"/>
      <c r="O511" s="209"/>
      <c r="P511" s="209"/>
      <c r="Q511" s="209"/>
      <c r="R511" s="209"/>
      <c r="S511" s="209"/>
      <c r="T511" s="209"/>
      <c r="U511" s="209"/>
      <c r="V511" s="209"/>
    </row>
    <row r="512" spans="1:22" ht="15.75" customHeight="1" x14ac:dyDescent="0.25">
      <c r="A512" s="209"/>
      <c r="B512" s="209"/>
      <c r="C512" s="209"/>
      <c r="D512" s="209"/>
      <c r="E512" s="209"/>
      <c r="F512" s="209"/>
      <c r="G512" s="209"/>
      <c r="H512" s="209"/>
      <c r="I512" s="209"/>
      <c r="J512" s="209"/>
      <c r="K512" s="209"/>
      <c r="L512" s="209"/>
      <c r="M512" s="209"/>
      <c r="N512" s="209"/>
      <c r="O512" s="209"/>
      <c r="P512" s="209"/>
      <c r="Q512" s="209"/>
      <c r="R512" s="209"/>
      <c r="S512" s="209"/>
      <c r="T512" s="209"/>
      <c r="U512" s="209"/>
      <c r="V512" s="209"/>
    </row>
    <row r="513" spans="1:22" ht="15.75" customHeight="1" x14ac:dyDescent="0.25">
      <c r="A513" s="209"/>
      <c r="B513" s="209"/>
      <c r="C513" s="209"/>
      <c r="D513" s="209"/>
      <c r="E513" s="209"/>
      <c r="F513" s="209"/>
      <c r="G513" s="209"/>
      <c r="H513" s="209"/>
      <c r="I513" s="209"/>
      <c r="J513" s="209"/>
      <c r="K513" s="209"/>
      <c r="L513" s="209"/>
      <c r="M513" s="209"/>
      <c r="N513" s="209"/>
      <c r="O513" s="209"/>
      <c r="P513" s="209"/>
      <c r="Q513" s="209"/>
      <c r="R513" s="209"/>
      <c r="S513" s="209"/>
      <c r="T513" s="209"/>
      <c r="U513" s="209"/>
      <c r="V513" s="209"/>
    </row>
    <row r="514" spans="1:22" ht="15.75" customHeight="1" x14ac:dyDescent="0.25">
      <c r="A514" s="209"/>
      <c r="B514" s="209"/>
      <c r="C514" s="209"/>
      <c r="D514" s="209"/>
      <c r="E514" s="209"/>
      <c r="F514" s="209"/>
      <c r="G514" s="209"/>
      <c r="H514" s="209"/>
      <c r="I514" s="209"/>
      <c r="J514" s="209"/>
      <c r="K514" s="209"/>
      <c r="L514" s="209"/>
      <c r="M514" s="209"/>
      <c r="N514" s="209"/>
      <c r="O514" s="209"/>
      <c r="P514" s="209"/>
      <c r="Q514" s="209"/>
      <c r="R514" s="209"/>
      <c r="S514" s="209"/>
      <c r="T514" s="209"/>
      <c r="U514" s="209"/>
      <c r="V514" s="209"/>
    </row>
    <row r="515" spans="1:22" ht="15.75" customHeight="1" x14ac:dyDescent="0.25">
      <c r="A515" s="209"/>
      <c r="B515" s="209"/>
      <c r="C515" s="209"/>
      <c r="D515" s="209"/>
      <c r="E515" s="209"/>
      <c r="F515" s="209"/>
      <c r="G515" s="209"/>
      <c r="H515" s="209"/>
      <c r="I515" s="209"/>
      <c r="J515" s="209"/>
      <c r="K515" s="209"/>
      <c r="L515" s="209"/>
      <c r="M515" s="209"/>
      <c r="N515" s="209"/>
      <c r="O515" s="209"/>
      <c r="P515" s="209"/>
      <c r="Q515" s="209"/>
      <c r="R515" s="209"/>
      <c r="S515" s="209"/>
      <c r="T515" s="209"/>
      <c r="U515" s="209"/>
      <c r="V515" s="209"/>
    </row>
    <row r="516" spans="1:22" ht="15.75" customHeight="1" x14ac:dyDescent="0.25">
      <c r="A516" s="209"/>
      <c r="B516" s="209"/>
      <c r="C516" s="209"/>
      <c r="D516" s="209"/>
      <c r="E516" s="209"/>
      <c r="F516" s="209"/>
      <c r="G516" s="209"/>
      <c r="H516" s="209"/>
      <c r="I516" s="209"/>
      <c r="J516" s="209"/>
      <c r="K516" s="209"/>
      <c r="L516" s="209"/>
      <c r="M516" s="209"/>
      <c r="N516" s="209"/>
      <c r="O516" s="209"/>
      <c r="P516" s="209"/>
      <c r="Q516" s="209"/>
      <c r="R516" s="209"/>
      <c r="S516" s="209"/>
      <c r="T516" s="209"/>
      <c r="U516" s="209"/>
      <c r="V516" s="209"/>
    </row>
    <row r="517" spans="1:22" ht="15.75" customHeight="1" x14ac:dyDescent="0.25">
      <c r="A517" s="209"/>
      <c r="B517" s="209"/>
      <c r="C517" s="209"/>
      <c r="D517" s="209"/>
      <c r="E517" s="209"/>
      <c r="F517" s="209"/>
      <c r="G517" s="209"/>
      <c r="H517" s="209"/>
      <c r="I517" s="209"/>
      <c r="J517" s="209"/>
      <c r="K517" s="209"/>
      <c r="L517" s="209"/>
      <c r="M517" s="209"/>
      <c r="N517" s="209"/>
      <c r="O517" s="209"/>
      <c r="P517" s="209"/>
      <c r="Q517" s="209"/>
      <c r="R517" s="209"/>
      <c r="S517" s="209"/>
      <c r="T517" s="209"/>
      <c r="U517" s="209"/>
      <c r="V517" s="209"/>
    </row>
    <row r="518" spans="1:22" ht="15.75" customHeight="1" x14ac:dyDescent="0.25">
      <c r="A518" s="209"/>
      <c r="B518" s="209"/>
      <c r="C518" s="209"/>
      <c r="D518" s="209"/>
      <c r="E518" s="209"/>
      <c r="F518" s="209"/>
      <c r="G518" s="209"/>
      <c r="H518" s="209"/>
      <c r="I518" s="209"/>
      <c r="J518" s="209"/>
      <c r="K518" s="209"/>
      <c r="L518" s="209"/>
      <c r="M518" s="209"/>
      <c r="N518" s="209"/>
      <c r="O518" s="209"/>
      <c r="P518" s="209"/>
      <c r="Q518" s="209"/>
      <c r="R518" s="209"/>
      <c r="S518" s="209"/>
      <c r="T518" s="209"/>
      <c r="U518" s="209"/>
      <c r="V518" s="209"/>
    </row>
    <row r="519" spans="1:22" ht="15.75" customHeight="1" x14ac:dyDescent="0.25">
      <c r="A519" s="209"/>
      <c r="B519" s="209"/>
      <c r="C519" s="209"/>
      <c r="D519" s="209"/>
      <c r="E519" s="209"/>
      <c r="F519" s="209"/>
      <c r="G519" s="209"/>
      <c r="H519" s="209"/>
      <c r="I519" s="209"/>
      <c r="J519" s="209"/>
      <c r="K519" s="209"/>
      <c r="L519" s="209"/>
      <c r="M519" s="209"/>
      <c r="N519" s="209"/>
      <c r="O519" s="209"/>
      <c r="P519" s="209"/>
      <c r="Q519" s="209"/>
      <c r="R519" s="209"/>
      <c r="S519" s="209"/>
      <c r="T519" s="209"/>
      <c r="U519" s="209"/>
      <c r="V519" s="209"/>
    </row>
    <row r="520" spans="1:22" ht="15.75" customHeight="1" x14ac:dyDescent="0.25">
      <c r="A520" s="209"/>
      <c r="B520" s="209"/>
      <c r="C520" s="209"/>
      <c r="D520" s="209"/>
      <c r="E520" s="209"/>
      <c r="F520" s="209"/>
      <c r="G520" s="209"/>
      <c r="H520" s="209"/>
      <c r="I520" s="209"/>
      <c r="J520" s="209"/>
      <c r="K520" s="209"/>
      <c r="L520" s="209"/>
      <c r="M520" s="209"/>
      <c r="N520" s="209"/>
      <c r="O520" s="209"/>
      <c r="P520" s="209"/>
      <c r="Q520" s="209"/>
      <c r="R520" s="209"/>
      <c r="S520" s="209"/>
      <c r="T520" s="209"/>
      <c r="U520" s="209"/>
      <c r="V520" s="209"/>
    </row>
    <row r="521" spans="1:22" ht="15.75" customHeight="1" x14ac:dyDescent="0.25">
      <c r="A521" s="209"/>
      <c r="B521" s="209"/>
      <c r="C521" s="209"/>
      <c r="D521" s="209"/>
      <c r="E521" s="209"/>
      <c r="F521" s="209"/>
      <c r="G521" s="209"/>
      <c r="H521" s="209"/>
      <c r="I521" s="209"/>
      <c r="J521" s="209"/>
      <c r="K521" s="209"/>
      <c r="L521" s="209"/>
      <c r="M521" s="209"/>
      <c r="N521" s="209"/>
      <c r="O521" s="209"/>
      <c r="P521" s="209"/>
      <c r="Q521" s="209"/>
      <c r="R521" s="209"/>
      <c r="S521" s="209"/>
      <c r="T521" s="209"/>
      <c r="U521" s="209"/>
      <c r="V521" s="209"/>
    </row>
    <row r="522" spans="1:22" ht="15.75" customHeight="1" x14ac:dyDescent="0.25">
      <c r="A522" s="209"/>
      <c r="B522" s="209"/>
      <c r="C522" s="209"/>
      <c r="D522" s="209"/>
      <c r="E522" s="209"/>
      <c r="F522" s="209"/>
      <c r="G522" s="209"/>
      <c r="H522" s="209"/>
      <c r="I522" s="209"/>
      <c r="J522" s="209"/>
      <c r="K522" s="209"/>
      <c r="L522" s="209"/>
      <c r="M522" s="209"/>
      <c r="N522" s="209"/>
      <c r="O522" s="209"/>
      <c r="P522" s="209"/>
      <c r="Q522" s="209"/>
      <c r="R522" s="209"/>
      <c r="S522" s="209"/>
      <c r="T522" s="209"/>
      <c r="U522" s="209"/>
      <c r="V522" s="209"/>
    </row>
    <row r="523" spans="1:22" ht="15.75" customHeight="1" x14ac:dyDescent="0.25">
      <c r="A523" s="209"/>
      <c r="B523" s="209"/>
      <c r="C523" s="209"/>
      <c r="D523" s="209"/>
      <c r="E523" s="209"/>
      <c r="F523" s="209"/>
      <c r="G523" s="209"/>
      <c r="H523" s="209"/>
      <c r="I523" s="209"/>
      <c r="J523" s="209"/>
      <c r="K523" s="209"/>
      <c r="L523" s="209"/>
      <c r="M523" s="209"/>
      <c r="N523" s="209"/>
      <c r="O523" s="209"/>
      <c r="P523" s="209"/>
      <c r="Q523" s="209"/>
      <c r="R523" s="209"/>
      <c r="S523" s="209"/>
      <c r="T523" s="209"/>
      <c r="U523" s="209"/>
      <c r="V523" s="209"/>
    </row>
    <row r="524" spans="1:22" ht="15.75" customHeight="1" x14ac:dyDescent="0.25">
      <c r="A524" s="209"/>
      <c r="B524" s="209"/>
      <c r="C524" s="209"/>
      <c r="D524" s="209"/>
      <c r="E524" s="209"/>
      <c r="F524" s="209"/>
      <c r="G524" s="209"/>
      <c r="H524" s="209"/>
      <c r="I524" s="209"/>
      <c r="J524" s="209"/>
      <c r="K524" s="209"/>
      <c r="L524" s="209"/>
      <c r="M524" s="209"/>
      <c r="N524" s="209"/>
      <c r="O524" s="209"/>
      <c r="P524" s="209"/>
      <c r="Q524" s="209"/>
      <c r="R524" s="209"/>
      <c r="S524" s="209"/>
      <c r="T524" s="209"/>
      <c r="U524" s="209"/>
      <c r="V524" s="209"/>
    </row>
    <row r="525" spans="1:22" ht="15.75" customHeight="1" x14ac:dyDescent="0.25">
      <c r="A525" s="209"/>
      <c r="B525" s="209"/>
      <c r="C525" s="209"/>
      <c r="D525" s="209"/>
      <c r="E525" s="209"/>
      <c r="F525" s="209"/>
      <c r="G525" s="209"/>
      <c r="H525" s="209"/>
      <c r="I525" s="209"/>
      <c r="J525" s="209"/>
      <c r="K525" s="209"/>
      <c r="L525" s="209"/>
      <c r="M525" s="209"/>
      <c r="N525" s="209"/>
      <c r="O525" s="209"/>
      <c r="P525" s="209"/>
      <c r="Q525" s="209"/>
      <c r="R525" s="209"/>
      <c r="S525" s="209"/>
      <c r="T525" s="209"/>
      <c r="U525" s="209"/>
      <c r="V525" s="209"/>
    </row>
    <row r="526" spans="1:22" ht="15.75" customHeight="1" x14ac:dyDescent="0.25">
      <c r="A526" s="209"/>
      <c r="B526" s="209"/>
      <c r="C526" s="209"/>
      <c r="D526" s="209"/>
      <c r="E526" s="209"/>
      <c r="F526" s="209"/>
      <c r="G526" s="209"/>
      <c r="H526" s="209"/>
      <c r="I526" s="209"/>
      <c r="J526" s="209"/>
      <c r="K526" s="209"/>
      <c r="L526" s="209"/>
      <c r="M526" s="209"/>
      <c r="N526" s="209"/>
      <c r="O526" s="209"/>
      <c r="P526" s="209"/>
      <c r="Q526" s="209"/>
      <c r="R526" s="209"/>
      <c r="S526" s="209"/>
      <c r="T526" s="209"/>
      <c r="U526" s="209"/>
      <c r="V526" s="209"/>
    </row>
    <row r="527" spans="1:22" ht="15.75" customHeight="1" x14ac:dyDescent="0.25">
      <c r="A527" s="209"/>
      <c r="B527" s="209"/>
      <c r="C527" s="209"/>
      <c r="D527" s="209"/>
      <c r="E527" s="209"/>
      <c r="F527" s="209"/>
      <c r="G527" s="209"/>
      <c r="H527" s="209"/>
      <c r="I527" s="209"/>
      <c r="J527" s="209"/>
      <c r="K527" s="209"/>
      <c r="L527" s="209"/>
      <c r="M527" s="209"/>
      <c r="N527" s="209"/>
      <c r="O527" s="209"/>
      <c r="P527" s="209"/>
      <c r="Q527" s="209"/>
      <c r="R527" s="209"/>
      <c r="S527" s="209"/>
      <c r="T527" s="209"/>
      <c r="U527" s="209"/>
      <c r="V527" s="209"/>
    </row>
    <row r="528" spans="1:22" ht="15.75" customHeight="1" x14ac:dyDescent="0.25">
      <c r="A528" s="209"/>
      <c r="B528" s="209"/>
      <c r="C528" s="209"/>
      <c r="D528" s="209"/>
      <c r="E528" s="209"/>
      <c r="F528" s="209"/>
      <c r="G528" s="209"/>
      <c r="H528" s="209"/>
      <c r="I528" s="209"/>
      <c r="J528" s="209"/>
      <c r="K528" s="209"/>
      <c r="L528" s="209"/>
      <c r="M528" s="209"/>
      <c r="N528" s="209"/>
      <c r="O528" s="209"/>
      <c r="P528" s="209"/>
      <c r="Q528" s="209"/>
      <c r="R528" s="209"/>
      <c r="S528" s="209"/>
      <c r="T528" s="209"/>
      <c r="U528" s="209"/>
      <c r="V528" s="209"/>
    </row>
    <row r="529" spans="1:22" ht="15.75" customHeight="1" x14ac:dyDescent="0.25">
      <c r="A529" s="209"/>
      <c r="B529" s="209"/>
      <c r="C529" s="209"/>
      <c r="D529" s="209"/>
      <c r="E529" s="209"/>
      <c r="F529" s="209"/>
      <c r="G529" s="209"/>
      <c r="H529" s="209"/>
      <c r="I529" s="209"/>
      <c r="J529" s="209"/>
      <c r="K529" s="209"/>
      <c r="L529" s="209"/>
      <c r="M529" s="209"/>
      <c r="N529" s="209"/>
      <c r="O529" s="209"/>
      <c r="P529" s="209"/>
      <c r="Q529" s="209"/>
      <c r="R529" s="209"/>
      <c r="S529" s="209"/>
      <c r="T529" s="209"/>
      <c r="U529" s="209"/>
      <c r="V529" s="209"/>
    </row>
    <row r="530" spans="1:22" ht="15.75" customHeight="1" x14ac:dyDescent="0.25">
      <c r="A530" s="209"/>
      <c r="B530" s="209"/>
      <c r="C530" s="209"/>
      <c r="D530" s="209"/>
      <c r="E530" s="209"/>
      <c r="F530" s="209"/>
      <c r="G530" s="209"/>
      <c r="H530" s="209"/>
      <c r="I530" s="209"/>
      <c r="J530" s="209"/>
      <c r="K530" s="209"/>
      <c r="L530" s="209"/>
      <c r="M530" s="209"/>
      <c r="N530" s="209"/>
      <c r="O530" s="209"/>
      <c r="P530" s="209"/>
      <c r="Q530" s="209"/>
      <c r="R530" s="209"/>
      <c r="S530" s="209"/>
      <c r="T530" s="209"/>
      <c r="U530" s="209"/>
      <c r="V530" s="209"/>
    </row>
    <row r="531" spans="1:22" ht="15.75" customHeight="1" x14ac:dyDescent="0.25">
      <c r="A531" s="209"/>
      <c r="B531" s="209"/>
      <c r="C531" s="209"/>
      <c r="D531" s="209"/>
      <c r="E531" s="209"/>
      <c r="F531" s="209"/>
      <c r="G531" s="209"/>
      <c r="H531" s="209"/>
      <c r="I531" s="209"/>
      <c r="J531" s="209"/>
      <c r="K531" s="209"/>
      <c r="L531" s="209"/>
      <c r="M531" s="209"/>
      <c r="N531" s="209"/>
      <c r="O531" s="209"/>
      <c r="P531" s="209"/>
      <c r="Q531" s="209"/>
      <c r="R531" s="209"/>
      <c r="S531" s="209"/>
      <c r="T531" s="209"/>
      <c r="U531" s="209"/>
      <c r="V531" s="209"/>
    </row>
    <row r="532" spans="1:22" ht="15.75" customHeight="1" x14ac:dyDescent="0.25">
      <c r="A532" s="209"/>
      <c r="B532" s="209"/>
      <c r="C532" s="209"/>
      <c r="D532" s="209"/>
      <c r="E532" s="209"/>
      <c r="F532" s="209"/>
      <c r="G532" s="209"/>
      <c r="H532" s="209"/>
      <c r="I532" s="209"/>
      <c r="J532" s="209"/>
      <c r="K532" s="209"/>
      <c r="L532" s="209"/>
      <c r="M532" s="209"/>
      <c r="N532" s="209"/>
      <c r="O532" s="209"/>
      <c r="P532" s="209"/>
      <c r="Q532" s="209"/>
      <c r="R532" s="209"/>
      <c r="S532" s="209"/>
      <c r="T532" s="209"/>
      <c r="U532" s="209"/>
      <c r="V532" s="209"/>
    </row>
    <row r="533" spans="1:22" ht="15.75" customHeight="1" x14ac:dyDescent="0.25">
      <c r="A533" s="209"/>
      <c r="B533" s="209"/>
      <c r="C533" s="209"/>
      <c r="D533" s="209"/>
      <c r="E533" s="209"/>
      <c r="F533" s="209"/>
      <c r="G533" s="209"/>
      <c r="H533" s="209"/>
      <c r="I533" s="209"/>
      <c r="J533" s="209"/>
      <c r="K533" s="209"/>
      <c r="L533" s="209"/>
      <c r="M533" s="209"/>
      <c r="N533" s="209"/>
      <c r="O533" s="209"/>
      <c r="P533" s="209"/>
      <c r="Q533" s="209"/>
      <c r="R533" s="209"/>
      <c r="S533" s="209"/>
      <c r="T533" s="209"/>
      <c r="U533" s="209"/>
      <c r="V533" s="209"/>
    </row>
    <row r="534" spans="1:22" ht="15.75" customHeight="1" x14ac:dyDescent="0.25">
      <c r="A534" s="209"/>
      <c r="B534" s="209"/>
      <c r="C534" s="209"/>
      <c r="D534" s="209"/>
      <c r="E534" s="209"/>
      <c r="F534" s="209"/>
      <c r="G534" s="209"/>
      <c r="H534" s="209"/>
      <c r="I534" s="209"/>
      <c r="J534" s="209"/>
      <c r="K534" s="209"/>
      <c r="L534" s="209"/>
      <c r="M534" s="209"/>
      <c r="N534" s="209"/>
      <c r="O534" s="209"/>
      <c r="P534" s="209"/>
      <c r="Q534" s="209"/>
      <c r="R534" s="209"/>
      <c r="S534" s="209"/>
      <c r="T534" s="209"/>
      <c r="U534" s="209"/>
      <c r="V534" s="209"/>
    </row>
    <row r="535" spans="1:22" ht="15.75" customHeight="1" x14ac:dyDescent="0.25">
      <c r="A535" s="209"/>
      <c r="B535" s="209"/>
      <c r="C535" s="209"/>
      <c r="D535" s="209"/>
      <c r="E535" s="209"/>
      <c r="F535" s="209"/>
      <c r="G535" s="209"/>
      <c r="H535" s="209"/>
      <c r="I535" s="209"/>
      <c r="J535" s="209"/>
      <c r="K535" s="209"/>
      <c r="L535" s="209"/>
      <c r="M535" s="209"/>
      <c r="N535" s="209"/>
      <c r="O535" s="209"/>
      <c r="P535" s="209"/>
      <c r="Q535" s="209"/>
      <c r="R535" s="209"/>
      <c r="S535" s="209"/>
      <c r="T535" s="209"/>
      <c r="U535" s="209"/>
      <c r="V535" s="209"/>
    </row>
    <row r="536" spans="1:22" ht="15.75" customHeight="1" x14ac:dyDescent="0.25">
      <c r="A536" s="209"/>
      <c r="B536" s="209"/>
      <c r="C536" s="209"/>
      <c r="D536" s="209"/>
      <c r="E536" s="209"/>
      <c r="F536" s="209"/>
      <c r="G536" s="209"/>
      <c r="H536" s="209"/>
      <c r="I536" s="209"/>
      <c r="J536" s="209"/>
      <c r="K536" s="209"/>
      <c r="L536" s="209"/>
      <c r="M536" s="209"/>
      <c r="N536" s="209"/>
      <c r="O536" s="209"/>
      <c r="P536" s="209"/>
      <c r="Q536" s="209"/>
      <c r="R536" s="209"/>
      <c r="S536" s="209"/>
      <c r="T536" s="209"/>
      <c r="U536" s="209"/>
      <c r="V536" s="209"/>
    </row>
    <row r="537" spans="1:22" ht="15.75" customHeight="1" x14ac:dyDescent="0.25">
      <c r="A537" s="209"/>
      <c r="B537" s="209"/>
      <c r="C537" s="209"/>
      <c r="D537" s="209"/>
      <c r="E537" s="209"/>
      <c r="F537" s="209"/>
      <c r="G537" s="209"/>
      <c r="H537" s="209"/>
      <c r="I537" s="209"/>
      <c r="J537" s="209"/>
      <c r="K537" s="209"/>
      <c r="L537" s="209"/>
      <c r="M537" s="209"/>
      <c r="N537" s="209"/>
      <c r="O537" s="209"/>
      <c r="P537" s="209"/>
      <c r="Q537" s="209"/>
      <c r="R537" s="209"/>
      <c r="S537" s="209"/>
      <c r="T537" s="209"/>
      <c r="U537" s="209"/>
      <c r="V537" s="209"/>
    </row>
    <row r="538" spans="1:22" ht="15.75" customHeight="1" x14ac:dyDescent="0.25">
      <c r="A538" s="209"/>
      <c r="B538" s="209"/>
      <c r="C538" s="209"/>
      <c r="D538" s="209"/>
      <c r="E538" s="209"/>
      <c r="F538" s="209"/>
      <c r="G538" s="209"/>
      <c r="H538" s="209"/>
      <c r="I538" s="209"/>
      <c r="J538" s="209"/>
      <c r="K538" s="209"/>
      <c r="L538" s="209"/>
      <c r="M538" s="209"/>
      <c r="N538" s="209"/>
      <c r="O538" s="209"/>
      <c r="P538" s="209"/>
      <c r="Q538" s="209"/>
      <c r="R538" s="209"/>
      <c r="S538" s="209"/>
      <c r="T538" s="209"/>
      <c r="U538" s="209"/>
      <c r="V538" s="209"/>
    </row>
    <row r="539" spans="1:22" ht="15.75" customHeight="1" x14ac:dyDescent="0.25">
      <c r="A539" s="209"/>
      <c r="B539" s="209"/>
      <c r="C539" s="209"/>
      <c r="D539" s="209"/>
      <c r="E539" s="209"/>
      <c r="F539" s="209"/>
      <c r="G539" s="209"/>
      <c r="H539" s="209"/>
      <c r="I539" s="209"/>
      <c r="J539" s="209"/>
      <c r="K539" s="209"/>
      <c r="L539" s="209"/>
      <c r="M539" s="209"/>
      <c r="N539" s="209"/>
      <c r="O539" s="209"/>
      <c r="P539" s="209"/>
      <c r="Q539" s="209"/>
      <c r="R539" s="209"/>
      <c r="S539" s="209"/>
      <c r="T539" s="209"/>
      <c r="U539" s="209"/>
      <c r="V539" s="209"/>
    </row>
    <row r="540" spans="1:22" ht="15.75" customHeight="1" x14ac:dyDescent="0.25">
      <c r="A540" s="209"/>
      <c r="B540" s="209"/>
      <c r="C540" s="209"/>
      <c r="D540" s="209"/>
      <c r="E540" s="209"/>
      <c r="F540" s="209"/>
      <c r="G540" s="209"/>
      <c r="H540" s="209"/>
      <c r="I540" s="209"/>
      <c r="J540" s="209"/>
      <c r="K540" s="209"/>
      <c r="L540" s="209"/>
      <c r="M540" s="209"/>
      <c r="N540" s="209"/>
      <c r="O540" s="209"/>
      <c r="P540" s="209"/>
      <c r="Q540" s="209"/>
      <c r="R540" s="209"/>
      <c r="S540" s="209"/>
      <c r="T540" s="209"/>
      <c r="U540" s="209"/>
      <c r="V540" s="209"/>
    </row>
    <row r="541" spans="1:22" ht="15.75" customHeight="1" x14ac:dyDescent="0.25">
      <c r="A541" s="209"/>
      <c r="B541" s="209"/>
      <c r="C541" s="209"/>
      <c r="D541" s="209"/>
      <c r="E541" s="209"/>
      <c r="F541" s="209"/>
      <c r="G541" s="209"/>
      <c r="H541" s="209"/>
      <c r="I541" s="209"/>
      <c r="J541" s="209"/>
      <c r="K541" s="209"/>
      <c r="L541" s="209"/>
      <c r="M541" s="209"/>
      <c r="N541" s="209"/>
      <c r="O541" s="209"/>
      <c r="P541" s="209"/>
      <c r="Q541" s="209"/>
      <c r="R541" s="209"/>
      <c r="S541" s="209"/>
      <c r="T541" s="209"/>
      <c r="U541" s="209"/>
      <c r="V541" s="209"/>
    </row>
    <row r="542" spans="1:22" ht="15.75" customHeight="1" x14ac:dyDescent="0.25">
      <c r="A542" s="209"/>
      <c r="B542" s="209"/>
      <c r="C542" s="209"/>
      <c r="D542" s="209"/>
      <c r="E542" s="209"/>
      <c r="F542" s="209"/>
      <c r="G542" s="209"/>
      <c r="H542" s="209"/>
      <c r="I542" s="209"/>
      <c r="J542" s="209"/>
      <c r="K542" s="209"/>
      <c r="L542" s="209"/>
      <c r="M542" s="209"/>
      <c r="N542" s="209"/>
      <c r="O542" s="209"/>
      <c r="P542" s="209"/>
      <c r="Q542" s="209"/>
      <c r="R542" s="209"/>
      <c r="S542" s="209"/>
      <c r="T542" s="209"/>
      <c r="U542" s="209"/>
      <c r="V542" s="209"/>
    </row>
    <row r="543" spans="1:22" ht="15.75" customHeight="1" x14ac:dyDescent="0.25">
      <c r="A543" s="209"/>
      <c r="B543" s="209"/>
      <c r="C543" s="209"/>
      <c r="D543" s="209"/>
      <c r="E543" s="209"/>
      <c r="F543" s="209"/>
      <c r="G543" s="209"/>
      <c r="H543" s="209"/>
      <c r="I543" s="209"/>
      <c r="J543" s="209"/>
      <c r="K543" s="209"/>
      <c r="L543" s="209"/>
      <c r="M543" s="209"/>
      <c r="N543" s="209"/>
      <c r="O543" s="209"/>
      <c r="P543" s="209"/>
      <c r="Q543" s="209"/>
      <c r="R543" s="209"/>
      <c r="S543" s="209"/>
      <c r="T543" s="209"/>
      <c r="U543" s="209"/>
      <c r="V543" s="209"/>
    </row>
    <row r="544" spans="1:22" ht="15.75" customHeight="1" x14ac:dyDescent="0.25">
      <c r="A544" s="209"/>
      <c r="B544" s="209"/>
      <c r="C544" s="209"/>
      <c r="D544" s="209"/>
      <c r="E544" s="209"/>
      <c r="F544" s="209"/>
      <c r="G544" s="209"/>
      <c r="H544" s="209"/>
      <c r="I544" s="209"/>
      <c r="J544" s="209"/>
      <c r="K544" s="209"/>
      <c r="L544" s="209"/>
      <c r="M544" s="209"/>
      <c r="N544" s="209"/>
      <c r="O544" s="209"/>
      <c r="P544" s="209"/>
      <c r="Q544" s="209"/>
      <c r="R544" s="209"/>
      <c r="S544" s="209"/>
      <c r="T544" s="209"/>
      <c r="U544" s="209"/>
      <c r="V544" s="209"/>
    </row>
    <row r="545" spans="1:22" ht="15.75" customHeight="1" x14ac:dyDescent="0.25">
      <c r="A545" s="209"/>
      <c r="B545" s="209"/>
      <c r="C545" s="209"/>
      <c r="D545" s="209"/>
      <c r="E545" s="209"/>
      <c r="F545" s="209"/>
      <c r="G545" s="209"/>
      <c r="H545" s="209"/>
      <c r="I545" s="209"/>
      <c r="J545" s="209"/>
      <c r="K545" s="209"/>
      <c r="L545" s="209"/>
      <c r="M545" s="209"/>
      <c r="N545" s="209"/>
      <c r="O545" s="209"/>
      <c r="P545" s="209"/>
      <c r="Q545" s="209"/>
      <c r="R545" s="209"/>
      <c r="S545" s="209"/>
      <c r="T545" s="209"/>
      <c r="U545" s="209"/>
      <c r="V545" s="209"/>
    </row>
    <row r="546" spans="1:22" ht="15.75" customHeight="1" x14ac:dyDescent="0.25">
      <c r="A546" s="209"/>
      <c r="B546" s="209"/>
      <c r="C546" s="209"/>
      <c r="D546" s="209"/>
      <c r="E546" s="209"/>
      <c r="F546" s="209"/>
      <c r="G546" s="209"/>
      <c r="H546" s="209"/>
      <c r="I546" s="209"/>
      <c r="J546" s="209"/>
      <c r="K546" s="209"/>
      <c r="L546" s="209"/>
      <c r="M546" s="209"/>
      <c r="N546" s="209"/>
      <c r="O546" s="209"/>
      <c r="P546" s="209"/>
      <c r="Q546" s="209"/>
      <c r="R546" s="209"/>
      <c r="S546" s="209"/>
      <c r="T546" s="209"/>
      <c r="U546" s="209"/>
      <c r="V546" s="209"/>
    </row>
    <row r="547" spans="1:22" ht="15.75" customHeight="1" x14ac:dyDescent="0.25">
      <c r="A547" s="209"/>
      <c r="B547" s="209"/>
      <c r="C547" s="209"/>
      <c r="D547" s="209"/>
      <c r="E547" s="209"/>
      <c r="F547" s="209"/>
      <c r="G547" s="209"/>
      <c r="H547" s="209"/>
      <c r="I547" s="209"/>
      <c r="J547" s="209"/>
      <c r="K547" s="209"/>
      <c r="L547" s="209"/>
      <c r="M547" s="209"/>
      <c r="N547" s="209"/>
      <c r="O547" s="209"/>
      <c r="P547" s="209"/>
      <c r="Q547" s="209"/>
      <c r="R547" s="209"/>
      <c r="S547" s="209"/>
      <c r="T547" s="209"/>
      <c r="U547" s="209"/>
      <c r="V547" s="209"/>
    </row>
    <row r="548" spans="1:22" ht="15.75" customHeight="1" x14ac:dyDescent="0.25">
      <c r="A548" s="209"/>
      <c r="B548" s="209"/>
      <c r="C548" s="209"/>
      <c r="D548" s="209"/>
      <c r="E548" s="209"/>
      <c r="F548" s="209"/>
      <c r="G548" s="209"/>
      <c r="H548" s="209"/>
      <c r="I548" s="209"/>
      <c r="J548" s="209"/>
      <c r="K548" s="209"/>
      <c r="L548" s="209"/>
      <c r="M548" s="209"/>
      <c r="N548" s="209"/>
      <c r="O548" s="209"/>
      <c r="P548" s="209"/>
      <c r="Q548" s="209"/>
      <c r="R548" s="209"/>
      <c r="S548" s="209"/>
      <c r="T548" s="209"/>
      <c r="U548" s="209"/>
      <c r="V548" s="209"/>
    </row>
    <row r="549" spans="1:22" ht="15.75" customHeight="1" x14ac:dyDescent="0.25">
      <c r="A549" s="209"/>
      <c r="B549" s="209"/>
      <c r="C549" s="209"/>
      <c r="D549" s="209"/>
      <c r="E549" s="209"/>
      <c r="F549" s="209"/>
      <c r="G549" s="209"/>
      <c r="H549" s="209"/>
      <c r="I549" s="209"/>
      <c r="J549" s="209"/>
      <c r="K549" s="209"/>
      <c r="L549" s="209"/>
      <c r="M549" s="209"/>
      <c r="N549" s="209"/>
      <c r="O549" s="209"/>
      <c r="P549" s="209"/>
      <c r="Q549" s="209"/>
      <c r="R549" s="209"/>
      <c r="S549" s="209"/>
      <c r="T549" s="209"/>
      <c r="U549" s="209"/>
      <c r="V549" s="209"/>
    </row>
    <row r="550" spans="1:22" ht="15.75" customHeight="1" x14ac:dyDescent="0.25">
      <c r="A550" s="209"/>
      <c r="B550" s="209"/>
      <c r="C550" s="209"/>
      <c r="D550" s="209"/>
      <c r="E550" s="209"/>
      <c r="F550" s="209"/>
      <c r="G550" s="209"/>
      <c r="H550" s="209"/>
      <c r="I550" s="209"/>
      <c r="J550" s="209"/>
      <c r="K550" s="209"/>
      <c r="L550" s="209"/>
      <c r="M550" s="209"/>
      <c r="N550" s="209"/>
      <c r="O550" s="209"/>
      <c r="P550" s="209"/>
      <c r="Q550" s="209"/>
      <c r="R550" s="209"/>
      <c r="S550" s="209"/>
      <c r="T550" s="209"/>
      <c r="U550" s="209"/>
      <c r="V550" s="209"/>
    </row>
    <row r="551" spans="1:22" ht="15.75" customHeight="1" x14ac:dyDescent="0.25">
      <c r="A551" s="209"/>
      <c r="B551" s="209"/>
      <c r="C551" s="209"/>
      <c r="D551" s="209"/>
      <c r="E551" s="209"/>
      <c r="F551" s="209"/>
      <c r="G551" s="209"/>
      <c r="H551" s="209"/>
      <c r="I551" s="209"/>
      <c r="J551" s="209"/>
      <c r="K551" s="209"/>
      <c r="L551" s="209"/>
      <c r="M551" s="209"/>
      <c r="N551" s="209"/>
      <c r="O551" s="209"/>
      <c r="P551" s="209"/>
      <c r="Q551" s="209"/>
      <c r="R551" s="209"/>
      <c r="S551" s="209"/>
      <c r="T551" s="209"/>
      <c r="U551" s="209"/>
      <c r="V551" s="209"/>
    </row>
    <row r="552" spans="1:22" ht="15.75" customHeight="1" x14ac:dyDescent="0.25">
      <c r="A552" s="209"/>
      <c r="B552" s="209"/>
      <c r="C552" s="209"/>
      <c r="D552" s="209"/>
      <c r="E552" s="209"/>
      <c r="F552" s="209"/>
      <c r="G552" s="209"/>
      <c r="H552" s="209"/>
      <c r="I552" s="209"/>
      <c r="J552" s="209"/>
      <c r="K552" s="209"/>
      <c r="L552" s="209"/>
      <c r="M552" s="209"/>
      <c r="N552" s="209"/>
      <c r="O552" s="209"/>
      <c r="P552" s="209"/>
      <c r="Q552" s="209"/>
      <c r="R552" s="209"/>
      <c r="S552" s="209"/>
      <c r="T552" s="209"/>
      <c r="U552" s="209"/>
      <c r="V552" s="209"/>
    </row>
    <row r="553" spans="1:22" ht="15.75" customHeight="1" x14ac:dyDescent="0.25">
      <c r="A553" s="209"/>
      <c r="B553" s="209"/>
      <c r="C553" s="209"/>
      <c r="D553" s="209"/>
      <c r="E553" s="209"/>
      <c r="F553" s="209"/>
      <c r="G553" s="209"/>
      <c r="H553" s="209"/>
      <c r="I553" s="209"/>
      <c r="J553" s="209"/>
      <c r="K553" s="209"/>
      <c r="L553" s="209"/>
      <c r="M553" s="209"/>
      <c r="N553" s="209"/>
      <c r="O553" s="209"/>
      <c r="P553" s="209"/>
      <c r="Q553" s="209"/>
      <c r="R553" s="209"/>
      <c r="S553" s="209"/>
      <c r="T553" s="209"/>
      <c r="U553" s="209"/>
      <c r="V553" s="209"/>
    </row>
    <row r="554" spans="1:22" ht="15.75" customHeight="1" x14ac:dyDescent="0.25">
      <c r="A554" s="209"/>
      <c r="B554" s="209"/>
      <c r="C554" s="209"/>
      <c r="D554" s="209"/>
      <c r="E554" s="209"/>
      <c r="F554" s="209"/>
      <c r="G554" s="209"/>
      <c r="H554" s="209"/>
      <c r="I554" s="209"/>
      <c r="J554" s="209"/>
      <c r="K554" s="209"/>
      <c r="L554" s="209"/>
      <c r="M554" s="209"/>
      <c r="N554" s="209"/>
      <c r="O554" s="209"/>
      <c r="P554" s="209"/>
      <c r="Q554" s="209"/>
      <c r="R554" s="209"/>
      <c r="S554" s="209"/>
      <c r="T554" s="209"/>
      <c r="U554" s="209"/>
      <c r="V554" s="209"/>
    </row>
    <row r="555" spans="1:22" ht="15.75" customHeight="1" x14ac:dyDescent="0.25">
      <c r="A555" s="209"/>
      <c r="B555" s="209"/>
      <c r="C555" s="209"/>
      <c r="D555" s="209"/>
      <c r="E555" s="209"/>
      <c r="F555" s="209"/>
      <c r="G555" s="209"/>
      <c r="H555" s="209"/>
      <c r="I555" s="209"/>
      <c r="J555" s="209"/>
      <c r="K555" s="209"/>
      <c r="L555" s="209"/>
      <c r="M555" s="209"/>
      <c r="N555" s="209"/>
      <c r="O555" s="209"/>
      <c r="P555" s="209"/>
      <c r="Q555" s="209"/>
      <c r="R555" s="209"/>
      <c r="S555" s="209"/>
      <c r="T555" s="209"/>
      <c r="U555" s="209"/>
      <c r="V555" s="209"/>
    </row>
    <row r="556" spans="1:22" ht="15.75" customHeight="1" x14ac:dyDescent="0.25">
      <c r="A556" s="209"/>
      <c r="B556" s="209"/>
      <c r="C556" s="209"/>
      <c r="D556" s="209"/>
      <c r="E556" s="209"/>
      <c r="F556" s="209"/>
      <c r="G556" s="209"/>
      <c r="H556" s="209"/>
      <c r="I556" s="209"/>
      <c r="J556" s="209"/>
      <c r="K556" s="209"/>
      <c r="L556" s="209"/>
      <c r="M556" s="209"/>
      <c r="N556" s="209"/>
      <c r="O556" s="209"/>
      <c r="P556" s="209"/>
      <c r="Q556" s="209"/>
      <c r="R556" s="209"/>
      <c r="S556" s="209"/>
      <c r="T556" s="209"/>
      <c r="U556" s="209"/>
      <c r="V556" s="209"/>
    </row>
    <row r="557" spans="1:22" ht="15.75" customHeight="1" x14ac:dyDescent="0.25">
      <c r="A557" s="209"/>
      <c r="B557" s="209"/>
      <c r="C557" s="209"/>
      <c r="D557" s="209"/>
      <c r="E557" s="209"/>
      <c r="F557" s="209"/>
      <c r="G557" s="209"/>
      <c r="H557" s="209"/>
      <c r="I557" s="209"/>
      <c r="J557" s="209"/>
      <c r="K557" s="209"/>
      <c r="L557" s="209"/>
      <c r="M557" s="209"/>
      <c r="N557" s="209"/>
      <c r="O557" s="209"/>
      <c r="P557" s="209"/>
      <c r="Q557" s="209"/>
      <c r="R557" s="209"/>
      <c r="S557" s="209"/>
      <c r="T557" s="209"/>
      <c r="U557" s="209"/>
      <c r="V557" s="209"/>
    </row>
    <row r="558" spans="1:22" ht="15.75" customHeight="1" x14ac:dyDescent="0.25">
      <c r="A558" s="209"/>
      <c r="B558" s="209"/>
      <c r="C558" s="209"/>
      <c r="D558" s="209"/>
      <c r="E558" s="209"/>
      <c r="F558" s="209"/>
      <c r="G558" s="209"/>
      <c r="H558" s="209"/>
      <c r="I558" s="209"/>
      <c r="J558" s="209"/>
      <c r="K558" s="209"/>
      <c r="L558" s="209"/>
      <c r="M558" s="209"/>
      <c r="N558" s="209"/>
      <c r="O558" s="209"/>
      <c r="P558" s="209"/>
      <c r="Q558" s="209"/>
      <c r="R558" s="209"/>
      <c r="S558" s="209"/>
      <c r="T558" s="209"/>
      <c r="U558" s="209"/>
      <c r="V558" s="209"/>
    </row>
    <row r="559" spans="1:22" ht="15.75" customHeight="1" x14ac:dyDescent="0.25">
      <c r="A559" s="209"/>
      <c r="B559" s="209"/>
      <c r="C559" s="209"/>
      <c r="D559" s="209"/>
      <c r="E559" s="209"/>
      <c r="F559" s="209"/>
      <c r="G559" s="209"/>
      <c r="H559" s="209"/>
      <c r="I559" s="209"/>
      <c r="J559" s="209"/>
      <c r="K559" s="209"/>
      <c r="L559" s="209"/>
      <c r="M559" s="209"/>
      <c r="N559" s="209"/>
      <c r="O559" s="209"/>
      <c r="P559" s="209"/>
      <c r="Q559" s="209"/>
      <c r="R559" s="209"/>
      <c r="S559" s="209"/>
      <c r="T559" s="209"/>
      <c r="U559" s="209"/>
      <c r="V559" s="209"/>
    </row>
    <row r="560" spans="1:22" ht="15.75" customHeight="1" x14ac:dyDescent="0.25">
      <c r="A560" s="209"/>
      <c r="B560" s="209"/>
      <c r="C560" s="209"/>
      <c r="D560" s="209"/>
      <c r="E560" s="209"/>
      <c r="F560" s="209"/>
      <c r="G560" s="209"/>
      <c r="H560" s="209"/>
      <c r="I560" s="209"/>
      <c r="J560" s="209"/>
      <c r="K560" s="209"/>
      <c r="L560" s="209"/>
      <c r="M560" s="209"/>
      <c r="N560" s="209"/>
      <c r="O560" s="209"/>
      <c r="P560" s="209"/>
      <c r="Q560" s="209"/>
      <c r="R560" s="209"/>
      <c r="S560" s="209"/>
      <c r="T560" s="209"/>
      <c r="U560" s="209"/>
      <c r="V560" s="209"/>
    </row>
    <row r="561" spans="1:22" ht="15.75" customHeight="1" x14ac:dyDescent="0.25">
      <c r="A561" s="209"/>
      <c r="B561" s="209"/>
      <c r="C561" s="209"/>
      <c r="D561" s="209"/>
      <c r="E561" s="209"/>
      <c r="F561" s="209"/>
      <c r="G561" s="209"/>
      <c r="H561" s="209"/>
      <c r="I561" s="209"/>
      <c r="J561" s="209"/>
      <c r="K561" s="209"/>
      <c r="L561" s="209"/>
      <c r="M561" s="209"/>
      <c r="N561" s="209"/>
      <c r="O561" s="209"/>
      <c r="P561" s="209"/>
      <c r="Q561" s="209"/>
      <c r="R561" s="209"/>
      <c r="S561" s="209"/>
      <c r="T561" s="209"/>
      <c r="U561" s="209"/>
      <c r="V561" s="209"/>
    </row>
    <row r="562" spans="1:22" ht="15.75" customHeight="1" x14ac:dyDescent="0.25">
      <c r="A562" s="209"/>
      <c r="B562" s="209"/>
      <c r="C562" s="209"/>
      <c r="D562" s="209"/>
      <c r="E562" s="209"/>
      <c r="F562" s="209"/>
      <c r="G562" s="209"/>
      <c r="H562" s="209"/>
      <c r="I562" s="209"/>
      <c r="J562" s="209"/>
      <c r="K562" s="209"/>
      <c r="L562" s="209"/>
      <c r="M562" s="209"/>
      <c r="N562" s="209"/>
      <c r="O562" s="209"/>
      <c r="P562" s="209"/>
      <c r="Q562" s="209"/>
      <c r="R562" s="209"/>
      <c r="S562" s="209"/>
      <c r="T562" s="209"/>
      <c r="U562" s="209"/>
      <c r="V562" s="209"/>
    </row>
    <row r="563" spans="1:22" ht="15.75" customHeight="1" x14ac:dyDescent="0.25">
      <c r="A563" s="209"/>
      <c r="B563" s="209"/>
      <c r="C563" s="209"/>
      <c r="D563" s="209"/>
      <c r="E563" s="209"/>
      <c r="F563" s="209"/>
      <c r="G563" s="209"/>
      <c r="H563" s="209"/>
      <c r="I563" s="209"/>
      <c r="J563" s="209"/>
      <c r="K563" s="209"/>
      <c r="L563" s="209"/>
      <c r="M563" s="209"/>
      <c r="N563" s="209"/>
      <c r="O563" s="209"/>
      <c r="P563" s="209"/>
      <c r="Q563" s="209"/>
      <c r="R563" s="209"/>
      <c r="S563" s="209"/>
      <c r="T563" s="209"/>
      <c r="U563" s="209"/>
      <c r="V563" s="209"/>
    </row>
    <row r="564" spans="1:22" ht="15.75" customHeight="1" x14ac:dyDescent="0.25">
      <c r="A564" s="209"/>
      <c r="B564" s="209"/>
      <c r="C564" s="209"/>
      <c r="D564" s="209"/>
      <c r="E564" s="209"/>
      <c r="F564" s="209"/>
      <c r="G564" s="209"/>
      <c r="H564" s="209"/>
      <c r="I564" s="209"/>
      <c r="J564" s="209"/>
      <c r="K564" s="209"/>
      <c r="L564" s="209"/>
      <c r="M564" s="209"/>
      <c r="N564" s="209"/>
      <c r="O564" s="209"/>
      <c r="P564" s="209"/>
      <c r="Q564" s="209"/>
      <c r="R564" s="209"/>
      <c r="S564" s="209"/>
      <c r="T564" s="209"/>
      <c r="U564" s="209"/>
      <c r="V564" s="209"/>
    </row>
    <row r="565" spans="1:22" ht="15.75" customHeight="1" x14ac:dyDescent="0.25">
      <c r="A565" s="209"/>
      <c r="B565" s="209"/>
      <c r="C565" s="209"/>
      <c r="D565" s="209"/>
      <c r="E565" s="209"/>
      <c r="F565" s="209"/>
      <c r="G565" s="209"/>
      <c r="H565" s="209"/>
      <c r="I565" s="209"/>
      <c r="J565" s="209"/>
      <c r="K565" s="209"/>
      <c r="L565" s="209"/>
      <c r="M565" s="209"/>
      <c r="N565" s="209"/>
      <c r="O565" s="209"/>
      <c r="P565" s="209"/>
      <c r="Q565" s="209"/>
      <c r="R565" s="209"/>
      <c r="S565" s="209"/>
      <c r="T565" s="209"/>
      <c r="U565" s="209"/>
      <c r="V565" s="209"/>
    </row>
    <row r="566" spans="1:22" ht="15.75" customHeight="1" x14ac:dyDescent="0.25">
      <c r="A566" s="209"/>
      <c r="B566" s="209"/>
      <c r="C566" s="209"/>
      <c r="D566" s="209"/>
      <c r="E566" s="209"/>
      <c r="F566" s="209"/>
      <c r="G566" s="209"/>
      <c r="H566" s="209"/>
      <c r="I566" s="209"/>
      <c r="J566" s="209"/>
      <c r="K566" s="209"/>
      <c r="L566" s="209"/>
      <c r="M566" s="209"/>
      <c r="N566" s="209"/>
      <c r="O566" s="209"/>
      <c r="P566" s="209"/>
      <c r="Q566" s="209"/>
      <c r="R566" s="209"/>
      <c r="S566" s="209"/>
      <c r="T566" s="209"/>
      <c r="U566" s="209"/>
      <c r="V566" s="209"/>
    </row>
    <row r="567" spans="1:22" ht="15.75" customHeight="1" x14ac:dyDescent="0.25">
      <c r="A567" s="209"/>
      <c r="B567" s="209"/>
      <c r="C567" s="209"/>
      <c r="D567" s="209"/>
      <c r="E567" s="209"/>
      <c r="F567" s="209"/>
      <c r="G567" s="209"/>
      <c r="H567" s="209"/>
      <c r="I567" s="209"/>
      <c r="J567" s="209"/>
      <c r="K567" s="209"/>
      <c r="L567" s="209"/>
      <c r="M567" s="209"/>
      <c r="N567" s="209"/>
      <c r="O567" s="209"/>
      <c r="P567" s="209"/>
      <c r="Q567" s="209"/>
      <c r="R567" s="209"/>
      <c r="S567" s="209"/>
      <c r="T567" s="209"/>
      <c r="U567" s="209"/>
      <c r="V567" s="209"/>
    </row>
    <row r="568" spans="1:22" ht="15.75" customHeight="1" x14ac:dyDescent="0.25">
      <c r="A568" s="209"/>
      <c r="B568" s="209"/>
      <c r="C568" s="209"/>
      <c r="D568" s="209"/>
      <c r="E568" s="209"/>
      <c r="F568" s="209"/>
      <c r="G568" s="209"/>
      <c r="H568" s="209"/>
      <c r="I568" s="209"/>
      <c r="J568" s="209"/>
      <c r="K568" s="209"/>
      <c r="L568" s="209"/>
      <c r="M568" s="209"/>
      <c r="N568" s="209"/>
      <c r="O568" s="209"/>
      <c r="P568" s="209"/>
      <c r="Q568" s="209"/>
      <c r="R568" s="209"/>
      <c r="S568" s="209"/>
      <c r="T568" s="209"/>
      <c r="U568" s="209"/>
      <c r="V568" s="209"/>
    </row>
    <row r="569" spans="1:22" ht="15.75" customHeight="1" x14ac:dyDescent="0.25">
      <c r="A569" s="209"/>
      <c r="B569" s="209"/>
      <c r="C569" s="209"/>
      <c r="D569" s="209"/>
      <c r="E569" s="209"/>
      <c r="F569" s="209"/>
      <c r="G569" s="209"/>
      <c r="H569" s="209"/>
      <c r="I569" s="209"/>
      <c r="J569" s="209"/>
      <c r="K569" s="209"/>
      <c r="L569" s="209"/>
      <c r="M569" s="209"/>
      <c r="N569" s="209"/>
      <c r="O569" s="209"/>
      <c r="P569" s="209"/>
      <c r="Q569" s="209"/>
      <c r="R569" s="209"/>
      <c r="S569" s="209"/>
      <c r="T569" s="209"/>
      <c r="U569" s="209"/>
      <c r="V569" s="209"/>
    </row>
    <row r="570" spans="1:22" ht="15.75" customHeight="1" x14ac:dyDescent="0.25">
      <c r="A570" s="209"/>
      <c r="B570" s="209"/>
      <c r="C570" s="209"/>
      <c r="D570" s="209"/>
      <c r="E570" s="209"/>
      <c r="F570" s="209"/>
      <c r="G570" s="209"/>
      <c r="H570" s="209"/>
      <c r="I570" s="209"/>
      <c r="J570" s="209"/>
      <c r="K570" s="209"/>
      <c r="L570" s="209"/>
      <c r="M570" s="209"/>
      <c r="N570" s="209"/>
      <c r="O570" s="209"/>
      <c r="P570" s="209"/>
      <c r="Q570" s="209"/>
      <c r="R570" s="209"/>
      <c r="S570" s="209"/>
      <c r="T570" s="209"/>
      <c r="U570" s="209"/>
      <c r="V570" s="209"/>
    </row>
    <row r="571" spans="1:22" ht="15.75" customHeight="1" x14ac:dyDescent="0.25">
      <c r="A571" s="209"/>
      <c r="B571" s="209"/>
      <c r="C571" s="209"/>
      <c r="D571" s="209"/>
      <c r="E571" s="209"/>
      <c r="F571" s="209"/>
      <c r="G571" s="209"/>
      <c r="H571" s="209"/>
      <c r="I571" s="209"/>
      <c r="J571" s="209"/>
      <c r="K571" s="209"/>
      <c r="L571" s="209"/>
      <c r="M571" s="209"/>
      <c r="N571" s="209"/>
      <c r="O571" s="209"/>
      <c r="P571" s="209"/>
      <c r="Q571" s="209"/>
      <c r="R571" s="209"/>
      <c r="S571" s="209"/>
      <c r="T571" s="209"/>
      <c r="U571" s="209"/>
      <c r="V571" s="209"/>
    </row>
    <row r="572" spans="1:22" ht="15.75" customHeight="1" x14ac:dyDescent="0.25">
      <c r="A572" s="209"/>
      <c r="B572" s="209"/>
      <c r="C572" s="209"/>
      <c r="D572" s="209"/>
      <c r="E572" s="209"/>
      <c r="F572" s="209"/>
      <c r="G572" s="209"/>
      <c r="H572" s="209"/>
      <c r="I572" s="209"/>
      <c r="J572" s="209"/>
      <c r="K572" s="209"/>
      <c r="L572" s="209"/>
      <c r="M572" s="209"/>
      <c r="N572" s="209"/>
      <c r="O572" s="209"/>
      <c r="P572" s="209"/>
      <c r="Q572" s="209"/>
      <c r="R572" s="209"/>
      <c r="S572" s="209"/>
      <c r="T572" s="209"/>
      <c r="U572" s="209"/>
      <c r="V572" s="209"/>
    </row>
    <row r="573" spans="1:22" ht="15.75" customHeight="1" x14ac:dyDescent="0.25">
      <c r="A573" s="209"/>
      <c r="B573" s="209"/>
      <c r="C573" s="209"/>
      <c r="D573" s="209"/>
      <c r="E573" s="209"/>
      <c r="F573" s="209"/>
      <c r="G573" s="209"/>
      <c r="H573" s="209"/>
      <c r="I573" s="209"/>
      <c r="J573" s="209"/>
      <c r="K573" s="209"/>
      <c r="L573" s="209"/>
      <c r="M573" s="209"/>
      <c r="N573" s="209"/>
      <c r="O573" s="209"/>
      <c r="P573" s="209"/>
      <c r="Q573" s="209"/>
      <c r="R573" s="209"/>
      <c r="S573" s="209"/>
      <c r="T573" s="209"/>
      <c r="U573" s="209"/>
      <c r="V573" s="209"/>
    </row>
    <row r="574" spans="1:22" ht="15.75" customHeight="1" x14ac:dyDescent="0.25">
      <c r="A574" s="209"/>
      <c r="B574" s="209"/>
      <c r="C574" s="209"/>
      <c r="D574" s="209"/>
      <c r="E574" s="209"/>
      <c r="F574" s="209"/>
      <c r="G574" s="209"/>
      <c r="H574" s="209"/>
      <c r="I574" s="209"/>
      <c r="J574" s="209"/>
      <c r="K574" s="209"/>
      <c r="L574" s="209"/>
      <c r="M574" s="209"/>
      <c r="N574" s="209"/>
      <c r="O574" s="209"/>
      <c r="P574" s="209"/>
      <c r="Q574" s="209"/>
      <c r="R574" s="209"/>
      <c r="S574" s="209"/>
      <c r="T574" s="209"/>
      <c r="U574" s="209"/>
      <c r="V574" s="209"/>
    </row>
    <row r="575" spans="1:22" ht="15.75" customHeight="1" x14ac:dyDescent="0.25">
      <c r="A575" s="209"/>
      <c r="B575" s="209"/>
      <c r="C575" s="209"/>
      <c r="D575" s="209"/>
      <c r="E575" s="209"/>
      <c r="F575" s="209"/>
      <c r="G575" s="209"/>
      <c r="H575" s="209"/>
      <c r="I575" s="209"/>
      <c r="J575" s="209"/>
      <c r="K575" s="209"/>
      <c r="L575" s="209"/>
      <c r="M575" s="209"/>
      <c r="N575" s="209"/>
      <c r="O575" s="209"/>
      <c r="P575" s="209"/>
      <c r="Q575" s="209"/>
      <c r="R575" s="209"/>
      <c r="S575" s="209"/>
      <c r="T575" s="209"/>
      <c r="U575" s="209"/>
      <c r="V575" s="209"/>
    </row>
    <row r="576" spans="1:22" ht="15.75" customHeight="1" x14ac:dyDescent="0.25">
      <c r="A576" s="209"/>
      <c r="B576" s="209"/>
      <c r="C576" s="209"/>
      <c r="D576" s="209"/>
      <c r="E576" s="209"/>
      <c r="F576" s="209"/>
      <c r="G576" s="209"/>
      <c r="H576" s="209"/>
      <c r="I576" s="209"/>
      <c r="J576" s="209"/>
      <c r="K576" s="209"/>
      <c r="L576" s="209"/>
      <c r="M576" s="209"/>
      <c r="N576" s="209"/>
      <c r="O576" s="209"/>
      <c r="P576" s="209"/>
      <c r="Q576" s="209"/>
      <c r="R576" s="209"/>
      <c r="S576" s="209"/>
      <c r="T576" s="209"/>
      <c r="U576" s="209"/>
      <c r="V576" s="209"/>
    </row>
    <row r="577" spans="1:22" ht="15.75" customHeight="1" x14ac:dyDescent="0.25">
      <c r="A577" s="209"/>
      <c r="B577" s="209"/>
      <c r="C577" s="209"/>
      <c r="D577" s="209"/>
      <c r="E577" s="209"/>
      <c r="F577" s="209"/>
      <c r="G577" s="209"/>
      <c r="H577" s="209"/>
      <c r="I577" s="209"/>
      <c r="J577" s="209"/>
      <c r="K577" s="209"/>
      <c r="L577" s="209"/>
      <c r="M577" s="209"/>
      <c r="N577" s="209"/>
      <c r="O577" s="209"/>
      <c r="P577" s="209"/>
      <c r="Q577" s="209"/>
      <c r="R577" s="209"/>
      <c r="S577" s="209"/>
      <c r="T577" s="209"/>
      <c r="U577" s="209"/>
      <c r="V577" s="209"/>
    </row>
    <row r="578" spans="1:22" ht="15.75" customHeight="1" x14ac:dyDescent="0.25">
      <c r="A578" s="209"/>
      <c r="B578" s="209"/>
      <c r="C578" s="209"/>
      <c r="D578" s="209"/>
      <c r="E578" s="209"/>
      <c r="F578" s="209"/>
      <c r="G578" s="209"/>
      <c r="H578" s="209"/>
      <c r="I578" s="209"/>
      <c r="J578" s="209"/>
      <c r="K578" s="209"/>
      <c r="L578" s="209"/>
      <c r="M578" s="209"/>
      <c r="N578" s="209"/>
      <c r="O578" s="209"/>
      <c r="P578" s="209"/>
      <c r="Q578" s="209"/>
      <c r="R578" s="209"/>
      <c r="S578" s="209"/>
      <c r="T578" s="209"/>
      <c r="U578" s="209"/>
      <c r="V578" s="209"/>
    </row>
    <row r="579" spans="1:22" ht="15.75" customHeight="1" x14ac:dyDescent="0.25">
      <c r="A579" s="209"/>
      <c r="B579" s="209"/>
      <c r="C579" s="209"/>
      <c r="D579" s="209"/>
      <c r="E579" s="209"/>
      <c r="F579" s="209"/>
      <c r="G579" s="209"/>
      <c r="H579" s="209"/>
      <c r="I579" s="209"/>
      <c r="J579" s="209"/>
      <c r="K579" s="209"/>
      <c r="L579" s="209"/>
      <c r="M579" s="209"/>
      <c r="N579" s="209"/>
      <c r="O579" s="209"/>
      <c r="P579" s="209"/>
      <c r="Q579" s="209"/>
      <c r="R579" s="209"/>
      <c r="S579" s="209"/>
      <c r="T579" s="209"/>
      <c r="U579" s="209"/>
      <c r="V579" s="209"/>
    </row>
    <row r="580" spans="1:22" ht="15.75" customHeight="1" x14ac:dyDescent="0.25">
      <c r="A580" s="209"/>
      <c r="B580" s="209"/>
      <c r="C580" s="209"/>
      <c r="D580" s="209"/>
      <c r="E580" s="209"/>
      <c r="F580" s="209"/>
      <c r="G580" s="209"/>
      <c r="H580" s="209"/>
      <c r="I580" s="209"/>
      <c r="J580" s="209"/>
      <c r="K580" s="209"/>
      <c r="L580" s="209"/>
      <c r="M580" s="209"/>
      <c r="N580" s="209"/>
      <c r="O580" s="209"/>
      <c r="P580" s="209"/>
      <c r="Q580" s="209"/>
      <c r="R580" s="209"/>
      <c r="S580" s="209"/>
      <c r="T580" s="209"/>
      <c r="U580" s="209"/>
      <c r="V580" s="209"/>
    </row>
    <row r="581" spans="1:22" ht="15.75" customHeight="1" x14ac:dyDescent="0.25">
      <c r="A581" s="209"/>
      <c r="B581" s="209"/>
      <c r="C581" s="209"/>
      <c r="D581" s="209"/>
      <c r="E581" s="209"/>
      <c r="F581" s="209"/>
      <c r="G581" s="209"/>
      <c r="H581" s="209"/>
      <c r="I581" s="209"/>
      <c r="J581" s="209"/>
      <c r="K581" s="209"/>
      <c r="L581" s="209"/>
      <c r="M581" s="209"/>
      <c r="N581" s="209"/>
      <c r="O581" s="209"/>
      <c r="P581" s="209"/>
      <c r="Q581" s="209"/>
      <c r="R581" s="209"/>
      <c r="S581" s="209"/>
      <c r="T581" s="209"/>
      <c r="U581" s="209"/>
      <c r="V581" s="209"/>
    </row>
    <row r="582" spans="1:22" ht="15.75" customHeight="1" x14ac:dyDescent="0.25">
      <c r="A582" s="209"/>
      <c r="B582" s="209"/>
      <c r="C582" s="209"/>
      <c r="D582" s="209"/>
      <c r="E582" s="209"/>
      <c r="F582" s="209"/>
      <c r="G582" s="209"/>
      <c r="H582" s="209"/>
      <c r="I582" s="209"/>
      <c r="J582" s="209"/>
      <c r="K582" s="209"/>
      <c r="L582" s="209"/>
      <c r="M582" s="209"/>
      <c r="N582" s="209"/>
      <c r="O582" s="209"/>
      <c r="P582" s="209"/>
      <c r="Q582" s="209"/>
      <c r="R582" s="209"/>
      <c r="S582" s="209"/>
      <c r="T582" s="209"/>
      <c r="U582" s="209"/>
      <c r="V582" s="209"/>
    </row>
    <row r="583" spans="1:22" ht="15.75" customHeight="1" x14ac:dyDescent="0.25">
      <c r="A583" s="209"/>
      <c r="B583" s="209"/>
      <c r="C583" s="209"/>
      <c r="D583" s="209"/>
      <c r="E583" s="209"/>
      <c r="F583" s="209"/>
      <c r="G583" s="209"/>
      <c r="H583" s="209"/>
      <c r="I583" s="209"/>
      <c r="J583" s="209"/>
      <c r="K583" s="209"/>
      <c r="L583" s="209"/>
      <c r="M583" s="209"/>
      <c r="N583" s="209"/>
      <c r="O583" s="209"/>
      <c r="P583" s="209"/>
      <c r="Q583" s="209"/>
      <c r="R583" s="209"/>
      <c r="S583" s="209"/>
      <c r="T583" s="209"/>
      <c r="U583" s="209"/>
      <c r="V583" s="209"/>
    </row>
    <row r="584" spans="1:22" ht="15.75" customHeight="1" x14ac:dyDescent="0.25">
      <c r="A584" s="209"/>
      <c r="B584" s="209"/>
      <c r="C584" s="209"/>
      <c r="D584" s="209"/>
      <c r="E584" s="209"/>
      <c r="F584" s="209"/>
      <c r="G584" s="209"/>
      <c r="H584" s="209"/>
      <c r="I584" s="209"/>
      <c r="J584" s="209"/>
      <c r="K584" s="209"/>
      <c r="L584" s="209"/>
      <c r="M584" s="209"/>
      <c r="N584" s="209"/>
      <c r="O584" s="209"/>
      <c r="P584" s="209"/>
      <c r="Q584" s="209"/>
      <c r="R584" s="209"/>
      <c r="S584" s="209"/>
      <c r="T584" s="209"/>
      <c r="U584" s="209"/>
      <c r="V584" s="209"/>
    </row>
    <row r="585" spans="1:22" ht="15.75" customHeight="1" x14ac:dyDescent="0.25">
      <c r="A585" s="209"/>
      <c r="B585" s="209"/>
      <c r="C585" s="209"/>
      <c r="D585" s="209"/>
      <c r="E585" s="209"/>
      <c r="F585" s="209"/>
      <c r="G585" s="209"/>
      <c r="H585" s="209"/>
      <c r="I585" s="209"/>
      <c r="J585" s="209"/>
      <c r="K585" s="209"/>
      <c r="L585" s="209"/>
      <c r="M585" s="209"/>
      <c r="N585" s="209"/>
      <c r="O585" s="209"/>
      <c r="P585" s="209"/>
      <c r="Q585" s="209"/>
      <c r="R585" s="209"/>
      <c r="S585" s="209"/>
      <c r="T585" s="209"/>
      <c r="U585" s="209"/>
      <c r="V585" s="209"/>
    </row>
    <row r="586" spans="1:22" ht="15.75" customHeight="1" x14ac:dyDescent="0.25">
      <c r="A586" s="209"/>
      <c r="B586" s="209"/>
      <c r="C586" s="209"/>
      <c r="D586" s="209"/>
      <c r="E586" s="209"/>
      <c r="F586" s="209"/>
      <c r="G586" s="209"/>
      <c r="H586" s="209"/>
      <c r="I586" s="209"/>
      <c r="J586" s="209"/>
      <c r="K586" s="209"/>
      <c r="L586" s="209"/>
      <c r="M586" s="209"/>
      <c r="N586" s="209"/>
      <c r="O586" s="209"/>
      <c r="P586" s="209"/>
      <c r="Q586" s="209"/>
      <c r="R586" s="209"/>
      <c r="S586" s="209"/>
      <c r="T586" s="209"/>
      <c r="U586" s="209"/>
      <c r="V586" s="209"/>
    </row>
    <row r="587" spans="1:22" ht="15.75" customHeight="1" x14ac:dyDescent="0.25">
      <c r="A587" s="209"/>
      <c r="B587" s="209"/>
      <c r="C587" s="209"/>
      <c r="D587" s="209"/>
      <c r="E587" s="209"/>
      <c r="F587" s="209"/>
      <c r="G587" s="209"/>
      <c r="H587" s="209"/>
      <c r="I587" s="209"/>
      <c r="J587" s="209"/>
      <c r="K587" s="209"/>
      <c r="L587" s="209"/>
      <c r="M587" s="209"/>
      <c r="N587" s="209"/>
      <c r="O587" s="209"/>
      <c r="P587" s="209"/>
      <c r="Q587" s="209"/>
      <c r="R587" s="209"/>
      <c r="S587" s="209"/>
      <c r="T587" s="209"/>
      <c r="U587" s="209"/>
      <c r="V587" s="209"/>
    </row>
    <row r="588" spans="1:22" ht="15.75" customHeight="1" x14ac:dyDescent="0.25">
      <c r="A588" s="209"/>
      <c r="B588" s="209"/>
      <c r="C588" s="209"/>
      <c r="D588" s="209"/>
      <c r="E588" s="209"/>
      <c r="F588" s="209"/>
      <c r="G588" s="209"/>
      <c r="H588" s="209"/>
      <c r="I588" s="209"/>
      <c r="J588" s="209"/>
      <c r="K588" s="209"/>
      <c r="L588" s="209"/>
      <c r="M588" s="209"/>
      <c r="N588" s="209"/>
      <c r="O588" s="209"/>
      <c r="P588" s="209"/>
      <c r="Q588" s="209"/>
      <c r="R588" s="209"/>
      <c r="S588" s="209"/>
      <c r="T588" s="209"/>
      <c r="U588" s="209"/>
      <c r="V588" s="209"/>
    </row>
    <row r="589" spans="1:22" ht="15.75" customHeight="1" x14ac:dyDescent="0.25">
      <c r="A589" s="209"/>
      <c r="B589" s="209"/>
      <c r="C589" s="209"/>
      <c r="D589" s="209"/>
      <c r="E589" s="209"/>
      <c r="F589" s="209"/>
      <c r="G589" s="209"/>
      <c r="H589" s="209"/>
      <c r="I589" s="209"/>
      <c r="J589" s="209"/>
      <c r="K589" s="209"/>
      <c r="L589" s="209"/>
      <c r="M589" s="209"/>
      <c r="N589" s="209"/>
      <c r="O589" s="209"/>
      <c r="P589" s="209"/>
      <c r="Q589" s="209"/>
      <c r="R589" s="209"/>
      <c r="S589" s="209"/>
      <c r="T589" s="209"/>
      <c r="U589" s="209"/>
      <c r="V589" s="209"/>
    </row>
    <row r="590" spans="1:22" ht="15.75" customHeight="1" x14ac:dyDescent="0.25">
      <c r="A590" s="209"/>
      <c r="B590" s="209"/>
      <c r="C590" s="209"/>
      <c r="D590" s="209"/>
      <c r="E590" s="209"/>
      <c r="F590" s="209"/>
      <c r="G590" s="209"/>
      <c r="H590" s="209"/>
      <c r="I590" s="209"/>
      <c r="J590" s="209"/>
      <c r="K590" s="209"/>
      <c r="L590" s="209"/>
      <c r="M590" s="209"/>
      <c r="N590" s="209"/>
      <c r="O590" s="209"/>
      <c r="P590" s="209"/>
      <c r="Q590" s="209"/>
      <c r="R590" s="209"/>
      <c r="S590" s="209"/>
      <c r="T590" s="209"/>
      <c r="U590" s="209"/>
      <c r="V590" s="209"/>
    </row>
    <row r="591" spans="1:22" ht="15.75" customHeight="1" x14ac:dyDescent="0.25">
      <c r="A591" s="209"/>
      <c r="B591" s="209"/>
      <c r="C591" s="209"/>
      <c r="D591" s="209"/>
      <c r="E591" s="209"/>
      <c r="F591" s="209"/>
      <c r="G591" s="209"/>
      <c r="H591" s="209"/>
      <c r="I591" s="209"/>
      <c r="J591" s="209"/>
      <c r="K591" s="209"/>
      <c r="L591" s="209"/>
      <c r="M591" s="209"/>
      <c r="N591" s="209"/>
      <c r="O591" s="209"/>
      <c r="P591" s="209"/>
      <c r="Q591" s="209"/>
      <c r="R591" s="209"/>
      <c r="S591" s="209"/>
      <c r="T591" s="209"/>
      <c r="U591" s="209"/>
      <c r="V591" s="209"/>
    </row>
    <row r="592" spans="1:22" ht="15.75" customHeight="1" x14ac:dyDescent="0.25">
      <c r="A592" s="209"/>
      <c r="B592" s="209"/>
      <c r="C592" s="209"/>
      <c r="D592" s="209"/>
      <c r="E592" s="209"/>
      <c r="F592" s="209"/>
      <c r="G592" s="209"/>
      <c r="H592" s="209"/>
      <c r="I592" s="209"/>
      <c r="J592" s="209"/>
      <c r="K592" s="209"/>
      <c r="L592" s="209"/>
      <c r="M592" s="209"/>
      <c r="N592" s="209"/>
      <c r="O592" s="209"/>
      <c r="P592" s="209"/>
      <c r="Q592" s="209"/>
      <c r="R592" s="209"/>
      <c r="S592" s="209"/>
      <c r="T592" s="209"/>
      <c r="U592" s="209"/>
      <c r="V592" s="209"/>
    </row>
    <row r="593" spans="1:22" ht="15.75" customHeight="1" x14ac:dyDescent="0.25">
      <c r="A593" s="209"/>
      <c r="B593" s="209"/>
      <c r="C593" s="209"/>
      <c r="D593" s="209"/>
      <c r="E593" s="209"/>
      <c r="F593" s="209"/>
      <c r="G593" s="209"/>
      <c r="H593" s="209"/>
      <c r="I593" s="209"/>
      <c r="J593" s="209"/>
      <c r="K593" s="209"/>
      <c r="L593" s="209"/>
      <c r="M593" s="209"/>
      <c r="N593" s="209"/>
      <c r="O593" s="209"/>
      <c r="P593" s="209"/>
      <c r="Q593" s="209"/>
      <c r="R593" s="209"/>
      <c r="S593" s="209"/>
      <c r="T593" s="209"/>
      <c r="U593" s="209"/>
      <c r="V593" s="209"/>
    </row>
    <row r="594" spans="1:22" ht="15.75" customHeight="1" x14ac:dyDescent="0.25">
      <c r="A594" s="209"/>
      <c r="B594" s="209"/>
      <c r="C594" s="209"/>
      <c r="D594" s="209"/>
      <c r="E594" s="209"/>
      <c r="F594" s="209"/>
      <c r="G594" s="209"/>
      <c r="H594" s="209"/>
      <c r="I594" s="209"/>
      <c r="J594" s="209"/>
      <c r="K594" s="209"/>
      <c r="L594" s="209"/>
      <c r="M594" s="209"/>
      <c r="N594" s="209"/>
      <c r="O594" s="209"/>
      <c r="P594" s="209"/>
      <c r="Q594" s="209"/>
      <c r="R594" s="209"/>
      <c r="S594" s="209"/>
      <c r="T594" s="209"/>
      <c r="U594" s="209"/>
      <c r="V594" s="209"/>
    </row>
    <row r="595" spans="1:22" ht="15.75" customHeight="1" x14ac:dyDescent="0.25">
      <c r="A595" s="209"/>
      <c r="B595" s="209"/>
      <c r="C595" s="209"/>
      <c r="D595" s="209"/>
      <c r="E595" s="209"/>
      <c r="F595" s="209"/>
      <c r="G595" s="209"/>
      <c r="H595" s="209"/>
      <c r="I595" s="209"/>
      <c r="J595" s="209"/>
      <c r="K595" s="209"/>
      <c r="L595" s="209"/>
      <c r="M595" s="209"/>
      <c r="N595" s="209"/>
      <c r="O595" s="209"/>
      <c r="P595" s="209"/>
      <c r="Q595" s="209"/>
      <c r="R595" s="209"/>
      <c r="S595" s="209"/>
      <c r="T595" s="209"/>
      <c r="U595" s="209"/>
      <c r="V595" s="209"/>
    </row>
    <row r="596" spans="1:22" ht="15.75" customHeight="1" x14ac:dyDescent="0.25">
      <c r="A596" s="209"/>
      <c r="B596" s="209"/>
      <c r="C596" s="209"/>
      <c r="D596" s="209"/>
      <c r="E596" s="209"/>
      <c r="F596" s="209"/>
      <c r="G596" s="209"/>
      <c r="H596" s="209"/>
      <c r="I596" s="209"/>
      <c r="J596" s="209"/>
      <c r="K596" s="209"/>
      <c r="L596" s="209"/>
      <c r="M596" s="209"/>
      <c r="N596" s="209"/>
      <c r="O596" s="209"/>
      <c r="P596" s="209"/>
      <c r="Q596" s="209"/>
      <c r="R596" s="209"/>
      <c r="S596" s="209"/>
      <c r="T596" s="209"/>
      <c r="U596" s="209"/>
      <c r="V596" s="209"/>
    </row>
    <row r="597" spans="1:22" ht="15.75" customHeight="1" x14ac:dyDescent="0.25">
      <c r="A597" s="209"/>
      <c r="B597" s="209"/>
      <c r="C597" s="209"/>
      <c r="D597" s="209"/>
      <c r="E597" s="209"/>
      <c r="F597" s="209"/>
      <c r="G597" s="209"/>
      <c r="H597" s="209"/>
      <c r="I597" s="209"/>
      <c r="J597" s="209"/>
      <c r="K597" s="209"/>
      <c r="L597" s="209"/>
      <c r="M597" s="209"/>
      <c r="N597" s="209"/>
      <c r="O597" s="209"/>
      <c r="P597" s="209"/>
      <c r="Q597" s="209"/>
      <c r="R597" s="209"/>
      <c r="S597" s="209"/>
      <c r="T597" s="209"/>
      <c r="U597" s="209"/>
      <c r="V597" s="209"/>
    </row>
    <row r="598" spans="1:22" ht="15.75" customHeight="1" x14ac:dyDescent="0.25">
      <c r="A598" s="209"/>
      <c r="B598" s="209"/>
      <c r="C598" s="209"/>
      <c r="D598" s="209"/>
      <c r="E598" s="209"/>
      <c r="F598" s="209"/>
      <c r="G598" s="209"/>
      <c r="H598" s="209"/>
      <c r="I598" s="209"/>
      <c r="J598" s="209"/>
      <c r="K598" s="209"/>
      <c r="L598" s="209"/>
      <c r="M598" s="209"/>
      <c r="N598" s="209"/>
      <c r="O598" s="209"/>
      <c r="P598" s="209"/>
      <c r="Q598" s="209"/>
      <c r="R598" s="209"/>
      <c r="S598" s="209"/>
      <c r="T598" s="209"/>
      <c r="U598" s="209"/>
      <c r="V598" s="209"/>
    </row>
    <row r="599" spans="1:22" ht="15.75" customHeight="1" x14ac:dyDescent="0.25">
      <c r="A599" s="209"/>
      <c r="B599" s="209"/>
      <c r="C599" s="209"/>
      <c r="D599" s="209"/>
      <c r="E599" s="209"/>
      <c r="F599" s="209"/>
      <c r="G599" s="209"/>
      <c r="H599" s="209"/>
      <c r="I599" s="209"/>
      <c r="J599" s="209"/>
      <c r="K599" s="209"/>
      <c r="L599" s="209"/>
      <c r="M599" s="209"/>
      <c r="N599" s="209"/>
      <c r="O599" s="209"/>
      <c r="P599" s="209"/>
      <c r="Q599" s="209"/>
      <c r="R599" s="209"/>
      <c r="S599" s="209"/>
      <c r="T599" s="209"/>
      <c r="U599" s="209"/>
      <c r="V599" s="209"/>
    </row>
    <row r="600" spans="1:22" ht="15.75" customHeight="1" x14ac:dyDescent="0.25">
      <c r="A600" s="209"/>
      <c r="B600" s="209"/>
      <c r="C600" s="209"/>
      <c r="D600" s="209"/>
      <c r="E600" s="209"/>
      <c r="F600" s="209"/>
      <c r="G600" s="209"/>
      <c r="H600" s="209"/>
      <c r="I600" s="209"/>
      <c r="J600" s="209"/>
      <c r="K600" s="209"/>
      <c r="L600" s="209"/>
      <c r="M600" s="209"/>
      <c r="N600" s="209"/>
      <c r="O600" s="209"/>
      <c r="P600" s="209"/>
      <c r="Q600" s="209"/>
      <c r="R600" s="209"/>
      <c r="S600" s="209"/>
      <c r="T600" s="209"/>
      <c r="U600" s="209"/>
      <c r="V600" s="209"/>
    </row>
    <row r="601" spans="1:22" ht="15.75" customHeight="1" x14ac:dyDescent="0.25">
      <c r="A601" s="209"/>
      <c r="B601" s="209"/>
      <c r="C601" s="209"/>
      <c r="D601" s="209"/>
      <c r="E601" s="209"/>
      <c r="F601" s="209"/>
      <c r="G601" s="209"/>
      <c r="H601" s="209"/>
      <c r="I601" s="209"/>
      <c r="J601" s="209"/>
      <c r="K601" s="209"/>
      <c r="L601" s="209"/>
      <c r="M601" s="209"/>
      <c r="N601" s="209"/>
      <c r="O601" s="209"/>
      <c r="P601" s="209"/>
      <c r="Q601" s="209"/>
      <c r="R601" s="209"/>
      <c r="S601" s="209"/>
      <c r="T601" s="209"/>
      <c r="U601" s="209"/>
      <c r="V601" s="209"/>
    </row>
    <row r="602" spans="1:22" ht="15.75" customHeight="1" x14ac:dyDescent="0.25">
      <c r="A602" s="209"/>
      <c r="B602" s="209"/>
      <c r="C602" s="209"/>
      <c r="D602" s="209"/>
      <c r="E602" s="209"/>
      <c r="F602" s="209"/>
      <c r="G602" s="209"/>
      <c r="H602" s="209"/>
      <c r="I602" s="209"/>
      <c r="J602" s="209"/>
      <c r="K602" s="209"/>
      <c r="L602" s="209"/>
      <c r="M602" s="209"/>
      <c r="N602" s="209"/>
      <c r="O602" s="209"/>
      <c r="P602" s="209"/>
      <c r="Q602" s="209"/>
      <c r="R602" s="209"/>
      <c r="S602" s="209"/>
      <c r="T602" s="209"/>
      <c r="U602" s="209"/>
      <c r="V602" s="209"/>
    </row>
    <row r="603" spans="1:22" ht="15.75" customHeight="1" x14ac:dyDescent="0.25">
      <c r="A603" s="209"/>
      <c r="B603" s="209"/>
      <c r="C603" s="209"/>
      <c r="D603" s="209"/>
      <c r="E603" s="209"/>
      <c r="F603" s="209"/>
      <c r="G603" s="209"/>
      <c r="H603" s="209"/>
      <c r="I603" s="209"/>
      <c r="J603" s="209"/>
      <c r="K603" s="209"/>
      <c r="L603" s="209"/>
      <c r="M603" s="209"/>
      <c r="N603" s="209"/>
      <c r="O603" s="209"/>
      <c r="P603" s="209"/>
      <c r="Q603" s="209"/>
      <c r="R603" s="209"/>
      <c r="S603" s="209"/>
      <c r="T603" s="209"/>
      <c r="U603" s="209"/>
      <c r="V603" s="209"/>
    </row>
    <row r="604" spans="1:22" ht="15.75" customHeight="1" x14ac:dyDescent="0.25">
      <c r="A604" s="209"/>
      <c r="B604" s="209"/>
      <c r="C604" s="209"/>
      <c r="D604" s="209"/>
      <c r="E604" s="209"/>
      <c r="F604" s="209"/>
      <c r="G604" s="209"/>
      <c r="H604" s="209"/>
      <c r="I604" s="209"/>
      <c r="J604" s="209"/>
      <c r="K604" s="209"/>
      <c r="L604" s="209"/>
      <c r="M604" s="209"/>
      <c r="N604" s="209"/>
      <c r="O604" s="209"/>
      <c r="P604" s="209"/>
      <c r="Q604" s="209"/>
      <c r="R604" s="209"/>
      <c r="S604" s="209"/>
      <c r="T604" s="209"/>
      <c r="U604" s="209"/>
      <c r="V604" s="209"/>
    </row>
    <row r="605" spans="1:22" ht="15.75" customHeight="1" x14ac:dyDescent="0.25">
      <c r="A605" s="209"/>
      <c r="B605" s="209"/>
      <c r="C605" s="209"/>
      <c r="D605" s="209"/>
      <c r="E605" s="209"/>
      <c r="F605" s="209"/>
      <c r="G605" s="209"/>
      <c r="H605" s="209"/>
      <c r="I605" s="209"/>
      <c r="J605" s="209"/>
      <c r="K605" s="209"/>
      <c r="L605" s="209"/>
      <c r="M605" s="209"/>
      <c r="N605" s="209"/>
      <c r="O605" s="209"/>
      <c r="P605" s="209"/>
      <c r="Q605" s="209"/>
      <c r="R605" s="209"/>
      <c r="S605" s="209"/>
      <c r="T605" s="209"/>
      <c r="U605" s="209"/>
      <c r="V605" s="209"/>
    </row>
    <row r="606" spans="1:22" ht="15.75" customHeight="1" x14ac:dyDescent="0.25">
      <c r="A606" s="209"/>
      <c r="B606" s="209"/>
      <c r="C606" s="209"/>
      <c r="D606" s="209"/>
      <c r="E606" s="209"/>
      <c r="F606" s="209"/>
      <c r="G606" s="209"/>
      <c r="H606" s="209"/>
      <c r="I606" s="209"/>
      <c r="J606" s="209"/>
      <c r="K606" s="209"/>
      <c r="L606" s="209"/>
      <c r="M606" s="209"/>
      <c r="N606" s="209"/>
      <c r="O606" s="209"/>
      <c r="P606" s="209"/>
      <c r="Q606" s="209"/>
      <c r="R606" s="209"/>
      <c r="S606" s="209"/>
      <c r="T606" s="209"/>
      <c r="U606" s="209"/>
      <c r="V606" s="209"/>
    </row>
    <row r="607" spans="1:22" ht="15.75" customHeight="1" x14ac:dyDescent="0.25">
      <c r="A607" s="209"/>
      <c r="B607" s="209"/>
      <c r="C607" s="209"/>
      <c r="D607" s="209"/>
      <c r="E607" s="209"/>
      <c r="F607" s="209"/>
      <c r="G607" s="209"/>
      <c r="H607" s="209"/>
      <c r="I607" s="209"/>
      <c r="J607" s="209"/>
      <c r="K607" s="209"/>
      <c r="L607" s="209"/>
      <c r="M607" s="209"/>
      <c r="N607" s="209"/>
      <c r="O607" s="209"/>
      <c r="P607" s="209"/>
      <c r="Q607" s="209"/>
      <c r="R607" s="209"/>
      <c r="S607" s="209"/>
      <c r="T607" s="209"/>
      <c r="U607" s="209"/>
      <c r="V607" s="209"/>
    </row>
    <row r="608" spans="1:22" ht="15.75" customHeight="1" x14ac:dyDescent="0.25">
      <c r="A608" s="209"/>
      <c r="B608" s="209"/>
      <c r="C608" s="209"/>
      <c r="D608" s="209"/>
      <c r="E608" s="209"/>
      <c r="F608" s="209"/>
      <c r="G608" s="209"/>
      <c r="H608" s="209"/>
      <c r="I608" s="209"/>
      <c r="J608" s="209"/>
      <c r="K608" s="209"/>
      <c r="L608" s="209"/>
      <c r="M608" s="209"/>
      <c r="N608" s="209"/>
      <c r="O608" s="209"/>
      <c r="P608" s="209"/>
      <c r="Q608" s="209"/>
      <c r="R608" s="209"/>
      <c r="S608" s="209"/>
      <c r="T608" s="209"/>
      <c r="U608" s="209"/>
      <c r="V608" s="209"/>
    </row>
    <row r="609" spans="1:22" ht="15.75" customHeight="1" x14ac:dyDescent="0.25">
      <c r="A609" s="209"/>
      <c r="B609" s="209"/>
      <c r="C609" s="209"/>
      <c r="D609" s="209"/>
      <c r="E609" s="209"/>
      <c r="F609" s="209"/>
      <c r="G609" s="209"/>
      <c r="H609" s="209"/>
      <c r="I609" s="209"/>
      <c r="J609" s="209"/>
      <c r="K609" s="209"/>
      <c r="L609" s="209"/>
      <c r="M609" s="209"/>
      <c r="N609" s="209"/>
      <c r="O609" s="209"/>
      <c r="P609" s="209"/>
      <c r="Q609" s="209"/>
      <c r="R609" s="209"/>
      <c r="S609" s="209"/>
      <c r="T609" s="209"/>
      <c r="U609" s="209"/>
      <c r="V609" s="209"/>
    </row>
    <row r="610" spans="1:22" ht="15.75" customHeight="1" x14ac:dyDescent="0.25">
      <c r="A610" s="209"/>
      <c r="B610" s="209"/>
      <c r="C610" s="209"/>
      <c r="D610" s="209"/>
      <c r="E610" s="209"/>
      <c r="F610" s="209"/>
      <c r="G610" s="209"/>
      <c r="H610" s="209"/>
      <c r="I610" s="209"/>
      <c r="J610" s="209"/>
      <c r="K610" s="209"/>
      <c r="L610" s="209"/>
      <c r="M610" s="209"/>
      <c r="N610" s="209"/>
      <c r="O610" s="209"/>
      <c r="P610" s="209"/>
      <c r="Q610" s="209"/>
      <c r="R610" s="209"/>
      <c r="S610" s="209"/>
      <c r="T610" s="209"/>
      <c r="U610" s="209"/>
      <c r="V610" s="209"/>
    </row>
    <row r="611" spans="1:22" ht="15.75" customHeight="1" x14ac:dyDescent="0.25">
      <c r="A611" s="209"/>
      <c r="B611" s="209"/>
      <c r="C611" s="209"/>
      <c r="D611" s="209"/>
      <c r="E611" s="209"/>
      <c r="F611" s="209"/>
      <c r="G611" s="209"/>
      <c r="H611" s="209"/>
      <c r="I611" s="209"/>
      <c r="J611" s="209"/>
      <c r="K611" s="209"/>
      <c r="L611" s="209"/>
      <c r="M611" s="209"/>
      <c r="N611" s="209"/>
      <c r="O611" s="209"/>
      <c r="P611" s="209"/>
      <c r="Q611" s="209"/>
      <c r="R611" s="209"/>
      <c r="S611" s="209"/>
      <c r="T611" s="209"/>
      <c r="U611" s="209"/>
      <c r="V611" s="209"/>
    </row>
    <row r="612" spans="1:22" ht="15.75" customHeight="1" x14ac:dyDescent="0.25">
      <c r="A612" s="209"/>
      <c r="B612" s="209"/>
      <c r="C612" s="209"/>
      <c r="D612" s="209"/>
      <c r="E612" s="209"/>
      <c r="F612" s="209"/>
      <c r="G612" s="209"/>
      <c r="H612" s="209"/>
      <c r="I612" s="209"/>
      <c r="J612" s="209"/>
      <c r="K612" s="209"/>
      <c r="L612" s="209"/>
      <c r="M612" s="209"/>
      <c r="N612" s="209"/>
      <c r="O612" s="209"/>
      <c r="P612" s="209"/>
      <c r="Q612" s="209"/>
      <c r="R612" s="209"/>
      <c r="S612" s="209"/>
      <c r="T612" s="209"/>
      <c r="U612" s="209"/>
      <c r="V612" s="209"/>
    </row>
    <row r="613" spans="1:22" ht="15.75" customHeight="1" x14ac:dyDescent="0.25">
      <c r="A613" s="209"/>
      <c r="B613" s="209"/>
      <c r="C613" s="209"/>
      <c r="D613" s="209"/>
      <c r="E613" s="209"/>
      <c r="F613" s="209"/>
      <c r="G613" s="209"/>
      <c r="H613" s="209"/>
      <c r="I613" s="209"/>
      <c r="J613" s="209"/>
      <c r="K613" s="209"/>
      <c r="L613" s="209"/>
      <c r="M613" s="209"/>
      <c r="N613" s="209"/>
      <c r="O613" s="209"/>
      <c r="P613" s="209"/>
      <c r="Q613" s="209"/>
      <c r="R613" s="209"/>
      <c r="S613" s="209"/>
      <c r="T613" s="209"/>
      <c r="U613" s="209"/>
      <c r="V613" s="209"/>
    </row>
    <row r="614" spans="1:22" ht="15.75" customHeight="1" x14ac:dyDescent="0.25">
      <c r="A614" s="209"/>
      <c r="B614" s="209"/>
      <c r="C614" s="209"/>
      <c r="D614" s="209"/>
      <c r="E614" s="209"/>
      <c r="F614" s="209"/>
      <c r="G614" s="209"/>
      <c r="H614" s="209"/>
      <c r="I614" s="209"/>
      <c r="J614" s="209"/>
      <c r="K614" s="209"/>
      <c r="L614" s="209"/>
      <c r="M614" s="209"/>
      <c r="N614" s="209"/>
      <c r="O614" s="209"/>
      <c r="P614" s="209"/>
      <c r="Q614" s="209"/>
      <c r="R614" s="209"/>
      <c r="S614" s="209"/>
      <c r="T614" s="209"/>
      <c r="U614" s="209"/>
      <c r="V614" s="209"/>
    </row>
    <row r="615" spans="1:22" ht="15.75" customHeight="1" x14ac:dyDescent="0.25">
      <c r="A615" s="209"/>
      <c r="B615" s="209"/>
      <c r="C615" s="209"/>
      <c r="D615" s="209"/>
      <c r="E615" s="209"/>
      <c r="F615" s="209"/>
      <c r="G615" s="209"/>
      <c r="H615" s="209"/>
      <c r="I615" s="209"/>
      <c r="J615" s="209"/>
      <c r="K615" s="209"/>
      <c r="L615" s="209"/>
      <c r="M615" s="209"/>
      <c r="N615" s="209"/>
      <c r="O615" s="209"/>
      <c r="P615" s="209"/>
      <c r="Q615" s="209"/>
      <c r="R615" s="209"/>
      <c r="S615" s="209"/>
      <c r="T615" s="209"/>
      <c r="U615" s="209"/>
      <c r="V615" s="209"/>
    </row>
    <row r="616" spans="1:22" ht="15.75" customHeight="1" x14ac:dyDescent="0.25">
      <c r="A616" s="209"/>
      <c r="B616" s="209"/>
      <c r="C616" s="209"/>
      <c r="D616" s="209"/>
      <c r="E616" s="209"/>
      <c r="F616" s="209"/>
      <c r="G616" s="209"/>
      <c r="H616" s="209"/>
      <c r="I616" s="209"/>
      <c r="J616" s="209"/>
      <c r="K616" s="209"/>
      <c r="L616" s="209"/>
      <c r="M616" s="209"/>
      <c r="N616" s="209"/>
      <c r="O616" s="209"/>
      <c r="P616" s="209"/>
      <c r="Q616" s="209"/>
      <c r="R616" s="209"/>
      <c r="S616" s="209"/>
      <c r="T616" s="209"/>
      <c r="U616" s="209"/>
      <c r="V616" s="209"/>
    </row>
    <row r="617" spans="1:22" ht="15.75" customHeight="1" x14ac:dyDescent="0.25">
      <c r="A617" s="209"/>
      <c r="B617" s="209"/>
      <c r="C617" s="209"/>
      <c r="D617" s="209"/>
      <c r="E617" s="209"/>
      <c r="F617" s="209"/>
      <c r="G617" s="209"/>
      <c r="H617" s="209"/>
      <c r="I617" s="209"/>
      <c r="J617" s="209"/>
      <c r="K617" s="209"/>
      <c r="L617" s="209"/>
      <c r="M617" s="209"/>
      <c r="N617" s="209"/>
      <c r="O617" s="209"/>
      <c r="P617" s="209"/>
      <c r="Q617" s="209"/>
      <c r="R617" s="209"/>
      <c r="S617" s="209"/>
      <c r="T617" s="209"/>
      <c r="U617" s="209"/>
      <c r="V617" s="209"/>
    </row>
    <row r="618" spans="1:22" ht="15.75" customHeight="1" x14ac:dyDescent="0.25">
      <c r="A618" s="209"/>
      <c r="B618" s="209"/>
      <c r="C618" s="209"/>
      <c r="D618" s="209"/>
      <c r="E618" s="209"/>
      <c r="F618" s="209"/>
      <c r="G618" s="209"/>
      <c r="H618" s="209"/>
      <c r="I618" s="209"/>
      <c r="J618" s="209"/>
      <c r="K618" s="209"/>
      <c r="L618" s="209"/>
      <c r="M618" s="209"/>
      <c r="N618" s="209"/>
      <c r="O618" s="209"/>
      <c r="P618" s="209"/>
      <c r="Q618" s="209"/>
      <c r="R618" s="209"/>
      <c r="S618" s="209"/>
      <c r="T618" s="209"/>
      <c r="U618" s="209"/>
      <c r="V618" s="209"/>
    </row>
    <row r="619" spans="1:22" ht="15.75" customHeight="1" x14ac:dyDescent="0.25">
      <c r="A619" s="209"/>
      <c r="B619" s="209"/>
      <c r="C619" s="209"/>
      <c r="D619" s="209"/>
      <c r="E619" s="209"/>
      <c r="F619" s="209"/>
      <c r="G619" s="209"/>
      <c r="H619" s="209"/>
      <c r="I619" s="209"/>
      <c r="J619" s="209"/>
      <c r="K619" s="209"/>
      <c r="L619" s="209"/>
      <c r="M619" s="209"/>
      <c r="N619" s="209"/>
      <c r="O619" s="209"/>
      <c r="P619" s="209"/>
      <c r="Q619" s="209"/>
      <c r="R619" s="209"/>
      <c r="S619" s="209"/>
      <c r="T619" s="209"/>
      <c r="U619" s="209"/>
      <c r="V619" s="209"/>
    </row>
    <row r="620" spans="1:22" ht="15.75" customHeight="1" x14ac:dyDescent="0.25">
      <c r="A620" s="209"/>
      <c r="B620" s="209"/>
      <c r="C620" s="209"/>
      <c r="D620" s="209"/>
      <c r="E620" s="209"/>
      <c r="F620" s="209"/>
      <c r="G620" s="209"/>
      <c r="H620" s="209"/>
      <c r="I620" s="209"/>
      <c r="J620" s="209"/>
      <c r="K620" s="209"/>
      <c r="L620" s="209"/>
      <c r="M620" s="209"/>
      <c r="N620" s="209"/>
      <c r="O620" s="209"/>
      <c r="P620" s="209"/>
      <c r="Q620" s="209"/>
      <c r="R620" s="209"/>
      <c r="S620" s="209"/>
      <c r="T620" s="209"/>
      <c r="U620" s="209"/>
      <c r="V620" s="209"/>
    </row>
    <row r="621" spans="1:22" ht="15.75" customHeight="1" x14ac:dyDescent="0.25">
      <c r="A621" s="209"/>
      <c r="B621" s="209"/>
      <c r="C621" s="209"/>
      <c r="D621" s="209"/>
      <c r="E621" s="209"/>
      <c r="F621" s="209"/>
      <c r="G621" s="209"/>
      <c r="H621" s="209"/>
      <c r="I621" s="209"/>
      <c r="J621" s="209"/>
      <c r="K621" s="209"/>
      <c r="L621" s="209"/>
      <c r="M621" s="209"/>
      <c r="N621" s="209"/>
      <c r="O621" s="209"/>
      <c r="P621" s="209"/>
      <c r="Q621" s="209"/>
      <c r="R621" s="209"/>
      <c r="S621" s="209"/>
      <c r="T621" s="209"/>
      <c r="U621" s="209"/>
      <c r="V621" s="209"/>
    </row>
    <row r="622" spans="1:22" ht="15.75" customHeight="1" x14ac:dyDescent="0.25">
      <c r="A622" s="209"/>
      <c r="B622" s="209"/>
      <c r="C622" s="209"/>
      <c r="D622" s="209"/>
      <c r="E622" s="209"/>
      <c r="F622" s="209"/>
      <c r="G622" s="209"/>
      <c r="H622" s="209"/>
      <c r="I622" s="209"/>
      <c r="J622" s="209"/>
      <c r="K622" s="209"/>
      <c r="L622" s="209"/>
      <c r="M622" s="209"/>
      <c r="N622" s="209"/>
      <c r="O622" s="209"/>
      <c r="P622" s="209"/>
      <c r="Q622" s="209"/>
      <c r="R622" s="209"/>
      <c r="S622" s="209"/>
      <c r="T622" s="209"/>
      <c r="U622" s="209"/>
      <c r="V622" s="209"/>
    </row>
    <row r="623" spans="1:22" ht="15.75" customHeight="1" x14ac:dyDescent="0.25">
      <c r="A623" s="209"/>
      <c r="B623" s="209"/>
      <c r="C623" s="209"/>
      <c r="D623" s="209"/>
      <c r="E623" s="209"/>
      <c r="F623" s="209"/>
      <c r="G623" s="209"/>
      <c r="H623" s="209"/>
      <c r="I623" s="209"/>
      <c r="J623" s="209"/>
      <c r="K623" s="209"/>
      <c r="L623" s="209"/>
      <c r="M623" s="209"/>
      <c r="N623" s="209"/>
      <c r="O623" s="209"/>
      <c r="P623" s="209"/>
      <c r="Q623" s="209"/>
      <c r="R623" s="209"/>
      <c r="S623" s="209"/>
      <c r="T623" s="209"/>
      <c r="U623" s="209"/>
      <c r="V623" s="209"/>
    </row>
    <row r="624" spans="1:22" ht="15.75" customHeight="1" x14ac:dyDescent="0.25">
      <c r="A624" s="209"/>
      <c r="B624" s="209"/>
      <c r="C624" s="209"/>
      <c r="D624" s="209"/>
      <c r="E624" s="209"/>
      <c r="F624" s="209"/>
      <c r="G624" s="209"/>
      <c r="H624" s="209"/>
      <c r="I624" s="209"/>
      <c r="J624" s="209"/>
      <c r="K624" s="209"/>
      <c r="L624" s="209"/>
      <c r="M624" s="209"/>
      <c r="N624" s="209"/>
      <c r="O624" s="209"/>
      <c r="P624" s="209"/>
      <c r="Q624" s="209"/>
      <c r="R624" s="209"/>
      <c r="S624" s="209"/>
      <c r="T624" s="209"/>
      <c r="U624" s="209"/>
      <c r="V624" s="209"/>
    </row>
    <row r="625" spans="1:22" ht="15.75" customHeight="1" x14ac:dyDescent="0.25">
      <c r="A625" s="209"/>
      <c r="B625" s="209"/>
      <c r="C625" s="209"/>
      <c r="D625" s="209"/>
      <c r="E625" s="209"/>
      <c r="F625" s="209"/>
      <c r="G625" s="209"/>
      <c r="H625" s="209"/>
      <c r="I625" s="209"/>
      <c r="J625" s="209"/>
      <c r="K625" s="209"/>
      <c r="L625" s="209"/>
      <c r="M625" s="209"/>
      <c r="N625" s="209"/>
      <c r="O625" s="209"/>
      <c r="P625" s="209"/>
      <c r="Q625" s="209"/>
      <c r="R625" s="209"/>
      <c r="S625" s="209"/>
      <c r="T625" s="209"/>
      <c r="U625" s="209"/>
      <c r="V625" s="209"/>
    </row>
    <row r="626" spans="1:22" ht="15.75" customHeight="1" x14ac:dyDescent="0.25">
      <c r="A626" s="209"/>
      <c r="B626" s="209"/>
      <c r="C626" s="209"/>
      <c r="D626" s="209"/>
      <c r="E626" s="209"/>
      <c r="F626" s="209"/>
      <c r="G626" s="209"/>
      <c r="H626" s="209"/>
      <c r="I626" s="209"/>
      <c r="J626" s="209"/>
      <c r="K626" s="209"/>
      <c r="L626" s="209"/>
      <c r="M626" s="209"/>
      <c r="N626" s="209"/>
      <c r="O626" s="209"/>
      <c r="P626" s="209"/>
      <c r="Q626" s="209"/>
      <c r="R626" s="209"/>
      <c r="S626" s="209"/>
      <c r="T626" s="209"/>
      <c r="U626" s="209"/>
      <c r="V626" s="209"/>
    </row>
    <row r="627" spans="1:22" ht="15.75" customHeight="1" x14ac:dyDescent="0.25">
      <c r="A627" s="209"/>
      <c r="B627" s="209"/>
      <c r="C627" s="209"/>
      <c r="D627" s="209"/>
      <c r="E627" s="209"/>
      <c r="F627" s="209"/>
      <c r="G627" s="209"/>
      <c r="H627" s="209"/>
      <c r="I627" s="209"/>
      <c r="J627" s="209"/>
      <c r="K627" s="209"/>
      <c r="L627" s="209"/>
      <c r="M627" s="209"/>
      <c r="N627" s="209"/>
      <c r="O627" s="209"/>
      <c r="P627" s="209"/>
      <c r="Q627" s="209"/>
      <c r="R627" s="209"/>
      <c r="S627" s="209"/>
      <c r="T627" s="209"/>
      <c r="U627" s="209"/>
      <c r="V627" s="209"/>
    </row>
    <row r="628" spans="1:22" ht="15.75" customHeight="1" x14ac:dyDescent="0.25">
      <c r="A628" s="209"/>
      <c r="B628" s="209"/>
      <c r="C628" s="209"/>
      <c r="D628" s="209"/>
      <c r="E628" s="209"/>
      <c r="F628" s="209"/>
      <c r="G628" s="209"/>
      <c r="H628" s="209"/>
      <c r="I628" s="209"/>
      <c r="J628" s="209"/>
      <c r="K628" s="209"/>
      <c r="L628" s="209"/>
      <c r="M628" s="209"/>
      <c r="N628" s="209"/>
      <c r="O628" s="209"/>
      <c r="P628" s="209"/>
      <c r="Q628" s="209"/>
      <c r="R628" s="209"/>
      <c r="S628" s="209"/>
      <c r="T628" s="209"/>
      <c r="U628" s="209"/>
      <c r="V628" s="209"/>
    </row>
    <row r="629" spans="1:22" ht="15.75" customHeight="1" x14ac:dyDescent="0.25">
      <c r="A629" s="209"/>
      <c r="B629" s="209"/>
      <c r="C629" s="209"/>
      <c r="D629" s="209"/>
      <c r="E629" s="209"/>
      <c r="F629" s="209"/>
      <c r="G629" s="209"/>
      <c r="H629" s="209"/>
      <c r="I629" s="209"/>
      <c r="J629" s="209"/>
      <c r="K629" s="209"/>
      <c r="L629" s="209"/>
      <c r="M629" s="209"/>
      <c r="N629" s="209"/>
      <c r="O629" s="209"/>
      <c r="P629" s="209"/>
      <c r="Q629" s="209"/>
      <c r="R629" s="209"/>
      <c r="S629" s="209"/>
      <c r="T629" s="209"/>
      <c r="U629" s="209"/>
      <c r="V629" s="209"/>
    </row>
    <row r="630" spans="1:22" ht="15.75" customHeight="1" x14ac:dyDescent="0.25">
      <c r="A630" s="209"/>
      <c r="B630" s="209"/>
      <c r="C630" s="209"/>
      <c r="D630" s="209"/>
      <c r="E630" s="209"/>
      <c r="F630" s="209"/>
      <c r="G630" s="209"/>
      <c r="H630" s="209"/>
      <c r="I630" s="209"/>
      <c r="J630" s="209"/>
      <c r="K630" s="209"/>
      <c r="L630" s="209"/>
      <c r="M630" s="209"/>
      <c r="N630" s="209"/>
      <c r="O630" s="209"/>
      <c r="P630" s="209"/>
      <c r="Q630" s="209"/>
      <c r="R630" s="209"/>
      <c r="S630" s="209"/>
      <c r="T630" s="209"/>
      <c r="U630" s="209"/>
      <c r="V630" s="209"/>
    </row>
    <row r="631" spans="1:22" ht="15.75" customHeight="1" x14ac:dyDescent="0.25">
      <c r="A631" s="209"/>
      <c r="B631" s="209"/>
      <c r="C631" s="209"/>
      <c r="D631" s="209"/>
      <c r="E631" s="209"/>
      <c r="F631" s="209"/>
      <c r="G631" s="209"/>
      <c r="H631" s="209"/>
      <c r="I631" s="209"/>
      <c r="J631" s="209"/>
      <c r="K631" s="209"/>
      <c r="L631" s="209"/>
      <c r="M631" s="209"/>
      <c r="N631" s="209"/>
      <c r="O631" s="209"/>
      <c r="P631" s="209"/>
      <c r="Q631" s="209"/>
      <c r="R631" s="209"/>
      <c r="S631" s="209"/>
      <c r="T631" s="209"/>
      <c r="U631" s="209"/>
      <c r="V631" s="209"/>
    </row>
    <row r="632" spans="1:22" ht="15.75" customHeight="1" x14ac:dyDescent="0.25">
      <c r="A632" s="209"/>
      <c r="B632" s="209"/>
      <c r="C632" s="209"/>
      <c r="D632" s="209"/>
      <c r="E632" s="209"/>
      <c r="F632" s="209"/>
      <c r="G632" s="209"/>
      <c r="H632" s="209"/>
      <c r="I632" s="209"/>
      <c r="J632" s="209"/>
      <c r="K632" s="209"/>
      <c r="L632" s="209"/>
      <c r="M632" s="209"/>
      <c r="N632" s="209"/>
      <c r="O632" s="209"/>
      <c r="P632" s="209"/>
      <c r="Q632" s="209"/>
      <c r="R632" s="209"/>
      <c r="S632" s="209"/>
      <c r="T632" s="209"/>
      <c r="U632" s="209"/>
      <c r="V632" s="209"/>
    </row>
    <row r="633" spans="1:22" ht="15.75" customHeight="1" x14ac:dyDescent="0.25">
      <c r="A633" s="209"/>
      <c r="B633" s="209"/>
      <c r="C633" s="209"/>
      <c r="D633" s="209"/>
      <c r="E633" s="209"/>
      <c r="F633" s="209"/>
      <c r="G633" s="209"/>
      <c r="H633" s="209"/>
      <c r="I633" s="209"/>
      <c r="J633" s="209"/>
      <c r="K633" s="209"/>
      <c r="L633" s="209"/>
      <c r="M633" s="209"/>
      <c r="N633" s="209"/>
      <c r="O633" s="209"/>
      <c r="P633" s="209"/>
      <c r="Q633" s="209"/>
      <c r="R633" s="209"/>
      <c r="S633" s="209"/>
      <c r="T633" s="209"/>
      <c r="U633" s="209"/>
      <c r="V633" s="209"/>
    </row>
    <row r="634" spans="1:22" ht="15.75" customHeight="1" x14ac:dyDescent="0.25">
      <c r="A634" s="209"/>
      <c r="B634" s="209"/>
      <c r="C634" s="209"/>
      <c r="D634" s="209"/>
      <c r="E634" s="209"/>
      <c r="F634" s="209"/>
      <c r="G634" s="209"/>
      <c r="H634" s="209"/>
      <c r="I634" s="209"/>
      <c r="J634" s="209"/>
      <c r="K634" s="209"/>
      <c r="L634" s="209"/>
      <c r="M634" s="209"/>
      <c r="N634" s="209"/>
      <c r="O634" s="209"/>
      <c r="P634" s="209"/>
      <c r="Q634" s="209"/>
      <c r="R634" s="209"/>
      <c r="S634" s="209"/>
      <c r="T634" s="209"/>
      <c r="U634" s="209"/>
      <c r="V634" s="209"/>
    </row>
    <row r="635" spans="1:22" ht="15.75" customHeight="1" x14ac:dyDescent="0.25">
      <c r="A635" s="209"/>
      <c r="B635" s="209"/>
      <c r="C635" s="209"/>
      <c r="D635" s="209"/>
      <c r="E635" s="209"/>
      <c r="F635" s="209"/>
      <c r="G635" s="209"/>
      <c r="H635" s="209"/>
      <c r="I635" s="209"/>
      <c r="J635" s="209"/>
      <c r="K635" s="209"/>
      <c r="L635" s="209"/>
      <c r="M635" s="209"/>
      <c r="N635" s="209"/>
      <c r="O635" s="209"/>
      <c r="P635" s="209"/>
      <c r="Q635" s="209"/>
      <c r="R635" s="209"/>
      <c r="S635" s="209"/>
      <c r="T635" s="209"/>
      <c r="U635" s="209"/>
      <c r="V635" s="209"/>
    </row>
    <row r="636" spans="1:22" ht="15.75" customHeight="1" x14ac:dyDescent="0.25">
      <c r="A636" s="209"/>
      <c r="B636" s="209"/>
      <c r="C636" s="209"/>
      <c r="D636" s="209"/>
      <c r="E636" s="209"/>
      <c r="F636" s="209"/>
      <c r="G636" s="209"/>
      <c r="H636" s="209"/>
      <c r="I636" s="209"/>
      <c r="J636" s="209"/>
      <c r="K636" s="209"/>
      <c r="L636" s="209"/>
      <c r="M636" s="209"/>
      <c r="N636" s="209"/>
      <c r="O636" s="209"/>
      <c r="P636" s="209"/>
      <c r="Q636" s="209"/>
      <c r="R636" s="209"/>
      <c r="S636" s="209"/>
      <c r="T636" s="209"/>
      <c r="U636" s="209"/>
      <c r="V636" s="209"/>
    </row>
    <row r="637" spans="1:22" ht="15.75" customHeight="1" x14ac:dyDescent="0.25">
      <c r="A637" s="209"/>
      <c r="B637" s="209"/>
      <c r="C637" s="209"/>
      <c r="D637" s="209"/>
      <c r="E637" s="209"/>
      <c r="F637" s="209"/>
      <c r="G637" s="209"/>
      <c r="H637" s="209"/>
      <c r="I637" s="209"/>
      <c r="J637" s="209"/>
      <c r="K637" s="209"/>
      <c r="L637" s="209"/>
      <c r="M637" s="209"/>
      <c r="N637" s="209"/>
      <c r="O637" s="209"/>
      <c r="P637" s="209"/>
      <c r="Q637" s="209"/>
      <c r="R637" s="209"/>
      <c r="S637" s="209"/>
      <c r="T637" s="209"/>
      <c r="U637" s="209"/>
      <c r="V637" s="209"/>
    </row>
    <row r="638" spans="1:22" ht="15.75" customHeight="1" x14ac:dyDescent="0.25">
      <c r="A638" s="209"/>
      <c r="B638" s="209"/>
      <c r="C638" s="209"/>
      <c r="D638" s="209"/>
      <c r="E638" s="209"/>
      <c r="F638" s="209"/>
      <c r="G638" s="209"/>
      <c r="H638" s="209"/>
      <c r="I638" s="209"/>
      <c r="J638" s="209"/>
      <c r="K638" s="209"/>
      <c r="L638" s="209"/>
      <c r="M638" s="209"/>
      <c r="N638" s="209"/>
      <c r="O638" s="209"/>
      <c r="P638" s="209"/>
      <c r="Q638" s="209"/>
      <c r="R638" s="209"/>
      <c r="S638" s="209"/>
      <c r="T638" s="209"/>
      <c r="U638" s="209"/>
      <c r="V638" s="209"/>
    </row>
    <row r="639" spans="1:22" ht="15.75" customHeight="1" x14ac:dyDescent="0.25">
      <c r="A639" s="209"/>
      <c r="B639" s="209"/>
      <c r="C639" s="209"/>
      <c r="D639" s="209"/>
      <c r="E639" s="209"/>
      <c r="F639" s="209"/>
      <c r="G639" s="209"/>
      <c r="H639" s="209"/>
      <c r="I639" s="209"/>
      <c r="J639" s="209"/>
      <c r="K639" s="209"/>
      <c r="L639" s="209"/>
      <c r="M639" s="209"/>
      <c r="N639" s="209"/>
      <c r="O639" s="209"/>
      <c r="P639" s="209"/>
      <c r="Q639" s="209"/>
      <c r="R639" s="209"/>
      <c r="S639" s="209"/>
      <c r="T639" s="209"/>
      <c r="U639" s="209"/>
      <c r="V639" s="209"/>
    </row>
    <row r="640" spans="1:22" ht="15.75" customHeight="1" x14ac:dyDescent="0.25">
      <c r="A640" s="209"/>
      <c r="B640" s="209"/>
      <c r="C640" s="209"/>
      <c r="D640" s="209"/>
      <c r="E640" s="209"/>
      <c r="F640" s="209"/>
      <c r="G640" s="209"/>
      <c r="H640" s="209"/>
      <c r="I640" s="209"/>
      <c r="J640" s="209"/>
      <c r="K640" s="209"/>
      <c r="L640" s="209"/>
      <c r="M640" s="209"/>
      <c r="N640" s="209"/>
      <c r="O640" s="209"/>
      <c r="P640" s="209"/>
      <c r="Q640" s="209"/>
      <c r="R640" s="209"/>
      <c r="S640" s="209"/>
      <c r="T640" s="209"/>
      <c r="U640" s="209"/>
      <c r="V640" s="209"/>
    </row>
    <row r="641" spans="1:22" ht="15.75" customHeight="1" x14ac:dyDescent="0.25">
      <c r="A641" s="209"/>
      <c r="B641" s="209"/>
      <c r="C641" s="209"/>
      <c r="D641" s="209"/>
      <c r="E641" s="209"/>
      <c r="F641" s="209"/>
      <c r="G641" s="209"/>
      <c r="H641" s="209"/>
      <c r="I641" s="209"/>
      <c r="J641" s="209"/>
      <c r="K641" s="209"/>
      <c r="L641" s="209"/>
      <c r="M641" s="209"/>
      <c r="N641" s="209"/>
      <c r="O641" s="209"/>
      <c r="P641" s="209"/>
      <c r="Q641" s="209"/>
      <c r="R641" s="209"/>
      <c r="S641" s="209"/>
      <c r="T641" s="209"/>
      <c r="U641" s="209"/>
      <c r="V641" s="209"/>
    </row>
    <row r="642" spans="1:22" ht="15.75" customHeight="1" x14ac:dyDescent="0.25">
      <c r="A642" s="209"/>
      <c r="B642" s="209"/>
      <c r="C642" s="209"/>
      <c r="D642" s="209"/>
      <c r="E642" s="209"/>
      <c r="F642" s="209"/>
      <c r="G642" s="209"/>
      <c r="H642" s="209"/>
      <c r="I642" s="209"/>
      <c r="J642" s="209"/>
      <c r="K642" s="209"/>
      <c r="L642" s="209"/>
      <c r="M642" s="209"/>
      <c r="N642" s="209"/>
      <c r="O642" s="209"/>
      <c r="P642" s="209"/>
      <c r="Q642" s="209"/>
      <c r="R642" s="209"/>
      <c r="S642" s="209"/>
      <c r="T642" s="209"/>
      <c r="U642" s="209"/>
      <c r="V642" s="209"/>
    </row>
    <row r="643" spans="1:22" ht="15.75" customHeight="1" x14ac:dyDescent="0.25">
      <c r="A643" s="209"/>
      <c r="B643" s="209"/>
      <c r="C643" s="209"/>
      <c r="D643" s="209"/>
      <c r="E643" s="209"/>
      <c r="F643" s="209"/>
      <c r="G643" s="209"/>
      <c r="H643" s="209"/>
      <c r="I643" s="209"/>
      <c r="J643" s="209"/>
      <c r="K643" s="209"/>
      <c r="L643" s="209"/>
      <c r="M643" s="209"/>
      <c r="N643" s="209"/>
      <c r="O643" s="209"/>
      <c r="P643" s="209"/>
      <c r="Q643" s="209"/>
      <c r="R643" s="209"/>
      <c r="S643" s="209"/>
      <c r="T643" s="209"/>
      <c r="U643" s="209"/>
      <c r="V643" s="209"/>
    </row>
    <row r="644" spans="1:22" ht="15.75" customHeight="1" x14ac:dyDescent="0.25">
      <c r="A644" s="209"/>
      <c r="B644" s="209"/>
      <c r="C644" s="209"/>
      <c r="D644" s="209"/>
      <c r="E644" s="209"/>
      <c r="F644" s="209"/>
      <c r="G644" s="209"/>
      <c r="H644" s="209"/>
      <c r="I644" s="209"/>
      <c r="J644" s="209"/>
      <c r="K644" s="209"/>
      <c r="L644" s="209"/>
      <c r="M644" s="209"/>
      <c r="N644" s="209"/>
      <c r="O644" s="209"/>
      <c r="P644" s="209"/>
      <c r="Q644" s="209"/>
      <c r="R644" s="209"/>
      <c r="S644" s="209"/>
      <c r="T644" s="209"/>
      <c r="U644" s="209"/>
      <c r="V644" s="209"/>
    </row>
    <row r="645" spans="1:22" ht="15.75" customHeight="1" x14ac:dyDescent="0.25">
      <c r="A645" s="209"/>
      <c r="B645" s="209"/>
      <c r="C645" s="209"/>
      <c r="D645" s="209"/>
      <c r="E645" s="209"/>
      <c r="F645" s="209"/>
      <c r="G645" s="209"/>
      <c r="H645" s="209"/>
      <c r="I645" s="209"/>
      <c r="J645" s="209"/>
      <c r="K645" s="209"/>
      <c r="L645" s="209"/>
      <c r="M645" s="209"/>
      <c r="N645" s="209"/>
      <c r="O645" s="209"/>
      <c r="P645" s="209"/>
      <c r="Q645" s="209"/>
      <c r="R645" s="209"/>
      <c r="S645" s="209"/>
      <c r="T645" s="209"/>
      <c r="U645" s="209"/>
      <c r="V645" s="209"/>
    </row>
    <row r="646" spans="1:22" ht="15.75" customHeight="1" x14ac:dyDescent="0.25">
      <c r="A646" s="209"/>
      <c r="B646" s="209"/>
      <c r="C646" s="209"/>
      <c r="D646" s="209"/>
      <c r="E646" s="209"/>
      <c r="F646" s="209"/>
      <c r="G646" s="209"/>
      <c r="H646" s="209"/>
      <c r="I646" s="209"/>
      <c r="J646" s="209"/>
      <c r="K646" s="209"/>
      <c r="L646" s="209"/>
      <c r="M646" s="209"/>
      <c r="N646" s="209"/>
      <c r="O646" s="209"/>
      <c r="P646" s="209"/>
      <c r="Q646" s="209"/>
      <c r="R646" s="209"/>
      <c r="S646" s="209"/>
      <c r="T646" s="209"/>
      <c r="U646" s="209"/>
      <c r="V646" s="209"/>
    </row>
    <row r="647" spans="1:22" ht="15.75" customHeight="1" x14ac:dyDescent="0.25">
      <c r="A647" s="209"/>
      <c r="B647" s="209"/>
      <c r="C647" s="209"/>
      <c r="D647" s="209"/>
      <c r="E647" s="209"/>
      <c r="F647" s="209"/>
      <c r="G647" s="209"/>
      <c r="H647" s="209"/>
      <c r="I647" s="209"/>
      <c r="J647" s="209"/>
      <c r="K647" s="209"/>
      <c r="L647" s="209"/>
      <c r="M647" s="209"/>
      <c r="N647" s="209"/>
      <c r="O647" s="209"/>
      <c r="P647" s="209"/>
      <c r="Q647" s="209"/>
      <c r="R647" s="209"/>
      <c r="S647" s="209"/>
      <c r="T647" s="209"/>
      <c r="U647" s="209"/>
      <c r="V647" s="209"/>
    </row>
    <row r="648" spans="1:22" ht="15.75" customHeight="1" x14ac:dyDescent="0.25">
      <c r="A648" s="209"/>
      <c r="B648" s="209"/>
      <c r="C648" s="209"/>
      <c r="D648" s="209"/>
      <c r="E648" s="209"/>
      <c r="F648" s="209"/>
      <c r="G648" s="209"/>
      <c r="H648" s="209"/>
      <c r="I648" s="209"/>
      <c r="J648" s="209"/>
      <c r="K648" s="209"/>
      <c r="L648" s="209"/>
      <c r="M648" s="209"/>
      <c r="N648" s="209"/>
      <c r="O648" s="209"/>
      <c r="P648" s="209"/>
      <c r="Q648" s="209"/>
      <c r="R648" s="209"/>
      <c r="S648" s="209"/>
      <c r="T648" s="209"/>
      <c r="U648" s="209"/>
      <c r="V648" s="209"/>
    </row>
    <row r="649" spans="1:22" ht="15.75" customHeight="1" x14ac:dyDescent="0.25">
      <c r="A649" s="209"/>
      <c r="B649" s="209"/>
      <c r="C649" s="209"/>
      <c r="D649" s="209"/>
      <c r="E649" s="209"/>
      <c r="F649" s="209"/>
      <c r="G649" s="209"/>
      <c r="H649" s="209"/>
      <c r="I649" s="209"/>
      <c r="J649" s="209"/>
      <c r="K649" s="209"/>
      <c r="L649" s="209"/>
      <c r="M649" s="209"/>
      <c r="N649" s="209"/>
      <c r="O649" s="209"/>
      <c r="P649" s="209"/>
      <c r="Q649" s="209"/>
      <c r="R649" s="209"/>
      <c r="S649" s="209"/>
      <c r="T649" s="209"/>
      <c r="U649" s="209"/>
      <c r="V649" s="209"/>
    </row>
    <row r="650" spans="1:22" ht="15.75" customHeight="1" x14ac:dyDescent="0.25">
      <c r="A650" s="209"/>
      <c r="B650" s="209"/>
      <c r="C650" s="209"/>
      <c r="D650" s="209"/>
      <c r="E650" s="209"/>
      <c r="F650" s="209"/>
      <c r="G650" s="209"/>
      <c r="H650" s="209"/>
      <c r="I650" s="209"/>
      <c r="J650" s="209"/>
      <c r="K650" s="209"/>
      <c r="L650" s="209"/>
      <c r="M650" s="209"/>
      <c r="N650" s="209"/>
      <c r="O650" s="209"/>
      <c r="P650" s="209"/>
      <c r="Q650" s="209"/>
      <c r="R650" s="209"/>
      <c r="S650" s="209"/>
      <c r="T650" s="209"/>
      <c r="U650" s="209"/>
      <c r="V650" s="209"/>
    </row>
    <row r="651" spans="1:22" ht="15.75" customHeight="1" x14ac:dyDescent="0.25">
      <c r="A651" s="209"/>
      <c r="B651" s="209"/>
      <c r="C651" s="209"/>
      <c r="D651" s="209"/>
      <c r="E651" s="209"/>
      <c r="F651" s="209"/>
      <c r="G651" s="209"/>
      <c r="H651" s="209"/>
      <c r="I651" s="209"/>
      <c r="J651" s="209"/>
      <c r="K651" s="209"/>
      <c r="L651" s="209"/>
      <c r="M651" s="209"/>
      <c r="N651" s="209"/>
      <c r="O651" s="209"/>
      <c r="P651" s="209"/>
      <c r="Q651" s="209"/>
      <c r="R651" s="209"/>
      <c r="S651" s="209"/>
      <c r="T651" s="209"/>
      <c r="U651" s="209"/>
      <c r="V651" s="209"/>
    </row>
    <row r="652" spans="1:22" ht="15.75" customHeight="1" x14ac:dyDescent="0.25">
      <c r="A652" s="209"/>
      <c r="B652" s="209"/>
      <c r="C652" s="209"/>
      <c r="D652" s="209"/>
      <c r="E652" s="209"/>
      <c r="F652" s="209"/>
      <c r="G652" s="209"/>
      <c r="H652" s="209"/>
      <c r="I652" s="209"/>
      <c r="J652" s="209"/>
      <c r="K652" s="209"/>
      <c r="L652" s="209"/>
      <c r="M652" s="209"/>
      <c r="N652" s="209"/>
      <c r="O652" s="209"/>
      <c r="P652" s="209"/>
      <c r="Q652" s="209"/>
      <c r="R652" s="209"/>
      <c r="S652" s="209"/>
      <c r="T652" s="209"/>
      <c r="U652" s="209"/>
      <c r="V652" s="209"/>
    </row>
    <row r="653" spans="1:22" ht="15.75" customHeight="1" x14ac:dyDescent="0.25">
      <c r="A653" s="209"/>
      <c r="B653" s="209"/>
      <c r="C653" s="209"/>
      <c r="D653" s="209"/>
      <c r="E653" s="209"/>
      <c r="F653" s="209"/>
      <c r="G653" s="209"/>
      <c r="H653" s="209"/>
      <c r="I653" s="209"/>
      <c r="J653" s="209"/>
      <c r="K653" s="209"/>
      <c r="L653" s="209"/>
      <c r="M653" s="209"/>
      <c r="N653" s="209"/>
      <c r="O653" s="209"/>
      <c r="P653" s="209"/>
      <c r="Q653" s="209"/>
      <c r="R653" s="209"/>
      <c r="S653" s="209"/>
      <c r="T653" s="209"/>
      <c r="U653" s="209"/>
      <c r="V653" s="209"/>
    </row>
    <row r="654" spans="1:22" ht="15.75" customHeight="1" x14ac:dyDescent="0.25">
      <c r="A654" s="209"/>
      <c r="B654" s="209"/>
      <c r="C654" s="209"/>
      <c r="D654" s="209"/>
      <c r="E654" s="209"/>
      <c r="F654" s="209"/>
      <c r="G654" s="209"/>
      <c r="H654" s="209"/>
      <c r="I654" s="209"/>
      <c r="J654" s="209"/>
      <c r="K654" s="209"/>
      <c r="L654" s="209"/>
      <c r="M654" s="209"/>
      <c r="N654" s="209"/>
      <c r="O654" s="209"/>
      <c r="P654" s="209"/>
      <c r="Q654" s="209"/>
      <c r="R654" s="209"/>
      <c r="S654" s="209"/>
      <c r="T654" s="209"/>
      <c r="U654" s="209"/>
      <c r="V654" s="209"/>
    </row>
    <row r="655" spans="1:22" ht="15.75" customHeight="1" x14ac:dyDescent="0.25">
      <c r="A655" s="209"/>
      <c r="B655" s="209"/>
      <c r="C655" s="209"/>
      <c r="D655" s="209"/>
      <c r="E655" s="209"/>
      <c r="F655" s="209"/>
      <c r="G655" s="209"/>
      <c r="H655" s="209"/>
      <c r="I655" s="209"/>
      <c r="J655" s="209"/>
      <c r="K655" s="209"/>
      <c r="L655" s="209"/>
      <c r="M655" s="209"/>
      <c r="N655" s="209"/>
      <c r="O655" s="209"/>
      <c r="P655" s="209"/>
      <c r="Q655" s="209"/>
      <c r="R655" s="209"/>
      <c r="S655" s="209"/>
      <c r="T655" s="209"/>
      <c r="U655" s="209"/>
      <c r="V655" s="209"/>
    </row>
    <row r="656" spans="1:22" ht="15.75" customHeight="1" x14ac:dyDescent="0.25">
      <c r="A656" s="209"/>
      <c r="B656" s="209"/>
      <c r="C656" s="209"/>
      <c r="D656" s="209"/>
      <c r="E656" s="209"/>
      <c r="F656" s="209"/>
      <c r="G656" s="209"/>
      <c r="H656" s="209"/>
      <c r="I656" s="209"/>
      <c r="J656" s="209"/>
      <c r="K656" s="209"/>
      <c r="L656" s="209"/>
      <c r="M656" s="209"/>
      <c r="N656" s="209"/>
      <c r="O656" s="209"/>
      <c r="P656" s="209"/>
      <c r="Q656" s="209"/>
      <c r="R656" s="209"/>
      <c r="S656" s="209"/>
      <c r="T656" s="209"/>
      <c r="U656" s="209"/>
      <c r="V656" s="209"/>
    </row>
    <row r="657" spans="1:22" ht="15.75" customHeight="1" x14ac:dyDescent="0.25">
      <c r="A657" s="209"/>
      <c r="B657" s="209"/>
      <c r="C657" s="209"/>
      <c r="D657" s="209"/>
      <c r="E657" s="209"/>
      <c r="F657" s="209"/>
      <c r="G657" s="209"/>
      <c r="H657" s="209"/>
      <c r="I657" s="209"/>
      <c r="J657" s="209"/>
      <c r="K657" s="209"/>
      <c r="L657" s="209"/>
      <c r="M657" s="209"/>
      <c r="N657" s="209"/>
      <c r="O657" s="209"/>
      <c r="P657" s="209"/>
      <c r="Q657" s="209"/>
      <c r="R657" s="209"/>
      <c r="S657" s="209"/>
      <c r="T657" s="209"/>
      <c r="U657" s="209"/>
      <c r="V657" s="209"/>
    </row>
    <row r="658" spans="1:22" ht="15.75" customHeight="1" x14ac:dyDescent="0.25">
      <c r="A658" s="209"/>
      <c r="B658" s="209"/>
      <c r="C658" s="209"/>
      <c r="D658" s="209"/>
      <c r="E658" s="209"/>
      <c r="F658" s="209"/>
      <c r="G658" s="209"/>
      <c r="H658" s="209"/>
      <c r="I658" s="209"/>
      <c r="J658" s="209"/>
      <c r="K658" s="209"/>
      <c r="L658" s="209"/>
      <c r="M658" s="209"/>
      <c r="N658" s="209"/>
      <c r="O658" s="209"/>
      <c r="P658" s="209"/>
      <c r="Q658" s="209"/>
      <c r="R658" s="209"/>
      <c r="S658" s="209"/>
      <c r="T658" s="209"/>
      <c r="U658" s="209"/>
      <c r="V658" s="209"/>
    </row>
    <row r="659" spans="1:22" ht="15.75" customHeight="1" x14ac:dyDescent="0.25">
      <c r="A659" s="209"/>
      <c r="B659" s="209"/>
      <c r="C659" s="209"/>
      <c r="D659" s="209"/>
      <c r="E659" s="209"/>
      <c r="F659" s="209"/>
      <c r="G659" s="209"/>
      <c r="H659" s="209"/>
      <c r="I659" s="209"/>
      <c r="J659" s="209"/>
      <c r="K659" s="209"/>
      <c r="L659" s="209"/>
      <c r="M659" s="209"/>
      <c r="N659" s="209"/>
      <c r="O659" s="209"/>
      <c r="P659" s="209"/>
      <c r="Q659" s="209"/>
      <c r="R659" s="209"/>
      <c r="S659" s="209"/>
      <c r="T659" s="209"/>
      <c r="U659" s="209"/>
      <c r="V659" s="209"/>
    </row>
    <row r="660" spans="1:22" ht="15.75" customHeight="1" x14ac:dyDescent="0.25">
      <c r="A660" s="209"/>
      <c r="B660" s="209"/>
      <c r="C660" s="209"/>
      <c r="D660" s="209"/>
      <c r="E660" s="209"/>
      <c r="F660" s="209"/>
      <c r="G660" s="209"/>
      <c r="H660" s="209"/>
      <c r="I660" s="209"/>
      <c r="J660" s="209"/>
      <c r="K660" s="209"/>
      <c r="L660" s="209"/>
      <c r="M660" s="209"/>
      <c r="N660" s="209"/>
      <c r="O660" s="209"/>
      <c r="P660" s="209"/>
      <c r="Q660" s="209"/>
      <c r="R660" s="209"/>
      <c r="S660" s="209"/>
      <c r="T660" s="209"/>
      <c r="U660" s="209"/>
      <c r="V660" s="209"/>
    </row>
    <row r="661" spans="1:22" ht="15.75" customHeight="1" x14ac:dyDescent="0.25">
      <c r="A661" s="209"/>
      <c r="B661" s="209"/>
      <c r="C661" s="209"/>
      <c r="D661" s="209"/>
      <c r="E661" s="209"/>
      <c r="F661" s="209"/>
      <c r="G661" s="209"/>
      <c r="H661" s="209"/>
      <c r="I661" s="209"/>
      <c r="J661" s="209"/>
      <c r="K661" s="209"/>
      <c r="L661" s="209"/>
      <c r="M661" s="209"/>
      <c r="N661" s="209"/>
      <c r="O661" s="209"/>
      <c r="P661" s="209"/>
      <c r="Q661" s="209"/>
      <c r="R661" s="209"/>
      <c r="S661" s="209"/>
      <c r="T661" s="209"/>
      <c r="U661" s="209"/>
      <c r="V661" s="209"/>
    </row>
    <row r="662" spans="1:22" ht="15.75" customHeight="1" x14ac:dyDescent="0.25">
      <c r="A662" s="209"/>
      <c r="B662" s="209"/>
      <c r="C662" s="209"/>
      <c r="D662" s="209"/>
      <c r="E662" s="209"/>
      <c r="F662" s="209"/>
      <c r="G662" s="209"/>
      <c r="H662" s="209"/>
      <c r="I662" s="209"/>
      <c r="J662" s="209"/>
      <c r="K662" s="209"/>
      <c r="L662" s="209"/>
      <c r="M662" s="209"/>
      <c r="N662" s="209"/>
      <c r="O662" s="209"/>
      <c r="P662" s="209"/>
      <c r="Q662" s="209"/>
      <c r="R662" s="209"/>
      <c r="S662" s="209"/>
      <c r="T662" s="209"/>
      <c r="U662" s="209"/>
      <c r="V662" s="209"/>
    </row>
    <row r="663" spans="1:22" ht="15.75" customHeight="1" x14ac:dyDescent="0.25">
      <c r="A663" s="209"/>
      <c r="B663" s="209"/>
      <c r="C663" s="209"/>
      <c r="D663" s="209"/>
      <c r="E663" s="209"/>
      <c r="F663" s="209"/>
      <c r="G663" s="209"/>
      <c r="H663" s="209"/>
      <c r="I663" s="209"/>
      <c r="J663" s="209"/>
      <c r="K663" s="209"/>
      <c r="L663" s="209"/>
      <c r="M663" s="209"/>
      <c r="N663" s="209"/>
      <c r="O663" s="209"/>
      <c r="P663" s="209"/>
      <c r="Q663" s="209"/>
      <c r="R663" s="209"/>
      <c r="S663" s="209"/>
      <c r="T663" s="209"/>
      <c r="U663" s="209"/>
      <c r="V663" s="209"/>
    </row>
    <row r="664" spans="1:22" ht="15.75" customHeight="1" x14ac:dyDescent="0.25">
      <c r="A664" s="209"/>
      <c r="B664" s="209"/>
      <c r="C664" s="209"/>
      <c r="D664" s="209"/>
      <c r="E664" s="209"/>
      <c r="F664" s="209"/>
      <c r="G664" s="209"/>
      <c r="H664" s="209"/>
      <c r="I664" s="209"/>
      <c r="J664" s="209"/>
      <c r="K664" s="209"/>
      <c r="L664" s="209"/>
      <c r="M664" s="209"/>
      <c r="N664" s="209"/>
      <c r="O664" s="209"/>
      <c r="P664" s="209"/>
      <c r="Q664" s="209"/>
      <c r="R664" s="209"/>
      <c r="S664" s="209"/>
      <c r="T664" s="209"/>
      <c r="U664" s="209"/>
      <c r="V664" s="209"/>
    </row>
    <row r="665" spans="1:22" ht="15.75" customHeight="1" x14ac:dyDescent="0.25">
      <c r="A665" s="209"/>
      <c r="B665" s="209"/>
      <c r="C665" s="209"/>
      <c r="D665" s="209"/>
      <c r="E665" s="209"/>
      <c r="F665" s="209"/>
      <c r="G665" s="209"/>
      <c r="H665" s="209"/>
      <c r="I665" s="209"/>
      <c r="J665" s="209"/>
      <c r="K665" s="209"/>
      <c r="L665" s="209"/>
      <c r="M665" s="209"/>
      <c r="N665" s="209"/>
      <c r="O665" s="209"/>
      <c r="P665" s="209"/>
      <c r="Q665" s="209"/>
      <c r="R665" s="209"/>
      <c r="S665" s="209"/>
      <c r="T665" s="209"/>
      <c r="U665" s="209"/>
      <c r="V665" s="209"/>
    </row>
    <row r="666" spans="1:22" ht="15.75" customHeight="1" x14ac:dyDescent="0.25">
      <c r="A666" s="209"/>
      <c r="B666" s="209"/>
      <c r="C666" s="209"/>
      <c r="D666" s="209"/>
      <c r="E666" s="209"/>
      <c r="F666" s="209"/>
      <c r="G666" s="209"/>
      <c r="H666" s="209"/>
      <c r="I666" s="209"/>
      <c r="J666" s="209"/>
      <c r="K666" s="209"/>
      <c r="L666" s="209"/>
      <c r="M666" s="209"/>
      <c r="N666" s="209"/>
      <c r="O666" s="209"/>
      <c r="P666" s="209"/>
      <c r="Q666" s="209"/>
      <c r="R666" s="209"/>
      <c r="S666" s="209"/>
      <c r="T666" s="209"/>
      <c r="U666" s="209"/>
      <c r="V666" s="209"/>
    </row>
    <row r="667" spans="1:22" ht="15.75" customHeight="1" x14ac:dyDescent="0.25">
      <c r="A667" s="209"/>
      <c r="B667" s="209"/>
      <c r="C667" s="209"/>
      <c r="D667" s="209"/>
      <c r="E667" s="209"/>
      <c r="F667" s="209"/>
      <c r="G667" s="209"/>
      <c r="H667" s="209"/>
      <c r="I667" s="209"/>
      <c r="J667" s="209"/>
      <c r="K667" s="209"/>
      <c r="L667" s="209"/>
      <c r="M667" s="209"/>
      <c r="N667" s="209"/>
      <c r="O667" s="209"/>
      <c r="P667" s="209"/>
      <c r="Q667" s="209"/>
      <c r="R667" s="209"/>
      <c r="S667" s="209"/>
      <c r="T667" s="209"/>
      <c r="U667" s="209"/>
      <c r="V667" s="209"/>
    </row>
    <row r="668" spans="1:22" ht="15.75" customHeight="1" x14ac:dyDescent="0.25">
      <c r="A668" s="209"/>
      <c r="B668" s="209"/>
      <c r="C668" s="209"/>
      <c r="D668" s="209"/>
      <c r="E668" s="209"/>
      <c r="F668" s="209"/>
      <c r="G668" s="209"/>
      <c r="H668" s="209"/>
      <c r="I668" s="209"/>
      <c r="J668" s="209"/>
      <c r="K668" s="209"/>
      <c r="L668" s="209"/>
      <c r="M668" s="209"/>
      <c r="N668" s="209"/>
      <c r="O668" s="209"/>
      <c r="P668" s="209"/>
      <c r="Q668" s="209"/>
      <c r="R668" s="209"/>
      <c r="S668" s="209"/>
      <c r="T668" s="209"/>
      <c r="U668" s="209"/>
      <c r="V668" s="209"/>
    </row>
    <row r="669" spans="1:22" ht="15.75" customHeight="1" x14ac:dyDescent="0.25">
      <c r="A669" s="209"/>
      <c r="B669" s="209"/>
      <c r="C669" s="209"/>
      <c r="D669" s="209"/>
      <c r="E669" s="209"/>
      <c r="F669" s="209"/>
      <c r="G669" s="209"/>
      <c r="H669" s="209"/>
      <c r="I669" s="209"/>
      <c r="J669" s="209"/>
      <c r="K669" s="209"/>
      <c r="L669" s="209"/>
      <c r="M669" s="209"/>
      <c r="N669" s="209"/>
      <c r="O669" s="209"/>
      <c r="P669" s="209"/>
      <c r="Q669" s="209"/>
      <c r="R669" s="209"/>
      <c r="S669" s="209"/>
      <c r="T669" s="209"/>
      <c r="U669" s="209"/>
      <c r="V669" s="209"/>
    </row>
    <row r="670" spans="1:22" ht="15.75" customHeight="1" x14ac:dyDescent="0.25">
      <c r="A670" s="209"/>
      <c r="B670" s="209"/>
      <c r="C670" s="209"/>
      <c r="D670" s="209"/>
      <c r="E670" s="209"/>
      <c r="F670" s="209"/>
      <c r="G670" s="209"/>
      <c r="H670" s="209"/>
      <c r="I670" s="209"/>
      <c r="J670" s="209"/>
      <c r="K670" s="209"/>
      <c r="L670" s="209"/>
      <c r="M670" s="209"/>
      <c r="N670" s="209"/>
      <c r="O670" s="209"/>
      <c r="P670" s="209"/>
      <c r="Q670" s="209"/>
      <c r="R670" s="209"/>
      <c r="S670" s="209"/>
      <c r="T670" s="209"/>
      <c r="U670" s="209"/>
      <c r="V670" s="209"/>
    </row>
    <row r="671" spans="1:22" ht="15.75" customHeight="1" x14ac:dyDescent="0.25">
      <c r="A671" s="209"/>
      <c r="B671" s="209"/>
      <c r="C671" s="209"/>
      <c r="D671" s="209"/>
      <c r="E671" s="209"/>
      <c r="F671" s="209"/>
      <c r="G671" s="209"/>
      <c r="H671" s="209"/>
      <c r="I671" s="209"/>
      <c r="J671" s="209"/>
      <c r="K671" s="209"/>
      <c r="L671" s="209"/>
      <c r="M671" s="209"/>
      <c r="N671" s="209"/>
      <c r="O671" s="209"/>
      <c r="P671" s="209"/>
      <c r="Q671" s="209"/>
      <c r="R671" s="209"/>
      <c r="S671" s="209"/>
      <c r="T671" s="209"/>
      <c r="U671" s="209"/>
      <c r="V671" s="209"/>
    </row>
    <row r="672" spans="1:22" ht="15.75" customHeight="1" x14ac:dyDescent="0.25">
      <c r="A672" s="209"/>
      <c r="B672" s="209"/>
      <c r="C672" s="209"/>
      <c r="D672" s="209"/>
      <c r="E672" s="209"/>
      <c r="F672" s="209"/>
      <c r="G672" s="209"/>
      <c r="H672" s="209"/>
      <c r="I672" s="209"/>
      <c r="J672" s="209"/>
      <c r="K672" s="209"/>
      <c r="L672" s="209"/>
      <c r="M672" s="209"/>
      <c r="N672" s="209"/>
      <c r="O672" s="209"/>
      <c r="P672" s="209"/>
      <c r="Q672" s="209"/>
      <c r="R672" s="209"/>
      <c r="S672" s="209"/>
      <c r="T672" s="209"/>
      <c r="U672" s="209"/>
      <c r="V672" s="209"/>
    </row>
    <row r="673" spans="1:22" ht="15.75" customHeight="1" x14ac:dyDescent="0.25">
      <c r="A673" s="209"/>
      <c r="B673" s="209"/>
      <c r="C673" s="209"/>
      <c r="D673" s="209"/>
      <c r="E673" s="209"/>
      <c r="F673" s="209"/>
      <c r="G673" s="209"/>
      <c r="H673" s="209"/>
      <c r="I673" s="209"/>
      <c r="J673" s="209"/>
      <c r="K673" s="209"/>
      <c r="L673" s="209"/>
      <c r="M673" s="209"/>
      <c r="N673" s="209"/>
      <c r="O673" s="209"/>
      <c r="P673" s="209"/>
      <c r="Q673" s="209"/>
      <c r="R673" s="209"/>
      <c r="S673" s="209"/>
      <c r="T673" s="209"/>
      <c r="U673" s="209"/>
      <c r="V673" s="209"/>
    </row>
    <row r="674" spans="1:22" ht="15.75" customHeight="1" x14ac:dyDescent="0.25">
      <c r="A674" s="209"/>
      <c r="B674" s="209"/>
      <c r="C674" s="209"/>
      <c r="D674" s="209"/>
      <c r="E674" s="209"/>
      <c r="F674" s="209"/>
      <c r="G674" s="209"/>
      <c r="H674" s="209"/>
      <c r="I674" s="209"/>
      <c r="J674" s="209"/>
      <c r="K674" s="209"/>
      <c r="L674" s="209"/>
      <c r="M674" s="209"/>
      <c r="N674" s="209"/>
      <c r="O674" s="209"/>
      <c r="P674" s="209"/>
      <c r="Q674" s="209"/>
      <c r="R674" s="209"/>
      <c r="S674" s="209"/>
      <c r="T674" s="209"/>
      <c r="U674" s="209"/>
      <c r="V674" s="209"/>
    </row>
    <row r="675" spans="1:22" ht="15.75" customHeight="1" x14ac:dyDescent="0.25">
      <c r="A675" s="209"/>
      <c r="B675" s="209"/>
      <c r="C675" s="209"/>
      <c r="D675" s="209"/>
      <c r="E675" s="209"/>
      <c r="F675" s="209"/>
      <c r="G675" s="209"/>
      <c r="H675" s="209"/>
      <c r="I675" s="209"/>
      <c r="J675" s="209"/>
      <c r="K675" s="209"/>
      <c r="L675" s="209"/>
      <c r="M675" s="209"/>
      <c r="N675" s="209"/>
      <c r="O675" s="209"/>
      <c r="P675" s="209"/>
      <c r="Q675" s="209"/>
      <c r="R675" s="209"/>
      <c r="S675" s="209"/>
      <c r="T675" s="209"/>
      <c r="U675" s="209"/>
      <c r="V675" s="209"/>
    </row>
    <row r="676" spans="1:22" ht="15.75" customHeight="1" x14ac:dyDescent="0.25">
      <c r="A676" s="209"/>
      <c r="B676" s="209"/>
      <c r="C676" s="209"/>
      <c r="D676" s="209"/>
      <c r="E676" s="209"/>
      <c r="F676" s="209"/>
      <c r="G676" s="209"/>
      <c r="H676" s="209"/>
      <c r="I676" s="209"/>
      <c r="J676" s="209"/>
      <c r="K676" s="209"/>
      <c r="L676" s="209"/>
      <c r="M676" s="209"/>
      <c r="N676" s="209"/>
      <c r="O676" s="209"/>
      <c r="P676" s="209"/>
      <c r="Q676" s="209"/>
      <c r="R676" s="209"/>
      <c r="S676" s="209"/>
      <c r="T676" s="209"/>
      <c r="U676" s="209"/>
      <c r="V676" s="209"/>
    </row>
    <row r="677" spans="1:22" ht="15.75" customHeight="1" x14ac:dyDescent="0.25">
      <c r="A677" s="209"/>
      <c r="B677" s="209"/>
      <c r="C677" s="209"/>
      <c r="D677" s="209"/>
      <c r="E677" s="209"/>
      <c r="F677" s="209"/>
      <c r="G677" s="209"/>
      <c r="H677" s="209"/>
      <c r="I677" s="209"/>
      <c r="J677" s="209"/>
      <c r="K677" s="209"/>
      <c r="L677" s="209"/>
      <c r="M677" s="209"/>
      <c r="N677" s="209"/>
      <c r="O677" s="209"/>
      <c r="P677" s="209"/>
      <c r="Q677" s="209"/>
      <c r="R677" s="209"/>
      <c r="S677" s="209"/>
      <c r="T677" s="209"/>
      <c r="U677" s="209"/>
      <c r="V677" s="209"/>
    </row>
    <row r="678" spans="1:22" ht="15.75" customHeight="1" x14ac:dyDescent="0.25">
      <c r="A678" s="209"/>
      <c r="B678" s="209"/>
      <c r="C678" s="209"/>
      <c r="D678" s="209"/>
      <c r="E678" s="209"/>
      <c r="F678" s="209"/>
      <c r="G678" s="209"/>
      <c r="H678" s="209"/>
      <c r="I678" s="209"/>
      <c r="J678" s="209"/>
      <c r="K678" s="209"/>
      <c r="L678" s="209"/>
      <c r="M678" s="209"/>
      <c r="N678" s="209"/>
      <c r="O678" s="209"/>
      <c r="P678" s="209"/>
      <c r="Q678" s="209"/>
      <c r="R678" s="209"/>
      <c r="S678" s="209"/>
      <c r="T678" s="209"/>
      <c r="U678" s="209"/>
      <c r="V678" s="209"/>
    </row>
    <row r="679" spans="1:22" ht="15.75" customHeight="1" x14ac:dyDescent="0.25">
      <c r="A679" s="209"/>
      <c r="B679" s="209"/>
      <c r="C679" s="209"/>
      <c r="D679" s="209"/>
      <c r="E679" s="209"/>
      <c r="F679" s="209"/>
      <c r="G679" s="209"/>
      <c r="H679" s="209"/>
      <c r="I679" s="209"/>
      <c r="J679" s="209"/>
      <c r="K679" s="209"/>
      <c r="L679" s="209"/>
      <c r="M679" s="209"/>
      <c r="N679" s="209"/>
      <c r="O679" s="209"/>
      <c r="P679" s="209"/>
      <c r="Q679" s="209"/>
      <c r="R679" s="209"/>
      <c r="S679" s="209"/>
      <c r="T679" s="209"/>
      <c r="U679" s="209"/>
      <c r="V679" s="209"/>
    </row>
    <row r="680" spans="1:22" ht="15.75" customHeight="1" x14ac:dyDescent="0.25">
      <c r="A680" s="209"/>
      <c r="B680" s="209"/>
      <c r="C680" s="209"/>
      <c r="D680" s="209"/>
      <c r="E680" s="209"/>
      <c r="F680" s="209"/>
      <c r="G680" s="209"/>
      <c r="H680" s="209"/>
      <c r="I680" s="209"/>
      <c r="J680" s="209"/>
      <c r="K680" s="209"/>
      <c r="L680" s="209"/>
      <c r="M680" s="209"/>
      <c r="N680" s="209"/>
      <c r="O680" s="209"/>
      <c r="P680" s="209"/>
      <c r="Q680" s="209"/>
      <c r="R680" s="209"/>
      <c r="S680" s="209"/>
      <c r="T680" s="209"/>
      <c r="U680" s="209"/>
      <c r="V680" s="209"/>
    </row>
    <row r="681" spans="1:22" ht="15.75" customHeight="1" x14ac:dyDescent="0.25">
      <c r="A681" s="209"/>
      <c r="B681" s="209"/>
      <c r="C681" s="209"/>
      <c r="D681" s="209"/>
      <c r="E681" s="209"/>
      <c r="F681" s="209"/>
      <c r="G681" s="209"/>
      <c r="H681" s="209"/>
      <c r="I681" s="209"/>
      <c r="J681" s="209"/>
      <c r="K681" s="209"/>
      <c r="L681" s="209"/>
      <c r="M681" s="209"/>
      <c r="N681" s="209"/>
      <c r="O681" s="209"/>
      <c r="P681" s="209"/>
      <c r="Q681" s="209"/>
      <c r="R681" s="209"/>
      <c r="S681" s="209"/>
      <c r="T681" s="209"/>
      <c r="U681" s="209"/>
      <c r="V681" s="209"/>
    </row>
    <row r="682" spans="1:22" ht="15.75" customHeight="1" x14ac:dyDescent="0.25">
      <c r="A682" s="209"/>
      <c r="B682" s="209"/>
      <c r="C682" s="209"/>
      <c r="D682" s="209"/>
      <c r="E682" s="209"/>
      <c r="F682" s="209"/>
      <c r="G682" s="209"/>
      <c r="H682" s="209"/>
      <c r="I682" s="209"/>
      <c r="J682" s="209"/>
      <c r="K682" s="209"/>
      <c r="L682" s="209"/>
      <c r="M682" s="209"/>
      <c r="N682" s="209"/>
      <c r="O682" s="209"/>
      <c r="P682" s="209"/>
      <c r="Q682" s="209"/>
      <c r="R682" s="209"/>
      <c r="S682" s="209"/>
      <c r="T682" s="209"/>
      <c r="U682" s="209"/>
      <c r="V682" s="209"/>
    </row>
    <row r="683" spans="1:22" ht="15.75" customHeight="1" x14ac:dyDescent="0.25">
      <c r="A683" s="209"/>
      <c r="B683" s="209"/>
      <c r="C683" s="209"/>
      <c r="D683" s="209"/>
      <c r="E683" s="209"/>
      <c r="F683" s="209"/>
      <c r="G683" s="209"/>
      <c r="H683" s="209"/>
      <c r="I683" s="209"/>
      <c r="J683" s="209"/>
      <c r="K683" s="209"/>
      <c r="L683" s="209"/>
      <c r="M683" s="209"/>
      <c r="N683" s="209"/>
      <c r="O683" s="209"/>
      <c r="P683" s="209"/>
      <c r="Q683" s="209"/>
      <c r="R683" s="209"/>
      <c r="S683" s="209"/>
      <c r="T683" s="209"/>
      <c r="U683" s="209"/>
      <c r="V683" s="209"/>
    </row>
    <row r="684" spans="1:22" ht="15.75" customHeight="1" x14ac:dyDescent="0.25">
      <c r="A684" s="209"/>
      <c r="B684" s="209"/>
      <c r="C684" s="209"/>
      <c r="D684" s="209"/>
      <c r="E684" s="209"/>
      <c r="F684" s="209"/>
      <c r="G684" s="209"/>
      <c r="H684" s="209"/>
      <c r="I684" s="209"/>
      <c r="J684" s="209"/>
      <c r="K684" s="209"/>
      <c r="L684" s="209"/>
      <c r="M684" s="209"/>
      <c r="N684" s="209"/>
      <c r="O684" s="209"/>
      <c r="P684" s="209"/>
      <c r="Q684" s="209"/>
      <c r="R684" s="209"/>
      <c r="S684" s="209"/>
      <c r="T684" s="209"/>
      <c r="U684" s="209"/>
      <c r="V684" s="209"/>
    </row>
    <row r="685" spans="1:22" ht="15.75" customHeight="1" x14ac:dyDescent="0.25">
      <c r="A685" s="209"/>
      <c r="B685" s="209"/>
      <c r="C685" s="209"/>
      <c r="D685" s="209"/>
      <c r="E685" s="209"/>
      <c r="F685" s="209"/>
      <c r="G685" s="209"/>
      <c r="H685" s="209"/>
      <c r="I685" s="209"/>
      <c r="J685" s="209"/>
      <c r="K685" s="209"/>
      <c r="L685" s="209"/>
      <c r="M685" s="209"/>
      <c r="N685" s="209"/>
      <c r="O685" s="209"/>
      <c r="P685" s="209"/>
      <c r="Q685" s="209"/>
      <c r="R685" s="209"/>
      <c r="S685" s="209"/>
      <c r="T685" s="209"/>
      <c r="U685" s="209"/>
      <c r="V685" s="209"/>
    </row>
    <row r="686" spans="1:22" ht="15.75" customHeight="1" x14ac:dyDescent="0.25">
      <c r="A686" s="209"/>
      <c r="B686" s="209"/>
      <c r="C686" s="209"/>
      <c r="D686" s="209"/>
      <c r="E686" s="209"/>
      <c r="F686" s="209"/>
      <c r="G686" s="209"/>
      <c r="H686" s="209"/>
      <c r="I686" s="209"/>
      <c r="J686" s="209"/>
      <c r="K686" s="209"/>
      <c r="L686" s="209"/>
      <c r="M686" s="209"/>
      <c r="N686" s="209"/>
      <c r="O686" s="209"/>
      <c r="P686" s="209"/>
      <c r="Q686" s="209"/>
      <c r="R686" s="209"/>
      <c r="S686" s="209"/>
      <c r="T686" s="209"/>
      <c r="U686" s="209"/>
      <c r="V686" s="209"/>
    </row>
    <row r="687" spans="1:22" ht="15.75" customHeight="1" x14ac:dyDescent="0.25">
      <c r="A687" s="209"/>
      <c r="B687" s="209"/>
      <c r="C687" s="209"/>
      <c r="D687" s="209"/>
      <c r="E687" s="209"/>
      <c r="F687" s="209"/>
      <c r="G687" s="209"/>
      <c r="H687" s="209"/>
      <c r="I687" s="209"/>
      <c r="J687" s="209"/>
      <c r="K687" s="209"/>
      <c r="L687" s="209"/>
      <c r="M687" s="209"/>
      <c r="N687" s="209"/>
      <c r="O687" s="209"/>
      <c r="P687" s="209"/>
      <c r="Q687" s="209"/>
      <c r="R687" s="209"/>
      <c r="S687" s="209"/>
      <c r="T687" s="209"/>
      <c r="U687" s="209"/>
      <c r="V687" s="209"/>
    </row>
    <row r="688" spans="1:22" ht="15.75" customHeight="1" x14ac:dyDescent="0.25">
      <c r="A688" s="209"/>
      <c r="B688" s="209"/>
      <c r="C688" s="209"/>
      <c r="D688" s="209"/>
      <c r="E688" s="209"/>
      <c r="F688" s="209"/>
      <c r="G688" s="209"/>
      <c r="H688" s="209"/>
      <c r="I688" s="209"/>
      <c r="J688" s="209"/>
      <c r="K688" s="209"/>
      <c r="L688" s="209"/>
      <c r="M688" s="209"/>
      <c r="N688" s="209"/>
      <c r="O688" s="209"/>
      <c r="P688" s="209"/>
      <c r="Q688" s="209"/>
      <c r="R688" s="209"/>
      <c r="S688" s="209"/>
      <c r="T688" s="209"/>
      <c r="U688" s="209"/>
      <c r="V688" s="209"/>
    </row>
    <row r="689" spans="1:22" ht="15.75" customHeight="1" x14ac:dyDescent="0.25">
      <c r="A689" s="209"/>
      <c r="B689" s="209"/>
      <c r="C689" s="209"/>
      <c r="D689" s="209"/>
      <c r="E689" s="209"/>
      <c r="F689" s="209"/>
      <c r="G689" s="209"/>
      <c r="H689" s="209"/>
      <c r="I689" s="209"/>
      <c r="J689" s="209"/>
      <c r="K689" s="209"/>
      <c r="L689" s="209"/>
      <c r="M689" s="209"/>
      <c r="N689" s="209"/>
      <c r="O689" s="209"/>
      <c r="P689" s="209"/>
      <c r="Q689" s="209"/>
      <c r="R689" s="209"/>
      <c r="S689" s="209"/>
      <c r="T689" s="209"/>
      <c r="U689" s="209"/>
      <c r="V689" s="209"/>
    </row>
    <row r="690" spans="1:22" ht="15.75" customHeight="1" x14ac:dyDescent="0.25">
      <c r="A690" s="209"/>
      <c r="B690" s="209"/>
      <c r="C690" s="209"/>
      <c r="D690" s="209"/>
      <c r="E690" s="209"/>
      <c r="F690" s="209"/>
      <c r="G690" s="209"/>
      <c r="H690" s="209"/>
      <c r="I690" s="209"/>
      <c r="J690" s="209"/>
      <c r="K690" s="209"/>
      <c r="L690" s="209"/>
      <c r="M690" s="209"/>
      <c r="N690" s="209"/>
      <c r="O690" s="209"/>
      <c r="P690" s="209"/>
      <c r="Q690" s="209"/>
      <c r="R690" s="209"/>
      <c r="S690" s="209"/>
      <c r="T690" s="209"/>
      <c r="U690" s="209"/>
      <c r="V690" s="209"/>
    </row>
    <row r="691" spans="1:22" ht="15.75" customHeight="1" x14ac:dyDescent="0.25">
      <c r="A691" s="209"/>
      <c r="B691" s="209"/>
      <c r="C691" s="209"/>
      <c r="D691" s="209"/>
      <c r="E691" s="209"/>
      <c r="F691" s="209"/>
      <c r="G691" s="209"/>
      <c r="H691" s="209"/>
      <c r="I691" s="209"/>
      <c r="J691" s="209"/>
      <c r="K691" s="209"/>
      <c r="L691" s="209"/>
      <c r="M691" s="209"/>
      <c r="N691" s="209"/>
      <c r="O691" s="209"/>
      <c r="P691" s="209"/>
      <c r="Q691" s="209"/>
      <c r="R691" s="209"/>
      <c r="S691" s="209"/>
      <c r="T691" s="209"/>
      <c r="U691" s="209"/>
      <c r="V691" s="209"/>
    </row>
    <row r="692" spans="1:22" ht="15.75" customHeight="1" x14ac:dyDescent="0.25">
      <c r="A692" s="209"/>
      <c r="B692" s="209"/>
      <c r="C692" s="209"/>
      <c r="D692" s="209"/>
      <c r="E692" s="209"/>
      <c r="F692" s="209"/>
      <c r="G692" s="209"/>
      <c r="H692" s="209"/>
      <c r="I692" s="209"/>
      <c r="J692" s="209"/>
      <c r="K692" s="209"/>
      <c r="L692" s="209"/>
      <c r="M692" s="209"/>
      <c r="N692" s="209"/>
      <c r="O692" s="209"/>
      <c r="P692" s="209"/>
      <c r="Q692" s="209"/>
      <c r="R692" s="209"/>
      <c r="S692" s="209"/>
      <c r="T692" s="209"/>
      <c r="U692" s="209"/>
      <c r="V692" s="209"/>
    </row>
    <row r="693" spans="1:22" ht="15.75" customHeight="1" x14ac:dyDescent="0.25">
      <c r="A693" s="209"/>
      <c r="B693" s="209"/>
      <c r="C693" s="209"/>
      <c r="D693" s="209"/>
      <c r="E693" s="209"/>
      <c r="F693" s="209"/>
      <c r="G693" s="209"/>
      <c r="H693" s="209"/>
      <c r="I693" s="209"/>
      <c r="J693" s="209"/>
      <c r="K693" s="209"/>
      <c r="L693" s="209"/>
      <c r="M693" s="209"/>
      <c r="N693" s="209"/>
      <c r="O693" s="209"/>
      <c r="P693" s="209"/>
      <c r="Q693" s="209"/>
      <c r="R693" s="209"/>
      <c r="S693" s="209"/>
      <c r="T693" s="209"/>
      <c r="U693" s="209"/>
      <c r="V693" s="209"/>
    </row>
    <row r="694" spans="1:22" ht="15.75" customHeight="1" x14ac:dyDescent="0.25">
      <c r="A694" s="209"/>
      <c r="B694" s="209"/>
      <c r="C694" s="209"/>
      <c r="D694" s="209"/>
      <c r="E694" s="209"/>
      <c r="F694" s="209"/>
      <c r="G694" s="209"/>
      <c r="H694" s="209"/>
      <c r="I694" s="209"/>
      <c r="J694" s="209"/>
      <c r="K694" s="209"/>
      <c r="L694" s="209"/>
      <c r="M694" s="209"/>
      <c r="N694" s="209"/>
      <c r="O694" s="209"/>
      <c r="P694" s="209"/>
      <c r="Q694" s="209"/>
      <c r="R694" s="209"/>
      <c r="S694" s="209"/>
      <c r="T694" s="209"/>
      <c r="U694" s="209"/>
      <c r="V694" s="209"/>
    </row>
    <row r="695" spans="1:22" ht="15.75" customHeight="1" x14ac:dyDescent="0.25">
      <c r="A695" s="209"/>
      <c r="B695" s="209"/>
      <c r="C695" s="209"/>
      <c r="D695" s="209"/>
      <c r="E695" s="209"/>
      <c r="F695" s="209"/>
      <c r="G695" s="209"/>
      <c r="H695" s="209"/>
      <c r="I695" s="209"/>
      <c r="J695" s="209"/>
      <c r="K695" s="209"/>
      <c r="L695" s="209"/>
      <c r="M695" s="209"/>
      <c r="N695" s="209"/>
      <c r="O695" s="209"/>
      <c r="P695" s="209"/>
      <c r="Q695" s="209"/>
      <c r="R695" s="209"/>
      <c r="S695" s="209"/>
      <c r="T695" s="209"/>
      <c r="U695" s="209"/>
      <c r="V695" s="209"/>
    </row>
    <row r="696" spans="1:22" ht="15.75" customHeight="1" x14ac:dyDescent="0.25">
      <c r="A696" s="209"/>
      <c r="B696" s="209"/>
      <c r="C696" s="209"/>
      <c r="D696" s="209"/>
      <c r="E696" s="209"/>
      <c r="F696" s="209"/>
      <c r="G696" s="209"/>
      <c r="H696" s="209"/>
      <c r="I696" s="209"/>
      <c r="J696" s="209"/>
      <c r="K696" s="209"/>
      <c r="L696" s="209"/>
      <c r="M696" s="209"/>
      <c r="N696" s="209"/>
      <c r="O696" s="209"/>
      <c r="P696" s="209"/>
      <c r="Q696" s="209"/>
      <c r="R696" s="209"/>
      <c r="S696" s="209"/>
      <c r="T696" s="209"/>
      <c r="U696" s="209"/>
      <c r="V696" s="209"/>
    </row>
    <row r="697" spans="1:22" ht="15.75" customHeight="1" x14ac:dyDescent="0.25">
      <c r="A697" s="209"/>
      <c r="B697" s="209"/>
      <c r="C697" s="209"/>
      <c r="D697" s="209"/>
      <c r="E697" s="209"/>
      <c r="F697" s="209"/>
      <c r="G697" s="209"/>
      <c r="H697" s="209"/>
      <c r="I697" s="209"/>
      <c r="J697" s="209"/>
      <c r="K697" s="209"/>
      <c r="L697" s="209"/>
      <c r="M697" s="209"/>
      <c r="N697" s="209"/>
      <c r="O697" s="209"/>
      <c r="P697" s="209"/>
      <c r="Q697" s="209"/>
      <c r="R697" s="209"/>
      <c r="S697" s="209"/>
      <c r="T697" s="209"/>
      <c r="U697" s="209"/>
      <c r="V697" s="209"/>
    </row>
    <row r="698" spans="1:22" ht="15.75" customHeight="1" x14ac:dyDescent="0.25">
      <c r="A698" s="209"/>
      <c r="B698" s="209"/>
      <c r="C698" s="209"/>
      <c r="D698" s="209"/>
      <c r="E698" s="209"/>
      <c r="F698" s="209"/>
      <c r="G698" s="209"/>
      <c r="H698" s="209"/>
      <c r="I698" s="209"/>
      <c r="J698" s="209"/>
      <c r="K698" s="209"/>
      <c r="L698" s="209"/>
      <c r="M698" s="209"/>
      <c r="N698" s="209"/>
      <c r="O698" s="209"/>
      <c r="P698" s="209"/>
      <c r="Q698" s="209"/>
      <c r="R698" s="209"/>
      <c r="S698" s="209"/>
      <c r="T698" s="209"/>
      <c r="U698" s="209"/>
      <c r="V698" s="209"/>
    </row>
    <row r="699" spans="1:22" ht="15.75" customHeight="1" x14ac:dyDescent="0.25">
      <c r="A699" s="209"/>
      <c r="B699" s="209"/>
      <c r="C699" s="209"/>
      <c r="D699" s="209"/>
      <c r="E699" s="209"/>
      <c r="F699" s="209"/>
      <c r="G699" s="209"/>
      <c r="H699" s="209"/>
      <c r="I699" s="209"/>
      <c r="J699" s="209"/>
      <c r="K699" s="209"/>
      <c r="L699" s="209"/>
      <c r="M699" s="209"/>
      <c r="N699" s="209"/>
      <c r="O699" s="209"/>
      <c r="P699" s="209"/>
      <c r="Q699" s="209"/>
      <c r="R699" s="209"/>
      <c r="S699" s="209"/>
      <c r="T699" s="209"/>
      <c r="U699" s="209"/>
      <c r="V699" s="209"/>
    </row>
    <row r="700" spans="1:22" ht="15.75" customHeight="1" x14ac:dyDescent="0.25">
      <c r="A700" s="209"/>
      <c r="B700" s="209"/>
      <c r="C700" s="209"/>
      <c r="D700" s="209"/>
      <c r="E700" s="209"/>
      <c r="F700" s="209"/>
      <c r="G700" s="209"/>
      <c r="H700" s="209"/>
      <c r="I700" s="209"/>
      <c r="J700" s="209"/>
      <c r="K700" s="209"/>
      <c r="L700" s="209"/>
      <c r="M700" s="209"/>
      <c r="N700" s="209"/>
      <c r="O700" s="209"/>
      <c r="P700" s="209"/>
      <c r="Q700" s="209"/>
      <c r="R700" s="209"/>
      <c r="S700" s="209"/>
      <c r="T700" s="209"/>
      <c r="U700" s="209"/>
      <c r="V700" s="209"/>
    </row>
    <row r="701" spans="1:22" ht="15.75" customHeight="1" x14ac:dyDescent="0.25">
      <c r="A701" s="209"/>
      <c r="B701" s="209"/>
      <c r="C701" s="209"/>
      <c r="D701" s="209"/>
      <c r="E701" s="209"/>
      <c r="F701" s="209"/>
      <c r="G701" s="209"/>
      <c r="H701" s="209"/>
      <c r="I701" s="209"/>
      <c r="J701" s="209"/>
      <c r="K701" s="209"/>
      <c r="L701" s="209"/>
      <c r="M701" s="209"/>
      <c r="N701" s="209"/>
      <c r="O701" s="209"/>
      <c r="P701" s="209"/>
      <c r="Q701" s="209"/>
      <c r="R701" s="209"/>
      <c r="S701" s="209"/>
      <c r="T701" s="209"/>
      <c r="U701" s="209"/>
      <c r="V701" s="209"/>
    </row>
    <row r="702" spans="1:22" ht="15.75" customHeight="1" x14ac:dyDescent="0.25">
      <c r="A702" s="209"/>
      <c r="B702" s="209"/>
      <c r="C702" s="209"/>
      <c r="D702" s="209"/>
      <c r="E702" s="209"/>
      <c r="F702" s="209"/>
      <c r="G702" s="209"/>
      <c r="H702" s="209"/>
      <c r="I702" s="209"/>
      <c r="J702" s="209"/>
      <c r="K702" s="209"/>
      <c r="L702" s="209"/>
      <c r="M702" s="209"/>
      <c r="N702" s="209"/>
      <c r="O702" s="209"/>
      <c r="P702" s="209"/>
      <c r="Q702" s="209"/>
      <c r="R702" s="209"/>
      <c r="S702" s="209"/>
      <c r="T702" s="209"/>
      <c r="U702" s="209"/>
      <c r="V702" s="209"/>
    </row>
    <row r="703" spans="1:22" ht="15.75" customHeight="1" x14ac:dyDescent="0.25">
      <c r="A703" s="209"/>
      <c r="B703" s="209"/>
      <c r="C703" s="209"/>
      <c r="D703" s="209"/>
      <c r="E703" s="209"/>
      <c r="F703" s="209"/>
      <c r="G703" s="209"/>
      <c r="H703" s="209"/>
      <c r="I703" s="209"/>
      <c r="J703" s="209"/>
      <c r="K703" s="209"/>
      <c r="L703" s="209"/>
      <c r="M703" s="209"/>
      <c r="N703" s="209"/>
      <c r="O703" s="209"/>
      <c r="P703" s="209"/>
      <c r="Q703" s="209"/>
      <c r="R703" s="209"/>
      <c r="S703" s="209"/>
      <c r="T703" s="209"/>
      <c r="U703" s="209"/>
      <c r="V703" s="209"/>
    </row>
    <row r="704" spans="1:22" ht="15.75" customHeight="1" x14ac:dyDescent="0.25">
      <c r="A704" s="209"/>
      <c r="B704" s="209"/>
      <c r="C704" s="209"/>
      <c r="D704" s="209"/>
      <c r="E704" s="209"/>
      <c r="F704" s="209"/>
      <c r="G704" s="209"/>
      <c r="H704" s="209"/>
      <c r="I704" s="209"/>
      <c r="J704" s="209"/>
      <c r="K704" s="209"/>
      <c r="L704" s="209"/>
      <c r="M704" s="209"/>
      <c r="N704" s="209"/>
      <c r="O704" s="209"/>
      <c r="P704" s="209"/>
      <c r="Q704" s="209"/>
      <c r="R704" s="209"/>
      <c r="S704" s="209"/>
      <c r="T704" s="209"/>
      <c r="U704" s="209"/>
      <c r="V704" s="209"/>
    </row>
    <row r="705" spans="1:22" ht="15.75" customHeight="1" x14ac:dyDescent="0.25">
      <c r="A705" s="209"/>
      <c r="B705" s="209"/>
      <c r="C705" s="209"/>
      <c r="D705" s="209"/>
      <c r="E705" s="209"/>
      <c r="F705" s="209"/>
      <c r="G705" s="209"/>
      <c r="H705" s="209"/>
      <c r="I705" s="209"/>
      <c r="J705" s="209"/>
      <c r="K705" s="209"/>
      <c r="L705" s="209"/>
      <c r="M705" s="209"/>
      <c r="N705" s="209"/>
      <c r="O705" s="209"/>
      <c r="P705" s="209"/>
      <c r="Q705" s="209"/>
      <c r="R705" s="209"/>
      <c r="S705" s="209"/>
      <c r="T705" s="209"/>
      <c r="U705" s="209"/>
      <c r="V705" s="209"/>
    </row>
    <row r="706" spans="1:22" ht="15.75" customHeight="1" x14ac:dyDescent="0.25">
      <c r="A706" s="209"/>
      <c r="B706" s="209"/>
      <c r="C706" s="209"/>
      <c r="D706" s="209"/>
      <c r="E706" s="209"/>
      <c r="F706" s="209"/>
      <c r="G706" s="209"/>
      <c r="H706" s="209"/>
      <c r="I706" s="209"/>
      <c r="J706" s="209"/>
      <c r="K706" s="209"/>
      <c r="L706" s="209"/>
      <c r="M706" s="209"/>
      <c r="N706" s="209"/>
      <c r="O706" s="209"/>
      <c r="P706" s="209"/>
      <c r="Q706" s="209"/>
      <c r="R706" s="209"/>
      <c r="S706" s="209"/>
      <c r="T706" s="209"/>
      <c r="U706" s="209"/>
      <c r="V706" s="209"/>
    </row>
    <row r="707" spans="1:22" ht="15.75" customHeight="1" x14ac:dyDescent="0.25">
      <c r="A707" s="209"/>
      <c r="B707" s="209"/>
      <c r="C707" s="209"/>
      <c r="D707" s="209"/>
      <c r="E707" s="209"/>
      <c r="F707" s="209"/>
      <c r="G707" s="209"/>
      <c r="H707" s="209"/>
      <c r="I707" s="209"/>
      <c r="J707" s="209"/>
      <c r="K707" s="209"/>
      <c r="L707" s="209"/>
      <c r="M707" s="209"/>
      <c r="N707" s="209"/>
      <c r="O707" s="209"/>
      <c r="P707" s="209"/>
      <c r="Q707" s="209"/>
      <c r="R707" s="209"/>
      <c r="S707" s="209"/>
      <c r="T707" s="209"/>
      <c r="U707" s="209"/>
      <c r="V707" s="209"/>
    </row>
    <row r="708" spans="1:22" ht="15.75" customHeight="1" x14ac:dyDescent="0.25">
      <c r="A708" s="209"/>
      <c r="B708" s="209"/>
      <c r="C708" s="209"/>
      <c r="D708" s="209"/>
      <c r="E708" s="209"/>
      <c r="F708" s="209"/>
      <c r="G708" s="209"/>
      <c r="H708" s="209"/>
      <c r="I708" s="209"/>
      <c r="J708" s="209"/>
      <c r="K708" s="209"/>
      <c r="L708" s="209"/>
      <c r="M708" s="209"/>
      <c r="N708" s="209"/>
      <c r="O708" s="209"/>
      <c r="P708" s="209"/>
      <c r="Q708" s="209"/>
      <c r="R708" s="209"/>
      <c r="S708" s="209"/>
      <c r="T708" s="209"/>
      <c r="U708" s="209"/>
      <c r="V708" s="209"/>
    </row>
    <row r="709" spans="1:22" ht="15.75" customHeight="1" x14ac:dyDescent="0.25">
      <c r="A709" s="209"/>
      <c r="B709" s="209"/>
      <c r="C709" s="209"/>
      <c r="D709" s="209"/>
      <c r="E709" s="209"/>
      <c r="F709" s="209"/>
      <c r="G709" s="209"/>
      <c r="H709" s="209"/>
      <c r="I709" s="209"/>
      <c r="J709" s="209"/>
      <c r="K709" s="209"/>
      <c r="L709" s="209"/>
      <c r="M709" s="209"/>
      <c r="N709" s="209"/>
      <c r="O709" s="209"/>
      <c r="P709" s="209"/>
      <c r="Q709" s="209"/>
      <c r="R709" s="209"/>
      <c r="S709" s="209"/>
      <c r="T709" s="209"/>
      <c r="U709" s="209"/>
      <c r="V709" s="209"/>
    </row>
    <row r="710" spans="1:22" ht="15.75" customHeight="1" x14ac:dyDescent="0.25">
      <c r="A710" s="209"/>
      <c r="B710" s="209"/>
      <c r="C710" s="209"/>
      <c r="D710" s="209"/>
      <c r="E710" s="209"/>
      <c r="F710" s="209"/>
      <c r="G710" s="209"/>
      <c r="H710" s="209"/>
      <c r="I710" s="209"/>
      <c r="J710" s="209"/>
      <c r="K710" s="209"/>
      <c r="L710" s="209"/>
      <c r="M710" s="209"/>
      <c r="N710" s="209"/>
      <c r="O710" s="209"/>
      <c r="P710" s="209"/>
      <c r="Q710" s="209"/>
      <c r="R710" s="209"/>
      <c r="S710" s="209"/>
      <c r="T710" s="209"/>
      <c r="U710" s="209"/>
      <c r="V710" s="209"/>
    </row>
    <row r="711" spans="1:22" ht="15.75" customHeight="1" x14ac:dyDescent="0.25">
      <c r="A711" s="209"/>
      <c r="B711" s="209"/>
      <c r="C711" s="209"/>
      <c r="D711" s="209"/>
      <c r="E711" s="209"/>
      <c r="F711" s="209"/>
      <c r="G711" s="209"/>
      <c r="H711" s="209"/>
      <c r="I711" s="209"/>
      <c r="J711" s="209"/>
      <c r="K711" s="209"/>
      <c r="L711" s="209"/>
      <c r="M711" s="209"/>
      <c r="N711" s="209"/>
      <c r="O711" s="209"/>
      <c r="P711" s="209"/>
      <c r="Q711" s="209"/>
      <c r="R711" s="209"/>
      <c r="S711" s="209"/>
      <c r="T711" s="209"/>
      <c r="U711" s="209"/>
      <c r="V711" s="209"/>
    </row>
    <row r="712" spans="1:22" ht="15.75" customHeight="1" x14ac:dyDescent="0.25">
      <c r="A712" s="209"/>
      <c r="B712" s="209"/>
      <c r="C712" s="209"/>
      <c r="D712" s="209"/>
      <c r="E712" s="209"/>
      <c r="F712" s="209"/>
      <c r="G712" s="209"/>
      <c r="H712" s="209"/>
      <c r="I712" s="209"/>
      <c r="J712" s="209"/>
      <c r="K712" s="209"/>
      <c r="L712" s="209"/>
      <c r="M712" s="209"/>
      <c r="N712" s="209"/>
      <c r="O712" s="209"/>
      <c r="P712" s="209"/>
      <c r="Q712" s="209"/>
      <c r="R712" s="209"/>
      <c r="S712" s="209"/>
      <c r="T712" s="209"/>
      <c r="U712" s="209"/>
      <c r="V712" s="209"/>
    </row>
    <row r="713" spans="1:22" ht="15.75" customHeight="1" x14ac:dyDescent="0.25">
      <c r="A713" s="209"/>
      <c r="B713" s="209"/>
      <c r="C713" s="209"/>
      <c r="D713" s="209"/>
      <c r="E713" s="209"/>
      <c r="F713" s="209"/>
      <c r="G713" s="209"/>
      <c r="H713" s="209"/>
      <c r="I713" s="209"/>
      <c r="J713" s="209"/>
      <c r="K713" s="209"/>
      <c r="L713" s="209"/>
      <c r="M713" s="209"/>
      <c r="N713" s="209"/>
      <c r="O713" s="209"/>
      <c r="P713" s="209"/>
      <c r="Q713" s="209"/>
      <c r="R713" s="209"/>
      <c r="S713" s="209"/>
      <c r="T713" s="209"/>
      <c r="U713" s="209"/>
      <c r="V713" s="209"/>
    </row>
    <row r="714" spans="1:22" ht="15.75" customHeight="1" x14ac:dyDescent="0.25">
      <c r="A714" s="209"/>
      <c r="B714" s="209"/>
      <c r="C714" s="209"/>
      <c r="D714" s="209"/>
      <c r="E714" s="209"/>
      <c r="F714" s="209"/>
      <c r="G714" s="209"/>
      <c r="H714" s="209"/>
      <c r="I714" s="209"/>
      <c r="J714" s="209"/>
      <c r="K714" s="209"/>
      <c r="L714" s="209"/>
      <c r="M714" s="209"/>
      <c r="N714" s="209"/>
      <c r="O714" s="209"/>
      <c r="P714" s="209"/>
      <c r="Q714" s="209"/>
      <c r="R714" s="209"/>
      <c r="S714" s="209"/>
      <c r="T714" s="209"/>
      <c r="U714" s="209"/>
      <c r="V714" s="209"/>
    </row>
    <row r="715" spans="1:22" ht="15.75" customHeight="1" x14ac:dyDescent="0.25">
      <c r="A715" s="209"/>
      <c r="B715" s="209"/>
      <c r="C715" s="209"/>
      <c r="D715" s="209"/>
      <c r="E715" s="209"/>
      <c r="F715" s="209"/>
      <c r="G715" s="209"/>
      <c r="H715" s="209"/>
      <c r="I715" s="209"/>
      <c r="J715" s="209"/>
      <c r="K715" s="209"/>
      <c r="L715" s="209"/>
      <c r="M715" s="209"/>
      <c r="N715" s="209"/>
      <c r="O715" s="209"/>
      <c r="P715" s="209"/>
      <c r="Q715" s="209"/>
      <c r="R715" s="209"/>
      <c r="S715" s="209"/>
      <c r="T715" s="209"/>
      <c r="U715" s="209"/>
      <c r="V715" s="209"/>
    </row>
    <row r="716" spans="1:22" ht="15.75" customHeight="1" x14ac:dyDescent="0.25">
      <c r="A716" s="209"/>
      <c r="B716" s="209"/>
      <c r="C716" s="209"/>
      <c r="D716" s="209"/>
      <c r="E716" s="209"/>
      <c r="F716" s="209"/>
      <c r="G716" s="209"/>
      <c r="H716" s="209"/>
      <c r="I716" s="209"/>
      <c r="J716" s="209"/>
      <c r="K716" s="209"/>
      <c r="L716" s="209"/>
      <c r="M716" s="209"/>
      <c r="N716" s="209"/>
      <c r="O716" s="209"/>
      <c r="P716" s="209"/>
      <c r="Q716" s="209"/>
      <c r="R716" s="209"/>
      <c r="S716" s="209"/>
      <c r="T716" s="209"/>
      <c r="U716" s="209"/>
      <c r="V716" s="209"/>
    </row>
    <row r="717" spans="1:22" ht="15.75" customHeight="1" x14ac:dyDescent="0.25">
      <c r="A717" s="209"/>
      <c r="B717" s="209"/>
      <c r="C717" s="209"/>
      <c r="D717" s="209"/>
      <c r="E717" s="209"/>
      <c r="F717" s="209"/>
      <c r="G717" s="209"/>
      <c r="H717" s="209"/>
      <c r="I717" s="209"/>
      <c r="J717" s="209"/>
      <c r="K717" s="209"/>
      <c r="L717" s="209"/>
      <c r="M717" s="209"/>
      <c r="N717" s="209"/>
      <c r="O717" s="209"/>
      <c r="P717" s="209"/>
      <c r="Q717" s="209"/>
      <c r="R717" s="209"/>
      <c r="S717" s="209"/>
      <c r="T717" s="209"/>
      <c r="U717" s="209"/>
      <c r="V717" s="209"/>
    </row>
    <row r="718" spans="1:22" ht="15.75" customHeight="1" x14ac:dyDescent="0.25">
      <c r="A718" s="209"/>
      <c r="B718" s="209"/>
      <c r="C718" s="209"/>
      <c r="D718" s="209"/>
      <c r="E718" s="209"/>
      <c r="F718" s="209"/>
      <c r="G718" s="209"/>
      <c r="H718" s="209"/>
      <c r="I718" s="209"/>
      <c r="J718" s="209"/>
      <c r="K718" s="209"/>
      <c r="L718" s="209"/>
      <c r="M718" s="209"/>
      <c r="N718" s="209"/>
      <c r="O718" s="209"/>
      <c r="P718" s="209"/>
      <c r="Q718" s="209"/>
      <c r="R718" s="209"/>
      <c r="S718" s="209"/>
      <c r="T718" s="209"/>
      <c r="U718" s="209"/>
      <c r="V718" s="209"/>
    </row>
    <row r="719" spans="1:22" ht="15.75" customHeight="1" x14ac:dyDescent="0.25">
      <c r="A719" s="209"/>
      <c r="B719" s="209"/>
      <c r="C719" s="209"/>
      <c r="D719" s="209"/>
      <c r="E719" s="209"/>
      <c r="F719" s="209"/>
      <c r="G719" s="209"/>
      <c r="H719" s="209"/>
      <c r="I719" s="209"/>
      <c r="J719" s="209"/>
      <c r="K719" s="209"/>
      <c r="L719" s="209"/>
      <c r="M719" s="209"/>
      <c r="N719" s="209"/>
      <c r="O719" s="209"/>
      <c r="P719" s="209"/>
      <c r="Q719" s="209"/>
      <c r="R719" s="209"/>
      <c r="S719" s="209"/>
      <c r="T719" s="209"/>
      <c r="U719" s="209"/>
      <c r="V719" s="209"/>
    </row>
    <row r="720" spans="1:22" ht="15.75" customHeight="1" x14ac:dyDescent="0.25">
      <c r="A720" s="209"/>
      <c r="B720" s="209"/>
      <c r="C720" s="209"/>
      <c r="D720" s="209"/>
      <c r="E720" s="209"/>
      <c r="F720" s="209"/>
      <c r="G720" s="209"/>
      <c r="H720" s="209"/>
      <c r="I720" s="209"/>
      <c r="J720" s="209"/>
      <c r="K720" s="209"/>
      <c r="L720" s="209"/>
      <c r="M720" s="209"/>
      <c r="N720" s="209"/>
      <c r="O720" s="209"/>
      <c r="P720" s="209"/>
      <c r="Q720" s="209"/>
      <c r="R720" s="209"/>
      <c r="S720" s="209"/>
      <c r="T720" s="209"/>
      <c r="U720" s="209"/>
      <c r="V720" s="209"/>
    </row>
    <row r="721" spans="1:22" ht="15.75" customHeight="1" x14ac:dyDescent="0.25">
      <c r="A721" s="209"/>
      <c r="B721" s="209"/>
      <c r="C721" s="209"/>
      <c r="D721" s="209"/>
      <c r="E721" s="209"/>
      <c r="F721" s="209"/>
      <c r="G721" s="209"/>
      <c r="H721" s="209"/>
      <c r="I721" s="209"/>
      <c r="J721" s="209"/>
      <c r="K721" s="209"/>
      <c r="L721" s="209"/>
      <c r="M721" s="209"/>
      <c r="N721" s="209"/>
      <c r="O721" s="209"/>
      <c r="P721" s="209"/>
      <c r="Q721" s="209"/>
      <c r="R721" s="209"/>
      <c r="S721" s="209"/>
      <c r="T721" s="209"/>
      <c r="U721" s="209"/>
      <c r="V721" s="209"/>
    </row>
    <row r="722" spans="1:22" ht="15.75" customHeight="1" x14ac:dyDescent="0.25">
      <c r="A722" s="209"/>
      <c r="B722" s="209"/>
      <c r="C722" s="209"/>
      <c r="D722" s="209"/>
      <c r="E722" s="209"/>
      <c r="F722" s="209"/>
      <c r="G722" s="209"/>
      <c r="H722" s="209"/>
      <c r="I722" s="209"/>
      <c r="J722" s="209"/>
      <c r="K722" s="209"/>
      <c r="L722" s="209"/>
      <c r="M722" s="209"/>
      <c r="N722" s="209"/>
      <c r="O722" s="209"/>
      <c r="P722" s="209"/>
      <c r="Q722" s="209"/>
      <c r="R722" s="209"/>
      <c r="S722" s="209"/>
      <c r="T722" s="209"/>
      <c r="U722" s="209"/>
      <c r="V722" s="209"/>
    </row>
    <row r="723" spans="1:22" ht="15.75" customHeight="1" x14ac:dyDescent="0.25">
      <c r="A723" s="209"/>
      <c r="B723" s="209"/>
      <c r="C723" s="209"/>
      <c r="D723" s="209"/>
      <c r="E723" s="209"/>
      <c r="F723" s="209"/>
      <c r="G723" s="209"/>
      <c r="H723" s="209"/>
      <c r="I723" s="209"/>
      <c r="J723" s="209"/>
      <c r="K723" s="209"/>
      <c r="L723" s="209"/>
      <c r="M723" s="209"/>
      <c r="N723" s="209"/>
      <c r="O723" s="209"/>
      <c r="P723" s="209"/>
      <c r="Q723" s="209"/>
      <c r="R723" s="209"/>
      <c r="S723" s="209"/>
      <c r="T723" s="209"/>
      <c r="U723" s="209"/>
      <c r="V723" s="209"/>
    </row>
    <row r="724" spans="1:22" ht="15.75" customHeight="1" x14ac:dyDescent="0.25">
      <c r="A724" s="209"/>
      <c r="B724" s="209"/>
      <c r="C724" s="209"/>
      <c r="D724" s="209"/>
      <c r="E724" s="209"/>
      <c r="F724" s="209"/>
      <c r="G724" s="209"/>
      <c r="H724" s="209"/>
      <c r="I724" s="209"/>
      <c r="J724" s="209"/>
      <c r="K724" s="209"/>
      <c r="L724" s="209"/>
      <c r="M724" s="209"/>
      <c r="N724" s="209"/>
      <c r="O724" s="209"/>
      <c r="P724" s="209"/>
      <c r="Q724" s="209"/>
      <c r="R724" s="209"/>
      <c r="S724" s="209"/>
      <c r="T724" s="209"/>
      <c r="U724" s="209"/>
      <c r="V724" s="209"/>
    </row>
    <row r="725" spans="1:22" ht="15.75" customHeight="1" x14ac:dyDescent="0.25">
      <c r="A725" s="209"/>
      <c r="B725" s="209"/>
      <c r="C725" s="209"/>
      <c r="D725" s="209"/>
      <c r="E725" s="209"/>
      <c r="F725" s="209"/>
      <c r="G725" s="209"/>
      <c r="H725" s="209"/>
      <c r="I725" s="209"/>
      <c r="J725" s="209"/>
      <c r="K725" s="209"/>
      <c r="L725" s="209"/>
      <c r="M725" s="209"/>
      <c r="N725" s="209"/>
      <c r="O725" s="209"/>
      <c r="P725" s="209"/>
      <c r="Q725" s="209"/>
      <c r="R725" s="209"/>
      <c r="S725" s="209"/>
      <c r="T725" s="209"/>
      <c r="U725" s="209"/>
      <c r="V725" s="209"/>
    </row>
    <row r="726" spans="1:22" ht="15.75" customHeight="1" x14ac:dyDescent="0.25">
      <c r="A726" s="209"/>
      <c r="B726" s="209"/>
      <c r="C726" s="209"/>
      <c r="D726" s="209"/>
      <c r="E726" s="209"/>
      <c r="F726" s="209"/>
      <c r="G726" s="209"/>
      <c r="H726" s="209"/>
      <c r="I726" s="209"/>
      <c r="J726" s="209"/>
      <c r="K726" s="209"/>
      <c r="L726" s="209"/>
      <c r="M726" s="209"/>
      <c r="N726" s="209"/>
      <c r="O726" s="209"/>
      <c r="P726" s="209"/>
      <c r="Q726" s="209"/>
      <c r="R726" s="209"/>
      <c r="S726" s="209"/>
      <c r="T726" s="209"/>
      <c r="U726" s="209"/>
      <c r="V726" s="209"/>
    </row>
    <row r="727" spans="1:22" ht="15.75" customHeight="1" x14ac:dyDescent="0.25">
      <c r="A727" s="209"/>
      <c r="B727" s="209"/>
      <c r="C727" s="209"/>
      <c r="D727" s="209"/>
      <c r="E727" s="209"/>
      <c r="F727" s="209"/>
      <c r="G727" s="209"/>
      <c r="H727" s="209"/>
      <c r="I727" s="209"/>
      <c r="J727" s="209"/>
      <c r="K727" s="209"/>
      <c r="L727" s="209"/>
      <c r="M727" s="209"/>
      <c r="N727" s="209"/>
      <c r="O727" s="209"/>
      <c r="P727" s="209"/>
      <c r="Q727" s="209"/>
      <c r="R727" s="209"/>
      <c r="S727" s="209"/>
      <c r="T727" s="209"/>
      <c r="U727" s="209"/>
      <c r="V727" s="209"/>
    </row>
    <row r="728" spans="1:22" ht="15.75" customHeight="1" x14ac:dyDescent="0.25">
      <c r="A728" s="209"/>
      <c r="B728" s="209"/>
      <c r="C728" s="209"/>
      <c r="D728" s="209"/>
      <c r="E728" s="209"/>
      <c r="F728" s="209"/>
      <c r="G728" s="209"/>
      <c r="H728" s="209"/>
      <c r="I728" s="209"/>
      <c r="J728" s="209"/>
      <c r="K728" s="209"/>
      <c r="L728" s="209"/>
      <c r="M728" s="209"/>
      <c r="N728" s="209"/>
      <c r="O728" s="209"/>
      <c r="P728" s="209"/>
      <c r="Q728" s="209"/>
      <c r="R728" s="209"/>
      <c r="S728" s="209"/>
      <c r="T728" s="209"/>
      <c r="U728" s="209"/>
      <c r="V728" s="209"/>
    </row>
    <row r="729" spans="1:22" ht="15.75" customHeight="1" x14ac:dyDescent="0.25">
      <c r="A729" s="209"/>
      <c r="B729" s="209"/>
      <c r="C729" s="209"/>
      <c r="D729" s="209"/>
      <c r="E729" s="209"/>
      <c r="F729" s="209"/>
      <c r="G729" s="209"/>
      <c r="H729" s="209"/>
      <c r="I729" s="209"/>
      <c r="J729" s="209"/>
      <c r="K729" s="209"/>
      <c r="L729" s="209"/>
      <c r="M729" s="209"/>
      <c r="N729" s="209"/>
      <c r="O729" s="209"/>
      <c r="P729" s="209"/>
      <c r="Q729" s="209"/>
      <c r="R729" s="209"/>
      <c r="S729" s="209"/>
      <c r="T729" s="209"/>
      <c r="U729" s="209"/>
      <c r="V729" s="209"/>
    </row>
    <row r="730" spans="1:22" ht="15.75" customHeight="1" x14ac:dyDescent="0.25">
      <c r="A730" s="209"/>
      <c r="B730" s="209"/>
      <c r="C730" s="209"/>
      <c r="D730" s="209"/>
      <c r="E730" s="209"/>
      <c r="F730" s="209"/>
      <c r="G730" s="209"/>
      <c r="H730" s="209"/>
      <c r="I730" s="209"/>
      <c r="J730" s="209"/>
      <c r="K730" s="209"/>
      <c r="L730" s="209"/>
      <c r="M730" s="209"/>
      <c r="N730" s="209"/>
      <c r="O730" s="209"/>
      <c r="P730" s="209"/>
      <c r="Q730" s="209"/>
      <c r="R730" s="209"/>
      <c r="S730" s="209"/>
      <c r="T730" s="209"/>
      <c r="U730" s="209"/>
      <c r="V730" s="209"/>
    </row>
    <row r="731" spans="1:22" ht="15.75" customHeight="1" x14ac:dyDescent="0.25">
      <c r="A731" s="209"/>
      <c r="B731" s="209"/>
      <c r="C731" s="209"/>
      <c r="D731" s="209"/>
      <c r="E731" s="209"/>
      <c r="F731" s="209"/>
      <c r="G731" s="209"/>
      <c r="H731" s="209"/>
      <c r="I731" s="209"/>
      <c r="J731" s="209"/>
      <c r="K731" s="209"/>
      <c r="L731" s="209"/>
      <c r="M731" s="209"/>
      <c r="N731" s="209"/>
      <c r="O731" s="209"/>
      <c r="P731" s="209"/>
      <c r="Q731" s="209"/>
      <c r="R731" s="209"/>
      <c r="S731" s="209"/>
      <c r="T731" s="209"/>
      <c r="U731" s="209"/>
      <c r="V731" s="209"/>
    </row>
    <row r="732" spans="1:22" ht="15.75" customHeight="1" x14ac:dyDescent="0.25">
      <c r="A732" s="209"/>
      <c r="B732" s="209"/>
      <c r="C732" s="209"/>
      <c r="D732" s="209"/>
      <c r="E732" s="209"/>
      <c r="F732" s="209"/>
      <c r="G732" s="209"/>
      <c r="H732" s="209"/>
      <c r="I732" s="209"/>
      <c r="J732" s="209"/>
      <c r="K732" s="209"/>
      <c r="L732" s="209"/>
      <c r="M732" s="209"/>
      <c r="N732" s="209"/>
      <c r="O732" s="209"/>
      <c r="P732" s="209"/>
      <c r="Q732" s="209"/>
      <c r="R732" s="209"/>
      <c r="S732" s="209"/>
      <c r="T732" s="209"/>
      <c r="U732" s="209"/>
      <c r="V732" s="209"/>
    </row>
    <row r="733" spans="1:22" ht="15.75" customHeight="1" x14ac:dyDescent="0.25">
      <c r="A733" s="209"/>
      <c r="B733" s="209"/>
      <c r="C733" s="209"/>
      <c r="D733" s="209"/>
      <c r="E733" s="209"/>
      <c r="F733" s="209"/>
      <c r="G733" s="209"/>
      <c r="H733" s="209"/>
      <c r="I733" s="209"/>
      <c r="J733" s="209"/>
      <c r="K733" s="209"/>
      <c r="L733" s="209"/>
      <c r="M733" s="209"/>
      <c r="N733" s="209"/>
      <c r="O733" s="209"/>
      <c r="P733" s="209"/>
      <c r="Q733" s="209"/>
      <c r="R733" s="209"/>
      <c r="S733" s="209"/>
      <c r="T733" s="209"/>
      <c r="U733" s="209"/>
      <c r="V733" s="209"/>
    </row>
    <row r="734" spans="1:22" ht="15.75" customHeight="1" x14ac:dyDescent="0.25">
      <c r="A734" s="209"/>
      <c r="B734" s="209"/>
      <c r="C734" s="209"/>
      <c r="D734" s="209"/>
      <c r="E734" s="209"/>
      <c r="F734" s="209"/>
      <c r="G734" s="209"/>
      <c r="H734" s="209"/>
      <c r="I734" s="209"/>
      <c r="J734" s="209"/>
      <c r="K734" s="209"/>
      <c r="L734" s="209"/>
      <c r="M734" s="209"/>
      <c r="N734" s="209"/>
      <c r="O734" s="209"/>
      <c r="P734" s="209"/>
      <c r="Q734" s="209"/>
      <c r="R734" s="209"/>
      <c r="S734" s="209"/>
      <c r="T734" s="209"/>
      <c r="U734" s="209"/>
      <c r="V734" s="209"/>
    </row>
    <row r="735" spans="1:22" ht="15.75" customHeight="1" x14ac:dyDescent="0.25">
      <c r="A735" s="209"/>
      <c r="B735" s="209"/>
      <c r="C735" s="209"/>
      <c r="D735" s="209"/>
      <c r="E735" s="209"/>
      <c r="F735" s="209"/>
      <c r="G735" s="209"/>
      <c r="H735" s="209"/>
      <c r="I735" s="209"/>
      <c r="J735" s="209"/>
      <c r="K735" s="209"/>
      <c r="L735" s="209"/>
      <c r="M735" s="209"/>
      <c r="N735" s="209"/>
      <c r="O735" s="209"/>
      <c r="P735" s="209"/>
      <c r="Q735" s="209"/>
      <c r="R735" s="209"/>
      <c r="S735" s="209"/>
      <c r="T735" s="209"/>
      <c r="U735" s="209"/>
      <c r="V735" s="209"/>
    </row>
    <row r="736" spans="1:22" ht="15.75" customHeight="1" x14ac:dyDescent="0.25">
      <c r="A736" s="209"/>
      <c r="B736" s="209"/>
      <c r="C736" s="209"/>
      <c r="D736" s="209"/>
      <c r="E736" s="209"/>
      <c r="F736" s="209"/>
      <c r="G736" s="209"/>
      <c r="H736" s="209"/>
      <c r="I736" s="209"/>
      <c r="J736" s="209"/>
      <c r="K736" s="209"/>
      <c r="L736" s="209"/>
      <c r="M736" s="209"/>
      <c r="N736" s="209"/>
      <c r="O736" s="209"/>
      <c r="P736" s="209"/>
      <c r="Q736" s="209"/>
      <c r="R736" s="209"/>
      <c r="S736" s="209"/>
      <c r="T736" s="209"/>
      <c r="U736" s="209"/>
      <c r="V736" s="209"/>
    </row>
    <row r="737" spans="1:22" ht="15.75" customHeight="1" x14ac:dyDescent="0.25">
      <c r="A737" s="209"/>
      <c r="B737" s="209"/>
      <c r="C737" s="209"/>
      <c r="D737" s="209"/>
      <c r="E737" s="209"/>
      <c r="F737" s="209"/>
      <c r="G737" s="209"/>
      <c r="H737" s="209"/>
      <c r="I737" s="209"/>
      <c r="J737" s="209"/>
      <c r="K737" s="209"/>
      <c r="L737" s="209"/>
      <c r="M737" s="209"/>
      <c r="N737" s="209"/>
      <c r="O737" s="209"/>
      <c r="P737" s="209"/>
      <c r="Q737" s="209"/>
      <c r="R737" s="209"/>
      <c r="S737" s="209"/>
      <c r="T737" s="209"/>
      <c r="U737" s="209"/>
      <c r="V737" s="209"/>
    </row>
    <row r="738" spans="1:22" ht="15.75" customHeight="1" x14ac:dyDescent="0.25">
      <c r="A738" s="209"/>
      <c r="B738" s="209"/>
      <c r="C738" s="209"/>
      <c r="D738" s="209"/>
      <c r="E738" s="209"/>
      <c r="F738" s="209"/>
      <c r="G738" s="209"/>
      <c r="H738" s="209"/>
      <c r="I738" s="209"/>
      <c r="J738" s="209"/>
      <c r="K738" s="209"/>
      <c r="L738" s="209"/>
      <c r="M738" s="209"/>
      <c r="N738" s="209"/>
      <c r="O738" s="209"/>
      <c r="P738" s="209"/>
      <c r="Q738" s="209"/>
      <c r="R738" s="209"/>
      <c r="S738" s="209"/>
      <c r="T738" s="209"/>
      <c r="U738" s="209"/>
      <c r="V738" s="209"/>
    </row>
    <row r="739" spans="1:22" ht="15.75" customHeight="1" x14ac:dyDescent="0.25">
      <c r="A739" s="209"/>
      <c r="B739" s="209"/>
      <c r="C739" s="209"/>
      <c r="D739" s="209"/>
      <c r="E739" s="209"/>
      <c r="F739" s="209"/>
      <c r="G739" s="209"/>
      <c r="H739" s="209"/>
      <c r="I739" s="209"/>
      <c r="J739" s="209"/>
      <c r="K739" s="209"/>
      <c r="L739" s="209"/>
      <c r="M739" s="209"/>
      <c r="N739" s="209"/>
      <c r="O739" s="209"/>
      <c r="P739" s="209"/>
      <c r="Q739" s="209"/>
      <c r="R739" s="209"/>
      <c r="S739" s="209"/>
      <c r="T739" s="209"/>
      <c r="U739" s="209"/>
      <c r="V739" s="209"/>
    </row>
    <row r="740" spans="1:22" ht="15.75" customHeight="1" x14ac:dyDescent="0.25">
      <c r="A740" s="209"/>
      <c r="B740" s="209"/>
      <c r="C740" s="209"/>
      <c r="D740" s="209"/>
      <c r="E740" s="209"/>
      <c r="F740" s="209"/>
      <c r="G740" s="209"/>
      <c r="H740" s="209"/>
      <c r="I740" s="209"/>
      <c r="J740" s="209"/>
      <c r="K740" s="209"/>
      <c r="L740" s="209"/>
      <c r="M740" s="209"/>
      <c r="N740" s="209"/>
      <c r="O740" s="209"/>
      <c r="P740" s="209"/>
      <c r="Q740" s="209"/>
      <c r="R740" s="209"/>
      <c r="S740" s="209"/>
      <c r="T740" s="209"/>
      <c r="U740" s="209"/>
      <c r="V740" s="209"/>
    </row>
    <row r="741" spans="1:22" ht="15.75" customHeight="1" x14ac:dyDescent="0.25">
      <c r="A741" s="209"/>
      <c r="B741" s="209"/>
      <c r="C741" s="209"/>
      <c r="D741" s="209"/>
      <c r="E741" s="209"/>
      <c r="F741" s="209"/>
      <c r="G741" s="209"/>
      <c r="H741" s="209"/>
      <c r="I741" s="209"/>
      <c r="J741" s="209"/>
      <c r="K741" s="209"/>
      <c r="L741" s="209"/>
      <c r="M741" s="209"/>
      <c r="N741" s="209"/>
      <c r="O741" s="209"/>
      <c r="P741" s="209"/>
      <c r="Q741" s="209"/>
      <c r="R741" s="209"/>
      <c r="S741" s="209"/>
      <c r="T741" s="209"/>
      <c r="U741" s="209"/>
      <c r="V741" s="209"/>
    </row>
    <row r="742" spans="1:22" ht="15.75" customHeight="1" x14ac:dyDescent="0.25">
      <c r="A742" s="209"/>
      <c r="B742" s="209"/>
      <c r="C742" s="209"/>
      <c r="D742" s="209"/>
      <c r="E742" s="209"/>
      <c r="F742" s="209"/>
      <c r="G742" s="209"/>
      <c r="H742" s="209"/>
      <c r="I742" s="209"/>
      <c r="J742" s="209"/>
      <c r="K742" s="209"/>
      <c r="L742" s="209"/>
      <c r="M742" s="209"/>
      <c r="N742" s="209"/>
      <c r="O742" s="209"/>
      <c r="P742" s="209"/>
      <c r="Q742" s="209"/>
      <c r="R742" s="209"/>
      <c r="S742" s="209"/>
      <c r="T742" s="209"/>
      <c r="U742" s="209"/>
      <c r="V742" s="209"/>
    </row>
    <row r="743" spans="1:22" ht="15.75" customHeight="1" x14ac:dyDescent="0.25">
      <c r="A743" s="209"/>
      <c r="B743" s="209"/>
      <c r="C743" s="209"/>
      <c r="D743" s="209"/>
      <c r="E743" s="209"/>
      <c r="F743" s="209"/>
      <c r="G743" s="209"/>
      <c r="H743" s="209"/>
      <c r="I743" s="209"/>
      <c r="J743" s="209"/>
      <c r="K743" s="209"/>
      <c r="L743" s="209"/>
      <c r="M743" s="209"/>
      <c r="N743" s="209"/>
      <c r="O743" s="209"/>
      <c r="P743" s="209"/>
      <c r="Q743" s="209"/>
      <c r="R743" s="209"/>
      <c r="S743" s="209"/>
      <c r="T743" s="209"/>
      <c r="U743" s="209"/>
      <c r="V743" s="209"/>
    </row>
    <row r="744" spans="1:22" ht="15.75" customHeight="1" x14ac:dyDescent="0.25">
      <c r="A744" s="209"/>
      <c r="B744" s="209"/>
      <c r="C744" s="209"/>
      <c r="D744" s="209"/>
      <c r="E744" s="209"/>
      <c r="F744" s="209"/>
      <c r="G744" s="209"/>
      <c r="H744" s="209"/>
      <c r="I744" s="209"/>
      <c r="J744" s="209"/>
      <c r="K744" s="209"/>
      <c r="L744" s="209"/>
      <c r="M744" s="209"/>
      <c r="N744" s="209"/>
      <c r="O744" s="209"/>
      <c r="P744" s="209"/>
      <c r="Q744" s="209"/>
      <c r="R744" s="209"/>
      <c r="S744" s="209"/>
      <c r="T744" s="209"/>
      <c r="U744" s="209"/>
      <c r="V744" s="209"/>
    </row>
    <row r="745" spans="1:22" ht="15.75" customHeight="1" x14ac:dyDescent="0.25">
      <c r="A745" s="209"/>
      <c r="B745" s="209"/>
      <c r="C745" s="209"/>
      <c r="D745" s="209"/>
      <c r="E745" s="209"/>
      <c r="F745" s="209"/>
      <c r="G745" s="209"/>
      <c r="H745" s="209"/>
      <c r="I745" s="209"/>
      <c r="J745" s="209"/>
      <c r="K745" s="209"/>
      <c r="L745" s="209"/>
      <c r="M745" s="209"/>
      <c r="N745" s="209"/>
      <c r="O745" s="209"/>
      <c r="P745" s="209"/>
      <c r="Q745" s="209"/>
      <c r="R745" s="209"/>
      <c r="S745" s="209"/>
      <c r="T745" s="209"/>
      <c r="U745" s="209"/>
      <c r="V745" s="209"/>
    </row>
    <row r="746" spans="1:22" ht="15.75" customHeight="1" x14ac:dyDescent="0.25">
      <c r="A746" s="209"/>
      <c r="B746" s="209"/>
      <c r="C746" s="209"/>
      <c r="D746" s="209"/>
      <c r="E746" s="209"/>
      <c r="F746" s="209"/>
      <c r="G746" s="209"/>
      <c r="H746" s="209"/>
      <c r="I746" s="209"/>
      <c r="J746" s="209"/>
      <c r="K746" s="209"/>
      <c r="L746" s="209"/>
      <c r="M746" s="209"/>
      <c r="N746" s="209"/>
      <c r="O746" s="209"/>
      <c r="P746" s="209"/>
      <c r="Q746" s="209"/>
      <c r="R746" s="209"/>
      <c r="S746" s="209"/>
      <c r="T746" s="209"/>
      <c r="U746" s="209"/>
      <c r="V746" s="209"/>
    </row>
    <row r="747" spans="1:22" ht="15.75" customHeight="1" x14ac:dyDescent="0.25">
      <c r="A747" s="209"/>
      <c r="B747" s="209"/>
      <c r="C747" s="209"/>
      <c r="D747" s="209"/>
      <c r="E747" s="209"/>
      <c r="F747" s="209"/>
      <c r="G747" s="209"/>
      <c r="H747" s="209"/>
      <c r="I747" s="209"/>
      <c r="J747" s="209"/>
      <c r="K747" s="209"/>
      <c r="L747" s="209"/>
      <c r="M747" s="209"/>
      <c r="N747" s="209"/>
      <c r="O747" s="209"/>
      <c r="P747" s="209"/>
      <c r="Q747" s="209"/>
      <c r="R747" s="209"/>
      <c r="S747" s="209"/>
      <c r="T747" s="209"/>
      <c r="U747" s="209"/>
      <c r="V747" s="209"/>
    </row>
    <row r="748" spans="1:22" ht="15.75" customHeight="1" x14ac:dyDescent="0.25">
      <c r="A748" s="209"/>
      <c r="B748" s="209"/>
      <c r="C748" s="209"/>
      <c r="D748" s="209"/>
      <c r="E748" s="209"/>
      <c r="F748" s="209"/>
      <c r="G748" s="209"/>
      <c r="H748" s="209"/>
      <c r="I748" s="209"/>
      <c r="J748" s="209"/>
      <c r="K748" s="209"/>
      <c r="L748" s="209"/>
      <c r="M748" s="209"/>
      <c r="N748" s="209"/>
      <c r="O748" s="209"/>
      <c r="P748" s="209"/>
      <c r="Q748" s="209"/>
      <c r="R748" s="209"/>
      <c r="S748" s="209"/>
      <c r="T748" s="209"/>
      <c r="U748" s="209"/>
      <c r="V748" s="209"/>
    </row>
    <row r="749" spans="1:22" ht="15.75" customHeight="1" x14ac:dyDescent="0.25">
      <c r="A749" s="209"/>
      <c r="B749" s="209"/>
      <c r="C749" s="209"/>
      <c r="D749" s="209"/>
      <c r="E749" s="209"/>
      <c r="F749" s="209"/>
      <c r="G749" s="209"/>
      <c r="H749" s="209"/>
      <c r="I749" s="209"/>
      <c r="J749" s="209"/>
      <c r="K749" s="209"/>
      <c r="L749" s="209"/>
      <c r="M749" s="209"/>
      <c r="N749" s="209"/>
      <c r="O749" s="209"/>
      <c r="P749" s="209"/>
      <c r="Q749" s="209"/>
      <c r="R749" s="209"/>
      <c r="S749" s="209"/>
      <c r="T749" s="209"/>
      <c r="U749" s="209"/>
      <c r="V749" s="209"/>
    </row>
    <row r="750" spans="1:22" ht="15.75" customHeight="1" x14ac:dyDescent="0.25">
      <c r="A750" s="209"/>
      <c r="B750" s="209"/>
      <c r="C750" s="209"/>
      <c r="D750" s="209"/>
      <c r="E750" s="209"/>
      <c r="F750" s="209"/>
      <c r="G750" s="209"/>
      <c r="H750" s="209"/>
      <c r="I750" s="209"/>
      <c r="J750" s="209"/>
      <c r="K750" s="209"/>
      <c r="L750" s="209"/>
      <c r="M750" s="209"/>
      <c r="N750" s="209"/>
      <c r="O750" s="209"/>
      <c r="P750" s="209"/>
      <c r="Q750" s="209"/>
      <c r="R750" s="209"/>
      <c r="S750" s="209"/>
      <c r="T750" s="209"/>
      <c r="U750" s="209"/>
      <c r="V750" s="209"/>
    </row>
    <row r="751" spans="1:22" ht="15.75" customHeight="1" x14ac:dyDescent="0.25">
      <c r="A751" s="209"/>
      <c r="B751" s="209"/>
      <c r="C751" s="209"/>
      <c r="D751" s="209"/>
      <c r="E751" s="209"/>
      <c r="F751" s="209"/>
      <c r="G751" s="209"/>
      <c r="H751" s="209"/>
      <c r="I751" s="209"/>
      <c r="J751" s="209"/>
      <c r="K751" s="209"/>
      <c r="L751" s="209"/>
      <c r="M751" s="209"/>
      <c r="N751" s="209"/>
      <c r="O751" s="209"/>
      <c r="P751" s="209"/>
      <c r="Q751" s="209"/>
      <c r="R751" s="209"/>
      <c r="S751" s="209"/>
      <c r="T751" s="209"/>
      <c r="U751" s="209"/>
      <c r="V751" s="209"/>
    </row>
    <row r="752" spans="1:22" ht="15.75" customHeight="1" x14ac:dyDescent="0.25">
      <c r="A752" s="209"/>
      <c r="B752" s="209"/>
      <c r="C752" s="209"/>
      <c r="D752" s="209"/>
      <c r="E752" s="209"/>
      <c r="F752" s="209"/>
      <c r="G752" s="209"/>
      <c r="H752" s="209"/>
      <c r="I752" s="209"/>
      <c r="J752" s="209"/>
      <c r="K752" s="209"/>
      <c r="L752" s="209"/>
      <c r="M752" s="209"/>
      <c r="N752" s="209"/>
      <c r="O752" s="209"/>
      <c r="P752" s="209"/>
      <c r="Q752" s="209"/>
      <c r="R752" s="209"/>
      <c r="S752" s="209"/>
      <c r="T752" s="209"/>
      <c r="U752" s="209"/>
      <c r="V752" s="209"/>
    </row>
    <row r="753" spans="1:22" ht="15.75" customHeight="1" x14ac:dyDescent="0.25">
      <c r="A753" s="209"/>
      <c r="B753" s="209"/>
      <c r="C753" s="209"/>
      <c r="D753" s="209"/>
      <c r="E753" s="209"/>
      <c r="F753" s="209"/>
      <c r="G753" s="209"/>
      <c r="H753" s="209"/>
      <c r="I753" s="209"/>
      <c r="J753" s="209"/>
      <c r="K753" s="209"/>
      <c r="L753" s="209"/>
      <c r="M753" s="209"/>
      <c r="N753" s="209"/>
      <c r="O753" s="209"/>
      <c r="P753" s="209"/>
      <c r="Q753" s="209"/>
      <c r="R753" s="209"/>
      <c r="S753" s="209"/>
      <c r="T753" s="209"/>
      <c r="U753" s="209"/>
      <c r="V753" s="209"/>
    </row>
    <row r="754" spans="1:22" ht="15.75" customHeight="1" x14ac:dyDescent="0.25">
      <c r="A754" s="209"/>
      <c r="B754" s="209"/>
      <c r="C754" s="209"/>
      <c r="D754" s="209"/>
      <c r="E754" s="209"/>
      <c r="F754" s="209"/>
      <c r="G754" s="209"/>
      <c r="H754" s="209"/>
      <c r="I754" s="209"/>
      <c r="J754" s="209"/>
      <c r="K754" s="209"/>
      <c r="L754" s="209"/>
      <c r="M754" s="209"/>
      <c r="N754" s="209"/>
      <c r="O754" s="209"/>
      <c r="P754" s="209"/>
      <c r="Q754" s="209"/>
      <c r="R754" s="209"/>
      <c r="S754" s="209"/>
      <c r="T754" s="209"/>
      <c r="U754" s="209"/>
      <c r="V754" s="209"/>
    </row>
    <row r="755" spans="1:22" ht="15.75" customHeight="1" x14ac:dyDescent="0.25">
      <c r="A755" s="209"/>
      <c r="B755" s="209"/>
      <c r="C755" s="209"/>
      <c r="D755" s="209"/>
      <c r="E755" s="209"/>
      <c r="F755" s="209"/>
      <c r="G755" s="209"/>
      <c r="H755" s="209"/>
      <c r="I755" s="209"/>
      <c r="J755" s="209"/>
      <c r="K755" s="209"/>
      <c r="L755" s="209"/>
      <c r="M755" s="209"/>
      <c r="N755" s="209"/>
      <c r="O755" s="209"/>
      <c r="P755" s="209"/>
      <c r="Q755" s="209"/>
      <c r="R755" s="209"/>
      <c r="S755" s="209"/>
      <c r="T755" s="209"/>
      <c r="U755" s="209"/>
      <c r="V755" s="209"/>
    </row>
    <row r="756" spans="1:22" ht="15.75" customHeight="1" x14ac:dyDescent="0.25">
      <c r="A756" s="209"/>
      <c r="B756" s="209"/>
      <c r="C756" s="209"/>
      <c r="D756" s="209"/>
      <c r="E756" s="209"/>
      <c r="F756" s="209"/>
      <c r="G756" s="209"/>
      <c r="H756" s="209"/>
      <c r="I756" s="209"/>
      <c r="J756" s="209"/>
      <c r="K756" s="209"/>
      <c r="L756" s="209"/>
      <c r="M756" s="209"/>
      <c r="N756" s="209"/>
      <c r="O756" s="209"/>
      <c r="P756" s="209"/>
      <c r="Q756" s="209"/>
      <c r="R756" s="209"/>
      <c r="S756" s="209"/>
      <c r="T756" s="209"/>
      <c r="U756" s="209"/>
      <c r="V756" s="209"/>
    </row>
    <row r="757" spans="1:22" ht="15.75" customHeight="1" x14ac:dyDescent="0.25">
      <c r="A757" s="209"/>
      <c r="B757" s="209"/>
      <c r="C757" s="209"/>
      <c r="D757" s="209"/>
      <c r="E757" s="209"/>
      <c r="F757" s="209"/>
      <c r="G757" s="209"/>
      <c r="H757" s="209"/>
      <c r="I757" s="209"/>
      <c r="J757" s="209"/>
      <c r="K757" s="209"/>
      <c r="L757" s="209"/>
      <c r="M757" s="209"/>
      <c r="N757" s="209"/>
      <c r="O757" s="209"/>
      <c r="P757" s="209"/>
      <c r="Q757" s="209"/>
      <c r="R757" s="209"/>
      <c r="S757" s="209"/>
      <c r="T757" s="209"/>
      <c r="U757" s="209"/>
      <c r="V757" s="209"/>
    </row>
    <row r="758" spans="1:22" ht="15.75" customHeight="1" x14ac:dyDescent="0.25">
      <c r="A758" s="209"/>
      <c r="B758" s="209"/>
      <c r="C758" s="209"/>
      <c r="D758" s="209"/>
      <c r="E758" s="209"/>
      <c r="F758" s="209"/>
      <c r="G758" s="209"/>
      <c r="H758" s="209"/>
      <c r="I758" s="209"/>
      <c r="J758" s="209"/>
      <c r="K758" s="209"/>
      <c r="L758" s="209"/>
      <c r="M758" s="209"/>
      <c r="N758" s="209"/>
      <c r="O758" s="209"/>
      <c r="P758" s="209"/>
      <c r="Q758" s="209"/>
      <c r="R758" s="209"/>
      <c r="S758" s="209"/>
      <c r="T758" s="209"/>
      <c r="U758" s="209"/>
      <c r="V758" s="209"/>
    </row>
    <row r="759" spans="1:22" ht="15.75" customHeight="1" x14ac:dyDescent="0.25">
      <c r="A759" s="209"/>
      <c r="B759" s="209"/>
      <c r="C759" s="209"/>
      <c r="D759" s="209"/>
      <c r="E759" s="209"/>
      <c r="F759" s="209"/>
      <c r="G759" s="209"/>
      <c r="H759" s="209"/>
      <c r="I759" s="209"/>
      <c r="J759" s="209"/>
      <c r="K759" s="209"/>
      <c r="L759" s="209"/>
      <c r="M759" s="209"/>
      <c r="N759" s="209"/>
      <c r="O759" s="209"/>
      <c r="P759" s="209"/>
      <c r="Q759" s="209"/>
      <c r="R759" s="209"/>
      <c r="S759" s="209"/>
      <c r="T759" s="209"/>
      <c r="U759" s="209"/>
      <c r="V759" s="209"/>
    </row>
    <row r="760" spans="1:22" ht="15.75" customHeight="1" x14ac:dyDescent="0.25">
      <c r="A760" s="209"/>
      <c r="B760" s="209"/>
      <c r="C760" s="209"/>
      <c r="D760" s="209"/>
      <c r="E760" s="209"/>
      <c r="F760" s="209"/>
      <c r="G760" s="209"/>
      <c r="H760" s="209"/>
      <c r="I760" s="209"/>
      <c r="J760" s="209"/>
      <c r="K760" s="209"/>
      <c r="L760" s="209"/>
      <c r="M760" s="209"/>
      <c r="N760" s="209"/>
      <c r="O760" s="209"/>
      <c r="P760" s="209"/>
      <c r="Q760" s="209"/>
      <c r="R760" s="209"/>
      <c r="S760" s="209"/>
      <c r="T760" s="209"/>
      <c r="U760" s="209"/>
      <c r="V760" s="209"/>
    </row>
    <row r="761" spans="1:22" ht="15.75" customHeight="1" x14ac:dyDescent="0.25">
      <c r="A761" s="209"/>
      <c r="B761" s="209"/>
      <c r="C761" s="209"/>
      <c r="D761" s="209"/>
      <c r="E761" s="209"/>
      <c r="F761" s="209"/>
      <c r="G761" s="209"/>
      <c r="H761" s="209"/>
      <c r="I761" s="209"/>
      <c r="J761" s="209"/>
      <c r="K761" s="209"/>
      <c r="L761" s="209"/>
      <c r="M761" s="209"/>
      <c r="N761" s="209"/>
      <c r="O761" s="209"/>
      <c r="P761" s="209"/>
      <c r="Q761" s="209"/>
      <c r="R761" s="209"/>
      <c r="S761" s="209"/>
      <c r="T761" s="209"/>
      <c r="U761" s="209"/>
      <c r="V761" s="209"/>
    </row>
    <row r="762" spans="1:22" ht="15.75" customHeight="1" x14ac:dyDescent="0.25">
      <c r="A762" s="209"/>
      <c r="B762" s="209"/>
      <c r="C762" s="209"/>
      <c r="D762" s="209"/>
      <c r="E762" s="209"/>
      <c r="F762" s="209"/>
      <c r="G762" s="209"/>
      <c r="H762" s="209"/>
      <c r="I762" s="209"/>
      <c r="J762" s="209"/>
      <c r="K762" s="209"/>
      <c r="L762" s="209"/>
      <c r="M762" s="209"/>
      <c r="N762" s="209"/>
      <c r="O762" s="209"/>
      <c r="P762" s="209"/>
      <c r="Q762" s="209"/>
      <c r="R762" s="209"/>
      <c r="S762" s="209"/>
      <c r="T762" s="209"/>
      <c r="U762" s="209"/>
      <c r="V762" s="209"/>
    </row>
    <row r="763" spans="1:22" ht="15.75" customHeight="1" x14ac:dyDescent="0.25">
      <c r="A763" s="209"/>
      <c r="B763" s="209"/>
      <c r="C763" s="209"/>
      <c r="D763" s="209"/>
      <c r="E763" s="209"/>
      <c r="F763" s="209"/>
      <c r="G763" s="209"/>
      <c r="H763" s="209"/>
      <c r="I763" s="209"/>
      <c r="J763" s="209"/>
      <c r="K763" s="209"/>
      <c r="L763" s="209"/>
      <c r="M763" s="209"/>
      <c r="N763" s="209"/>
      <c r="O763" s="209"/>
      <c r="P763" s="209"/>
      <c r="Q763" s="209"/>
      <c r="R763" s="209"/>
      <c r="S763" s="209"/>
      <c r="T763" s="209"/>
      <c r="U763" s="209"/>
      <c r="V763" s="209"/>
    </row>
    <row r="764" spans="1:22" ht="15.75" customHeight="1" x14ac:dyDescent="0.25">
      <c r="A764" s="209"/>
      <c r="B764" s="209"/>
      <c r="C764" s="209"/>
      <c r="D764" s="209"/>
      <c r="E764" s="209"/>
      <c r="F764" s="209"/>
      <c r="G764" s="209"/>
      <c r="H764" s="209"/>
      <c r="I764" s="209"/>
      <c r="J764" s="209"/>
      <c r="K764" s="209"/>
      <c r="L764" s="209"/>
      <c r="M764" s="209"/>
      <c r="N764" s="209"/>
      <c r="O764" s="209"/>
      <c r="P764" s="209"/>
      <c r="Q764" s="209"/>
      <c r="R764" s="209"/>
      <c r="S764" s="209"/>
      <c r="T764" s="209"/>
      <c r="U764" s="209"/>
      <c r="V764" s="209"/>
    </row>
    <row r="765" spans="1:22" ht="15.75" customHeight="1" x14ac:dyDescent="0.25">
      <c r="A765" s="209"/>
      <c r="B765" s="209"/>
      <c r="C765" s="209"/>
      <c r="D765" s="209"/>
      <c r="E765" s="209"/>
      <c r="F765" s="209"/>
      <c r="G765" s="209"/>
      <c r="H765" s="209"/>
      <c r="I765" s="209"/>
      <c r="J765" s="209"/>
      <c r="K765" s="209"/>
      <c r="L765" s="209"/>
      <c r="M765" s="209"/>
      <c r="N765" s="209"/>
      <c r="O765" s="209"/>
      <c r="P765" s="209"/>
      <c r="Q765" s="209"/>
      <c r="R765" s="209"/>
      <c r="S765" s="209"/>
      <c r="T765" s="209"/>
      <c r="U765" s="209"/>
      <c r="V765" s="209"/>
    </row>
    <row r="766" spans="1:22" ht="15.75" customHeight="1" x14ac:dyDescent="0.25">
      <c r="A766" s="209"/>
      <c r="B766" s="209"/>
      <c r="C766" s="209"/>
      <c r="D766" s="209"/>
      <c r="E766" s="209"/>
      <c r="F766" s="209"/>
      <c r="G766" s="209"/>
      <c r="H766" s="209"/>
      <c r="I766" s="209"/>
      <c r="J766" s="209"/>
      <c r="K766" s="209"/>
      <c r="L766" s="209"/>
      <c r="M766" s="209"/>
      <c r="N766" s="209"/>
      <c r="O766" s="209"/>
      <c r="P766" s="209"/>
      <c r="Q766" s="209"/>
      <c r="R766" s="209"/>
      <c r="S766" s="209"/>
      <c r="T766" s="209"/>
      <c r="U766" s="209"/>
      <c r="V766" s="209"/>
    </row>
    <row r="767" spans="1:22" ht="15.75" customHeight="1" x14ac:dyDescent="0.25">
      <c r="A767" s="209"/>
      <c r="B767" s="209"/>
      <c r="C767" s="209"/>
      <c r="D767" s="209"/>
      <c r="E767" s="209"/>
      <c r="F767" s="209"/>
      <c r="G767" s="209"/>
      <c r="H767" s="209"/>
      <c r="I767" s="209"/>
      <c r="J767" s="209"/>
      <c r="K767" s="209"/>
      <c r="L767" s="209"/>
      <c r="M767" s="209"/>
      <c r="N767" s="209"/>
      <c r="O767" s="209"/>
      <c r="P767" s="209"/>
      <c r="Q767" s="209"/>
      <c r="R767" s="209"/>
      <c r="S767" s="209"/>
      <c r="T767" s="209"/>
      <c r="U767" s="209"/>
      <c r="V767" s="209"/>
    </row>
    <row r="768" spans="1:22" ht="15.75" customHeight="1" x14ac:dyDescent="0.25">
      <c r="A768" s="209"/>
      <c r="B768" s="209"/>
      <c r="C768" s="209"/>
      <c r="D768" s="209"/>
      <c r="E768" s="209"/>
      <c r="F768" s="209"/>
      <c r="G768" s="209"/>
      <c r="H768" s="209"/>
      <c r="I768" s="209"/>
      <c r="J768" s="209"/>
      <c r="K768" s="209"/>
      <c r="L768" s="209"/>
      <c r="M768" s="209"/>
      <c r="N768" s="209"/>
      <c r="O768" s="209"/>
      <c r="P768" s="209"/>
      <c r="Q768" s="209"/>
      <c r="R768" s="209"/>
      <c r="S768" s="209"/>
      <c r="T768" s="209"/>
      <c r="U768" s="209"/>
      <c r="V768" s="209"/>
    </row>
    <row r="769" spans="1:22" ht="15.75" customHeight="1" x14ac:dyDescent="0.25">
      <c r="A769" s="209"/>
      <c r="B769" s="209"/>
      <c r="C769" s="209"/>
      <c r="D769" s="209"/>
      <c r="E769" s="209"/>
      <c r="F769" s="209"/>
      <c r="G769" s="209"/>
      <c r="H769" s="209"/>
      <c r="I769" s="209"/>
      <c r="J769" s="209"/>
      <c r="K769" s="209"/>
      <c r="L769" s="209"/>
      <c r="M769" s="209"/>
      <c r="N769" s="209"/>
      <c r="O769" s="209"/>
      <c r="P769" s="209"/>
      <c r="Q769" s="209"/>
      <c r="R769" s="209"/>
      <c r="S769" s="209"/>
      <c r="T769" s="209"/>
      <c r="U769" s="209"/>
      <c r="V769" s="209"/>
    </row>
    <row r="770" spans="1:22" ht="15.75" customHeight="1" x14ac:dyDescent="0.25">
      <c r="A770" s="209"/>
      <c r="B770" s="209"/>
      <c r="C770" s="209"/>
      <c r="D770" s="209"/>
      <c r="E770" s="209"/>
      <c r="F770" s="209"/>
      <c r="G770" s="209"/>
      <c r="H770" s="209"/>
      <c r="I770" s="209"/>
      <c r="J770" s="209"/>
      <c r="K770" s="209"/>
      <c r="L770" s="209"/>
      <c r="M770" s="209"/>
      <c r="N770" s="209"/>
      <c r="O770" s="209"/>
      <c r="P770" s="209"/>
      <c r="Q770" s="209"/>
      <c r="R770" s="209"/>
      <c r="S770" s="209"/>
      <c r="T770" s="209"/>
      <c r="U770" s="209"/>
      <c r="V770" s="209"/>
    </row>
    <row r="771" spans="1:22" ht="15.75" customHeight="1" x14ac:dyDescent="0.25">
      <c r="A771" s="209"/>
      <c r="B771" s="209"/>
      <c r="C771" s="209"/>
      <c r="D771" s="209"/>
      <c r="E771" s="209"/>
      <c r="F771" s="209"/>
      <c r="G771" s="209"/>
      <c r="H771" s="209"/>
      <c r="I771" s="209"/>
      <c r="J771" s="209"/>
      <c r="K771" s="209"/>
      <c r="L771" s="209"/>
      <c r="M771" s="209"/>
      <c r="N771" s="209"/>
      <c r="O771" s="209"/>
      <c r="P771" s="209"/>
      <c r="Q771" s="209"/>
      <c r="R771" s="209"/>
      <c r="S771" s="209"/>
      <c r="T771" s="209"/>
      <c r="U771" s="209"/>
      <c r="V771" s="209"/>
    </row>
    <row r="772" spans="1:22" ht="15.75" customHeight="1" x14ac:dyDescent="0.25">
      <c r="A772" s="209"/>
      <c r="B772" s="209"/>
      <c r="C772" s="209"/>
      <c r="D772" s="209"/>
      <c r="E772" s="209"/>
      <c r="F772" s="209"/>
      <c r="G772" s="209"/>
      <c r="H772" s="209"/>
      <c r="I772" s="209"/>
      <c r="J772" s="209"/>
      <c r="K772" s="209"/>
      <c r="L772" s="209"/>
      <c r="M772" s="209"/>
      <c r="N772" s="209"/>
      <c r="O772" s="209"/>
      <c r="P772" s="209"/>
      <c r="Q772" s="209"/>
      <c r="R772" s="209"/>
      <c r="S772" s="209"/>
      <c r="T772" s="209"/>
      <c r="U772" s="209"/>
      <c r="V772" s="209"/>
    </row>
    <row r="773" spans="1:22" ht="15.75" customHeight="1" x14ac:dyDescent="0.25">
      <c r="A773" s="209"/>
      <c r="B773" s="209"/>
      <c r="C773" s="209"/>
      <c r="D773" s="209"/>
      <c r="E773" s="209"/>
      <c r="F773" s="209"/>
      <c r="G773" s="209"/>
      <c r="H773" s="209"/>
      <c r="I773" s="209"/>
      <c r="J773" s="209"/>
      <c r="K773" s="209"/>
      <c r="L773" s="209"/>
      <c r="M773" s="209"/>
      <c r="N773" s="209"/>
      <c r="O773" s="209"/>
      <c r="P773" s="209"/>
      <c r="Q773" s="209"/>
      <c r="R773" s="209"/>
      <c r="S773" s="209"/>
      <c r="T773" s="209"/>
      <c r="U773" s="209"/>
      <c r="V773" s="209"/>
    </row>
    <row r="774" spans="1:22" ht="15.75" customHeight="1" x14ac:dyDescent="0.25">
      <c r="A774" s="209"/>
      <c r="B774" s="209"/>
      <c r="C774" s="209"/>
      <c r="D774" s="209"/>
      <c r="E774" s="209"/>
      <c r="F774" s="209"/>
      <c r="G774" s="209"/>
      <c r="H774" s="209"/>
      <c r="I774" s="209"/>
      <c r="J774" s="209"/>
      <c r="K774" s="209"/>
      <c r="L774" s="209"/>
      <c r="M774" s="209"/>
      <c r="N774" s="209"/>
      <c r="O774" s="209"/>
      <c r="P774" s="209"/>
      <c r="Q774" s="209"/>
      <c r="R774" s="209"/>
      <c r="S774" s="209"/>
      <c r="T774" s="209"/>
      <c r="U774" s="209"/>
      <c r="V774" s="209"/>
    </row>
    <row r="775" spans="1:22" ht="15.75" customHeight="1" x14ac:dyDescent="0.25">
      <c r="A775" s="209"/>
      <c r="B775" s="209"/>
      <c r="C775" s="209"/>
      <c r="D775" s="209"/>
      <c r="E775" s="209"/>
      <c r="F775" s="209"/>
      <c r="G775" s="209"/>
      <c r="H775" s="209"/>
      <c r="I775" s="209"/>
      <c r="J775" s="209"/>
      <c r="K775" s="209"/>
      <c r="L775" s="209"/>
      <c r="M775" s="209"/>
      <c r="N775" s="209"/>
      <c r="O775" s="209"/>
      <c r="P775" s="209"/>
      <c r="Q775" s="209"/>
      <c r="R775" s="209"/>
      <c r="S775" s="209"/>
      <c r="T775" s="209"/>
      <c r="U775" s="209"/>
      <c r="V775" s="209"/>
    </row>
    <row r="776" spans="1:22" ht="15.75" customHeight="1" x14ac:dyDescent="0.25">
      <c r="A776" s="209"/>
      <c r="B776" s="209"/>
      <c r="C776" s="209"/>
      <c r="D776" s="209"/>
      <c r="E776" s="209"/>
      <c r="F776" s="209"/>
      <c r="G776" s="209"/>
      <c r="H776" s="209"/>
      <c r="I776" s="209"/>
      <c r="J776" s="209"/>
      <c r="K776" s="209"/>
      <c r="L776" s="209"/>
      <c r="M776" s="209"/>
      <c r="N776" s="209"/>
      <c r="O776" s="209"/>
      <c r="P776" s="209"/>
      <c r="Q776" s="209"/>
      <c r="R776" s="209"/>
      <c r="S776" s="209"/>
      <c r="T776" s="209"/>
      <c r="U776" s="209"/>
      <c r="V776" s="209"/>
    </row>
    <row r="777" spans="1:22" ht="15.75" customHeight="1" x14ac:dyDescent="0.25">
      <c r="A777" s="209"/>
      <c r="B777" s="209"/>
      <c r="C777" s="209"/>
      <c r="D777" s="209"/>
      <c r="E777" s="209"/>
      <c r="F777" s="209"/>
      <c r="G777" s="209"/>
      <c r="H777" s="209"/>
      <c r="I777" s="209"/>
      <c r="J777" s="209"/>
      <c r="K777" s="209"/>
      <c r="L777" s="209"/>
      <c r="M777" s="209"/>
      <c r="N777" s="209"/>
      <c r="O777" s="209"/>
      <c r="P777" s="209"/>
      <c r="Q777" s="209"/>
      <c r="R777" s="209"/>
      <c r="S777" s="209"/>
      <c r="T777" s="209"/>
      <c r="U777" s="209"/>
      <c r="V777" s="209"/>
    </row>
    <row r="778" spans="1:22" ht="15.75" customHeight="1" x14ac:dyDescent="0.25">
      <c r="A778" s="209"/>
      <c r="B778" s="209"/>
      <c r="C778" s="209"/>
      <c r="D778" s="209"/>
      <c r="E778" s="209"/>
      <c r="F778" s="209"/>
      <c r="G778" s="209"/>
      <c r="H778" s="209"/>
      <c r="I778" s="209"/>
      <c r="J778" s="209"/>
      <c r="K778" s="209"/>
      <c r="L778" s="209"/>
      <c r="M778" s="209"/>
      <c r="N778" s="209"/>
      <c r="O778" s="209"/>
      <c r="P778" s="209"/>
      <c r="Q778" s="209"/>
      <c r="R778" s="209"/>
      <c r="S778" s="209"/>
      <c r="T778" s="209"/>
      <c r="U778" s="209"/>
      <c r="V778" s="209"/>
    </row>
    <row r="779" spans="1:22" ht="15.75" customHeight="1" x14ac:dyDescent="0.25">
      <c r="A779" s="209"/>
      <c r="B779" s="209"/>
      <c r="C779" s="209"/>
      <c r="D779" s="209"/>
      <c r="E779" s="209"/>
      <c r="F779" s="209"/>
      <c r="G779" s="209"/>
      <c r="H779" s="209"/>
      <c r="I779" s="209"/>
      <c r="J779" s="209"/>
      <c r="K779" s="209"/>
      <c r="L779" s="209"/>
      <c r="M779" s="209"/>
      <c r="N779" s="209"/>
      <c r="O779" s="209"/>
      <c r="P779" s="209"/>
      <c r="Q779" s="209"/>
      <c r="R779" s="209"/>
      <c r="S779" s="209"/>
      <c r="T779" s="209"/>
      <c r="U779" s="209"/>
      <c r="V779" s="209"/>
    </row>
    <row r="780" spans="1:22" ht="15.75" customHeight="1" x14ac:dyDescent="0.25">
      <c r="A780" s="209"/>
      <c r="B780" s="209"/>
      <c r="C780" s="209"/>
      <c r="D780" s="209"/>
      <c r="E780" s="209"/>
      <c r="F780" s="209"/>
      <c r="G780" s="209"/>
      <c r="H780" s="209"/>
      <c r="I780" s="209"/>
      <c r="J780" s="209"/>
      <c r="K780" s="209"/>
      <c r="L780" s="209"/>
      <c r="M780" s="209"/>
      <c r="N780" s="209"/>
      <c r="O780" s="209"/>
      <c r="P780" s="209"/>
      <c r="Q780" s="209"/>
      <c r="R780" s="209"/>
      <c r="S780" s="209"/>
      <c r="T780" s="209"/>
      <c r="U780" s="209"/>
      <c r="V780" s="209"/>
    </row>
    <row r="781" spans="1:22" ht="15.75" customHeight="1" x14ac:dyDescent="0.25">
      <c r="A781" s="209"/>
      <c r="B781" s="209"/>
      <c r="C781" s="209"/>
      <c r="D781" s="209"/>
      <c r="E781" s="209"/>
      <c r="F781" s="209"/>
      <c r="G781" s="209"/>
      <c r="H781" s="209"/>
      <c r="I781" s="209"/>
      <c r="J781" s="209"/>
      <c r="K781" s="209"/>
      <c r="L781" s="209"/>
      <c r="M781" s="209"/>
      <c r="N781" s="209"/>
      <c r="O781" s="209"/>
      <c r="P781" s="209"/>
      <c r="Q781" s="209"/>
      <c r="R781" s="209"/>
      <c r="S781" s="209"/>
      <c r="T781" s="209"/>
      <c r="U781" s="209"/>
      <c r="V781" s="209"/>
    </row>
    <row r="782" spans="1:22" ht="15.75" customHeight="1" x14ac:dyDescent="0.25">
      <c r="A782" s="209"/>
      <c r="B782" s="209"/>
      <c r="C782" s="209"/>
      <c r="D782" s="209"/>
      <c r="E782" s="209"/>
      <c r="F782" s="209"/>
      <c r="G782" s="209"/>
      <c r="H782" s="209"/>
      <c r="I782" s="209"/>
      <c r="J782" s="209"/>
      <c r="K782" s="209"/>
      <c r="L782" s="209"/>
      <c r="M782" s="209"/>
      <c r="N782" s="209"/>
      <c r="O782" s="209"/>
      <c r="P782" s="209"/>
      <c r="Q782" s="209"/>
      <c r="R782" s="209"/>
      <c r="S782" s="209"/>
      <c r="T782" s="209"/>
      <c r="U782" s="209"/>
      <c r="V782" s="209"/>
    </row>
    <row r="783" spans="1:22" ht="15.75" customHeight="1" x14ac:dyDescent="0.25">
      <c r="A783" s="209"/>
      <c r="B783" s="209"/>
      <c r="C783" s="209"/>
      <c r="D783" s="209"/>
      <c r="E783" s="209"/>
      <c r="F783" s="209"/>
      <c r="G783" s="209"/>
      <c r="H783" s="209"/>
      <c r="I783" s="209"/>
      <c r="J783" s="209"/>
      <c r="K783" s="209"/>
      <c r="L783" s="209"/>
      <c r="M783" s="209"/>
      <c r="N783" s="209"/>
      <c r="O783" s="209"/>
      <c r="P783" s="209"/>
      <c r="Q783" s="209"/>
      <c r="R783" s="209"/>
      <c r="S783" s="209"/>
      <c r="T783" s="209"/>
      <c r="U783" s="209"/>
      <c r="V783" s="209"/>
    </row>
    <row r="784" spans="1:22" ht="15.75" customHeight="1" x14ac:dyDescent="0.25">
      <c r="A784" s="209"/>
      <c r="B784" s="209"/>
      <c r="C784" s="209"/>
      <c r="D784" s="209"/>
      <c r="E784" s="209"/>
      <c r="F784" s="209"/>
      <c r="G784" s="209"/>
      <c r="H784" s="209"/>
      <c r="I784" s="209"/>
      <c r="J784" s="209"/>
      <c r="K784" s="209"/>
      <c r="L784" s="209"/>
      <c r="M784" s="209"/>
      <c r="N784" s="209"/>
      <c r="O784" s="209"/>
      <c r="P784" s="209"/>
      <c r="Q784" s="209"/>
      <c r="R784" s="209"/>
      <c r="S784" s="209"/>
      <c r="T784" s="209"/>
      <c r="U784" s="209"/>
      <c r="V784" s="209"/>
    </row>
    <row r="785" spans="1:22" ht="15.75" customHeight="1" x14ac:dyDescent="0.25">
      <c r="A785" s="209"/>
      <c r="B785" s="209"/>
      <c r="C785" s="209"/>
      <c r="D785" s="209"/>
      <c r="E785" s="209"/>
      <c r="F785" s="209"/>
      <c r="G785" s="209"/>
      <c r="H785" s="209"/>
      <c r="I785" s="209"/>
      <c r="J785" s="209"/>
      <c r="K785" s="209"/>
      <c r="L785" s="209"/>
      <c r="M785" s="209"/>
      <c r="N785" s="209"/>
      <c r="O785" s="209"/>
      <c r="P785" s="209"/>
      <c r="Q785" s="209"/>
      <c r="R785" s="209"/>
      <c r="S785" s="209"/>
      <c r="T785" s="209"/>
      <c r="U785" s="209"/>
      <c r="V785" s="209"/>
    </row>
    <row r="786" spans="1:22" ht="15.75" customHeight="1" x14ac:dyDescent="0.25">
      <c r="A786" s="209"/>
      <c r="B786" s="209"/>
      <c r="C786" s="209"/>
      <c r="D786" s="209"/>
      <c r="E786" s="209"/>
      <c r="F786" s="209"/>
      <c r="G786" s="209"/>
      <c r="H786" s="209"/>
      <c r="I786" s="209"/>
      <c r="J786" s="209"/>
      <c r="K786" s="209"/>
      <c r="L786" s="209"/>
      <c r="M786" s="209"/>
      <c r="N786" s="209"/>
      <c r="O786" s="209"/>
      <c r="P786" s="209"/>
      <c r="Q786" s="209"/>
      <c r="R786" s="209"/>
      <c r="S786" s="209"/>
      <c r="T786" s="209"/>
      <c r="U786" s="209"/>
      <c r="V786" s="209"/>
    </row>
    <row r="787" spans="1:22" ht="15.75" customHeight="1" x14ac:dyDescent="0.25">
      <c r="A787" s="209"/>
      <c r="B787" s="209"/>
      <c r="C787" s="209"/>
      <c r="D787" s="209"/>
      <c r="E787" s="209"/>
      <c r="F787" s="209"/>
      <c r="G787" s="209"/>
      <c r="H787" s="209"/>
      <c r="I787" s="209"/>
      <c r="J787" s="209"/>
      <c r="K787" s="209"/>
      <c r="L787" s="209"/>
      <c r="M787" s="209"/>
      <c r="N787" s="209"/>
      <c r="O787" s="209"/>
      <c r="P787" s="209"/>
      <c r="Q787" s="209"/>
      <c r="R787" s="209"/>
      <c r="S787" s="209"/>
      <c r="T787" s="209"/>
      <c r="U787" s="209"/>
      <c r="V787" s="209"/>
    </row>
    <row r="788" spans="1:22" ht="15.75" customHeight="1" x14ac:dyDescent="0.25">
      <c r="A788" s="209"/>
      <c r="B788" s="209"/>
      <c r="C788" s="209"/>
      <c r="D788" s="209"/>
      <c r="E788" s="209"/>
      <c r="F788" s="209"/>
      <c r="G788" s="209"/>
      <c r="H788" s="209"/>
      <c r="I788" s="209"/>
      <c r="J788" s="209"/>
      <c r="K788" s="209"/>
      <c r="L788" s="209"/>
      <c r="M788" s="209"/>
      <c r="N788" s="209"/>
      <c r="O788" s="209"/>
      <c r="P788" s="209"/>
      <c r="Q788" s="209"/>
      <c r="R788" s="209"/>
      <c r="S788" s="209"/>
      <c r="T788" s="209"/>
      <c r="U788" s="209"/>
      <c r="V788" s="209"/>
    </row>
    <row r="789" spans="1:22" ht="15.75" customHeight="1" x14ac:dyDescent="0.25">
      <c r="A789" s="209"/>
      <c r="B789" s="209"/>
      <c r="C789" s="209"/>
      <c r="D789" s="209"/>
      <c r="E789" s="209"/>
      <c r="F789" s="209"/>
      <c r="G789" s="209"/>
      <c r="H789" s="209"/>
      <c r="I789" s="209"/>
      <c r="J789" s="209"/>
      <c r="K789" s="209"/>
      <c r="L789" s="209"/>
      <c r="M789" s="209"/>
      <c r="N789" s="209"/>
      <c r="O789" s="209"/>
      <c r="P789" s="209"/>
      <c r="Q789" s="209"/>
      <c r="R789" s="209"/>
      <c r="S789" s="209"/>
      <c r="T789" s="209"/>
      <c r="U789" s="209"/>
      <c r="V789" s="209"/>
    </row>
    <row r="790" spans="1:22" ht="15.75" customHeight="1" x14ac:dyDescent="0.25">
      <c r="A790" s="209"/>
      <c r="B790" s="209"/>
      <c r="C790" s="209"/>
      <c r="D790" s="209"/>
      <c r="E790" s="209"/>
      <c r="F790" s="209"/>
      <c r="G790" s="209"/>
      <c r="H790" s="209"/>
      <c r="I790" s="209"/>
      <c r="J790" s="209"/>
      <c r="K790" s="209"/>
      <c r="L790" s="209"/>
      <c r="M790" s="209"/>
      <c r="N790" s="209"/>
      <c r="O790" s="209"/>
      <c r="P790" s="209"/>
      <c r="Q790" s="209"/>
      <c r="R790" s="209"/>
      <c r="S790" s="209"/>
      <c r="T790" s="209"/>
      <c r="U790" s="209"/>
      <c r="V790" s="209"/>
    </row>
    <row r="791" spans="1:22" ht="15.75" customHeight="1" x14ac:dyDescent="0.25">
      <c r="A791" s="209"/>
      <c r="B791" s="209"/>
      <c r="C791" s="209"/>
      <c r="D791" s="209"/>
      <c r="E791" s="209"/>
      <c r="F791" s="209"/>
      <c r="G791" s="209"/>
      <c r="H791" s="209"/>
      <c r="I791" s="209"/>
      <c r="J791" s="209"/>
      <c r="K791" s="209"/>
      <c r="L791" s="209"/>
      <c r="M791" s="209"/>
      <c r="N791" s="209"/>
      <c r="O791" s="209"/>
      <c r="P791" s="209"/>
      <c r="Q791" s="209"/>
      <c r="R791" s="209"/>
      <c r="S791" s="209"/>
      <c r="T791" s="209"/>
      <c r="U791" s="209"/>
      <c r="V791" s="209"/>
    </row>
    <row r="792" spans="1:22" ht="15.75" customHeight="1" x14ac:dyDescent="0.25">
      <c r="A792" s="209"/>
      <c r="B792" s="209"/>
      <c r="C792" s="209"/>
      <c r="D792" s="209"/>
      <c r="E792" s="209"/>
      <c r="F792" s="209"/>
      <c r="G792" s="209"/>
      <c r="H792" s="209"/>
      <c r="I792" s="209"/>
      <c r="J792" s="209"/>
      <c r="K792" s="209"/>
      <c r="L792" s="209"/>
      <c r="M792" s="209"/>
      <c r="N792" s="209"/>
      <c r="O792" s="209"/>
      <c r="P792" s="209"/>
      <c r="Q792" s="209"/>
      <c r="R792" s="209"/>
      <c r="S792" s="209"/>
      <c r="T792" s="209"/>
      <c r="U792" s="209"/>
      <c r="V792" s="209"/>
    </row>
    <row r="793" spans="1:22" ht="15.75" customHeight="1" x14ac:dyDescent="0.25">
      <c r="A793" s="209"/>
      <c r="B793" s="209"/>
      <c r="C793" s="209"/>
      <c r="D793" s="209"/>
      <c r="E793" s="209"/>
      <c r="F793" s="209"/>
      <c r="G793" s="209"/>
      <c r="H793" s="209"/>
      <c r="I793" s="209"/>
      <c r="J793" s="209"/>
      <c r="K793" s="209"/>
      <c r="L793" s="209"/>
      <c r="M793" s="209"/>
      <c r="N793" s="209"/>
      <c r="O793" s="209"/>
      <c r="P793" s="209"/>
      <c r="Q793" s="209"/>
      <c r="R793" s="209"/>
      <c r="S793" s="209"/>
      <c r="T793" s="209"/>
      <c r="U793" s="209"/>
      <c r="V793" s="209"/>
    </row>
    <row r="794" spans="1:22" ht="15.75" customHeight="1" x14ac:dyDescent="0.25">
      <c r="A794" s="209"/>
      <c r="B794" s="209"/>
      <c r="C794" s="209"/>
      <c r="D794" s="209"/>
      <c r="E794" s="209"/>
      <c r="F794" s="209"/>
      <c r="G794" s="209"/>
      <c r="H794" s="209"/>
      <c r="I794" s="209"/>
      <c r="J794" s="209"/>
      <c r="K794" s="209"/>
      <c r="L794" s="209"/>
      <c r="M794" s="209"/>
      <c r="N794" s="209"/>
      <c r="O794" s="209"/>
      <c r="P794" s="209"/>
      <c r="Q794" s="209"/>
      <c r="R794" s="209"/>
      <c r="S794" s="209"/>
      <c r="T794" s="209"/>
      <c r="U794" s="209"/>
      <c r="V794" s="209"/>
    </row>
    <row r="795" spans="1:22" ht="15.75" customHeight="1" x14ac:dyDescent="0.25">
      <c r="A795" s="209"/>
      <c r="B795" s="209"/>
      <c r="C795" s="209"/>
      <c r="D795" s="209"/>
      <c r="E795" s="209"/>
      <c r="F795" s="209"/>
      <c r="G795" s="209"/>
      <c r="H795" s="209"/>
      <c r="I795" s="209"/>
      <c r="J795" s="209"/>
      <c r="K795" s="209"/>
      <c r="L795" s="209"/>
      <c r="M795" s="209"/>
      <c r="N795" s="209"/>
      <c r="O795" s="209"/>
      <c r="P795" s="209"/>
      <c r="Q795" s="209"/>
      <c r="R795" s="209"/>
      <c r="S795" s="209"/>
      <c r="T795" s="209"/>
      <c r="U795" s="209"/>
      <c r="V795" s="209"/>
    </row>
    <row r="796" spans="1:22" ht="15.75" customHeight="1" x14ac:dyDescent="0.25">
      <c r="A796" s="209"/>
      <c r="B796" s="209"/>
      <c r="C796" s="209"/>
      <c r="D796" s="209"/>
      <c r="E796" s="209"/>
      <c r="F796" s="209"/>
      <c r="G796" s="209"/>
      <c r="H796" s="209"/>
      <c r="I796" s="209"/>
      <c r="J796" s="209"/>
      <c r="K796" s="209"/>
      <c r="L796" s="209"/>
      <c r="M796" s="209"/>
      <c r="N796" s="209"/>
      <c r="O796" s="209"/>
      <c r="P796" s="209"/>
      <c r="Q796" s="209"/>
      <c r="R796" s="209"/>
      <c r="S796" s="209"/>
      <c r="T796" s="209"/>
      <c r="U796" s="209"/>
      <c r="V796" s="209"/>
    </row>
    <row r="797" spans="1:22" ht="15.75" customHeight="1" x14ac:dyDescent="0.25">
      <c r="A797" s="209"/>
      <c r="B797" s="209"/>
      <c r="C797" s="209"/>
      <c r="D797" s="209"/>
      <c r="E797" s="209"/>
      <c r="F797" s="209"/>
      <c r="G797" s="209"/>
      <c r="H797" s="209"/>
      <c r="I797" s="209"/>
      <c r="J797" s="209"/>
      <c r="K797" s="209"/>
      <c r="L797" s="209"/>
      <c r="M797" s="209"/>
      <c r="N797" s="209"/>
      <c r="O797" s="209"/>
      <c r="P797" s="209"/>
      <c r="Q797" s="209"/>
      <c r="R797" s="209"/>
      <c r="S797" s="209"/>
      <c r="T797" s="209"/>
      <c r="U797" s="209"/>
      <c r="V797" s="209"/>
    </row>
    <row r="798" spans="1:22" ht="15.75" customHeight="1" x14ac:dyDescent="0.25">
      <c r="A798" s="209"/>
      <c r="B798" s="209"/>
      <c r="C798" s="209"/>
      <c r="D798" s="209"/>
      <c r="E798" s="209"/>
      <c r="F798" s="209"/>
      <c r="G798" s="209"/>
      <c r="H798" s="209"/>
      <c r="I798" s="209"/>
      <c r="J798" s="209"/>
      <c r="K798" s="209"/>
      <c r="L798" s="209"/>
      <c r="M798" s="209"/>
      <c r="N798" s="209"/>
      <c r="O798" s="209"/>
      <c r="P798" s="209"/>
      <c r="Q798" s="209"/>
      <c r="R798" s="209"/>
      <c r="S798" s="209"/>
      <c r="T798" s="209"/>
      <c r="U798" s="209"/>
      <c r="V798" s="209"/>
    </row>
    <row r="799" spans="1:22" ht="15.75" customHeight="1" x14ac:dyDescent="0.25">
      <c r="A799" s="209"/>
      <c r="B799" s="209"/>
      <c r="C799" s="209"/>
      <c r="D799" s="209"/>
      <c r="E799" s="209"/>
      <c r="F799" s="209"/>
      <c r="G799" s="209"/>
      <c r="H799" s="209"/>
      <c r="I799" s="209"/>
      <c r="J799" s="209"/>
      <c r="K799" s="209"/>
      <c r="L799" s="209"/>
      <c r="M799" s="209"/>
      <c r="N799" s="209"/>
      <c r="O799" s="209"/>
      <c r="P799" s="209"/>
      <c r="Q799" s="209"/>
      <c r="R799" s="209"/>
      <c r="S799" s="209"/>
      <c r="T799" s="209"/>
      <c r="U799" s="209"/>
      <c r="V799" s="209"/>
    </row>
    <row r="800" spans="1:22" ht="15.75" customHeight="1" x14ac:dyDescent="0.25">
      <c r="A800" s="209"/>
      <c r="B800" s="209"/>
      <c r="C800" s="209"/>
      <c r="D800" s="209"/>
      <c r="E800" s="209"/>
      <c r="F800" s="209"/>
      <c r="G800" s="209"/>
      <c r="H800" s="209"/>
      <c r="I800" s="209"/>
      <c r="J800" s="209"/>
      <c r="K800" s="209"/>
      <c r="L800" s="209"/>
      <c r="M800" s="209"/>
      <c r="N800" s="209"/>
      <c r="O800" s="209"/>
      <c r="P800" s="209"/>
      <c r="Q800" s="209"/>
      <c r="R800" s="209"/>
      <c r="S800" s="209"/>
      <c r="T800" s="209"/>
      <c r="U800" s="209"/>
      <c r="V800" s="209"/>
    </row>
    <row r="801" spans="1:22" ht="15.75" customHeight="1" x14ac:dyDescent="0.25">
      <c r="A801" s="209"/>
      <c r="B801" s="209"/>
      <c r="C801" s="209"/>
      <c r="D801" s="209"/>
      <c r="E801" s="209"/>
      <c r="F801" s="209"/>
      <c r="G801" s="209"/>
      <c r="H801" s="209"/>
      <c r="I801" s="209"/>
      <c r="J801" s="209"/>
      <c r="K801" s="209"/>
      <c r="L801" s="209"/>
      <c r="M801" s="209"/>
      <c r="N801" s="209"/>
      <c r="O801" s="209"/>
      <c r="P801" s="209"/>
      <c r="Q801" s="209"/>
      <c r="R801" s="209"/>
      <c r="S801" s="209"/>
      <c r="T801" s="209"/>
      <c r="U801" s="209"/>
      <c r="V801" s="209"/>
    </row>
    <row r="802" spans="1:22" ht="15.75" customHeight="1" x14ac:dyDescent="0.25">
      <c r="A802" s="209"/>
      <c r="B802" s="209"/>
      <c r="C802" s="209"/>
      <c r="D802" s="209"/>
      <c r="E802" s="209"/>
      <c r="F802" s="209"/>
      <c r="G802" s="209"/>
      <c r="H802" s="209"/>
      <c r="I802" s="209"/>
      <c r="J802" s="209"/>
      <c r="K802" s="209"/>
      <c r="L802" s="209"/>
      <c r="M802" s="209"/>
      <c r="N802" s="209"/>
      <c r="O802" s="209"/>
      <c r="P802" s="209"/>
      <c r="Q802" s="209"/>
      <c r="R802" s="209"/>
      <c r="S802" s="209"/>
      <c r="T802" s="209"/>
      <c r="U802" s="209"/>
      <c r="V802" s="209"/>
    </row>
    <row r="803" spans="1:22" ht="15.75" customHeight="1" x14ac:dyDescent="0.25">
      <c r="A803" s="209"/>
      <c r="B803" s="209"/>
      <c r="C803" s="209"/>
      <c r="D803" s="209"/>
      <c r="E803" s="209"/>
      <c r="F803" s="209"/>
      <c r="G803" s="209"/>
      <c r="H803" s="209"/>
      <c r="I803" s="209"/>
      <c r="J803" s="209"/>
      <c r="K803" s="209"/>
      <c r="L803" s="209"/>
      <c r="M803" s="209"/>
      <c r="N803" s="209"/>
      <c r="O803" s="209"/>
      <c r="P803" s="209"/>
      <c r="Q803" s="209"/>
      <c r="R803" s="209"/>
      <c r="S803" s="209"/>
      <c r="T803" s="209"/>
      <c r="U803" s="209"/>
      <c r="V803" s="209"/>
    </row>
    <row r="804" spans="1:22" ht="15.75" customHeight="1" x14ac:dyDescent="0.25">
      <c r="A804" s="209"/>
      <c r="B804" s="209"/>
      <c r="C804" s="209"/>
      <c r="D804" s="209"/>
      <c r="E804" s="209"/>
      <c r="F804" s="209"/>
      <c r="G804" s="209"/>
      <c r="H804" s="209"/>
      <c r="I804" s="209"/>
      <c r="J804" s="209"/>
      <c r="K804" s="209"/>
      <c r="L804" s="209"/>
      <c r="M804" s="209"/>
      <c r="N804" s="209"/>
      <c r="O804" s="209"/>
      <c r="P804" s="209"/>
      <c r="Q804" s="209"/>
      <c r="R804" s="209"/>
      <c r="S804" s="209"/>
      <c r="T804" s="209"/>
      <c r="U804" s="209"/>
      <c r="V804" s="209"/>
    </row>
    <row r="805" spans="1:22" ht="15.75" customHeight="1" x14ac:dyDescent="0.25">
      <c r="A805" s="209"/>
      <c r="B805" s="209"/>
      <c r="C805" s="209"/>
      <c r="D805" s="209"/>
      <c r="E805" s="209"/>
      <c r="F805" s="209"/>
      <c r="G805" s="209"/>
      <c r="H805" s="209"/>
      <c r="I805" s="209"/>
      <c r="J805" s="209"/>
      <c r="K805" s="209"/>
      <c r="L805" s="209"/>
      <c r="M805" s="209"/>
      <c r="N805" s="209"/>
      <c r="O805" s="209"/>
      <c r="P805" s="209"/>
      <c r="Q805" s="209"/>
      <c r="R805" s="209"/>
      <c r="S805" s="209"/>
      <c r="T805" s="209"/>
      <c r="U805" s="209"/>
      <c r="V805" s="209"/>
    </row>
    <row r="806" spans="1:22" ht="15.75" customHeight="1" x14ac:dyDescent="0.25">
      <c r="A806" s="209"/>
      <c r="B806" s="209"/>
      <c r="C806" s="209"/>
      <c r="D806" s="209"/>
      <c r="E806" s="209"/>
      <c r="F806" s="209"/>
      <c r="G806" s="209"/>
      <c r="H806" s="209"/>
      <c r="I806" s="209"/>
      <c r="J806" s="209"/>
      <c r="K806" s="209"/>
      <c r="L806" s="209"/>
      <c r="M806" s="209"/>
      <c r="N806" s="209"/>
      <c r="O806" s="209"/>
      <c r="P806" s="209"/>
      <c r="Q806" s="209"/>
      <c r="R806" s="209"/>
      <c r="S806" s="209"/>
      <c r="T806" s="209"/>
      <c r="U806" s="209"/>
      <c r="V806" s="209"/>
    </row>
    <row r="807" spans="1:22" ht="15.75" customHeight="1" x14ac:dyDescent="0.25">
      <c r="A807" s="209"/>
      <c r="B807" s="209"/>
      <c r="C807" s="209"/>
      <c r="D807" s="209"/>
      <c r="E807" s="209"/>
      <c r="F807" s="209"/>
      <c r="G807" s="209"/>
      <c r="H807" s="209"/>
      <c r="I807" s="209"/>
      <c r="J807" s="209"/>
      <c r="K807" s="209"/>
      <c r="L807" s="209"/>
      <c r="M807" s="209"/>
      <c r="N807" s="209"/>
      <c r="O807" s="209"/>
      <c r="P807" s="209"/>
      <c r="Q807" s="209"/>
      <c r="R807" s="209"/>
      <c r="S807" s="209"/>
      <c r="T807" s="209"/>
      <c r="U807" s="209"/>
      <c r="V807" s="209"/>
    </row>
    <row r="808" spans="1:22" ht="15.75" customHeight="1" x14ac:dyDescent="0.25">
      <c r="A808" s="209"/>
      <c r="B808" s="209"/>
      <c r="C808" s="209"/>
      <c r="D808" s="209"/>
      <c r="E808" s="209"/>
      <c r="F808" s="209"/>
      <c r="G808" s="209"/>
      <c r="H808" s="209"/>
      <c r="I808" s="209"/>
      <c r="J808" s="209"/>
      <c r="K808" s="209"/>
      <c r="L808" s="209"/>
      <c r="M808" s="209"/>
      <c r="N808" s="209"/>
      <c r="O808" s="209"/>
      <c r="P808" s="209"/>
      <c r="Q808" s="209"/>
      <c r="R808" s="209"/>
      <c r="S808" s="209"/>
      <c r="T808" s="209"/>
      <c r="U808" s="209"/>
      <c r="V808" s="209"/>
    </row>
    <row r="809" spans="1:22" ht="15.75" customHeight="1" x14ac:dyDescent="0.25">
      <c r="A809" s="209"/>
      <c r="B809" s="209"/>
      <c r="C809" s="209"/>
      <c r="D809" s="209"/>
      <c r="E809" s="209"/>
      <c r="F809" s="209"/>
      <c r="G809" s="209"/>
      <c r="H809" s="209"/>
      <c r="I809" s="209"/>
      <c r="J809" s="209"/>
      <c r="K809" s="209"/>
      <c r="L809" s="209"/>
      <c r="M809" s="209"/>
      <c r="N809" s="209"/>
      <c r="O809" s="209"/>
      <c r="P809" s="209"/>
      <c r="Q809" s="209"/>
      <c r="R809" s="209"/>
      <c r="S809" s="209"/>
      <c r="T809" s="209"/>
      <c r="U809" s="209"/>
      <c r="V809" s="209"/>
    </row>
    <row r="810" spans="1:22" ht="15.75" customHeight="1" x14ac:dyDescent="0.25">
      <c r="A810" s="209"/>
      <c r="B810" s="209"/>
      <c r="C810" s="209"/>
      <c r="D810" s="209"/>
      <c r="E810" s="209"/>
      <c r="F810" s="209"/>
      <c r="G810" s="209"/>
      <c r="H810" s="209"/>
      <c r="I810" s="209"/>
      <c r="J810" s="209"/>
      <c r="K810" s="209"/>
      <c r="L810" s="209"/>
      <c r="M810" s="209"/>
      <c r="N810" s="209"/>
      <c r="O810" s="209"/>
      <c r="P810" s="209"/>
      <c r="Q810" s="209"/>
      <c r="R810" s="209"/>
      <c r="S810" s="209"/>
      <c r="T810" s="209"/>
      <c r="U810" s="209"/>
      <c r="V810" s="209"/>
    </row>
    <row r="811" spans="1:22" ht="15.75" customHeight="1" x14ac:dyDescent="0.25">
      <c r="A811" s="209"/>
      <c r="B811" s="209"/>
      <c r="C811" s="209"/>
      <c r="D811" s="209"/>
      <c r="E811" s="209"/>
      <c r="F811" s="209"/>
      <c r="G811" s="209"/>
      <c r="H811" s="209"/>
      <c r="I811" s="209"/>
      <c r="J811" s="209"/>
      <c r="K811" s="209"/>
      <c r="L811" s="209"/>
      <c r="M811" s="209"/>
      <c r="N811" s="209"/>
      <c r="O811" s="209"/>
      <c r="P811" s="209"/>
      <c r="Q811" s="209"/>
      <c r="R811" s="209"/>
      <c r="S811" s="209"/>
      <c r="T811" s="209"/>
      <c r="U811" s="209"/>
      <c r="V811" s="209"/>
    </row>
    <row r="812" spans="1:22" ht="15.75" customHeight="1" x14ac:dyDescent="0.25">
      <c r="A812" s="209"/>
      <c r="B812" s="209"/>
      <c r="C812" s="209"/>
      <c r="D812" s="209"/>
      <c r="E812" s="209"/>
      <c r="F812" s="209"/>
      <c r="G812" s="209"/>
      <c r="H812" s="209"/>
      <c r="I812" s="209"/>
      <c r="J812" s="209"/>
      <c r="K812" s="209"/>
      <c r="L812" s="209"/>
      <c r="M812" s="209"/>
      <c r="N812" s="209"/>
      <c r="O812" s="209"/>
      <c r="P812" s="209"/>
      <c r="Q812" s="209"/>
      <c r="R812" s="209"/>
      <c r="S812" s="209"/>
      <c r="T812" s="209"/>
      <c r="U812" s="209"/>
      <c r="V812" s="209"/>
    </row>
    <row r="813" spans="1:22" ht="15.75" customHeight="1" x14ac:dyDescent="0.25">
      <c r="A813" s="209"/>
      <c r="B813" s="209"/>
      <c r="C813" s="209"/>
      <c r="D813" s="209"/>
      <c r="E813" s="209"/>
      <c r="F813" s="209"/>
      <c r="G813" s="209"/>
      <c r="H813" s="209"/>
      <c r="I813" s="209"/>
      <c r="J813" s="209"/>
      <c r="K813" s="209"/>
      <c r="L813" s="209"/>
      <c r="M813" s="209"/>
      <c r="N813" s="209"/>
      <c r="O813" s="209"/>
      <c r="P813" s="209"/>
      <c r="Q813" s="209"/>
      <c r="R813" s="209"/>
      <c r="S813" s="209"/>
      <c r="T813" s="209"/>
      <c r="U813" s="209"/>
      <c r="V813" s="209"/>
    </row>
    <row r="814" spans="1:22" ht="15.75" customHeight="1" x14ac:dyDescent="0.25">
      <c r="A814" s="209"/>
      <c r="B814" s="209"/>
      <c r="C814" s="209"/>
      <c r="D814" s="209"/>
      <c r="E814" s="209"/>
      <c r="F814" s="209"/>
      <c r="G814" s="209"/>
      <c r="H814" s="209"/>
      <c r="I814" s="209"/>
      <c r="J814" s="209"/>
      <c r="K814" s="209"/>
      <c r="L814" s="209"/>
      <c r="M814" s="209"/>
      <c r="N814" s="209"/>
      <c r="O814" s="209"/>
      <c r="P814" s="209"/>
      <c r="Q814" s="209"/>
      <c r="R814" s="209"/>
      <c r="S814" s="209"/>
      <c r="T814" s="209"/>
      <c r="U814" s="209"/>
      <c r="V814" s="209"/>
    </row>
    <row r="815" spans="1:22" ht="15.75" customHeight="1" x14ac:dyDescent="0.25">
      <c r="A815" s="209"/>
      <c r="B815" s="209"/>
      <c r="C815" s="209"/>
      <c r="D815" s="209"/>
      <c r="E815" s="209"/>
      <c r="F815" s="209"/>
      <c r="G815" s="209"/>
      <c r="H815" s="209"/>
      <c r="I815" s="209"/>
      <c r="J815" s="209"/>
      <c r="K815" s="209"/>
      <c r="L815" s="209"/>
      <c r="M815" s="209"/>
      <c r="N815" s="209"/>
      <c r="O815" s="209"/>
      <c r="P815" s="209"/>
      <c r="Q815" s="209"/>
      <c r="R815" s="209"/>
      <c r="S815" s="209"/>
      <c r="T815" s="209"/>
      <c r="U815" s="209"/>
      <c r="V815" s="209"/>
    </row>
    <row r="816" spans="1:22" ht="15.75" customHeight="1" x14ac:dyDescent="0.25">
      <c r="A816" s="209"/>
      <c r="B816" s="209"/>
      <c r="C816" s="209"/>
      <c r="D816" s="209"/>
      <c r="E816" s="209"/>
      <c r="F816" s="209"/>
      <c r="G816" s="209"/>
      <c r="H816" s="209"/>
      <c r="I816" s="209"/>
      <c r="J816" s="209"/>
      <c r="K816" s="209"/>
      <c r="L816" s="209"/>
      <c r="M816" s="209"/>
      <c r="N816" s="209"/>
      <c r="O816" s="209"/>
      <c r="P816" s="209"/>
      <c r="Q816" s="209"/>
      <c r="R816" s="209"/>
      <c r="S816" s="209"/>
      <c r="T816" s="209"/>
      <c r="U816" s="209"/>
      <c r="V816" s="209"/>
    </row>
    <row r="817" spans="1:22" ht="15.75" customHeight="1" x14ac:dyDescent="0.25">
      <c r="A817" s="209"/>
      <c r="B817" s="209"/>
      <c r="C817" s="209"/>
      <c r="D817" s="209"/>
      <c r="E817" s="209"/>
      <c r="F817" s="209"/>
      <c r="G817" s="209"/>
      <c r="H817" s="209"/>
      <c r="I817" s="209"/>
      <c r="J817" s="209"/>
      <c r="K817" s="209"/>
      <c r="L817" s="209"/>
      <c r="M817" s="209"/>
      <c r="N817" s="209"/>
      <c r="O817" s="209"/>
      <c r="P817" s="209"/>
      <c r="Q817" s="209"/>
      <c r="R817" s="209"/>
      <c r="S817" s="209"/>
      <c r="T817" s="209"/>
      <c r="U817" s="209"/>
      <c r="V817" s="209"/>
    </row>
    <row r="818" spans="1:22" ht="15.75" customHeight="1" x14ac:dyDescent="0.25">
      <c r="A818" s="209"/>
      <c r="B818" s="209"/>
      <c r="C818" s="209"/>
      <c r="D818" s="209"/>
      <c r="E818" s="209"/>
      <c r="F818" s="209"/>
      <c r="G818" s="209"/>
      <c r="H818" s="209"/>
      <c r="I818" s="209"/>
      <c r="J818" s="209"/>
      <c r="K818" s="209"/>
      <c r="L818" s="209"/>
      <c r="M818" s="209"/>
      <c r="N818" s="209"/>
      <c r="O818" s="209"/>
      <c r="P818" s="209"/>
      <c r="Q818" s="209"/>
      <c r="R818" s="209"/>
      <c r="S818" s="209"/>
      <c r="T818" s="209"/>
      <c r="U818" s="209"/>
      <c r="V818" s="209"/>
    </row>
    <row r="819" spans="1:22" ht="15.75" customHeight="1" x14ac:dyDescent="0.25">
      <c r="A819" s="209"/>
      <c r="B819" s="209"/>
      <c r="C819" s="209"/>
      <c r="D819" s="209"/>
      <c r="E819" s="209"/>
      <c r="F819" s="209"/>
      <c r="G819" s="209"/>
      <c r="H819" s="209"/>
      <c r="I819" s="209"/>
      <c r="J819" s="209"/>
      <c r="K819" s="209"/>
      <c r="L819" s="209"/>
      <c r="M819" s="209"/>
      <c r="N819" s="209"/>
      <c r="O819" s="209"/>
      <c r="P819" s="209"/>
      <c r="Q819" s="209"/>
      <c r="R819" s="209"/>
      <c r="S819" s="209"/>
      <c r="T819" s="209"/>
      <c r="U819" s="209"/>
      <c r="V819" s="209"/>
    </row>
    <row r="820" spans="1:22" ht="15.75" customHeight="1" x14ac:dyDescent="0.25">
      <c r="A820" s="209"/>
      <c r="B820" s="209"/>
      <c r="C820" s="209"/>
      <c r="D820" s="209"/>
      <c r="E820" s="209"/>
      <c r="F820" s="209"/>
      <c r="G820" s="209"/>
      <c r="H820" s="209"/>
      <c r="I820" s="209"/>
      <c r="J820" s="209"/>
      <c r="K820" s="209"/>
      <c r="L820" s="209"/>
      <c r="M820" s="209"/>
      <c r="N820" s="209"/>
      <c r="O820" s="209"/>
      <c r="P820" s="209"/>
      <c r="Q820" s="209"/>
      <c r="R820" s="209"/>
      <c r="S820" s="209"/>
      <c r="T820" s="209"/>
      <c r="U820" s="209"/>
      <c r="V820" s="209"/>
    </row>
    <row r="821" spans="1:22" ht="15.75" customHeight="1" x14ac:dyDescent="0.25">
      <c r="A821" s="209"/>
      <c r="B821" s="209"/>
      <c r="C821" s="209"/>
      <c r="D821" s="209"/>
      <c r="E821" s="209"/>
      <c r="F821" s="209"/>
      <c r="G821" s="209"/>
      <c r="H821" s="209"/>
      <c r="I821" s="209"/>
      <c r="J821" s="209"/>
      <c r="K821" s="209"/>
      <c r="L821" s="209"/>
      <c r="M821" s="209"/>
      <c r="N821" s="209"/>
      <c r="O821" s="209"/>
      <c r="P821" s="209"/>
      <c r="Q821" s="209"/>
      <c r="R821" s="209"/>
      <c r="S821" s="209"/>
      <c r="T821" s="209"/>
      <c r="U821" s="209"/>
      <c r="V821" s="209"/>
    </row>
    <row r="822" spans="1:22" ht="15.75" customHeight="1" x14ac:dyDescent="0.25">
      <c r="A822" s="209"/>
      <c r="B822" s="209"/>
      <c r="C822" s="209"/>
      <c r="D822" s="209"/>
      <c r="E822" s="209"/>
      <c r="F822" s="209"/>
      <c r="G822" s="209"/>
      <c r="H822" s="209"/>
      <c r="I822" s="209"/>
      <c r="J822" s="209"/>
      <c r="K822" s="209"/>
      <c r="L822" s="209"/>
      <c r="M822" s="209"/>
      <c r="N822" s="209"/>
      <c r="O822" s="209"/>
      <c r="P822" s="209"/>
      <c r="Q822" s="209"/>
      <c r="R822" s="209"/>
      <c r="S822" s="209"/>
      <c r="T822" s="209"/>
      <c r="U822" s="209"/>
      <c r="V822" s="209"/>
    </row>
    <row r="823" spans="1:22" ht="15.75" customHeight="1" x14ac:dyDescent="0.25">
      <c r="A823" s="209"/>
      <c r="B823" s="209"/>
      <c r="C823" s="209"/>
      <c r="D823" s="209"/>
      <c r="E823" s="209"/>
      <c r="F823" s="209"/>
      <c r="G823" s="209"/>
      <c r="H823" s="209"/>
      <c r="I823" s="209"/>
      <c r="J823" s="209"/>
      <c r="K823" s="209"/>
      <c r="L823" s="209"/>
      <c r="M823" s="209"/>
      <c r="N823" s="209"/>
      <c r="O823" s="209"/>
      <c r="P823" s="209"/>
      <c r="Q823" s="209"/>
      <c r="R823" s="209"/>
      <c r="S823" s="209"/>
      <c r="T823" s="209"/>
      <c r="U823" s="209"/>
      <c r="V823" s="209"/>
    </row>
    <row r="824" spans="1:22" ht="15.75" customHeight="1" x14ac:dyDescent="0.25">
      <c r="A824" s="209"/>
      <c r="B824" s="209"/>
      <c r="C824" s="209"/>
      <c r="D824" s="209"/>
      <c r="E824" s="209"/>
      <c r="F824" s="209"/>
      <c r="G824" s="209"/>
      <c r="H824" s="209"/>
      <c r="I824" s="209"/>
      <c r="J824" s="209"/>
      <c r="K824" s="209"/>
      <c r="L824" s="209"/>
      <c r="M824" s="209"/>
      <c r="N824" s="209"/>
      <c r="O824" s="209"/>
      <c r="P824" s="209"/>
      <c r="Q824" s="209"/>
      <c r="R824" s="209"/>
      <c r="S824" s="209"/>
      <c r="T824" s="209"/>
      <c r="U824" s="209"/>
      <c r="V824" s="209"/>
    </row>
    <row r="825" spans="1:22" ht="15.75" customHeight="1" x14ac:dyDescent="0.25">
      <c r="A825" s="209"/>
      <c r="B825" s="209"/>
      <c r="C825" s="209"/>
      <c r="D825" s="209"/>
      <c r="E825" s="209"/>
      <c r="F825" s="209"/>
      <c r="G825" s="209"/>
      <c r="H825" s="209"/>
      <c r="I825" s="209"/>
      <c r="J825" s="209"/>
      <c r="K825" s="209"/>
      <c r="L825" s="209"/>
      <c r="M825" s="209"/>
      <c r="N825" s="209"/>
      <c r="O825" s="209"/>
      <c r="P825" s="209"/>
      <c r="Q825" s="209"/>
      <c r="R825" s="209"/>
      <c r="S825" s="209"/>
      <c r="T825" s="209"/>
      <c r="U825" s="209"/>
      <c r="V825" s="209"/>
    </row>
    <row r="826" spans="1:22" ht="15.75" customHeight="1" x14ac:dyDescent="0.25">
      <c r="A826" s="209"/>
      <c r="B826" s="209"/>
      <c r="C826" s="209"/>
      <c r="D826" s="209"/>
      <c r="E826" s="209"/>
      <c r="F826" s="209"/>
      <c r="G826" s="209"/>
      <c r="H826" s="209"/>
      <c r="I826" s="209"/>
      <c r="J826" s="209"/>
      <c r="K826" s="209"/>
      <c r="L826" s="209"/>
      <c r="M826" s="209"/>
      <c r="N826" s="209"/>
      <c r="O826" s="209"/>
      <c r="P826" s="209"/>
      <c r="Q826" s="209"/>
      <c r="R826" s="209"/>
      <c r="S826" s="209"/>
      <c r="T826" s="209"/>
      <c r="U826" s="209"/>
      <c r="V826" s="209"/>
    </row>
    <row r="827" spans="1:22" ht="15.75" customHeight="1" x14ac:dyDescent="0.25">
      <c r="A827" s="209"/>
      <c r="B827" s="209"/>
      <c r="C827" s="209"/>
      <c r="D827" s="209"/>
      <c r="E827" s="209"/>
      <c r="F827" s="209"/>
      <c r="G827" s="209"/>
      <c r="H827" s="209"/>
      <c r="I827" s="209"/>
      <c r="J827" s="209"/>
      <c r="K827" s="209"/>
      <c r="L827" s="209"/>
      <c r="M827" s="209"/>
      <c r="N827" s="209"/>
      <c r="O827" s="209"/>
      <c r="P827" s="209"/>
      <c r="Q827" s="209"/>
      <c r="R827" s="209"/>
      <c r="S827" s="209"/>
      <c r="T827" s="209"/>
      <c r="U827" s="209"/>
      <c r="V827" s="209"/>
    </row>
    <row r="828" spans="1:22" ht="15.75" customHeight="1" x14ac:dyDescent="0.25">
      <c r="A828" s="209"/>
      <c r="B828" s="209"/>
      <c r="C828" s="209"/>
      <c r="D828" s="209"/>
      <c r="E828" s="209"/>
      <c r="F828" s="209"/>
      <c r="G828" s="209"/>
      <c r="H828" s="209"/>
      <c r="I828" s="209"/>
      <c r="J828" s="209"/>
      <c r="K828" s="209"/>
      <c r="L828" s="209"/>
      <c r="M828" s="209"/>
      <c r="N828" s="209"/>
      <c r="O828" s="209"/>
      <c r="P828" s="209"/>
      <c r="Q828" s="209"/>
      <c r="R828" s="209"/>
      <c r="S828" s="209"/>
      <c r="T828" s="209"/>
      <c r="U828" s="209"/>
      <c r="V828" s="209"/>
    </row>
    <row r="829" spans="1:22" ht="15.75" customHeight="1" x14ac:dyDescent="0.25">
      <c r="A829" s="209"/>
      <c r="B829" s="209"/>
      <c r="C829" s="209"/>
      <c r="D829" s="209"/>
      <c r="E829" s="209"/>
      <c r="F829" s="209"/>
      <c r="G829" s="209"/>
      <c r="H829" s="209"/>
      <c r="I829" s="209"/>
      <c r="J829" s="209"/>
      <c r="K829" s="209"/>
      <c r="L829" s="209"/>
      <c r="M829" s="209"/>
      <c r="N829" s="209"/>
      <c r="O829" s="209"/>
      <c r="P829" s="209"/>
      <c r="Q829" s="209"/>
      <c r="R829" s="209"/>
      <c r="S829" s="209"/>
      <c r="T829" s="209"/>
      <c r="U829" s="209"/>
      <c r="V829" s="209"/>
    </row>
    <row r="830" spans="1:22" ht="15.75" customHeight="1" x14ac:dyDescent="0.25">
      <c r="A830" s="209"/>
      <c r="B830" s="209"/>
      <c r="C830" s="209"/>
      <c r="D830" s="209"/>
      <c r="E830" s="209"/>
      <c r="F830" s="209"/>
      <c r="G830" s="209"/>
      <c r="H830" s="209"/>
      <c r="I830" s="209"/>
      <c r="J830" s="209"/>
      <c r="K830" s="209"/>
      <c r="L830" s="209"/>
      <c r="M830" s="209"/>
      <c r="N830" s="209"/>
      <c r="O830" s="209"/>
      <c r="P830" s="209"/>
      <c r="Q830" s="209"/>
      <c r="R830" s="209"/>
      <c r="S830" s="209"/>
      <c r="T830" s="209"/>
      <c r="U830" s="209"/>
      <c r="V830" s="209"/>
    </row>
    <row r="831" spans="1:22" ht="15.75" customHeight="1" x14ac:dyDescent="0.25">
      <c r="A831" s="209"/>
      <c r="B831" s="209"/>
      <c r="C831" s="209"/>
      <c r="D831" s="209"/>
      <c r="E831" s="209"/>
      <c r="F831" s="209"/>
      <c r="G831" s="209"/>
      <c r="H831" s="209"/>
      <c r="I831" s="209"/>
      <c r="J831" s="209"/>
      <c r="K831" s="209"/>
      <c r="L831" s="209"/>
      <c r="M831" s="209"/>
      <c r="N831" s="209"/>
      <c r="O831" s="209"/>
      <c r="P831" s="209"/>
      <c r="Q831" s="209"/>
      <c r="R831" s="209"/>
      <c r="S831" s="209"/>
      <c r="T831" s="209"/>
      <c r="U831" s="209"/>
      <c r="V831" s="209"/>
    </row>
    <row r="832" spans="1:22" ht="15.75" customHeight="1" x14ac:dyDescent="0.25">
      <c r="A832" s="209"/>
      <c r="B832" s="209"/>
      <c r="C832" s="209"/>
      <c r="D832" s="209"/>
      <c r="E832" s="209"/>
      <c r="F832" s="209"/>
      <c r="G832" s="209"/>
      <c r="H832" s="209"/>
      <c r="I832" s="209"/>
      <c r="J832" s="209"/>
      <c r="K832" s="209"/>
      <c r="L832" s="209"/>
      <c r="M832" s="209"/>
      <c r="N832" s="209"/>
      <c r="O832" s="209"/>
      <c r="P832" s="209"/>
      <c r="Q832" s="209"/>
      <c r="R832" s="209"/>
      <c r="S832" s="209"/>
      <c r="T832" s="209"/>
      <c r="U832" s="209"/>
      <c r="V832" s="209"/>
    </row>
    <row r="833" spans="1:22" ht="15.75" customHeight="1" x14ac:dyDescent="0.25">
      <c r="A833" s="209"/>
      <c r="B833" s="209"/>
      <c r="C833" s="209"/>
      <c r="D833" s="209"/>
      <c r="E833" s="209"/>
      <c r="F833" s="209"/>
      <c r="G833" s="209"/>
      <c r="H833" s="209"/>
      <c r="I833" s="209"/>
      <c r="J833" s="209"/>
      <c r="K833" s="209"/>
      <c r="L833" s="209"/>
      <c r="M833" s="209"/>
      <c r="N833" s="209"/>
      <c r="O833" s="209"/>
      <c r="P833" s="209"/>
      <c r="Q833" s="209"/>
      <c r="R833" s="209"/>
      <c r="S833" s="209"/>
      <c r="T833" s="209"/>
      <c r="U833" s="209"/>
      <c r="V833" s="209"/>
    </row>
    <row r="834" spans="1:22" ht="15.75" customHeight="1" x14ac:dyDescent="0.25">
      <c r="A834" s="209"/>
      <c r="B834" s="209"/>
      <c r="C834" s="209"/>
      <c r="D834" s="209"/>
      <c r="E834" s="209"/>
      <c r="F834" s="209"/>
      <c r="G834" s="209"/>
      <c r="H834" s="209"/>
      <c r="I834" s="209"/>
      <c r="J834" s="209"/>
      <c r="K834" s="209"/>
      <c r="L834" s="209"/>
      <c r="M834" s="209"/>
      <c r="N834" s="209"/>
      <c r="O834" s="209"/>
      <c r="P834" s="209"/>
      <c r="Q834" s="209"/>
      <c r="R834" s="209"/>
      <c r="S834" s="209"/>
      <c r="T834" s="209"/>
      <c r="U834" s="209"/>
      <c r="V834" s="209"/>
    </row>
    <row r="835" spans="1:22" ht="15.75" customHeight="1" x14ac:dyDescent="0.25">
      <c r="A835" s="209"/>
      <c r="B835" s="209"/>
      <c r="C835" s="209"/>
      <c r="D835" s="209"/>
      <c r="E835" s="209"/>
      <c r="F835" s="209"/>
      <c r="G835" s="209"/>
      <c r="H835" s="209"/>
      <c r="I835" s="209"/>
      <c r="J835" s="209"/>
      <c r="K835" s="209"/>
      <c r="L835" s="209"/>
      <c r="M835" s="209"/>
      <c r="N835" s="209"/>
      <c r="O835" s="209"/>
      <c r="P835" s="209"/>
      <c r="Q835" s="209"/>
      <c r="R835" s="209"/>
      <c r="S835" s="209"/>
      <c r="T835" s="209"/>
      <c r="U835" s="209"/>
      <c r="V835" s="209"/>
    </row>
    <row r="836" spans="1:22" ht="15.75" customHeight="1" x14ac:dyDescent="0.25">
      <c r="A836" s="209"/>
      <c r="B836" s="209"/>
      <c r="C836" s="209"/>
      <c r="D836" s="209"/>
      <c r="E836" s="209"/>
      <c r="F836" s="209"/>
      <c r="G836" s="209"/>
      <c r="H836" s="209"/>
      <c r="I836" s="209"/>
      <c r="J836" s="209"/>
      <c r="K836" s="209"/>
      <c r="L836" s="209"/>
      <c r="M836" s="209"/>
      <c r="N836" s="209"/>
      <c r="O836" s="209"/>
      <c r="P836" s="209"/>
      <c r="Q836" s="209"/>
      <c r="R836" s="209"/>
      <c r="S836" s="209"/>
      <c r="T836" s="209"/>
      <c r="U836" s="209"/>
      <c r="V836" s="209"/>
    </row>
    <row r="837" spans="1:22" ht="15.75" customHeight="1" x14ac:dyDescent="0.25">
      <c r="A837" s="209"/>
      <c r="B837" s="209"/>
      <c r="C837" s="209"/>
      <c r="D837" s="209"/>
      <c r="E837" s="209"/>
      <c r="F837" s="209"/>
      <c r="G837" s="209"/>
      <c r="H837" s="209"/>
      <c r="I837" s="209"/>
      <c r="J837" s="209"/>
      <c r="K837" s="209"/>
      <c r="L837" s="209"/>
      <c r="M837" s="209"/>
      <c r="N837" s="209"/>
      <c r="O837" s="209"/>
      <c r="P837" s="209"/>
      <c r="Q837" s="209"/>
      <c r="R837" s="209"/>
      <c r="S837" s="209"/>
      <c r="T837" s="209"/>
      <c r="U837" s="209"/>
      <c r="V837" s="209"/>
    </row>
    <row r="838" spans="1:22" ht="15.75" customHeight="1" x14ac:dyDescent="0.25">
      <c r="A838" s="209"/>
      <c r="B838" s="209"/>
      <c r="C838" s="209"/>
      <c r="D838" s="209"/>
      <c r="E838" s="209"/>
      <c r="F838" s="209"/>
      <c r="G838" s="209"/>
      <c r="H838" s="209"/>
      <c r="I838" s="209"/>
      <c r="J838" s="209"/>
      <c r="K838" s="209"/>
      <c r="L838" s="209"/>
      <c r="M838" s="209"/>
      <c r="N838" s="209"/>
      <c r="O838" s="209"/>
      <c r="P838" s="209"/>
      <c r="Q838" s="209"/>
      <c r="R838" s="209"/>
      <c r="S838" s="209"/>
      <c r="T838" s="209"/>
      <c r="U838" s="209"/>
      <c r="V838" s="209"/>
    </row>
    <row r="839" spans="1:22" ht="15.75" customHeight="1" x14ac:dyDescent="0.25">
      <c r="A839" s="209"/>
      <c r="B839" s="209"/>
      <c r="C839" s="209"/>
      <c r="D839" s="209"/>
      <c r="E839" s="209"/>
      <c r="F839" s="209"/>
      <c r="G839" s="209"/>
      <c r="H839" s="209"/>
      <c r="I839" s="209"/>
      <c r="J839" s="209"/>
      <c r="K839" s="209"/>
      <c r="L839" s="209"/>
      <c r="M839" s="209"/>
      <c r="N839" s="209"/>
      <c r="O839" s="209"/>
      <c r="P839" s="209"/>
      <c r="Q839" s="209"/>
      <c r="R839" s="209"/>
      <c r="S839" s="209"/>
      <c r="T839" s="209"/>
      <c r="U839" s="209"/>
      <c r="V839" s="209"/>
    </row>
    <row r="840" spans="1:22" ht="15.75" customHeight="1" x14ac:dyDescent="0.25">
      <c r="A840" s="209"/>
      <c r="B840" s="209"/>
      <c r="C840" s="209"/>
      <c r="D840" s="209"/>
      <c r="E840" s="209"/>
      <c r="F840" s="209"/>
      <c r="G840" s="209"/>
      <c r="H840" s="209"/>
      <c r="I840" s="209"/>
      <c r="J840" s="209"/>
      <c r="K840" s="209"/>
      <c r="L840" s="209"/>
      <c r="M840" s="209"/>
      <c r="N840" s="209"/>
      <c r="O840" s="209"/>
      <c r="P840" s="209"/>
      <c r="Q840" s="209"/>
      <c r="R840" s="209"/>
      <c r="S840" s="209"/>
      <c r="T840" s="209"/>
      <c r="U840" s="209"/>
      <c r="V840" s="209"/>
    </row>
    <row r="841" spans="1:22" ht="15.75" customHeight="1" x14ac:dyDescent="0.25">
      <c r="A841" s="209"/>
      <c r="B841" s="209"/>
      <c r="C841" s="209"/>
      <c r="D841" s="209"/>
      <c r="E841" s="209"/>
      <c r="F841" s="209"/>
      <c r="G841" s="209"/>
      <c r="H841" s="209"/>
      <c r="I841" s="209"/>
      <c r="J841" s="209"/>
      <c r="K841" s="209"/>
      <c r="L841" s="209"/>
      <c r="M841" s="209"/>
      <c r="N841" s="209"/>
      <c r="O841" s="209"/>
      <c r="P841" s="209"/>
      <c r="Q841" s="209"/>
      <c r="R841" s="209"/>
      <c r="S841" s="209"/>
      <c r="T841" s="209"/>
      <c r="U841" s="209"/>
      <c r="V841" s="209"/>
    </row>
    <row r="842" spans="1:22" ht="15.75" customHeight="1" x14ac:dyDescent="0.25">
      <c r="A842" s="209"/>
      <c r="B842" s="209"/>
      <c r="C842" s="209"/>
      <c r="D842" s="209"/>
      <c r="E842" s="209"/>
      <c r="F842" s="209"/>
      <c r="G842" s="209"/>
      <c r="H842" s="209"/>
      <c r="I842" s="209"/>
      <c r="J842" s="209"/>
      <c r="K842" s="209"/>
      <c r="L842" s="209"/>
      <c r="M842" s="209"/>
      <c r="N842" s="209"/>
      <c r="O842" s="209"/>
      <c r="P842" s="209"/>
      <c r="Q842" s="209"/>
      <c r="R842" s="209"/>
      <c r="S842" s="209"/>
      <c r="T842" s="209"/>
      <c r="U842" s="209"/>
      <c r="V842" s="209"/>
    </row>
    <row r="843" spans="1:22" ht="15.75" customHeight="1" x14ac:dyDescent="0.25">
      <c r="A843" s="209"/>
      <c r="B843" s="209"/>
      <c r="C843" s="209"/>
      <c r="D843" s="209"/>
      <c r="E843" s="209"/>
      <c r="F843" s="209"/>
      <c r="G843" s="209"/>
      <c r="H843" s="209"/>
      <c r="I843" s="209"/>
      <c r="J843" s="209"/>
      <c r="K843" s="209"/>
      <c r="L843" s="209"/>
      <c r="M843" s="209"/>
      <c r="N843" s="209"/>
      <c r="O843" s="209"/>
      <c r="P843" s="209"/>
      <c r="Q843" s="209"/>
      <c r="R843" s="209"/>
      <c r="S843" s="209"/>
      <c r="T843" s="209"/>
      <c r="U843" s="209"/>
      <c r="V843" s="209"/>
    </row>
    <row r="844" spans="1:22" ht="15.75" customHeight="1" x14ac:dyDescent="0.25">
      <c r="A844" s="209"/>
      <c r="B844" s="209"/>
      <c r="C844" s="209"/>
      <c r="D844" s="209"/>
      <c r="E844" s="209"/>
      <c r="F844" s="209"/>
      <c r="G844" s="209"/>
      <c r="H844" s="209"/>
      <c r="I844" s="209"/>
      <c r="J844" s="209"/>
      <c r="K844" s="209"/>
      <c r="L844" s="209"/>
      <c r="M844" s="209"/>
      <c r="N844" s="209"/>
      <c r="O844" s="209"/>
      <c r="P844" s="209"/>
      <c r="Q844" s="209"/>
      <c r="R844" s="209"/>
      <c r="S844" s="209"/>
      <c r="T844" s="209"/>
      <c r="U844" s="209"/>
      <c r="V844" s="209"/>
    </row>
    <row r="845" spans="1:22" ht="15.75" customHeight="1" x14ac:dyDescent="0.25">
      <c r="A845" s="209"/>
      <c r="B845" s="209"/>
      <c r="C845" s="209"/>
      <c r="D845" s="209"/>
      <c r="E845" s="209"/>
      <c r="F845" s="209"/>
      <c r="G845" s="209"/>
      <c r="H845" s="209"/>
      <c r="I845" s="209"/>
      <c r="J845" s="209"/>
      <c r="K845" s="209"/>
      <c r="L845" s="209"/>
      <c r="M845" s="209"/>
      <c r="N845" s="209"/>
      <c r="O845" s="209"/>
      <c r="P845" s="209"/>
      <c r="Q845" s="209"/>
      <c r="R845" s="209"/>
      <c r="S845" s="209"/>
      <c r="T845" s="209"/>
      <c r="U845" s="209"/>
      <c r="V845" s="209"/>
    </row>
    <row r="846" spans="1:22" ht="15.75" customHeight="1" x14ac:dyDescent="0.25">
      <c r="A846" s="209"/>
      <c r="B846" s="209"/>
      <c r="C846" s="209"/>
      <c r="D846" s="209"/>
      <c r="E846" s="209"/>
      <c r="F846" s="209"/>
      <c r="G846" s="209"/>
      <c r="H846" s="209"/>
      <c r="I846" s="209"/>
      <c r="J846" s="209"/>
      <c r="K846" s="209"/>
      <c r="L846" s="209"/>
      <c r="M846" s="209"/>
      <c r="N846" s="209"/>
      <c r="O846" s="209"/>
      <c r="P846" s="209"/>
      <c r="Q846" s="209"/>
      <c r="R846" s="209"/>
      <c r="S846" s="209"/>
      <c r="T846" s="209"/>
      <c r="U846" s="209"/>
      <c r="V846" s="209"/>
    </row>
    <row r="847" spans="1:22" ht="15.75" customHeight="1" x14ac:dyDescent="0.25">
      <c r="A847" s="209"/>
      <c r="B847" s="209"/>
      <c r="C847" s="209"/>
      <c r="D847" s="209"/>
      <c r="E847" s="209"/>
      <c r="F847" s="209"/>
      <c r="G847" s="209"/>
      <c r="H847" s="209"/>
      <c r="I847" s="209"/>
      <c r="J847" s="209"/>
      <c r="K847" s="209"/>
      <c r="L847" s="209"/>
      <c r="M847" s="209"/>
      <c r="N847" s="209"/>
      <c r="O847" s="209"/>
      <c r="P847" s="209"/>
      <c r="Q847" s="209"/>
      <c r="R847" s="209"/>
      <c r="S847" s="209"/>
      <c r="T847" s="209"/>
      <c r="U847" s="209"/>
      <c r="V847" s="209"/>
    </row>
    <row r="848" spans="1:22" ht="15.75" customHeight="1" x14ac:dyDescent="0.25">
      <c r="A848" s="209"/>
      <c r="B848" s="209"/>
      <c r="C848" s="209"/>
      <c r="D848" s="209"/>
      <c r="E848" s="209"/>
      <c r="F848" s="209"/>
      <c r="G848" s="209"/>
      <c r="H848" s="209"/>
      <c r="I848" s="209"/>
      <c r="J848" s="209"/>
      <c r="K848" s="209"/>
      <c r="L848" s="209"/>
      <c r="M848" s="209"/>
      <c r="N848" s="209"/>
      <c r="O848" s="209"/>
      <c r="P848" s="209"/>
      <c r="Q848" s="209"/>
      <c r="R848" s="209"/>
      <c r="S848" s="209"/>
      <c r="T848" s="209"/>
      <c r="U848" s="209"/>
      <c r="V848" s="209"/>
    </row>
    <row r="849" spans="1:22" ht="15.75" customHeight="1" x14ac:dyDescent="0.25">
      <c r="A849" s="209"/>
      <c r="B849" s="209"/>
      <c r="C849" s="209"/>
      <c r="D849" s="209"/>
      <c r="E849" s="209"/>
      <c r="F849" s="209"/>
      <c r="G849" s="209"/>
      <c r="H849" s="209"/>
      <c r="I849" s="209"/>
      <c r="J849" s="209"/>
      <c r="K849" s="209"/>
      <c r="L849" s="209"/>
      <c r="M849" s="209"/>
      <c r="N849" s="209"/>
      <c r="O849" s="209"/>
      <c r="P849" s="209"/>
      <c r="Q849" s="209"/>
      <c r="R849" s="209"/>
      <c r="S849" s="209"/>
      <c r="T849" s="209"/>
      <c r="U849" s="209"/>
      <c r="V849" s="209"/>
    </row>
    <row r="850" spans="1:22" ht="15.75" customHeight="1" x14ac:dyDescent="0.25">
      <c r="A850" s="209"/>
      <c r="B850" s="209"/>
      <c r="C850" s="209"/>
      <c r="D850" s="209"/>
      <c r="E850" s="209"/>
      <c r="F850" s="209"/>
      <c r="G850" s="209"/>
      <c r="H850" s="209"/>
      <c r="I850" s="209"/>
      <c r="J850" s="209"/>
      <c r="K850" s="209"/>
      <c r="L850" s="209"/>
      <c r="M850" s="209"/>
      <c r="N850" s="209"/>
      <c r="O850" s="209"/>
      <c r="P850" s="209"/>
      <c r="Q850" s="209"/>
      <c r="R850" s="209"/>
      <c r="S850" s="209"/>
      <c r="T850" s="209"/>
      <c r="U850" s="209"/>
      <c r="V850" s="209"/>
    </row>
    <row r="851" spans="1:22" ht="15.75" customHeight="1" x14ac:dyDescent="0.25">
      <c r="A851" s="209"/>
      <c r="B851" s="209"/>
      <c r="C851" s="209"/>
      <c r="D851" s="209"/>
      <c r="E851" s="209"/>
      <c r="F851" s="209"/>
      <c r="G851" s="209"/>
      <c r="H851" s="209"/>
      <c r="I851" s="209"/>
      <c r="J851" s="209"/>
      <c r="K851" s="209"/>
      <c r="L851" s="209"/>
      <c r="M851" s="209"/>
      <c r="N851" s="209"/>
      <c r="O851" s="209"/>
      <c r="P851" s="209"/>
      <c r="Q851" s="209"/>
      <c r="R851" s="209"/>
      <c r="S851" s="209"/>
      <c r="T851" s="209"/>
      <c r="U851" s="209"/>
      <c r="V851" s="209"/>
    </row>
    <row r="852" spans="1:22" ht="15.75" customHeight="1" x14ac:dyDescent="0.25">
      <c r="A852" s="209"/>
      <c r="B852" s="209"/>
      <c r="C852" s="209"/>
      <c r="D852" s="209"/>
      <c r="E852" s="209"/>
      <c r="F852" s="209"/>
      <c r="G852" s="209"/>
      <c r="H852" s="209"/>
      <c r="I852" s="209"/>
      <c r="J852" s="209"/>
      <c r="K852" s="209"/>
      <c r="L852" s="209"/>
      <c r="M852" s="209"/>
      <c r="N852" s="209"/>
      <c r="O852" s="209"/>
      <c r="P852" s="209"/>
      <c r="Q852" s="209"/>
      <c r="R852" s="209"/>
      <c r="S852" s="209"/>
      <c r="T852" s="209"/>
      <c r="U852" s="209"/>
      <c r="V852" s="209"/>
    </row>
    <row r="853" spans="1:22" ht="15.75" customHeight="1" x14ac:dyDescent="0.25">
      <c r="A853" s="209"/>
      <c r="B853" s="209"/>
      <c r="C853" s="209"/>
      <c r="D853" s="209"/>
      <c r="E853" s="209"/>
      <c r="F853" s="209"/>
      <c r="G853" s="209"/>
      <c r="H853" s="209"/>
      <c r="I853" s="209"/>
      <c r="J853" s="209"/>
      <c r="K853" s="209"/>
      <c r="L853" s="209"/>
      <c r="M853" s="209"/>
      <c r="N853" s="209"/>
      <c r="O853" s="209"/>
      <c r="P853" s="209"/>
      <c r="Q853" s="209"/>
      <c r="R853" s="209"/>
      <c r="S853" s="209"/>
      <c r="T853" s="209"/>
      <c r="U853" s="209"/>
      <c r="V853" s="209"/>
    </row>
    <row r="854" spans="1:22" ht="15.75" customHeight="1" x14ac:dyDescent="0.25">
      <c r="A854" s="209"/>
      <c r="B854" s="209"/>
      <c r="C854" s="209"/>
      <c r="D854" s="209"/>
      <c r="E854" s="209"/>
      <c r="F854" s="209"/>
      <c r="G854" s="209"/>
      <c r="H854" s="209"/>
      <c r="I854" s="209"/>
      <c r="J854" s="209"/>
      <c r="K854" s="209"/>
      <c r="L854" s="209"/>
      <c r="M854" s="209"/>
      <c r="N854" s="209"/>
      <c r="O854" s="209"/>
      <c r="P854" s="209"/>
      <c r="Q854" s="209"/>
      <c r="R854" s="209"/>
      <c r="S854" s="209"/>
      <c r="T854" s="209"/>
      <c r="U854" s="209"/>
      <c r="V854" s="209"/>
    </row>
    <row r="855" spans="1:22" ht="15.75" customHeight="1" x14ac:dyDescent="0.25">
      <c r="A855" s="209"/>
      <c r="B855" s="209"/>
      <c r="C855" s="209"/>
      <c r="D855" s="209"/>
      <c r="E855" s="209"/>
      <c r="F855" s="209"/>
      <c r="G855" s="209"/>
      <c r="H855" s="209"/>
      <c r="I855" s="209"/>
      <c r="J855" s="209"/>
      <c r="K855" s="209"/>
      <c r="L855" s="209"/>
      <c r="M855" s="209"/>
      <c r="N855" s="209"/>
      <c r="O855" s="209"/>
      <c r="P855" s="209"/>
      <c r="Q855" s="209"/>
      <c r="R855" s="209"/>
      <c r="S855" s="209"/>
      <c r="T855" s="209"/>
      <c r="U855" s="209"/>
      <c r="V855" s="209"/>
    </row>
    <row r="856" spans="1:22" ht="15.75" customHeight="1" x14ac:dyDescent="0.25">
      <c r="A856" s="209"/>
      <c r="B856" s="209"/>
      <c r="C856" s="209"/>
      <c r="D856" s="209"/>
      <c r="E856" s="209"/>
      <c r="F856" s="209"/>
      <c r="G856" s="209"/>
      <c r="H856" s="209"/>
      <c r="I856" s="209"/>
      <c r="J856" s="209"/>
      <c r="K856" s="209"/>
      <c r="L856" s="209"/>
      <c r="M856" s="209"/>
      <c r="N856" s="209"/>
      <c r="O856" s="209"/>
      <c r="P856" s="209"/>
      <c r="Q856" s="209"/>
      <c r="R856" s="209"/>
      <c r="S856" s="209"/>
      <c r="T856" s="209"/>
      <c r="U856" s="209"/>
      <c r="V856" s="209"/>
    </row>
    <row r="857" spans="1:22" ht="15.75" customHeight="1" x14ac:dyDescent="0.25">
      <c r="A857" s="209"/>
      <c r="B857" s="209"/>
      <c r="C857" s="209"/>
      <c r="D857" s="209"/>
      <c r="E857" s="209"/>
      <c r="F857" s="209"/>
      <c r="G857" s="209"/>
      <c r="H857" s="209"/>
      <c r="I857" s="209"/>
      <c r="J857" s="209"/>
      <c r="K857" s="209"/>
      <c r="L857" s="209"/>
      <c r="M857" s="209"/>
      <c r="N857" s="209"/>
      <c r="O857" s="209"/>
      <c r="P857" s="209"/>
      <c r="Q857" s="209"/>
      <c r="R857" s="209"/>
      <c r="S857" s="209"/>
      <c r="T857" s="209"/>
      <c r="U857" s="209"/>
      <c r="V857" s="209"/>
    </row>
    <row r="858" spans="1:22" ht="15.75" customHeight="1" x14ac:dyDescent="0.25">
      <c r="A858" s="209"/>
      <c r="B858" s="209"/>
      <c r="C858" s="209"/>
      <c r="D858" s="209"/>
      <c r="E858" s="209"/>
      <c r="F858" s="209"/>
      <c r="G858" s="209"/>
      <c r="H858" s="209"/>
      <c r="I858" s="209"/>
      <c r="J858" s="209"/>
      <c r="K858" s="209"/>
      <c r="L858" s="209"/>
      <c r="M858" s="209"/>
      <c r="N858" s="209"/>
      <c r="O858" s="209"/>
      <c r="P858" s="209"/>
      <c r="Q858" s="209"/>
      <c r="R858" s="209"/>
      <c r="S858" s="209"/>
      <c r="T858" s="209"/>
      <c r="U858" s="209"/>
      <c r="V858" s="209"/>
    </row>
    <row r="859" spans="1:22" ht="15.75" customHeight="1" x14ac:dyDescent="0.25">
      <c r="A859" s="209"/>
      <c r="B859" s="209"/>
      <c r="C859" s="209"/>
      <c r="D859" s="209"/>
      <c r="E859" s="209"/>
      <c r="F859" s="209"/>
      <c r="G859" s="209"/>
      <c r="H859" s="209"/>
      <c r="I859" s="209"/>
      <c r="J859" s="209"/>
      <c r="K859" s="209"/>
      <c r="L859" s="209"/>
      <c r="M859" s="209"/>
      <c r="N859" s="209"/>
      <c r="O859" s="209"/>
      <c r="P859" s="209"/>
      <c r="Q859" s="209"/>
      <c r="R859" s="209"/>
      <c r="S859" s="209"/>
      <c r="T859" s="209"/>
      <c r="U859" s="209"/>
      <c r="V859" s="209"/>
    </row>
    <row r="860" spans="1:22" ht="15.75" customHeight="1" x14ac:dyDescent="0.25">
      <c r="A860" s="209"/>
      <c r="B860" s="209"/>
      <c r="C860" s="209"/>
      <c r="D860" s="209"/>
      <c r="E860" s="209"/>
      <c r="F860" s="209"/>
      <c r="G860" s="209"/>
      <c r="H860" s="209"/>
      <c r="I860" s="209"/>
      <c r="J860" s="209"/>
      <c r="K860" s="209"/>
      <c r="L860" s="209"/>
      <c r="M860" s="209"/>
      <c r="N860" s="209"/>
      <c r="O860" s="209"/>
      <c r="P860" s="209"/>
      <c r="Q860" s="209"/>
      <c r="R860" s="209"/>
      <c r="S860" s="209"/>
      <c r="T860" s="209"/>
      <c r="U860" s="209"/>
      <c r="V860" s="209"/>
    </row>
    <row r="861" spans="1:22" ht="15.75" customHeight="1" x14ac:dyDescent="0.25">
      <c r="A861" s="209"/>
      <c r="B861" s="209"/>
      <c r="C861" s="209"/>
      <c r="D861" s="209"/>
      <c r="E861" s="209"/>
      <c r="F861" s="209"/>
      <c r="G861" s="209"/>
      <c r="H861" s="209"/>
      <c r="I861" s="209"/>
      <c r="J861" s="209"/>
      <c r="K861" s="209"/>
      <c r="L861" s="209"/>
      <c r="M861" s="209"/>
      <c r="N861" s="209"/>
      <c r="O861" s="209"/>
      <c r="P861" s="209"/>
      <c r="Q861" s="209"/>
      <c r="R861" s="209"/>
      <c r="S861" s="209"/>
      <c r="T861" s="209"/>
      <c r="U861" s="209"/>
      <c r="V861" s="209"/>
    </row>
    <row r="862" spans="1:22" ht="15.75" customHeight="1" x14ac:dyDescent="0.25">
      <c r="A862" s="209"/>
      <c r="B862" s="209"/>
      <c r="C862" s="209"/>
      <c r="D862" s="209"/>
      <c r="E862" s="209"/>
      <c r="F862" s="209"/>
      <c r="G862" s="209"/>
      <c r="H862" s="209"/>
      <c r="I862" s="209"/>
      <c r="J862" s="209"/>
      <c r="K862" s="209"/>
      <c r="L862" s="209"/>
      <c r="M862" s="209"/>
      <c r="N862" s="209"/>
      <c r="O862" s="209"/>
      <c r="P862" s="209"/>
      <c r="Q862" s="209"/>
      <c r="R862" s="209"/>
      <c r="S862" s="209"/>
      <c r="T862" s="209"/>
      <c r="U862" s="209"/>
      <c r="V862" s="209"/>
    </row>
    <row r="863" spans="1:22" ht="15.75" customHeight="1" x14ac:dyDescent="0.25">
      <c r="A863" s="209"/>
      <c r="B863" s="209"/>
      <c r="C863" s="209"/>
      <c r="D863" s="209"/>
      <c r="E863" s="209"/>
      <c r="F863" s="209"/>
      <c r="G863" s="209"/>
      <c r="H863" s="209"/>
      <c r="I863" s="209"/>
      <c r="J863" s="209"/>
      <c r="K863" s="209"/>
      <c r="L863" s="209"/>
      <c r="M863" s="209"/>
      <c r="N863" s="209"/>
      <c r="O863" s="209"/>
      <c r="P863" s="209"/>
      <c r="Q863" s="209"/>
      <c r="R863" s="209"/>
      <c r="S863" s="209"/>
      <c r="T863" s="209"/>
      <c r="U863" s="209"/>
      <c r="V863" s="209"/>
    </row>
    <row r="864" spans="1:22" ht="15.75" customHeight="1" x14ac:dyDescent="0.25">
      <c r="A864" s="209"/>
      <c r="B864" s="209"/>
      <c r="C864" s="209"/>
      <c r="D864" s="209"/>
      <c r="E864" s="209"/>
      <c r="F864" s="209"/>
      <c r="G864" s="209"/>
      <c r="H864" s="209"/>
      <c r="I864" s="209"/>
      <c r="J864" s="209"/>
      <c r="K864" s="209"/>
      <c r="L864" s="209"/>
      <c r="M864" s="209"/>
      <c r="N864" s="209"/>
      <c r="O864" s="209"/>
      <c r="P864" s="209"/>
      <c r="Q864" s="209"/>
      <c r="R864" s="209"/>
      <c r="S864" s="209"/>
      <c r="T864" s="209"/>
      <c r="U864" s="209"/>
      <c r="V864" s="209"/>
    </row>
    <row r="865" spans="1:22" ht="15.75" customHeight="1" x14ac:dyDescent="0.25">
      <c r="A865" s="209"/>
      <c r="B865" s="209"/>
      <c r="C865" s="209"/>
      <c r="D865" s="209"/>
      <c r="E865" s="209"/>
      <c r="F865" s="209"/>
      <c r="G865" s="209"/>
      <c r="H865" s="209"/>
      <c r="I865" s="209"/>
      <c r="J865" s="209"/>
      <c r="K865" s="209"/>
      <c r="L865" s="209"/>
      <c r="M865" s="209"/>
      <c r="N865" s="209"/>
      <c r="O865" s="209"/>
      <c r="P865" s="209"/>
      <c r="Q865" s="209"/>
      <c r="R865" s="209"/>
      <c r="S865" s="209"/>
      <c r="T865" s="209"/>
      <c r="U865" s="209"/>
      <c r="V865" s="209"/>
    </row>
    <row r="866" spans="1:22" ht="15.75" customHeight="1" x14ac:dyDescent="0.25">
      <c r="A866" s="209"/>
      <c r="B866" s="209"/>
      <c r="C866" s="209"/>
      <c r="D866" s="209"/>
      <c r="E866" s="209"/>
      <c r="F866" s="209"/>
      <c r="G866" s="209"/>
      <c r="H866" s="209"/>
      <c r="I866" s="209"/>
      <c r="J866" s="209"/>
      <c r="K866" s="209"/>
      <c r="L866" s="209"/>
      <c r="M866" s="209"/>
      <c r="N866" s="209"/>
      <c r="O866" s="209"/>
      <c r="P866" s="209"/>
      <c r="Q866" s="209"/>
      <c r="R866" s="209"/>
      <c r="S866" s="209"/>
      <c r="T866" s="209"/>
      <c r="U866" s="209"/>
      <c r="V866" s="209"/>
    </row>
    <row r="867" spans="1:22" ht="15.75" customHeight="1" x14ac:dyDescent="0.25">
      <c r="A867" s="209"/>
      <c r="B867" s="209"/>
      <c r="C867" s="209"/>
      <c r="D867" s="209"/>
      <c r="E867" s="209"/>
      <c r="F867" s="209"/>
      <c r="G867" s="209"/>
      <c r="H867" s="209"/>
      <c r="I867" s="209"/>
      <c r="J867" s="209"/>
      <c r="K867" s="209"/>
      <c r="L867" s="209"/>
      <c r="M867" s="209"/>
      <c r="N867" s="209"/>
      <c r="O867" s="209"/>
      <c r="P867" s="209"/>
      <c r="Q867" s="209"/>
      <c r="R867" s="209"/>
      <c r="S867" s="209"/>
      <c r="T867" s="209"/>
      <c r="U867" s="209"/>
      <c r="V867" s="209"/>
    </row>
    <row r="868" spans="1:22" ht="15.75" customHeight="1" x14ac:dyDescent="0.25">
      <c r="A868" s="209"/>
      <c r="B868" s="209"/>
      <c r="C868" s="209"/>
      <c r="D868" s="209"/>
      <c r="E868" s="209"/>
      <c r="F868" s="209"/>
      <c r="G868" s="209"/>
      <c r="H868" s="209"/>
      <c r="I868" s="209"/>
      <c r="J868" s="209"/>
      <c r="K868" s="209"/>
      <c r="L868" s="209"/>
      <c r="M868" s="209"/>
      <c r="N868" s="209"/>
      <c r="O868" s="209"/>
      <c r="P868" s="209"/>
      <c r="Q868" s="209"/>
      <c r="R868" s="209"/>
      <c r="S868" s="209"/>
      <c r="T868" s="209"/>
      <c r="U868" s="209"/>
      <c r="V868" s="209"/>
    </row>
    <row r="869" spans="1:22" ht="15.75" customHeight="1" x14ac:dyDescent="0.25">
      <c r="A869" s="209"/>
      <c r="B869" s="209"/>
      <c r="C869" s="209"/>
      <c r="D869" s="209"/>
      <c r="E869" s="209"/>
      <c r="F869" s="209"/>
      <c r="G869" s="209"/>
      <c r="H869" s="209"/>
      <c r="I869" s="209"/>
      <c r="J869" s="209"/>
      <c r="K869" s="209"/>
      <c r="L869" s="209"/>
      <c r="M869" s="209"/>
      <c r="N869" s="209"/>
      <c r="O869" s="209"/>
      <c r="P869" s="209"/>
      <c r="Q869" s="209"/>
      <c r="R869" s="209"/>
      <c r="S869" s="209"/>
      <c r="T869" s="209"/>
      <c r="U869" s="209"/>
      <c r="V869" s="209"/>
    </row>
    <row r="870" spans="1:22" ht="15.75" customHeight="1" x14ac:dyDescent="0.25">
      <c r="A870" s="209"/>
      <c r="B870" s="209"/>
      <c r="C870" s="209"/>
      <c r="D870" s="209"/>
      <c r="E870" s="209"/>
      <c r="F870" s="209"/>
      <c r="G870" s="209"/>
      <c r="H870" s="209"/>
      <c r="I870" s="209"/>
      <c r="J870" s="209"/>
      <c r="K870" s="209"/>
      <c r="L870" s="209"/>
      <c r="M870" s="209"/>
      <c r="N870" s="209"/>
      <c r="O870" s="209"/>
      <c r="P870" s="209"/>
      <c r="Q870" s="209"/>
      <c r="R870" s="209"/>
      <c r="S870" s="209"/>
      <c r="T870" s="209"/>
      <c r="U870" s="209"/>
      <c r="V870" s="209"/>
    </row>
    <row r="871" spans="1:22" ht="15.75" customHeight="1" x14ac:dyDescent="0.25">
      <c r="A871" s="209"/>
      <c r="B871" s="209"/>
      <c r="C871" s="209"/>
      <c r="D871" s="209"/>
      <c r="E871" s="209"/>
      <c r="F871" s="209"/>
      <c r="G871" s="209"/>
      <c r="H871" s="209"/>
      <c r="I871" s="209"/>
      <c r="J871" s="209"/>
      <c r="K871" s="209"/>
      <c r="L871" s="209"/>
      <c r="M871" s="209"/>
      <c r="N871" s="209"/>
      <c r="O871" s="209"/>
      <c r="P871" s="209"/>
      <c r="Q871" s="209"/>
      <c r="R871" s="209"/>
      <c r="S871" s="209"/>
      <c r="T871" s="209"/>
      <c r="U871" s="209"/>
      <c r="V871" s="209"/>
    </row>
    <row r="872" spans="1:22" ht="15.75" customHeight="1" x14ac:dyDescent="0.25">
      <c r="A872" s="209"/>
      <c r="B872" s="209"/>
      <c r="C872" s="209"/>
      <c r="D872" s="209"/>
      <c r="E872" s="209"/>
      <c r="F872" s="209"/>
      <c r="G872" s="209"/>
      <c r="H872" s="209"/>
      <c r="I872" s="209"/>
      <c r="J872" s="209"/>
      <c r="K872" s="209"/>
      <c r="L872" s="209"/>
      <c r="M872" s="209"/>
      <c r="N872" s="209"/>
      <c r="O872" s="209"/>
      <c r="P872" s="209"/>
      <c r="Q872" s="209"/>
      <c r="R872" s="209"/>
      <c r="S872" s="209"/>
      <c r="T872" s="209"/>
      <c r="U872" s="209"/>
      <c r="V872" s="209"/>
    </row>
    <row r="873" spans="1:22" ht="15.75" customHeight="1" x14ac:dyDescent="0.25">
      <c r="A873" s="209"/>
      <c r="B873" s="209"/>
      <c r="C873" s="209"/>
      <c r="D873" s="209"/>
      <c r="E873" s="209"/>
      <c r="F873" s="209"/>
      <c r="G873" s="209"/>
      <c r="H873" s="209"/>
      <c r="I873" s="209"/>
      <c r="J873" s="209"/>
      <c r="K873" s="209"/>
      <c r="L873" s="209"/>
      <c r="M873" s="209"/>
      <c r="N873" s="209"/>
      <c r="O873" s="209"/>
      <c r="P873" s="209"/>
      <c r="Q873" s="209"/>
      <c r="R873" s="209"/>
      <c r="S873" s="209"/>
      <c r="T873" s="209"/>
      <c r="U873" s="209"/>
      <c r="V873" s="209"/>
    </row>
    <row r="874" spans="1:22" ht="15.75" customHeight="1" x14ac:dyDescent="0.25">
      <c r="A874" s="209"/>
      <c r="B874" s="209"/>
      <c r="C874" s="209"/>
      <c r="D874" s="209"/>
      <c r="E874" s="209"/>
      <c r="F874" s="209"/>
      <c r="G874" s="209"/>
      <c r="H874" s="209"/>
      <c r="I874" s="209"/>
      <c r="J874" s="209"/>
      <c r="K874" s="209"/>
      <c r="L874" s="209"/>
      <c r="M874" s="209"/>
      <c r="N874" s="209"/>
      <c r="O874" s="209"/>
      <c r="P874" s="209"/>
      <c r="Q874" s="209"/>
      <c r="R874" s="209"/>
      <c r="S874" s="209"/>
      <c r="T874" s="209"/>
      <c r="U874" s="209"/>
      <c r="V874" s="209"/>
    </row>
    <row r="875" spans="1:22" ht="15.75" customHeight="1" x14ac:dyDescent="0.25">
      <c r="A875" s="209"/>
      <c r="B875" s="209"/>
      <c r="C875" s="209"/>
      <c r="D875" s="209"/>
      <c r="E875" s="209"/>
      <c r="F875" s="209"/>
      <c r="G875" s="209"/>
      <c r="H875" s="209"/>
      <c r="I875" s="209"/>
      <c r="J875" s="209"/>
      <c r="K875" s="209"/>
      <c r="L875" s="209"/>
      <c r="M875" s="209"/>
      <c r="N875" s="209"/>
      <c r="O875" s="209"/>
      <c r="P875" s="209"/>
      <c r="Q875" s="209"/>
      <c r="R875" s="209"/>
      <c r="S875" s="209"/>
      <c r="T875" s="209"/>
      <c r="U875" s="209"/>
      <c r="V875" s="209"/>
    </row>
    <row r="876" spans="1:22" ht="15.75" customHeight="1" x14ac:dyDescent="0.25">
      <c r="A876" s="209"/>
      <c r="B876" s="209"/>
      <c r="C876" s="209"/>
      <c r="D876" s="209"/>
      <c r="E876" s="209"/>
      <c r="F876" s="209"/>
      <c r="G876" s="209"/>
      <c r="H876" s="209"/>
      <c r="I876" s="209"/>
      <c r="J876" s="209"/>
      <c r="K876" s="209"/>
      <c r="L876" s="209"/>
      <c r="M876" s="209"/>
      <c r="N876" s="209"/>
      <c r="O876" s="209"/>
      <c r="P876" s="209"/>
      <c r="Q876" s="209"/>
      <c r="R876" s="209"/>
      <c r="S876" s="209"/>
      <c r="T876" s="209"/>
      <c r="U876" s="209"/>
      <c r="V876" s="209"/>
    </row>
    <row r="877" spans="1:22" ht="15.75" customHeight="1" x14ac:dyDescent="0.25">
      <c r="A877" s="209"/>
      <c r="B877" s="209"/>
      <c r="C877" s="209"/>
      <c r="D877" s="209"/>
      <c r="E877" s="209"/>
      <c r="F877" s="209"/>
      <c r="G877" s="209"/>
      <c r="H877" s="209"/>
      <c r="I877" s="209"/>
      <c r="J877" s="209"/>
      <c r="K877" s="209"/>
      <c r="L877" s="209"/>
      <c r="M877" s="209"/>
      <c r="N877" s="209"/>
      <c r="O877" s="209"/>
      <c r="P877" s="209"/>
      <c r="Q877" s="209"/>
      <c r="R877" s="209"/>
      <c r="S877" s="209"/>
      <c r="T877" s="209"/>
      <c r="U877" s="209"/>
      <c r="V877" s="209"/>
    </row>
    <row r="878" spans="1:22" ht="15.75" customHeight="1" x14ac:dyDescent="0.25">
      <c r="A878" s="209"/>
      <c r="B878" s="209"/>
      <c r="C878" s="209"/>
      <c r="D878" s="209"/>
      <c r="E878" s="209"/>
      <c r="F878" s="209"/>
      <c r="G878" s="209"/>
      <c r="H878" s="209"/>
      <c r="I878" s="209"/>
      <c r="J878" s="209"/>
      <c r="K878" s="209"/>
      <c r="L878" s="209"/>
      <c r="M878" s="209"/>
      <c r="N878" s="209"/>
      <c r="O878" s="209"/>
      <c r="P878" s="209"/>
      <c r="Q878" s="209"/>
      <c r="R878" s="209"/>
      <c r="S878" s="209"/>
      <c r="T878" s="209"/>
      <c r="U878" s="209"/>
      <c r="V878" s="209"/>
    </row>
    <row r="879" spans="1:22" ht="15.75" customHeight="1" x14ac:dyDescent="0.25">
      <c r="A879" s="209"/>
      <c r="B879" s="209"/>
      <c r="C879" s="209"/>
      <c r="D879" s="209"/>
      <c r="E879" s="209"/>
      <c r="F879" s="209"/>
      <c r="G879" s="209"/>
      <c r="H879" s="209"/>
      <c r="I879" s="209"/>
      <c r="J879" s="209"/>
      <c r="K879" s="209"/>
      <c r="L879" s="209"/>
      <c r="M879" s="209"/>
      <c r="N879" s="209"/>
      <c r="O879" s="209"/>
      <c r="P879" s="209"/>
      <c r="Q879" s="209"/>
      <c r="R879" s="209"/>
      <c r="S879" s="209"/>
      <c r="T879" s="209"/>
      <c r="U879" s="209"/>
      <c r="V879" s="209"/>
    </row>
    <row r="880" spans="1:22" ht="15.75" customHeight="1" x14ac:dyDescent="0.25">
      <c r="A880" s="209"/>
      <c r="B880" s="209"/>
      <c r="C880" s="209"/>
      <c r="D880" s="209"/>
      <c r="E880" s="209"/>
      <c r="F880" s="209"/>
      <c r="G880" s="209"/>
      <c r="H880" s="209"/>
      <c r="I880" s="209"/>
      <c r="J880" s="209"/>
      <c r="K880" s="209"/>
      <c r="L880" s="209"/>
      <c r="M880" s="209"/>
      <c r="N880" s="209"/>
      <c r="O880" s="209"/>
      <c r="P880" s="209"/>
      <c r="Q880" s="209"/>
      <c r="R880" s="209"/>
      <c r="S880" s="209"/>
      <c r="T880" s="209"/>
      <c r="U880" s="209"/>
      <c r="V880" s="209"/>
    </row>
    <row r="881" spans="1:22" ht="15.75" customHeight="1" x14ac:dyDescent="0.25">
      <c r="A881" s="209"/>
      <c r="B881" s="209"/>
      <c r="C881" s="209"/>
      <c r="D881" s="209"/>
      <c r="E881" s="209"/>
      <c r="F881" s="209"/>
      <c r="G881" s="209"/>
      <c r="H881" s="209"/>
      <c r="I881" s="209"/>
      <c r="J881" s="209"/>
      <c r="K881" s="209"/>
      <c r="L881" s="209"/>
      <c r="M881" s="209"/>
      <c r="N881" s="209"/>
      <c r="O881" s="209"/>
      <c r="P881" s="209"/>
      <c r="Q881" s="209"/>
      <c r="R881" s="209"/>
      <c r="S881" s="209"/>
      <c r="T881" s="209"/>
      <c r="U881" s="209"/>
      <c r="V881" s="209"/>
    </row>
    <row r="882" spans="1:22" ht="15.75" customHeight="1" x14ac:dyDescent="0.25">
      <c r="A882" s="209"/>
      <c r="B882" s="209"/>
      <c r="C882" s="209"/>
      <c r="D882" s="209"/>
      <c r="E882" s="209"/>
      <c r="F882" s="209"/>
      <c r="G882" s="209"/>
      <c r="H882" s="209"/>
      <c r="I882" s="209"/>
      <c r="J882" s="209"/>
      <c r="K882" s="209"/>
      <c r="L882" s="209"/>
      <c r="M882" s="209"/>
      <c r="N882" s="209"/>
      <c r="O882" s="209"/>
      <c r="P882" s="209"/>
      <c r="Q882" s="209"/>
      <c r="R882" s="209"/>
      <c r="S882" s="209"/>
      <c r="T882" s="209"/>
      <c r="U882" s="209"/>
      <c r="V882" s="209"/>
    </row>
    <row r="883" spans="1:22" ht="15.75" customHeight="1" x14ac:dyDescent="0.25">
      <c r="A883" s="209"/>
      <c r="B883" s="209"/>
      <c r="C883" s="209"/>
      <c r="D883" s="209"/>
      <c r="E883" s="209"/>
      <c r="F883" s="209"/>
      <c r="G883" s="209"/>
      <c r="H883" s="209"/>
      <c r="I883" s="209"/>
      <c r="J883" s="209"/>
      <c r="K883" s="209"/>
      <c r="L883" s="209"/>
      <c r="M883" s="209"/>
      <c r="N883" s="209"/>
      <c r="O883" s="209"/>
      <c r="P883" s="209"/>
      <c r="Q883" s="209"/>
      <c r="R883" s="209"/>
      <c r="S883" s="209"/>
      <c r="T883" s="209"/>
      <c r="U883" s="209"/>
      <c r="V883" s="209"/>
    </row>
    <row r="884" spans="1:22" ht="15.75" customHeight="1" x14ac:dyDescent="0.25">
      <c r="A884" s="209"/>
      <c r="B884" s="209"/>
      <c r="C884" s="209"/>
      <c r="D884" s="209"/>
      <c r="E884" s="209"/>
      <c r="F884" s="209"/>
      <c r="G884" s="209"/>
      <c r="H884" s="209"/>
      <c r="I884" s="209"/>
      <c r="J884" s="209"/>
      <c r="K884" s="209"/>
      <c r="L884" s="209"/>
      <c r="M884" s="209"/>
      <c r="N884" s="209"/>
      <c r="O884" s="209"/>
      <c r="P884" s="209"/>
      <c r="Q884" s="209"/>
      <c r="R884" s="209"/>
      <c r="S884" s="209"/>
      <c r="T884" s="209"/>
      <c r="U884" s="209"/>
      <c r="V884" s="209"/>
    </row>
    <row r="885" spans="1:22" ht="15.75" customHeight="1" x14ac:dyDescent="0.25">
      <c r="A885" s="209"/>
      <c r="B885" s="209"/>
      <c r="C885" s="209"/>
      <c r="D885" s="209"/>
      <c r="E885" s="209"/>
      <c r="F885" s="209"/>
      <c r="G885" s="209"/>
      <c r="H885" s="209"/>
      <c r="I885" s="209"/>
      <c r="J885" s="209"/>
      <c r="K885" s="209"/>
      <c r="L885" s="209"/>
      <c r="M885" s="209"/>
      <c r="N885" s="209"/>
      <c r="O885" s="209"/>
      <c r="P885" s="209"/>
      <c r="Q885" s="209"/>
      <c r="R885" s="209"/>
      <c r="S885" s="209"/>
      <c r="T885" s="209"/>
      <c r="U885" s="209"/>
      <c r="V885" s="209"/>
    </row>
    <row r="886" spans="1:22" ht="15.75" customHeight="1" x14ac:dyDescent="0.25">
      <c r="A886" s="209"/>
      <c r="B886" s="209"/>
      <c r="C886" s="209"/>
      <c r="D886" s="209"/>
      <c r="E886" s="209"/>
      <c r="F886" s="209"/>
      <c r="G886" s="209"/>
      <c r="H886" s="209"/>
      <c r="I886" s="209"/>
      <c r="J886" s="209"/>
      <c r="K886" s="209"/>
      <c r="L886" s="209"/>
      <c r="M886" s="209"/>
      <c r="N886" s="209"/>
      <c r="O886" s="209"/>
      <c r="P886" s="209"/>
      <c r="Q886" s="209"/>
      <c r="R886" s="209"/>
      <c r="S886" s="209"/>
      <c r="T886" s="209"/>
      <c r="U886" s="209"/>
      <c r="V886" s="209"/>
    </row>
    <row r="887" spans="1:22" ht="15.75" customHeight="1" x14ac:dyDescent="0.25">
      <c r="A887" s="209"/>
      <c r="B887" s="209"/>
      <c r="C887" s="209"/>
      <c r="D887" s="209"/>
      <c r="E887" s="209"/>
      <c r="F887" s="209"/>
      <c r="G887" s="209"/>
      <c r="H887" s="209"/>
      <c r="I887" s="209"/>
      <c r="J887" s="209"/>
      <c r="K887" s="209"/>
      <c r="L887" s="209"/>
      <c r="M887" s="209"/>
      <c r="N887" s="209"/>
      <c r="O887" s="209"/>
      <c r="P887" s="209"/>
      <c r="Q887" s="209"/>
      <c r="R887" s="209"/>
      <c r="S887" s="209"/>
      <c r="T887" s="209"/>
      <c r="U887" s="209"/>
      <c r="V887" s="209"/>
    </row>
    <row r="888" spans="1:22" ht="15.75" customHeight="1" x14ac:dyDescent="0.25">
      <c r="A888" s="209"/>
      <c r="B888" s="209"/>
      <c r="C888" s="209"/>
      <c r="D888" s="209"/>
      <c r="E888" s="209"/>
      <c r="F888" s="209"/>
      <c r="G888" s="209"/>
      <c r="H888" s="209"/>
      <c r="I888" s="209"/>
      <c r="J888" s="209"/>
      <c r="K888" s="209"/>
      <c r="L888" s="209"/>
      <c r="M888" s="209"/>
      <c r="N888" s="209"/>
      <c r="O888" s="209"/>
      <c r="P888" s="209"/>
      <c r="Q888" s="209"/>
      <c r="R888" s="209"/>
      <c r="S888" s="209"/>
      <c r="T888" s="209"/>
      <c r="U888" s="209"/>
      <c r="V888" s="209"/>
    </row>
    <row r="889" spans="1:22" ht="15.75" customHeight="1" x14ac:dyDescent="0.25">
      <c r="A889" s="209"/>
      <c r="B889" s="209"/>
      <c r="C889" s="209"/>
      <c r="D889" s="209"/>
      <c r="E889" s="209"/>
      <c r="F889" s="209"/>
      <c r="G889" s="209"/>
      <c r="H889" s="209"/>
      <c r="I889" s="209"/>
      <c r="J889" s="209"/>
      <c r="K889" s="209"/>
      <c r="L889" s="209"/>
      <c r="M889" s="209"/>
      <c r="N889" s="209"/>
      <c r="O889" s="209"/>
      <c r="P889" s="209"/>
      <c r="Q889" s="209"/>
      <c r="R889" s="209"/>
      <c r="S889" s="209"/>
      <c r="T889" s="209"/>
      <c r="U889" s="209"/>
      <c r="V889" s="209"/>
    </row>
    <row r="890" spans="1:22" ht="15.75" customHeight="1" x14ac:dyDescent="0.25">
      <c r="A890" s="209"/>
      <c r="B890" s="209"/>
      <c r="C890" s="209"/>
      <c r="D890" s="209"/>
      <c r="E890" s="209"/>
      <c r="F890" s="209"/>
      <c r="G890" s="209"/>
      <c r="H890" s="209"/>
      <c r="I890" s="209"/>
      <c r="J890" s="209"/>
      <c r="K890" s="209"/>
      <c r="L890" s="209"/>
      <c r="M890" s="209"/>
      <c r="N890" s="209"/>
      <c r="O890" s="209"/>
      <c r="P890" s="209"/>
      <c r="Q890" s="209"/>
      <c r="R890" s="209"/>
      <c r="S890" s="209"/>
      <c r="T890" s="209"/>
      <c r="U890" s="209"/>
      <c r="V890" s="209"/>
    </row>
    <row r="891" spans="1:22" ht="15.75" customHeight="1" x14ac:dyDescent="0.25">
      <c r="A891" s="209"/>
      <c r="B891" s="209"/>
      <c r="C891" s="209"/>
      <c r="D891" s="209"/>
      <c r="E891" s="209"/>
      <c r="F891" s="209"/>
      <c r="G891" s="209"/>
      <c r="H891" s="209"/>
      <c r="I891" s="209"/>
      <c r="J891" s="209"/>
      <c r="K891" s="209"/>
      <c r="L891" s="209"/>
      <c r="M891" s="209"/>
      <c r="N891" s="209"/>
      <c r="O891" s="209"/>
      <c r="P891" s="209"/>
      <c r="Q891" s="209"/>
      <c r="R891" s="209"/>
      <c r="S891" s="209"/>
      <c r="T891" s="209"/>
      <c r="U891" s="209"/>
      <c r="V891" s="209"/>
    </row>
    <row r="892" spans="1:22" ht="15.75" customHeight="1" x14ac:dyDescent="0.25">
      <c r="A892" s="209"/>
      <c r="B892" s="209"/>
      <c r="C892" s="209"/>
      <c r="D892" s="209"/>
      <c r="E892" s="209"/>
      <c r="F892" s="209"/>
      <c r="G892" s="209"/>
      <c r="H892" s="209"/>
      <c r="I892" s="209"/>
      <c r="J892" s="209"/>
      <c r="K892" s="209"/>
      <c r="L892" s="209"/>
      <c r="M892" s="209"/>
      <c r="N892" s="209"/>
      <c r="O892" s="209"/>
      <c r="P892" s="209"/>
      <c r="Q892" s="209"/>
      <c r="R892" s="209"/>
      <c r="S892" s="209"/>
      <c r="T892" s="209"/>
      <c r="U892" s="209"/>
      <c r="V892" s="209"/>
    </row>
    <row r="893" spans="1:22" ht="15.75" customHeight="1" x14ac:dyDescent="0.25">
      <c r="A893" s="209"/>
      <c r="B893" s="209"/>
      <c r="C893" s="209"/>
      <c r="D893" s="209"/>
      <c r="E893" s="209"/>
      <c r="F893" s="209"/>
      <c r="G893" s="209"/>
      <c r="H893" s="209"/>
      <c r="I893" s="209"/>
      <c r="J893" s="209"/>
      <c r="K893" s="209"/>
      <c r="L893" s="209"/>
      <c r="M893" s="209"/>
      <c r="N893" s="209"/>
      <c r="O893" s="209"/>
      <c r="P893" s="209"/>
      <c r="Q893" s="209"/>
      <c r="R893" s="209"/>
      <c r="S893" s="209"/>
      <c r="T893" s="209"/>
      <c r="U893" s="209"/>
      <c r="V893" s="209"/>
    </row>
    <row r="894" spans="1:22" ht="15.75" customHeight="1" x14ac:dyDescent="0.25">
      <c r="A894" s="209"/>
      <c r="B894" s="209"/>
      <c r="C894" s="209"/>
      <c r="D894" s="209"/>
      <c r="E894" s="209"/>
      <c r="F894" s="209"/>
      <c r="G894" s="209"/>
      <c r="H894" s="209"/>
      <c r="I894" s="209"/>
      <c r="J894" s="209"/>
      <c r="K894" s="209"/>
      <c r="L894" s="209"/>
      <c r="M894" s="209"/>
      <c r="N894" s="209"/>
      <c r="O894" s="209"/>
      <c r="P894" s="209"/>
      <c r="Q894" s="209"/>
      <c r="R894" s="209"/>
      <c r="S894" s="209"/>
      <c r="T894" s="209"/>
      <c r="U894" s="209"/>
      <c r="V894" s="209"/>
    </row>
    <row r="895" spans="1:22" ht="15.75" customHeight="1" x14ac:dyDescent="0.25">
      <c r="A895" s="209"/>
      <c r="B895" s="209"/>
      <c r="C895" s="209"/>
      <c r="D895" s="209"/>
      <c r="E895" s="209"/>
      <c r="F895" s="209"/>
      <c r="G895" s="209"/>
      <c r="H895" s="209"/>
      <c r="I895" s="209"/>
      <c r="J895" s="209"/>
      <c r="K895" s="209"/>
      <c r="L895" s="209"/>
      <c r="M895" s="209"/>
      <c r="N895" s="209"/>
      <c r="O895" s="209"/>
      <c r="P895" s="209"/>
      <c r="Q895" s="209"/>
      <c r="R895" s="209"/>
      <c r="S895" s="209"/>
      <c r="T895" s="209"/>
      <c r="U895" s="209"/>
      <c r="V895" s="209"/>
    </row>
    <row r="896" spans="1:22" ht="15.75" customHeight="1" x14ac:dyDescent="0.25">
      <c r="A896" s="209"/>
      <c r="B896" s="209"/>
      <c r="C896" s="209"/>
      <c r="D896" s="209"/>
      <c r="E896" s="209"/>
      <c r="F896" s="209"/>
      <c r="G896" s="209"/>
      <c r="H896" s="209"/>
      <c r="I896" s="209"/>
      <c r="J896" s="209"/>
      <c r="K896" s="209"/>
      <c r="L896" s="209"/>
      <c r="M896" s="209"/>
      <c r="N896" s="209"/>
      <c r="O896" s="209"/>
      <c r="P896" s="209"/>
      <c r="Q896" s="209"/>
      <c r="R896" s="209"/>
      <c r="S896" s="209"/>
      <c r="T896" s="209"/>
      <c r="U896" s="209"/>
      <c r="V896" s="209"/>
    </row>
    <row r="897" spans="1:22" ht="15.75" customHeight="1" x14ac:dyDescent="0.25">
      <c r="A897" s="209"/>
      <c r="B897" s="209"/>
      <c r="C897" s="209"/>
      <c r="D897" s="209"/>
      <c r="E897" s="209"/>
      <c r="F897" s="209"/>
      <c r="G897" s="209"/>
      <c r="H897" s="209"/>
      <c r="I897" s="209"/>
      <c r="J897" s="209"/>
      <c r="K897" s="209"/>
      <c r="L897" s="209"/>
      <c r="M897" s="209"/>
      <c r="N897" s="209"/>
      <c r="O897" s="209"/>
      <c r="P897" s="209"/>
      <c r="Q897" s="209"/>
      <c r="R897" s="209"/>
      <c r="S897" s="209"/>
      <c r="T897" s="209"/>
      <c r="U897" s="209"/>
      <c r="V897" s="209"/>
    </row>
    <row r="898" spans="1:22" ht="15.75" customHeight="1" x14ac:dyDescent="0.25">
      <c r="A898" s="209"/>
      <c r="B898" s="209"/>
      <c r="C898" s="209"/>
      <c r="D898" s="209"/>
      <c r="E898" s="209"/>
      <c r="F898" s="209"/>
      <c r="G898" s="209"/>
      <c r="H898" s="209"/>
      <c r="I898" s="209"/>
      <c r="J898" s="209"/>
      <c r="K898" s="209"/>
      <c r="L898" s="209"/>
      <c r="M898" s="209"/>
      <c r="N898" s="209"/>
      <c r="O898" s="209"/>
      <c r="P898" s="209"/>
      <c r="Q898" s="209"/>
      <c r="R898" s="209"/>
      <c r="S898" s="209"/>
      <c r="T898" s="209"/>
      <c r="U898" s="209"/>
      <c r="V898" s="209"/>
    </row>
    <row r="899" spans="1:22" ht="15.75" customHeight="1" x14ac:dyDescent="0.25">
      <c r="A899" s="209"/>
      <c r="B899" s="209"/>
      <c r="C899" s="209"/>
      <c r="D899" s="209"/>
      <c r="E899" s="209"/>
      <c r="F899" s="209"/>
      <c r="G899" s="209"/>
      <c r="H899" s="209"/>
      <c r="I899" s="209"/>
      <c r="J899" s="209"/>
      <c r="K899" s="209"/>
      <c r="L899" s="209"/>
      <c r="M899" s="209"/>
      <c r="N899" s="209"/>
      <c r="O899" s="209"/>
      <c r="P899" s="209"/>
      <c r="Q899" s="209"/>
      <c r="R899" s="209"/>
      <c r="S899" s="209"/>
      <c r="T899" s="209"/>
      <c r="U899" s="209"/>
      <c r="V899" s="209"/>
    </row>
    <row r="900" spans="1:22" ht="15.75" customHeight="1" x14ac:dyDescent="0.25">
      <c r="A900" s="209"/>
      <c r="B900" s="209"/>
      <c r="C900" s="209"/>
      <c r="D900" s="209"/>
      <c r="E900" s="209"/>
      <c r="F900" s="209"/>
      <c r="G900" s="209"/>
      <c r="H900" s="209"/>
      <c r="I900" s="209"/>
      <c r="J900" s="209"/>
      <c r="K900" s="209"/>
      <c r="L900" s="209"/>
      <c r="M900" s="209"/>
      <c r="N900" s="209"/>
      <c r="O900" s="209"/>
      <c r="P900" s="209"/>
      <c r="Q900" s="209"/>
      <c r="R900" s="209"/>
      <c r="S900" s="209"/>
      <c r="T900" s="209"/>
      <c r="U900" s="209"/>
      <c r="V900" s="209"/>
    </row>
    <row r="901" spans="1:22" ht="15.75" customHeight="1" x14ac:dyDescent="0.25">
      <c r="A901" s="209"/>
      <c r="B901" s="209"/>
      <c r="C901" s="209"/>
      <c r="D901" s="209"/>
      <c r="E901" s="209"/>
      <c r="F901" s="209"/>
      <c r="G901" s="209"/>
      <c r="H901" s="209"/>
      <c r="I901" s="209"/>
      <c r="J901" s="209"/>
      <c r="K901" s="209"/>
      <c r="L901" s="209"/>
      <c r="M901" s="209"/>
      <c r="N901" s="209"/>
      <c r="O901" s="209"/>
      <c r="P901" s="209"/>
      <c r="Q901" s="209"/>
      <c r="R901" s="209"/>
      <c r="S901" s="209"/>
      <c r="T901" s="209"/>
      <c r="U901" s="209"/>
      <c r="V901" s="209"/>
    </row>
    <row r="902" spans="1:22" ht="15.75" customHeight="1" x14ac:dyDescent="0.25">
      <c r="A902" s="209"/>
      <c r="B902" s="209"/>
      <c r="C902" s="209"/>
      <c r="D902" s="209"/>
      <c r="E902" s="209"/>
      <c r="F902" s="209"/>
      <c r="G902" s="209"/>
      <c r="H902" s="209"/>
      <c r="I902" s="209"/>
      <c r="J902" s="209"/>
      <c r="K902" s="209"/>
      <c r="L902" s="209"/>
      <c r="M902" s="209"/>
      <c r="N902" s="209"/>
      <c r="O902" s="209"/>
      <c r="P902" s="209"/>
      <c r="Q902" s="209"/>
      <c r="R902" s="209"/>
      <c r="S902" s="209"/>
      <c r="T902" s="209"/>
      <c r="U902" s="209"/>
      <c r="V902" s="209"/>
    </row>
    <row r="903" spans="1:22" ht="15.75" customHeight="1" x14ac:dyDescent="0.25">
      <c r="A903" s="209"/>
      <c r="B903" s="209"/>
      <c r="C903" s="209"/>
      <c r="D903" s="209"/>
      <c r="E903" s="209"/>
      <c r="F903" s="209"/>
      <c r="G903" s="209"/>
      <c r="H903" s="209"/>
      <c r="I903" s="209"/>
      <c r="J903" s="209"/>
      <c r="K903" s="209"/>
      <c r="L903" s="209"/>
      <c r="M903" s="209"/>
      <c r="N903" s="209"/>
      <c r="O903" s="209"/>
      <c r="P903" s="209"/>
      <c r="Q903" s="209"/>
      <c r="R903" s="209"/>
      <c r="S903" s="209"/>
      <c r="T903" s="209"/>
      <c r="U903" s="209"/>
      <c r="V903" s="209"/>
    </row>
    <row r="904" spans="1:22" ht="15.75" customHeight="1" x14ac:dyDescent="0.25">
      <c r="A904" s="209"/>
      <c r="B904" s="209"/>
      <c r="C904" s="209"/>
      <c r="D904" s="209"/>
      <c r="E904" s="209"/>
      <c r="F904" s="209"/>
      <c r="G904" s="209"/>
      <c r="H904" s="209"/>
      <c r="I904" s="209"/>
      <c r="J904" s="209"/>
      <c r="K904" s="209"/>
      <c r="L904" s="209"/>
      <c r="M904" s="209"/>
      <c r="N904" s="209"/>
      <c r="O904" s="209"/>
      <c r="P904" s="209"/>
      <c r="Q904" s="209"/>
      <c r="R904" s="209"/>
      <c r="S904" s="209"/>
      <c r="T904" s="209"/>
      <c r="U904" s="209"/>
      <c r="V904" s="209"/>
    </row>
    <row r="905" spans="1:22" ht="15.75" customHeight="1" x14ac:dyDescent="0.25">
      <c r="A905" s="209"/>
      <c r="B905" s="209"/>
      <c r="C905" s="209"/>
      <c r="D905" s="209"/>
      <c r="E905" s="209"/>
      <c r="F905" s="209"/>
      <c r="G905" s="209"/>
      <c r="H905" s="209"/>
      <c r="I905" s="209"/>
      <c r="J905" s="209"/>
      <c r="K905" s="209"/>
      <c r="L905" s="209"/>
      <c r="M905" s="209"/>
      <c r="N905" s="209"/>
      <c r="O905" s="209"/>
      <c r="P905" s="209"/>
      <c r="Q905" s="209"/>
      <c r="R905" s="209"/>
      <c r="S905" s="209"/>
      <c r="T905" s="209"/>
      <c r="U905" s="209"/>
      <c r="V905" s="209"/>
    </row>
    <row r="906" spans="1:22" ht="15.75" customHeight="1" x14ac:dyDescent="0.25">
      <c r="A906" s="209"/>
      <c r="B906" s="209"/>
      <c r="C906" s="209"/>
      <c r="D906" s="209"/>
      <c r="E906" s="209"/>
      <c r="F906" s="209"/>
      <c r="G906" s="209"/>
      <c r="H906" s="209"/>
      <c r="I906" s="209"/>
      <c r="J906" s="209"/>
      <c r="K906" s="209"/>
      <c r="L906" s="209"/>
      <c r="M906" s="209"/>
      <c r="N906" s="209"/>
      <c r="O906" s="209"/>
      <c r="P906" s="209"/>
      <c r="Q906" s="209"/>
      <c r="R906" s="209"/>
      <c r="S906" s="209"/>
      <c r="T906" s="209"/>
      <c r="U906" s="209"/>
      <c r="V906" s="209"/>
    </row>
    <row r="907" spans="1:22" ht="15.75" customHeight="1" x14ac:dyDescent="0.25">
      <c r="A907" s="209"/>
      <c r="B907" s="209"/>
      <c r="C907" s="209"/>
      <c r="D907" s="209"/>
      <c r="E907" s="209"/>
      <c r="F907" s="209"/>
      <c r="G907" s="209"/>
      <c r="H907" s="209"/>
      <c r="I907" s="209"/>
      <c r="J907" s="209"/>
      <c r="K907" s="209"/>
      <c r="L907" s="209"/>
      <c r="M907" s="209"/>
      <c r="N907" s="209"/>
      <c r="O907" s="209"/>
      <c r="P907" s="209"/>
      <c r="Q907" s="209"/>
      <c r="R907" s="209"/>
      <c r="S907" s="209"/>
      <c r="T907" s="209"/>
      <c r="U907" s="209"/>
      <c r="V907" s="209"/>
    </row>
    <row r="908" spans="1:22" ht="15.75" customHeight="1" x14ac:dyDescent="0.25">
      <c r="A908" s="209"/>
      <c r="B908" s="209"/>
      <c r="C908" s="209"/>
      <c r="D908" s="209"/>
      <c r="E908" s="209"/>
      <c r="F908" s="209"/>
      <c r="G908" s="209"/>
      <c r="H908" s="209"/>
      <c r="I908" s="209"/>
      <c r="J908" s="209"/>
      <c r="K908" s="209"/>
      <c r="L908" s="209"/>
      <c r="M908" s="209"/>
      <c r="N908" s="209"/>
      <c r="O908" s="209"/>
      <c r="P908" s="209"/>
      <c r="Q908" s="209"/>
      <c r="R908" s="209"/>
      <c r="S908" s="209"/>
      <c r="T908" s="209"/>
      <c r="U908" s="209"/>
      <c r="V908" s="209"/>
    </row>
    <row r="909" spans="1:22" ht="15.75" customHeight="1" x14ac:dyDescent="0.25">
      <c r="A909" s="209"/>
      <c r="B909" s="209"/>
      <c r="C909" s="209"/>
      <c r="D909" s="209"/>
      <c r="E909" s="209"/>
      <c r="F909" s="209"/>
      <c r="G909" s="209"/>
      <c r="H909" s="209"/>
      <c r="I909" s="209"/>
      <c r="J909" s="209"/>
      <c r="K909" s="209"/>
      <c r="L909" s="209"/>
      <c r="M909" s="209"/>
      <c r="N909" s="209"/>
      <c r="O909" s="209"/>
      <c r="P909" s="209"/>
      <c r="Q909" s="209"/>
      <c r="R909" s="209"/>
      <c r="S909" s="209"/>
      <c r="T909" s="209"/>
      <c r="U909" s="209"/>
      <c r="V909" s="209"/>
    </row>
    <row r="910" spans="1:22" ht="15.75" customHeight="1" x14ac:dyDescent="0.25">
      <c r="A910" s="209"/>
      <c r="B910" s="209"/>
      <c r="C910" s="209"/>
      <c r="D910" s="209"/>
      <c r="E910" s="209"/>
      <c r="F910" s="209"/>
      <c r="G910" s="209"/>
      <c r="H910" s="209"/>
      <c r="I910" s="209"/>
      <c r="J910" s="209"/>
      <c r="K910" s="209"/>
      <c r="L910" s="209"/>
      <c r="M910" s="209"/>
      <c r="N910" s="209"/>
      <c r="O910" s="209"/>
      <c r="P910" s="209"/>
      <c r="Q910" s="209"/>
      <c r="R910" s="209"/>
      <c r="S910" s="209"/>
      <c r="T910" s="209"/>
      <c r="U910" s="209"/>
      <c r="V910" s="209"/>
    </row>
    <row r="911" spans="1:22" ht="15.75" customHeight="1" x14ac:dyDescent="0.25">
      <c r="A911" s="209"/>
      <c r="B911" s="209"/>
      <c r="C911" s="209"/>
      <c r="D911" s="209"/>
      <c r="E911" s="209"/>
      <c r="F911" s="209"/>
      <c r="G911" s="209"/>
      <c r="H911" s="209"/>
      <c r="I911" s="209"/>
      <c r="J911" s="209"/>
      <c r="K911" s="209"/>
      <c r="L911" s="209"/>
      <c r="M911" s="209"/>
      <c r="N911" s="209"/>
      <c r="O911" s="209"/>
      <c r="P911" s="209"/>
      <c r="Q911" s="209"/>
      <c r="R911" s="209"/>
      <c r="S911" s="209"/>
      <c r="T911" s="209"/>
      <c r="U911" s="209"/>
      <c r="V911" s="209"/>
    </row>
    <row r="912" spans="1:22" ht="15.75" customHeight="1" x14ac:dyDescent="0.25">
      <c r="A912" s="209"/>
      <c r="B912" s="209"/>
      <c r="C912" s="209"/>
      <c r="D912" s="209"/>
      <c r="E912" s="209"/>
      <c r="F912" s="209"/>
      <c r="G912" s="209"/>
      <c r="H912" s="209"/>
      <c r="I912" s="209"/>
      <c r="J912" s="209"/>
      <c r="K912" s="209"/>
      <c r="L912" s="209"/>
      <c r="M912" s="209"/>
      <c r="N912" s="209"/>
      <c r="O912" s="209"/>
      <c r="P912" s="209"/>
      <c r="Q912" s="209"/>
      <c r="R912" s="209"/>
      <c r="S912" s="209"/>
      <c r="T912" s="209"/>
      <c r="U912" s="209"/>
      <c r="V912" s="209"/>
    </row>
    <row r="913" spans="1:22" ht="15.75" customHeight="1" x14ac:dyDescent="0.25">
      <c r="A913" s="209"/>
      <c r="B913" s="209"/>
      <c r="C913" s="209"/>
      <c r="D913" s="209"/>
      <c r="E913" s="209"/>
      <c r="F913" s="209"/>
      <c r="G913" s="209"/>
      <c r="H913" s="209"/>
      <c r="I913" s="209"/>
      <c r="J913" s="209"/>
      <c r="K913" s="209"/>
      <c r="L913" s="209"/>
      <c r="M913" s="209"/>
      <c r="N913" s="209"/>
      <c r="O913" s="209"/>
      <c r="P913" s="209"/>
      <c r="Q913" s="209"/>
      <c r="R913" s="209"/>
      <c r="S913" s="209"/>
      <c r="T913" s="209"/>
      <c r="U913" s="209"/>
      <c r="V913" s="209"/>
    </row>
    <row r="914" spans="1:22" ht="15.75" customHeight="1" x14ac:dyDescent="0.25">
      <c r="A914" s="209"/>
      <c r="B914" s="209"/>
      <c r="C914" s="209"/>
      <c r="D914" s="209"/>
      <c r="E914" s="209"/>
      <c r="F914" s="209"/>
      <c r="G914" s="209"/>
      <c r="H914" s="209"/>
      <c r="I914" s="209"/>
      <c r="J914" s="209"/>
      <c r="K914" s="209"/>
      <c r="L914" s="209"/>
      <c r="M914" s="209"/>
      <c r="N914" s="209"/>
      <c r="O914" s="209"/>
      <c r="P914" s="209"/>
      <c r="Q914" s="209"/>
      <c r="R914" s="209"/>
      <c r="S914" s="209"/>
      <c r="T914" s="209"/>
      <c r="U914" s="209"/>
      <c r="V914" s="209"/>
    </row>
    <row r="915" spans="1:22" ht="15.75" customHeight="1" x14ac:dyDescent="0.25">
      <c r="A915" s="209"/>
      <c r="B915" s="209"/>
      <c r="C915" s="209"/>
      <c r="D915" s="209"/>
      <c r="E915" s="209"/>
      <c r="F915" s="209"/>
      <c r="G915" s="209"/>
      <c r="H915" s="209"/>
      <c r="I915" s="209"/>
      <c r="J915" s="209"/>
      <c r="K915" s="209"/>
      <c r="L915" s="209"/>
      <c r="M915" s="209"/>
      <c r="N915" s="209"/>
      <c r="O915" s="209"/>
      <c r="P915" s="209"/>
      <c r="Q915" s="209"/>
      <c r="R915" s="209"/>
      <c r="S915" s="209"/>
      <c r="T915" s="209"/>
      <c r="U915" s="209"/>
      <c r="V915" s="209"/>
    </row>
    <row r="916" spans="1:22" ht="15.75" customHeight="1" x14ac:dyDescent="0.25">
      <c r="A916" s="209"/>
      <c r="B916" s="209"/>
      <c r="C916" s="209"/>
      <c r="D916" s="209"/>
      <c r="E916" s="209"/>
      <c r="F916" s="209"/>
      <c r="G916" s="209"/>
      <c r="H916" s="209"/>
      <c r="I916" s="209"/>
      <c r="J916" s="209"/>
      <c r="K916" s="209"/>
      <c r="L916" s="209"/>
      <c r="M916" s="209"/>
      <c r="N916" s="209"/>
      <c r="O916" s="209"/>
      <c r="P916" s="209"/>
      <c r="Q916" s="209"/>
      <c r="R916" s="209"/>
      <c r="S916" s="209"/>
      <c r="T916" s="209"/>
      <c r="U916" s="209"/>
      <c r="V916" s="209"/>
    </row>
    <row r="917" spans="1:22" ht="15.75" customHeight="1" x14ac:dyDescent="0.25">
      <c r="A917" s="209"/>
      <c r="B917" s="209"/>
      <c r="C917" s="209"/>
      <c r="D917" s="209"/>
      <c r="E917" s="209"/>
      <c r="F917" s="209"/>
      <c r="G917" s="209"/>
      <c r="H917" s="209"/>
      <c r="I917" s="209"/>
      <c r="J917" s="209"/>
      <c r="K917" s="209"/>
      <c r="L917" s="209"/>
      <c r="M917" s="209"/>
      <c r="N917" s="209"/>
      <c r="O917" s="209"/>
      <c r="P917" s="209"/>
      <c r="Q917" s="209"/>
      <c r="R917" s="209"/>
      <c r="S917" s="209"/>
      <c r="T917" s="209"/>
      <c r="U917" s="209"/>
      <c r="V917" s="209"/>
    </row>
    <row r="918" spans="1:22" ht="15.75" customHeight="1" x14ac:dyDescent="0.25">
      <c r="A918" s="209"/>
      <c r="B918" s="209"/>
      <c r="C918" s="209"/>
      <c r="D918" s="209"/>
      <c r="E918" s="209"/>
      <c r="F918" s="209"/>
      <c r="G918" s="209"/>
      <c r="H918" s="209"/>
      <c r="I918" s="209"/>
      <c r="J918" s="209"/>
      <c r="K918" s="209"/>
      <c r="L918" s="209"/>
      <c r="M918" s="209"/>
      <c r="N918" s="209"/>
      <c r="O918" s="209"/>
      <c r="P918" s="209"/>
      <c r="Q918" s="209"/>
      <c r="R918" s="209"/>
      <c r="S918" s="209"/>
      <c r="T918" s="209"/>
      <c r="U918" s="209"/>
      <c r="V918" s="209"/>
    </row>
    <row r="919" spans="1:22" ht="15.75" customHeight="1" x14ac:dyDescent="0.25">
      <c r="A919" s="209"/>
      <c r="B919" s="209"/>
      <c r="C919" s="209"/>
      <c r="D919" s="209"/>
      <c r="E919" s="209"/>
      <c r="F919" s="209"/>
      <c r="G919" s="209"/>
      <c r="H919" s="209"/>
      <c r="I919" s="209"/>
      <c r="J919" s="209"/>
      <c r="K919" s="209"/>
      <c r="L919" s="209"/>
      <c r="M919" s="209"/>
      <c r="N919" s="209"/>
      <c r="O919" s="209"/>
      <c r="P919" s="209"/>
      <c r="Q919" s="209"/>
      <c r="R919" s="209"/>
      <c r="S919" s="209"/>
      <c r="T919" s="209"/>
      <c r="U919" s="209"/>
      <c r="V919" s="209"/>
    </row>
    <row r="920" spans="1:22" ht="15.75" customHeight="1" x14ac:dyDescent="0.25">
      <c r="A920" s="209"/>
      <c r="B920" s="209"/>
      <c r="C920" s="209"/>
      <c r="D920" s="209"/>
      <c r="E920" s="209"/>
      <c r="F920" s="209"/>
      <c r="G920" s="209"/>
      <c r="H920" s="209"/>
      <c r="I920" s="209"/>
      <c r="J920" s="209"/>
      <c r="K920" s="209"/>
      <c r="L920" s="209"/>
      <c r="M920" s="209"/>
      <c r="N920" s="209"/>
      <c r="O920" s="209"/>
      <c r="P920" s="209"/>
      <c r="Q920" s="209"/>
      <c r="R920" s="209"/>
      <c r="S920" s="209"/>
      <c r="T920" s="209"/>
      <c r="U920" s="209"/>
      <c r="V920" s="209"/>
    </row>
    <row r="921" spans="1:22" ht="15.75" customHeight="1" x14ac:dyDescent="0.25">
      <c r="A921" s="209"/>
      <c r="B921" s="209"/>
      <c r="C921" s="209"/>
      <c r="D921" s="209"/>
      <c r="E921" s="209"/>
      <c r="F921" s="209"/>
      <c r="G921" s="209"/>
      <c r="H921" s="209"/>
      <c r="I921" s="209"/>
      <c r="J921" s="209"/>
      <c r="K921" s="209"/>
      <c r="L921" s="209"/>
      <c r="M921" s="209"/>
      <c r="N921" s="209"/>
      <c r="O921" s="209"/>
      <c r="P921" s="209"/>
      <c r="Q921" s="209"/>
      <c r="R921" s="209"/>
      <c r="S921" s="209"/>
      <c r="T921" s="209"/>
      <c r="U921" s="209"/>
      <c r="V921" s="209"/>
    </row>
    <row r="922" spans="1:22" ht="15.75" customHeight="1" x14ac:dyDescent="0.25">
      <c r="A922" s="209"/>
      <c r="B922" s="209"/>
      <c r="C922" s="209"/>
      <c r="D922" s="209"/>
      <c r="E922" s="209"/>
      <c r="F922" s="209"/>
      <c r="G922" s="209"/>
      <c r="H922" s="209"/>
      <c r="I922" s="209"/>
      <c r="J922" s="209"/>
      <c r="K922" s="209"/>
      <c r="L922" s="209"/>
      <c r="M922" s="209"/>
      <c r="N922" s="209"/>
      <c r="O922" s="209"/>
      <c r="P922" s="209"/>
      <c r="Q922" s="209"/>
      <c r="R922" s="209"/>
      <c r="S922" s="209"/>
      <c r="T922" s="209"/>
      <c r="U922" s="209"/>
      <c r="V922" s="209"/>
    </row>
    <row r="923" spans="1:22" ht="15.75" customHeight="1" x14ac:dyDescent="0.25">
      <c r="A923" s="209"/>
      <c r="B923" s="209"/>
      <c r="C923" s="209"/>
      <c r="D923" s="209"/>
      <c r="E923" s="209"/>
      <c r="F923" s="209"/>
      <c r="G923" s="209"/>
      <c r="H923" s="209"/>
      <c r="I923" s="209"/>
      <c r="J923" s="209"/>
      <c r="K923" s="209"/>
      <c r="L923" s="209"/>
      <c r="M923" s="209"/>
      <c r="N923" s="209"/>
      <c r="O923" s="209"/>
      <c r="P923" s="209"/>
      <c r="Q923" s="209"/>
      <c r="R923" s="209"/>
      <c r="S923" s="209"/>
      <c r="T923" s="209"/>
      <c r="U923" s="209"/>
      <c r="V923" s="209"/>
    </row>
    <row r="924" spans="1:22" ht="15.75" customHeight="1" x14ac:dyDescent="0.25">
      <c r="A924" s="209"/>
      <c r="B924" s="209"/>
      <c r="C924" s="209"/>
      <c r="D924" s="209"/>
      <c r="E924" s="209"/>
      <c r="F924" s="209"/>
      <c r="G924" s="209"/>
      <c r="H924" s="209"/>
      <c r="I924" s="209"/>
      <c r="J924" s="209"/>
      <c r="K924" s="209"/>
      <c r="L924" s="209"/>
      <c r="M924" s="209"/>
      <c r="N924" s="209"/>
      <c r="O924" s="209"/>
      <c r="P924" s="209"/>
      <c r="Q924" s="209"/>
      <c r="R924" s="209"/>
      <c r="S924" s="209"/>
      <c r="T924" s="209"/>
      <c r="U924" s="209"/>
      <c r="V924" s="209"/>
    </row>
    <row r="925" spans="1:22" ht="15.75" customHeight="1" x14ac:dyDescent="0.25">
      <c r="A925" s="209"/>
      <c r="B925" s="209"/>
      <c r="C925" s="209"/>
      <c r="D925" s="209"/>
      <c r="E925" s="209"/>
      <c r="F925" s="209"/>
      <c r="G925" s="209"/>
      <c r="H925" s="209"/>
      <c r="I925" s="209"/>
      <c r="J925" s="209"/>
      <c r="K925" s="209"/>
      <c r="L925" s="209"/>
      <c r="M925" s="209"/>
      <c r="N925" s="209"/>
      <c r="O925" s="209"/>
      <c r="P925" s="209"/>
      <c r="Q925" s="209"/>
      <c r="R925" s="209"/>
      <c r="S925" s="209"/>
      <c r="T925" s="209"/>
      <c r="U925" s="209"/>
      <c r="V925" s="209"/>
    </row>
    <row r="926" spans="1:22" ht="15.75" customHeight="1" x14ac:dyDescent="0.25">
      <c r="A926" s="209"/>
      <c r="B926" s="209"/>
      <c r="C926" s="209"/>
      <c r="D926" s="209"/>
      <c r="E926" s="209"/>
      <c r="F926" s="209"/>
      <c r="G926" s="209"/>
      <c r="H926" s="209"/>
      <c r="I926" s="209"/>
      <c r="J926" s="209"/>
      <c r="K926" s="209"/>
      <c r="L926" s="209"/>
      <c r="M926" s="209"/>
      <c r="N926" s="209"/>
      <c r="O926" s="209"/>
      <c r="P926" s="209"/>
      <c r="Q926" s="209"/>
      <c r="R926" s="209"/>
      <c r="S926" s="209"/>
      <c r="T926" s="209"/>
      <c r="U926" s="209"/>
      <c r="V926" s="209"/>
    </row>
    <row r="927" spans="1:22" ht="15.75" customHeight="1" x14ac:dyDescent="0.25">
      <c r="A927" s="209"/>
      <c r="B927" s="209"/>
      <c r="C927" s="209"/>
      <c r="D927" s="209"/>
      <c r="E927" s="209"/>
      <c r="F927" s="209"/>
      <c r="G927" s="209"/>
      <c r="H927" s="209"/>
      <c r="I927" s="209"/>
      <c r="J927" s="209"/>
      <c r="K927" s="209"/>
      <c r="L927" s="209"/>
      <c r="M927" s="209"/>
      <c r="N927" s="209"/>
      <c r="O927" s="209"/>
      <c r="P927" s="209"/>
      <c r="Q927" s="209"/>
      <c r="R927" s="209"/>
      <c r="S927" s="209"/>
      <c r="T927" s="209"/>
      <c r="U927" s="209"/>
      <c r="V927" s="209"/>
    </row>
    <row r="928" spans="1:22" ht="15.75" customHeight="1" x14ac:dyDescent="0.25">
      <c r="A928" s="209"/>
      <c r="B928" s="209"/>
      <c r="C928" s="209"/>
      <c r="D928" s="209"/>
      <c r="E928" s="209"/>
      <c r="F928" s="209"/>
      <c r="G928" s="209"/>
      <c r="H928" s="209"/>
      <c r="I928" s="209"/>
      <c r="J928" s="209"/>
      <c r="K928" s="209"/>
      <c r="L928" s="209"/>
      <c r="M928" s="209"/>
      <c r="N928" s="209"/>
      <c r="O928" s="209"/>
      <c r="P928" s="209"/>
      <c r="Q928" s="209"/>
      <c r="R928" s="209"/>
      <c r="S928" s="209"/>
      <c r="T928" s="209"/>
      <c r="U928" s="209"/>
      <c r="V928" s="209"/>
    </row>
    <row r="929" spans="1:22" ht="15.75" customHeight="1" x14ac:dyDescent="0.25">
      <c r="A929" s="209"/>
      <c r="B929" s="209"/>
      <c r="C929" s="209"/>
      <c r="D929" s="209"/>
      <c r="E929" s="209"/>
      <c r="F929" s="209"/>
      <c r="G929" s="209"/>
      <c r="H929" s="209"/>
      <c r="I929" s="209"/>
      <c r="J929" s="209"/>
      <c r="K929" s="209"/>
      <c r="L929" s="209"/>
      <c r="M929" s="209"/>
      <c r="N929" s="209"/>
      <c r="O929" s="209"/>
      <c r="P929" s="209"/>
      <c r="Q929" s="209"/>
      <c r="R929" s="209"/>
      <c r="S929" s="209"/>
      <c r="T929" s="209"/>
      <c r="U929" s="209"/>
      <c r="V929" s="209"/>
    </row>
    <row r="930" spans="1:22" ht="15.75" customHeight="1" x14ac:dyDescent="0.25">
      <c r="A930" s="209"/>
      <c r="B930" s="209"/>
      <c r="C930" s="209"/>
      <c r="D930" s="209"/>
      <c r="E930" s="209"/>
      <c r="F930" s="209"/>
      <c r="G930" s="209"/>
      <c r="H930" s="209"/>
      <c r="I930" s="209"/>
      <c r="J930" s="209"/>
      <c r="K930" s="209"/>
      <c r="L930" s="209"/>
      <c r="M930" s="209"/>
      <c r="N930" s="209"/>
      <c r="O930" s="209"/>
      <c r="P930" s="209"/>
      <c r="Q930" s="209"/>
      <c r="R930" s="209"/>
      <c r="S930" s="209"/>
      <c r="T930" s="209"/>
      <c r="U930" s="209"/>
      <c r="V930" s="209"/>
    </row>
    <row r="931" spans="1:22" ht="15.75" customHeight="1" x14ac:dyDescent="0.25">
      <c r="A931" s="209"/>
      <c r="B931" s="209"/>
      <c r="C931" s="209"/>
      <c r="D931" s="209"/>
      <c r="E931" s="209"/>
      <c r="F931" s="209"/>
      <c r="G931" s="209"/>
      <c r="H931" s="209"/>
      <c r="I931" s="209"/>
      <c r="J931" s="209"/>
      <c r="K931" s="209"/>
      <c r="L931" s="209"/>
      <c r="M931" s="209"/>
      <c r="N931" s="209"/>
      <c r="O931" s="209"/>
      <c r="P931" s="209"/>
      <c r="Q931" s="209"/>
      <c r="R931" s="209"/>
      <c r="S931" s="209"/>
      <c r="T931" s="209"/>
      <c r="U931" s="209"/>
      <c r="V931" s="209"/>
    </row>
    <row r="932" spans="1:22" ht="15.75" customHeight="1" x14ac:dyDescent="0.25">
      <c r="A932" s="209"/>
      <c r="B932" s="209"/>
      <c r="C932" s="209"/>
      <c r="D932" s="209"/>
      <c r="E932" s="209"/>
      <c r="F932" s="209"/>
      <c r="G932" s="209"/>
      <c r="H932" s="209"/>
      <c r="I932" s="209"/>
      <c r="J932" s="209"/>
      <c r="K932" s="209"/>
      <c r="L932" s="209"/>
      <c r="M932" s="209"/>
      <c r="N932" s="209"/>
      <c r="O932" s="209"/>
      <c r="P932" s="209"/>
      <c r="Q932" s="209"/>
      <c r="R932" s="209"/>
      <c r="S932" s="209"/>
      <c r="T932" s="209"/>
      <c r="U932" s="209"/>
      <c r="V932" s="209"/>
    </row>
    <row r="933" spans="1:22" ht="15.75" customHeight="1" x14ac:dyDescent="0.25">
      <c r="A933" s="209"/>
      <c r="B933" s="209"/>
      <c r="C933" s="209"/>
      <c r="D933" s="209"/>
      <c r="E933" s="209"/>
      <c r="F933" s="209"/>
      <c r="G933" s="209"/>
      <c r="H933" s="209"/>
      <c r="I933" s="209"/>
      <c r="J933" s="209"/>
      <c r="K933" s="209"/>
      <c r="L933" s="209"/>
      <c r="M933" s="209"/>
      <c r="N933" s="209"/>
      <c r="O933" s="209"/>
      <c r="P933" s="209"/>
      <c r="Q933" s="209"/>
      <c r="R933" s="209"/>
      <c r="S933" s="209"/>
      <c r="T933" s="209"/>
      <c r="U933" s="209"/>
      <c r="V933" s="209"/>
    </row>
    <row r="934" spans="1:22" ht="15.75" customHeight="1" x14ac:dyDescent="0.25">
      <c r="A934" s="209"/>
      <c r="B934" s="209"/>
      <c r="C934" s="209"/>
      <c r="D934" s="209"/>
      <c r="E934" s="209"/>
      <c r="F934" s="209"/>
      <c r="G934" s="209"/>
      <c r="H934" s="209"/>
      <c r="I934" s="209"/>
      <c r="J934" s="209"/>
      <c r="K934" s="209"/>
      <c r="L934" s="209"/>
      <c r="M934" s="209"/>
      <c r="N934" s="209"/>
      <c r="O934" s="209"/>
      <c r="P934" s="209"/>
      <c r="Q934" s="209"/>
      <c r="R934" s="209"/>
      <c r="S934" s="209"/>
      <c r="T934" s="209"/>
      <c r="U934" s="209"/>
      <c r="V934" s="209"/>
    </row>
    <row r="935" spans="1:22" ht="15.75" customHeight="1" x14ac:dyDescent="0.25">
      <c r="A935" s="209"/>
      <c r="B935" s="209"/>
      <c r="C935" s="209"/>
      <c r="D935" s="209"/>
      <c r="E935" s="209"/>
      <c r="F935" s="209"/>
      <c r="G935" s="209"/>
      <c r="H935" s="209"/>
      <c r="I935" s="209"/>
      <c r="J935" s="209"/>
      <c r="K935" s="209"/>
      <c r="L935" s="209"/>
      <c r="M935" s="209"/>
      <c r="N935" s="209"/>
      <c r="O935" s="209"/>
      <c r="P935" s="209"/>
      <c r="Q935" s="209"/>
      <c r="R935" s="209"/>
      <c r="S935" s="209"/>
      <c r="T935" s="209"/>
      <c r="U935" s="209"/>
      <c r="V935" s="209"/>
    </row>
    <row r="936" spans="1:22" ht="15.75" customHeight="1" x14ac:dyDescent="0.25">
      <c r="A936" s="209"/>
      <c r="B936" s="209"/>
      <c r="C936" s="209"/>
      <c r="D936" s="209"/>
      <c r="E936" s="209"/>
      <c r="F936" s="209"/>
      <c r="G936" s="209"/>
      <c r="H936" s="209"/>
      <c r="I936" s="209"/>
      <c r="J936" s="209"/>
      <c r="K936" s="209"/>
      <c r="L936" s="209"/>
      <c r="M936" s="209"/>
      <c r="N936" s="209"/>
      <c r="O936" s="209"/>
      <c r="P936" s="209"/>
      <c r="Q936" s="209"/>
      <c r="R936" s="209"/>
      <c r="S936" s="209"/>
      <c r="T936" s="209"/>
      <c r="U936" s="209"/>
      <c r="V936" s="209"/>
    </row>
    <row r="937" spans="1:22" ht="15.75" customHeight="1" x14ac:dyDescent="0.25">
      <c r="A937" s="209"/>
      <c r="B937" s="209"/>
      <c r="C937" s="209"/>
      <c r="D937" s="209"/>
      <c r="E937" s="209"/>
      <c r="F937" s="209"/>
      <c r="G937" s="209"/>
      <c r="H937" s="209"/>
      <c r="I937" s="209"/>
      <c r="J937" s="209"/>
      <c r="K937" s="209"/>
      <c r="L937" s="209"/>
      <c r="M937" s="209"/>
      <c r="N937" s="209"/>
      <c r="O937" s="209"/>
      <c r="P937" s="209"/>
      <c r="Q937" s="209"/>
      <c r="R937" s="209"/>
      <c r="S937" s="209"/>
      <c r="T937" s="209"/>
      <c r="U937" s="209"/>
      <c r="V937" s="209"/>
    </row>
    <row r="938" spans="1:22" ht="15.75" customHeight="1" x14ac:dyDescent="0.25">
      <c r="A938" s="209"/>
      <c r="B938" s="209"/>
      <c r="C938" s="209"/>
      <c r="D938" s="209"/>
      <c r="E938" s="209"/>
      <c r="F938" s="209"/>
      <c r="G938" s="209"/>
      <c r="H938" s="209"/>
      <c r="I938" s="209"/>
      <c r="J938" s="209"/>
      <c r="K938" s="209"/>
      <c r="L938" s="209"/>
      <c r="M938" s="209"/>
      <c r="N938" s="209"/>
      <c r="O938" s="209"/>
      <c r="P938" s="209"/>
      <c r="Q938" s="209"/>
      <c r="R938" s="209"/>
      <c r="S938" s="209"/>
      <c r="T938" s="209"/>
      <c r="U938" s="209"/>
      <c r="V938" s="209"/>
    </row>
    <row r="939" spans="1:22" ht="15.75" customHeight="1" x14ac:dyDescent="0.25">
      <c r="A939" s="209"/>
      <c r="B939" s="209"/>
      <c r="C939" s="209"/>
      <c r="D939" s="209"/>
      <c r="E939" s="209"/>
      <c r="F939" s="209"/>
      <c r="G939" s="209"/>
      <c r="H939" s="209"/>
      <c r="I939" s="209"/>
      <c r="J939" s="209"/>
      <c r="K939" s="209"/>
      <c r="L939" s="209"/>
      <c r="M939" s="209"/>
      <c r="N939" s="209"/>
      <c r="O939" s="209"/>
      <c r="P939" s="209"/>
      <c r="Q939" s="209"/>
      <c r="R939" s="209"/>
      <c r="S939" s="209"/>
      <c r="T939" s="209"/>
      <c r="U939" s="209"/>
      <c r="V939" s="209"/>
    </row>
    <row r="940" spans="1:22" ht="15.75" customHeight="1" x14ac:dyDescent="0.25">
      <c r="A940" s="209"/>
      <c r="B940" s="209"/>
      <c r="C940" s="209"/>
      <c r="D940" s="209"/>
      <c r="E940" s="209"/>
      <c r="F940" s="209"/>
      <c r="G940" s="209"/>
      <c r="H940" s="209"/>
      <c r="I940" s="209"/>
      <c r="J940" s="209"/>
      <c r="K940" s="209"/>
      <c r="L940" s="209"/>
      <c r="M940" s="209"/>
      <c r="N940" s="209"/>
      <c r="O940" s="209"/>
      <c r="P940" s="209"/>
      <c r="Q940" s="209"/>
      <c r="R940" s="209"/>
      <c r="S940" s="209"/>
      <c r="T940" s="209"/>
      <c r="U940" s="209"/>
      <c r="V940" s="209"/>
    </row>
    <row r="941" spans="1:22" ht="15.75" customHeight="1" x14ac:dyDescent="0.25">
      <c r="A941" s="209"/>
      <c r="B941" s="209"/>
      <c r="C941" s="209"/>
      <c r="D941" s="209"/>
      <c r="E941" s="209"/>
      <c r="F941" s="209"/>
      <c r="G941" s="209"/>
      <c r="H941" s="209"/>
      <c r="I941" s="209"/>
      <c r="J941" s="209"/>
      <c r="K941" s="209"/>
      <c r="L941" s="209"/>
      <c r="M941" s="209"/>
      <c r="N941" s="209"/>
      <c r="O941" s="209"/>
      <c r="P941" s="209"/>
      <c r="Q941" s="209"/>
      <c r="R941" s="209"/>
      <c r="S941" s="209"/>
      <c r="T941" s="209"/>
      <c r="U941" s="209"/>
      <c r="V941" s="209"/>
    </row>
    <row r="942" spans="1:22" ht="15.75" customHeight="1" x14ac:dyDescent="0.25">
      <c r="A942" s="209"/>
      <c r="B942" s="209"/>
      <c r="C942" s="209"/>
      <c r="D942" s="209"/>
      <c r="E942" s="209"/>
      <c r="F942" s="209"/>
      <c r="G942" s="209"/>
      <c r="H942" s="209"/>
      <c r="I942" s="209"/>
      <c r="J942" s="209"/>
      <c r="K942" s="209"/>
      <c r="L942" s="209"/>
      <c r="M942" s="209"/>
      <c r="N942" s="209"/>
      <c r="O942" s="209"/>
      <c r="P942" s="209"/>
      <c r="Q942" s="209"/>
      <c r="R942" s="209"/>
      <c r="S942" s="209"/>
      <c r="T942" s="209"/>
      <c r="U942" s="209"/>
      <c r="V942" s="209"/>
    </row>
    <row r="943" spans="1:22" ht="15.75" customHeight="1" x14ac:dyDescent="0.25">
      <c r="A943" s="209"/>
      <c r="B943" s="209"/>
      <c r="C943" s="209"/>
      <c r="D943" s="209"/>
      <c r="E943" s="209"/>
      <c r="F943" s="209"/>
      <c r="G943" s="209"/>
      <c r="H943" s="209"/>
      <c r="I943" s="209"/>
      <c r="J943" s="209"/>
      <c r="K943" s="209"/>
      <c r="L943" s="209"/>
      <c r="M943" s="209"/>
      <c r="N943" s="209"/>
      <c r="O943" s="209"/>
      <c r="P943" s="209"/>
      <c r="Q943" s="209"/>
      <c r="R943" s="209"/>
      <c r="S943" s="209"/>
      <c r="T943" s="209"/>
      <c r="U943" s="209"/>
      <c r="V943" s="209"/>
    </row>
    <row r="944" spans="1:22" ht="15.75" customHeight="1" x14ac:dyDescent="0.25">
      <c r="A944" s="209"/>
      <c r="B944" s="209"/>
      <c r="C944" s="209"/>
      <c r="D944" s="209"/>
      <c r="E944" s="209"/>
      <c r="F944" s="209"/>
      <c r="G944" s="209"/>
      <c r="H944" s="209"/>
      <c r="I944" s="209"/>
      <c r="J944" s="209"/>
      <c r="K944" s="209"/>
      <c r="L944" s="209"/>
      <c r="M944" s="209"/>
      <c r="N944" s="209"/>
      <c r="O944" s="209"/>
      <c r="P944" s="209"/>
      <c r="Q944" s="209"/>
      <c r="R944" s="209"/>
      <c r="S944" s="209"/>
      <c r="T944" s="209"/>
      <c r="U944" s="209"/>
      <c r="V944" s="209"/>
    </row>
    <row r="945" spans="1:22" ht="15.75" customHeight="1" x14ac:dyDescent="0.25">
      <c r="A945" s="209"/>
      <c r="B945" s="209"/>
      <c r="C945" s="209"/>
      <c r="D945" s="209"/>
      <c r="E945" s="209"/>
      <c r="F945" s="209"/>
      <c r="G945" s="209"/>
      <c r="H945" s="209"/>
      <c r="I945" s="209"/>
      <c r="J945" s="209"/>
      <c r="K945" s="209"/>
      <c r="L945" s="209"/>
      <c r="M945" s="209"/>
      <c r="N945" s="209"/>
      <c r="O945" s="209"/>
      <c r="P945" s="209"/>
      <c r="Q945" s="209"/>
      <c r="R945" s="209"/>
      <c r="S945" s="209"/>
      <c r="T945" s="209"/>
      <c r="U945" s="209"/>
      <c r="V945" s="209"/>
    </row>
    <row r="946" spans="1:22" ht="15.75" customHeight="1" x14ac:dyDescent="0.25">
      <c r="A946" s="209"/>
      <c r="B946" s="209"/>
      <c r="C946" s="209"/>
      <c r="D946" s="209"/>
      <c r="E946" s="209"/>
      <c r="F946" s="209"/>
      <c r="G946" s="209"/>
      <c r="H946" s="209"/>
      <c r="I946" s="209"/>
      <c r="J946" s="209"/>
      <c r="K946" s="209"/>
      <c r="L946" s="209"/>
      <c r="M946" s="209"/>
      <c r="N946" s="209"/>
      <c r="O946" s="209"/>
      <c r="P946" s="209"/>
      <c r="Q946" s="209"/>
      <c r="R946" s="209"/>
      <c r="S946" s="209"/>
      <c r="T946" s="209"/>
      <c r="U946" s="209"/>
      <c r="V946" s="209"/>
    </row>
    <row r="947" spans="1:22" ht="15.75" customHeight="1" x14ac:dyDescent="0.25">
      <c r="A947" s="209"/>
      <c r="B947" s="209"/>
      <c r="C947" s="209"/>
      <c r="D947" s="209"/>
      <c r="E947" s="209"/>
      <c r="F947" s="209"/>
      <c r="G947" s="209"/>
      <c r="H947" s="209"/>
      <c r="I947" s="209"/>
      <c r="J947" s="209"/>
      <c r="K947" s="209"/>
      <c r="L947" s="209"/>
      <c r="M947" s="209"/>
      <c r="N947" s="209"/>
      <c r="O947" s="209"/>
      <c r="P947" s="209"/>
      <c r="Q947" s="209"/>
      <c r="R947" s="209"/>
      <c r="S947" s="209"/>
      <c r="T947" s="209"/>
      <c r="U947" s="209"/>
      <c r="V947" s="209"/>
    </row>
    <row r="948" spans="1:22" ht="15.75" customHeight="1" x14ac:dyDescent="0.25">
      <c r="A948" s="209"/>
      <c r="B948" s="209"/>
      <c r="C948" s="209"/>
      <c r="D948" s="209"/>
      <c r="E948" s="209"/>
      <c r="F948" s="209"/>
      <c r="G948" s="209"/>
      <c r="H948" s="209"/>
      <c r="I948" s="209"/>
      <c r="J948" s="209"/>
      <c r="K948" s="209"/>
      <c r="L948" s="209"/>
      <c r="M948" s="209"/>
      <c r="N948" s="209"/>
      <c r="O948" s="209"/>
      <c r="P948" s="209"/>
      <c r="Q948" s="209"/>
      <c r="R948" s="209"/>
      <c r="S948" s="209"/>
      <c r="T948" s="209"/>
      <c r="U948" s="209"/>
      <c r="V948" s="209"/>
    </row>
    <row r="949" spans="1:22" ht="15.75" customHeight="1" x14ac:dyDescent="0.25">
      <c r="A949" s="209"/>
      <c r="B949" s="209"/>
      <c r="C949" s="209"/>
      <c r="D949" s="209"/>
      <c r="E949" s="209"/>
      <c r="F949" s="209"/>
      <c r="G949" s="209"/>
      <c r="H949" s="209"/>
      <c r="I949" s="209"/>
      <c r="J949" s="209"/>
      <c r="K949" s="209"/>
      <c r="L949" s="209"/>
      <c r="M949" s="209"/>
      <c r="N949" s="209"/>
      <c r="O949" s="209"/>
      <c r="P949" s="209"/>
      <c r="Q949" s="209"/>
      <c r="R949" s="209"/>
      <c r="S949" s="209"/>
      <c r="T949" s="209"/>
      <c r="U949" s="209"/>
      <c r="V949" s="209"/>
    </row>
    <row r="950" spans="1:22" ht="15.75" customHeight="1" x14ac:dyDescent="0.25">
      <c r="A950" s="209"/>
      <c r="B950" s="209"/>
      <c r="C950" s="209"/>
      <c r="D950" s="209"/>
      <c r="E950" s="209"/>
      <c r="F950" s="209"/>
      <c r="G950" s="209"/>
      <c r="H950" s="209"/>
      <c r="I950" s="209"/>
      <c r="J950" s="209"/>
      <c r="K950" s="209"/>
      <c r="L950" s="209"/>
      <c r="M950" s="209"/>
      <c r="N950" s="209"/>
      <c r="O950" s="209"/>
      <c r="P950" s="209"/>
      <c r="Q950" s="209"/>
      <c r="R950" s="209"/>
      <c r="S950" s="209"/>
      <c r="T950" s="209"/>
      <c r="U950" s="209"/>
      <c r="V950" s="209"/>
    </row>
    <row r="951" spans="1:22" ht="15.75" customHeight="1" x14ac:dyDescent="0.25">
      <c r="A951" s="209"/>
      <c r="B951" s="209"/>
      <c r="C951" s="209"/>
      <c r="D951" s="209"/>
      <c r="E951" s="209"/>
      <c r="F951" s="209"/>
      <c r="G951" s="209"/>
      <c r="H951" s="209"/>
      <c r="I951" s="209"/>
      <c r="J951" s="209"/>
      <c r="K951" s="209"/>
      <c r="L951" s="209"/>
      <c r="M951" s="209"/>
      <c r="N951" s="209"/>
      <c r="O951" s="209"/>
      <c r="P951" s="209"/>
      <c r="Q951" s="209"/>
      <c r="R951" s="209"/>
      <c r="S951" s="209"/>
      <c r="T951" s="209"/>
      <c r="U951" s="209"/>
      <c r="V951" s="209"/>
    </row>
    <row r="952" spans="1:22" ht="15.75" customHeight="1" x14ac:dyDescent="0.25">
      <c r="A952" s="209"/>
      <c r="B952" s="209"/>
      <c r="C952" s="209"/>
      <c r="D952" s="209"/>
      <c r="E952" s="209"/>
      <c r="F952" s="209"/>
      <c r="G952" s="209"/>
      <c r="H952" s="209"/>
      <c r="I952" s="209"/>
      <c r="J952" s="209"/>
      <c r="K952" s="209"/>
      <c r="L952" s="209"/>
      <c r="M952" s="209"/>
      <c r="N952" s="209"/>
      <c r="O952" s="209"/>
      <c r="P952" s="209"/>
      <c r="Q952" s="209"/>
      <c r="R952" s="209"/>
      <c r="S952" s="209"/>
      <c r="T952" s="209"/>
      <c r="U952" s="209"/>
      <c r="V952" s="209"/>
    </row>
    <row r="953" spans="1:22" ht="15.75" customHeight="1" x14ac:dyDescent="0.25">
      <c r="A953" s="209"/>
      <c r="B953" s="209"/>
      <c r="C953" s="209"/>
      <c r="D953" s="209"/>
      <c r="E953" s="209"/>
      <c r="F953" s="209"/>
      <c r="G953" s="209"/>
      <c r="H953" s="209"/>
      <c r="I953" s="209"/>
      <c r="J953" s="209"/>
      <c r="K953" s="209"/>
      <c r="L953" s="209"/>
      <c r="M953" s="209"/>
      <c r="N953" s="209"/>
      <c r="O953" s="209"/>
      <c r="P953" s="209"/>
      <c r="Q953" s="209"/>
      <c r="R953" s="209"/>
      <c r="S953" s="209"/>
      <c r="T953" s="209"/>
      <c r="U953" s="209"/>
      <c r="V953" s="209"/>
    </row>
    <row r="954" spans="1:22" ht="15.75" customHeight="1" x14ac:dyDescent="0.25">
      <c r="A954" s="209"/>
      <c r="B954" s="209"/>
      <c r="C954" s="209"/>
      <c r="D954" s="209"/>
      <c r="E954" s="209"/>
      <c r="F954" s="209"/>
      <c r="G954" s="209"/>
      <c r="H954" s="209"/>
      <c r="I954" s="209"/>
      <c r="J954" s="209"/>
      <c r="K954" s="209"/>
      <c r="L954" s="209"/>
      <c r="M954" s="209"/>
      <c r="N954" s="209"/>
      <c r="O954" s="209"/>
      <c r="P954" s="209"/>
      <c r="Q954" s="209"/>
      <c r="R954" s="209"/>
      <c r="S954" s="209"/>
      <c r="T954" s="209"/>
      <c r="U954" s="209"/>
      <c r="V954" s="209"/>
    </row>
    <row r="955" spans="1:22" ht="15.75" customHeight="1" x14ac:dyDescent="0.25">
      <c r="A955" s="209"/>
      <c r="B955" s="209"/>
      <c r="C955" s="209"/>
      <c r="D955" s="209"/>
      <c r="E955" s="209"/>
      <c r="F955" s="209"/>
      <c r="G955" s="209"/>
      <c r="H955" s="209"/>
      <c r="I955" s="209"/>
      <c r="J955" s="209"/>
      <c r="K955" s="209"/>
      <c r="L955" s="209"/>
      <c r="M955" s="209"/>
      <c r="N955" s="209"/>
      <c r="O955" s="209"/>
      <c r="P955" s="209"/>
      <c r="Q955" s="209"/>
      <c r="R955" s="209"/>
      <c r="S955" s="209"/>
      <c r="T955" s="209"/>
      <c r="U955" s="209"/>
      <c r="V955" s="209"/>
    </row>
    <row r="956" spans="1:22" ht="15.75" customHeight="1" x14ac:dyDescent="0.25">
      <c r="A956" s="209"/>
      <c r="B956" s="209"/>
      <c r="C956" s="209"/>
      <c r="D956" s="209"/>
      <c r="E956" s="209"/>
      <c r="F956" s="209"/>
      <c r="G956" s="209"/>
      <c r="H956" s="209"/>
      <c r="I956" s="209"/>
      <c r="J956" s="209"/>
      <c r="K956" s="209"/>
      <c r="L956" s="209"/>
      <c r="M956" s="209"/>
      <c r="N956" s="209"/>
      <c r="O956" s="209"/>
      <c r="P956" s="209"/>
      <c r="Q956" s="209"/>
      <c r="R956" s="209"/>
      <c r="S956" s="209"/>
      <c r="T956" s="209"/>
      <c r="U956" s="209"/>
      <c r="V956" s="209"/>
    </row>
    <row r="957" spans="1:22" ht="15.75" customHeight="1" x14ac:dyDescent="0.25">
      <c r="A957" s="209"/>
      <c r="B957" s="209"/>
      <c r="C957" s="209"/>
      <c r="D957" s="209"/>
      <c r="E957" s="209"/>
      <c r="F957" s="209"/>
      <c r="G957" s="209"/>
      <c r="H957" s="209"/>
      <c r="I957" s="209"/>
      <c r="J957" s="209"/>
      <c r="K957" s="209"/>
      <c r="L957" s="209"/>
      <c r="M957" s="209"/>
      <c r="N957" s="209"/>
      <c r="O957" s="209"/>
      <c r="P957" s="209"/>
      <c r="Q957" s="209"/>
      <c r="R957" s="209"/>
      <c r="S957" s="209"/>
      <c r="T957" s="209"/>
      <c r="U957" s="209"/>
      <c r="V957" s="209"/>
    </row>
    <row r="958" spans="1:22" ht="15.75" customHeight="1" x14ac:dyDescent="0.25">
      <c r="A958" s="209"/>
      <c r="B958" s="209"/>
      <c r="C958" s="209"/>
      <c r="D958" s="209"/>
      <c r="E958" s="209"/>
      <c r="F958" s="209"/>
      <c r="G958" s="209"/>
      <c r="H958" s="209"/>
      <c r="I958" s="209"/>
      <c r="J958" s="209"/>
      <c r="K958" s="209"/>
      <c r="L958" s="209"/>
      <c r="M958" s="209"/>
      <c r="N958" s="209"/>
      <c r="O958" s="209"/>
      <c r="P958" s="209"/>
      <c r="Q958" s="209"/>
      <c r="R958" s="209"/>
      <c r="S958" s="209"/>
      <c r="T958" s="209"/>
      <c r="U958" s="209"/>
      <c r="V958" s="209"/>
    </row>
    <row r="959" spans="1:22" ht="15.75" customHeight="1" x14ac:dyDescent="0.25">
      <c r="A959" s="209"/>
      <c r="B959" s="209"/>
      <c r="C959" s="209"/>
      <c r="D959" s="209"/>
      <c r="E959" s="209"/>
      <c r="F959" s="209"/>
      <c r="G959" s="209"/>
      <c r="H959" s="209"/>
      <c r="I959" s="209"/>
      <c r="J959" s="209"/>
      <c r="K959" s="209"/>
      <c r="L959" s="209"/>
      <c r="M959" s="209"/>
      <c r="N959" s="209"/>
      <c r="O959" s="209"/>
      <c r="P959" s="209"/>
      <c r="Q959" s="209"/>
      <c r="R959" s="209"/>
      <c r="S959" s="209"/>
      <c r="T959" s="209"/>
      <c r="U959" s="209"/>
      <c r="V959" s="209"/>
    </row>
    <row r="960" spans="1:22" ht="15.75" customHeight="1" x14ac:dyDescent="0.25">
      <c r="A960" s="209"/>
      <c r="B960" s="209"/>
      <c r="C960" s="209"/>
      <c r="D960" s="209"/>
      <c r="E960" s="209"/>
      <c r="F960" s="209"/>
      <c r="G960" s="209"/>
      <c r="H960" s="209"/>
      <c r="I960" s="209"/>
      <c r="J960" s="209"/>
      <c r="K960" s="209"/>
      <c r="L960" s="209"/>
      <c r="M960" s="209"/>
      <c r="N960" s="209"/>
      <c r="O960" s="209"/>
      <c r="P960" s="209"/>
      <c r="Q960" s="209"/>
      <c r="R960" s="209"/>
      <c r="S960" s="209"/>
      <c r="T960" s="209"/>
      <c r="U960" s="209"/>
      <c r="V960" s="209"/>
    </row>
    <row r="961" spans="1:22" ht="15.75" customHeight="1" x14ac:dyDescent="0.25">
      <c r="A961" s="209"/>
      <c r="B961" s="209"/>
      <c r="C961" s="209"/>
      <c r="D961" s="209"/>
      <c r="E961" s="209"/>
      <c r="F961" s="209"/>
      <c r="G961" s="209"/>
      <c r="H961" s="209"/>
      <c r="I961" s="209"/>
      <c r="J961" s="209"/>
      <c r="K961" s="209"/>
      <c r="L961" s="209"/>
      <c r="M961" s="209"/>
      <c r="N961" s="209"/>
      <c r="O961" s="209"/>
      <c r="P961" s="209"/>
      <c r="Q961" s="209"/>
      <c r="R961" s="209"/>
      <c r="S961" s="209"/>
      <c r="T961" s="209"/>
      <c r="U961" s="209"/>
      <c r="V961" s="209"/>
    </row>
    <row r="962" spans="1:22" ht="15.75" customHeight="1" x14ac:dyDescent="0.25">
      <c r="A962" s="209"/>
      <c r="B962" s="209"/>
      <c r="C962" s="209"/>
      <c r="D962" s="209"/>
      <c r="E962" s="209"/>
      <c r="F962" s="209"/>
      <c r="G962" s="209"/>
      <c r="H962" s="209"/>
      <c r="I962" s="209"/>
      <c r="J962" s="209"/>
      <c r="K962" s="209"/>
      <c r="L962" s="209"/>
      <c r="M962" s="209"/>
      <c r="N962" s="209"/>
      <c r="O962" s="209"/>
      <c r="P962" s="209"/>
      <c r="Q962" s="209"/>
      <c r="R962" s="209"/>
      <c r="S962" s="209"/>
      <c r="T962" s="209"/>
      <c r="U962" s="209"/>
      <c r="V962" s="209"/>
    </row>
    <row r="963" spans="1:22" ht="15.75" customHeight="1" x14ac:dyDescent="0.25">
      <c r="A963" s="209"/>
      <c r="B963" s="209"/>
      <c r="C963" s="209"/>
      <c r="D963" s="209"/>
      <c r="E963" s="209"/>
      <c r="F963" s="209"/>
      <c r="G963" s="209"/>
      <c r="H963" s="209"/>
      <c r="I963" s="209"/>
      <c r="J963" s="209"/>
      <c r="K963" s="209"/>
      <c r="L963" s="209"/>
      <c r="M963" s="209"/>
      <c r="N963" s="209"/>
      <c r="O963" s="209"/>
      <c r="P963" s="209"/>
      <c r="Q963" s="209"/>
      <c r="R963" s="209"/>
      <c r="S963" s="209"/>
      <c r="T963" s="209"/>
      <c r="U963" s="209"/>
      <c r="V963" s="209"/>
    </row>
    <row r="964" spans="1:22" ht="15.75" customHeight="1" x14ac:dyDescent="0.25">
      <c r="A964" s="209"/>
      <c r="B964" s="209"/>
      <c r="C964" s="209"/>
      <c r="D964" s="209"/>
      <c r="E964" s="209"/>
      <c r="F964" s="209"/>
      <c r="G964" s="209"/>
      <c r="H964" s="209"/>
      <c r="I964" s="209"/>
      <c r="J964" s="209"/>
      <c r="K964" s="209"/>
      <c r="L964" s="209"/>
      <c r="M964" s="209"/>
      <c r="N964" s="209"/>
      <c r="O964" s="209"/>
      <c r="P964" s="209"/>
      <c r="Q964" s="209"/>
      <c r="R964" s="209"/>
      <c r="S964" s="209"/>
      <c r="T964" s="209"/>
      <c r="U964" s="209"/>
      <c r="V964" s="209"/>
    </row>
    <row r="965" spans="1:22" ht="15.75" customHeight="1" x14ac:dyDescent="0.25">
      <c r="A965" s="209"/>
      <c r="B965" s="209"/>
      <c r="C965" s="209"/>
      <c r="D965" s="209"/>
      <c r="E965" s="209"/>
      <c r="F965" s="209"/>
      <c r="G965" s="209"/>
      <c r="H965" s="209"/>
      <c r="I965" s="209"/>
      <c r="J965" s="209"/>
      <c r="K965" s="209"/>
      <c r="L965" s="209"/>
      <c r="M965" s="209"/>
      <c r="N965" s="209"/>
      <c r="O965" s="209"/>
      <c r="P965" s="209"/>
      <c r="Q965" s="209"/>
      <c r="R965" s="209"/>
      <c r="S965" s="209"/>
      <c r="T965" s="209"/>
      <c r="U965" s="209"/>
      <c r="V965" s="209"/>
    </row>
    <row r="966" spans="1:22" ht="15.75" customHeight="1" x14ac:dyDescent="0.25">
      <c r="A966" s="209"/>
      <c r="B966" s="209"/>
      <c r="C966" s="209"/>
      <c r="D966" s="209"/>
      <c r="E966" s="209"/>
      <c r="F966" s="209"/>
      <c r="G966" s="209"/>
      <c r="H966" s="209"/>
      <c r="I966" s="209"/>
      <c r="J966" s="209"/>
      <c r="K966" s="209"/>
      <c r="L966" s="209"/>
      <c r="M966" s="209"/>
      <c r="N966" s="209"/>
      <c r="O966" s="209"/>
      <c r="P966" s="209"/>
      <c r="Q966" s="209"/>
      <c r="R966" s="209"/>
      <c r="S966" s="209"/>
      <c r="T966" s="209"/>
      <c r="U966" s="209"/>
      <c r="V966" s="209"/>
    </row>
    <row r="967" spans="1:22" ht="15.75" customHeight="1" x14ac:dyDescent="0.25">
      <c r="A967" s="209"/>
      <c r="B967" s="209"/>
      <c r="C967" s="209"/>
      <c r="D967" s="209"/>
      <c r="E967" s="209"/>
      <c r="F967" s="209"/>
      <c r="G967" s="209"/>
      <c r="H967" s="209"/>
      <c r="I967" s="209"/>
      <c r="J967" s="209"/>
      <c r="K967" s="209"/>
      <c r="L967" s="209"/>
      <c r="M967" s="209"/>
      <c r="N967" s="209"/>
      <c r="O967" s="209"/>
      <c r="P967" s="209"/>
      <c r="Q967" s="209"/>
      <c r="R967" s="209"/>
      <c r="S967" s="209"/>
      <c r="T967" s="209"/>
      <c r="U967" s="209"/>
      <c r="V967" s="209"/>
    </row>
    <row r="968" spans="1:22" ht="15.75" customHeight="1" x14ac:dyDescent="0.25">
      <c r="A968" s="209"/>
      <c r="B968" s="209"/>
      <c r="C968" s="209"/>
      <c r="D968" s="209"/>
      <c r="E968" s="209"/>
      <c r="F968" s="209"/>
      <c r="G968" s="209"/>
      <c r="H968" s="209"/>
      <c r="I968" s="209"/>
      <c r="J968" s="209"/>
      <c r="K968" s="209"/>
      <c r="L968" s="209"/>
      <c r="M968" s="209"/>
      <c r="N968" s="209"/>
      <c r="O968" s="209"/>
      <c r="P968" s="209"/>
      <c r="Q968" s="209"/>
      <c r="R968" s="209"/>
      <c r="S968" s="209"/>
      <c r="T968" s="209"/>
      <c r="U968" s="209"/>
      <c r="V968" s="209"/>
    </row>
    <row r="969" spans="1:22" ht="15.75" customHeight="1" x14ac:dyDescent="0.25">
      <c r="A969" s="209"/>
      <c r="B969" s="209"/>
      <c r="C969" s="209"/>
      <c r="D969" s="209"/>
      <c r="E969" s="209"/>
      <c r="F969" s="209"/>
      <c r="G969" s="209"/>
      <c r="H969" s="209"/>
      <c r="I969" s="209"/>
      <c r="J969" s="209"/>
      <c r="K969" s="209"/>
      <c r="L969" s="209"/>
      <c r="M969" s="209"/>
      <c r="N969" s="209"/>
      <c r="O969" s="209"/>
      <c r="P969" s="209"/>
      <c r="Q969" s="209"/>
      <c r="R969" s="209"/>
      <c r="S969" s="209"/>
      <c r="T969" s="209"/>
      <c r="U969" s="209"/>
      <c r="V969" s="209"/>
    </row>
    <row r="970" spans="1:22" ht="15.75" customHeight="1" x14ac:dyDescent="0.25">
      <c r="A970" s="209"/>
      <c r="B970" s="209"/>
      <c r="C970" s="209"/>
      <c r="D970" s="209"/>
      <c r="E970" s="209"/>
      <c r="F970" s="209"/>
      <c r="G970" s="209"/>
      <c r="H970" s="209"/>
      <c r="I970" s="209"/>
      <c r="J970" s="209"/>
      <c r="K970" s="209"/>
      <c r="L970" s="209"/>
      <c r="M970" s="209"/>
      <c r="N970" s="209"/>
      <c r="O970" s="209"/>
      <c r="P970" s="209"/>
      <c r="Q970" s="209"/>
      <c r="R970" s="209"/>
      <c r="S970" s="209"/>
      <c r="T970" s="209"/>
      <c r="U970" s="209"/>
      <c r="V970" s="209"/>
    </row>
    <row r="971" spans="1:22" ht="15.75" customHeight="1" x14ac:dyDescent="0.25">
      <c r="A971" s="209"/>
      <c r="B971" s="209"/>
      <c r="C971" s="209"/>
      <c r="D971" s="209"/>
      <c r="E971" s="209"/>
      <c r="F971" s="209"/>
      <c r="G971" s="209"/>
      <c r="H971" s="209"/>
      <c r="I971" s="209"/>
      <c r="J971" s="209"/>
      <c r="K971" s="209"/>
      <c r="L971" s="209"/>
      <c r="M971" s="209"/>
      <c r="N971" s="209"/>
      <c r="O971" s="209"/>
      <c r="P971" s="209"/>
      <c r="Q971" s="209"/>
      <c r="R971" s="209"/>
      <c r="S971" s="209"/>
      <c r="T971" s="209"/>
      <c r="U971" s="209"/>
      <c r="V971" s="209"/>
    </row>
    <row r="972" spans="1:22" ht="15.75" customHeight="1" x14ac:dyDescent="0.25">
      <c r="A972" s="209"/>
      <c r="B972" s="209"/>
      <c r="C972" s="209"/>
      <c r="D972" s="209"/>
      <c r="E972" s="209"/>
      <c r="F972" s="209"/>
      <c r="G972" s="209"/>
      <c r="H972" s="209"/>
      <c r="I972" s="209"/>
      <c r="J972" s="209"/>
      <c r="K972" s="209"/>
      <c r="L972" s="209"/>
      <c r="M972" s="209"/>
      <c r="N972" s="209"/>
      <c r="O972" s="209"/>
      <c r="P972" s="209"/>
      <c r="Q972" s="209"/>
      <c r="R972" s="209"/>
      <c r="S972" s="209"/>
      <c r="T972" s="209"/>
      <c r="U972" s="209"/>
      <c r="V972" s="209"/>
    </row>
    <row r="973" spans="1:22" ht="15.75" customHeight="1" x14ac:dyDescent="0.25">
      <c r="A973" s="209"/>
      <c r="B973" s="209"/>
      <c r="C973" s="209"/>
      <c r="D973" s="209"/>
      <c r="E973" s="209"/>
      <c r="F973" s="209"/>
      <c r="G973" s="209"/>
      <c r="H973" s="209"/>
      <c r="I973" s="209"/>
      <c r="J973" s="209"/>
      <c r="K973" s="209"/>
      <c r="L973" s="209"/>
      <c r="M973" s="209"/>
      <c r="N973" s="209"/>
      <c r="O973" s="209"/>
      <c r="P973" s="209"/>
      <c r="Q973" s="209"/>
      <c r="R973" s="209"/>
      <c r="S973" s="209"/>
      <c r="T973" s="209"/>
      <c r="U973" s="209"/>
      <c r="V973" s="209"/>
    </row>
    <row r="974" spans="1:22" ht="15.75" customHeight="1" x14ac:dyDescent="0.25">
      <c r="A974" s="209"/>
      <c r="B974" s="209"/>
      <c r="C974" s="209"/>
      <c r="D974" s="209"/>
      <c r="E974" s="209"/>
      <c r="F974" s="209"/>
      <c r="G974" s="209"/>
      <c r="H974" s="209"/>
      <c r="I974" s="209"/>
      <c r="J974" s="209"/>
      <c r="K974" s="209"/>
      <c r="L974" s="209"/>
      <c r="M974" s="209"/>
      <c r="N974" s="209"/>
      <c r="O974" s="209"/>
      <c r="P974" s="209"/>
      <c r="Q974" s="209"/>
      <c r="R974" s="209"/>
      <c r="S974" s="209"/>
      <c r="T974" s="209"/>
      <c r="U974" s="209"/>
      <c r="V974" s="209"/>
    </row>
    <row r="975" spans="1:22" ht="15.75" customHeight="1" x14ac:dyDescent="0.25">
      <c r="A975" s="209"/>
      <c r="B975" s="209"/>
      <c r="C975" s="209"/>
      <c r="D975" s="209"/>
      <c r="E975" s="209"/>
      <c r="F975" s="209"/>
      <c r="G975" s="209"/>
      <c r="H975" s="209"/>
      <c r="I975" s="209"/>
      <c r="J975" s="209"/>
      <c r="K975" s="209"/>
      <c r="L975" s="209"/>
      <c r="M975" s="209"/>
      <c r="N975" s="209"/>
      <c r="O975" s="209"/>
      <c r="P975" s="209"/>
      <c r="Q975" s="209"/>
      <c r="R975" s="209"/>
      <c r="S975" s="209"/>
      <c r="T975" s="209"/>
      <c r="U975" s="209"/>
      <c r="V975" s="209"/>
    </row>
    <row r="976" spans="1:22" ht="15.75" customHeight="1" x14ac:dyDescent="0.25">
      <c r="A976" s="209"/>
      <c r="B976" s="209"/>
      <c r="C976" s="209"/>
      <c r="D976" s="209"/>
      <c r="E976" s="209"/>
      <c r="F976" s="209"/>
      <c r="G976" s="209"/>
      <c r="H976" s="209"/>
      <c r="I976" s="209"/>
      <c r="J976" s="209"/>
      <c r="K976" s="209"/>
      <c r="L976" s="209"/>
      <c r="M976" s="209"/>
      <c r="N976" s="209"/>
      <c r="O976" s="209"/>
      <c r="P976" s="209"/>
      <c r="Q976" s="209"/>
      <c r="R976" s="209"/>
      <c r="S976" s="209"/>
      <c r="T976" s="209"/>
      <c r="U976" s="209"/>
      <c r="V976" s="209"/>
    </row>
    <row r="977" spans="1:22" ht="15.75" customHeight="1" x14ac:dyDescent="0.25">
      <c r="A977" s="209"/>
      <c r="B977" s="209"/>
      <c r="C977" s="209"/>
      <c r="D977" s="209"/>
      <c r="E977" s="209"/>
      <c r="F977" s="209"/>
      <c r="G977" s="209"/>
      <c r="H977" s="209"/>
      <c r="I977" s="209"/>
      <c r="J977" s="209"/>
      <c r="K977" s="209"/>
      <c r="L977" s="209"/>
      <c r="M977" s="209"/>
      <c r="N977" s="209"/>
      <c r="O977" s="209"/>
      <c r="P977" s="209"/>
      <c r="Q977" s="209"/>
      <c r="R977" s="209"/>
      <c r="S977" s="209"/>
      <c r="T977" s="209"/>
      <c r="U977" s="209"/>
      <c r="V977" s="209"/>
    </row>
    <row r="978" spans="1:22" ht="15.75" customHeight="1" x14ac:dyDescent="0.25">
      <c r="A978" s="209"/>
      <c r="B978" s="209"/>
      <c r="C978" s="209"/>
      <c r="D978" s="209"/>
      <c r="E978" s="209"/>
      <c r="F978" s="209"/>
      <c r="G978" s="209"/>
      <c r="H978" s="209"/>
      <c r="I978" s="209"/>
      <c r="J978" s="209"/>
      <c r="K978" s="209"/>
      <c r="L978" s="209"/>
      <c r="M978" s="209"/>
      <c r="N978" s="209"/>
      <c r="O978" s="209"/>
      <c r="P978" s="209"/>
      <c r="Q978" s="209"/>
      <c r="R978" s="209"/>
      <c r="S978" s="209"/>
      <c r="T978" s="209"/>
      <c r="U978" s="209"/>
      <c r="V978" s="209"/>
    </row>
    <row r="979" spans="1:22" ht="15.75" customHeight="1" x14ac:dyDescent="0.25">
      <c r="A979" s="209"/>
      <c r="B979" s="209"/>
      <c r="C979" s="209"/>
      <c r="D979" s="209"/>
      <c r="E979" s="209"/>
      <c r="F979" s="209"/>
      <c r="G979" s="209"/>
      <c r="H979" s="209"/>
      <c r="I979" s="209"/>
      <c r="J979" s="209"/>
      <c r="K979" s="209"/>
      <c r="L979" s="209"/>
      <c r="M979" s="209"/>
      <c r="N979" s="209"/>
      <c r="O979" s="209"/>
      <c r="P979" s="209"/>
      <c r="Q979" s="209"/>
      <c r="R979" s="209"/>
      <c r="S979" s="209"/>
      <c r="T979" s="209"/>
      <c r="U979" s="209"/>
      <c r="V979" s="209"/>
    </row>
    <row r="980" spans="1:22" ht="15.75" customHeight="1" x14ac:dyDescent="0.25">
      <c r="A980" s="209"/>
      <c r="B980" s="209"/>
      <c r="C980" s="209"/>
      <c r="D980" s="209"/>
      <c r="E980" s="209"/>
      <c r="F980" s="209"/>
      <c r="G980" s="209"/>
      <c r="H980" s="209"/>
      <c r="I980" s="209"/>
      <c r="J980" s="209"/>
      <c r="K980" s="209"/>
      <c r="L980" s="209"/>
      <c r="M980" s="209"/>
      <c r="N980" s="209"/>
      <c r="O980" s="209"/>
      <c r="P980" s="209"/>
      <c r="Q980" s="209"/>
      <c r="R980" s="209"/>
      <c r="S980" s="209"/>
      <c r="T980" s="209"/>
      <c r="U980" s="209"/>
      <c r="V980" s="209"/>
    </row>
    <row r="981" spans="1:22" ht="15.75" customHeight="1" x14ac:dyDescent="0.25">
      <c r="A981" s="209"/>
      <c r="B981" s="209"/>
      <c r="C981" s="209"/>
      <c r="D981" s="209"/>
      <c r="E981" s="209"/>
      <c r="F981" s="209"/>
      <c r="G981" s="209"/>
      <c r="H981" s="209"/>
      <c r="I981" s="209"/>
      <c r="J981" s="209"/>
      <c r="K981" s="209"/>
      <c r="L981" s="209"/>
      <c r="M981" s="209"/>
      <c r="N981" s="209"/>
      <c r="O981" s="209"/>
      <c r="P981" s="209"/>
      <c r="Q981" s="209"/>
      <c r="R981" s="209"/>
      <c r="S981" s="209"/>
      <c r="T981" s="209"/>
      <c r="U981" s="209"/>
      <c r="V981" s="209"/>
    </row>
    <row r="982" spans="1:22" ht="15.75" customHeight="1" x14ac:dyDescent="0.25">
      <c r="A982" s="209"/>
      <c r="B982" s="209"/>
      <c r="C982" s="209"/>
      <c r="D982" s="209"/>
      <c r="E982" s="209"/>
      <c r="F982" s="209"/>
      <c r="G982" s="209"/>
      <c r="H982" s="209"/>
      <c r="I982" s="209"/>
      <c r="J982" s="209"/>
      <c r="K982" s="209"/>
      <c r="L982" s="209"/>
      <c r="M982" s="209"/>
      <c r="N982" s="209"/>
      <c r="O982" s="209"/>
      <c r="P982" s="209"/>
      <c r="Q982" s="209"/>
      <c r="R982" s="209"/>
      <c r="S982" s="209"/>
      <c r="T982" s="209"/>
      <c r="U982" s="209"/>
      <c r="V982" s="209"/>
    </row>
    <row r="983" spans="1:22" ht="15.75" customHeight="1" x14ac:dyDescent="0.25">
      <c r="A983" s="209"/>
      <c r="B983" s="209"/>
      <c r="C983" s="209"/>
      <c r="D983" s="209"/>
      <c r="E983" s="209"/>
      <c r="F983" s="209"/>
      <c r="G983" s="209"/>
      <c r="H983" s="209"/>
      <c r="I983" s="209"/>
      <c r="J983" s="209"/>
      <c r="K983" s="209"/>
      <c r="L983" s="209"/>
      <c r="M983" s="209"/>
      <c r="N983" s="209"/>
      <c r="O983" s="209"/>
      <c r="P983" s="209"/>
      <c r="Q983" s="209"/>
      <c r="R983" s="209"/>
      <c r="S983" s="209"/>
      <c r="T983" s="209"/>
      <c r="U983" s="209"/>
      <c r="V983" s="209"/>
    </row>
    <row r="984" spans="1:22" ht="15.75" customHeight="1" x14ac:dyDescent="0.25">
      <c r="A984" s="209"/>
      <c r="B984" s="209"/>
      <c r="C984" s="209"/>
      <c r="D984" s="209"/>
      <c r="E984" s="209"/>
      <c r="F984" s="209"/>
      <c r="G984" s="209"/>
      <c r="H984" s="209"/>
      <c r="I984" s="209"/>
      <c r="J984" s="209"/>
      <c r="K984" s="209"/>
      <c r="L984" s="209"/>
      <c r="M984" s="209"/>
      <c r="N984" s="209"/>
      <c r="O984" s="209"/>
      <c r="P984" s="209"/>
      <c r="Q984" s="209"/>
      <c r="R984" s="209"/>
      <c r="S984" s="209"/>
      <c r="T984" s="209"/>
      <c r="U984" s="209"/>
      <c r="V984" s="209"/>
    </row>
    <row r="985" spans="1:22" ht="15.75" customHeight="1" x14ac:dyDescent="0.25">
      <c r="A985" s="209"/>
      <c r="B985" s="209"/>
      <c r="C985" s="209"/>
      <c r="D985" s="209"/>
      <c r="E985" s="209"/>
      <c r="F985" s="209"/>
      <c r="G985" s="209"/>
      <c r="H985" s="209"/>
      <c r="I985" s="209"/>
      <c r="J985" s="209"/>
      <c r="K985" s="209"/>
      <c r="L985" s="209"/>
      <c r="M985" s="209"/>
      <c r="N985" s="209"/>
      <c r="O985" s="209"/>
      <c r="P985" s="209"/>
      <c r="Q985" s="209"/>
      <c r="R985" s="209"/>
      <c r="S985" s="209"/>
      <c r="T985" s="209"/>
      <c r="U985" s="209"/>
      <c r="V985" s="209"/>
    </row>
    <row r="986" spans="1:22" ht="15.75" customHeight="1" x14ac:dyDescent="0.25">
      <c r="A986" s="209"/>
      <c r="B986" s="209"/>
      <c r="C986" s="209"/>
      <c r="D986" s="209"/>
      <c r="E986" s="209"/>
      <c r="F986" s="209"/>
      <c r="G986" s="209"/>
      <c r="H986" s="209"/>
      <c r="I986" s="209"/>
      <c r="J986" s="209"/>
      <c r="K986" s="209"/>
      <c r="L986" s="209"/>
      <c r="M986" s="209"/>
      <c r="N986" s="209"/>
      <c r="O986" s="209"/>
      <c r="P986" s="209"/>
      <c r="Q986" s="209"/>
      <c r="R986" s="209"/>
      <c r="S986" s="209"/>
      <c r="T986" s="209"/>
      <c r="U986" s="209"/>
      <c r="V986" s="209"/>
    </row>
    <row r="987" spans="1:22" ht="15.75" customHeight="1" x14ac:dyDescent="0.25">
      <c r="A987" s="209"/>
      <c r="B987" s="209"/>
      <c r="C987" s="209"/>
      <c r="D987" s="209"/>
      <c r="E987" s="209"/>
      <c r="F987" s="209"/>
      <c r="G987" s="209"/>
      <c r="H987" s="209"/>
      <c r="I987" s="209"/>
      <c r="J987" s="209"/>
      <c r="K987" s="209"/>
      <c r="L987" s="209"/>
      <c r="M987" s="209"/>
      <c r="N987" s="209"/>
      <c r="O987" s="209"/>
      <c r="P987" s="209"/>
      <c r="Q987" s="209"/>
      <c r="R987" s="209"/>
      <c r="S987" s="209"/>
      <c r="T987" s="209"/>
      <c r="U987" s="209"/>
      <c r="V987" s="209"/>
    </row>
    <row r="988" spans="1:22" ht="15.75" customHeight="1" x14ac:dyDescent="0.25">
      <c r="A988" s="209"/>
      <c r="B988" s="209"/>
      <c r="C988" s="209"/>
      <c r="D988" s="209"/>
      <c r="E988" s="209"/>
      <c r="F988" s="209"/>
      <c r="G988" s="209"/>
      <c r="H988" s="209"/>
      <c r="I988" s="209"/>
      <c r="J988" s="209"/>
      <c r="K988" s="209"/>
      <c r="L988" s="209"/>
      <c r="M988" s="209"/>
      <c r="N988" s="209"/>
      <c r="O988" s="209"/>
      <c r="P988" s="209"/>
      <c r="Q988" s="209"/>
      <c r="R988" s="209"/>
      <c r="S988" s="209"/>
      <c r="T988" s="209"/>
      <c r="U988" s="209"/>
      <c r="V988" s="209"/>
    </row>
    <row r="989" spans="1:22" ht="15.75" customHeight="1" x14ac:dyDescent="0.25">
      <c r="A989" s="209"/>
      <c r="B989" s="209"/>
      <c r="C989" s="209"/>
      <c r="D989" s="209"/>
      <c r="E989" s="209"/>
      <c r="F989" s="209"/>
      <c r="G989" s="209"/>
      <c r="H989" s="209"/>
      <c r="I989" s="209"/>
      <c r="J989" s="209"/>
      <c r="K989" s="209"/>
      <c r="L989" s="209"/>
      <c r="M989" s="209"/>
      <c r="N989" s="209"/>
      <c r="O989" s="209"/>
      <c r="P989" s="209"/>
      <c r="Q989" s="209"/>
      <c r="R989" s="209"/>
      <c r="S989" s="209"/>
      <c r="T989" s="209"/>
      <c r="U989" s="209"/>
      <c r="V989" s="209"/>
    </row>
    <row r="990" spans="1:22" ht="15.75" customHeight="1" x14ac:dyDescent="0.25">
      <c r="A990" s="209"/>
      <c r="B990" s="209"/>
      <c r="C990" s="209"/>
      <c r="D990" s="209"/>
      <c r="E990" s="209"/>
      <c r="F990" s="209"/>
      <c r="G990" s="209"/>
      <c r="H990" s="209"/>
      <c r="I990" s="209"/>
      <c r="J990" s="209"/>
      <c r="K990" s="209"/>
      <c r="L990" s="209"/>
      <c r="M990" s="209"/>
      <c r="N990" s="209"/>
      <c r="O990" s="209"/>
      <c r="P990" s="209"/>
      <c r="Q990" s="209"/>
      <c r="R990" s="209"/>
      <c r="S990" s="209"/>
      <c r="T990" s="209"/>
      <c r="U990" s="209"/>
      <c r="V990" s="209"/>
    </row>
    <row r="991" spans="1:22" ht="15.75" customHeight="1" x14ac:dyDescent="0.25">
      <c r="A991" s="209"/>
      <c r="B991" s="209"/>
      <c r="C991" s="209"/>
      <c r="D991" s="209"/>
      <c r="E991" s="209"/>
      <c r="F991" s="209"/>
      <c r="G991" s="209"/>
      <c r="H991" s="209"/>
      <c r="I991" s="209"/>
      <c r="J991" s="209"/>
      <c r="K991" s="209"/>
      <c r="L991" s="209"/>
      <c r="M991" s="209"/>
      <c r="N991" s="209"/>
      <c r="O991" s="209"/>
      <c r="P991" s="209"/>
      <c r="Q991" s="209"/>
      <c r="R991" s="209"/>
      <c r="S991" s="209"/>
      <c r="T991" s="209"/>
      <c r="U991" s="209"/>
      <c r="V991" s="209"/>
    </row>
    <row r="992" spans="1:22" ht="15.75" customHeight="1" x14ac:dyDescent="0.25">
      <c r="A992" s="209"/>
      <c r="B992" s="209"/>
      <c r="C992" s="209"/>
      <c r="D992" s="209"/>
      <c r="E992" s="209"/>
      <c r="F992" s="209"/>
      <c r="G992" s="209"/>
      <c r="H992" s="209"/>
      <c r="I992" s="209"/>
      <c r="J992" s="209"/>
      <c r="K992" s="209"/>
      <c r="L992" s="209"/>
      <c r="M992" s="209"/>
      <c r="N992" s="209"/>
      <c r="O992" s="209"/>
      <c r="P992" s="209"/>
      <c r="Q992" s="209"/>
      <c r="R992" s="209"/>
      <c r="S992" s="209"/>
      <c r="T992" s="209"/>
      <c r="U992" s="209"/>
      <c r="V992" s="209"/>
    </row>
    <row r="993" spans="1:22" ht="15.75" customHeight="1" x14ac:dyDescent="0.25">
      <c r="A993" s="209"/>
      <c r="B993" s="209"/>
      <c r="C993" s="209"/>
      <c r="D993" s="209"/>
      <c r="E993" s="209"/>
      <c r="F993" s="209"/>
      <c r="G993" s="209"/>
      <c r="H993" s="209"/>
      <c r="I993" s="209"/>
      <c r="J993" s="209"/>
      <c r="K993" s="209"/>
      <c r="L993" s="209"/>
      <c r="M993" s="209"/>
      <c r="N993" s="209"/>
      <c r="O993" s="209"/>
      <c r="P993" s="209"/>
      <c r="Q993" s="209"/>
      <c r="R993" s="209"/>
      <c r="S993" s="209"/>
      <c r="T993" s="209"/>
      <c r="U993" s="209"/>
      <c r="V993" s="209"/>
    </row>
    <row r="994" spans="1:22" ht="15.75" customHeight="1" x14ac:dyDescent="0.25">
      <c r="A994" s="209"/>
      <c r="B994" s="209"/>
      <c r="C994" s="209"/>
      <c r="D994" s="209"/>
      <c r="E994" s="209"/>
      <c r="F994" s="209"/>
      <c r="G994" s="209"/>
      <c r="H994" s="209"/>
      <c r="I994" s="209"/>
      <c r="J994" s="209"/>
      <c r="K994" s="209"/>
      <c r="L994" s="209"/>
      <c r="M994" s="209"/>
      <c r="N994" s="209"/>
      <c r="O994" s="209"/>
      <c r="P994" s="209"/>
      <c r="Q994" s="209"/>
      <c r="R994" s="209"/>
      <c r="S994" s="209"/>
      <c r="T994" s="209"/>
      <c r="U994" s="209"/>
      <c r="V994" s="209"/>
    </row>
    <row r="995" spans="1:22" ht="15.75" customHeight="1" x14ac:dyDescent="0.25">
      <c r="A995" s="209"/>
      <c r="B995" s="209"/>
      <c r="C995" s="209"/>
      <c r="D995" s="209"/>
      <c r="E995" s="209"/>
      <c r="F995" s="209"/>
      <c r="G995" s="209"/>
      <c r="H995" s="209"/>
      <c r="I995" s="209"/>
      <c r="J995" s="209"/>
      <c r="K995" s="209"/>
      <c r="L995" s="209"/>
      <c r="M995" s="209"/>
      <c r="N995" s="209"/>
      <c r="O995" s="209"/>
      <c r="P995" s="209"/>
      <c r="Q995" s="209"/>
      <c r="R995" s="209"/>
      <c r="S995" s="209"/>
      <c r="T995" s="209"/>
      <c r="U995" s="209"/>
      <c r="V995" s="209"/>
    </row>
    <row r="996" spans="1:22" ht="15.75" customHeight="1" x14ac:dyDescent="0.25">
      <c r="A996" s="209"/>
      <c r="B996" s="209"/>
      <c r="C996" s="209"/>
      <c r="D996" s="209"/>
      <c r="E996" s="209"/>
      <c r="F996" s="209"/>
      <c r="G996" s="209"/>
      <c r="H996" s="209"/>
      <c r="I996" s="209"/>
      <c r="J996" s="209"/>
      <c r="K996" s="209"/>
      <c r="L996" s="209"/>
      <c r="M996" s="209"/>
      <c r="N996" s="209"/>
      <c r="O996" s="209"/>
      <c r="P996" s="209"/>
      <c r="Q996" s="209"/>
      <c r="R996" s="209"/>
      <c r="S996" s="209"/>
      <c r="T996" s="209"/>
      <c r="U996" s="209"/>
      <c r="V996" s="209"/>
    </row>
    <row r="997" spans="1:22" ht="15.75" customHeight="1" x14ac:dyDescent="0.25">
      <c r="A997" s="209"/>
      <c r="B997" s="209"/>
      <c r="C997" s="209"/>
      <c r="D997" s="209"/>
      <c r="E997" s="209"/>
      <c r="F997" s="209"/>
      <c r="G997" s="209"/>
      <c r="H997" s="209"/>
      <c r="I997" s="209"/>
      <c r="J997" s="209"/>
      <c r="K997" s="209"/>
      <c r="L997" s="209"/>
      <c r="M997" s="209"/>
      <c r="N997" s="209"/>
      <c r="O997" s="209"/>
      <c r="P997" s="209"/>
      <c r="Q997" s="209"/>
      <c r="R997" s="209"/>
      <c r="S997" s="209"/>
      <c r="T997" s="209"/>
      <c r="U997" s="209"/>
      <c r="V997" s="209"/>
    </row>
    <row r="998" spans="1:22" ht="15.75" customHeight="1" x14ac:dyDescent="0.25">
      <c r="A998" s="209"/>
      <c r="B998" s="209"/>
      <c r="C998" s="209"/>
      <c r="D998" s="209"/>
      <c r="E998" s="209"/>
      <c r="F998" s="209"/>
      <c r="G998" s="209"/>
      <c r="H998" s="209"/>
      <c r="I998" s="209"/>
      <c r="J998" s="209"/>
      <c r="K998" s="209"/>
      <c r="L998" s="209"/>
      <c r="M998" s="209"/>
      <c r="N998" s="209"/>
      <c r="O998" s="209"/>
      <c r="P998" s="209"/>
      <c r="Q998" s="209"/>
      <c r="R998" s="209"/>
      <c r="S998" s="209"/>
      <c r="T998" s="209"/>
      <c r="U998" s="209"/>
      <c r="V998" s="209"/>
    </row>
    <row r="999" spans="1:22" ht="15.75" customHeight="1" x14ac:dyDescent="0.25">
      <c r="A999" s="209"/>
      <c r="B999" s="209"/>
      <c r="C999" s="209"/>
      <c r="D999" s="209"/>
      <c r="E999" s="209"/>
      <c r="F999" s="209"/>
      <c r="G999" s="209"/>
      <c r="H999" s="209"/>
      <c r="I999" s="209"/>
      <c r="J999" s="209"/>
      <c r="K999" s="209"/>
      <c r="L999" s="209"/>
      <c r="M999" s="209"/>
      <c r="N999" s="209"/>
      <c r="O999" s="209"/>
      <c r="P999" s="209"/>
      <c r="Q999" s="209"/>
      <c r="R999" s="209"/>
      <c r="S999" s="209"/>
      <c r="T999" s="209"/>
      <c r="U999" s="209"/>
      <c r="V999" s="209"/>
    </row>
    <row r="1000" spans="1:22" ht="15.75" customHeight="1" x14ac:dyDescent="0.25">
      <c r="A1000" s="209"/>
      <c r="B1000" s="209"/>
      <c r="C1000" s="209"/>
      <c r="D1000" s="209"/>
      <c r="E1000" s="209"/>
      <c r="F1000" s="209"/>
      <c r="G1000" s="209"/>
      <c r="H1000" s="209"/>
      <c r="I1000" s="209"/>
      <c r="J1000" s="209"/>
      <c r="K1000" s="209"/>
      <c r="L1000" s="209"/>
      <c r="M1000" s="209"/>
      <c r="N1000" s="209"/>
      <c r="O1000" s="209"/>
      <c r="P1000" s="209"/>
      <c r="Q1000" s="209"/>
      <c r="R1000" s="209"/>
      <c r="S1000" s="209"/>
      <c r="T1000" s="209"/>
      <c r="U1000" s="209"/>
      <c r="V1000" s="209"/>
    </row>
  </sheetData>
  <mergeCells count="1">
    <mergeCell ref="A5:B5"/>
  </mergeCells>
  <hyperlinks>
    <hyperlink ref="E1" location="ER!A1" display="ER"/>
  </hyperlinks>
  <pageMargins left="0.7" right="0.7" top="0.75" bottom="0.75" header="0" footer="0"/>
  <pageSetup orientation="landscape"/>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Z999"/>
  <sheetViews>
    <sheetView showGridLines="0" workbookViewId="0"/>
  </sheetViews>
  <sheetFormatPr baseColWidth="10" defaultColWidth="14.42578125" defaultRowHeight="15" customHeight="1" x14ac:dyDescent="0.25"/>
  <cols>
    <col min="1" max="1" width="42.140625" style="41" customWidth="1"/>
    <col min="2" max="5" width="24.42578125" style="41" customWidth="1"/>
    <col min="6" max="6" width="12.85546875" style="41" customWidth="1"/>
    <col min="7" max="7" width="11.42578125" style="41" customWidth="1"/>
    <col min="8" max="8" width="17.28515625" style="41" customWidth="1"/>
    <col min="9" max="26" width="11.42578125" style="41" customWidth="1"/>
    <col min="27" max="16384" width="14.42578125" style="41"/>
  </cols>
  <sheetData>
    <row r="1" spans="1:26" x14ac:dyDescent="0.25">
      <c r="A1" s="175" t="s">
        <v>1</v>
      </c>
      <c r="B1" s="175"/>
      <c r="C1" s="175"/>
      <c r="D1" s="175"/>
      <c r="E1" s="238" t="s">
        <v>76</v>
      </c>
      <c r="F1" s="175"/>
      <c r="G1" s="175"/>
      <c r="H1" s="175"/>
      <c r="I1" s="175"/>
      <c r="J1" s="175"/>
      <c r="K1" s="175"/>
      <c r="L1" s="175"/>
      <c r="M1" s="175"/>
      <c r="N1" s="175"/>
    </row>
    <row r="2" spans="1:26" x14ac:dyDescent="0.25">
      <c r="A2" s="175"/>
      <c r="B2" s="175"/>
      <c r="C2" s="307"/>
      <c r="D2" s="175"/>
      <c r="E2" s="175"/>
      <c r="F2" s="175"/>
      <c r="G2" s="175"/>
      <c r="H2" s="175"/>
      <c r="I2" s="175"/>
      <c r="J2" s="175"/>
      <c r="K2" s="175"/>
      <c r="L2" s="175"/>
      <c r="M2" s="175"/>
      <c r="N2" s="175"/>
    </row>
    <row r="3" spans="1:26" x14ac:dyDescent="0.25">
      <c r="A3" s="175"/>
      <c r="B3" s="175"/>
      <c r="C3" s="175"/>
      <c r="D3" s="175"/>
      <c r="E3" s="175"/>
      <c r="F3" s="175"/>
      <c r="G3" s="175"/>
      <c r="H3" s="175"/>
      <c r="I3" s="175"/>
      <c r="J3" s="175"/>
      <c r="K3" s="175"/>
      <c r="L3" s="175"/>
      <c r="M3" s="175"/>
      <c r="N3" s="175"/>
    </row>
    <row r="4" spans="1:26" x14ac:dyDescent="0.25">
      <c r="A4" s="210" t="s">
        <v>1740</v>
      </c>
      <c r="B4" s="210"/>
      <c r="C4" s="210"/>
      <c r="D4" s="210"/>
      <c r="E4" s="210"/>
      <c r="F4" s="210"/>
      <c r="G4" s="210"/>
      <c r="H4" s="210"/>
      <c r="I4" s="210"/>
      <c r="J4" s="175"/>
      <c r="K4" s="175"/>
      <c r="L4" s="175"/>
      <c r="M4" s="175"/>
      <c r="N4" s="175"/>
    </row>
    <row r="5" spans="1:26" ht="27" customHeight="1" x14ac:dyDescent="0.25">
      <c r="A5" s="335" t="s">
        <v>1741</v>
      </c>
      <c r="B5" s="335"/>
      <c r="C5" s="335"/>
      <c r="D5" s="335"/>
      <c r="E5" s="335"/>
      <c r="F5" s="335"/>
      <c r="G5" s="335"/>
      <c r="H5" s="335"/>
      <c r="I5" s="335"/>
      <c r="J5" s="175"/>
      <c r="K5" s="175"/>
      <c r="L5" s="175"/>
      <c r="M5" s="175"/>
      <c r="N5" s="175"/>
    </row>
    <row r="6" spans="1:26" ht="15" customHeight="1" x14ac:dyDescent="0.25">
      <c r="A6" s="175"/>
      <c r="B6" s="180"/>
      <c r="C6" s="175"/>
      <c r="D6" s="175"/>
      <c r="E6" s="175"/>
      <c r="F6" s="175"/>
      <c r="G6" s="175"/>
      <c r="H6" s="175"/>
      <c r="I6" s="175"/>
      <c r="J6" s="175"/>
      <c r="K6" s="175"/>
      <c r="L6" s="175"/>
      <c r="M6" s="175"/>
      <c r="N6" s="175"/>
    </row>
    <row r="7" spans="1:26" ht="15" customHeight="1" x14ac:dyDescent="0.25">
      <c r="A7" s="175"/>
      <c r="B7" s="582">
        <v>45473</v>
      </c>
      <c r="C7" s="582">
        <v>45107</v>
      </c>
      <c r="D7" s="175"/>
      <c r="E7" s="175"/>
      <c r="F7" s="175"/>
      <c r="G7" s="175"/>
      <c r="H7" s="175"/>
      <c r="I7" s="175"/>
      <c r="J7" s="175"/>
      <c r="K7" s="175"/>
      <c r="L7" s="175"/>
      <c r="M7" s="175"/>
      <c r="N7" s="175"/>
    </row>
    <row r="8" spans="1:26" ht="15" customHeight="1" x14ac:dyDescent="0.25">
      <c r="A8" s="175" t="s">
        <v>1742</v>
      </c>
      <c r="B8" s="336">
        <v>17147.2</v>
      </c>
      <c r="C8" s="336">
        <v>14192.6</v>
      </c>
      <c r="D8" s="337"/>
      <c r="E8" s="337"/>
      <c r="F8" s="337"/>
      <c r="G8" s="337"/>
      <c r="H8" s="337"/>
      <c r="I8" s="337"/>
      <c r="J8" s="175"/>
      <c r="K8" s="175"/>
      <c r="L8" s="175"/>
      <c r="M8" s="175"/>
      <c r="N8" s="175"/>
      <c r="O8" s="175"/>
      <c r="P8" s="175"/>
      <c r="Q8" s="175"/>
      <c r="R8" s="175"/>
      <c r="S8" s="175"/>
      <c r="T8" s="175"/>
      <c r="U8" s="175"/>
      <c r="V8" s="175"/>
      <c r="W8" s="175"/>
      <c r="X8" s="175"/>
      <c r="Y8" s="175"/>
      <c r="Z8" s="175"/>
    </row>
    <row r="9" spans="1:26" ht="15" customHeight="1" x14ac:dyDescent="0.25">
      <c r="A9" s="41" t="s">
        <v>1743</v>
      </c>
      <c r="B9" s="338">
        <v>352317.71738299873</v>
      </c>
      <c r="C9" s="338">
        <v>457168.09073999984</v>
      </c>
      <c r="D9" s="175"/>
      <c r="E9" s="175"/>
      <c r="F9" s="175"/>
      <c r="G9" s="175"/>
      <c r="H9" s="175"/>
      <c r="I9" s="175"/>
      <c r="J9" s="175"/>
      <c r="K9" s="175"/>
      <c r="L9" s="175"/>
      <c r="M9" s="175"/>
      <c r="N9" s="175"/>
    </row>
    <row r="10" spans="1:26" ht="15" customHeight="1" x14ac:dyDescent="0.25">
      <c r="A10" s="339" t="s">
        <v>1744</v>
      </c>
      <c r="B10" s="340">
        <v>20.546661693046019</v>
      </c>
      <c r="C10" s="340">
        <v>32.211722358130281</v>
      </c>
      <c r="D10" s="337"/>
      <c r="E10" s="337"/>
      <c r="F10" s="337"/>
      <c r="G10" s="337"/>
      <c r="H10" s="337"/>
      <c r="I10" s="337"/>
      <c r="J10" s="175"/>
      <c r="K10" s="175"/>
      <c r="L10" s="175"/>
      <c r="M10" s="175"/>
      <c r="N10" s="175"/>
    </row>
    <row r="11" spans="1:26" ht="15" customHeight="1" x14ac:dyDescent="0.25">
      <c r="A11" s="175"/>
      <c r="B11" s="175"/>
      <c r="C11" s="175"/>
      <c r="D11" s="175"/>
      <c r="E11" s="175"/>
      <c r="F11" s="175"/>
      <c r="G11" s="175"/>
      <c r="H11" s="175"/>
      <c r="I11" s="175"/>
      <c r="J11" s="175"/>
      <c r="K11" s="175"/>
      <c r="L11" s="175"/>
      <c r="M11" s="175"/>
      <c r="N11" s="175"/>
    </row>
    <row r="12" spans="1:26" ht="15" customHeight="1" x14ac:dyDescent="0.25">
      <c r="A12" s="337"/>
      <c r="B12" s="337"/>
      <c r="C12" s="337"/>
      <c r="D12" s="337"/>
      <c r="E12" s="337"/>
      <c r="F12" s="337"/>
      <c r="G12" s="337"/>
      <c r="H12" s="337"/>
      <c r="I12" s="337"/>
      <c r="J12" s="175"/>
      <c r="K12" s="175"/>
      <c r="L12" s="175"/>
      <c r="M12" s="175"/>
      <c r="N12" s="175"/>
    </row>
    <row r="13" spans="1:26" x14ac:dyDescent="0.25">
      <c r="A13" s="175"/>
      <c r="B13" s="175"/>
      <c r="C13" s="175"/>
      <c r="D13" s="175"/>
      <c r="E13" s="175"/>
      <c r="F13" s="175"/>
      <c r="G13" s="175"/>
      <c r="H13" s="175"/>
      <c r="I13" s="175"/>
      <c r="J13" s="175"/>
      <c r="K13" s="175"/>
      <c r="L13" s="175"/>
      <c r="M13" s="175"/>
      <c r="N13" s="175"/>
    </row>
    <row r="14" spans="1:26" x14ac:dyDescent="0.25">
      <c r="A14" s="175"/>
      <c r="B14" s="175"/>
      <c r="C14" s="175"/>
      <c r="D14" s="175"/>
      <c r="E14" s="175"/>
      <c r="F14" s="175"/>
      <c r="G14" s="175"/>
      <c r="H14" s="175"/>
      <c r="I14" s="175"/>
      <c r="J14" s="175"/>
      <c r="K14" s="175"/>
      <c r="L14" s="175"/>
      <c r="M14" s="175"/>
      <c r="N14" s="175"/>
    </row>
    <row r="15" spans="1:26" x14ac:dyDescent="0.25">
      <c r="A15" s="175"/>
      <c r="B15" s="175"/>
      <c r="C15" s="175"/>
      <c r="D15" s="175"/>
      <c r="E15" s="175"/>
      <c r="F15" s="175"/>
      <c r="G15" s="175"/>
      <c r="H15" s="175"/>
      <c r="I15" s="175"/>
      <c r="J15" s="175"/>
      <c r="K15" s="175"/>
      <c r="L15" s="175"/>
      <c r="M15" s="175"/>
      <c r="N15" s="175"/>
    </row>
    <row r="16" spans="1:26" x14ac:dyDescent="0.25">
      <c r="A16" s="175"/>
      <c r="B16" s="175"/>
      <c r="C16" s="175"/>
      <c r="D16" s="175"/>
      <c r="E16" s="175"/>
      <c r="F16" s="175"/>
      <c r="G16" s="175"/>
      <c r="H16" s="175"/>
      <c r="I16" s="175"/>
      <c r="J16" s="175"/>
      <c r="K16" s="175"/>
      <c r="L16" s="175"/>
      <c r="M16" s="175"/>
      <c r="N16" s="175"/>
    </row>
    <row r="17" spans="1:14" x14ac:dyDescent="0.25">
      <c r="A17" s="175"/>
      <c r="B17" s="175"/>
      <c r="C17" s="175"/>
      <c r="D17" s="175"/>
      <c r="E17" s="175"/>
      <c r="F17" s="175"/>
      <c r="G17" s="175"/>
      <c r="H17" s="175"/>
      <c r="I17" s="175"/>
      <c r="J17" s="175"/>
      <c r="K17" s="175"/>
      <c r="L17" s="175"/>
      <c r="M17" s="175"/>
      <c r="N17" s="175"/>
    </row>
    <row r="18" spans="1:14" x14ac:dyDescent="0.25">
      <c r="A18" s="175"/>
      <c r="B18" s="175"/>
      <c r="C18" s="175"/>
      <c r="D18" s="175"/>
      <c r="E18" s="175"/>
      <c r="F18" s="175"/>
      <c r="G18" s="175"/>
      <c r="H18" s="175"/>
      <c r="I18" s="175"/>
      <c r="J18" s="175"/>
      <c r="K18" s="175"/>
      <c r="L18" s="175"/>
      <c r="M18" s="175"/>
      <c r="N18" s="175"/>
    </row>
    <row r="19" spans="1:14" x14ac:dyDescent="0.25">
      <c r="A19" s="175"/>
      <c r="B19" s="175"/>
      <c r="C19" s="175"/>
      <c r="D19" s="175"/>
      <c r="E19" s="175"/>
      <c r="F19" s="175"/>
      <c r="G19" s="175"/>
      <c r="H19" s="175"/>
      <c r="I19" s="175"/>
      <c r="J19" s="175"/>
      <c r="K19" s="175"/>
      <c r="L19" s="175"/>
      <c r="M19" s="175"/>
      <c r="N19" s="175"/>
    </row>
    <row r="20" spans="1:14" ht="15.75" customHeight="1" x14ac:dyDescent="0.25">
      <c r="A20" s="175"/>
      <c r="B20" s="175"/>
      <c r="C20" s="175"/>
      <c r="D20" s="175"/>
      <c r="E20" s="175"/>
      <c r="F20" s="175"/>
      <c r="G20" s="175"/>
      <c r="H20" s="175"/>
      <c r="I20" s="175"/>
      <c r="J20" s="175"/>
      <c r="K20" s="175"/>
      <c r="L20" s="175"/>
      <c r="M20" s="175"/>
      <c r="N20" s="175"/>
    </row>
    <row r="21" spans="1:14" ht="15.75" customHeight="1" x14ac:dyDescent="0.25">
      <c r="A21" s="175"/>
      <c r="B21" s="175"/>
      <c r="C21" s="175"/>
      <c r="D21" s="175"/>
      <c r="E21" s="175"/>
      <c r="F21" s="175"/>
      <c r="G21" s="175"/>
      <c r="H21" s="175"/>
      <c r="I21" s="175"/>
      <c r="J21" s="175"/>
      <c r="K21" s="175"/>
      <c r="L21" s="175"/>
      <c r="M21" s="175"/>
      <c r="N21" s="175"/>
    </row>
    <row r="22" spans="1:14" ht="15.75" customHeight="1" x14ac:dyDescent="0.25">
      <c r="A22" s="175"/>
      <c r="B22" s="175"/>
      <c r="C22" s="175"/>
      <c r="D22" s="175"/>
      <c r="E22" s="175"/>
      <c r="F22" s="175"/>
      <c r="G22" s="175"/>
      <c r="H22" s="175"/>
      <c r="I22" s="175"/>
      <c r="J22" s="175"/>
      <c r="K22" s="175"/>
      <c r="L22" s="175"/>
      <c r="M22" s="175"/>
      <c r="N22" s="175"/>
    </row>
    <row r="23" spans="1:14" ht="15.75" customHeight="1" x14ac:dyDescent="0.25">
      <c r="A23" s="175"/>
      <c r="B23" s="175"/>
      <c r="C23" s="175"/>
      <c r="D23" s="175"/>
      <c r="E23" s="175"/>
      <c r="F23" s="175"/>
      <c r="G23" s="175"/>
      <c r="H23" s="175"/>
      <c r="I23" s="175"/>
      <c r="J23" s="175"/>
      <c r="K23" s="175"/>
      <c r="L23" s="175"/>
      <c r="M23" s="175"/>
      <c r="N23" s="175"/>
    </row>
    <row r="24" spans="1:14" ht="15.75" customHeight="1" x14ac:dyDescent="0.25">
      <c r="A24" s="175"/>
      <c r="B24" s="175"/>
      <c r="C24" s="175"/>
      <c r="D24" s="175"/>
      <c r="E24" s="175"/>
      <c r="F24" s="175"/>
      <c r="G24" s="175"/>
      <c r="H24" s="175"/>
      <c r="I24" s="175"/>
      <c r="J24" s="175"/>
      <c r="K24" s="175"/>
      <c r="L24" s="175"/>
      <c r="M24" s="175"/>
      <c r="N24" s="175"/>
    </row>
    <row r="25" spans="1:14" ht="15.75" customHeight="1" x14ac:dyDescent="0.25">
      <c r="A25" s="175"/>
      <c r="B25" s="175"/>
      <c r="C25" s="175"/>
      <c r="D25" s="175"/>
      <c r="E25" s="175"/>
      <c r="F25" s="175"/>
      <c r="G25" s="175"/>
      <c r="H25" s="175"/>
      <c r="I25" s="175"/>
      <c r="J25" s="175"/>
      <c r="K25" s="175"/>
      <c r="L25" s="175"/>
      <c r="M25" s="175"/>
      <c r="N25" s="175"/>
    </row>
    <row r="26" spans="1:14" ht="15.75" customHeight="1" x14ac:dyDescent="0.25">
      <c r="A26" s="175"/>
      <c r="B26" s="175"/>
      <c r="C26" s="175"/>
      <c r="D26" s="175"/>
      <c r="E26" s="175"/>
      <c r="F26" s="175"/>
      <c r="G26" s="175"/>
      <c r="H26" s="175"/>
      <c r="I26" s="175"/>
      <c r="J26" s="175"/>
      <c r="K26" s="175"/>
      <c r="L26" s="175"/>
      <c r="M26" s="175"/>
      <c r="N26" s="175"/>
    </row>
    <row r="27" spans="1:14" ht="15.75" customHeight="1" x14ac:dyDescent="0.25">
      <c r="A27" s="175"/>
      <c r="B27" s="175"/>
      <c r="C27" s="175"/>
      <c r="D27" s="175"/>
      <c r="E27" s="175"/>
      <c r="F27" s="175"/>
      <c r="G27" s="175"/>
      <c r="H27" s="175"/>
      <c r="I27" s="175"/>
      <c r="J27" s="175"/>
      <c r="K27" s="175"/>
      <c r="L27" s="175"/>
      <c r="M27" s="175"/>
      <c r="N27" s="175"/>
    </row>
    <row r="28" spans="1:14" ht="15.75" customHeight="1" x14ac:dyDescent="0.25">
      <c r="A28" s="175"/>
      <c r="B28" s="175"/>
      <c r="C28" s="175"/>
      <c r="D28" s="175"/>
      <c r="E28" s="175"/>
      <c r="F28" s="175"/>
      <c r="G28" s="175"/>
      <c r="H28" s="175"/>
      <c r="I28" s="175"/>
      <c r="J28" s="175"/>
      <c r="K28" s="175"/>
      <c r="L28" s="175"/>
      <c r="M28" s="175"/>
      <c r="N28" s="175"/>
    </row>
    <row r="29" spans="1:14" ht="15.75" customHeight="1" x14ac:dyDescent="0.25">
      <c r="A29" s="175"/>
      <c r="B29" s="175"/>
      <c r="C29" s="175"/>
      <c r="D29" s="175"/>
      <c r="E29" s="175"/>
      <c r="F29" s="175"/>
      <c r="G29" s="175"/>
      <c r="H29" s="175"/>
      <c r="I29" s="175"/>
      <c r="J29" s="175"/>
      <c r="K29" s="175"/>
      <c r="L29" s="175"/>
      <c r="M29" s="175"/>
      <c r="N29" s="175"/>
    </row>
    <row r="30" spans="1:14" ht="15.75" customHeight="1" x14ac:dyDescent="0.25">
      <c r="A30" s="175"/>
      <c r="B30" s="175"/>
      <c r="C30" s="175"/>
      <c r="D30" s="175"/>
      <c r="E30" s="175"/>
      <c r="F30" s="175"/>
      <c r="G30" s="175"/>
      <c r="H30" s="175"/>
      <c r="I30" s="175"/>
      <c r="J30" s="175"/>
      <c r="K30" s="175"/>
      <c r="L30" s="175"/>
      <c r="M30" s="175"/>
      <c r="N30" s="175"/>
    </row>
    <row r="31" spans="1:14" ht="15.75" customHeight="1" x14ac:dyDescent="0.25">
      <c r="A31" s="175"/>
      <c r="B31" s="175"/>
      <c r="C31" s="175"/>
      <c r="D31" s="175"/>
      <c r="E31" s="175"/>
      <c r="F31" s="175"/>
      <c r="G31" s="175"/>
      <c r="H31" s="175"/>
      <c r="I31" s="175"/>
      <c r="J31" s="175"/>
      <c r="K31" s="175"/>
      <c r="L31" s="175"/>
      <c r="M31" s="175"/>
      <c r="N31" s="175"/>
    </row>
    <row r="32" spans="1:14" ht="15.75" customHeight="1" x14ac:dyDescent="0.25">
      <c r="A32" s="175"/>
      <c r="B32" s="175"/>
      <c r="C32" s="175"/>
      <c r="D32" s="175"/>
      <c r="E32" s="175"/>
      <c r="F32" s="175"/>
      <c r="G32" s="175"/>
      <c r="H32" s="175"/>
      <c r="I32" s="175"/>
      <c r="J32" s="175"/>
      <c r="K32" s="175"/>
      <c r="L32" s="175"/>
      <c r="M32" s="175"/>
      <c r="N32" s="175"/>
    </row>
    <row r="33" spans="1:14" ht="15.75" customHeight="1" x14ac:dyDescent="0.25">
      <c r="A33" s="175"/>
      <c r="B33" s="175"/>
      <c r="C33" s="175"/>
      <c r="D33" s="175"/>
      <c r="E33" s="175"/>
      <c r="F33" s="175"/>
      <c r="G33" s="175"/>
      <c r="H33" s="175"/>
      <c r="I33" s="175"/>
      <c r="J33" s="175"/>
      <c r="K33" s="175"/>
      <c r="L33" s="175"/>
      <c r="M33" s="175"/>
      <c r="N33" s="175"/>
    </row>
    <row r="34" spans="1:14" ht="15.75" customHeight="1" x14ac:dyDescent="0.25">
      <c r="A34" s="175"/>
      <c r="B34" s="175"/>
      <c r="C34" s="175"/>
      <c r="D34" s="175"/>
      <c r="E34" s="175"/>
      <c r="F34" s="175"/>
      <c r="G34" s="175"/>
      <c r="H34" s="175"/>
      <c r="I34" s="175"/>
      <c r="J34" s="175"/>
      <c r="K34" s="175"/>
      <c r="L34" s="175"/>
      <c r="M34" s="175"/>
      <c r="N34" s="175"/>
    </row>
    <row r="35" spans="1:14" ht="15.75" customHeight="1" x14ac:dyDescent="0.25">
      <c r="A35" s="175"/>
      <c r="B35" s="175"/>
      <c r="C35" s="175"/>
      <c r="D35" s="175"/>
      <c r="E35" s="175"/>
      <c r="F35" s="175"/>
      <c r="G35" s="175"/>
      <c r="H35" s="175"/>
      <c r="I35" s="175"/>
      <c r="J35" s="175"/>
      <c r="K35" s="175"/>
      <c r="L35" s="175"/>
      <c r="M35" s="175"/>
      <c r="N35" s="175"/>
    </row>
    <row r="36" spans="1:14" ht="15.75" customHeight="1" x14ac:dyDescent="0.25">
      <c r="A36" s="175"/>
      <c r="B36" s="175"/>
      <c r="C36" s="175"/>
      <c r="D36" s="175"/>
      <c r="E36" s="175"/>
      <c r="F36" s="175"/>
      <c r="G36" s="175"/>
      <c r="H36" s="175"/>
      <c r="I36" s="175"/>
      <c r="J36" s="175"/>
      <c r="K36" s="175"/>
      <c r="L36" s="175"/>
      <c r="M36" s="175"/>
      <c r="N36" s="175"/>
    </row>
    <row r="37" spans="1:14" ht="15.75" customHeight="1" x14ac:dyDescent="0.25">
      <c r="A37" s="175"/>
      <c r="B37" s="175"/>
      <c r="C37" s="175"/>
      <c r="D37" s="175"/>
      <c r="E37" s="175"/>
      <c r="F37" s="175"/>
      <c r="G37" s="175"/>
      <c r="H37" s="175"/>
      <c r="I37" s="175"/>
      <c r="J37" s="175"/>
      <c r="K37" s="175"/>
      <c r="L37" s="175"/>
      <c r="M37" s="175"/>
      <c r="N37" s="175"/>
    </row>
    <row r="38" spans="1:14" ht="15.75" customHeight="1" x14ac:dyDescent="0.25">
      <c r="A38" s="175"/>
      <c r="B38" s="175"/>
      <c r="C38" s="175"/>
      <c r="D38" s="175"/>
      <c r="E38" s="175"/>
      <c r="F38" s="175"/>
      <c r="G38" s="175"/>
      <c r="H38" s="175"/>
      <c r="I38" s="175"/>
      <c r="J38" s="175"/>
      <c r="K38" s="175"/>
      <c r="L38" s="175"/>
      <c r="M38" s="175"/>
      <c r="N38" s="175"/>
    </row>
    <row r="39" spans="1:14" ht="15.75" customHeight="1" x14ac:dyDescent="0.25">
      <c r="A39" s="175"/>
      <c r="B39" s="175"/>
      <c r="C39" s="175"/>
      <c r="D39" s="175"/>
      <c r="E39" s="175"/>
      <c r="F39" s="175"/>
      <c r="G39" s="175"/>
      <c r="H39" s="175"/>
      <c r="I39" s="175"/>
      <c r="J39" s="175"/>
      <c r="K39" s="175"/>
      <c r="L39" s="175"/>
      <c r="M39" s="175"/>
      <c r="N39" s="175"/>
    </row>
    <row r="40" spans="1:14" ht="15.75" customHeight="1" x14ac:dyDescent="0.25">
      <c r="A40" s="175"/>
      <c r="B40" s="175"/>
      <c r="C40" s="175"/>
      <c r="D40" s="175"/>
      <c r="E40" s="175"/>
      <c r="F40" s="175"/>
      <c r="G40" s="175"/>
      <c r="H40" s="175"/>
      <c r="I40" s="175"/>
      <c r="J40" s="175"/>
      <c r="K40" s="175"/>
      <c r="L40" s="175"/>
      <c r="M40" s="175"/>
      <c r="N40" s="175"/>
    </row>
    <row r="41" spans="1:14" ht="15.75" customHeight="1" x14ac:dyDescent="0.25">
      <c r="A41" s="175"/>
      <c r="B41" s="175"/>
      <c r="C41" s="175"/>
      <c r="D41" s="175"/>
      <c r="E41" s="175"/>
      <c r="F41" s="175"/>
      <c r="G41" s="175"/>
      <c r="H41" s="175"/>
      <c r="I41" s="175"/>
      <c r="J41" s="175"/>
      <c r="K41" s="175"/>
      <c r="L41" s="175"/>
      <c r="M41" s="175"/>
      <c r="N41" s="175"/>
    </row>
    <row r="42" spans="1:14" ht="15.75" customHeight="1" x14ac:dyDescent="0.25">
      <c r="A42" s="175"/>
      <c r="B42" s="175"/>
      <c r="C42" s="175"/>
      <c r="D42" s="175"/>
      <c r="E42" s="175"/>
      <c r="F42" s="175"/>
      <c r="G42" s="175"/>
      <c r="H42" s="175"/>
      <c r="I42" s="175"/>
      <c r="J42" s="175"/>
      <c r="K42" s="175"/>
      <c r="L42" s="175"/>
      <c r="M42" s="175"/>
      <c r="N42" s="175"/>
    </row>
    <row r="43" spans="1:14" ht="15.75" customHeight="1" x14ac:dyDescent="0.25">
      <c r="A43" s="175"/>
      <c r="B43" s="175"/>
      <c r="C43" s="175"/>
      <c r="D43" s="175"/>
      <c r="E43" s="175"/>
      <c r="F43" s="175"/>
      <c r="G43" s="175"/>
      <c r="H43" s="175"/>
      <c r="I43" s="175"/>
      <c r="J43" s="175"/>
      <c r="K43" s="175"/>
      <c r="L43" s="175"/>
      <c r="M43" s="175"/>
      <c r="N43" s="175"/>
    </row>
    <row r="44" spans="1:14" ht="15.75" customHeight="1" x14ac:dyDescent="0.25">
      <c r="A44" s="175"/>
      <c r="B44" s="175"/>
      <c r="C44" s="175"/>
      <c r="D44" s="175"/>
      <c r="E44" s="175"/>
      <c r="F44" s="175"/>
      <c r="G44" s="175"/>
      <c r="H44" s="175"/>
      <c r="I44" s="175"/>
      <c r="J44" s="175"/>
      <c r="K44" s="175"/>
      <c r="L44" s="175"/>
      <c r="M44" s="175"/>
      <c r="N44" s="175"/>
    </row>
    <row r="45" spans="1:14" ht="15.75" customHeight="1" x14ac:dyDescent="0.25">
      <c r="A45" s="175"/>
      <c r="B45" s="175"/>
      <c r="C45" s="175"/>
      <c r="D45" s="175"/>
      <c r="E45" s="175"/>
      <c r="F45" s="175"/>
      <c r="G45" s="175"/>
      <c r="H45" s="175"/>
      <c r="I45" s="175"/>
      <c r="J45" s="175"/>
      <c r="K45" s="175"/>
      <c r="L45" s="175"/>
      <c r="M45" s="175"/>
      <c r="N45" s="175"/>
    </row>
    <row r="46" spans="1:14" ht="15.75" customHeight="1" x14ac:dyDescent="0.25">
      <c r="A46" s="175"/>
      <c r="B46" s="175"/>
      <c r="C46" s="175"/>
      <c r="D46" s="175"/>
      <c r="E46" s="175"/>
      <c r="F46" s="175"/>
      <c r="G46" s="175"/>
      <c r="H46" s="175"/>
      <c r="I46" s="175"/>
      <c r="J46" s="175"/>
      <c r="K46" s="175"/>
      <c r="L46" s="175"/>
      <c r="M46" s="175"/>
      <c r="N46" s="175"/>
    </row>
    <row r="47" spans="1:14" ht="15.75" customHeight="1" x14ac:dyDescent="0.25">
      <c r="A47" s="175"/>
      <c r="B47" s="175"/>
      <c r="C47" s="175"/>
      <c r="D47" s="175"/>
      <c r="E47" s="175"/>
      <c r="F47" s="175"/>
      <c r="G47" s="175"/>
      <c r="H47" s="175"/>
      <c r="I47" s="175"/>
      <c r="J47" s="175"/>
      <c r="K47" s="175"/>
      <c r="L47" s="175"/>
      <c r="M47" s="175"/>
      <c r="N47" s="175"/>
    </row>
    <row r="48" spans="1:14" ht="15.75" customHeight="1" x14ac:dyDescent="0.25">
      <c r="A48" s="175"/>
      <c r="B48" s="175"/>
      <c r="C48" s="175"/>
      <c r="D48" s="175"/>
      <c r="E48" s="175"/>
      <c r="F48" s="175"/>
      <c r="G48" s="175"/>
      <c r="H48" s="175"/>
      <c r="I48" s="175"/>
      <c r="J48" s="175"/>
      <c r="K48" s="175"/>
      <c r="L48" s="175"/>
      <c r="M48" s="175"/>
      <c r="N48" s="175"/>
    </row>
    <row r="49" spans="1:14" ht="15.75" customHeight="1" x14ac:dyDescent="0.25">
      <c r="A49" s="175"/>
      <c r="B49" s="175"/>
      <c r="C49" s="175"/>
      <c r="D49" s="175"/>
      <c r="E49" s="175"/>
      <c r="F49" s="175"/>
      <c r="G49" s="175"/>
      <c r="H49" s="175"/>
      <c r="I49" s="175"/>
      <c r="J49" s="175"/>
      <c r="K49" s="175"/>
      <c r="L49" s="175"/>
      <c r="M49" s="175"/>
      <c r="N49" s="175"/>
    </row>
    <row r="50" spans="1:14" ht="15.75" customHeight="1" x14ac:dyDescent="0.25">
      <c r="A50" s="175"/>
      <c r="B50" s="175"/>
      <c r="C50" s="175"/>
      <c r="D50" s="175"/>
      <c r="E50" s="175"/>
      <c r="F50" s="175"/>
      <c r="G50" s="175"/>
      <c r="H50" s="175"/>
      <c r="I50" s="175"/>
      <c r="J50" s="175"/>
      <c r="K50" s="175"/>
      <c r="L50" s="175"/>
      <c r="M50" s="175"/>
      <c r="N50" s="175"/>
    </row>
    <row r="51" spans="1:14" ht="15.75" customHeight="1" x14ac:dyDescent="0.25">
      <c r="A51" s="175"/>
      <c r="B51" s="175"/>
      <c r="C51" s="175"/>
      <c r="D51" s="175"/>
      <c r="E51" s="175"/>
      <c r="F51" s="175"/>
      <c r="G51" s="175"/>
      <c r="H51" s="175"/>
      <c r="I51" s="175"/>
      <c r="J51" s="175"/>
      <c r="K51" s="175"/>
      <c r="L51" s="175"/>
      <c r="M51" s="175"/>
      <c r="N51" s="175"/>
    </row>
    <row r="52" spans="1:14" ht="15.75" customHeight="1" x14ac:dyDescent="0.25">
      <c r="A52" s="175"/>
      <c r="B52" s="175"/>
      <c r="C52" s="175"/>
      <c r="D52" s="175"/>
      <c r="E52" s="175"/>
      <c r="F52" s="175"/>
      <c r="G52" s="175"/>
      <c r="H52" s="175"/>
      <c r="I52" s="175"/>
      <c r="J52" s="175"/>
      <c r="K52" s="175"/>
      <c r="L52" s="175"/>
      <c r="M52" s="175"/>
      <c r="N52" s="175"/>
    </row>
    <row r="53" spans="1:14" ht="15.75" customHeight="1" x14ac:dyDescent="0.25">
      <c r="A53" s="175"/>
      <c r="B53" s="175"/>
      <c r="C53" s="175"/>
      <c r="D53" s="175"/>
      <c r="E53" s="175"/>
      <c r="F53" s="175"/>
      <c r="G53" s="175"/>
      <c r="H53" s="175"/>
      <c r="I53" s="175"/>
      <c r="J53" s="175"/>
      <c r="K53" s="175"/>
      <c r="L53" s="175"/>
      <c r="M53" s="175"/>
      <c r="N53" s="175"/>
    </row>
    <row r="54" spans="1:14" ht="15.75" customHeight="1" x14ac:dyDescent="0.25">
      <c r="A54" s="175"/>
      <c r="B54" s="175"/>
      <c r="C54" s="175"/>
      <c r="D54" s="175"/>
      <c r="E54" s="175"/>
      <c r="F54" s="175"/>
      <c r="G54" s="175"/>
      <c r="H54" s="175"/>
      <c r="I54" s="175"/>
      <c r="J54" s="175"/>
      <c r="K54" s="175"/>
      <c r="L54" s="175"/>
      <c r="M54" s="175"/>
      <c r="N54" s="175"/>
    </row>
    <row r="55" spans="1:14" ht="15.75" customHeight="1" x14ac:dyDescent="0.25">
      <c r="A55" s="175"/>
      <c r="B55" s="175"/>
      <c r="C55" s="175"/>
      <c r="D55" s="175"/>
      <c r="E55" s="175"/>
      <c r="F55" s="175"/>
      <c r="G55" s="175"/>
      <c r="H55" s="175"/>
      <c r="I55" s="175"/>
      <c r="J55" s="175"/>
      <c r="K55" s="175"/>
      <c r="L55" s="175"/>
      <c r="M55" s="175"/>
      <c r="N55" s="175"/>
    </row>
    <row r="56" spans="1:14" ht="15.75" customHeight="1" x14ac:dyDescent="0.25">
      <c r="A56" s="175"/>
      <c r="B56" s="175"/>
      <c r="C56" s="175"/>
      <c r="D56" s="175"/>
      <c r="E56" s="175"/>
      <c r="F56" s="175"/>
      <c r="G56" s="175"/>
      <c r="H56" s="175"/>
      <c r="I56" s="175"/>
      <c r="J56" s="175"/>
      <c r="K56" s="175"/>
      <c r="L56" s="175"/>
      <c r="M56" s="175"/>
      <c r="N56" s="175"/>
    </row>
    <row r="57" spans="1:14" ht="15.75" customHeight="1" x14ac:dyDescent="0.25">
      <c r="A57" s="175"/>
      <c r="B57" s="175"/>
      <c r="C57" s="175"/>
      <c r="D57" s="175"/>
      <c r="E57" s="175"/>
      <c r="F57" s="175"/>
      <c r="G57" s="175"/>
      <c r="H57" s="175"/>
      <c r="I57" s="175"/>
      <c r="J57" s="175"/>
      <c r="K57" s="175"/>
      <c r="L57" s="175"/>
      <c r="M57" s="175"/>
      <c r="N57" s="175"/>
    </row>
    <row r="58" spans="1:14" ht="15.75" customHeight="1" x14ac:dyDescent="0.25">
      <c r="A58" s="175"/>
      <c r="B58" s="175"/>
      <c r="C58" s="175"/>
      <c r="D58" s="175"/>
      <c r="E58" s="175"/>
      <c r="F58" s="175"/>
      <c r="G58" s="175"/>
      <c r="H58" s="175"/>
      <c r="I58" s="175"/>
      <c r="J58" s="175"/>
      <c r="K58" s="175"/>
      <c r="L58" s="175"/>
      <c r="M58" s="175"/>
      <c r="N58" s="175"/>
    </row>
    <row r="59" spans="1:14" ht="15.75" customHeight="1" x14ac:dyDescent="0.25">
      <c r="A59" s="175"/>
      <c r="B59" s="175"/>
      <c r="C59" s="175"/>
      <c r="D59" s="175"/>
      <c r="E59" s="175"/>
      <c r="F59" s="175"/>
      <c r="G59" s="175"/>
      <c r="H59" s="175"/>
      <c r="I59" s="175"/>
      <c r="J59" s="175"/>
      <c r="K59" s="175"/>
      <c r="L59" s="175"/>
      <c r="M59" s="175"/>
      <c r="N59" s="175"/>
    </row>
    <row r="60" spans="1:14" ht="15.75" customHeight="1" x14ac:dyDescent="0.25">
      <c r="A60" s="175"/>
      <c r="B60" s="175"/>
      <c r="C60" s="175"/>
      <c r="D60" s="175"/>
      <c r="E60" s="175"/>
      <c r="F60" s="175"/>
      <c r="G60" s="175"/>
      <c r="H60" s="175"/>
      <c r="I60" s="175"/>
      <c r="J60" s="175"/>
      <c r="K60" s="175"/>
      <c r="L60" s="175"/>
      <c r="M60" s="175"/>
      <c r="N60" s="175"/>
    </row>
    <row r="61" spans="1:14" ht="15.75" customHeight="1" x14ac:dyDescent="0.25">
      <c r="A61" s="175"/>
      <c r="B61" s="175"/>
      <c r="C61" s="175"/>
      <c r="D61" s="175"/>
      <c r="E61" s="175"/>
      <c r="F61" s="175"/>
      <c r="G61" s="175"/>
      <c r="H61" s="175"/>
      <c r="I61" s="175"/>
      <c r="J61" s="175"/>
      <c r="K61" s="175"/>
      <c r="L61" s="175"/>
      <c r="M61" s="175"/>
      <c r="N61" s="175"/>
    </row>
    <row r="62" spans="1:14" ht="15.75" customHeight="1" x14ac:dyDescent="0.25">
      <c r="A62" s="175"/>
      <c r="B62" s="175"/>
      <c r="C62" s="175"/>
      <c r="D62" s="175"/>
      <c r="E62" s="175"/>
      <c r="F62" s="175"/>
      <c r="G62" s="175"/>
      <c r="H62" s="175"/>
      <c r="I62" s="175"/>
      <c r="J62" s="175"/>
      <c r="K62" s="175"/>
      <c r="L62" s="175"/>
      <c r="M62" s="175"/>
      <c r="N62" s="175"/>
    </row>
    <row r="63" spans="1:14" ht="15.75" customHeight="1" x14ac:dyDescent="0.25">
      <c r="A63" s="175"/>
      <c r="B63" s="175"/>
      <c r="C63" s="175"/>
      <c r="D63" s="175"/>
      <c r="E63" s="175"/>
      <c r="F63" s="175"/>
      <c r="G63" s="175"/>
      <c r="H63" s="175"/>
      <c r="I63" s="175"/>
      <c r="J63" s="175"/>
      <c r="K63" s="175"/>
      <c r="L63" s="175"/>
      <c r="M63" s="175"/>
      <c r="N63" s="175"/>
    </row>
    <row r="64" spans="1:14" ht="15.75" customHeight="1" x14ac:dyDescent="0.25">
      <c r="A64" s="175"/>
      <c r="B64" s="175"/>
      <c r="C64" s="175"/>
      <c r="D64" s="175"/>
      <c r="E64" s="175"/>
      <c r="F64" s="175"/>
      <c r="G64" s="175"/>
      <c r="H64" s="175"/>
      <c r="I64" s="175"/>
      <c r="J64" s="175"/>
      <c r="K64" s="175"/>
      <c r="L64" s="175"/>
      <c r="M64" s="175"/>
      <c r="N64" s="175"/>
    </row>
    <row r="65" spans="1:14" ht="15.75" customHeight="1" x14ac:dyDescent="0.25">
      <c r="A65" s="175"/>
      <c r="B65" s="175"/>
      <c r="C65" s="175"/>
      <c r="D65" s="175"/>
      <c r="E65" s="175"/>
      <c r="F65" s="175"/>
      <c r="G65" s="175"/>
      <c r="H65" s="175"/>
      <c r="I65" s="175"/>
      <c r="J65" s="175"/>
      <c r="K65" s="175"/>
      <c r="L65" s="175"/>
      <c r="M65" s="175"/>
      <c r="N65" s="175"/>
    </row>
    <row r="66" spans="1:14" ht="15.75" customHeight="1" x14ac:dyDescent="0.25">
      <c r="A66" s="175"/>
      <c r="B66" s="175"/>
      <c r="C66" s="175"/>
      <c r="D66" s="175"/>
      <c r="E66" s="175"/>
      <c r="F66" s="175"/>
      <c r="G66" s="175"/>
      <c r="H66" s="175"/>
      <c r="I66" s="175"/>
      <c r="J66" s="175"/>
      <c r="K66" s="175"/>
      <c r="L66" s="175"/>
      <c r="M66" s="175"/>
      <c r="N66" s="175"/>
    </row>
    <row r="67" spans="1:14" ht="15.75" customHeight="1" x14ac:dyDescent="0.25">
      <c r="A67" s="175"/>
      <c r="B67" s="175"/>
      <c r="C67" s="175"/>
      <c r="D67" s="175"/>
      <c r="E67" s="175"/>
      <c r="F67" s="175"/>
      <c r="G67" s="175"/>
      <c r="H67" s="175"/>
      <c r="I67" s="175"/>
      <c r="J67" s="175"/>
      <c r="K67" s="175"/>
      <c r="L67" s="175"/>
      <c r="M67" s="175"/>
      <c r="N67" s="175"/>
    </row>
    <row r="68" spans="1:14" ht="15.75" customHeight="1" x14ac:dyDescent="0.25">
      <c r="A68" s="175"/>
      <c r="B68" s="175"/>
      <c r="C68" s="175"/>
      <c r="D68" s="175"/>
      <c r="E68" s="175"/>
      <c r="F68" s="175"/>
      <c r="G68" s="175"/>
      <c r="H68" s="175"/>
      <c r="I68" s="175"/>
      <c r="J68" s="175"/>
      <c r="K68" s="175"/>
      <c r="L68" s="175"/>
      <c r="M68" s="175"/>
      <c r="N68" s="175"/>
    </row>
    <row r="69" spans="1:14" ht="15.75" customHeight="1" x14ac:dyDescent="0.25">
      <c r="A69" s="175"/>
      <c r="B69" s="175"/>
      <c r="C69" s="175"/>
      <c r="D69" s="175"/>
      <c r="E69" s="175"/>
      <c r="F69" s="175"/>
      <c r="G69" s="175"/>
      <c r="H69" s="175"/>
      <c r="I69" s="175"/>
      <c r="J69" s="175"/>
      <c r="K69" s="175"/>
      <c r="L69" s="175"/>
      <c r="M69" s="175"/>
      <c r="N69" s="175"/>
    </row>
    <row r="70" spans="1:14" ht="15.75" customHeight="1" x14ac:dyDescent="0.25">
      <c r="A70" s="175"/>
      <c r="B70" s="175"/>
      <c r="C70" s="175"/>
      <c r="D70" s="175"/>
      <c r="E70" s="175"/>
      <c r="F70" s="175"/>
      <c r="G70" s="175"/>
      <c r="H70" s="175"/>
      <c r="I70" s="175"/>
      <c r="J70" s="175"/>
      <c r="K70" s="175"/>
      <c r="L70" s="175"/>
      <c r="M70" s="175"/>
      <c r="N70" s="175"/>
    </row>
    <row r="71" spans="1:14" ht="15.75" customHeight="1" x14ac:dyDescent="0.25">
      <c r="A71" s="175"/>
      <c r="B71" s="175"/>
      <c r="C71" s="175"/>
      <c r="D71" s="175"/>
      <c r="E71" s="175"/>
      <c r="F71" s="175"/>
      <c r="G71" s="175"/>
      <c r="H71" s="175"/>
      <c r="I71" s="175"/>
      <c r="J71" s="175"/>
      <c r="K71" s="175"/>
      <c r="L71" s="175"/>
      <c r="M71" s="175"/>
      <c r="N71" s="175"/>
    </row>
    <row r="72" spans="1:14" ht="15.75" customHeight="1" x14ac:dyDescent="0.25">
      <c r="A72" s="175"/>
      <c r="B72" s="175"/>
      <c r="C72" s="175"/>
      <c r="D72" s="175"/>
      <c r="E72" s="175"/>
      <c r="F72" s="175"/>
      <c r="G72" s="175"/>
      <c r="H72" s="175"/>
      <c r="I72" s="175"/>
      <c r="J72" s="175"/>
      <c r="K72" s="175"/>
      <c r="L72" s="175"/>
      <c r="M72" s="175"/>
      <c r="N72" s="175"/>
    </row>
    <row r="73" spans="1:14" ht="15.75" customHeight="1" x14ac:dyDescent="0.25">
      <c r="A73" s="175"/>
      <c r="B73" s="175"/>
      <c r="C73" s="175"/>
      <c r="D73" s="175"/>
      <c r="E73" s="175"/>
      <c r="F73" s="175"/>
      <c r="G73" s="175"/>
      <c r="H73" s="175"/>
      <c r="I73" s="175"/>
      <c r="J73" s="175"/>
      <c r="K73" s="175"/>
      <c r="L73" s="175"/>
      <c r="M73" s="175"/>
      <c r="N73" s="175"/>
    </row>
    <row r="74" spans="1:14" ht="15.75" customHeight="1" x14ac:dyDescent="0.25">
      <c r="A74" s="175"/>
      <c r="B74" s="175"/>
      <c r="C74" s="175"/>
      <c r="D74" s="175"/>
      <c r="E74" s="175"/>
      <c r="F74" s="175"/>
      <c r="G74" s="175"/>
      <c r="H74" s="175"/>
      <c r="I74" s="175"/>
      <c r="J74" s="175"/>
      <c r="K74" s="175"/>
      <c r="L74" s="175"/>
      <c r="M74" s="175"/>
      <c r="N74" s="175"/>
    </row>
    <row r="75" spans="1:14" ht="15.75" customHeight="1" x14ac:dyDescent="0.25">
      <c r="A75" s="175"/>
      <c r="B75" s="175"/>
      <c r="C75" s="175"/>
      <c r="D75" s="175"/>
      <c r="E75" s="175"/>
      <c r="F75" s="175"/>
      <c r="G75" s="175"/>
      <c r="H75" s="175"/>
      <c r="I75" s="175"/>
      <c r="J75" s="175"/>
      <c r="K75" s="175"/>
      <c r="L75" s="175"/>
      <c r="M75" s="175"/>
      <c r="N75" s="175"/>
    </row>
    <row r="76" spans="1:14" ht="15.75" customHeight="1" x14ac:dyDescent="0.25">
      <c r="A76" s="175"/>
      <c r="B76" s="175"/>
      <c r="C76" s="175"/>
      <c r="D76" s="175"/>
      <c r="E76" s="175"/>
      <c r="F76" s="175"/>
      <c r="G76" s="175"/>
      <c r="H76" s="175"/>
      <c r="I76" s="175"/>
      <c r="J76" s="175"/>
      <c r="K76" s="175"/>
      <c r="L76" s="175"/>
      <c r="M76" s="175"/>
      <c r="N76" s="175"/>
    </row>
    <row r="77" spans="1:14" ht="15.75" customHeight="1" x14ac:dyDescent="0.25">
      <c r="A77" s="175"/>
      <c r="B77" s="175"/>
      <c r="C77" s="175"/>
      <c r="D77" s="175"/>
      <c r="E77" s="175"/>
      <c r="F77" s="175"/>
      <c r="G77" s="175"/>
      <c r="H77" s="175"/>
      <c r="I77" s="175"/>
      <c r="J77" s="175"/>
      <c r="K77" s="175"/>
      <c r="L77" s="175"/>
      <c r="M77" s="175"/>
      <c r="N77" s="175"/>
    </row>
    <row r="78" spans="1:14" ht="15.75" customHeight="1" x14ac:dyDescent="0.25">
      <c r="A78" s="175"/>
      <c r="B78" s="175"/>
      <c r="C78" s="175"/>
      <c r="D78" s="175"/>
      <c r="E78" s="175"/>
      <c r="F78" s="175"/>
      <c r="G78" s="175"/>
      <c r="H78" s="175"/>
      <c r="I78" s="175"/>
      <c r="J78" s="175"/>
      <c r="K78" s="175"/>
      <c r="L78" s="175"/>
      <c r="M78" s="175"/>
      <c r="N78" s="175"/>
    </row>
    <row r="79" spans="1:14" ht="15.75" customHeight="1" x14ac:dyDescent="0.25">
      <c r="A79" s="175"/>
      <c r="B79" s="175"/>
      <c r="C79" s="175"/>
      <c r="D79" s="175"/>
      <c r="E79" s="175"/>
      <c r="F79" s="175"/>
      <c r="G79" s="175"/>
      <c r="H79" s="175"/>
      <c r="I79" s="175"/>
      <c r="J79" s="175"/>
      <c r="K79" s="175"/>
      <c r="L79" s="175"/>
      <c r="M79" s="175"/>
      <c r="N79" s="175"/>
    </row>
    <row r="80" spans="1:14" ht="15.75" customHeight="1" x14ac:dyDescent="0.25">
      <c r="A80" s="175"/>
      <c r="B80" s="175"/>
      <c r="C80" s="175"/>
      <c r="D80" s="175"/>
      <c r="E80" s="175"/>
      <c r="F80" s="175"/>
      <c r="G80" s="175"/>
      <c r="H80" s="175"/>
      <c r="I80" s="175"/>
      <c r="J80" s="175"/>
      <c r="K80" s="175"/>
      <c r="L80" s="175"/>
      <c r="M80" s="175"/>
      <c r="N80" s="175"/>
    </row>
    <row r="81" spans="1:14" ht="15.75" customHeight="1" x14ac:dyDescent="0.25">
      <c r="A81" s="175"/>
      <c r="B81" s="175"/>
      <c r="C81" s="175"/>
      <c r="D81" s="175"/>
      <c r="E81" s="175"/>
      <c r="F81" s="175"/>
      <c r="G81" s="175"/>
      <c r="H81" s="175"/>
      <c r="I81" s="175"/>
      <c r="J81" s="175"/>
      <c r="K81" s="175"/>
      <c r="L81" s="175"/>
      <c r="M81" s="175"/>
      <c r="N81" s="175"/>
    </row>
    <row r="82" spans="1:14" ht="15.75" customHeight="1" x14ac:dyDescent="0.25">
      <c r="A82" s="175"/>
      <c r="B82" s="175"/>
      <c r="C82" s="175"/>
      <c r="D82" s="175"/>
      <c r="E82" s="175"/>
      <c r="F82" s="175"/>
      <c r="G82" s="175"/>
      <c r="H82" s="175"/>
      <c r="I82" s="175"/>
      <c r="J82" s="175"/>
      <c r="K82" s="175"/>
      <c r="L82" s="175"/>
      <c r="M82" s="175"/>
      <c r="N82" s="175"/>
    </row>
    <row r="83" spans="1:14" ht="15.75" customHeight="1" x14ac:dyDescent="0.25">
      <c r="A83" s="175"/>
      <c r="B83" s="175"/>
      <c r="C83" s="175"/>
      <c r="D83" s="175"/>
      <c r="E83" s="175"/>
      <c r="F83" s="175"/>
      <c r="G83" s="175"/>
      <c r="H83" s="175"/>
      <c r="I83" s="175"/>
      <c r="J83" s="175"/>
      <c r="K83" s="175"/>
      <c r="L83" s="175"/>
      <c r="M83" s="175"/>
      <c r="N83" s="175"/>
    </row>
    <row r="84" spans="1:14" ht="15.75" customHeight="1" x14ac:dyDescent="0.25">
      <c r="A84" s="175"/>
      <c r="B84" s="175"/>
      <c r="C84" s="175"/>
      <c r="D84" s="175"/>
      <c r="E84" s="175"/>
      <c r="F84" s="175"/>
      <c r="G84" s="175"/>
      <c r="H84" s="175"/>
      <c r="I84" s="175"/>
      <c r="J84" s="175"/>
      <c r="K84" s="175"/>
      <c r="L84" s="175"/>
      <c r="M84" s="175"/>
      <c r="N84" s="175"/>
    </row>
    <row r="85" spans="1:14" ht="15.75" customHeight="1" x14ac:dyDescent="0.25">
      <c r="A85" s="175"/>
      <c r="B85" s="175"/>
      <c r="C85" s="175"/>
      <c r="D85" s="175"/>
      <c r="E85" s="175"/>
      <c r="F85" s="175"/>
      <c r="G85" s="175"/>
      <c r="H85" s="175"/>
      <c r="I85" s="175"/>
      <c r="J85" s="175"/>
      <c r="K85" s="175"/>
      <c r="L85" s="175"/>
      <c r="M85" s="175"/>
      <c r="N85" s="175"/>
    </row>
    <row r="86" spans="1:14" ht="15.75" customHeight="1" x14ac:dyDescent="0.25">
      <c r="A86" s="175"/>
      <c r="B86" s="175"/>
      <c r="C86" s="175"/>
      <c r="D86" s="175"/>
      <c r="E86" s="175"/>
      <c r="F86" s="175"/>
      <c r="G86" s="175"/>
      <c r="H86" s="175"/>
      <c r="I86" s="175"/>
      <c r="J86" s="175"/>
      <c r="K86" s="175"/>
      <c r="L86" s="175"/>
      <c r="M86" s="175"/>
      <c r="N86" s="175"/>
    </row>
    <row r="87" spans="1:14" ht="15.75" customHeight="1" x14ac:dyDescent="0.25">
      <c r="A87" s="175"/>
      <c r="B87" s="175"/>
      <c r="C87" s="175"/>
      <c r="D87" s="175"/>
      <c r="E87" s="175"/>
      <c r="F87" s="175"/>
      <c r="G87" s="175"/>
      <c r="H87" s="175"/>
      <c r="I87" s="175"/>
      <c r="J87" s="175"/>
      <c r="K87" s="175"/>
      <c r="L87" s="175"/>
      <c r="M87" s="175"/>
      <c r="N87" s="175"/>
    </row>
    <row r="88" spans="1:14" ht="15.75" customHeight="1" x14ac:dyDescent="0.25">
      <c r="A88" s="175"/>
      <c r="B88" s="175"/>
      <c r="C88" s="175"/>
      <c r="D88" s="175"/>
      <c r="E88" s="175"/>
      <c r="F88" s="175"/>
      <c r="G88" s="175"/>
      <c r="H88" s="175"/>
      <c r="I88" s="175"/>
      <c r="J88" s="175"/>
      <c r="K88" s="175"/>
      <c r="L88" s="175"/>
      <c r="M88" s="175"/>
      <c r="N88" s="175"/>
    </row>
    <row r="89" spans="1:14" ht="15.75" customHeight="1" x14ac:dyDescent="0.25">
      <c r="A89" s="175"/>
      <c r="B89" s="175"/>
      <c r="C89" s="175"/>
      <c r="D89" s="175"/>
      <c r="E89" s="175"/>
      <c r="F89" s="175"/>
      <c r="G89" s="175"/>
      <c r="H89" s="175"/>
      <c r="I89" s="175"/>
      <c r="J89" s="175"/>
      <c r="K89" s="175"/>
      <c r="L89" s="175"/>
      <c r="M89" s="175"/>
      <c r="N89" s="175"/>
    </row>
    <row r="90" spans="1:14" ht="15.75" customHeight="1" x14ac:dyDescent="0.25">
      <c r="A90" s="175"/>
      <c r="B90" s="175"/>
      <c r="C90" s="175"/>
      <c r="D90" s="175"/>
      <c r="E90" s="175"/>
      <c r="F90" s="175"/>
      <c r="G90" s="175"/>
      <c r="H90" s="175"/>
      <c r="I90" s="175"/>
      <c r="J90" s="175"/>
      <c r="K90" s="175"/>
      <c r="L90" s="175"/>
      <c r="M90" s="175"/>
      <c r="N90" s="175"/>
    </row>
    <row r="91" spans="1:14" ht="15.75" customHeight="1" x14ac:dyDescent="0.25">
      <c r="A91" s="175"/>
      <c r="B91" s="175"/>
      <c r="C91" s="175"/>
      <c r="D91" s="175"/>
      <c r="E91" s="175"/>
      <c r="F91" s="175"/>
      <c r="G91" s="175"/>
      <c r="H91" s="175"/>
      <c r="I91" s="175"/>
      <c r="J91" s="175"/>
      <c r="K91" s="175"/>
      <c r="L91" s="175"/>
      <c r="M91" s="175"/>
      <c r="N91" s="175"/>
    </row>
    <row r="92" spans="1:14" ht="15.75" customHeight="1" x14ac:dyDescent="0.25">
      <c r="A92" s="175"/>
      <c r="B92" s="175"/>
      <c r="C92" s="175"/>
      <c r="D92" s="175"/>
      <c r="E92" s="175"/>
      <c r="F92" s="175"/>
      <c r="G92" s="175"/>
      <c r="H92" s="175"/>
      <c r="I92" s="175"/>
      <c r="J92" s="175"/>
      <c r="K92" s="175"/>
      <c r="L92" s="175"/>
      <c r="M92" s="175"/>
      <c r="N92" s="175"/>
    </row>
    <row r="93" spans="1:14" ht="15.75" customHeight="1" x14ac:dyDescent="0.25">
      <c r="A93" s="175"/>
      <c r="B93" s="175"/>
      <c r="C93" s="175"/>
      <c r="D93" s="175"/>
      <c r="E93" s="175"/>
      <c r="F93" s="175"/>
      <c r="G93" s="175"/>
      <c r="H93" s="175"/>
      <c r="I93" s="175"/>
      <c r="J93" s="175"/>
      <c r="K93" s="175"/>
      <c r="L93" s="175"/>
      <c r="M93" s="175"/>
      <c r="N93" s="175"/>
    </row>
    <row r="94" spans="1:14" ht="15.75" customHeight="1" x14ac:dyDescent="0.25">
      <c r="A94" s="175"/>
      <c r="B94" s="175"/>
      <c r="C94" s="175"/>
      <c r="D94" s="175"/>
      <c r="E94" s="175"/>
      <c r="F94" s="175"/>
      <c r="G94" s="175"/>
      <c r="H94" s="175"/>
      <c r="I94" s="175"/>
      <c r="J94" s="175"/>
      <c r="K94" s="175"/>
      <c r="L94" s="175"/>
      <c r="M94" s="175"/>
      <c r="N94" s="175"/>
    </row>
    <row r="95" spans="1:14" ht="15.75" customHeight="1" x14ac:dyDescent="0.25">
      <c r="A95" s="175"/>
      <c r="B95" s="175"/>
      <c r="C95" s="175"/>
      <c r="D95" s="175"/>
      <c r="E95" s="175"/>
      <c r="F95" s="175"/>
      <c r="G95" s="175"/>
      <c r="H95" s="175"/>
      <c r="I95" s="175"/>
      <c r="J95" s="175"/>
      <c r="K95" s="175"/>
      <c r="L95" s="175"/>
      <c r="M95" s="175"/>
      <c r="N95" s="175"/>
    </row>
    <row r="96" spans="1:14" ht="15.75" customHeight="1" x14ac:dyDescent="0.25">
      <c r="A96" s="175"/>
      <c r="B96" s="175"/>
      <c r="C96" s="175"/>
      <c r="D96" s="175"/>
      <c r="E96" s="175"/>
      <c r="F96" s="175"/>
      <c r="G96" s="175"/>
      <c r="H96" s="175"/>
      <c r="I96" s="175"/>
      <c r="J96" s="175"/>
      <c r="K96" s="175"/>
      <c r="L96" s="175"/>
      <c r="M96" s="175"/>
      <c r="N96" s="175"/>
    </row>
    <row r="97" spans="1:14" ht="15.75" customHeight="1" x14ac:dyDescent="0.25">
      <c r="A97" s="175"/>
      <c r="B97" s="175"/>
      <c r="C97" s="175"/>
      <c r="D97" s="175"/>
      <c r="E97" s="175"/>
      <c r="F97" s="175"/>
      <c r="G97" s="175"/>
      <c r="H97" s="175"/>
      <c r="I97" s="175"/>
      <c r="J97" s="175"/>
      <c r="K97" s="175"/>
      <c r="L97" s="175"/>
      <c r="M97" s="175"/>
      <c r="N97" s="175"/>
    </row>
    <row r="98" spans="1:14" ht="15.75" customHeight="1" x14ac:dyDescent="0.25">
      <c r="A98" s="175"/>
      <c r="B98" s="175"/>
      <c r="C98" s="175"/>
      <c r="D98" s="175"/>
      <c r="E98" s="175"/>
      <c r="F98" s="175"/>
      <c r="G98" s="175"/>
      <c r="H98" s="175"/>
      <c r="I98" s="175"/>
      <c r="J98" s="175"/>
      <c r="K98" s="175"/>
      <c r="L98" s="175"/>
      <c r="M98" s="175"/>
      <c r="N98" s="175"/>
    </row>
    <row r="99" spans="1:14" ht="15.75" customHeight="1" x14ac:dyDescent="0.25">
      <c r="A99" s="175"/>
      <c r="B99" s="175"/>
      <c r="C99" s="175"/>
      <c r="D99" s="175"/>
      <c r="E99" s="175"/>
      <c r="F99" s="175"/>
      <c r="G99" s="175"/>
      <c r="H99" s="175"/>
      <c r="I99" s="175"/>
      <c r="J99" s="175"/>
      <c r="K99" s="175"/>
      <c r="L99" s="175"/>
      <c r="M99" s="175"/>
      <c r="N99" s="175"/>
    </row>
    <row r="100" spans="1:14" ht="15.75" customHeight="1" x14ac:dyDescent="0.25">
      <c r="A100" s="175"/>
      <c r="B100" s="175"/>
      <c r="C100" s="175"/>
      <c r="D100" s="175"/>
      <c r="E100" s="175"/>
      <c r="F100" s="175"/>
      <c r="G100" s="175"/>
      <c r="H100" s="175"/>
      <c r="I100" s="175"/>
      <c r="J100" s="175"/>
      <c r="K100" s="175"/>
      <c r="L100" s="175"/>
      <c r="M100" s="175"/>
      <c r="N100" s="175"/>
    </row>
    <row r="101" spans="1:14" ht="15.75" customHeight="1" x14ac:dyDescent="0.25">
      <c r="A101" s="175"/>
      <c r="B101" s="175"/>
      <c r="C101" s="175"/>
      <c r="D101" s="175"/>
      <c r="E101" s="175"/>
      <c r="F101" s="175"/>
      <c r="G101" s="175"/>
      <c r="H101" s="175"/>
      <c r="I101" s="175"/>
      <c r="J101" s="175"/>
      <c r="K101" s="175"/>
      <c r="L101" s="175"/>
      <c r="M101" s="175"/>
      <c r="N101" s="175"/>
    </row>
    <row r="102" spans="1:14" ht="15.75" customHeight="1" x14ac:dyDescent="0.25">
      <c r="A102" s="175"/>
      <c r="B102" s="175"/>
      <c r="C102" s="175"/>
      <c r="D102" s="175"/>
      <c r="E102" s="175"/>
      <c r="F102" s="175"/>
      <c r="G102" s="175"/>
      <c r="H102" s="175"/>
      <c r="I102" s="175"/>
      <c r="J102" s="175"/>
      <c r="K102" s="175"/>
      <c r="L102" s="175"/>
      <c r="M102" s="175"/>
      <c r="N102" s="175"/>
    </row>
    <row r="103" spans="1:14" ht="15.75" customHeight="1" x14ac:dyDescent="0.25">
      <c r="A103" s="175"/>
      <c r="B103" s="175"/>
      <c r="C103" s="175"/>
      <c r="D103" s="175"/>
      <c r="E103" s="175"/>
      <c r="F103" s="175"/>
      <c r="G103" s="175"/>
      <c r="H103" s="175"/>
      <c r="I103" s="175"/>
      <c r="J103" s="175"/>
      <c r="K103" s="175"/>
      <c r="L103" s="175"/>
      <c r="M103" s="175"/>
      <c r="N103" s="175"/>
    </row>
    <row r="104" spans="1:14" ht="15.75" customHeight="1" x14ac:dyDescent="0.25">
      <c r="A104" s="175"/>
      <c r="B104" s="175"/>
      <c r="C104" s="175"/>
      <c r="D104" s="175"/>
      <c r="E104" s="175"/>
      <c r="F104" s="175"/>
      <c r="G104" s="175"/>
      <c r="H104" s="175"/>
      <c r="I104" s="175"/>
      <c r="J104" s="175"/>
      <c r="K104" s="175"/>
      <c r="L104" s="175"/>
      <c r="M104" s="175"/>
      <c r="N104" s="175"/>
    </row>
    <row r="105" spans="1:14" ht="15.75" customHeight="1" x14ac:dyDescent="0.25">
      <c r="A105" s="175"/>
      <c r="B105" s="175"/>
      <c r="C105" s="175"/>
      <c r="D105" s="175"/>
      <c r="E105" s="175"/>
      <c r="F105" s="175"/>
      <c r="G105" s="175"/>
      <c r="H105" s="175"/>
      <c r="I105" s="175"/>
      <c r="J105" s="175"/>
      <c r="K105" s="175"/>
      <c r="L105" s="175"/>
      <c r="M105" s="175"/>
      <c r="N105" s="175"/>
    </row>
    <row r="106" spans="1:14" ht="15.75" customHeight="1" x14ac:dyDescent="0.25">
      <c r="A106" s="175"/>
      <c r="B106" s="175"/>
      <c r="C106" s="175"/>
      <c r="D106" s="175"/>
      <c r="E106" s="175"/>
      <c r="F106" s="175"/>
      <c r="G106" s="175"/>
      <c r="H106" s="175"/>
      <c r="I106" s="175"/>
      <c r="J106" s="175"/>
      <c r="K106" s="175"/>
      <c r="L106" s="175"/>
      <c r="M106" s="175"/>
      <c r="N106" s="175"/>
    </row>
    <row r="107" spans="1:14" ht="15.75" customHeight="1" x14ac:dyDescent="0.25">
      <c r="A107" s="175"/>
      <c r="B107" s="175"/>
      <c r="C107" s="175"/>
      <c r="D107" s="175"/>
      <c r="E107" s="175"/>
      <c r="F107" s="175"/>
      <c r="G107" s="175"/>
      <c r="H107" s="175"/>
      <c r="I107" s="175"/>
      <c r="J107" s="175"/>
      <c r="K107" s="175"/>
      <c r="L107" s="175"/>
      <c r="M107" s="175"/>
      <c r="N107" s="175"/>
    </row>
    <row r="108" spans="1:14" ht="15.75" customHeight="1" x14ac:dyDescent="0.25">
      <c r="A108" s="175"/>
      <c r="B108" s="175"/>
      <c r="C108" s="175"/>
      <c r="D108" s="175"/>
      <c r="E108" s="175"/>
      <c r="F108" s="175"/>
      <c r="G108" s="175"/>
      <c r="H108" s="175"/>
      <c r="I108" s="175"/>
      <c r="J108" s="175"/>
      <c r="K108" s="175"/>
      <c r="L108" s="175"/>
      <c r="M108" s="175"/>
      <c r="N108" s="175"/>
    </row>
    <row r="109" spans="1:14" ht="15.75" customHeight="1" x14ac:dyDescent="0.25">
      <c r="A109" s="175"/>
      <c r="B109" s="175"/>
      <c r="C109" s="175"/>
      <c r="D109" s="175"/>
      <c r="E109" s="175"/>
      <c r="F109" s="175"/>
      <c r="G109" s="175"/>
      <c r="H109" s="175"/>
      <c r="I109" s="175"/>
      <c r="J109" s="175"/>
      <c r="K109" s="175"/>
      <c r="L109" s="175"/>
      <c r="M109" s="175"/>
      <c r="N109" s="175"/>
    </row>
    <row r="110" spans="1:14" ht="15.75" customHeight="1" x14ac:dyDescent="0.25">
      <c r="A110" s="175"/>
      <c r="B110" s="175"/>
      <c r="C110" s="175"/>
      <c r="D110" s="175"/>
      <c r="E110" s="175"/>
      <c r="F110" s="175"/>
      <c r="G110" s="175"/>
      <c r="H110" s="175"/>
      <c r="I110" s="175"/>
      <c r="J110" s="175"/>
      <c r="K110" s="175"/>
      <c r="L110" s="175"/>
      <c r="M110" s="175"/>
      <c r="N110" s="175"/>
    </row>
    <row r="111" spans="1:14" ht="15.75" customHeight="1" x14ac:dyDescent="0.25">
      <c r="A111" s="175"/>
      <c r="B111" s="175"/>
      <c r="C111" s="175"/>
      <c r="D111" s="175"/>
      <c r="E111" s="175"/>
      <c r="F111" s="175"/>
      <c r="G111" s="175"/>
      <c r="H111" s="175"/>
      <c r="I111" s="175"/>
      <c r="J111" s="175"/>
      <c r="K111" s="175"/>
      <c r="L111" s="175"/>
      <c r="M111" s="175"/>
      <c r="N111" s="175"/>
    </row>
    <row r="112" spans="1:14" ht="15.75" customHeight="1" x14ac:dyDescent="0.25">
      <c r="A112" s="175"/>
      <c r="B112" s="175"/>
      <c r="C112" s="175"/>
      <c r="D112" s="175"/>
      <c r="E112" s="175"/>
      <c r="F112" s="175"/>
      <c r="G112" s="175"/>
      <c r="H112" s="175"/>
      <c r="I112" s="175"/>
      <c r="J112" s="175"/>
      <c r="K112" s="175"/>
      <c r="L112" s="175"/>
      <c r="M112" s="175"/>
      <c r="N112" s="175"/>
    </row>
    <row r="113" spans="1:14" ht="15.75" customHeight="1" x14ac:dyDescent="0.25">
      <c r="A113" s="175"/>
      <c r="B113" s="175"/>
      <c r="C113" s="175"/>
      <c r="D113" s="175"/>
      <c r="E113" s="175"/>
      <c r="F113" s="175"/>
      <c r="G113" s="175"/>
      <c r="H113" s="175"/>
      <c r="I113" s="175"/>
      <c r="J113" s="175"/>
      <c r="K113" s="175"/>
      <c r="L113" s="175"/>
      <c r="M113" s="175"/>
      <c r="N113" s="175"/>
    </row>
    <row r="114" spans="1:14" ht="15.75" customHeight="1" x14ac:dyDescent="0.25">
      <c r="A114" s="175"/>
      <c r="B114" s="175"/>
      <c r="C114" s="175"/>
      <c r="D114" s="175"/>
      <c r="E114" s="175"/>
      <c r="F114" s="175"/>
      <c r="G114" s="175"/>
      <c r="H114" s="175"/>
      <c r="I114" s="175"/>
      <c r="J114" s="175"/>
      <c r="K114" s="175"/>
      <c r="L114" s="175"/>
      <c r="M114" s="175"/>
      <c r="N114" s="175"/>
    </row>
    <row r="115" spans="1:14" ht="15.75" customHeight="1" x14ac:dyDescent="0.25">
      <c r="A115" s="175"/>
      <c r="B115" s="175"/>
      <c r="C115" s="175"/>
      <c r="D115" s="175"/>
      <c r="E115" s="175"/>
      <c r="F115" s="175"/>
      <c r="G115" s="175"/>
      <c r="H115" s="175"/>
      <c r="I115" s="175"/>
      <c r="J115" s="175"/>
      <c r="K115" s="175"/>
      <c r="L115" s="175"/>
      <c r="M115" s="175"/>
      <c r="N115" s="175"/>
    </row>
    <row r="116" spans="1:14" ht="15.75" customHeight="1" x14ac:dyDescent="0.25">
      <c r="A116" s="175"/>
      <c r="B116" s="175"/>
      <c r="C116" s="175"/>
      <c r="D116" s="175"/>
      <c r="E116" s="175"/>
      <c r="F116" s="175"/>
      <c r="G116" s="175"/>
      <c r="H116" s="175"/>
      <c r="I116" s="175"/>
      <c r="J116" s="175"/>
      <c r="K116" s="175"/>
      <c r="L116" s="175"/>
      <c r="M116" s="175"/>
      <c r="N116" s="175"/>
    </row>
    <row r="117" spans="1:14" ht="15.75" customHeight="1" x14ac:dyDescent="0.25">
      <c r="A117" s="175"/>
      <c r="B117" s="175"/>
      <c r="C117" s="175"/>
      <c r="D117" s="175"/>
      <c r="E117" s="175"/>
      <c r="F117" s="175"/>
      <c r="G117" s="175"/>
      <c r="H117" s="175"/>
      <c r="I117" s="175"/>
      <c r="J117" s="175"/>
      <c r="K117" s="175"/>
      <c r="L117" s="175"/>
      <c r="M117" s="175"/>
      <c r="N117" s="175"/>
    </row>
    <row r="118" spans="1:14" ht="15.75" customHeight="1" x14ac:dyDescent="0.25">
      <c r="A118" s="175"/>
      <c r="B118" s="175"/>
      <c r="C118" s="175"/>
      <c r="D118" s="175"/>
      <c r="E118" s="175"/>
      <c r="F118" s="175"/>
      <c r="G118" s="175"/>
      <c r="H118" s="175"/>
      <c r="I118" s="175"/>
      <c r="J118" s="175"/>
      <c r="K118" s="175"/>
      <c r="L118" s="175"/>
      <c r="M118" s="175"/>
      <c r="N118" s="175"/>
    </row>
    <row r="119" spans="1:14" ht="15.75" customHeight="1" x14ac:dyDescent="0.25">
      <c r="A119" s="175"/>
      <c r="B119" s="175"/>
      <c r="C119" s="175"/>
      <c r="D119" s="175"/>
      <c r="E119" s="175"/>
      <c r="F119" s="175"/>
      <c r="G119" s="175"/>
      <c r="H119" s="175"/>
      <c r="I119" s="175"/>
      <c r="J119" s="175"/>
      <c r="K119" s="175"/>
      <c r="L119" s="175"/>
      <c r="M119" s="175"/>
      <c r="N119" s="175"/>
    </row>
    <row r="120" spans="1:14" ht="15.75" customHeight="1" x14ac:dyDescent="0.25">
      <c r="A120" s="175"/>
      <c r="B120" s="175"/>
      <c r="C120" s="175"/>
      <c r="D120" s="175"/>
      <c r="E120" s="175"/>
      <c r="F120" s="175"/>
      <c r="G120" s="175"/>
      <c r="H120" s="175"/>
      <c r="I120" s="175"/>
      <c r="J120" s="175"/>
      <c r="K120" s="175"/>
      <c r="L120" s="175"/>
      <c r="M120" s="175"/>
      <c r="N120" s="175"/>
    </row>
    <row r="121" spans="1:14" ht="15.75" customHeight="1" x14ac:dyDescent="0.25">
      <c r="A121" s="175"/>
      <c r="B121" s="175"/>
      <c r="C121" s="175"/>
      <c r="D121" s="175"/>
      <c r="E121" s="175"/>
      <c r="F121" s="175"/>
      <c r="G121" s="175"/>
      <c r="H121" s="175"/>
      <c r="I121" s="175"/>
      <c r="J121" s="175"/>
      <c r="K121" s="175"/>
      <c r="L121" s="175"/>
      <c r="M121" s="175"/>
      <c r="N121" s="175"/>
    </row>
    <row r="122" spans="1:14" ht="15.75" customHeight="1" x14ac:dyDescent="0.25">
      <c r="A122" s="175"/>
      <c r="B122" s="175"/>
      <c r="C122" s="175"/>
      <c r="D122" s="175"/>
      <c r="E122" s="175"/>
      <c r="F122" s="175"/>
      <c r="G122" s="175"/>
      <c r="H122" s="175"/>
      <c r="I122" s="175"/>
      <c r="J122" s="175"/>
      <c r="K122" s="175"/>
      <c r="L122" s="175"/>
      <c r="M122" s="175"/>
      <c r="N122" s="175"/>
    </row>
    <row r="123" spans="1:14" ht="15.75" customHeight="1" x14ac:dyDescent="0.25">
      <c r="A123" s="175"/>
      <c r="B123" s="175"/>
      <c r="C123" s="175"/>
      <c r="D123" s="175"/>
      <c r="E123" s="175"/>
      <c r="F123" s="175"/>
      <c r="G123" s="175"/>
      <c r="H123" s="175"/>
      <c r="I123" s="175"/>
      <c r="J123" s="175"/>
      <c r="K123" s="175"/>
      <c r="L123" s="175"/>
      <c r="M123" s="175"/>
      <c r="N123" s="175"/>
    </row>
    <row r="124" spans="1:14" ht="15.75" customHeight="1" x14ac:dyDescent="0.25">
      <c r="A124" s="175"/>
      <c r="B124" s="175"/>
      <c r="C124" s="175"/>
      <c r="D124" s="175"/>
      <c r="E124" s="175"/>
      <c r="F124" s="175"/>
      <c r="G124" s="175"/>
      <c r="H124" s="175"/>
      <c r="I124" s="175"/>
      <c r="J124" s="175"/>
      <c r="K124" s="175"/>
      <c r="L124" s="175"/>
      <c r="M124" s="175"/>
      <c r="N124" s="175"/>
    </row>
    <row r="125" spans="1:14" ht="15.75" customHeight="1" x14ac:dyDescent="0.25">
      <c r="A125" s="175"/>
      <c r="B125" s="175"/>
      <c r="C125" s="175"/>
      <c r="D125" s="175"/>
      <c r="E125" s="175"/>
      <c r="F125" s="175"/>
      <c r="G125" s="175"/>
      <c r="H125" s="175"/>
      <c r="I125" s="175"/>
      <c r="J125" s="175"/>
      <c r="K125" s="175"/>
      <c r="L125" s="175"/>
      <c r="M125" s="175"/>
      <c r="N125" s="175"/>
    </row>
    <row r="126" spans="1:14" ht="15.75" customHeight="1" x14ac:dyDescent="0.25">
      <c r="A126" s="175"/>
      <c r="B126" s="175"/>
      <c r="C126" s="175"/>
      <c r="D126" s="175"/>
      <c r="E126" s="175"/>
      <c r="F126" s="175"/>
      <c r="G126" s="175"/>
      <c r="H126" s="175"/>
      <c r="I126" s="175"/>
      <c r="J126" s="175"/>
      <c r="K126" s="175"/>
      <c r="L126" s="175"/>
      <c r="M126" s="175"/>
      <c r="N126" s="175"/>
    </row>
    <row r="127" spans="1:14" ht="15.75" customHeight="1" x14ac:dyDescent="0.25">
      <c r="A127" s="175"/>
      <c r="B127" s="175"/>
      <c r="C127" s="175"/>
      <c r="D127" s="175"/>
      <c r="E127" s="175"/>
      <c r="F127" s="175"/>
      <c r="G127" s="175"/>
      <c r="H127" s="175"/>
      <c r="I127" s="175"/>
      <c r="J127" s="175"/>
      <c r="K127" s="175"/>
      <c r="L127" s="175"/>
      <c r="M127" s="175"/>
      <c r="N127" s="175"/>
    </row>
    <row r="128" spans="1:14" ht="15.75" customHeight="1" x14ac:dyDescent="0.25">
      <c r="A128" s="175"/>
      <c r="B128" s="175"/>
      <c r="C128" s="175"/>
      <c r="D128" s="175"/>
      <c r="E128" s="175"/>
      <c r="F128" s="175"/>
      <c r="G128" s="175"/>
      <c r="H128" s="175"/>
      <c r="I128" s="175"/>
      <c r="J128" s="175"/>
      <c r="K128" s="175"/>
      <c r="L128" s="175"/>
      <c r="M128" s="175"/>
      <c r="N128" s="175"/>
    </row>
    <row r="129" spans="1:14" ht="15.75" customHeight="1" x14ac:dyDescent="0.25">
      <c r="A129" s="175"/>
      <c r="B129" s="175"/>
      <c r="C129" s="175"/>
      <c r="D129" s="175"/>
      <c r="E129" s="175"/>
      <c r="F129" s="175"/>
      <c r="G129" s="175"/>
      <c r="H129" s="175"/>
      <c r="I129" s="175"/>
      <c r="J129" s="175"/>
      <c r="K129" s="175"/>
      <c r="L129" s="175"/>
      <c r="M129" s="175"/>
      <c r="N129" s="175"/>
    </row>
    <row r="130" spans="1:14" ht="15.75" customHeight="1" x14ac:dyDescent="0.25">
      <c r="A130" s="175"/>
      <c r="B130" s="175"/>
      <c r="C130" s="175"/>
      <c r="D130" s="175"/>
      <c r="E130" s="175"/>
      <c r="F130" s="175"/>
      <c r="G130" s="175"/>
      <c r="H130" s="175"/>
      <c r="I130" s="175"/>
      <c r="J130" s="175"/>
      <c r="K130" s="175"/>
      <c r="L130" s="175"/>
      <c r="M130" s="175"/>
      <c r="N130" s="175"/>
    </row>
    <row r="131" spans="1:14" ht="15.75" customHeight="1" x14ac:dyDescent="0.25">
      <c r="A131" s="175"/>
      <c r="B131" s="175"/>
      <c r="C131" s="175"/>
      <c r="D131" s="175"/>
      <c r="E131" s="175"/>
      <c r="F131" s="175"/>
      <c r="G131" s="175"/>
      <c r="H131" s="175"/>
      <c r="I131" s="175"/>
      <c r="J131" s="175"/>
      <c r="K131" s="175"/>
      <c r="L131" s="175"/>
      <c r="M131" s="175"/>
      <c r="N131" s="175"/>
    </row>
    <row r="132" spans="1:14" ht="15.75" customHeight="1" x14ac:dyDescent="0.25">
      <c r="A132" s="175"/>
      <c r="B132" s="175"/>
      <c r="C132" s="175"/>
      <c r="D132" s="175"/>
      <c r="E132" s="175"/>
      <c r="F132" s="175"/>
      <c r="G132" s="175"/>
      <c r="H132" s="175"/>
      <c r="I132" s="175"/>
      <c r="J132" s="175"/>
      <c r="K132" s="175"/>
      <c r="L132" s="175"/>
      <c r="M132" s="175"/>
      <c r="N132" s="175"/>
    </row>
    <row r="133" spans="1:14" ht="15.75" customHeight="1" x14ac:dyDescent="0.25">
      <c r="A133" s="175"/>
      <c r="B133" s="175"/>
      <c r="C133" s="175"/>
      <c r="D133" s="175"/>
      <c r="E133" s="175"/>
      <c r="F133" s="175"/>
      <c r="G133" s="175"/>
      <c r="H133" s="175"/>
      <c r="I133" s="175"/>
      <c r="J133" s="175"/>
      <c r="K133" s="175"/>
      <c r="L133" s="175"/>
      <c r="M133" s="175"/>
      <c r="N133" s="175"/>
    </row>
    <row r="134" spans="1:14" ht="15.75" customHeight="1" x14ac:dyDescent="0.25">
      <c r="A134" s="175"/>
      <c r="B134" s="175"/>
      <c r="C134" s="175"/>
      <c r="D134" s="175"/>
      <c r="E134" s="175"/>
      <c r="F134" s="175"/>
      <c r="G134" s="175"/>
      <c r="H134" s="175"/>
      <c r="I134" s="175"/>
      <c r="J134" s="175"/>
      <c r="K134" s="175"/>
      <c r="L134" s="175"/>
      <c r="M134" s="175"/>
      <c r="N134" s="175"/>
    </row>
    <row r="135" spans="1:14" ht="15.75" customHeight="1" x14ac:dyDescent="0.25">
      <c r="A135" s="175"/>
      <c r="B135" s="175"/>
      <c r="C135" s="175"/>
      <c r="D135" s="175"/>
      <c r="E135" s="175"/>
      <c r="F135" s="175"/>
      <c r="G135" s="175"/>
      <c r="H135" s="175"/>
      <c r="I135" s="175"/>
      <c r="J135" s="175"/>
      <c r="K135" s="175"/>
      <c r="L135" s="175"/>
      <c r="M135" s="175"/>
      <c r="N135" s="175"/>
    </row>
    <row r="136" spans="1:14" ht="15.75" customHeight="1" x14ac:dyDescent="0.25">
      <c r="A136" s="175"/>
      <c r="B136" s="175"/>
      <c r="C136" s="175"/>
      <c r="D136" s="175"/>
      <c r="E136" s="175"/>
      <c r="F136" s="175"/>
      <c r="G136" s="175"/>
      <c r="H136" s="175"/>
      <c r="I136" s="175"/>
      <c r="J136" s="175"/>
      <c r="K136" s="175"/>
      <c r="L136" s="175"/>
      <c r="M136" s="175"/>
      <c r="N136" s="175"/>
    </row>
    <row r="137" spans="1:14" ht="15.75" customHeight="1" x14ac:dyDescent="0.25">
      <c r="A137" s="175"/>
      <c r="B137" s="175"/>
      <c r="C137" s="175"/>
      <c r="D137" s="175"/>
      <c r="E137" s="175"/>
      <c r="F137" s="175"/>
      <c r="G137" s="175"/>
      <c r="H137" s="175"/>
      <c r="I137" s="175"/>
      <c r="J137" s="175"/>
      <c r="K137" s="175"/>
      <c r="L137" s="175"/>
      <c r="M137" s="175"/>
      <c r="N137" s="175"/>
    </row>
    <row r="138" spans="1:14" ht="15.75" customHeight="1" x14ac:dyDescent="0.25">
      <c r="A138" s="175"/>
      <c r="B138" s="175"/>
      <c r="C138" s="175"/>
      <c r="D138" s="175"/>
      <c r="E138" s="175"/>
      <c r="F138" s="175"/>
      <c r="G138" s="175"/>
      <c r="H138" s="175"/>
      <c r="I138" s="175"/>
      <c r="J138" s="175"/>
      <c r="K138" s="175"/>
      <c r="L138" s="175"/>
      <c r="M138" s="175"/>
      <c r="N138" s="175"/>
    </row>
    <row r="139" spans="1:14" ht="15.75" customHeight="1" x14ac:dyDescent="0.25">
      <c r="A139" s="175"/>
      <c r="B139" s="175"/>
      <c r="C139" s="175"/>
      <c r="D139" s="175"/>
      <c r="E139" s="175"/>
      <c r="F139" s="175"/>
      <c r="G139" s="175"/>
      <c r="H139" s="175"/>
      <c r="I139" s="175"/>
      <c r="J139" s="175"/>
      <c r="K139" s="175"/>
      <c r="L139" s="175"/>
      <c r="M139" s="175"/>
      <c r="N139" s="175"/>
    </row>
    <row r="140" spans="1:14" ht="15.75" customHeight="1" x14ac:dyDescent="0.25">
      <c r="A140" s="175"/>
      <c r="B140" s="175"/>
      <c r="C140" s="175"/>
      <c r="D140" s="175"/>
      <c r="E140" s="175"/>
      <c r="F140" s="175"/>
      <c r="G140" s="175"/>
      <c r="H140" s="175"/>
      <c r="I140" s="175"/>
      <c r="J140" s="175"/>
      <c r="K140" s="175"/>
      <c r="L140" s="175"/>
      <c r="M140" s="175"/>
      <c r="N140" s="175"/>
    </row>
    <row r="141" spans="1:14" ht="15.75" customHeight="1" x14ac:dyDescent="0.25">
      <c r="A141" s="175"/>
      <c r="B141" s="175"/>
      <c r="C141" s="175"/>
      <c r="D141" s="175"/>
      <c r="E141" s="175"/>
      <c r="F141" s="175"/>
      <c r="G141" s="175"/>
      <c r="H141" s="175"/>
      <c r="I141" s="175"/>
      <c r="J141" s="175"/>
      <c r="K141" s="175"/>
      <c r="L141" s="175"/>
      <c r="M141" s="175"/>
      <c r="N141" s="175"/>
    </row>
    <row r="142" spans="1:14" ht="15.75" customHeight="1" x14ac:dyDescent="0.25">
      <c r="A142" s="175"/>
      <c r="B142" s="175"/>
      <c r="C142" s="175"/>
      <c r="D142" s="175"/>
      <c r="E142" s="175"/>
      <c r="F142" s="175"/>
      <c r="G142" s="175"/>
      <c r="H142" s="175"/>
      <c r="I142" s="175"/>
      <c r="J142" s="175"/>
      <c r="K142" s="175"/>
      <c r="L142" s="175"/>
      <c r="M142" s="175"/>
      <c r="N142" s="175"/>
    </row>
    <row r="143" spans="1:14" ht="15.75" customHeight="1" x14ac:dyDescent="0.25">
      <c r="A143" s="175"/>
      <c r="B143" s="175"/>
      <c r="C143" s="175"/>
      <c r="D143" s="175"/>
      <c r="E143" s="175"/>
      <c r="F143" s="175"/>
      <c r="G143" s="175"/>
      <c r="H143" s="175"/>
      <c r="I143" s="175"/>
      <c r="J143" s="175"/>
      <c r="K143" s="175"/>
      <c r="L143" s="175"/>
      <c r="M143" s="175"/>
      <c r="N143" s="175"/>
    </row>
    <row r="144" spans="1:14" ht="15.75" customHeight="1" x14ac:dyDescent="0.25">
      <c r="A144" s="175"/>
      <c r="B144" s="175"/>
      <c r="C144" s="175"/>
      <c r="D144" s="175"/>
      <c r="E144" s="175"/>
      <c r="F144" s="175"/>
      <c r="G144" s="175"/>
      <c r="H144" s="175"/>
      <c r="I144" s="175"/>
      <c r="J144" s="175"/>
      <c r="K144" s="175"/>
      <c r="L144" s="175"/>
      <c r="M144" s="175"/>
      <c r="N144" s="175"/>
    </row>
    <row r="145" spans="1:14" ht="15.75" customHeight="1" x14ac:dyDescent="0.25">
      <c r="A145" s="175"/>
      <c r="B145" s="175"/>
      <c r="C145" s="175"/>
      <c r="D145" s="175"/>
      <c r="E145" s="175"/>
      <c r="F145" s="175"/>
      <c r="G145" s="175"/>
      <c r="H145" s="175"/>
      <c r="I145" s="175"/>
      <c r="J145" s="175"/>
      <c r="K145" s="175"/>
      <c r="L145" s="175"/>
      <c r="M145" s="175"/>
      <c r="N145" s="175"/>
    </row>
    <row r="146" spans="1:14" ht="15.75" customHeight="1" x14ac:dyDescent="0.25">
      <c r="A146" s="175"/>
      <c r="B146" s="175"/>
      <c r="C146" s="175"/>
      <c r="D146" s="175"/>
      <c r="E146" s="175"/>
      <c r="F146" s="175"/>
      <c r="G146" s="175"/>
      <c r="H146" s="175"/>
      <c r="I146" s="175"/>
      <c r="J146" s="175"/>
      <c r="K146" s="175"/>
      <c r="L146" s="175"/>
      <c r="M146" s="175"/>
      <c r="N146" s="175"/>
    </row>
    <row r="147" spans="1:14" ht="15.75" customHeight="1" x14ac:dyDescent="0.25">
      <c r="A147" s="175"/>
      <c r="B147" s="175"/>
      <c r="C147" s="175"/>
      <c r="D147" s="175"/>
      <c r="E147" s="175"/>
      <c r="F147" s="175"/>
      <c r="G147" s="175"/>
      <c r="H147" s="175"/>
      <c r="I147" s="175"/>
      <c r="J147" s="175"/>
      <c r="K147" s="175"/>
      <c r="L147" s="175"/>
      <c r="M147" s="175"/>
      <c r="N147" s="175"/>
    </row>
    <row r="148" spans="1:14" ht="15.75" customHeight="1" x14ac:dyDescent="0.25">
      <c r="A148" s="175"/>
      <c r="B148" s="175"/>
      <c r="C148" s="175"/>
      <c r="D148" s="175"/>
      <c r="E148" s="175"/>
      <c r="F148" s="175"/>
      <c r="G148" s="175"/>
      <c r="H148" s="175"/>
      <c r="I148" s="175"/>
      <c r="J148" s="175"/>
      <c r="K148" s="175"/>
      <c r="L148" s="175"/>
      <c r="M148" s="175"/>
      <c r="N148" s="175"/>
    </row>
    <row r="149" spans="1:14" ht="15.75" customHeight="1" x14ac:dyDescent="0.25">
      <c r="A149" s="175"/>
      <c r="B149" s="175"/>
      <c r="C149" s="175"/>
      <c r="D149" s="175"/>
      <c r="E149" s="175"/>
      <c r="F149" s="175"/>
      <c r="G149" s="175"/>
      <c r="H149" s="175"/>
      <c r="I149" s="175"/>
      <c r="J149" s="175"/>
      <c r="K149" s="175"/>
      <c r="L149" s="175"/>
      <c r="M149" s="175"/>
      <c r="N149" s="175"/>
    </row>
    <row r="150" spans="1:14" ht="15.75" customHeight="1" x14ac:dyDescent="0.25">
      <c r="A150" s="175"/>
      <c r="B150" s="175"/>
      <c r="C150" s="175"/>
      <c r="D150" s="175"/>
      <c r="E150" s="175"/>
      <c r="F150" s="175"/>
      <c r="G150" s="175"/>
      <c r="H150" s="175"/>
      <c r="I150" s="175"/>
      <c r="J150" s="175"/>
      <c r="K150" s="175"/>
      <c r="L150" s="175"/>
      <c r="M150" s="175"/>
      <c r="N150" s="175"/>
    </row>
    <row r="151" spans="1:14" ht="15.75" customHeight="1" x14ac:dyDescent="0.25">
      <c r="A151" s="175"/>
      <c r="B151" s="175"/>
      <c r="C151" s="175"/>
      <c r="D151" s="175"/>
      <c r="E151" s="175"/>
      <c r="F151" s="175"/>
      <c r="G151" s="175"/>
      <c r="H151" s="175"/>
      <c r="I151" s="175"/>
      <c r="J151" s="175"/>
      <c r="K151" s="175"/>
      <c r="L151" s="175"/>
      <c r="M151" s="175"/>
      <c r="N151" s="175"/>
    </row>
    <row r="152" spans="1:14" ht="15.75" customHeight="1" x14ac:dyDescent="0.25">
      <c r="A152" s="175"/>
      <c r="B152" s="175"/>
      <c r="C152" s="175"/>
      <c r="D152" s="175"/>
      <c r="E152" s="175"/>
      <c r="F152" s="175"/>
      <c r="G152" s="175"/>
      <c r="H152" s="175"/>
      <c r="I152" s="175"/>
      <c r="J152" s="175"/>
      <c r="K152" s="175"/>
      <c r="L152" s="175"/>
      <c r="M152" s="175"/>
      <c r="N152" s="175"/>
    </row>
    <row r="153" spans="1:14" ht="15.75" customHeight="1" x14ac:dyDescent="0.25">
      <c r="A153" s="175"/>
      <c r="B153" s="175"/>
      <c r="C153" s="175"/>
      <c r="D153" s="175"/>
      <c r="E153" s="175"/>
      <c r="F153" s="175"/>
      <c r="G153" s="175"/>
      <c r="H153" s="175"/>
      <c r="I153" s="175"/>
      <c r="J153" s="175"/>
      <c r="K153" s="175"/>
      <c r="L153" s="175"/>
      <c r="M153" s="175"/>
      <c r="N153" s="175"/>
    </row>
    <row r="154" spans="1:14" ht="15.75" customHeight="1" x14ac:dyDescent="0.25">
      <c r="A154" s="175"/>
      <c r="B154" s="175"/>
      <c r="C154" s="175"/>
      <c r="D154" s="175"/>
      <c r="E154" s="175"/>
      <c r="F154" s="175"/>
      <c r="G154" s="175"/>
      <c r="H154" s="175"/>
      <c r="I154" s="175"/>
      <c r="J154" s="175"/>
      <c r="K154" s="175"/>
      <c r="L154" s="175"/>
      <c r="M154" s="175"/>
      <c r="N154" s="175"/>
    </row>
    <row r="155" spans="1:14" ht="15.75" customHeight="1" x14ac:dyDescent="0.25">
      <c r="A155" s="175"/>
      <c r="B155" s="175"/>
      <c r="C155" s="175"/>
      <c r="D155" s="175"/>
      <c r="E155" s="175"/>
      <c r="F155" s="175"/>
      <c r="G155" s="175"/>
      <c r="H155" s="175"/>
      <c r="I155" s="175"/>
      <c r="J155" s="175"/>
      <c r="K155" s="175"/>
      <c r="L155" s="175"/>
      <c r="M155" s="175"/>
      <c r="N155" s="175"/>
    </row>
    <row r="156" spans="1:14" ht="15.75" customHeight="1" x14ac:dyDescent="0.25">
      <c r="A156" s="175"/>
      <c r="B156" s="175"/>
      <c r="C156" s="175"/>
      <c r="D156" s="175"/>
      <c r="E156" s="175"/>
      <c r="F156" s="175"/>
      <c r="G156" s="175"/>
      <c r="H156" s="175"/>
      <c r="I156" s="175"/>
      <c r="J156" s="175"/>
      <c r="K156" s="175"/>
      <c r="L156" s="175"/>
      <c r="M156" s="175"/>
      <c r="N156" s="175"/>
    </row>
    <row r="157" spans="1:14" ht="15.75" customHeight="1" x14ac:dyDescent="0.25">
      <c r="A157" s="175"/>
      <c r="B157" s="175"/>
      <c r="C157" s="175"/>
      <c r="D157" s="175"/>
      <c r="E157" s="175"/>
      <c r="F157" s="175"/>
      <c r="G157" s="175"/>
      <c r="H157" s="175"/>
      <c r="I157" s="175"/>
      <c r="J157" s="175"/>
      <c r="K157" s="175"/>
      <c r="L157" s="175"/>
      <c r="M157" s="175"/>
      <c r="N157" s="175"/>
    </row>
    <row r="158" spans="1:14" ht="15.75" customHeight="1" x14ac:dyDescent="0.25">
      <c r="A158" s="175"/>
      <c r="B158" s="175"/>
      <c r="C158" s="175"/>
      <c r="D158" s="175"/>
      <c r="E158" s="175"/>
      <c r="F158" s="175"/>
      <c r="G158" s="175"/>
      <c r="H158" s="175"/>
      <c r="I158" s="175"/>
      <c r="J158" s="175"/>
      <c r="K158" s="175"/>
      <c r="L158" s="175"/>
      <c r="M158" s="175"/>
      <c r="N158" s="175"/>
    </row>
    <row r="159" spans="1:14" ht="15.75" customHeight="1" x14ac:dyDescent="0.25">
      <c r="A159" s="175"/>
      <c r="B159" s="175"/>
      <c r="C159" s="175"/>
      <c r="D159" s="175"/>
      <c r="E159" s="175"/>
      <c r="F159" s="175"/>
      <c r="G159" s="175"/>
      <c r="H159" s="175"/>
      <c r="I159" s="175"/>
      <c r="J159" s="175"/>
      <c r="K159" s="175"/>
      <c r="L159" s="175"/>
      <c r="M159" s="175"/>
      <c r="N159" s="175"/>
    </row>
    <row r="160" spans="1:14" ht="15.75" customHeight="1" x14ac:dyDescent="0.25">
      <c r="A160" s="175"/>
      <c r="B160" s="175"/>
      <c r="C160" s="175"/>
      <c r="D160" s="175"/>
      <c r="E160" s="175"/>
      <c r="F160" s="175"/>
      <c r="G160" s="175"/>
      <c r="H160" s="175"/>
      <c r="I160" s="175"/>
      <c r="J160" s="175"/>
      <c r="K160" s="175"/>
      <c r="L160" s="175"/>
      <c r="M160" s="175"/>
      <c r="N160" s="175"/>
    </row>
    <row r="161" spans="1:14" ht="15.75" customHeight="1" x14ac:dyDescent="0.25">
      <c r="A161" s="175"/>
      <c r="B161" s="175"/>
      <c r="C161" s="175"/>
      <c r="D161" s="175"/>
      <c r="E161" s="175"/>
      <c r="F161" s="175"/>
      <c r="G161" s="175"/>
      <c r="H161" s="175"/>
      <c r="I161" s="175"/>
      <c r="J161" s="175"/>
      <c r="K161" s="175"/>
      <c r="L161" s="175"/>
      <c r="M161" s="175"/>
      <c r="N161" s="175"/>
    </row>
    <row r="162" spans="1:14" ht="15.75" customHeight="1" x14ac:dyDescent="0.25">
      <c r="A162" s="175"/>
      <c r="B162" s="175"/>
      <c r="C162" s="175"/>
      <c r="D162" s="175"/>
      <c r="E162" s="175"/>
      <c r="F162" s="175"/>
      <c r="G162" s="175"/>
      <c r="H162" s="175"/>
      <c r="I162" s="175"/>
      <c r="J162" s="175"/>
      <c r="K162" s="175"/>
      <c r="L162" s="175"/>
      <c r="M162" s="175"/>
      <c r="N162" s="175"/>
    </row>
    <row r="163" spans="1:14" ht="15.75" customHeight="1" x14ac:dyDescent="0.25">
      <c r="A163" s="175"/>
      <c r="B163" s="175"/>
      <c r="C163" s="175"/>
      <c r="D163" s="175"/>
      <c r="E163" s="175"/>
      <c r="F163" s="175"/>
      <c r="G163" s="175"/>
      <c r="H163" s="175"/>
      <c r="I163" s="175"/>
      <c r="J163" s="175"/>
      <c r="K163" s="175"/>
      <c r="L163" s="175"/>
      <c r="M163" s="175"/>
      <c r="N163" s="175"/>
    </row>
    <row r="164" spans="1:14" ht="15.75" customHeight="1" x14ac:dyDescent="0.25">
      <c r="A164" s="175"/>
      <c r="B164" s="175"/>
      <c r="C164" s="175"/>
      <c r="D164" s="175"/>
      <c r="E164" s="175"/>
      <c r="F164" s="175"/>
      <c r="G164" s="175"/>
      <c r="H164" s="175"/>
      <c r="I164" s="175"/>
      <c r="J164" s="175"/>
      <c r="K164" s="175"/>
      <c r="L164" s="175"/>
      <c r="M164" s="175"/>
      <c r="N164" s="175"/>
    </row>
    <row r="165" spans="1:14" ht="15.75" customHeight="1" x14ac:dyDescent="0.25">
      <c r="A165" s="175"/>
      <c r="B165" s="175"/>
      <c r="C165" s="175"/>
      <c r="D165" s="175"/>
      <c r="E165" s="175"/>
      <c r="F165" s="175"/>
      <c r="G165" s="175"/>
      <c r="H165" s="175"/>
      <c r="I165" s="175"/>
      <c r="J165" s="175"/>
      <c r="K165" s="175"/>
      <c r="L165" s="175"/>
      <c r="M165" s="175"/>
      <c r="N165" s="175"/>
    </row>
    <row r="166" spans="1:14" ht="15.75" customHeight="1" x14ac:dyDescent="0.25">
      <c r="A166" s="175"/>
      <c r="B166" s="175"/>
      <c r="C166" s="175"/>
      <c r="D166" s="175"/>
      <c r="E166" s="175"/>
      <c r="F166" s="175"/>
      <c r="G166" s="175"/>
      <c r="H166" s="175"/>
      <c r="I166" s="175"/>
      <c r="J166" s="175"/>
      <c r="K166" s="175"/>
      <c r="L166" s="175"/>
      <c r="M166" s="175"/>
      <c r="N166" s="175"/>
    </row>
    <row r="167" spans="1:14" ht="15.75" customHeight="1" x14ac:dyDescent="0.25">
      <c r="A167" s="175"/>
      <c r="B167" s="175"/>
      <c r="C167" s="175"/>
      <c r="D167" s="175"/>
      <c r="E167" s="175"/>
      <c r="F167" s="175"/>
      <c r="G167" s="175"/>
      <c r="H167" s="175"/>
      <c r="I167" s="175"/>
      <c r="J167" s="175"/>
      <c r="K167" s="175"/>
      <c r="L167" s="175"/>
      <c r="M167" s="175"/>
      <c r="N167" s="175"/>
    </row>
    <row r="168" spans="1:14" ht="15.75" customHeight="1" x14ac:dyDescent="0.25">
      <c r="A168" s="175"/>
      <c r="B168" s="175"/>
      <c r="C168" s="175"/>
      <c r="D168" s="175"/>
      <c r="E168" s="175"/>
      <c r="F168" s="175"/>
      <c r="G168" s="175"/>
      <c r="H168" s="175"/>
      <c r="I168" s="175"/>
      <c r="J168" s="175"/>
      <c r="K168" s="175"/>
      <c r="L168" s="175"/>
      <c r="M168" s="175"/>
      <c r="N168" s="175"/>
    </row>
    <row r="169" spans="1:14" ht="15.75" customHeight="1" x14ac:dyDescent="0.25">
      <c r="A169" s="175"/>
      <c r="B169" s="175"/>
      <c r="C169" s="175"/>
      <c r="D169" s="175"/>
      <c r="E169" s="175"/>
      <c r="F169" s="175"/>
      <c r="G169" s="175"/>
      <c r="H169" s="175"/>
      <c r="I169" s="175"/>
      <c r="J169" s="175"/>
      <c r="K169" s="175"/>
      <c r="L169" s="175"/>
      <c r="M169" s="175"/>
      <c r="N169" s="175"/>
    </row>
    <row r="170" spans="1:14" ht="15.75" customHeight="1" x14ac:dyDescent="0.25">
      <c r="A170" s="175"/>
      <c r="B170" s="175"/>
      <c r="C170" s="175"/>
      <c r="D170" s="175"/>
      <c r="E170" s="175"/>
      <c r="F170" s="175"/>
      <c r="G170" s="175"/>
      <c r="H170" s="175"/>
      <c r="I170" s="175"/>
      <c r="J170" s="175"/>
      <c r="K170" s="175"/>
      <c r="L170" s="175"/>
      <c r="M170" s="175"/>
      <c r="N170" s="175"/>
    </row>
    <row r="171" spans="1:14" ht="15.75" customHeight="1" x14ac:dyDescent="0.25">
      <c r="A171" s="175"/>
      <c r="B171" s="175"/>
      <c r="C171" s="175"/>
      <c r="D171" s="175"/>
      <c r="E171" s="175"/>
      <c r="F171" s="175"/>
      <c r="G171" s="175"/>
      <c r="H171" s="175"/>
      <c r="I171" s="175"/>
      <c r="J171" s="175"/>
      <c r="K171" s="175"/>
      <c r="L171" s="175"/>
      <c r="M171" s="175"/>
      <c r="N171" s="175"/>
    </row>
    <row r="172" spans="1:14" ht="15.75" customHeight="1" x14ac:dyDescent="0.25">
      <c r="A172" s="175"/>
      <c r="B172" s="175"/>
      <c r="C172" s="175"/>
      <c r="D172" s="175"/>
      <c r="E172" s="175"/>
      <c r="F172" s="175"/>
      <c r="G172" s="175"/>
      <c r="H172" s="175"/>
      <c r="I172" s="175"/>
      <c r="J172" s="175"/>
      <c r="K172" s="175"/>
      <c r="L172" s="175"/>
      <c r="M172" s="175"/>
      <c r="N172" s="175"/>
    </row>
    <row r="173" spans="1:14" ht="15.75" customHeight="1" x14ac:dyDescent="0.25">
      <c r="A173" s="175"/>
      <c r="B173" s="175"/>
      <c r="C173" s="175"/>
      <c r="D173" s="175"/>
      <c r="E173" s="175"/>
      <c r="F173" s="175"/>
      <c r="G173" s="175"/>
      <c r="H173" s="175"/>
      <c r="I173" s="175"/>
      <c r="J173" s="175"/>
      <c r="K173" s="175"/>
      <c r="L173" s="175"/>
      <c r="M173" s="175"/>
      <c r="N173" s="175"/>
    </row>
    <row r="174" spans="1:14" ht="15.75" customHeight="1" x14ac:dyDescent="0.25">
      <c r="A174" s="175"/>
      <c r="B174" s="175"/>
      <c r="C174" s="175"/>
      <c r="D174" s="175"/>
      <c r="E174" s="175"/>
      <c r="F174" s="175"/>
      <c r="G174" s="175"/>
      <c r="H174" s="175"/>
      <c r="I174" s="175"/>
      <c r="J174" s="175"/>
      <c r="K174" s="175"/>
      <c r="L174" s="175"/>
      <c r="M174" s="175"/>
      <c r="N174" s="175"/>
    </row>
    <row r="175" spans="1:14" ht="15.75" customHeight="1" x14ac:dyDescent="0.25">
      <c r="A175" s="175"/>
      <c r="B175" s="175"/>
      <c r="C175" s="175"/>
      <c r="D175" s="175"/>
      <c r="E175" s="175"/>
      <c r="F175" s="175"/>
      <c r="G175" s="175"/>
      <c r="H175" s="175"/>
      <c r="I175" s="175"/>
      <c r="J175" s="175"/>
      <c r="K175" s="175"/>
      <c r="L175" s="175"/>
      <c r="M175" s="175"/>
      <c r="N175" s="175"/>
    </row>
    <row r="176" spans="1:14" ht="15.75" customHeight="1" x14ac:dyDescent="0.25">
      <c r="A176" s="175"/>
      <c r="B176" s="175"/>
      <c r="C176" s="175"/>
      <c r="D176" s="175"/>
      <c r="E176" s="175"/>
      <c r="F176" s="175"/>
      <c r="G176" s="175"/>
      <c r="H176" s="175"/>
      <c r="I176" s="175"/>
      <c r="J176" s="175"/>
      <c r="K176" s="175"/>
      <c r="L176" s="175"/>
      <c r="M176" s="175"/>
      <c r="N176" s="175"/>
    </row>
    <row r="177" spans="1:14" ht="15.75" customHeight="1" x14ac:dyDescent="0.25">
      <c r="A177" s="175"/>
      <c r="B177" s="175"/>
      <c r="C177" s="175"/>
      <c r="D177" s="175"/>
      <c r="E177" s="175"/>
      <c r="F177" s="175"/>
      <c r="G177" s="175"/>
      <c r="H177" s="175"/>
      <c r="I177" s="175"/>
      <c r="J177" s="175"/>
      <c r="K177" s="175"/>
      <c r="L177" s="175"/>
      <c r="M177" s="175"/>
      <c r="N177" s="175"/>
    </row>
    <row r="178" spans="1:14" ht="15.75" customHeight="1" x14ac:dyDescent="0.25">
      <c r="A178" s="175"/>
      <c r="B178" s="175"/>
      <c r="C178" s="175"/>
      <c r="D178" s="175"/>
      <c r="E178" s="175"/>
      <c r="F178" s="175"/>
      <c r="G178" s="175"/>
      <c r="H178" s="175"/>
      <c r="I178" s="175"/>
      <c r="J178" s="175"/>
      <c r="K178" s="175"/>
      <c r="L178" s="175"/>
      <c r="M178" s="175"/>
      <c r="N178" s="175"/>
    </row>
    <row r="179" spans="1:14" ht="15.75" customHeight="1" x14ac:dyDescent="0.25">
      <c r="A179" s="175"/>
      <c r="B179" s="175"/>
      <c r="C179" s="175"/>
      <c r="D179" s="175"/>
      <c r="E179" s="175"/>
      <c r="F179" s="175"/>
      <c r="G179" s="175"/>
      <c r="H179" s="175"/>
      <c r="I179" s="175"/>
      <c r="J179" s="175"/>
      <c r="K179" s="175"/>
      <c r="L179" s="175"/>
      <c r="M179" s="175"/>
      <c r="N179" s="175"/>
    </row>
    <row r="180" spans="1:14" ht="15.75" customHeight="1" x14ac:dyDescent="0.25">
      <c r="A180" s="175"/>
      <c r="B180" s="175"/>
      <c r="C180" s="175"/>
      <c r="D180" s="175"/>
      <c r="E180" s="175"/>
      <c r="F180" s="175"/>
      <c r="G180" s="175"/>
      <c r="H180" s="175"/>
      <c r="I180" s="175"/>
      <c r="J180" s="175"/>
      <c r="K180" s="175"/>
      <c r="L180" s="175"/>
      <c r="M180" s="175"/>
      <c r="N180" s="175"/>
    </row>
    <row r="181" spans="1:14" ht="15.75" customHeight="1" x14ac:dyDescent="0.25">
      <c r="A181" s="175"/>
      <c r="B181" s="175"/>
      <c r="C181" s="175"/>
      <c r="D181" s="175"/>
      <c r="E181" s="175"/>
      <c r="F181" s="175"/>
      <c r="G181" s="175"/>
      <c r="H181" s="175"/>
      <c r="I181" s="175"/>
      <c r="J181" s="175"/>
      <c r="K181" s="175"/>
      <c r="L181" s="175"/>
      <c r="M181" s="175"/>
      <c r="N181" s="175"/>
    </row>
    <row r="182" spans="1:14" ht="15.75" customHeight="1" x14ac:dyDescent="0.25">
      <c r="A182" s="175"/>
      <c r="B182" s="175"/>
      <c r="C182" s="175"/>
      <c r="D182" s="175"/>
      <c r="E182" s="175"/>
      <c r="F182" s="175"/>
      <c r="G182" s="175"/>
      <c r="H182" s="175"/>
      <c r="I182" s="175"/>
      <c r="J182" s="175"/>
      <c r="K182" s="175"/>
      <c r="L182" s="175"/>
      <c r="M182" s="175"/>
      <c r="N182" s="175"/>
    </row>
    <row r="183" spans="1:14" ht="15.75" customHeight="1" x14ac:dyDescent="0.25">
      <c r="A183" s="175"/>
      <c r="B183" s="175"/>
      <c r="C183" s="175"/>
      <c r="D183" s="175"/>
      <c r="E183" s="175"/>
      <c r="F183" s="175"/>
      <c r="G183" s="175"/>
      <c r="H183" s="175"/>
      <c r="I183" s="175"/>
      <c r="J183" s="175"/>
      <c r="K183" s="175"/>
      <c r="L183" s="175"/>
      <c r="M183" s="175"/>
      <c r="N183" s="175"/>
    </row>
    <row r="184" spans="1:14" ht="15.75" customHeight="1" x14ac:dyDescent="0.25">
      <c r="A184" s="175"/>
      <c r="B184" s="175"/>
      <c r="C184" s="175"/>
      <c r="D184" s="175"/>
      <c r="E184" s="175"/>
      <c r="F184" s="175"/>
      <c r="G184" s="175"/>
      <c r="H184" s="175"/>
      <c r="I184" s="175"/>
      <c r="J184" s="175"/>
      <c r="K184" s="175"/>
      <c r="L184" s="175"/>
      <c r="M184" s="175"/>
      <c r="N184" s="175"/>
    </row>
    <row r="185" spans="1:14" ht="15.75" customHeight="1" x14ac:dyDescent="0.25">
      <c r="A185" s="175"/>
      <c r="B185" s="175"/>
      <c r="C185" s="175"/>
      <c r="D185" s="175"/>
      <c r="E185" s="175"/>
      <c r="F185" s="175"/>
      <c r="G185" s="175"/>
      <c r="H185" s="175"/>
      <c r="I185" s="175"/>
      <c r="J185" s="175"/>
      <c r="K185" s="175"/>
      <c r="L185" s="175"/>
      <c r="M185" s="175"/>
      <c r="N185" s="175"/>
    </row>
    <row r="186" spans="1:14" ht="15.75" customHeight="1" x14ac:dyDescent="0.25">
      <c r="A186" s="175"/>
      <c r="B186" s="175"/>
      <c r="C186" s="175"/>
      <c r="D186" s="175"/>
      <c r="E186" s="175"/>
      <c r="F186" s="175"/>
      <c r="G186" s="175"/>
      <c r="H186" s="175"/>
      <c r="I186" s="175"/>
      <c r="J186" s="175"/>
      <c r="K186" s="175"/>
      <c r="L186" s="175"/>
      <c r="M186" s="175"/>
      <c r="N186" s="175"/>
    </row>
    <row r="187" spans="1:14" ht="15.75" customHeight="1" x14ac:dyDescent="0.25">
      <c r="A187" s="175"/>
      <c r="B187" s="175"/>
      <c r="C187" s="175"/>
      <c r="D187" s="175"/>
      <c r="E187" s="175"/>
      <c r="F187" s="175"/>
      <c r="G187" s="175"/>
      <c r="H187" s="175"/>
      <c r="I187" s="175"/>
      <c r="J187" s="175"/>
      <c r="K187" s="175"/>
      <c r="L187" s="175"/>
      <c r="M187" s="175"/>
      <c r="N187" s="175"/>
    </row>
    <row r="188" spans="1:14" ht="15.75" customHeight="1" x14ac:dyDescent="0.25">
      <c r="A188" s="175"/>
      <c r="B188" s="175"/>
      <c r="C188" s="175"/>
      <c r="D188" s="175"/>
      <c r="E188" s="175"/>
      <c r="F188" s="175"/>
      <c r="G188" s="175"/>
      <c r="H188" s="175"/>
      <c r="I188" s="175"/>
      <c r="J188" s="175"/>
      <c r="K188" s="175"/>
      <c r="L188" s="175"/>
      <c r="M188" s="175"/>
      <c r="N188" s="175"/>
    </row>
    <row r="189" spans="1:14" ht="15.75" customHeight="1" x14ac:dyDescent="0.25">
      <c r="A189" s="175"/>
      <c r="B189" s="175"/>
      <c r="C189" s="175"/>
      <c r="D189" s="175"/>
      <c r="E189" s="175"/>
      <c r="F189" s="175"/>
      <c r="G189" s="175"/>
      <c r="H189" s="175"/>
      <c r="I189" s="175"/>
      <c r="J189" s="175"/>
      <c r="K189" s="175"/>
      <c r="L189" s="175"/>
      <c r="M189" s="175"/>
      <c r="N189" s="175"/>
    </row>
    <row r="190" spans="1:14" ht="15.75" customHeight="1" x14ac:dyDescent="0.25">
      <c r="A190" s="175"/>
      <c r="B190" s="175"/>
      <c r="C190" s="175"/>
      <c r="D190" s="175"/>
      <c r="E190" s="175"/>
      <c r="F190" s="175"/>
      <c r="G190" s="175"/>
      <c r="H190" s="175"/>
      <c r="I190" s="175"/>
      <c r="J190" s="175"/>
      <c r="K190" s="175"/>
      <c r="L190" s="175"/>
      <c r="M190" s="175"/>
      <c r="N190" s="175"/>
    </row>
    <row r="191" spans="1:14" ht="15.75" customHeight="1" x14ac:dyDescent="0.25">
      <c r="A191" s="175"/>
      <c r="B191" s="175"/>
      <c r="C191" s="175"/>
      <c r="D191" s="175"/>
      <c r="E191" s="175"/>
      <c r="F191" s="175"/>
      <c r="G191" s="175"/>
      <c r="H191" s="175"/>
      <c r="I191" s="175"/>
      <c r="J191" s="175"/>
      <c r="K191" s="175"/>
      <c r="L191" s="175"/>
      <c r="M191" s="175"/>
      <c r="N191" s="175"/>
    </row>
    <row r="192" spans="1:14" ht="15.75" customHeight="1" x14ac:dyDescent="0.25">
      <c r="A192" s="175"/>
      <c r="B192" s="175"/>
      <c r="C192" s="175"/>
      <c r="D192" s="175"/>
      <c r="E192" s="175"/>
      <c r="F192" s="175"/>
      <c r="G192" s="175"/>
      <c r="H192" s="175"/>
      <c r="I192" s="175"/>
      <c r="J192" s="175"/>
      <c r="K192" s="175"/>
      <c r="L192" s="175"/>
      <c r="M192" s="175"/>
      <c r="N192" s="175"/>
    </row>
    <row r="193" spans="1:14" ht="15.75" customHeight="1" x14ac:dyDescent="0.25">
      <c r="A193" s="175"/>
      <c r="B193" s="175"/>
      <c r="C193" s="175"/>
      <c r="D193" s="175"/>
      <c r="E193" s="175"/>
      <c r="F193" s="175"/>
      <c r="G193" s="175"/>
      <c r="H193" s="175"/>
      <c r="I193" s="175"/>
      <c r="J193" s="175"/>
      <c r="K193" s="175"/>
      <c r="L193" s="175"/>
      <c r="M193" s="175"/>
      <c r="N193" s="175"/>
    </row>
    <row r="194" spans="1:14" ht="15.75" customHeight="1" x14ac:dyDescent="0.25">
      <c r="A194" s="175"/>
      <c r="B194" s="175"/>
      <c r="C194" s="175"/>
      <c r="D194" s="175"/>
      <c r="E194" s="175"/>
      <c r="F194" s="175"/>
      <c r="G194" s="175"/>
      <c r="H194" s="175"/>
      <c r="I194" s="175"/>
      <c r="J194" s="175"/>
      <c r="K194" s="175"/>
      <c r="L194" s="175"/>
      <c r="M194" s="175"/>
      <c r="N194" s="175"/>
    </row>
    <row r="195" spans="1:14" ht="15.75" customHeight="1" x14ac:dyDescent="0.25">
      <c r="A195" s="175"/>
      <c r="B195" s="175"/>
      <c r="C195" s="175"/>
      <c r="D195" s="175"/>
      <c r="E195" s="175"/>
      <c r="F195" s="175"/>
      <c r="G195" s="175"/>
      <c r="H195" s="175"/>
      <c r="I195" s="175"/>
      <c r="J195" s="175"/>
      <c r="K195" s="175"/>
      <c r="L195" s="175"/>
      <c r="M195" s="175"/>
      <c r="N195" s="175"/>
    </row>
    <row r="196" spans="1:14" ht="15.75" customHeight="1" x14ac:dyDescent="0.25">
      <c r="A196" s="175"/>
      <c r="B196" s="175"/>
      <c r="C196" s="175"/>
      <c r="D196" s="175"/>
      <c r="E196" s="175"/>
      <c r="F196" s="175"/>
      <c r="G196" s="175"/>
      <c r="H196" s="175"/>
      <c r="I196" s="175"/>
      <c r="J196" s="175"/>
      <c r="K196" s="175"/>
      <c r="L196" s="175"/>
      <c r="M196" s="175"/>
      <c r="N196" s="175"/>
    </row>
    <row r="197" spans="1:14" ht="15.75" customHeight="1" x14ac:dyDescent="0.25">
      <c r="A197" s="175"/>
      <c r="B197" s="175"/>
      <c r="C197" s="175"/>
      <c r="D197" s="175"/>
      <c r="E197" s="175"/>
      <c r="F197" s="175"/>
      <c r="G197" s="175"/>
      <c r="H197" s="175"/>
      <c r="I197" s="175"/>
      <c r="J197" s="175"/>
      <c r="K197" s="175"/>
      <c r="L197" s="175"/>
      <c r="M197" s="175"/>
      <c r="N197" s="175"/>
    </row>
    <row r="198" spans="1:14" ht="15.75" customHeight="1" x14ac:dyDescent="0.25">
      <c r="A198" s="175"/>
      <c r="B198" s="175"/>
      <c r="C198" s="175"/>
      <c r="D198" s="175"/>
      <c r="E198" s="175"/>
      <c r="F198" s="175"/>
      <c r="G198" s="175"/>
      <c r="H198" s="175"/>
      <c r="I198" s="175"/>
      <c r="J198" s="175"/>
      <c r="K198" s="175"/>
      <c r="L198" s="175"/>
      <c r="M198" s="175"/>
      <c r="N198" s="175"/>
    </row>
    <row r="199" spans="1:14" ht="15.75" customHeight="1" x14ac:dyDescent="0.25">
      <c r="A199" s="175"/>
      <c r="B199" s="175"/>
      <c r="C199" s="175"/>
      <c r="D199" s="175"/>
      <c r="E199" s="175"/>
      <c r="F199" s="175"/>
      <c r="G199" s="175"/>
      <c r="H199" s="175"/>
      <c r="I199" s="175"/>
      <c r="J199" s="175"/>
      <c r="K199" s="175"/>
      <c r="L199" s="175"/>
      <c r="M199" s="175"/>
      <c r="N199" s="175"/>
    </row>
    <row r="200" spans="1:14" ht="15.75" customHeight="1" x14ac:dyDescent="0.25">
      <c r="A200" s="175"/>
      <c r="B200" s="175"/>
      <c r="C200" s="175"/>
      <c r="D200" s="175"/>
      <c r="E200" s="175"/>
      <c r="F200" s="175"/>
      <c r="G200" s="175"/>
      <c r="H200" s="175"/>
      <c r="I200" s="175"/>
      <c r="J200" s="175"/>
      <c r="K200" s="175"/>
      <c r="L200" s="175"/>
      <c r="M200" s="175"/>
      <c r="N200" s="175"/>
    </row>
    <row r="201" spans="1:14" ht="15.75" customHeight="1" x14ac:dyDescent="0.25">
      <c r="A201" s="175"/>
      <c r="B201" s="175"/>
      <c r="C201" s="175"/>
      <c r="D201" s="175"/>
      <c r="E201" s="175"/>
      <c r="F201" s="175"/>
      <c r="G201" s="175"/>
      <c r="H201" s="175"/>
      <c r="I201" s="175"/>
      <c r="J201" s="175"/>
      <c r="K201" s="175"/>
      <c r="L201" s="175"/>
      <c r="M201" s="175"/>
      <c r="N201" s="175"/>
    </row>
    <row r="202" spans="1:14" ht="15.75" customHeight="1" x14ac:dyDescent="0.25">
      <c r="A202" s="175"/>
      <c r="B202" s="175"/>
      <c r="C202" s="175"/>
      <c r="D202" s="175"/>
      <c r="E202" s="175"/>
      <c r="F202" s="175"/>
      <c r="G202" s="175"/>
      <c r="H202" s="175"/>
      <c r="I202" s="175"/>
      <c r="J202" s="175"/>
      <c r="K202" s="175"/>
      <c r="L202" s="175"/>
      <c r="M202" s="175"/>
      <c r="N202" s="175"/>
    </row>
    <row r="203" spans="1:14" ht="15.75" customHeight="1" x14ac:dyDescent="0.25">
      <c r="A203" s="175"/>
      <c r="B203" s="175"/>
      <c r="C203" s="175"/>
      <c r="D203" s="175"/>
      <c r="E203" s="175"/>
      <c r="F203" s="175"/>
      <c r="G203" s="175"/>
      <c r="H203" s="175"/>
      <c r="I203" s="175"/>
      <c r="J203" s="175"/>
      <c r="K203" s="175"/>
      <c r="L203" s="175"/>
      <c r="M203" s="175"/>
      <c r="N203" s="175"/>
    </row>
    <row r="204" spans="1:14" ht="15.75" customHeight="1" x14ac:dyDescent="0.25">
      <c r="A204" s="175"/>
      <c r="B204" s="175"/>
      <c r="C204" s="175"/>
      <c r="D204" s="175"/>
      <c r="E204" s="175"/>
      <c r="F204" s="175"/>
      <c r="G204" s="175"/>
      <c r="H204" s="175"/>
      <c r="I204" s="175"/>
      <c r="J204" s="175"/>
      <c r="K204" s="175"/>
      <c r="L204" s="175"/>
      <c r="M204" s="175"/>
      <c r="N204" s="175"/>
    </row>
    <row r="205" spans="1:14" ht="15.75" customHeight="1" x14ac:dyDescent="0.25">
      <c r="A205" s="175"/>
      <c r="B205" s="175"/>
      <c r="C205" s="175"/>
      <c r="D205" s="175"/>
      <c r="E205" s="175"/>
      <c r="F205" s="175"/>
      <c r="G205" s="175"/>
      <c r="H205" s="175"/>
      <c r="I205" s="175"/>
      <c r="J205" s="175"/>
      <c r="K205" s="175"/>
      <c r="L205" s="175"/>
      <c r="M205" s="175"/>
      <c r="N205" s="175"/>
    </row>
    <row r="206" spans="1:14" ht="15.75" customHeight="1" x14ac:dyDescent="0.25">
      <c r="A206" s="175"/>
      <c r="B206" s="175"/>
      <c r="C206" s="175"/>
      <c r="D206" s="175"/>
      <c r="E206" s="175"/>
      <c r="F206" s="175"/>
      <c r="G206" s="175"/>
      <c r="H206" s="175"/>
      <c r="I206" s="175"/>
      <c r="J206" s="175"/>
      <c r="K206" s="175"/>
      <c r="L206" s="175"/>
      <c r="M206" s="175"/>
      <c r="N206" s="175"/>
    </row>
    <row r="207" spans="1:14" ht="15.75" customHeight="1" x14ac:dyDescent="0.25">
      <c r="A207" s="175"/>
      <c r="B207" s="175"/>
      <c r="C207" s="175"/>
      <c r="D207" s="175"/>
      <c r="E207" s="175"/>
      <c r="F207" s="175"/>
      <c r="G207" s="175"/>
      <c r="H207" s="175"/>
      <c r="I207" s="175"/>
      <c r="J207" s="175"/>
      <c r="K207" s="175"/>
      <c r="L207" s="175"/>
      <c r="M207" s="175"/>
      <c r="N207" s="175"/>
    </row>
    <row r="208" spans="1:14" ht="15.75" customHeight="1" x14ac:dyDescent="0.25">
      <c r="A208" s="175"/>
      <c r="B208" s="175"/>
      <c r="C208" s="175"/>
      <c r="D208" s="175"/>
      <c r="E208" s="175"/>
      <c r="F208" s="175"/>
      <c r="G208" s="175"/>
      <c r="H208" s="175"/>
      <c r="I208" s="175"/>
      <c r="J208" s="175"/>
      <c r="K208" s="175"/>
      <c r="L208" s="175"/>
      <c r="M208" s="175"/>
      <c r="N208" s="175"/>
    </row>
    <row r="209" spans="1:14" ht="15.75" customHeight="1" x14ac:dyDescent="0.25">
      <c r="A209" s="175"/>
      <c r="B209" s="175"/>
      <c r="C209" s="175"/>
      <c r="D209" s="175"/>
      <c r="E209" s="175"/>
      <c r="F209" s="175"/>
      <c r="G209" s="175"/>
      <c r="H209" s="175"/>
      <c r="I209" s="175"/>
      <c r="J209" s="175"/>
      <c r="K209" s="175"/>
      <c r="L209" s="175"/>
      <c r="M209" s="175"/>
      <c r="N209" s="175"/>
    </row>
    <row r="210" spans="1:14" ht="15.75" customHeight="1" x14ac:dyDescent="0.25">
      <c r="A210" s="175"/>
      <c r="B210" s="175"/>
      <c r="C210" s="175"/>
      <c r="D210" s="175"/>
      <c r="E210" s="175"/>
      <c r="F210" s="175"/>
      <c r="G210" s="175"/>
      <c r="H210" s="175"/>
      <c r="I210" s="175"/>
      <c r="J210" s="175"/>
      <c r="K210" s="175"/>
      <c r="L210" s="175"/>
      <c r="M210" s="175"/>
      <c r="N210" s="175"/>
    </row>
    <row r="211" spans="1:14" ht="15.75" customHeight="1" x14ac:dyDescent="0.25">
      <c r="A211" s="175"/>
      <c r="B211" s="175"/>
      <c r="C211" s="175"/>
      <c r="D211" s="175"/>
      <c r="E211" s="175"/>
      <c r="F211" s="175"/>
      <c r="G211" s="175"/>
      <c r="H211" s="175"/>
      <c r="I211" s="175"/>
      <c r="J211" s="175"/>
      <c r="K211" s="175"/>
      <c r="L211" s="175"/>
      <c r="M211" s="175"/>
      <c r="N211" s="175"/>
    </row>
    <row r="212" spans="1:14" ht="15.75" customHeight="1" x14ac:dyDescent="0.25">
      <c r="A212" s="175"/>
      <c r="B212" s="175"/>
      <c r="C212" s="175"/>
      <c r="D212" s="175"/>
      <c r="E212" s="175"/>
      <c r="F212" s="175"/>
      <c r="G212" s="175"/>
      <c r="H212" s="175"/>
      <c r="I212" s="175"/>
      <c r="J212" s="175"/>
      <c r="K212" s="175"/>
      <c r="L212" s="175"/>
      <c r="M212" s="175"/>
      <c r="N212" s="175"/>
    </row>
    <row r="213" spans="1:14" ht="15.75" customHeight="1" x14ac:dyDescent="0.25">
      <c r="A213" s="175"/>
      <c r="B213" s="175"/>
      <c r="C213" s="175"/>
      <c r="D213" s="175"/>
      <c r="E213" s="175"/>
      <c r="F213" s="175"/>
      <c r="G213" s="175"/>
      <c r="H213" s="175"/>
      <c r="I213" s="175"/>
      <c r="J213" s="175"/>
      <c r="K213" s="175"/>
      <c r="L213" s="175"/>
      <c r="M213" s="175"/>
      <c r="N213" s="175"/>
    </row>
    <row r="214" spans="1:14" ht="15.75" customHeight="1" x14ac:dyDescent="0.25">
      <c r="A214" s="175"/>
      <c r="B214" s="175"/>
      <c r="C214" s="175"/>
      <c r="D214" s="175"/>
      <c r="E214" s="175"/>
      <c r="F214" s="175"/>
      <c r="G214" s="175"/>
      <c r="H214" s="175"/>
      <c r="I214" s="175"/>
      <c r="J214" s="175"/>
      <c r="K214" s="175"/>
      <c r="L214" s="175"/>
      <c r="M214" s="175"/>
      <c r="N214" s="175"/>
    </row>
    <row r="215" spans="1:14" ht="15.75" customHeight="1" x14ac:dyDescent="0.25">
      <c r="A215" s="175"/>
      <c r="B215" s="175"/>
      <c r="C215" s="175"/>
      <c r="D215" s="175"/>
      <c r="E215" s="175"/>
      <c r="F215" s="175"/>
      <c r="G215" s="175"/>
      <c r="H215" s="175"/>
      <c r="I215" s="175"/>
      <c r="J215" s="175"/>
      <c r="K215" s="175"/>
      <c r="L215" s="175"/>
      <c r="M215" s="175"/>
      <c r="N215" s="175"/>
    </row>
    <row r="216" spans="1:14" ht="15.75" customHeight="1" x14ac:dyDescent="0.25">
      <c r="A216" s="175"/>
      <c r="B216" s="175"/>
      <c r="C216" s="175"/>
      <c r="D216" s="175"/>
      <c r="E216" s="175"/>
      <c r="F216" s="175"/>
      <c r="G216" s="175"/>
      <c r="H216" s="175"/>
      <c r="I216" s="175"/>
      <c r="J216" s="175"/>
      <c r="K216" s="175"/>
      <c r="L216" s="175"/>
      <c r="M216" s="175"/>
      <c r="N216" s="175"/>
    </row>
    <row r="217" spans="1:14" ht="15.75" customHeight="1" x14ac:dyDescent="0.25">
      <c r="A217" s="175"/>
      <c r="B217" s="175"/>
      <c r="C217" s="175"/>
      <c r="D217" s="175"/>
      <c r="E217" s="175"/>
      <c r="F217" s="175"/>
      <c r="G217" s="175"/>
      <c r="H217" s="175"/>
      <c r="I217" s="175"/>
      <c r="J217" s="175"/>
      <c r="K217" s="175"/>
      <c r="L217" s="175"/>
      <c r="M217" s="175"/>
      <c r="N217" s="175"/>
    </row>
    <row r="218" spans="1:14" ht="15.75" customHeight="1" x14ac:dyDescent="0.25">
      <c r="A218" s="175"/>
      <c r="B218" s="175"/>
      <c r="C218" s="175"/>
      <c r="D218" s="175"/>
      <c r="E218" s="175"/>
      <c r="F218" s="175"/>
      <c r="G218" s="175"/>
      <c r="H218" s="175"/>
      <c r="I218" s="175"/>
      <c r="J218" s="175"/>
      <c r="K218" s="175"/>
      <c r="L218" s="175"/>
      <c r="M218" s="175"/>
      <c r="N218" s="175"/>
    </row>
    <row r="219" spans="1:14" ht="15.75" customHeight="1" x14ac:dyDescent="0.25">
      <c r="A219" s="175"/>
      <c r="B219" s="175"/>
      <c r="C219" s="175"/>
      <c r="D219" s="175"/>
      <c r="E219" s="175"/>
      <c r="F219" s="175"/>
      <c r="G219" s="175"/>
      <c r="H219" s="175"/>
      <c r="I219" s="175"/>
      <c r="J219" s="175"/>
      <c r="K219" s="175"/>
      <c r="L219" s="175"/>
      <c r="M219" s="175"/>
      <c r="N219" s="175"/>
    </row>
    <row r="220" spans="1:14" ht="15.75" customHeight="1" x14ac:dyDescent="0.25">
      <c r="A220" s="175"/>
      <c r="B220" s="175"/>
      <c r="C220" s="175"/>
      <c r="D220" s="175"/>
      <c r="E220" s="175"/>
      <c r="F220" s="175"/>
      <c r="G220" s="175"/>
      <c r="H220" s="175"/>
      <c r="I220" s="175"/>
      <c r="J220" s="175"/>
      <c r="K220" s="175"/>
      <c r="L220" s="175"/>
      <c r="M220" s="175"/>
      <c r="N220" s="175"/>
    </row>
    <row r="221" spans="1:14" ht="15.75" customHeight="1" x14ac:dyDescent="0.25">
      <c r="A221" s="175"/>
      <c r="B221" s="175"/>
      <c r="C221" s="175"/>
      <c r="D221" s="175"/>
      <c r="E221" s="175"/>
      <c r="F221" s="175"/>
      <c r="G221" s="175"/>
      <c r="H221" s="175"/>
      <c r="I221" s="175"/>
      <c r="J221" s="175"/>
      <c r="K221" s="175"/>
      <c r="L221" s="175"/>
      <c r="M221" s="175"/>
      <c r="N221" s="175"/>
    </row>
    <row r="222" spans="1:14" ht="15.75" customHeight="1" x14ac:dyDescent="0.25">
      <c r="A222" s="175"/>
      <c r="B222" s="175"/>
      <c r="C222" s="175"/>
      <c r="D222" s="175"/>
      <c r="E222" s="175"/>
      <c r="F222" s="175"/>
      <c r="G222" s="175"/>
      <c r="H222" s="175"/>
      <c r="I222" s="175"/>
      <c r="J222" s="175"/>
      <c r="K222" s="175"/>
      <c r="L222" s="175"/>
      <c r="M222" s="175"/>
      <c r="N222" s="175"/>
    </row>
    <row r="223" spans="1:14" ht="15.75" customHeight="1" x14ac:dyDescent="0.25">
      <c r="A223" s="175"/>
      <c r="B223" s="175"/>
      <c r="C223" s="175"/>
      <c r="D223" s="175"/>
      <c r="E223" s="175"/>
      <c r="F223" s="175"/>
      <c r="G223" s="175"/>
      <c r="H223" s="175"/>
      <c r="I223" s="175"/>
      <c r="J223" s="175"/>
      <c r="K223" s="175"/>
      <c r="L223" s="175"/>
      <c r="M223" s="175"/>
      <c r="N223" s="175"/>
    </row>
    <row r="224" spans="1:14" ht="15.75" customHeight="1" x14ac:dyDescent="0.25">
      <c r="A224" s="175"/>
      <c r="B224" s="175"/>
      <c r="C224" s="175"/>
      <c r="D224" s="175"/>
      <c r="E224" s="175"/>
      <c r="F224" s="175"/>
      <c r="G224" s="175"/>
      <c r="H224" s="175"/>
      <c r="I224" s="175"/>
      <c r="J224" s="175"/>
      <c r="K224" s="175"/>
      <c r="L224" s="175"/>
      <c r="M224" s="175"/>
      <c r="N224" s="175"/>
    </row>
    <row r="225" spans="1:14" ht="15.75" customHeight="1" x14ac:dyDescent="0.25">
      <c r="A225" s="175"/>
      <c r="B225" s="175"/>
      <c r="C225" s="175"/>
      <c r="D225" s="175"/>
      <c r="E225" s="175"/>
      <c r="F225" s="175"/>
      <c r="G225" s="175"/>
      <c r="H225" s="175"/>
      <c r="I225" s="175"/>
      <c r="J225" s="175"/>
      <c r="K225" s="175"/>
      <c r="L225" s="175"/>
      <c r="M225" s="175"/>
      <c r="N225" s="175"/>
    </row>
    <row r="226" spans="1:14" ht="15.75" customHeight="1" x14ac:dyDescent="0.25">
      <c r="A226" s="175"/>
      <c r="B226" s="175"/>
      <c r="C226" s="175"/>
      <c r="D226" s="175"/>
      <c r="E226" s="175"/>
      <c r="F226" s="175"/>
      <c r="G226" s="175"/>
      <c r="H226" s="175"/>
      <c r="I226" s="175"/>
      <c r="J226" s="175"/>
      <c r="K226" s="175"/>
      <c r="L226" s="175"/>
      <c r="M226" s="175"/>
      <c r="N226" s="175"/>
    </row>
    <row r="227" spans="1:14" ht="15.75" customHeight="1" x14ac:dyDescent="0.25">
      <c r="A227" s="175"/>
      <c r="B227" s="175"/>
      <c r="C227" s="175"/>
      <c r="D227" s="175"/>
      <c r="E227" s="175"/>
      <c r="F227" s="175"/>
      <c r="G227" s="175"/>
      <c r="H227" s="175"/>
      <c r="I227" s="175"/>
      <c r="J227" s="175"/>
      <c r="K227" s="175"/>
      <c r="L227" s="175"/>
      <c r="M227" s="175"/>
      <c r="N227" s="175"/>
    </row>
    <row r="228" spans="1:14" ht="15.75" customHeight="1" x14ac:dyDescent="0.25">
      <c r="A228" s="175"/>
      <c r="B228" s="175"/>
      <c r="C228" s="175"/>
      <c r="D228" s="175"/>
      <c r="E228" s="175"/>
      <c r="F228" s="175"/>
      <c r="G228" s="175"/>
      <c r="H228" s="175"/>
      <c r="I228" s="175"/>
      <c r="J228" s="175"/>
      <c r="K228" s="175"/>
      <c r="L228" s="175"/>
      <c r="M228" s="175"/>
      <c r="N228" s="175"/>
    </row>
    <row r="229" spans="1:14" ht="15.75" customHeight="1" x14ac:dyDescent="0.25">
      <c r="A229" s="175"/>
      <c r="B229" s="175"/>
      <c r="C229" s="175"/>
      <c r="D229" s="175"/>
      <c r="E229" s="175"/>
      <c r="F229" s="175"/>
      <c r="G229" s="175"/>
      <c r="H229" s="175"/>
      <c r="I229" s="175"/>
      <c r="J229" s="175"/>
      <c r="K229" s="175"/>
      <c r="L229" s="175"/>
      <c r="M229" s="175"/>
      <c r="N229" s="175"/>
    </row>
    <row r="230" spans="1:14" ht="15.75" customHeight="1" x14ac:dyDescent="0.25">
      <c r="A230" s="175"/>
      <c r="B230" s="175"/>
      <c r="C230" s="175"/>
      <c r="D230" s="175"/>
      <c r="E230" s="175"/>
      <c r="F230" s="175"/>
      <c r="G230" s="175"/>
      <c r="H230" s="175"/>
      <c r="I230" s="175"/>
      <c r="J230" s="175"/>
      <c r="K230" s="175"/>
      <c r="L230" s="175"/>
      <c r="M230" s="175"/>
      <c r="N230" s="175"/>
    </row>
    <row r="231" spans="1:14" ht="15.75" customHeight="1" x14ac:dyDescent="0.25">
      <c r="A231" s="175"/>
      <c r="B231" s="175"/>
      <c r="C231" s="175"/>
      <c r="D231" s="175"/>
      <c r="E231" s="175"/>
      <c r="F231" s="175"/>
      <c r="G231" s="175"/>
      <c r="H231" s="175"/>
      <c r="I231" s="175"/>
      <c r="J231" s="175"/>
      <c r="K231" s="175"/>
      <c r="L231" s="175"/>
      <c r="M231" s="175"/>
      <c r="N231" s="175"/>
    </row>
    <row r="232" spans="1:14" ht="15.75" customHeight="1" x14ac:dyDescent="0.25">
      <c r="A232" s="175"/>
      <c r="B232" s="175"/>
      <c r="C232" s="175"/>
      <c r="D232" s="175"/>
      <c r="E232" s="175"/>
      <c r="F232" s="175"/>
      <c r="G232" s="175"/>
      <c r="H232" s="175"/>
      <c r="I232" s="175"/>
      <c r="J232" s="175"/>
      <c r="K232" s="175"/>
      <c r="L232" s="175"/>
      <c r="M232" s="175"/>
      <c r="N232" s="175"/>
    </row>
    <row r="233" spans="1:14" ht="15.75" customHeight="1" x14ac:dyDescent="0.25">
      <c r="A233" s="175"/>
      <c r="B233" s="175"/>
      <c r="C233" s="175"/>
      <c r="D233" s="175"/>
      <c r="E233" s="175"/>
      <c r="F233" s="175"/>
      <c r="G233" s="175"/>
      <c r="H233" s="175"/>
      <c r="I233" s="175"/>
      <c r="J233" s="175"/>
      <c r="K233" s="175"/>
      <c r="L233" s="175"/>
      <c r="M233" s="175"/>
      <c r="N233" s="175"/>
    </row>
    <row r="234" spans="1:14" ht="15.75" customHeight="1" x14ac:dyDescent="0.25">
      <c r="A234" s="175"/>
      <c r="B234" s="175"/>
      <c r="C234" s="175"/>
      <c r="D234" s="175"/>
      <c r="E234" s="175"/>
      <c r="F234" s="175"/>
      <c r="G234" s="175"/>
      <c r="H234" s="175"/>
      <c r="I234" s="175"/>
      <c r="J234" s="175"/>
      <c r="K234" s="175"/>
      <c r="L234" s="175"/>
      <c r="M234" s="175"/>
      <c r="N234" s="175"/>
    </row>
    <row r="235" spans="1:14" ht="15.75" customHeight="1" x14ac:dyDescent="0.25">
      <c r="A235" s="175"/>
      <c r="B235" s="175"/>
      <c r="C235" s="175"/>
      <c r="D235" s="175"/>
      <c r="E235" s="175"/>
      <c r="F235" s="175"/>
      <c r="G235" s="175"/>
      <c r="H235" s="175"/>
      <c r="I235" s="175"/>
      <c r="J235" s="175"/>
      <c r="K235" s="175"/>
      <c r="L235" s="175"/>
      <c r="M235" s="175"/>
      <c r="N235" s="175"/>
    </row>
    <row r="236" spans="1:14" ht="15.75" customHeight="1" x14ac:dyDescent="0.25">
      <c r="A236" s="175"/>
      <c r="B236" s="175"/>
      <c r="C236" s="175"/>
      <c r="D236" s="175"/>
      <c r="E236" s="175"/>
      <c r="F236" s="175"/>
      <c r="G236" s="175"/>
      <c r="H236" s="175"/>
      <c r="I236" s="175"/>
      <c r="J236" s="175"/>
      <c r="K236" s="175"/>
      <c r="L236" s="175"/>
      <c r="M236" s="175"/>
      <c r="N236" s="175"/>
    </row>
    <row r="237" spans="1:14" ht="15.75" customHeight="1" x14ac:dyDescent="0.25">
      <c r="A237" s="175"/>
      <c r="B237" s="175"/>
      <c r="C237" s="175"/>
      <c r="D237" s="175"/>
      <c r="E237" s="175"/>
      <c r="F237" s="175"/>
      <c r="G237" s="175"/>
      <c r="H237" s="175"/>
      <c r="I237" s="175"/>
      <c r="J237" s="175"/>
      <c r="K237" s="175"/>
      <c r="L237" s="175"/>
      <c r="M237" s="175"/>
      <c r="N237" s="175"/>
    </row>
    <row r="238" spans="1:14" ht="15.75" customHeight="1" x14ac:dyDescent="0.25">
      <c r="A238" s="175"/>
      <c r="B238" s="175"/>
      <c r="C238" s="175"/>
      <c r="D238" s="175"/>
      <c r="E238" s="175"/>
      <c r="F238" s="175"/>
      <c r="G238" s="175"/>
      <c r="H238" s="175"/>
      <c r="I238" s="175"/>
      <c r="J238" s="175"/>
      <c r="K238" s="175"/>
      <c r="L238" s="175"/>
      <c r="M238" s="175"/>
      <c r="N238" s="175"/>
    </row>
    <row r="239" spans="1:14" ht="15.75" customHeight="1" x14ac:dyDescent="0.25">
      <c r="A239" s="175"/>
      <c r="B239" s="175"/>
      <c r="C239" s="175"/>
      <c r="D239" s="175"/>
      <c r="E239" s="175"/>
      <c r="F239" s="175"/>
      <c r="G239" s="175"/>
      <c r="H239" s="175"/>
      <c r="I239" s="175"/>
      <c r="J239" s="175"/>
      <c r="K239" s="175"/>
      <c r="L239" s="175"/>
      <c r="M239" s="175"/>
      <c r="N239" s="175"/>
    </row>
    <row r="240" spans="1:14" ht="15.75" customHeight="1" x14ac:dyDescent="0.25">
      <c r="A240" s="175"/>
      <c r="B240" s="175"/>
      <c r="C240" s="175"/>
      <c r="D240" s="175"/>
      <c r="E240" s="175"/>
      <c r="F240" s="175"/>
      <c r="G240" s="175"/>
      <c r="H240" s="175"/>
      <c r="I240" s="175"/>
      <c r="J240" s="175"/>
      <c r="K240" s="175"/>
      <c r="L240" s="175"/>
      <c r="M240" s="175"/>
      <c r="N240" s="175"/>
    </row>
    <row r="241" spans="1:14" ht="15.75" customHeight="1" x14ac:dyDescent="0.25">
      <c r="A241" s="175"/>
      <c r="B241" s="175"/>
      <c r="C241" s="175"/>
      <c r="D241" s="175"/>
      <c r="E241" s="175"/>
      <c r="F241" s="175"/>
      <c r="G241" s="175"/>
      <c r="H241" s="175"/>
      <c r="I241" s="175"/>
      <c r="J241" s="175"/>
      <c r="K241" s="175"/>
      <c r="L241" s="175"/>
      <c r="M241" s="175"/>
      <c r="N241" s="175"/>
    </row>
    <row r="242" spans="1:14" ht="15.75" customHeight="1" x14ac:dyDescent="0.25">
      <c r="A242" s="175"/>
      <c r="B242" s="175"/>
      <c r="C242" s="175"/>
      <c r="D242" s="175"/>
      <c r="E242" s="175"/>
      <c r="F242" s="175"/>
      <c r="G242" s="175"/>
      <c r="H242" s="175"/>
      <c r="I242" s="175"/>
      <c r="J242" s="175"/>
      <c r="K242" s="175"/>
      <c r="L242" s="175"/>
      <c r="M242" s="175"/>
      <c r="N242" s="175"/>
    </row>
    <row r="243" spans="1:14" ht="15.75" customHeight="1" x14ac:dyDescent="0.25">
      <c r="A243" s="175"/>
      <c r="B243" s="175"/>
      <c r="C243" s="175"/>
      <c r="D243" s="175"/>
      <c r="E243" s="175"/>
      <c r="F243" s="175"/>
      <c r="G243" s="175"/>
      <c r="H243" s="175"/>
      <c r="I243" s="175"/>
      <c r="J243" s="175"/>
      <c r="K243" s="175"/>
      <c r="L243" s="175"/>
      <c r="M243" s="175"/>
      <c r="N243" s="175"/>
    </row>
    <row r="244" spans="1:14" ht="15.75" customHeight="1" x14ac:dyDescent="0.25">
      <c r="A244" s="175"/>
      <c r="B244" s="175"/>
      <c r="C244" s="175"/>
      <c r="D244" s="175"/>
      <c r="E244" s="175"/>
      <c r="F244" s="175"/>
      <c r="G244" s="175"/>
      <c r="H244" s="175"/>
      <c r="I244" s="175"/>
      <c r="J244" s="175"/>
      <c r="K244" s="175"/>
      <c r="L244" s="175"/>
      <c r="M244" s="175"/>
      <c r="N244" s="175"/>
    </row>
    <row r="245" spans="1:14" ht="15.75" customHeight="1" x14ac:dyDescent="0.25">
      <c r="A245" s="175"/>
      <c r="B245" s="175"/>
      <c r="C245" s="175"/>
      <c r="D245" s="175"/>
      <c r="E245" s="175"/>
      <c r="F245" s="175"/>
      <c r="G245" s="175"/>
      <c r="H245" s="175"/>
      <c r="I245" s="175"/>
      <c r="J245" s="175"/>
      <c r="K245" s="175"/>
      <c r="L245" s="175"/>
      <c r="M245" s="175"/>
      <c r="N245" s="175"/>
    </row>
    <row r="246" spans="1:14" ht="15.75" customHeight="1" x14ac:dyDescent="0.25">
      <c r="A246" s="175"/>
      <c r="B246" s="175"/>
      <c r="C246" s="175"/>
      <c r="D246" s="175"/>
      <c r="E246" s="175"/>
      <c r="F246" s="175"/>
      <c r="G246" s="175"/>
      <c r="H246" s="175"/>
      <c r="I246" s="175"/>
      <c r="J246" s="175"/>
      <c r="K246" s="175"/>
      <c r="L246" s="175"/>
      <c r="M246" s="175"/>
      <c r="N246" s="175"/>
    </row>
    <row r="247" spans="1:14" ht="15.75" customHeight="1" x14ac:dyDescent="0.25">
      <c r="A247" s="175"/>
      <c r="B247" s="175"/>
      <c r="C247" s="175"/>
      <c r="D247" s="175"/>
      <c r="E247" s="175"/>
      <c r="F247" s="175"/>
      <c r="G247" s="175"/>
      <c r="H247" s="175"/>
      <c r="I247" s="175"/>
      <c r="J247" s="175"/>
      <c r="K247" s="175"/>
      <c r="L247" s="175"/>
      <c r="M247" s="175"/>
      <c r="N247" s="175"/>
    </row>
    <row r="248" spans="1:14" ht="15.75" customHeight="1" x14ac:dyDescent="0.25">
      <c r="A248" s="175"/>
      <c r="B248" s="175"/>
      <c r="C248" s="175"/>
      <c r="D248" s="175"/>
      <c r="E248" s="175"/>
      <c r="F248" s="175"/>
      <c r="G248" s="175"/>
      <c r="H248" s="175"/>
      <c r="I248" s="175"/>
      <c r="J248" s="175"/>
      <c r="K248" s="175"/>
      <c r="L248" s="175"/>
      <c r="M248" s="175"/>
      <c r="N248" s="175"/>
    </row>
    <row r="249" spans="1:14" ht="15.75" customHeight="1" x14ac:dyDescent="0.25">
      <c r="A249" s="175"/>
      <c r="B249" s="175"/>
      <c r="C249" s="175"/>
      <c r="D249" s="175"/>
      <c r="E249" s="175"/>
      <c r="F249" s="175"/>
      <c r="G249" s="175"/>
      <c r="H249" s="175"/>
      <c r="I249" s="175"/>
      <c r="J249" s="175"/>
      <c r="K249" s="175"/>
      <c r="L249" s="175"/>
      <c r="M249" s="175"/>
      <c r="N249" s="175"/>
    </row>
    <row r="250" spans="1:14" ht="15.75" customHeight="1" x14ac:dyDescent="0.25">
      <c r="A250" s="175"/>
      <c r="B250" s="175"/>
      <c r="C250" s="175"/>
      <c r="D250" s="175"/>
      <c r="E250" s="175"/>
      <c r="F250" s="175"/>
      <c r="G250" s="175"/>
      <c r="H250" s="175"/>
      <c r="I250" s="175"/>
      <c r="J250" s="175"/>
      <c r="K250" s="175"/>
      <c r="L250" s="175"/>
      <c r="M250" s="175"/>
      <c r="N250" s="175"/>
    </row>
    <row r="251" spans="1:14" ht="15.75" customHeight="1" x14ac:dyDescent="0.25">
      <c r="A251" s="175"/>
      <c r="B251" s="175"/>
      <c r="C251" s="175"/>
      <c r="D251" s="175"/>
      <c r="E251" s="175"/>
      <c r="F251" s="175"/>
      <c r="G251" s="175"/>
      <c r="H251" s="175"/>
      <c r="I251" s="175"/>
      <c r="J251" s="175"/>
      <c r="K251" s="175"/>
      <c r="L251" s="175"/>
      <c r="M251" s="175"/>
      <c r="N251" s="175"/>
    </row>
    <row r="252" spans="1:14" ht="15.75" customHeight="1" x14ac:dyDescent="0.25">
      <c r="A252" s="175"/>
      <c r="B252" s="175"/>
      <c r="C252" s="175"/>
      <c r="D252" s="175"/>
      <c r="E252" s="175"/>
      <c r="F252" s="175"/>
      <c r="G252" s="175"/>
      <c r="H252" s="175"/>
      <c r="I252" s="175"/>
      <c r="J252" s="175"/>
      <c r="K252" s="175"/>
      <c r="L252" s="175"/>
      <c r="M252" s="175"/>
      <c r="N252" s="175"/>
    </row>
    <row r="253" spans="1:14" ht="15.75" customHeight="1" x14ac:dyDescent="0.25">
      <c r="A253" s="175"/>
      <c r="B253" s="175"/>
      <c r="C253" s="175"/>
      <c r="D253" s="175"/>
      <c r="E253" s="175"/>
      <c r="F253" s="175"/>
      <c r="G253" s="175"/>
      <c r="H253" s="175"/>
      <c r="I253" s="175"/>
      <c r="J253" s="175"/>
      <c r="K253" s="175"/>
      <c r="L253" s="175"/>
      <c r="M253" s="175"/>
      <c r="N253" s="175"/>
    </row>
    <row r="254" spans="1:14" ht="15.75" customHeight="1" x14ac:dyDescent="0.25">
      <c r="A254" s="175"/>
      <c r="B254" s="175"/>
      <c r="C254" s="175"/>
      <c r="D254" s="175"/>
      <c r="E254" s="175"/>
      <c r="F254" s="175"/>
      <c r="G254" s="175"/>
      <c r="H254" s="175"/>
      <c r="I254" s="175"/>
      <c r="J254" s="175"/>
      <c r="K254" s="175"/>
      <c r="L254" s="175"/>
      <c r="M254" s="175"/>
      <c r="N254" s="175"/>
    </row>
    <row r="255" spans="1:14" ht="15.75" customHeight="1" x14ac:dyDescent="0.25">
      <c r="A255" s="175"/>
      <c r="B255" s="175"/>
      <c r="C255" s="175"/>
      <c r="D255" s="175"/>
      <c r="E255" s="175"/>
      <c r="F255" s="175"/>
      <c r="G255" s="175"/>
      <c r="H255" s="175"/>
      <c r="I255" s="175"/>
      <c r="J255" s="175"/>
      <c r="K255" s="175"/>
      <c r="L255" s="175"/>
      <c r="M255" s="175"/>
      <c r="N255" s="175"/>
    </row>
    <row r="256" spans="1:14" ht="15.75" customHeight="1" x14ac:dyDescent="0.25">
      <c r="A256" s="175"/>
      <c r="B256" s="175"/>
      <c r="C256" s="175"/>
      <c r="D256" s="175"/>
      <c r="E256" s="175"/>
      <c r="F256" s="175"/>
      <c r="G256" s="175"/>
      <c r="H256" s="175"/>
      <c r="I256" s="175"/>
      <c r="J256" s="175"/>
      <c r="K256" s="175"/>
      <c r="L256" s="175"/>
      <c r="M256" s="175"/>
      <c r="N256" s="175"/>
    </row>
    <row r="257" spans="1:14" ht="15.75" customHeight="1" x14ac:dyDescent="0.25">
      <c r="A257" s="175"/>
      <c r="B257" s="175"/>
      <c r="C257" s="175"/>
      <c r="D257" s="175"/>
      <c r="E257" s="175"/>
      <c r="F257" s="175"/>
      <c r="G257" s="175"/>
      <c r="H257" s="175"/>
      <c r="I257" s="175"/>
      <c r="J257" s="175"/>
      <c r="K257" s="175"/>
      <c r="L257" s="175"/>
      <c r="M257" s="175"/>
      <c r="N257" s="175"/>
    </row>
    <row r="258" spans="1:14" ht="15.75" customHeight="1" x14ac:dyDescent="0.25">
      <c r="A258" s="175"/>
      <c r="B258" s="175"/>
      <c r="C258" s="175"/>
      <c r="D258" s="175"/>
      <c r="E258" s="175"/>
      <c r="F258" s="175"/>
      <c r="G258" s="175"/>
      <c r="H258" s="175"/>
      <c r="I258" s="175"/>
      <c r="J258" s="175"/>
      <c r="K258" s="175"/>
      <c r="L258" s="175"/>
      <c r="M258" s="175"/>
      <c r="N258" s="175"/>
    </row>
    <row r="259" spans="1:14" ht="15.75" customHeight="1" x14ac:dyDescent="0.25">
      <c r="A259" s="175"/>
      <c r="B259" s="175"/>
      <c r="C259" s="175"/>
      <c r="D259" s="175"/>
      <c r="E259" s="175"/>
      <c r="F259" s="175"/>
      <c r="G259" s="175"/>
      <c r="H259" s="175"/>
      <c r="I259" s="175"/>
      <c r="J259" s="175"/>
      <c r="K259" s="175"/>
      <c r="L259" s="175"/>
      <c r="M259" s="175"/>
      <c r="N259" s="175"/>
    </row>
    <row r="260" spans="1:14" ht="15.75" customHeight="1" x14ac:dyDescent="0.25">
      <c r="A260" s="175"/>
      <c r="B260" s="175"/>
      <c r="C260" s="175"/>
      <c r="D260" s="175"/>
      <c r="E260" s="175"/>
      <c r="F260" s="175"/>
      <c r="G260" s="175"/>
      <c r="H260" s="175"/>
      <c r="I260" s="175"/>
      <c r="J260" s="175"/>
      <c r="K260" s="175"/>
      <c r="L260" s="175"/>
      <c r="M260" s="175"/>
      <c r="N260" s="175"/>
    </row>
    <row r="261" spans="1:14" ht="15.75" customHeight="1" x14ac:dyDescent="0.25">
      <c r="A261" s="175"/>
      <c r="B261" s="175"/>
      <c r="C261" s="175"/>
      <c r="D261" s="175"/>
      <c r="E261" s="175"/>
      <c r="F261" s="175"/>
      <c r="G261" s="175"/>
      <c r="H261" s="175"/>
      <c r="I261" s="175"/>
      <c r="J261" s="175"/>
      <c r="K261" s="175"/>
      <c r="L261" s="175"/>
      <c r="M261" s="175"/>
      <c r="N261" s="175"/>
    </row>
    <row r="262" spans="1:14" ht="15.75" customHeight="1" x14ac:dyDescent="0.25">
      <c r="A262" s="175"/>
      <c r="B262" s="175"/>
      <c r="C262" s="175"/>
      <c r="D262" s="175"/>
      <c r="E262" s="175"/>
      <c r="F262" s="175"/>
      <c r="G262" s="175"/>
      <c r="H262" s="175"/>
      <c r="I262" s="175"/>
      <c r="J262" s="175"/>
      <c r="K262" s="175"/>
      <c r="L262" s="175"/>
      <c r="M262" s="175"/>
      <c r="N262" s="175"/>
    </row>
    <row r="263" spans="1:14" ht="15.75" customHeight="1" x14ac:dyDescent="0.25">
      <c r="A263" s="175"/>
      <c r="B263" s="175"/>
      <c r="C263" s="175"/>
      <c r="D263" s="175"/>
      <c r="E263" s="175"/>
      <c r="F263" s="175"/>
      <c r="G263" s="175"/>
      <c r="H263" s="175"/>
      <c r="I263" s="175"/>
      <c r="J263" s="175"/>
      <c r="K263" s="175"/>
      <c r="L263" s="175"/>
      <c r="M263" s="175"/>
      <c r="N263" s="175"/>
    </row>
    <row r="264" spans="1:14" ht="15.75" customHeight="1" x14ac:dyDescent="0.25">
      <c r="A264" s="175"/>
      <c r="B264" s="175"/>
      <c r="C264" s="175"/>
      <c r="D264" s="175"/>
      <c r="E264" s="175"/>
      <c r="F264" s="175"/>
      <c r="G264" s="175"/>
      <c r="H264" s="175"/>
      <c r="I264" s="175"/>
      <c r="J264" s="175"/>
      <c r="K264" s="175"/>
      <c r="L264" s="175"/>
      <c r="M264" s="175"/>
      <c r="N264" s="175"/>
    </row>
    <row r="265" spans="1:14" ht="15.75" customHeight="1" x14ac:dyDescent="0.25">
      <c r="A265" s="175"/>
      <c r="B265" s="175"/>
      <c r="C265" s="175"/>
      <c r="D265" s="175"/>
      <c r="E265" s="175"/>
      <c r="F265" s="175"/>
      <c r="G265" s="175"/>
      <c r="H265" s="175"/>
      <c r="I265" s="175"/>
      <c r="J265" s="175"/>
      <c r="K265" s="175"/>
      <c r="L265" s="175"/>
      <c r="M265" s="175"/>
      <c r="N265" s="175"/>
    </row>
    <row r="266" spans="1:14" ht="15.75" customHeight="1" x14ac:dyDescent="0.25">
      <c r="A266" s="175"/>
      <c r="B266" s="175"/>
      <c r="C266" s="175"/>
      <c r="D266" s="175"/>
      <c r="E266" s="175"/>
      <c r="F266" s="175"/>
      <c r="G266" s="175"/>
      <c r="H266" s="175"/>
      <c r="I266" s="175"/>
      <c r="J266" s="175"/>
      <c r="K266" s="175"/>
      <c r="L266" s="175"/>
      <c r="M266" s="175"/>
      <c r="N266" s="175"/>
    </row>
    <row r="267" spans="1:14" ht="15.75" customHeight="1" x14ac:dyDescent="0.25">
      <c r="A267" s="175"/>
      <c r="B267" s="175"/>
      <c r="C267" s="175"/>
      <c r="D267" s="175"/>
      <c r="E267" s="175"/>
      <c r="F267" s="175"/>
      <c r="G267" s="175"/>
      <c r="H267" s="175"/>
      <c r="I267" s="175"/>
      <c r="J267" s="175"/>
      <c r="K267" s="175"/>
      <c r="L267" s="175"/>
      <c r="M267" s="175"/>
      <c r="N267" s="175"/>
    </row>
    <row r="268" spans="1:14" ht="15.75" customHeight="1" x14ac:dyDescent="0.25">
      <c r="A268" s="175"/>
      <c r="B268" s="175"/>
      <c r="C268" s="175"/>
      <c r="D268" s="175"/>
      <c r="E268" s="175"/>
      <c r="F268" s="175"/>
      <c r="G268" s="175"/>
      <c r="H268" s="175"/>
      <c r="I268" s="175"/>
      <c r="J268" s="175"/>
      <c r="K268" s="175"/>
      <c r="L268" s="175"/>
      <c r="M268" s="175"/>
      <c r="N268" s="175"/>
    </row>
    <row r="269" spans="1:14" ht="15.75" customHeight="1" x14ac:dyDescent="0.25">
      <c r="A269" s="175"/>
      <c r="B269" s="175"/>
      <c r="C269" s="175"/>
      <c r="D269" s="175"/>
      <c r="E269" s="175"/>
      <c r="F269" s="175"/>
      <c r="G269" s="175"/>
      <c r="H269" s="175"/>
      <c r="I269" s="175"/>
      <c r="J269" s="175"/>
      <c r="K269" s="175"/>
      <c r="L269" s="175"/>
      <c r="M269" s="175"/>
      <c r="N269" s="175"/>
    </row>
    <row r="270" spans="1:14" ht="15.75" customHeight="1" x14ac:dyDescent="0.25">
      <c r="A270" s="175"/>
      <c r="B270" s="175"/>
      <c r="C270" s="175"/>
      <c r="D270" s="175"/>
      <c r="E270" s="175"/>
      <c r="F270" s="175"/>
      <c r="G270" s="175"/>
      <c r="H270" s="175"/>
      <c r="I270" s="175"/>
      <c r="J270" s="175"/>
      <c r="K270" s="175"/>
      <c r="L270" s="175"/>
      <c r="M270" s="175"/>
      <c r="N270" s="175"/>
    </row>
    <row r="271" spans="1:14" ht="15.75" customHeight="1" x14ac:dyDescent="0.25">
      <c r="A271" s="175"/>
      <c r="B271" s="175"/>
      <c r="C271" s="175"/>
      <c r="D271" s="175"/>
      <c r="E271" s="175"/>
      <c r="F271" s="175"/>
      <c r="G271" s="175"/>
      <c r="H271" s="175"/>
      <c r="I271" s="175"/>
      <c r="J271" s="175"/>
      <c r="K271" s="175"/>
      <c r="L271" s="175"/>
      <c r="M271" s="175"/>
      <c r="N271" s="175"/>
    </row>
    <row r="272" spans="1:14" ht="15.75" customHeight="1" x14ac:dyDescent="0.25">
      <c r="A272" s="175"/>
      <c r="B272" s="175"/>
      <c r="C272" s="175"/>
      <c r="D272" s="175"/>
      <c r="E272" s="175"/>
      <c r="F272" s="175"/>
      <c r="G272" s="175"/>
      <c r="H272" s="175"/>
      <c r="I272" s="175"/>
      <c r="J272" s="175"/>
      <c r="K272" s="175"/>
      <c r="L272" s="175"/>
      <c r="M272" s="175"/>
      <c r="N272" s="175"/>
    </row>
    <row r="273" spans="1:14" ht="15.75" customHeight="1" x14ac:dyDescent="0.25">
      <c r="A273" s="175"/>
      <c r="B273" s="175"/>
      <c r="C273" s="175"/>
      <c r="D273" s="175"/>
      <c r="E273" s="175"/>
      <c r="F273" s="175"/>
      <c r="G273" s="175"/>
      <c r="H273" s="175"/>
      <c r="I273" s="175"/>
      <c r="J273" s="175"/>
      <c r="K273" s="175"/>
      <c r="L273" s="175"/>
      <c r="M273" s="175"/>
      <c r="N273" s="175"/>
    </row>
    <row r="274" spans="1:14" ht="15.75" customHeight="1" x14ac:dyDescent="0.25">
      <c r="A274" s="175"/>
      <c r="B274" s="175"/>
      <c r="C274" s="175"/>
      <c r="D274" s="175"/>
      <c r="E274" s="175"/>
      <c r="F274" s="175"/>
      <c r="G274" s="175"/>
      <c r="H274" s="175"/>
      <c r="I274" s="175"/>
      <c r="J274" s="175"/>
      <c r="K274" s="175"/>
      <c r="L274" s="175"/>
      <c r="M274" s="175"/>
      <c r="N274" s="175"/>
    </row>
    <row r="275" spans="1:14" ht="15.75" customHeight="1" x14ac:dyDescent="0.25">
      <c r="A275" s="175"/>
      <c r="B275" s="175"/>
      <c r="C275" s="175"/>
      <c r="D275" s="175"/>
      <c r="E275" s="175"/>
      <c r="F275" s="175"/>
      <c r="G275" s="175"/>
      <c r="H275" s="175"/>
      <c r="I275" s="175"/>
      <c r="J275" s="175"/>
      <c r="K275" s="175"/>
      <c r="L275" s="175"/>
      <c r="M275" s="175"/>
      <c r="N275" s="175"/>
    </row>
    <row r="276" spans="1:14" ht="15.75" customHeight="1" x14ac:dyDescent="0.25">
      <c r="A276" s="175"/>
      <c r="B276" s="175"/>
      <c r="C276" s="175"/>
      <c r="D276" s="175"/>
      <c r="E276" s="175"/>
      <c r="F276" s="175"/>
      <c r="G276" s="175"/>
      <c r="H276" s="175"/>
      <c r="I276" s="175"/>
      <c r="J276" s="175"/>
      <c r="K276" s="175"/>
      <c r="L276" s="175"/>
      <c r="M276" s="175"/>
      <c r="N276" s="175"/>
    </row>
    <row r="277" spans="1:14" ht="15.75" customHeight="1" x14ac:dyDescent="0.25">
      <c r="A277" s="175"/>
      <c r="B277" s="175"/>
      <c r="C277" s="175"/>
      <c r="D277" s="175"/>
      <c r="E277" s="175"/>
      <c r="F277" s="175"/>
      <c r="G277" s="175"/>
      <c r="H277" s="175"/>
      <c r="I277" s="175"/>
      <c r="J277" s="175"/>
      <c r="K277" s="175"/>
      <c r="L277" s="175"/>
      <c r="M277" s="175"/>
      <c r="N277" s="175"/>
    </row>
    <row r="278" spans="1:14" ht="15.75" customHeight="1" x14ac:dyDescent="0.25">
      <c r="A278" s="175"/>
      <c r="B278" s="175"/>
      <c r="C278" s="175"/>
      <c r="D278" s="175"/>
      <c r="E278" s="175"/>
      <c r="F278" s="175"/>
      <c r="G278" s="175"/>
      <c r="H278" s="175"/>
      <c r="I278" s="175"/>
      <c r="J278" s="175"/>
      <c r="K278" s="175"/>
      <c r="L278" s="175"/>
      <c r="M278" s="175"/>
      <c r="N278" s="175"/>
    </row>
    <row r="279" spans="1:14" ht="15.75" customHeight="1" x14ac:dyDescent="0.25">
      <c r="A279" s="175"/>
      <c r="B279" s="175"/>
      <c r="C279" s="175"/>
      <c r="D279" s="175"/>
      <c r="E279" s="175"/>
      <c r="F279" s="175"/>
      <c r="G279" s="175"/>
      <c r="H279" s="175"/>
      <c r="I279" s="175"/>
      <c r="J279" s="175"/>
      <c r="K279" s="175"/>
      <c r="L279" s="175"/>
      <c r="M279" s="175"/>
      <c r="N279" s="175"/>
    </row>
    <row r="280" spans="1:14" ht="15.75" customHeight="1" x14ac:dyDescent="0.25">
      <c r="A280" s="175"/>
      <c r="B280" s="175"/>
      <c r="C280" s="175"/>
      <c r="D280" s="175"/>
      <c r="E280" s="175"/>
      <c r="F280" s="175"/>
      <c r="G280" s="175"/>
      <c r="H280" s="175"/>
      <c r="I280" s="175"/>
      <c r="J280" s="175"/>
      <c r="K280" s="175"/>
      <c r="L280" s="175"/>
      <c r="M280" s="175"/>
      <c r="N280" s="175"/>
    </row>
    <row r="281" spans="1:14" ht="15.75" customHeight="1" x14ac:dyDescent="0.25">
      <c r="A281" s="175"/>
      <c r="B281" s="175"/>
      <c r="C281" s="175"/>
      <c r="D281" s="175"/>
      <c r="E281" s="175"/>
      <c r="F281" s="175"/>
      <c r="G281" s="175"/>
      <c r="H281" s="175"/>
      <c r="I281" s="175"/>
      <c r="J281" s="175"/>
      <c r="K281" s="175"/>
      <c r="L281" s="175"/>
      <c r="M281" s="175"/>
      <c r="N281" s="175"/>
    </row>
    <row r="282" spans="1:14" ht="15.75" customHeight="1" x14ac:dyDescent="0.25">
      <c r="A282" s="175"/>
      <c r="B282" s="175"/>
      <c r="C282" s="175"/>
      <c r="D282" s="175"/>
      <c r="E282" s="175"/>
      <c r="F282" s="175"/>
      <c r="G282" s="175"/>
      <c r="H282" s="175"/>
      <c r="I282" s="175"/>
      <c r="J282" s="175"/>
      <c r="K282" s="175"/>
      <c r="L282" s="175"/>
      <c r="M282" s="175"/>
      <c r="N282" s="175"/>
    </row>
    <row r="283" spans="1:14" ht="15.75" customHeight="1" x14ac:dyDescent="0.25">
      <c r="A283" s="175"/>
      <c r="B283" s="175"/>
      <c r="C283" s="175"/>
      <c r="D283" s="175"/>
      <c r="E283" s="175"/>
      <c r="F283" s="175"/>
      <c r="G283" s="175"/>
      <c r="H283" s="175"/>
      <c r="I283" s="175"/>
      <c r="J283" s="175"/>
      <c r="K283" s="175"/>
      <c r="L283" s="175"/>
      <c r="M283" s="175"/>
      <c r="N283" s="175"/>
    </row>
    <row r="284" spans="1:14" ht="15.75" customHeight="1" x14ac:dyDescent="0.25">
      <c r="A284" s="175"/>
      <c r="B284" s="175"/>
      <c r="C284" s="175"/>
      <c r="D284" s="175"/>
      <c r="E284" s="175"/>
      <c r="F284" s="175"/>
      <c r="G284" s="175"/>
      <c r="H284" s="175"/>
      <c r="I284" s="175"/>
      <c r="J284" s="175"/>
      <c r="K284" s="175"/>
      <c r="L284" s="175"/>
      <c r="M284" s="175"/>
      <c r="N284" s="175"/>
    </row>
    <row r="285" spans="1:14" ht="15.75" customHeight="1" x14ac:dyDescent="0.25">
      <c r="A285" s="175"/>
      <c r="B285" s="175"/>
      <c r="C285" s="175"/>
      <c r="D285" s="175"/>
      <c r="E285" s="175"/>
      <c r="F285" s="175"/>
      <c r="G285" s="175"/>
      <c r="H285" s="175"/>
      <c r="I285" s="175"/>
      <c r="J285" s="175"/>
      <c r="K285" s="175"/>
      <c r="L285" s="175"/>
      <c r="M285" s="175"/>
      <c r="N285" s="175"/>
    </row>
    <row r="286" spans="1:14" ht="15.75" customHeight="1" x14ac:dyDescent="0.25">
      <c r="A286" s="175"/>
      <c r="B286" s="175"/>
      <c r="C286" s="175"/>
      <c r="D286" s="175"/>
      <c r="E286" s="175"/>
      <c r="F286" s="175"/>
      <c r="G286" s="175"/>
      <c r="H286" s="175"/>
      <c r="I286" s="175"/>
      <c r="J286" s="175"/>
      <c r="K286" s="175"/>
      <c r="L286" s="175"/>
      <c r="M286" s="175"/>
      <c r="N286" s="175"/>
    </row>
    <row r="287" spans="1:14" ht="15.75" customHeight="1" x14ac:dyDescent="0.25">
      <c r="A287" s="175"/>
      <c r="B287" s="175"/>
      <c r="C287" s="175"/>
      <c r="D287" s="175"/>
      <c r="E287" s="175"/>
      <c r="F287" s="175"/>
      <c r="G287" s="175"/>
      <c r="H287" s="175"/>
      <c r="I287" s="175"/>
      <c r="J287" s="175"/>
      <c r="K287" s="175"/>
      <c r="L287" s="175"/>
      <c r="M287" s="175"/>
      <c r="N287" s="175"/>
    </row>
    <row r="288" spans="1:14" ht="15.75" customHeight="1" x14ac:dyDescent="0.25">
      <c r="A288" s="175"/>
      <c r="B288" s="175"/>
      <c r="C288" s="175"/>
      <c r="D288" s="175"/>
      <c r="E288" s="175"/>
      <c r="F288" s="175"/>
      <c r="G288" s="175"/>
      <c r="H288" s="175"/>
      <c r="I288" s="175"/>
      <c r="J288" s="175"/>
      <c r="K288" s="175"/>
      <c r="L288" s="175"/>
      <c r="M288" s="175"/>
      <c r="N288" s="175"/>
    </row>
    <row r="289" spans="1:14" ht="15.75" customHeight="1" x14ac:dyDescent="0.25">
      <c r="A289" s="175"/>
      <c r="B289" s="175"/>
      <c r="C289" s="175"/>
      <c r="D289" s="175"/>
      <c r="E289" s="175"/>
      <c r="F289" s="175"/>
      <c r="G289" s="175"/>
      <c r="H289" s="175"/>
      <c r="I289" s="175"/>
      <c r="J289" s="175"/>
      <c r="K289" s="175"/>
      <c r="L289" s="175"/>
      <c r="M289" s="175"/>
      <c r="N289" s="175"/>
    </row>
    <row r="290" spans="1:14" ht="15.75" customHeight="1" x14ac:dyDescent="0.25">
      <c r="A290" s="175"/>
      <c r="B290" s="175"/>
      <c r="C290" s="175"/>
      <c r="D290" s="175"/>
      <c r="E290" s="175"/>
      <c r="F290" s="175"/>
      <c r="G290" s="175"/>
      <c r="H290" s="175"/>
      <c r="I290" s="175"/>
      <c r="J290" s="175"/>
      <c r="K290" s="175"/>
      <c r="L290" s="175"/>
      <c r="M290" s="175"/>
      <c r="N290" s="175"/>
    </row>
    <row r="291" spans="1:14" ht="15.75" customHeight="1" x14ac:dyDescent="0.25">
      <c r="A291" s="175"/>
      <c r="B291" s="175"/>
      <c r="C291" s="175"/>
      <c r="D291" s="175"/>
      <c r="E291" s="175"/>
      <c r="F291" s="175"/>
      <c r="G291" s="175"/>
      <c r="H291" s="175"/>
      <c r="I291" s="175"/>
      <c r="J291" s="175"/>
      <c r="K291" s="175"/>
      <c r="L291" s="175"/>
      <c r="M291" s="175"/>
      <c r="N291" s="175"/>
    </row>
    <row r="292" spans="1:14" ht="15.75" customHeight="1" x14ac:dyDescent="0.25">
      <c r="A292" s="175"/>
      <c r="B292" s="175"/>
      <c r="C292" s="175"/>
      <c r="D292" s="175"/>
      <c r="E292" s="175"/>
      <c r="F292" s="175"/>
      <c r="G292" s="175"/>
      <c r="H292" s="175"/>
      <c r="I292" s="175"/>
      <c r="J292" s="175"/>
      <c r="K292" s="175"/>
      <c r="L292" s="175"/>
      <c r="M292" s="175"/>
      <c r="N292" s="175"/>
    </row>
    <row r="293" spans="1:14" ht="15.75" customHeight="1" x14ac:dyDescent="0.25">
      <c r="A293" s="175"/>
      <c r="B293" s="175"/>
      <c r="C293" s="175"/>
      <c r="D293" s="175"/>
      <c r="E293" s="175"/>
      <c r="F293" s="175"/>
      <c r="G293" s="175"/>
      <c r="H293" s="175"/>
      <c r="I293" s="175"/>
      <c r="J293" s="175"/>
      <c r="K293" s="175"/>
      <c r="L293" s="175"/>
      <c r="M293" s="175"/>
      <c r="N293" s="175"/>
    </row>
    <row r="294" spans="1:14" ht="15.75" customHeight="1" x14ac:dyDescent="0.25">
      <c r="A294" s="175"/>
      <c r="B294" s="175"/>
      <c r="C294" s="175"/>
      <c r="D294" s="175"/>
      <c r="E294" s="175"/>
      <c r="F294" s="175"/>
      <c r="G294" s="175"/>
      <c r="H294" s="175"/>
      <c r="I294" s="175"/>
      <c r="J294" s="175"/>
      <c r="K294" s="175"/>
      <c r="L294" s="175"/>
      <c r="M294" s="175"/>
      <c r="N294" s="175"/>
    </row>
    <row r="295" spans="1:14" ht="15.75" customHeight="1" x14ac:dyDescent="0.25">
      <c r="A295" s="175"/>
      <c r="B295" s="175"/>
      <c r="C295" s="175"/>
      <c r="D295" s="175"/>
      <c r="E295" s="175"/>
      <c r="F295" s="175"/>
      <c r="G295" s="175"/>
      <c r="H295" s="175"/>
      <c r="I295" s="175"/>
      <c r="J295" s="175"/>
      <c r="K295" s="175"/>
      <c r="L295" s="175"/>
      <c r="M295" s="175"/>
      <c r="N295" s="175"/>
    </row>
    <row r="296" spans="1:14" ht="15.75" customHeight="1" x14ac:dyDescent="0.25">
      <c r="A296" s="175"/>
      <c r="B296" s="175"/>
      <c r="C296" s="175"/>
      <c r="D296" s="175"/>
      <c r="E296" s="175"/>
      <c r="F296" s="175"/>
      <c r="G296" s="175"/>
      <c r="H296" s="175"/>
      <c r="I296" s="175"/>
      <c r="J296" s="175"/>
      <c r="K296" s="175"/>
      <c r="L296" s="175"/>
      <c r="M296" s="175"/>
      <c r="N296" s="175"/>
    </row>
    <row r="297" spans="1:14" ht="15.75" customHeight="1" x14ac:dyDescent="0.25">
      <c r="A297" s="175"/>
      <c r="B297" s="175"/>
      <c r="C297" s="175"/>
      <c r="D297" s="175"/>
      <c r="E297" s="175"/>
      <c r="F297" s="175"/>
      <c r="G297" s="175"/>
      <c r="H297" s="175"/>
      <c r="I297" s="175"/>
      <c r="J297" s="175"/>
      <c r="K297" s="175"/>
      <c r="L297" s="175"/>
      <c r="M297" s="175"/>
      <c r="N297" s="175"/>
    </row>
    <row r="298" spans="1:14" ht="15.75" customHeight="1" x14ac:dyDescent="0.25">
      <c r="A298" s="175"/>
      <c r="B298" s="175"/>
      <c r="C298" s="175"/>
      <c r="D298" s="175"/>
      <c r="E298" s="175"/>
      <c r="F298" s="175"/>
      <c r="G298" s="175"/>
      <c r="H298" s="175"/>
      <c r="I298" s="175"/>
      <c r="J298" s="175"/>
      <c r="K298" s="175"/>
      <c r="L298" s="175"/>
      <c r="M298" s="175"/>
      <c r="N298" s="175"/>
    </row>
    <row r="299" spans="1:14" ht="15.75" customHeight="1" x14ac:dyDescent="0.25">
      <c r="A299" s="175"/>
      <c r="B299" s="175"/>
      <c r="C299" s="175"/>
      <c r="D299" s="175"/>
      <c r="E299" s="175"/>
      <c r="F299" s="175"/>
      <c r="G299" s="175"/>
      <c r="H299" s="175"/>
      <c r="I299" s="175"/>
      <c r="J299" s="175"/>
      <c r="K299" s="175"/>
      <c r="L299" s="175"/>
      <c r="M299" s="175"/>
      <c r="N299" s="175"/>
    </row>
    <row r="300" spans="1:14" ht="15.75" customHeight="1" x14ac:dyDescent="0.25">
      <c r="A300" s="175"/>
      <c r="B300" s="175"/>
      <c r="C300" s="175"/>
      <c r="D300" s="175"/>
      <c r="E300" s="175"/>
      <c r="F300" s="175"/>
      <c r="G300" s="175"/>
      <c r="H300" s="175"/>
      <c r="I300" s="175"/>
      <c r="J300" s="175"/>
      <c r="K300" s="175"/>
      <c r="L300" s="175"/>
      <c r="M300" s="175"/>
      <c r="N300" s="175"/>
    </row>
    <row r="301" spans="1:14" ht="15.75" customHeight="1" x14ac:dyDescent="0.25">
      <c r="A301" s="175"/>
      <c r="B301" s="175"/>
      <c r="C301" s="175"/>
      <c r="D301" s="175"/>
      <c r="E301" s="175"/>
      <c r="F301" s="175"/>
      <c r="G301" s="175"/>
      <c r="H301" s="175"/>
      <c r="I301" s="175"/>
      <c r="J301" s="175"/>
      <c r="K301" s="175"/>
      <c r="L301" s="175"/>
      <c r="M301" s="175"/>
      <c r="N301" s="175"/>
    </row>
    <row r="302" spans="1:14" ht="15.75" customHeight="1" x14ac:dyDescent="0.25">
      <c r="A302" s="175"/>
      <c r="B302" s="175"/>
      <c r="C302" s="175"/>
      <c r="D302" s="175"/>
      <c r="E302" s="175"/>
      <c r="F302" s="175"/>
      <c r="G302" s="175"/>
      <c r="H302" s="175"/>
      <c r="I302" s="175"/>
      <c r="J302" s="175"/>
      <c r="K302" s="175"/>
      <c r="L302" s="175"/>
      <c r="M302" s="175"/>
      <c r="N302" s="175"/>
    </row>
    <row r="303" spans="1:14" ht="15.75" customHeight="1" x14ac:dyDescent="0.25">
      <c r="A303" s="175"/>
      <c r="B303" s="175"/>
      <c r="C303" s="175"/>
      <c r="D303" s="175"/>
      <c r="E303" s="175"/>
      <c r="F303" s="175"/>
      <c r="G303" s="175"/>
      <c r="H303" s="175"/>
      <c r="I303" s="175"/>
      <c r="J303" s="175"/>
      <c r="K303" s="175"/>
      <c r="L303" s="175"/>
      <c r="M303" s="175"/>
      <c r="N303" s="175"/>
    </row>
    <row r="304" spans="1:14" ht="15.75" customHeight="1" x14ac:dyDescent="0.25">
      <c r="A304" s="175"/>
      <c r="B304" s="175"/>
      <c r="C304" s="175"/>
      <c r="D304" s="175"/>
      <c r="E304" s="175"/>
      <c r="F304" s="175"/>
      <c r="G304" s="175"/>
      <c r="H304" s="175"/>
      <c r="I304" s="175"/>
      <c r="J304" s="175"/>
      <c r="K304" s="175"/>
      <c r="L304" s="175"/>
      <c r="M304" s="175"/>
      <c r="N304" s="175"/>
    </row>
    <row r="305" spans="1:14" ht="15.75" customHeight="1" x14ac:dyDescent="0.25">
      <c r="A305" s="175"/>
      <c r="B305" s="175"/>
      <c r="C305" s="175"/>
      <c r="D305" s="175"/>
      <c r="E305" s="175"/>
      <c r="F305" s="175"/>
      <c r="G305" s="175"/>
      <c r="H305" s="175"/>
      <c r="I305" s="175"/>
      <c r="J305" s="175"/>
      <c r="K305" s="175"/>
      <c r="L305" s="175"/>
      <c r="M305" s="175"/>
      <c r="N305" s="175"/>
    </row>
    <row r="306" spans="1:14" ht="15.75" customHeight="1" x14ac:dyDescent="0.25">
      <c r="A306" s="175"/>
      <c r="B306" s="175"/>
      <c r="C306" s="175"/>
      <c r="D306" s="175"/>
      <c r="E306" s="175"/>
      <c r="F306" s="175"/>
      <c r="G306" s="175"/>
      <c r="H306" s="175"/>
      <c r="I306" s="175"/>
      <c r="J306" s="175"/>
      <c r="K306" s="175"/>
      <c r="L306" s="175"/>
      <c r="M306" s="175"/>
      <c r="N306" s="175"/>
    </row>
    <row r="307" spans="1:14" ht="15.75" customHeight="1" x14ac:dyDescent="0.25">
      <c r="A307" s="175"/>
      <c r="B307" s="175"/>
      <c r="C307" s="175"/>
      <c r="D307" s="175"/>
      <c r="E307" s="175"/>
      <c r="F307" s="175"/>
      <c r="G307" s="175"/>
      <c r="H307" s="175"/>
      <c r="I307" s="175"/>
      <c r="J307" s="175"/>
      <c r="K307" s="175"/>
      <c r="L307" s="175"/>
      <c r="M307" s="175"/>
      <c r="N307" s="175"/>
    </row>
    <row r="308" spans="1:14" ht="15.75" customHeight="1" x14ac:dyDescent="0.25">
      <c r="A308" s="175"/>
      <c r="B308" s="175"/>
      <c r="C308" s="175"/>
      <c r="D308" s="175"/>
      <c r="E308" s="175"/>
      <c r="F308" s="175"/>
      <c r="G308" s="175"/>
      <c r="H308" s="175"/>
      <c r="I308" s="175"/>
      <c r="J308" s="175"/>
      <c r="K308" s="175"/>
      <c r="L308" s="175"/>
      <c r="M308" s="175"/>
      <c r="N308" s="175"/>
    </row>
    <row r="309" spans="1:14" ht="15.75" customHeight="1" x14ac:dyDescent="0.25">
      <c r="A309" s="175"/>
      <c r="B309" s="175"/>
      <c r="C309" s="175"/>
      <c r="D309" s="175"/>
      <c r="E309" s="175"/>
      <c r="F309" s="175"/>
      <c r="G309" s="175"/>
      <c r="H309" s="175"/>
      <c r="I309" s="175"/>
      <c r="J309" s="175"/>
      <c r="K309" s="175"/>
      <c r="L309" s="175"/>
      <c r="M309" s="175"/>
      <c r="N309" s="175"/>
    </row>
    <row r="310" spans="1:14" ht="15.75" customHeight="1" x14ac:dyDescent="0.25">
      <c r="A310" s="175"/>
      <c r="B310" s="175"/>
      <c r="C310" s="175"/>
      <c r="D310" s="175"/>
      <c r="E310" s="175"/>
      <c r="F310" s="175"/>
      <c r="G310" s="175"/>
      <c r="H310" s="175"/>
      <c r="I310" s="175"/>
      <c r="J310" s="175"/>
      <c r="K310" s="175"/>
      <c r="L310" s="175"/>
      <c r="M310" s="175"/>
      <c r="N310" s="175"/>
    </row>
    <row r="311" spans="1:14" ht="15.75" customHeight="1" x14ac:dyDescent="0.25">
      <c r="A311" s="175"/>
      <c r="B311" s="175"/>
      <c r="C311" s="175"/>
      <c r="D311" s="175"/>
      <c r="E311" s="175"/>
      <c r="F311" s="175"/>
      <c r="G311" s="175"/>
      <c r="H311" s="175"/>
      <c r="I311" s="175"/>
      <c r="J311" s="175"/>
      <c r="K311" s="175"/>
      <c r="L311" s="175"/>
      <c r="M311" s="175"/>
      <c r="N311" s="175"/>
    </row>
    <row r="312" spans="1:14" ht="15.75" customHeight="1" x14ac:dyDescent="0.25">
      <c r="A312" s="175"/>
      <c r="B312" s="175"/>
      <c r="C312" s="175"/>
      <c r="D312" s="175"/>
      <c r="E312" s="175"/>
      <c r="F312" s="175"/>
      <c r="G312" s="175"/>
      <c r="H312" s="175"/>
      <c r="I312" s="175"/>
      <c r="J312" s="175"/>
      <c r="K312" s="175"/>
      <c r="L312" s="175"/>
      <c r="M312" s="175"/>
      <c r="N312" s="175"/>
    </row>
    <row r="313" spans="1:14" ht="15.75" customHeight="1" x14ac:dyDescent="0.25">
      <c r="A313" s="175"/>
      <c r="B313" s="175"/>
      <c r="C313" s="175"/>
      <c r="D313" s="175"/>
      <c r="E313" s="175"/>
      <c r="F313" s="175"/>
      <c r="G313" s="175"/>
      <c r="H313" s="175"/>
      <c r="I313" s="175"/>
      <c r="J313" s="175"/>
      <c r="K313" s="175"/>
      <c r="L313" s="175"/>
      <c r="M313" s="175"/>
      <c r="N313" s="175"/>
    </row>
    <row r="314" spans="1:14" ht="15.75" customHeight="1" x14ac:dyDescent="0.25">
      <c r="A314" s="175"/>
      <c r="B314" s="175"/>
      <c r="C314" s="175"/>
      <c r="D314" s="175"/>
      <c r="E314" s="175"/>
      <c r="F314" s="175"/>
      <c r="G314" s="175"/>
      <c r="H314" s="175"/>
      <c r="I314" s="175"/>
      <c r="J314" s="175"/>
      <c r="K314" s="175"/>
      <c r="L314" s="175"/>
      <c r="M314" s="175"/>
      <c r="N314" s="175"/>
    </row>
    <row r="315" spans="1:14" ht="15.75" customHeight="1" x14ac:dyDescent="0.25">
      <c r="A315" s="175"/>
      <c r="B315" s="175"/>
      <c r="C315" s="175"/>
      <c r="D315" s="175"/>
      <c r="E315" s="175"/>
      <c r="F315" s="175"/>
      <c r="G315" s="175"/>
      <c r="H315" s="175"/>
      <c r="I315" s="175"/>
      <c r="J315" s="175"/>
      <c r="K315" s="175"/>
      <c r="L315" s="175"/>
      <c r="M315" s="175"/>
      <c r="N315" s="175"/>
    </row>
    <row r="316" spans="1:14" ht="15.75" customHeight="1" x14ac:dyDescent="0.25">
      <c r="A316" s="175"/>
      <c r="B316" s="175"/>
      <c r="C316" s="175"/>
      <c r="D316" s="175"/>
      <c r="E316" s="175"/>
      <c r="F316" s="175"/>
      <c r="G316" s="175"/>
      <c r="H316" s="175"/>
      <c r="I316" s="175"/>
      <c r="J316" s="175"/>
      <c r="K316" s="175"/>
      <c r="L316" s="175"/>
      <c r="M316" s="175"/>
      <c r="N316" s="175"/>
    </row>
    <row r="317" spans="1:14" ht="15.75" customHeight="1" x14ac:dyDescent="0.25">
      <c r="A317" s="175"/>
      <c r="B317" s="175"/>
      <c r="C317" s="175"/>
      <c r="D317" s="175"/>
      <c r="E317" s="175"/>
      <c r="F317" s="175"/>
      <c r="G317" s="175"/>
      <c r="H317" s="175"/>
      <c r="I317" s="175"/>
      <c r="J317" s="175"/>
      <c r="K317" s="175"/>
      <c r="L317" s="175"/>
      <c r="M317" s="175"/>
      <c r="N317" s="175"/>
    </row>
    <row r="318" spans="1:14" ht="15.75" customHeight="1" x14ac:dyDescent="0.25">
      <c r="A318" s="175"/>
      <c r="B318" s="175"/>
      <c r="C318" s="175"/>
      <c r="D318" s="175"/>
      <c r="E318" s="175"/>
      <c r="F318" s="175"/>
      <c r="G318" s="175"/>
      <c r="H318" s="175"/>
      <c r="I318" s="175"/>
      <c r="J318" s="175"/>
      <c r="K318" s="175"/>
      <c r="L318" s="175"/>
      <c r="M318" s="175"/>
      <c r="N318" s="175"/>
    </row>
    <row r="319" spans="1:14" ht="15.75" customHeight="1" x14ac:dyDescent="0.25">
      <c r="A319" s="175"/>
      <c r="B319" s="175"/>
      <c r="C319" s="175"/>
      <c r="D319" s="175"/>
      <c r="E319" s="175"/>
      <c r="F319" s="175"/>
      <c r="G319" s="175"/>
      <c r="H319" s="175"/>
      <c r="I319" s="175"/>
      <c r="J319" s="175"/>
      <c r="K319" s="175"/>
      <c r="L319" s="175"/>
      <c r="M319" s="175"/>
      <c r="N319" s="175"/>
    </row>
    <row r="320" spans="1:14" ht="15.75" customHeight="1" x14ac:dyDescent="0.25">
      <c r="A320" s="175"/>
      <c r="B320" s="175"/>
      <c r="C320" s="175"/>
      <c r="D320" s="175"/>
      <c r="E320" s="175"/>
      <c r="F320" s="175"/>
      <c r="G320" s="175"/>
      <c r="H320" s="175"/>
      <c r="I320" s="175"/>
      <c r="J320" s="175"/>
      <c r="K320" s="175"/>
      <c r="L320" s="175"/>
      <c r="M320" s="175"/>
      <c r="N320" s="175"/>
    </row>
    <row r="321" spans="1:14" ht="15.75" customHeight="1" x14ac:dyDescent="0.25">
      <c r="A321" s="175"/>
      <c r="B321" s="175"/>
      <c r="C321" s="175"/>
      <c r="D321" s="175"/>
      <c r="E321" s="175"/>
      <c r="F321" s="175"/>
      <c r="G321" s="175"/>
      <c r="H321" s="175"/>
      <c r="I321" s="175"/>
      <c r="J321" s="175"/>
      <c r="K321" s="175"/>
      <c r="L321" s="175"/>
      <c r="M321" s="175"/>
      <c r="N321" s="175"/>
    </row>
    <row r="322" spans="1:14" ht="15.75" customHeight="1" x14ac:dyDescent="0.25">
      <c r="A322" s="175"/>
      <c r="B322" s="175"/>
      <c r="C322" s="175"/>
      <c r="D322" s="175"/>
      <c r="E322" s="175"/>
      <c r="F322" s="175"/>
      <c r="G322" s="175"/>
      <c r="H322" s="175"/>
      <c r="I322" s="175"/>
      <c r="J322" s="175"/>
      <c r="K322" s="175"/>
      <c r="L322" s="175"/>
      <c r="M322" s="175"/>
      <c r="N322" s="175"/>
    </row>
    <row r="323" spans="1:14" ht="15.75" customHeight="1" x14ac:dyDescent="0.25">
      <c r="A323" s="175"/>
      <c r="B323" s="175"/>
      <c r="C323" s="175"/>
      <c r="D323" s="175"/>
      <c r="E323" s="175"/>
      <c r="F323" s="175"/>
      <c r="G323" s="175"/>
      <c r="H323" s="175"/>
      <c r="I323" s="175"/>
      <c r="J323" s="175"/>
      <c r="K323" s="175"/>
      <c r="L323" s="175"/>
      <c r="M323" s="175"/>
      <c r="N323" s="175"/>
    </row>
    <row r="324" spans="1:14" ht="15.75" customHeight="1" x14ac:dyDescent="0.25">
      <c r="A324" s="175"/>
      <c r="B324" s="175"/>
      <c r="C324" s="175"/>
      <c r="D324" s="175"/>
      <c r="E324" s="175"/>
      <c r="F324" s="175"/>
      <c r="G324" s="175"/>
      <c r="H324" s="175"/>
      <c r="I324" s="175"/>
      <c r="J324" s="175"/>
      <c r="K324" s="175"/>
      <c r="L324" s="175"/>
      <c r="M324" s="175"/>
      <c r="N324" s="175"/>
    </row>
    <row r="325" spans="1:14" ht="15.75" customHeight="1" x14ac:dyDescent="0.25">
      <c r="A325" s="175"/>
      <c r="B325" s="175"/>
      <c r="C325" s="175"/>
      <c r="D325" s="175"/>
      <c r="E325" s="175"/>
      <c r="F325" s="175"/>
      <c r="G325" s="175"/>
      <c r="H325" s="175"/>
      <c r="I325" s="175"/>
      <c r="J325" s="175"/>
      <c r="K325" s="175"/>
      <c r="L325" s="175"/>
      <c r="M325" s="175"/>
      <c r="N325" s="175"/>
    </row>
    <row r="326" spans="1:14" ht="15.75" customHeight="1" x14ac:dyDescent="0.25">
      <c r="A326" s="175"/>
      <c r="B326" s="175"/>
      <c r="C326" s="175"/>
      <c r="D326" s="175"/>
      <c r="E326" s="175"/>
      <c r="F326" s="175"/>
      <c r="G326" s="175"/>
      <c r="H326" s="175"/>
      <c r="I326" s="175"/>
      <c r="J326" s="175"/>
      <c r="K326" s="175"/>
      <c r="L326" s="175"/>
      <c r="M326" s="175"/>
      <c r="N326" s="175"/>
    </row>
    <row r="327" spans="1:14" ht="15.75" customHeight="1" x14ac:dyDescent="0.25">
      <c r="A327" s="175"/>
      <c r="B327" s="175"/>
      <c r="C327" s="175"/>
      <c r="D327" s="175"/>
      <c r="E327" s="175"/>
      <c r="F327" s="175"/>
      <c r="G327" s="175"/>
      <c r="H327" s="175"/>
      <c r="I327" s="175"/>
      <c r="J327" s="175"/>
      <c r="K327" s="175"/>
      <c r="L327" s="175"/>
      <c r="M327" s="175"/>
      <c r="N327" s="175"/>
    </row>
    <row r="328" spans="1:14" ht="15.75" customHeight="1" x14ac:dyDescent="0.25">
      <c r="A328" s="175"/>
      <c r="B328" s="175"/>
      <c r="C328" s="175"/>
      <c r="D328" s="175"/>
      <c r="E328" s="175"/>
      <c r="F328" s="175"/>
      <c r="G328" s="175"/>
      <c r="H328" s="175"/>
      <c r="I328" s="175"/>
      <c r="J328" s="175"/>
      <c r="K328" s="175"/>
      <c r="L328" s="175"/>
      <c r="M328" s="175"/>
      <c r="N328" s="175"/>
    </row>
    <row r="329" spans="1:14" ht="15.75" customHeight="1" x14ac:dyDescent="0.25">
      <c r="A329" s="175"/>
      <c r="B329" s="175"/>
      <c r="C329" s="175"/>
      <c r="D329" s="175"/>
      <c r="E329" s="175"/>
      <c r="F329" s="175"/>
      <c r="G329" s="175"/>
      <c r="H329" s="175"/>
      <c r="I329" s="175"/>
      <c r="J329" s="175"/>
      <c r="K329" s="175"/>
      <c r="L329" s="175"/>
      <c r="M329" s="175"/>
      <c r="N329" s="175"/>
    </row>
    <row r="330" spans="1:14" ht="15.75" customHeight="1" x14ac:dyDescent="0.25">
      <c r="A330" s="175"/>
      <c r="B330" s="175"/>
      <c r="C330" s="175"/>
      <c r="D330" s="175"/>
      <c r="E330" s="175"/>
      <c r="F330" s="175"/>
      <c r="G330" s="175"/>
      <c r="H330" s="175"/>
      <c r="I330" s="175"/>
      <c r="J330" s="175"/>
      <c r="K330" s="175"/>
      <c r="L330" s="175"/>
      <c r="M330" s="175"/>
      <c r="N330" s="175"/>
    </row>
    <row r="331" spans="1:14" ht="15.75" customHeight="1" x14ac:dyDescent="0.25">
      <c r="A331" s="175"/>
      <c r="B331" s="175"/>
      <c r="C331" s="175"/>
      <c r="D331" s="175"/>
      <c r="E331" s="175"/>
      <c r="F331" s="175"/>
      <c r="G331" s="175"/>
      <c r="H331" s="175"/>
      <c r="I331" s="175"/>
      <c r="J331" s="175"/>
      <c r="K331" s="175"/>
      <c r="L331" s="175"/>
      <c r="M331" s="175"/>
      <c r="N331" s="175"/>
    </row>
    <row r="332" spans="1:14" ht="15.75" customHeight="1" x14ac:dyDescent="0.25">
      <c r="A332" s="175"/>
      <c r="B332" s="175"/>
      <c r="C332" s="175"/>
      <c r="D332" s="175"/>
      <c r="E332" s="175"/>
      <c r="F332" s="175"/>
      <c r="G332" s="175"/>
      <c r="H332" s="175"/>
      <c r="I332" s="175"/>
      <c r="J332" s="175"/>
      <c r="K332" s="175"/>
      <c r="L332" s="175"/>
      <c r="M332" s="175"/>
      <c r="N332" s="175"/>
    </row>
    <row r="333" spans="1:14" ht="15.75" customHeight="1" x14ac:dyDescent="0.25">
      <c r="A333" s="175"/>
      <c r="B333" s="175"/>
      <c r="C333" s="175"/>
      <c r="D333" s="175"/>
      <c r="E333" s="175"/>
      <c r="F333" s="175"/>
      <c r="G333" s="175"/>
      <c r="H333" s="175"/>
      <c r="I333" s="175"/>
      <c r="J333" s="175"/>
      <c r="K333" s="175"/>
      <c r="L333" s="175"/>
      <c r="M333" s="175"/>
      <c r="N333" s="175"/>
    </row>
    <row r="334" spans="1:14" ht="15.75" customHeight="1" x14ac:dyDescent="0.25">
      <c r="A334" s="175"/>
      <c r="B334" s="175"/>
      <c r="C334" s="175"/>
      <c r="D334" s="175"/>
      <c r="E334" s="175"/>
      <c r="F334" s="175"/>
      <c r="G334" s="175"/>
      <c r="H334" s="175"/>
      <c r="I334" s="175"/>
      <c r="J334" s="175"/>
      <c r="K334" s="175"/>
      <c r="L334" s="175"/>
      <c r="M334" s="175"/>
      <c r="N334" s="175"/>
    </row>
    <row r="335" spans="1:14" ht="15.75" customHeight="1" x14ac:dyDescent="0.25">
      <c r="A335" s="175"/>
      <c r="B335" s="175"/>
      <c r="C335" s="175"/>
      <c r="D335" s="175"/>
      <c r="E335" s="175"/>
      <c r="F335" s="175"/>
      <c r="G335" s="175"/>
      <c r="H335" s="175"/>
      <c r="I335" s="175"/>
      <c r="J335" s="175"/>
      <c r="K335" s="175"/>
      <c r="L335" s="175"/>
      <c r="M335" s="175"/>
      <c r="N335" s="175"/>
    </row>
    <row r="336" spans="1:14" ht="15.75" customHeight="1" x14ac:dyDescent="0.25">
      <c r="A336" s="175"/>
      <c r="B336" s="175"/>
      <c r="C336" s="175"/>
      <c r="D336" s="175"/>
      <c r="E336" s="175"/>
      <c r="F336" s="175"/>
      <c r="G336" s="175"/>
      <c r="H336" s="175"/>
      <c r="I336" s="175"/>
      <c r="J336" s="175"/>
      <c r="K336" s="175"/>
      <c r="L336" s="175"/>
      <c r="M336" s="175"/>
      <c r="N336" s="175"/>
    </row>
    <row r="337" spans="1:14" ht="15.75" customHeight="1" x14ac:dyDescent="0.25">
      <c r="A337" s="175"/>
      <c r="B337" s="175"/>
      <c r="C337" s="175"/>
      <c r="D337" s="175"/>
      <c r="E337" s="175"/>
      <c r="F337" s="175"/>
      <c r="G337" s="175"/>
      <c r="H337" s="175"/>
      <c r="I337" s="175"/>
      <c r="J337" s="175"/>
      <c r="K337" s="175"/>
      <c r="L337" s="175"/>
      <c r="M337" s="175"/>
      <c r="N337" s="175"/>
    </row>
    <row r="338" spans="1:14" ht="15.75" customHeight="1" x14ac:dyDescent="0.25">
      <c r="A338" s="175"/>
      <c r="B338" s="175"/>
      <c r="C338" s="175"/>
      <c r="D338" s="175"/>
      <c r="E338" s="175"/>
      <c r="F338" s="175"/>
      <c r="G338" s="175"/>
      <c r="H338" s="175"/>
      <c r="I338" s="175"/>
      <c r="J338" s="175"/>
      <c r="K338" s="175"/>
      <c r="L338" s="175"/>
      <c r="M338" s="175"/>
      <c r="N338" s="175"/>
    </row>
    <row r="339" spans="1:14" ht="15.75" customHeight="1" x14ac:dyDescent="0.25">
      <c r="A339" s="175"/>
      <c r="B339" s="175"/>
      <c r="C339" s="175"/>
      <c r="D339" s="175"/>
      <c r="E339" s="175"/>
      <c r="F339" s="175"/>
      <c r="G339" s="175"/>
      <c r="H339" s="175"/>
      <c r="I339" s="175"/>
      <c r="J339" s="175"/>
      <c r="K339" s="175"/>
      <c r="L339" s="175"/>
      <c r="M339" s="175"/>
      <c r="N339" s="175"/>
    </row>
    <row r="340" spans="1:14" ht="15.75" customHeight="1" x14ac:dyDescent="0.25">
      <c r="A340" s="175"/>
      <c r="B340" s="175"/>
      <c r="C340" s="175"/>
      <c r="D340" s="175"/>
      <c r="E340" s="175"/>
      <c r="F340" s="175"/>
      <c r="G340" s="175"/>
      <c r="H340" s="175"/>
      <c r="I340" s="175"/>
      <c r="J340" s="175"/>
      <c r="K340" s="175"/>
      <c r="L340" s="175"/>
      <c r="M340" s="175"/>
      <c r="N340" s="175"/>
    </row>
    <row r="341" spans="1:14" ht="15.75" customHeight="1" x14ac:dyDescent="0.25">
      <c r="A341" s="175"/>
      <c r="B341" s="175"/>
      <c r="C341" s="175"/>
      <c r="D341" s="175"/>
      <c r="E341" s="175"/>
      <c r="F341" s="175"/>
      <c r="G341" s="175"/>
      <c r="H341" s="175"/>
      <c r="I341" s="175"/>
      <c r="J341" s="175"/>
      <c r="K341" s="175"/>
      <c r="L341" s="175"/>
      <c r="M341" s="175"/>
      <c r="N341" s="175"/>
    </row>
    <row r="342" spans="1:14" ht="15.75" customHeight="1" x14ac:dyDescent="0.25">
      <c r="A342" s="175"/>
      <c r="B342" s="175"/>
      <c r="C342" s="175"/>
      <c r="D342" s="175"/>
      <c r="E342" s="175"/>
      <c r="F342" s="175"/>
      <c r="G342" s="175"/>
      <c r="H342" s="175"/>
      <c r="I342" s="175"/>
      <c r="J342" s="175"/>
      <c r="K342" s="175"/>
      <c r="L342" s="175"/>
      <c r="M342" s="175"/>
      <c r="N342" s="175"/>
    </row>
    <row r="343" spans="1:14" ht="15.75" customHeight="1" x14ac:dyDescent="0.25">
      <c r="A343" s="175"/>
      <c r="B343" s="175"/>
      <c r="C343" s="175"/>
      <c r="D343" s="175"/>
      <c r="E343" s="175"/>
      <c r="F343" s="175"/>
      <c r="G343" s="175"/>
      <c r="H343" s="175"/>
      <c r="I343" s="175"/>
      <c r="J343" s="175"/>
      <c r="K343" s="175"/>
      <c r="L343" s="175"/>
      <c r="M343" s="175"/>
      <c r="N343" s="175"/>
    </row>
    <row r="344" spans="1:14" ht="15.75" customHeight="1" x14ac:dyDescent="0.25">
      <c r="A344" s="175"/>
      <c r="B344" s="175"/>
      <c r="C344" s="175"/>
      <c r="D344" s="175"/>
      <c r="E344" s="175"/>
      <c r="F344" s="175"/>
      <c r="G344" s="175"/>
      <c r="H344" s="175"/>
      <c r="I344" s="175"/>
      <c r="J344" s="175"/>
      <c r="K344" s="175"/>
      <c r="L344" s="175"/>
      <c r="M344" s="175"/>
      <c r="N344" s="175"/>
    </row>
    <row r="345" spans="1:14" ht="15.75" customHeight="1" x14ac:dyDescent="0.25">
      <c r="A345" s="175"/>
      <c r="B345" s="175"/>
      <c r="C345" s="175"/>
      <c r="D345" s="175"/>
      <c r="E345" s="175"/>
      <c r="F345" s="175"/>
      <c r="G345" s="175"/>
      <c r="H345" s="175"/>
      <c r="I345" s="175"/>
      <c r="J345" s="175"/>
      <c r="K345" s="175"/>
      <c r="L345" s="175"/>
      <c r="M345" s="175"/>
      <c r="N345" s="175"/>
    </row>
    <row r="346" spans="1:14" ht="15.75" customHeight="1" x14ac:dyDescent="0.25">
      <c r="A346" s="175"/>
      <c r="B346" s="175"/>
      <c r="C346" s="175"/>
      <c r="D346" s="175"/>
      <c r="E346" s="175"/>
      <c r="F346" s="175"/>
      <c r="G346" s="175"/>
      <c r="H346" s="175"/>
      <c r="I346" s="175"/>
      <c r="J346" s="175"/>
      <c r="K346" s="175"/>
      <c r="L346" s="175"/>
      <c r="M346" s="175"/>
      <c r="N346" s="175"/>
    </row>
    <row r="347" spans="1:14" ht="15.75" customHeight="1" x14ac:dyDescent="0.25">
      <c r="A347" s="175"/>
      <c r="B347" s="175"/>
      <c r="C347" s="175"/>
      <c r="D347" s="175"/>
      <c r="E347" s="175"/>
      <c r="F347" s="175"/>
      <c r="G347" s="175"/>
      <c r="H347" s="175"/>
      <c r="I347" s="175"/>
      <c r="J347" s="175"/>
      <c r="K347" s="175"/>
      <c r="L347" s="175"/>
      <c r="M347" s="175"/>
      <c r="N347" s="175"/>
    </row>
    <row r="348" spans="1:14" ht="15.75" customHeight="1" x14ac:dyDescent="0.25">
      <c r="A348" s="175"/>
      <c r="B348" s="175"/>
      <c r="C348" s="175"/>
      <c r="D348" s="175"/>
      <c r="E348" s="175"/>
      <c r="F348" s="175"/>
      <c r="G348" s="175"/>
      <c r="H348" s="175"/>
      <c r="I348" s="175"/>
      <c r="J348" s="175"/>
      <c r="K348" s="175"/>
      <c r="L348" s="175"/>
      <c r="M348" s="175"/>
      <c r="N348" s="175"/>
    </row>
    <row r="349" spans="1:14" ht="15.75" customHeight="1" x14ac:dyDescent="0.25">
      <c r="A349" s="175"/>
      <c r="B349" s="175"/>
      <c r="C349" s="175"/>
      <c r="D349" s="175"/>
      <c r="E349" s="175"/>
      <c r="F349" s="175"/>
      <c r="G349" s="175"/>
      <c r="H349" s="175"/>
      <c r="I349" s="175"/>
      <c r="J349" s="175"/>
      <c r="K349" s="175"/>
      <c r="L349" s="175"/>
      <c r="M349" s="175"/>
      <c r="N349" s="175"/>
    </row>
    <row r="350" spans="1:14" ht="15.75" customHeight="1" x14ac:dyDescent="0.25">
      <c r="A350" s="175"/>
      <c r="B350" s="175"/>
      <c r="C350" s="175"/>
      <c r="D350" s="175"/>
      <c r="E350" s="175"/>
      <c r="F350" s="175"/>
      <c r="G350" s="175"/>
      <c r="H350" s="175"/>
      <c r="I350" s="175"/>
      <c r="J350" s="175"/>
      <c r="K350" s="175"/>
      <c r="L350" s="175"/>
      <c r="M350" s="175"/>
      <c r="N350" s="175"/>
    </row>
    <row r="351" spans="1:14" ht="15.75" customHeight="1" x14ac:dyDescent="0.25">
      <c r="A351" s="175"/>
      <c r="B351" s="175"/>
      <c r="C351" s="175"/>
      <c r="D351" s="175"/>
      <c r="E351" s="175"/>
      <c r="F351" s="175"/>
      <c r="G351" s="175"/>
      <c r="H351" s="175"/>
      <c r="I351" s="175"/>
      <c r="J351" s="175"/>
      <c r="K351" s="175"/>
      <c r="L351" s="175"/>
      <c r="M351" s="175"/>
      <c r="N351" s="175"/>
    </row>
    <row r="352" spans="1:14" ht="15.75" customHeight="1" x14ac:dyDescent="0.25">
      <c r="A352" s="175"/>
      <c r="B352" s="175"/>
      <c r="C352" s="175"/>
      <c r="D352" s="175"/>
      <c r="E352" s="175"/>
      <c r="F352" s="175"/>
      <c r="G352" s="175"/>
      <c r="H352" s="175"/>
      <c r="I352" s="175"/>
      <c r="J352" s="175"/>
      <c r="K352" s="175"/>
      <c r="L352" s="175"/>
      <c r="M352" s="175"/>
      <c r="N352" s="175"/>
    </row>
    <row r="353" spans="1:14" ht="15.75" customHeight="1" x14ac:dyDescent="0.25">
      <c r="A353" s="175"/>
      <c r="B353" s="175"/>
      <c r="C353" s="175"/>
      <c r="D353" s="175"/>
      <c r="E353" s="175"/>
      <c r="F353" s="175"/>
      <c r="G353" s="175"/>
      <c r="H353" s="175"/>
      <c r="I353" s="175"/>
      <c r="J353" s="175"/>
      <c r="K353" s="175"/>
      <c r="L353" s="175"/>
      <c r="M353" s="175"/>
      <c r="N353" s="175"/>
    </row>
    <row r="354" spans="1:14" ht="15.75" customHeight="1" x14ac:dyDescent="0.25">
      <c r="A354" s="175"/>
      <c r="B354" s="175"/>
      <c r="C354" s="175"/>
      <c r="D354" s="175"/>
      <c r="E354" s="175"/>
      <c r="F354" s="175"/>
      <c r="G354" s="175"/>
      <c r="H354" s="175"/>
      <c r="I354" s="175"/>
      <c r="J354" s="175"/>
      <c r="K354" s="175"/>
      <c r="L354" s="175"/>
      <c r="M354" s="175"/>
      <c r="N354" s="175"/>
    </row>
    <row r="355" spans="1:14" ht="15.75" customHeight="1" x14ac:dyDescent="0.25">
      <c r="A355" s="175"/>
      <c r="B355" s="175"/>
      <c r="C355" s="175"/>
      <c r="D355" s="175"/>
      <c r="E355" s="175"/>
      <c r="F355" s="175"/>
      <c r="G355" s="175"/>
      <c r="H355" s="175"/>
      <c r="I355" s="175"/>
      <c r="J355" s="175"/>
      <c r="K355" s="175"/>
      <c r="L355" s="175"/>
      <c r="M355" s="175"/>
      <c r="N355" s="175"/>
    </row>
    <row r="356" spans="1:14" ht="15.75" customHeight="1" x14ac:dyDescent="0.25">
      <c r="A356" s="175"/>
      <c r="B356" s="175"/>
      <c r="C356" s="175"/>
      <c r="D356" s="175"/>
      <c r="E356" s="175"/>
      <c r="F356" s="175"/>
      <c r="G356" s="175"/>
      <c r="H356" s="175"/>
      <c r="I356" s="175"/>
      <c r="J356" s="175"/>
      <c r="K356" s="175"/>
      <c r="L356" s="175"/>
      <c r="M356" s="175"/>
      <c r="N356" s="175"/>
    </row>
    <row r="357" spans="1:14" ht="15.75" customHeight="1" x14ac:dyDescent="0.25">
      <c r="A357" s="175"/>
      <c r="B357" s="175"/>
      <c r="C357" s="175"/>
      <c r="D357" s="175"/>
      <c r="E357" s="175"/>
      <c r="F357" s="175"/>
      <c r="G357" s="175"/>
      <c r="H357" s="175"/>
      <c r="I357" s="175"/>
      <c r="J357" s="175"/>
      <c r="K357" s="175"/>
      <c r="L357" s="175"/>
      <c r="M357" s="175"/>
      <c r="N357" s="175"/>
    </row>
    <row r="358" spans="1:14" ht="15.75" customHeight="1" x14ac:dyDescent="0.25">
      <c r="A358" s="175"/>
      <c r="B358" s="175"/>
      <c r="C358" s="175"/>
      <c r="D358" s="175"/>
      <c r="E358" s="175"/>
      <c r="F358" s="175"/>
      <c r="G358" s="175"/>
      <c r="H358" s="175"/>
      <c r="I358" s="175"/>
      <c r="J358" s="175"/>
      <c r="K358" s="175"/>
      <c r="L358" s="175"/>
      <c r="M358" s="175"/>
      <c r="N358" s="175"/>
    </row>
    <row r="359" spans="1:14" ht="15.75" customHeight="1" x14ac:dyDescent="0.25">
      <c r="A359" s="175"/>
      <c r="B359" s="175"/>
      <c r="C359" s="175"/>
      <c r="D359" s="175"/>
      <c r="E359" s="175"/>
      <c r="F359" s="175"/>
      <c r="G359" s="175"/>
      <c r="H359" s="175"/>
      <c r="I359" s="175"/>
      <c r="J359" s="175"/>
      <c r="K359" s="175"/>
      <c r="L359" s="175"/>
      <c r="M359" s="175"/>
      <c r="N359" s="175"/>
    </row>
    <row r="360" spans="1:14" ht="15.75" customHeight="1" x14ac:dyDescent="0.25">
      <c r="A360" s="175"/>
      <c r="B360" s="175"/>
      <c r="C360" s="175"/>
      <c r="D360" s="175"/>
      <c r="E360" s="175"/>
      <c r="F360" s="175"/>
      <c r="G360" s="175"/>
      <c r="H360" s="175"/>
      <c r="I360" s="175"/>
      <c r="J360" s="175"/>
      <c r="K360" s="175"/>
      <c r="L360" s="175"/>
      <c r="M360" s="175"/>
      <c r="N360" s="175"/>
    </row>
    <row r="361" spans="1:14" ht="15.75" customHeight="1" x14ac:dyDescent="0.25">
      <c r="A361" s="175"/>
      <c r="B361" s="175"/>
      <c r="C361" s="175"/>
      <c r="D361" s="175"/>
      <c r="E361" s="175"/>
      <c r="F361" s="175"/>
      <c r="G361" s="175"/>
      <c r="H361" s="175"/>
      <c r="I361" s="175"/>
      <c r="J361" s="175"/>
      <c r="K361" s="175"/>
      <c r="L361" s="175"/>
      <c r="M361" s="175"/>
      <c r="N361" s="175"/>
    </row>
    <row r="362" spans="1:14" ht="15.75" customHeight="1" x14ac:dyDescent="0.25">
      <c r="A362" s="175"/>
      <c r="B362" s="175"/>
      <c r="C362" s="175"/>
      <c r="D362" s="175"/>
      <c r="E362" s="175"/>
      <c r="F362" s="175"/>
      <c r="G362" s="175"/>
      <c r="H362" s="175"/>
      <c r="I362" s="175"/>
      <c r="J362" s="175"/>
      <c r="K362" s="175"/>
      <c r="L362" s="175"/>
      <c r="M362" s="175"/>
      <c r="N362" s="175"/>
    </row>
    <row r="363" spans="1:14" ht="15.75" customHeight="1" x14ac:dyDescent="0.25">
      <c r="A363" s="175"/>
      <c r="B363" s="175"/>
      <c r="C363" s="175"/>
      <c r="D363" s="175"/>
      <c r="E363" s="175"/>
      <c r="F363" s="175"/>
      <c r="G363" s="175"/>
      <c r="H363" s="175"/>
      <c r="I363" s="175"/>
      <c r="J363" s="175"/>
      <c r="K363" s="175"/>
      <c r="L363" s="175"/>
      <c r="M363" s="175"/>
      <c r="N363" s="175"/>
    </row>
    <row r="364" spans="1:14" ht="15.75" customHeight="1" x14ac:dyDescent="0.25">
      <c r="A364" s="175"/>
      <c r="B364" s="175"/>
      <c r="C364" s="175"/>
      <c r="D364" s="175"/>
      <c r="E364" s="175"/>
      <c r="F364" s="175"/>
      <c r="G364" s="175"/>
      <c r="H364" s="175"/>
      <c r="I364" s="175"/>
      <c r="J364" s="175"/>
      <c r="K364" s="175"/>
      <c r="L364" s="175"/>
      <c r="M364" s="175"/>
      <c r="N364" s="175"/>
    </row>
    <row r="365" spans="1:14" ht="15.75" customHeight="1" x14ac:dyDescent="0.25">
      <c r="A365" s="175"/>
      <c r="B365" s="175"/>
      <c r="C365" s="175"/>
      <c r="D365" s="175"/>
      <c r="E365" s="175"/>
      <c r="F365" s="175"/>
      <c r="G365" s="175"/>
      <c r="H365" s="175"/>
      <c r="I365" s="175"/>
      <c r="J365" s="175"/>
      <c r="K365" s="175"/>
      <c r="L365" s="175"/>
      <c r="M365" s="175"/>
      <c r="N365" s="175"/>
    </row>
    <row r="366" spans="1:14" ht="15.75" customHeight="1" x14ac:dyDescent="0.25">
      <c r="A366" s="175"/>
      <c r="B366" s="175"/>
      <c r="C366" s="175"/>
      <c r="D366" s="175"/>
      <c r="E366" s="175"/>
      <c r="F366" s="175"/>
      <c r="G366" s="175"/>
      <c r="H366" s="175"/>
      <c r="I366" s="175"/>
      <c r="J366" s="175"/>
      <c r="K366" s="175"/>
      <c r="L366" s="175"/>
      <c r="M366" s="175"/>
      <c r="N366" s="175"/>
    </row>
    <row r="367" spans="1:14" ht="15.75" customHeight="1" x14ac:dyDescent="0.25">
      <c r="A367" s="175"/>
      <c r="B367" s="175"/>
      <c r="C367" s="175"/>
      <c r="D367" s="175"/>
      <c r="E367" s="175"/>
      <c r="F367" s="175"/>
      <c r="G367" s="175"/>
      <c r="H367" s="175"/>
      <c r="I367" s="175"/>
      <c r="J367" s="175"/>
      <c r="K367" s="175"/>
      <c r="L367" s="175"/>
      <c r="M367" s="175"/>
      <c r="N367" s="175"/>
    </row>
    <row r="368" spans="1:14" ht="15.75" customHeight="1" x14ac:dyDescent="0.25">
      <c r="A368" s="175"/>
      <c r="B368" s="175"/>
      <c r="C368" s="175"/>
      <c r="D368" s="175"/>
      <c r="E368" s="175"/>
      <c r="F368" s="175"/>
      <c r="G368" s="175"/>
      <c r="H368" s="175"/>
      <c r="I368" s="175"/>
      <c r="J368" s="175"/>
      <c r="K368" s="175"/>
      <c r="L368" s="175"/>
      <c r="M368" s="175"/>
      <c r="N368" s="175"/>
    </row>
    <row r="369" spans="1:14" ht="15.75" customHeight="1" x14ac:dyDescent="0.25">
      <c r="A369" s="175"/>
      <c r="B369" s="175"/>
      <c r="C369" s="175"/>
      <c r="D369" s="175"/>
      <c r="E369" s="175"/>
      <c r="F369" s="175"/>
      <c r="G369" s="175"/>
      <c r="H369" s="175"/>
      <c r="I369" s="175"/>
      <c r="J369" s="175"/>
      <c r="K369" s="175"/>
      <c r="L369" s="175"/>
      <c r="M369" s="175"/>
      <c r="N369" s="175"/>
    </row>
    <row r="370" spans="1:14" ht="15.75" customHeight="1" x14ac:dyDescent="0.25">
      <c r="A370" s="175"/>
      <c r="B370" s="175"/>
      <c r="C370" s="175"/>
      <c r="D370" s="175"/>
      <c r="E370" s="175"/>
      <c r="F370" s="175"/>
      <c r="G370" s="175"/>
      <c r="H370" s="175"/>
      <c r="I370" s="175"/>
      <c r="J370" s="175"/>
      <c r="K370" s="175"/>
      <c r="L370" s="175"/>
      <c r="M370" s="175"/>
      <c r="N370" s="175"/>
    </row>
    <row r="371" spans="1:14" ht="15.75" customHeight="1" x14ac:dyDescent="0.25">
      <c r="A371" s="175"/>
      <c r="B371" s="175"/>
      <c r="C371" s="175"/>
      <c r="D371" s="175"/>
      <c r="E371" s="175"/>
      <c r="F371" s="175"/>
      <c r="G371" s="175"/>
      <c r="H371" s="175"/>
      <c r="I371" s="175"/>
      <c r="J371" s="175"/>
      <c r="K371" s="175"/>
      <c r="L371" s="175"/>
      <c r="M371" s="175"/>
      <c r="N371" s="175"/>
    </row>
    <row r="372" spans="1:14" ht="15.75" customHeight="1" x14ac:dyDescent="0.25">
      <c r="A372" s="175"/>
      <c r="B372" s="175"/>
      <c r="C372" s="175"/>
      <c r="D372" s="175"/>
      <c r="E372" s="175"/>
      <c r="F372" s="175"/>
      <c r="G372" s="175"/>
      <c r="H372" s="175"/>
      <c r="I372" s="175"/>
      <c r="J372" s="175"/>
      <c r="K372" s="175"/>
      <c r="L372" s="175"/>
      <c r="M372" s="175"/>
      <c r="N372" s="175"/>
    </row>
    <row r="373" spans="1:14" ht="15.75" customHeight="1" x14ac:dyDescent="0.25">
      <c r="A373" s="175"/>
      <c r="B373" s="175"/>
      <c r="C373" s="175"/>
      <c r="D373" s="175"/>
      <c r="E373" s="175"/>
      <c r="F373" s="175"/>
      <c r="G373" s="175"/>
      <c r="H373" s="175"/>
      <c r="I373" s="175"/>
      <c r="J373" s="175"/>
      <c r="K373" s="175"/>
      <c r="L373" s="175"/>
      <c r="M373" s="175"/>
      <c r="N373" s="175"/>
    </row>
    <row r="374" spans="1:14" ht="15.75" customHeight="1" x14ac:dyDescent="0.25">
      <c r="A374" s="175"/>
      <c r="B374" s="175"/>
      <c r="C374" s="175"/>
      <c r="D374" s="175"/>
      <c r="E374" s="175"/>
      <c r="F374" s="175"/>
      <c r="G374" s="175"/>
      <c r="H374" s="175"/>
      <c r="I374" s="175"/>
      <c r="J374" s="175"/>
      <c r="K374" s="175"/>
      <c r="L374" s="175"/>
      <c r="M374" s="175"/>
      <c r="N374" s="175"/>
    </row>
    <row r="375" spans="1:14" ht="15.75" customHeight="1" x14ac:dyDescent="0.25">
      <c r="A375" s="175"/>
      <c r="B375" s="175"/>
      <c r="C375" s="175"/>
      <c r="D375" s="175"/>
      <c r="E375" s="175"/>
      <c r="F375" s="175"/>
      <c r="G375" s="175"/>
      <c r="H375" s="175"/>
      <c r="I375" s="175"/>
      <c r="J375" s="175"/>
      <c r="K375" s="175"/>
      <c r="L375" s="175"/>
      <c r="M375" s="175"/>
      <c r="N375" s="175"/>
    </row>
    <row r="376" spans="1:14" ht="15.75" customHeight="1" x14ac:dyDescent="0.25">
      <c r="A376" s="175"/>
      <c r="B376" s="175"/>
      <c r="C376" s="175"/>
      <c r="D376" s="175"/>
      <c r="E376" s="175"/>
      <c r="F376" s="175"/>
      <c r="G376" s="175"/>
      <c r="H376" s="175"/>
      <c r="I376" s="175"/>
      <c r="J376" s="175"/>
      <c r="K376" s="175"/>
      <c r="L376" s="175"/>
      <c r="M376" s="175"/>
      <c r="N376" s="175"/>
    </row>
    <row r="377" spans="1:14" ht="15.75" customHeight="1" x14ac:dyDescent="0.25">
      <c r="A377" s="175"/>
      <c r="B377" s="175"/>
      <c r="C377" s="175"/>
      <c r="D377" s="175"/>
      <c r="E377" s="175"/>
      <c r="F377" s="175"/>
      <c r="G377" s="175"/>
      <c r="H377" s="175"/>
      <c r="I377" s="175"/>
      <c r="J377" s="175"/>
      <c r="K377" s="175"/>
      <c r="L377" s="175"/>
      <c r="M377" s="175"/>
      <c r="N377" s="175"/>
    </row>
    <row r="378" spans="1:14" ht="15.75" customHeight="1" x14ac:dyDescent="0.25">
      <c r="A378" s="175"/>
      <c r="B378" s="175"/>
      <c r="C378" s="175"/>
      <c r="D378" s="175"/>
      <c r="E378" s="175"/>
      <c r="F378" s="175"/>
      <c r="G378" s="175"/>
      <c r="H378" s="175"/>
      <c r="I378" s="175"/>
      <c r="J378" s="175"/>
      <c r="K378" s="175"/>
      <c r="L378" s="175"/>
      <c r="M378" s="175"/>
      <c r="N378" s="175"/>
    </row>
    <row r="379" spans="1:14" ht="15.75" customHeight="1" x14ac:dyDescent="0.25">
      <c r="A379" s="175"/>
      <c r="B379" s="175"/>
      <c r="C379" s="175"/>
      <c r="D379" s="175"/>
      <c r="E379" s="175"/>
      <c r="F379" s="175"/>
      <c r="G379" s="175"/>
      <c r="H379" s="175"/>
      <c r="I379" s="175"/>
      <c r="J379" s="175"/>
      <c r="K379" s="175"/>
      <c r="L379" s="175"/>
      <c r="M379" s="175"/>
      <c r="N379" s="175"/>
    </row>
    <row r="380" spans="1:14" ht="15.75" customHeight="1" x14ac:dyDescent="0.25">
      <c r="A380" s="175"/>
      <c r="B380" s="175"/>
      <c r="C380" s="175"/>
      <c r="D380" s="175"/>
      <c r="E380" s="175"/>
      <c r="F380" s="175"/>
      <c r="G380" s="175"/>
      <c r="H380" s="175"/>
      <c r="I380" s="175"/>
      <c r="J380" s="175"/>
      <c r="K380" s="175"/>
      <c r="L380" s="175"/>
      <c r="M380" s="175"/>
      <c r="N380" s="175"/>
    </row>
    <row r="381" spans="1:14" ht="15.75" customHeight="1" x14ac:dyDescent="0.25">
      <c r="A381" s="175"/>
      <c r="B381" s="175"/>
      <c r="C381" s="175"/>
      <c r="D381" s="175"/>
      <c r="E381" s="175"/>
      <c r="F381" s="175"/>
      <c r="G381" s="175"/>
      <c r="H381" s="175"/>
      <c r="I381" s="175"/>
      <c r="J381" s="175"/>
      <c r="K381" s="175"/>
      <c r="L381" s="175"/>
      <c r="M381" s="175"/>
      <c r="N381" s="175"/>
    </row>
    <row r="382" spans="1:14" ht="15.75" customHeight="1" x14ac:dyDescent="0.25">
      <c r="A382" s="175"/>
      <c r="B382" s="175"/>
      <c r="C382" s="175"/>
      <c r="D382" s="175"/>
      <c r="E382" s="175"/>
      <c r="F382" s="175"/>
      <c r="G382" s="175"/>
      <c r="H382" s="175"/>
      <c r="I382" s="175"/>
      <c r="J382" s="175"/>
      <c r="K382" s="175"/>
      <c r="L382" s="175"/>
      <c r="M382" s="175"/>
      <c r="N382" s="175"/>
    </row>
    <row r="383" spans="1:14" ht="15.75" customHeight="1" x14ac:dyDescent="0.25">
      <c r="A383" s="175"/>
      <c r="B383" s="175"/>
      <c r="C383" s="175"/>
      <c r="D383" s="175"/>
      <c r="E383" s="175"/>
      <c r="F383" s="175"/>
      <c r="G383" s="175"/>
      <c r="H383" s="175"/>
      <c r="I383" s="175"/>
      <c r="J383" s="175"/>
      <c r="K383" s="175"/>
      <c r="L383" s="175"/>
      <c r="M383" s="175"/>
      <c r="N383" s="175"/>
    </row>
    <row r="384" spans="1:14" ht="15.75" customHeight="1" x14ac:dyDescent="0.25">
      <c r="A384" s="175"/>
      <c r="B384" s="175"/>
      <c r="C384" s="175"/>
      <c r="D384" s="175"/>
      <c r="E384" s="175"/>
      <c r="F384" s="175"/>
      <c r="G384" s="175"/>
      <c r="H384" s="175"/>
      <c r="I384" s="175"/>
      <c r="J384" s="175"/>
      <c r="K384" s="175"/>
      <c r="L384" s="175"/>
      <c r="M384" s="175"/>
      <c r="N384" s="175"/>
    </row>
    <row r="385" spans="1:14" ht="15.75" customHeight="1" x14ac:dyDescent="0.25">
      <c r="A385" s="175"/>
      <c r="B385" s="175"/>
      <c r="C385" s="175"/>
      <c r="D385" s="175"/>
      <c r="E385" s="175"/>
      <c r="F385" s="175"/>
      <c r="G385" s="175"/>
      <c r="H385" s="175"/>
      <c r="I385" s="175"/>
      <c r="J385" s="175"/>
      <c r="K385" s="175"/>
      <c r="L385" s="175"/>
      <c r="M385" s="175"/>
      <c r="N385" s="175"/>
    </row>
    <row r="386" spans="1:14" ht="15.75" customHeight="1" x14ac:dyDescent="0.25">
      <c r="A386" s="175"/>
      <c r="B386" s="175"/>
      <c r="C386" s="175"/>
      <c r="D386" s="175"/>
      <c r="E386" s="175"/>
      <c r="F386" s="175"/>
      <c r="G386" s="175"/>
      <c r="H386" s="175"/>
      <c r="I386" s="175"/>
      <c r="J386" s="175"/>
      <c r="K386" s="175"/>
      <c r="L386" s="175"/>
      <c r="M386" s="175"/>
      <c r="N386" s="175"/>
    </row>
    <row r="387" spans="1:14" ht="15.75" customHeight="1" x14ac:dyDescent="0.25">
      <c r="A387" s="175"/>
      <c r="B387" s="175"/>
      <c r="C387" s="175"/>
      <c r="D387" s="175"/>
      <c r="E387" s="175"/>
      <c r="F387" s="175"/>
      <c r="G387" s="175"/>
      <c r="H387" s="175"/>
      <c r="I387" s="175"/>
      <c r="J387" s="175"/>
      <c r="K387" s="175"/>
      <c r="L387" s="175"/>
      <c r="M387" s="175"/>
      <c r="N387" s="175"/>
    </row>
    <row r="388" spans="1:14" ht="15.75" customHeight="1" x14ac:dyDescent="0.25">
      <c r="A388" s="175"/>
      <c r="B388" s="175"/>
      <c r="C388" s="175"/>
      <c r="D388" s="175"/>
      <c r="E388" s="175"/>
      <c r="F388" s="175"/>
      <c r="G388" s="175"/>
      <c r="H388" s="175"/>
      <c r="I388" s="175"/>
      <c r="J388" s="175"/>
      <c r="K388" s="175"/>
      <c r="L388" s="175"/>
      <c r="M388" s="175"/>
      <c r="N388" s="175"/>
    </row>
    <row r="389" spans="1:14" ht="15.75" customHeight="1" x14ac:dyDescent="0.25">
      <c r="A389" s="175"/>
      <c r="B389" s="175"/>
      <c r="C389" s="175"/>
      <c r="D389" s="175"/>
      <c r="E389" s="175"/>
      <c r="F389" s="175"/>
      <c r="G389" s="175"/>
      <c r="H389" s="175"/>
      <c r="I389" s="175"/>
      <c r="J389" s="175"/>
      <c r="K389" s="175"/>
      <c r="L389" s="175"/>
      <c r="M389" s="175"/>
      <c r="N389" s="175"/>
    </row>
    <row r="390" spans="1:14" ht="15.75" customHeight="1" x14ac:dyDescent="0.25">
      <c r="A390" s="175"/>
      <c r="B390" s="175"/>
      <c r="C390" s="175"/>
      <c r="D390" s="175"/>
      <c r="E390" s="175"/>
      <c r="F390" s="175"/>
      <c r="G390" s="175"/>
      <c r="H390" s="175"/>
      <c r="I390" s="175"/>
      <c r="J390" s="175"/>
      <c r="K390" s="175"/>
      <c r="L390" s="175"/>
      <c r="M390" s="175"/>
      <c r="N390" s="175"/>
    </row>
    <row r="391" spans="1:14" ht="15.75" customHeight="1" x14ac:dyDescent="0.25">
      <c r="A391" s="175"/>
      <c r="B391" s="175"/>
      <c r="C391" s="175"/>
      <c r="D391" s="175"/>
      <c r="E391" s="175"/>
      <c r="F391" s="175"/>
      <c r="G391" s="175"/>
      <c r="H391" s="175"/>
      <c r="I391" s="175"/>
      <c r="J391" s="175"/>
      <c r="K391" s="175"/>
      <c r="L391" s="175"/>
      <c r="M391" s="175"/>
      <c r="N391" s="175"/>
    </row>
    <row r="392" spans="1:14" ht="15.75" customHeight="1" x14ac:dyDescent="0.25">
      <c r="A392" s="175"/>
      <c r="B392" s="175"/>
      <c r="C392" s="175"/>
      <c r="D392" s="175"/>
      <c r="E392" s="175"/>
      <c r="F392" s="175"/>
      <c r="G392" s="175"/>
      <c r="H392" s="175"/>
      <c r="I392" s="175"/>
      <c r="J392" s="175"/>
      <c r="K392" s="175"/>
      <c r="L392" s="175"/>
      <c r="M392" s="175"/>
      <c r="N392" s="175"/>
    </row>
    <row r="393" spans="1:14" ht="15.75" customHeight="1" x14ac:dyDescent="0.25">
      <c r="A393" s="175"/>
      <c r="B393" s="175"/>
      <c r="C393" s="175"/>
      <c r="D393" s="175"/>
      <c r="E393" s="175"/>
      <c r="F393" s="175"/>
      <c r="G393" s="175"/>
      <c r="H393" s="175"/>
      <c r="I393" s="175"/>
      <c r="J393" s="175"/>
      <c r="K393" s="175"/>
      <c r="L393" s="175"/>
      <c r="M393" s="175"/>
      <c r="N393" s="175"/>
    </row>
    <row r="394" spans="1:14" ht="15.75" customHeight="1" x14ac:dyDescent="0.25">
      <c r="A394" s="175"/>
      <c r="B394" s="175"/>
      <c r="C394" s="175"/>
      <c r="D394" s="175"/>
      <c r="E394" s="175"/>
      <c r="F394" s="175"/>
      <c r="G394" s="175"/>
      <c r="H394" s="175"/>
      <c r="I394" s="175"/>
      <c r="J394" s="175"/>
      <c r="K394" s="175"/>
      <c r="L394" s="175"/>
      <c r="M394" s="175"/>
      <c r="N394" s="175"/>
    </row>
    <row r="395" spans="1:14" ht="15.75" customHeight="1" x14ac:dyDescent="0.25">
      <c r="A395" s="175"/>
      <c r="B395" s="175"/>
      <c r="C395" s="175"/>
      <c r="D395" s="175"/>
      <c r="E395" s="175"/>
      <c r="F395" s="175"/>
      <c r="G395" s="175"/>
      <c r="H395" s="175"/>
      <c r="I395" s="175"/>
      <c r="J395" s="175"/>
      <c r="K395" s="175"/>
      <c r="L395" s="175"/>
      <c r="M395" s="175"/>
      <c r="N395" s="175"/>
    </row>
    <row r="396" spans="1:14" ht="15.75" customHeight="1" x14ac:dyDescent="0.25">
      <c r="A396" s="175"/>
      <c r="B396" s="175"/>
      <c r="C396" s="175"/>
      <c r="D396" s="175"/>
      <c r="E396" s="175"/>
      <c r="F396" s="175"/>
      <c r="G396" s="175"/>
      <c r="H396" s="175"/>
      <c r="I396" s="175"/>
      <c r="J396" s="175"/>
      <c r="K396" s="175"/>
      <c r="L396" s="175"/>
      <c r="M396" s="175"/>
      <c r="N396" s="175"/>
    </row>
    <row r="397" spans="1:14" ht="15.75" customHeight="1" x14ac:dyDescent="0.25">
      <c r="A397" s="175"/>
      <c r="B397" s="175"/>
      <c r="C397" s="175"/>
      <c r="D397" s="175"/>
      <c r="E397" s="175"/>
      <c r="F397" s="175"/>
      <c r="G397" s="175"/>
      <c r="H397" s="175"/>
      <c r="I397" s="175"/>
      <c r="J397" s="175"/>
      <c r="K397" s="175"/>
      <c r="L397" s="175"/>
      <c r="M397" s="175"/>
      <c r="N397" s="175"/>
    </row>
    <row r="398" spans="1:14" ht="15.75" customHeight="1" x14ac:dyDescent="0.25">
      <c r="A398" s="175"/>
      <c r="B398" s="175"/>
      <c r="C398" s="175"/>
      <c r="D398" s="175"/>
      <c r="E398" s="175"/>
      <c r="F398" s="175"/>
      <c r="G398" s="175"/>
      <c r="H398" s="175"/>
      <c r="I398" s="175"/>
      <c r="J398" s="175"/>
      <c r="K398" s="175"/>
      <c r="L398" s="175"/>
      <c r="M398" s="175"/>
      <c r="N398" s="175"/>
    </row>
    <row r="399" spans="1:14" ht="15.75" customHeight="1" x14ac:dyDescent="0.25">
      <c r="A399" s="175"/>
      <c r="B399" s="175"/>
      <c r="C399" s="175"/>
      <c r="D399" s="175"/>
      <c r="E399" s="175"/>
      <c r="F399" s="175"/>
      <c r="G399" s="175"/>
      <c r="H399" s="175"/>
      <c r="I399" s="175"/>
      <c r="J399" s="175"/>
      <c r="K399" s="175"/>
      <c r="L399" s="175"/>
      <c r="M399" s="175"/>
      <c r="N399" s="175"/>
    </row>
    <row r="400" spans="1:14" ht="15.75" customHeight="1" x14ac:dyDescent="0.25">
      <c r="A400" s="175"/>
      <c r="B400" s="175"/>
      <c r="C400" s="175"/>
      <c r="D400" s="175"/>
      <c r="E400" s="175"/>
      <c r="F400" s="175"/>
      <c r="G400" s="175"/>
      <c r="H400" s="175"/>
      <c r="I400" s="175"/>
      <c r="J400" s="175"/>
      <c r="K400" s="175"/>
      <c r="L400" s="175"/>
      <c r="M400" s="175"/>
      <c r="N400" s="175"/>
    </row>
    <row r="401" spans="1:14" ht="15.75" customHeight="1" x14ac:dyDescent="0.25">
      <c r="A401" s="175"/>
      <c r="B401" s="175"/>
      <c r="C401" s="175"/>
      <c r="D401" s="175"/>
      <c r="E401" s="175"/>
      <c r="F401" s="175"/>
      <c r="G401" s="175"/>
      <c r="H401" s="175"/>
      <c r="I401" s="175"/>
      <c r="J401" s="175"/>
      <c r="K401" s="175"/>
      <c r="L401" s="175"/>
      <c r="M401" s="175"/>
      <c r="N401" s="175"/>
    </row>
    <row r="402" spans="1:14" ht="15.75" customHeight="1" x14ac:dyDescent="0.25">
      <c r="A402" s="175"/>
      <c r="B402" s="175"/>
      <c r="C402" s="175"/>
      <c r="D402" s="175"/>
      <c r="E402" s="175"/>
      <c r="F402" s="175"/>
      <c r="G402" s="175"/>
      <c r="H402" s="175"/>
      <c r="I402" s="175"/>
      <c r="J402" s="175"/>
      <c r="K402" s="175"/>
      <c r="L402" s="175"/>
      <c r="M402" s="175"/>
      <c r="N402" s="175"/>
    </row>
    <row r="403" spans="1:14" ht="15.75" customHeight="1" x14ac:dyDescent="0.25">
      <c r="A403" s="175"/>
      <c r="B403" s="175"/>
      <c r="C403" s="175"/>
      <c r="D403" s="175"/>
      <c r="E403" s="175"/>
      <c r="F403" s="175"/>
      <c r="G403" s="175"/>
      <c r="H403" s="175"/>
      <c r="I403" s="175"/>
      <c r="J403" s="175"/>
      <c r="K403" s="175"/>
      <c r="L403" s="175"/>
      <c r="M403" s="175"/>
      <c r="N403" s="175"/>
    </row>
    <row r="404" spans="1:14" ht="15.75" customHeight="1" x14ac:dyDescent="0.25">
      <c r="A404" s="175"/>
      <c r="B404" s="175"/>
      <c r="C404" s="175"/>
      <c r="D404" s="175"/>
      <c r="E404" s="175"/>
      <c r="F404" s="175"/>
      <c r="G404" s="175"/>
      <c r="H404" s="175"/>
      <c r="I404" s="175"/>
      <c r="J404" s="175"/>
      <c r="K404" s="175"/>
      <c r="L404" s="175"/>
      <c r="M404" s="175"/>
      <c r="N404" s="175"/>
    </row>
    <row r="405" spans="1:14" ht="15.75" customHeight="1" x14ac:dyDescent="0.25">
      <c r="A405" s="175"/>
      <c r="B405" s="175"/>
      <c r="C405" s="175"/>
      <c r="D405" s="175"/>
      <c r="E405" s="175"/>
      <c r="F405" s="175"/>
      <c r="G405" s="175"/>
      <c r="H405" s="175"/>
      <c r="I405" s="175"/>
      <c r="J405" s="175"/>
      <c r="K405" s="175"/>
      <c r="L405" s="175"/>
      <c r="M405" s="175"/>
      <c r="N405" s="175"/>
    </row>
    <row r="406" spans="1:14" ht="15.75" customHeight="1" x14ac:dyDescent="0.25">
      <c r="A406" s="175"/>
      <c r="B406" s="175"/>
      <c r="C406" s="175"/>
      <c r="D406" s="175"/>
      <c r="E406" s="175"/>
      <c r="F406" s="175"/>
      <c r="G406" s="175"/>
      <c r="H406" s="175"/>
      <c r="I406" s="175"/>
      <c r="J406" s="175"/>
      <c r="K406" s="175"/>
      <c r="L406" s="175"/>
      <c r="M406" s="175"/>
      <c r="N406" s="175"/>
    </row>
    <row r="407" spans="1:14" ht="15.75" customHeight="1" x14ac:dyDescent="0.25">
      <c r="A407" s="175"/>
      <c r="B407" s="175"/>
      <c r="C407" s="175"/>
      <c r="D407" s="175"/>
      <c r="E407" s="175"/>
      <c r="F407" s="175"/>
      <c r="G407" s="175"/>
      <c r="H407" s="175"/>
      <c r="I407" s="175"/>
      <c r="J407" s="175"/>
      <c r="K407" s="175"/>
      <c r="L407" s="175"/>
      <c r="M407" s="175"/>
      <c r="N407" s="175"/>
    </row>
    <row r="408" spans="1:14" ht="15.75" customHeight="1" x14ac:dyDescent="0.25">
      <c r="A408" s="175"/>
      <c r="B408" s="175"/>
      <c r="C408" s="175"/>
      <c r="D408" s="175"/>
      <c r="E408" s="175"/>
      <c r="F408" s="175"/>
      <c r="G408" s="175"/>
      <c r="H408" s="175"/>
      <c r="I408" s="175"/>
      <c r="J408" s="175"/>
      <c r="K408" s="175"/>
      <c r="L408" s="175"/>
      <c r="M408" s="175"/>
      <c r="N408" s="175"/>
    </row>
    <row r="409" spans="1:14" ht="15.75" customHeight="1" x14ac:dyDescent="0.25">
      <c r="A409" s="175"/>
      <c r="B409" s="175"/>
      <c r="C409" s="175"/>
      <c r="D409" s="175"/>
      <c r="E409" s="175"/>
      <c r="F409" s="175"/>
      <c r="G409" s="175"/>
      <c r="H409" s="175"/>
      <c r="I409" s="175"/>
      <c r="J409" s="175"/>
      <c r="K409" s="175"/>
      <c r="L409" s="175"/>
      <c r="M409" s="175"/>
      <c r="N409" s="175"/>
    </row>
    <row r="410" spans="1:14" ht="15.75" customHeight="1" x14ac:dyDescent="0.25">
      <c r="A410" s="175"/>
      <c r="B410" s="175"/>
      <c r="C410" s="175"/>
      <c r="D410" s="175"/>
      <c r="E410" s="175"/>
      <c r="F410" s="175"/>
      <c r="G410" s="175"/>
      <c r="H410" s="175"/>
      <c r="I410" s="175"/>
      <c r="J410" s="175"/>
      <c r="K410" s="175"/>
      <c r="L410" s="175"/>
      <c r="M410" s="175"/>
      <c r="N410" s="175"/>
    </row>
    <row r="411" spans="1:14" ht="15.75" customHeight="1" x14ac:dyDescent="0.25">
      <c r="A411" s="175"/>
      <c r="B411" s="175"/>
      <c r="C411" s="175"/>
      <c r="D411" s="175"/>
      <c r="E411" s="175"/>
      <c r="F411" s="175"/>
      <c r="G411" s="175"/>
      <c r="H411" s="175"/>
      <c r="I411" s="175"/>
      <c r="J411" s="175"/>
      <c r="K411" s="175"/>
      <c r="L411" s="175"/>
      <c r="M411" s="175"/>
      <c r="N411" s="175"/>
    </row>
    <row r="412" spans="1:14" ht="15.75" customHeight="1" x14ac:dyDescent="0.25">
      <c r="A412" s="175"/>
      <c r="B412" s="175"/>
      <c r="C412" s="175"/>
      <c r="D412" s="175"/>
      <c r="E412" s="175"/>
      <c r="F412" s="175"/>
      <c r="G412" s="175"/>
      <c r="H412" s="175"/>
      <c r="I412" s="175"/>
      <c r="J412" s="175"/>
      <c r="K412" s="175"/>
      <c r="L412" s="175"/>
      <c r="M412" s="175"/>
      <c r="N412" s="175"/>
    </row>
    <row r="413" spans="1:14" ht="15.75" customHeight="1" x14ac:dyDescent="0.25">
      <c r="A413" s="175"/>
      <c r="B413" s="175"/>
      <c r="C413" s="175"/>
      <c r="D413" s="175"/>
      <c r="E413" s="175"/>
      <c r="F413" s="175"/>
      <c r="G413" s="175"/>
      <c r="H413" s="175"/>
      <c r="I413" s="175"/>
      <c r="J413" s="175"/>
      <c r="K413" s="175"/>
      <c r="L413" s="175"/>
      <c r="M413" s="175"/>
      <c r="N413" s="175"/>
    </row>
    <row r="414" spans="1:14" ht="15.75" customHeight="1" x14ac:dyDescent="0.25">
      <c r="A414" s="175"/>
      <c r="B414" s="175"/>
      <c r="C414" s="175"/>
      <c r="D414" s="175"/>
      <c r="E414" s="175"/>
      <c r="F414" s="175"/>
      <c r="G414" s="175"/>
      <c r="H414" s="175"/>
      <c r="I414" s="175"/>
      <c r="J414" s="175"/>
      <c r="K414" s="175"/>
      <c r="L414" s="175"/>
      <c r="M414" s="175"/>
      <c r="N414" s="175"/>
    </row>
    <row r="415" spans="1:14" ht="15.75" customHeight="1" x14ac:dyDescent="0.25">
      <c r="A415" s="175"/>
      <c r="B415" s="175"/>
      <c r="C415" s="175"/>
      <c r="D415" s="175"/>
      <c r="E415" s="175"/>
      <c r="F415" s="175"/>
      <c r="G415" s="175"/>
      <c r="H415" s="175"/>
      <c r="I415" s="175"/>
      <c r="J415" s="175"/>
      <c r="K415" s="175"/>
      <c r="L415" s="175"/>
      <c r="M415" s="175"/>
      <c r="N415" s="175"/>
    </row>
    <row r="416" spans="1:14" ht="15.75" customHeight="1" x14ac:dyDescent="0.25">
      <c r="A416" s="175"/>
      <c r="B416" s="175"/>
      <c r="C416" s="175"/>
      <c r="D416" s="175"/>
      <c r="E416" s="175"/>
      <c r="F416" s="175"/>
      <c r="G416" s="175"/>
      <c r="H416" s="175"/>
      <c r="I416" s="175"/>
      <c r="J416" s="175"/>
      <c r="K416" s="175"/>
      <c r="L416" s="175"/>
      <c r="M416" s="175"/>
      <c r="N416" s="175"/>
    </row>
    <row r="417" spans="1:14" ht="15.75" customHeight="1" x14ac:dyDescent="0.25">
      <c r="A417" s="175"/>
      <c r="B417" s="175"/>
      <c r="C417" s="175"/>
      <c r="D417" s="175"/>
      <c r="E417" s="175"/>
      <c r="F417" s="175"/>
      <c r="G417" s="175"/>
      <c r="H417" s="175"/>
      <c r="I417" s="175"/>
      <c r="J417" s="175"/>
      <c r="K417" s="175"/>
      <c r="L417" s="175"/>
      <c r="M417" s="175"/>
      <c r="N417" s="175"/>
    </row>
    <row r="418" spans="1:14" ht="15.75" customHeight="1" x14ac:dyDescent="0.25">
      <c r="A418" s="175"/>
      <c r="B418" s="175"/>
      <c r="C418" s="175"/>
      <c r="D418" s="175"/>
      <c r="E418" s="175"/>
      <c r="F418" s="175"/>
      <c r="G418" s="175"/>
      <c r="H418" s="175"/>
      <c r="I418" s="175"/>
      <c r="J418" s="175"/>
      <c r="K418" s="175"/>
      <c r="L418" s="175"/>
      <c r="M418" s="175"/>
      <c r="N418" s="175"/>
    </row>
    <row r="419" spans="1:14" ht="15.75" customHeight="1" x14ac:dyDescent="0.25">
      <c r="A419" s="175"/>
      <c r="B419" s="175"/>
      <c r="C419" s="175"/>
      <c r="D419" s="175"/>
      <c r="E419" s="175"/>
      <c r="F419" s="175"/>
      <c r="G419" s="175"/>
      <c r="H419" s="175"/>
      <c r="I419" s="175"/>
      <c r="J419" s="175"/>
      <c r="K419" s="175"/>
      <c r="L419" s="175"/>
      <c r="M419" s="175"/>
      <c r="N419" s="175"/>
    </row>
    <row r="420" spans="1:14" ht="15.75" customHeight="1" x14ac:dyDescent="0.25">
      <c r="A420" s="175"/>
      <c r="B420" s="175"/>
      <c r="C420" s="175"/>
      <c r="D420" s="175"/>
      <c r="E420" s="175"/>
      <c r="F420" s="175"/>
      <c r="G420" s="175"/>
      <c r="H420" s="175"/>
      <c r="I420" s="175"/>
      <c r="J420" s="175"/>
      <c r="K420" s="175"/>
      <c r="L420" s="175"/>
      <c r="M420" s="175"/>
      <c r="N420" s="175"/>
    </row>
    <row r="421" spans="1:14" ht="15.75" customHeight="1" x14ac:dyDescent="0.25">
      <c r="A421" s="175"/>
      <c r="B421" s="175"/>
      <c r="C421" s="175"/>
      <c r="D421" s="175"/>
      <c r="E421" s="175"/>
      <c r="F421" s="175"/>
      <c r="G421" s="175"/>
      <c r="H421" s="175"/>
      <c r="I421" s="175"/>
      <c r="J421" s="175"/>
      <c r="K421" s="175"/>
      <c r="L421" s="175"/>
      <c r="M421" s="175"/>
      <c r="N421" s="175"/>
    </row>
    <row r="422" spans="1:14" ht="15.75" customHeight="1" x14ac:dyDescent="0.25">
      <c r="A422" s="175"/>
      <c r="B422" s="175"/>
      <c r="C422" s="175"/>
      <c r="D422" s="175"/>
      <c r="E422" s="175"/>
      <c r="F422" s="175"/>
      <c r="G422" s="175"/>
      <c r="H422" s="175"/>
      <c r="I422" s="175"/>
      <c r="J422" s="175"/>
      <c r="K422" s="175"/>
      <c r="L422" s="175"/>
      <c r="M422" s="175"/>
      <c r="N422" s="175"/>
    </row>
    <row r="423" spans="1:14" ht="15.75" customHeight="1" x14ac:dyDescent="0.25">
      <c r="A423" s="175"/>
      <c r="B423" s="175"/>
      <c r="C423" s="175"/>
      <c r="D423" s="175"/>
      <c r="E423" s="175"/>
      <c r="F423" s="175"/>
      <c r="G423" s="175"/>
      <c r="H423" s="175"/>
      <c r="I423" s="175"/>
      <c r="J423" s="175"/>
      <c r="K423" s="175"/>
      <c r="L423" s="175"/>
      <c r="M423" s="175"/>
      <c r="N423" s="175"/>
    </row>
    <row r="424" spans="1:14" ht="15.75" customHeight="1" x14ac:dyDescent="0.25">
      <c r="A424" s="175"/>
      <c r="B424" s="175"/>
      <c r="C424" s="175"/>
      <c r="D424" s="175"/>
      <c r="E424" s="175"/>
      <c r="F424" s="175"/>
      <c r="G424" s="175"/>
      <c r="H424" s="175"/>
      <c r="I424" s="175"/>
      <c r="J424" s="175"/>
      <c r="K424" s="175"/>
      <c r="L424" s="175"/>
      <c r="M424" s="175"/>
      <c r="N424" s="175"/>
    </row>
    <row r="425" spans="1:14" ht="15.75" customHeight="1" x14ac:dyDescent="0.25">
      <c r="A425" s="175"/>
      <c r="B425" s="175"/>
      <c r="C425" s="175"/>
      <c r="D425" s="175"/>
      <c r="E425" s="175"/>
      <c r="F425" s="175"/>
      <c r="G425" s="175"/>
      <c r="H425" s="175"/>
      <c r="I425" s="175"/>
      <c r="J425" s="175"/>
      <c r="K425" s="175"/>
      <c r="L425" s="175"/>
      <c r="M425" s="175"/>
      <c r="N425" s="175"/>
    </row>
    <row r="426" spans="1:14" ht="15.75" customHeight="1" x14ac:dyDescent="0.25">
      <c r="A426" s="175"/>
      <c r="B426" s="175"/>
      <c r="C426" s="175"/>
      <c r="D426" s="175"/>
      <c r="E426" s="175"/>
      <c r="F426" s="175"/>
      <c r="G426" s="175"/>
      <c r="H426" s="175"/>
      <c r="I426" s="175"/>
      <c r="J426" s="175"/>
      <c r="K426" s="175"/>
      <c r="L426" s="175"/>
      <c r="M426" s="175"/>
      <c r="N426" s="175"/>
    </row>
    <row r="427" spans="1:14" ht="15.75" customHeight="1" x14ac:dyDescent="0.25">
      <c r="A427" s="175"/>
      <c r="B427" s="175"/>
      <c r="C427" s="175"/>
      <c r="D427" s="175"/>
      <c r="E427" s="175"/>
      <c r="F427" s="175"/>
      <c r="G427" s="175"/>
      <c r="H427" s="175"/>
      <c r="I427" s="175"/>
      <c r="J427" s="175"/>
      <c r="K427" s="175"/>
      <c r="L427" s="175"/>
      <c r="M427" s="175"/>
      <c r="N427" s="175"/>
    </row>
    <row r="428" spans="1:14" ht="15.75" customHeight="1" x14ac:dyDescent="0.25">
      <c r="A428" s="175"/>
      <c r="B428" s="175"/>
      <c r="C428" s="175"/>
      <c r="D428" s="175"/>
      <c r="E428" s="175"/>
      <c r="F428" s="175"/>
      <c r="G428" s="175"/>
      <c r="H428" s="175"/>
      <c r="I428" s="175"/>
      <c r="J428" s="175"/>
      <c r="K428" s="175"/>
      <c r="L428" s="175"/>
      <c r="M428" s="175"/>
      <c r="N428" s="175"/>
    </row>
    <row r="429" spans="1:14" ht="15.75" customHeight="1" x14ac:dyDescent="0.25">
      <c r="A429" s="175"/>
      <c r="B429" s="175"/>
      <c r="C429" s="175"/>
      <c r="D429" s="175"/>
      <c r="E429" s="175"/>
      <c r="F429" s="175"/>
      <c r="G429" s="175"/>
      <c r="H429" s="175"/>
      <c r="I429" s="175"/>
      <c r="J429" s="175"/>
      <c r="K429" s="175"/>
      <c r="L429" s="175"/>
      <c r="M429" s="175"/>
      <c r="N429" s="175"/>
    </row>
    <row r="430" spans="1:14" ht="15.75" customHeight="1" x14ac:dyDescent="0.25">
      <c r="A430" s="175"/>
      <c r="B430" s="175"/>
      <c r="C430" s="175"/>
      <c r="D430" s="175"/>
      <c r="E430" s="175"/>
      <c r="F430" s="175"/>
      <c r="G430" s="175"/>
      <c r="H430" s="175"/>
      <c r="I430" s="175"/>
      <c r="J430" s="175"/>
      <c r="K430" s="175"/>
      <c r="L430" s="175"/>
      <c r="M430" s="175"/>
      <c r="N430" s="175"/>
    </row>
    <row r="431" spans="1:14" ht="15.75" customHeight="1" x14ac:dyDescent="0.25">
      <c r="A431" s="175"/>
      <c r="B431" s="175"/>
      <c r="C431" s="175"/>
      <c r="D431" s="175"/>
      <c r="E431" s="175"/>
      <c r="F431" s="175"/>
      <c r="G431" s="175"/>
      <c r="H431" s="175"/>
      <c r="I431" s="175"/>
      <c r="J431" s="175"/>
      <c r="K431" s="175"/>
      <c r="L431" s="175"/>
      <c r="M431" s="175"/>
      <c r="N431" s="175"/>
    </row>
    <row r="432" spans="1:14" ht="15.75" customHeight="1" x14ac:dyDescent="0.25">
      <c r="A432" s="175"/>
      <c r="B432" s="175"/>
      <c r="C432" s="175"/>
      <c r="D432" s="175"/>
      <c r="E432" s="175"/>
      <c r="F432" s="175"/>
      <c r="G432" s="175"/>
      <c r="H432" s="175"/>
      <c r="I432" s="175"/>
      <c r="J432" s="175"/>
      <c r="K432" s="175"/>
      <c r="L432" s="175"/>
      <c r="M432" s="175"/>
      <c r="N432" s="175"/>
    </row>
    <row r="433" spans="1:14" ht="15.75" customHeight="1" x14ac:dyDescent="0.25">
      <c r="A433" s="175"/>
      <c r="B433" s="175"/>
      <c r="C433" s="175"/>
      <c r="D433" s="175"/>
      <c r="E433" s="175"/>
      <c r="F433" s="175"/>
      <c r="G433" s="175"/>
      <c r="H433" s="175"/>
      <c r="I433" s="175"/>
      <c r="J433" s="175"/>
      <c r="K433" s="175"/>
      <c r="L433" s="175"/>
      <c r="M433" s="175"/>
      <c r="N433" s="175"/>
    </row>
    <row r="434" spans="1:14" ht="15.75" customHeight="1" x14ac:dyDescent="0.25">
      <c r="A434" s="175"/>
      <c r="B434" s="175"/>
      <c r="C434" s="175"/>
      <c r="D434" s="175"/>
      <c r="E434" s="175"/>
      <c r="F434" s="175"/>
      <c r="G434" s="175"/>
      <c r="H434" s="175"/>
      <c r="I434" s="175"/>
      <c r="J434" s="175"/>
      <c r="K434" s="175"/>
      <c r="L434" s="175"/>
      <c r="M434" s="175"/>
      <c r="N434" s="175"/>
    </row>
    <row r="435" spans="1:14" ht="15.75" customHeight="1" x14ac:dyDescent="0.25">
      <c r="A435" s="175"/>
      <c r="B435" s="175"/>
      <c r="C435" s="175"/>
      <c r="D435" s="175"/>
      <c r="E435" s="175"/>
      <c r="F435" s="175"/>
      <c r="G435" s="175"/>
      <c r="H435" s="175"/>
      <c r="I435" s="175"/>
      <c r="J435" s="175"/>
      <c r="K435" s="175"/>
      <c r="L435" s="175"/>
      <c r="M435" s="175"/>
      <c r="N435" s="175"/>
    </row>
    <row r="436" spans="1:14" ht="15.75" customHeight="1" x14ac:dyDescent="0.25">
      <c r="A436" s="175"/>
      <c r="B436" s="175"/>
      <c r="C436" s="175"/>
      <c r="D436" s="175"/>
      <c r="E436" s="175"/>
      <c r="F436" s="175"/>
      <c r="G436" s="175"/>
      <c r="H436" s="175"/>
      <c r="I436" s="175"/>
      <c r="J436" s="175"/>
      <c r="K436" s="175"/>
      <c r="L436" s="175"/>
      <c r="M436" s="175"/>
      <c r="N436" s="175"/>
    </row>
    <row r="437" spans="1:14" ht="15.75" customHeight="1" x14ac:dyDescent="0.25">
      <c r="A437" s="175"/>
      <c r="B437" s="175"/>
      <c r="C437" s="175"/>
      <c r="D437" s="175"/>
      <c r="E437" s="175"/>
      <c r="F437" s="175"/>
      <c r="G437" s="175"/>
      <c r="H437" s="175"/>
      <c r="I437" s="175"/>
      <c r="J437" s="175"/>
      <c r="K437" s="175"/>
      <c r="L437" s="175"/>
      <c r="M437" s="175"/>
      <c r="N437" s="175"/>
    </row>
    <row r="438" spans="1:14" ht="15.75" customHeight="1" x14ac:dyDescent="0.25">
      <c r="A438" s="175"/>
      <c r="B438" s="175"/>
      <c r="C438" s="175"/>
      <c r="D438" s="175"/>
      <c r="E438" s="175"/>
      <c r="F438" s="175"/>
      <c r="G438" s="175"/>
      <c r="H438" s="175"/>
      <c r="I438" s="175"/>
      <c r="J438" s="175"/>
      <c r="K438" s="175"/>
      <c r="L438" s="175"/>
      <c r="M438" s="175"/>
      <c r="N438" s="175"/>
    </row>
    <row r="439" spans="1:14" ht="15.75" customHeight="1" x14ac:dyDescent="0.25">
      <c r="A439" s="175"/>
      <c r="B439" s="175"/>
      <c r="C439" s="175"/>
      <c r="D439" s="175"/>
      <c r="E439" s="175"/>
      <c r="F439" s="175"/>
      <c r="G439" s="175"/>
      <c r="H439" s="175"/>
      <c r="I439" s="175"/>
      <c r="J439" s="175"/>
      <c r="K439" s="175"/>
      <c r="L439" s="175"/>
      <c r="M439" s="175"/>
      <c r="N439" s="175"/>
    </row>
    <row r="440" spans="1:14" ht="15.75" customHeight="1" x14ac:dyDescent="0.25">
      <c r="A440" s="175"/>
      <c r="B440" s="175"/>
      <c r="C440" s="175"/>
      <c r="D440" s="175"/>
      <c r="E440" s="175"/>
      <c r="F440" s="175"/>
      <c r="G440" s="175"/>
      <c r="H440" s="175"/>
      <c r="I440" s="175"/>
      <c r="J440" s="175"/>
      <c r="K440" s="175"/>
      <c r="L440" s="175"/>
      <c r="M440" s="175"/>
      <c r="N440" s="175"/>
    </row>
    <row r="441" spans="1:14" ht="15.75" customHeight="1" x14ac:dyDescent="0.25">
      <c r="A441" s="175"/>
      <c r="B441" s="175"/>
      <c r="C441" s="175"/>
      <c r="D441" s="175"/>
      <c r="E441" s="175"/>
      <c r="F441" s="175"/>
      <c r="G441" s="175"/>
      <c r="H441" s="175"/>
      <c r="I441" s="175"/>
      <c r="J441" s="175"/>
      <c r="K441" s="175"/>
      <c r="L441" s="175"/>
      <c r="M441" s="175"/>
      <c r="N441" s="175"/>
    </row>
    <row r="442" spans="1:14" ht="15.75" customHeight="1" x14ac:dyDescent="0.25">
      <c r="A442" s="175"/>
      <c r="B442" s="175"/>
      <c r="C442" s="175"/>
      <c r="D442" s="175"/>
      <c r="E442" s="175"/>
      <c r="F442" s="175"/>
      <c r="G442" s="175"/>
      <c r="H442" s="175"/>
      <c r="I442" s="175"/>
      <c r="J442" s="175"/>
      <c r="K442" s="175"/>
      <c r="L442" s="175"/>
      <c r="M442" s="175"/>
      <c r="N442" s="175"/>
    </row>
    <row r="443" spans="1:14" ht="15.75" customHeight="1" x14ac:dyDescent="0.25">
      <c r="A443" s="175"/>
      <c r="B443" s="175"/>
      <c r="C443" s="175"/>
      <c r="D443" s="175"/>
      <c r="E443" s="175"/>
      <c r="F443" s="175"/>
      <c r="G443" s="175"/>
      <c r="H443" s="175"/>
      <c r="I443" s="175"/>
      <c r="J443" s="175"/>
      <c r="K443" s="175"/>
      <c r="L443" s="175"/>
      <c r="M443" s="175"/>
      <c r="N443" s="175"/>
    </row>
    <row r="444" spans="1:14" ht="15.75" customHeight="1" x14ac:dyDescent="0.25">
      <c r="A444" s="175"/>
      <c r="B444" s="175"/>
      <c r="C444" s="175"/>
      <c r="D444" s="175"/>
      <c r="E444" s="175"/>
      <c r="F444" s="175"/>
      <c r="G444" s="175"/>
      <c r="H444" s="175"/>
      <c r="I444" s="175"/>
      <c r="J444" s="175"/>
      <c r="K444" s="175"/>
      <c r="L444" s="175"/>
      <c r="M444" s="175"/>
      <c r="N444" s="175"/>
    </row>
    <row r="445" spans="1:14" ht="15.75" customHeight="1" x14ac:dyDescent="0.25">
      <c r="A445" s="175"/>
      <c r="B445" s="175"/>
      <c r="C445" s="175"/>
      <c r="D445" s="175"/>
      <c r="E445" s="175"/>
      <c r="F445" s="175"/>
      <c r="G445" s="175"/>
      <c r="H445" s="175"/>
      <c r="I445" s="175"/>
      <c r="J445" s="175"/>
      <c r="K445" s="175"/>
      <c r="L445" s="175"/>
      <c r="M445" s="175"/>
      <c r="N445" s="175"/>
    </row>
    <row r="446" spans="1:14" ht="15.75" customHeight="1" x14ac:dyDescent="0.25">
      <c r="A446" s="175"/>
      <c r="B446" s="175"/>
      <c r="C446" s="175"/>
      <c r="D446" s="175"/>
      <c r="E446" s="175"/>
      <c r="F446" s="175"/>
      <c r="G446" s="175"/>
      <c r="H446" s="175"/>
      <c r="I446" s="175"/>
      <c r="J446" s="175"/>
      <c r="K446" s="175"/>
      <c r="L446" s="175"/>
      <c r="M446" s="175"/>
      <c r="N446" s="175"/>
    </row>
    <row r="447" spans="1:14" ht="15.75" customHeight="1" x14ac:dyDescent="0.25">
      <c r="A447" s="175"/>
      <c r="B447" s="175"/>
      <c r="C447" s="175"/>
      <c r="D447" s="175"/>
      <c r="E447" s="175"/>
      <c r="F447" s="175"/>
      <c r="G447" s="175"/>
      <c r="H447" s="175"/>
      <c r="I447" s="175"/>
      <c r="J447" s="175"/>
      <c r="K447" s="175"/>
      <c r="L447" s="175"/>
      <c r="M447" s="175"/>
      <c r="N447" s="175"/>
    </row>
    <row r="448" spans="1:14" ht="15.75" customHeight="1" x14ac:dyDescent="0.25">
      <c r="A448" s="175"/>
      <c r="B448" s="175"/>
      <c r="C448" s="175"/>
      <c r="D448" s="175"/>
      <c r="E448" s="175"/>
      <c r="F448" s="175"/>
      <c r="G448" s="175"/>
      <c r="H448" s="175"/>
      <c r="I448" s="175"/>
      <c r="J448" s="175"/>
      <c r="K448" s="175"/>
      <c r="L448" s="175"/>
      <c r="M448" s="175"/>
      <c r="N448" s="175"/>
    </row>
    <row r="449" spans="1:14" ht="15.75" customHeight="1" x14ac:dyDescent="0.25">
      <c r="A449" s="175"/>
      <c r="B449" s="175"/>
      <c r="C449" s="175"/>
      <c r="D449" s="175"/>
      <c r="E449" s="175"/>
      <c r="F449" s="175"/>
      <c r="G449" s="175"/>
      <c r="H449" s="175"/>
      <c r="I449" s="175"/>
      <c r="J449" s="175"/>
      <c r="K449" s="175"/>
      <c r="L449" s="175"/>
      <c r="M449" s="175"/>
      <c r="N449" s="175"/>
    </row>
    <row r="450" spans="1:14" ht="15.75" customHeight="1" x14ac:dyDescent="0.25">
      <c r="A450" s="175"/>
      <c r="B450" s="175"/>
      <c r="C450" s="175"/>
      <c r="D450" s="175"/>
      <c r="E450" s="175"/>
      <c r="F450" s="175"/>
      <c r="G450" s="175"/>
      <c r="H450" s="175"/>
      <c r="I450" s="175"/>
      <c r="J450" s="175"/>
      <c r="K450" s="175"/>
      <c r="L450" s="175"/>
      <c r="M450" s="175"/>
      <c r="N450" s="175"/>
    </row>
    <row r="451" spans="1:14" ht="15.75" customHeight="1" x14ac:dyDescent="0.25">
      <c r="A451" s="175"/>
      <c r="B451" s="175"/>
      <c r="C451" s="175"/>
      <c r="D451" s="175"/>
      <c r="E451" s="175"/>
      <c r="F451" s="175"/>
      <c r="G451" s="175"/>
      <c r="H451" s="175"/>
      <c r="I451" s="175"/>
      <c r="J451" s="175"/>
      <c r="K451" s="175"/>
      <c r="L451" s="175"/>
      <c r="M451" s="175"/>
      <c r="N451" s="175"/>
    </row>
    <row r="452" spans="1:14" ht="15.75" customHeight="1" x14ac:dyDescent="0.25">
      <c r="A452" s="175"/>
      <c r="B452" s="175"/>
      <c r="C452" s="175"/>
      <c r="D452" s="175"/>
      <c r="E452" s="175"/>
      <c r="F452" s="175"/>
      <c r="G452" s="175"/>
      <c r="H452" s="175"/>
      <c r="I452" s="175"/>
      <c r="J452" s="175"/>
      <c r="K452" s="175"/>
      <c r="L452" s="175"/>
      <c r="M452" s="175"/>
      <c r="N452" s="175"/>
    </row>
    <row r="453" spans="1:14" ht="15.75" customHeight="1" x14ac:dyDescent="0.25">
      <c r="A453" s="175"/>
      <c r="B453" s="175"/>
      <c r="C453" s="175"/>
      <c r="D453" s="175"/>
      <c r="E453" s="175"/>
      <c r="F453" s="175"/>
      <c r="G453" s="175"/>
      <c r="H453" s="175"/>
      <c r="I453" s="175"/>
      <c r="J453" s="175"/>
      <c r="K453" s="175"/>
      <c r="L453" s="175"/>
      <c r="M453" s="175"/>
      <c r="N453" s="175"/>
    </row>
    <row r="454" spans="1:14" ht="15.75" customHeight="1" x14ac:dyDescent="0.25">
      <c r="A454" s="175"/>
      <c r="B454" s="175"/>
      <c r="C454" s="175"/>
      <c r="D454" s="175"/>
      <c r="E454" s="175"/>
      <c r="F454" s="175"/>
      <c r="G454" s="175"/>
      <c r="H454" s="175"/>
      <c r="I454" s="175"/>
      <c r="J454" s="175"/>
      <c r="K454" s="175"/>
      <c r="L454" s="175"/>
      <c r="M454" s="175"/>
      <c r="N454" s="175"/>
    </row>
    <row r="455" spans="1:14" ht="15.75" customHeight="1" x14ac:dyDescent="0.25">
      <c r="A455" s="175"/>
      <c r="B455" s="175"/>
      <c r="C455" s="175"/>
      <c r="D455" s="175"/>
      <c r="E455" s="175"/>
      <c r="F455" s="175"/>
      <c r="G455" s="175"/>
      <c r="H455" s="175"/>
      <c r="I455" s="175"/>
      <c r="J455" s="175"/>
      <c r="K455" s="175"/>
      <c r="L455" s="175"/>
      <c r="M455" s="175"/>
      <c r="N455" s="175"/>
    </row>
    <row r="456" spans="1:14" ht="15.75" customHeight="1" x14ac:dyDescent="0.25">
      <c r="A456" s="175"/>
      <c r="B456" s="175"/>
      <c r="C456" s="175"/>
      <c r="D456" s="175"/>
      <c r="E456" s="175"/>
      <c r="F456" s="175"/>
      <c r="G456" s="175"/>
      <c r="H456" s="175"/>
      <c r="I456" s="175"/>
      <c r="J456" s="175"/>
      <c r="K456" s="175"/>
      <c r="L456" s="175"/>
      <c r="M456" s="175"/>
      <c r="N456" s="175"/>
    </row>
    <row r="457" spans="1:14" ht="15.75" customHeight="1" x14ac:dyDescent="0.25">
      <c r="A457" s="175"/>
      <c r="B457" s="175"/>
      <c r="C457" s="175"/>
      <c r="D457" s="175"/>
      <c r="E457" s="175"/>
      <c r="F457" s="175"/>
      <c r="G457" s="175"/>
      <c r="H457" s="175"/>
      <c r="I457" s="175"/>
      <c r="J457" s="175"/>
      <c r="K457" s="175"/>
      <c r="L457" s="175"/>
      <c r="M457" s="175"/>
      <c r="N457" s="175"/>
    </row>
    <row r="458" spans="1:14" ht="15.75" customHeight="1" x14ac:dyDescent="0.25">
      <c r="A458" s="175"/>
      <c r="B458" s="175"/>
      <c r="C458" s="175"/>
      <c r="D458" s="175"/>
      <c r="E458" s="175"/>
      <c r="F458" s="175"/>
      <c r="G458" s="175"/>
      <c r="H458" s="175"/>
      <c r="I458" s="175"/>
      <c r="J458" s="175"/>
      <c r="K458" s="175"/>
      <c r="L458" s="175"/>
      <c r="M458" s="175"/>
      <c r="N458" s="175"/>
    </row>
    <row r="459" spans="1:14" ht="15.75" customHeight="1" x14ac:dyDescent="0.25">
      <c r="A459" s="175"/>
      <c r="B459" s="175"/>
      <c r="C459" s="175"/>
      <c r="D459" s="175"/>
      <c r="E459" s="175"/>
      <c r="F459" s="175"/>
      <c r="G459" s="175"/>
      <c r="H459" s="175"/>
      <c r="I459" s="175"/>
      <c r="J459" s="175"/>
      <c r="K459" s="175"/>
      <c r="L459" s="175"/>
      <c r="M459" s="175"/>
      <c r="N459" s="175"/>
    </row>
    <row r="460" spans="1:14" ht="15.75" customHeight="1" x14ac:dyDescent="0.25">
      <c r="A460" s="175"/>
      <c r="B460" s="175"/>
      <c r="C460" s="175"/>
      <c r="D460" s="175"/>
      <c r="E460" s="175"/>
      <c r="F460" s="175"/>
      <c r="G460" s="175"/>
      <c r="H460" s="175"/>
      <c r="I460" s="175"/>
      <c r="J460" s="175"/>
      <c r="K460" s="175"/>
      <c r="L460" s="175"/>
      <c r="M460" s="175"/>
      <c r="N460" s="175"/>
    </row>
    <row r="461" spans="1:14" ht="15.75" customHeight="1" x14ac:dyDescent="0.25">
      <c r="A461" s="175"/>
      <c r="B461" s="175"/>
      <c r="C461" s="175"/>
      <c r="D461" s="175"/>
      <c r="E461" s="175"/>
      <c r="F461" s="175"/>
      <c r="G461" s="175"/>
      <c r="H461" s="175"/>
      <c r="I461" s="175"/>
      <c r="J461" s="175"/>
      <c r="K461" s="175"/>
      <c r="L461" s="175"/>
      <c r="M461" s="175"/>
      <c r="N461" s="175"/>
    </row>
    <row r="462" spans="1:14" ht="15.75" customHeight="1" x14ac:dyDescent="0.25">
      <c r="A462" s="175"/>
      <c r="B462" s="175"/>
      <c r="C462" s="175"/>
      <c r="D462" s="175"/>
      <c r="E462" s="175"/>
      <c r="F462" s="175"/>
      <c r="G462" s="175"/>
      <c r="H462" s="175"/>
      <c r="I462" s="175"/>
      <c r="J462" s="175"/>
      <c r="K462" s="175"/>
      <c r="L462" s="175"/>
      <c r="M462" s="175"/>
      <c r="N462" s="175"/>
    </row>
    <row r="463" spans="1:14" ht="15.75" customHeight="1" x14ac:dyDescent="0.25">
      <c r="A463" s="175"/>
      <c r="B463" s="175"/>
      <c r="C463" s="175"/>
      <c r="D463" s="175"/>
      <c r="E463" s="175"/>
      <c r="F463" s="175"/>
      <c r="G463" s="175"/>
      <c r="H463" s="175"/>
      <c r="I463" s="175"/>
      <c r="J463" s="175"/>
      <c r="K463" s="175"/>
      <c r="L463" s="175"/>
      <c r="M463" s="175"/>
      <c r="N463" s="175"/>
    </row>
    <row r="464" spans="1:14" ht="15.75" customHeight="1" x14ac:dyDescent="0.25">
      <c r="A464" s="175"/>
      <c r="B464" s="175"/>
      <c r="C464" s="175"/>
      <c r="D464" s="175"/>
      <c r="E464" s="175"/>
      <c r="F464" s="175"/>
      <c r="G464" s="175"/>
      <c r="H464" s="175"/>
      <c r="I464" s="175"/>
      <c r="J464" s="175"/>
      <c r="K464" s="175"/>
      <c r="L464" s="175"/>
      <c r="M464" s="175"/>
      <c r="N464" s="175"/>
    </row>
    <row r="465" spans="1:14" ht="15.75" customHeight="1" x14ac:dyDescent="0.25">
      <c r="A465" s="175"/>
      <c r="B465" s="175"/>
      <c r="C465" s="175"/>
      <c r="D465" s="175"/>
      <c r="E465" s="175"/>
      <c r="F465" s="175"/>
      <c r="G465" s="175"/>
      <c r="H465" s="175"/>
      <c r="I465" s="175"/>
      <c r="J465" s="175"/>
      <c r="K465" s="175"/>
      <c r="L465" s="175"/>
      <c r="M465" s="175"/>
      <c r="N465" s="175"/>
    </row>
    <row r="466" spans="1:14" ht="15.75" customHeight="1" x14ac:dyDescent="0.25">
      <c r="A466" s="175"/>
      <c r="B466" s="175"/>
      <c r="C466" s="175"/>
      <c r="D466" s="175"/>
      <c r="E466" s="175"/>
      <c r="F466" s="175"/>
      <c r="G466" s="175"/>
      <c r="H466" s="175"/>
      <c r="I466" s="175"/>
      <c r="J466" s="175"/>
      <c r="K466" s="175"/>
      <c r="L466" s="175"/>
      <c r="M466" s="175"/>
      <c r="N466" s="175"/>
    </row>
    <row r="467" spans="1:14" ht="15.75" customHeight="1" x14ac:dyDescent="0.25">
      <c r="A467" s="175"/>
      <c r="B467" s="175"/>
      <c r="C467" s="175"/>
      <c r="D467" s="175"/>
      <c r="E467" s="175"/>
      <c r="F467" s="175"/>
      <c r="G467" s="175"/>
      <c r="H467" s="175"/>
      <c r="I467" s="175"/>
      <c r="J467" s="175"/>
      <c r="K467" s="175"/>
      <c r="L467" s="175"/>
      <c r="M467" s="175"/>
      <c r="N467" s="175"/>
    </row>
    <row r="468" spans="1:14" ht="15.75" customHeight="1" x14ac:dyDescent="0.25">
      <c r="A468" s="175"/>
      <c r="B468" s="175"/>
      <c r="C468" s="175"/>
      <c r="D468" s="175"/>
      <c r="E468" s="175"/>
      <c r="F468" s="175"/>
      <c r="G468" s="175"/>
      <c r="H468" s="175"/>
      <c r="I468" s="175"/>
      <c r="J468" s="175"/>
      <c r="K468" s="175"/>
      <c r="L468" s="175"/>
      <c r="M468" s="175"/>
      <c r="N468" s="175"/>
    </row>
    <row r="469" spans="1:14" ht="15.75" customHeight="1" x14ac:dyDescent="0.25">
      <c r="A469" s="175"/>
      <c r="B469" s="175"/>
      <c r="C469" s="175"/>
      <c r="D469" s="175"/>
      <c r="E469" s="175"/>
      <c r="F469" s="175"/>
      <c r="G469" s="175"/>
      <c r="H469" s="175"/>
      <c r="I469" s="175"/>
      <c r="J469" s="175"/>
      <c r="K469" s="175"/>
      <c r="L469" s="175"/>
      <c r="M469" s="175"/>
      <c r="N469" s="175"/>
    </row>
    <row r="470" spans="1:14" ht="15.75" customHeight="1" x14ac:dyDescent="0.25">
      <c r="A470" s="175"/>
      <c r="B470" s="175"/>
      <c r="C470" s="175"/>
      <c r="D470" s="175"/>
      <c r="E470" s="175"/>
      <c r="F470" s="175"/>
      <c r="G470" s="175"/>
      <c r="H470" s="175"/>
      <c r="I470" s="175"/>
      <c r="J470" s="175"/>
      <c r="K470" s="175"/>
      <c r="L470" s="175"/>
      <c r="M470" s="175"/>
      <c r="N470" s="175"/>
    </row>
    <row r="471" spans="1:14" ht="15.75" customHeight="1" x14ac:dyDescent="0.25">
      <c r="A471" s="175"/>
      <c r="B471" s="175"/>
      <c r="C471" s="175"/>
      <c r="D471" s="175"/>
      <c r="E471" s="175"/>
      <c r="F471" s="175"/>
      <c r="G471" s="175"/>
      <c r="H471" s="175"/>
      <c r="I471" s="175"/>
      <c r="J471" s="175"/>
      <c r="K471" s="175"/>
      <c r="L471" s="175"/>
      <c r="M471" s="175"/>
      <c r="N471" s="175"/>
    </row>
    <row r="472" spans="1:14" ht="15.75" customHeight="1" x14ac:dyDescent="0.25">
      <c r="A472" s="175"/>
      <c r="B472" s="175"/>
      <c r="C472" s="175"/>
      <c r="D472" s="175"/>
      <c r="E472" s="175"/>
      <c r="F472" s="175"/>
      <c r="G472" s="175"/>
      <c r="H472" s="175"/>
      <c r="I472" s="175"/>
      <c r="J472" s="175"/>
      <c r="K472" s="175"/>
      <c r="L472" s="175"/>
      <c r="M472" s="175"/>
      <c r="N472" s="175"/>
    </row>
    <row r="473" spans="1:14" ht="15.75" customHeight="1" x14ac:dyDescent="0.25">
      <c r="A473" s="175"/>
      <c r="B473" s="175"/>
      <c r="C473" s="175"/>
      <c r="D473" s="175"/>
      <c r="E473" s="175"/>
      <c r="F473" s="175"/>
      <c r="G473" s="175"/>
      <c r="H473" s="175"/>
      <c r="I473" s="175"/>
      <c r="J473" s="175"/>
      <c r="K473" s="175"/>
      <c r="L473" s="175"/>
      <c r="M473" s="175"/>
      <c r="N473" s="175"/>
    </row>
    <row r="474" spans="1:14" ht="15.75" customHeight="1" x14ac:dyDescent="0.25">
      <c r="A474" s="175"/>
      <c r="B474" s="175"/>
      <c r="C474" s="175"/>
      <c r="D474" s="175"/>
      <c r="E474" s="175"/>
      <c r="F474" s="175"/>
      <c r="G474" s="175"/>
      <c r="H474" s="175"/>
      <c r="I474" s="175"/>
      <c r="J474" s="175"/>
      <c r="K474" s="175"/>
      <c r="L474" s="175"/>
      <c r="M474" s="175"/>
      <c r="N474" s="175"/>
    </row>
    <row r="475" spans="1:14" ht="15.75" customHeight="1" x14ac:dyDescent="0.25">
      <c r="A475" s="175"/>
      <c r="B475" s="175"/>
      <c r="C475" s="175"/>
      <c r="D475" s="175"/>
      <c r="E475" s="175"/>
      <c r="F475" s="175"/>
      <c r="G475" s="175"/>
      <c r="H475" s="175"/>
      <c r="I475" s="175"/>
      <c r="J475" s="175"/>
      <c r="K475" s="175"/>
      <c r="L475" s="175"/>
      <c r="M475" s="175"/>
      <c r="N475" s="175"/>
    </row>
    <row r="476" spans="1:14" ht="15.75" customHeight="1" x14ac:dyDescent="0.25">
      <c r="A476" s="175"/>
      <c r="B476" s="175"/>
      <c r="C476" s="175"/>
      <c r="D476" s="175"/>
      <c r="E476" s="175"/>
      <c r="F476" s="175"/>
      <c r="G476" s="175"/>
      <c r="H476" s="175"/>
      <c r="I476" s="175"/>
      <c r="J476" s="175"/>
      <c r="K476" s="175"/>
      <c r="L476" s="175"/>
      <c r="M476" s="175"/>
      <c r="N476" s="175"/>
    </row>
    <row r="477" spans="1:14" ht="15.75" customHeight="1" x14ac:dyDescent="0.25">
      <c r="A477" s="175"/>
      <c r="B477" s="175"/>
      <c r="C477" s="175"/>
      <c r="D477" s="175"/>
      <c r="E477" s="175"/>
      <c r="F477" s="175"/>
      <c r="G477" s="175"/>
      <c r="H477" s="175"/>
      <c r="I477" s="175"/>
      <c r="J477" s="175"/>
      <c r="K477" s="175"/>
      <c r="L477" s="175"/>
      <c r="M477" s="175"/>
      <c r="N477" s="175"/>
    </row>
    <row r="478" spans="1:14" ht="15.75" customHeight="1" x14ac:dyDescent="0.25">
      <c r="A478" s="175"/>
      <c r="B478" s="175"/>
      <c r="C478" s="175"/>
      <c r="D478" s="175"/>
      <c r="E478" s="175"/>
      <c r="F478" s="175"/>
      <c r="G478" s="175"/>
      <c r="H478" s="175"/>
      <c r="I478" s="175"/>
      <c r="J478" s="175"/>
      <c r="K478" s="175"/>
      <c r="L478" s="175"/>
      <c r="M478" s="175"/>
      <c r="N478" s="175"/>
    </row>
    <row r="479" spans="1:14" ht="15.75" customHeight="1" x14ac:dyDescent="0.25">
      <c r="A479" s="175"/>
      <c r="B479" s="175"/>
      <c r="C479" s="175"/>
      <c r="D479" s="175"/>
      <c r="E479" s="175"/>
      <c r="F479" s="175"/>
      <c r="G479" s="175"/>
      <c r="H479" s="175"/>
      <c r="I479" s="175"/>
      <c r="J479" s="175"/>
      <c r="K479" s="175"/>
      <c r="L479" s="175"/>
      <c r="M479" s="175"/>
      <c r="N479" s="175"/>
    </row>
    <row r="480" spans="1:14" ht="15.75" customHeight="1" x14ac:dyDescent="0.25">
      <c r="A480" s="175"/>
      <c r="B480" s="175"/>
      <c r="C480" s="175"/>
      <c r="D480" s="175"/>
      <c r="E480" s="175"/>
      <c r="F480" s="175"/>
      <c r="G480" s="175"/>
      <c r="H480" s="175"/>
      <c r="I480" s="175"/>
      <c r="J480" s="175"/>
      <c r="K480" s="175"/>
      <c r="L480" s="175"/>
      <c r="M480" s="175"/>
      <c r="N480" s="175"/>
    </row>
    <row r="481" spans="1:14" ht="15.75" customHeight="1" x14ac:dyDescent="0.25">
      <c r="A481" s="175"/>
      <c r="B481" s="175"/>
      <c r="C481" s="175"/>
      <c r="D481" s="175"/>
      <c r="E481" s="175"/>
      <c r="F481" s="175"/>
      <c r="G481" s="175"/>
      <c r="H481" s="175"/>
      <c r="I481" s="175"/>
      <c r="J481" s="175"/>
      <c r="K481" s="175"/>
      <c r="L481" s="175"/>
      <c r="M481" s="175"/>
      <c r="N481" s="175"/>
    </row>
    <row r="482" spans="1:14" ht="15.75" customHeight="1" x14ac:dyDescent="0.25">
      <c r="A482" s="175"/>
      <c r="B482" s="175"/>
      <c r="C482" s="175"/>
      <c r="D482" s="175"/>
      <c r="E482" s="175"/>
      <c r="F482" s="175"/>
      <c r="G482" s="175"/>
      <c r="H482" s="175"/>
      <c r="I482" s="175"/>
      <c r="J482" s="175"/>
      <c r="K482" s="175"/>
      <c r="L482" s="175"/>
      <c r="M482" s="175"/>
      <c r="N482" s="175"/>
    </row>
    <row r="483" spans="1:14" ht="15.75" customHeight="1" x14ac:dyDescent="0.25">
      <c r="A483" s="175"/>
      <c r="B483" s="175"/>
      <c r="C483" s="175"/>
      <c r="D483" s="175"/>
      <c r="E483" s="175"/>
      <c r="F483" s="175"/>
      <c r="G483" s="175"/>
      <c r="H483" s="175"/>
      <c r="I483" s="175"/>
      <c r="J483" s="175"/>
      <c r="K483" s="175"/>
      <c r="L483" s="175"/>
      <c r="M483" s="175"/>
      <c r="N483" s="175"/>
    </row>
    <row r="484" spans="1:14" ht="15.75" customHeight="1" x14ac:dyDescent="0.25">
      <c r="A484" s="175"/>
      <c r="B484" s="175"/>
      <c r="C484" s="175"/>
      <c r="D484" s="175"/>
      <c r="E484" s="175"/>
      <c r="F484" s="175"/>
      <c r="G484" s="175"/>
      <c r="H484" s="175"/>
      <c r="I484" s="175"/>
      <c r="J484" s="175"/>
      <c r="K484" s="175"/>
      <c r="L484" s="175"/>
      <c r="M484" s="175"/>
      <c r="N484" s="175"/>
    </row>
    <row r="485" spans="1:14" ht="15.75" customHeight="1" x14ac:dyDescent="0.25">
      <c r="A485" s="175"/>
      <c r="B485" s="175"/>
      <c r="C485" s="175"/>
      <c r="D485" s="175"/>
      <c r="E485" s="175"/>
      <c r="F485" s="175"/>
      <c r="G485" s="175"/>
      <c r="H485" s="175"/>
      <c r="I485" s="175"/>
      <c r="J485" s="175"/>
      <c r="K485" s="175"/>
      <c r="L485" s="175"/>
      <c r="M485" s="175"/>
      <c r="N485" s="175"/>
    </row>
    <row r="486" spans="1:14" ht="15.75" customHeight="1" x14ac:dyDescent="0.25">
      <c r="A486" s="175"/>
      <c r="B486" s="175"/>
      <c r="C486" s="175"/>
      <c r="D486" s="175"/>
      <c r="E486" s="175"/>
      <c r="F486" s="175"/>
      <c r="G486" s="175"/>
      <c r="H486" s="175"/>
      <c r="I486" s="175"/>
      <c r="J486" s="175"/>
      <c r="K486" s="175"/>
      <c r="L486" s="175"/>
      <c r="M486" s="175"/>
      <c r="N486" s="175"/>
    </row>
    <row r="487" spans="1:14" ht="15.75" customHeight="1" x14ac:dyDescent="0.25">
      <c r="A487" s="175"/>
      <c r="B487" s="175"/>
      <c r="C487" s="175"/>
      <c r="D487" s="175"/>
      <c r="E487" s="175"/>
      <c r="F487" s="175"/>
      <c r="G487" s="175"/>
      <c r="H487" s="175"/>
      <c r="I487" s="175"/>
      <c r="J487" s="175"/>
      <c r="K487" s="175"/>
      <c r="L487" s="175"/>
      <c r="M487" s="175"/>
      <c r="N487" s="175"/>
    </row>
    <row r="488" spans="1:14" ht="15.75" customHeight="1" x14ac:dyDescent="0.25">
      <c r="A488" s="175"/>
      <c r="B488" s="175"/>
      <c r="C488" s="175"/>
      <c r="D488" s="175"/>
      <c r="E488" s="175"/>
      <c r="F488" s="175"/>
      <c r="G488" s="175"/>
      <c r="H488" s="175"/>
      <c r="I488" s="175"/>
      <c r="J488" s="175"/>
      <c r="K488" s="175"/>
      <c r="L488" s="175"/>
      <c r="M488" s="175"/>
      <c r="N488" s="175"/>
    </row>
    <row r="489" spans="1:14" ht="15.75" customHeight="1" x14ac:dyDescent="0.25">
      <c r="A489" s="175"/>
      <c r="B489" s="175"/>
      <c r="C489" s="175"/>
      <c r="D489" s="175"/>
      <c r="E489" s="175"/>
      <c r="F489" s="175"/>
      <c r="G489" s="175"/>
      <c r="H489" s="175"/>
      <c r="I489" s="175"/>
      <c r="J489" s="175"/>
      <c r="K489" s="175"/>
      <c r="L489" s="175"/>
      <c r="M489" s="175"/>
      <c r="N489" s="175"/>
    </row>
    <row r="490" spans="1:14" ht="15.75" customHeight="1" x14ac:dyDescent="0.25">
      <c r="A490" s="175"/>
      <c r="B490" s="175"/>
      <c r="C490" s="175"/>
      <c r="D490" s="175"/>
      <c r="E490" s="175"/>
      <c r="F490" s="175"/>
      <c r="G490" s="175"/>
      <c r="H490" s="175"/>
      <c r="I490" s="175"/>
      <c r="J490" s="175"/>
      <c r="K490" s="175"/>
      <c r="L490" s="175"/>
      <c r="M490" s="175"/>
      <c r="N490" s="175"/>
    </row>
    <row r="491" spans="1:14" ht="15.75" customHeight="1" x14ac:dyDescent="0.25">
      <c r="A491" s="175"/>
      <c r="B491" s="175"/>
      <c r="C491" s="175"/>
      <c r="D491" s="175"/>
      <c r="E491" s="175"/>
      <c r="F491" s="175"/>
      <c r="G491" s="175"/>
      <c r="H491" s="175"/>
      <c r="I491" s="175"/>
      <c r="J491" s="175"/>
      <c r="K491" s="175"/>
      <c r="L491" s="175"/>
      <c r="M491" s="175"/>
      <c r="N491" s="175"/>
    </row>
    <row r="492" spans="1:14" ht="15.75" customHeight="1" x14ac:dyDescent="0.25">
      <c r="A492" s="175"/>
      <c r="B492" s="175"/>
      <c r="C492" s="175"/>
      <c r="D492" s="175"/>
      <c r="E492" s="175"/>
      <c r="F492" s="175"/>
      <c r="G492" s="175"/>
      <c r="H492" s="175"/>
      <c r="I492" s="175"/>
      <c r="J492" s="175"/>
      <c r="K492" s="175"/>
      <c r="L492" s="175"/>
      <c r="M492" s="175"/>
      <c r="N492" s="175"/>
    </row>
    <row r="493" spans="1:14" ht="15.75" customHeight="1" x14ac:dyDescent="0.25">
      <c r="A493" s="175"/>
      <c r="B493" s="175"/>
      <c r="C493" s="175"/>
      <c r="D493" s="175"/>
      <c r="E493" s="175"/>
      <c r="F493" s="175"/>
      <c r="G493" s="175"/>
      <c r="H493" s="175"/>
      <c r="I493" s="175"/>
      <c r="J493" s="175"/>
      <c r="K493" s="175"/>
      <c r="L493" s="175"/>
      <c r="M493" s="175"/>
      <c r="N493" s="175"/>
    </row>
    <row r="494" spans="1:14" ht="15.75" customHeight="1" x14ac:dyDescent="0.25">
      <c r="A494" s="175"/>
      <c r="B494" s="175"/>
      <c r="C494" s="175"/>
      <c r="D494" s="175"/>
      <c r="E494" s="175"/>
      <c r="F494" s="175"/>
      <c r="G494" s="175"/>
      <c r="H494" s="175"/>
      <c r="I494" s="175"/>
      <c r="J494" s="175"/>
      <c r="K494" s="175"/>
      <c r="L494" s="175"/>
      <c r="M494" s="175"/>
      <c r="N494" s="175"/>
    </row>
    <row r="495" spans="1:14" ht="15.75" customHeight="1" x14ac:dyDescent="0.25">
      <c r="A495" s="175"/>
      <c r="B495" s="175"/>
      <c r="C495" s="175"/>
      <c r="D495" s="175"/>
      <c r="E495" s="175"/>
      <c r="F495" s="175"/>
      <c r="G495" s="175"/>
      <c r="H495" s="175"/>
      <c r="I495" s="175"/>
      <c r="J495" s="175"/>
      <c r="K495" s="175"/>
      <c r="L495" s="175"/>
      <c r="M495" s="175"/>
      <c r="N495" s="175"/>
    </row>
    <row r="496" spans="1:14" ht="15.75" customHeight="1" x14ac:dyDescent="0.25">
      <c r="A496" s="175"/>
      <c r="B496" s="175"/>
      <c r="C496" s="175"/>
      <c r="D496" s="175"/>
      <c r="E496" s="175"/>
      <c r="F496" s="175"/>
      <c r="G496" s="175"/>
      <c r="H496" s="175"/>
      <c r="I496" s="175"/>
      <c r="J496" s="175"/>
      <c r="K496" s="175"/>
      <c r="L496" s="175"/>
      <c r="M496" s="175"/>
      <c r="N496" s="175"/>
    </row>
    <row r="497" spans="1:14" ht="15.75" customHeight="1" x14ac:dyDescent="0.25">
      <c r="A497" s="175"/>
      <c r="B497" s="175"/>
      <c r="C497" s="175"/>
      <c r="D497" s="175"/>
      <c r="E497" s="175"/>
      <c r="F497" s="175"/>
      <c r="G497" s="175"/>
      <c r="H497" s="175"/>
      <c r="I497" s="175"/>
      <c r="J497" s="175"/>
      <c r="K497" s="175"/>
      <c r="L497" s="175"/>
      <c r="M497" s="175"/>
      <c r="N497" s="175"/>
    </row>
    <row r="498" spans="1:14" ht="15.75" customHeight="1" x14ac:dyDescent="0.25">
      <c r="A498" s="175"/>
      <c r="B498" s="175"/>
      <c r="C498" s="175"/>
      <c r="D498" s="175"/>
      <c r="E498" s="175"/>
      <c r="F498" s="175"/>
      <c r="G498" s="175"/>
      <c r="H498" s="175"/>
      <c r="I498" s="175"/>
      <c r="J498" s="175"/>
      <c r="K498" s="175"/>
      <c r="L498" s="175"/>
      <c r="M498" s="175"/>
      <c r="N498" s="175"/>
    </row>
    <row r="499" spans="1:14" ht="15.75" customHeight="1" x14ac:dyDescent="0.25">
      <c r="A499" s="175"/>
      <c r="B499" s="175"/>
      <c r="C499" s="175"/>
      <c r="D499" s="175"/>
      <c r="E499" s="175"/>
      <c r="F499" s="175"/>
      <c r="G499" s="175"/>
      <c r="H499" s="175"/>
      <c r="I499" s="175"/>
      <c r="J499" s="175"/>
      <c r="K499" s="175"/>
      <c r="L499" s="175"/>
      <c r="M499" s="175"/>
      <c r="N499" s="175"/>
    </row>
    <row r="500" spans="1:14" ht="15.75" customHeight="1" x14ac:dyDescent="0.25">
      <c r="A500" s="175"/>
      <c r="B500" s="175"/>
      <c r="C500" s="175"/>
      <c r="D500" s="175"/>
      <c r="E500" s="175"/>
      <c r="F500" s="175"/>
      <c r="G500" s="175"/>
      <c r="H500" s="175"/>
      <c r="I500" s="175"/>
      <c r="J500" s="175"/>
      <c r="K500" s="175"/>
      <c r="L500" s="175"/>
      <c r="M500" s="175"/>
      <c r="N500" s="175"/>
    </row>
    <row r="501" spans="1:14" ht="15.75" customHeight="1" x14ac:dyDescent="0.25">
      <c r="A501" s="175"/>
      <c r="B501" s="175"/>
      <c r="C501" s="175"/>
      <c r="D501" s="175"/>
      <c r="E501" s="175"/>
      <c r="F501" s="175"/>
      <c r="G501" s="175"/>
      <c r="H501" s="175"/>
      <c r="I501" s="175"/>
      <c r="J501" s="175"/>
      <c r="K501" s="175"/>
      <c r="L501" s="175"/>
      <c r="M501" s="175"/>
      <c r="N501" s="175"/>
    </row>
    <row r="502" spans="1:14" ht="15.75" customHeight="1" x14ac:dyDescent="0.25">
      <c r="A502" s="175"/>
      <c r="B502" s="175"/>
      <c r="C502" s="175"/>
      <c r="D502" s="175"/>
      <c r="E502" s="175"/>
      <c r="F502" s="175"/>
      <c r="G502" s="175"/>
      <c r="H502" s="175"/>
      <c r="I502" s="175"/>
      <c r="J502" s="175"/>
      <c r="K502" s="175"/>
      <c r="L502" s="175"/>
      <c r="M502" s="175"/>
      <c r="N502" s="175"/>
    </row>
    <row r="503" spans="1:14" ht="15.75" customHeight="1" x14ac:dyDescent="0.25">
      <c r="A503" s="175"/>
      <c r="B503" s="175"/>
      <c r="C503" s="175"/>
      <c r="D503" s="175"/>
      <c r="E503" s="175"/>
      <c r="F503" s="175"/>
      <c r="G503" s="175"/>
      <c r="H503" s="175"/>
      <c r="I503" s="175"/>
      <c r="J503" s="175"/>
      <c r="K503" s="175"/>
      <c r="L503" s="175"/>
      <c r="M503" s="175"/>
      <c r="N503" s="175"/>
    </row>
    <row r="504" spans="1:14" ht="15.75" customHeight="1" x14ac:dyDescent="0.25">
      <c r="A504" s="175"/>
      <c r="B504" s="175"/>
      <c r="C504" s="175"/>
      <c r="D504" s="175"/>
      <c r="E504" s="175"/>
      <c r="F504" s="175"/>
      <c r="G504" s="175"/>
      <c r="H504" s="175"/>
      <c r="I504" s="175"/>
      <c r="J504" s="175"/>
      <c r="K504" s="175"/>
      <c r="L504" s="175"/>
      <c r="M504" s="175"/>
      <c r="N504" s="175"/>
    </row>
    <row r="505" spans="1:14" ht="15.75" customHeight="1" x14ac:dyDescent="0.25">
      <c r="A505" s="175"/>
      <c r="B505" s="175"/>
      <c r="C505" s="175"/>
      <c r="D505" s="175"/>
      <c r="E505" s="175"/>
      <c r="F505" s="175"/>
      <c r="G505" s="175"/>
      <c r="H505" s="175"/>
      <c r="I505" s="175"/>
      <c r="J505" s="175"/>
      <c r="K505" s="175"/>
      <c r="L505" s="175"/>
      <c r="M505" s="175"/>
      <c r="N505" s="175"/>
    </row>
    <row r="506" spans="1:14" ht="15.75" customHeight="1" x14ac:dyDescent="0.25">
      <c r="A506" s="175"/>
      <c r="B506" s="175"/>
      <c r="C506" s="175"/>
      <c r="D506" s="175"/>
      <c r="E506" s="175"/>
      <c r="F506" s="175"/>
      <c r="G506" s="175"/>
      <c r="H506" s="175"/>
      <c r="I506" s="175"/>
      <c r="J506" s="175"/>
      <c r="K506" s="175"/>
      <c r="L506" s="175"/>
      <c r="M506" s="175"/>
      <c r="N506" s="175"/>
    </row>
    <row r="507" spans="1:14" ht="15.75" customHeight="1" x14ac:dyDescent="0.25">
      <c r="A507" s="175"/>
      <c r="B507" s="175"/>
      <c r="C507" s="175"/>
      <c r="D507" s="175"/>
      <c r="E507" s="175"/>
      <c r="F507" s="175"/>
      <c r="G507" s="175"/>
      <c r="H507" s="175"/>
      <c r="I507" s="175"/>
      <c r="J507" s="175"/>
      <c r="K507" s="175"/>
      <c r="L507" s="175"/>
      <c r="M507" s="175"/>
      <c r="N507" s="175"/>
    </row>
    <row r="508" spans="1:14" ht="15.75" customHeight="1" x14ac:dyDescent="0.25">
      <c r="A508" s="175"/>
      <c r="B508" s="175"/>
      <c r="C508" s="175"/>
      <c r="D508" s="175"/>
      <c r="E508" s="175"/>
      <c r="F508" s="175"/>
      <c r="G508" s="175"/>
      <c r="H508" s="175"/>
      <c r="I508" s="175"/>
      <c r="J508" s="175"/>
      <c r="K508" s="175"/>
      <c r="L508" s="175"/>
      <c r="M508" s="175"/>
      <c r="N508" s="175"/>
    </row>
    <row r="509" spans="1:14" ht="15.75" customHeight="1" x14ac:dyDescent="0.25">
      <c r="A509" s="175"/>
      <c r="B509" s="175"/>
      <c r="C509" s="175"/>
      <c r="D509" s="175"/>
      <c r="E509" s="175"/>
      <c r="F509" s="175"/>
      <c r="G509" s="175"/>
      <c r="H509" s="175"/>
      <c r="I509" s="175"/>
      <c r="J509" s="175"/>
      <c r="K509" s="175"/>
      <c r="L509" s="175"/>
      <c r="M509" s="175"/>
      <c r="N509" s="175"/>
    </row>
    <row r="510" spans="1:14" ht="15.75" customHeight="1" x14ac:dyDescent="0.25">
      <c r="A510" s="175"/>
      <c r="B510" s="175"/>
      <c r="C510" s="175"/>
      <c r="D510" s="175"/>
      <c r="E510" s="175"/>
      <c r="F510" s="175"/>
      <c r="G510" s="175"/>
      <c r="H510" s="175"/>
      <c r="I510" s="175"/>
      <c r="J510" s="175"/>
      <c r="K510" s="175"/>
      <c r="L510" s="175"/>
      <c r="M510" s="175"/>
      <c r="N510" s="175"/>
    </row>
    <row r="511" spans="1:14" ht="15.75" customHeight="1" x14ac:dyDescent="0.25">
      <c r="A511" s="175"/>
      <c r="B511" s="175"/>
      <c r="C511" s="175"/>
      <c r="D511" s="175"/>
      <c r="E511" s="175"/>
      <c r="F511" s="175"/>
      <c r="G511" s="175"/>
      <c r="H511" s="175"/>
      <c r="I511" s="175"/>
      <c r="J511" s="175"/>
      <c r="K511" s="175"/>
      <c r="L511" s="175"/>
      <c r="M511" s="175"/>
      <c r="N511" s="175"/>
    </row>
    <row r="512" spans="1:14" ht="15.75" customHeight="1" x14ac:dyDescent="0.25">
      <c r="A512" s="175"/>
      <c r="B512" s="175"/>
      <c r="C512" s="175"/>
      <c r="D512" s="175"/>
      <c r="E512" s="175"/>
      <c r="F512" s="175"/>
      <c r="G512" s="175"/>
      <c r="H512" s="175"/>
      <c r="I512" s="175"/>
      <c r="J512" s="175"/>
      <c r="K512" s="175"/>
      <c r="L512" s="175"/>
      <c r="M512" s="175"/>
      <c r="N512" s="175"/>
    </row>
    <row r="513" spans="1:14" ht="15.75" customHeight="1" x14ac:dyDescent="0.25">
      <c r="A513" s="175"/>
      <c r="B513" s="175"/>
      <c r="C513" s="175"/>
      <c r="D513" s="175"/>
      <c r="E513" s="175"/>
      <c r="F513" s="175"/>
      <c r="G513" s="175"/>
      <c r="H513" s="175"/>
      <c r="I513" s="175"/>
      <c r="J513" s="175"/>
      <c r="K513" s="175"/>
      <c r="L513" s="175"/>
      <c r="M513" s="175"/>
      <c r="N513" s="175"/>
    </row>
    <row r="514" spans="1:14" ht="15.75" customHeight="1" x14ac:dyDescent="0.25">
      <c r="A514" s="175"/>
      <c r="B514" s="175"/>
      <c r="C514" s="175"/>
      <c r="D514" s="175"/>
      <c r="E514" s="175"/>
      <c r="F514" s="175"/>
      <c r="G514" s="175"/>
      <c r="H514" s="175"/>
      <c r="I514" s="175"/>
      <c r="J514" s="175"/>
      <c r="K514" s="175"/>
      <c r="L514" s="175"/>
      <c r="M514" s="175"/>
      <c r="N514" s="175"/>
    </row>
    <row r="515" spans="1:14" ht="15.75" customHeight="1" x14ac:dyDescent="0.25">
      <c r="A515" s="175"/>
      <c r="B515" s="175"/>
      <c r="C515" s="175"/>
      <c r="D515" s="175"/>
      <c r="E515" s="175"/>
      <c r="F515" s="175"/>
      <c r="G515" s="175"/>
      <c r="H515" s="175"/>
      <c r="I515" s="175"/>
      <c r="J515" s="175"/>
      <c r="K515" s="175"/>
      <c r="L515" s="175"/>
      <c r="M515" s="175"/>
      <c r="N515" s="175"/>
    </row>
    <row r="516" spans="1:14" ht="15.75" customHeight="1" x14ac:dyDescent="0.25">
      <c r="A516" s="175"/>
      <c r="B516" s="175"/>
      <c r="C516" s="175"/>
      <c r="D516" s="175"/>
      <c r="E516" s="175"/>
      <c r="F516" s="175"/>
      <c r="G516" s="175"/>
      <c r="H516" s="175"/>
      <c r="I516" s="175"/>
      <c r="J516" s="175"/>
      <c r="K516" s="175"/>
      <c r="L516" s="175"/>
      <c r="M516" s="175"/>
      <c r="N516" s="175"/>
    </row>
    <row r="517" spans="1:14" ht="15.75" customHeight="1" x14ac:dyDescent="0.25">
      <c r="A517" s="175"/>
      <c r="B517" s="175"/>
      <c r="C517" s="175"/>
      <c r="D517" s="175"/>
      <c r="E517" s="175"/>
      <c r="F517" s="175"/>
      <c r="G517" s="175"/>
      <c r="H517" s="175"/>
      <c r="I517" s="175"/>
      <c r="J517" s="175"/>
      <c r="K517" s="175"/>
      <c r="L517" s="175"/>
      <c r="M517" s="175"/>
      <c r="N517" s="175"/>
    </row>
    <row r="518" spans="1:14" ht="15.75" customHeight="1" x14ac:dyDescent="0.25">
      <c r="A518" s="175"/>
      <c r="B518" s="175"/>
      <c r="C518" s="175"/>
      <c r="D518" s="175"/>
      <c r="E518" s="175"/>
      <c r="F518" s="175"/>
      <c r="G518" s="175"/>
      <c r="H518" s="175"/>
      <c r="I518" s="175"/>
      <c r="J518" s="175"/>
      <c r="K518" s="175"/>
      <c r="L518" s="175"/>
      <c r="M518" s="175"/>
      <c r="N518" s="175"/>
    </row>
    <row r="519" spans="1:14" ht="15.75" customHeight="1" x14ac:dyDescent="0.25">
      <c r="A519" s="175"/>
      <c r="B519" s="175"/>
      <c r="C519" s="175"/>
      <c r="D519" s="175"/>
      <c r="E519" s="175"/>
      <c r="F519" s="175"/>
      <c r="G519" s="175"/>
      <c r="H519" s="175"/>
      <c r="I519" s="175"/>
      <c r="J519" s="175"/>
      <c r="K519" s="175"/>
      <c r="L519" s="175"/>
      <c r="M519" s="175"/>
      <c r="N519" s="175"/>
    </row>
    <row r="520" spans="1:14" ht="15.75" customHeight="1" x14ac:dyDescent="0.25">
      <c r="A520" s="175"/>
      <c r="B520" s="175"/>
      <c r="C520" s="175"/>
      <c r="D520" s="175"/>
      <c r="E520" s="175"/>
      <c r="F520" s="175"/>
      <c r="G520" s="175"/>
      <c r="H520" s="175"/>
      <c r="I520" s="175"/>
      <c r="J520" s="175"/>
      <c r="K520" s="175"/>
      <c r="L520" s="175"/>
      <c r="M520" s="175"/>
      <c r="N520" s="175"/>
    </row>
    <row r="521" spans="1:14" ht="15.75" customHeight="1" x14ac:dyDescent="0.25">
      <c r="A521" s="175"/>
      <c r="B521" s="175"/>
      <c r="C521" s="175"/>
      <c r="D521" s="175"/>
      <c r="E521" s="175"/>
      <c r="F521" s="175"/>
      <c r="G521" s="175"/>
      <c r="H521" s="175"/>
      <c r="I521" s="175"/>
      <c r="J521" s="175"/>
      <c r="K521" s="175"/>
      <c r="L521" s="175"/>
      <c r="M521" s="175"/>
      <c r="N521" s="175"/>
    </row>
    <row r="522" spans="1:14" ht="15.75" customHeight="1" x14ac:dyDescent="0.25">
      <c r="A522" s="175"/>
      <c r="B522" s="175"/>
      <c r="C522" s="175"/>
      <c r="D522" s="175"/>
      <c r="E522" s="175"/>
      <c r="F522" s="175"/>
      <c r="G522" s="175"/>
      <c r="H522" s="175"/>
      <c r="I522" s="175"/>
      <c r="J522" s="175"/>
      <c r="K522" s="175"/>
      <c r="L522" s="175"/>
      <c r="M522" s="175"/>
      <c r="N522" s="175"/>
    </row>
    <row r="523" spans="1:14" ht="15.75" customHeight="1" x14ac:dyDescent="0.25">
      <c r="A523" s="175"/>
      <c r="B523" s="175"/>
      <c r="C523" s="175"/>
      <c r="D523" s="175"/>
      <c r="E523" s="175"/>
      <c r="F523" s="175"/>
      <c r="G523" s="175"/>
      <c r="H523" s="175"/>
      <c r="I523" s="175"/>
      <c r="J523" s="175"/>
      <c r="K523" s="175"/>
      <c r="L523" s="175"/>
      <c r="M523" s="175"/>
      <c r="N523" s="175"/>
    </row>
    <row r="524" spans="1:14" ht="15.75" customHeight="1" x14ac:dyDescent="0.25">
      <c r="A524" s="175"/>
      <c r="B524" s="175"/>
      <c r="C524" s="175"/>
      <c r="D524" s="175"/>
      <c r="E524" s="175"/>
      <c r="F524" s="175"/>
      <c r="G524" s="175"/>
      <c r="H524" s="175"/>
      <c r="I524" s="175"/>
      <c r="J524" s="175"/>
      <c r="K524" s="175"/>
      <c r="L524" s="175"/>
      <c r="M524" s="175"/>
      <c r="N524" s="175"/>
    </row>
    <row r="525" spans="1:14" ht="15.75" customHeight="1" x14ac:dyDescent="0.25">
      <c r="A525" s="175"/>
      <c r="B525" s="175"/>
      <c r="C525" s="175"/>
      <c r="D525" s="175"/>
      <c r="E525" s="175"/>
      <c r="F525" s="175"/>
      <c r="G525" s="175"/>
      <c r="H525" s="175"/>
      <c r="I525" s="175"/>
      <c r="J525" s="175"/>
      <c r="K525" s="175"/>
      <c r="L525" s="175"/>
      <c r="M525" s="175"/>
      <c r="N525" s="175"/>
    </row>
    <row r="526" spans="1:14" ht="15.75" customHeight="1" x14ac:dyDescent="0.25">
      <c r="A526" s="175"/>
      <c r="B526" s="175"/>
      <c r="C526" s="175"/>
      <c r="D526" s="175"/>
      <c r="E526" s="175"/>
      <c r="F526" s="175"/>
      <c r="G526" s="175"/>
      <c r="H526" s="175"/>
      <c r="I526" s="175"/>
      <c r="J526" s="175"/>
      <c r="K526" s="175"/>
      <c r="L526" s="175"/>
      <c r="M526" s="175"/>
      <c r="N526" s="175"/>
    </row>
    <row r="527" spans="1:14" ht="15.75" customHeight="1" x14ac:dyDescent="0.25">
      <c r="A527" s="175"/>
      <c r="B527" s="175"/>
      <c r="C527" s="175"/>
      <c r="D527" s="175"/>
      <c r="E527" s="175"/>
      <c r="F527" s="175"/>
      <c r="G527" s="175"/>
      <c r="H527" s="175"/>
      <c r="I527" s="175"/>
      <c r="J527" s="175"/>
      <c r="K527" s="175"/>
      <c r="L527" s="175"/>
      <c r="M527" s="175"/>
      <c r="N527" s="175"/>
    </row>
    <row r="528" spans="1:14" ht="15.75" customHeight="1" x14ac:dyDescent="0.25">
      <c r="A528" s="175"/>
      <c r="B528" s="175"/>
      <c r="C528" s="175"/>
      <c r="D528" s="175"/>
      <c r="E528" s="175"/>
      <c r="F528" s="175"/>
      <c r="G528" s="175"/>
      <c r="H528" s="175"/>
      <c r="I528" s="175"/>
      <c r="J528" s="175"/>
      <c r="K528" s="175"/>
      <c r="L528" s="175"/>
      <c r="M528" s="175"/>
      <c r="N528" s="175"/>
    </row>
    <row r="529" spans="1:14" ht="15.75" customHeight="1" x14ac:dyDescent="0.25">
      <c r="A529" s="175"/>
      <c r="B529" s="175"/>
      <c r="C529" s="175"/>
      <c r="D529" s="175"/>
      <c r="E529" s="175"/>
      <c r="F529" s="175"/>
      <c r="G529" s="175"/>
      <c r="H529" s="175"/>
      <c r="I529" s="175"/>
      <c r="J529" s="175"/>
      <c r="K529" s="175"/>
      <c r="L529" s="175"/>
      <c r="M529" s="175"/>
      <c r="N529" s="175"/>
    </row>
    <row r="530" spans="1:14" ht="15.75" customHeight="1" x14ac:dyDescent="0.25">
      <c r="A530" s="175"/>
      <c r="B530" s="175"/>
      <c r="C530" s="175"/>
      <c r="D530" s="175"/>
      <c r="E530" s="175"/>
      <c r="F530" s="175"/>
      <c r="G530" s="175"/>
      <c r="H530" s="175"/>
      <c r="I530" s="175"/>
      <c r="J530" s="175"/>
      <c r="K530" s="175"/>
      <c r="L530" s="175"/>
      <c r="M530" s="175"/>
      <c r="N530" s="175"/>
    </row>
    <row r="531" spans="1:14" ht="15.75" customHeight="1" x14ac:dyDescent="0.25">
      <c r="A531" s="175"/>
      <c r="B531" s="175"/>
      <c r="C531" s="175"/>
      <c r="D531" s="175"/>
      <c r="E531" s="175"/>
      <c r="F531" s="175"/>
      <c r="G531" s="175"/>
      <c r="H531" s="175"/>
      <c r="I531" s="175"/>
      <c r="J531" s="175"/>
      <c r="K531" s="175"/>
      <c r="L531" s="175"/>
      <c r="M531" s="175"/>
      <c r="N531" s="175"/>
    </row>
    <row r="532" spans="1:14" ht="15.75" customHeight="1" x14ac:dyDescent="0.25">
      <c r="A532" s="175"/>
      <c r="B532" s="175"/>
      <c r="C532" s="175"/>
      <c r="D532" s="175"/>
      <c r="E532" s="175"/>
      <c r="F532" s="175"/>
      <c r="G532" s="175"/>
      <c r="H532" s="175"/>
      <c r="I532" s="175"/>
      <c r="J532" s="175"/>
      <c r="K532" s="175"/>
      <c r="L532" s="175"/>
      <c r="M532" s="175"/>
      <c r="N532" s="175"/>
    </row>
    <row r="533" spans="1:14" ht="15.75" customHeight="1" x14ac:dyDescent="0.25">
      <c r="A533" s="175"/>
      <c r="B533" s="175"/>
      <c r="C533" s="175"/>
      <c r="D533" s="175"/>
      <c r="E533" s="175"/>
      <c r="F533" s="175"/>
      <c r="G533" s="175"/>
      <c r="H533" s="175"/>
      <c r="I533" s="175"/>
      <c r="J533" s="175"/>
      <c r="K533" s="175"/>
      <c r="L533" s="175"/>
      <c r="M533" s="175"/>
      <c r="N533" s="175"/>
    </row>
    <row r="534" spans="1:14" ht="15.75" customHeight="1" x14ac:dyDescent="0.25">
      <c r="A534" s="175"/>
      <c r="B534" s="175"/>
      <c r="C534" s="175"/>
      <c r="D534" s="175"/>
      <c r="E534" s="175"/>
      <c r="F534" s="175"/>
      <c r="G534" s="175"/>
      <c r="H534" s="175"/>
      <c r="I534" s="175"/>
      <c r="J534" s="175"/>
      <c r="K534" s="175"/>
      <c r="L534" s="175"/>
      <c r="M534" s="175"/>
      <c r="N534" s="175"/>
    </row>
    <row r="535" spans="1:14" ht="15.75" customHeight="1" x14ac:dyDescent="0.25">
      <c r="A535" s="175"/>
      <c r="B535" s="175"/>
      <c r="C535" s="175"/>
      <c r="D535" s="175"/>
      <c r="E535" s="175"/>
      <c r="F535" s="175"/>
      <c r="G535" s="175"/>
      <c r="H535" s="175"/>
      <c r="I535" s="175"/>
      <c r="J535" s="175"/>
      <c r="K535" s="175"/>
      <c r="L535" s="175"/>
      <c r="M535" s="175"/>
      <c r="N535" s="175"/>
    </row>
    <row r="536" spans="1:14" ht="15.75" customHeight="1" x14ac:dyDescent="0.25">
      <c r="A536" s="175"/>
      <c r="B536" s="175"/>
      <c r="C536" s="175"/>
      <c r="D536" s="175"/>
      <c r="E536" s="175"/>
      <c r="F536" s="175"/>
      <c r="G536" s="175"/>
      <c r="H536" s="175"/>
      <c r="I536" s="175"/>
      <c r="J536" s="175"/>
      <c r="K536" s="175"/>
      <c r="L536" s="175"/>
      <c r="M536" s="175"/>
      <c r="N536" s="175"/>
    </row>
    <row r="537" spans="1:14" ht="15.75" customHeight="1" x14ac:dyDescent="0.25">
      <c r="A537" s="175"/>
      <c r="B537" s="175"/>
      <c r="C537" s="175"/>
      <c r="D537" s="175"/>
      <c r="E537" s="175"/>
      <c r="F537" s="175"/>
      <c r="G537" s="175"/>
      <c r="H537" s="175"/>
      <c r="I537" s="175"/>
      <c r="J537" s="175"/>
      <c r="K537" s="175"/>
      <c r="L537" s="175"/>
      <c r="M537" s="175"/>
      <c r="N537" s="175"/>
    </row>
    <row r="538" spans="1:14" ht="15.75" customHeight="1" x14ac:dyDescent="0.25">
      <c r="A538" s="175"/>
      <c r="B538" s="175"/>
      <c r="C538" s="175"/>
      <c r="D538" s="175"/>
      <c r="E538" s="175"/>
      <c r="F538" s="175"/>
      <c r="G538" s="175"/>
      <c r="H538" s="175"/>
      <c r="I538" s="175"/>
      <c r="J538" s="175"/>
      <c r="K538" s="175"/>
      <c r="L538" s="175"/>
      <c r="M538" s="175"/>
      <c r="N538" s="175"/>
    </row>
    <row r="539" spans="1:14" ht="15.75" customHeight="1" x14ac:dyDescent="0.25">
      <c r="A539" s="175"/>
      <c r="B539" s="175"/>
      <c r="C539" s="175"/>
      <c r="D539" s="175"/>
      <c r="E539" s="175"/>
      <c r="F539" s="175"/>
      <c r="G539" s="175"/>
      <c r="H539" s="175"/>
      <c r="I539" s="175"/>
      <c r="J539" s="175"/>
      <c r="K539" s="175"/>
      <c r="L539" s="175"/>
      <c r="M539" s="175"/>
      <c r="N539" s="175"/>
    </row>
    <row r="540" spans="1:14" ht="15.75" customHeight="1" x14ac:dyDescent="0.25">
      <c r="A540" s="175"/>
      <c r="B540" s="175"/>
      <c r="C540" s="175"/>
      <c r="D540" s="175"/>
      <c r="E540" s="175"/>
      <c r="F540" s="175"/>
      <c r="G540" s="175"/>
      <c r="H540" s="175"/>
      <c r="I540" s="175"/>
      <c r="J540" s="175"/>
      <c r="K540" s="175"/>
      <c r="L540" s="175"/>
      <c r="M540" s="175"/>
      <c r="N540" s="175"/>
    </row>
    <row r="541" spans="1:14" ht="15.75" customHeight="1" x14ac:dyDescent="0.25">
      <c r="A541" s="175"/>
      <c r="B541" s="175"/>
      <c r="C541" s="175"/>
      <c r="D541" s="175"/>
      <c r="E541" s="175"/>
      <c r="F541" s="175"/>
      <c r="G541" s="175"/>
      <c r="H541" s="175"/>
      <c r="I541" s="175"/>
      <c r="J541" s="175"/>
      <c r="K541" s="175"/>
      <c r="L541" s="175"/>
      <c r="M541" s="175"/>
      <c r="N541" s="175"/>
    </row>
    <row r="542" spans="1:14" ht="15.75" customHeight="1" x14ac:dyDescent="0.25">
      <c r="A542" s="175"/>
      <c r="B542" s="175"/>
      <c r="C542" s="175"/>
      <c r="D542" s="175"/>
      <c r="E542" s="175"/>
      <c r="F542" s="175"/>
      <c r="G542" s="175"/>
      <c r="H542" s="175"/>
      <c r="I542" s="175"/>
      <c r="J542" s="175"/>
      <c r="K542" s="175"/>
      <c r="L542" s="175"/>
      <c r="M542" s="175"/>
      <c r="N542" s="175"/>
    </row>
    <row r="543" spans="1:14" ht="15.75" customHeight="1" x14ac:dyDescent="0.25">
      <c r="A543" s="175"/>
      <c r="B543" s="175"/>
      <c r="C543" s="175"/>
      <c r="D543" s="175"/>
      <c r="E543" s="175"/>
      <c r="F543" s="175"/>
      <c r="G543" s="175"/>
      <c r="H543" s="175"/>
      <c r="I543" s="175"/>
      <c r="J543" s="175"/>
      <c r="K543" s="175"/>
      <c r="L543" s="175"/>
      <c r="M543" s="175"/>
      <c r="N543" s="175"/>
    </row>
    <row r="544" spans="1:14" ht="15.75" customHeight="1" x14ac:dyDescent="0.25">
      <c r="A544" s="175"/>
      <c r="B544" s="175"/>
      <c r="C544" s="175"/>
      <c r="D544" s="175"/>
      <c r="E544" s="175"/>
      <c r="F544" s="175"/>
      <c r="G544" s="175"/>
      <c r="H544" s="175"/>
      <c r="I544" s="175"/>
      <c r="J544" s="175"/>
      <c r="K544" s="175"/>
      <c r="L544" s="175"/>
      <c r="M544" s="175"/>
      <c r="N544" s="175"/>
    </row>
    <row r="545" spans="1:14" ht="15.75" customHeight="1" x14ac:dyDescent="0.25">
      <c r="A545" s="175"/>
      <c r="B545" s="175"/>
      <c r="C545" s="175"/>
      <c r="D545" s="175"/>
      <c r="E545" s="175"/>
      <c r="F545" s="175"/>
      <c r="G545" s="175"/>
      <c r="H545" s="175"/>
      <c r="I545" s="175"/>
      <c r="J545" s="175"/>
      <c r="K545" s="175"/>
      <c r="L545" s="175"/>
      <c r="M545" s="175"/>
      <c r="N545" s="175"/>
    </row>
    <row r="546" spans="1:14" ht="15.75" customHeight="1" x14ac:dyDescent="0.25">
      <c r="A546" s="175"/>
      <c r="B546" s="175"/>
      <c r="C546" s="175"/>
      <c r="D546" s="175"/>
      <c r="E546" s="175"/>
      <c r="F546" s="175"/>
      <c r="G546" s="175"/>
      <c r="H546" s="175"/>
      <c r="I546" s="175"/>
      <c r="J546" s="175"/>
      <c r="K546" s="175"/>
      <c r="L546" s="175"/>
      <c r="M546" s="175"/>
      <c r="N546" s="175"/>
    </row>
    <row r="547" spans="1:14" ht="15.75" customHeight="1" x14ac:dyDescent="0.25">
      <c r="A547" s="175"/>
      <c r="B547" s="175"/>
      <c r="C547" s="175"/>
      <c r="D547" s="175"/>
      <c r="E547" s="175"/>
      <c r="F547" s="175"/>
      <c r="G547" s="175"/>
      <c r="H547" s="175"/>
      <c r="I547" s="175"/>
      <c r="J547" s="175"/>
      <c r="K547" s="175"/>
      <c r="L547" s="175"/>
      <c r="M547" s="175"/>
      <c r="N547" s="175"/>
    </row>
    <row r="548" spans="1:14" ht="15.75" customHeight="1" x14ac:dyDescent="0.25">
      <c r="A548" s="175"/>
      <c r="B548" s="175"/>
      <c r="C548" s="175"/>
      <c r="D548" s="175"/>
      <c r="E548" s="175"/>
      <c r="F548" s="175"/>
      <c r="G548" s="175"/>
      <c r="H548" s="175"/>
      <c r="I548" s="175"/>
      <c r="J548" s="175"/>
      <c r="K548" s="175"/>
      <c r="L548" s="175"/>
      <c r="M548" s="175"/>
      <c r="N548" s="175"/>
    </row>
    <row r="549" spans="1:14" ht="15.75" customHeight="1" x14ac:dyDescent="0.25">
      <c r="A549" s="175"/>
      <c r="B549" s="175"/>
      <c r="C549" s="175"/>
      <c r="D549" s="175"/>
      <c r="E549" s="175"/>
      <c r="F549" s="175"/>
      <c r="G549" s="175"/>
      <c r="H549" s="175"/>
      <c r="I549" s="175"/>
      <c r="J549" s="175"/>
      <c r="K549" s="175"/>
      <c r="L549" s="175"/>
      <c r="M549" s="175"/>
      <c r="N549" s="175"/>
    </row>
    <row r="550" spans="1:14" ht="15.75" customHeight="1" x14ac:dyDescent="0.25">
      <c r="A550" s="175"/>
      <c r="B550" s="175"/>
      <c r="C550" s="175"/>
      <c r="D550" s="175"/>
      <c r="E550" s="175"/>
      <c r="F550" s="175"/>
      <c r="G550" s="175"/>
      <c r="H550" s="175"/>
      <c r="I550" s="175"/>
      <c r="J550" s="175"/>
      <c r="K550" s="175"/>
      <c r="L550" s="175"/>
      <c r="M550" s="175"/>
      <c r="N550" s="175"/>
    </row>
    <row r="551" spans="1:14" ht="15.75" customHeight="1" x14ac:dyDescent="0.25">
      <c r="A551" s="175"/>
      <c r="B551" s="175"/>
      <c r="C551" s="175"/>
      <c r="D551" s="175"/>
      <c r="E551" s="175"/>
      <c r="F551" s="175"/>
      <c r="G551" s="175"/>
      <c r="H551" s="175"/>
      <c r="I551" s="175"/>
      <c r="J551" s="175"/>
      <c r="K551" s="175"/>
      <c r="L551" s="175"/>
      <c r="M551" s="175"/>
      <c r="N551" s="175"/>
    </row>
    <row r="552" spans="1:14" ht="15.75" customHeight="1" x14ac:dyDescent="0.25">
      <c r="A552" s="175"/>
      <c r="B552" s="175"/>
      <c r="C552" s="175"/>
      <c r="D552" s="175"/>
      <c r="E552" s="175"/>
      <c r="F552" s="175"/>
      <c r="G552" s="175"/>
      <c r="H552" s="175"/>
      <c r="I552" s="175"/>
      <c r="J552" s="175"/>
      <c r="K552" s="175"/>
      <c r="L552" s="175"/>
      <c r="M552" s="175"/>
      <c r="N552" s="175"/>
    </row>
    <row r="553" spans="1:14" ht="15.75" customHeight="1" x14ac:dyDescent="0.25">
      <c r="A553" s="175"/>
      <c r="B553" s="175"/>
      <c r="C553" s="175"/>
      <c r="D553" s="175"/>
      <c r="E553" s="175"/>
      <c r="F553" s="175"/>
      <c r="G553" s="175"/>
      <c r="H553" s="175"/>
      <c r="I553" s="175"/>
      <c r="J553" s="175"/>
      <c r="K553" s="175"/>
      <c r="L553" s="175"/>
      <c r="M553" s="175"/>
      <c r="N553" s="175"/>
    </row>
    <row r="554" spans="1:14" ht="15.75" customHeight="1" x14ac:dyDescent="0.25">
      <c r="A554" s="175"/>
      <c r="B554" s="175"/>
      <c r="C554" s="175"/>
      <c r="D554" s="175"/>
      <c r="E554" s="175"/>
      <c r="F554" s="175"/>
      <c r="G554" s="175"/>
      <c r="H554" s="175"/>
      <c r="I554" s="175"/>
      <c r="J554" s="175"/>
      <c r="K554" s="175"/>
      <c r="L554" s="175"/>
      <c r="M554" s="175"/>
      <c r="N554" s="175"/>
    </row>
    <row r="555" spans="1:14" ht="15.75" customHeight="1" x14ac:dyDescent="0.25">
      <c r="A555" s="175"/>
      <c r="B555" s="175"/>
      <c r="C555" s="175"/>
      <c r="D555" s="175"/>
      <c r="E555" s="175"/>
      <c r="F555" s="175"/>
      <c r="G555" s="175"/>
      <c r="H555" s="175"/>
      <c r="I555" s="175"/>
      <c r="J555" s="175"/>
      <c r="K555" s="175"/>
      <c r="L555" s="175"/>
      <c r="M555" s="175"/>
      <c r="N555" s="175"/>
    </row>
    <row r="556" spans="1:14" ht="15.75" customHeight="1" x14ac:dyDescent="0.25">
      <c r="A556" s="175"/>
      <c r="B556" s="175"/>
      <c r="C556" s="175"/>
      <c r="D556" s="175"/>
      <c r="E556" s="175"/>
      <c r="F556" s="175"/>
      <c r="G556" s="175"/>
      <c r="H556" s="175"/>
      <c r="I556" s="175"/>
      <c r="J556" s="175"/>
      <c r="K556" s="175"/>
      <c r="L556" s="175"/>
      <c r="M556" s="175"/>
      <c r="N556" s="175"/>
    </row>
    <row r="557" spans="1:14" ht="15.75" customHeight="1" x14ac:dyDescent="0.25">
      <c r="A557" s="175"/>
      <c r="B557" s="175"/>
      <c r="C557" s="175"/>
      <c r="D557" s="175"/>
      <c r="E557" s="175"/>
      <c r="F557" s="175"/>
      <c r="G557" s="175"/>
      <c r="H557" s="175"/>
      <c r="I557" s="175"/>
      <c r="J557" s="175"/>
      <c r="K557" s="175"/>
      <c r="L557" s="175"/>
      <c r="M557" s="175"/>
      <c r="N557" s="175"/>
    </row>
    <row r="558" spans="1:14" ht="15.75" customHeight="1" x14ac:dyDescent="0.25">
      <c r="A558" s="175"/>
      <c r="B558" s="175"/>
      <c r="C558" s="175"/>
      <c r="D558" s="175"/>
      <c r="E558" s="175"/>
      <c r="F558" s="175"/>
      <c r="G558" s="175"/>
      <c r="H558" s="175"/>
      <c r="I558" s="175"/>
      <c r="J558" s="175"/>
      <c r="K558" s="175"/>
      <c r="L558" s="175"/>
      <c r="M558" s="175"/>
      <c r="N558" s="175"/>
    </row>
    <row r="559" spans="1:14" ht="15.75" customHeight="1" x14ac:dyDescent="0.25">
      <c r="A559" s="175"/>
      <c r="B559" s="175"/>
      <c r="C559" s="175"/>
      <c r="D559" s="175"/>
      <c r="E559" s="175"/>
      <c r="F559" s="175"/>
      <c r="G559" s="175"/>
      <c r="H559" s="175"/>
      <c r="I559" s="175"/>
      <c r="J559" s="175"/>
      <c r="K559" s="175"/>
      <c r="L559" s="175"/>
      <c r="M559" s="175"/>
      <c r="N559" s="175"/>
    </row>
    <row r="560" spans="1:14" ht="15.75" customHeight="1" x14ac:dyDescent="0.25">
      <c r="A560" s="175"/>
      <c r="B560" s="175"/>
      <c r="C560" s="175"/>
      <c r="D560" s="175"/>
      <c r="E560" s="175"/>
      <c r="F560" s="175"/>
      <c r="G560" s="175"/>
      <c r="H560" s="175"/>
      <c r="I560" s="175"/>
      <c r="J560" s="175"/>
      <c r="K560" s="175"/>
      <c r="L560" s="175"/>
      <c r="M560" s="175"/>
      <c r="N560" s="175"/>
    </row>
    <row r="561" spans="1:14" ht="15.75" customHeight="1" x14ac:dyDescent="0.25">
      <c r="A561" s="175"/>
      <c r="B561" s="175"/>
      <c r="C561" s="175"/>
      <c r="D561" s="175"/>
      <c r="E561" s="175"/>
      <c r="F561" s="175"/>
      <c r="G561" s="175"/>
      <c r="H561" s="175"/>
      <c r="I561" s="175"/>
      <c r="J561" s="175"/>
      <c r="K561" s="175"/>
      <c r="L561" s="175"/>
      <c r="M561" s="175"/>
      <c r="N561" s="175"/>
    </row>
    <row r="562" spans="1:14" ht="15.75" customHeight="1" x14ac:dyDescent="0.25">
      <c r="A562" s="175"/>
      <c r="B562" s="175"/>
      <c r="C562" s="175"/>
      <c r="D562" s="175"/>
      <c r="E562" s="175"/>
      <c r="F562" s="175"/>
      <c r="G562" s="175"/>
      <c r="H562" s="175"/>
      <c r="I562" s="175"/>
      <c r="J562" s="175"/>
      <c r="K562" s="175"/>
      <c r="L562" s="175"/>
      <c r="M562" s="175"/>
      <c r="N562" s="175"/>
    </row>
    <row r="563" spans="1:14" ht="15.75" customHeight="1" x14ac:dyDescent="0.25">
      <c r="A563" s="175"/>
      <c r="B563" s="175"/>
      <c r="C563" s="175"/>
      <c r="D563" s="175"/>
      <c r="E563" s="175"/>
      <c r="F563" s="175"/>
      <c r="G563" s="175"/>
      <c r="H563" s="175"/>
      <c r="I563" s="175"/>
      <c r="J563" s="175"/>
      <c r="K563" s="175"/>
      <c r="L563" s="175"/>
      <c r="M563" s="175"/>
      <c r="N563" s="175"/>
    </row>
    <row r="564" spans="1:14" ht="15.75" customHeight="1" x14ac:dyDescent="0.25">
      <c r="A564" s="175"/>
      <c r="B564" s="175"/>
      <c r="C564" s="175"/>
      <c r="D564" s="175"/>
      <c r="E564" s="175"/>
      <c r="F564" s="175"/>
      <c r="G564" s="175"/>
      <c r="H564" s="175"/>
      <c r="I564" s="175"/>
      <c r="J564" s="175"/>
      <c r="K564" s="175"/>
      <c r="L564" s="175"/>
      <c r="M564" s="175"/>
      <c r="N564" s="175"/>
    </row>
    <row r="565" spans="1:14" ht="15.75" customHeight="1" x14ac:dyDescent="0.25">
      <c r="A565" s="175"/>
      <c r="B565" s="175"/>
      <c r="C565" s="175"/>
      <c r="D565" s="175"/>
      <c r="E565" s="175"/>
      <c r="F565" s="175"/>
      <c r="G565" s="175"/>
      <c r="H565" s="175"/>
      <c r="I565" s="175"/>
      <c r="J565" s="175"/>
      <c r="K565" s="175"/>
      <c r="L565" s="175"/>
      <c r="M565" s="175"/>
      <c r="N565" s="175"/>
    </row>
    <row r="566" spans="1:14" ht="15.75" customHeight="1" x14ac:dyDescent="0.25">
      <c r="A566" s="175"/>
      <c r="B566" s="175"/>
      <c r="C566" s="175"/>
      <c r="D566" s="175"/>
      <c r="E566" s="175"/>
      <c r="F566" s="175"/>
      <c r="G566" s="175"/>
      <c r="H566" s="175"/>
      <c r="I566" s="175"/>
      <c r="J566" s="175"/>
      <c r="K566" s="175"/>
      <c r="L566" s="175"/>
      <c r="M566" s="175"/>
      <c r="N566" s="175"/>
    </row>
    <row r="567" spans="1:14" ht="15.75" customHeight="1" x14ac:dyDescent="0.25">
      <c r="A567" s="175"/>
      <c r="B567" s="175"/>
      <c r="C567" s="175"/>
      <c r="D567" s="175"/>
      <c r="E567" s="175"/>
      <c r="F567" s="175"/>
      <c r="G567" s="175"/>
      <c r="H567" s="175"/>
      <c r="I567" s="175"/>
      <c r="J567" s="175"/>
      <c r="K567" s="175"/>
      <c r="L567" s="175"/>
      <c r="M567" s="175"/>
      <c r="N567" s="175"/>
    </row>
    <row r="568" spans="1:14" ht="15.75" customHeight="1" x14ac:dyDescent="0.25">
      <c r="A568" s="175"/>
      <c r="B568" s="175"/>
      <c r="C568" s="175"/>
      <c r="D568" s="175"/>
      <c r="E568" s="175"/>
      <c r="F568" s="175"/>
      <c r="G568" s="175"/>
      <c r="H568" s="175"/>
      <c r="I568" s="175"/>
      <c r="J568" s="175"/>
      <c r="K568" s="175"/>
      <c r="L568" s="175"/>
      <c r="M568" s="175"/>
      <c r="N568" s="175"/>
    </row>
    <row r="569" spans="1:14" ht="15.75" customHeight="1" x14ac:dyDescent="0.25">
      <c r="A569" s="175"/>
      <c r="B569" s="175"/>
      <c r="C569" s="175"/>
      <c r="D569" s="175"/>
      <c r="E569" s="175"/>
      <c r="F569" s="175"/>
      <c r="G569" s="175"/>
      <c r="H569" s="175"/>
      <c r="I569" s="175"/>
      <c r="J569" s="175"/>
      <c r="K569" s="175"/>
      <c r="L569" s="175"/>
      <c r="M569" s="175"/>
      <c r="N569" s="175"/>
    </row>
    <row r="570" spans="1:14" ht="15.75" customHeight="1" x14ac:dyDescent="0.25">
      <c r="A570" s="175"/>
      <c r="B570" s="175"/>
      <c r="C570" s="175"/>
      <c r="D570" s="175"/>
      <c r="E570" s="175"/>
      <c r="F570" s="175"/>
      <c r="G570" s="175"/>
      <c r="H570" s="175"/>
      <c r="I570" s="175"/>
      <c r="J570" s="175"/>
      <c r="K570" s="175"/>
      <c r="L570" s="175"/>
      <c r="M570" s="175"/>
      <c r="N570" s="175"/>
    </row>
    <row r="571" spans="1:14" ht="15.75" customHeight="1" x14ac:dyDescent="0.25">
      <c r="A571" s="175"/>
      <c r="B571" s="175"/>
      <c r="C571" s="175"/>
      <c r="D571" s="175"/>
      <c r="E571" s="175"/>
      <c r="F571" s="175"/>
      <c r="G571" s="175"/>
      <c r="H571" s="175"/>
      <c r="I571" s="175"/>
      <c r="J571" s="175"/>
      <c r="K571" s="175"/>
      <c r="L571" s="175"/>
      <c r="M571" s="175"/>
      <c r="N571" s="175"/>
    </row>
    <row r="572" spans="1:14" ht="15.75" customHeight="1" x14ac:dyDescent="0.25">
      <c r="A572" s="175"/>
      <c r="B572" s="175"/>
      <c r="C572" s="175"/>
      <c r="D572" s="175"/>
      <c r="E572" s="175"/>
      <c r="F572" s="175"/>
      <c r="G572" s="175"/>
      <c r="H572" s="175"/>
      <c r="I572" s="175"/>
      <c r="J572" s="175"/>
      <c r="K572" s="175"/>
      <c r="L572" s="175"/>
      <c r="M572" s="175"/>
      <c r="N572" s="175"/>
    </row>
    <row r="573" spans="1:14" ht="15.75" customHeight="1" x14ac:dyDescent="0.25">
      <c r="A573" s="175"/>
      <c r="B573" s="175"/>
      <c r="C573" s="175"/>
      <c r="D573" s="175"/>
      <c r="E573" s="175"/>
      <c r="F573" s="175"/>
      <c r="G573" s="175"/>
      <c r="H573" s="175"/>
      <c r="I573" s="175"/>
      <c r="J573" s="175"/>
      <c r="K573" s="175"/>
      <c r="L573" s="175"/>
      <c r="M573" s="175"/>
      <c r="N573" s="175"/>
    </row>
    <row r="574" spans="1:14" ht="15.75" customHeight="1" x14ac:dyDescent="0.25">
      <c r="A574" s="175"/>
      <c r="B574" s="175"/>
      <c r="C574" s="175"/>
      <c r="D574" s="175"/>
      <c r="E574" s="175"/>
      <c r="F574" s="175"/>
      <c r="G574" s="175"/>
      <c r="H574" s="175"/>
      <c r="I574" s="175"/>
      <c r="J574" s="175"/>
      <c r="K574" s="175"/>
      <c r="L574" s="175"/>
      <c r="M574" s="175"/>
      <c r="N574" s="175"/>
    </row>
    <row r="575" spans="1:14" ht="15.75" customHeight="1" x14ac:dyDescent="0.25">
      <c r="A575" s="175"/>
      <c r="B575" s="175"/>
      <c r="C575" s="175"/>
      <c r="D575" s="175"/>
      <c r="E575" s="175"/>
      <c r="F575" s="175"/>
      <c r="G575" s="175"/>
      <c r="H575" s="175"/>
      <c r="I575" s="175"/>
      <c r="J575" s="175"/>
      <c r="K575" s="175"/>
      <c r="L575" s="175"/>
      <c r="M575" s="175"/>
      <c r="N575" s="175"/>
    </row>
    <row r="576" spans="1:14" ht="15.75" customHeight="1" x14ac:dyDescent="0.25">
      <c r="A576" s="175"/>
      <c r="B576" s="175"/>
      <c r="C576" s="175"/>
      <c r="D576" s="175"/>
      <c r="E576" s="175"/>
      <c r="F576" s="175"/>
      <c r="G576" s="175"/>
      <c r="H576" s="175"/>
      <c r="I576" s="175"/>
      <c r="J576" s="175"/>
      <c r="K576" s="175"/>
      <c r="L576" s="175"/>
      <c r="M576" s="175"/>
      <c r="N576" s="175"/>
    </row>
    <row r="577" spans="1:14" ht="15.75" customHeight="1" x14ac:dyDescent="0.25">
      <c r="A577" s="175"/>
      <c r="B577" s="175"/>
      <c r="C577" s="175"/>
      <c r="D577" s="175"/>
      <c r="E577" s="175"/>
      <c r="F577" s="175"/>
      <c r="G577" s="175"/>
      <c r="H577" s="175"/>
      <c r="I577" s="175"/>
      <c r="J577" s="175"/>
      <c r="K577" s="175"/>
      <c r="L577" s="175"/>
      <c r="M577" s="175"/>
      <c r="N577" s="175"/>
    </row>
    <row r="578" spans="1:14" ht="15.75" customHeight="1" x14ac:dyDescent="0.25">
      <c r="A578" s="175"/>
      <c r="B578" s="175"/>
      <c r="C578" s="175"/>
      <c r="D578" s="175"/>
      <c r="E578" s="175"/>
      <c r="F578" s="175"/>
      <c r="G578" s="175"/>
      <c r="H578" s="175"/>
      <c r="I578" s="175"/>
      <c r="J578" s="175"/>
      <c r="K578" s="175"/>
      <c r="L578" s="175"/>
      <c r="M578" s="175"/>
      <c r="N578" s="175"/>
    </row>
    <row r="579" spans="1:14" ht="15.75" customHeight="1" x14ac:dyDescent="0.25">
      <c r="A579" s="175"/>
      <c r="B579" s="175"/>
      <c r="C579" s="175"/>
      <c r="D579" s="175"/>
      <c r="E579" s="175"/>
      <c r="F579" s="175"/>
      <c r="G579" s="175"/>
      <c r="H579" s="175"/>
      <c r="I579" s="175"/>
      <c r="J579" s="175"/>
      <c r="K579" s="175"/>
      <c r="L579" s="175"/>
      <c r="M579" s="175"/>
      <c r="N579" s="175"/>
    </row>
    <row r="580" spans="1:14" ht="15.75" customHeight="1" x14ac:dyDescent="0.25">
      <c r="A580" s="175"/>
      <c r="B580" s="175"/>
      <c r="C580" s="175"/>
      <c r="D580" s="175"/>
      <c r="E580" s="175"/>
      <c r="F580" s="175"/>
      <c r="G580" s="175"/>
      <c r="H580" s="175"/>
      <c r="I580" s="175"/>
      <c r="J580" s="175"/>
      <c r="K580" s="175"/>
      <c r="L580" s="175"/>
      <c r="M580" s="175"/>
      <c r="N580" s="175"/>
    </row>
    <row r="581" spans="1:14" ht="15.75" customHeight="1" x14ac:dyDescent="0.25">
      <c r="A581" s="175"/>
      <c r="B581" s="175"/>
      <c r="C581" s="175"/>
      <c r="D581" s="175"/>
      <c r="E581" s="175"/>
      <c r="F581" s="175"/>
      <c r="G581" s="175"/>
      <c r="H581" s="175"/>
      <c r="I581" s="175"/>
      <c r="J581" s="175"/>
      <c r="K581" s="175"/>
      <c r="L581" s="175"/>
      <c r="M581" s="175"/>
      <c r="N581" s="175"/>
    </row>
    <row r="582" spans="1:14" ht="15.75" customHeight="1" x14ac:dyDescent="0.25">
      <c r="A582" s="175"/>
      <c r="B582" s="175"/>
      <c r="C582" s="175"/>
      <c r="D582" s="175"/>
      <c r="E582" s="175"/>
      <c r="F582" s="175"/>
      <c r="G582" s="175"/>
      <c r="H582" s="175"/>
      <c r="I582" s="175"/>
      <c r="J582" s="175"/>
      <c r="K582" s="175"/>
      <c r="L582" s="175"/>
      <c r="M582" s="175"/>
      <c r="N582" s="175"/>
    </row>
    <row r="583" spans="1:14" ht="15.75" customHeight="1" x14ac:dyDescent="0.25">
      <c r="A583" s="175"/>
      <c r="B583" s="175"/>
      <c r="C583" s="175"/>
      <c r="D583" s="175"/>
      <c r="E583" s="175"/>
      <c r="F583" s="175"/>
      <c r="G583" s="175"/>
      <c r="H583" s="175"/>
      <c r="I583" s="175"/>
      <c r="J583" s="175"/>
      <c r="K583" s="175"/>
      <c r="L583" s="175"/>
      <c r="M583" s="175"/>
      <c r="N583" s="175"/>
    </row>
    <row r="584" spans="1:14" ht="15.75" customHeight="1" x14ac:dyDescent="0.25">
      <c r="A584" s="175"/>
      <c r="B584" s="175"/>
      <c r="C584" s="175"/>
      <c r="D584" s="175"/>
      <c r="E584" s="175"/>
      <c r="F584" s="175"/>
      <c r="G584" s="175"/>
      <c r="H584" s="175"/>
      <c r="I584" s="175"/>
      <c r="J584" s="175"/>
      <c r="K584" s="175"/>
      <c r="L584" s="175"/>
      <c r="M584" s="175"/>
      <c r="N584" s="175"/>
    </row>
    <row r="585" spans="1:14" ht="15.75" customHeight="1" x14ac:dyDescent="0.25">
      <c r="A585" s="175"/>
      <c r="B585" s="175"/>
      <c r="C585" s="175"/>
      <c r="D585" s="175"/>
      <c r="E585" s="175"/>
      <c r="F585" s="175"/>
      <c r="G585" s="175"/>
      <c r="H585" s="175"/>
      <c r="I585" s="175"/>
      <c r="J585" s="175"/>
      <c r="K585" s="175"/>
      <c r="L585" s="175"/>
      <c r="M585" s="175"/>
      <c r="N585" s="175"/>
    </row>
    <row r="586" spans="1:14" ht="15.75" customHeight="1" x14ac:dyDescent="0.25">
      <c r="A586" s="175"/>
      <c r="B586" s="175"/>
      <c r="C586" s="175"/>
      <c r="D586" s="175"/>
      <c r="E586" s="175"/>
      <c r="F586" s="175"/>
      <c r="G586" s="175"/>
      <c r="H586" s="175"/>
      <c r="I586" s="175"/>
      <c r="J586" s="175"/>
      <c r="K586" s="175"/>
      <c r="L586" s="175"/>
      <c r="M586" s="175"/>
      <c r="N586" s="175"/>
    </row>
    <row r="587" spans="1:14" ht="15.75" customHeight="1" x14ac:dyDescent="0.25">
      <c r="A587" s="175"/>
      <c r="B587" s="175"/>
      <c r="C587" s="175"/>
      <c r="D587" s="175"/>
      <c r="E587" s="175"/>
      <c r="F587" s="175"/>
      <c r="G587" s="175"/>
      <c r="H587" s="175"/>
      <c r="I587" s="175"/>
      <c r="J587" s="175"/>
      <c r="K587" s="175"/>
      <c r="L587" s="175"/>
      <c r="M587" s="175"/>
      <c r="N587" s="175"/>
    </row>
    <row r="588" spans="1:14" ht="15.75" customHeight="1" x14ac:dyDescent="0.25">
      <c r="A588" s="175"/>
      <c r="B588" s="175"/>
      <c r="C588" s="175"/>
      <c r="D588" s="175"/>
      <c r="E588" s="175"/>
      <c r="F588" s="175"/>
      <c r="G588" s="175"/>
      <c r="H588" s="175"/>
      <c r="I588" s="175"/>
      <c r="J588" s="175"/>
      <c r="K588" s="175"/>
      <c r="L588" s="175"/>
      <c r="M588" s="175"/>
      <c r="N588" s="175"/>
    </row>
    <row r="589" spans="1:14" ht="15.75" customHeight="1" x14ac:dyDescent="0.25">
      <c r="A589" s="175"/>
      <c r="B589" s="175"/>
      <c r="C589" s="175"/>
      <c r="D589" s="175"/>
      <c r="E589" s="175"/>
      <c r="F589" s="175"/>
      <c r="G589" s="175"/>
      <c r="H589" s="175"/>
      <c r="I589" s="175"/>
      <c r="J589" s="175"/>
      <c r="K589" s="175"/>
      <c r="L589" s="175"/>
      <c r="M589" s="175"/>
      <c r="N589" s="175"/>
    </row>
    <row r="590" spans="1:14" ht="15.75" customHeight="1" x14ac:dyDescent="0.25">
      <c r="A590" s="175"/>
      <c r="B590" s="175"/>
      <c r="C590" s="175"/>
      <c r="D590" s="175"/>
      <c r="E590" s="175"/>
      <c r="F590" s="175"/>
      <c r="G590" s="175"/>
      <c r="H590" s="175"/>
      <c r="I590" s="175"/>
      <c r="J590" s="175"/>
      <c r="K590" s="175"/>
      <c r="L590" s="175"/>
      <c r="M590" s="175"/>
      <c r="N590" s="175"/>
    </row>
    <row r="591" spans="1:14" ht="15.75" customHeight="1" x14ac:dyDescent="0.25">
      <c r="A591" s="175"/>
      <c r="B591" s="175"/>
      <c r="C591" s="175"/>
      <c r="D591" s="175"/>
      <c r="E591" s="175"/>
      <c r="F591" s="175"/>
      <c r="G591" s="175"/>
      <c r="H591" s="175"/>
      <c r="I591" s="175"/>
      <c r="J591" s="175"/>
      <c r="K591" s="175"/>
      <c r="L591" s="175"/>
      <c r="M591" s="175"/>
      <c r="N591" s="175"/>
    </row>
    <row r="592" spans="1:14" ht="15.75" customHeight="1" x14ac:dyDescent="0.25">
      <c r="A592" s="175"/>
      <c r="B592" s="175"/>
      <c r="C592" s="175"/>
      <c r="D592" s="175"/>
      <c r="E592" s="175"/>
      <c r="F592" s="175"/>
      <c r="G592" s="175"/>
      <c r="H592" s="175"/>
      <c r="I592" s="175"/>
      <c r="J592" s="175"/>
      <c r="K592" s="175"/>
      <c r="L592" s="175"/>
      <c r="M592" s="175"/>
      <c r="N592" s="175"/>
    </row>
    <row r="593" spans="1:14" ht="15.75" customHeight="1" x14ac:dyDescent="0.25">
      <c r="A593" s="175"/>
      <c r="B593" s="175"/>
      <c r="C593" s="175"/>
      <c r="D593" s="175"/>
      <c r="E593" s="175"/>
      <c r="F593" s="175"/>
      <c r="G593" s="175"/>
      <c r="H593" s="175"/>
      <c r="I593" s="175"/>
      <c r="J593" s="175"/>
      <c r="K593" s="175"/>
      <c r="L593" s="175"/>
      <c r="M593" s="175"/>
      <c r="N593" s="175"/>
    </row>
    <row r="594" spans="1:14" ht="15.75" customHeight="1" x14ac:dyDescent="0.25">
      <c r="A594" s="175"/>
      <c r="B594" s="175"/>
      <c r="C594" s="175"/>
      <c r="D594" s="175"/>
      <c r="E594" s="175"/>
      <c r="F594" s="175"/>
      <c r="G594" s="175"/>
      <c r="H594" s="175"/>
      <c r="I594" s="175"/>
      <c r="J594" s="175"/>
      <c r="K594" s="175"/>
      <c r="L594" s="175"/>
      <c r="M594" s="175"/>
      <c r="N594" s="175"/>
    </row>
    <row r="595" spans="1:14" ht="15.75" customHeight="1" x14ac:dyDescent="0.25">
      <c r="A595" s="175"/>
      <c r="B595" s="175"/>
      <c r="C595" s="175"/>
      <c r="D595" s="175"/>
      <c r="E595" s="175"/>
      <c r="F595" s="175"/>
      <c r="G595" s="175"/>
      <c r="H595" s="175"/>
      <c r="I595" s="175"/>
      <c r="J595" s="175"/>
      <c r="K595" s="175"/>
      <c r="L595" s="175"/>
      <c r="M595" s="175"/>
      <c r="N595" s="175"/>
    </row>
    <row r="596" spans="1:14" ht="15.75" customHeight="1" x14ac:dyDescent="0.25">
      <c r="A596" s="175"/>
      <c r="B596" s="175"/>
      <c r="C596" s="175"/>
      <c r="D596" s="175"/>
      <c r="E596" s="175"/>
      <c r="F596" s="175"/>
      <c r="G596" s="175"/>
      <c r="H596" s="175"/>
      <c r="I596" s="175"/>
      <c r="J596" s="175"/>
      <c r="K596" s="175"/>
      <c r="L596" s="175"/>
      <c r="M596" s="175"/>
      <c r="N596" s="175"/>
    </row>
    <row r="597" spans="1:14" ht="15.75" customHeight="1" x14ac:dyDescent="0.25">
      <c r="A597" s="175"/>
      <c r="B597" s="175"/>
      <c r="C597" s="175"/>
      <c r="D597" s="175"/>
      <c r="E597" s="175"/>
      <c r="F597" s="175"/>
      <c r="G597" s="175"/>
      <c r="H597" s="175"/>
      <c r="I597" s="175"/>
      <c r="J597" s="175"/>
      <c r="K597" s="175"/>
      <c r="L597" s="175"/>
      <c r="M597" s="175"/>
      <c r="N597" s="175"/>
    </row>
    <row r="598" spans="1:14" ht="15.75" customHeight="1" x14ac:dyDescent="0.25">
      <c r="A598" s="175"/>
      <c r="B598" s="175"/>
      <c r="C598" s="175"/>
      <c r="D598" s="175"/>
      <c r="E598" s="175"/>
      <c r="F598" s="175"/>
      <c r="G598" s="175"/>
      <c r="H598" s="175"/>
      <c r="I598" s="175"/>
      <c r="J598" s="175"/>
      <c r="K598" s="175"/>
      <c r="L598" s="175"/>
      <c r="M598" s="175"/>
      <c r="N598" s="175"/>
    </row>
    <row r="599" spans="1:14" ht="15.75" customHeight="1" x14ac:dyDescent="0.25">
      <c r="A599" s="175"/>
      <c r="B599" s="175"/>
      <c r="C599" s="175"/>
      <c r="D599" s="175"/>
      <c r="E599" s="175"/>
      <c r="F599" s="175"/>
      <c r="G599" s="175"/>
      <c r="H599" s="175"/>
      <c r="I599" s="175"/>
      <c r="J599" s="175"/>
      <c r="K599" s="175"/>
      <c r="L599" s="175"/>
      <c r="M599" s="175"/>
      <c r="N599" s="175"/>
    </row>
    <row r="600" spans="1:14" ht="15.75" customHeight="1" x14ac:dyDescent="0.25">
      <c r="A600" s="175"/>
      <c r="B600" s="175"/>
      <c r="C600" s="175"/>
      <c r="D600" s="175"/>
      <c r="E600" s="175"/>
      <c r="F600" s="175"/>
      <c r="G600" s="175"/>
      <c r="H600" s="175"/>
      <c r="I600" s="175"/>
      <c r="J600" s="175"/>
      <c r="K600" s="175"/>
      <c r="L600" s="175"/>
      <c r="M600" s="175"/>
      <c r="N600" s="175"/>
    </row>
    <row r="601" spans="1:14" ht="15.75" customHeight="1" x14ac:dyDescent="0.25">
      <c r="A601" s="175"/>
      <c r="B601" s="175"/>
      <c r="C601" s="175"/>
      <c r="D601" s="175"/>
      <c r="E601" s="175"/>
      <c r="F601" s="175"/>
      <c r="G601" s="175"/>
      <c r="H601" s="175"/>
      <c r="I601" s="175"/>
      <c r="J601" s="175"/>
      <c r="K601" s="175"/>
      <c r="L601" s="175"/>
      <c r="M601" s="175"/>
      <c r="N601" s="175"/>
    </row>
    <row r="602" spans="1:14" ht="15.75" customHeight="1" x14ac:dyDescent="0.25">
      <c r="A602" s="175"/>
      <c r="B602" s="175"/>
      <c r="C602" s="175"/>
      <c r="D602" s="175"/>
      <c r="E602" s="175"/>
      <c r="F602" s="175"/>
      <c r="G602" s="175"/>
      <c r="H602" s="175"/>
      <c r="I602" s="175"/>
      <c r="J602" s="175"/>
      <c r="K602" s="175"/>
      <c r="L602" s="175"/>
      <c r="M602" s="175"/>
      <c r="N602" s="175"/>
    </row>
    <row r="603" spans="1:14" ht="15.75" customHeight="1" x14ac:dyDescent="0.25">
      <c r="A603" s="175"/>
      <c r="B603" s="175"/>
      <c r="C603" s="175"/>
      <c r="D603" s="175"/>
      <c r="E603" s="175"/>
      <c r="F603" s="175"/>
      <c r="G603" s="175"/>
      <c r="H603" s="175"/>
      <c r="I603" s="175"/>
      <c r="J603" s="175"/>
      <c r="K603" s="175"/>
      <c r="L603" s="175"/>
      <c r="M603" s="175"/>
      <c r="N603" s="175"/>
    </row>
    <row r="604" spans="1:14" ht="15.75" customHeight="1" x14ac:dyDescent="0.25">
      <c r="A604" s="175"/>
      <c r="B604" s="175"/>
      <c r="C604" s="175"/>
      <c r="D604" s="175"/>
      <c r="E604" s="175"/>
      <c r="F604" s="175"/>
      <c r="G604" s="175"/>
      <c r="H604" s="175"/>
      <c r="I604" s="175"/>
      <c r="J604" s="175"/>
      <c r="K604" s="175"/>
      <c r="L604" s="175"/>
      <c r="M604" s="175"/>
      <c r="N604" s="175"/>
    </row>
    <row r="605" spans="1:14" ht="15.75" customHeight="1" x14ac:dyDescent="0.25">
      <c r="A605" s="175"/>
      <c r="B605" s="175"/>
      <c r="C605" s="175"/>
      <c r="D605" s="175"/>
      <c r="E605" s="175"/>
      <c r="F605" s="175"/>
      <c r="G605" s="175"/>
      <c r="H605" s="175"/>
      <c r="I605" s="175"/>
      <c r="J605" s="175"/>
      <c r="K605" s="175"/>
      <c r="L605" s="175"/>
      <c r="M605" s="175"/>
      <c r="N605" s="175"/>
    </row>
    <row r="606" spans="1:14" ht="15.75" customHeight="1" x14ac:dyDescent="0.25">
      <c r="A606" s="175"/>
      <c r="B606" s="175"/>
      <c r="C606" s="175"/>
      <c r="D606" s="175"/>
      <c r="E606" s="175"/>
      <c r="F606" s="175"/>
      <c r="G606" s="175"/>
      <c r="H606" s="175"/>
      <c r="I606" s="175"/>
      <c r="J606" s="175"/>
      <c r="K606" s="175"/>
      <c r="L606" s="175"/>
      <c r="M606" s="175"/>
      <c r="N606" s="175"/>
    </row>
    <row r="607" spans="1:14" ht="15.75" customHeight="1" x14ac:dyDescent="0.25">
      <c r="A607" s="175"/>
      <c r="B607" s="175"/>
      <c r="C607" s="175"/>
      <c r="D607" s="175"/>
      <c r="E607" s="175"/>
      <c r="F607" s="175"/>
      <c r="G607" s="175"/>
      <c r="H607" s="175"/>
      <c r="I607" s="175"/>
      <c r="J607" s="175"/>
      <c r="K607" s="175"/>
      <c r="L607" s="175"/>
      <c r="M607" s="175"/>
      <c r="N607" s="175"/>
    </row>
    <row r="608" spans="1:14" ht="15.75" customHeight="1" x14ac:dyDescent="0.25">
      <c r="A608" s="175"/>
      <c r="B608" s="175"/>
      <c r="C608" s="175"/>
      <c r="D608" s="175"/>
      <c r="E608" s="175"/>
      <c r="F608" s="175"/>
      <c r="G608" s="175"/>
      <c r="H608" s="175"/>
      <c r="I608" s="175"/>
      <c r="J608" s="175"/>
      <c r="K608" s="175"/>
      <c r="L608" s="175"/>
      <c r="M608" s="175"/>
      <c r="N608" s="175"/>
    </row>
    <row r="609" spans="1:14" ht="15.75" customHeight="1" x14ac:dyDescent="0.25">
      <c r="A609" s="175"/>
      <c r="B609" s="175"/>
      <c r="C609" s="175"/>
      <c r="D609" s="175"/>
      <c r="E609" s="175"/>
      <c r="F609" s="175"/>
      <c r="G609" s="175"/>
      <c r="H609" s="175"/>
      <c r="I609" s="175"/>
      <c r="J609" s="175"/>
      <c r="K609" s="175"/>
      <c r="L609" s="175"/>
      <c r="M609" s="175"/>
      <c r="N609" s="175"/>
    </row>
    <row r="610" spans="1:14" ht="15.75" customHeight="1" x14ac:dyDescent="0.25">
      <c r="A610" s="175"/>
      <c r="B610" s="175"/>
      <c r="C610" s="175"/>
      <c r="D610" s="175"/>
      <c r="E610" s="175"/>
      <c r="F610" s="175"/>
      <c r="G610" s="175"/>
      <c r="H610" s="175"/>
      <c r="I610" s="175"/>
      <c r="J610" s="175"/>
      <c r="K610" s="175"/>
      <c r="L610" s="175"/>
      <c r="M610" s="175"/>
      <c r="N610" s="175"/>
    </row>
    <row r="611" spans="1:14" ht="15.75" customHeight="1" x14ac:dyDescent="0.25">
      <c r="A611" s="175"/>
      <c r="B611" s="175"/>
      <c r="C611" s="175"/>
      <c r="D611" s="175"/>
      <c r="E611" s="175"/>
      <c r="F611" s="175"/>
      <c r="G611" s="175"/>
      <c r="H611" s="175"/>
      <c r="I611" s="175"/>
      <c r="J611" s="175"/>
      <c r="K611" s="175"/>
      <c r="L611" s="175"/>
      <c r="M611" s="175"/>
      <c r="N611" s="175"/>
    </row>
    <row r="612" spans="1:14" ht="15.75" customHeight="1" x14ac:dyDescent="0.25">
      <c r="A612" s="175"/>
      <c r="B612" s="175"/>
      <c r="C612" s="175"/>
      <c r="D612" s="175"/>
      <c r="E612" s="175"/>
      <c r="F612" s="175"/>
      <c r="G612" s="175"/>
      <c r="H612" s="175"/>
      <c r="I612" s="175"/>
      <c r="J612" s="175"/>
      <c r="K612" s="175"/>
      <c r="L612" s="175"/>
      <c r="M612" s="175"/>
      <c r="N612" s="175"/>
    </row>
    <row r="613" spans="1:14" ht="15.75" customHeight="1" x14ac:dyDescent="0.25">
      <c r="A613" s="175"/>
      <c r="B613" s="175"/>
      <c r="C613" s="175"/>
      <c r="D613" s="175"/>
      <c r="E613" s="175"/>
      <c r="F613" s="175"/>
      <c r="G613" s="175"/>
      <c r="H613" s="175"/>
      <c r="I613" s="175"/>
      <c r="J613" s="175"/>
      <c r="K613" s="175"/>
      <c r="L613" s="175"/>
      <c r="M613" s="175"/>
      <c r="N613" s="175"/>
    </row>
    <row r="614" spans="1:14" ht="15.75" customHeight="1" x14ac:dyDescent="0.25">
      <c r="A614" s="175"/>
      <c r="B614" s="175"/>
      <c r="C614" s="175"/>
      <c r="D614" s="175"/>
      <c r="E614" s="175"/>
      <c r="F614" s="175"/>
      <c r="G614" s="175"/>
      <c r="H614" s="175"/>
      <c r="I614" s="175"/>
      <c r="J614" s="175"/>
      <c r="K614" s="175"/>
      <c r="L614" s="175"/>
      <c r="M614" s="175"/>
      <c r="N614" s="175"/>
    </row>
    <row r="615" spans="1:14" ht="15.75" customHeight="1" x14ac:dyDescent="0.25">
      <c r="A615" s="175"/>
      <c r="B615" s="175"/>
      <c r="C615" s="175"/>
      <c r="D615" s="175"/>
      <c r="E615" s="175"/>
      <c r="F615" s="175"/>
      <c r="G615" s="175"/>
      <c r="H615" s="175"/>
      <c r="I615" s="175"/>
      <c r="J615" s="175"/>
      <c r="K615" s="175"/>
      <c r="L615" s="175"/>
      <c r="M615" s="175"/>
      <c r="N615" s="175"/>
    </row>
    <row r="616" spans="1:14" ht="15.75" customHeight="1" x14ac:dyDescent="0.25">
      <c r="A616" s="175"/>
      <c r="B616" s="175"/>
      <c r="C616" s="175"/>
      <c r="D616" s="175"/>
      <c r="E616" s="175"/>
      <c r="F616" s="175"/>
      <c r="G616" s="175"/>
      <c r="H616" s="175"/>
      <c r="I616" s="175"/>
      <c r="J616" s="175"/>
      <c r="K616" s="175"/>
      <c r="L616" s="175"/>
      <c r="M616" s="175"/>
      <c r="N616" s="175"/>
    </row>
    <row r="617" spans="1:14" ht="15.75" customHeight="1" x14ac:dyDescent="0.25">
      <c r="A617" s="175"/>
      <c r="B617" s="175"/>
      <c r="C617" s="175"/>
      <c r="D617" s="175"/>
      <c r="E617" s="175"/>
      <c r="F617" s="175"/>
      <c r="G617" s="175"/>
      <c r="H617" s="175"/>
      <c r="I617" s="175"/>
      <c r="J617" s="175"/>
      <c r="K617" s="175"/>
      <c r="L617" s="175"/>
      <c r="M617" s="175"/>
      <c r="N617" s="175"/>
    </row>
    <row r="618" spans="1:14" ht="15.75" customHeight="1" x14ac:dyDescent="0.25">
      <c r="A618" s="175"/>
      <c r="B618" s="175"/>
      <c r="C618" s="175"/>
      <c r="D618" s="175"/>
      <c r="E618" s="175"/>
      <c r="F618" s="175"/>
      <c r="G618" s="175"/>
      <c r="H618" s="175"/>
      <c r="I618" s="175"/>
      <c r="J618" s="175"/>
      <c r="K618" s="175"/>
      <c r="L618" s="175"/>
      <c r="M618" s="175"/>
      <c r="N618" s="175"/>
    </row>
    <row r="619" spans="1:14" ht="15.75" customHeight="1" x14ac:dyDescent="0.25">
      <c r="A619" s="175"/>
      <c r="B619" s="175"/>
      <c r="C619" s="175"/>
      <c r="D619" s="175"/>
      <c r="E619" s="175"/>
      <c r="F619" s="175"/>
      <c r="G619" s="175"/>
      <c r="H619" s="175"/>
      <c r="I619" s="175"/>
      <c r="J619" s="175"/>
      <c r="K619" s="175"/>
      <c r="L619" s="175"/>
      <c r="M619" s="175"/>
      <c r="N619" s="175"/>
    </row>
    <row r="620" spans="1:14" ht="15.75" customHeight="1" x14ac:dyDescent="0.25">
      <c r="A620" s="175"/>
      <c r="B620" s="175"/>
      <c r="C620" s="175"/>
      <c r="D620" s="175"/>
      <c r="E620" s="175"/>
      <c r="F620" s="175"/>
      <c r="G620" s="175"/>
      <c r="H620" s="175"/>
      <c r="I620" s="175"/>
      <c r="J620" s="175"/>
      <c r="K620" s="175"/>
      <c r="L620" s="175"/>
      <c r="M620" s="175"/>
      <c r="N620" s="175"/>
    </row>
    <row r="621" spans="1:14" ht="15.75" customHeight="1" x14ac:dyDescent="0.25">
      <c r="A621" s="175"/>
      <c r="B621" s="175"/>
      <c r="C621" s="175"/>
      <c r="D621" s="175"/>
      <c r="E621" s="175"/>
      <c r="F621" s="175"/>
      <c r="G621" s="175"/>
      <c r="H621" s="175"/>
      <c r="I621" s="175"/>
      <c r="J621" s="175"/>
      <c r="K621" s="175"/>
      <c r="L621" s="175"/>
      <c r="M621" s="175"/>
      <c r="N621" s="175"/>
    </row>
    <row r="622" spans="1:14" ht="15.75" customHeight="1" x14ac:dyDescent="0.25">
      <c r="A622" s="175"/>
      <c r="B622" s="175"/>
      <c r="C622" s="175"/>
      <c r="D622" s="175"/>
      <c r="E622" s="175"/>
      <c r="F622" s="175"/>
      <c r="G622" s="175"/>
      <c r="H622" s="175"/>
      <c r="I622" s="175"/>
      <c r="J622" s="175"/>
      <c r="K622" s="175"/>
      <c r="L622" s="175"/>
      <c r="M622" s="175"/>
      <c r="N622" s="175"/>
    </row>
    <row r="623" spans="1:14" ht="15.75" customHeight="1" x14ac:dyDescent="0.25">
      <c r="A623" s="175"/>
      <c r="B623" s="175"/>
      <c r="C623" s="175"/>
      <c r="D623" s="175"/>
      <c r="E623" s="175"/>
      <c r="F623" s="175"/>
      <c r="G623" s="175"/>
      <c r="H623" s="175"/>
      <c r="I623" s="175"/>
      <c r="J623" s="175"/>
      <c r="K623" s="175"/>
      <c r="L623" s="175"/>
      <c r="M623" s="175"/>
      <c r="N623" s="175"/>
    </row>
    <row r="624" spans="1:14" ht="15.75" customHeight="1" x14ac:dyDescent="0.25">
      <c r="A624" s="175"/>
      <c r="B624" s="175"/>
      <c r="C624" s="175"/>
      <c r="D624" s="175"/>
      <c r="E624" s="175"/>
      <c r="F624" s="175"/>
      <c r="G624" s="175"/>
      <c r="H624" s="175"/>
      <c r="I624" s="175"/>
      <c r="J624" s="175"/>
      <c r="K624" s="175"/>
      <c r="L624" s="175"/>
      <c r="M624" s="175"/>
      <c r="N624" s="175"/>
    </row>
    <row r="625" spans="1:14" ht="15.75" customHeight="1" x14ac:dyDescent="0.25">
      <c r="A625" s="175"/>
      <c r="B625" s="175"/>
      <c r="C625" s="175"/>
      <c r="D625" s="175"/>
      <c r="E625" s="175"/>
      <c r="F625" s="175"/>
      <c r="G625" s="175"/>
      <c r="H625" s="175"/>
      <c r="I625" s="175"/>
      <c r="J625" s="175"/>
      <c r="K625" s="175"/>
      <c r="L625" s="175"/>
      <c r="M625" s="175"/>
      <c r="N625" s="175"/>
    </row>
    <row r="626" spans="1:14" ht="15.75" customHeight="1" x14ac:dyDescent="0.25">
      <c r="A626" s="175"/>
      <c r="B626" s="175"/>
      <c r="C626" s="175"/>
      <c r="D626" s="175"/>
      <c r="E626" s="175"/>
      <c r="F626" s="175"/>
      <c r="G626" s="175"/>
      <c r="H626" s="175"/>
      <c r="I626" s="175"/>
      <c r="J626" s="175"/>
      <c r="K626" s="175"/>
      <c r="L626" s="175"/>
      <c r="M626" s="175"/>
      <c r="N626" s="175"/>
    </row>
    <row r="627" spans="1:14" ht="15.75" customHeight="1" x14ac:dyDescent="0.25">
      <c r="A627" s="175"/>
      <c r="B627" s="175"/>
      <c r="C627" s="175"/>
      <c r="D627" s="175"/>
      <c r="E627" s="175"/>
      <c r="F627" s="175"/>
      <c r="G627" s="175"/>
      <c r="H627" s="175"/>
      <c r="I627" s="175"/>
      <c r="J627" s="175"/>
      <c r="K627" s="175"/>
      <c r="L627" s="175"/>
      <c r="M627" s="175"/>
      <c r="N627" s="175"/>
    </row>
    <row r="628" spans="1:14" ht="15.75" customHeight="1" x14ac:dyDescent="0.25">
      <c r="A628" s="175"/>
      <c r="B628" s="175"/>
      <c r="C628" s="175"/>
      <c r="D628" s="175"/>
      <c r="E628" s="175"/>
      <c r="F628" s="175"/>
      <c r="G628" s="175"/>
      <c r="H628" s="175"/>
      <c r="I628" s="175"/>
      <c r="J628" s="175"/>
      <c r="K628" s="175"/>
      <c r="L628" s="175"/>
      <c r="M628" s="175"/>
      <c r="N628" s="175"/>
    </row>
    <row r="629" spans="1:14" ht="15.75" customHeight="1" x14ac:dyDescent="0.25">
      <c r="A629" s="175"/>
      <c r="B629" s="175"/>
      <c r="C629" s="175"/>
      <c r="D629" s="175"/>
      <c r="E629" s="175"/>
      <c r="F629" s="175"/>
      <c r="G629" s="175"/>
      <c r="H629" s="175"/>
      <c r="I629" s="175"/>
      <c r="J629" s="175"/>
      <c r="K629" s="175"/>
      <c r="L629" s="175"/>
      <c r="M629" s="175"/>
      <c r="N629" s="175"/>
    </row>
    <row r="630" spans="1:14" ht="15.75" customHeight="1" x14ac:dyDescent="0.25">
      <c r="A630" s="175"/>
      <c r="B630" s="175"/>
      <c r="C630" s="175"/>
      <c r="D630" s="175"/>
      <c r="E630" s="175"/>
      <c r="F630" s="175"/>
      <c r="G630" s="175"/>
      <c r="H630" s="175"/>
      <c r="I630" s="175"/>
      <c r="J630" s="175"/>
      <c r="K630" s="175"/>
      <c r="L630" s="175"/>
      <c r="M630" s="175"/>
      <c r="N630" s="175"/>
    </row>
    <row r="631" spans="1:14" ht="15.75" customHeight="1" x14ac:dyDescent="0.25">
      <c r="A631" s="175"/>
      <c r="B631" s="175"/>
      <c r="C631" s="175"/>
      <c r="D631" s="175"/>
      <c r="E631" s="175"/>
      <c r="F631" s="175"/>
      <c r="G631" s="175"/>
      <c r="H631" s="175"/>
      <c r="I631" s="175"/>
      <c r="J631" s="175"/>
      <c r="K631" s="175"/>
      <c r="L631" s="175"/>
      <c r="M631" s="175"/>
      <c r="N631" s="175"/>
    </row>
    <row r="632" spans="1:14" ht="15.75" customHeight="1" x14ac:dyDescent="0.25">
      <c r="A632" s="175"/>
      <c r="B632" s="175"/>
      <c r="C632" s="175"/>
      <c r="D632" s="175"/>
      <c r="E632" s="175"/>
      <c r="F632" s="175"/>
      <c r="G632" s="175"/>
      <c r="H632" s="175"/>
      <c r="I632" s="175"/>
      <c r="J632" s="175"/>
      <c r="K632" s="175"/>
      <c r="L632" s="175"/>
      <c r="M632" s="175"/>
      <c r="N632" s="175"/>
    </row>
    <row r="633" spans="1:14" ht="15.75" customHeight="1" x14ac:dyDescent="0.25">
      <c r="A633" s="175"/>
      <c r="B633" s="175"/>
      <c r="C633" s="175"/>
      <c r="D633" s="175"/>
      <c r="E633" s="175"/>
      <c r="F633" s="175"/>
      <c r="G633" s="175"/>
      <c r="H633" s="175"/>
      <c r="I633" s="175"/>
      <c r="J633" s="175"/>
      <c r="K633" s="175"/>
      <c r="L633" s="175"/>
      <c r="M633" s="175"/>
      <c r="N633" s="175"/>
    </row>
    <row r="634" spans="1:14" ht="15.75" customHeight="1" x14ac:dyDescent="0.25">
      <c r="A634" s="175"/>
      <c r="B634" s="175"/>
      <c r="C634" s="175"/>
      <c r="D634" s="175"/>
      <c r="E634" s="175"/>
      <c r="F634" s="175"/>
      <c r="G634" s="175"/>
      <c r="H634" s="175"/>
      <c r="I634" s="175"/>
      <c r="J634" s="175"/>
      <c r="K634" s="175"/>
      <c r="L634" s="175"/>
      <c r="M634" s="175"/>
      <c r="N634" s="175"/>
    </row>
    <row r="635" spans="1:14" ht="15.75" customHeight="1" x14ac:dyDescent="0.25">
      <c r="A635" s="175"/>
      <c r="B635" s="175"/>
      <c r="C635" s="175"/>
      <c r="D635" s="175"/>
      <c r="E635" s="175"/>
      <c r="F635" s="175"/>
      <c r="G635" s="175"/>
      <c r="H635" s="175"/>
      <c r="I635" s="175"/>
      <c r="J635" s="175"/>
      <c r="K635" s="175"/>
      <c r="L635" s="175"/>
      <c r="M635" s="175"/>
      <c r="N635" s="175"/>
    </row>
    <row r="636" spans="1:14" ht="15.75" customHeight="1" x14ac:dyDescent="0.25">
      <c r="A636" s="175"/>
      <c r="B636" s="175"/>
      <c r="C636" s="175"/>
      <c r="D636" s="175"/>
      <c r="E636" s="175"/>
      <c r="F636" s="175"/>
      <c r="G636" s="175"/>
      <c r="H636" s="175"/>
      <c r="I636" s="175"/>
      <c r="J636" s="175"/>
      <c r="K636" s="175"/>
      <c r="L636" s="175"/>
      <c r="M636" s="175"/>
      <c r="N636" s="175"/>
    </row>
    <row r="637" spans="1:14" ht="15.75" customHeight="1" x14ac:dyDescent="0.25">
      <c r="A637" s="175"/>
      <c r="B637" s="175"/>
      <c r="C637" s="175"/>
      <c r="D637" s="175"/>
      <c r="E637" s="175"/>
      <c r="F637" s="175"/>
      <c r="G637" s="175"/>
      <c r="H637" s="175"/>
      <c r="I637" s="175"/>
      <c r="J637" s="175"/>
      <c r="K637" s="175"/>
      <c r="L637" s="175"/>
      <c r="M637" s="175"/>
      <c r="N637" s="175"/>
    </row>
    <row r="638" spans="1:14" ht="15.75" customHeight="1" x14ac:dyDescent="0.25">
      <c r="A638" s="175"/>
      <c r="B638" s="175"/>
      <c r="C638" s="175"/>
      <c r="D638" s="175"/>
      <c r="E638" s="175"/>
      <c r="F638" s="175"/>
      <c r="G638" s="175"/>
      <c r="H638" s="175"/>
      <c r="I638" s="175"/>
      <c r="J638" s="175"/>
      <c r="K638" s="175"/>
      <c r="L638" s="175"/>
      <c r="M638" s="175"/>
      <c r="N638" s="175"/>
    </row>
    <row r="639" spans="1:14" ht="15.75" customHeight="1" x14ac:dyDescent="0.25">
      <c r="A639" s="175"/>
      <c r="B639" s="175"/>
      <c r="C639" s="175"/>
      <c r="D639" s="175"/>
      <c r="E639" s="175"/>
      <c r="F639" s="175"/>
      <c r="G639" s="175"/>
      <c r="H639" s="175"/>
      <c r="I639" s="175"/>
      <c r="J639" s="175"/>
      <c r="K639" s="175"/>
      <c r="L639" s="175"/>
      <c r="M639" s="175"/>
      <c r="N639" s="175"/>
    </row>
    <row r="640" spans="1:14" ht="15.75" customHeight="1" x14ac:dyDescent="0.25">
      <c r="A640" s="175"/>
      <c r="B640" s="175"/>
      <c r="C640" s="175"/>
      <c r="D640" s="175"/>
      <c r="E640" s="175"/>
      <c r="F640" s="175"/>
      <c r="G640" s="175"/>
      <c r="H640" s="175"/>
      <c r="I640" s="175"/>
      <c r="J640" s="175"/>
      <c r="K640" s="175"/>
      <c r="L640" s="175"/>
      <c r="M640" s="175"/>
      <c r="N640" s="175"/>
    </row>
    <row r="641" spans="1:14" ht="15.75" customHeight="1" x14ac:dyDescent="0.25">
      <c r="A641" s="175"/>
      <c r="B641" s="175"/>
      <c r="C641" s="175"/>
      <c r="D641" s="175"/>
      <c r="E641" s="175"/>
      <c r="F641" s="175"/>
      <c r="G641" s="175"/>
      <c r="H641" s="175"/>
      <c r="I641" s="175"/>
      <c r="J641" s="175"/>
      <c r="K641" s="175"/>
      <c r="L641" s="175"/>
      <c r="M641" s="175"/>
      <c r="N641" s="175"/>
    </row>
    <row r="642" spans="1:14" ht="15.75" customHeight="1" x14ac:dyDescent="0.25">
      <c r="A642" s="175"/>
      <c r="B642" s="175"/>
      <c r="C642" s="175"/>
      <c r="D642" s="175"/>
      <c r="E642" s="175"/>
      <c r="F642" s="175"/>
      <c r="G642" s="175"/>
      <c r="H642" s="175"/>
      <c r="I642" s="175"/>
      <c r="J642" s="175"/>
      <c r="K642" s="175"/>
      <c r="L642" s="175"/>
      <c r="M642" s="175"/>
      <c r="N642" s="175"/>
    </row>
    <row r="643" spans="1:14" ht="15.75" customHeight="1" x14ac:dyDescent="0.25">
      <c r="A643" s="175"/>
      <c r="B643" s="175"/>
      <c r="C643" s="175"/>
      <c r="D643" s="175"/>
      <c r="E643" s="175"/>
      <c r="F643" s="175"/>
      <c r="G643" s="175"/>
      <c r="H643" s="175"/>
      <c r="I643" s="175"/>
      <c r="J643" s="175"/>
      <c r="K643" s="175"/>
      <c r="L643" s="175"/>
      <c r="M643" s="175"/>
      <c r="N643" s="175"/>
    </row>
    <row r="644" spans="1:14" ht="15.75" customHeight="1" x14ac:dyDescent="0.25">
      <c r="A644" s="175"/>
      <c r="B644" s="175"/>
      <c r="C644" s="175"/>
      <c r="D644" s="175"/>
      <c r="E644" s="175"/>
      <c r="F644" s="175"/>
      <c r="G644" s="175"/>
      <c r="H644" s="175"/>
      <c r="I644" s="175"/>
      <c r="J644" s="175"/>
      <c r="K644" s="175"/>
      <c r="L644" s="175"/>
      <c r="M644" s="175"/>
      <c r="N644" s="175"/>
    </row>
    <row r="645" spans="1:14" ht="15.75" customHeight="1" x14ac:dyDescent="0.25">
      <c r="A645" s="175"/>
      <c r="B645" s="175"/>
      <c r="C645" s="175"/>
      <c r="D645" s="175"/>
      <c r="E645" s="175"/>
      <c r="F645" s="175"/>
      <c r="G645" s="175"/>
      <c r="H645" s="175"/>
      <c r="I645" s="175"/>
      <c r="J645" s="175"/>
      <c r="K645" s="175"/>
      <c r="L645" s="175"/>
      <c r="M645" s="175"/>
      <c r="N645" s="175"/>
    </row>
    <row r="646" spans="1:14" ht="15.75" customHeight="1" x14ac:dyDescent="0.25">
      <c r="A646" s="175"/>
      <c r="B646" s="175"/>
      <c r="C646" s="175"/>
      <c r="D646" s="175"/>
      <c r="E646" s="175"/>
      <c r="F646" s="175"/>
      <c r="G646" s="175"/>
      <c r="H646" s="175"/>
      <c r="I646" s="175"/>
      <c r="J646" s="175"/>
      <c r="K646" s="175"/>
      <c r="L646" s="175"/>
      <c r="M646" s="175"/>
      <c r="N646" s="175"/>
    </row>
    <row r="647" spans="1:14" ht="15.75" customHeight="1" x14ac:dyDescent="0.25">
      <c r="A647" s="175"/>
      <c r="B647" s="175"/>
      <c r="C647" s="175"/>
      <c r="D647" s="175"/>
      <c r="E647" s="175"/>
      <c r="F647" s="175"/>
      <c r="G647" s="175"/>
      <c r="H647" s="175"/>
      <c r="I647" s="175"/>
      <c r="J647" s="175"/>
      <c r="K647" s="175"/>
      <c r="L647" s="175"/>
      <c r="M647" s="175"/>
      <c r="N647" s="175"/>
    </row>
    <row r="648" spans="1:14" ht="15.75" customHeight="1" x14ac:dyDescent="0.25">
      <c r="A648" s="175"/>
      <c r="B648" s="175"/>
      <c r="C648" s="175"/>
      <c r="D648" s="175"/>
      <c r="E648" s="175"/>
      <c r="F648" s="175"/>
      <c r="G648" s="175"/>
      <c r="H648" s="175"/>
      <c r="I648" s="175"/>
      <c r="J648" s="175"/>
      <c r="K648" s="175"/>
      <c r="L648" s="175"/>
      <c r="M648" s="175"/>
      <c r="N648" s="175"/>
    </row>
    <row r="649" spans="1:14" ht="15.75" customHeight="1" x14ac:dyDescent="0.25">
      <c r="A649" s="175"/>
      <c r="B649" s="175"/>
      <c r="C649" s="175"/>
      <c r="D649" s="175"/>
      <c r="E649" s="175"/>
      <c r="F649" s="175"/>
      <c r="G649" s="175"/>
      <c r="H649" s="175"/>
      <c r="I649" s="175"/>
      <c r="J649" s="175"/>
      <c r="K649" s="175"/>
      <c r="L649" s="175"/>
      <c r="M649" s="175"/>
      <c r="N649" s="175"/>
    </row>
    <row r="650" spans="1:14" ht="15.75" customHeight="1" x14ac:dyDescent="0.25">
      <c r="A650" s="175"/>
      <c r="B650" s="175"/>
      <c r="C650" s="175"/>
      <c r="D650" s="175"/>
      <c r="E650" s="175"/>
      <c r="F650" s="175"/>
      <c r="G650" s="175"/>
      <c r="H650" s="175"/>
      <c r="I650" s="175"/>
      <c r="J650" s="175"/>
      <c r="K650" s="175"/>
      <c r="L650" s="175"/>
      <c r="M650" s="175"/>
      <c r="N650" s="175"/>
    </row>
    <row r="651" spans="1:14" ht="15.75" customHeight="1" x14ac:dyDescent="0.25">
      <c r="A651" s="175"/>
      <c r="B651" s="175"/>
      <c r="C651" s="175"/>
      <c r="D651" s="175"/>
      <c r="E651" s="175"/>
      <c r="F651" s="175"/>
      <c r="G651" s="175"/>
      <c r="H651" s="175"/>
      <c r="I651" s="175"/>
      <c r="J651" s="175"/>
      <c r="K651" s="175"/>
      <c r="L651" s="175"/>
      <c r="M651" s="175"/>
      <c r="N651" s="175"/>
    </row>
    <row r="652" spans="1:14" ht="15.75" customHeight="1" x14ac:dyDescent="0.25">
      <c r="A652" s="175"/>
      <c r="B652" s="175"/>
      <c r="C652" s="175"/>
      <c r="D652" s="175"/>
      <c r="E652" s="175"/>
      <c r="F652" s="175"/>
      <c r="G652" s="175"/>
      <c r="H652" s="175"/>
      <c r="I652" s="175"/>
      <c r="J652" s="175"/>
      <c r="K652" s="175"/>
      <c r="L652" s="175"/>
      <c r="M652" s="175"/>
      <c r="N652" s="175"/>
    </row>
    <row r="653" spans="1:14" ht="15.75" customHeight="1" x14ac:dyDescent="0.25">
      <c r="A653" s="175"/>
      <c r="B653" s="175"/>
      <c r="C653" s="175"/>
      <c r="D653" s="175"/>
      <c r="E653" s="175"/>
      <c r="F653" s="175"/>
      <c r="G653" s="175"/>
      <c r="H653" s="175"/>
      <c r="I653" s="175"/>
      <c r="J653" s="175"/>
      <c r="K653" s="175"/>
      <c r="L653" s="175"/>
      <c r="M653" s="175"/>
      <c r="N653" s="175"/>
    </row>
    <row r="654" spans="1:14" ht="15.75" customHeight="1" x14ac:dyDescent="0.25">
      <c r="A654" s="175"/>
      <c r="B654" s="175"/>
      <c r="C654" s="175"/>
      <c r="D654" s="175"/>
      <c r="E654" s="175"/>
      <c r="F654" s="175"/>
      <c r="G654" s="175"/>
      <c r="H654" s="175"/>
      <c r="I654" s="175"/>
      <c r="J654" s="175"/>
      <c r="K654" s="175"/>
      <c r="L654" s="175"/>
      <c r="M654" s="175"/>
      <c r="N654" s="175"/>
    </row>
    <row r="655" spans="1:14" ht="15.75" customHeight="1" x14ac:dyDescent="0.25">
      <c r="A655" s="175"/>
      <c r="B655" s="175"/>
      <c r="C655" s="175"/>
      <c r="D655" s="175"/>
      <c r="E655" s="175"/>
      <c r="F655" s="175"/>
      <c r="G655" s="175"/>
      <c r="H655" s="175"/>
      <c r="I655" s="175"/>
      <c r="J655" s="175"/>
      <c r="K655" s="175"/>
      <c r="L655" s="175"/>
      <c r="M655" s="175"/>
      <c r="N655" s="175"/>
    </row>
    <row r="656" spans="1:14" ht="15.75" customHeight="1" x14ac:dyDescent="0.25">
      <c r="A656" s="175"/>
      <c r="B656" s="175"/>
      <c r="C656" s="175"/>
      <c r="D656" s="175"/>
      <c r="E656" s="175"/>
      <c r="F656" s="175"/>
      <c r="G656" s="175"/>
      <c r="H656" s="175"/>
      <c r="I656" s="175"/>
      <c r="J656" s="175"/>
      <c r="K656" s="175"/>
      <c r="L656" s="175"/>
      <c r="M656" s="175"/>
      <c r="N656" s="175"/>
    </row>
    <row r="657" spans="1:14" ht="15.75" customHeight="1" x14ac:dyDescent="0.25">
      <c r="A657" s="175"/>
      <c r="B657" s="175"/>
      <c r="C657" s="175"/>
      <c r="D657" s="175"/>
      <c r="E657" s="175"/>
      <c r="F657" s="175"/>
      <c r="G657" s="175"/>
      <c r="H657" s="175"/>
      <c r="I657" s="175"/>
      <c r="J657" s="175"/>
      <c r="K657" s="175"/>
      <c r="L657" s="175"/>
      <c r="M657" s="175"/>
      <c r="N657" s="175"/>
    </row>
    <row r="658" spans="1:14" ht="15.75" customHeight="1" x14ac:dyDescent="0.25">
      <c r="A658" s="175"/>
      <c r="B658" s="175"/>
      <c r="C658" s="175"/>
      <c r="D658" s="175"/>
      <c r="E658" s="175"/>
      <c r="F658" s="175"/>
      <c r="G658" s="175"/>
      <c r="H658" s="175"/>
      <c r="I658" s="175"/>
      <c r="J658" s="175"/>
      <c r="K658" s="175"/>
      <c r="L658" s="175"/>
      <c r="M658" s="175"/>
      <c r="N658" s="175"/>
    </row>
    <row r="659" spans="1:14" ht="15.75" customHeight="1" x14ac:dyDescent="0.25">
      <c r="A659" s="175"/>
      <c r="B659" s="175"/>
      <c r="C659" s="175"/>
      <c r="D659" s="175"/>
      <c r="E659" s="175"/>
      <c r="F659" s="175"/>
      <c r="G659" s="175"/>
      <c r="H659" s="175"/>
      <c r="I659" s="175"/>
      <c r="J659" s="175"/>
      <c r="K659" s="175"/>
      <c r="L659" s="175"/>
      <c r="M659" s="175"/>
      <c r="N659" s="175"/>
    </row>
    <row r="660" spans="1:14" ht="15.75" customHeight="1" x14ac:dyDescent="0.25">
      <c r="A660" s="175"/>
      <c r="B660" s="175"/>
      <c r="C660" s="175"/>
      <c r="D660" s="175"/>
      <c r="E660" s="175"/>
      <c r="F660" s="175"/>
      <c r="G660" s="175"/>
      <c r="H660" s="175"/>
      <c r="I660" s="175"/>
      <c r="J660" s="175"/>
      <c r="K660" s="175"/>
      <c r="L660" s="175"/>
      <c r="M660" s="175"/>
      <c r="N660" s="175"/>
    </row>
    <row r="661" spans="1:14" ht="15.75" customHeight="1" x14ac:dyDescent="0.25">
      <c r="A661" s="175"/>
      <c r="B661" s="175"/>
      <c r="C661" s="175"/>
      <c r="D661" s="175"/>
      <c r="E661" s="175"/>
      <c r="F661" s="175"/>
      <c r="G661" s="175"/>
      <c r="H661" s="175"/>
      <c r="I661" s="175"/>
      <c r="J661" s="175"/>
      <c r="K661" s="175"/>
      <c r="L661" s="175"/>
      <c r="M661" s="175"/>
      <c r="N661" s="175"/>
    </row>
    <row r="662" spans="1:14" ht="15.75" customHeight="1" x14ac:dyDescent="0.25">
      <c r="A662" s="175"/>
      <c r="B662" s="175"/>
      <c r="C662" s="175"/>
      <c r="D662" s="175"/>
      <c r="E662" s="175"/>
      <c r="F662" s="175"/>
      <c r="G662" s="175"/>
      <c r="H662" s="175"/>
      <c r="I662" s="175"/>
      <c r="J662" s="175"/>
      <c r="K662" s="175"/>
      <c r="L662" s="175"/>
      <c r="M662" s="175"/>
      <c r="N662" s="175"/>
    </row>
    <row r="663" spans="1:14" ht="15.75" customHeight="1" x14ac:dyDescent="0.25">
      <c r="A663" s="175"/>
      <c r="B663" s="175"/>
      <c r="C663" s="175"/>
      <c r="D663" s="175"/>
      <c r="E663" s="175"/>
      <c r="F663" s="175"/>
      <c r="G663" s="175"/>
      <c r="H663" s="175"/>
      <c r="I663" s="175"/>
      <c r="J663" s="175"/>
      <c r="K663" s="175"/>
      <c r="L663" s="175"/>
      <c r="M663" s="175"/>
      <c r="N663" s="175"/>
    </row>
    <row r="664" spans="1:14" ht="15.75" customHeight="1" x14ac:dyDescent="0.25">
      <c r="A664" s="175"/>
      <c r="B664" s="175"/>
      <c r="C664" s="175"/>
      <c r="D664" s="175"/>
      <c r="E664" s="175"/>
      <c r="F664" s="175"/>
      <c r="G664" s="175"/>
      <c r="H664" s="175"/>
      <c r="I664" s="175"/>
      <c r="J664" s="175"/>
      <c r="K664" s="175"/>
      <c r="L664" s="175"/>
      <c r="M664" s="175"/>
      <c r="N664" s="175"/>
    </row>
    <row r="665" spans="1:14" ht="15.75" customHeight="1" x14ac:dyDescent="0.25">
      <c r="A665" s="175"/>
      <c r="B665" s="175"/>
      <c r="C665" s="175"/>
      <c r="D665" s="175"/>
      <c r="E665" s="175"/>
      <c r="F665" s="175"/>
      <c r="G665" s="175"/>
      <c r="H665" s="175"/>
      <c r="I665" s="175"/>
      <c r="J665" s="175"/>
      <c r="K665" s="175"/>
      <c r="L665" s="175"/>
      <c r="M665" s="175"/>
      <c r="N665" s="175"/>
    </row>
    <row r="666" spans="1:14" ht="15.75" customHeight="1" x14ac:dyDescent="0.25">
      <c r="A666" s="175"/>
      <c r="B666" s="175"/>
      <c r="C666" s="175"/>
      <c r="D666" s="175"/>
      <c r="E666" s="175"/>
      <c r="F666" s="175"/>
      <c r="G666" s="175"/>
      <c r="H666" s="175"/>
      <c r="I666" s="175"/>
      <c r="J666" s="175"/>
      <c r="K666" s="175"/>
      <c r="L666" s="175"/>
      <c r="M666" s="175"/>
      <c r="N666" s="175"/>
    </row>
    <row r="667" spans="1:14" ht="15.75" customHeight="1" x14ac:dyDescent="0.25">
      <c r="A667" s="175"/>
      <c r="B667" s="175"/>
      <c r="C667" s="175"/>
      <c r="D667" s="175"/>
      <c r="E667" s="175"/>
      <c r="F667" s="175"/>
      <c r="G667" s="175"/>
      <c r="H667" s="175"/>
      <c r="I667" s="175"/>
      <c r="J667" s="175"/>
      <c r="K667" s="175"/>
      <c r="L667" s="175"/>
      <c r="M667" s="175"/>
      <c r="N667" s="175"/>
    </row>
    <row r="668" spans="1:14" ht="15.75" customHeight="1" x14ac:dyDescent="0.25">
      <c r="A668" s="175"/>
      <c r="B668" s="175"/>
      <c r="C668" s="175"/>
      <c r="D668" s="175"/>
      <c r="E668" s="175"/>
      <c r="F668" s="175"/>
      <c r="G668" s="175"/>
      <c r="H668" s="175"/>
      <c r="I668" s="175"/>
      <c r="J668" s="175"/>
      <c r="K668" s="175"/>
      <c r="L668" s="175"/>
      <c r="M668" s="175"/>
      <c r="N668" s="175"/>
    </row>
    <row r="669" spans="1:14" ht="15.75" customHeight="1" x14ac:dyDescent="0.25">
      <c r="A669" s="175"/>
      <c r="B669" s="175"/>
      <c r="C669" s="175"/>
      <c r="D669" s="175"/>
      <c r="E669" s="175"/>
      <c r="F669" s="175"/>
      <c r="G669" s="175"/>
      <c r="H669" s="175"/>
      <c r="I669" s="175"/>
      <c r="J669" s="175"/>
      <c r="K669" s="175"/>
      <c r="L669" s="175"/>
      <c r="M669" s="175"/>
      <c r="N669" s="175"/>
    </row>
    <row r="670" spans="1:14" ht="15.75" customHeight="1" x14ac:dyDescent="0.25">
      <c r="A670" s="175"/>
      <c r="B670" s="175"/>
      <c r="C670" s="175"/>
      <c r="D670" s="175"/>
      <c r="E670" s="175"/>
      <c r="F670" s="175"/>
      <c r="G670" s="175"/>
      <c r="H670" s="175"/>
      <c r="I670" s="175"/>
      <c r="J670" s="175"/>
      <c r="K670" s="175"/>
      <c r="L670" s="175"/>
      <c r="M670" s="175"/>
      <c r="N670" s="175"/>
    </row>
    <row r="671" spans="1:14" ht="15.75" customHeight="1" x14ac:dyDescent="0.25">
      <c r="A671" s="175"/>
      <c r="B671" s="175"/>
      <c r="C671" s="175"/>
      <c r="D671" s="175"/>
      <c r="E671" s="175"/>
      <c r="F671" s="175"/>
      <c r="G671" s="175"/>
      <c r="H671" s="175"/>
      <c r="I671" s="175"/>
      <c r="J671" s="175"/>
      <c r="K671" s="175"/>
      <c r="L671" s="175"/>
      <c r="M671" s="175"/>
      <c r="N671" s="175"/>
    </row>
    <row r="672" spans="1:14" ht="15.75" customHeight="1" x14ac:dyDescent="0.25">
      <c r="A672" s="175"/>
      <c r="B672" s="175"/>
      <c r="C672" s="175"/>
      <c r="D672" s="175"/>
      <c r="E672" s="175"/>
      <c r="F672" s="175"/>
      <c r="G672" s="175"/>
      <c r="H672" s="175"/>
      <c r="I672" s="175"/>
      <c r="J672" s="175"/>
      <c r="K672" s="175"/>
      <c r="L672" s="175"/>
      <c r="M672" s="175"/>
      <c r="N672" s="175"/>
    </row>
    <row r="673" spans="1:14" ht="15.75" customHeight="1" x14ac:dyDescent="0.25">
      <c r="A673" s="175"/>
      <c r="B673" s="175"/>
      <c r="C673" s="175"/>
      <c r="D673" s="175"/>
      <c r="E673" s="175"/>
      <c r="F673" s="175"/>
      <c r="G673" s="175"/>
      <c r="H673" s="175"/>
      <c r="I673" s="175"/>
      <c r="J673" s="175"/>
      <c r="K673" s="175"/>
      <c r="L673" s="175"/>
      <c r="M673" s="175"/>
      <c r="N673" s="175"/>
    </row>
    <row r="674" spans="1:14" ht="15.75" customHeight="1" x14ac:dyDescent="0.25">
      <c r="A674" s="175"/>
      <c r="B674" s="175"/>
      <c r="C674" s="175"/>
      <c r="D674" s="175"/>
      <c r="E674" s="175"/>
      <c r="F674" s="175"/>
      <c r="G674" s="175"/>
      <c r="H674" s="175"/>
      <c r="I674" s="175"/>
      <c r="J674" s="175"/>
      <c r="K674" s="175"/>
      <c r="L674" s="175"/>
      <c r="M674" s="175"/>
      <c r="N674" s="175"/>
    </row>
    <row r="675" spans="1:14" ht="15.75" customHeight="1" x14ac:dyDescent="0.25">
      <c r="A675" s="175"/>
      <c r="B675" s="175"/>
      <c r="C675" s="175"/>
      <c r="D675" s="175"/>
      <c r="E675" s="175"/>
      <c r="F675" s="175"/>
      <c r="G675" s="175"/>
      <c r="H675" s="175"/>
      <c r="I675" s="175"/>
      <c r="J675" s="175"/>
      <c r="K675" s="175"/>
      <c r="L675" s="175"/>
      <c r="M675" s="175"/>
      <c r="N675" s="175"/>
    </row>
    <row r="676" spans="1:14" ht="15.75" customHeight="1" x14ac:dyDescent="0.25">
      <c r="A676" s="175"/>
      <c r="B676" s="175"/>
      <c r="C676" s="175"/>
      <c r="D676" s="175"/>
      <c r="E676" s="175"/>
      <c r="F676" s="175"/>
      <c r="G676" s="175"/>
      <c r="H676" s="175"/>
      <c r="I676" s="175"/>
      <c r="J676" s="175"/>
      <c r="K676" s="175"/>
      <c r="L676" s="175"/>
      <c r="M676" s="175"/>
      <c r="N676" s="175"/>
    </row>
    <row r="677" spans="1:14" ht="15.75" customHeight="1" x14ac:dyDescent="0.25">
      <c r="A677" s="175"/>
      <c r="B677" s="175"/>
      <c r="C677" s="175"/>
      <c r="D677" s="175"/>
      <c r="E677" s="175"/>
      <c r="F677" s="175"/>
      <c r="G677" s="175"/>
      <c r="H677" s="175"/>
      <c r="I677" s="175"/>
      <c r="J677" s="175"/>
      <c r="K677" s="175"/>
      <c r="L677" s="175"/>
      <c r="M677" s="175"/>
      <c r="N677" s="175"/>
    </row>
    <row r="678" spans="1:14" ht="15.75" customHeight="1" x14ac:dyDescent="0.25">
      <c r="A678" s="175"/>
      <c r="B678" s="175"/>
      <c r="C678" s="175"/>
      <c r="D678" s="175"/>
      <c r="E678" s="175"/>
      <c r="F678" s="175"/>
      <c r="G678" s="175"/>
      <c r="H678" s="175"/>
      <c r="I678" s="175"/>
      <c r="J678" s="175"/>
      <c r="K678" s="175"/>
      <c r="L678" s="175"/>
      <c r="M678" s="175"/>
      <c r="N678" s="175"/>
    </row>
    <row r="679" spans="1:14" ht="15.75" customHeight="1" x14ac:dyDescent="0.25">
      <c r="A679" s="175"/>
      <c r="B679" s="175"/>
      <c r="C679" s="175"/>
      <c r="D679" s="175"/>
      <c r="E679" s="175"/>
      <c r="F679" s="175"/>
      <c r="G679" s="175"/>
      <c r="H679" s="175"/>
      <c r="I679" s="175"/>
      <c r="J679" s="175"/>
      <c r="K679" s="175"/>
      <c r="L679" s="175"/>
      <c r="M679" s="175"/>
      <c r="N679" s="175"/>
    </row>
    <row r="680" spans="1:14" ht="15.75" customHeight="1" x14ac:dyDescent="0.25">
      <c r="A680" s="175"/>
      <c r="B680" s="175"/>
      <c r="C680" s="175"/>
      <c r="D680" s="175"/>
      <c r="E680" s="175"/>
      <c r="F680" s="175"/>
      <c r="G680" s="175"/>
      <c r="H680" s="175"/>
      <c r="I680" s="175"/>
      <c r="J680" s="175"/>
      <c r="K680" s="175"/>
      <c r="L680" s="175"/>
      <c r="M680" s="175"/>
      <c r="N680" s="175"/>
    </row>
    <row r="681" spans="1:14" ht="15.75" customHeight="1" x14ac:dyDescent="0.25">
      <c r="A681" s="175"/>
      <c r="B681" s="175"/>
      <c r="C681" s="175"/>
      <c r="D681" s="175"/>
      <c r="E681" s="175"/>
      <c r="F681" s="175"/>
      <c r="G681" s="175"/>
      <c r="H681" s="175"/>
      <c r="I681" s="175"/>
      <c r="J681" s="175"/>
      <c r="K681" s="175"/>
      <c r="L681" s="175"/>
      <c r="M681" s="175"/>
      <c r="N681" s="175"/>
    </row>
    <row r="682" spans="1:14" ht="15.75" customHeight="1" x14ac:dyDescent="0.25">
      <c r="A682" s="175"/>
      <c r="B682" s="175"/>
      <c r="C682" s="175"/>
      <c r="D682" s="175"/>
      <c r="E682" s="175"/>
      <c r="F682" s="175"/>
      <c r="G682" s="175"/>
      <c r="H682" s="175"/>
      <c r="I682" s="175"/>
      <c r="J682" s="175"/>
      <c r="K682" s="175"/>
      <c r="L682" s="175"/>
      <c r="M682" s="175"/>
      <c r="N682" s="175"/>
    </row>
    <row r="683" spans="1:14" ht="15.75" customHeight="1" x14ac:dyDescent="0.25">
      <c r="A683" s="175"/>
      <c r="B683" s="175"/>
      <c r="C683" s="175"/>
      <c r="D683" s="175"/>
      <c r="E683" s="175"/>
      <c r="F683" s="175"/>
      <c r="G683" s="175"/>
      <c r="H683" s="175"/>
      <c r="I683" s="175"/>
      <c r="J683" s="175"/>
      <c r="K683" s="175"/>
      <c r="L683" s="175"/>
      <c r="M683" s="175"/>
      <c r="N683" s="175"/>
    </row>
    <row r="684" spans="1:14" ht="15.75" customHeight="1" x14ac:dyDescent="0.25">
      <c r="A684" s="175"/>
      <c r="B684" s="175"/>
      <c r="C684" s="175"/>
      <c r="D684" s="175"/>
      <c r="E684" s="175"/>
      <c r="F684" s="175"/>
      <c r="G684" s="175"/>
      <c r="H684" s="175"/>
      <c r="I684" s="175"/>
      <c r="J684" s="175"/>
      <c r="K684" s="175"/>
      <c r="L684" s="175"/>
      <c r="M684" s="175"/>
      <c r="N684" s="175"/>
    </row>
    <row r="685" spans="1:14" ht="15.75" customHeight="1" x14ac:dyDescent="0.25">
      <c r="A685" s="175"/>
      <c r="B685" s="175"/>
      <c r="C685" s="175"/>
      <c r="D685" s="175"/>
      <c r="E685" s="175"/>
      <c r="F685" s="175"/>
      <c r="G685" s="175"/>
      <c r="H685" s="175"/>
      <c r="I685" s="175"/>
      <c r="J685" s="175"/>
      <c r="K685" s="175"/>
      <c r="L685" s="175"/>
      <c r="M685" s="175"/>
      <c r="N685" s="175"/>
    </row>
    <row r="686" spans="1:14" ht="15.75" customHeight="1" x14ac:dyDescent="0.25">
      <c r="A686" s="175"/>
      <c r="B686" s="175"/>
      <c r="C686" s="175"/>
      <c r="D686" s="175"/>
      <c r="E686" s="175"/>
      <c r="F686" s="175"/>
      <c r="G686" s="175"/>
      <c r="H686" s="175"/>
      <c r="I686" s="175"/>
      <c r="J686" s="175"/>
      <c r="K686" s="175"/>
      <c r="L686" s="175"/>
      <c r="M686" s="175"/>
      <c r="N686" s="175"/>
    </row>
    <row r="687" spans="1:14" ht="15.75" customHeight="1" x14ac:dyDescent="0.25">
      <c r="A687" s="175"/>
      <c r="B687" s="175"/>
      <c r="C687" s="175"/>
      <c r="D687" s="175"/>
      <c r="E687" s="175"/>
      <c r="F687" s="175"/>
      <c r="G687" s="175"/>
      <c r="H687" s="175"/>
      <c r="I687" s="175"/>
      <c r="J687" s="175"/>
      <c r="K687" s="175"/>
      <c r="L687" s="175"/>
      <c r="M687" s="175"/>
      <c r="N687" s="175"/>
    </row>
    <row r="688" spans="1:14" ht="15.75" customHeight="1" x14ac:dyDescent="0.25">
      <c r="A688" s="175"/>
      <c r="B688" s="175"/>
      <c r="C688" s="175"/>
      <c r="D688" s="175"/>
      <c r="E688" s="175"/>
      <c r="F688" s="175"/>
      <c r="G688" s="175"/>
      <c r="H688" s="175"/>
      <c r="I688" s="175"/>
      <c r="J688" s="175"/>
      <c r="K688" s="175"/>
      <c r="L688" s="175"/>
      <c r="M688" s="175"/>
      <c r="N688" s="175"/>
    </row>
    <row r="689" spans="1:14" ht="15.75" customHeight="1" x14ac:dyDescent="0.25">
      <c r="A689" s="175"/>
      <c r="B689" s="175"/>
      <c r="C689" s="175"/>
      <c r="D689" s="175"/>
      <c r="E689" s="175"/>
      <c r="F689" s="175"/>
      <c r="G689" s="175"/>
      <c r="H689" s="175"/>
      <c r="I689" s="175"/>
      <c r="J689" s="175"/>
      <c r="K689" s="175"/>
      <c r="L689" s="175"/>
      <c r="M689" s="175"/>
      <c r="N689" s="175"/>
    </row>
    <row r="690" spans="1:14" ht="15.75" customHeight="1" x14ac:dyDescent="0.25">
      <c r="A690" s="175"/>
      <c r="B690" s="175"/>
      <c r="C690" s="175"/>
      <c r="D690" s="175"/>
      <c r="E690" s="175"/>
      <c r="F690" s="175"/>
      <c r="G690" s="175"/>
      <c r="H690" s="175"/>
      <c r="I690" s="175"/>
      <c r="J690" s="175"/>
      <c r="K690" s="175"/>
      <c r="L690" s="175"/>
      <c r="M690" s="175"/>
      <c r="N690" s="175"/>
    </row>
    <row r="691" spans="1:14" ht="15.75" customHeight="1" x14ac:dyDescent="0.25">
      <c r="A691" s="175"/>
      <c r="B691" s="175"/>
      <c r="C691" s="175"/>
      <c r="D691" s="175"/>
      <c r="E691" s="175"/>
      <c r="F691" s="175"/>
      <c r="G691" s="175"/>
      <c r="H691" s="175"/>
      <c r="I691" s="175"/>
      <c r="J691" s="175"/>
      <c r="K691" s="175"/>
      <c r="L691" s="175"/>
      <c r="M691" s="175"/>
      <c r="N691" s="175"/>
    </row>
    <row r="692" spans="1:14" ht="15.75" customHeight="1" x14ac:dyDescent="0.25">
      <c r="A692" s="175"/>
      <c r="B692" s="175"/>
      <c r="C692" s="175"/>
      <c r="D692" s="175"/>
      <c r="E692" s="175"/>
      <c r="F692" s="175"/>
      <c r="G692" s="175"/>
      <c r="H692" s="175"/>
      <c r="I692" s="175"/>
      <c r="J692" s="175"/>
      <c r="K692" s="175"/>
      <c r="L692" s="175"/>
      <c r="M692" s="175"/>
      <c r="N692" s="175"/>
    </row>
    <row r="693" spans="1:14" ht="15.75" customHeight="1" x14ac:dyDescent="0.25">
      <c r="A693" s="175"/>
      <c r="B693" s="175"/>
      <c r="C693" s="175"/>
      <c r="D693" s="175"/>
      <c r="E693" s="175"/>
      <c r="F693" s="175"/>
      <c r="G693" s="175"/>
      <c r="H693" s="175"/>
      <c r="I693" s="175"/>
      <c r="J693" s="175"/>
      <c r="K693" s="175"/>
      <c r="L693" s="175"/>
      <c r="M693" s="175"/>
      <c r="N693" s="175"/>
    </row>
    <row r="694" spans="1:14" ht="15.75" customHeight="1" x14ac:dyDescent="0.25">
      <c r="A694" s="175"/>
      <c r="B694" s="175"/>
      <c r="C694" s="175"/>
      <c r="D694" s="175"/>
      <c r="E694" s="175"/>
      <c r="F694" s="175"/>
      <c r="G694" s="175"/>
      <c r="H694" s="175"/>
      <c r="I694" s="175"/>
      <c r="J694" s="175"/>
      <c r="K694" s="175"/>
      <c r="L694" s="175"/>
      <c r="M694" s="175"/>
      <c r="N694" s="175"/>
    </row>
    <row r="695" spans="1:14" ht="15.75" customHeight="1" x14ac:dyDescent="0.25">
      <c r="A695" s="175"/>
      <c r="B695" s="175"/>
      <c r="C695" s="175"/>
      <c r="D695" s="175"/>
      <c r="E695" s="175"/>
      <c r="F695" s="175"/>
      <c r="G695" s="175"/>
      <c r="H695" s="175"/>
      <c r="I695" s="175"/>
      <c r="J695" s="175"/>
      <c r="K695" s="175"/>
      <c r="L695" s="175"/>
      <c r="M695" s="175"/>
      <c r="N695" s="175"/>
    </row>
    <row r="696" spans="1:14" ht="15.75" customHeight="1" x14ac:dyDescent="0.25">
      <c r="A696" s="175"/>
      <c r="B696" s="175"/>
      <c r="C696" s="175"/>
      <c r="D696" s="175"/>
      <c r="E696" s="175"/>
      <c r="F696" s="175"/>
      <c r="G696" s="175"/>
      <c r="H696" s="175"/>
      <c r="I696" s="175"/>
      <c r="J696" s="175"/>
      <c r="K696" s="175"/>
      <c r="L696" s="175"/>
      <c r="M696" s="175"/>
      <c r="N696" s="175"/>
    </row>
    <row r="697" spans="1:14" ht="15.75" customHeight="1" x14ac:dyDescent="0.25">
      <c r="A697" s="175"/>
      <c r="B697" s="175"/>
      <c r="C697" s="175"/>
      <c r="D697" s="175"/>
      <c r="E697" s="175"/>
      <c r="F697" s="175"/>
      <c r="G697" s="175"/>
      <c r="H697" s="175"/>
      <c r="I697" s="175"/>
      <c r="J697" s="175"/>
      <c r="K697" s="175"/>
      <c r="L697" s="175"/>
      <c r="M697" s="175"/>
      <c r="N697" s="175"/>
    </row>
    <row r="698" spans="1:14" ht="15.75" customHeight="1" x14ac:dyDescent="0.25">
      <c r="A698" s="175"/>
      <c r="B698" s="175"/>
      <c r="C698" s="175"/>
      <c r="D698" s="175"/>
      <c r="E698" s="175"/>
      <c r="F698" s="175"/>
      <c r="G698" s="175"/>
      <c r="H698" s="175"/>
      <c r="I698" s="175"/>
      <c r="J698" s="175"/>
      <c r="K698" s="175"/>
      <c r="L698" s="175"/>
      <c r="M698" s="175"/>
      <c r="N698" s="175"/>
    </row>
    <row r="699" spans="1:14" ht="15.75" customHeight="1" x14ac:dyDescent="0.25">
      <c r="A699" s="175"/>
      <c r="B699" s="175"/>
      <c r="C699" s="175"/>
      <c r="D699" s="175"/>
      <c r="E699" s="175"/>
      <c r="F699" s="175"/>
      <c r="G699" s="175"/>
      <c r="H699" s="175"/>
      <c r="I699" s="175"/>
      <c r="J699" s="175"/>
      <c r="K699" s="175"/>
      <c r="L699" s="175"/>
      <c r="M699" s="175"/>
      <c r="N699" s="175"/>
    </row>
    <row r="700" spans="1:14" ht="15.75" customHeight="1" x14ac:dyDescent="0.25">
      <c r="A700" s="175"/>
      <c r="B700" s="175"/>
      <c r="C700" s="175"/>
      <c r="D700" s="175"/>
      <c r="E700" s="175"/>
      <c r="F700" s="175"/>
      <c r="G700" s="175"/>
      <c r="H700" s="175"/>
      <c r="I700" s="175"/>
      <c r="J700" s="175"/>
      <c r="K700" s="175"/>
      <c r="L700" s="175"/>
      <c r="M700" s="175"/>
      <c r="N700" s="175"/>
    </row>
    <row r="701" spans="1:14" ht="15.75" customHeight="1" x14ac:dyDescent="0.25">
      <c r="A701" s="175"/>
      <c r="B701" s="175"/>
      <c r="C701" s="175"/>
      <c r="D701" s="175"/>
      <c r="E701" s="175"/>
      <c r="F701" s="175"/>
      <c r="G701" s="175"/>
      <c r="H701" s="175"/>
      <c r="I701" s="175"/>
      <c r="J701" s="175"/>
      <c r="K701" s="175"/>
      <c r="L701" s="175"/>
      <c r="M701" s="175"/>
      <c r="N701" s="175"/>
    </row>
    <row r="702" spans="1:14" ht="15.75" customHeight="1" x14ac:dyDescent="0.25">
      <c r="A702" s="175"/>
      <c r="B702" s="175"/>
      <c r="C702" s="175"/>
      <c r="D702" s="175"/>
      <c r="E702" s="175"/>
      <c r="F702" s="175"/>
      <c r="G702" s="175"/>
      <c r="H702" s="175"/>
      <c r="I702" s="175"/>
      <c r="J702" s="175"/>
      <c r="K702" s="175"/>
      <c r="L702" s="175"/>
      <c r="M702" s="175"/>
      <c r="N702" s="175"/>
    </row>
    <row r="703" spans="1:14" ht="15.75" customHeight="1" x14ac:dyDescent="0.25">
      <c r="A703" s="175"/>
      <c r="B703" s="175"/>
      <c r="C703" s="175"/>
      <c r="D703" s="175"/>
      <c r="E703" s="175"/>
      <c r="F703" s="175"/>
      <c r="G703" s="175"/>
      <c r="H703" s="175"/>
      <c r="I703" s="175"/>
      <c r="J703" s="175"/>
      <c r="K703" s="175"/>
      <c r="L703" s="175"/>
      <c r="M703" s="175"/>
      <c r="N703" s="175"/>
    </row>
    <row r="704" spans="1:14" ht="15.75" customHeight="1" x14ac:dyDescent="0.25">
      <c r="A704" s="175"/>
      <c r="B704" s="175"/>
      <c r="C704" s="175"/>
      <c r="D704" s="175"/>
      <c r="E704" s="175"/>
      <c r="F704" s="175"/>
      <c r="G704" s="175"/>
      <c r="H704" s="175"/>
      <c r="I704" s="175"/>
      <c r="J704" s="175"/>
      <c r="K704" s="175"/>
      <c r="L704" s="175"/>
      <c r="M704" s="175"/>
      <c r="N704" s="175"/>
    </row>
    <row r="705" spans="1:14" ht="15.75" customHeight="1" x14ac:dyDescent="0.25">
      <c r="A705" s="175"/>
      <c r="B705" s="175"/>
      <c r="C705" s="175"/>
      <c r="D705" s="175"/>
      <c r="E705" s="175"/>
      <c r="F705" s="175"/>
      <c r="G705" s="175"/>
      <c r="H705" s="175"/>
      <c r="I705" s="175"/>
      <c r="J705" s="175"/>
      <c r="K705" s="175"/>
      <c r="L705" s="175"/>
      <c r="M705" s="175"/>
      <c r="N705" s="175"/>
    </row>
    <row r="706" spans="1:14" ht="15.75" customHeight="1" x14ac:dyDescent="0.25">
      <c r="A706" s="175"/>
      <c r="B706" s="175"/>
      <c r="C706" s="175"/>
      <c r="D706" s="175"/>
      <c r="E706" s="175"/>
      <c r="F706" s="175"/>
      <c r="G706" s="175"/>
      <c r="H706" s="175"/>
      <c r="I706" s="175"/>
      <c r="J706" s="175"/>
      <c r="K706" s="175"/>
      <c r="L706" s="175"/>
      <c r="M706" s="175"/>
      <c r="N706" s="175"/>
    </row>
    <row r="707" spans="1:14" ht="15.75" customHeight="1" x14ac:dyDescent="0.25">
      <c r="A707" s="175"/>
      <c r="B707" s="175"/>
      <c r="C707" s="175"/>
      <c r="D707" s="175"/>
      <c r="E707" s="175"/>
      <c r="F707" s="175"/>
      <c r="G707" s="175"/>
      <c r="H707" s="175"/>
      <c r="I707" s="175"/>
      <c r="J707" s="175"/>
      <c r="K707" s="175"/>
      <c r="L707" s="175"/>
      <c r="M707" s="175"/>
      <c r="N707" s="175"/>
    </row>
    <row r="708" spans="1:14" ht="15.75" customHeight="1" x14ac:dyDescent="0.25">
      <c r="A708" s="175"/>
      <c r="B708" s="175"/>
      <c r="C708" s="175"/>
      <c r="D708" s="175"/>
      <c r="E708" s="175"/>
      <c r="F708" s="175"/>
      <c r="G708" s="175"/>
      <c r="H708" s="175"/>
      <c r="I708" s="175"/>
      <c r="J708" s="175"/>
      <c r="K708" s="175"/>
      <c r="L708" s="175"/>
      <c r="M708" s="175"/>
      <c r="N708" s="175"/>
    </row>
    <row r="709" spans="1:14" ht="15.75" customHeight="1" x14ac:dyDescent="0.25">
      <c r="A709" s="175"/>
      <c r="B709" s="175"/>
      <c r="C709" s="175"/>
      <c r="D709" s="175"/>
      <c r="E709" s="175"/>
      <c r="F709" s="175"/>
      <c r="G709" s="175"/>
      <c r="H709" s="175"/>
      <c r="I709" s="175"/>
      <c r="J709" s="175"/>
      <c r="K709" s="175"/>
      <c r="L709" s="175"/>
      <c r="M709" s="175"/>
      <c r="N709" s="175"/>
    </row>
    <row r="710" spans="1:14" ht="15.75" customHeight="1" x14ac:dyDescent="0.25">
      <c r="A710" s="175"/>
      <c r="B710" s="175"/>
      <c r="C710" s="175"/>
      <c r="D710" s="175"/>
      <c r="E710" s="175"/>
      <c r="F710" s="175"/>
      <c r="G710" s="175"/>
      <c r="H710" s="175"/>
      <c r="I710" s="175"/>
      <c r="J710" s="175"/>
      <c r="K710" s="175"/>
      <c r="L710" s="175"/>
      <c r="M710" s="175"/>
      <c r="N710" s="175"/>
    </row>
    <row r="711" spans="1:14" ht="15.75" customHeight="1" x14ac:dyDescent="0.25">
      <c r="A711" s="175"/>
      <c r="B711" s="175"/>
      <c r="C711" s="175"/>
      <c r="D711" s="175"/>
      <c r="E711" s="175"/>
      <c r="F711" s="175"/>
      <c r="G711" s="175"/>
      <c r="H711" s="175"/>
      <c r="I711" s="175"/>
      <c r="J711" s="175"/>
      <c r="K711" s="175"/>
      <c r="L711" s="175"/>
      <c r="M711" s="175"/>
      <c r="N711" s="175"/>
    </row>
    <row r="712" spans="1:14" ht="15.75" customHeight="1" x14ac:dyDescent="0.25">
      <c r="A712" s="175"/>
      <c r="B712" s="175"/>
      <c r="C712" s="175"/>
      <c r="D712" s="175"/>
      <c r="E712" s="175"/>
      <c r="F712" s="175"/>
      <c r="G712" s="175"/>
      <c r="H712" s="175"/>
      <c r="I712" s="175"/>
      <c r="J712" s="175"/>
      <c r="K712" s="175"/>
      <c r="L712" s="175"/>
      <c r="M712" s="175"/>
      <c r="N712" s="175"/>
    </row>
    <row r="713" spans="1:14" ht="15.75" customHeight="1" x14ac:dyDescent="0.25">
      <c r="A713" s="175"/>
      <c r="B713" s="175"/>
      <c r="C713" s="175"/>
      <c r="D713" s="175"/>
      <c r="E713" s="175"/>
      <c r="F713" s="175"/>
      <c r="G713" s="175"/>
      <c r="H713" s="175"/>
      <c r="I713" s="175"/>
      <c r="J713" s="175"/>
      <c r="K713" s="175"/>
      <c r="L713" s="175"/>
      <c r="M713" s="175"/>
      <c r="N713" s="175"/>
    </row>
    <row r="714" spans="1:14" ht="15.75" customHeight="1" x14ac:dyDescent="0.25">
      <c r="A714" s="175"/>
      <c r="B714" s="175"/>
      <c r="C714" s="175"/>
      <c r="D714" s="175"/>
      <c r="E714" s="175"/>
      <c r="F714" s="175"/>
      <c r="G714" s="175"/>
      <c r="H714" s="175"/>
      <c r="I714" s="175"/>
      <c r="J714" s="175"/>
      <c r="K714" s="175"/>
      <c r="L714" s="175"/>
      <c r="M714" s="175"/>
      <c r="N714" s="175"/>
    </row>
    <row r="715" spans="1:14" ht="15.75" customHeight="1" x14ac:dyDescent="0.25">
      <c r="A715" s="175"/>
      <c r="B715" s="175"/>
      <c r="C715" s="175"/>
      <c r="D715" s="175"/>
      <c r="E715" s="175"/>
      <c r="F715" s="175"/>
      <c r="G715" s="175"/>
      <c r="H715" s="175"/>
      <c r="I715" s="175"/>
      <c r="J715" s="175"/>
      <c r="K715" s="175"/>
      <c r="L715" s="175"/>
      <c r="M715" s="175"/>
      <c r="N715" s="175"/>
    </row>
    <row r="716" spans="1:14" ht="15.75" customHeight="1" x14ac:dyDescent="0.25">
      <c r="A716" s="175"/>
      <c r="B716" s="175"/>
      <c r="C716" s="175"/>
      <c r="D716" s="175"/>
      <c r="E716" s="175"/>
      <c r="F716" s="175"/>
      <c r="G716" s="175"/>
      <c r="H716" s="175"/>
      <c r="I716" s="175"/>
      <c r="J716" s="175"/>
      <c r="K716" s="175"/>
      <c r="L716" s="175"/>
      <c r="M716" s="175"/>
      <c r="N716" s="175"/>
    </row>
    <row r="717" spans="1:14" ht="15.75" customHeight="1" x14ac:dyDescent="0.25">
      <c r="A717" s="175"/>
      <c r="B717" s="175"/>
      <c r="C717" s="175"/>
      <c r="D717" s="175"/>
      <c r="E717" s="175"/>
      <c r="F717" s="175"/>
      <c r="G717" s="175"/>
      <c r="H717" s="175"/>
      <c r="I717" s="175"/>
      <c r="J717" s="175"/>
      <c r="K717" s="175"/>
      <c r="L717" s="175"/>
      <c r="M717" s="175"/>
      <c r="N717" s="175"/>
    </row>
    <row r="718" spans="1:14" ht="15.75" customHeight="1" x14ac:dyDescent="0.25">
      <c r="A718" s="175"/>
      <c r="B718" s="175"/>
      <c r="C718" s="175"/>
      <c r="D718" s="175"/>
      <c r="E718" s="175"/>
      <c r="F718" s="175"/>
      <c r="G718" s="175"/>
      <c r="H718" s="175"/>
      <c r="I718" s="175"/>
      <c r="J718" s="175"/>
      <c r="K718" s="175"/>
      <c r="L718" s="175"/>
      <c r="M718" s="175"/>
      <c r="N718" s="175"/>
    </row>
    <row r="719" spans="1:14" ht="15.75" customHeight="1" x14ac:dyDescent="0.25">
      <c r="A719" s="175"/>
      <c r="B719" s="175"/>
      <c r="C719" s="175"/>
      <c r="D719" s="175"/>
      <c r="E719" s="175"/>
      <c r="F719" s="175"/>
      <c r="G719" s="175"/>
      <c r="H719" s="175"/>
      <c r="I719" s="175"/>
      <c r="J719" s="175"/>
      <c r="K719" s="175"/>
      <c r="L719" s="175"/>
      <c r="M719" s="175"/>
      <c r="N719" s="175"/>
    </row>
    <row r="720" spans="1:14" ht="15.75" customHeight="1" x14ac:dyDescent="0.25">
      <c r="A720" s="175"/>
      <c r="B720" s="175"/>
      <c r="C720" s="175"/>
      <c r="D720" s="175"/>
      <c r="E720" s="175"/>
      <c r="F720" s="175"/>
      <c r="G720" s="175"/>
      <c r="H720" s="175"/>
      <c r="I720" s="175"/>
      <c r="J720" s="175"/>
      <c r="K720" s="175"/>
      <c r="L720" s="175"/>
      <c r="M720" s="175"/>
      <c r="N720" s="175"/>
    </row>
    <row r="721" spans="1:14" ht="15.75" customHeight="1" x14ac:dyDescent="0.25">
      <c r="A721" s="175"/>
      <c r="B721" s="175"/>
      <c r="C721" s="175"/>
      <c r="D721" s="175"/>
      <c r="E721" s="175"/>
      <c r="F721" s="175"/>
      <c r="G721" s="175"/>
      <c r="H721" s="175"/>
      <c r="I721" s="175"/>
      <c r="J721" s="175"/>
      <c r="K721" s="175"/>
      <c r="L721" s="175"/>
      <c r="M721" s="175"/>
      <c r="N721" s="175"/>
    </row>
    <row r="722" spans="1:14" ht="15.75" customHeight="1" x14ac:dyDescent="0.25">
      <c r="A722" s="175"/>
      <c r="B722" s="175"/>
      <c r="C722" s="175"/>
      <c r="D722" s="175"/>
      <c r="E722" s="175"/>
      <c r="F722" s="175"/>
      <c r="G722" s="175"/>
      <c r="H722" s="175"/>
      <c r="I722" s="175"/>
      <c r="J722" s="175"/>
      <c r="K722" s="175"/>
      <c r="L722" s="175"/>
      <c r="M722" s="175"/>
      <c r="N722" s="175"/>
    </row>
    <row r="723" spans="1:14" ht="15.75" customHeight="1" x14ac:dyDescent="0.25">
      <c r="A723" s="175"/>
      <c r="B723" s="175"/>
      <c r="C723" s="175"/>
      <c r="D723" s="175"/>
      <c r="E723" s="175"/>
      <c r="F723" s="175"/>
      <c r="G723" s="175"/>
      <c r="H723" s="175"/>
      <c r="I723" s="175"/>
      <c r="J723" s="175"/>
      <c r="K723" s="175"/>
      <c r="L723" s="175"/>
      <c r="M723" s="175"/>
      <c r="N723" s="175"/>
    </row>
    <row r="724" spans="1:14" ht="15.75" customHeight="1" x14ac:dyDescent="0.25">
      <c r="A724" s="175"/>
      <c r="B724" s="175"/>
      <c r="C724" s="175"/>
      <c r="D724" s="175"/>
      <c r="E724" s="175"/>
      <c r="F724" s="175"/>
      <c r="G724" s="175"/>
      <c r="H724" s="175"/>
      <c r="I724" s="175"/>
      <c r="J724" s="175"/>
      <c r="K724" s="175"/>
      <c r="L724" s="175"/>
      <c r="M724" s="175"/>
      <c r="N724" s="175"/>
    </row>
    <row r="725" spans="1:14" ht="15.75" customHeight="1" x14ac:dyDescent="0.25">
      <c r="A725" s="175"/>
      <c r="B725" s="175"/>
      <c r="C725" s="175"/>
      <c r="D725" s="175"/>
      <c r="E725" s="175"/>
      <c r="F725" s="175"/>
      <c r="G725" s="175"/>
      <c r="H725" s="175"/>
      <c r="I725" s="175"/>
      <c r="J725" s="175"/>
      <c r="K725" s="175"/>
      <c r="L725" s="175"/>
      <c r="M725" s="175"/>
      <c r="N725" s="175"/>
    </row>
    <row r="726" spans="1:14" ht="15.75" customHeight="1" x14ac:dyDescent="0.25">
      <c r="A726" s="175"/>
      <c r="B726" s="175"/>
      <c r="C726" s="175"/>
      <c r="D726" s="175"/>
      <c r="E726" s="175"/>
      <c r="F726" s="175"/>
      <c r="G726" s="175"/>
      <c r="H726" s="175"/>
      <c r="I726" s="175"/>
      <c r="J726" s="175"/>
      <c r="K726" s="175"/>
      <c r="L726" s="175"/>
      <c r="M726" s="175"/>
      <c r="N726" s="175"/>
    </row>
    <row r="727" spans="1:14" ht="15.75" customHeight="1" x14ac:dyDescent="0.25">
      <c r="A727" s="175"/>
      <c r="B727" s="175"/>
      <c r="C727" s="175"/>
      <c r="D727" s="175"/>
      <c r="E727" s="175"/>
      <c r="F727" s="175"/>
      <c r="G727" s="175"/>
      <c r="H727" s="175"/>
      <c r="I727" s="175"/>
      <c r="J727" s="175"/>
      <c r="K727" s="175"/>
      <c r="L727" s="175"/>
      <c r="M727" s="175"/>
      <c r="N727" s="175"/>
    </row>
    <row r="728" spans="1:14" ht="15.75" customHeight="1" x14ac:dyDescent="0.25">
      <c r="A728" s="175"/>
      <c r="B728" s="175"/>
      <c r="C728" s="175"/>
      <c r="D728" s="175"/>
      <c r="E728" s="175"/>
      <c r="F728" s="175"/>
      <c r="G728" s="175"/>
      <c r="H728" s="175"/>
      <c r="I728" s="175"/>
      <c r="J728" s="175"/>
      <c r="K728" s="175"/>
      <c r="L728" s="175"/>
      <c r="M728" s="175"/>
      <c r="N728" s="175"/>
    </row>
    <row r="729" spans="1:14" ht="15.75" customHeight="1" x14ac:dyDescent="0.25">
      <c r="A729" s="175"/>
      <c r="B729" s="175"/>
      <c r="C729" s="175"/>
      <c r="D729" s="175"/>
      <c r="E729" s="175"/>
      <c r="F729" s="175"/>
      <c r="G729" s="175"/>
      <c r="H729" s="175"/>
      <c r="I729" s="175"/>
      <c r="J729" s="175"/>
      <c r="K729" s="175"/>
      <c r="L729" s="175"/>
      <c r="M729" s="175"/>
      <c r="N729" s="175"/>
    </row>
    <row r="730" spans="1:14" ht="15.75" customHeight="1" x14ac:dyDescent="0.25">
      <c r="A730" s="175"/>
      <c r="B730" s="175"/>
      <c r="C730" s="175"/>
      <c r="D730" s="175"/>
      <c r="E730" s="175"/>
      <c r="F730" s="175"/>
      <c r="G730" s="175"/>
      <c r="H730" s="175"/>
      <c r="I730" s="175"/>
      <c r="J730" s="175"/>
      <c r="K730" s="175"/>
      <c r="L730" s="175"/>
      <c r="M730" s="175"/>
      <c r="N730" s="175"/>
    </row>
    <row r="731" spans="1:14" ht="15.75" customHeight="1" x14ac:dyDescent="0.25">
      <c r="A731" s="175"/>
      <c r="B731" s="175"/>
      <c r="C731" s="175"/>
      <c r="D731" s="175"/>
      <c r="E731" s="175"/>
      <c r="F731" s="175"/>
      <c r="G731" s="175"/>
      <c r="H731" s="175"/>
      <c r="I731" s="175"/>
      <c r="J731" s="175"/>
      <c r="K731" s="175"/>
      <c r="L731" s="175"/>
      <c r="M731" s="175"/>
      <c r="N731" s="175"/>
    </row>
    <row r="732" spans="1:14" ht="15.75" customHeight="1" x14ac:dyDescent="0.25">
      <c r="A732" s="175"/>
      <c r="B732" s="175"/>
      <c r="C732" s="175"/>
      <c r="D732" s="175"/>
      <c r="E732" s="175"/>
      <c r="F732" s="175"/>
      <c r="G732" s="175"/>
      <c r="H732" s="175"/>
      <c r="I732" s="175"/>
      <c r="J732" s="175"/>
      <c r="K732" s="175"/>
      <c r="L732" s="175"/>
      <c r="M732" s="175"/>
      <c r="N732" s="175"/>
    </row>
    <row r="733" spans="1:14" ht="15.75" customHeight="1" x14ac:dyDescent="0.25">
      <c r="A733" s="175"/>
      <c r="B733" s="175"/>
      <c r="C733" s="175"/>
      <c r="D733" s="175"/>
      <c r="E733" s="175"/>
      <c r="F733" s="175"/>
      <c r="G733" s="175"/>
      <c r="H733" s="175"/>
      <c r="I733" s="175"/>
      <c r="J733" s="175"/>
      <c r="K733" s="175"/>
      <c r="L733" s="175"/>
      <c r="M733" s="175"/>
      <c r="N733" s="175"/>
    </row>
    <row r="734" spans="1:14" ht="15.75" customHeight="1" x14ac:dyDescent="0.25">
      <c r="A734" s="175"/>
      <c r="B734" s="175"/>
      <c r="C734" s="175"/>
      <c r="D734" s="175"/>
      <c r="E734" s="175"/>
      <c r="F734" s="175"/>
      <c r="G734" s="175"/>
      <c r="H734" s="175"/>
      <c r="I734" s="175"/>
      <c r="J734" s="175"/>
      <c r="K734" s="175"/>
      <c r="L734" s="175"/>
      <c r="M734" s="175"/>
      <c r="N734" s="175"/>
    </row>
    <row r="735" spans="1:14" ht="15.75" customHeight="1" x14ac:dyDescent="0.25">
      <c r="A735" s="175"/>
      <c r="B735" s="175"/>
      <c r="C735" s="175"/>
      <c r="D735" s="175"/>
      <c r="E735" s="175"/>
      <c r="F735" s="175"/>
      <c r="G735" s="175"/>
      <c r="H735" s="175"/>
      <c r="I735" s="175"/>
      <c r="J735" s="175"/>
      <c r="K735" s="175"/>
      <c r="L735" s="175"/>
      <c r="M735" s="175"/>
      <c r="N735" s="175"/>
    </row>
    <row r="736" spans="1:14" ht="15.75" customHeight="1" x14ac:dyDescent="0.25">
      <c r="A736" s="175"/>
      <c r="B736" s="175"/>
      <c r="C736" s="175"/>
      <c r="D736" s="175"/>
      <c r="E736" s="175"/>
      <c r="F736" s="175"/>
      <c r="G736" s="175"/>
      <c r="H736" s="175"/>
      <c r="I736" s="175"/>
      <c r="J736" s="175"/>
      <c r="K736" s="175"/>
      <c r="L736" s="175"/>
      <c r="M736" s="175"/>
      <c r="N736" s="175"/>
    </row>
    <row r="737" spans="1:14" ht="15.75" customHeight="1" x14ac:dyDescent="0.25">
      <c r="A737" s="175"/>
      <c r="B737" s="175"/>
      <c r="C737" s="175"/>
      <c r="D737" s="175"/>
      <c r="E737" s="175"/>
      <c r="F737" s="175"/>
      <c r="G737" s="175"/>
      <c r="H737" s="175"/>
      <c r="I737" s="175"/>
      <c r="J737" s="175"/>
      <c r="K737" s="175"/>
      <c r="L737" s="175"/>
      <c r="M737" s="175"/>
      <c r="N737" s="175"/>
    </row>
    <row r="738" spans="1:14" ht="15.75" customHeight="1" x14ac:dyDescent="0.25">
      <c r="A738" s="175"/>
      <c r="B738" s="175"/>
      <c r="C738" s="175"/>
      <c r="D738" s="175"/>
      <c r="E738" s="175"/>
      <c r="F738" s="175"/>
      <c r="G738" s="175"/>
      <c r="H738" s="175"/>
      <c r="I738" s="175"/>
      <c r="J738" s="175"/>
      <c r="K738" s="175"/>
      <c r="L738" s="175"/>
      <c r="M738" s="175"/>
      <c r="N738" s="175"/>
    </row>
    <row r="739" spans="1:14" ht="15.75" customHeight="1" x14ac:dyDescent="0.25">
      <c r="A739" s="175"/>
      <c r="B739" s="175"/>
      <c r="C739" s="175"/>
      <c r="D739" s="175"/>
      <c r="E739" s="175"/>
      <c r="F739" s="175"/>
      <c r="G739" s="175"/>
      <c r="H739" s="175"/>
      <c r="I739" s="175"/>
      <c r="J739" s="175"/>
      <c r="K739" s="175"/>
      <c r="L739" s="175"/>
      <c r="M739" s="175"/>
      <c r="N739" s="175"/>
    </row>
    <row r="740" spans="1:14" ht="15.75" customHeight="1" x14ac:dyDescent="0.25">
      <c r="A740" s="175"/>
      <c r="B740" s="175"/>
      <c r="C740" s="175"/>
      <c r="D740" s="175"/>
      <c r="E740" s="175"/>
      <c r="F740" s="175"/>
      <c r="G740" s="175"/>
      <c r="H740" s="175"/>
      <c r="I740" s="175"/>
      <c r="J740" s="175"/>
      <c r="K740" s="175"/>
      <c r="L740" s="175"/>
      <c r="M740" s="175"/>
      <c r="N740" s="175"/>
    </row>
    <row r="741" spans="1:14" ht="15.75" customHeight="1" x14ac:dyDescent="0.25">
      <c r="A741" s="175"/>
      <c r="B741" s="175"/>
      <c r="C741" s="175"/>
      <c r="D741" s="175"/>
      <c r="E741" s="175"/>
      <c r="F741" s="175"/>
      <c r="G741" s="175"/>
      <c r="H741" s="175"/>
      <c r="I741" s="175"/>
      <c r="J741" s="175"/>
      <c r="K741" s="175"/>
      <c r="L741" s="175"/>
      <c r="M741" s="175"/>
      <c r="N741" s="175"/>
    </row>
    <row r="742" spans="1:14" ht="15.75" customHeight="1" x14ac:dyDescent="0.25">
      <c r="A742" s="175"/>
      <c r="B742" s="175"/>
      <c r="C742" s="175"/>
      <c r="D742" s="175"/>
      <c r="E742" s="175"/>
      <c r="F742" s="175"/>
      <c r="G742" s="175"/>
      <c r="H742" s="175"/>
      <c r="I742" s="175"/>
      <c r="J742" s="175"/>
      <c r="K742" s="175"/>
      <c r="L742" s="175"/>
      <c r="M742" s="175"/>
      <c r="N742" s="175"/>
    </row>
    <row r="743" spans="1:14" ht="15.75" customHeight="1" x14ac:dyDescent="0.25">
      <c r="A743" s="175"/>
      <c r="B743" s="175"/>
      <c r="C743" s="175"/>
      <c r="D743" s="175"/>
      <c r="E743" s="175"/>
      <c r="F743" s="175"/>
      <c r="G743" s="175"/>
      <c r="H743" s="175"/>
      <c r="I743" s="175"/>
      <c r="J743" s="175"/>
      <c r="K743" s="175"/>
      <c r="L743" s="175"/>
      <c r="M743" s="175"/>
      <c r="N743" s="175"/>
    </row>
    <row r="744" spans="1:14" ht="15.75" customHeight="1" x14ac:dyDescent="0.25">
      <c r="A744" s="175"/>
      <c r="B744" s="175"/>
      <c r="C744" s="175"/>
      <c r="D744" s="175"/>
      <c r="E744" s="175"/>
      <c r="F744" s="175"/>
      <c r="G744" s="175"/>
      <c r="H744" s="175"/>
      <c r="I744" s="175"/>
      <c r="J744" s="175"/>
      <c r="K744" s="175"/>
      <c r="L744" s="175"/>
      <c r="M744" s="175"/>
      <c r="N744" s="175"/>
    </row>
    <row r="745" spans="1:14" ht="15.75" customHeight="1" x14ac:dyDescent="0.25">
      <c r="A745" s="175"/>
      <c r="B745" s="175"/>
      <c r="C745" s="175"/>
      <c r="D745" s="175"/>
      <c r="E745" s="175"/>
      <c r="F745" s="175"/>
      <c r="G745" s="175"/>
      <c r="H745" s="175"/>
      <c r="I745" s="175"/>
      <c r="J745" s="175"/>
      <c r="K745" s="175"/>
      <c r="L745" s="175"/>
      <c r="M745" s="175"/>
      <c r="N745" s="175"/>
    </row>
    <row r="746" spans="1:14" ht="15.75" customHeight="1" x14ac:dyDescent="0.25">
      <c r="A746" s="175"/>
      <c r="B746" s="175"/>
      <c r="C746" s="175"/>
      <c r="D746" s="175"/>
      <c r="E746" s="175"/>
      <c r="F746" s="175"/>
      <c r="G746" s="175"/>
      <c r="H746" s="175"/>
      <c r="I746" s="175"/>
      <c r="J746" s="175"/>
      <c r="K746" s="175"/>
      <c r="L746" s="175"/>
      <c r="M746" s="175"/>
      <c r="N746" s="175"/>
    </row>
    <row r="747" spans="1:14" ht="15.75" customHeight="1" x14ac:dyDescent="0.25">
      <c r="A747" s="175"/>
      <c r="B747" s="175"/>
      <c r="C747" s="175"/>
      <c r="D747" s="175"/>
      <c r="E747" s="175"/>
      <c r="F747" s="175"/>
      <c r="G747" s="175"/>
      <c r="H747" s="175"/>
      <c r="I747" s="175"/>
      <c r="J747" s="175"/>
      <c r="K747" s="175"/>
      <c r="L747" s="175"/>
      <c r="M747" s="175"/>
      <c r="N747" s="175"/>
    </row>
    <row r="748" spans="1:14" ht="15.75" customHeight="1" x14ac:dyDescent="0.25">
      <c r="A748" s="175"/>
      <c r="B748" s="175"/>
      <c r="C748" s="175"/>
      <c r="D748" s="175"/>
      <c r="E748" s="175"/>
      <c r="F748" s="175"/>
      <c r="G748" s="175"/>
      <c r="H748" s="175"/>
      <c r="I748" s="175"/>
      <c r="J748" s="175"/>
      <c r="K748" s="175"/>
      <c r="L748" s="175"/>
      <c r="M748" s="175"/>
      <c r="N748" s="175"/>
    </row>
    <row r="749" spans="1:14" ht="15.75" customHeight="1" x14ac:dyDescent="0.25">
      <c r="A749" s="175"/>
      <c r="B749" s="175"/>
      <c r="C749" s="175"/>
      <c r="D749" s="175"/>
      <c r="E749" s="175"/>
      <c r="F749" s="175"/>
      <c r="G749" s="175"/>
      <c r="H749" s="175"/>
      <c r="I749" s="175"/>
      <c r="J749" s="175"/>
      <c r="K749" s="175"/>
      <c r="L749" s="175"/>
      <c r="M749" s="175"/>
      <c r="N749" s="175"/>
    </row>
    <row r="750" spans="1:14" ht="15.75" customHeight="1" x14ac:dyDescent="0.25">
      <c r="A750" s="175"/>
      <c r="B750" s="175"/>
      <c r="C750" s="175"/>
      <c r="D750" s="175"/>
      <c r="E750" s="175"/>
      <c r="F750" s="175"/>
      <c r="G750" s="175"/>
      <c r="H750" s="175"/>
      <c r="I750" s="175"/>
      <c r="J750" s="175"/>
      <c r="K750" s="175"/>
      <c r="L750" s="175"/>
      <c r="M750" s="175"/>
      <c r="N750" s="175"/>
    </row>
    <row r="751" spans="1:14" ht="15.75" customHeight="1" x14ac:dyDescent="0.25">
      <c r="A751" s="175"/>
      <c r="B751" s="175"/>
      <c r="C751" s="175"/>
      <c r="D751" s="175"/>
      <c r="E751" s="175"/>
      <c r="F751" s="175"/>
      <c r="G751" s="175"/>
      <c r="H751" s="175"/>
      <c r="I751" s="175"/>
      <c r="J751" s="175"/>
      <c r="K751" s="175"/>
      <c r="L751" s="175"/>
      <c r="M751" s="175"/>
      <c r="N751" s="175"/>
    </row>
    <row r="752" spans="1:14" ht="15.75" customHeight="1" x14ac:dyDescent="0.25">
      <c r="A752" s="175"/>
      <c r="B752" s="175"/>
      <c r="C752" s="175"/>
      <c r="D752" s="175"/>
      <c r="E752" s="175"/>
      <c r="F752" s="175"/>
      <c r="G752" s="175"/>
      <c r="H752" s="175"/>
      <c r="I752" s="175"/>
      <c r="J752" s="175"/>
      <c r="K752" s="175"/>
      <c r="L752" s="175"/>
      <c r="M752" s="175"/>
      <c r="N752" s="175"/>
    </row>
    <row r="753" spans="1:14" ht="15.75" customHeight="1" x14ac:dyDescent="0.25">
      <c r="A753" s="175"/>
      <c r="B753" s="175"/>
      <c r="C753" s="175"/>
      <c r="D753" s="175"/>
      <c r="E753" s="175"/>
      <c r="F753" s="175"/>
      <c r="G753" s="175"/>
      <c r="H753" s="175"/>
      <c r="I753" s="175"/>
      <c r="J753" s="175"/>
      <c r="K753" s="175"/>
      <c r="L753" s="175"/>
      <c r="M753" s="175"/>
      <c r="N753" s="175"/>
    </row>
    <row r="754" spans="1:14" ht="15.75" customHeight="1" x14ac:dyDescent="0.25">
      <c r="A754" s="175"/>
      <c r="B754" s="175"/>
      <c r="C754" s="175"/>
      <c r="D754" s="175"/>
      <c r="E754" s="175"/>
      <c r="F754" s="175"/>
      <c r="G754" s="175"/>
      <c r="H754" s="175"/>
      <c r="I754" s="175"/>
      <c r="J754" s="175"/>
      <c r="K754" s="175"/>
      <c r="L754" s="175"/>
      <c r="M754" s="175"/>
      <c r="N754" s="175"/>
    </row>
    <row r="755" spans="1:14" ht="15.75" customHeight="1" x14ac:dyDescent="0.25">
      <c r="A755" s="175"/>
      <c r="B755" s="175"/>
      <c r="C755" s="175"/>
      <c r="D755" s="175"/>
      <c r="E755" s="175"/>
      <c r="F755" s="175"/>
      <c r="G755" s="175"/>
      <c r="H755" s="175"/>
      <c r="I755" s="175"/>
      <c r="J755" s="175"/>
      <c r="K755" s="175"/>
      <c r="L755" s="175"/>
      <c r="M755" s="175"/>
      <c r="N755" s="175"/>
    </row>
    <row r="756" spans="1:14" ht="15.75" customHeight="1" x14ac:dyDescent="0.25">
      <c r="A756" s="175"/>
      <c r="B756" s="175"/>
      <c r="C756" s="175"/>
      <c r="D756" s="175"/>
      <c r="E756" s="175"/>
      <c r="F756" s="175"/>
      <c r="G756" s="175"/>
      <c r="H756" s="175"/>
      <c r="I756" s="175"/>
      <c r="J756" s="175"/>
      <c r="K756" s="175"/>
      <c r="L756" s="175"/>
      <c r="M756" s="175"/>
      <c r="N756" s="175"/>
    </row>
    <row r="757" spans="1:14" ht="15.75" customHeight="1" x14ac:dyDescent="0.25">
      <c r="A757" s="175"/>
      <c r="B757" s="175"/>
      <c r="C757" s="175"/>
      <c r="D757" s="175"/>
      <c r="E757" s="175"/>
      <c r="F757" s="175"/>
      <c r="G757" s="175"/>
      <c r="H757" s="175"/>
      <c r="I757" s="175"/>
      <c r="J757" s="175"/>
      <c r="K757" s="175"/>
      <c r="L757" s="175"/>
      <c r="M757" s="175"/>
      <c r="N757" s="175"/>
    </row>
    <row r="758" spans="1:14" ht="15.75" customHeight="1" x14ac:dyDescent="0.25">
      <c r="A758" s="175"/>
      <c r="B758" s="175"/>
      <c r="C758" s="175"/>
      <c r="D758" s="175"/>
      <c r="E758" s="175"/>
      <c r="F758" s="175"/>
      <c r="G758" s="175"/>
      <c r="H758" s="175"/>
      <c r="I758" s="175"/>
      <c r="J758" s="175"/>
      <c r="K758" s="175"/>
      <c r="L758" s="175"/>
      <c r="M758" s="175"/>
      <c r="N758" s="175"/>
    </row>
    <row r="759" spans="1:14" ht="15.75" customHeight="1" x14ac:dyDescent="0.25">
      <c r="A759" s="175"/>
      <c r="B759" s="175"/>
      <c r="C759" s="175"/>
      <c r="D759" s="175"/>
      <c r="E759" s="175"/>
      <c r="F759" s="175"/>
      <c r="G759" s="175"/>
      <c r="H759" s="175"/>
      <c r="I759" s="175"/>
      <c r="J759" s="175"/>
      <c r="K759" s="175"/>
      <c r="L759" s="175"/>
      <c r="M759" s="175"/>
      <c r="N759" s="175"/>
    </row>
    <row r="760" spans="1:14" ht="15.75" customHeight="1" x14ac:dyDescent="0.25">
      <c r="A760" s="175"/>
      <c r="B760" s="175"/>
      <c r="C760" s="175"/>
      <c r="D760" s="175"/>
      <c r="E760" s="175"/>
      <c r="F760" s="175"/>
      <c r="G760" s="175"/>
      <c r="H760" s="175"/>
      <c r="I760" s="175"/>
      <c r="J760" s="175"/>
      <c r="K760" s="175"/>
      <c r="L760" s="175"/>
      <c r="M760" s="175"/>
      <c r="N760" s="175"/>
    </row>
    <row r="761" spans="1:14" ht="15.75" customHeight="1" x14ac:dyDescent="0.25">
      <c r="A761" s="175"/>
      <c r="B761" s="175"/>
      <c r="C761" s="175"/>
      <c r="D761" s="175"/>
      <c r="E761" s="175"/>
      <c r="F761" s="175"/>
      <c r="G761" s="175"/>
      <c r="H761" s="175"/>
      <c r="I761" s="175"/>
      <c r="J761" s="175"/>
      <c r="K761" s="175"/>
      <c r="L761" s="175"/>
      <c r="M761" s="175"/>
      <c r="N761" s="175"/>
    </row>
    <row r="762" spans="1:14" ht="15.75" customHeight="1" x14ac:dyDescent="0.25">
      <c r="A762" s="175"/>
      <c r="B762" s="175"/>
      <c r="C762" s="175"/>
      <c r="D762" s="175"/>
      <c r="E762" s="175"/>
      <c r="F762" s="175"/>
      <c r="G762" s="175"/>
      <c r="H762" s="175"/>
      <c r="I762" s="175"/>
      <c r="J762" s="175"/>
      <c r="K762" s="175"/>
      <c r="L762" s="175"/>
      <c r="M762" s="175"/>
      <c r="N762" s="175"/>
    </row>
    <row r="763" spans="1:14" ht="15.75" customHeight="1" x14ac:dyDescent="0.25">
      <c r="A763" s="175"/>
      <c r="B763" s="175"/>
      <c r="C763" s="175"/>
      <c r="D763" s="175"/>
      <c r="E763" s="175"/>
      <c r="F763" s="175"/>
      <c r="G763" s="175"/>
      <c r="H763" s="175"/>
      <c r="I763" s="175"/>
      <c r="J763" s="175"/>
      <c r="K763" s="175"/>
      <c r="L763" s="175"/>
      <c r="M763" s="175"/>
      <c r="N763" s="175"/>
    </row>
    <row r="764" spans="1:14" ht="15.75" customHeight="1" x14ac:dyDescent="0.25">
      <c r="A764" s="175"/>
      <c r="B764" s="175"/>
      <c r="C764" s="175"/>
      <c r="D764" s="175"/>
      <c r="E764" s="175"/>
      <c r="F764" s="175"/>
      <c r="G764" s="175"/>
      <c r="H764" s="175"/>
      <c r="I764" s="175"/>
      <c r="J764" s="175"/>
      <c r="K764" s="175"/>
      <c r="L764" s="175"/>
      <c r="M764" s="175"/>
      <c r="N764" s="175"/>
    </row>
    <row r="765" spans="1:14" ht="15.75" customHeight="1" x14ac:dyDescent="0.25">
      <c r="A765" s="175"/>
      <c r="B765" s="175"/>
      <c r="C765" s="175"/>
      <c r="D765" s="175"/>
      <c r="E765" s="175"/>
      <c r="F765" s="175"/>
      <c r="G765" s="175"/>
      <c r="H765" s="175"/>
      <c r="I765" s="175"/>
      <c r="J765" s="175"/>
      <c r="K765" s="175"/>
      <c r="L765" s="175"/>
      <c r="M765" s="175"/>
      <c r="N765" s="175"/>
    </row>
    <row r="766" spans="1:14" ht="15.75" customHeight="1" x14ac:dyDescent="0.25">
      <c r="A766" s="175"/>
      <c r="B766" s="175"/>
      <c r="C766" s="175"/>
      <c r="D766" s="175"/>
      <c r="E766" s="175"/>
      <c r="F766" s="175"/>
      <c r="G766" s="175"/>
      <c r="H766" s="175"/>
      <c r="I766" s="175"/>
      <c r="J766" s="175"/>
      <c r="K766" s="175"/>
      <c r="L766" s="175"/>
      <c r="M766" s="175"/>
      <c r="N766" s="175"/>
    </row>
    <row r="767" spans="1:14" ht="15.75" customHeight="1" x14ac:dyDescent="0.25">
      <c r="A767" s="175"/>
      <c r="B767" s="175"/>
      <c r="C767" s="175"/>
      <c r="D767" s="175"/>
      <c r="E767" s="175"/>
      <c r="F767" s="175"/>
      <c r="G767" s="175"/>
      <c r="H767" s="175"/>
      <c r="I767" s="175"/>
      <c r="J767" s="175"/>
      <c r="K767" s="175"/>
      <c r="L767" s="175"/>
      <c r="M767" s="175"/>
      <c r="N767" s="175"/>
    </row>
    <row r="768" spans="1:14" ht="15.75" customHeight="1" x14ac:dyDescent="0.25">
      <c r="A768" s="175"/>
      <c r="B768" s="175"/>
      <c r="C768" s="175"/>
      <c r="D768" s="175"/>
      <c r="E768" s="175"/>
      <c r="F768" s="175"/>
      <c r="G768" s="175"/>
      <c r="H768" s="175"/>
      <c r="I768" s="175"/>
      <c r="J768" s="175"/>
      <c r="K768" s="175"/>
      <c r="L768" s="175"/>
      <c r="M768" s="175"/>
      <c r="N768" s="175"/>
    </row>
    <row r="769" spans="1:14" ht="15.75" customHeight="1" x14ac:dyDescent="0.25">
      <c r="A769" s="175"/>
      <c r="B769" s="175"/>
      <c r="C769" s="175"/>
      <c r="D769" s="175"/>
      <c r="E769" s="175"/>
      <c r="F769" s="175"/>
      <c r="G769" s="175"/>
      <c r="H769" s="175"/>
      <c r="I769" s="175"/>
      <c r="J769" s="175"/>
      <c r="K769" s="175"/>
      <c r="L769" s="175"/>
      <c r="M769" s="175"/>
      <c r="N769" s="175"/>
    </row>
    <row r="770" spans="1:14" ht="15.75" customHeight="1" x14ac:dyDescent="0.25">
      <c r="A770" s="175"/>
      <c r="B770" s="175"/>
      <c r="C770" s="175"/>
      <c r="D770" s="175"/>
      <c r="E770" s="175"/>
      <c r="F770" s="175"/>
      <c r="G770" s="175"/>
      <c r="H770" s="175"/>
      <c r="I770" s="175"/>
      <c r="J770" s="175"/>
      <c r="K770" s="175"/>
      <c r="L770" s="175"/>
      <c r="M770" s="175"/>
      <c r="N770" s="175"/>
    </row>
    <row r="771" spans="1:14" ht="15.75" customHeight="1" x14ac:dyDescent="0.25">
      <c r="A771" s="175"/>
      <c r="B771" s="175"/>
      <c r="C771" s="175"/>
      <c r="D771" s="175"/>
      <c r="E771" s="175"/>
      <c r="F771" s="175"/>
      <c r="G771" s="175"/>
      <c r="H771" s="175"/>
      <c r="I771" s="175"/>
      <c r="J771" s="175"/>
      <c r="K771" s="175"/>
      <c r="L771" s="175"/>
      <c r="M771" s="175"/>
      <c r="N771" s="175"/>
    </row>
    <row r="772" spans="1:14" ht="15.75" customHeight="1" x14ac:dyDescent="0.25">
      <c r="A772" s="175"/>
      <c r="B772" s="175"/>
      <c r="C772" s="175"/>
      <c r="D772" s="175"/>
      <c r="E772" s="175"/>
      <c r="F772" s="175"/>
      <c r="G772" s="175"/>
      <c r="H772" s="175"/>
      <c r="I772" s="175"/>
      <c r="J772" s="175"/>
      <c r="K772" s="175"/>
      <c r="L772" s="175"/>
      <c r="M772" s="175"/>
      <c r="N772" s="175"/>
    </row>
    <row r="773" spans="1:14" ht="15.75" customHeight="1" x14ac:dyDescent="0.25">
      <c r="A773" s="175"/>
      <c r="B773" s="175"/>
      <c r="C773" s="175"/>
      <c r="D773" s="175"/>
      <c r="E773" s="175"/>
      <c r="F773" s="175"/>
      <c r="G773" s="175"/>
      <c r="H773" s="175"/>
      <c r="I773" s="175"/>
      <c r="J773" s="175"/>
      <c r="K773" s="175"/>
      <c r="L773" s="175"/>
      <c r="M773" s="175"/>
      <c r="N773" s="175"/>
    </row>
    <row r="774" spans="1:14" ht="15.75" customHeight="1" x14ac:dyDescent="0.25">
      <c r="A774" s="175"/>
      <c r="B774" s="175"/>
      <c r="C774" s="175"/>
      <c r="D774" s="175"/>
      <c r="E774" s="175"/>
      <c r="F774" s="175"/>
      <c r="G774" s="175"/>
      <c r="H774" s="175"/>
      <c r="I774" s="175"/>
      <c r="J774" s="175"/>
      <c r="K774" s="175"/>
      <c r="L774" s="175"/>
      <c r="M774" s="175"/>
      <c r="N774" s="175"/>
    </row>
    <row r="775" spans="1:14" ht="15.75" customHeight="1" x14ac:dyDescent="0.25">
      <c r="A775" s="175"/>
      <c r="B775" s="175"/>
      <c r="C775" s="175"/>
      <c r="D775" s="175"/>
      <c r="E775" s="175"/>
      <c r="F775" s="175"/>
      <c r="G775" s="175"/>
      <c r="H775" s="175"/>
      <c r="I775" s="175"/>
      <c r="J775" s="175"/>
      <c r="K775" s="175"/>
      <c r="L775" s="175"/>
      <c r="M775" s="175"/>
      <c r="N775" s="175"/>
    </row>
    <row r="776" spans="1:14" ht="15.75" customHeight="1" x14ac:dyDescent="0.25">
      <c r="A776" s="175"/>
      <c r="B776" s="175"/>
      <c r="C776" s="175"/>
      <c r="D776" s="175"/>
      <c r="E776" s="175"/>
      <c r="F776" s="175"/>
      <c r="G776" s="175"/>
      <c r="H776" s="175"/>
      <c r="I776" s="175"/>
      <c r="J776" s="175"/>
      <c r="K776" s="175"/>
      <c r="L776" s="175"/>
      <c r="M776" s="175"/>
      <c r="N776" s="175"/>
    </row>
    <row r="777" spans="1:14" ht="15.75" customHeight="1" x14ac:dyDescent="0.25">
      <c r="A777" s="175"/>
      <c r="B777" s="175"/>
      <c r="C777" s="175"/>
      <c r="D777" s="175"/>
      <c r="E777" s="175"/>
      <c r="F777" s="175"/>
      <c r="G777" s="175"/>
      <c r="H777" s="175"/>
      <c r="I777" s="175"/>
      <c r="J777" s="175"/>
      <c r="K777" s="175"/>
      <c r="L777" s="175"/>
      <c r="M777" s="175"/>
      <c r="N777" s="175"/>
    </row>
    <row r="778" spans="1:14" ht="15.75" customHeight="1" x14ac:dyDescent="0.25">
      <c r="A778" s="175"/>
      <c r="B778" s="175"/>
      <c r="C778" s="175"/>
      <c r="D778" s="175"/>
      <c r="E778" s="175"/>
      <c r="F778" s="175"/>
      <c r="G778" s="175"/>
      <c r="H778" s="175"/>
      <c r="I778" s="175"/>
      <c r="J778" s="175"/>
      <c r="K778" s="175"/>
      <c r="L778" s="175"/>
      <c r="M778" s="175"/>
      <c r="N778" s="175"/>
    </row>
    <row r="779" spans="1:14" ht="15.75" customHeight="1" x14ac:dyDescent="0.25">
      <c r="A779" s="175"/>
      <c r="B779" s="175"/>
      <c r="C779" s="175"/>
      <c r="D779" s="175"/>
      <c r="E779" s="175"/>
      <c r="F779" s="175"/>
      <c r="G779" s="175"/>
      <c r="H779" s="175"/>
      <c r="I779" s="175"/>
      <c r="J779" s="175"/>
      <c r="K779" s="175"/>
      <c r="L779" s="175"/>
      <c r="M779" s="175"/>
      <c r="N779" s="175"/>
    </row>
    <row r="780" spans="1:14" ht="15.75" customHeight="1" x14ac:dyDescent="0.25">
      <c r="A780" s="175"/>
      <c r="B780" s="175"/>
      <c r="C780" s="175"/>
      <c r="D780" s="175"/>
      <c r="E780" s="175"/>
      <c r="F780" s="175"/>
      <c r="G780" s="175"/>
      <c r="H780" s="175"/>
      <c r="I780" s="175"/>
      <c r="J780" s="175"/>
      <c r="K780" s="175"/>
      <c r="L780" s="175"/>
      <c r="M780" s="175"/>
      <c r="N780" s="175"/>
    </row>
    <row r="781" spans="1:14" ht="15.75" customHeight="1" x14ac:dyDescent="0.25">
      <c r="A781" s="175"/>
      <c r="B781" s="175"/>
      <c r="C781" s="175"/>
      <c r="D781" s="175"/>
      <c r="E781" s="175"/>
      <c r="F781" s="175"/>
      <c r="G781" s="175"/>
      <c r="H781" s="175"/>
      <c r="I781" s="175"/>
      <c r="J781" s="175"/>
      <c r="K781" s="175"/>
      <c r="L781" s="175"/>
      <c r="M781" s="175"/>
      <c r="N781" s="175"/>
    </row>
    <row r="782" spans="1:14" ht="15.75" customHeight="1" x14ac:dyDescent="0.25">
      <c r="A782" s="175"/>
      <c r="B782" s="175"/>
      <c r="C782" s="175"/>
      <c r="D782" s="175"/>
      <c r="E782" s="175"/>
      <c r="F782" s="175"/>
      <c r="G782" s="175"/>
      <c r="H782" s="175"/>
      <c r="I782" s="175"/>
      <c r="J782" s="175"/>
      <c r="K782" s="175"/>
      <c r="L782" s="175"/>
      <c r="M782" s="175"/>
      <c r="N782" s="175"/>
    </row>
    <row r="783" spans="1:14" ht="15.75" customHeight="1" x14ac:dyDescent="0.25">
      <c r="A783" s="175"/>
      <c r="B783" s="175"/>
      <c r="C783" s="175"/>
      <c r="D783" s="175"/>
      <c r="E783" s="175"/>
      <c r="F783" s="175"/>
      <c r="G783" s="175"/>
      <c r="H783" s="175"/>
      <c r="I783" s="175"/>
      <c r="J783" s="175"/>
      <c r="K783" s="175"/>
      <c r="L783" s="175"/>
      <c r="M783" s="175"/>
      <c r="N783" s="175"/>
    </row>
    <row r="784" spans="1:14" ht="15.75" customHeight="1" x14ac:dyDescent="0.25">
      <c r="A784" s="175"/>
      <c r="B784" s="175"/>
      <c r="C784" s="175"/>
      <c r="D784" s="175"/>
      <c r="E784" s="175"/>
      <c r="F784" s="175"/>
      <c r="G784" s="175"/>
      <c r="H784" s="175"/>
      <c r="I784" s="175"/>
      <c r="J784" s="175"/>
      <c r="K784" s="175"/>
      <c r="L784" s="175"/>
      <c r="M784" s="175"/>
      <c r="N784" s="175"/>
    </row>
    <row r="785" spans="1:14" ht="15.75" customHeight="1" x14ac:dyDescent="0.25">
      <c r="A785" s="175"/>
      <c r="B785" s="175"/>
      <c r="C785" s="175"/>
      <c r="D785" s="175"/>
      <c r="E785" s="175"/>
      <c r="F785" s="175"/>
      <c r="G785" s="175"/>
      <c r="H785" s="175"/>
      <c r="I785" s="175"/>
      <c r="J785" s="175"/>
      <c r="K785" s="175"/>
      <c r="L785" s="175"/>
      <c r="M785" s="175"/>
      <c r="N785" s="175"/>
    </row>
    <row r="786" spans="1:14" ht="15.75" customHeight="1" x14ac:dyDescent="0.25">
      <c r="A786" s="175"/>
      <c r="B786" s="175"/>
      <c r="C786" s="175"/>
      <c r="D786" s="175"/>
      <c r="E786" s="175"/>
      <c r="F786" s="175"/>
      <c r="G786" s="175"/>
      <c r="H786" s="175"/>
      <c r="I786" s="175"/>
      <c r="J786" s="175"/>
      <c r="K786" s="175"/>
      <c r="L786" s="175"/>
      <c r="M786" s="175"/>
      <c r="N786" s="175"/>
    </row>
    <row r="787" spans="1:14" ht="15.75" customHeight="1" x14ac:dyDescent="0.25">
      <c r="A787" s="175"/>
      <c r="B787" s="175"/>
      <c r="C787" s="175"/>
      <c r="D787" s="175"/>
      <c r="E787" s="175"/>
      <c r="F787" s="175"/>
      <c r="G787" s="175"/>
      <c r="H787" s="175"/>
      <c r="I787" s="175"/>
      <c r="J787" s="175"/>
      <c r="K787" s="175"/>
      <c r="L787" s="175"/>
      <c r="M787" s="175"/>
      <c r="N787" s="175"/>
    </row>
    <row r="788" spans="1:14" ht="15.75" customHeight="1" x14ac:dyDescent="0.25">
      <c r="A788" s="175"/>
      <c r="B788" s="175"/>
      <c r="C788" s="175"/>
      <c r="D788" s="175"/>
      <c r="E788" s="175"/>
      <c r="F788" s="175"/>
      <c r="G788" s="175"/>
      <c r="H788" s="175"/>
      <c r="I788" s="175"/>
      <c r="J788" s="175"/>
      <c r="K788" s="175"/>
      <c r="L788" s="175"/>
      <c r="M788" s="175"/>
      <c r="N788" s="175"/>
    </row>
    <row r="789" spans="1:14" ht="15.75" customHeight="1" x14ac:dyDescent="0.25">
      <c r="A789" s="175"/>
      <c r="B789" s="175"/>
      <c r="C789" s="175"/>
      <c r="D789" s="175"/>
      <c r="E789" s="175"/>
      <c r="F789" s="175"/>
      <c r="G789" s="175"/>
      <c r="H789" s="175"/>
      <c r="I789" s="175"/>
      <c r="J789" s="175"/>
      <c r="K789" s="175"/>
      <c r="L789" s="175"/>
      <c r="M789" s="175"/>
      <c r="N789" s="175"/>
    </row>
    <row r="790" spans="1:14" ht="15.75" customHeight="1" x14ac:dyDescent="0.25">
      <c r="A790" s="175"/>
      <c r="B790" s="175"/>
      <c r="C790" s="175"/>
      <c r="D790" s="175"/>
      <c r="E790" s="175"/>
      <c r="F790" s="175"/>
      <c r="G790" s="175"/>
      <c r="H790" s="175"/>
      <c r="I790" s="175"/>
      <c r="J790" s="175"/>
      <c r="K790" s="175"/>
      <c r="L790" s="175"/>
      <c r="M790" s="175"/>
      <c r="N790" s="175"/>
    </row>
    <row r="791" spans="1:14" ht="15.75" customHeight="1" x14ac:dyDescent="0.25">
      <c r="A791" s="175"/>
      <c r="B791" s="175"/>
      <c r="C791" s="175"/>
      <c r="D791" s="175"/>
      <c r="E791" s="175"/>
      <c r="F791" s="175"/>
      <c r="G791" s="175"/>
      <c r="H791" s="175"/>
      <c r="I791" s="175"/>
      <c r="J791" s="175"/>
      <c r="K791" s="175"/>
      <c r="L791" s="175"/>
      <c r="M791" s="175"/>
      <c r="N791" s="175"/>
    </row>
    <row r="792" spans="1:14" ht="15.75" customHeight="1" x14ac:dyDescent="0.25">
      <c r="A792" s="175"/>
      <c r="B792" s="175"/>
      <c r="C792" s="175"/>
      <c r="D792" s="175"/>
      <c r="E792" s="175"/>
      <c r="F792" s="175"/>
      <c r="G792" s="175"/>
      <c r="H792" s="175"/>
      <c r="I792" s="175"/>
      <c r="J792" s="175"/>
      <c r="K792" s="175"/>
      <c r="L792" s="175"/>
      <c r="M792" s="175"/>
      <c r="N792" s="175"/>
    </row>
    <row r="793" spans="1:14" ht="15.75" customHeight="1" x14ac:dyDescent="0.25">
      <c r="A793" s="175"/>
      <c r="B793" s="175"/>
      <c r="C793" s="175"/>
      <c r="D793" s="175"/>
      <c r="E793" s="175"/>
      <c r="F793" s="175"/>
      <c r="G793" s="175"/>
      <c r="H793" s="175"/>
      <c r="I793" s="175"/>
      <c r="J793" s="175"/>
      <c r="K793" s="175"/>
      <c r="L793" s="175"/>
      <c r="M793" s="175"/>
      <c r="N793" s="175"/>
    </row>
    <row r="794" spans="1:14" ht="15.75" customHeight="1" x14ac:dyDescent="0.25">
      <c r="A794" s="175"/>
      <c r="B794" s="175"/>
      <c r="C794" s="175"/>
      <c r="D794" s="175"/>
      <c r="E794" s="175"/>
      <c r="F794" s="175"/>
      <c r="G794" s="175"/>
      <c r="H794" s="175"/>
      <c r="I794" s="175"/>
      <c r="J794" s="175"/>
      <c r="K794" s="175"/>
      <c r="L794" s="175"/>
      <c r="M794" s="175"/>
      <c r="N794" s="175"/>
    </row>
    <row r="795" spans="1:14" ht="15.75" customHeight="1" x14ac:dyDescent="0.25">
      <c r="A795" s="175"/>
      <c r="B795" s="175"/>
      <c r="C795" s="175"/>
      <c r="D795" s="175"/>
      <c r="E795" s="175"/>
      <c r="F795" s="175"/>
      <c r="G795" s="175"/>
      <c r="H795" s="175"/>
      <c r="I795" s="175"/>
      <c r="J795" s="175"/>
      <c r="K795" s="175"/>
      <c r="L795" s="175"/>
      <c r="M795" s="175"/>
      <c r="N795" s="175"/>
    </row>
    <row r="796" spans="1:14" ht="15.75" customHeight="1" x14ac:dyDescent="0.25">
      <c r="A796" s="175"/>
      <c r="B796" s="175"/>
      <c r="C796" s="175"/>
      <c r="D796" s="175"/>
      <c r="E796" s="175"/>
      <c r="F796" s="175"/>
      <c r="G796" s="175"/>
      <c r="H796" s="175"/>
      <c r="I796" s="175"/>
      <c r="J796" s="175"/>
      <c r="K796" s="175"/>
      <c r="L796" s="175"/>
      <c r="M796" s="175"/>
      <c r="N796" s="175"/>
    </row>
    <row r="797" spans="1:14" ht="15.75" customHeight="1" x14ac:dyDescent="0.25">
      <c r="A797" s="175"/>
      <c r="B797" s="175"/>
      <c r="C797" s="175"/>
      <c r="D797" s="175"/>
      <c r="E797" s="175"/>
      <c r="F797" s="175"/>
      <c r="G797" s="175"/>
      <c r="H797" s="175"/>
      <c r="I797" s="175"/>
      <c r="J797" s="175"/>
      <c r="K797" s="175"/>
      <c r="L797" s="175"/>
      <c r="M797" s="175"/>
      <c r="N797" s="175"/>
    </row>
    <row r="798" spans="1:14" ht="15.75" customHeight="1" x14ac:dyDescent="0.25">
      <c r="A798" s="175"/>
      <c r="B798" s="175"/>
      <c r="C798" s="175"/>
      <c r="D798" s="175"/>
      <c r="E798" s="175"/>
      <c r="F798" s="175"/>
      <c r="G798" s="175"/>
      <c r="H798" s="175"/>
      <c r="I798" s="175"/>
      <c r="J798" s="175"/>
      <c r="K798" s="175"/>
      <c r="L798" s="175"/>
      <c r="M798" s="175"/>
      <c r="N798" s="175"/>
    </row>
    <row r="799" spans="1:14" ht="15.75" customHeight="1" x14ac:dyDescent="0.25">
      <c r="A799" s="175"/>
      <c r="B799" s="175"/>
      <c r="C799" s="175"/>
      <c r="D799" s="175"/>
      <c r="E799" s="175"/>
      <c r="F799" s="175"/>
      <c r="G799" s="175"/>
      <c r="H799" s="175"/>
      <c r="I799" s="175"/>
      <c r="J799" s="175"/>
      <c r="K799" s="175"/>
      <c r="L799" s="175"/>
      <c r="M799" s="175"/>
      <c r="N799" s="175"/>
    </row>
    <row r="800" spans="1:14" ht="15.75" customHeight="1" x14ac:dyDescent="0.25">
      <c r="A800" s="175"/>
      <c r="B800" s="175"/>
      <c r="C800" s="175"/>
      <c r="D800" s="175"/>
      <c r="E800" s="175"/>
      <c r="F800" s="175"/>
      <c r="G800" s="175"/>
      <c r="H800" s="175"/>
      <c r="I800" s="175"/>
      <c r="J800" s="175"/>
      <c r="K800" s="175"/>
      <c r="L800" s="175"/>
      <c r="M800" s="175"/>
      <c r="N800" s="175"/>
    </row>
    <row r="801" spans="1:14" ht="15.75" customHeight="1" x14ac:dyDescent="0.25">
      <c r="A801" s="175"/>
      <c r="B801" s="175"/>
      <c r="C801" s="175"/>
      <c r="D801" s="175"/>
      <c r="E801" s="175"/>
      <c r="F801" s="175"/>
      <c r="G801" s="175"/>
      <c r="H801" s="175"/>
      <c r="I801" s="175"/>
      <c r="J801" s="175"/>
      <c r="K801" s="175"/>
      <c r="L801" s="175"/>
      <c r="M801" s="175"/>
      <c r="N801" s="175"/>
    </row>
    <row r="802" spans="1:14" ht="15.75" customHeight="1" x14ac:dyDescent="0.25">
      <c r="A802" s="175"/>
      <c r="B802" s="175"/>
      <c r="C802" s="175"/>
      <c r="D802" s="175"/>
      <c r="E802" s="175"/>
      <c r="F802" s="175"/>
      <c r="G802" s="175"/>
      <c r="H802" s="175"/>
      <c r="I802" s="175"/>
      <c r="J802" s="175"/>
      <c r="K802" s="175"/>
      <c r="L802" s="175"/>
      <c r="M802" s="175"/>
      <c r="N802" s="175"/>
    </row>
    <row r="803" spans="1:14" ht="15.75" customHeight="1" x14ac:dyDescent="0.25">
      <c r="A803" s="175"/>
      <c r="B803" s="175"/>
      <c r="C803" s="175"/>
      <c r="D803" s="175"/>
      <c r="E803" s="175"/>
      <c r="F803" s="175"/>
      <c r="G803" s="175"/>
      <c r="H803" s="175"/>
      <c r="I803" s="175"/>
      <c r="J803" s="175"/>
      <c r="K803" s="175"/>
      <c r="L803" s="175"/>
      <c r="M803" s="175"/>
      <c r="N803" s="175"/>
    </row>
    <row r="804" spans="1:14" ht="15.75" customHeight="1" x14ac:dyDescent="0.25">
      <c r="A804" s="175"/>
      <c r="B804" s="175"/>
      <c r="C804" s="175"/>
      <c r="D804" s="175"/>
      <c r="E804" s="175"/>
      <c r="F804" s="175"/>
      <c r="G804" s="175"/>
      <c r="H804" s="175"/>
      <c r="I804" s="175"/>
      <c r="J804" s="175"/>
      <c r="K804" s="175"/>
      <c r="L804" s="175"/>
      <c r="M804" s="175"/>
      <c r="N804" s="175"/>
    </row>
    <row r="805" spans="1:14" ht="15.75" customHeight="1" x14ac:dyDescent="0.25">
      <c r="A805" s="175"/>
      <c r="B805" s="175"/>
      <c r="C805" s="175"/>
      <c r="D805" s="175"/>
      <c r="E805" s="175"/>
      <c r="F805" s="175"/>
      <c r="G805" s="175"/>
      <c r="H805" s="175"/>
      <c r="I805" s="175"/>
      <c r="J805" s="175"/>
      <c r="K805" s="175"/>
      <c r="L805" s="175"/>
      <c r="M805" s="175"/>
      <c r="N805" s="175"/>
    </row>
    <row r="806" spans="1:14" ht="15.75" customHeight="1" x14ac:dyDescent="0.25">
      <c r="A806" s="175"/>
      <c r="B806" s="175"/>
      <c r="C806" s="175"/>
      <c r="D806" s="175"/>
      <c r="E806" s="175"/>
      <c r="F806" s="175"/>
      <c r="G806" s="175"/>
      <c r="H806" s="175"/>
      <c r="I806" s="175"/>
      <c r="J806" s="175"/>
      <c r="K806" s="175"/>
      <c r="L806" s="175"/>
      <c r="M806" s="175"/>
      <c r="N806" s="175"/>
    </row>
    <row r="807" spans="1:14" ht="15.75" customHeight="1" x14ac:dyDescent="0.25">
      <c r="A807" s="175"/>
      <c r="B807" s="175"/>
      <c r="C807" s="175"/>
      <c r="D807" s="175"/>
      <c r="E807" s="175"/>
      <c r="F807" s="175"/>
      <c r="G807" s="175"/>
      <c r="H807" s="175"/>
      <c r="I807" s="175"/>
      <c r="J807" s="175"/>
      <c r="K807" s="175"/>
      <c r="L807" s="175"/>
      <c r="M807" s="175"/>
      <c r="N807" s="175"/>
    </row>
    <row r="808" spans="1:14" ht="15.75" customHeight="1" x14ac:dyDescent="0.25">
      <c r="A808" s="175"/>
      <c r="B808" s="175"/>
      <c r="C808" s="175"/>
      <c r="D808" s="175"/>
      <c r="E808" s="175"/>
      <c r="F808" s="175"/>
      <c r="G808" s="175"/>
      <c r="H808" s="175"/>
      <c r="I808" s="175"/>
      <c r="J808" s="175"/>
      <c r="K808" s="175"/>
      <c r="L808" s="175"/>
      <c r="M808" s="175"/>
      <c r="N808" s="175"/>
    </row>
    <row r="809" spans="1:14" ht="15.75" customHeight="1" x14ac:dyDescent="0.25">
      <c r="A809" s="175"/>
      <c r="B809" s="175"/>
      <c r="C809" s="175"/>
      <c r="D809" s="175"/>
      <c r="E809" s="175"/>
      <c r="F809" s="175"/>
      <c r="G809" s="175"/>
      <c r="H809" s="175"/>
      <c r="I809" s="175"/>
      <c r="J809" s="175"/>
      <c r="K809" s="175"/>
      <c r="L809" s="175"/>
      <c r="M809" s="175"/>
      <c r="N809" s="175"/>
    </row>
    <row r="810" spans="1:14" ht="15.75" customHeight="1" x14ac:dyDescent="0.25">
      <c r="A810" s="175"/>
      <c r="B810" s="175"/>
      <c r="C810" s="175"/>
      <c r="D810" s="175"/>
      <c r="E810" s="175"/>
      <c r="F810" s="175"/>
      <c r="G810" s="175"/>
      <c r="H810" s="175"/>
      <c r="I810" s="175"/>
      <c r="J810" s="175"/>
      <c r="K810" s="175"/>
      <c r="L810" s="175"/>
      <c r="M810" s="175"/>
      <c r="N810" s="175"/>
    </row>
    <row r="811" spans="1:14" ht="15.75" customHeight="1" x14ac:dyDescent="0.25">
      <c r="A811" s="175"/>
      <c r="B811" s="175"/>
      <c r="C811" s="175"/>
      <c r="D811" s="175"/>
      <c r="E811" s="175"/>
      <c r="F811" s="175"/>
      <c r="G811" s="175"/>
      <c r="H811" s="175"/>
      <c r="I811" s="175"/>
      <c r="J811" s="175"/>
      <c r="K811" s="175"/>
      <c r="L811" s="175"/>
      <c r="M811" s="175"/>
      <c r="N811" s="175"/>
    </row>
    <row r="812" spans="1:14" ht="15.75" customHeight="1" x14ac:dyDescent="0.25">
      <c r="A812" s="175"/>
      <c r="B812" s="175"/>
      <c r="C812" s="175"/>
      <c r="D812" s="175"/>
      <c r="E812" s="175"/>
      <c r="F812" s="175"/>
      <c r="G812" s="175"/>
      <c r="H812" s="175"/>
      <c r="I812" s="175"/>
      <c r="J812" s="175"/>
      <c r="K812" s="175"/>
      <c r="L812" s="175"/>
      <c r="M812" s="175"/>
      <c r="N812" s="175"/>
    </row>
    <row r="813" spans="1:14" ht="15.75" customHeight="1" x14ac:dyDescent="0.25">
      <c r="A813" s="175"/>
      <c r="B813" s="175"/>
      <c r="C813" s="175"/>
      <c r="D813" s="175"/>
      <c r="E813" s="175"/>
      <c r="F813" s="175"/>
      <c r="G813" s="175"/>
      <c r="H813" s="175"/>
      <c r="I813" s="175"/>
      <c r="J813" s="175"/>
      <c r="K813" s="175"/>
      <c r="L813" s="175"/>
      <c r="M813" s="175"/>
      <c r="N813" s="175"/>
    </row>
    <row r="814" spans="1:14" ht="15.75" customHeight="1" x14ac:dyDescent="0.25">
      <c r="A814" s="175"/>
      <c r="B814" s="175"/>
      <c r="C814" s="175"/>
      <c r="D814" s="175"/>
      <c r="E814" s="175"/>
      <c r="F814" s="175"/>
      <c r="G814" s="175"/>
      <c r="H814" s="175"/>
      <c r="I814" s="175"/>
      <c r="J814" s="175"/>
      <c r="K814" s="175"/>
      <c r="L814" s="175"/>
      <c r="M814" s="175"/>
      <c r="N814" s="175"/>
    </row>
    <row r="815" spans="1:14" ht="15.75" customHeight="1" x14ac:dyDescent="0.25">
      <c r="A815" s="175"/>
      <c r="B815" s="175"/>
      <c r="C815" s="175"/>
      <c r="D815" s="175"/>
      <c r="E815" s="175"/>
      <c r="F815" s="175"/>
      <c r="G815" s="175"/>
      <c r="H815" s="175"/>
      <c r="I815" s="175"/>
      <c r="J815" s="175"/>
      <c r="K815" s="175"/>
      <c r="L815" s="175"/>
      <c r="M815" s="175"/>
      <c r="N815" s="175"/>
    </row>
    <row r="816" spans="1:14" ht="15.75" customHeight="1" x14ac:dyDescent="0.25">
      <c r="A816" s="175"/>
      <c r="B816" s="175"/>
      <c r="C816" s="175"/>
      <c r="D816" s="175"/>
      <c r="E816" s="175"/>
      <c r="F816" s="175"/>
      <c r="G816" s="175"/>
      <c r="H816" s="175"/>
      <c r="I816" s="175"/>
      <c r="J816" s="175"/>
      <c r="K816" s="175"/>
      <c r="L816" s="175"/>
      <c r="M816" s="175"/>
      <c r="N816" s="175"/>
    </row>
    <row r="817" spans="1:14" ht="15.75" customHeight="1" x14ac:dyDescent="0.25">
      <c r="A817" s="175"/>
      <c r="B817" s="175"/>
      <c r="C817" s="175"/>
      <c r="D817" s="175"/>
      <c r="E817" s="175"/>
      <c r="F817" s="175"/>
      <c r="G817" s="175"/>
      <c r="H817" s="175"/>
      <c r="I817" s="175"/>
      <c r="J817" s="175"/>
      <c r="K817" s="175"/>
      <c r="L817" s="175"/>
      <c r="M817" s="175"/>
      <c r="N817" s="175"/>
    </row>
    <row r="818" spans="1:14" ht="15.75" customHeight="1" x14ac:dyDescent="0.25">
      <c r="A818" s="175"/>
      <c r="B818" s="175"/>
      <c r="C818" s="175"/>
      <c r="D818" s="175"/>
      <c r="E818" s="175"/>
      <c r="F818" s="175"/>
      <c r="G818" s="175"/>
      <c r="H818" s="175"/>
      <c r="I818" s="175"/>
      <c r="J818" s="175"/>
      <c r="K818" s="175"/>
      <c r="L818" s="175"/>
      <c r="M818" s="175"/>
      <c r="N818" s="175"/>
    </row>
    <row r="819" spans="1:14" ht="15.75" customHeight="1" x14ac:dyDescent="0.25">
      <c r="A819" s="175"/>
      <c r="B819" s="175"/>
      <c r="C819" s="175"/>
      <c r="D819" s="175"/>
      <c r="E819" s="175"/>
      <c r="F819" s="175"/>
      <c r="G819" s="175"/>
      <c r="H819" s="175"/>
      <c r="I819" s="175"/>
      <c r="J819" s="175"/>
      <c r="K819" s="175"/>
      <c r="L819" s="175"/>
      <c r="M819" s="175"/>
      <c r="N819" s="175"/>
    </row>
    <row r="820" spans="1:14" ht="15.75" customHeight="1" x14ac:dyDescent="0.25">
      <c r="A820" s="175"/>
      <c r="B820" s="175"/>
      <c r="C820" s="175"/>
      <c r="D820" s="175"/>
      <c r="E820" s="175"/>
      <c r="F820" s="175"/>
      <c r="G820" s="175"/>
      <c r="H820" s="175"/>
      <c r="I820" s="175"/>
      <c r="J820" s="175"/>
      <c r="K820" s="175"/>
      <c r="L820" s="175"/>
      <c r="M820" s="175"/>
      <c r="N820" s="175"/>
    </row>
    <row r="821" spans="1:14" ht="15.75" customHeight="1" x14ac:dyDescent="0.25">
      <c r="A821" s="175"/>
      <c r="B821" s="175"/>
      <c r="C821" s="175"/>
      <c r="D821" s="175"/>
      <c r="E821" s="175"/>
      <c r="F821" s="175"/>
      <c r="G821" s="175"/>
      <c r="H821" s="175"/>
      <c r="I821" s="175"/>
      <c r="J821" s="175"/>
      <c r="K821" s="175"/>
      <c r="L821" s="175"/>
      <c r="M821" s="175"/>
      <c r="N821" s="175"/>
    </row>
    <row r="822" spans="1:14" ht="15.75" customHeight="1" x14ac:dyDescent="0.25">
      <c r="A822" s="175"/>
      <c r="B822" s="175"/>
      <c r="C822" s="175"/>
      <c r="D822" s="175"/>
      <c r="E822" s="175"/>
      <c r="F822" s="175"/>
      <c r="G822" s="175"/>
      <c r="H822" s="175"/>
      <c r="I822" s="175"/>
      <c r="J822" s="175"/>
      <c r="K822" s="175"/>
      <c r="L822" s="175"/>
      <c r="M822" s="175"/>
      <c r="N822" s="175"/>
    </row>
    <row r="823" spans="1:14" ht="15.75" customHeight="1" x14ac:dyDescent="0.25">
      <c r="A823" s="175"/>
      <c r="B823" s="175"/>
      <c r="C823" s="175"/>
      <c r="D823" s="175"/>
      <c r="E823" s="175"/>
      <c r="F823" s="175"/>
      <c r="G823" s="175"/>
      <c r="H823" s="175"/>
      <c r="I823" s="175"/>
      <c r="J823" s="175"/>
      <c r="K823" s="175"/>
      <c r="L823" s="175"/>
      <c r="M823" s="175"/>
      <c r="N823" s="175"/>
    </row>
    <row r="824" spans="1:14" ht="15.75" customHeight="1" x14ac:dyDescent="0.25">
      <c r="A824" s="175"/>
      <c r="B824" s="175"/>
      <c r="C824" s="175"/>
      <c r="D824" s="175"/>
      <c r="E824" s="175"/>
      <c r="F824" s="175"/>
      <c r="G824" s="175"/>
      <c r="H824" s="175"/>
      <c r="I824" s="175"/>
      <c r="J824" s="175"/>
      <c r="K824" s="175"/>
      <c r="L824" s="175"/>
      <c r="M824" s="175"/>
      <c r="N824" s="175"/>
    </row>
    <row r="825" spans="1:14" ht="15.75" customHeight="1" x14ac:dyDescent="0.25">
      <c r="A825" s="175"/>
      <c r="B825" s="175"/>
      <c r="C825" s="175"/>
      <c r="D825" s="175"/>
      <c r="E825" s="175"/>
      <c r="F825" s="175"/>
      <c r="G825" s="175"/>
      <c r="H825" s="175"/>
      <c r="I825" s="175"/>
      <c r="J825" s="175"/>
      <c r="K825" s="175"/>
      <c r="L825" s="175"/>
      <c r="M825" s="175"/>
      <c r="N825" s="175"/>
    </row>
    <row r="826" spans="1:14" ht="15.75" customHeight="1" x14ac:dyDescent="0.25">
      <c r="A826" s="175"/>
      <c r="B826" s="175"/>
      <c r="C826" s="175"/>
      <c r="D826" s="175"/>
      <c r="E826" s="175"/>
      <c r="F826" s="175"/>
      <c r="G826" s="175"/>
      <c r="H826" s="175"/>
      <c r="I826" s="175"/>
      <c r="J826" s="175"/>
      <c r="K826" s="175"/>
      <c r="L826" s="175"/>
      <c r="M826" s="175"/>
      <c r="N826" s="175"/>
    </row>
    <row r="827" spans="1:14" ht="15.75" customHeight="1" x14ac:dyDescent="0.25">
      <c r="A827" s="175"/>
      <c r="B827" s="175"/>
      <c r="C827" s="175"/>
      <c r="D827" s="175"/>
      <c r="E827" s="175"/>
      <c r="F827" s="175"/>
      <c r="G827" s="175"/>
      <c r="H827" s="175"/>
      <c r="I827" s="175"/>
      <c r="J827" s="175"/>
      <c r="K827" s="175"/>
      <c r="L827" s="175"/>
      <c r="M827" s="175"/>
      <c r="N827" s="175"/>
    </row>
    <row r="828" spans="1:14" ht="15.75" customHeight="1" x14ac:dyDescent="0.25">
      <c r="A828" s="175"/>
      <c r="B828" s="175"/>
      <c r="C828" s="175"/>
      <c r="D828" s="175"/>
      <c r="E828" s="175"/>
      <c r="F828" s="175"/>
      <c r="G828" s="175"/>
      <c r="H828" s="175"/>
      <c r="I828" s="175"/>
      <c r="J828" s="175"/>
      <c r="K828" s="175"/>
      <c r="L828" s="175"/>
      <c r="M828" s="175"/>
      <c r="N828" s="175"/>
    </row>
    <row r="829" spans="1:14" ht="15.75" customHeight="1" x14ac:dyDescent="0.25">
      <c r="A829" s="175"/>
      <c r="B829" s="175"/>
      <c r="C829" s="175"/>
      <c r="D829" s="175"/>
      <c r="E829" s="175"/>
      <c r="F829" s="175"/>
      <c r="G829" s="175"/>
      <c r="H829" s="175"/>
      <c r="I829" s="175"/>
      <c r="J829" s="175"/>
      <c r="K829" s="175"/>
      <c r="L829" s="175"/>
      <c r="M829" s="175"/>
      <c r="N829" s="175"/>
    </row>
    <row r="830" spans="1:14" ht="15.75" customHeight="1" x14ac:dyDescent="0.25">
      <c r="A830" s="175"/>
      <c r="B830" s="175"/>
      <c r="C830" s="175"/>
      <c r="D830" s="175"/>
      <c r="E830" s="175"/>
      <c r="F830" s="175"/>
      <c r="G830" s="175"/>
      <c r="H830" s="175"/>
      <c r="I830" s="175"/>
      <c r="J830" s="175"/>
      <c r="K830" s="175"/>
      <c r="L830" s="175"/>
      <c r="M830" s="175"/>
      <c r="N830" s="175"/>
    </row>
    <row r="831" spans="1:14" ht="15.75" customHeight="1" x14ac:dyDescent="0.25">
      <c r="A831" s="175"/>
      <c r="B831" s="175"/>
      <c r="C831" s="175"/>
      <c r="D831" s="175"/>
      <c r="E831" s="175"/>
      <c r="F831" s="175"/>
      <c r="G831" s="175"/>
      <c r="H831" s="175"/>
      <c r="I831" s="175"/>
      <c r="J831" s="175"/>
      <c r="K831" s="175"/>
      <c r="L831" s="175"/>
      <c r="M831" s="175"/>
      <c r="N831" s="175"/>
    </row>
    <row r="832" spans="1:14" ht="15.75" customHeight="1" x14ac:dyDescent="0.25">
      <c r="A832" s="175"/>
      <c r="B832" s="175"/>
      <c r="C832" s="175"/>
      <c r="D832" s="175"/>
      <c r="E832" s="175"/>
      <c r="F832" s="175"/>
      <c r="G832" s="175"/>
      <c r="H832" s="175"/>
      <c r="I832" s="175"/>
      <c r="J832" s="175"/>
      <c r="K832" s="175"/>
      <c r="L832" s="175"/>
      <c r="M832" s="175"/>
      <c r="N832" s="175"/>
    </row>
    <row r="833" spans="1:14" ht="15.75" customHeight="1" x14ac:dyDescent="0.25">
      <c r="A833" s="175"/>
      <c r="B833" s="175"/>
      <c r="C833" s="175"/>
      <c r="D833" s="175"/>
      <c r="E833" s="175"/>
      <c r="F833" s="175"/>
      <c r="G833" s="175"/>
      <c r="H833" s="175"/>
      <c r="I833" s="175"/>
      <c r="J833" s="175"/>
      <c r="K833" s="175"/>
      <c r="L833" s="175"/>
      <c r="M833" s="175"/>
      <c r="N833" s="175"/>
    </row>
    <row r="834" spans="1:14" ht="15.75" customHeight="1" x14ac:dyDescent="0.25">
      <c r="A834" s="175"/>
      <c r="B834" s="175"/>
      <c r="C834" s="175"/>
      <c r="D834" s="175"/>
      <c r="E834" s="175"/>
      <c r="F834" s="175"/>
      <c r="G834" s="175"/>
      <c r="H834" s="175"/>
      <c r="I834" s="175"/>
      <c r="J834" s="175"/>
      <c r="K834" s="175"/>
      <c r="L834" s="175"/>
      <c r="M834" s="175"/>
      <c r="N834" s="175"/>
    </row>
    <row r="835" spans="1:14" ht="15.75" customHeight="1" x14ac:dyDescent="0.25">
      <c r="A835" s="175"/>
      <c r="B835" s="175"/>
      <c r="C835" s="175"/>
      <c r="D835" s="175"/>
      <c r="E835" s="175"/>
      <c r="F835" s="175"/>
      <c r="G835" s="175"/>
      <c r="H835" s="175"/>
      <c r="I835" s="175"/>
      <c r="J835" s="175"/>
      <c r="K835" s="175"/>
      <c r="L835" s="175"/>
      <c r="M835" s="175"/>
      <c r="N835" s="175"/>
    </row>
    <row r="836" spans="1:14" ht="15.75" customHeight="1" x14ac:dyDescent="0.25">
      <c r="A836" s="175"/>
      <c r="B836" s="175"/>
      <c r="C836" s="175"/>
      <c r="D836" s="175"/>
      <c r="E836" s="175"/>
      <c r="F836" s="175"/>
      <c r="G836" s="175"/>
      <c r="H836" s="175"/>
      <c r="I836" s="175"/>
      <c r="J836" s="175"/>
      <c r="K836" s="175"/>
      <c r="L836" s="175"/>
      <c r="M836" s="175"/>
      <c r="N836" s="175"/>
    </row>
    <row r="837" spans="1:14" ht="15.75" customHeight="1" x14ac:dyDescent="0.25">
      <c r="A837" s="175"/>
      <c r="B837" s="175"/>
      <c r="C837" s="175"/>
      <c r="D837" s="175"/>
      <c r="E837" s="175"/>
      <c r="F837" s="175"/>
      <c r="G837" s="175"/>
      <c r="H837" s="175"/>
      <c r="I837" s="175"/>
      <c r="J837" s="175"/>
      <c r="K837" s="175"/>
      <c r="L837" s="175"/>
      <c r="M837" s="175"/>
      <c r="N837" s="175"/>
    </row>
    <row r="838" spans="1:14" ht="15.75" customHeight="1" x14ac:dyDescent="0.25">
      <c r="A838" s="175"/>
      <c r="B838" s="175"/>
      <c r="C838" s="175"/>
      <c r="D838" s="175"/>
      <c r="E838" s="175"/>
      <c r="F838" s="175"/>
      <c r="G838" s="175"/>
      <c r="H838" s="175"/>
      <c r="I838" s="175"/>
      <c r="J838" s="175"/>
      <c r="K838" s="175"/>
      <c r="L838" s="175"/>
      <c r="M838" s="175"/>
      <c r="N838" s="175"/>
    </row>
    <row r="839" spans="1:14" ht="15.75" customHeight="1" x14ac:dyDescent="0.25">
      <c r="A839" s="175"/>
      <c r="B839" s="175"/>
      <c r="C839" s="175"/>
      <c r="D839" s="175"/>
      <c r="E839" s="175"/>
      <c r="F839" s="175"/>
      <c r="G839" s="175"/>
      <c r="H839" s="175"/>
      <c r="I839" s="175"/>
      <c r="J839" s="175"/>
      <c r="K839" s="175"/>
      <c r="L839" s="175"/>
      <c r="M839" s="175"/>
      <c r="N839" s="175"/>
    </row>
    <row r="840" spans="1:14" ht="15.75" customHeight="1" x14ac:dyDescent="0.25">
      <c r="A840" s="175"/>
      <c r="B840" s="175"/>
      <c r="C840" s="175"/>
      <c r="D840" s="175"/>
      <c r="E840" s="175"/>
      <c r="F840" s="175"/>
      <c r="G840" s="175"/>
      <c r="H840" s="175"/>
      <c r="I840" s="175"/>
      <c r="J840" s="175"/>
      <c r="K840" s="175"/>
      <c r="L840" s="175"/>
      <c r="M840" s="175"/>
      <c r="N840" s="175"/>
    </row>
    <row r="841" spans="1:14" ht="15.75" customHeight="1" x14ac:dyDescent="0.25">
      <c r="A841" s="175"/>
      <c r="B841" s="175"/>
      <c r="C841" s="175"/>
      <c r="D841" s="175"/>
      <c r="E841" s="175"/>
      <c r="F841" s="175"/>
      <c r="G841" s="175"/>
      <c r="H841" s="175"/>
      <c r="I841" s="175"/>
      <c r="J841" s="175"/>
      <c r="K841" s="175"/>
      <c r="L841" s="175"/>
      <c r="M841" s="175"/>
      <c r="N841" s="175"/>
    </row>
    <row r="842" spans="1:14" ht="15.75" customHeight="1" x14ac:dyDescent="0.25">
      <c r="A842" s="175"/>
      <c r="B842" s="175"/>
      <c r="C842" s="175"/>
      <c r="D842" s="175"/>
      <c r="E842" s="175"/>
      <c r="F842" s="175"/>
      <c r="G842" s="175"/>
      <c r="H842" s="175"/>
      <c r="I842" s="175"/>
      <c r="J842" s="175"/>
      <c r="K842" s="175"/>
      <c r="L842" s="175"/>
      <c r="M842" s="175"/>
      <c r="N842" s="175"/>
    </row>
    <row r="843" spans="1:14" ht="15.75" customHeight="1" x14ac:dyDescent="0.25">
      <c r="A843" s="175"/>
      <c r="B843" s="175"/>
      <c r="C843" s="175"/>
      <c r="D843" s="175"/>
      <c r="E843" s="175"/>
      <c r="F843" s="175"/>
      <c r="G843" s="175"/>
      <c r="H843" s="175"/>
      <c r="I843" s="175"/>
      <c r="J843" s="175"/>
      <c r="K843" s="175"/>
      <c r="L843" s="175"/>
      <c r="M843" s="175"/>
      <c r="N843" s="175"/>
    </row>
    <row r="844" spans="1:14" ht="15.75" customHeight="1" x14ac:dyDescent="0.25">
      <c r="A844" s="175"/>
      <c r="B844" s="175"/>
      <c r="C844" s="175"/>
      <c r="D844" s="175"/>
      <c r="E844" s="175"/>
      <c r="F844" s="175"/>
      <c r="G844" s="175"/>
      <c r="H844" s="175"/>
      <c r="I844" s="175"/>
      <c r="J844" s="175"/>
      <c r="K844" s="175"/>
      <c r="L844" s="175"/>
      <c r="M844" s="175"/>
      <c r="N844" s="175"/>
    </row>
    <row r="845" spans="1:14" ht="15.75" customHeight="1" x14ac:dyDescent="0.25">
      <c r="A845" s="175"/>
      <c r="B845" s="175"/>
      <c r="C845" s="175"/>
      <c r="D845" s="175"/>
      <c r="E845" s="175"/>
      <c r="F845" s="175"/>
      <c r="G845" s="175"/>
      <c r="H845" s="175"/>
      <c r="I845" s="175"/>
      <c r="J845" s="175"/>
      <c r="K845" s="175"/>
      <c r="L845" s="175"/>
      <c r="M845" s="175"/>
      <c r="N845" s="175"/>
    </row>
    <row r="846" spans="1:14" ht="15.75" customHeight="1" x14ac:dyDescent="0.25">
      <c r="A846" s="175"/>
      <c r="B846" s="175"/>
      <c r="C846" s="175"/>
      <c r="D846" s="175"/>
      <c r="E846" s="175"/>
      <c r="F846" s="175"/>
      <c r="G846" s="175"/>
      <c r="H846" s="175"/>
      <c r="I846" s="175"/>
      <c r="J846" s="175"/>
      <c r="K846" s="175"/>
      <c r="L846" s="175"/>
      <c r="M846" s="175"/>
      <c r="N846" s="175"/>
    </row>
    <row r="847" spans="1:14" ht="15.75" customHeight="1" x14ac:dyDescent="0.25">
      <c r="A847" s="175"/>
      <c r="B847" s="175"/>
      <c r="C847" s="175"/>
      <c r="D847" s="175"/>
      <c r="E847" s="175"/>
      <c r="F847" s="175"/>
      <c r="G847" s="175"/>
      <c r="H847" s="175"/>
      <c r="I847" s="175"/>
      <c r="J847" s="175"/>
      <c r="K847" s="175"/>
      <c r="L847" s="175"/>
      <c r="M847" s="175"/>
      <c r="N847" s="175"/>
    </row>
    <row r="848" spans="1:14" ht="15.75" customHeight="1" x14ac:dyDescent="0.25">
      <c r="A848" s="175"/>
      <c r="B848" s="175"/>
      <c r="C848" s="175"/>
      <c r="D848" s="175"/>
      <c r="E848" s="175"/>
      <c r="F848" s="175"/>
      <c r="G848" s="175"/>
      <c r="H848" s="175"/>
      <c r="I848" s="175"/>
      <c r="J848" s="175"/>
      <c r="K848" s="175"/>
      <c r="L848" s="175"/>
      <c r="M848" s="175"/>
      <c r="N848" s="175"/>
    </row>
    <row r="849" spans="1:14" ht="15.75" customHeight="1" x14ac:dyDescent="0.25">
      <c r="A849" s="175"/>
      <c r="B849" s="175"/>
      <c r="C849" s="175"/>
      <c r="D849" s="175"/>
      <c r="E849" s="175"/>
      <c r="F849" s="175"/>
      <c r="G849" s="175"/>
      <c r="H849" s="175"/>
      <c r="I849" s="175"/>
      <c r="J849" s="175"/>
      <c r="K849" s="175"/>
      <c r="L849" s="175"/>
      <c r="M849" s="175"/>
      <c r="N849" s="175"/>
    </row>
    <row r="850" spans="1:14" ht="15.75" customHeight="1" x14ac:dyDescent="0.25">
      <c r="A850" s="175"/>
      <c r="B850" s="175"/>
      <c r="C850" s="175"/>
      <c r="D850" s="175"/>
      <c r="E850" s="175"/>
      <c r="F850" s="175"/>
      <c r="G850" s="175"/>
      <c r="H850" s="175"/>
      <c r="I850" s="175"/>
      <c r="J850" s="175"/>
      <c r="K850" s="175"/>
      <c r="L850" s="175"/>
      <c r="M850" s="175"/>
      <c r="N850" s="175"/>
    </row>
    <row r="851" spans="1:14" ht="15.75" customHeight="1" x14ac:dyDescent="0.25">
      <c r="A851" s="175"/>
      <c r="B851" s="175"/>
      <c r="C851" s="175"/>
      <c r="D851" s="175"/>
      <c r="E851" s="175"/>
      <c r="F851" s="175"/>
      <c r="G851" s="175"/>
      <c r="H851" s="175"/>
      <c r="I851" s="175"/>
      <c r="J851" s="175"/>
      <c r="K851" s="175"/>
      <c r="L851" s="175"/>
      <c r="M851" s="175"/>
      <c r="N851" s="175"/>
    </row>
    <row r="852" spans="1:14" ht="15.75" customHeight="1" x14ac:dyDescent="0.25">
      <c r="A852" s="175"/>
      <c r="B852" s="175"/>
      <c r="C852" s="175"/>
      <c r="D852" s="175"/>
      <c r="E852" s="175"/>
      <c r="F852" s="175"/>
      <c r="G852" s="175"/>
      <c r="H852" s="175"/>
      <c r="I852" s="175"/>
      <c r="J852" s="175"/>
      <c r="K852" s="175"/>
      <c r="L852" s="175"/>
      <c r="M852" s="175"/>
      <c r="N852" s="175"/>
    </row>
    <row r="853" spans="1:14" ht="15.75" customHeight="1" x14ac:dyDescent="0.25">
      <c r="A853" s="175"/>
      <c r="B853" s="175"/>
      <c r="C853" s="175"/>
      <c r="D853" s="175"/>
      <c r="E853" s="175"/>
      <c r="F853" s="175"/>
      <c r="G853" s="175"/>
      <c r="H853" s="175"/>
      <c r="I853" s="175"/>
      <c r="J853" s="175"/>
      <c r="K853" s="175"/>
      <c r="L853" s="175"/>
      <c r="M853" s="175"/>
      <c r="N853" s="175"/>
    </row>
    <row r="854" spans="1:14" ht="15.75" customHeight="1" x14ac:dyDescent="0.25">
      <c r="A854" s="175"/>
      <c r="B854" s="175"/>
      <c r="C854" s="175"/>
      <c r="D854" s="175"/>
      <c r="E854" s="175"/>
      <c r="F854" s="175"/>
      <c r="G854" s="175"/>
      <c r="H854" s="175"/>
      <c r="I854" s="175"/>
      <c r="J854" s="175"/>
      <c r="K854" s="175"/>
      <c r="L854" s="175"/>
      <c r="M854" s="175"/>
      <c r="N854" s="175"/>
    </row>
    <row r="855" spans="1:14" ht="15.75" customHeight="1" x14ac:dyDescent="0.25">
      <c r="A855" s="175"/>
      <c r="B855" s="175"/>
      <c r="C855" s="175"/>
      <c r="D855" s="175"/>
      <c r="E855" s="175"/>
      <c r="F855" s="175"/>
      <c r="G855" s="175"/>
      <c r="H855" s="175"/>
      <c r="I855" s="175"/>
      <c r="J855" s="175"/>
      <c r="K855" s="175"/>
      <c r="L855" s="175"/>
      <c r="M855" s="175"/>
      <c r="N855" s="175"/>
    </row>
    <row r="856" spans="1:14" ht="15.75" customHeight="1" x14ac:dyDescent="0.25">
      <c r="A856" s="175"/>
      <c r="B856" s="175"/>
      <c r="C856" s="175"/>
      <c r="D856" s="175"/>
      <c r="E856" s="175"/>
      <c r="F856" s="175"/>
      <c r="G856" s="175"/>
      <c r="H856" s="175"/>
      <c r="I856" s="175"/>
      <c r="J856" s="175"/>
      <c r="K856" s="175"/>
      <c r="L856" s="175"/>
      <c r="M856" s="175"/>
      <c r="N856" s="175"/>
    </row>
    <row r="857" spans="1:14" ht="15.75" customHeight="1" x14ac:dyDescent="0.25">
      <c r="A857" s="175"/>
      <c r="B857" s="175"/>
      <c r="C857" s="175"/>
      <c r="D857" s="175"/>
      <c r="E857" s="175"/>
      <c r="F857" s="175"/>
      <c r="G857" s="175"/>
      <c r="H857" s="175"/>
      <c r="I857" s="175"/>
      <c r="J857" s="175"/>
      <c r="K857" s="175"/>
      <c r="L857" s="175"/>
      <c r="M857" s="175"/>
      <c r="N857" s="175"/>
    </row>
    <row r="858" spans="1:14" ht="15.75" customHeight="1" x14ac:dyDescent="0.25">
      <c r="A858" s="175"/>
      <c r="B858" s="175"/>
      <c r="C858" s="175"/>
      <c r="D858" s="175"/>
      <c r="E858" s="175"/>
      <c r="F858" s="175"/>
      <c r="G858" s="175"/>
      <c r="H858" s="175"/>
      <c r="I858" s="175"/>
      <c r="J858" s="175"/>
      <c r="K858" s="175"/>
      <c r="L858" s="175"/>
      <c r="M858" s="175"/>
      <c r="N858" s="175"/>
    </row>
    <row r="859" spans="1:14" ht="15.75" customHeight="1" x14ac:dyDescent="0.25">
      <c r="A859" s="175"/>
      <c r="B859" s="175"/>
      <c r="C859" s="175"/>
      <c r="D859" s="175"/>
      <c r="E859" s="175"/>
      <c r="F859" s="175"/>
      <c r="G859" s="175"/>
      <c r="H859" s="175"/>
      <c r="I859" s="175"/>
      <c r="J859" s="175"/>
      <c r="K859" s="175"/>
      <c r="L859" s="175"/>
      <c r="M859" s="175"/>
      <c r="N859" s="175"/>
    </row>
    <row r="860" spans="1:14" ht="15.75" customHeight="1" x14ac:dyDescent="0.25">
      <c r="A860" s="175"/>
      <c r="B860" s="175"/>
      <c r="C860" s="175"/>
      <c r="D860" s="175"/>
      <c r="E860" s="175"/>
      <c r="F860" s="175"/>
      <c r="G860" s="175"/>
      <c r="H860" s="175"/>
      <c r="I860" s="175"/>
      <c r="J860" s="175"/>
      <c r="K860" s="175"/>
      <c r="L860" s="175"/>
      <c r="M860" s="175"/>
      <c r="N860" s="175"/>
    </row>
    <row r="861" spans="1:14" ht="15.75" customHeight="1" x14ac:dyDescent="0.25">
      <c r="A861" s="175"/>
      <c r="B861" s="175"/>
      <c r="C861" s="175"/>
      <c r="D861" s="175"/>
      <c r="E861" s="175"/>
      <c r="F861" s="175"/>
      <c r="G861" s="175"/>
      <c r="H861" s="175"/>
      <c r="I861" s="175"/>
      <c r="J861" s="175"/>
      <c r="K861" s="175"/>
      <c r="L861" s="175"/>
      <c r="M861" s="175"/>
      <c r="N861" s="175"/>
    </row>
    <row r="862" spans="1:14" ht="15.75" customHeight="1" x14ac:dyDescent="0.25">
      <c r="A862" s="175"/>
      <c r="B862" s="175"/>
      <c r="C862" s="175"/>
      <c r="D862" s="175"/>
      <c r="E862" s="175"/>
      <c r="F862" s="175"/>
      <c r="G862" s="175"/>
      <c r="H862" s="175"/>
      <c r="I862" s="175"/>
      <c r="J862" s="175"/>
      <c r="K862" s="175"/>
      <c r="L862" s="175"/>
      <c r="M862" s="175"/>
      <c r="N862" s="175"/>
    </row>
    <row r="863" spans="1:14" ht="15.75" customHeight="1" x14ac:dyDescent="0.25">
      <c r="A863" s="175"/>
      <c r="B863" s="175"/>
      <c r="C863" s="175"/>
      <c r="D863" s="175"/>
      <c r="E863" s="175"/>
      <c r="F863" s="175"/>
      <c r="G863" s="175"/>
      <c r="H863" s="175"/>
      <c r="I863" s="175"/>
      <c r="J863" s="175"/>
      <c r="K863" s="175"/>
      <c r="L863" s="175"/>
      <c r="M863" s="175"/>
      <c r="N863" s="175"/>
    </row>
    <row r="864" spans="1:14" ht="15.75" customHeight="1" x14ac:dyDescent="0.25">
      <c r="A864" s="175"/>
      <c r="B864" s="175"/>
      <c r="C864" s="175"/>
      <c r="D864" s="175"/>
      <c r="E864" s="175"/>
      <c r="F864" s="175"/>
      <c r="G864" s="175"/>
      <c r="H864" s="175"/>
      <c r="I864" s="175"/>
      <c r="J864" s="175"/>
      <c r="K864" s="175"/>
      <c r="L864" s="175"/>
      <c r="M864" s="175"/>
      <c r="N864" s="175"/>
    </row>
    <row r="865" spans="1:14" ht="15.75" customHeight="1" x14ac:dyDescent="0.25">
      <c r="A865" s="175"/>
      <c r="B865" s="175"/>
      <c r="C865" s="175"/>
      <c r="D865" s="175"/>
      <c r="E865" s="175"/>
      <c r="F865" s="175"/>
      <c r="G865" s="175"/>
      <c r="H865" s="175"/>
      <c r="I865" s="175"/>
      <c r="J865" s="175"/>
      <c r="K865" s="175"/>
      <c r="L865" s="175"/>
      <c r="M865" s="175"/>
      <c r="N865" s="175"/>
    </row>
    <row r="866" spans="1:14" ht="15.75" customHeight="1" x14ac:dyDescent="0.25">
      <c r="A866" s="175"/>
      <c r="B866" s="175"/>
      <c r="C866" s="175"/>
      <c r="D866" s="175"/>
      <c r="E866" s="175"/>
      <c r="F866" s="175"/>
      <c r="G866" s="175"/>
      <c r="H866" s="175"/>
      <c r="I866" s="175"/>
      <c r="J866" s="175"/>
      <c r="K866" s="175"/>
      <c r="L866" s="175"/>
      <c r="M866" s="175"/>
      <c r="N866" s="175"/>
    </row>
    <row r="867" spans="1:14" ht="15.75" customHeight="1" x14ac:dyDescent="0.25">
      <c r="A867" s="175"/>
      <c r="B867" s="175"/>
      <c r="C867" s="175"/>
      <c r="D867" s="175"/>
      <c r="E867" s="175"/>
      <c r="F867" s="175"/>
      <c r="G867" s="175"/>
      <c r="H867" s="175"/>
      <c r="I867" s="175"/>
      <c r="J867" s="175"/>
      <c r="K867" s="175"/>
      <c r="L867" s="175"/>
      <c r="M867" s="175"/>
      <c r="N867" s="175"/>
    </row>
    <row r="868" spans="1:14" ht="15.75" customHeight="1" x14ac:dyDescent="0.25">
      <c r="A868" s="175"/>
      <c r="B868" s="175"/>
      <c r="C868" s="175"/>
      <c r="D868" s="175"/>
      <c r="E868" s="175"/>
      <c r="F868" s="175"/>
      <c r="G868" s="175"/>
      <c r="H868" s="175"/>
      <c r="I868" s="175"/>
      <c r="J868" s="175"/>
      <c r="K868" s="175"/>
      <c r="L868" s="175"/>
      <c r="M868" s="175"/>
      <c r="N868" s="175"/>
    </row>
    <row r="869" spans="1:14" ht="15.75" customHeight="1" x14ac:dyDescent="0.25">
      <c r="A869" s="175"/>
      <c r="B869" s="175"/>
      <c r="C869" s="175"/>
      <c r="D869" s="175"/>
      <c r="E869" s="175"/>
      <c r="F869" s="175"/>
      <c r="G869" s="175"/>
      <c r="H869" s="175"/>
      <c r="I869" s="175"/>
      <c r="J869" s="175"/>
      <c r="K869" s="175"/>
      <c r="L869" s="175"/>
      <c r="M869" s="175"/>
      <c r="N869" s="175"/>
    </row>
    <row r="870" spans="1:14" ht="15.75" customHeight="1" x14ac:dyDescent="0.25">
      <c r="A870" s="175"/>
      <c r="B870" s="175"/>
      <c r="C870" s="175"/>
      <c r="D870" s="175"/>
      <c r="E870" s="175"/>
      <c r="F870" s="175"/>
      <c r="G870" s="175"/>
      <c r="H870" s="175"/>
      <c r="I870" s="175"/>
      <c r="J870" s="175"/>
      <c r="K870" s="175"/>
      <c r="L870" s="175"/>
      <c r="M870" s="175"/>
      <c r="N870" s="175"/>
    </row>
    <row r="871" spans="1:14" ht="15.75" customHeight="1" x14ac:dyDescent="0.25">
      <c r="A871" s="175"/>
      <c r="B871" s="175"/>
      <c r="C871" s="175"/>
      <c r="D871" s="175"/>
      <c r="E871" s="175"/>
      <c r="F871" s="175"/>
      <c r="G871" s="175"/>
      <c r="H871" s="175"/>
      <c r="I871" s="175"/>
      <c r="J871" s="175"/>
      <c r="K871" s="175"/>
      <c r="L871" s="175"/>
      <c r="M871" s="175"/>
      <c r="N871" s="175"/>
    </row>
    <row r="872" spans="1:14" ht="15.75" customHeight="1" x14ac:dyDescent="0.25">
      <c r="A872" s="175"/>
      <c r="B872" s="175"/>
      <c r="C872" s="175"/>
      <c r="D872" s="175"/>
      <c r="E872" s="175"/>
      <c r="F872" s="175"/>
      <c r="G872" s="175"/>
      <c r="H872" s="175"/>
      <c r="I872" s="175"/>
      <c r="J872" s="175"/>
      <c r="K872" s="175"/>
      <c r="L872" s="175"/>
      <c r="M872" s="175"/>
      <c r="N872" s="175"/>
    </row>
    <row r="873" spans="1:14" ht="15.75" customHeight="1" x14ac:dyDescent="0.25">
      <c r="A873" s="175"/>
      <c r="B873" s="175"/>
      <c r="C873" s="175"/>
      <c r="D873" s="175"/>
      <c r="E873" s="175"/>
      <c r="F873" s="175"/>
      <c r="G873" s="175"/>
      <c r="H873" s="175"/>
      <c r="I873" s="175"/>
      <c r="J873" s="175"/>
      <c r="K873" s="175"/>
      <c r="L873" s="175"/>
      <c r="M873" s="175"/>
      <c r="N873" s="175"/>
    </row>
    <row r="874" spans="1:14" ht="15.75" customHeight="1" x14ac:dyDescent="0.25">
      <c r="A874" s="175"/>
      <c r="B874" s="175"/>
      <c r="C874" s="175"/>
      <c r="D874" s="175"/>
      <c r="E874" s="175"/>
      <c r="F874" s="175"/>
      <c r="G874" s="175"/>
      <c r="H874" s="175"/>
      <c r="I874" s="175"/>
      <c r="J874" s="175"/>
      <c r="K874" s="175"/>
      <c r="L874" s="175"/>
      <c r="M874" s="175"/>
      <c r="N874" s="175"/>
    </row>
    <row r="875" spans="1:14" ht="15.75" customHeight="1" x14ac:dyDescent="0.25">
      <c r="A875" s="175"/>
      <c r="B875" s="175"/>
      <c r="C875" s="175"/>
      <c r="D875" s="175"/>
      <c r="E875" s="175"/>
      <c r="F875" s="175"/>
      <c r="G875" s="175"/>
      <c r="H875" s="175"/>
      <c r="I875" s="175"/>
      <c r="J875" s="175"/>
      <c r="K875" s="175"/>
      <c r="L875" s="175"/>
      <c r="M875" s="175"/>
      <c r="N875" s="175"/>
    </row>
    <row r="876" spans="1:14" ht="15.75" customHeight="1" x14ac:dyDescent="0.25">
      <c r="A876" s="175"/>
      <c r="B876" s="175"/>
      <c r="C876" s="175"/>
      <c r="D876" s="175"/>
      <c r="E876" s="175"/>
      <c r="F876" s="175"/>
      <c r="G876" s="175"/>
      <c r="H876" s="175"/>
      <c r="I876" s="175"/>
      <c r="J876" s="175"/>
      <c r="K876" s="175"/>
      <c r="L876" s="175"/>
      <c r="M876" s="175"/>
      <c r="N876" s="175"/>
    </row>
    <row r="877" spans="1:14" ht="15.75" customHeight="1" x14ac:dyDescent="0.25">
      <c r="A877" s="175"/>
      <c r="B877" s="175"/>
      <c r="C877" s="175"/>
      <c r="D877" s="175"/>
      <c r="E877" s="175"/>
      <c r="F877" s="175"/>
      <c r="G877" s="175"/>
      <c r="H877" s="175"/>
      <c r="I877" s="175"/>
      <c r="J877" s="175"/>
      <c r="K877" s="175"/>
      <c r="L877" s="175"/>
      <c r="M877" s="175"/>
      <c r="N877" s="175"/>
    </row>
    <row r="878" spans="1:14" ht="15.75" customHeight="1" x14ac:dyDescent="0.25">
      <c r="A878" s="175"/>
      <c r="B878" s="175"/>
      <c r="C878" s="175"/>
      <c r="D878" s="175"/>
      <c r="E878" s="175"/>
      <c r="F878" s="175"/>
      <c r="G878" s="175"/>
      <c r="H878" s="175"/>
      <c r="I878" s="175"/>
      <c r="J878" s="175"/>
      <c r="K878" s="175"/>
      <c r="L878" s="175"/>
      <c r="M878" s="175"/>
      <c r="N878" s="175"/>
    </row>
    <row r="879" spans="1:14" ht="15.75" customHeight="1" x14ac:dyDescent="0.25">
      <c r="A879" s="175"/>
      <c r="B879" s="175"/>
      <c r="C879" s="175"/>
      <c r="D879" s="175"/>
      <c r="E879" s="175"/>
      <c r="F879" s="175"/>
      <c r="G879" s="175"/>
      <c r="H879" s="175"/>
      <c r="I879" s="175"/>
      <c r="J879" s="175"/>
      <c r="K879" s="175"/>
      <c r="L879" s="175"/>
      <c r="M879" s="175"/>
      <c r="N879" s="175"/>
    </row>
    <row r="880" spans="1:14" ht="15.75" customHeight="1" x14ac:dyDescent="0.25">
      <c r="A880" s="175"/>
      <c r="B880" s="175"/>
      <c r="C880" s="175"/>
      <c r="D880" s="175"/>
      <c r="E880" s="175"/>
      <c r="F880" s="175"/>
      <c r="G880" s="175"/>
      <c r="H880" s="175"/>
      <c r="I880" s="175"/>
      <c r="J880" s="175"/>
      <c r="K880" s="175"/>
      <c r="L880" s="175"/>
      <c r="M880" s="175"/>
      <c r="N880" s="175"/>
    </row>
    <row r="881" spans="1:14" ht="15.75" customHeight="1" x14ac:dyDescent="0.25">
      <c r="A881" s="175"/>
      <c r="B881" s="175"/>
      <c r="C881" s="175"/>
      <c r="D881" s="175"/>
      <c r="E881" s="175"/>
      <c r="F881" s="175"/>
      <c r="G881" s="175"/>
      <c r="H881" s="175"/>
      <c r="I881" s="175"/>
      <c r="J881" s="175"/>
      <c r="K881" s="175"/>
      <c r="L881" s="175"/>
      <c r="M881" s="175"/>
      <c r="N881" s="175"/>
    </row>
    <row r="882" spans="1:14" ht="15.75" customHeight="1" x14ac:dyDescent="0.25">
      <c r="A882" s="175"/>
      <c r="B882" s="175"/>
      <c r="C882" s="175"/>
      <c r="D882" s="175"/>
      <c r="E882" s="175"/>
      <c r="F882" s="175"/>
      <c r="G882" s="175"/>
      <c r="H882" s="175"/>
      <c r="I882" s="175"/>
      <c r="J882" s="175"/>
      <c r="K882" s="175"/>
      <c r="L882" s="175"/>
      <c r="M882" s="175"/>
      <c r="N882" s="175"/>
    </row>
    <row r="883" spans="1:14" ht="15.75" customHeight="1" x14ac:dyDescent="0.25">
      <c r="A883" s="175"/>
      <c r="B883" s="175"/>
      <c r="C883" s="175"/>
      <c r="D883" s="175"/>
      <c r="E883" s="175"/>
      <c r="F883" s="175"/>
      <c r="G883" s="175"/>
      <c r="H883" s="175"/>
      <c r="I883" s="175"/>
      <c r="J883" s="175"/>
      <c r="K883" s="175"/>
      <c r="L883" s="175"/>
      <c r="M883" s="175"/>
      <c r="N883" s="175"/>
    </row>
    <row r="884" spans="1:14" ht="15.75" customHeight="1" x14ac:dyDescent="0.25">
      <c r="A884" s="175"/>
      <c r="B884" s="175"/>
      <c r="C884" s="175"/>
      <c r="D884" s="175"/>
      <c r="E884" s="175"/>
      <c r="F884" s="175"/>
      <c r="G884" s="175"/>
      <c r="H884" s="175"/>
      <c r="I884" s="175"/>
      <c r="J884" s="175"/>
      <c r="K884" s="175"/>
      <c r="L884" s="175"/>
      <c r="M884" s="175"/>
      <c r="N884" s="175"/>
    </row>
    <row r="885" spans="1:14" ht="15.75" customHeight="1" x14ac:dyDescent="0.25">
      <c r="A885" s="175"/>
      <c r="B885" s="175"/>
      <c r="C885" s="175"/>
      <c r="D885" s="175"/>
      <c r="E885" s="175"/>
      <c r="F885" s="175"/>
      <c r="G885" s="175"/>
      <c r="H885" s="175"/>
      <c r="I885" s="175"/>
      <c r="J885" s="175"/>
      <c r="K885" s="175"/>
      <c r="L885" s="175"/>
      <c r="M885" s="175"/>
      <c r="N885" s="175"/>
    </row>
    <row r="886" spans="1:14" ht="15.75" customHeight="1" x14ac:dyDescent="0.25">
      <c r="A886" s="175"/>
      <c r="B886" s="175"/>
      <c r="C886" s="175"/>
      <c r="D886" s="175"/>
      <c r="E886" s="175"/>
      <c r="F886" s="175"/>
      <c r="G886" s="175"/>
      <c r="H886" s="175"/>
      <c r="I886" s="175"/>
      <c r="J886" s="175"/>
      <c r="K886" s="175"/>
      <c r="L886" s="175"/>
      <c r="M886" s="175"/>
      <c r="N886" s="175"/>
    </row>
    <row r="887" spans="1:14" ht="15.75" customHeight="1" x14ac:dyDescent="0.25">
      <c r="A887" s="175"/>
      <c r="B887" s="175"/>
      <c r="C887" s="175"/>
      <c r="D887" s="175"/>
      <c r="E887" s="175"/>
      <c r="F887" s="175"/>
      <c r="G887" s="175"/>
      <c r="H887" s="175"/>
      <c r="I887" s="175"/>
      <c r="J887" s="175"/>
      <c r="K887" s="175"/>
      <c r="L887" s="175"/>
      <c r="M887" s="175"/>
      <c r="N887" s="175"/>
    </row>
    <row r="888" spans="1:14" ht="15.75" customHeight="1" x14ac:dyDescent="0.25">
      <c r="A888" s="175"/>
      <c r="B888" s="175"/>
      <c r="C888" s="175"/>
      <c r="D888" s="175"/>
      <c r="E888" s="175"/>
      <c r="F888" s="175"/>
      <c r="G888" s="175"/>
      <c r="H888" s="175"/>
      <c r="I888" s="175"/>
      <c r="J888" s="175"/>
      <c r="K888" s="175"/>
      <c r="L888" s="175"/>
      <c r="M888" s="175"/>
      <c r="N888" s="175"/>
    </row>
    <row r="889" spans="1:14" ht="15.75" customHeight="1" x14ac:dyDescent="0.25">
      <c r="A889" s="175"/>
      <c r="B889" s="175"/>
      <c r="C889" s="175"/>
      <c r="D889" s="175"/>
      <c r="E889" s="175"/>
      <c r="F889" s="175"/>
      <c r="G889" s="175"/>
      <c r="H889" s="175"/>
      <c r="I889" s="175"/>
      <c r="J889" s="175"/>
      <c r="K889" s="175"/>
      <c r="L889" s="175"/>
      <c r="M889" s="175"/>
      <c r="N889" s="175"/>
    </row>
    <row r="890" spans="1:14" ht="15.75" customHeight="1" x14ac:dyDescent="0.25">
      <c r="A890" s="175"/>
      <c r="B890" s="175"/>
      <c r="C890" s="175"/>
      <c r="D890" s="175"/>
      <c r="E890" s="175"/>
      <c r="F890" s="175"/>
      <c r="G890" s="175"/>
      <c r="H890" s="175"/>
      <c r="I890" s="175"/>
      <c r="J890" s="175"/>
      <c r="K890" s="175"/>
      <c r="L890" s="175"/>
      <c r="M890" s="175"/>
      <c r="N890" s="175"/>
    </row>
    <row r="891" spans="1:14" ht="15.75" customHeight="1" x14ac:dyDescent="0.25">
      <c r="A891" s="175"/>
      <c r="B891" s="175"/>
      <c r="C891" s="175"/>
      <c r="D891" s="175"/>
      <c r="E891" s="175"/>
      <c r="F891" s="175"/>
      <c r="G891" s="175"/>
      <c r="H891" s="175"/>
      <c r="I891" s="175"/>
      <c r="J891" s="175"/>
      <c r="K891" s="175"/>
      <c r="L891" s="175"/>
      <c r="M891" s="175"/>
      <c r="N891" s="175"/>
    </row>
    <row r="892" spans="1:14" ht="15.75" customHeight="1" x14ac:dyDescent="0.25">
      <c r="A892" s="175"/>
      <c r="B892" s="175"/>
      <c r="C892" s="175"/>
      <c r="D892" s="175"/>
      <c r="E892" s="175"/>
      <c r="F892" s="175"/>
      <c r="G892" s="175"/>
      <c r="H892" s="175"/>
      <c r="I892" s="175"/>
      <c r="J892" s="175"/>
      <c r="K892" s="175"/>
      <c r="L892" s="175"/>
      <c r="M892" s="175"/>
      <c r="N892" s="175"/>
    </row>
    <row r="893" spans="1:14" ht="15.75" customHeight="1" x14ac:dyDescent="0.25">
      <c r="A893" s="175"/>
      <c r="B893" s="175"/>
      <c r="C893" s="175"/>
      <c r="D893" s="175"/>
      <c r="E893" s="175"/>
      <c r="F893" s="175"/>
      <c r="G893" s="175"/>
      <c r="H893" s="175"/>
      <c r="I893" s="175"/>
      <c r="J893" s="175"/>
      <c r="K893" s="175"/>
      <c r="L893" s="175"/>
      <c r="M893" s="175"/>
      <c r="N893" s="175"/>
    </row>
    <row r="894" spans="1:14" ht="15.75" customHeight="1" x14ac:dyDescent="0.25">
      <c r="A894" s="175"/>
      <c r="B894" s="175"/>
      <c r="C894" s="175"/>
      <c r="D894" s="175"/>
      <c r="E894" s="175"/>
      <c r="F894" s="175"/>
      <c r="G894" s="175"/>
      <c r="H894" s="175"/>
      <c r="I894" s="175"/>
      <c r="J894" s="175"/>
      <c r="K894" s="175"/>
      <c r="L894" s="175"/>
      <c r="M894" s="175"/>
      <c r="N894" s="175"/>
    </row>
    <row r="895" spans="1:14" ht="15.75" customHeight="1" x14ac:dyDescent="0.25">
      <c r="A895" s="175"/>
      <c r="B895" s="175"/>
      <c r="C895" s="175"/>
      <c r="D895" s="175"/>
      <c r="E895" s="175"/>
      <c r="F895" s="175"/>
      <c r="G895" s="175"/>
      <c r="H895" s="175"/>
      <c r="I895" s="175"/>
      <c r="J895" s="175"/>
      <c r="K895" s="175"/>
      <c r="L895" s="175"/>
      <c r="M895" s="175"/>
      <c r="N895" s="175"/>
    </row>
    <row r="896" spans="1:14" ht="15.75" customHeight="1" x14ac:dyDescent="0.25">
      <c r="A896" s="175"/>
      <c r="B896" s="175"/>
      <c r="C896" s="175"/>
      <c r="D896" s="175"/>
      <c r="E896" s="175"/>
      <c r="F896" s="175"/>
      <c r="G896" s="175"/>
      <c r="H896" s="175"/>
      <c r="I896" s="175"/>
      <c r="J896" s="175"/>
      <c r="K896" s="175"/>
      <c r="L896" s="175"/>
      <c r="M896" s="175"/>
      <c r="N896" s="175"/>
    </row>
    <row r="897" spans="1:14" ht="15.75" customHeight="1" x14ac:dyDescent="0.25">
      <c r="A897" s="175"/>
      <c r="B897" s="175"/>
      <c r="C897" s="175"/>
      <c r="D897" s="175"/>
      <c r="E897" s="175"/>
      <c r="F897" s="175"/>
      <c r="G897" s="175"/>
      <c r="H897" s="175"/>
      <c r="I897" s="175"/>
      <c r="J897" s="175"/>
      <c r="K897" s="175"/>
      <c r="L897" s="175"/>
      <c r="M897" s="175"/>
      <c r="N897" s="175"/>
    </row>
    <row r="898" spans="1:14" ht="15.75" customHeight="1" x14ac:dyDescent="0.25">
      <c r="A898" s="175"/>
      <c r="B898" s="175"/>
      <c r="C898" s="175"/>
      <c r="D898" s="175"/>
      <c r="E898" s="175"/>
      <c r="F898" s="175"/>
      <c r="G898" s="175"/>
      <c r="H898" s="175"/>
      <c r="I898" s="175"/>
      <c r="J898" s="175"/>
      <c r="K898" s="175"/>
      <c r="L898" s="175"/>
      <c r="M898" s="175"/>
      <c r="N898" s="175"/>
    </row>
    <row r="899" spans="1:14" ht="15.75" customHeight="1" x14ac:dyDescent="0.25">
      <c r="A899" s="175"/>
      <c r="B899" s="175"/>
      <c r="C899" s="175"/>
      <c r="D899" s="175"/>
      <c r="E899" s="175"/>
      <c r="F899" s="175"/>
      <c r="G899" s="175"/>
      <c r="H899" s="175"/>
      <c r="I899" s="175"/>
      <c r="J899" s="175"/>
      <c r="K899" s="175"/>
      <c r="L899" s="175"/>
      <c r="M899" s="175"/>
      <c r="N899" s="175"/>
    </row>
    <row r="900" spans="1:14" ht="15.75" customHeight="1" x14ac:dyDescent="0.25">
      <c r="A900" s="175"/>
      <c r="B900" s="175"/>
      <c r="C900" s="175"/>
      <c r="D900" s="175"/>
      <c r="E900" s="175"/>
      <c r="F900" s="175"/>
      <c r="G900" s="175"/>
      <c r="H900" s="175"/>
      <c r="I900" s="175"/>
      <c r="J900" s="175"/>
      <c r="K900" s="175"/>
      <c r="L900" s="175"/>
      <c r="M900" s="175"/>
      <c r="N900" s="175"/>
    </row>
    <row r="901" spans="1:14" ht="15.75" customHeight="1" x14ac:dyDescent="0.25">
      <c r="A901" s="175"/>
      <c r="B901" s="175"/>
      <c r="C901" s="175"/>
      <c r="D901" s="175"/>
      <c r="E901" s="175"/>
      <c r="F901" s="175"/>
      <c r="G901" s="175"/>
      <c r="H901" s="175"/>
      <c r="I901" s="175"/>
      <c r="J901" s="175"/>
      <c r="K901" s="175"/>
      <c r="L901" s="175"/>
      <c r="M901" s="175"/>
      <c r="N901" s="175"/>
    </row>
    <row r="902" spans="1:14" ht="15.75" customHeight="1" x14ac:dyDescent="0.25">
      <c r="A902" s="175"/>
      <c r="B902" s="175"/>
      <c r="C902" s="175"/>
      <c r="D902" s="175"/>
      <c r="E902" s="175"/>
      <c r="F902" s="175"/>
      <c r="G902" s="175"/>
      <c r="H902" s="175"/>
      <c r="I902" s="175"/>
      <c r="J902" s="175"/>
      <c r="K902" s="175"/>
      <c r="L902" s="175"/>
      <c r="M902" s="175"/>
      <c r="N902" s="175"/>
    </row>
    <row r="903" spans="1:14" ht="15.75" customHeight="1" x14ac:dyDescent="0.25">
      <c r="A903" s="175"/>
      <c r="B903" s="175"/>
      <c r="C903" s="175"/>
      <c r="D903" s="175"/>
      <c r="E903" s="175"/>
      <c r="F903" s="175"/>
      <c r="G903" s="175"/>
      <c r="H903" s="175"/>
      <c r="I903" s="175"/>
      <c r="J903" s="175"/>
      <c r="K903" s="175"/>
      <c r="L903" s="175"/>
      <c r="M903" s="175"/>
      <c r="N903" s="175"/>
    </row>
    <row r="904" spans="1:14" ht="15.75" customHeight="1" x14ac:dyDescent="0.25">
      <c r="A904" s="175"/>
      <c r="B904" s="175"/>
      <c r="C904" s="175"/>
      <c r="D904" s="175"/>
      <c r="E904" s="175"/>
      <c r="F904" s="175"/>
      <c r="G904" s="175"/>
      <c r="H904" s="175"/>
      <c r="I904" s="175"/>
      <c r="J904" s="175"/>
      <c r="K904" s="175"/>
      <c r="L904" s="175"/>
      <c r="M904" s="175"/>
      <c r="N904" s="175"/>
    </row>
    <row r="905" spans="1:14" ht="15.75" customHeight="1" x14ac:dyDescent="0.25">
      <c r="A905" s="175"/>
      <c r="B905" s="175"/>
      <c r="C905" s="175"/>
      <c r="D905" s="175"/>
      <c r="E905" s="175"/>
      <c r="F905" s="175"/>
      <c r="G905" s="175"/>
      <c r="H905" s="175"/>
      <c r="I905" s="175"/>
      <c r="J905" s="175"/>
      <c r="K905" s="175"/>
      <c r="L905" s="175"/>
      <c r="M905" s="175"/>
      <c r="N905" s="175"/>
    </row>
    <row r="906" spans="1:14" ht="15.75" customHeight="1" x14ac:dyDescent="0.25">
      <c r="A906" s="175"/>
      <c r="B906" s="175"/>
      <c r="C906" s="175"/>
      <c r="D906" s="175"/>
      <c r="E906" s="175"/>
      <c r="F906" s="175"/>
      <c r="G906" s="175"/>
      <c r="H906" s="175"/>
      <c r="I906" s="175"/>
      <c r="J906" s="175"/>
      <c r="K906" s="175"/>
      <c r="L906" s="175"/>
      <c r="M906" s="175"/>
      <c r="N906" s="175"/>
    </row>
    <row r="907" spans="1:14" ht="15.75" customHeight="1" x14ac:dyDescent="0.25">
      <c r="A907" s="175"/>
      <c r="B907" s="175"/>
      <c r="C907" s="175"/>
      <c r="D907" s="175"/>
      <c r="E907" s="175"/>
      <c r="F907" s="175"/>
      <c r="G907" s="175"/>
      <c r="H907" s="175"/>
      <c r="I907" s="175"/>
      <c r="J907" s="175"/>
      <c r="K907" s="175"/>
      <c r="L907" s="175"/>
      <c r="M907" s="175"/>
      <c r="N907" s="175"/>
    </row>
    <row r="908" spans="1:14" ht="15.75" customHeight="1" x14ac:dyDescent="0.25">
      <c r="A908" s="175"/>
      <c r="B908" s="175"/>
      <c r="C908" s="175"/>
      <c r="D908" s="175"/>
      <c r="E908" s="175"/>
      <c r="F908" s="175"/>
      <c r="G908" s="175"/>
      <c r="H908" s="175"/>
      <c r="I908" s="175"/>
      <c r="J908" s="175"/>
      <c r="K908" s="175"/>
      <c r="L908" s="175"/>
      <c r="M908" s="175"/>
      <c r="N908" s="175"/>
    </row>
    <row r="909" spans="1:14" ht="15.75" customHeight="1" x14ac:dyDescent="0.25">
      <c r="A909" s="175"/>
      <c r="B909" s="175"/>
      <c r="C909" s="175"/>
      <c r="D909" s="175"/>
      <c r="E909" s="175"/>
      <c r="F909" s="175"/>
      <c r="G909" s="175"/>
      <c r="H909" s="175"/>
      <c r="I909" s="175"/>
      <c r="J909" s="175"/>
      <c r="K909" s="175"/>
      <c r="L909" s="175"/>
      <c r="M909" s="175"/>
      <c r="N909" s="175"/>
    </row>
    <row r="910" spans="1:14" ht="15.75" customHeight="1" x14ac:dyDescent="0.25">
      <c r="A910" s="175"/>
      <c r="B910" s="175"/>
      <c r="C910" s="175"/>
      <c r="D910" s="175"/>
      <c r="E910" s="175"/>
      <c r="F910" s="175"/>
      <c r="G910" s="175"/>
      <c r="H910" s="175"/>
      <c r="I910" s="175"/>
      <c r="J910" s="175"/>
      <c r="K910" s="175"/>
      <c r="L910" s="175"/>
      <c r="M910" s="175"/>
      <c r="N910" s="175"/>
    </row>
    <row r="911" spans="1:14" ht="15.75" customHeight="1" x14ac:dyDescent="0.25">
      <c r="A911" s="175"/>
      <c r="B911" s="175"/>
      <c r="C911" s="175"/>
      <c r="D911" s="175"/>
      <c r="E911" s="175"/>
      <c r="F911" s="175"/>
      <c r="G911" s="175"/>
      <c r="H911" s="175"/>
      <c r="I911" s="175"/>
      <c r="J911" s="175"/>
      <c r="K911" s="175"/>
      <c r="L911" s="175"/>
      <c r="M911" s="175"/>
      <c r="N911" s="175"/>
    </row>
    <row r="912" spans="1:14" ht="15.75" customHeight="1" x14ac:dyDescent="0.25">
      <c r="A912" s="175"/>
      <c r="B912" s="175"/>
      <c r="C912" s="175"/>
      <c r="D912" s="175"/>
      <c r="E912" s="175"/>
      <c r="F912" s="175"/>
      <c r="G912" s="175"/>
      <c r="H912" s="175"/>
      <c r="I912" s="175"/>
      <c r="J912" s="175"/>
      <c r="K912" s="175"/>
      <c r="L912" s="175"/>
      <c r="M912" s="175"/>
      <c r="N912" s="175"/>
    </row>
    <row r="913" spans="1:14" ht="15.75" customHeight="1" x14ac:dyDescent="0.25">
      <c r="A913" s="175"/>
      <c r="B913" s="175"/>
      <c r="C913" s="175"/>
      <c r="D913" s="175"/>
      <c r="E913" s="175"/>
      <c r="F913" s="175"/>
      <c r="G913" s="175"/>
      <c r="H913" s="175"/>
      <c r="I913" s="175"/>
      <c r="J913" s="175"/>
      <c r="K913" s="175"/>
      <c r="L913" s="175"/>
      <c r="M913" s="175"/>
      <c r="N913" s="175"/>
    </row>
    <row r="914" spans="1:14" ht="15.75" customHeight="1" x14ac:dyDescent="0.25">
      <c r="A914" s="175"/>
      <c r="B914" s="175"/>
      <c r="C914" s="175"/>
      <c r="D914" s="175"/>
      <c r="E914" s="175"/>
      <c r="F914" s="175"/>
      <c r="G914" s="175"/>
      <c r="H914" s="175"/>
      <c r="I914" s="175"/>
      <c r="J914" s="175"/>
      <c r="K914" s="175"/>
      <c r="L914" s="175"/>
      <c r="M914" s="175"/>
      <c r="N914" s="175"/>
    </row>
    <row r="915" spans="1:14" ht="15.75" customHeight="1" x14ac:dyDescent="0.25">
      <c r="A915" s="175"/>
      <c r="B915" s="175"/>
      <c r="C915" s="175"/>
      <c r="D915" s="175"/>
      <c r="E915" s="175"/>
      <c r="F915" s="175"/>
      <c r="G915" s="175"/>
      <c r="H915" s="175"/>
      <c r="I915" s="175"/>
      <c r="J915" s="175"/>
      <c r="K915" s="175"/>
      <c r="L915" s="175"/>
      <c r="M915" s="175"/>
      <c r="N915" s="175"/>
    </row>
    <row r="916" spans="1:14" ht="15.75" customHeight="1" x14ac:dyDescent="0.25">
      <c r="A916" s="175"/>
      <c r="B916" s="175"/>
      <c r="C916" s="175"/>
      <c r="D916" s="175"/>
      <c r="E916" s="175"/>
      <c r="F916" s="175"/>
      <c r="G916" s="175"/>
      <c r="H916" s="175"/>
      <c r="I916" s="175"/>
      <c r="J916" s="175"/>
      <c r="K916" s="175"/>
      <c r="L916" s="175"/>
      <c r="M916" s="175"/>
      <c r="N916" s="175"/>
    </row>
    <row r="917" spans="1:14" ht="15.75" customHeight="1" x14ac:dyDescent="0.25">
      <c r="A917" s="175"/>
      <c r="B917" s="175"/>
      <c r="C917" s="175"/>
      <c r="D917" s="175"/>
      <c r="E917" s="175"/>
      <c r="F917" s="175"/>
      <c r="G917" s="175"/>
      <c r="H917" s="175"/>
      <c r="I917" s="175"/>
      <c r="J917" s="175"/>
      <c r="K917" s="175"/>
      <c r="L917" s="175"/>
      <c r="M917" s="175"/>
      <c r="N917" s="175"/>
    </row>
    <row r="918" spans="1:14" ht="15.75" customHeight="1" x14ac:dyDescent="0.25">
      <c r="A918" s="175"/>
      <c r="B918" s="175"/>
      <c r="C918" s="175"/>
      <c r="D918" s="175"/>
      <c r="E918" s="175"/>
      <c r="F918" s="175"/>
      <c r="G918" s="175"/>
      <c r="H918" s="175"/>
      <c r="I918" s="175"/>
      <c r="J918" s="175"/>
      <c r="K918" s="175"/>
      <c r="L918" s="175"/>
      <c r="M918" s="175"/>
      <c r="N918" s="175"/>
    </row>
    <row r="919" spans="1:14" ht="15.75" customHeight="1" x14ac:dyDescent="0.25">
      <c r="A919" s="175"/>
      <c r="B919" s="175"/>
      <c r="C919" s="175"/>
      <c r="D919" s="175"/>
      <c r="E919" s="175"/>
      <c r="F919" s="175"/>
      <c r="G919" s="175"/>
      <c r="H919" s="175"/>
      <c r="I919" s="175"/>
      <c r="J919" s="175"/>
      <c r="K919" s="175"/>
      <c r="L919" s="175"/>
      <c r="M919" s="175"/>
      <c r="N919" s="175"/>
    </row>
    <row r="920" spans="1:14" ht="15.75" customHeight="1" x14ac:dyDescent="0.25">
      <c r="A920" s="175"/>
      <c r="B920" s="175"/>
      <c r="C920" s="175"/>
      <c r="D920" s="175"/>
      <c r="E920" s="175"/>
      <c r="F920" s="175"/>
      <c r="G920" s="175"/>
      <c r="H920" s="175"/>
      <c r="I920" s="175"/>
      <c r="J920" s="175"/>
      <c r="K920" s="175"/>
      <c r="L920" s="175"/>
      <c r="M920" s="175"/>
      <c r="N920" s="175"/>
    </row>
    <row r="921" spans="1:14" ht="15.75" customHeight="1" x14ac:dyDescent="0.25">
      <c r="A921" s="175"/>
      <c r="B921" s="175"/>
      <c r="C921" s="175"/>
      <c r="D921" s="175"/>
      <c r="E921" s="175"/>
      <c r="F921" s="175"/>
      <c r="G921" s="175"/>
      <c r="H921" s="175"/>
      <c r="I921" s="175"/>
      <c r="J921" s="175"/>
      <c r="K921" s="175"/>
      <c r="L921" s="175"/>
      <c r="M921" s="175"/>
      <c r="N921" s="175"/>
    </row>
    <row r="922" spans="1:14" ht="15.75" customHeight="1" x14ac:dyDescent="0.25">
      <c r="A922" s="175"/>
      <c r="B922" s="175"/>
      <c r="C922" s="175"/>
      <c r="D922" s="175"/>
      <c r="E922" s="175"/>
      <c r="F922" s="175"/>
      <c r="G922" s="175"/>
      <c r="H922" s="175"/>
      <c r="I922" s="175"/>
      <c r="J922" s="175"/>
      <c r="K922" s="175"/>
      <c r="L922" s="175"/>
      <c r="M922" s="175"/>
      <c r="N922" s="175"/>
    </row>
    <row r="923" spans="1:14" ht="15.75" customHeight="1" x14ac:dyDescent="0.25">
      <c r="A923" s="175"/>
      <c r="B923" s="175"/>
      <c r="C923" s="175"/>
      <c r="D923" s="175"/>
      <c r="E923" s="175"/>
      <c r="F923" s="175"/>
      <c r="G923" s="175"/>
      <c r="H923" s="175"/>
      <c r="I923" s="175"/>
      <c r="J923" s="175"/>
      <c r="K923" s="175"/>
      <c r="L923" s="175"/>
      <c r="M923" s="175"/>
      <c r="N923" s="175"/>
    </row>
    <row r="924" spans="1:14" ht="15.75" customHeight="1" x14ac:dyDescent="0.25">
      <c r="A924" s="175"/>
      <c r="B924" s="175"/>
      <c r="C924" s="175"/>
      <c r="D924" s="175"/>
      <c r="E924" s="175"/>
      <c r="F924" s="175"/>
      <c r="G924" s="175"/>
      <c r="H924" s="175"/>
      <c r="I924" s="175"/>
      <c r="J924" s="175"/>
      <c r="K924" s="175"/>
      <c r="L924" s="175"/>
      <c r="M924" s="175"/>
      <c r="N924" s="175"/>
    </row>
    <row r="925" spans="1:14" ht="15.75" customHeight="1" x14ac:dyDescent="0.25">
      <c r="A925" s="175"/>
      <c r="B925" s="175"/>
      <c r="C925" s="175"/>
      <c r="D925" s="175"/>
      <c r="E925" s="175"/>
      <c r="F925" s="175"/>
      <c r="G925" s="175"/>
      <c r="H925" s="175"/>
      <c r="I925" s="175"/>
      <c r="J925" s="175"/>
      <c r="K925" s="175"/>
      <c r="L925" s="175"/>
      <c r="M925" s="175"/>
      <c r="N925" s="175"/>
    </row>
    <row r="926" spans="1:14" ht="15.75" customHeight="1" x14ac:dyDescent="0.25">
      <c r="A926" s="175"/>
      <c r="B926" s="175"/>
      <c r="C926" s="175"/>
      <c r="D926" s="175"/>
      <c r="E926" s="175"/>
      <c r="F926" s="175"/>
      <c r="G926" s="175"/>
      <c r="H926" s="175"/>
      <c r="I926" s="175"/>
      <c r="J926" s="175"/>
      <c r="K926" s="175"/>
      <c r="L926" s="175"/>
      <c r="M926" s="175"/>
      <c r="N926" s="175"/>
    </row>
    <row r="927" spans="1:14" ht="15.75" customHeight="1" x14ac:dyDescent="0.25">
      <c r="A927" s="175"/>
      <c r="B927" s="175"/>
      <c r="C927" s="175"/>
      <c r="D927" s="175"/>
      <c r="E927" s="175"/>
      <c r="F927" s="175"/>
      <c r="G927" s="175"/>
      <c r="H927" s="175"/>
      <c r="I927" s="175"/>
      <c r="J927" s="175"/>
      <c r="K927" s="175"/>
      <c r="L927" s="175"/>
      <c r="M927" s="175"/>
      <c r="N927" s="175"/>
    </row>
    <row r="928" spans="1:14" ht="15.75" customHeight="1" x14ac:dyDescent="0.25">
      <c r="A928" s="175"/>
      <c r="B928" s="175"/>
      <c r="C928" s="175"/>
      <c r="D928" s="175"/>
      <c r="E928" s="175"/>
      <c r="F928" s="175"/>
      <c r="G928" s="175"/>
      <c r="H928" s="175"/>
      <c r="I928" s="175"/>
      <c r="J928" s="175"/>
      <c r="K928" s="175"/>
      <c r="L928" s="175"/>
      <c r="M928" s="175"/>
      <c r="N928" s="175"/>
    </row>
    <row r="929" spans="1:14" ht="15.75" customHeight="1" x14ac:dyDescent="0.25">
      <c r="A929" s="175"/>
      <c r="B929" s="175"/>
      <c r="C929" s="175"/>
      <c r="D929" s="175"/>
      <c r="E929" s="175"/>
      <c r="F929" s="175"/>
      <c r="G929" s="175"/>
      <c r="H929" s="175"/>
      <c r="I929" s="175"/>
      <c r="J929" s="175"/>
      <c r="K929" s="175"/>
      <c r="L929" s="175"/>
      <c r="M929" s="175"/>
      <c r="N929" s="175"/>
    </row>
    <row r="930" spans="1:14" ht="15.75" customHeight="1" x14ac:dyDescent="0.25">
      <c r="A930" s="175"/>
      <c r="B930" s="175"/>
      <c r="C930" s="175"/>
      <c r="D930" s="175"/>
      <c r="E930" s="175"/>
      <c r="F930" s="175"/>
      <c r="G930" s="175"/>
      <c r="H930" s="175"/>
      <c r="I930" s="175"/>
      <c r="J930" s="175"/>
      <c r="K930" s="175"/>
      <c r="L930" s="175"/>
      <c r="M930" s="175"/>
      <c r="N930" s="175"/>
    </row>
    <row r="931" spans="1:14" ht="15.75" customHeight="1" x14ac:dyDescent="0.25">
      <c r="A931" s="175"/>
      <c r="B931" s="175"/>
      <c r="C931" s="175"/>
      <c r="D931" s="175"/>
      <c r="E931" s="175"/>
      <c r="F931" s="175"/>
      <c r="G931" s="175"/>
      <c r="H931" s="175"/>
      <c r="I931" s="175"/>
      <c r="J931" s="175"/>
      <c r="K931" s="175"/>
      <c r="L931" s="175"/>
      <c r="M931" s="175"/>
      <c r="N931" s="175"/>
    </row>
    <row r="932" spans="1:14" ht="15.75" customHeight="1" x14ac:dyDescent="0.25">
      <c r="A932" s="175"/>
      <c r="B932" s="175"/>
      <c r="C932" s="175"/>
      <c r="D932" s="175"/>
      <c r="E932" s="175"/>
      <c r="F932" s="175"/>
      <c r="G932" s="175"/>
      <c r="H932" s="175"/>
      <c r="I932" s="175"/>
      <c r="J932" s="175"/>
      <c r="K932" s="175"/>
      <c r="L932" s="175"/>
      <c r="M932" s="175"/>
      <c r="N932" s="175"/>
    </row>
    <row r="933" spans="1:14" ht="15.75" customHeight="1" x14ac:dyDescent="0.25">
      <c r="A933" s="175"/>
      <c r="B933" s="175"/>
      <c r="C933" s="175"/>
      <c r="D933" s="175"/>
      <c r="E933" s="175"/>
      <c r="F933" s="175"/>
      <c r="G933" s="175"/>
      <c r="H933" s="175"/>
      <c r="I933" s="175"/>
      <c r="J933" s="175"/>
      <c r="K933" s="175"/>
      <c r="L933" s="175"/>
      <c r="M933" s="175"/>
      <c r="N933" s="175"/>
    </row>
    <row r="934" spans="1:14" ht="15.75" customHeight="1" x14ac:dyDescent="0.25">
      <c r="A934" s="175"/>
      <c r="B934" s="175"/>
      <c r="C934" s="175"/>
      <c r="D934" s="175"/>
      <c r="E934" s="175"/>
      <c r="F934" s="175"/>
      <c r="G934" s="175"/>
      <c r="H934" s="175"/>
      <c r="I934" s="175"/>
      <c r="J934" s="175"/>
      <c r="K934" s="175"/>
      <c r="L934" s="175"/>
      <c r="M934" s="175"/>
      <c r="N934" s="175"/>
    </row>
    <row r="935" spans="1:14" ht="15.75" customHeight="1" x14ac:dyDescent="0.25">
      <c r="A935" s="175"/>
      <c r="B935" s="175"/>
      <c r="C935" s="175"/>
      <c r="D935" s="175"/>
      <c r="E935" s="175"/>
      <c r="F935" s="175"/>
      <c r="G935" s="175"/>
      <c r="H935" s="175"/>
      <c r="I935" s="175"/>
      <c r="J935" s="175"/>
      <c r="K935" s="175"/>
      <c r="L935" s="175"/>
      <c r="M935" s="175"/>
      <c r="N935" s="175"/>
    </row>
    <row r="936" spans="1:14" ht="15.75" customHeight="1" x14ac:dyDescent="0.25">
      <c r="A936" s="175"/>
      <c r="B936" s="175"/>
      <c r="C936" s="175"/>
      <c r="D936" s="175"/>
      <c r="E936" s="175"/>
      <c r="F936" s="175"/>
      <c r="G936" s="175"/>
      <c r="H936" s="175"/>
      <c r="I936" s="175"/>
      <c r="J936" s="175"/>
      <c r="K936" s="175"/>
      <c r="L936" s="175"/>
      <c r="M936" s="175"/>
      <c r="N936" s="175"/>
    </row>
    <row r="937" spans="1:14" ht="15.75" customHeight="1" x14ac:dyDescent="0.25">
      <c r="A937" s="175"/>
      <c r="B937" s="175"/>
      <c r="C937" s="175"/>
      <c r="D937" s="175"/>
      <c r="E937" s="175"/>
      <c r="F937" s="175"/>
      <c r="G937" s="175"/>
      <c r="H937" s="175"/>
      <c r="I937" s="175"/>
      <c r="J937" s="175"/>
      <c r="K937" s="175"/>
      <c r="L937" s="175"/>
      <c r="M937" s="175"/>
      <c r="N937" s="175"/>
    </row>
    <row r="938" spans="1:14" ht="15.75" customHeight="1" x14ac:dyDescent="0.25">
      <c r="A938" s="175"/>
      <c r="B938" s="175"/>
      <c r="C938" s="175"/>
      <c r="D938" s="175"/>
      <c r="E938" s="175"/>
      <c r="F938" s="175"/>
      <c r="G938" s="175"/>
      <c r="H938" s="175"/>
      <c r="I938" s="175"/>
      <c r="J938" s="175"/>
      <c r="K938" s="175"/>
      <c r="L938" s="175"/>
      <c r="M938" s="175"/>
      <c r="N938" s="175"/>
    </row>
    <row r="939" spans="1:14" ht="15.75" customHeight="1" x14ac:dyDescent="0.25">
      <c r="A939" s="175"/>
      <c r="B939" s="175"/>
      <c r="C939" s="175"/>
      <c r="D939" s="175"/>
      <c r="E939" s="175"/>
      <c r="F939" s="175"/>
      <c r="G939" s="175"/>
      <c r="H939" s="175"/>
      <c r="I939" s="175"/>
      <c r="J939" s="175"/>
      <c r="K939" s="175"/>
      <c r="L939" s="175"/>
      <c r="M939" s="175"/>
      <c r="N939" s="175"/>
    </row>
    <row r="940" spans="1:14" ht="15.75" customHeight="1" x14ac:dyDescent="0.25">
      <c r="A940" s="175"/>
      <c r="B940" s="175"/>
      <c r="C940" s="175"/>
      <c r="D940" s="175"/>
      <c r="E940" s="175"/>
      <c r="F940" s="175"/>
      <c r="G940" s="175"/>
      <c r="H940" s="175"/>
      <c r="I940" s="175"/>
      <c r="J940" s="175"/>
      <c r="K940" s="175"/>
      <c r="L940" s="175"/>
      <c r="M940" s="175"/>
      <c r="N940" s="175"/>
    </row>
    <row r="941" spans="1:14" ht="15.75" customHeight="1" x14ac:dyDescent="0.25">
      <c r="A941" s="175"/>
      <c r="B941" s="175"/>
      <c r="C941" s="175"/>
      <c r="D941" s="175"/>
      <c r="E941" s="175"/>
      <c r="F941" s="175"/>
      <c r="G941" s="175"/>
      <c r="H941" s="175"/>
      <c r="I941" s="175"/>
      <c r="J941" s="175"/>
      <c r="K941" s="175"/>
      <c r="L941" s="175"/>
      <c r="M941" s="175"/>
      <c r="N941" s="175"/>
    </row>
    <row r="942" spans="1:14" ht="15.75" customHeight="1" x14ac:dyDescent="0.25">
      <c r="A942" s="175"/>
      <c r="B942" s="175"/>
      <c r="C942" s="175"/>
      <c r="D942" s="175"/>
      <c r="E942" s="175"/>
      <c r="F942" s="175"/>
      <c r="G942" s="175"/>
      <c r="H942" s="175"/>
      <c r="I942" s="175"/>
      <c r="J942" s="175"/>
      <c r="K942" s="175"/>
      <c r="L942" s="175"/>
      <c r="M942" s="175"/>
      <c r="N942" s="175"/>
    </row>
    <row r="943" spans="1:14" ht="15.75" customHeight="1" x14ac:dyDescent="0.25">
      <c r="A943" s="175"/>
      <c r="B943" s="175"/>
      <c r="C943" s="175"/>
      <c r="D943" s="175"/>
      <c r="E943" s="175"/>
      <c r="F943" s="175"/>
      <c r="G943" s="175"/>
      <c r="H943" s="175"/>
      <c r="I943" s="175"/>
      <c r="J943" s="175"/>
      <c r="K943" s="175"/>
      <c r="L943" s="175"/>
      <c r="M943" s="175"/>
      <c r="N943" s="175"/>
    </row>
    <row r="944" spans="1:14" ht="15.75" customHeight="1" x14ac:dyDescent="0.25">
      <c r="A944" s="175"/>
      <c r="B944" s="175"/>
      <c r="C944" s="175"/>
      <c r="D944" s="175"/>
      <c r="E944" s="175"/>
      <c r="F944" s="175"/>
      <c r="G944" s="175"/>
      <c r="H944" s="175"/>
      <c r="I944" s="175"/>
      <c r="J944" s="175"/>
      <c r="K944" s="175"/>
      <c r="L944" s="175"/>
      <c r="M944" s="175"/>
      <c r="N944" s="175"/>
    </row>
    <row r="945" spans="1:14" ht="15.75" customHeight="1" x14ac:dyDescent="0.25">
      <c r="A945" s="175"/>
      <c r="B945" s="175"/>
      <c r="C945" s="175"/>
      <c r="D945" s="175"/>
      <c r="E945" s="175"/>
      <c r="F945" s="175"/>
      <c r="G945" s="175"/>
      <c r="H945" s="175"/>
      <c r="I945" s="175"/>
      <c r="J945" s="175"/>
      <c r="K945" s="175"/>
      <c r="L945" s="175"/>
      <c r="M945" s="175"/>
      <c r="N945" s="175"/>
    </row>
    <row r="946" spans="1:14" ht="15.75" customHeight="1" x14ac:dyDescent="0.25">
      <c r="A946" s="175"/>
      <c r="B946" s="175"/>
      <c r="C946" s="175"/>
      <c r="D946" s="175"/>
      <c r="E946" s="175"/>
      <c r="F946" s="175"/>
      <c r="G946" s="175"/>
      <c r="H946" s="175"/>
      <c r="I946" s="175"/>
      <c r="J946" s="175"/>
      <c r="K946" s="175"/>
      <c r="L946" s="175"/>
      <c r="M946" s="175"/>
      <c r="N946" s="175"/>
    </row>
    <row r="947" spans="1:14" ht="15.75" customHeight="1" x14ac:dyDescent="0.25">
      <c r="A947" s="175"/>
      <c r="B947" s="175"/>
      <c r="C947" s="175"/>
      <c r="D947" s="175"/>
      <c r="E947" s="175"/>
      <c r="F947" s="175"/>
      <c r="G947" s="175"/>
      <c r="H947" s="175"/>
      <c r="I947" s="175"/>
      <c r="J947" s="175"/>
      <c r="K947" s="175"/>
      <c r="L947" s="175"/>
      <c r="M947" s="175"/>
      <c r="N947" s="175"/>
    </row>
    <row r="948" spans="1:14" ht="15.75" customHeight="1" x14ac:dyDescent="0.25">
      <c r="A948" s="175"/>
      <c r="B948" s="175"/>
      <c r="C948" s="175"/>
      <c r="D948" s="175"/>
      <c r="E948" s="175"/>
      <c r="F948" s="175"/>
      <c r="G948" s="175"/>
      <c r="H948" s="175"/>
      <c r="I948" s="175"/>
      <c r="J948" s="175"/>
      <c r="K948" s="175"/>
      <c r="L948" s="175"/>
      <c r="M948" s="175"/>
      <c r="N948" s="175"/>
    </row>
    <row r="949" spans="1:14" ht="15.75" customHeight="1" x14ac:dyDescent="0.25">
      <c r="A949" s="175"/>
      <c r="B949" s="175"/>
      <c r="C949" s="175"/>
      <c r="D949" s="175"/>
      <c r="E949" s="175"/>
      <c r="F949" s="175"/>
      <c r="G949" s="175"/>
      <c r="H949" s="175"/>
      <c r="I949" s="175"/>
      <c r="J949" s="175"/>
      <c r="K949" s="175"/>
      <c r="L949" s="175"/>
      <c r="M949" s="175"/>
      <c r="N949" s="175"/>
    </row>
    <row r="950" spans="1:14" ht="15.75" customHeight="1" x14ac:dyDescent="0.25">
      <c r="A950" s="175"/>
      <c r="B950" s="175"/>
      <c r="C950" s="175"/>
      <c r="D950" s="175"/>
      <c r="E950" s="175"/>
      <c r="F950" s="175"/>
      <c r="G950" s="175"/>
      <c r="H950" s="175"/>
      <c r="I950" s="175"/>
      <c r="J950" s="175"/>
      <c r="K950" s="175"/>
      <c r="L950" s="175"/>
      <c r="M950" s="175"/>
      <c r="N950" s="175"/>
    </row>
    <row r="951" spans="1:14" ht="15.75" customHeight="1" x14ac:dyDescent="0.25">
      <c r="A951" s="175"/>
      <c r="B951" s="175"/>
      <c r="C951" s="175"/>
      <c r="D951" s="175"/>
      <c r="E951" s="175"/>
      <c r="F951" s="175"/>
      <c r="G951" s="175"/>
      <c r="H951" s="175"/>
      <c r="I951" s="175"/>
      <c r="J951" s="175"/>
      <c r="K951" s="175"/>
      <c r="L951" s="175"/>
      <c r="M951" s="175"/>
      <c r="N951" s="175"/>
    </row>
    <row r="952" spans="1:14" ht="15.75" customHeight="1" x14ac:dyDescent="0.25">
      <c r="A952" s="175"/>
      <c r="B952" s="175"/>
      <c r="C952" s="175"/>
      <c r="D952" s="175"/>
      <c r="E952" s="175"/>
      <c r="F952" s="175"/>
      <c r="G952" s="175"/>
      <c r="H952" s="175"/>
      <c r="I952" s="175"/>
      <c r="J952" s="175"/>
      <c r="K952" s="175"/>
      <c r="L952" s="175"/>
      <c r="M952" s="175"/>
      <c r="N952" s="175"/>
    </row>
    <row r="953" spans="1:14" ht="15.75" customHeight="1" x14ac:dyDescent="0.25">
      <c r="A953" s="175"/>
      <c r="B953" s="175"/>
      <c r="C953" s="175"/>
      <c r="D953" s="175"/>
      <c r="E953" s="175"/>
      <c r="F953" s="175"/>
      <c r="G953" s="175"/>
      <c r="H953" s="175"/>
      <c r="I953" s="175"/>
      <c r="J953" s="175"/>
      <c r="K953" s="175"/>
      <c r="L953" s="175"/>
      <c r="M953" s="175"/>
      <c r="N953" s="175"/>
    </row>
    <row r="954" spans="1:14" ht="15.75" customHeight="1" x14ac:dyDescent="0.25">
      <c r="A954" s="175"/>
      <c r="B954" s="175"/>
      <c r="C954" s="175"/>
      <c r="D954" s="175"/>
      <c r="E954" s="175"/>
      <c r="F954" s="175"/>
      <c r="G954" s="175"/>
      <c r="H954" s="175"/>
      <c r="I954" s="175"/>
      <c r="J954" s="175"/>
      <c r="K954" s="175"/>
      <c r="L954" s="175"/>
      <c r="M954" s="175"/>
      <c r="N954" s="175"/>
    </row>
    <row r="955" spans="1:14" ht="15.75" customHeight="1" x14ac:dyDescent="0.25">
      <c r="A955" s="175"/>
      <c r="B955" s="175"/>
      <c r="C955" s="175"/>
      <c r="D955" s="175"/>
      <c r="E955" s="175"/>
      <c r="F955" s="175"/>
      <c r="G955" s="175"/>
      <c r="H955" s="175"/>
      <c r="I955" s="175"/>
      <c r="J955" s="175"/>
      <c r="K955" s="175"/>
      <c r="L955" s="175"/>
      <c r="M955" s="175"/>
      <c r="N955" s="175"/>
    </row>
    <row r="956" spans="1:14" ht="15.75" customHeight="1" x14ac:dyDescent="0.25">
      <c r="A956" s="175"/>
      <c r="B956" s="175"/>
      <c r="C956" s="175"/>
      <c r="D956" s="175"/>
      <c r="E956" s="175"/>
      <c r="F956" s="175"/>
      <c r="G956" s="175"/>
      <c r="H956" s="175"/>
      <c r="I956" s="175"/>
      <c r="J956" s="175"/>
      <c r="K956" s="175"/>
      <c r="L956" s="175"/>
      <c r="M956" s="175"/>
      <c r="N956" s="175"/>
    </row>
    <row r="957" spans="1:14" ht="15.75" customHeight="1" x14ac:dyDescent="0.25">
      <c r="A957" s="175"/>
      <c r="B957" s="175"/>
      <c r="C957" s="175"/>
      <c r="D957" s="175"/>
      <c r="E957" s="175"/>
      <c r="F957" s="175"/>
      <c r="G957" s="175"/>
      <c r="H957" s="175"/>
      <c r="I957" s="175"/>
      <c r="J957" s="175"/>
      <c r="K957" s="175"/>
      <c r="L957" s="175"/>
      <c r="M957" s="175"/>
      <c r="N957" s="175"/>
    </row>
    <row r="958" spans="1:14" ht="15.75" customHeight="1" x14ac:dyDescent="0.25">
      <c r="A958" s="175"/>
      <c r="B958" s="175"/>
      <c r="C958" s="175"/>
      <c r="D958" s="175"/>
      <c r="E958" s="175"/>
      <c r="F958" s="175"/>
      <c r="G958" s="175"/>
      <c r="H958" s="175"/>
      <c r="I958" s="175"/>
      <c r="J958" s="175"/>
      <c r="K958" s="175"/>
      <c r="L958" s="175"/>
      <c r="M958" s="175"/>
      <c r="N958" s="175"/>
    </row>
    <row r="959" spans="1:14" ht="15.75" customHeight="1" x14ac:dyDescent="0.25">
      <c r="A959" s="175"/>
      <c r="B959" s="175"/>
      <c r="C959" s="175"/>
      <c r="D959" s="175"/>
      <c r="E959" s="175"/>
      <c r="F959" s="175"/>
      <c r="G959" s="175"/>
      <c r="H959" s="175"/>
      <c r="I959" s="175"/>
      <c r="J959" s="175"/>
      <c r="K959" s="175"/>
      <c r="L959" s="175"/>
      <c r="M959" s="175"/>
      <c r="N959" s="175"/>
    </row>
    <row r="960" spans="1:14" ht="15.75" customHeight="1" x14ac:dyDescent="0.25">
      <c r="A960" s="175"/>
      <c r="B960" s="175"/>
      <c r="C960" s="175"/>
      <c r="D960" s="175"/>
      <c r="E960" s="175"/>
      <c r="F960" s="175"/>
      <c r="G960" s="175"/>
      <c r="H960" s="175"/>
      <c r="I960" s="175"/>
      <c r="J960" s="175"/>
      <c r="K960" s="175"/>
      <c r="L960" s="175"/>
      <c r="M960" s="175"/>
      <c r="N960" s="175"/>
    </row>
    <row r="961" spans="1:14" ht="15.75" customHeight="1" x14ac:dyDescent="0.25">
      <c r="A961" s="175"/>
      <c r="B961" s="175"/>
      <c r="C961" s="175"/>
      <c r="D961" s="175"/>
      <c r="E961" s="175"/>
      <c r="F961" s="175"/>
      <c r="G961" s="175"/>
      <c r="H961" s="175"/>
      <c r="I961" s="175"/>
      <c r="J961" s="175"/>
      <c r="K961" s="175"/>
      <c r="L961" s="175"/>
      <c r="M961" s="175"/>
      <c r="N961" s="175"/>
    </row>
    <row r="962" spans="1:14" ht="15.75" customHeight="1" x14ac:dyDescent="0.25">
      <c r="A962" s="175"/>
      <c r="B962" s="175"/>
      <c r="C962" s="175"/>
      <c r="D962" s="175"/>
      <c r="E962" s="175"/>
      <c r="F962" s="175"/>
      <c r="G962" s="175"/>
      <c r="H962" s="175"/>
      <c r="I962" s="175"/>
      <c r="J962" s="175"/>
      <c r="K962" s="175"/>
      <c r="L962" s="175"/>
      <c r="M962" s="175"/>
      <c r="N962" s="175"/>
    </row>
    <row r="963" spans="1:14" ht="15.75" customHeight="1" x14ac:dyDescent="0.25">
      <c r="A963" s="175"/>
      <c r="B963" s="175"/>
      <c r="C963" s="175"/>
      <c r="D963" s="175"/>
      <c r="E963" s="175"/>
      <c r="F963" s="175"/>
      <c r="G963" s="175"/>
      <c r="H963" s="175"/>
      <c r="I963" s="175"/>
      <c r="J963" s="175"/>
      <c r="K963" s="175"/>
      <c r="L963" s="175"/>
      <c r="M963" s="175"/>
      <c r="N963" s="175"/>
    </row>
    <row r="964" spans="1:14" ht="15.75" customHeight="1" x14ac:dyDescent="0.25">
      <c r="A964" s="175"/>
      <c r="B964" s="175"/>
      <c r="C964" s="175"/>
      <c r="D964" s="175"/>
      <c r="E964" s="175"/>
      <c r="F964" s="175"/>
      <c r="G964" s="175"/>
      <c r="H964" s="175"/>
      <c r="I964" s="175"/>
      <c r="J964" s="175"/>
      <c r="K964" s="175"/>
      <c r="L964" s="175"/>
      <c r="M964" s="175"/>
      <c r="N964" s="175"/>
    </row>
    <row r="965" spans="1:14" ht="15.75" customHeight="1" x14ac:dyDescent="0.25">
      <c r="A965" s="175"/>
      <c r="B965" s="175"/>
      <c r="C965" s="175"/>
      <c r="D965" s="175"/>
      <c r="E965" s="175"/>
      <c r="F965" s="175"/>
      <c r="G965" s="175"/>
      <c r="H965" s="175"/>
      <c r="I965" s="175"/>
      <c r="J965" s="175"/>
      <c r="K965" s="175"/>
      <c r="L965" s="175"/>
      <c r="M965" s="175"/>
      <c r="N965" s="175"/>
    </row>
    <row r="966" spans="1:14" ht="15.75" customHeight="1" x14ac:dyDescent="0.25">
      <c r="A966" s="175"/>
      <c r="B966" s="175"/>
      <c r="C966" s="175"/>
      <c r="D966" s="175"/>
      <c r="E966" s="175"/>
      <c r="F966" s="175"/>
      <c r="G966" s="175"/>
      <c r="H966" s="175"/>
      <c r="I966" s="175"/>
      <c r="J966" s="175"/>
      <c r="K966" s="175"/>
      <c r="L966" s="175"/>
      <c r="M966" s="175"/>
      <c r="N966" s="175"/>
    </row>
    <row r="967" spans="1:14" ht="15.75" customHeight="1" x14ac:dyDescent="0.25">
      <c r="A967" s="175"/>
      <c r="B967" s="175"/>
      <c r="C967" s="175"/>
      <c r="D967" s="175"/>
      <c r="E967" s="175"/>
      <c r="F967" s="175"/>
      <c r="G967" s="175"/>
      <c r="H967" s="175"/>
      <c r="I967" s="175"/>
      <c r="J967" s="175"/>
      <c r="K967" s="175"/>
      <c r="L967" s="175"/>
      <c r="M967" s="175"/>
      <c r="N967" s="175"/>
    </row>
    <row r="968" spans="1:14" ht="15.75" customHeight="1" x14ac:dyDescent="0.25">
      <c r="A968" s="175"/>
      <c r="B968" s="175"/>
      <c r="C968" s="175"/>
      <c r="D968" s="175"/>
      <c r="E968" s="175"/>
      <c r="F968" s="175"/>
      <c r="G968" s="175"/>
      <c r="H968" s="175"/>
      <c r="I968" s="175"/>
      <c r="J968" s="175"/>
      <c r="K968" s="175"/>
      <c r="L968" s="175"/>
      <c r="M968" s="175"/>
      <c r="N968" s="175"/>
    </row>
    <row r="969" spans="1:14" ht="15.75" customHeight="1" x14ac:dyDescent="0.25">
      <c r="A969" s="175"/>
      <c r="B969" s="175"/>
      <c r="C969" s="175"/>
      <c r="D969" s="175"/>
      <c r="E969" s="175"/>
      <c r="F969" s="175"/>
      <c r="G969" s="175"/>
      <c r="H969" s="175"/>
      <c r="I969" s="175"/>
      <c r="J969" s="175"/>
      <c r="K969" s="175"/>
      <c r="L969" s="175"/>
      <c r="M969" s="175"/>
      <c r="N969" s="175"/>
    </row>
    <row r="970" spans="1:14" ht="15.75" customHeight="1" x14ac:dyDescent="0.25">
      <c r="A970" s="175"/>
      <c r="B970" s="175"/>
      <c r="C970" s="175"/>
      <c r="D970" s="175"/>
      <c r="E970" s="175"/>
      <c r="F970" s="175"/>
      <c r="G970" s="175"/>
      <c r="H970" s="175"/>
      <c r="I970" s="175"/>
      <c r="J970" s="175"/>
      <c r="K970" s="175"/>
      <c r="L970" s="175"/>
      <c r="M970" s="175"/>
      <c r="N970" s="175"/>
    </row>
    <row r="971" spans="1:14" ht="15.75" customHeight="1" x14ac:dyDescent="0.25">
      <c r="A971" s="175"/>
      <c r="B971" s="175"/>
      <c r="C971" s="175"/>
      <c r="D971" s="175"/>
      <c r="E971" s="175"/>
      <c r="F971" s="175"/>
      <c r="G971" s="175"/>
      <c r="H971" s="175"/>
      <c r="I971" s="175"/>
      <c r="J971" s="175"/>
      <c r="K971" s="175"/>
      <c r="L971" s="175"/>
      <c r="M971" s="175"/>
      <c r="N971" s="175"/>
    </row>
    <row r="972" spans="1:14" ht="15.75" customHeight="1" x14ac:dyDescent="0.25">
      <c r="A972" s="175"/>
      <c r="B972" s="175"/>
      <c r="C972" s="175"/>
      <c r="D972" s="175"/>
      <c r="E972" s="175"/>
      <c r="F972" s="175"/>
      <c r="G972" s="175"/>
      <c r="H972" s="175"/>
      <c r="I972" s="175"/>
      <c r="J972" s="175"/>
      <c r="K972" s="175"/>
      <c r="L972" s="175"/>
      <c r="M972" s="175"/>
      <c r="N972" s="175"/>
    </row>
    <row r="973" spans="1:14" ht="15.75" customHeight="1" x14ac:dyDescent="0.25">
      <c r="A973" s="175"/>
      <c r="B973" s="175"/>
      <c r="C973" s="175"/>
      <c r="D973" s="175"/>
      <c r="E973" s="175"/>
      <c r="F973" s="175"/>
      <c r="G973" s="175"/>
      <c r="H973" s="175"/>
      <c r="I973" s="175"/>
      <c r="J973" s="175"/>
      <c r="K973" s="175"/>
      <c r="L973" s="175"/>
      <c r="M973" s="175"/>
      <c r="N973" s="175"/>
    </row>
    <row r="974" spans="1:14" ht="15.75" customHeight="1" x14ac:dyDescent="0.25">
      <c r="A974" s="175"/>
      <c r="B974" s="175"/>
      <c r="C974" s="175"/>
      <c r="D974" s="175"/>
      <c r="E974" s="175"/>
      <c r="F974" s="175"/>
      <c r="G974" s="175"/>
      <c r="H974" s="175"/>
      <c r="I974" s="175"/>
      <c r="J974" s="175"/>
      <c r="K974" s="175"/>
      <c r="L974" s="175"/>
      <c r="M974" s="175"/>
      <c r="N974" s="175"/>
    </row>
    <row r="975" spans="1:14" ht="15.75" customHeight="1" x14ac:dyDescent="0.25">
      <c r="A975" s="175"/>
      <c r="B975" s="175"/>
      <c r="C975" s="175"/>
      <c r="D975" s="175"/>
      <c r="E975" s="175"/>
      <c r="F975" s="175"/>
      <c r="G975" s="175"/>
      <c r="H975" s="175"/>
      <c r="I975" s="175"/>
      <c r="J975" s="175"/>
      <c r="K975" s="175"/>
      <c r="L975" s="175"/>
      <c r="M975" s="175"/>
      <c r="N975" s="175"/>
    </row>
    <row r="976" spans="1:14" ht="15.75" customHeight="1" x14ac:dyDescent="0.25">
      <c r="A976" s="175"/>
      <c r="B976" s="175"/>
      <c r="C976" s="175"/>
      <c r="D976" s="175"/>
      <c r="E976" s="175"/>
      <c r="F976" s="175"/>
      <c r="G976" s="175"/>
      <c r="H976" s="175"/>
      <c r="I976" s="175"/>
      <c r="J976" s="175"/>
      <c r="K976" s="175"/>
      <c r="L976" s="175"/>
      <c r="M976" s="175"/>
      <c r="N976" s="175"/>
    </row>
    <row r="977" spans="1:14" ht="15.75" customHeight="1" x14ac:dyDescent="0.25">
      <c r="A977" s="175"/>
      <c r="B977" s="175"/>
      <c r="C977" s="175"/>
      <c r="D977" s="175"/>
      <c r="E977" s="175"/>
      <c r="F977" s="175"/>
      <c r="G977" s="175"/>
      <c r="H977" s="175"/>
      <c r="I977" s="175"/>
      <c r="J977" s="175"/>
      <c r="K977" s="175"/>
      <c r="L977" s="175"/>
      <c r="M977" s="175"/>
      <c r="N977" s="175"/>
    </row>
    <row r="978" spans="1:14" ht="15.75" customHeight="1" x14ac:dyDescent="0.25">
      <c r="A978" s="175"/>
      <c r="B978" s="175"/>
      <c r="C978" s="175"/>
      <c r="D978" s="175"/>
      <c r="E978" s="175"/>
      <c r="F978" s="175"/>
      <c r="G978" s="175"/>
      <c r="H978" s="175"/>
      <c r="I978" s="175"/>
      <c r="J978" s="175"/>
      <c r="K978" s="175"/>
      <c r="L978" s="175"/>
      <c r="M978" s="175"/>
      <c r="N978" s="175"/>
    </row>
    <row r="979" spans="1:14" ht="15.75" customHeight="1" x14ac:dyDescent="0.25">
      <c r="A979" s="175"/>
      <c r="B979" s="175"/>
      <c r="C979" s="175"/>
      <c r="D979" s="175"/>
      <c r="E979" s="175"/>
      <c r="F979" s="175"/>
      <c r="G979" s="175"/>
      <c r="H979" s="175"/>
      <c r="I979" s="175"/>
      <c r="J979" s="175"/>
      <c r="K979" s="175"/>
      <c r="L979" s="175"/>
      <c r="M979" s="175"/>
      <c r="N979" s="175"/>
    </row>
    <row r="980" spans="1:14" ht="15.75" customHeight="1" x14ac:dyDescent="0.25">
      <c r="A980" s="175"/>
      <c r="B980" s="175"/>
      <c r="C980" s="175"/>
      <c r="D980" s="175"/>
      <c r="E980" s="175"/>
      <c r="F980" s="175"/>
      <c r="G980" s="175"/>
      <c r="H980" s="175"/>
      <c r="I980" s="175"/>
      <c r="J980" s="175"/>
      <c r="K980" s="175"/>
      <c r="L980" s="175"/>
      <c r="M980" s="175"/>
      <c r="N980" s="175"/>
    </row>
    <row r="981" spans="1:14" ht="15.75" customHeight="1" x14ac:dyDescent="0.25">
      <c r="A981" s="175"/>
      <c r="B981" s="175"/>
      <c r="C981" s="175"/>
      <c r="D981" s="175"/>
      <c r="E981" s="175"/>
      <c r="F981" s="175"/>
      <c r="G981" s="175"/>
      <c r="H981" s="175"/>
      <c r="I981" s="175"/>
      <c r="J981" s="175"/>
      <c r="K981" s="175"/>
      <c r="L981" s="175"/>
      <c r="M981" s="175"/>
      <c r="N981" s="175"/>
    </row>
    <row r="982" spans="1:14" ht="15.75" customHeight="1" x14ac:dyDescent="0.25">
      <c r="A982" s="175"/>
      <c r="B982" s="175"/>
      <c r="C982" s="175"/>
      <c r="D982" s="175"/>
      <c r="E982" s="175"/>
      <c r="F982" s="175"/>
      <c r="G982" s="175"/>
      <c r="H982" s="175"/>
      <c r="I982" s="175"/>
      <c r="J982" s="175"/>
      <c r="K982" s="175"/>
      <c r="L982" s="175"/>
      <c r="M982" s="175"/>
      <c r="N982" s="175"/>
    </row>
    <row r="983" spans="1:14" ht="15.75" customHeight="1" x14ac:dyDescent="0.25">
      <c r="A983" s="175"/>
      <c r="B983" s="175"/>
      <c r="C983" s="175"/>
      <c r="D983" s="175"/>
      <c r="E983" s="175"/>
      <c r="F983" s="175"/>
      <c r="G983" s="175"/>
      <c r="H983" s="175"/>
      <c r="I983" s="175"/>
      <c r="J983" s="175"/>
      <c r="K983" s="175"/>
      <c r="L983" s="175"/>
      <c r="M983" s="175"/>
      <c r="N983" s="175"/>
    </row>
    <row r="984" spans="1:14" ht="15.75" customHeight="1" x14ac:dyDescent="0.25">
      <c r="A984" s="175"/>
      <c r="B984" s="175"/>
      <c r="C984" s="175"/>
      <c r="D984" s="175"/>
      <c r="E984" s="175"/>
      <c r="F984" s="175"/>
      <c r="G984" s="175"/>
      <c r="H984" s="175"/>
      <c r="I984" s="175"/>
      <c r="J984" s="175"/>
      <c r="K984" s="175"/>
      <c r="L984" s="175"/>
      <c r="M984" s="175"/>
      <c r="N984" s="175"/>
    </row>
    <row r="985" spans="1:14" ht="15.75" customHeight="1" x14ac:dyDescent="0.25">
      <c r="A985" s="175"/>
      <c r="B985" s="175"/>
      <c r="C985" s="175"/>
      <c r="D985" s="175"/>
      <c r="E985" s="175"/>
      <c r="F985" s="175"/>
      <c r="G985" s="175"/>
      <c r="H985" s="175"/>
      <c r="I985" s="175"/>
      <c r="J985" s="175"/>
      <c r="K985" s="175"/>
      <c r="L985" s="175"/>
      <c r="M985" s="175"/>
      <c r="N985" s="175"/>
    </row>
    <row r="986" spans="1:14" ht="15.75" customHeight="1" x14ac:dyDescent="0.25">
      <c r="A986" s="175"/>
      <c r="B986" s="175"/>
      <c r="C986" s="175"/>
      <c r="D986" s="175"/>
      <c r="E986" s="175"/>
      <c r="F986" s="175"/>
      <c r="G986" s="175"/>
      <c r="H986" s="175"/>
      <c r="I986" s="175"/>
      <c r="J986" s="175"/>
      <c r="K986" s="175"/>
      <c r="L986" s="175"/>
      <c r="M986" s="175"/>
      <c r="N986" s="175"/>
    </row>
    <row r="987" spans="1:14" ht="15.75" customHeight="1" x14ac:dyDescent="0.25">
      <c r="A987" s="175"/>
      <c r="B987" s="175"/>
      <c r="C987" s="175"/>
      <c r="D987" s="175"/>
      <c r="E987" s="175"/>
      <c r="F987" s="175"/>
      <c r="G987" s="175"/>
      <c r="H987" s="175"/>
      <c r="I987" s="175"/>
      <c r="J987" s="175"/>
      <c r="K987" s="175"/>
      <c r="L987" s="175"/>
      <c r="M987" s="175"/>
      <c r="N987" s="175"/>
    </row>
    <row r="988" spans="1:14" ht="15.75" customHeight="1" x14ac:dyDescent="0.25">
      <c r="A988" s="175"/>
      <c r="B988" s="175"/>
      <c r="C988" s="175"/>
      <c r="D988" s="175"/>
      <c r="E988" s="175"/>
      <c r="F988" s="175"/>
      <c r="G988" s="175"/>
      <c r="H988" s="175"/>
      <c r="I988" s="175"/>
      <c r="J988" s="175"/>
      <c r="K988" s="175"/>
      <c r="L988" s="175"/>
      <c r="M988" s="175"/>
      <c r="N988" s="175"/>
    </row>
    <row r="989" spans="1:14" ht="15.75" customHeight="1" x14ac:dyDescent="0.25">
      <c r="A989" s="175"/>
      <c r="B989" s="175"/>
      <c r="C989" s="175"/>
      <c r="D989" s="175"/>
      <c r="E989" s="175"/>
      <c r="F989" s="175"/>
      <c r="G989" s="175"/>
      <c r="H989" s="175"/>
      <c r="I989" s="175"/>
      <c r="J989" s="175"/>
      <c r="K989" s="175"/>
      <c r="L989" s="175"/>
      <c r="M989" s="175"/>
      <c r="N989" s="175"/>
    </row>
    <row r="990" spans="1:14" ht="15.75" customHeight="1" x14ac:dyDescent="0.25">
      <c r="A990" s="175"/>
      <c r="B990" s="175"/>
      <c r="C990" s="175"/>
      <c r="D990" s="175"/>
      <c r="E990" s="175"/>
      <c r="F990" s="175"/>
      <c r="G990" s="175"/>
      <c r="H990" s="175"/>
      <c r="I990" s="175"/>
      <c r="J990" s="175"/>
      <c r="K990" s="175"/>
      <c r="L990" s="175"/>
      <c r="M990" s="175"/>
      <c r="N990" s="175"/>
    </row>
    <row r="991" spans="1:14" ht="15.75" customHeight="1" x14ac:dyDescent="0.25">
      <c r="A991" s="175"/>
      <c r="B991" s="175"/>
      <c r="C991" s="175"/>
      <c r="D991" s="175"/>
      <c r="E991" s="175"/>
      <c r="F991" s="175"/>
      <c r="G991" s="175"/>
      <c r="H991" s="175"/>
      <c r="I991" s="175"/>
      <c r="J991" s="175"/>
      <c r="K991" s="175"/>
      <c r="L991" s="175"/>
      <c r="M991" s="175"/>
      <c r="N991" s="175"/>
    </row>
    <row r="992" spans="1:14" ht="15.75" customHeight="1" x14ac:dyDescent="0.25">
      <c r="A992" s="175"/>
      <c r="B992" s="175"/>
      <c r="C992" s="175"/>
      <c r="D992" s="175"/>
      <c r="E992" s="175"/>
      <c r="F992" s="175"/>
      <c r="G992" s="175"/>
      <c r="H992" s="175"/>
      <c r="I992" s="175"/>
      <c r="J992" s="175"/>
      <c r="K992" s="175"/>
      <c r="L992" s="175"/>
      <c r="M992" s="175"/>
      <c r="N992" s="175"/>
    </row>
    <row r="993" spans="1:14" ht="15.75" customHeight="1" x14ac:dyDescent="0.25">
      <c r="A993" s="175"/>
      <c r="B993" s="175"/>
      <c r="C993" s="175"/>
      <c r="D993" s="175"/>
      <c r="E993" s="175"/>
      <c r="F993" s="175"/>
      <c r="G993" s="175"/>
      <c r="H993" s="175"/>
      <c r="I993" s="175"/>
      <c r="J993" s="175"/>
      <c r="K993" s="175"/>
      <c r="L993" s="175"/>
      <c r="M993" s="175"/>
      <c r="N993" s="175"/>
    </row>
    <row r="994" spans="1:14" ht="15.75" customHeight="1" x14ac:dyDescent="0.25">
      <c r="A994" s="175"/>
      <c r="B994" s="175"/>
      <c r="C994" s="175"/>
      <c r="D994" s="175"/>
      <c r="E994" s="175"/>
      <c r="F994" s="175"/>
      <c r="G994" s="175"/>
      <c r="H994" s="175"/>
      <c r="I994" s="175"/>
      <c r="J994" s="175"/>
      <c r="K994" s="175"/>
      <c r="L994" s="175"/>
      <c r="M994" s="175"/>
      <c r="N994" s="175"/>
    </row>
    <row r="995" spans="1:14" ht="15.75" customHeight="1" x14ac:dyDescent="0.25">
      <c r="A995" s="175"/>
      <c r="B995" s="175"/>
      <c r="C995" s="175"/>
      <c r="D995" s="175"/>
      <c r="E995" s="175"/>
      <c r="F995" s="175"/>
      <c r="G995" s="175"/>
      <c r="H995" s="175"/>
      <c r="I995" s="175"/>
      <c r="J995" s="175"/>
      <c r="K995" s="175"/>
      <c r="L995" s="175"/>
      <c r="M995" s="175"/>
      <c r="N995" s="175"/>
    </row>
    <row r="996" spans="1:14" ht="15.75" customHeight="1" x14ac:dyDescent="0.25">
      <c r="A996" s="175"/>
      <c r="B996" s="175"/>
      <c r="C996" s="175"/>
      <c r="D996" s="175"/>
      <c r="E996" s="175"/>
      <c r="F996" s="175"/>
      <c r="G996" s="175"/>
      <c r="H996" s="175"/>
      <c r="I996" s="175"/>
      <c r="J996" s="175"/>
      <c r="K996" s="175"/>
      <c r="L996" s="175"/>
      <c r="M996" s="175"/>
      <c r="N996" s="175"/>
    </row>
    <row r="997" spans="1:14" ht="15.75" customHeight="1" x14ac:dyDescent="0.25">
      <c r="A997" s="175"/>
      <c r="B997" s="175"/>
      <c r="C997" s="175"/>
      <c r="D997" s="175"/>
      <c r="E997" s="175"/>
      <c r="F997" s="175"/>
      <c r="G997" s="175"/>
      <c r="H997" s="175"/>
      <c r="I997" s="175"/>
      <c r="J997" s="175"/>
      <c r="K997" s="175"/>
      <c r="L997" s="175"/>
      <c r="M997" s="175"/>
      <c r="N997" s="175"/>
    </row>
    <row r="998" spans="1:14" ht="15.75" customHeight="1" x14ac:dyDescent="0.25">
      <c r="A998" s="175"/>
      <c r="B998" s="175"/>
      <c r="C998" s="175"/>
      <c r="D998" s="175"/>
      <c r="E998" s="175"/>
      <c r="F998" s="175"/>
      <c r="G998" s="175"/>
      <c r="H998" s="175"/>
      <c r="I998" s="175"/>
      <c r="J998" s="175"/>
      <c r="K998" s="175"/>
      <c r="L998" s="175"/>
      <c r="M998" s="175"/>
      <c r="N998" s="175"/>
    </row>
    <row r="999" spans="1:14" ht="15.75" customHeight="1" x14ac:dyDescent="0.25">
      <c r="A999" s="175"/>
      <c r="B999" s="175"/>
      <c r="C999" s="175"/>
      <c r="D999" s="175"/>
      <c r="E999" s="175"/>
      <c r="F999" s="175"/>
      <c r="G999" s="175"/>
      <c r="H999" s="175"/>
      <c r="I999" s="175"/>
      <c r="J999" s="175"/>
      <c r="K999" s="175"/>
      <c r="L999" s="175"/>
      <c r="M999" s="175"/>
      <c r="N999" s="175"/>
    </row>
  </sheetData>
  <hyperlinks>
    <hyperlink ref="E1" location="ER!A1" display="ER"/>
  </hyperlinks>
  <pageMargins left="0.7" right="0.7" top="0.75" bottom="0.75" header="0" footer="0"/>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Z1000"/>
  <sheetViews>
    <sheetView workbookViewId="0"/>
  </sheetViews>
  <sheetFormatPr baseColWidth="10" defaultColWidth="14.42578125" defaultRowHeight="15" customHeight="1" x14ac:dyDescent="0.25"/>
  <cols>
    <col min="1" max="3" width="24.42578125" customWidth="1"/>
    <col min="4" max="4" width="27.140625" customWidth="1"/>
    <col min="5" max="5" width="24.42578125" customWidth="1"/>
    <col min="6" max="6" width="12.85546875" customWidth="1"/>
    <col min="7" max="7" width="11.42578125" customWidth="1"/>
    <col min="8" max="8" width="17.28515625" customWidth="1"/>
    <col min="9" max="14" width="11.42578125" customWidth="1"/>
    <col min="15" max="26" width="10.7109375" customWidth="1"/>
  </cols>
  <sheetData>
    <row r="1" spans="1:26" x14ac:dyDescent="0.25">
      <c r="A1" s="209" t="str">
        <f>Indice!C1</f>
        <v>GROW S.A.E.C.A.</v>
      </c>
      <c r="B1" s="209"/>
      <c r="C1" s="209"/>
      <c r="D1" s="209"/>
      <c r="E1" s="218" t="s">
        <v>118</v>
      </c>
      <c r="F1" s="209"/>
      <c r="G1" s="209"/>
      <c r="H1" s="209"/>
      <c r="I1" s="209"/>
      <c r="J1" s="209"/>
      <c r="K1" s="209"/>
      <c r="L1" s="209"/>
      <c r="M1" s="209"/>
      <c r="N1" s="209"/>
    </row>
    <row r="2" spans="1:26" x14ac:dyDescent="0.25">
      <c r="A2" s="209"/>
      <c r="B2" s="209"/>
      <c r="C2" s="341"/>
      <c r="D2" s="209"/>
      <c r="E2" s="209"/>
      <c r="F2" s="209"/>
      <c r="G2" s="209"/>
      <c r="H2" s="209"/>
      <c r="I2" s="209"/>
      <c r="J2" s="209"/>
      <c r="K2" s="209"/>
      <c r="L2" s="209"/>
      <c r="M2" s="209"/>
      <c r="N2" s="209"/>
    </row>
    <row r="3" spans="1:26" x14ac:dyDescent="0.25">
      <c r="A3" s="209"/>
      <c r="B3" s="209"/>
      <c r="C3" s="209"/>
      <c r="D3" s="209"/>
      <c r="E3" s="209"/>
      <c r="F3" s="209"/>
      <c r="G3" s="209"/>
      <c r="H3" s="209"/>
      <c r="I3" s="209"/>
      <c r="J3" s="209"/>
      <c r="K3" s="209"/>
      <c r="L3" s="209"/>
      <c r="M3" s="209"/>
      <c r="N3" s="209"/>
    </row>
    <row r="4" spans="1:26" x14ac:dyDescent="0.25">
      <c r="A4" s="771" t="s">
        <v>1745</v>
      </c>
      <c r="B4" s="772"/>
      <c r="C4" s="772"/>
      <c r="D4" s="772"/>
      <c r="E4" s="772"/>
      <c r="F4" s="11"/>
      <c r="G4" s="11"/>
      <c r="H4" s="11"/>
      <c r="I4" s="11"/>
      <c r="J4" s="2"/>
      <c r="K4" s="2"/>
      <c r="L4" s="2"/>
      <c r="M4" s="2"/>
      <c r="N4" s="2"/>
      <c r="O4" s="2"/>
      <c r="P4" s="2"/>
      <c r="Q4" s="2"/>
      <c r="R4" s="2"/>
      <c r="S4" s="2"/>
      <c r="T4" s="2"/>
      <c r="U4" s="2"/>
      <c r="V4" s="2"/>
      <c r="W4" s="2"/>
      <c r="X4" s="2"/>
      <c r="Y4" s="2"/>
      <c r="Z4" s="2"/>
    </row>
    <row r="5" spans="1:26" x14ac:dyDescent="0.25">
      <c r="A5" s="209"/>
      <c r="B5" s="209"/>
      <c r="C5" s="209"/>
      <c r="D5" s="209"/>
      <c r="E5" s="209"/>
      <c r="F5" s="209"/>
      <c r="G5" s="209"/>
      <c r="H5" s="209"/>
      <c r="I5" s="209"/>
      <c r="J5" s="209"/>
      <c r="K5" s="209"/>
      <c r="L5" s="209"/>
      <c r="M5" s="209"/>
      <c r="N5" s="209"/>
    </row>
    <row r="6" spans="1:26" x14ac:dyDescent="0.25">
      <c r="A6" s="805" t="s">
        <v>1746</v>
      </c>
      <c r="B6" s="772"/>
      <c r="C6" s="772"/>
      <c r="D6" s="772"/>
      <c r="E6" s="772"/>
      <c r="F6" s="772"/>
      <c r="G6" s="772"/>
      <c r="H6" s="772"/>
      <c r="I6" s="772"/>
      <c r="J6" s="209"/>
      <c r="K6" s="209"/>
      <c r="L6" s="209"/>
      <c r="M6" s="209"/>
      <c r="N6" s="209"/>
      <c r="O6" s="2"/>
      <c r="P6" s="2"/>
      <c r="Q6" s="2"/>
      <c r="R6" s="2"/>
      <c r="S6" s="2"/>
      <c r="T6" s="2"/>
      <c r="U6" s="2"/>
      <c r="V6" s="2"/>
      <c r="W6" s="2"/>
      <c r="X6" s="2"/>
      <c r="Y6" s="2"/>
      <c r="Z6" s="2"/>
    </row>
    <row r="7" spans="1:26" x14ac:dyDescent="0.25">
      <c r="A7" s="209"/>
      <c r="B7" s="209"/>
      <c r="C7" s="209"/>
      <c r="D7" s="209"/>
      <c r="E7" s="209"/>
      <c r="F7" s="209"/>
      <c r="G7" s="209"/>
      <c r="H7" s="209"/>
      <c r="I7" s="209"/>
      <c r="J7" s="209"/>
      <c r="K7" s="209"/>
      <c r="L7" s="209"/>
      <c r="M7" s="209"/>
      <c r="N7" s="209"/>
      <c r="O7" s="2"/>
      <c r="P7" s="2"/>
      <c r="Q7" s="2"/>
      <c r="R7" s="2"/>
      <c r="S7" s="2"/>
      <c r="T7" s="2"/>
      <c r="U7" s="2"/>
      <c r="V7" s="2"/>
      <c r="W7" s="2"/>
      <c r="X7" s="2"/>
      <c r="Y7" s="2"/>
      <c r="Z7" s="2"/>
    </row>
    <row r="8" spans="1:26" x14ac:dyDescent="0.25">
      <c r="A8" s="1" t="str">
        <f>IFERROR("Al "&amp;DAY(Indice!B6)&amp;" de "&amp;VLOOKUP(MONTH(Indice!B6),Indice!S:T,2,0)&amp;" de "&amp;YEAR(Indice!B6-365),"Al dia... de mes… de año 2XX1…")</f>
        <v>Al 30 de Junio de 2023</v>
      </c>
      <c r="B8" s="1"/>
      <c r="C8" s="1"/>
      <c r="D8" s="1"/>
      <c r="E8" s="1"/>
      <c r="F8" s="1"/>
      <c r="G8" s="1"/>
      <c r="H8" s="209"/>
      <c r="I8" s="209"/>
      <c r="J8" s="209"/>
      <c r="K8" s="209"/>
      <c r="L8" s="209"/>
      <c r="M8" s="209"/>
      <c r="N8" s="209"/>
      <c r="O8" s="2"/>
      <c r="P8" s="2"/>
      <c r="Q8" s="2"/>
      <c r="R8" s="2"/>
      <c r="S8" s="2"/>
      <c r="T8" s="2"/>
      <c r="U8" s="2"/>
      <c r="V8" s="2"/>
      <c r="W8" s="2"/>
      <c r="X8" s="2"/>
      <c r="Y8" s="2"/>
      <c r="Z8" s="2"/>
    </row>
    <row r="9" spans="1:26" x14ac:dyDescent="0.25">
      <c r="A9" s="12" t="s">
        <v>1747</v>
      </c>
      <c r="B9" s="13" t="s">
        <v>1748</v>
      </c>
      <c r="C9" s="12" t="s">
        <v>483</v>
      </c>
      <c r="D9" s="12" t="s">
        <v>1749</v>
      </c>
      <c r="E9" s="12" t="s">
        <v>1750</v>
      </c>
      <c r="F9" s="209"/>
      <c r="G9" s="209"/>
      <c r="H9" s="209"/>
      <c r="I9" s="209"/>
      <c r="J9" s="209"/>
      <c r="K9" s="209"/>
      <c r="L9" s="209"/>
      <c r="M9" s="209"/>
      <c r="N9" s="209"/>
      <c r="O9" s="2"/>
      <c r="P9" s="2"/>
      <c r="Q9" s="2"/>
      <c r="R9" s="2"/>
      <c r="S9" s="2"/>
      <c r="T9" s="2"/>
      <c r="U9" s="2"/>
      <c r="V9" s="2"/>
      <c r="W9" s="2"/>
      <c r="X9" s="2"/>
      <c r="Y9" s="2"/>
      <c r="Z9" s="2"/>
    </row>
    <row r="10" spans="1:26" x14ac:dyDescent="0.25">
      <c r="A10" s="14"/>
      <c r="B10" s="15"/>
      <c r="C10" s="16"/>
      <c r="D10" s="16"/>
      <c r="E10" s="17"/>
      <c r="F10" s="209"/>
      <c r="G10" s="209"/>
      <c r="H10" s="209"/>
      <c r="I10" s="209"/>
      <c r="J10" s="209"/>
      <c r="K10" s="209"/>
      <c r="L10" s="209"/>
      <c r="M10" s="209"/>
      <c r="N10" s="209"/>
      <c r="O10" s="2"/>
      <c r="P10" s="2"/>
      <c r="Q10" s="2"/>
      <c r="R10" s="2"/>
      <c r="S10" s="2"/>
      <c r="T10" s="2"/>
      <c r="U10" s="2"/>
      <c r="V10" s="2"/>
      <c r="W10" s="2"/>
      <c r="X10" s="2"/>
      <c r="Y10" s="2"/>
      <c r="Z10" s="2"/>
    </row>
    <row r="11" spans="1:26" ht="15" customHeight="1" x14ac:dyDescent="0.25">
      <c r="A11" s="18"/>
      <c r="B11" s="19"/>
      <c r="C11" s="20"/>
      <c r="D11" s="20"/>
      <c r="E11" s="21"/>
      <c r="F11" s="209"/>
      <c r="G11" s="209"/>
      <c r="H11" s="209"/>
      <c r="I11" s="209"/>
      <c r="J11" s="209"/>
      <c r="K11" s="209"/>
      <c r="L11" s="209"/>
      <c r="M11" s="209"/>
      <c r="N11" s="209"/>
      <c r="O11" s="2"/>
      <c r="P11" s="2"/>
      <c r="Q11" s="2"/>
      <c r="R11" s="2"/>
      <c r="S11" s="2"/>
      <c r="T11" s="2"/>
      <c r="U11" s="2"/>
      <c r="V11" s="2"/>
      <c r="W11" s="2"/>
      <c r="X11" s="2"/>
      <c r="Y11" s="2"/>
      <c r="Z11" s="2"/>
    </row>
    <row r="12" spans="1:26" x14ac:dyDescent="0.25">
      <c r="A12" s="18"/>
      <c r="B12" s="19"/>
      <c r="C12" s="20"/>
      <c r="D12" s="20"/>
      <c r="E12" s="21"/>
      <c r="F12" s="209"/>
      <c r="G12" s="209"/>
      <c r="H12" s="209"/>
      <c r="I12" s="209"/>
      <c r="J12" s="209"/>
      <c r="K12" s="209"/>
      <c r="L12" s="209"/>
      <c r="M12" s="209"/>
      <c r="N12" s="209"/>
      <c r="O12" s="2"/>
      <c r="P12" s="2"/>
      <c r="Q12" s="2"/>
      <c r="R12" s="2"/>
      <c r="S12" s="2"/>
      <c r="T12" s="2"/>
      <c r="U12" s="2"/>
      <c r="V12" s="2"/>
      <c r="W12" s="2"/>
      <c r="X12" s="2"/>
      <c r="Y12" s="2"/>
      <c r="Z12" s="2"/>
    </row>
    <row r="13" spans="1:26" x14ac:dyDescent="0.25">
      <c r="A13" s="22"/>
      <c r="B13" s="23"/>
      <c r="C13" s="24"/>
      <c r="D13" s="24"/>
      <c r="E13" s="25"/>
      <c r="F13" s="209"/>
      <c r="G13" s="209"/>
      <c r="H13" s="209"/>
      <c r="I13" s="209"/>
      <c r="J13" s="209"/>
      <c r="K13" s="209"/>
      <c r="L13" s="209"/>
      <c r="M13" s="209"/>
      <c r="N13" s="209"/>
      <c r="O13" s="2"/>
      <c r="P13" s="2"/>
      <c r="Q13" s="2"/>
      <c r="R13" s="2"/>
      <c r="S13" s="2"/>
      <c r="T13" s="2"/>
      <c r="U13" s="2"/>
      <c r="V13" s="2"/>
      <c r="W13" s="2"/>
      <c r="X13" s="2"/>
      <c r="Y13" s="2"/>
      <c r="Z13" s="2"/>
    </row>
    <row r="14" spans="1:26" x14ac:dyDescent="0.25">
      <c r="A14" s="209"/>
      <c r="B14" s="209"/>
      <c r="C14" s="209"/>
      <c r="D14" s="209"/>
      <c r="E14" s="209"/>
      <c r="F14" s="209"/>
      <c r="G14" s="209"/>
      <c r="H14" s="209"/>
      <c r="I14" s="209"/>
      <c r="J14" s="209"/>
      <c r="K14" s="209"/>
      <c r="L14" s="209"/>
      <c r="M14" s="209"/>
      <c r="N14" s="209"/>
      <c r="O14" s="2"/>
      <c r="P14" s="2"/>
      <c r="Q14" s="2"/>
      <c r="R14" s="2"/>
      <c r="S14" s="2"/>
      <c r="T14" s="2"/>
      <c r="U14" s="2"/>
      <c r="V14" s="2"/>
      <c r="W14" s="2"/>
      <c r="X14" s="2"/>
      <c r="Y14" s="2"/>
      <c r="Z14" s="2"/>
    </row>
    <row r="15" spans="1:26" x14ac:dyDescent="0.25">
      <c r="A15" s="1" t="str">
        <f>IFERROR("Al "&amp;DAY(Indice!B6)&amp;" de "&amp;VLOOKUP(MONTH(Indice!B6),Indice!S:T,2,0)&amp;" de "&amp;YEAR(Indice!B6-1),"Al dia... de mes… de año 2XX2…")</f>
        <v>Al 30 de Junio de 2024</v>
      </c>
      <c r="B15" s="26"/>
      <c r="C15" s="26"/>
      <c r="D15" s="26"/>
      <c r="E15" s="26"/>
      <c r="F15" s="209"/>
      <c r="G15" s="209"/>
      <c r="H15" s="209"/>
      <c r="I15" s="209"/>
      <c r="J15" s="209"/>
      <c r="K15" s="209"/>
      <c r="L15" s="209"/>
      <c r="M15" s="209"/>
      <c r="N15" s="209"/>
      <c r="O15" s="2"/>
      <c r="P15" s="2"/>
      <c r="Q15" s="2"/>
      <c r="R15" s="2"/>
      <c r="S15" s="2"/>
      <c r="T15" s="2"/>
      <c r="U15" s="2"/>
      <c r="V15" s="2"/>
      <c r="W15" s="2"/>
      <c r="X15" s="2"/>
      <c r="Y15" s="2"/>
      <c r="Z15" s="2"/>
    </row>
    <row r="16" spans="1:26" ht="30" customHeight="1" x14ac:dyDescent="0.25">
      <c r="A16" s="12" t="s">
        <v>1747</v>
      </c>
      <c r="B16" s="13" t="s">
        <v>1748</v>
      </c>
      <c r="C16" s="12" t="s">
        <v>483</v>
      </c>
      <c r="D16" s="12" t="s">
        <v>1749</v>
      </c>
      <c r="E16" s="12" t="s">
        <v>1750</v>
      </c>
      <c r="F16" s="209"/>
      <c r="G16" s="209"/>
      <c r="H16" s="209"/>
      <c r="I16" s="209"/>
      <c r="J16" s="209"/>
      <c r="K16" s="209"/>
      <c r="L16" s="209"/>
      <c r="M16" s="209"/>
      <c r="N16" s="209"/>
      <c r="O16" s="2"/>
      <c r="P16" s="2"/>
      <c r="Q16" s="2"/>
      <c r="R16" s="2"/>
      <c r="S16" s="2"/>
      <c r="T16" s="2"/>
      <c r="U16" s="2"/>
      <c r="V16" s="2"/>
      <c r="W16" s="2"/>
      <c r="X16" s="2"/>
      <c r="Y16" s="2"/>
      <c r="Z16" s="2"/>
    </row>
    <row r="17" spans="1:26" x14ac:dyDescent="0.25">
      <c r="A17" s="14"/>
      <c r="B17" s="15"/>
      <c r="C17" s="16"/>
      <c r="D17" s="16"/>
      <c r="E17" s="17"/>
      <c r="F17" s="209"/>
      <c r="G17" s="209"/>
      <c r="H17" s="209"/>
      <c r="I17" s="209"/>
      <c r="J17" s="209"/>
      <c r="K17" s="209"/>
      <c r="L17" s="209"/>
      <c r="M17" s="209"/>
      <c r="N17" s="209"/>
      <c r="O17" s="2"/>
      <c r="P17" s="2"/>
      <c r="Q17" s="2"/>
      <c r="R17" s="2"/>
      <c r="S17" s="2"/>
      <c r="T17" s="2"/>
      <c r="U17" s="2"/>
      <c r="V17" s="2"/>
      <c r="W17" s="2"/>
      <c r="X17" s="2"/>
      <c r="Y17" s="2"/>
      <c r="Z17" s="2"/>
    </row>
    <row r="18" spans="1:26" x14ac:dyDescent="0.25">
      <c r="A18" s="18"/>
      <c r="B18" s="19"/>
      <c r="C18" s="20"/>
      <c r="D18" s="20"/>
      <c r="E18" s="21"/>
      <c r="F18" s="209"/>
      <c r="G18" s="209"/>
      <c r="H18" s="209"/>
      <c r="I18" s="209"/>
      <c r="J18" s="209"/>
      <c r="K18" s="209"/>
      <c r="L18" s="209"/>
      <c r="M18" s="209"/>
      <c r="N18" s="209"/>
      <c r="O18" s="2"/>
      <c r="P18" s="2"/>
      <c r="Q18" s="2"/>
      <c r="R18" s="2"/>
      <c r="S18" s="2"/>
      <c r="T18" s="2"/>
      <c r="U18" s="2"/>
      <c r="V18" s="2"/>
      <c r="W18" s="2"/>
      <c r="X18" s="2"/>
      <c r="Y18" s="2"/>
      <c r="Z18" s="2"/>
    </row>
    <row r="19" spans="1:26" x14ac:dyDescent="0.25">
      <c r="A19" s="18"/>
      <c r="B19" s="19"/>
      <c r="C19" s="20"/>
      <c r="D19" s="20"/>
      <c r="E19" s="21"/>
      <c r="F19" s="209"/>
      <c r="G19" s="209"/>
      <c r="H19" s="209"/>
      <c r="I19" s="209"/>
      <c r="J19" s="209"/>
      <c r="K19" s="209"/>
      <c r="L19" s="209"/>
      <c r="M19" s="209"/>
      <c r="N19" s="209"/>
      <c r="O19" s="2"/>
      <c r="P19" s="2"/>
      <c r="Q19" s="2"/>
      <c r="R19" s="2"/>
      <c r="S19" s="2"/>
      <c r="T19" s="2"/>
      <c r="U19" s="2"/>
      <c r="V19" s="2"/>
      <c r="W19" s="2"/>
      <c r="X19" s="2"/>
      <c r="Y19" s="2"/>
      <c r="Z19" s="2"/>
    </row>
    <row r="20" spans="1:26" x14ac:dyDescent="0.25">
      <c r="A20" s="22"/>
      <c r="B20" s="23"/>
      <c r="C20" s="24"/>
      <c r="D20" s="24"/>
      <c r="E20" s="25"/>
      <c r="F20" s="209"/>
      <c r="G20" s="209"/>
      <c r="H20" s="209"/>
      <c r="I20" s="209"/>
      <c r="J20" s="209"/>
      <c r="K20" s="209"/>
      <c r="L20" s="209"/>
      <c r="M20" s="209"/>
      <c r="N20" s="209"/>
      <c r="O20" s="2"/>
      <c r="P20" s="2"/>
      <c r="Q20" s="2"/>
      <c r="R20" s="2"/>
      <c r="S20" s="2"/>
      <c r="T20" s="2"/>
      <c r="U20" s="2"/>
      <c r="V20" s="2"/>
      <c r="W20" s="2"/>
      <c r="X20" s="2"/>
      <c r="Y20" s="2"/>
      <c r="Z20" s="2"/>
    </row>
    <row r="21" spans="1:26" ht="15.75" customHeight="1" x14ac:dyDescent="0.25">
      <c r="A21" s="209"/>
      <c r="B21" s="209"/>
      <c r="C21" s="209"/>
      <c r="D21" s="209"/>
      <c r="E21" s="209"/>
      <c r="F21" s="209"/>
      <c r="G21" s="209"/>
      <c r="H21" s="209"/>
      <c r="I21" s="209"/>
      <c r="J21" s="209"/>
      <c r="K21" s="209"/>
      <c r="L21" s="209"/>
      <c r="M21" s="209"/>
      <c r="N21" s="209"/>
      <c r="O21" s="2"/>
      <c r="P21" s="2"/>
      <c r="Q21" s="2"/>
      <c r="R21" s="2"/>
      <c r="S21" s="2"/>
      <c r="T21" s="2"/>
      <c r="U21" s="2"/>
      <c r="V21" s="2"/>
      <c r="W21" s="2"/>
      <c r="X21" s="2"/>
      <c r="Y21" s="2"/>
      <c r="Z21" s="2"/>
    </row>
    <row r="22" spans="1:26" ht="15.75" customHeight="1" x14ac:dyDescent="0.25">
      <c r="A22" s="209"/>
      <c r="B22" s="209"/>
      <c r="C22" s="209"/>
      <c r="D22" s="209"/>
      <c r="E22" s="209"/>
      <c r="F22" s="209"/>
      <c r="G22" s="209"/>
      <c r="H22" s="209"/>
      <c r="I22" s="209"/>
      <c r="J22" s="209"/>
      <c r="K22" s="209"/>
      <c r="L22" s="209"/>
      <c r="M22" s="209"/>
      <c r="N22" s="209"/>
      <c r="O22" s="2"/>
      <c r="P22" s="2"/>
      <c r="Q22" s="2"/>
      <c r="R22" s="2"/>
      <c r="S22" s="2"/>
      <c r="T22" s="2"/>
      <c r="U22" s="2"/>
      <c r="V22" s="2"/>
      <c r="W22" s="2"/>
      <c r="X22" s="2"/>
      <c r="Y22" s="2"/>
      <c r="Z22" s="2"/>
    </row>
    <row r="23" spans="1:26" ht="15.75" customHeight="1" x14ac:dyDescent="0.25">
      <c r="A23" s="209"/>
      <c r="B23" s="209"/>
      <c r="C23" s="209"/>
      <c r="D23" s="209"/>
      <c r="E23" s="209"/>
      <c r="F23" s="209"/>
      <c r="G23" s="209"/>
      <c r="H23" s="209"/>
      <c r="I23" s="209"/>
      <c r="J23" s="209"/>
      <c r="K23" s="209"/>
      <c r="L23" s="209"/>
      <c r="M23" s="209"/>
      <c r="N23" s="209"/>
      <c r="O23" s="2"/>
      <c r="P23" s="2"/>
      <c r="Q23" s="2"/>
      <c r="R23" s="2"/>
      <c r="S23" s="2"/>
      <c r="T23" s="2"/>
      <c r="U23" s="2"/>
      <c r="V23" s="2"/>
      <c r="W23" s="2"/>
      <c r="X23" s="2"/>
      <c r="Y23" s="2"/>
      <c r="Z23" s="2"/>
    </row>
    <row r="24" spans="1:26" ht="15.75" customHeight="1" x14ac:dyDescent="0.25">
      <c r="A24" s="209"/>
      <c r="B24" s="209"/>
      <c r="C24" s="209"/>
      <c r="D24" s="209"/>
      <c r="E24" s="209"/>
      <c r="F24" s="209"/>
      <c r="G24" s="209"/>
      <c r="H24" s="209"/>
      <c r="I24" s="209"/>
      <c r="J24" s="209"/>
      <c r="K24" s="209"/>
      <c r="L24" s="209"/>
      <c r="M24" s="209"/>
      <c r="N24" s="209"/>
      <c r="O24" s="2"/>
      <c r="P24" s="2"/>
      <c r="Q24" s="2"/>
      <c r="R24" s="2"/>
      <c r="S24" s="2"/>
      <c r="T24" s="2"/>
      <c r="U24" s="2"/>
      <c r="V24" s="2"/>
      <c r="W24" s="2"/>
      <c r="X24" s="2"/>
      <c r="Y24" s="2"/>
      <c r="Z24" s="2"/>
    </row>
    <row r="25" spans="1:26" ht="15.75" customHeight="1" x14ac:dyDescent="0.25">
      <c r="A25" s="209"/>
      <c r="B25" s="209"/>
      <c r="C25" s="209"/>
      <c r="D25" s="209"/>
      <c r="E25" s="209"/>
      <c r="F25" s="209"/>
      <c r="G25" s="209"/>
      <c r="H25" s="209"/>
      <c r="I25" s="209"/>
      <c r="J25" s="209"/>
      <c r="K25" s="209"/>
      <c r="L25" s="209"/>
      <c r="M25" s="209"/>
      <c r="N25" s="209"/>
      <c r="O25" s="2"/>
      <c r="P25" s="2"/>
      <c r="Q25" s="2"/>
      <c r="R25" s="2"/>
      <c r="S25" s="2"/>
      <c r="T25" s="2"/>
      <c r="U25" s="2"/>
      <c r="V25" s="2"/>
      <c r="W25" s="2"/>
      <c r="X25" s="2"/>
      <c r="Y25" s="2"/>
      <c r="Z25" s="2"/>
    </row>
    <row r="26" spans="1:26" ht="15.75" customHeight="1" x14ac:dyDescent="0.25">
      <c r="A26" s="209"/>
      <c r="B26" s="209"/>
      <c r="C26" s="209"/>
      <c r="D26" s="209"/>
      <c r="E26" s="209"/>
      <c r="F26" s="209"/>
      <c r="G26" s="209"/>
      <c r="H26" s="209"/>
      <c r="I26" s="209"/>
      <c r="J26" s="209"/>
      <c r="K26" s="209"/>
      <c r="L26" s="209"/>
      <c r="M26" s="209"/>
      <c r="N26" s="209"/>
      <c r="O26" s="2"/>
      <c r="P26" s="2"/>
      <c r="Q26" s="2"/>
      <c r="R26" s="2"/>
      <c r="S26" s="2"/>
      <c r="T26" s="2"/>
      <c r="U26" s="2"/>
      <c r="V26" s="2"/>
      <c r="W26" s="2"/>
      <c r="X26" s="2"/>
      <c r="Y26" s="2"/>
      <c r="Z26" s="2"/>
    </row>
    <row r="27" spans="1:26" ht="15.75" customHeight="1" x14ac:dyDescent="0.25">
      <c r="A27" s="209"/>
      <c r="B27" s="209"/>
      <c r="C27" s="209"/>
      <c r="D27" s="209"/>
      <c r="E27" s="209"/>
      <c r="F27" s="209"/>
      <c r="G27" s="209"/>
      <c r="H27" s="209"/>
      <c r="I27" s="209"/>
      <c r="J27" s="209"/>
      <c r="K27" s="209"/>
      <c r="L27" s="209"/>
      <c r="M27" s="209"/>
      <c r="N27" s="209"/>
      <c r="O27" s="2"/>
      <c r="P27" s="2"/>
      <c r="Q27" s="2"/>
      <c r="R27" s="2"/>
      <c r="S27" s="2"/>
      <c r="T27" s="2"/>
      <c r="U27" s="2"/>
      <c r="V27" s="2"/>
      <c r="W27" s="2"/>
      <c r="X27" s="2"/>
      <c r="Y27" s="2"/>
      <c r="Z27" s="2"/>
    </row>
    <row r="28" spans="1:26" ht="15.75" customHeight="1" x14ac:dyDescent="0.25">
      <c r="A28" s="209"/>
      <c r="B28" s="209"/>
      <c r="C28" s="209"/>
      <c r="D28" s="209"/>
      <c r="E28" s="209"/>
      <c r="F28" s="209"/>
      <c r="G28" s="209"/>
      <c r="H28" s="209"/>
      <c r="I28" s="209"/>
      <c r="J28" s="209"/>
      <c r="K28" s="209"/>
      <c r="L28" s="209"/>
      <c r="M28" s="209"/>
      <c r="N28" s="209"/>
      <c r="O28" s="2"/>
      <c r="P28" s="2"/>
      <c r="Q28" s="2"/>
      <c r="R28" s="2"/>
      <c r="S28" s="2"/>
      <c r="T28" s="2"/>
      <c r="U28" s="2"/>
      <c r="V28" s="2"/>
      <c r="W28" s="2"/>
      <c r="X28" s="2"/>
      <c r="Y28" s="2"/>
      <c r="Z28" s="2"/>
    </row>
    <row r="29" spans="1:26" ht="15.75" customHeight="1" x14ac:dyDescent="0.25">
      <c r="A29" s="209"/>
      <c r="B29" s="209"/>
      <c r="C29" s="209"/>
      <c r="D29" s="209"/>
      <c r="E29" s="209"/>
      <c r="F29" s="209"/>
      <c r="G29" s="209"/>
      <c r="H29" s="209"/>
      <c r="I29" s="209"/>
      <c r="J29" s="209"/>
      <c r="K29" s="209"/>
      <c r="L29" s="209"/>
      <c r="M29" s="209"/>
      <c r="N29" s="209"/>
      <c r="O29" s="2"/>
      <c r="P29" s="2"/>
      <c r="Q29" s="2"/>
      <c r="R29" s="2"/>
      <c r="S29" s="2"/>
      <c r="T29" s="2"/>
      <c r="U29" s="2"/>
      <c r="V29" s="2"/>
      <c r="W29" s="2"/>
      <c r="X29" s="2"/>
      <c r="Y29" s="2"/>
      <c r="Z29" s="2"/>
    </row>
    <row r="30" spans="1:26" ht="15.75" customHeight="1" x14ac:dyDescent="0.25">
      <c r="A30" s="209"/>
      <c r="B30" s="209"/>
      <c r="C30" s="209"/>
      <c r="D30" s="209"/>
      <c r="E30" s="209"/>
      <c r="F30" s="209"/>
      <c r="G30" s="209"/>
      <c r="H30" s="209"/>
      <c r="I30" s="209"/>
      <c r="J30" s="209"/>
      <c r="K30" s="209"/>
      <c r="L30" s="209"/>
      <c r="M30" s="209"/>
      <c r="N30" s="209"/>
      <c r="O30" s="2"/>
      <c r="P30" s="2"/>
      <c r="Q30" s="2"/>
      <c r="R30" s="2"/>
      <c r="S30" s="2"/>
      <c r="T30" s="2"/>
      <c r="U30" s="2"/>
      <c r="V30" s="2"/>
      <c r="W30" s="2"/>
      <c r="X30" s="2"/>
      <c r="Y30" s="2"/>
      <c r="Z30" s="2"/>
    </row>
    <row r="31" spans="1:26" ht="15.75" customHeight="1" x14ac:dyDescent="0.25">
      <c r="A31" s="209"/>
      <c r="B31" s="209"/>
      <c r="C31" s="209"/>
      <c r="D31" s="209"/>
      <c r="E31" s="209"/>
      <c r="F31" s="209"/>
      <c r="G31" s="209"/>
      <c r="H31" s="209"/>
      <c r="I31" s="209"/>
      <c r="J31" s="209"/>
      <c r="K31" s="209"/>
      <c r="L31" s="209"/>
      <c r="M31" s="209"/>
      <c r="N31" s="209"/>
      <c r="O31" s="2"/>
      <c r="P31" s="2"/>
      <c r="Q31" s="2"/>
      <c r="R31" s="2"/>
      <c r="S31" s="2"/>
      <c r="T31" s="2"/>
      <c r="U31" s="2"/>
      <c r="V31" s="2"/>
      <c r="W31" s="2"/>
      <c r="X31" s="2"/>
      <c r="Y31" s="2"/>
      <c r="Z31" s="2"/>
    </row>
    <row r="32" spans="1:26" ht="15.75" customHeight="1" x14ac:dyDescent="0.25">
      <c r="A32" s="209"/>
      <c r="B32" s="209"/>
      <c r="C32" s="209"/>
      <c r="D32" s="209"/>
      <c r="E32" s="209"/>
      <c r="F32" s="209"/>
      <c r="G32" s="209"/>
      <c r="H32" s="209"/>
      <c r="I32" s="209"/>
      <c r="J32" s="209"/>
      <c r="K32" s="209"/>
      <c r="L32" s="209"/>
      <c r="M32" s="209"/>
      <c r="N32" s="209"/>
      <c r="O32" s="2"/>
      <c r="P32" s="2"/>
      <c r="Q32" s="2"/>
      <c r="R32" s="2"/>
      <c r="S32" s="2"/>
      <c r="T32" s="2"/>
      <c r="U32" s="2"/>
      <c r="V32" s="2"/>
      <c r="W32" s="2"/>
      <c r="X32" s="2"/>
      <c r="Y32" s="2"/>
      <c r="Z32" s="2"/>
    </row>
    <row r="33" spans="1:26" ht="15.75" customHeight="1" x14ac:dyDescent="0.25">
      <c r="A33" s="209"/>
      <c r="B33" s="209"/>
      <c r="C33" s="209"/>
      <c r="D33" s="209"/>
      <c r="E33" s="209"/>
      <c r="F33" s="209"/>
      <c r="G33" s="209"/>
      <c r="H33" s="209"/>
      <c r="I33" s="209"/>
      <c r="J33" s="209"/>
      <c r="K33" s="209"/>
      <c r="L33" s="209"/>
      <c r="M33" s="209"/>
      <c r="N33" s="209"/>
      <c r="O33" s="2"/>
      <c r="P33" s="2"/>
      <c r="Q33" s="2"/>
      <c r="R33" s="2"/>
      <c r="S33" s="2"/>
      <c r="T33" s="2"/>
      <c r="U33" s="2"/>
      <c r="V33" s="2"/>
      <c r="W33" s="2"/>
      <c r="X33" s="2"/>
      <c r="Y33" s="2"/>
      <c r="Z33" s="2"/>
    </row>
    <row r="34" spans="1:26" ht="15.75" customHeight="1" x14ac:dyDescent="0.25">
      <c r="A34" s="209"/>
      <c r="B34" s="209"/>
      <c r="C34" s="209"/>
      <c r="D34" s="209"/>
      <c r="E34" s="209"/>
      <c r="F34" s="209"/>
      <c r="G34" s="209"/>
      <c r="H34" s="209"/>
      <c r="I34" s="209"/>
      <c r="J34" s="209"/>
      <c r="K34" s="209"/>
      <c r="L34" s="209"/>
      <c r="M34" s="209"/>
      <c r="N34" s="209"/>
      <c r="O34" s="2"/>
      <c r="P34" s="2"/>
      <c r="Q34" s="2"/>
      <c r="R34" s="2"/>
      <c r="S34" s="2"/>
      <c r="T34" s="2"/>
      <c r="U34" s="2"/>
      <c r="V34" s="2"/>
      <c r="W34" s="2"/>
      <c r="X34" s="2"/>
      <c r="Y34" s="2"/>
      <c r="Z34" s="2"/>
    </row>
    <row r="35" spans="1:26" ht="15.75" customHeight="1" x14ac:dyDescent="0.25">
      <c r="A35" s="209"/>
      <c r="B35" s="209"/>
      <c r="C35" s="209"/>
      <c r="D35" s="209"/>
      <c r="E35" s="209"/>
      <c r="F35" s="209"/>
      <c r="G35" s="209"/>
      <c r="H35" s="209"/>
      <c r="I35" s="209"/>
      <c r="J35" s="209"/>
      <c r="K35" s="209"/>
      <c r="L35" s="209"/>
      <c r="M35" s="209"/>
      <c r="N35" s="209"/>
      <c r="O35" s="2"/>
      <c r="P35" s="2"/>
      <c r="Q35" s="2"/>
      <c r="R35" s="2"/>
      <c r="S35" s="2"/>
      <c r="T35" s="2"/>
      <c r="U35" s="2"/>
      <c r="V35" s="2"/>
      <c r="W35" s="2"/>
      <c r="X35" s="2"/>
      <c r="Y35" s="2"/>
      <c r="Z35" s="2"/>
    </row>
    <row r="36" spans="1:26" ht="15.75" customHeight="1" x14ac:dyDescent="0.25">
      <c r="A36" s="209"/>
      <c r="B36" s="209"/>
      <c r="C36" s="209"/>
      <c r="D36" s="209"/>
      <c r="E36" s="209"/>
      <c r="F36" s="209"/>
      <c r="G36" s="209"/>
      <c r="H36" s="209"/>
      <c r="I36" s="209"/>
      <c r="J36" s="209"/>
      <c r="K36" s="209"/>
      <c r="L36" s="209"/>
      <c r="M36" s="209"/>
      <c r="N36" s="209"/>
      <c r="O36" s="2"/>
      <c r="P36" s="2"/>
      <c r="Q36" s="2"/>
      <c r="R36" s="2"/>
      <c r="S36" s="2"/>
      <c r="T36" s="2"/>
      <c r="U36" s="2"/>
      <c r="V36" s="2"/>
      <c r="W36" s="2"/>
      <c r="X36" s="2"/>
      <c r="Y36" s="2"/>
      <c r="Z36" s="2"/>
    </row>
    <row r="37" spans="1:26" ht="15.75" customHeight="1" x14ac:dyDescent="0.25">
      <c r="A37" s="209"/>
      <c r="B37" s="209"/>
      <c r="C37" s="209"/>
      <c r="D37" s="209"/>
      <c r="E37" s="209"/>
      <c r="F37" s="209"/>
      <c r="G37" s="209"/>
      <c r="H37" s="209"/>
      <c r="I37" s="209"/>
      <c r="J37" s="209"/>
      <c r="K37" s="209"/>
      <c r="L37" s="209"/>
      <c r="M37" s="209"/>
      <c r="N37" s="209"/>
      <c r="O37" s="2"/>
      <c r="P37" s="2"/>
      <c r="Q37" s="2"/>
      <c r="R37" s="2"/>
      <c r="S37" s="2"/>
      <c r="T37" s="2"/>
      <c r="U37" s="2"/>
      <c r="V37" s="2"/>
      <c r="W37" s="2"/>
      <c r="X37" s="2"/>
      <c r="Y37" s="2"/>
      <c r="Z37" s="2"/>
    </row>
    <row r="38" spans="1:26" ht="15.75" customHeight="1" x14ac:dyDescent="0.25">
      <c r="A38" s="209"/>
      <c r="B38" s="209"/>
      <c r="C38" s="209"/>
      <c r="D38" s="209"/>
      <c r="E38" s="209"/>
      <c r="F38" s="209"/>
      <c r="G38" s="209"/>
      <c r="H38" s="209"/>
      <c r="I38" s="209"/>
      <c r="J38" s="209"/>
      <c r="K38" s="209"/>
      <c r="L38" s="209"/>
      <c r="M38" s="209"/>
      <c r="N38" s="209"/>
      <c r="O38" s="2"/>
      <c r="P38" s="2"/>
      <c r="Q38" s="2"/>
      <c r="R38" s="2"/>
      <c r="S38" s="2"/>
      <c r="T38" s="2"/>
      <c r="U38" s="2"/>
      <c r="V38" s="2"/>
      <c r="W38" s="2"/>
      <c r="X38" s="2"/>
      <c r="Y38" s="2"/>
      <c r="Z38" s="2"/>
    </row>
    <row r="39" spans="1:26" ht="15.75" customHeight="1" x14ac:dyDescent="0.25">
      <c r="A39" s="209"/>
      <c r="B39" s="209"/>
      <c r="C39" s="209"/>
      <c r="D39" s="209"/>
      <c r="E39" s="209"/>
      <c r="F39" s="209"/>
      <c r="G39" s="209"/>
      <c r="H39" s="209"/>
      <c r="I39" s="209"/>
      <c r="J39" s="209"/>
      <c r="K39" s="209"/>
      <c r="L39" s="209"/>
      <c r="M39" s="209"/>
      <c r="N39" s="209"/>
      <c r="O39" s="2"/>
      <c r="P39" s="2"/>
      <c r="Q39" s="2"/>
      <c r="R39" s="2"/>
      <c r="S39" s="2"/>
      <c r="T39" s="2"/>
      <c r="U39" s="2"/>
      <c r="V39" s="2"/>
      <c r="W39" s="2"/>
      <c r="X39" s="2"/>
      <c r="Y39" s="2"/>
      <c r="Z39" s="2"/>
    </row>
    <row r="40" spans="1:26" ht="15.75" customHeight="1" x14ac:dyDescent="0.25">
      <c r="A40" s="209"/>
      <c r="B40" s="209"/>
      <c r="C40" s="209"/>
      <c r="D40" s="209"/>
      <c r="E40" s="209"/>
      <c r="F40" s="209"/>
      <c r="G40" s="209"/>
      <c r="H40" s="209"/>
      <c r="I40" s="209"/>
      <c r="J40" s="209"/>
      <c r="K40" s="209"/>
      <c r="L40" s="209"/>
      <c r="M40" s="209"/>
      <c r="N40" s="209"/>
      <c r="O40" s="2"/>
      <c r="P40" s="2"/>
      <c r="Q40" s="2"/>
      <c r="R40" s="2"/>
      <c r="S40" s="2"/>
      <c r="T40" s="2"/>
      <c r="U40" s="2"/>
      <c r="V40" s="2"/>
      <c r="W40" s="2"/>
      <c r="X40" s="2"/>
      <c r="Y40" s="2"/>
      <c r="Z40" s="2"/>
    </row>
    <row r="41" spans="1:26" ht="15.75" customHeight="1" x14ac:dyDescent="0.25">
      <c r="A41" s="209"/>
      <c r="B41" s="209"/>
      <c r="C41" s="209"/>
      <c r="D41" s="209"/>
      <c r="E41" s="209"/>
      <c r="F41" s="209"/>
      <c r="G41" s="209"/>
      <c r="H41" s="209"/>
      <c r="I41" s="209"/>
      <c r="J41" s="209"/>
      <c r="K41" s="209"/>
      <c r="L41" s="209"/>
      <c r="M41" s="209"/>
      <c r="N41" s="209"/>
      <c r="O41" s="2"/>
      <c r="P41" s="2"/>
      <c r="Q41" s="2"/>
      <c r="R41" s="2"/>
      <c r="S41" s="2"/>
      <c r="T41" s="2"/>
      <c r="U41" s="2"/>
      <c r="V41" s="2"/>
      <c r="W41" s="2"/>
      <c r="X41" s="2"/>
      <c r="Y41" s="2"/>
      <c r="Z41" s="2"/>
    </row>
    <row r="42" spans="1:26" ht="15.75" customHeight="1" x14ac:dyDescent="0.25">
      <c r="A42" s="209"/>
      <c r="B42" s="209"/>
      <c r="C42" s="209"/>
      <c r="D42" s="209"/>
      <c r="E42" s="209"/>
      <c r="F42" s="209"/>
      <c r="G42" s="209"/>
      <c r="H42" s="209"/>
      <c r="I42" s="209"/>
      <c r="J42" s="209"/>
      <c r="K42" s="209"/>
      <c r="L42" s="209"/>
      <c r="M42" s="209"/>
      <c r="N42" s="209"/>
      <c r="O42" s="2"/>
      <c r="P42" s="2"/>
      <c r="Q42" s="2"/>
      <c r="R42" s="2"/>
      <c r="S42" s="2"/>
      <c r="T42" s="2"/>
      <c r="U42" s="2"/>
      <c r="V42" s="2"/>
      <c r="W42" s="2"/>
      <c r="X42" s="2"/>
      <c r="Y42" s="2"/>
      <c r="Z42" s="2"/>
    </row>
    <row r="43" spans="1:26" ht="15.75" customHeight="1" x14ac:dyDescent="0.25">
      <c r="A43" s="209"/>
      <c r="B43" s="209"/>
      <c r="C43" s="209"/>
      <c r="D43" s="209"/>
      <c r="E43" s="209"/>
      <c r="F43" s="209"/>
      <c r="G43" s="209"/>
      <c r="H43" s="209"/>
      <c r="I43" s="209"/>
      <c r="J43" s="209"/>
      <c r="K43" s="209"/>
      <c r="L43" s="209"/>
      <c r="M43" s="209"/>
      <c r="N43" s="209"/>
      <c r="O43" s="2"/>
      <c r="P43" s="2"/>
      <c r="Q43" s="2"/>
      <c r="R43" s="2"/>
      <c r="S43" s="2"/>
      <c r="T43" s="2"/>
      <c r="U43" s="2"/>
      <c r="V43" s="2"/>
      <c r="W43" s="2"/>
      <c r="X43" s="2"/>
      <c r="Y43" s="2"/>
      <c r="Z43" s="2"/>
    </row>
    <row r="44" spans="1:26" ht="15.75" customHeight="1" x14ac:dyDescent="0.25">
      <c r="A44" s="209"/>
      <c r="B44" s="209"/>
      <c r="C44" s="209"/>
      <c r="D44" s="209"/>
      <c r="E44" s="209"/>
      <c r="F44" s="209"/>
      <c r="G44" s="209"/>
      <c r="H44" s="209"/>
      <c r="I44" s="209"/>
      <c r="J44" s="209"/>
      <c r="K44" s="209"/>
      <c r="L44" s="209"/>
      <c r="M44" s="209"/>
      <c r="N44" s="209"/>
      <c r="O44" s="2"/>
      <c r="P44" s="2"/>
      <c r="Q44" s="2"/>
      <c r="R44" s="2"/>
      <c r="S44" s="2"/>
      <c r="T44" s="2"/>
      <c r="U44" s="2"/>
      <c r="V44" s="2"/>
      <c r="W44" s="2"/>
      <c r="X44" s="2"/>
      <c r="Y44" s="2"/>
      <c r="Z44" s="2"/>
    </row>
    <row r="45" spans="1:26" ht="15.75" customHeight="1" x14ac:dyDescent="0.25">
      <c r="A45" s="209"/>
      <c r="B45" s="209"/>
      <c r="C45" s="209"/>
      <c r="D45" s="209"/>
      <c r="E45" s="209"/>
      <c r="F45" s="209"/>
      <c r="G45" s="209"/>
      <c r="H45" s="209"/>
      <c r="I45" s="209"/>
      <c r="J45" s="209"/>
      <c r="K45" s="209"/>
      <c r="L45" s="209"/>
      <c r="M45" s="209"/>
      <c r="N45" s="209"/>
      <c r="O45" s="2"/>
      <c r="P45" s="2"/>
      <c r="Q45" s="2"/>
      <c r="R45" s="2"/>
      <c r="S45" s="2"/>
      <c r="T45" s="2"/>
      <c r="U45" s="2"/>
      <c r="V45" s="2"/>
      <c r="W45" s="2"/>
      <c r="X45" s="2"/>
      <c r="Y45" s="2"/>
      <c r="Z45" s="2"/>
    </row>
    <row r="46" spans="1:26" ht="15.75" customHeight="1" x14ac:dyDescent="0.25">
      <c r="A46" s="209"/>
      <c r="B46" s="209"/>
      <c r="C46" s="209"/>
      <c r="D46" s="209"/>
      <c r="E46" s="209"/>
      <c r="F46" s="209"/>
      <c r="G46" s="209"/>
      <c r="H46" s="209"/>
      <c r="I46" s="209"/>
      <c r="J46" s="209"/>
      <c r="K46" s="209"/>
      <c r="L46" s="209"/>
      <c r="M46" s="209"/>
      <c r="N46" s="209"/>
      <c r="O46" s="2"/>
      <c r="P46" s="2"/>
      <c r="Q46" s="2"/>
      <c r="R46" s="2"/>
      <c r="S46" s="2"/>
      <c r="T46" s="2"/>
      <c r="U46" s="2"/>
      <c r="V46" s="2"/>
      <c r="W46" s="2"/>
      <c r="X46" s="2"/>
      <c r="Y46" s="2"/>
      <c r="Z46" s="2"/>
    </row>
    <row r="47" spans="1:26" ht="15.75" customHeight="1" x14ac:dyDescent="0.25">
      <c r="A47" s="209"/>
      <c r="B47" s="209"/>
      <c r="C47" s="209"/>
      <c r="D47" s="209"/>
      <c r="E47" s="209"/>
      <c r="F47" s="209"/>
      <c r="G47" s="209"/>
      <c r="H47" s="209"/>
      <c r="I47" s="209"/>
      <c r="J47" s="209"/>
      <c r="K47" s="209"/>
      <c r="L47" s="209"/>
      <c r="M47" s="209"/>
      <c r="N47" s="209"/>
      <c r="O47" s="2"/>
      <c r="P47" s="2"/>
      <c r="Q47" s="2"/>
      <c r="R47" s="2"/>
      <c r="S47" s="2"/>
      <c r="T47" s="2"/>
      <c r="U47" s="2"/>
      <c r="V47" s="2"/>
      <c r="W47" s="2"/>
      <c r="X47" s="2"/>
      <c r="Y47" s="2"/>
      <c r="Z47" s="2"/>
    </row>
    <row r="48" spans="1:26" ht="15.75" customHeight="1" x14ac:dyDescent="0.25">
      <c r="A48" s="209"/>
      <c r="B48" s="209"/>
      <c r="C48" s="209"/>
      <c r="D48" s="209"/>
      <c r="E48" s="209"/>
      <c r="F48" s="209"/>
      <c r="G48" s="209"/>
      <c r="H48" s="209"/>
      <c r="I48" s="209"/>
      <c r="J48" s="209"/>
      <c r="K48" s="209"/>
      <c r="L48" s="209"/>
      <c r="M48" s="209"/>
      <c r="N48" s="209"/>
      <c r="O48" s="2"/>
      <c r="P48" s="2"/>
      <c r="Q48" s="2"/>
      <c r="R48" s="2"/>
      <c r="S48" s="2"/>
      <c r="T48" s="2"/>
      <c r="U48" s="2"/>
      <c r="V48" s="2"/>
      <c r="W48" s="2"/>
      <c r="X48" s="2"/>
      <c r="Y48" s="2"/>
      <c r="Z48" s="2"/>
    </row>
    <row r="49" spans="1:26" ht="15.75" customHeight="1" x14ac:dyDescent="0.25">
      <c r="A49" s="209"/>
      <c r="B49" s="209"/>
      <c r="C49" s="209"/>
      <c r="D49" s="209"/>
      <c r="E49" s="209"/>
      <c r="F49" s="209"/>
      <c r="G49" s="209"/>
      <c r="H49" s="209"/>
      <c r="I49" s="209"/>
      <c r="J49" s="209"/>
      <c r="K49" s="209"/>
      <c r="L49" s="209"/>
      <c r="M49" s="209"/>
      <c r="N49" s="209"/>
      <c r="O49" s="2"/>
      <c r="P49" s="2"/>
      <c r="Q49" s="2"/>
      <c r="R49" s="2"/>
      <c r="S49" s="2"/>
      <c r="T49" s="2"/>
      <c r="U49" s="2"/>
      <c r="V49" s="2"/>
      <c r="W49" s="2"/>
      <c r="X49" s="2"/>
      <c r="Y49" s="2"/>
      <c r="Z49" s="2"/>
    </row>
    <row r="50" spans="1:26" ht="15.75" customHeight="1" x14ac:dyDescent="0.25">
      <c r="A50" s="209"/>
      <c r="B50" s="209"/>
      <c r="C50" s="209"/>
      <c r="D50" s="209"/>
      <c r="E50" s="209"/>
      <c r="F50" s="209"/>
      <c r="G50" s="209"/>
      <c r="H50" s="209"/>
      <c r="I50" s="209"/>
      <c r="J50" s="209"/>
      <c r="K50" s="209"/>
      <c r="L50" s="209"/>
      <c r="M50" s="209"/>
      <c r="N50" s="209"/>
      <c r="O50" s="2"/>
      <c r="P50" s="2"/>
      <c r="Q50" s="2"/>
      <c r="R50" s="2"/>
      <c r="S50" s="2"/>
      <c r="T50" s="2"/>
      <c r="U50" s="2"/>
      <c r="V50" s="2"/>
      <c r="W50" s="2"/>
      <c r="X50" s="2"/>
      <c r="Y50" s="2"/>
      <c r="Z50" s="2"/>
    </row>
    <row r="51" spans="1:26" ht="15.75" customHeight="1" x14ac:dyDescent="0.25">
      <c r="A51" s="209"/>
      <c r="B51" s="209"/>
      <c r="C51" s="209"/>
      <c r="D51" s="209"/>
      <c r="E51" s="209"/>
      <c r="F51" s="209"/>
      <c r="G51" s="209"/>
      <c r="H51" s="209"/>
      <c r="I51" s="209"/>
      <c r="J51" s="209"/>
      <c r="K51" s="209"/>
      <c r="L51" s="209"/>
      <c r="M51" s="209"/>
      <c r="N51" s="209"/>
      <c r="O51" s="2"/>
      <c r="P51" s="2"/>
      <c r="Q51" s="2"/>
      <c r="R51" s="2"/>
      <c r="S51" s="2"/>
      <c r="T51" s="2"/>
      <c r="U51" s="2"/>
      <c r="V51" s="2"/>
      <c r="W51" s="2"/>
      <c r="X51" s="2"/>
      <c r="Y51" s="2"/>
      <c r="Z51" s="2"/>
    </row>
    <row r="52" spans="1:26" ht="15.75" customHeight="1" x14ac:dyDescent="0.25">
      <c r="A52" s="209"/>
      <c r="B52" s="209"/>
      <c r="C52" s="209"/>
      <c r="D52" s="209"/>
      <c r="E52" s="209"/>
      <c r="F52" s="209"/>
      <c r="G52" s="209"/>
      <c r="H52" s="209"/>
      <c r="I52" s="209"/>
      <c r="J52" s="209"/>
      <c r="K52" s="209"/>
      <c r="L52" s="209"/>
      <c r="M52" s="209"/>
      <c r="N52" s="209"/>
      <c r="O52" s="2"/>
      <c r="P52" s="2"/>
      <c r="Q52" s="2"/>
      <c r="R52" s="2"/>
      <c r="S52" s="2"/>
      <c r="T52" s="2"/>
      <c r="U52" s="2"/>
      <c r="V52" s="2"/>
      <c r="W52" s="2"/>
      <c r="X52" s="2"/>
      <c r="Y52" s="2"/>
      <c r="Z52" s="2"/>
    </row>
    <row r="53" spans="1:26" ht="15.75" customHeight="1" x14ac:dyDescent="0.25">
      <c r="A53" s="209"/>
      <c r="B53" s="209"/>
      <c r="C53" s="209"/>
      <c r="D53" s="209"/>
      <c r="E53" s="209"/>
      <c r="F53" s="209"/>
      <c r="G53" s="209"/>
      <c r="H53" s="209"/>
      <c r="I53" s="209"/>
      <c r="J53" s="209"/>
      <c r="K53" s="209"/>
      <c r="L53" s="209"/>
      <c r="M53" s="209"/>
      <c r="N53" s="209"/>
      <c r="O53" s="2"/>
      <c r="P53" s="2"/>
      <c r="Q53" s="2"/>
      <c r="R53" s="2"/>
      <c r="S53" s="2"/>
      <c r="T53" s="2"/>
      <c r="U53" s="2"/>
      <c r="V53" s="2"/>
      <c r="W53" s="2"/>
      <c r="X53" s="2"/>
      <c r="Y53" s="2"/>
      <c r="Z53" s="2"/>
    </row>
    <row r="54" spans="1:26" ht="15.75" customHeight="1" x14ac:dyDescent="0.25">
      <c r="A54" s="209"/>
      <c r="B54" s="209"/>
      <c r="C54" s="209"/>
      <c r="D54" s="209"/>
      <c r="E54" s="209"/>
      <c r="F54" s="209"/>
      <c r="G54" s="209"/>
      <c r="H54" s="209"/>
      <c r="I54" s="209"/>
      <c r="J54" s="209"/>
      <c r="K54" s="209"/>
      <c r="L54" s="209"/>
      <c r="M54" s="209"/>
      <c r="N54" s="209"/>
      <c r="O54" s="2"/>
      <c r="P54" s="2"/>
      <c r="Q54" s="2"/>
      <c r="R54" s="2"/>
      <c r="S54" s="2"/>
      <c r="T54" s="2"/>
      <c r="U54" s="2"/>
      <c r="V54" s="2"/>
      <c r="W54" s="2"/>
      <c r="X54" s="2"/>
      <c r="Y54" s="2"/>
      <c r="Z54" s="2"/>
    </row>
    <row r="55" spans="1:26" ht="15.75" customHeight="1" x14ac:dyDescent="0.25">
      <c r="A55" s="209"/>
      <c r="B55" s="209"/>
      <c r="C55" s="209"/>
      <c r="D55" s="209"/>
      <c r="E55" s="209"/>
      <c r="F55" s="209"/>
      <c r="G55" s="209"/>
      <c r="H55" s="209"/>
      <c r="I55" s="209"/>
      <c r="J55" s="209"/>
      <c r="K55" s="209"/>
      <c r="L55" s="209"/>
      <c r="M55" s="209"/>
      <c r="N55" s="209"/>
      <c r="O55" s="2"/>
      <c r="P55" s="2"/>
      <c r="Q55" s="2"/>
      <c r="R55" s="2"/>
      <c r="S55" s="2"/>
      <c r="T55" s="2"/>
      <c r="U55" s="2"/>
      <c r="V55" s="2"/>
      <c r="W55" s="2"/>
      <c r="X55" s="2"/>
      <c r="Y55" s="2"/>
      <c r="Z55" s="2"/>
    </row>
    <row r="56" spans="1:26" ht="15.75" customHeight="1" x14ac:dyDescent="0.25">
      <c r="A56" s="209"/>
      <c r="B56" s="209"/>
      <c r="C56" s="209"/>
      <c r="D56" s="209"/>
      <c r="E56" s="209"/>
      <c r="F56" s="209"/>
      <c r="G56" s="209"/>
      <c r="H56" s="209"/>
      <c r="I56" s="209"/>
      <c r="J56" s="209"/>
      <c r="K56" s="209"/>
      <c r="L56" s="209"/>
      <c r="M56" s="209"/>
      <c r="N56" s="209"/>
      <c r="O56" s="2"/>
      <c r="P56" s="2"/>
      <c r="Q56" s="2"/>
      <c r="R56" s="2"/>
      <c r="S56" s="2"/>
      <c r="T56" s="2"/>
      <c r="U56" s="2"/>
      <c r="V56" s="2"/>
      <c r="W56" s="2"/>
      <c r="X56" s="2"/>
      <c r="Y56" s="2"/>
      <c r="Z56" s="2"/>
    </row>
    <row r="57" spans="1:26" ht="15.75" customHeight="1" x14ac:dyDescent="0.25">
      <c r="A57" s="209"/>
      <c r="B57" s="209"/>
      <c r="C57" s="209"/>
      <c r="D57" s="209"/>
      <c r="E57" s="209"/>
      <c r="F57" s="209"/>
      <c r="G57" s="209"/>
      <c r="H57" s="209"/>
      <c r="I57" s="209"/>
      <c r="J57" s="209"/>
      <c r="K57" s="209"/>
      <c r="L57" s="209"/>
      <c r="M57" s="209"/>
      <c r="N57" s="209"/>
      <c r="O57" s="2"/>
      <c r="P57" s="2"/>
      <c r="Q57" s="2"/>
      <c r="R57" s="2"/>
      <c r="S57" s="2"/>
      <c r="T57" s="2"/>
      <c r="U57" s="2"/>
      <c r="V57" s="2"/>
      <c r="W57" s="2"/>
      <c r="X57" s="2"/>
      <c r="Y57" s="2"/>
      <c r="Z57" s="2"/>
    </row>
    <row r="58" spans="1:26" ht="15.75" customHeight="1" x14ac:dyDescent="0.25">
      <c r="A58" s="209"/>
      <c r="B58" s="209"/>
      <c r="C58" s="209"/>
      <c r="D58" s="209"/>
      <c r="E58" s="209"/>
      <c r="F58" s="209"/>
      <c r="G58" s="209"/>
      <c r="H58" s="209"/>
      <c r="I58" s="209"/>
      <c r="J58" s="209"/>
      <c r="K58" s="209"/>
      <c r="L58" s="209"/>
      <c r="M58" s="209"/>
      <c r="N58" s="209"/>
      <c r="O58" s="2"/>
      <c r="P58" s="2"/>
      <c r="Q58" s="2"/>
      <c r="R58" s="2"/>
      <c r="S58" s="2"/>
      <c r="T58" s="2"/>
      <c r="U58" s="2"/>
      <c r="V58" s="2"/>
      <c r="W58" s="2"/>
      <c r="X58" s="2"/>
      <c r="Y58" s="2"/>
      <c r="Z58" s="2"/>
    </row>
    <row r="59" spans="1:26" ht="15.75" customHeight="1" x14ac:dyDescent="0.25">
      <c r="A59" s="209"/>
      <c r="B59" s="209"/>
      <c r="C59" s="209"/>
      <c r="D59" s="209"/>
      <c r="E59" s="209"/>
      <c r="F59" s="209"/>
      <c r="G59" s="209"/>
      <c r="H59" s="209"/>
      <c r="I59" s="209"/>
      <c r="J59" s="209"/>
      <c r="K59" s="209"/>
      <c r="L59" s="209"/>
      <c r="M59" s="209"/>
      <c r="N59" s="209"/>
      <c r="O59" s="2"/>
      <c r="P59" s="2"/>
      <c r="Q59" s="2"/>
      <c r="R59" s="2"/>
      <c r="S59" s="2"/>
      <c r="T59" s="2"/>
      <c r="U59" s="2"/>
      <c r="V59" s="2"/>
      <c r="W59" s="2"/>
      <c r="X59" s="2"/>
      <c r="Y59" s="2"/>
      <c r="Z59" s="2"/>
    </row>
    <row r="60" spans="1:26" ht="15.75" customHeight="1" x14ac:dyDescent="0.25">
      <c r="A60" s="209"/>
      <c r="B60" s="209"/>
      <c r="C60" s="209"/>
      <c r="D60" s="209"/>
      <c r="E60" s="209"/>
      <c r="F60" s="209"/>
      <c r="G60" s="209"/>
      <c r="H60" s="209"/>
      <c r="I60" s="209"/>
      <c r="J60" s="209"/>
      <c r="K60" s="209"/>
      <c r="L60" s="209"/>
      <c r="M60" s="209"/>
      <c r="N60" s="209"/>
      <c r="O60" s="2"/>
      <c r="P60" s="2"/>
      <c r="Q60" s="2"/>
      <c r="R60" s="2"/>
      <c r="S60" s="2"/>
      <c r="T60" s="2"/>
      <c r="U60" s="2"/>
      <c r="V60" s="2"/>
      <c r="W60" s="2"/>
      <c r="X60" s="2"/>
      <c r="Y60" s="2"/>
      <c r="Z60" s="2"/>
    </row>
    <row r="61" spans="1:26" ht="15.75" customHeight="1" x14ac:dyDescent="0.25">
      <c r="A61" s="209"/>
      <c r="B61" s="209"/>
      <c r="C61" s="209"/>
      <c r="D61" s="209"/>
      <c r="E61" s="209"/>
      <c r="F61" s="209"/>
      <c r="G61" s="209"/>
      <c r="H61" s="209"/>
      <c r="I61" s="209"/>
      <c r="J61" s="209"/>
      <c r="K61" s="209"/>
      <c r="L61" s="209"/>
      <c r="M61" s="209"/>
      <c r="N61" s="209"/>
    </row>
    <row r="62" spans="1:26" ht="15.75" customHeight="1" x14ac:dyDescent="0.25">
      <c r="A62" s="209"/>
      <c r="B62" s="209"/>
      <c r="C62" s="209"/>
      <c r="D62" s="209"/>
      <c r="E62" s="209"/>
      <c r="F62" s="209"/>
      <c r="G62" s="209"/>
      <c r="H62" s="209"/>
      <c r="I62" s="209"/>
      <c r="J62" s="209"/>
      <c r="K62" s="209"/>
      <c r="L62" s="209"/>
      <c r="M62" s="209"/>
      <c r="N62" s="209"/>
    </row>
    <row r="63" spans="1:26" ht="15.75" customHeight="1" x14ac:dyDescent="0.25">
      <c r="A63" s="209"/>
      <c r="B63" s="209"/>
      <c r="C63" s="209"/>
      <c r="D63" s="209"/>
      <c r="E63" s="209"/>
      <c r="F63" s="209"/>
      <c r="G63" s="209"/>
      <c r="H63" s="209"/>
      <c r="I63" s="209"/>
      <c r="J63" s="209"/>
      <c r="K63" s="209"/>
      <c r="L63" s="209"/>
      <c r="M63" s="209"/>
      <c r="N63" s="209"/>
    </row>
    <row r="64" spans="1:26" ht="15.75" customHeight="1" x14ac:dyDescent="0.25">
      <c r="A64" s="209"/>
      <c r="B64" s="209"/>
      <c r="C64" s="209"/>
      <c r="D64" s="209"/>
      <c r="E64" s="209"/>
      <c r="F64" s="209"/>
      <c r="G64" s="209"/>
      <c r="H64" s="209"/>
      <c r="I64" s="209"/>
      <c r="J64" s="209"/>
      <c r="K64" s="209"/>
      <c r="L64" s="209"/>
      <c r="M64" s="209"/>
      <c r="N64" s="209"/>
    </row>
    <row r="65" spans="1:14" ht="15.75" customHeight="1" x14ac:dyDescent="0.25">
      <c r="A65" s="209"/>
      <c r="B65" s="209"/>
      <c r="C65" s="209"/>
      <c r="D65" s="209"/>
      <c r="E65" s="209"/>
      <c r="F65" s="209"/>
      <c r="G65" s="209"/>
      <c r="H65" s="209"/>
      <c r="I65" s="209"/>
      <c r="J65" s="209"/>
      <c r="K65" s="209"/>
      <c r="L65" s="209"/>
      <c r="M65" s="209"/>
      <c r="N65" s="209"/>
    </row>
    <row r="66" spans="1:14" ht="15.75" customHeight="1" x14ac:dyDescent="0.25">
      <c r="A66" s="209"/>
      <c r="B66" s="209"/>
      <c r="C66" s="209"/>
      <c r="D66" s="209"/>
      <c r="E66" s="209"/>
      <c r="F66" s="209"/>
      <c r="G66" s="209"/>
      <c r="H66" s="209"/>
      <c r="I66" s="209"/>
      <c r="J66" s="209"/>
      <c r="K66" s="209"/>
      <c r="L66" s="209"/>
      <c r="M66" s="209"/>
      <c r="N66" s="209"/>
    </row>
    <row r="67" spans="1:14" ht="15.75" customHeight="1" x14ac:dyDescent="0.25">
      <c r="A67" s="209"/>
      <c r="B67" s="209"/>
      <c r="C67" s="209"/>
      <c r="D67" s="209"/>
      <c r="E67" s="209"/>
      <c r="F67" s="209"/>
      <c r="G67" s="209"/>
      <c r="H67" s="209"/>
      <c r="I67" s="209"/>
      <c r="J67" s="209"/>
      <c r="K67" s="209"/>
      <c r="L67" s="209"/>
      <c r="M67" s="209"/>
      <c r="N67" s="209"/>
    </row>
    <row r="68" spans="1:14" ht="15.75" customHeight="1" x14ac:dyDescent="0.25">
      <c r="A68" s="209"/>
      <c r="B68" s="209"/>
      <c r="C68" s="209"/>
      <c r="D68" s="209"/>
      <c r="E68" s="209"/>
      <c r="F68" s="209"/>
      <c r="G68" s="209"/>
      <c r="H68" s="209"/>
      <c r="I68" s="209"/>
      <c r="J68" s="209"/>
      <c r="K68" s="209"/>
      <c r="L68" s="209"/>
      <c r="M68" s="209"/>
      <c r="N68" s="209"/>
    </row>
    <row r="69" spans="1:14" ht="15.75" customHeight="1" x14ac:dyDescent="0.25">
      <c r="A69" s="209"/>
      <c r="B69" s="209"/>
      <c r="C69" s="209"/>
      <c r="D69" s="209"/>
      <c r="E69" s="209"/>
      <c r="F69" s="209"/>
      <c r="G69" s="209"/>
      <c r="H69" s="209"/>
      <c r="I69" s="209"/>
      <c r="J69" s="209"/>
      <c r="K69" s="209"/>
      <c r="L69" s="209"/>
      <c r="M69" s="209"/>
      <c r="N69" s="209"/>
    </row>
    <row r="70" spans="1:14" ht="15.75" customHeight="1" x14ac:dyDescent="0.25">
      <c r="A70" s="209"/>
      <c r="B70" s="209"/>
      <c r="C70" s="209"/>
      <c r="D70" s="209"/>
      <c r="E70" s="209"/>
      <c r="F70" s="209"/>
      <c r="G70" s="209"/>
      <c r="H70" s="209"/>
      <c r="I70" s="209"/>
      <c r="J70" s="209"/>
      <c r="K70" s="209"/>
      <c r="L70" s="209"/>
      <c r="M70" s="209"/>
      <c r="N70" s="209"/>
    </row>
    <row r="71" spans="1:14" ht="15.75" customHeight="1" x14ac:dyDescent="0.25">
      <c r="A71" s="209"/>
      <c r="B71" s="209"/>
      <c r="C71" s="209"/>
      <c r="D71" s="209"/>
      <c r="E71" s="209"/>
      <c r="F71" s="209"/>
      <c r="G71" s="209"/>
      <c r="H71" s="209"/>
      <c r="I71" s="209"/>
      <c r="J71" s="209"/>
      <c r="K71" s="209"/>
      <c r="L71" s="209"/>
      <c r="M71" s="209"/>
      <c r="N71" s="209"/>
    </row>
    <row r="72" spans="1:14" ht="15.75" customHeight="1" x14ac:dyDescent="0.25">
      <c r="A72" s="209"/>
      <c r="B72" s="209"/>
      <c r="C72" s="209"/>
      <c r="D72" s="209"/>
      <c r="E72" s="209"/>
      <c r="F72" s="209"/>
      <c r="G72" s="209"/>
      <c r="H72" s="209"/>
      <c r="I72" s="209"/>
      <c r="J72" s="209"/>
      <c r="K72" s="209"/>
      <c r="L72" s="209"/>
      <c r="M72" s="209"/>
      <c r="N72" s="209"/>
    </row>
    <row r="73" spans="1:14" ht="15.75" customHeight="1" x14ac:dyDescent="0.25">
      <c r="A73" s="209"/>
      <c r="B73" s="209"/>
      <c r="C73" s="209"/>
      <c r="D73" s="209"/>
      <c r="E73" s="209"/>
      <c r="F73" s="209"/>
      <c r="G73" s="209"/>
      <c r="H73" s="209"/>
      <c r="I73" s="209"/>
      <c r="J73" s="209"/>
      <c r="K73" s="209"/>
      <c r="L73" s="209"/>
      <c r="M73" s="209"/>
      <c r="N73" s="209"/>
    </row>
    <row r="74" spans="1:14" ht="15.75" customHeight="1" x14ac:dyDescent="0.25">
      <c r="A74" s="209"/>
      <c r="B74" s="209"/>
      <c r="C74" s="209"/>
      <c r="D74" s="209"/>
      <c r="E74" s="209"/>
      <c r="F74" s="209"/>
      <c r="G74" s="209"/>
      <c r="H74" s="209"/>
      <c r="I74" s="209"/>
      <c r="J74" s="209"/>
      <c r="K74" s="209"/>
      <c r="L74" s="209"/>
      <c r="M74" s="209"/>
      <c r="N74" s="209"/>
    </row>
    <row r="75" spans="1:14" ht="15.75" customHeight="1" x14ac:dyDescent="0.25">
      <c r="A75" s="209"/>
      <c r="B75" s="209"/>
      <c r="C75" s="209"/>
      <c r="D75" s="209"/>
      <c r="E75" s="209"/>
      <c r="F75" s="209"/>
      <c r="G75" s="209"/>
      <c r="H75" s="209"/>
      <c r="I75" s="209"/>
      <c r="J75" s="209"/>
      <c r="K75" s="209"/>
      <c r="L75" s="209"/>
      <c r="M75" s="209"/>
      <c r="N75" s="209"/>
    </row>
    <row r="76" spans="1:14" ht="15.75" customHeight="1" x14ac:dyDescent="0.25">
      <c r="A76" s="209"/>
      <c r="B76" s="209"/>
      <c r="C76" s="209"/>
      <c r="D76" s="209"/>
      <c r="E76" s="209"/>
      <c r="F76" s="209"/>
      <c r="G76" s="209"/>
      <c r="H76" s="209"/>
      <c r="I76" s="209"/>
      <c r="J76" s="209"/>
      <c r="K76" s="209"/>
      <c r="L76" s="209"/>
      <c r="M76" s="209"/>
      <c r="N76" s="209"/>
    </row>
    <row r="77" spans="1:14" ht="15.75" customHeight="1" x14ac:dyDescent="0.25">
      <c r="A77" s="209"/>
      <c r="B77" s="209"/>
      <c r="C77" s="209"/>
      <c r="D77" s="209"/>
      <c r="E77" s="209"/>
      <c r="F77" s="209"/>
      <c r="G77" s="209"/>
      <c r="H77" s="209"/>
      <c r="I77" s="209"/>
      <c r="J77" s="209"/>
      <c r="K77" s="209"/>
      <c r="L77" s="209"/>
      <c r="M77" s="209"/>
      <c r="N77" s="209"/>
    </row>
    <row r="78" spans="1:14" ht="15.75" customHeight="1" x14ac:dyDescent="0.25">
      <c r="A78" s="209"/>
      <c r="B78" s="209"/>
      <c r="C78" s="209"/>
      <c r="D78" s="209"/>
      <c r="E78" s="209"/>
      <c r="F78" s="209"/>
      <c r="G78" s="209"/>
      <c r="H78" s="209"/>
      <c r="I78" s="209"/>
      <c r="J78" s="209"/>
      <c r="K78" s="209"/>
      <c r="L78" s="209"/>
      <c r="M78" s="209"/>
      <c r="N78" s="209"/>
    </row>
    <row r="79" spans="1:14" ht="15.75" customHeight="1" x14ac:dyDescent="0.25">
      <c r="A79" s="209"/>
      <c r="B79" s="209"/>
      <c r="C79" s="209"/>
      <c r="D79" s="209"/>
      <c r="E79" s="209"/>
      <c r="F79" s="209"/>
      <c r="G79" s="209"/>
      <c r="H79" s="209"/>
      <c r="I79" s="209"/>
      <c r="J79" s="209"/>
      <c r="K79" s="209"/>
      <c r="L79" s="209"/>
      <c r="M79" s="209"/>
      <c r="N79" s="209"/>
    </row>
    <row r="80" spans="1:14" ht="15.75" customHeight="1" x14ac:dyDescent="0.25">
      <c r="A80" s="209"/>
      <c r="B80" s="209"/>
      <c r="C80" s="209"/>
      <c r="D80" s="209"/>
      <c r="E80" s="209"/>
      <c r="F80" s="209"/>
      <c r="G80" s="209"/>
      <c r="H80" s="209"/>
      <c r="I80" s="209"/>
      <c r="J80" s="209"/>
      <c r="K80" s="209"/>
      <c r="L80" s="209"/>
      <c r="M80" s="209"/>
      <c r="N80" s="209"/>
    </row>
    <row r="81" spans="1:14" ht="15.75" customHeight="1" x14ac:dyDescent="0.25">
      <c r="A81" s="209"/>
      <c r="B81" s="209"/>
      <c r="C81" s="209"/>
      <c r="D81" s="209"/>
      <c r="E81" s="209"/>
      <c r="F81" s="209"/>
      <c r="G81" s="209"/>
      <c r="H81" s="209"/>
      <c r="I81" s="209"/>
      <c r="J81" s="209"/>
      <c r="K81" s="209"/>
      <c r="L81" s="209"/>
      <c r="M81" s="209"/>
      <c r="N81" s="209"/>
    </row>
    <row r="82" spans="1:14" ht="15.75" customHeight="1" x14ac:dyDescent="0.25">
      <c r="A82" s="209"/>
      <c r="B82" s="209"/>
      <c r="C82" s="209"/>
      <c r="D82" s="209"/>
      <c r="E82" s="209"/>
      <c r="F82" s="209"/>
      <c r="G82" s="209"/>
      <c r="H82" s="209"/>
      <c r="I82" s="209"/>
      <c r="J82" s="209"/>
      <c r="K82" s="209"/>
      <c r="L82" s="209"/>
      <c r="M82" s="209"/>
      <c r="N82" s="209"/>
    </row>
    <row r="83" spans="1:14" ht="15.75" customHeight="1" x14ac:dyDescent="0.25">
      <c r="A83" s="209"/>
      <c r="B83" s="209"/>
      <c r="C83" s="209"/>
      <c r="D83" s="209"/>
      <c r="E83" s="209"/>
      <c r="F83" s="209"/>
      <c r="G83" s="209"/>
      <c r="H83" s="209"/>
      <c r="I83" s="209"/>
      <c r="J83" s="209"/>
      <c r="K83" s="209"/>
      <c r="L83" s="209"/>
      <c r="M83" s="209"/>
      <c r="N83" s="209"/>
    </row>
    <row r="84" spans="1:14" ht="15.75" customHeight="1" x14ac:dyDescent="0.25">
      <c r="A84" s="209"/>
      <c r="B84" s="209"/>
      <c r="C84" s="209"/>
      <c r="D84" s="209"/>
      <c r="E84" s="209"/>
      <c r="F84" s="209"/>
      <c r="G84" s="209"/>
      <c r="H84" s="209"/>
      <c r="I84" s="209"/>
      <c r="J84" s="209"/>
      <c r="K84" s="209"/>
      <c r="L84" s="209"/>
      <c r="M84" s="209"/>
      <c r="N84" s="209"/>
    </row>
    <row r="85" spans="1:14" ht="15.75" customHeight="1" x14ac:dyDescent="0.25">
      <c r="A85" s="209"/>
      <c r="B85" s="209"/>
      <c r="C85" s="209"/>
      <c r="D85" s="209"/>
      <c r="E85" s="209"/>
      <c r="F85" s="209"/>
      <c r="G85" s="209"/>
      <c r="H85" s="209"/>
      <c r="I85" s="209"/>
      <c r="J85" s="209"/>
      <c r="K85" s="209"/>
      <c r="L85" s="209"/>
      <c r="M85" s="209"/>
      <c r="N85" s="209"/>
    </row>
    <row r="86" spans="1:14" ht="15.75" customHeight="1" x14ac:dyDescent="0.25">
      <c r="A86" s="209"/>
      <c r="B86" s="209"/>
      <c r="C86" s="209"/>
      <c r="D86" s="209"/>
      <c r="E86" s="209"/>
      <c r="F86" s="209"/>
      <c r="G86" s="209"/>
      <c r="H86" s="209"/>
      <c r="I86" s="209"/>
      <c r="J86" s="209"/>
      <c r="K86" s="209"/>
      <c r="L86" s="209"/>
      <c r="M86" s="209"/>
      <c r="N86" s="209"/>
    </row>
    <row r="87" spans="1:14" ht="15.75" customHeight="1" x14ac:dyDescent="0.25">
      <c r="A87" s="209"/>
      <c r="B87" s="209"/>
      <c r="C87" s="209"/>
      <c r="D87" s="209"/>
      <c r="E87" s="209"/>
      <c r="F87" s="209"/>
      <c r="G87" s="209"/>
      <c r="H87" s="209"/>
      <c r="I87" s="209"/>
      <c r="J87" s="209"/>
      <c r="K87" s="209"/>
      <c r="L87" s="209"/>
      <c r="M87" s="209"/>
      <c r="N87" s="209"/>
    </row>
    <row r="88" spans="1:14" ht="15.75" customHeight="1" x14ac:dyDescent="0.25">
      <c r="A88" s="209"/>
      <c r="B88" s="209"/>
      <c r="C88" s="209"/>
      <c r="D88" s="209"/>
      <c r="E88" s="209"/>
      <c r="F88" s="209"/>
      <c r="G88" s="209"/>
      <c r="H88" s="209"/>
      <c r="I88" s="209"/>
      <c r="J88" s="209"/>
      <c r="K88" s="209"/>
      <c r="L88" s="209"/>
      <c r="M88" s="209"/>
      <c r="N88" s="209"/>
    </row>
    <row r="89" spans="1:14" ht="15.75" customHeight="1" x14ac:dyDescent="0.25">
      <c r="A89" s="209"/>
      <c r="B89" s="209"/>
      <c r="C89" s="209"/>
      <c r="D89" s="209"/>
      <c r="E89" s="209"/>
      <c r="F89" s="209"/>
      <c r="G89" s="209"/>
      <c r="H89" s="209"/>
      <c r="I89" s="209"/>
      <c r="J89" s="209"/>
      <c r="K89" s="209"/>
      <c r="L89" s="209"/>
      <c r="M89" s="209"/>
      <c r="N89" s="209"/>
    </row>
    <row r="90" spans="1:14" ht="15.75" customHeight="1" x14ac:dyDescent="0.25">
      <c r="A90" s="209"/>
      <c r="B90" s="209"/>
      <c r="C90" s="209"/>
      <c r="D90" s="209"/>
      <c r="E90" s="209"/>
      <c r="F90" s="209"/>
      <c r="G90" s="209"/>
      <c r="H90" s="209"/>
      <c r="I90" s="209"/>
      <c r="J90" s="209"/>
      <c r="K90" s="209"/>
      <c r="L90" s="209"/>
      <c r="M90" s="209"/>
      <c r="N90" s="209"/>
    </row>
    <row r="91" spans="1:14" ht="15.75" customHeight="1" x14ac:dyDescent="0.25">
      <c r="A91" s="209"/>
      <c r="B91" s="209"/>
      <c r="C91" s="209"/>
      <c r="D91" s="209"/>
      <c r="E91" s="209"/>
      <c r="F91" s="209"/>
      <c r="G91" s="209"/>
      <c r="H91" s="209"/>
      <c r="I91" s="209"/>
      <c r="J91" s="209"/>
      <c r="K91" s="209"/>
      <c r="L91" s="209"/>
      <c r="M91" s="209"/>
      <c r="N91" s="209"/>
    </row>
    <row r="92" spans="1:14" ht="15.75" customHeight="1" x14ac:dyDescent="0.25">
      <c r="A92" s="209"/>
      <c r="B92" s="209"/>
      <c r="C92" s="209"/>
      <c r="D92" s="209"/>
      <c r="E92" s="209"/>
      <c r="F92" s="209"/>
      <c r="G92" s="209"/>
      <c r="H92" s="209"/>
      <c r="I92" s="209"/>
      <c r="J92" s="209"/>
      <c r="K92" s="209"/>
      <c r="L92" s="209"/>
      <c r="M92" s="209"/>
      <c r="N92" s="209"/>
    </row>
    <row r="93" spans="1:14" ht="15.75" customHeight="1" x14ac:dyDescent="0.25">
      <c r="A93" s="209"/>
      <c r="B93" s="209"/>
      <c r="C93" s="209"/>
      <c r="D93" s="209"/>
      <c r="E93" s="209"/>
      <c r="F93" s="209"/>
      <c r="G93" s="209"/>
      <c r="H93" s="209"/>
      <c r="I93" s="209"/>
      <c r="J93" s="209"/>
      <c r="K93" s="209"/>
      <c r="L93" s="209"/>
      <c r="M93" s="209"/>
      <c r="N93" s="209"/>
    </row>
    <row r="94" spans="1:14" ht="15.75" customHeight="1" x14ac:dyDescent="0.25">
      <c r="A94" s="209"/>
      <c r="B94" s="209"/>
      <c r="C94" s="209"/>
      <c r="D94" s="209"/>
      <c r="E94" s="209"/>
      <c r="F94" s="209"/>
      <c r="G94" s="209"/>
      <c r="H94" s="209"/>
      <c r="I94" s="209"/>
      <c r="J94" s="209"/>
      <c r="K94" s="209"/>
      <c r="L94" s="209"/>
      <c r="M94" s="209"/>
      <c r="N94" s="209"/>
    </row>
    <row r="95" spans="1:14" ht="15.75" customHeight="1" x14ac:dyDescent="0.25">
      <c r="A95" s="209"/>
      <c r="B95" s="209"/>
      <c r="C95" s="209"/>
      <c r="D95" s="209"/>
      <c r="E95" s="209"/>
      <c r="F95" s="209"/>
      <c r="G95" s="209"/>
      <c r="H95" s="209"/>
      <c r="I95" s="209"/>
      <c r="J95" s="209"/>
      <c r="K95" s="209"/>
      <c r="L95" s="209"/>
      <c r="M95" s="209"/>
      <c r="N95" s="209"/>
    </row>
    <row r="96" spans="1:14" ht="15.75" customHeight="1" x14ac:dyDescent="0.25">
      <c r="A96" s="209"/>
      <c r="B96" s="209"/>
      <c r="C96" s="209"/>
      <c r="D96" s="209"/>
      <c r="E96" s="209"/>
      <c r="F96" s="209"/>
      <c r="G96" s="209"/>
      <c r="H96" s="209"/>
      <c r="I96" s="209"/>
      <c r="J96" s="209"/>
      <c r="K96" s="209"/>
      <c r="L96" s="209"/>
      <c r="M96" s="209"/>
      <c r="N96" s="209"/>
    </row>
    <row r="97" spans="1:14" ht="15.75" customHeight="1" x14ac:dyDescent="0.25">
      <c r="A97" s="209"/>
      <c r="B97" s="209"/>
      <c r="C97" s="209"/>
      <c r="D97" s="209"/>
      <c r="E97" s="209"/>
      <c r="F97" s="209"/>
      <c r="G97" s="209"/>
      <c r="H97" s="209"/>
      <c r="I97" s="209"/>
      <c r="J97" s="209"/>
      <c r="K97" s="209"/>
      <c r="L97" s="209"/>
      <c r="M97" s="209"/>
      <c r="N97" s="209"/>
    </row>
    <row r="98" spans="1:14" ht="15.75" customHeight="1" x14ac:dyDescent="0.25">
      <c r="A98" s="209"/>
      <c r="B98" s="209"/>
      <c r="C98" s="209"/>
      <c r="D98" s="209"/>
      <c r="E98" s="209"/>
      <c r="F98" s="209"/>
      <c r="G98" s="209"/>
      <c r="H98" s="209"/>
      <c r="I98" s="209"/>
      <c r="J98" s="209"/>
      <c r="K98" s="209"/>
      <c r="L98" s="209"/>
      <c r="M98" s="209"/>
      <c r="N98" s="209"/>
    </row>
    <row r="99" spans="1:14" ht="15.75" customHeight="1" x14ac:dyDescent="0.25">
      <c r="A99" s="209"/>
      <c r="B99" s="209"/>
      <c r="C99" s="209"/>
      <c r="D99" s="209"/>
      <c r="E99" s="209"/>
      <c r="F99" s="209"/>
      <c r="G99" s="209"/>
      <c r="H99" s="209"/>
      <c r="I99" s="209"/>
      <c r="J99" s="209"/>
      <c r="K99" s="209"/>
      <c r="L99" s="209"/>
      <c r="M99" s="209"/>
      <c r="N99" s="209"/>
    </row>
    <row r="100" spans="1:14" ht="15.75" customHeight="1" x14ac:dyDescent="0.25">
      <c r="A100" s="209"/>
      <c r="B100" s="209"/>
      <c r="C100" s="209"/>
      <c r="D100" s="209"/>
      <c r="E100" s="209"/>
      <c r="F100" s="209"/>
      <c r="G100" s="209"/>
      <c r="H100" s="209"/>
      <c r="I100" s="209"/>
      <c r="J100" s="209"/>
      <c r="K100" s="209"/>
      <c r="L100" s="209"/>
      <c r="M100" s="209"/>
      <c r="N100" s="209"/>
    </row>
    <row r="101" spans="1:14" ht="15.75" customHeight="1" x14ac:dyDescent="0.25">
      <c r="A101" s="209"/>
      <c r="B101" s="209"/>
      <c r="C101" s="209"/>
      <c r="D101" s="209"/>
      <c r="E101" s="209"/>
      <c r="F101" s="209"/>
      <c r="G101" s="209"/>
      <c r="H101" s="209"/>
      <c r="I101" s="209"/>
      <c r="J101" s="209"/>
      <c r="K101" s="209"/>
      <c r="L101" s="209"/>
      <c r="M101" s="209"/>
      <c r="N101" s="209"/>
    </row>
    <row r="102" spans="1:14" ht="15.75" customHeight="1" x14ac:dyDescent="0.25">
      <c r="A102" s="209"/>
      <c r="B102" s="209"/>
      <c r="C102" s="209"/>
      <c r="D102" s="209"/>
      <c r="E102" s="209"/>
      <c r="F102" s="209"/>
      <c r="G102" s="209"/>
      <c r="H102" s="209"/>
      <c r="I102" s="209"/>
      <c r="J102" s="209"/>
      <c r="K102" s="209"/>
      <c r="L102" s="209"/>
      <c r="M102" s="209"/>
      <c r="N102" s="209"/>
    </row>
    <row r="103" spans="1:14" ht="15.75" customHeight="1" x14ac:dyDescent="0.25">
      <c r="A103" s="209"/>
      <c r="B103" s="209"/>
      <c r="C103" s="209"/>
      <c r="D103" s="209"/>
      <c r="E103" s="209"/>
      <c r="F103" s="209"/>
      <c r="G103" s="209"/>
      <c r="H103" s="209"/>
      <c r="I103" s="209"/>
      <c r="J103" s="209"/>
      <c r="K103" s="209"/>
      <c r="L103" s="209"/>
      <c r="M103" s="209"/>
      <c r="N103" s="209"/>
    </row>
    <row r="104" spans="1:14" ht="15.75" customHeight="1" x14ac:dyDescent="0.25">
      <c r="A104" s="209"/>
      <c r="B104" s="209"/>
      <c r="C104" s="209"/>
      <c r="D104" s="209"/>
      <c r="E104" s="209"/>
      <c r="F104" s="209"/>
      <c r="G104" s="209"/>
      <c r="H104" s="209"/>
      <c r="I104" s="209"/>
      <c r="J104" s="209"/>
      <c r="K104" s="209"/>
      <c r="L104" s="209"/>
      <c r="M104" s="209"/>
      <c r="N104" s="209"/>
    </row>
    <row r="105" spans="1:14" ht="15.75" customHeight="1" x14ac:dyDescent="0.25">
      <c r="A105" s="209"/>
      <c r="B105" s="209"/>
      <c r="C105" s="209"/>
      <c r="D105" s="209"/>
      <c r="E105" s="209"/>
      <c r="F105" s="209"/>
      <c r="G105" s="209"/>
      <c r="H105" s="209"/>
      <c r="I105" s="209"/>
      <c r="J105" s="209"/>
      <c r="K105" s="209"/>
      <c r="L105" s="209"/>
      <c r="M105" s="209"/>
      <c r="N105" s="209"/>
    </row>
    <row r="106" spans="1:14" ht="15.75" customHeight="1" x14ac:dyDescent="0.25">
      <c r="A106" s="209"/>
      <c r="B106" s="209"/>
      <c r="C106" s="209"/>
      <c r="D106" s="209"/>
      <c r="E106" s="209"/>
      <c r="F106" s="209"/>
      <c r="G106" s="209"/>
      <c r="H106" s="209"/>
      <c r="I106" s="209"/>
      <c r="J106" s="209"/>
      <c r="K106" s="209"/>
      <c r="L106" s="209"/>
      <c r="M106" s="209"/>
      <c r="N106" s="209"/>
    </row>
    <row r="107" spans="1:14" ht="15.75" customHeight="1" x14ac:dyDescent="0.25">
      <c r="A107" s="209"/>
      <c r="B107" s="209"/>
      <c r="C107" s="209"/>
      <c r="D107" s="209"/>
      <c r="E107" s="209"/>
      <c r="F107" s="209"/>
      <c r="G107" s="209"/>
      <c r="H107" s="209"/>
      <c r="I107" s="209"/>
      <c r="J107" s="209"/>
      <c r="K107" s="209"/>
      <c r="L107" s="209"/>
      <c r="M107" s="209"/>
      <c r="N107" s="209"/>
    </row>
    <row r="108" spans="1:14" ht="15.75" customHeight="1" x14ac:dyDescent="0.25">
      <c r="A108" s="209"/>
      <c r="B108" s="209"/>
      <c r="C108" s="209"/>
      <c r="D108" s="209"/>
      <c r="E108" s="209"/>
      <c r="F108" s="209"/>
      <c r="G108" s="209"/>
      <c r="H108" s="209"/>
      <c r="I108" s="209"/>
      <c r="J108" s="209"/>
      <c r="K108" s="209"/>
      <c r="L108" s="209"/>
      <c r="M108" s="209"/>
      <c r="N108" s="209"/>
    </row>
    <row r="109" spans="1:14" ht="15.75" customHeight="1" x14ac:dyDescent="0.25">
      <c r="A109" s="209"/>
      <c r="B109" s="209"/>
      <c r="C109" s="209"/>
      <c r="D109" s="209"/>
      <c r="E109" s="209"/>
      <c r="F109" s="209"/>
      <c r="G109" s="209"/>
      <c r="H109" s="209"/>
      <c r="I109" s="209"/>
      <c r="J109" s="209"/>
      <c r="K109" s="209"/>
      <c r="L109" s="209"/>
      <c r="M109" s="209"/>
      <c r="N109" s="209"/>
    </row>
    <row r="110" spans="1:14" ht="15.75" customHeight="1" x14ac:dyDescent="0.25">
      <c r="A110" s="209"/>
      <c r="B110" s="209"/>
      <c r="C110" s="209"/>
      <c r="D110" s="209"/>
      <c r="E110" s="209"/>
      <c r="F110" s="209"/>
      <c r="G110" s="209"/>
      <c r="H110" s="209"/>
      <c r="I110" s="209"/>
      <c r="J110" s="209"/>
      <c r="K110" s="209"/>
      <c r="L110" s="209"/>
      <c r="M110" s="209"/>
      <c r="N110" s="209"/>
    </row>
    <row r="111" spans="1:14" ht="15.75" customHeight="1" x14ac:dyDescent="0.25">
      <c r="A111" s="209"/>
      <c r="B111" s="209"/>
      <c r="C111" s="209"/>
      <c r="D111" s="209"/>
      <c r="E111" s="209"/>
      <c r="F111" s="209"/>
      <c r="G111" s="209"/>
      <c r="H111" s="209"/>
      <c r="I111" s="209"/>
      <c r="J111" s="209"/>
      <c r="K111" s="209"/>
      <c r="L111" s="209"/>
      <c r="M111" s="209"/>
      <c r="N111" s="209"/>
    </row>
    <row r="112" spans="1:14" ht="15.75" customHeight="1" x14ac:dyDescent="0.25">
      <c r="A112" s="209"/>
      <c r="B112" s="209"/>
      <c r="C112" s="209"/>
      <c r="D112" s="209"/>
      <c r="E112" s="209"/>
      <c r="F112" s="209"/>
      <c r="G112" s="209"/>
      <c r="H112" s="209"/>
      <c r="I112" s="209"/>
      <c r="J112" s="209"/>
      <c r="K112" s="209"/>
      <c r="L112" s="209"/>
      <c r="M112" s="209"/>
      <c r="N112" s="209"/>
    </row>
    <row r="113" spans="1:14" ht="15.75" customHeight="1" x14ac:dyDescent="0.25">
      <c r="A113" s="209"/>
      <c r="B113" s="209"/>
      <c r="C113" s="209"/>
      <c r="D113" s="209"/>
      <c r="E113" s="209"/>
      <c r="F113" s="209"/>
      <c r="G113" s="209"/>
      <c r="H113" s="209"/>
      <c r="I113" s="209"/>
      <c r="J113" s="209"/>
      <c r="K113" s="209"/>
      <c r="L113" s="209"/>
      <c r="M113" s="209"/>
      <c r="N113" s="209"/>
    </row>
    <row r="114" spans="1:14" ht="15.75" customHeight="1" x14ac:dyDescent="0.25">
      <c r="A114" s="209"/>
      <c r="B114" s="209"/>
      <c r="C114" s="209"/>
      <c r="D114" s="209"/>
      <c r="E114" s="209"/>
      <c r="F114" s="209"/>
      <c r="G114" s="209"/>
      <c r="H114" s="209"/>
      <c r="I114" s="209"/>
      <c r="J114" s="209"/>
      <c r="K114" s="209"/>
      <c r="L114" s="209"/>
      <c r="M114" s="209"/>
      <c r="N114" s="209"/>
    </row>
    <row r="115" spans="1:14" ht="15.75" customHeight="1" x14ac:dyDescent="0.25">
      <c r="A115" s="209"/>
      <c r="B115" s="209"/>
      <c r="C115" s="209"/>
      <c r="D115" s="209"/>
      <c r="E115" s="209"/>
      <c r="F115" s="209"/>
      <c r="G115" s="209"/>
      <c r="H115" s="209"/>
      <c r="I115" s="209"/>
      <c r="J115" s="209"/>
      <c r="K115" s="209"/>
      <c r="L115" s="209"/>
      <c r="M115" s="209"/>
      <c r="N115" s="209"/>
    </row>
    <row r="116" spans="1:14" ht="15.75" customHeight="1" x14ac:dyDescent="0.25">
      <c r="A116" s="209"/>
      <c r="B116" s="209"/>
      <c r="C116" s="209"/>
      <c r="D116" s="209"/>
      <c r="E116" s="209"/>
      <c r="F116" s="209"/>
      <c r="G116" s="209"/>
      <c r="H116" s="209"/>
      <c r="I116" s="209"/>
      <c r="J116" s="209"/>
      <c r="K116" s="209"/>
      <c r="L116" s="209"/>
      <c r="M116" s="209"/>
      <c r="N116" s="209"/>
    </row>
    <row r="117" spans="1:14" ht="15.75" customHeight="1" x14ac:dyDescent="0.25">
      <c r="A117" s="209"/>
      <c r="B117" s="209"/>
      <c r="C117" s="209"/>
      <c r="D117" s="209"/>
      <c r="E117" s="209"/>
      <c r="F117" s="209"/>
      <c r="G117" s="209"/>
      <c r="H117" s="209"/>
      <c r="I117" s="209"/>
      <c r="J117" s="209"/>
      <c r="K117" s="209"/>
      <c r="L117" s="209"/>
      <c r="M117" s="209"/>
      <c r="N117" s="209"/>
    </row>
    <row r="118" spans="1:14" ht="15.75" customHeight="1" x14ac:dyDescent="0.25">
      <c r="A118" s="209"/>
      <c r="B118" s="209"/>
      <c r="C118" s="209"/>
      <c r="D118" s="209"/>
      <c r="E118" s="209"/>
      <c r="F118" s="209"/>
      <c r="G118" s="209"/>
      <c r="H118" s="209"/>
      <c r="I118" s="209"/>
      <c r="J118" s="209"/>
      <c r="K118" s="209"/>
      <c r="L118" s="209"/>
      <c r="M118" s="209"/>
      <c r="N118" s="209"/>
    </row>
    <row r="119" spans="1:14" ht="15.75" customHeight="1" x14ac:dyDescent="0.25">
      <c r="A119" s="209"/>
      <c r="B119" s="209"/>
      <c r="C119" s="209"/>
      <c r="D119" s="209"/>
      <c r="E119" s="209"/>
      <c r="F119" s="209"/>
      <c r="G119" s="209"/>
      <c r="H119" s="209"/>
      <c r="I119" s="209"/>
      <c r="J119" s="209"/>
      <c r="K119" s="209"/>
      <c r="L119" s="209"/>
      <c r="M119" s="209"/>
      <c r="N119" s="209"/>
    </row>
    <row r="120" spans="1:14" ht="15.75" customHeight="1" x14ac:dyDescent="0.25">
      <c r="A120" s="209"/>
      <c r="B120" s="209"/>
      <c r="C120" s="209"/>
      <c r="D120" s="209"/>
      <c r="E120" s="209"/>
      <c r="F120" s="209"/>
      <c r="G120" s="209"/>
      <c r="H120" s="209"/>
      <c r="I120" s="209"/>
      <c r="J120" s="209"/>
      <c r="K120" s="209"/>
      <c r="L120" s="209"/>
      <c r="M120" s="209"/>
      <c r="N120" s="209"/>
    </row>
    <row r="121" spans="1:14" ht="15.75" customHeight="1" x14ac:dyDescent="0.25">
      <c r="A121" s="209"/>
      <c r="B121" s="209"/>
      <c r="C121" s="209"/>
      <c r="D121" s="209"/>
      <c r="E121" s="209"/>
      <c r="F121" s="209"/>
      <c r="G121" s="209"/>
      <c r="H121" s="209"/>
      <c r="I121" s="209"/>
      <c r="J121" s="209"/>
      <c r="K121" s="209"/>
      <c r="L121" s="209"/>
      <c r="M121" s="209"/>
      <c r="N121" s="209"/>
    </row>
    <row r="122" spans="1:14" ht="15.75" customHeight="1" x14ac:dyDescent="0.25">
      <c r="A122" s="209"/>
      <c r="B122" s="209"/>
      <c r="C122" s="209"/>
      <c r="D122" s="209"/>
      <c r="E122" s="209"/>
      <c r="F122" s="209"/>
      <c r="G122" s="209"/>
      <c r="H122" s="209"/>
      <c r="I122" s="209"/>
      <c r="J122" s="209"/>
      <c r="K122" s="209"/>
      <c r="L122" s="209"/>
      <c r="M122" s="209"/>
      <c r="N122" s="209"/>
    </row>
    <row r="123" spans="1:14" ht="15.75" customHeight="1" x14ac:dyDescent="0.25">
      <c r="A123" s="209"/>
      <c r="B123" s="209"/>
      <c r="C123" s="209"/>
      <c r="D123" s="209"/>
      <c r="E123" s="209"/>
      <c r="F123" s="209"/>
      <c r="G123" s="209"/>
      <c r="H123" s="209"/>
      <c r="I123" s="209"/>
      <c r="J123" s="209"/>
      <c r="K123" s="209"/>
      <c r="L123" s="209"/>
      <c r="M123" s="209"/>
      <c r="N123" s="209"/>
    </row>
    <row r="124" spans="1:14" ht="15.75" customHeight="1" x14ac:dyDescent="0.25">
      <c r="A124" s="209"/>
      <c r="B124" s="209"/>
      <c r="C124" s="209"/>
      <c r="D124" s="209"/>
      <c r="E124" s="209"/>
      <c r="F124" s="209"/>
      <c r="G124" s="209"/>
      <c r="H124" s="209"/>
      <c r="I124" s="209"/>
      <c r="J124" s="209"/>
      <c r="K124" s="209"/>
      <c r="L124" s="209"/>
      <c r="M124" s="209"/>
      <c r="N124" s="209"/>
    </row>
    <row r="125" spans="1:14" ht="15.75" customHeight="1" x14ac:dyDescent="0.25">
      <c r="A125" s="209"/>
      <c r="B125" s="209"/>
      <c r="C125" s="209"/>
      <c r="D125" s="209"/>
      <c r="E125" s="209"/>
      <c r="F125" s="209"/>
      <c r="G125" s="209"/>
      <c r="H125" s="209"/>
      <c r="I125" s="209"/>
      <c r="J125" s="209"/>
      <c r="K125" s="209"/>
      <c r="L125" s="209"/>
      <c r="M125" s="209"/>
      <c r="N125" s="209"/>
    </row>
    <row r="126" spans="1:14" ht="15.75" customHeight="1" x14ac:dyDescent="0.25">
      <c r="A126" s="209"/>
      <c r="B126" s="209"/>
      <c r="C126" s="209"/>
      <c r="D126" s="209"/>
      <c r="E126" s="209"/>
      <c r="F126" s="209"/>
      <c r="G126" s="209"/>
      <c r="H126" s="209"/>
      <c r="I126" s="209"/>
      <c r="J126" s="209"/>
      <c r="K126" s="209"/>
      <c r="L126" s="209"/>
      <c r="M126" s="209"/>
      <c r="N126" s="209"/>
    </row>
    <row r="127" spans="1:14" ht="15.75" customHeight="1" x14ac:dyDescent="0.25">
      <c r="A127" s="209"/>
      <c r="B127" s="209"/>
      <c r="C127" s="209"/>
      <c r="D127" s="209"/>
      <c r="E127" s="209"/>
      <c r="F127" s="209"/>
      <c r="G127" s="209"/>
      <c r="H127" s="209"/>
      <c r="I127" s="209"/>
      <c r="J127" s="209"/>
      <c r="K127" s="209"/>
      <c r="L127" s="209"/>
      <c r="M127" s="209"/>
      <c r="N127" s="209"/>
    </row>
    <row r="128" spans="1:14" ht="15.75" customHeight="1" x14ac:dyDescent="0.25">
      <c r="A128" s="209"/>
      <c r="B128" s="209"/>
      <c r="C128" s="209"/>
      <c r="D128" s="209"/>
      <c r="E128" s="209"/>
      <c r="F128" s="209"/>
      <c r="G128" s="209"/>
      <c r="H128" s="209"/>
      <c r="I128" s="209"/>
      <c r="J128" s="209"/>
      <c r="K128" s="209"/>
      <c r="L128" s="209"/>
      <c r="M128" s="209"/>
      <c r="N128" s="209"/>
    </row>
    <row r="129" spans="1:14" ht="15.75" customHeight="1" x14ac:dyDescent="0.25">
      <c r="A129" s="209"/>
      <c r="B129" s="209"/>
      <c r="C129" s="209"/>
      <c r="D129" s="209"/>
      <c r="E129" s="209"/>
      <c r="F129" s="209"/>
      <c r="G129" s="209"/>
      <c r="H129" s="209"/>
      <c r="I129" s="209"/>
      <c r="J129" s="209"/>
      <c r="K129" s="209"/>
      <c r="L129" s="209"/>
      <c r="M129" s="209"/>
      <c r="N129" s="209"/>
    </row>
    <row r="130" spans="1:14" ht="15.75" customHeight="1" x14ac:dyDescent="0.25">
      <c r="A130" s="209"/>
      <c r="B130" s="209"/>
      <c r="C130" s="209"/>
      <c r="D130" s="209"/>
      <c r="E130" s="209"/>
      <c r="F130" s="209"/>
      <c r="G130" s="209"/>
      <c r="H130" s="209"/>
      <c r="I130" s="209"/>
      <c r="J130" s="209"/>
      <c r="K130" s="209"/>
      <c r="L130" s="209"/>
      <c r="M130" s="209"/>
      <c r="N130" s="209"/>
    </row>
    <row r="131" spans="1:14" ht="15.75" customHeight="1" x14ac:dyDescent="0.25">
      <c r="A131" s="209"/>
      <c r="B131" s="209"/>
      <c r="C131" s="209"/>
      <c r="D131" s="209"/>
      <c r="E131" s="209"/>
      <c r="F131" s="209"/>
      <c r="G131" s="209"/>
      <c r="H131" s="209"/>
      <c r="I131" s="209"/>
      <c r="J131" s="209"/>
      <c r="K131" s="209"/>
      <c r="L131" s="209"/>
      <c r="M131" s="209"/>
      <c r="N131" s="209"/>
    </row>
    <row r="132" spans="1:14" ht="15.75" customHeight="1" x14ac:dyDescent="0.25">
      <c r="A132" s="209"/>
      <c r="B132" s="209"/>
      <c r="C132" s="209"/>
      <c r="D132" s="209"/>
      <c r="E132" s="209"/>
      <c r="F132" s="209"/>
      <c r="G132" s="209"/>
      <c r="H132" s="209"/>
      <c r="I132" s="209"/>
      <c r="J132" s="209"/>
      <c r="K132" s="209"/>
      <c r="L132" s="209"/>
      <c r="M132" s="209"/>
      <c r="N132" s="209"/>
    </row>
    <row r="133" spans="1:14" ht="15.75" customHeight="1" x14ac:dyDescent="0.25">
      <c r="A133" s="209"/>
      <c r="B133" s="209"/>
      <c r="C133" s="209"/>
      <c r="D133" s="209"/>
      <c r="E133" s="209"/>
      <c r="F133" s="209"/>
      <c r="G133" s="209"/>
      <c r="H133" s="209"/>
      <c r="I133" s="209"/>
      <c r="J133" s="209"/>
      <c r="K133" s="209"/>
      <c r="L133" s="209"/>
      <c r="M133" s="209"/>
      <c r="N133" s="209"/>
    </row>
    <row r="134" spans="1:14" ht="15.75" customHeight="1" x14ac:dyDescent="0.25">
      <c r="A134" s="209"/>
      <c r="B134" s="209"/>
      <c r="C134" s="209"/>
      <c r="D134" s="209"/>
      <c r="E134" s="209"/>
      <c r="F134" s="209"/>
      <c r="G134" s="209"/>
      <c r="H134" s="209"/>
      <c r="I134" s="209"/>
      <c r="J134" s="209"/>
      <c r="K134" s="209"/>
      <c r="L134" s="209"/>
      <c r="M134" s="209"/>
      <c r="N134" s="209"/>
    </row>
    <row r="135" spans="1:14" ht="15.75" customHeight="1" x14ac:dyDescent="0.25">
      <c r="A135" s="209"/>
      <c r="B135" s="209"/>
      <c r="C135" s="209"/>
      <c r="D135" s="209"/>
      <c r="E135" s="209"/>
      <c r="F135" s="209"/>
      <c r="G135" s="209"/>
      <c r="H135" s="209"/>
      <c r="I135" s="209"/>
      <c r="J135" s="209"/>
      <c r="K135" s="209"/>
      <c r="L135" s="209"/>
      <c r="M135" s="209"/>
      <c r="N135" s="209"/>
    </row>
    <row r="136" spans="1:14" ht="15.75" customHeight="1" x14ac:dyDescent="0.25">
      <c r="A136" s="209"/>
      <c r="B136" s="209"/>
      <c r="C136" s="209"/>
      <c r="D136" s="209"/>
      <c r="E136" s="209"/>
      <c r="F136" s="209"/>
      <c r="G136" s="209"/>
      <c r="H136" s="209"/>
      <c r="I136" s="209"/>
      <c r="J136" s="209"/>
      <c r="K136" s="209"/>
      <c r="L136" s="209"/>
      <c r="M136" s="209"/>
      <c r="N136" s="209"/>
    </row>
    <row r="137" spans="1:14" ht="15.75" customHeight="1" x14ac:dyDescent="0.25">
      <c r="A137" s="209"/>
      <c r="B137" s="209"/>
      <c r="C137" s="209"/>
      <c r="D137" s="209"/>
      <c r="E137" s="209"/>
      <c r="F137" s="209"/>
      <c r="G137" s="209"/>
      <c r="H137" s="209"/>
      <c r="I137" s="209"/>
      <c r="J137" s="209"/>
      <c r="K137" s="209"/>
      <c r="L137" s="209"/>
      <c r="M137" s="209"/>
      <c r="N137" s="209"/>
    </row>
    <row r="138" spans="1:14" ht="15.75" customHeight="1" x14ac:dyDescent="0.25">
      <c r="A138" s="209"/>
      <c r="B138" s="209"/>
      <c r="C138" s="209"/>
      <c r="D138" s="209"/>
      <c r="E138" s="209"/>
      <c r="F138" s="209"/>
      <c r="G138" s="209"/>
      <c r="H138" s="209"/>
      <c r="I138" s="209"/>
      <c r="J138" s="209"/>
      <c r="K138" s="209"/>
      <c r="L138" s="209"/>
      <c r="M138" s="209"/>
      <c r="N138" s="209"/>
    </row>
    <row r="139" spans="1:14" ht="15.75" customHeight="1" x14ac:dyDescent="0.25">
      <c r="A139" s="209"/>
      <c r="B139" s="209"/>
      <c r="C139" s="209"/>
      <c r="D139" s="209"/>
      <c r="E139" s="209"/>
      <c r="F139" s="209"/>
      <c r="G139" s="209"/>
      <c r="H139" s="209"/>
      <c r="I139" s="209"/>
      <c r="J139" s="209"/>
      <c r="K139" s="209"/>
      <c r="L139" s="209"/>
      <c r="M139" s="209"/>
      <c r="N139" s="209"/>
    </row>
    <row r="140" spans="1:14" ht="15.75" customHeight="1" x14ac:dyDescent="0.25">
      <c r="A140" s="209"/>
      <c r="B140" s="209"/>
      <c r="C140" s="209"/>
      <c r="D140" s="209"/>
      <c r="E140" s="209"/>
      <c r="F140" s="209"/>
      <c r="G140" s="209"/>
      <c r="H140" s="209"/>
      <c r="I140" s="209"/>
      <c r="J140" s="209"/>
      <c r="K140" s="209"/>
      <c r="L140" s="209"/>
      <c r="M140" s="209"/>
      <c r="N140" s="209"/>
    </row>
    <row r="141" spans="1:14" ht="15.75" customHeight="1" x14ac:dyDescent="0.25">
      <c r="A141" s="209"/>
      <c r="B141" s="209"/>
      <c r="C141" s="209"/>
      <c r="D141" s="209"/>
      <c r="E141" s="209"/>
      <c r="F141" s="209"/>
      <c r="G141" s="209"/>
      <c r="H141" s="209"/>
      <c r="I141" s="209"/>
      <c r="J141" s="209"/>
      <c r="K141" s="209"/>
      <c r="L141" s="209"/>
      <c r="M141" s="209"/>
      <c r="N141" s="209"/>
    </row>
    <row r="142" spans="1:14" ht="15.75" customHeight="1" x14ac:dyDescent="0.25">
      <c r="A142" s="209"/>
      <c r="B142" s="209"/>
      <c r="C142" s="209"/>
      <c r="D142" s="209"/>
      <c r="E142" s="209"/>
      <c r="F142" s="209"/>
      <c r="G142" s="209"/>
      <c r="H142" s="209"/>
      <c r="I142" s="209"/>
      <c r="J142" s="209"/>
      <c r="K142" s="209"/>
      <c r="L142" s="209"/>
      <c r="M142" s="209"/>
      <c r="N142" s="209"/>
    </row>
    <row r="143" spans="1:14" ht="15.75" customHeight="1" x14ac:dyDescent="0.25">
      <c r="A143" s="209"/>
      <c r="B143" s="209"/>
      <c r="C143" s="209"/>
      <c r="D143" s="209"/>
      <c r="E143" s="209"/>
      <c r="F143" s="209"/>
      <c r="G143" s="209"/>
      <c r="H143" s="209"/>
      <c r="I143" s="209"/>
      <c r="J143" s="209"/>
      <c r="K143" s="209"/>
      <c r="L143" s="209"/>
      <c r="M143" s="209"/>
      <c r="N143" s="209"/>
    </row>
    <row r="144" spans="1:14" ht="15.75" customHeight="1" x14ac:dyDescent="0.25">
      <c r="A144" s="209"/>
      <c r="B144" s="209"/>
      <c r="C144" s="209"/>
      <c r="D144" s="209"/>
      <c r="E144" s="209"/>
      <c r="F144" s="209"/>
      <c r="G144" s="209"/>
      <c r="H144" s="209"/>
      <c r="I144" s="209"/>
      <c r="J144" s="209"/>
      <c r="K144" s="209"/>
      <c r="L144" s="209"/>
      <c r="M144" s="209"/>
      <c r="N144" s="209"/>
    </row>
    <row r="145" spans="1:14" ht="15.75" customHeight="1" x14ac:dyDescent="0.25">
      <c r="A145" s="209"/>
      <c r="B145" s="209"/>
      <c r="C145" s="209"/>
      <c r="D145" s="209"/>
      <c r="E145" s="209"/>
      <c r="F145" s="209"/>
      <c r="G145" s="209"/>
      <c r="H145" s="209"/>
      <c r="I145" s="209"/>
      <c r="J145" s="209"/>
      <c r="K145" s="209"/>
      <c r="L145" s="209"/>
      <c r="M145" s="209"/>
      <c r="N145" s="209"/>
    </row>
    <row r="146" spans="1:14" ht="15.75" customHeight="1" x14ac:dyDescent="0.25">
      <c r="A146" s="209"/>
      <c r="B146" s="209"/>
      <c r="C146" s="209"/>
      <c r="D146" s="209"/>
      <c r="E146" s="209"/>
      <c r="F146" s="209"/>
      <c r="G146" s="209"/>
      <c r="H146" s="209"/>
      <c r="I146" s="209"/>
      <c r="J146" s="209"/>
      <c r="K146" s="209"/>
      <c r="L146" s="209"/>
      <c r="M146" s="209"/>
      <c r="N146" s="209"/>
    </row>
    <row r="147" spans="1:14" ht="15.75" customHeight="1" x14ac:dyDescent="0.25">
      <c r="A147" s="209"/>
      <c r="B147" s="209"/>
      <c r="C147" s="209"/>
      <c r="D147" s="209"/>
      <c r="E147" s="209"/>
      <c r="F147" s="209"/>
      <c r="G147" s="209"/>
      <c r="H147" s="209"/>
      <c r="I147" s="209"/>
      <c r="J147" s="209"/>
      <c r="K147" s="209"/>
      <c r="L147" s="209"/>
      <c r="M147" s="209"/>
      <c r="N147" s="209"/>
    </row>
    <row r="148" spans="1:14" ht="15.75" customHeight="1" x14ac:dyDescent="0.25">
      <c r="A148" s="209"/>
      <c r="B148" s="209"/>
      <c r="C148" s="209"/>
      <c r="D148" s="209"/>
      <c r="E148" s="209"/>
      <c r="F148" s="209"/>
      <c r="G148" s="209"/>
      <c r="H148" s="209"/>
      <c r="I148" s="209"/>
      <c r="J148" s="209"/>
      <c r="K148" s="209"/>
      <c r="L148" s="209"/>
      <c r="M148" s="209"/>
      <c r="N148" s="209"/>
    </row>
    <row r="149" spans="1:14" ht="15.75" customHeight="1" x14ac:dyDescent="0.25">
      <c r="A149" s="209"/>
      <c r="B149" s="209"/>
      <c r="C149" s="209"/>
      <c r="D149" s="209"/>
      <c r="E149" s="209"/>
      <c r="F149" s="209"/>
      <c r="G149" s="209"/>
      <c r="H149" s="209"/>
      <c r="I149" s="209"/>
      <c r="J149" s="209"/>
      <c r="K149" s="209"/>
      <c r="L149" s="209"/>
      <c r="M149" s="209"/>
      <c r="N149" s="209"/>
    </row>
    <row r="150" spans="1:14" ht="15.75" customHeight="1" x14ac:dyDescent="0.25">
      <c r="A150" s="209"/>
      <c r="B150" s="209"/>
      <c r="C150" s="209"/>
      <c r="D150" s="209"/>
      <c r="E150" s="209"/>
      <c r="F150" s="209"/>
      <c r="G150" s="209"/>
      <c r="H150" s="209"/>
      <c r="I150" s="209"/>
      <c r="J150" s="209"/>
      <c r="K150" s="209"/>
      <c r="L150" s="209"/>
      <c r="M150" s="209"/>
      <c r="N150" s="209"/>
    </row>
    <row r="151" spans="1:14" ht="15.75" customHeight="1" x14ac:dyDescent="0.25">
      <c r="A151" s="209"/>
      <c r="B151" s="209"/>
      <c r="C151" s="209"/>
      <c r="D151" s="209"/>
      <c r="E151" s="209"/>
      <c r="F151" s="209"/>
      <c r="G151" s="209"/>
      <c r="H151" s="209"/>
      <c r="I151" s="209"/>
      <c r="J151" s="209"/>
      <c r="K151" s="209"/>
      <c r="L151" s="209"/>
      <c r="M151" s="209"/>
      <c r="N151" s="209"/>
    </row>
    <row r="152" spans="1:14" ht="15.75" customHeight="1" x14ac:dyDescent="0.25">
      <c r="A152" s="209"/>
      <c r="B152" s="209"/>
      <c r="C152" s="209"/>
      <c r="D152" s="209"/>
      <c r="E152" s="209"/>
      <c r="F152" s="209"/>
      <c r="G152" s="209"/>
      <c r="H152" s="209"/>
      <c r="I152" s="209"/>
      <c r="J152" s="209"/>
      <c r="K152" s="209"/>
      <c r="L152" s="209"/>
      <c r="M152" s="209"/>
      <c r="N152" s="209"/>
    </row>
    <row r="153" spans="1:14" ht="15.75" customHeight="1" x14ac:dyDescent="0.25">
      <c r="A153" s="209"/>
      <c r="B153" s="209"/>
      <c r="C153" s="209"/>
      <c r="D153" s="209"/>
      <c r="E153" s="209"/>
      <c r="F153" s="209"/>
      <c r="G153" s="209"/>
      <c r="H153" s="209"/>
      <c r="I153" s="209"/>
      <c r="J153" s="209"/>
      <c r="K153" s="209"/>
      <c r="L153" s="209"/>
      <c r="M153" s="209"/>
      <c r="N153" s="209"/>
    </row>
    <row r="154" spans="1:14" ht="15.75" customHeight="1" x14ac:dyDescent="0.25">
      <c r="A154" s="209"/>
      <c r="B154" s="209"/>
      <c r="C154" s="209"/>
      <c r="D154" s="209"/>
      <c r="E154" s="209"/>
      <c r="F154" s="209"/>
      <c r="G154" s="209"/>
      <c r="H154" s="209"/>
      <c r="I154" s="209"/>
      <c r="J154" s="209"/>
      <c r="K154" s="209"/>
      <c r="L154" s="209"/>
      <c r="M154" s="209"/>
      <c r="N154" s="209"/>
    </row>
    <row r="155" spans="1:14" ht="15.75" customHeight="1" x14ac:dyDescent="0.25">
      <c r="A155" s="209"/>
      <c r="B155" s="209"/>
      <c r="C155" s="209"/>
      <c r="D155" s="209"/>
      <c r="E155" s="209"/>
      <c r="F155" s="209"/>
      <c r="G155" s="209"/>
      <c r="H155" s="209"/>
      <c r="I155" s="209"/>
      <c r="J155" s="209"/>
      <c r="K155" s="209"/>
      <c r="L155" s="209"/>
      <c r="M155" s="209"/>
      <c r="N155" s="209"/>
    </row>
    <row r="156" spans="1:14" ht="15.75" customHeight="1" x14ac:dyDescent="0.25">
      <c r="A156" s="209"/>
      <c r="B156" s="209"/>
      <c r="C156" s="209"/>
      <c r="D156" s="209"/>
      <c r="E156" s="209"/>
      <c r="F156" s="209"/>
      <c r="G156" s="209"/>
      <c r="H156" s="209"/>
      <c r="I156" s="209"/>
      <c r="J156" s="209"/>
      <c r="K156" s="209"/>
      <c r="L156" s="209"/>
      <c r="M156" s="209"/>
      <c r="N156" s="209"/>
    </row>
    <row r="157" spans="1:14" ht="15.75" customHeight="1" x14ac:dyDescent="0.25">
      <c r="A157" s="209"/>
      <c r="B157" s="209"/>
      <c r="C157" s="209"/>
      <c r="D157" s="209"/>
      <c r="E157" s="209"/>
      <c r="F157" s="209"/>
      <c r="G157" s="209"/>
      <c r="H157" s="209"/>
      <c r="I157" s="209"/>
      <c r="J157" s="209"/>
      <c r="K157" s="209"/>
      <c r="L157" s="209"/>
      <c r="M157" s="209"/>
      <c r="N157" s="209"/>
    </row>
    <row r="158" spans="1:14" ht="15.75" customHeight="1" x14ac:dyDescent="0.25">
      <c r="A158" s="209"/>
      <c r="B158" s="209"/>
      <c r="C158" s="209"/>
      <c r="D158" s="209"/>
      <c r="E158" s="209"/>
      <c r="F158" s="209"/>
      <c r="G158" s="209"/>
      <c r="H158" s="209"/>
      <c r="I158" s="209"/>
      <c r="J158" s="209"/>
      <c r="K158" s="209"/>
      <c r="L158" s="209"/>
      <c r="M158" s="209"/>
      <c r="N158" s="209"/>
    </row>
    <row r="159" spans="1:14" ht="15.75" customHeight="1" x14ac:dyDescent="0.25">
      <c r="A159" s="209"/>
      <c r="B159" s="209"/>
      <c r="C159" s="209"/>
      <c r="D159" s="209"/>
      <c r="E159" s="209"/>
      <c r="F159" s="209"/>
      <c r="G159" s="209"/>
      <c r="H159" s="209"/>
      <c r="I159" s="209"/>
      <c r="J159" s="209"/>
      <c r="K159" s="209"/>
      <c r="L159" s="209"/>
      <c r="M159" s="209"/>
      <c r="N159" s="209"/>
    </row>
    <row r="160" spans="1:14" ht="15.75" customHeight="1" x14ac:dyDescent="0.25">
      <c r="A160" s="209"/>
      <c r="B160" s="209"/>
      <c r="C160" s="209"/>
      <c r="D160" s="209"/>
      <c r="E160" s="209"/>
      <c r="F160" s="209"/>
      <c r="G160" s="209"/>
      <c r="H160" s="209"/>
      <c r="I160" s="209"/>
      <c r="J160" s="209"/>
      <c r="K160" s="209"/>
      <c r="L160" s="209"/>
      <c r="M160" s="209"/>
      <c r="N160" s="209"/>
    </row>
    <row r="161" spans="1:14" ht="15.75" customHeight="1" x14ac:dyDescent="0.25">
      <c r="A161" s="209"/>
      <c r="B161" s="209"/>
      <c r="C161" s="209"/>
      <c r="D161" s="209"/>
      <c r="E161" s="209"/>
      <c r="F161" s="209"/>
      <c r="G161" s="209"/>
      <c r="H161" s="209"/>
      <c r="I161" s="209"/>
      <c r="J161" s="209"/>
      <c r="K161" s="209"/>
      <c r="L161" s="209"/>
      <c r="M161" s="209"/>
      <c r="N161" s="209"/>
    </row>
    <row r="162" spans="1:14" ht="15.75" customHeight="1" x14ac:dyDescent="0.25">
      <c r="A162" s="209"/>
      <c r="B162" s="209"/>
      <c r="C162" s="209"/>
      <c r="D162" s="209"/>
      <c r="E162" s="209"/>
      <c r="F162" s="209"/>
      <c r="G162" s="209"/>
      <c r="H162" s="209"/>
      <c r="I162" s="209"/>
      <c r="J162" s="209"/>
      <c r="K162" s="209"/>
      <c r="L162" s="209"/>
      <c r="M162" s="209"/>
      <c r="N162" s="209"/>
    </row>
    <row r="163" spans="1:14" ht="15.75" customHeight="1" x14ac:dyDescent="0.25">
      <c r="A163" s="209"/>
      <c r="B163" s="209"/>
      <c r="C163" s="209"/>
      <c r="D163" s="209"/>
      <c r="E163" s="209"/>
      <c r="F163" s="209"/>
      <c r="G163" s="209"/>
      <c r="H163" s="209"/>
      <c r="I163" s="209"/>
      <c r="J163" s="209"/>
      <c r="K163" s="209"/>
      <c r="L163" s="209"/>
      <c r="M163" s="209"/>
      <c r="N163" s="209"/>
    </row>
    <row r="164" spans="1:14" ht="15.75" customHeight="1" x14ac:dyDescent="0.25">
      <c r="A164" s="209"/>
      <c r="B164" s="209"/>
      <c r="C164" s="209"/>
      <c r="D164" s="209"/>
      <c r="E164" s="209"/>
      <c r="F164" s="209"/>
      <c r="G164" s="209"/>
      <c r="H164" s="209"/>
      <c r="I164" s="209"/>
      <c r="J164" s="209"/>
      <c r="K164" s="209"/>
      <c r="L164" s="209"/>
      <c r="M164" s="209"/>
      <c r="N164" s="209"/>
    </row>
    <row r="165" spans="1:14" ht="15.75" customHeight="1" x14ac:dyDescent="0.25">
      <c r="A165" s="209"/>
      <c r="B165" s="209"/>
      <c r="C165" s="209"/>
      <c r="D165" s="209"/>
      <c r="E165" s="209"/>
      <c r="F165" s="209"/>
      <c r="G165" s="209"/>
      <c r="H165" s="209"/>
      <c r="I165" s="209"/>
      <c r="J165" s="209"/>
      <c r="K165" s="209"/>
      <c r="L165" s="209"/>
      <c r="M165" s="209"/>
      <c r="N165" s="209"/>
    </row>
    <row r="166" spans="1:14" ht="15.75" customHeight="1" x14ac:dyDescent="0.25">
      <c r="A166" s="209"/>
      <c r="B166" s="209"/>
      <c r="C166" s="209"/>
      <c r="D166" s="209"/>
      <c r="E166" s="209"/>
      <c r="F166" s="209"/>
      <c r="G166" s="209"/>
      <c r="H166" s="209"/>
      <c r="I166" s="209"/>
      <c r="J166" s="209"/>
      <c r="K166" s="209"/>
      <c r="L166" s="209"/>
      <c r="M166" s="209"/>
      <c r="N166" s="209"/>
    </row>
    <row r="167" spans="1:14" ht="15.75" customHeight="1" x14ac:dyDescent="0.25">
      <c r="A167" s="209"/>
      <c r="B167" s="209"/>
      <c r="C167" s="209"/>
      <c r="D167" s="209"/>
      <c r="E167" s="209"/>
      <c r="F167" s="209"/>
      <c r="G167" s="209"/>
      <c r="H167" s="209"/>
      <c r="I167" s="209"/>
      <c r="J167" s="209"/>
      <c r="K167" s="209"/>
      <c r="L167" s="209"/>
      <c r="M167" s="209"/>
      <c r="N167" s="209"/>
    </row>
    <row r="168" spans="1:14" ht="15.75" customHeight="1" x14ac:dyDescent="0.25">
      <c r="A168" s="209"/>
      <c r="B168" s="209"/>
      <c r="C168" s="209"/>
      <c r="D168" s="209"/>
      <c r="E168" s="209"/>
      <c r="F168" s="209"/>
      <c r="G168" s="209"/>
      <c r="H168" s="209"/>
      <c r="I168" s="209"/>
      <c r="J168" s="209"/>
      <c r="K168" s="209"/>
      <c r="L168" s="209"/>
      <c r="M168" s="209"/>
      <c r="N168" s="209"/>
    </row>
    <row r="169" spans="1:14" ht="15.75" customHeight="1" x14ac:dyDescent="0.25">
      <c r="A169" s="209"/>
      <c r="B169" s="209"/>
      <c r="C169" s="209"/>
      <c r="D169" s="209"/>
      <c r="E169" s="209"/>
      <c r="F169" s="209"/>
      <c r="G169" s="209"/>
      <c r="H169" s="209"/>
      <c r="I169" s="209"/>
      <c r="J169" s="209"/>
      <c r="K169" s="209"/>
      <c r="L169" s="209"/>
      <c r="M169" s="209"/>
      <c r="N169" s="209"/>
    </row>
    <row r="170" spans="1:14" ht="15.75" customHeight="1" x14ac:dyDescent="0.25">
      <c r="A170" s="209"/>
      <c r="B170" s="209"/>
      <c r="C170" s="209"/>
      <c r="D170" s="209"/>
      <c r="E170" s="209"/>
      <c r="F170" s="209"/>
      <c r="G170" s="209"/>
      <c r="H170" s="209"/>
      <c r="I170" s="209"/>
      <c r="J170" s="209"/>
      <c r="K170" s="209"/>
      <c r="L170" s="209"/>
      <c r="M170" s="209"/>
      <c r="N170" s="209"/>
    </row>
    <row r="171" spans="1:14" ht="15.75" customHeight="1" x14ac:dyDescent="0.25">
      <c r="A171" s="209"/>
      <c r="B171" s="209"/>
      <c r="C171" s="209"/>
      <c r="D171" s="209"/>
      <c r="E171" s="209"/>
      <c r="F171" s="209"/>
      <c r="G171" s="209"/>
      <c r="H171" s="209"/>
      <c r="I171" s="209"/>
      <c r="J171" s="209"/>
      <c r="K171" s="209"/>
      <c r="L171" s="209"/>
      <c r="M171" s="209"/>
      <c r="N171" s="209"/>
    </row>
    <row r="172" spans="1:14" ht="15.75" customHeight="1" x14ac:dyDescent="0.25">
      <c r="A172" s="209"/>
      <c r="B172" s="209"/>
      <c r="C172" s="209"/>
      <c r="D172" s="209"/>
      <c r="E172" s="209"/>
      <c r="F172" s="209"/>
      <c r="G172" s="209"/>
      <c r="H172" s="209"/>
      <c r="I172" s="209"/>
      <c r="J172" s="209"/>
      <c r="K172" s="209"/>
      <c r="L172" s="209"/>
      <c r="M172" s="209"/>
      <c r="N172" s="209"/>
    </row>
    <row r="173" spans="1:14" ht="15.75" customHeight="1" x14ac:dyDescent="0.25">
      <c r="A173" s="209"/>
      <c r="B173" s="209"/>
      <c r="C173" s="209"/>
      <c r="D173" s="209"/>
      <c r="E173" s="209"/>
      <c r="F173" s="209"/>
      <c r="G173" s="209"/>
      <c r="H173" s="209"/>
      <c r="I173" s="209"/>
      <c r="J173" s="209"/>
      <c r="K173" s="209"/>
      <c r="L173" s="209"/>
      <c r="M173" s="209"/>
      <c r="N173" s="209"/>
    </row>
    <row r="174" spans="1:14" ht="15.75" customHeight="1" x14ac:dyDescent="0.25">
      <c r="A174" s="209"/>
      <c r="B174" s="209"/>
      <c r="C174" s="209"/>
      <c r="D174" s="209"/>
      <c r="E174" s="209"/>
      <c r="F174" s="209"/>
      <c r="G174" s="209"/>
      <c r="H174" s="209"/>
      <c r="I174" s="209"/>
      <c r="J174" s="209"/>
      <c r="K174" s="209"/>
      <c r="L174" s="209"/>
      <c r="M174" s="209"/>
      <c r="N174" s="209"/>
    </row>
    <row r="175" spans="1:14" ht="15.75" customHeight="1" x14ac:dyDescent="0.25">
      <c r="A175" s="209"/>
      <c r="B175" s="209"/>
      <c r="C175" s="209"/>
      <c r="D175" s="209"/>
      <c r="E175" s="209"/>
      <c r="F175" s="209"/>
      <c r="G175" s="209"/>
      <c r="H175" s="209"/>
      <c r="I175" s="209"/>
      <c r="J175" s="209"/>
      <c r="K175" s="209"/>
      <c r="L175" s="209"/>
      <c r="M175" s="209"/>
      <c r="N175" s="209"/>
    </row>
    <row r="176" spans="1:14" ht="15.75" customHeight="1" x14ac:dyDescent="0.25">
      <c r="A176" s="209"/>
      <c r="B176" s="209"/>
      <c r="C176" s="209"/>
      <c r="D176" s="209"/>
      <c r="E176" s="209"/>
      <c r="F176" s="209"/>
      <c r="G176" s="209"/>
      <c r="H176" s="209"/>
      <c r="I176" s="209"/>
      <c r="J176" s="209"/>
      <c r="K176" s="209"/>
      <c r="L176" s="209"/>
      <c r="M176" s="209"/>
      <c r="N176" s="209"/>
    </row>
    <row r="177" spans="1:14" ht="15.75" customHeight="1" x14ac:dyDescent="0.25">
      <c r="A177" s="209"/>
      <c r="B177" s="209"/>
      <c r="C177" s="209"/>
      <c r="D177" s="209"/>
      <c r="E177" s="209"/>
      <c r="F177" s="209"/>
      <c r="G177" s="209"/>
      <c r="H177" s="209"/>
      <c r="I177" s="209"/>
      <c r="J177" s="209"/>
      <c r="K177" s="209"/>
      <c r="L177" s="209"/>
      <c r="M177" s="209"/>
      <c r="N177" s="209"/>
    </row>
    <row r="178" spans="1:14" ht="15.75" customHeight="1" x14ac:dyDescent="0.25">
      <c r="A178" s="209"/>
      <c r="B178" s="209"/>
      <c r="C178" s="209"/>
      <c r="D178" s="209"/>
      <c r="E178" s="209"/>
      <c r="F178" s="209"/>
      <c r="G178" s="209"/>
      <c r="H178" s="209"/>
      <c r="I178" s="209"/>
      <c r="J178" s="209"/>
      <c r="K178" s="209"/>
      <c r="L178" s="209"/>
      <c r="M178" s="209"/>
      <c r="N178" s="209"/>
    </row>
    <row r="179" spans="1:14" ht="15.75" customHeight="1" x14ac:dyDescent="0.25">
      <c r="A179" s="209"/>
      <c r="B179" s="209"/>
      <c r="C179" s="209"/>
      <c r="D179" s="209"/>
      <c r="E179" s="209"/>
      <c r="F179" s="209"/>
      <c r="G179" s="209"/>
      <c r="H179" s="209"/>
      <c r="I179" s="209"/>
      <c r="J179" s="209"/>
      <c r="K179" s="209"/>
      <c r="L179" s="209"/>
      <c r="M179" s="209"/>
      <c r="N179" s="209"/>
    </row>
    <row r="180" spans="1:14" ht="15.75" customHeight="1" x14ac:dyDescent="0.25">
      <c r="A180" s="209"/>
      <c r="B180" s="209"/>
      <c r="C180" s="209"/>
      <c r="D180" s="209"/>
      <c r="E180" s="209"/>
      <c r="F180" s="209"/>
      <c r="G180" s="209"/>
      <c r="H180" s="209"/>
      <c r="I180" s="209"/>
      <c r="J180" s="209"/>
      <c r="K180" s="209"/>
      <c r="L180" s="209"/>
      <c r="M180" s="209"/>
      <c r="N180" s="209"/>
    </row>
    <row r="181" spans="1:14" ht="15.75" customHeight="1" x14ac:dyDescent="0.25">
      <c r="A181" s="209"/>
      <c r="B181" s="209"/>
      <c r="C181" s="209"/>
      <c r="D181" s="209"/>
      <c r="E181" s="209"/>
      <c r="F181" s="209"/>
      <c r="G181" s="209"/>
      <c r="H181" s="209"/>
      <c r="I181" s="209"/>
      <c r="J181" s="209"/>
      <c r="K181" s="209"/>
      <c r="L181" s="209"/>
      <c r="M181" s="209"/>
      <c r="N181" s="209"/>
    </row>
    <row r="182" spans="1:14" ht="15.75" customHeight="1" x14ac:dyDescent="0.25">
      <c r="A182" s="209"/>
      <c r="B182" s="209"/>
      <c r="C182" s="209"/>
      <c r="D182" s="209"/>
      <c r="E182" s="209"/>
      <c r="F182" s="209"/>
      <c r="G182" s="209"/>
      <c r="H182" s="209"/>
      <c r="I182" s="209"/>
      <c r="J182" s="209"/>
      <c r="K182" s="209"/>
      <c r="L182" s="209"/>
      <c r="M182" s="209"/>
      <c r="N182" s="209"/>
    </row>
    <row r="183" spans="1:14" ht="15.75" customHeight="1" x14ac:dyDescent="0.25">
      <c r="A183" s="209"/>
      <c r="B183" s="209"/>
      <c r="C183" s="209"/>
      <c r="D183" s="209"/>
      <c r="E183" s="209"/>
      <c r="F183" s="209"/>
      <c r="G183" s="209"/>
      <c r="H183" s="209"/>
      <c r="I183" s="209"/>
      <c r="J183" s="209"/>
      <c r="K183" s="209"/>
      <c r="L183" s="209"/>
      <c r="M183" s="209"/>
      <c r="N183" s="209"/>
    </row>
    <row r="184" spans="1:14" ht="15.75" customHeight="1" x14ac:dyDescent="0.25">
      <c r="A184" s="209"/>
      <c r="B184" s="209"/>
      <c r="C184" s="209"/>
      <c r="D184" s="209"/>
      <c r="E184" s="209"/>
      <c r="F184" s="209"/>
      <c r="G184" s="209"/>
      <c r="H184" s="209"/>
      <c r="I184" s="209"/>
      <c r="J184" s="209"/>
      <c r="K184" s="209"/>
      <c r="L184" s="209"/>
      <c r="M184" s="209"/>
      <c r="N184" s="209"/>
    </row>
    <row r="185" spans="1:14" ht="15.75" customHeight="1" x14ac:dyDescent="0.25">
      <c r="A185" s="209"/>
      <c r="B185" s="209"/>
      <c r="C185" s="209"/>
      <c r="D185" s="209"/>
      <c r="E185" s="209"/>
      <c r="F185" s="209"/>
      <c r="G185" s="209"/>
      <c r="H185" s="209"/>
      <c r="I185" s="209"/>
      <c r="J185" s="209"/>
      <c r="K185" s="209"/>
      <c r="L185" s="209"/>
      <c r="M185" s="209"/>
      <c r="N185" s="209"/>
    </row>
    <row r="186" spans="1:14" ht="15.75" customHeight="1" x14ac:dyDescent="0.25">
      <c r="A186" s="209"/>
      <c r="B186" s="209"/>
      <c r="C186" s="209"/>
      <c r="D186" s="209"/>
      <c r="E186" s="209"/>
      <c r="F186" s="209"/>
      <c r="G186" s="209"/>
      <c r="H186" s="209"/>
      <c r="I186" s="209"/>
      <c r="J186" s="209"/>
      <c r="K186" s="209"/>
      <c r="L186" s="209"/>
      <c r="M186" s="209"/>
      <c r="N186" s="209"/>
    </row>
    <row r="187" spans="1:14" ht="15.75" customHeight="1" x14ac:dyDescent="0.25">
      <c r="A187" s="209"/>
      <c r="B187" s="209"/>
      <c r="C187" s="209"/>
      <c r="D187" s="209"/>
      <c r="E187" s="209"/>
      <c r="F187" s="209"/>
      <c r="G187" s="209"/>
      <c r="H187" s="209"/>
      <c r="I187" s="209"/>
      <c r="J187" s="209"/>
      <c r="K187" s="209"/>
      <c r="L187" s="209"/>
      <c r="M187" s="209"/>
      <c r="N187" s="209"/>
    </row>
    <row r="188" spans="1:14" ht="15.75" customHeight="1" x14ac:dyDescent="0.25">
      <c r="A188" s="209"/>
      <c r="B188" s="209"/>
      <c r="C188" s="209"/>
      <c r="D188" s="209"/>
      <c r="E188" s="209"/>
      <c r="F188" s="209"/>
      <c r="G188" s="209"/>
      <c r="H188" s="209"/>
      <c r="I188" s="209"/>
      <c r="J188" s="209"/>
      <c r="K188" s="209"/>
      <c r="L188" s="209"/>
      <c r="M188" s="209"/>
      <c r="N188" s="209"/>
    </row>
    <row r="189" spans="1:14" ht="15.75" customHeight="1" x14ac:dyDescent="0.25">
      <c r="A189" s="209"/>
      <c r="B189" s="209"/>
      <c r="C189" s="209"/>
      <c r="D189" s="209"/>
      <c r="E189" s="209"/>
      <c r="F189" s="209"/>
      <c r="G189" s="209"/>
      <c r="H189" s="209"/>
      <c r="I189" s="209"/>
      <c r="J189" s="209"/>
      <c r="K189" s="209"/>
      <c r="L189" s="209"/>
      <c r="M189" s="209"/>
      <c r="N189" s="209"/>
    </row>
    <row r="190" spans="1:14" ht="15.75" customHeight="1" x14ac:dyDescent="0.25">
      <c r="A190" s="209"/>
      <c r="B190" s="209"/>
      <c r="C190" s="209"/>
      <c r="D190" s="209"/>
      <c r="E190" s="209"/>
      <c r="F190" s="209"/>
      <c r="G190" s="209"/>
      <c r="H190" s="209"/>
      <c r="I190" s="209"/>
      <c r="J190" s="209"/>
      <c r="K190" s="209"/>
      <c r="L190" s="209"/>
      <c r="M190" s="209"/>
      <c r="N190" s="209"/>
    </row>
    <row r="191" spans="1:14" ht="15.75" customHeight="1" x14ac:dyDescent="0.25">
      <c r="A191" s="209"/>
      <c r="B191" s="209"/>
      <c r="C191" s="209"/>
      <c r="D191" s="209"/>
      <c r="E191" s="209"/>
      <c r="F191" s="209"/>
      <c r="G191" s="209"/>
      <c r="H191" s="209"/>
      <c r="I191" s="209"/>
      <c r="J191" s="209"/>
      <c r="K191" s="209"/>
      <c r="L191" s="209"/>
      <c r="M191" s="209"/>
      <c r="N191" s="209"/>
    </row>
    <row r="192" spans="1:14" ht="15.75" customHeight="1" x14ac:dyDescent="0.25">
      <c r="A192" s="209"/>
      <c r="B192" s="209"/>
      <c r="C192" s="209"/>
      <c r="D192" s="209"/>
      <c r="E192" s="209"/>
      <c r="F192" s="209"/>
      <c r="G192" s="209"/>
      <c r="H192" s="209"/>
      <c r="I192" s="209"/>
      <c r="J192" s="209"/>
      <c r="K192" s="209"/>
      <c r="L192" s="209"/>
      <c r="M192" s="209"/>
      <c r="N192" s="209"/>
    </row>
    <row r="193" spans="1:14" ht="15.75" customHeight="1" x14ac:dyDescent="0.25">
      <c r="A193" s="209"/>
      <c r="B193" s="209"/>
      <c r="C193" s="209"/>
      <c r="D193" s="209"/>
      <c r="E193" s="209"/>
      <c r="F193" s="209"/>
      <c r="G193" s="209"/>
      <c r="H193" s="209"/>
      <c r="I193" s="209"/>
      <c r="J193" s="209"/>
      <c r="K193" s="209"/>
      <c r="L193" s="209"/>
      <c r="M193" s="209"/>
      <c r="N193" s="209"/>
    </row>
    <row r="194" spans="1:14" ht="15.75" customHeight="1" x14ac:dyDescent="0.25">
      <c r="A194" s="209"/>
      <c r="B194" s="209"/>
      <c r="C194" s="209"/>
      <c r="D194" s="209"/>
      <c r="E194" s="209"/>
      <c r="F194" s="209"/>
      <c r="G194" s="209"/>
      <c r="H194" s="209"/>
      <c r="I194" s="209"/>
      <c r="J194" s="209"/>
      <c r="K194" s="209"/>
      <c r="L194" s="209"/>
      <c r="M194" s="209"/>
      <c r="N194" s="209"/>
    </row>
    <row r="195" spans="1:14" ht="15.75" customHeight="1" x14ac:dyDescent="0.25">
      <c r="A195" s="209"/>
      <c r="B195" s="209"/>
      <c r="C195" s="209"/>
      <c r="D195" s="209"/>
      <c r="E195" s="209"/>
      <c r="F195" s="209"/>
      <c r="G195" s="209"/>
      <c r="H195" s="209"/>
      <c r="I195" s="209"/>
      <c r="J195" s="209"/>
      <c r="K195" s="209"/>
      <c r="L195" s="209"/>
      <c r="M195" s="209"/>
      <c r="N195" s="209"/>
    </row>
    <row r="196" spans="1:14" ht="15.75" customHeight="1" x14ac:dyDescent="0.25">
      <c r="A196" s="209"/>
      <c r="B196" s="209"/>
      <c r="C196" s="209"/>
      <c r="D196" s="209"/>
      <c r="E196" s="209"/>
      <c r="F196" s="209"/>
      <c r="G196" s="209"/>
      <c r="H196" s="209"/>
      <c r="I196" s="209"/>
      <c r="J196" s="209"/>
      <c r="K196" s="209"/>
      <c r="L196" s="209"/>
      <c r="M196" s="209"/>
      <c r="N196" s="209"/>
    </row>
    <row r="197" spans="1:14" ht="15.75" customHeight="1" x14ac:dyDescent="0.25">
      <c r="A197" s="209"/>
      <c r="B197" s="209"/>
      <c r="C197" s="209"/>
      <c r="D197" s="209"/>
      <c r="E197" s="209"/>
      <c r="F197" s="209"/>
      <c r="G197" s="209"/>
      <c r="H197" s="209"/>
      <c r="I197" s="209"/>
      <c r="J197" s="209"/>
      <c r="K197" s="209"/>
      <c r="L197" s="209"/>
      <c r="M197" s="209"/>
      <c r="N197" s="209"/>
    </row>
    <row r="198" spans="1:14" ht="15.75" customHeight="1" x14ac:dyDescent="0.25">
      <c r="A198" s="209"/>
      <c r="B198" s="209"/>
      <c r="C198" s="209"/>
      <c r="D198" s="209"/>
      <c r="E198" s="209"/>
      <c r="F198" s="209"/>
      <c r="G198" s="209"/>
      <c r="H198" s="209"/>
      <c r="I198" s="209"/>
      <c r="J198" s="209"/>
      <c r="K198" s="209"/>
      <c r="L198" s="209"/>
      <c r="M198" s="209"/>
      <c r="N198" s="209"/>
    </row>
    <row r="199" spans="1:14" ht="15.75" customHeight="1" x14ac:dyDescent="0.25">
      <c r="A199" s="209"/>
      <c r="B199" s="209"/>
      <c r="C199" s="209"/>
      <c r="D199" s="209"/>
      <c r="E199" s="209"/>
      <c r="F199" s="209"/>
      <c r="G199" s="209"/>
      <c r="H199" s="209"/>
      <c r="I199" s="209"/>
      <c r="J199" s="209"/>
      <c r="K199" s="209"/>
      <c r="L199" s="209"/>
      <c r="M199" s="209"/>
      <c r="N199" s="209"/>
    </row>
    <row r="200" spans="1:14" ht="15.75" customHeight="1" x14ac:dyDescent="0.25">
      <c r="A200" s="209"/>
      <c r="B200" s="209"/>
      <c r="C200" s="209"/>
      <c r="D200" s="209"/>
      <c r="E200" s="209"/>
      <c r="F200" s="209"/>
      <c r="G200" s="209"/>
      <c r="H200" s="209"/>
      <c r="I200" s="209"/>
      <c r="J200" s="209"/>
      <c r="K200" s="209"/>
      <c r="L200" s="209"/>
      <c r="M200" s="209"/>
      <c r="N200" s="209"/>
    </row>
    <row r="201" spans="1:14" ht="15.75" customHeight="1" x14ac:dyDescent="0.25">
      <c r="A201" s="209"/>
      <c r="B201" s="209"/>
      <c r="C201" s="209"/>
      <c r="D201" s="209"/>
      <c r="E201" s="209"/>
      <c r="F201" s="209"/>
      <c r="G201" s="209"/>
      <c r="H201" s="209"/>
      <c r="I201" s="209"/>
      <c r="J201" s="209"/>
      <c r="K201" s="209"/>
      <c r="L201" s="209"/>
      <c r="M201" s="209"/>
      <c r="N201" s="209"/>
    </row>
    <row r="202" spans="1:14" ht="15.75" customHeight="1" x14ac:dyDescent="0.25">
      <c r="A202" s="209"/>
      <c r="B202" s="209"/>
      <c r="C202" s="209"/>
      <c r="D202" s="209"/>
      <c r="E202" s="209"/>
      <c r="F202" s="209"/>
      <c r="G202" s="209"/>
      <c r="H202" s="209"/>
      <c r="I202" s="209"/>
      <c r="J202" s="209"/>
      <c r="K202" s="209"/>
      <c r="L202" s="209"/>
      <c r="M202" s="209"/>
      <c r="N202" s="209"/>
    </row>
    <row r="203" spans="1:14" ht="15.75" customHeight="1" x14ac:dyDescent="0.25">
      <c r="A203" s="209"/>
      <c r="B203" s="209"/>
      <c r="C203" s="209"/>
      <c r="D203" s="209"/>
      <c r="E203" s="209"/>
      <c r="F203" s="209"/>
      <c r="G203" s="209"/>
      <c r="H203" s="209"/>
      <c r="I203" s="209"/>
      <c r="J203" s="209"/>
      <c r="K203" s="209"/>
      <c r="L203" s="209"/>
      <c r="M203" s="209"/>
      <c r="N203" s="209"/>
    </row>
    <row r="204" spans="1:14" ht="15.75" customHeight="1" x14ac:dyDescent="0.25">
      <c r="A204" s="209"/>
      <c r="B204" s="209"/>
      <c r="C204" s="209"/>
      <c r="D204" s="209"/>
      <c r="E204" s="209"/>
      <c r="F204" s="209"/>
      <c r="G204" s="209"/>
      <c r="H204" s="209"/>
      <c r="I204" s="209"/>
      <c r="J204" s="209"/>
      <c r="K204" s="209"/>
      <c r="L204" s="209"/>
      <c r="M204" s="209"/>
      <c r="N204" s="209"/>
    </row>
    <row r="205" spans="1:14" ht="15.75" customHeight="1" x14ac:dyDescent="0.25">
      <c r="A205" s="209"/>
      <c r="B205" s="209"/>
      <c r="C205" s="209"/>
      <c r="D205" s="209"/>
      <c r="E205" s="209"/>
      <c r="F205" s="209"/>
      <c r="G205" s="209"/>
      <c r="H205" s="209"/>
      <c r="I205" s="209"/>
      <c r="J205" s="209"/>
      <c r="K205" s="209"/>
      <c r="L205" s="209"/>
      <c r="M205" s="209"/>
      <c r="N205" s="209"/>
    </row>
    <row r="206" spans="1:14" ht="15.75" customHeight="1" x14ac:dyDescent="0.25">
      <c r="A206" s="209"/>
      <c r="B206" s="209"/>
      <c r="C206" s="209"/>
      <c r="D206" s="209"/>
      <c r="E206" s="209"/>
      <c r="F206" s="209"/>
      <c r="G206" s="209"/>
      <c r="H206" s="209"/>
      <c r="I206" s="209"/>
      <c r="J206" s="209"/>
      <c r="K206" s="209"/>
      <c r="L206" s="209"/>
      <c r="M206" s="209"/>
      <c r="N206" s="209"/>
    </row>
    <row r="207" spans="1:14" ht="15.75" customHeight="1" x14ac:dyDescent="0.25">
      <c r="A207" s="209"/>
      <c r="B207" s="209"/>
      <c r="C207" s="209"/>
      <c r="D207" s="209"/>
      <c r="E207" s="209"/>
      <c r="F207" s="209"/>
      <c r="G207" s="209"/>
      <c r="H207" s="209"/>
      <c r="I207" s="209"/>
      <c r="J207" s="209"/>
      <c r="K207" s="209"/>
      <c r="L207" s="209"/>
      <c r="M207" s="209"/>
      <c r="N207" s="209"/>
    </row>
    <row r="208" spans="1:14" ht="15.75" customHeight="1" x14ac:dyDescent="0.25">
      <c r="A208" s="209"/>
      <c r="B208" s="209"/>
      <c r="C208" s="209"/>
      <c r="D208" s="209"/>
      <c r="E208" s="209"/>
      <c r="F208" s="209"/>
      <c r="G208" s="209"/>
      <c r="H208" s="209"/>
      <c r="I208" s="209"/>
      <c r="J208" s="209"/>
      <c r="K208" s="209"/>
      <c r="L208" s="209"/>
      <c r="M208" s="209"/>
      <c r="N208" s="209"/>
    </row>
    <row r="209" spans="1:14" ht="15.75" customHeight="1" x14ac:dyDescent="0.25">
      <c r="A209" s="209"/>
      <c r="B209" s="209"/>
      <c r="C209" s="209"/>
      <c r="D209" s="209"/>
      <c r="E209" s="209"/>
      <c r="F209" s="209"/>
      <c r="G209" s="209"/>
      <c r="H209" s="209"/>
      <c r="I209" s="209"/>
      <c r="J209" s="209"/>
      <c r="K209" s="209"/>
      <c r="L209" s="209"/>
      <c r="M209" s="209"/>
      <c r="N209" s="209"/>
    </row>
    <row r="210" spans="1:14" ht="15.75" customHeight="1" x14ac:dyDescent="0.25">
      <c r="A210" s="209"/>
      <c r="B210" s="209"/>
      <c r="C210" s="209"/>
      <c r="D210" s="209"/>
      <c r="E210" s="209"/>
      <c r="F210" s="209"/>
      <c r="G210" s="209"/>
      <c r="H210" s="209"/>
      <c r="I210" s="209"/>
      <c r="J210" s="209"/>
      <c r="K210" s="209"/>
      <c r="L210" s="209"/>
      <c r="M210" s="209"/>
      <c r="N210" s="209"/>
    </row>
    <row r="211" spans="1:14" ht="15.75" customHeight="1" x14ac:dyDescent="0.25">
      <c r="A211" s="209"/>
      <c r="B211" s="209"/>
      <c r="C211" s="209"/>
      <c r="D211" s="209"/>
      <c r="E211" s="209"/>
      <c r="F211" s="209"/>
      <c r="G211" s="209"/>
      <c r="H211" s="209"/>
      <c r="I211" s="209"/>
      <c r="J211" s="209"/>
      <c r="K211" s="209"/>
      <c r="L211" s="209"/>
      <c r="M211" s="209"/>
      <c r="N211" s="209"/>
    </row>
    <row r="212" spans="1:14" ht="15.75" customHeight="1" x14ac:dyDescent="0.25">
      <c r="A212" s="209"/>
      <c r="B212" s="209"/>
      <c r="C212" s="209"/>
      <c r="D212" s="209"/>
      <c r="E212" s="209"/>
      <c r="F212" s="209"/>
      <c r="G212" s="209"/>
      <c r="H212" s="209"/>
      <c r="I212" s="209"/>
      <c r="J212" s="209"/>
      <c r="K212" s="209"/>
      <c r="L212" s="209"/>
      <c r="M212" s="209"/>
      <c r="N212" s="209"/>
    </row>
    <row r="213" spans="1:14" ht="15.75" customHeight="1" x14ac:dyDescent="0.25">
      <c r="A213" s="209"/>
      <c r="B213" s="209"/>
      <c r="C213" s="209"/>
      <c r="D213" s="209"/>
      <c r="E213" s="209"/>
      <c r="F213" s="209"/>
      <c r="G213" s="209"/>
      <c r="H213" s="209"/>
      <c r="I213" s="209"/>
      <c r="J213" s="209"/>
      <c r="K213" s="209"/>
      <c r="L213" s="209"/>
      <c r="M213" s="209"/>
      <c r="N213" s="209"/>
    </row>
    <row r="214" spans="1:14" ht="15.75" customHeight="1" x14ac:dyDescent="0.25">
      <c r="A214" s="209"/>
      <c r="B214" s="209"/>
      <c r="C214" s="209"/>
      <c r="D214" s="209"/>
      <c r="E214" s="209"/>
      <c r="F214" s="209"/>
      <c r="G214" s="209"/>
      <c r="H214" s="209"/>
      <c r="I214" s="209"/>
      <c r="J214" s="209"/>
      <c r="K214" s="209"/>
      <c r="L214" s="209"/>
      <c r="M214" s="209"/>
      <c r="N214" s="209"/>
    </row>
    <row r="215" spans="1:14" ht="15.75" customHeight="1" x14ac:dyDescent="0.25">
      <c r="A215" s="209"/>
      <c r="B215" s="209"/>
      <c r="C215" s="209"/>
      <c r="D215" s="209"/>
      <c r="E215" s="209"/>
      <c r="F215" s="209"/>
      <c r="G215" s="209"/>
      <c r="H215" s="209"/>
      <c r="I215" s="209"/>
      <c r="J215" s="209"/>
      <c r="K215" s="209"/>
      <c r="L215" s="209"/>
      <c r="M215" s="209"/>
      <c r="N215" s="209"/>
    </row>
    <row r="216" spans="1:14" ht="15.75" customHeight="1" x14ac:dyDescent="0.25">
      <c r="A216" s="209"/>
      <c r="B216" s="209"/>
      <c r="C216" s="209"/>
      <c r="D216" s="209"/>
      <c r="E216" s="209"/>
      <c r="F216" s="209"/>
      <c r="G216" s="209"/>
      <c r="H216" s="209"/>
      <c r="I216" s="209"/>
      <c r="J216" s="209"/>
      <c r="K216" s="209"/>
      <c r="L216" s="209"/>
      <c r="M216" s="209"/>
      <c r="N216" s="209"/>
    </row>
    <row r="217" spans="1:14" ht="15.75" customHeight="1" x14ac:dyDescent="0.25">
      <c r="A217" s="209"/>
      <c r="B217" s="209"/>
      <c r="C217" s="209"/>
      <c r="D217" s="209"/>
      <c r="E217" s="209"/>
      <c r="F217" s="209"/>
      <c r="G217" s="209"/>
      <c r="H217" s="209"/>
      <c r="I217" s="209"/>
      <c r="J217" s="209"/>
      <c r="K217" s="209"/>
      <c r="L217" s="209"/>
      <c r="M217" s="209"/>
      <c r="N217" s="209"/>
    </row>
    <row r="218" spans="1:14" ht="15.75" customHeight="1" x14ac:dyDescent="0.25">
      <c r="A218" s="209"/>
      <c r="B218" s="209"/>
      <c r="C218" s="209"/>
      <c r="D218" s="209"/>
      <c r="E218" s="209"/>
      <c r="F218" s="209"/>
      <c r="G218" s="209"/>
      <c r="H218" s="209"/>
      <c r="I218" s="209"/>
      <c r="J218" s="209"/>
      <c r="K218" s="209"/>
      <c r="L218" s="209"/>
      <c r="M218" s="209"/>
      <c r="N218" s="209"/>
    </row>
    <row r="219" spans="1:14" ht="15.75" customHeight="1" x14ac:dyDescent="0.25">
      <c r="A219" s="209"/>
      <c r="B219" s="209"/>
      <c r="C219" s="209"/>
      <c r="D219" s="209"/>
      <c r="E219" s="209"/>
      <c r="F219" s="209"/>
      <c r="G219" s="209"/>
      <c r="H219" s="209"/>
      <c r="I219" s="209"/>
      <c r="J219" s="209"/>
      <c r="K219" s="209"/>
      <c r="L219" s="209"/>
      <c r="M219" s="209"/>
      <c r="N219" s="209"/>
    </row>
    <row r="220" spans="1:14" ht="15.75" customHeight="1" x14ac:dyDescent="0.25">
      <c r="A220" s="209"/>
      <c r="B220" s="209"/>
      <c r="C220" s="209"/>
      <c r="D220" s="209"/>
      <c r="E220" s="209"/>
      <c r="F220" s="209"/>
      <c r="G220" s="209"/>
      <c r="H220" s="209"/>
      <c r="I220" s="209"/>
      <c r="J220" s="209"/>
      <c r="K220" s="209"/>
      <c r="L220" s="209"/>
      <c r="M220" s="209"/>
      <c r="N220" s="209"/>
    </row>
    <row r="221" spans="1:14" ht="15.75" customHeight="1" x14ac:dyDescent="0.25">
      <c r="A221" s="209"/>
      <c r="B221" s="209"/>
      <c r="C221" s="209"/>
      <c r="D221" s="209"/>
      <c r="E221" s="209"/>
      <c r="F221" s="209"/>
      <c r="G221" s="209"/>
      <c r="H221" s="209"/>
      <c r="I221" s="209"/>
      <c r="J221" s="209"/>
      <c r="K221" s="209"/>
      <c r="L221" s="209"/>
      <c r="M221" s="209"/>
      <c r="N221" s="209"/>
    </row>
    <row r="222" spans="1:14" ht="15.75" customHeight="1" x14ac:dyDescent="0.25">
      <c r="A222" s="209"/>
      <c r="B222" s="209"/>
      <c r="C222" s="209"/>
      <c r="D222" s="209"/>
      <c r="E222" s="209"/>
      <c r="F222" s="209"/>
      <c r="G222" s="209"/>
      <c r="H222" s="209"/>
      <c r="I222" s="209"/>
      <c r="J222" s="209"/>
      <c r="K222" s="209"/>
      <c r="L222" s="209"/>
      <c r="M222" s="209"/>
      <c r="N222" s="209"/>
    </row>
    <row r="223" spans="1:14" ht="15.75" customHeight="1" x14ac:dyDescent="0.25">
      <c r="A223" s="209"/>
      <c r="B223" s="209"/>
      <c r="C223" s="209"/>
      <c r="D223" s="209"/>
      <c r="E223" s="209"/>
      <c r="F223" s="209"/>
      <c r="G223" s="209"/>
      <c r="H223" s="209"/>
      <c r="I223" s="209"/>
      <c r="J223" s="209"/>
      <c r="K223" s="209"/>
      <c r="L223" s="209"/>
      <c r="M223" s="209"/>
      <c r="N223" s="209"/>
    </row>
    <row r="224" spans="1:14" ht="15.75" customHeight="1" x14ac:dyDescent="0.25">
      <c r="A224" s="209"/>
      <c r="B224" s="209"/>
      <c r="C224" s="209"/>
      <c r="D224" s="209"/>
      <c r="E224" s="209"/>
      <c r="F224" s="209"/>
      <c r="G224" s="209"/>
      <c r="H224" s="209"/>
      <c r="I224" s="209"/>
      <c r="J224" s="209"/>
      <c r="K224" s="209"/>
      <c r="L224" s="209"/>
      <c r="M224" s="209"/>
      <c r="N224" s="209"/>
    </row>
    <row r="225" spans="1:14" ht="15.75" customHeight="1" x14ac:dyDescent="0.25">
      <c r="A225" s="209"/>
      <c r="B225" s="209"/>
      <c r="C225" s="209"/>
      <c r="D225" s="209"/>
      <c r="E225" s="209"/>
      <c r="F225" s="209"/>
      <c r="G225" s="209"/>
      <c r="H225" s="209"/>
      <c r="I225" s="209"/>
      <c r="J225" s="209"/>
      <c r="K225" s="209"/>
      <c r="L225" s="209"/>
      <c r="M225" s="209"/>
      <c r="N225" s="209"/>
    </row>
    <row r="226" spans="1:14" ht="15.75" customHeight="1" x14ac:dyDescent="0.25">
      <c r="A226" s="209"/>
      <c r="B226" s="209"/>
      <c r="C226" s="209"/>
      <c r="D226" s="209"/>
      <c r="E226" s="209"/>
      <c r="F226" s="209"/>
      <c r="G226" s="209"/>
      <c r="H226" s="209"/>
      <c r="I226" s="209"/>
      <c r="J226" s="209"/>
      <c r="K226" s="209"/>
      <c r="L226" s="209"/>
      <c r="M226" s="209"/>
      <c r="N226" s="209"/>
    </row>
    <row r="227" spans="1:14" ht="15.75" customHeight="1" x14ac:dyDescent="0.25">
      <c r="A227" s="209"/>
      <c r="B227" s="209"/>
      <c r="C227" s="209"/>
      <c r="D227" s="209"/>
      <c r="E227" s="209"/>
      <c r="F227" s="209"/>
      <c r="G227" s="209"/>
      <c r="H227" s="209"/>
      <c r="I227" s="209"/>
      <c r="J227" s="209"/>
      <c r="K227" s="209"/>
      <c r="L227" s="209"/>
      <c r="M227" s="209"/>
      <c r="N227" s="209"/>
    </row>
    <row r="228" spans="1:14" ht="15.75" customHeight="1" x14ac:dyDescent="0.25">
      <c r="A228" s="209"/>
      <c r="B228" s="209"/>
      <c r="C228" s="209"/>
      <c r="D228" s="209"/>
      <c r="E228" s="209"/>
      <c r="F228" s="209"/>
      <c r="G228" s="209"/>
      <c r="H228" s="209"/>
      <c r="I228" s="209"/>
      <c r="J228" s="209"/>
      <c r="K228" s="209"/>
      <c r="L228" s="209"/>
      <c r="M228" s="209"/>
      <c r="N228" s="209"/>
    </row>
    <row r="229" spans="1:14" ht="15.75" customHeight="1" x14ac:dyDescent="0.25">
      <c r="A229" s="209"/>
      <c r="B229" s="209"/>
      <c r="C229" s="209"/>
      <c r="D229" s="209"/>
      <c r="E229" s="209"/>
      <c r="F229" s="209"/>
      <c r="G229" s="209"/>
      <c r="H229" s="209"/>
      <c r="I229" s="209"/>
      <c r="J229" s="209"/>
      <c r="K229" s="209"/>
      <c r="L229" s="209"/>
      <c r="M229" s="209"/>
      <c r="N229" s="209"/>
    </row>
    <row r="230" spans="1:14" ht="15.75" customHeight="1" x14ac:dyDescent="0.25">
      <c r="A230" s="209"/>
      <c r="B230" s="209"/>
      <c r="C230" s="209"/>
      <c r="D230" s="209"/>
      <c r="E230" s="209"/>
      <c r="F230" s="209"/>
      <c r="G230" s="209"/>
      <c r="H230" s="209"/>
      <c r="I230" s="209"/>
      <c r="J230" s="209"/>
      <c r="K230" s="209"/>
      <c r="L230" s="209"/>
      <c r="M230" s="209"/>
      <c r="N230" s="209"/>
    </row>
    <row r="231" spans="1:14" ht="15.75" customHeight="1" x14ac:dyDescent="0.25">
      <c r="A231" s="209"/>
      <c r="B231" s="209"/>
      <c r="C231" s="209"/>
      <c r="D231" s="209"/>
      <c r="E231" s="209"/>
      <c r="F231" s="209"/>
      <c r="G231" s="209"/>
      <c r="H231" s="209"/>
      <c r="I231" s="209"/>
      <c r="J231" s="209"/>
      <c r="K231" s="209"/>
      <c r="L231" s="209"/>
      <c r="M231" s="209"/>
      <c r="N231" s="209"/>
    </row>
    <row r="232" spans="1:14" ht="15.75" customHeight="1" x14ac:dyDescent="0.25">
      <c r="A232" s="209"/>
      <c r="B232" s="209"/>
      <c r="C232" s="209"/>
      <c r="D232" s="209"/>
      <c r="E232" s="209"/>
      <c r="F232" s="209"/>
      <c r="G232" s="209"/>
      <c r="H232" s="209"/>
      <c r="I232" s="209"/>
      <c r="J232" s="209"/>
      <c r="K232" s="209"/>
      <c r="L232" s="209"/>
      <c r="M232" s="209"/>
      <c r="N232" s="209"/>
    </row>
    <row r="233" spans="1:14" ht="15.75" customHeight="1" x14ac:dyDescent="0.25">
      <c r="A233" s="209"/>
      <c r="B233" s="209"/>
      <c r="C233" s="209"/>
      <c r="D233" s="209"/>
      <c r="E233" s="209"/>
      <c r="F233" s="209"/>
      <c r="G233" s="209"/>
      <c r="H233" s="209"/>
      <c r="I233" s="209"/>
      <c r="J233" s="209"/>
      <c r="K233" s="209"/>
      <c r="L233" s="209"/>
      <c r="M233" s="209"/>
      <c r="N233" s="209"/>
    </row>
    <row r="234" spans="1:14" ht="15.75" customHeight="1" x14ac:dyDescent="0.25">
      <c r="A234" s="209"/>
      <c r="B234" s="209"/>
      <c r="C234" s="209"/>
      <c r="D234" s="209"/>
      <c r="E234" s="209"/>
      <c r="F234" s="209"/>
      <c r="G234" s="209"/>
      <c r="H234" s="209"/>
      <c r="I234" s="209"/>
      <c r="J234" s="209"/>
      <c r="K234" s="209"/>
      <c r="L234" s="209"/>
      <c r="M234" s="209"/>
      <c r="N234" s="209"/>
    </row>
    <row r="235" spans="1:14" ht="15.75" customHeight="1" x14ac:dyDescent="0.25">
      <c r="A235" s="209"/>
      <c r="B235" s="209"/>
      <c r="C235" s="209"/>
      <c r="D235" s="209"/>
      <c r="E235" s="209"/>
      <c r="F235" s="209"/>
      <c r="G235" s="209"/>
      <c r="H235" s="209"/>
      <c r="I235" s="209"/>
      <c r="J235" s="209"/>
      <c r="K235" s="209"/>
      <c r="L235" s="209"/>
      <c r="M235" s="209"/>
      <c r="N235" s="209"/>
    </row>
    <row r="236" spans="1:14" ht="15.75" customHeight="1" x14ac:dyDescent="0.25">
      <c r="A236" s="209"/>
      <c r="B236" s="209"/>
      <c r="C236" s="209"/>
      <c r="D236" s="209"/>
      <c r="E236" s="209"/>
      <c r="F236" s="209"/>
      <c r="G236" s="209"/>
      <c r="H236" s="209"/>
      <c r="I236" s="209"/>
      <c r="J236" s="209"/>
      <c r="K236" s="209"/>
      <c r="L236" s="209"/>
      <c r="M236" s="209"/>
      <c r="N236" s="209"/>
    </row>
    <row r="237" spans="1:14" ht="15.75" customHeight="1" x14ac:dyDescent="0.25">
      <c r="A237" s="209"/>
      <c r="B237" s="209"/>
      <c r="C237" s="209"/>
      <c r="D237" s="209"/>
      <c r="E237" s="209"/>
      <c r="F237" s="209"/>
      <c r="G237" s="209"/>
      <c r="H237" s="209"/>
      <c r="I237" s="209"/>
      <c r="J237" s="209"/>
      <c r="K237" s="209"/>
      <c r="L237" s="209"/>
      <c r="M237" s="209"/>
      <c r="N237" s="209"/>
    </row>
    <row r="238" spans="1:14" ht="15.75" customHeight="1" x14ac:dyDescent="0.25">
      <c r="A238" s="209"/>
      <c r="B238" s="209"/>
      <c r="C238" s="209"/>
      <c r="D238" s="209"/>
      <c r="E238" s="209"/>
      <c r="F238" s="209"/>
      <c r="G238" s="209"/>
      <c r="H238" s="209"/>
      <c r="I238" s="209"/>
      <c r="J238" s="209"/>
      <c r="K238" s="209"/>
      <c r="L238" s="209"/>
      <c r="M238" s="209"/>
      <c r="N238" s="209"/>
    </row>
    <row r="239" spans="1:14" ht="15.75" customHeight="1" x14ac:dyDescent="0.25">
      <c r="A239" s="209"/>
      <c r="B239" s="209"/>
      <c r="C239" s="209"/>
      <c r="D239" s="209"/>
      <c r="E239" s="209"/>
      <c r="F239" s="209"/>
      <c r="G239" s="209"/>
      <c r="H239" s="209"/>
      <c r="I239" s="209"/>
      <c r="J239" s="209"/>
      <c r="K239" s="209"/>
      <c r="L239" s="209"/>
      <c r="M239" s="209"/>
      <c r="N239" s="209"/>
    </row>
    <row r="240" spans="1:14" ht="15.75" customHeight="1" x14ac:dyDescent="0.25">
      <c r="A240" s="209"/>
      <c r="B240" s="209"/>
      <c r="C240" s="209"/>
      <c r="D240" s="209"/>
      <c r="E240" s="209"/>
      <c r="F240" s="209"/>
      <c r="G240" s="209"/>
      <c r="H240" s="209"/>
      <c r="I240" s="209"/>
      <c r="J240" s="209"/>
      <c r="K240" s="209"/>
      <c r="L240" s="209"/>
      <c r="M240" s="209"/>
      <c r="N240" s="209"/>
    </row>
    <row r="241" spans="1:14" ht="15.75" customHeight="1" x14ac:dyDescent="0.25">
      <c r="A241" s="209"/>
      <c r="B241" s="209"/>
      <c r="C241" s="209"/>
      <c r="D241" s="209"/>
      <c r="E241" s="209"/>
      <c r="F241" s="209"/>
      <c r="G241" s="209"/>
      <c r="H241" s="209"/>
      <c r="I241" s="209"/>
      <c r="J241" s="209"/>
      <c r="K241" s="209"/>
      <c r="L241" s="209"/>
      <c r="M241" s="209"/>
      <c r="N241" s="209"/>
    </row>
    <row r="242" spans="1:14" ht="15.75" customHeight="1" x14ac:dyDescent="0.25">
      <c r="A242" s="209"/>
      <c r="B242" s="209"/>
      <c r="C242" s="209"/>
      <c r="D242" s="209"/>
      <c r="E242" s="209"/>
      <c r="F242" s="209"/>
      <c r="G242" s="209"/>
      <c r="H242" s="209"/>
      <c r="I242" s="209"/>
      <c r="J242" s="209"/>
      <c r="K242" s="209"/>
      <c r="L242" s="209"/>
      <c r="M242" s="209"/>
      <c r="N242" s="209"/>
    </row>
    <row r="243" spans="1:14" ht="15.75" customHeight="1" x14ac:dyDescent="0.25">
      <c r="A243" s="209"/>
      <c r="B243" s="209"/>
      <c r="C243" s="209"/>
      <c r="D243" s="209"/>
      <c r="E243" s="209"/>
      <c r="F243" s="209"/>
      <c r="G243" s="209"/>
      <c r="H243" s="209"/>
      <c r="I243" s="209"/>
      <c r="J243" s="209"/>
      <c r="K243" s="209"/>
      <c r="L243" s="209"/>
      <c r="M243" s="209"/>
      <c r="N243" s="209"/>
    </row>
    <row r="244" spans="1:14" ht="15.75" customHeight="1" x14ac:dyDescent="0.25">
      <c r="A244" s="209"/>
      <c r="B244" s="209"/>
      <c r="C244" s="209"/>
      <c r="D244" s="209"/>
      <c r="E244" s="209"/>
      <c r="F244" s="209"/>
      <c r="G244" s="209"/>
      <c r="H244" s="209"/>
      <c r="I244" s="209"/>
      <c r="J244" s="209"/>
      <c r="K244" s="209"/>
      <c r="L244" s="209"/>
      <c r="M244" s="209"/>
      <c r="N244" s="209"/>
    </row>
    <row r="245" spans="1:14" ht="15.75" customHeight="1" x14ac:dyDescent="0.25">
      <c r="A245" s="209"/>
      <c r="B245" s="209"/>
      <c r="C245" s="209"/>
      <c r="D245" s="209"/>
      <c r="E245" s="209"/>
      <c r="F245" s="209"/>
      <c r="G245" s="209"/>
      <c r="H245" s="209"/>
      <c r="I245" s="209"/>
      <c r="J245" s="209"/>
      <c r="K245" s="209"/>
      <c r="L245" s="209"/>
      <c r="M245" s="209"/>
      <c r="N245" s="209"/>
    </row>
    <row r="246" spans="1:14" ht="15.75" customHeight="1" x14ac:dyDescent="0.25">
      <c r="A246" s="209"/>
      <c r="B246" s="209"/>
      <c r="C246" s="209"/>
      <c r="D246" s="209"/>
      <c r="E246" s="209"/>
      <c r="F246" s="209"/>
      <c r="G246" s="209"/>
      <c r="H246" s="209"/>
      <c r="I246" s="209"/>
      <c r="J246" s="209"/>
      <c r="K246" s="209"/>
      <c r="L246" s="209"/>
      <c r="M246" s="209"/>
      <c r="N246" s="209"/>
    </row>
    <row r="247" spans="1:14" ht="15.75" customHeight="1" x14ac:dyDescent="0.25">
      <c r="A247" s="209"/>
      <c r="B247" s="209"/>
      <c r="C247" s="209"/>
      <c r="D247" s="209"/>
      <c r="E247" s="209"/>
      <c r="F247" s="209"/>
      <c r="G247" s="209"/>
      <c r="H247" s="209"/>
      <c r="I247" s="209"/>
      <c r="J247" s="209"/>
      <c r="K247" s="209"/>
      <c r="L247" s="209"/>
      <c r="M247" s="209"/>
      <c r="N247" s="209"/>
    </row>
    <row r="248" spans="1:14" ht="15.75" customHeight="1" x14ac:dyDescent="0.25">
      <c r="A248" s="209"/>
      <c r="B248" s="209"/>
      <c r="C248" s="209"/>
      <c r="D248" s="209"/>
      <c r="E248" s="209"/>
      <c r="F248" s="209"/>
      <c r="G248" s="209"/>
      <c r="H248" s="209"/>
      <c r="I248" s="209"/>
      <c r="J248" s="209"/>
      <c r="K248" s="209"/>
      <c r="L248" s="209"/>
      <c r="M248" s="209"/>
      <c r="N248" s="209"/>
    </row>
    <row r="249" spans="1:14" ht="15.75" customHeight="1" x14ac:dyDescent="0.25">
      <c r="A249" s="209"/>
      <c r="B249" s="209"/>
      <c r="C249" s="209"/>
      <c r="D249" s="209"/>
      <c r="E249" s="209"/>
      <c r="F249" s="209"/>
      <c r="G249" s="209"/>
      <c r="H249" s="209"/>
      <c r="I249" s="209"/>
      <c r="J249" s="209"/>
      <c r="K249" s="209"/>
      <c r="L249" s="209"/>
      <c r="M249" s="209"/>
      <c r="N249" s="209"/>
    </row>
    <row r="250" spans="1:14" ht="15.75" customHeight="1" x14ac:dyDescent="0.25">
      <c r="A250" s="209"/>
      <c r="B250" s="209"/>
      <c r="C250" s="209"/>
      <c r="D250" s="209"/>
      <c r="E250" s="209"/>
      <c r="F250" s="209"/>
      <c r="G250" s="209"/>
      <c r="H250" s="209"/>
      <c r="I250" s="209"/>
      <c r="J250" s="209"/>
      <c r="K250" s="209"/>
      <c r="L250" s="209"/>
      <c r="M250" s="209"/>
      <c r="N250" s="209"/>
    </row>
    <row r="251" spans="1:14" ht="15.75" customHeight="1" x14ac:dyDescent="0.25">
      <c r="A251" s="209"/>
      <c r="B251" s="209"/>
      <c r="C251" s="209"/>
      <c r="D251" s="209"/>
      <c r="E251" s="209"/>
      <c r="F251" s="209"/>
      <c r="G251" s="209"/>
      <c r="H251" s="209"/>
      <c r="I251" s="209"/>
      <c r="J251" s="209"/>
      <c r="K251" s="209"/>
      <c r="L251" s="209"/>
      <c r="M251" s="209"/>
      <c r="N251" s="209"/>
    </row>
    <row r="252" spans="1:14" ht="15.75" customHeight="1" x14ac:dyDescent="0.25">
      <c r="A252" s="209"/>
      <c r="B252" s="209"/>
      <c r="C252" s="209"/>
      <c r="D252" s="209"/>
      <c r="E252" s="209"/>
      <c r="F252" s="209"/>
      <c r="G252" s="209"/>
      <c r="H252" s="209"/>
      <c r="I252" s="209"/>
      <c r="J252" s="209"/>
      <c r="K252" s="209"/>
      <c r="L252" s="209"/>
      <c r="M252" s="209"/>
      <c r="N252" s="209"/>
    </row>
    <row r="253" spans="1:14" ht="15.75" customHeight="1" x14ac:dyDescent="0.25">
      <c r="A253" s="209"/>
      <c r="B253" s="209"/>
      <c r="C253" s="209"/>
      <c r="D253" s="209"/>
      <c r="E253" s="209"/>
      <c r="F253" s="209"/>
      <c r="G253" s="209"/>
      <c r="H253" s="209"/>
      <c r="I253" s="209"/>
      <c r="J253" s="209"/>
      <c r="K253" s="209"/>
      <c r="L253" s="209"/>
      <c r="M253" s="209"/>
      <c r="N253" s="209"/>
    </row>
    <row r="254" spans="1:14" ht="15.75" customHeight="1" x14ac:dyDescent="0.25">
      <c r="A254" s="209"/>
      <c r="B254" s="209"/>
      <c r="C254" s="209"/>
      <c r="D254" s="209"/>
      <c r="E254" s="209"/>
      <c r="F254" s="209"/>
      <c r="G254" s="209"/>
      <c r="H254" s="209"/>
      <c r="I254" s="209"/>
      <c r="J254" s="209"/>
      <c r="K254" s="209"/>
      <c r="L254" s="209"/>
      <c r="M254" s="209"/>
      <c r="N254" s="209"/>
    </row>
    <row r="255" spans="1:14" ht="15.75" customHeight="1" x14ac:dyDescent="0.25">
      <c r="A255" s="209"/>
      <c r="B255" s="209"/>
      <c r="C255" s="209"/>
      <c r="D255" s="209"/>
      <c r="E255" s="209"/>
      <c r="F255" s="209"/>
      <c r="G255" s="209"/>
      <c r="H255" s="209"/>
      <c r="I255" s="209"/>
      <c r="J255" s="209"/>
      <c r="K255" s="209"/>
      <c r="L255" s="209"/>
      <c r="M255" s="209"/>
      <c r="N255" s="209"/>
    </row>
    <row r="256" spans="1:14" ht="15.75" customHeight="1" x14ac:dyDescent="0.25">
      <c r="A256" s="209"/>
      <c r="B256" s="209"/>
      <c r="C256" s="209"/>
      <c r="D256" s="209"/>
      <c r="E256" s="209"/>
      <c r="F256" s="209"/>
      <c r="G256" s="209"/>
      <c r="H256" s="209"/>
      <c r="I256" s="209"/>
      <c r="J256" s="209"/>
      <c r="K256" s="209"/>
      <c r="L256" s="209"/>
      <c r="M256" s="209"/>
      <c r="N256" s="209"/>
    </row>
    <row r="257" spans="1:14" ht="15.75" customHeight="1" x14ac:dyDescent="0.25">
      <c r="A257" s="209"/>
      <c r="B257" s="209"/>
      <c r="C257" s="209"/>
      <c r="D257" s="209"/>
      <c r="E257" s="209"/>
      <c r="F257" s="209"/>
      <c r="G257" s="209"/>
      <c r="H257" s="209"/>
      <c r="I257" s="209"/>
      <c r="J257" s="209"/>
      <c r="K257" s="209"/>
      <c r="L257" s="209"/>
      <c r="M257" s="209"/>
      <c r="N257" s="209"/>
    </row>
    <row r="258" spans="1:14" ht="15.75" customHeight="1" x14ac:dyDescent="0.25">
      <c r="A258" s="209"/>
      <c r="B258" s="209"/>
      <c r="C258" s="209"/>
      <c r="D258" s="209"/>
      <c r="E258" s="209"/>
      <c r="F258" s="209"/>
      <c r="G258" s="209"/>
      <c r="H258" s="209"/>
      <c r="I258" s="209"/>
      <c r="J258" s="209"/>
      <c r="K258" s="209"/>
      <c r="L258" s="209"/>
      <c r="M258" s="209"/>
      <c r="N258" s="209"/>
    </row>
    <row r="259" spans="1:14" ht="15.75" customHeight="1" x14ac:dyDescent="0.25">
      <c r="A259" s="209"/>
      <c r="B259" s="209"/>
      <c r="C259" s="209"/>
      <c r="D259" s="209"/>
      <c r="E259" s="209"/>
      <c r="F259" s="209"/>
      <c r="G259" s="209"/>
      <c r="H259" s="209"/>
      <c r="I259" s="209"/>
      <c r="J259" s="209"/>
      <c r="K259" s="209"/>
      <c r="L259" s="209"/>
      <c r="M259" s="209"/>
      <c r="N259" s="209"/>
    </row>
    <row r="260" spans="1:14" ht="15.75" customHeight="1" x14ac:dyDescent="0.25">
      <c r="A260" s="209"/>
      <c r="B260" s="209"/>
      <c r="C260" s="209"/>
      <c r="D260" s="209"/>
      <c r="E260" s="209"/>
      <c r="F260" s="209"/>
      <c r="G260" s="209"/>
      <c r="H260" s="209"/>
      <c r="I260" s="209"/>
      <c r="J260" s="209"/>
      <c r="K260" s="209"/>
      <c r="L260" s="209"/>
      <c r="M260" s="209"/>
      <c r="N260" s="209"/>
    </row>
    <row r="261" spans="1:14" ht="15.75" customHeight="1" x14ac:dyDescent="0.25">
      <c r="A261" s="209"/>
      <c r="B261" s="209"/>
      <c r="C261" s="209"/>
      <c r="D261" s="209"/>
      <c r="E261" s="209"/>
      <c r="F261" s="209"/>
      <c r="G261" s="209"/>
      <c r="H261" s="209"/>
      <c r="I261" s="209"/>
      <c r="J261" s="209"/>
      <c r="K261" s="209"/>
      <c r="L261" s="209"/>
      <c r="M261" s="209"/>
      <c r="N261" s="209"/>
    </row>
    <row r="262" spans="1:14" ht="15.75" customHeight="1" x14ac:dyDescent="0.25">
      <c r="A262" s="209"/>
      <c r="B262" s="209"/>
      <c r="C262" s="209"/>
      <c r="D262" s="209"/>
      <c r="E262" s="209"/>
      <c r="F262" s="209"/>
      <c r="G262" s="209"/>
      <c r="H262" s="209"/>
      <c r="I262" s="209"/>
      <c r="J262" s="209"/>
      <c r="K262" s="209"/>
      <c r="L262" s="209"/>
      <c r="M262" s="209"/>
      <c r="N262" s="209"/>
    </row>
    <row r="263" spans="1:14" ht="15.75" customHeight="1" x14ac:dyDescent="0.25">
      <c r="A263" s="209"/>
      <c r="B263" s="209"/>
      <c r="C263" s="209"/>
      <c r="D263" s="209"/>
      <c r="E263" s="209"/>
      <c r="F263" s="209"/>
      <c r="G263" s="209"/>
      <c r="H263" s="209"/>
      <c r="I263" s="209"/>
      <c r="J263" s="209"/>
      <c r="K263" s="209"/>
      <c r="L263" s="209"/>
      <c r="M263" s="209"/>
      <c r="N263" s="209"/>
    </row>
    <row r="264" spans="1:14" ht="15.75" customHeight="1" x14ac:dyDescent="0.25">
      <c r="A264" s="209"/>
      <c r="B264" s="209"/>
      <c r="C264" s="209"/>
      <c r="D264" s="209"/>
      <c r="E264" s="209"/>
      <c r="F264" s="209"/>
      <c r="G264" s="209"/>
      <c r="H264" s="209"/>
      <c r="I264" s="209"/>
      <c r="J264" s="209"/>
      <c r="K264" s="209"/>
      <c r="L264" s="209"/>
      <c r="M264" s="209"/>
      <c r="N264" s="209"/>
    </row>
    <row r="265" spans="1:14" ht="15.75" customHeight="1" x14ac:dyDescent="0.25">
      <c r="A265" s="209"/>
      <c r="B265" s="209"/>
      <c r="C265" s="209"/>
      <c r="D265" s="209"/>
      <c r="E265" s="209"/>
      <c r="F265" s="209"/>
      <c r="G265" s="209"/>
      <c r="H265" s="209"/>
      <c r="I265" s="209"/>
      <c r="J265" s="209"/>
      <c r="K265" s="209"/>
      <c r="L265" s="209"/>
      <c r="M265" s="209"/>
      <c r="N265" s="209"/>
    </row>
    <row r="266" spans="1:14" ht="15.75" customHeight="1" x14ac:dyDescent="0.25">
      <c r="A266" s="209"/>
      <c r="B266" s="209"/>
      <c r="C266" s="209"/>
      <c r="D266" s="209"/>
      <c r="E266" s="209"/>
      <c r="F266" s="209"/>
      <c r="G266" s="209"/>
      <c r="H266" s="209"/>
      <c r="I266" s="209"/>
      <c r="J266" s="209"/>
      <c r="K266" s="209"/>
      <c r="L266" s="209"/>
      <c r="M266" s="209"/>
      <c r="N266" s="209"/>
    </row>
    <row r="267" spans="1:14" ht="15.75" customHeight="1" x14ac:dyDescent="0.25">
      <c r="A267" s="209"/>
      <c r="B267" s="209"/>
      <c r="C267" s="209"/>
      <c r="D267" s="209"/>
      <c r="E267" s="209"/>
      <c r="F267" s="209"/>
      <c r="G267" s="209"/>
      <c r="H267" s="209"/>
      <c r="I267" s="209"/>
      <c r="J267" s="209"/>
      <c r="K267" s="209"/>
      <c r="L267" s="209"/>
      <c r="M267" s="209"/>
      <c r="N267" s="209"/>
    </row>
    <row r="268" spans="1:14" ht="15.75" customHeight="1" x14ac:dyDescent="0.25">
      <c r="A268" s="209"/>
      <c r="B268" s="209"/>
      <c r="C268" s="209"/>
      <c r="D268" s="209"/>
      <c r="E268" s="209"/>
      <c r="F268" s="209"/>
      <c r="G268" s="209"/>
      <c r="H268" s="209"/>
      <c r="I268" s="209"/>
      <c r="J268" s="209"/>
      <c r="K268" s="209"/>
      <c r="L268" s="209"/>
      <c r="M268" s="209"/>
      <c r="N268" s="209"/>
    </row>
    <row r="269" spans="1:14" ht="15.75" customHeight="1" x14ac:dyDescent="0.25">
      <c r="A269" s="209"/>
      <c r="B269" s="209"/>
      <c r="C269" s="209"/>
      <c r="D269" s="209"/>
      <c r="E269" s="209"/>
      <c r="F269" s="209"/>
      <c r="G269" s="209"/>
      <c r="H269" s="209"/>
      <c r="I269" s="209"/>
      <c r="J269" s="209"/>
      <c r="K269" s="209"/>
      <c r="L269" s="209"/>
      <c r="M269" s="209"/>
      <c r="N269" s="209"/>
    </row>
    <row r="270" spans="1:14" ht="15.75" customHeight="1" x14ac:dyDescent="0.25">
      <c r="A270" s="209"/>
      <c r="B270" s="209"/>
      <c r="C270" s="209"/>
      <c r="D270" s="209"/>
      <c r="E270" s="209"/>
      <c r="F270" s="209"/>
      <c r="G270" s="209"/>
      <c r="H270" s="209"/>
      <c r="I270" s="209"/>
      <c r="J270" s="209"/>
      <c r="K270" s="209"/>
      <c r="L270" s="209"/>
      <c r="M270" s="209"/>
      <c r="N270" s="209"/>
    </row>
    <row r="271" spans="1:14" ht="15.75" customHeight="1" x14ac:dyDescent="0.25">
      <c r="A271" s="209"/>
      <c r="B271" s="209"/>
      <c r="C271" s="209"/>
      <c r="D271" s="209"/>
      <c r="E271" s="209"/>
      <c r="F271" s="209"/>
      <c r="G271" s="209"/>
      <c r="H271" s="209"/>
      <c r="I271" s="209"/>
      <c r="J271" s="209"/>
      <c r="K271" s="209"/>
      <c r="L271" s="209"/>
      <c r="M271" s="209"/>
      <c r="N271" s="209"/>
    </row>
    <row r="272" spans="1:14" ht="15.75" customHeight="1" x14ac:dyDescent="0.25">
      <c r="A272" s="209"/>
      <c r="B272" s="209"/>
      <c r="C272" s="209"/>
      <c r="D272" s="209"/>
      <c r="E272" s="209"/>
      <c r="F272" s="209"/>
      <c r="G272" s="209"/>
      <c r="H272" s="209"/>
      <c r="I272" s="209"/>
      <c r="J272" s="209"/>
      <c r="K272" s="209"/>
      <c r="L272" s="209"/>
      <c r="M272" s="209"/>
      <c r="N272" s="209"/>
    </row>
    <row r="273" spans="1:14" ht="15.75" customHeight="1" x14ac:dyDescent="0.25">
      <c r="A273" s="209"/>
      <c r="B273" s="209"/>
      <c r="C273" s="209"/>
      <c r="D273" s="209"/>
      <c r="E273" s="209"/>
      <c r="F273" s="209"/>
      <c r="G273" s="209"/>
      <c r="H273" s="209"/>
      <c r="I273" s="209"/>
      <c r="J273" s="209"/>
      <c r="K273" s="209"/>
      <c r="L273" s="209"/>
      <c r="M273" s="209"/>
      <c r="N273" s="209"/>
    </row>
    <row r="274" spans="1:14" ht="15.75" customHeight="1" x14ac:dyDescent="0.25">
      <c r="A274" s="209"/>
      <c r="B274" s="209"/>
      <c r="C274" s="209"/>
      <c r="D274" s="209"/>
      <c r="E274" s="209"/>
      <c r="F274" s="209"/>
      <c r="G274" s="209"/>
      <c r="H274" s="209"/>
      <c r="I274" s="209"/>
      <c r="J274" s="209"/>
      <c r="K274" s="209"/>
      <c r="L274" s="209"/>
      <c r="M274" s="209"/>
      <c r="N274" s="209"/>
    </row>
    <row r="275" spans="1:14" ht="15.75" customHeight="1" x14ac:dyDescent="0.25">
      <c r="A275" s="209"/>
      <c r="B275" s="209"/>
      <c r="C275" s="209"/>
      <c r="D275" s="209"/>
      <c r="E275" s="209"/>
      <c r="F275" s="209"/>
      <c r="G275" s="209"/>
      <c r="H275" s="209"/>
      <c r="I275" s="209"/>
      <c r="J275" s="209"/>
      <c r="K275" s="209"/>
      <c r="L275" s="209"/>
      <c r="M275" s="209"/>
      <c r="N275" s="209"/>
    </row>
    <row r="276" spans="1:14" ht="15.75" customHeight="1" x14ac:dyDescent="0.25">
      <c r="A276" s="209"/>
      <c r="B276" s="209"/>
      <c r="C276" s="209"/>
      <c r="D276" s="209"/>
      <c r="E276" s="209"/>
      <c r="F276" s="209"/>
      <c r="G276" s="209"/>
      <c r="H276" s="209"/>
      <c r="I276" s="209"/>
      <c r="J276" s="209"/>
      <c r="K276" s="209"/>
      <c r="L276" s="209"/>
      <c r="M276" s="209"/>
      <c r="N276" s="209"/>
    </row>
    <row r="277" spans="1:14" ht="15.75" customHeight="1" x14ac:dyDescent="0.25">
      <c r="A277" s="209"/>
      <c r="B277" s="209"/>
      <c r="C277" s="209"/>
      <c r="D277" s="209"/>
      <c r="E277" s="209"/>
      <c r="F277" s="209"/>
      <c r="G277" s="209"/>
      <c r="H277" s="209"/>
      <c r="I277" s="209"/>
      <c r="J277" s="209"/>
      <c r="K277" s="209"/>
      <c r="L277" s="209"/>
      <c r="M277" s="209"/>
      <c r="N277" s="209"/>
    </row>
    <row r="278" spans="1:14" ht="15.75" customHeight="1" x14ac:dyDescent="0.25">
      <c r="A278" s="209"/>
      <c r="B278" s="209"/>
      <c r="C278" s="209"/>
      <c r="D278" s="209"/>
      <c r="E278" s="209"/>
      <c r="F278" s="209"/>
      <c r="G278" s="209"/>
      <c r="H278" s="209"/>
      <c r="I278" s="209"/>
      <c r="J278" s="209"/>
      <c r="K278" s="209"/>
      <c r="L278" s="209"/>
      <c r="M278" s="209"/>
      <c r="N278" s="209"/>
    </row>
    <row r="279" spans="1:14" ht="15.75" customHeight="1" x14ac:dyDescent="0.25">
      <c r="A279" s="209"/>
      <c r="B279" s="209"/>
      <c r="C279" s="209"/>
      <c r="D279" s="209"/>
      <c r="E279" s="209"/>
      <c r="F279" s="209"/>
      <c r="G279" s="209"/>
      <c r="H279" s="209"/>
      <c r="I279" s="209"/>
      <c r="J279" s="209"/>
      <c r="K279" s="209"/>
      <c r="L279" s="209"/>
      <c r="M279" s="209"/>
      <c r="N279" s="209"/>
    </row>
    <row r="280" spans="1:14" ht="15.75" customHeight="1" x14ac:dyDescent="0.25">
      <c r="A280" s="209"/>
      <c r="B280" s="209"/>
      <c r="C280" s="209"/>
      <c r="D280" s="209"/>
      <c r="E280" s="209"/>
      <c r="F280" s="209"/>
      <c r="G280" s="209"/>
      <c r="H280" s="209"/>
      <c r="I280" s="209"/>
      <c r="J280" s="209"/>
      <c r="K280" s="209"/>
      <c r="L280" s="209"/>
      <c r="M280" s="209"/>
      <c r="N280" s="209"/>
    </row>
    <row r="281" spans="1:14" ht="15.75" customHeight="1" x14ac:dyDescent="0.25">
      <c r="A281" s="209"/>
      <c r="B281" s="209"/>
      <c r="C281" s="209"/>
      <c r="D281" s="209"/>
      <c r="E281" s="209"/>
      <c r="F281" s="209"/>
      <c r="G281" s="209"/>
      <c r="H281" s="209"/>
      <c r="I281" s="209"/>
      <c r="J281" s="209"/>
      <c r="K281" s="209"/>
      <c r="L281" s="209"/>
      <c r="M281" s="209"/>
      <c r="N281" s="209"/>
    </row>
    <row r="282" spans="1:14" ht="15.75" customHeight="1" x14ac:dyDescent="0.25">
      <c r="A282" s="209"/>
      <c r="B282" s="209"/>
      <c r="C282" s="209"/>
      <c r="D282" s="209"/>
      <c r="E282" s="209"/>
      <c r="F282" s="209"/>
      <c r="G282" s="209"/>
      <c r="H282" s="209"/>
      <c r="I282" s="209"/>
      <c r="J282" s="209"/>
      <c r="K282" s="209"/>
      <c r="L282" s="209"/>
      <c r="M282" s="209"/>
      <c r="N282" s="209"/>
    </row>
    <row r="283" spans="1:14" ht="15.75" customHeight="1" x14ac:dyDescent="0.25">
      <c r="A283" s="209"/>
      <c r="B283" s="209"/>
      <c r="C283" s="209"/>
      <c r="D283" s="209"/>
      <c r="E283" s="209"/>
      <c r="F283" s="209"/>
      <c r="G283" s="209"/>
      <c r="H283" s="209"/>
      <c r="I283" s="209"/>
      <c r="J283" s="209"/>
      <c r="K283" s="209"/>
      <c r="L283" s="209"/>
      <c r="M283" s="209"/>
      <c r="N283" s="209"/>
    </row>
    <row r="284" spans="1:14" ht="15.75" customHeight="1" x14ac:dyDescent="0.25">
      <c r="A284" s="209"/>
      <c r="B284" s="209"/>
      <c r="C284" s="209"/>
      <c r="D284" s="209"/>
      <c r="E284" s="209"/>
      <c r="F284" s="209"/>
      <c r="G284" s="209"/>
      <c r="H284" s="209"/>
      <c r="I284" s="209"/>
      <c r="J284" s="209"/>
      <c r="K284" s="209"/>
      <c r="L284" s="209"/>
      <c r="M284" s="209"/>
      <c r="N284" s="209"/>
    </row>
    <row r="285" spans="1:14" ht="15.75" customHeight="1" x14ac:dyDescent="0.25">
      <c r="A285" s="209"/>
      <c r="B285" s="209"/>
      <c r="C285" s="209"/>
      <c r="D285" s="209"/>
      <c r="E285" s="209"/>
      <c r="F285" s="209"/>
      <c r="G285" s="209"/>
      <c r="H285" s="209"/>
      <c r="I285" s="209"/>
      <c r="J285" s="209"/>
      <c r="K285" s="209"/>
      <c r="L285" s="209"/>
      <c r="M285" s="209"/>
      <c r="N285" s="209"/>
    </row>
    <row r="286" spans="1:14" ht="15.75" customHeight="1" x14ac:dyDescent="0.25">
      <c r="A286" s="209"/>
      <c r="B286" s="209"/>
      <c r="C286" s="209"/>
      <c r="D286" s="209"/>
      <c r="E286" s="209"/>
      <c r="F286" s="209"/>
      <c r="G286" s="209"/>
      <c r="H286" s="209"/>
      <c r="I286" s="209"/>
      <c r="J286" s="209"/>
      <c r="K286" s="209"/>
      <c r="L286" s="209"/>
      <c r="M286" s="209"/>
      <c r="N286" s="209"/>
    </row>
    <row r="287" spans="1:14" ht="15.75" customHeight="1" x14ac:dyDescent="0.25">
      <c r="A287" s="209"/>
      <c r="B287" s="209"/>
      <c r="C287" s="209"/>
      <c r="D287" s="209"/>
      <c r="E287" s="209"/>
      <c r="F287" s="209"/>
      <c r="G287" s="209"/>
      <c r="H287" s="209"/>
      <c r="I287" s="209"/>
      <c r="J287" s="209"/>
      <c r="K287" s="209"/>
      <c r="L287" s="209"/>
      <c r="M287" s="209"/>
      <c r="N287" s="209"/>
    </row>
    <row r="288" spans="1:14" ht="15.75" customHeight="1" x14ac:dyDescent="0.25">
      <c r="A288" s="209"/>
      <c r="B288" s="209"/>
      <c r="C288" s="209"/>
      <c r="D288" s="209"/>
      <c r="E288" s="209"/>
      <c r="F288" s="209"/>
      <c r="G288" s="209"/>
      <c r="H288" s="209"/>
      <c r="I288" s="209"/>
      <c r="J288" s="209"/>
      <c r="K288" s="209"/>
      <c r="L288" s="209"/>
      <c r="M288" s="209"/>
      <c r="N288" s="209"/>
    </row>
    <row r="289" spans="1:14" ht="15.75" customHeight="1" x14ac:dyDescent="0.25">
      <c r="A289" s="209"/>
      <c r="B289" s="209"/>
      <c r="C289" s="209"/>
      <c r="D289" s="209"/>
      <c r="E289" s="209"/>
      <c r="F289" s="209"/>
      <c r="G289" s="209"/>
      <c r="H289" s="209"/>
      <c r="I289" s="209"/>
      <c r="J289" s="209"/>
      <c r="K289" s="209"/>
      <c r="L289" s="209"/>
      <c r="M289" s="209"/>
      <c r="N289" s="209"/>
    </row>
    <row r="290" spans="1:14" ht="15.75" customHeight="1" x14ac:dyDescent="0.25">
      <c r="A290" s="209"/>
      <c r="B290" s="209"/>
      <c r="C290" s="209"/>
      <c r="D290" s="209"/>
      <c r="E290" s="209"/>
      <c r="F290" s="209"/>
      <c r="G290" s="209"/>
      <c r="H290" s="209"/>
      <c r="I290" s="209"/>
      <c r="J290" s="209"/>
      <c r="K290" s="209"/>
      <c r="L290" s="209"/>
      <c r="M290" s="209"/>
      <c r="N290" s="209"/>
    </row>
    <row r="291" spans="1:14" ht="15.75" customHeight="1" x14ac:dyDescent="0.25">
      <c r="A291" s="209"/>
      <c r="B291" s="209"/>
      <c r="C291" s="209"/>
      <c r="D291" s="209"/>
      <c r="E291" s="209"/>
      <c r="F291" s="209"/>
      <c r="G291" s="209"/>
      <c r="H291" s="209"/>
      <c r="I291" s="209"/>
      <c r="J291" s="209"/>
      <c r="K291" s="209"/>
      <c r="L291" s="209"/>
      <c r="M291" s="209"/>
      <c r="N291" s="209"/>
    </row>
    <row r="292" spans="1:14" ht="15.75" customHeight="1" x14ac:dyDescent="0.25">
      <c r="A292" s="209"/>
      <c r="B292" s="209"/>
      <c r="C292" s="209"/>
      <c r="D292" s="209"/>
      <c r="E292" s="209"/>
      <c r="F292" s="209"/>
      <c r="G292" s="209"/>
      <c r="H292" s="209"/>
      <c r="I292" s="209"/>
      <c r="J292" s="209"/>
      <c r="K292" s="209"/>
      <c r="L292" s="209"/>
      <c r="M292" s="209"/>
      <c r="N292" s="209"/>
    </row>
    <row r="293" spans="1:14" ht="15.75" customHeight="1" x14ac:dyDescent="0.25">
      <c r="A293" s="209"/>
      <c r="B293" s="209"/>
      <c r="C293" s="209"/>
      <c r="D293" s="209"/>
      <c r="E293" s="209"/>
      <c r="F293" s="209"/>
      <c r="G293" s="209"/>
      <c r="H293" s="209"/>
      <c r="I293" s="209"/>
      <c r="J293" s="209"/>
      <c r="K293" s="209"/>
      <c r="L293" s="209"/>
      <c r="M293" s="209"/>
      <c r="N293" s="209"/>
    </row>
    <row r="294" spans="1:14" ht="15.75" customHeight="1" x14ac:dyDescent="0.25">
      <c r="A294" s="209"/>
      <c r="B294" s="209"/>
      <c r="C294" s="209"/>
      <c r="D294" s="209"/>
      <c r="E294" s="209"/>
      <c r="F294" s="209"/>
      <c r="G294" s="209"/>
      <c r="H294" s="209"/>
      <c r="I294" s="209"/>
      <c r="J294" s="209"/>
      <c r="K294" s="209"/>
      <c r="L294" s="209"/>
      <c r="M294" s="209"/>
      <c r="N294" s="209"/>
    </row>
    <row r="295" spans="1:14" ht="15.75" customHeight="1" x14ac:dyDescent="0.25">
      <c r="A295" s="209"/>
      <c r="B295" s="209"/>
      <c r="C295" s="209"/>
      <c r="D295" s="209"/>
      <c r="E295" s="209"/>
      <c r="F295" s="209"/>
      <c r="G295" s="209"/>
      <c r="H295" s="209"/>
      <c r="I295" s="209"/>
      <c r="J295" s="209"/>
      <c r="K295" s="209"/>
      <c r="L295" s="209"/>
      <c r="M295" s="209"/>
      <c r="N295" s="209"/>
    </row>
    <row r="296" spans="1:14" ht="15.75" customHeight="1" x14ac:dyDescent="0.25">
      <c r="A296" s="209"/>
      <c r="B296" s="209"/>
      <c r="C296" s="209"/>
      <c r="D296" s="209"/>
      <c r="E296" s="209"/>
      <c r="F296" s="209"/>
      <c r="G296" s="209"/>
      <c r="H296" s="209"/>
      <c r="I296" s="209"/>
      <c r="J296" s="209"/>
      <c r="K296" s="209"/>
      <c r="L296" s="209"/>
      <c r="M296" s="209"/>
      <c r="N296" s="209"/>
    </row>
    <row r="297" spans="1:14" ht="15.75" customHeight="1" x14ac:dyDescent="0.25">
      <c r="A297" s="209"/>
      <c r="B297" s="209"/>
      <c r="C297" s="209"/>
      <c r="D297" s="209"/>
      <c r="E297" s="209"/>
      <c r="F297" s="209"/>
      <c r="G297" s="209"/>
      <c r="H297" s="209"/>
      <c r="I297" s="209"/>
      <c r="J297" s="209"/>
      <c r="K297" s="209"/>
      <c r="L297" s="209"/>
      <c r="M297" s="209"/>
      <c r="N297" s="209"/>
    </row>
    <row r="298" spans="1:14" ht="15.75" customHeight="1" x14ac:dyDescent="0.25">
      <c r="A298" s="209"/>
      <c r="B298" s="209"/>
      <c r="C298" s="209"/>
      <c r="D298" s="209"/>
      <c r="E298" s="209"/>
      <c r="F298" s="209"/>
      <c r="G298" s="209"/>
      <c r="H298" s="209"/>
      <c r="I298" s="209"/>
      <c r="J298" s="209"/>
      <c r="K298" s="209"/>
      <c r="L298" s="209"/>
      <c r="M298" s="209"/>
      <c r="N298" s="209"/>
    </row>
    <row r="299" spans="1:14" ht="15.75" customHeight="1" x14ac:dyDescent="0.25">
      <c r="A299" s="209"/>
      <c r="B299" s="209"/>
      <c r="C299" s="209"/>
      <c r="D299" s="209"/>
      <c r="E299" s="209"/>
      <c r="F299" s="209"/>
      <c r="G299" s="209"/>
      <c r="H299" s="209"/>
      <c r="I299" s="209"/>
      <c r="J299" s="209"/>
      <c r="K299" s="209"/>
      <c r="L299" s="209"/>
      <c r="M299" s="209"/>
      <c r="N299" s="209"/>
    </row>
    <row r="300" spans="1:14" ht="15.75" customHeight="1" x14ac:dyDescent="0.25">
      <c r="A300" s="209"/>
      <c r="B300" s="209"/>
      <c r="C300" s="209"/>
      <c r="D300" s="209"/>
      <c r="E300" s="209"/>
      <c r="F300" s="209"/>
      <c r="G300" s="209"/>
      <c r="H300" s="209"/>
      <c r="I300" s="209"/>
      <c r="J300" s="209"/>
      <c r="K300" s="209"/>
      <c r="L300" s="209"/>
      <c r="M300" s="209"/>
      <c r="N300" s="209"/>
    </row>
    <row r="301" spans="1:14" ht="15.75" customHeight="1" x14ac:dyDescent="0.25">
      <c r="A301" s="209"/>
      <c r="B301" s="209"/>
      <c r="C301" s="209"/>
      <c r="D301" s="209"/>
      <c r="E301" s="209"/>
      <c r="F301" s="209"/>
      <c r="G301" s="209"/>
      <c r="H301" s="209"/>
      <c r="I301" s="209"/>
      <c r="J301" s="209"/>
      <c r="K301" s="209"/>
      <c r="L301" s="209"/>
      <c r="M301" s="209"/>
      <c r="N301" s="209"/>
    </row>
    <row r="302" spans="1:14" ht="15.75" customHeight="1" x14ac:dyDescent="0.25">
      <c r="A302" s="209"/>
      <c r="B302" s="209"/>
      <c r="C302" s="209"/>
      <c r="D302" s="209"/>
      <c r="E302" s="209"/>
      <c r="F302" s="209"/>
      <c r="G302" s="209"/>
      <c r="H302" s="209"/>
      <c r="I302" s="209"/>
      <c r="J302" s="209"/>
      <c r="K302" s="209"/>
      <c r="L302" s="209"/>
      <c r="M302" s="209"/>
      <c r="N302" s="209"/>
    </row>
    <row r="303" spans="1:14" ht="15.75" customHeight="1" x14ac:dyDescent="0.25">
      <c r="A303" s="209"/>
      <c r="B303" s="209"/>
      <c r="C303" s="209"/>
      <c r="D303" s="209"/>
      <c r="E303" s="209"/>
      <c r="F303" s="209"/>
      <c r="G303" s="209"/>
      <c r="H303" s="209"/>
      <c r="I303" s="209"/>
      <c r="J303" s="209"/>
      <c r="K303" s="209"/>
      <c r="L303" s="209"/>
      <c r="M303" s="209"/>
      <c r="N303" s="209"/>
    </row>
    <row r="304" spans="1:14" ht="15.75" customHeight="1" x14ac:dyDescent="0.25">
      <c r="A304" s="209"/>
      <c r="B304" s="209"/>
      <c r="C304" s="209"/>
      <c r="D304" s="209"/>
      <c r="E304" s="209"/>
      <c r="F304" s="209"/>
      <c r="G304" s="209"/>
      <c r="H304" s="209"/>
      <c r="I304" s="209"/>
      <c r="J304" s="209"/>
      <c r="K304" s="209"/>
      <c r="L304" s="209"/>
      <c r="M304" s="209"/>
      <c r="N304" s="209"/>
    </row>
    <row r="305" spans="1:14" ht="15.75" customHeight="1" x14ac:dyDescent="0.25">
      <c r="A305" s="209"/>
      <c r="B305" s="209"/>
      <c r="C305" s="209"/>
      <c r="D305" s="209"/>
      <c r="E305" s="209"/>
      <c r="F305" s="209"/>
      <c r="G305" s="209"/>
      <c r="H305" s="209"/>
      <c r="I305" s="209"/>
      <c r="J305" s="209"/>
      <c r="K305" s="209"/>
      <c r="L305" s="209"/>
      <c r="M305" s="209"/>
      <c r="N305" s="209"/>
    </row>
    <row r="306" spans="1:14" ht="15.75" customHeight="1" x14ac:dyDescent="0.25">
      <c r="A306" s="209"/>
      <c r="B306" s="209"/>
      <c r="C306" s="209"/>
      <c r="D306" s="209"/>
      <c r="E306" s="209"/>
      <c r="F306" s="209"/>
      <c r="G306" s="209"/>
      <c r="H306" s="209"/>
      <c r="I306" s="209"/>
      <c r="J306" s="209"/>
      <c r="K306" s="209"/>
      <c r="L306" s="209"/>
      <c r="M306" s="209"/>
      <c r="N306" s="209"/>
    </row>
    <row r="307" spans="1:14" ht="15.75" customHeight="1" x14ac:dyDescent="0.25">
      <c r="A307" s="209"/>
      <c r="B307" s="209"/>
      <c r="C307" s="209"/>
      <c r="D307" s="209"/>
      <c r="E307" s="209"/>
      <c r="F307" s="209"/>
      <c r="G307" s="209"/>
      <c r="H307" s="209"/>
      <c r="I307" s="209"/>
      <c r="J307" s="209"/>
      <c r="K307" s="209"/>
      <c r="L307" s="209"/>
      <c r="M307" s="209"/>
      <c r="N307" s="209"/>
    </row>
    <row r="308" spans="1:14" ht="15.75" customHeight="1" x14ac:dyDescent="0.25">
      <c r="A308" s="209"/>
      <c r="B308" s="209"/>
      <c r="C308" s="209"/>
      <c r="D308" s="209"/>
      <c r="E308" s="209"/>
      <c r="F308" s="209"/>
      <c r="G308" s="209"/>
      <c r="H308" s="209"/>
      <c r="I308" s="209"/>
      <c r="J308" s="209"/>
      <c r="K308" s="209"/>
      <c r="L308" s="209"/>
      <c r="M308" s="209"/>
      <c r="N308" s="209"/>
    </row>
    <row r="309" spans="1:14" ht="15.75" customHeight="1" x14ac:dyDescent="0.25">
      <c r="A309" s="209"/>
      <c r="B309" s="209"/>
      <c r="C309" s="209"/>
      <c r="D309" s="209"/>
      <c r="E309" s="209"/>
      <c r="F309" s="209"/>
      <c r="G309" s="209"/>
      <c r="H309" s="209"/>
      <c r="I309" s="209"/>
      <c r="J309" s="209"/>
      <c r="K309" s="209"/>
      <c r="L309" s="209"/>
      <c r="M309" s="209"/>
      <c r="N309" s="209"/>
    </row>
    <row r="310" spans="1:14" ht="15.75" customHeight="1" x14ac:dyDescent="0.25">
      <c r="A310" s="209"/>
      <c r="B310" s="209"/>
      <c r="C310" s="209"/>
      <c r="D310" s="209"/>
      <c r="E310" s="209"/>
      <c r="F310" s="209"/>
      <c r="G310" s="209"/>
      <c r="H310" s="209"/>
      <c r="I310" s="209"/>
      <c r="J310" s="209"/>
      <c r="K310" s="209"/>
      <c r="L310" s="209"/>
      <c r="M310" s="209"/>
      <c r="N310" s="209"/>
    </row>
    <row r="311" spans="1:14" ht="15.75" customHeight="1" x14ac:dyDescent="0.25">
      <c r="A311" s="209"/>
      <c r="B311" s="209"/>
      <c r="C311" s="209"/>
      <c r="D311" s="209"/>
      <c r="E311" s="209"/>
      <c r="F311" s="209"/>
      <c r="G311" s="209"/>
      <c r="H311" s="209"/>
      <c r="I311" s="209"/>
      <c r="J311" s="209"/>
      <c r="K311" s="209"/>
      <c r="L311" s="209"/>
      <c r="M311" s="209"/>
      <c r="N311" s="209"/>
    </row>
    <row r="312" spans="1:14" ht="15.75" customHeight="1" x14ac:dyDescent="0.25">
      <c r="A312" s="209"/>
      <c r="B312" s="209"/>
      <c r="C312" s="209"/>
      <c r="D312" s="209"/>
      <c r="E312" s="209"/>
      <c r="F312" s="209"/>
      <c r="G312" s="209"/>
      <c r="H312" s="209"/>
      <c r="I312" s="209"/>
      <c r="J312" s="209"/>
      <c r="K312" s="209"/>
      <c r="L312" s="209"/>
      <c r="M312" s="209"/>
      <c r="N312" s="209"/>
    </row>
    <row r="313" spans="1:14" ht="15.75" customHeight="1" x14ac:dyDescent="0.25">
      <c r="A313" s="209"/>
      <c r="B313" s="209"/>
      <c r="C313" s="209"/>
      <c r="D313" s="209"/>
      <c r="E313" s="209"/>
      <c r="F313" s="209"/>
      <c r="G313" s="209"/>
      <c r="H313" s="209"/>
      <c r="I313" s="209"/>
      <c r="J313" s="209"/>
      <c r="K313" s="209"/>
      <c r="L313" s="209"/>
      <c r="M313" s="209"/>
      <c r="N313" s="209"/>
    </row>
    <row r="314" spans="1:14" ht="15.75" customHeight="1" x14ac:dyDescent="0.25">
      <c r="A314" s="209"/>
      <c r="B314" s="209"/>
      <c r="C314" s="209"/>
      <c r="D314" s="209"/>
      <c r="E314" s="209"/>
      <c r="F314" s="209"/>
      <c r="G314" s="209"/>
      <c r="H314" s="209"/>
      <c r="I314" s="209"/>
      <c r="J314" s="209"/>
      <c r="K314" s="209"/>
      <c r="L314" s="209"/>
      <c r="M314" s="209"/>
      <c r="N314" s="209"/>
    </row>
    <row r="315" spans="1:14" ht="15.75" customHeight="1" x14ac:dyDescent="0.25">
      <c r="A315" s="209"/>
      <c r="B315" s="209"/>
      <c r="C315" s="209"/>
      <c r="D315" s="209"/>
      <c r="E315" s="209"/>
      <c r="F315" s="209"/>
      <c r="G315" s="209"/>
      <c r="H315" s="209"/>
      <c r="I315" s="209"/>
      <c r="J315" s="209"/>
      <c r="K315" s="209"/>
      <c r="L315" s="209"/>
      <c r="M315" s="209"/>
      <c r="N315" s="209"/>
    </row>
    <row r="316" spans="1:14" ht="15.75" customHeight="1" x14ac:dyDescent="0.25">
      <c r="A316" s="209"/>
      <c r="B316" s="209"/>
      <c r="C316" s="209"/>
      <c r="D316" s="209"/>
      <c r="E316" s="209"/>
      <c r="F316" s="209"/>
      <c r="G316" s="209"/>
      <c r="H316" s="209"/>
      <c r="I316" s="209"/>
      <c r="J316" s="209"/>
      <c r="K316" s="209"/>
      <c r="L316" s="209"/>
      <c r="M316" s="209"/>
      <c r="N316" s="209"/>
    </row>
    <row r="317" spans="1:14" ht="15.75" customHeight="1" x14ac:dyDescent="0.25">
      <c r="A317" s="209"/>
      <c r="B317" s="209"/>
      <c r="C317" s="209"/>
      <c r="D317" s="209"/>
      <c r="E317" s="209"/>
      <c r="F317" s="209"/>
      <c r="G317" s="209"/>
      <c r="H317" s="209"/>
      <c r="I317" s="209"/>
      <c r="J317" s="209"/>
      <c r="K317" s="209"/>
      <c r="L317" s="209"/>
      <c r="M317" s="209"/>
      <c r="N317" s="209"/>
    </row>
    <row r="318" spans="1:14" ht="15.75" customHeight="1" x14ac:dyDescent="0.25">
      <c r="A318" s="209"/>
      <c r="B318" s="209"/>
      <c r="C318" s="209"/>
      <c r="D318" s="209"/>
      <c r="E318" s="209"/>
      <c r="F318" s="209"/>
      <c r="G318" s="209"/>
      <c r="H318" s="209"/>
      <c r="I318" s="209"/>
      <c r="J318" s="209"/>
      <c r="K318" s="209"/>
      <c r="L318" s="209"/>
      <c r="M318" s="209"/>
      <c r="N318" s="209"/>
    </row>
    <row r="319" spans="1:14" ht="15.75" customHeight="1" x14ac:dyDescent="0.25">
      <c r="A319" s="209"/>
      <c r="B319" s="209"/>
      <c r="C319" s="209"/>
      <c r="D319" s="209"/>
      <c r="E319" s="209"/>
      <c r="F319" s="209"/>
      <c r="G319" s="209"/>
      <c r="H319" s="209"/>
      <c r="I319" s="209"/>
      <c r="J319" s="209"/>
      <c r="K319" s="209"/>
      <c r="L319" s="209"/>
      <c r="M319" s="209"/>
      <c r="N319" s="209"/>
    </row>
    <row r="320" spans="1:14" ht="15.75" customHeight="1" x14ac:dyDescent="0.25">
      <c r="A320" s="209"/>
      <c r="B320" s="209"/>
      <c r="C320" s="209"/>
      <c r="D320" s="209"/>
      <c r="E320" s="209"/>
      <c r="F320" s="209"/>
      <c r="G320" s="209"/>
      <c r="H320" s="209"/>
      <c r="I320" s="209"/>
      <c r="J320" s="209"/>
      <c r="K320" s="209"/>
      <c r="L320" s="209"/>
      <c r="M320" s="209"/>
      <c r="N320" s="209"/>
    </row>
    <row r="321" spans="1:14" ht="15.75" customHeight="1" x14ac:dyDescent="0.25">
      <c r="A321" s="209"/>
      <c r="B321" s="209"/>
      <c r="C321" s="209"/>
      <c r="D321" s="209"/>
      <c r="E321" s="209"/>
      <c r="F321" s="209"/>
      <c r="G321" s="209"/>
      <c r="H321" s="209"/>
      <c r="I321" s="209"/>
      <c r="J321" s="209"/>
      <c r="K321" s="209"/>
      <c r="L321" s="209"/>
      <c r="M321" s="209"/>
      <c r="N321" s="209"/>
    </row>
    <row r="322" spans="1:14" ht="15.75" customHeight="1" x14ac:dyDescent="0.25">
      <c r="A322" s="209"/>
      <c r="B322" s="209"/>
      <c r="C322" s="209"/>
      <c r="D322" s="209"/>
      <c r="E322" s="209"/>
      <c r="F322" s="209"/>
      <c r="G322" s="209"/>
      <c r="H322" s="209"/>
      <c r="I322" s="209"/>
      <c r="J322" s="209"/>
      <c r="K322" s="209"/>
      <c r="L322" s="209"/>
      <c r="M322" s="209"/>
      <c r="N322" s="209"/>
    </row>
    <row r="323" spans="1:14" ht="15.75" customHeight="1" x14ac:dyDescent="0.25">
      <c r="A323" s="209"/>
      <c r="B323" s="209"/>
      <c r="C323" s="209"/>
      <c r="D323" s="209"/>
      <c r="E323" s="209"/>
      <c r="F323" s="209"/>
      <c r="G323" s="209"/>
      <c r="H323" s="209"/>
      <c r="I323" s="209"/>
      <c r="J323" s="209"/>
      <c r="K323" s="209"/>
      <c r="L323" s="209"/>
      <c r="M323" s="209"/>
      <c r="N323" s="209"/>
    </row>
    <row r="324" spans="1:14" ht="15.75" customHeight="1" x14ac:dyDescent="0.25">
      <c r="A324" s="209"/>
      <c r="B324" s="209"/>
      <c r="C324" s="209"/>
      <c r="D324" s="209"/>
      <c r="E324" s="209"/>
      <c r="F324" s="209"/>
      <c r="G324" s="209"/>
      <c r="H324" s="209"/>
      <c r="I324" s="209"/>
      <c r="J324" s="209"/>
      <c r="K324" s="209"/>
      <c r="L324" s="209"/>
      <c r="M324" s="209"/>
      <c r="N324" s="209"/>
    </row>
    <row r="325" spans="1:14" ht="15.75" customHeight="1" x14ac:dyDescent="0.25">
      <c r="A325" s="209"/>
      <c r="B325" s="209"/>
      <c r="C325" s="209"/>
      <c r="D325" s="209"/>
      <c r="E325" s="209"/>
      <c r="F325" s="209"/>
      <c r="G325" s="209"/>
      <c r="H325" s="209"/>
      <c r="I325" s="209"/>
      <c r="J325" s="209"/>
      <c r="K325" s="209"/>
      <c r="L325" s="209"/>
      <c r="M325" s="209"/>
      <c r="N325" s="209"/>
    </row>
    <row r="326" spans="1:14" ht="15.75" customHeight="1" x14ac:dyDescent="0.25">
      <c r="A326" s="209"/>
      <c r="B326" s="209"/>
      <c r="C326" s="209"/>
      <c r="D326" s="209"/>
      <c r="E326" s="209"/>
      <c r="F326" s="209"/>
      <c r="G326" s="209"/>
      <c r="H326" s="209"/>
      <c r="I326" s="209"/>
      <c r="J326" s="209"/>
      <c r="K326" s="209"/>
      <c r="L326" s="209"/>
      <c r="M326" s="209"/>
      <c r="N326" s="209"/>
    </row>
    <row r="327" spans="1:14" ht="15.75" customHeight="1" x14ac:dyDescent="0.25">
      <c r="A327" s="209"/>
      <c r="B327" s="209"/>
      <c r="C327" s="209"/>
      <c r="D327" s="209"/>
      <c r="E327" s="209"/>
      <c r="F327" s="209"/>
      <c r="G327" s="209"/>
      <c r="H327" s="209"/>
      <c r="I327" s="209"/>
      <c r="J327" s="209"/>
      <c r="K327" s="209"/>
      <c r="L327" s="209"/>
      <c r="M327" s="209"/>
      <c r="N327" s="209"/>
    </row>
    <row r="328" spans="1:14" ht="15.75" customHeight="1" x14ac:dyDescent="0.25">
      <c r="A328" s="209"/>
      <c r="B328" s="209"/>
      <c r="C328" s="209"/>
      <c r="D328" s="209"/>
      <c r="E328" s="209"/>
      <c r="F328" s="209"/>
      <c r="G328" s="209"/>
      <c r="H328" s="209"/>
      <c r="I328" s="209"/>
      <c r="J328" s="209"/>
      <c r="K328" s="209"/>
      <c r="L328" s="209"/>
      <c r="M328" s="209"/>
      <c r="N328" s="209"/>
    </row>
    <row r="329" spans="1:14" ht="15.75" customHeight="1" x14ac:dyDescent="0.25">
      <c r="A329" s="209"/>
      <c r="B329" s="209"/>
      <c r="C329" s="209"/>
      <c r="D329" s="209"/>
      <c r="E329" s="209"/>
      <c r="F329" s="209"/>
      <c r="G329" s="209"/>
      <c r="H329" s="209"/>
      <c r="I329" s="209"/>
      <c r="J329" s="209"/>
      <c r="K329" s="209"/>
      <c r="L329" s="209"/>
      <c r="M329" s="209"/>
      <c r="N329" s="209"/>
    </row>
    <row r="330" spans="1:14" ht="15.75" customHeight="1" x14ac:dyDescent="0.25">
      <c r="A330" s="209"/>
      <c r="B330" s="209"/>
      <c r="C330" s="209"/>
      <c r="D330" s="209"/>
      <c r="E330" s="209"/>
      <c r="F330" s="209"/>
      <c r="G330" s="209"/>
      <c r="H330" s="209"/>
      <c r="I330" s="209"/>
      <c r="J330" s="209"/>
      <c r="K330" s="209"/>
      <c r="L330" s="209"/>
      <c r="M330" s="209"/>
      <c r="N330" s="209"/>
    </row>
    <row r="331" spans="1:14" ht="15.75" customHeight="1" x14ac:dyDescent="0.25">
      <c r="A331" s="209"/>
      <c r="B331" s="209"/>
      <c r="C331" s="209"/>
      <c r="D331" s="209"/>
      <c r="E331" s="209"/>
      <c r="F331" s="209"/>
      <c r="G331" s="209"/>
      <c r="H331" s="209"/>
      <c r="I331" s="209"/>
      <c r="J331" s="209"/>
      <c r="K331" s="209"/>
      <c r="L331" s="209"/>
      <c r="M331" s="209"/>
      <c r="N331" s="209"/>
    </row>
    <row r="332" spans="1:14" ht="15.75" customHeight="1" x14ac:dyDescent="0.25">
      <c r="A332" s="209"/>
      <c r="B332" s="209"/>
      <c r="C332" s="209"/>
      <c r="D332" s="209"/>
      <c r="E332" s="209"/>
      <c r="F332" s="209"/>
      <c r="G332" s="209"/>
      <c r="H332" s="209"/>
      <c r="I332" s="209"/>
      <c r="J332" s="209"/>
      <c r="K332" s="209"/>
      <c r="L332" s="209"/>
      <c r="M332" s="209"/>
      <c r="N332" s="209"/>
    </row>
    <row r="333" spans="1:14" ht="15.75" customHeight="1" x14ac:dyDescent="0.25">
      <c r="A333" s="209"/>
      <c r="B333" s="209"/>
      <c r="C333" s="209"/>
      <c r="D333" s="209"/>
      <c r="E333" s="209"/>
      <c r="F333" s="209"/>
      <c r="G333" s="209"/>
      <c r="H333" s="209"/>
      <c r="I333" s="209"/>
      <c r="J333" s="209"/>
      <c r="K333" s="209"/>
      <c r="L333" s="209"/>
      <c r="M333" s="209"/>
      <c r="N333" s="209"/>
    </row>
    <row r="334" spans="1:14" ht="15.75" customHeight="1" x14ac:dyDescent="0.25">
      <c r="A334" s="209"/>
      <c r="B334" s="209"/>
      <c r="C334" s="209"/>
      <c r="D334" s="209"/>
      <c r="E334" s="209"/>
      <c r="F334" s="209"/>
      <c r="G334" s="209"/>
      <c r="H334" s="209"/>
      <c r="I334" s="209"/>
      <c r="J334" s="209"/>
      <c r="K334" s="209"/>
      <c r="L334" s="209"/>
      <c r="M334" s="209"/>
      <c r="N334" s="209"/>
    </row>
    <row r="335" spans="1:14" ht="15.75" customHeight="1" x14ac:dyDescent="0.25">
      <c r="A335" s="209"/>
      <c r="B335" s="209"/>
      <c r="C335" s="209"/>
      <c r="D335" s="209"/>
      <c r="E335" s="209"/>
      <c r="F335" s="209"/>
      <c r="G335" s="209"/>
      <c r="H335" s="209"/>
      <c r="I335" s="209"/>
      <c r="J335" s="209"/>
      <c r="K335" s="209"/>
      <c r="L335" s="209"/>
      <c r="M335" s="209"/>
      <c r="N335" s="209"/>
    </row>
    <row r="336" spans="1:14" ht="15.75" customHeight="1" x14ac:dyDescent="0.25">
      <c r="A336" s="209"/>
      <c r="B336" s="209"/>
      <c r="C336" s="209"/>
      <c r="D336" s="209"/>
      <c r="E336" s="209"/>
      <c r="F336" s="209"/>
      <c r="G336" s="209"/>
      <c r="H336" s="209"/>
      <c r="I336" s="209"/>
      <c r="J336" s="209"/>
      <c r="K336" s="209"/>
      <c r="L336" s="209"/>
      <c r="M336" s="209"/>
      <c r="N336" s="209"/>
    </row>
    <row r="337" spans="1:14" ht="15.75" customHeight="1" x14ac:dyDescent="0.25">
      <c r="A337" s="209"/>
      <c r="B337" s="209"/>
      <c r="C337" s="209"/>
      <c r="D337" s="209"/>
      <c r="E337" s="209"/>
      <c r="F337" s="209"/>
      <c r="G337" s="209"/>
      <c r="H337" s="209"/>
      <c r="I337" s="209"/>
      <c r="J337" s="209"/>
      <c r="K337" s="209"/>
      <c r="L337" s="209"/>
      <c r="M337" s="209"/>
      <c r="N337" s="209"/>
    </row>
    <row r="338" spans="1:14" ht="15.75" customHeight="1" x14ac:dyDescent="0.25">
      <c r="A338" s="209"/>
      <c r="B338" s="209"/>
      <c r="C338" s="209"/>
      <c r="D338" s="209"/>
      <c r="E338" s="209"/>
      <c r="F338" s="209"/>
      <c r="G338" s="209"/>
      <c r="H338" s="209"/>
      <c r="I338" s="209"/>
      <c r="J338" s="209"/>
      <c r="K338" s="209"/>
      <c r="L338" s="209"/>
      <c r="M338" s="209"/>
      <c r="N338" s="209"/>
    </row>
    <row r="339" spans="1:14" ht="15.75" customHeight="1" x14ac:dyDescent="0.25">
      <c r="A339" s="209"/>
      <c r="B339" s="209"/>
      <c r="C339" s="209"/>
      <c r="D339" s="209"/>
      <c r="E339" s="209"/>
      <c r="F339" s="209"/>
      <c r="G339" s="209"/>
      <c r="H339" s="209"/>
      <c r="I339" s="209"/>
      <c r="J339" s="209"/>
      <c r="K339" s="209"/>
      <c r="L339" s="209"/>
      <c r="M339" s="209"/>
      <c r="N339" s="209"/>
    </row>
    <row r="340" spans="1:14" ht="15.75" customHeight="1" x14ac:dyDescent="0.25">
      <c r="A340" s="209"/>
      <c r="B340" s="209"/>
      <c r="C340" s="209"/>
      <c r="D340" s="209"/>
      <c r="E340" s="209"/>
      <c r="F340" s="209"/>
      <c r="G340" s="209"/>
      <c r="H340" s="209"/>
      <c r="I340" s="209"/>
      <c r="J340" s="209"/>
      <c r="K340" s="209"/>
      <c r="L340" s="209"/>
      <c r="M340" s="209"/>
      <c r="N340" s="209"/>
    </row>
    <row r="341" spans="1:14" ht="15.75" customHeight="1" x14ac:dyDescent="0.25">
      <c r="A341" s="209"/>
      <c r="B341" s="209"/>
      <c r="C341" s="209"/>
      <c r="D341" s="209"/>
      <c r="E341" s="209"/>
      <c r="F341" s="209"/>
      <c r="G341" s="209"/>
      <c r="H341" s="209"/>
      <c r="I341" s="209"/>
      <c r="J341" s="209"/>
      <c r="K341" s="209"/>
      <c r="L341" s="209"/>
      <c r="M341" s="209"/>
      <c r="N341" s="209"/>
    </row>
    <row r="342" spans="1:14" ht="15.75" customHeight="1" x14ac:dyDescent="0.25">
      <c r="A342" s="209"/>
      <c r="B342" s="209"/>
      <c r="C342" s="209"/>
      <c r="D342" s="209"/>
      <c r="E342" s="209"/>
      <c r="F342" s="209"/>
      <c r="G342" s="209"/>
      <c r="H342" s="209"/>
      <c r="I342" s="209"/>
      <c r="J342" s="209"/>
      <c r="K342" s="209"/>
      <c r="L342" s="209"/>
      <c r="M342" s="209"/>
      <c r="N342" s="209"/>
    </row>
    <row r="343" spans="1:14" ht="15.75" customHeight="1" x14ac:dyDescent="0.25">
      <c r="A343" s="209"/>
      <c r="B343" s="209"/>
      <c r="C343" s="209"/>
      <c r="D343" s="209"/>
      <c r="E343" s="209"/>
      <c r="F343" s="209"/>
      <c r="G343" s="209"/>
      <c r="H343" s="209"/>
      <c r="I343" s="209"/>
      <c r="J343" s="209"/>
      <c r="K343" s="209"/>
      <c r="L343" s="209"/>
      <c r="M343" s="209"/>
      <c r="N343" s="209"/>
    </row>
    <row r="344" spans="1:14" ht="15.75" customHeight="1" x14ac:dyDescent="0.25">
      <c r="A344" s="209"/>
      <c r="B344" s="209"/>
      <c r="C344" s="209"/>
      <c r="D344" s="209"/>
      <c r="E344" s="209"/>
      <c r="F344" s="209"/>
      <c r="G344" s="209"/>
      <c r="H344" s="209"/>
      <c r="I344" s="209"/>
      <c r="J344" s="209"/>
      <c r="K344" s="209"/>
      <c r="L344" s="209"/>
      <c r="M344" s="209"/>
      <c r="N344" s="209"/>
    </row>
    <row r="345" spans="1:14" ht="15.75" customHeight="1" x14ac:dyDescent="0.25">
      <c r="A345" s="209"/>
      <c r="B345" s="209"/>
      <c r="C345" s="209"/>
      <c r="D345" s="209"/>
      <c r="E345" s="209"/>
      <c r="F345" s="209"/>
      <c r="G345" s="209"/>
      <c r="H345" s="209"/>
      <c r="I345" s="209"/>
      <c r="J345" s="209"/>
      <c r="K345" s="209"/>
      <c r="L345" s="209"/>
      <c r="M345" s="209"/>
      <c r="N345" s="209"/>
    </row>
    <row r="346" spans="1:14" ht="15.75" customHeight="1" x14ac:dyDescent="0.25">
      <c r="A346" s="209"/>
      <c r="B346" s="209"/>
      <c r="C346" s="209"/>
      <c r="D346" s="209"/>
      <c r="E346" s="209"/>
      <c r="F346" s="209"/>
      <c r="G346" s="209"/>
      <c r="H346" s="209"/>
      <c r="I346" s="209"/>
      <c r="J346" s="209"/>
      <c r="K346" s="209"/>
      <c r="L346" s="209"/>
      <c r="M346" s="209"/>
      <c r="N346" s="209"/>
    </row>
    <row r="347" spans="1:14" ht="15.75" customHeight="1" x14ac:dyDescent="0.25">
      <c r="A347" s="209"/>
      <c r="B347" s="209"/>
      <c r="C347" s="209"/>
      <c r="D347" s="209"/>
      <c r="E347" s="209"/>
      <c r="F347" s="209"/>
      <c r="G347" s="209"/>
      <c r="H347" s="209"/>
      <c r="I347" s="209"/>
      <c r="J347" s="209"/>
      <c r="K347" s="209"/>
      <c r="L347" s="209"/>
      <c r="M347" s="209"/>
      <c r="N347" s="209"/>
    </row>
    <row r="348" spans="1:14" ht="15.75" customHeight="1" x14ac:dyDescent="0.25">
      <c r="A348" s="209"/>
      <c r="B348" s="209"/>
      <c r="C348" s="209"/>
      <c r="D348" s="209"/>
      <c r="E348" s="209"/>
      <c r="F348" s="209"/>
      <c r="G348" s="209"/>
      <c r="H348" s="209"/>
      <c r="I348" s="209"/>
      <c r="J348" s="209"/>
      <c r="K348" s="209"/>
      <c r="L348" s="209"/>
      <c r="M348" s="209"/>
      <c r="N348" s="209"/>
    </row>
    <row r="349" spans="1:14" ht="15.75" customHeight="1" x14ac:dyDescent="0.25">
      <c r="A349" s="209"/>
      <c r="B349" s="209"/>
      <c r="C349" s="209"/>
      <c r="D349" s="209"/>
      <c r="E349" s="209"/>
      <c r="F349" s="209"/>
      <c r="G349" s="209"/>
      <c r="H349" s="209"/>
      <c r="I349" s="209"/>
      <c r="J349" s="209"/>
      <c r="K349" s="209"/>
      <c r="L349" s="209"/>
      <c r="M349" s="209"/>
      <c r="N349" s="209"/>
    </row>
    <row r="350" spans="1:14" ht="15.75" customHeight="1" x14ac:dyDescent="0.25">
      <c r="A350" s="209"/>
      <c r="B350" s="209"/>
      <c r="C350" s="209"/>
      <c r="D350" s="209"/>
      <c r="E350" s="209"/>
      <c r="F350" s="209"/>
      <c r="G350" s="209"/>
      <c r="H350" s="209"/>
      <c r="I350" s="209"/>
      <c r="J350" s="209"/>
      <c r="K350" s="209"/>
      <c r="L350" s="209"/>
      <c r="M350" s="209"/>
      <c r="N350" s="209"/>
    </row>
    <row r="351" spans="1:14" ht="15.75" customHeight="1" x14ac:dyDescent="0.25">
      <c r="A351" s="209"/>
      <c r="B351" s="209"/>
      <c r="C351" s="209"/>
      <c r="D351" s="209"/>
      <c r="E351" s="209"/>
      <c r="F351" s="209"/>
      <c r="G351" s="209"/>
      <c r="H351" s="209"/>
      <c r="I351" s="209"/>
      <c r="J351" s="209"/>
      <c r="K351" s="209"/>
      <c r="L351" s="209"/>
      <c r="M351" s="209"/>
      <c r="N351" s="209"/>
    </row>
    <row r="352" spans="1:14" ht="15.75" customHeight="1" x14ac:dyDescent="0.25">
      <c r="A352" s="209"/>
      <c r="B352" s="209"/>
      <c r="C352" s="209"/>
      <c r="D352" s="209"/>
      <c r="E352" s="209"/>
      <c r="F352" s="209"/>
      <c r="G352" s="209"/>
      <c r="H352" s="209"/>
      <c r="I352" s="209"/>
      <c r="J352" s="209"/>
      <c r="K352" s="209"/>
      <c r="L352" s="209"/>
      <c r="M352" s="209"/>
      <c r="N352" s="209"/>
    </row>
    <row r="353" spans="1:14" ht="15.75" customHeight="1" x14ac:dyDescent="0.25">
      <c r="A353" s="209"/>
      <c r="B353" s="209"/>
      <c r="C353" s="209"/>
      <c r="D353" s="209"/>
      <c r="E353" s="209"/>
      <c r="F353" s="209"/>
      <c r="G353" s="209"/>
      <c r="H353" s="209"/>
      <c r="I353" s="209"/>
      <c r="J353" s="209"/>
      <c r="K353" s="209"/>
      <c r="L353" s="209"/>
      <c r="M353" s="209"/>
      <c r="N353" s="209"/>
    </row>
    <row r="354" spans="1:14" ht="15.75" customHeight="1" x14ac:dyDescent="0.25">
      <c r="A354" s="209"/>
      <c r="B354" s="209"/>
      <c r="C354" s="209"/>
      <c r="D354" s="209"/>
      <c r="E354" s="209"/>
      <c r="F354" s="209"/>
      <c r="G354" s="209"/>
      <c r="H354" s="209"/>
      <c r="I354" s="209"/>
      <c r="J354" s="209"/>
      <c r="K354" s="209"/>
      <c r="L354" s="209"/>
      <c r="M354" s="209"/>
      <c r="N354" s="209"/>
    </row>
    <row r="355" spans="1:14" ht="15.75" customHeight="1" x14ac:dyDescent="0.25">
      <c r="A355" s="209"/>
      <c r="B355" s="209"/>
      <c r="C355" s="209"/>
      <c r="D355" s="209"/>
      <c r="E355" s="209"/>
      <c r="F355" s="209"/>
      <c r="G355" s="209"/>
      <c r="H355" s="209"/>
      <c r="I355" s="209"/>
      <c r="J355" s="209"/>
      <c r="K355" s="209"/>
      <c r="L355" s="209"/>
      <c r="M355" s="209"/>
      <c r="N355" s="209"/>
    </row>
    <row r="356" spans="1:14" ht="15.75" customHeight="1" x14ac:dyDescent="0.25">
      <c r="A356" s="209"/>
      <c r="B356" s="209"/>
      <c r="C356" s="209"/>
      <c r="D356" s="209"/>
      <c r="E356" s="209"/>
      <c r="F356" s="209"/>
      <c r="G356" s="209"/>
      <c r="H356" s="209"/>
      <c r="I356" s="209"/>
      <c r="J356" s="209"/>
      <c r="K356" s="209"/>
      <c r="L356" s="209"/>
      <c r="M356" s="209"/>
      <c r="N356" s="209"/>
    </row>
    <row r="357" spans="1:14" ht="15.75" customHeight="1" x14ac:dyDescent="0.25">
      <c r="A357" s="209"/>
      <c r="B357" s="209"/>
      <c r="C357" s="209"/>
      <c r="D357" s="209"/>
      <c r="E357" s="209"/>
      <c r="F357" s="209"/>
      <c r="G357" s="209"/>
      <c r="H357" s="209"/>
      <c r="I357" s="209"/>
      <c r="J357" s="209"/>
      <c r="K357" s="209"/>
      <c r="L357" s="209"/>
      <c r="M357" s="209"/>
      <c r="N357" s="209"/>
    </row>
    <row r="358" spans="1:14" ht="15.75" customHeight="1" x14ac:dyDescent="0.25">
      <c r="A358" s="209"/>
      <c r="B358" s="209"/>
      <c r="C358" s="209"/>
      <c r="D358" s="209"/>
      <c r="E358" s="209"/>
      <c r="F358" s="209"/>
      <c r="G358" s="209"/>
      <c r="H358" s="209"/>
      <c r="I358" s="209"/>
      <c r="J358" s="209"/>
      <c r="K358" s="209"/>
      <c r="L358" s="209"/>
      <c r="M358" s="209"/>
      <c r="N358" s="209"/>
    </row>
    <row r="359" spans="1:14" ht="15.75" customHeight="1" x14ac:dyDescent="0.25">
      <c r="A359" s="209"/>
      <c r="B359" s="209"/>
      <c r="C359" s="209"/>
      <c r="D359" s="209"/>
      <c r="E359" s="209"/>
      <c r="F359" s="209"/>
      <c r="G359" s="209"/>
      <c r="H359" s="209"/>
      <c r="I359" s="209"/>
      <c r="J359" s="209"/>
      <c r="K359" s="209"/>
      <c r="L359" s="209"/>
      <c r="M359" s="209"/>
      <c r="N359" s="209"/>
    </row>
    <row r="360" spans="1:14" ht="15.75" customHeight="1" x14ac:dyDescent="0.25">
      <c r="A360" s="209"/>
      <c r="B360" s="209"/>
      <c r="C360" s="209"/>
      <c r="D360" s="209"/>
      <c r="E360" s="209"/>
      <c r="F360" s="209"/>
      <c r="G360" s="209"/>
      <c r="H360" s="209"/>
      <c r="I360" s="209"/>
      <c r="J360" s="209"/>
      <c r="K360" s="209"/>
      <c r="L360" s="209"/>
      <c r="M360" s="209"/>
      <c r="N360" s="209"/>
    </row>
    <row r="361" spans="1:14" ht="15.75" customHeight="1" x14ac:dyDescent="0.25">
      <c r="A361" s="209"/>
      <c r="B361" s="209"/>
      <c r="C361" s="209"/>
      <c r="D361" s="209"/>
      <c r="E361" s="209"/>
      <c r="F361" s="209"/>
      <c r="G361" s="209"/>
      <c r="H361" s="209"/>
      <c r="I361" s="209"/>
      <c r="J361" s="209"/>
      <c r="K361" s="209"/>
      <c r="L361" s="209"/>
      <c r="M361" s="209"/>
      <c r="N361" s="209"/>
    </row>
    <row r="362" spans="1:14" ht="15.75" customHeight="1" x14ac:dyDescent="0.25">
      <c r="A362" s="209"/>
      <c r="B362" s="209"/>
      <c r="C362" s="209"/>
      <c r="D362" s="209"/>
      <c r="E362" s="209"/>
      <c r="F362" s="209"/>
      <c r="G362" s="209"/>
      <c r="H362" s="209"/>
      <c r="I362" s="209"/>
      <c r="J362" s="209"/>
      <c r="K362" s="209"/>
      <c r="L362" s="209"/>
      <c r="M362" s="209"/>
      <c r="N362" s="209"/>
    </row>
    <row r="363" spans="1:14" ht="15.75" customHeight="1" x14ac:dyDescent="0.25">
      <c r="A363" s="209"/>
      <c r="B363" s="209"/>
      <c r="C363" s="209"/>
      <c r="D363" s="209"/>
      <c r="E363" s="209"/>
      <c r="F363" s="209"/>
      <c r="G363" s="209"/>
      <c r="H363" s="209"/>
      <c r="I363" s="209"/>
      <c r="J363" s="209"/>
      <c r="K363" s="209"/>
      <c r="L363" s="209"/>
      <c r="M363" s="209"/>
      <c r="N363" s="209"/>
    </row>
    <row r="364" spans="1:14" ht="15.75" customHeight="1" x14ac:dyDescent="0.25">
      <c r="A364" s="209"/>
      <c r="B364" s="209"/>
      <c r="C364" s="209"/>
      <c r="D364" s="209"/>
      <c r="E364" s="209"/>
      <c r="F364" s="209"/>
      <c r="G364" s="209"/>
      <c r="H364" s="209"/>
      <c r="I364" s="209"/>
      <c r="J364" s="209"/>
      <c r="K364" s="209"/>
      <c r="L364" s="209"/>
      <c r="M364" s="209"/>
      <c r="N364" s="209"/>
    </row>
    <row r="365" spans="1:14" ht="15.75" customHeight="1" x14ac:dyDescent="0.25">
      <c r="A365" s="209"/>
      <c r="B365" s="209"/>
      <c r="C365" s="209"/>
      <c r="D365" s="209"/>
      <c r="E365" s="209"/>
      <c r="F365" s="209"/>
      <c r="G365" s="209"/>
      <c r="H365" s="209"/>
      <c r="I365" s="209"/>
      <c r="J365" s="209"/>
      <c r="K365" s="209"/>
      <c r="L365" s="209"/>
      <c r="M365" s="209"/>
      <c r="N365" s="209"/>
    </row>
    <row r="366" spans="1:14" ht="15.75" customHeight="1" x14ac:dyDescent="0.25">
      <c r="A366" s="209"/>
      <c r="B366" s="209"/>
      <c r="C366" s="209"/>
      <c r="D366" s="209"/>
      <c r="E366" s="209"/>
      <c r="F366" s="209"/>
      <c r="G366" s="209"/>
      <c r="H366" s="209"/>
      <c r="I366" s="209"/>
      <c r="J366" s="209"/>
      <c r="K366" s="209"/>
      <c r="L366" s="209"/>
      <c r="M366" s="209"/>
      <c r="N366" s="209"/>
    </row>
    <row r="367" spans="1:14" ht="15.75" customHeight="1" x14ac:dyDescent="0.25">
      <c r="A367" s="209"/>
      <c r="B367" s="209"/>
      <c r="C367" s="209"/>
      <c r="D367" s="209"/>
      <c r="E367" s="209"/>
      <c r="F367" s="209"/>
      <c r="G367" s="209"/>
      <c r="H367" s="209"/>
      <c r="I367" s="209"/>
      <c r="J367" s="209"/>
      <c r="K367" s="209"/>
      <c r="L367" s="209"/>
      <c r="M367" s="209"/>
      <c r="N367" s="209"/>
    </row>
    <row r="368" spans="1:14" ht="15.75" customHeight="1" x14ac:dyDescent="0.25">
      <c r="A368" s="209"/>
      <c r="B368" s="209"/>
      <c r="C368" s="209"/>
      <c r="D368" s="209"/>
      <c r="E368" s="209"/>
      <c r="F368" s="209"/>
      <c r="G368" s="209"/>
      <c r="H368" s="209"/>
      <c r="I368" s="209"/>
      <c r="J368" s="209"/>
      <c r="K368" s="209"/>
      <c r="L368" s="209"/>
      <c r="M368" s="209"/>
      <c r="N368" s="209"/>
    </row>
    <row r="369" spans="1:14" ht="15.75" customHeight="1" x14ac:dyDescent="0.25">
      <c r="A369" s="209"/>
      <c r="B369" s="209"/>
      <c r="C369" s="209"/>
      <c r="D369" s="209"/>
      <c r="E369" s="209"/>
      <c r="F369" s="209"/>
      <c r="G369" s="209"/>
      <c r="H369" s="209"/>
      <c r="I369" s="209"/>
      <c r="J369" s="209"/>
      <c r="K369" s="209"/>
      <c r="L369" s="209"/>
      <c r="M369" s="209"/>
      <c r="N369" s="209"/>
    </row>
    <row r="370" spans="1:14" ht="15.75" customHeight="1" x14ac:dyDescent="0.25">
      <c r="A370" s="209"/>
      <c r="B370" s="209"/>
      <c r="C370" s="209"/>
      <c r="D370" s="209"/>
      <c r="E370" s="209"/>
      <c r="F370" s="209"/>
      <c r="G370" s="209"/>
      <c r="H370" s="209"/>
      <c r="I370" s="209"/>
      <c r="J370" s="209"/>
      <c r="K370" s="209"/>
      <c r="L370" s="209"/>
      <c r="M370" s="209"/>
      <c r="N370" s="209"/>
    </row>
    <row r="371" spans="1:14" ht="15.75" customHeight="1" x14ac:dyDescent="0.25">
      <c r="A371" s="209"/>
      <c r="B371" s="209"/>
      <c r="C371" s="209"/>
      <c r="D371" s="209"/>
      <c r="E371" s="209"/>
      <c r="F371" s="209"/>
      <c r="G371" s="209"/>
      <c r="H371" s="209"/>
      <c r="I371" s="209"/>
      <c r="J371" s="209"/>
      <c r="K371" s="209"/>
      <c r="L371" s="209"/>
      <c r="M371" s="209"/>
      <c r="N371" s="209"/>
    </row>
    <row r="372" spans="1:14" ht="15.75" customHeight="1" x14ac:dyDescent="0.25">
      <c r="A372" s="209"/>
      <c r="B372" s="209"/>
      <c r="C372" s="209"/>
      <c r="D372" s="209"/>
      <c r="E372" s="209"/>
      <c r="F372" s="209"/>
      <c r="G372" s="209"/>
      <c r="H372" s="209"/>
      <c r="I372" s="209"/>
      <c r="J372" s="209"/>
      <c r="K372" s="209"/>
      <c r="L372" s="209"/>
      <c r="M372" s="209"/>
      <c r="N372" s="209"/>
    </row>
    <row r="373" spans="1:14" ht="15.75" customHeight="1" x14ac:dyDescent="0.25">
      <c r="A373" s="209"/>
      <c r="B373" s="209"/>
      <c r="C373" s="209"/>
      <c r="D373" s="209"/>
      <c r="E373" s="209"/>
      <c r="F373" s="209"/>
      <c r="G373" s="209"/>
      <c r="H373" s="209"/>
      <c r="I373" s="209"/>
      <c r="J373" s="209"/>
      <c r="K373" s="209"/>
      <c r="L373" s="209"/>
      <c r="M373" s="209"/>
      <c r="N373" s="209"/>
    </row>
    <row r="374" spans="1:14" ht="15.75" customHeight="1" x14ac:dyDescent="0.25">
      <c r="A374" s="209"/>
      <c r="B374" s="209"/>
      <c r="C374" s="209"/>
      <c r="D374" s="209"/>
      <c r="E374" s="209"/>
      <c r="F374" s="209"/>
      <c r="G374" s="209"/>
      <c r="H374" s="209"/>
      <c r="I374" s="209"/>
      <c r="J374" s="209"/>
      <c r="K374" s="209"/>
      <c r="L374" s="209"/>
      <c r="M374" s="209"/>
      <c r="N374" s="209"/>
    </row>
    <row r="375" spans="1:14" ht="15.75" customHeight="1" x14ac:dyDescent="0.25">
      <c r="A375" s="209"/>
      <c r="B375" s="209"/>
      <c r="C375" s="209"/>
      <c r="D375" s="209"/>
      <c r="E375" s="209"/>
      <c r="F375" s="209"/>
      <c r="G375" s="209"/>
      <c r="H375" s="209"/>
      <c r="I375" s="209"/>
      <c r="J375" s="209"/>
      <c r="K375" s="209"/>
      <c r="L375" s="209"/>
      <c r="M375" s="209"/>
      <c r="N375" s="209"/>
    </row>
    <row r="376" spans="1:14" ht="15.75" customHeight="1" x14ac:dyDescent="0.25">
      <c r="A376" s="209"/>
      <c r="B376" s="209"/>
      <c r="C376" s="209"/>
      <c r="D376" s="209"/>
      <c r="E376" s="209"/>
      <c r="F376" s="209"/>
      <c r="G376" s="209"/>
      <c r="H376" s="209"/>
      <c r="I376" s="209"/>
      <c r="J376" s="209"/>
      <c r="K376" s="209"/>
      <c r="L376" s="209"/>
      <c r="M376" s="209"/>
      <c r="N376" s="209"/>
    </row>
    <row r="377" spans="1:14" ht="15.75" customHeight="1" x14ac:dyDescent="0.25">
      <c r="A377" s="209"/>
      <c r="B377" s="209"/>
      <c r="C377" s="209"/>
      <c r="D377" s="209"/>
      <c r="E377" s="209"/>
      <c r="F377" s="209"/>
      <c r="G377" s="209"/>
      <c r="H377" s="209"/>
      <c r="I377" s="209"/>
      <c r="J377" s="209"/>
      <c r="K377" s="209"/>
      <c r="L377" s="209"/>
      <c r="M377" s="209"/>
      <c r="N377" s="209"/>
    </row>
    <row r="378" spans="1:14" ht="15.75" customHeight="1" x14ac:dyDescent="0.25">
      <c r="A378" s="209"/>
      <c r="B378" s="209"/>
      <c r="C378" s="209"/>
      <c r="D378" s="209"/>
      <c r="E378" s="209"/>
      <c r="F378" s="209"/>
      <c r="G378" s="209"/>
      <c r="H378" s="209"/>
      <c r="I378" s="209"/>
      <c r="J378" s="209"/>
      <c r="K378" s="209"/>
      <c r="L378" s="209"/>
      <c r="M378" s="209"/>
      <c r="N378" s="209"/>
    </row>
    <row r="379" spans="1:14" ht="15.75" customHeight="1" x14ac:dyDescent="0.25">
      <c r="A379" s="209"/>
      <c r="B379" s="209"/>
      <c r="C379" s="209"/>
      <c r="D379" s="209"/>
      <c r="E379" s="209"/>
      <c r="F379" s="209"/>
      <c r="G379" s="209"/>
      <c r="H379" s="209"/>
      <c r="I379" s="209"/>
      <c r="J379" s="209"/>
      <c r="K379" s="209"/>
      <c r="L379" s="209"/>
      <c r="M379" s="209"/>
      <c r="N379" s="209"/>
    </row>
    <row r="380" spans="1:14" ht="15.75" customHeight="1" x14ac:dyDescent="0.25">
      <c r="A380" s="209"/>
      <c r="B380" s="209"/>
      <c r="C380" s="209"/>
      <c r="D380" s="209"/>
      <c r="E380" s="209"/>
      <c r="F380" s="209"/>
      <c r="G380" s="209"/>
      <c r="H380" s="209"/>
      <c r="I380" s="209"/>
      <c r="J380" s="209"/>
      <c r="K380" s="209"/>
      <c r="L380" s="209"/>
      <c r="M380" s="209"/>
      <c r="N380" s="209"/>
    </row>
    <row r="381" spans="1:14" ht="15.75" customHeight="1" x14ac:dyDescent="0.25">
      <c r="A381" s="209"/>
      <c r="B381" s="209"/>
      <c r="C381" s="209"/>
      <c r="D381" s="209"/>
      <c r="E381" s="209"/>
      <c r="F381" s="209"/>
      <c r="G381" s="209"/>
      <c r="H381" s="209"/>
      <c r="I381" s="209"/>
      <c r="J381" s="209"/>
      <c r="K381" s="209"/>
      <c r="L381" s="209"/>
      <c r="M381" s="209"/>
      <c r="N381" s="209"/>
    </row>
    <row r="382" spans="1:14" ht="15.75" customHeight="1" x14ac:dyDescent="0.25">
      <c r="A382" s="209"/>
      <c r="B382" s="209"/>
      <c r="C382" s="209"/>
      <c r="D382" s="209"/>
      <c r="E382" s="209"/>
      <c r="F382" s="209"/>
      <c r="G382" s="209"/>
      <c r="H382" s="209"/>
      <c r="I382" s="209"/>
      <c r="J382" s="209"/>
      <c r="K382" s="209"/>
      <c r="L382" s="209"/>
      <c r="M382" s="209"/>
      <c r="N382" s="209"/>
    </row>
    <row r="383" spans="1:14" ht="15.75" customHeight="1" x14ac:dyDescent="0.25">
      <c r="A383" s="209"/>
      <c r="B383" s="209"/>
      <c r="C383" s="209"/>
      <c r="D383" s="209"/>
      <c r="E383" s="209"/>
      <c r="F383" s="209"/>
      <c r="G383" s="209"/>
      <c r="H383" s="209"/>
      <c r="I383" s="209"/>
      <c r="J383" s="209"/>
      <c r="K383" s="209"/>
      <c r="L383" s="209"/>
      <c r="M383" s="209"/>
      <c r="N383" s="209"/>
    </row>
    <row r="384" spans="1:14" ht="15.75" customHeight="1" x14ac:dyDescent="0.25">
      <c r="A384" s="209"/>
      <c r="B384" s="209"/>
      <c r="C384" s="209"/>
      <c r="D384" s="209"/>
      <c r="E384" s="209"/>
      <c r="F384" s="209"/>
      <c r="G384" s="209"/>
      <c r="H384" s="209"/>
      <c r="I384" s="209"/>
      <c r="J384" s="209"/>
      <c r="K384" s="209"/>
      <c r="L384" s="209"/>
      <c r="M384" s="209"/>
      <c r="N384" s="209"/>
    </row>
    <row r="385" spans="1:14" ht="15.75" customHeight="1" x14ac:dyDescent="0.25">
      <c r="A385" s="209"/>
      <c r="B385" s="209"/>
      <c r="C385" s="209"/>
      <c r="D385" s="209"/>
      <c r="E385" s="209"/>
      <c r="F385" s="209"/>
      <c r="G385" s="209"/>
      <c r="H385" s="209"/>
      <c r="I385" s="209"/>
      <c r="J385" s="209"/>
      <c r="K385" s="209"/>
      <c r="L385" s="209"/>
      <c r="M385" s="209"/>
      <c r="N385" s="209"/>
    </row>
    <row r="386" spans="1:14" ht="15.75" customHeight="1" x14ac:dyDescent="0.25">
      <c r="A386" s="209"/>
      <c r="B386" s="209"/>
      <c r="C386" s="209"/>
      <c r="D386" s="209"/>
      <c r="E386" s="209"/>
      <c r="F386" s="209"/>
      <c r="G386" s="209"/>
      <c r="H386" s="209"/>
      <c r="I386" s="209"/>
      <c r="J386" s="209"/>
      <c r="K386" s="209"/>
      <c r="L386" s="209"/>
      <c r="M386" s="209"/>
      <c r="N386" s="209"/>
    </row>
    <row r="387" spans="1:14" ht="15.75" customHeight="1" x14ac:dyDescent="0.25">
      <c r="A387" s="209"/>
      <c r="B387" s="209"/>
      <c r="C387" s="209"/>
      <c r="D387" s="209"/>
      <c r="E387" s="209"/>
      <c r="F387" s="209"/>
      <c r="G387" s="209"/>
      <c r="H387" s="209"/>
      <c r="I387" s="209"/>
      <c r="J387" s="209"/>
      <c r="K387" s="209"/>
      <c r="L387" s="209"/>
      <c r="M387" s="209"/>
      <c r="N387" s="209"/>
    </row>
    <row r="388" spans="1:14" ht="15.75" customHeight="1" x14ac:dyDescent="0.25">
      <c r="A388" s="209"/>
      <c r="B388" s="209"/>
      <c r="C388" s="209"/>
      <c r="D388" s="209"/>
      <c r="E388" s="209"/>
      <c r="F388" s="209"/>
      <c r="G388" s="209"/>
      <c r="H388" s="209"/>
      <c r="I388" s="209"/>
      <c r="J388" s="209"/>
      <c r="K388" s="209"/>
      <c r="L388" s="209"/>
      <c r="M388" s="209"/>
      <c r="N388" s="209"/>
    </row>
    <row r="389" spans="1:14" ht="15.75" customHeight="1" x14ac:dyDescent="0.25">
      <c r="A389" s="209"/>
      <c r="B389" s="209"/>
      <c r="C389" s="209"/>
      <c r="D389" s="209"/>
      <c r="E389" s="209"/>
      <c r="F389" s="209"/>
      <c r="G389" s="209"/>
      <c r="H389" s="209"/>
      <c r="I389" s="209"/>
      <c r="J389" s="209"/>
      <c r="K389" s="209"/>
      <c r="L389" s="209"/>
      <c r="M389" s="209"/>
      <c r="N389" s="209"/>
    </row>
    <row r="390" spans="1:14" ht="15.75" customHeight="1" x14ac:dyDescent="0.25">
      <c r="A390" s="209"/>
      <c r="B390" s="209"/>
      <c r="C390" s="209"/>
      <c r="D390" s="209"/>
      <c r="E390" s="209"/>
      <c r="F390" s="209"/>
      <c r="G390" s="209"/>
      <c r="H390" s="209"/>
      <c r="I390" s="209"/>
      <c r="J390" s="209"/>
      <c r="K390" s="209"/>
      <c r="L390" s="209"/>
      <c r="M390" s="209"/>
      <c r="N390" s="209"/>
    </row>
    <row r="391" spans="1:14" ht="15.75" customHeight="1" x14ac:dyDescent="0.25">
      <c r="A391" s="209"/>
      <c r="B391" s="209"/>
      <c r="C391" s="209"/>
      <c r="D391" s="209"/>
      <c r="E391" s="209"/>
      <c r="F391" s="209"/>
      <c r="G391" s="209"/>
      <c r="H391" s="209"/>
      <c r="I391" s="209"/>
      <c r="J391" s="209"/>
      <c r="K391" s="209"/>
      <c r="L391" s="209"/>
      <c r="M391" s="209"/>
      <c r="N391" s="209"/>
    </row>
    <row r="392" spans="1:14" ht="15.75" customHeight="1" x14ac:dyDescent="0.25">
      <c r="A392" s="209"/>
      <c r="B392" s="209"/>
      <c r="C392" s="209"/>
      <c r="D392" s="209"/>
      <c r="E392" s="209"/>
      <c r="F392" s="209"/>
      <c r="G392" s="209"/>
      <c r="H392" s="209"/>
      <c r="I392" s="209"/>
      <c r="J392" s="209"/>
      <c r="K392" s="209"/>
      <c r="L392" s="209"/>
      <c r="M392" s="209"/>
      <c r="N392" s="209"/>
    </row>
    <row r="393" spans="1:14" ht="15.75" customHeight="1" x14ac:dyDescent="0.25">
      <c r="A393" s="209"/>
      <c r="B393" s="209"/>
      <c r="C393" s="209"/>
      <c r="D393" s="209"/>
      <c r="E393" s="209"/>
      <c r="F393" s="209"/>
      <c r="G393" s="209"/>
      <c r="H393" s="209"/>
      <c r="I393" s="209"/>
      <c r="J393" s="209"/>
      <c r="K393" s="209"/>
      <c r="L393" s="209"/>
      <c r="M393" s="209"/>
      <c r="N393" s="209"/>
    </row>
    <row r="394" spans="1:14" ht="15.75" customHeight="1" x14ac:dyDescent="0.25">
      <c r="A394" s="209"/>
      <c r="B394" s="209"/>
      <c r="C394" s="209"/>
      <c r="D394" s="209"/>
      <c r="E394" s="209"/>
      <c r="F394" s="209"/>
      <c r="G394" s="209"/>
      <c r="H394" s="209"/>
      <c r="I394" s="209"/>
      <c r="J394" s="209"/>
      <c r="K394" s="209"/>
      <c r="L394" s="209"/>
      <c r="M394" s="209"/>
      <c r="N394" s="209"/>
    </row>
    <row r="395" spans="1:14" ht="15.75" customHeight="1" x14ac:dyDescent="0.25">
      <c r="A395" s="209"/>
      <c r="B395" s="209"/>
      <c r="C395" s="209"/>
      <c r="D395" s="209"/>
      <c r="E395" s="209"/>
      <c r="F395" s="209"/>
      <c r="G395" s="209"/>
      <c r="H395" s="209"/>
      <c r="I395" s="209"/>
      <c r="J395" s="209"/>
      <c r="K395" s="209"/>
      <c r="L395" s="209"/>
      <c r="M395" s="209"/>
      <c r="N395" s="209"/>
    </row>
    <row r="396" spans="1:14" ht="15.75" customHeight="1" x14ac:dyDescent="0.25">
      <c r="A396" s="209"/>
      <c r="B396" s="209"/>
      <c r="C396" s="209"/>
      <c r="D396" s="209"/>
      <c r="E396" s="209"/>
      <c r="F396" s="209"/>
      <c r="G396" s="209"/>
      <c r="H396" s="209"/>
      <c r="I396" s="209"/>
      <c r="J396" s="209"/>
      <c r="K396" s="209"/>
      <c r="L396" s="209"/>
      <c r="M396" s="209"/>
      <c r="N396" s="209"/>
    </row>
    <row r="397" spans="1:14" ht="15.75" customHeight="1" x14ac:dyDescent="0.25">
      <c r="A397" s="209"/>
      <c r="B397" s="209"/>
      <c r="C397" s="209"/>
      <c r="D397" s="209"/>
      <c r="E397" s="209"/>
      <c r="F397" s="209"/>
      <c r="G397" s="209"/>
      <c r="H397" s="209"/>
      <c r="I397" s="209"/>
      <c r="J397" s="209"/>
      <c r="K397" s="209"/>
      <c r="L397" s="209"/>
      <c r="M397" s="209"/>
      <c r="N397" s="209"/>
    </row>
    <row r="398" spans="1:14" ht="15.75" customHeight="1" x14ac:dyDescent="0.25">
      <c r="A398" s="209"/>
      <c r="B398" s="209"/>
      <c r="C398" s="209"/>
      <c r="D398" s="209"/>
      <c r="E398" s="209"/>
      <c r="F398" s="209"/>
      <c r="G398" s="209"/>
      <c r="H398" s="209"/>
      <c r="I398" s="209"/>
      <c r="J398" s="209"/>
      <c r="K398" s="209"/>
      <c r="L398" s="209"/>
      <c r="M398" s="209"/>
      <c r="N398" s="209"/>
    </row>
    <row r="399" spans="1:14" ht="15.75" customHeight="1" x14ac:dyDescent="0.25">
      <c r="A399" s="209"/>
      <c r="B399" s="209"/>
      <c r="C399" s="209"/>
      <c r="D399" s="209"/>
      <c r="E399" s="209"/>
      <c r="F399" s="209"/>
      <c r="G399" s="209"/>
      <c r="H399" s="209"/>
      <c r="I399" s="209"/>
      <c r="J399" s="209"/>
      <c r="K399" s="209"/>
      <c r="L399" s="209"/>
      <c r="M399" s="209"/>
      <c r="N399" s="209"/>
    </row>
    <row r="400" spans="1:14" ht="15.75" customHeight="1" x14ac:dyDescent="0.25">
      <c r="A400" s="209"/>
      <c r="B400" s="209"/>
      <c r="C400" s="209"/>
      <c r="D400" s="209"/>
      <c r="E400" s="209"/>
      <c r="F400" s="209"/>
      <c r="G400" s="209"/>
      <c r="H400" s="209"/>
      <c r="I400" s="209"/>
      <c r="J400" s="209"/>
      <c r="K400" s="209"/>
      <c r="L400" s="209"/>
      <c r="M400" s="209"/>
      <c r="N400" s="209"/>
    </row>
    <row r="401" spans="1:14" ht="15.75" customHeight="1" x14ac:dyDescent="0.25">
      <c r="A401" s="209"/>
      <c r="B401" s="209"/>
      <c r="C401" s="209"/>
      <c r="D401" s="209"/>
      <c r="E401" s="209"/>
      <c r="F401" s="209"/>
      <c r="G401" s="209"/>
      <c r="H401" s="209"/>
      <c r="I401" s="209"/>
      <c r="J401" s="209"/>
      <c r="K401" s="209"/>
      <c r="L401" s="209"/>
      <c r="M401" s="209"/>
      <c r="N401" s="209"/>
    </row>
    <row r="402" spans="1:14" ht="15.75" customHeight="1" x14ac:dyDescent="0.25">
      <c r="A402" s="209"/>
      <c r="B402" s="209"/>
      <c r="C402" s="209"/>
      <c r="D402" s="209"/>
      <c r="E402" s="209"/>
      <c r="F402" s="209"/>
      <c r="G402" s="209"/>
      <c r="H402" s="209"/>
      <c r="I402" s="209"/>
      <c r="J402" s="209"/>
      <c r="K402" s="209"/>
      <c r="L402" s="209"/>
      <c r="M402" s="209"/>
      <c r="N402" s="209"/>
    </row>
    <row r="403" spans="1:14" ht="15.75" customHeight="1" x14ac:dyDescent="0.25">
      <c r="A403" s="209"/>
      <c r="B403" s="209"/>
      <c r="C403" s="209"/>
      <c r="D403" s="209"/>
      <c r="E403" s="209"/>
      <c r="F403" s="209"/>
      <c r="G403" s="209"/>
      <c r="H403" s="209"/>
      <c r="I403" s="209"/>
      <c r="J403" s="209"/>
      <c r="K403" s="209"/>
      <c r="L403" s="209"/>
      <c r="M403" s="209"/>
      <c r="N403" s="209"/>
    </row>
    <row r="404" spans="1:14" ht="15.75" customHeight="1" x14ac:dyDescent="0.25">
      <c r="A404" s="209"/>
      <c r="B404" s="209"/>
      <c r="C404" s="209"/>
      <c r="D404" s="209"/>
      <c r="E404" s="209"/>
      <c r="F404" s="209"/>
      <c r="G404" s="209"/>
      <c r="H404" s="209"/>
      <c r="I404" s="209"/>
      <c r="J404" s="209"/>
      <c r="K404" s="209"/>
      <c r="L404" s="209"/>
      <c r="M404" s="209"/>
      <c r="N404" s="209"/>
    </row>
    <row r="405" spans="1:14" ht="15.75" customHeight="1" x14ac:dyDescent="0.25">
      <c r="A405" s="209"/>
      <c r="B405" s="209"/>
      <c r="C405" s="209"/>
      <c r="D405" s="209"/>
      <c r="E405" s="209"/>
      <c r="F405" s="209"/>
      <c r="G405" s="209"/>
      <c r="H405" s="209"/>
      <c r="I405" s="209"/>
      <c r="J405" s="209"/>
      <c r="K405" s="209"/>
      <c r="L405" s="209"/>
      <c r="M405" s="209"/>
      <c r="N405" s="209"/>
    </row>
    <row r="406" spans="1:14" ht="15.75" customHeight="1" x14ac:dyDescent="0.25">
      <c r="A406" s="209"/>
      <c r="B406" s="209"/>
      <c r="C406" s="209"/>
      <c r="D406" s="209"/>
      <c r="E406" s="209"/>
      <c r="F406" s="209"/>
      <c r="G406" s="209"/>
      <c r="H406" s="209"/>
      <c r="I406" s="209"/>
      <c r="J406" s="209"/>
      <c r="K406" s="209"/>
      <c r="L406" s="209"/>
      <c r="M406" s="209"/>
      <c r="N406" s="209"/>
    </row>
    <row r="407" spans="1:14" ht="15.75" customHeight="1" x14ac:dyDescent="0.25">
      <c r="A407" s="209"/>
      <c r="B407" s="209"/>
      <c r="C407" s="209"/>
      <c r="D407" s="209"/>
      <c r="E407" s="209"/>
      <c r="F407" s="209"/>
      <c r="G407" s="209"/>
      <c r="H407" s="209"/>
      <c r="I407" s="209"/>
      <c r="J407" s="209"/>
      <c r="K407" s="209"/>
      <c r="L407" s="209"/>
      <c r="M407" s="209"/>
      <c r="N407" s="209"/>
    </row>
    <row r="408" spans="1:14" ht="15.75" customHeight="1" x14ac:dyDescent="0.25">
      <c r="A408" s="209"/>
      <c r="B408" s="209"/>
      <c r="C408" s="209"/>
      <c r="D408" s="209"/>
      <c r="E408" s="209"/>
      <c r="F408" s="209"/>
      <c r="G408" s="209"/>
      <c r="H408" s="209"/>
      <c r="I408" s="209"/>
      <c r="J408" s="209"/>
      <c r="K408" s="209"/>
      <c r="L408" s="209"/>
      <c r="M408" s="209"/>
      <c r="N408" s="209"/>
    </row>
    <row r="409" spans="1:14" ht="15.75" customHeight="1" x14ac:dyDescent="0.25">
      <c r="A409" s="209"/>
      <c r="B409" s="209"/>
      <c r="C409" s="209"/>
      <c r="D409" s="209"/>
      <c r="E409" s="209"/>
      <c r="F409" s="209"/>
      <c r="G409" s="209"/>
      <c r="H409" s="209"/>
      <c r="I409" s="209"/>
      <c r="J409" s="209"/>
      <c r="K409" s="209"/>
      <c r="L409" s="209"/>
      <c r="M409" s="209"/>
      <c r="N409" s="209"/>
    </row>
    <row r="410" spans="1:14" ht="15.75" customHeight="1" x14ac:dyDescent="0.25">
      <c r="A410" s="209"/>
      <c r="B410" s="209"/>
      <c r="C410" s="209"/>
      <c r="D410" s="209"/>
      <c r="E410" s="209"/>
      <c r="F410" s="209"/>
      <c r="G410" s="209"/>
      <c r="H410" s="209"/>
      <c r="I410" s="209"/>
      <c r="J410" s="209"/>
      <c r="K410" s="209"/>
      <c r="L410" s="209"/>
      <c r="M410" s="209"/>
      <c r="N410" s="209"/>
    </row>
    <row r="411" spans="1:14" ht="15.75" customHeight="1" x14ac:dyDescent="0.25">
      <c r="A411" s="209"/>
      <c r="B411" s="209"/>
      <c r="C411" s="209"/>
      <c r="D411" s="209"/>
      <c r="E411" s="209"/>
      <c r="F411" s="209"/>
      <c r="G411" s="209"/>
      <c r="H411" s="209"/>
      <c r="I411" s="209"/>
      <c r="J411" s="209"/>
      <c r="K411" s="209"/>
      <c r="L411" s="209"/>
      <c r="M411" s="209"/>
      <c r="N411" s="209"/>
    </row>
    <row r="412" spans="1:14" ht="15.75" customHeight="1" x14ac:dyDescent="0.25">
      <c r="A412" s="209"/>
      <c r="B412" s="209"/>
      <c r="C412" s="209"/>
      <c r="D412" s="209"/>
      <c r="E412" s="209"/>
      <c r="F412" s="209"/>
      <c r="G412" s="209"/>
      <c r="H412" s="209"/>
      <c r="I412" s="209"/>
      <c r="J412" s="209"/>
      <c r="K412" s="209"/>
      <c r="L412" s="209"/>
      <c r="M412" s="209"/>
      <c r="N412" s="209"/>
    </row>
    <row r="413" spans="1:14" ht="15.75" customHeight="1" x14ac:dyDescent="0.25">
      <c r="A413" s="209"/>
      <c r="B413" s="209"/>
      <c r="C413" s="209"/>
      <c r="D413" s="209"/>
      <c r="E413" s="209"/>
      <c r="F413" s="209"/>
      <c r="G413" s="209"/>
      <c r="H413" s="209"/>
      <c r="I413" s="209"/>
      <c r="J413" s="209"/>
      <c r="K413" s="209"/>
      <c r="L413" s="209"/>
      <c r="M413" s="209"/>
      <c r="N413" s="209"/>
    </row>
    <row r="414" spans="1:14" ht="15.75" customHeight="1" x14ac:dyDescent="0.25">
      <c r="A414" s="209"/>
      <c r="B414" s="209"/>
      <c r="C414" s="209"/>
      <c r="D414" s="209"/>
      <c r="E414" s="209"/>
      <c r="F414" s="209"/>
      <c r="G414" s="209"/>
      <c r="H414" s="209"/>
      <c r="I414" s="209"/>
      <c r="J414" s="209"/>
      <c r="K414" s="209"/>
      <c r="L414" s="209"/>
      <c r="M414" s="209"/>
      <c r="N414" s="209"/>
    </row>
    <row r="415" spans="1:14" ht="15.75" customHeight="1" x14ac:dyDescent="0.25">
      <c r="A415" s="209"/>
      <c r="B415" s="209"/>
      <c r="C415" s="209"/>
      <c r="D415" s="209"/>
      <c r="E415" s="209"/>
      <c r="F415" s="209"/>
      <c r="G415" s="209"/>
      <c r="H415" s="209"/>
      <c r="I415" s="209"/>
      <c r="J415" s="209"/>
      <c r="K415" s="209"/>
      <c r="L415" s="209"/>
      <c r="M415" s="209"/>
      <c r="N415" s="209"/>
    </row>
    <row r="416" spans="1:14" ht="15.75" customHeight="1" x14ac:dyDescent="0.25">
      <c r="A416" s="209"/>
      <c r="B416" s="209"/>
      <c r="C416" s="209"/>
      <c r="D416" s="209"/>
      <c r="E416" s="209"/>
      <c r="F416" s="209"/>
      <c r="G416" s="209"/>
      <c r="H416" s="209"/>
      <c r="I416" s="209"/>
      <c r="J416" s="209"/>
      <c r="K416" s="209"/>
      <c r="L416" s="209"/>
      <c r="M416" s="209"/>
      <c r="N416" s="209"/>
    </row>
    <row r="417" spans="1:14" ht="15.75" customHeight="1" x14ac:dyDescent="0.25">
      <c r="A417" s="209"/>
      <c r="B417" s="209"/>
      <c r="C417" s="209"/>
      <c r="D417" s="209"/>
      <c r="E417" s="209"/>
      <c r="F417" s="209"/>
      <c r="G417" s="209"/>
      <c r="H417" s="209"/>
      <c r="I417" s="209"/>
      <c r="J417" s="209"/>
      <c r="K417" s="209"/>
      <c r="L417" s="209"/>
      <c r="M417" s="209"/>
      <c r="N417" s="209"/>
    </row>
    <row r="418" spans="1:14" ht="15.75" customHeight="1" x14ac:dyDescent="0.25">
      <c r="A418" s="209"/>
      <c r="B418" s="209"/>
      <c r="C418" s="209"/>
      <c r="D418" s="209"/>
      <c r="E418" s="209"/>
      <c r="F418" s="209"/>
      <c r="G418" s="209"/>
      <c r="H418" s="209"/>
      <c r="I418" s="209"/>
      <c r="J418" s="209"/>
      <c r="K418" s="209"/>
      <c r="L418" s="209"/>
      <c r="M418" s="209"/>
      <c r="N418" s="209"/>
    </row>
    <row r="419" spans="1:14" ht="15.75" customHeight="1" x14ac:dyDescent="0.25">
      <c r="A419" s="209"/>
      <c r="B419" s="209"/>
      <c r="C419" s="209"/>
      <c r="D419" s="209"/>
      <c r="E419" s="209"/>
      <c r="F419" s="209"/>
      <c r="G419" s="209"/>
      <c r="H419" s="209"/>
      <c r="I419" s="209"/>
      <c r="J419" s="209"/>
      <c r="K419" s="209"/>
      <c r="L419" s="209"/>
      <c r="M419" s="209"/>
      <c r="N419" s="209"/>
    </row>
    <row r="420" spans="1:14" ht="15.75" customHeight="1" x14ac:dyDescent="0.25">
      <c r="A420" s="209"/>
      <c r="B420" s="209"/>
      <c r="C420" s="209"/>
      <c r="D420" s="209"/>
      <c r="E420" s="209"/>
      <c r="F420" s="209"/>
      <c r="G420" s="209"/>
      <c r="H420" s="209"/>
      <c r="I420" s="209"/>
      <c r="J420" s="209"/>
      <c r="K420" s="209"/>
      <c r="L420" s="209"/>
      <c r="M420" s="209"/>
      <c r="N420" s="209"/>
    </row>
    <row r="421" spans="1:14" ht="15.75" customHeight="1" x14ac:dyDescent="0.25">
      <c r="A421" s="209"/>
      <c r="B421" s="209"/>
      <c r="C421" s="209"/>
      <c r="D421" s="209"/>
      <c r="E421" s="209"/>
      <c r="F421" s="209"/>
      <c r="G421" s="209"/>
      <c r="H421" s="209"/>
      <c r="I421" s="209"/>
      <c r="J421" s="209"/>
      <c r="K421" s="209"/>
      <c r="L421" s="209"/>
      <c r="M421" s="209"/>
      <c r="N421" s="209"/>
    </row>
    <row r="422" spans="1:14" ht="15.75" customHeight="1" x14ac:dyDescent="0.25">
      <c r="A422" s="209"/>
      <c r="B422" s="209"/>
      <c r="C422" s="209"/>
      <c r="D422" s="209"/>
      <c r="E422" s="209"/>
      <c r="F422" s="209"/>
      <c r="G422" s="209"/>
      <c r="H422" s="209"/>
      <c r="I422" s="209"/>
      <c r="J422" s="209"/>
      <c r="K422" s="209"/>
      <c r="L422" s="209"/>
      <c r="M422" s="209"/>
      <c r="N422" s="209"/>
    </row>
    <row r="423" spans="1:14" ht="15.75" customHeight="1" x14ac:dyDescent="0.25">
      <c r="A423" s="209"/>
      <c r="B423" s="209"/>
      <c r="C423" s="209"/>
      <c r="D423" s="209"/>
      <c r="E423" s="209"/>
      <c r="F423" s="209"/>
      <c r="G423" s="209"/>
      <c r="H423" s="209"/>
      <c r="I423" s="209"/>
      <c r="J423" s="209"/>
      <c r="K423" s="209"/>
      <c r="L423" s="209"/>
      <c r="M423" s="209"/>
      <c r="N423" s="209"/>
    </row>
    <row r="424" spans="1:14" ht="15.75" customHeight="1" x14ac:dyDescent="0.25">
      <c r="A424" s="209"/>
      <c r="B424" s="209"/>
      <c r="C424" s="209"/>
      <c r="D424" s="209"/>
      <c r="E424" s="209"/>
      <c r="F424" s="209"/>
      <c r="G424" s="209"/>
      <c r="H424" s="209"/>
      <c r="I424" s="209"/>
      <c r="J424" s="209"/>
      <c r="K424" s="209"/>
      <c r="L424" s="209"/>
      <c r="M424" s="209"/>
      <c r="N424" s="209"/>
    </row>
    <row r="425" spans="1:14" ht="15.75" customHeight="1" x14ac:dyDescent="0.25">
      <c r="A425" s="209"/>
      <c r="B425" s="209"/>
      <c r="C425" s="209"/>
      <c r="D425" s="209"/>
      <c r="E425" s="209"/>
      <c r="F425" s="209"/>
      <c r="G425" s="209"/>
      <c r="H425" s="209"/>
      <c r="I425" s="209"/>
      <c r="J425" s="209"/>
      <c r="K425" s="209"/>
      <c r="L425" s="209"/>
      <c r="M425" s="209"/>
      <c r="N425" s="209"/>
    </row>
    <row r="426" spans="1:14" ht="15.75" customHeight="1" x14ac:dyDescent="0.25">
      <c r="A426" s="209"/>
      <c r="B426" s="209"/>
      <c r="C426" s="209"/>
      <c r="D426" s="209"/>
      <c r="E426" s="209"/>
      <c r="F426" s="209"/>
      <c r="G426" s="209"/>
      <c r="H426" s="209"/>
      <c r="I426" s="209"/>
      <c r="J426" s="209"/>
      <c r="K426" s="209"/>
      <c r="L426" s="209"/>
      <c r="M426" s="209"/>
      <c r="N426" s="209"/>
    </row>
    <row r="427" spans="1:14" ht="15.75" customHeight="1" x14ac:dyDescent="0.25">
      <c r="A427" s="209"/>
      <c r="B427" s="209"/>
      <c r="C427" s="209"/>
      <c r="D427" s="209"/>
      <c r="E427" s="209"/>
      <c r="F427" s="209"/>
      <c r="G427" s="209"/>
      <c r="H427" s="209"/>
      <c r="I427" s="209"/>
      <c r="J427" s="209"/>
      <c r="K427" s="209"/>
      <c r="L427" s="209"/>
      <c r="M427" s="209"/>
      <c r="N427" s="209"/>
    </row>
    <row r="428" spans="1:14" ht="15.75" customHeight="1" x14ac:dyDescent="0.25">
      <c r="A428" s="209"/>
      <c r="B428" s="209"/>
      <c r="C428" s="209"/>
      <c r="D428" s="209"/>
      <c r="E428" s="209"/>
      <c r="F428" s="209"/>
      <c r="G428" s="209"/>
      <c r="H428" s="209"/>
      <c r="I428" s="209"/>
      <c r="J428" s="209"/>
      <c r="K428" s="209"/>
      <c r="L428" s="209"/>
      <c r="M428" s="209"/>
      <c r="N428" s="209"/>
    </row>
    <row r="429" spans="1:14" ht="15.75" customHeight="1" x14ac:dyDescent="0.25">
      <c r="A429" s="209"/>
      <c r="B429" s="209"/>
      <c r="C429" s="209"/>
      <c r="D429" s="209"/>
      <c r="E429" s="209"/>
      <c r="F429" s="209"/>
      <c r="G429" s="209"/>
      <c r="H429" s="209"/>
      <c r="I429" s="209"/>
      <c r="J429" s="209"/>
      <c r="K429" s="209"/>
      <c r="L429" s="209"/>
      <c r="M429" s="209"/>
      <c r="N429" s="209"/>
    </row>
    <row r="430" spans="1:14" ht="15.75" customHeight="1" x14ac:dyDescent="0.25">
      <c r="A430" s="209"/>
      <c r="B430" s="209"/>
      <c r="C430" s="209"/>
      <c r="D430" s="209"/>
      <c r="E430" s="209"/>
      <c r="F430" s="209"/>
      <c r="G430" s="209"/>
      <c r="H430" s="209"/>
      <c r="I430" s="209"/>
      <c r="J430" s="209"/>
      <c r="K430" s="209"/>
      <c r="L430" s="209"/>
      <c r="M430" s="209"/>
      <c r="N430" s="209"/>
    </row>
    <row r="431" spans="1:14" ht="15.75" customHeight="1" x14ac:dyDescent="0.25">
      <c r="A431" s="209"/>
      <c r="B431" s="209"/>
      <c r="C431" s="209"/>
      <c r="D431" s="209"/>
      <c r="E431" s="209"/>
      <c r="F431" s="209"/>
      <c r="G431" s="209"/>
      <c r="H431" s="209"/>
      <c r="I431" s="209"/>
      <c r="J431" s="209"/>
      <c r="K431" s="209"/>
      <c r="L431" s="209"/>
      <c r="M431" s="209"/>
      <c r="N431" s="209"/>
    </row>
    <row r="432" spans="1:14" ht="15.75" customHeight="1" x14ac:dyDescent="0.25">
      <c r="A432" s="209"/>
      <c r="B432" s="209"/>
      <c r="C432" s="209"/>
      <c r="D432" s="209"/>
      <c r="E432" s="209"/>
      <c r="F432" s="209"/>
      <c r="G432" s="209"/>
      <c r="H432" s="209"/>
      <c r="I432" s="209"/>
      <c r="J432" s="209"/>
      <c r="K432" s="209"/>
      <c r="L432" s="209"/>
      <c r="M432" s="209"/>
      <c r="N432" s="209"/>
    </row>
    <row r="433" spans="1:14" ht="15.75" customHeight="1" x14ac:dyDescent="0.25">
      <c r="A433" s="209"/>
      <c r="B433" s="209"/>
      <c r="C433" s="209"/>
      <c r="D433" s="209"/>
      <c r="E433" s="209"/>
      <c r="F433" s="209"/>
      <c r="G433" s="209"/>
      <c r="H433" s="209"/>
      <c r="I433" s="209"/>
      <c r="J433" s="209"/>
      <c r="K433" s="209"/>
      <c r="L433" s="209"/>
      <c r="M433" s="209"/>
      <c r="N433" s="209"/>
    </row>
    <row r="434" spans="1:14" ht="15.75" customHeight="1" x14ac:dyDescent="0.25">
      <c r="A434" s="209"/>
      <c r="B434" s="209"/>
      <c r="C434" s="209"/>
      <c r="D434" s="209"/>
      <c r="E434" s="209"/>
      <c r="F434" s="209"/>
      <c r="G434" s="209"/>
      <c r="H434" s="209"/>
      <c r="I434" s="209"/>
      <c r="J434" s="209"/>
      <c r="K434" s="209"/>
      <c r="L434" s="209"/>
      <c r="M434" s="209"/>
      <c r="N434" s="209"/>
    </row>
    <row r="435" spans="1:14" ht="15.75" customHeight="1" x14ac:dyDescent="0.25">
      <c r="A435" s="209"/>
      <c r="B435" s="209"/>
      <c r="C435" s="209"/>
      <c r="D435" s="209"/>
      <c r="E435" s="209"/>
      <c r="F435" s="209"/>
      <c r="G435" s="209"/>
      <c r="H435" s="209"/>
      <c r="I435" s="209"/>
      <c r="J435" s="209"/>
      <c r="K435" s="209"/>
      <c r="L435" s="209"/>
      <c r="M435" s="209"/>
      <c r="N435" s="209"/>
    </row>
    <row r="436" spans="1:14" ht="15.75" customHeight="1" x14ac:dyDescent="0.25">
      <c r="A436" s="209"/>
      <c r="B436" s="209"/>
      <c r="C436" s="209"/>
      <c r="D436" s="209"/>
      <c r="E436" s="209"/>
      <c r="F436" s="209"/>
      <c r="G436" s="209"/>
      <c r="H436" s="209"/>
      <c r="I436" s="209"/>
      <c r="J436" s="209"/>
      <c r="K436" s="209"/>
      <c r="L436" s="209"/>
      <c r="M436" s="209"/>
      <c r="N436" s="209"/>
    </row>
    <row r="437" spans="1:14" ht="15.75" customHeight="1" x14ac:dyDescent="0.25">
      <c r="A437" s="209"/>
      <c r="B437" s="209"/>
      <c r="C437" s="209"/>
      <c r="D437" s="209"/>
      <c r="E437" s="209"/>
      <c r="F437" s="209"/>
      <c r="G437" s="209"/>
      <c r="H437" s="209"/>
      <c r="I437" s="209"/>
      <c r="J437" s="209"/>
      <c r="K437" s="209"/>
      <c r="L437" s="209"/>
      <c r="M437" s="209"/>
      <c r="N437" s="209"/>
    </row>
    <row r="438" spans="1:14" ht="15.75" customHeight="1" x14ac:dyDescent="0.25">
      <c r="A438" s="209"/>
      <c r="B438" s="209"/>
      <c r="C438" s="209"/>
      <c r="D438" s="209"/>
      <c r="E438" s="209"/>
      <c r="F438" s="209"/>
      <c r="G438" s="209"/>
      <c r="H438" s="209"/>
      <c r="I438" s="209"/>
      <c r="J438" s="209"/>
      <c r="K438" s="209"/>
      <c r="L438" s="209"/>
      <c r="M438" s="209"/>
      <c r="N438" s="209"/>
    </row>
    <row r="439" spans="1:14" ht="15.75" customHeight="1" x14ac:dyDescent="0.25">
      <c r="A439" s="209"/>
      <c r="B439" s="209"/>
      <c r="C439" s="209"/>
      <c r="D439" s="209"/>
      <c r="E439" s="209"/>
      <c r="F439" s="209"/>
      <c r="G439" s="209"/>
      <c r="H439" s="209"/>
      <c r="I439" s="209"/>
      <c r="J439" s="209"/>
      <c r="K439" s="209"/>
      <c r="L439" s="209"/>
      <c r="M439" s="209"/>
      <c r="N439" s="209"/>
    </row>
    <row r="440" spans="1:14" ht="15.75" customHeight="1" x14ac:dyDescent="0.25">
      <c r="A440" s="209"/>
      <c r="B440" s="209"/>
      <c r="C440" s="209"/>
      <c r="D440" s="209"/>
      <c r="E440" s="209"/>
      <c r="F440" s="209"/>
      <c r="G440" s="209"/>
      <c r="H440" s="209"/>
      <c r="I440" s="209"/>
      <c r="J440" s="209"/>
      <c r="K440" s="209"/>
      <c r="L440" s="209"/>
      <c r="M440" s="209"/>
      <c r="N440" s="209"/>
    </row>
    <row r="441" spans="1:14" ht="15.75" customHeight="1" x14ac:dyDescent="0.25">
      <c r="A441" s="209"/>
      <c r="B441" s="209"/>
      <c r="C441" s="209"/>
      <c r="D441" s="209"/>
      <c r="E441" s="209"/>
      <c r="F441" s="209"/>
      <c r="G441" s="209"/>
      <c r="H441" s="209"/>
      <c r="I441" s="209"/>
      <c r="J441" s="209"/>
      <c r="K441" s="209"/>
      <c r="L441" s="209"/>
      <c r="M441" s="209"/>
      <c r="N441" s="209"/>
    </row>
    <row r="442" spans="1:14" ht="15.75" customHeight="1" x14ac:dyDescent="0.25">
      <c r="A442" s="209"/>
      <c r="B442" s="209"/>
      <c r="C442" s="209"/>
      <c r="D442" s="209"/>
      <c r="E442" s="209"/>
      <c r="F442" s="209"/>
      <c r="G442" s="209"/>
      <c r="H442" s="209"/>
      <c r="I442" s="209"/>
      <c r="J442" s="209"/>
      <c r="K442" s="209"/>
      <c r="L442" s="209"/>
      <c r="M442" s="209"/>
      <c r="N442" s="209"/>
    </row>
    <row r="443" spans="1:14" ht="15.75" customHeight="1" x14ac:dyDescent="0.25">
      <c r="A443" s="209"/>
      <c r="B443" s="209"/>
      <c r="C443" s="209"/>
      <c r="D443" s="209"/>
      <c r="E443" s="209"/>
      <c r="F443" s="209"/>
      <c r="G443" s="209"/>
      <c r="H443" s="209"/>
      <c r="I443" s="209"/>
      <c r="J443" s="209"/>
      <c r="K443" s="209"/>
      <c r="L443" s="209"/>
      <c r="M443" s="209"/>
      <c r="N443" s="209"/>
    </row>
    <row r="444" spans="1:14" ht="15.75" customHeight="1" x14ac:dyDescent="0.25">
      <c r="A444" s="209"/>
      <c r="B444" s="209"/>
      <c r="C444" s="209"/>
      <c r="D444" s="209"/>
      <c r="E444" s="209"/>
      <c r="F444" s="209"/>
      <c r="G444" s="209"/>
      <c r="H444" s="209"/>
      <c r="I444" s="209"/>
      <c r="J444" s="209"/>
      <c r="K444" s="209"/>
      <c r="L444" s="209"/>
      <c r="M444" s="209"/>
      <c r="N444" s="209"/>
    </row>
    <row r="445" spans="1:14" ht="15.75" customHeight="1" x14ac:dyDescent="0.25">
      <c r="A445" s="209"/>
      <c r="B445" s="209"/>
      <c r="C445" s="209"/>
      <c r="D445" s="209"/>
      <c r="E445" s="209"/>
      <c r="F445" s="209"/>
      <c r="G445" s="209"/>
      <c r="H445" s="209"/>
      <c r="I445" s="209"/>
      <c r="J445" s="209"/>
      <c r="K445" s="209"/>
      <c r="L445" s="209"/>
      <c r="M445" s="209"/>
      <c r="N445" s="209"/>
    </row>
    <row r="446" spans="1:14" ht="15.75" customHeight="1" x14ac:dyDescent="0.25">
      <c r="A446" s="209"/>
      <c r="B446" s="209"/>
      <c r="C446" s="209"/>
      <c r="D446" s="209"/>
      <c r="E446" s="209"/>
      <c r="F446" s="209"/>
      <c r="G446" s="209"/>
      <c r="H446" s="209"/>
      <c r="I446" s="209"/>
      <c r="J446" s="209"/>
      <c r="K446" s="209"/>
      <c r="L446" s="209"/>
      <c r="M446" s="209"/>
      <c r="N446" s="209"/>
    </row>
    <row r="447" spans="1:14" ht="15.75" customHeight="1" x14ac:dyDescent="0.25">
      <c r="A447" s="209"/>
      <c r="B447" s="209"/>
      <c r="C447" s="209"/>
      <c r="D447" s="209"/>
      <c r="E447" s="209"/>
      <c r="F447" s="209"/>
      <c r="G447" s="209"/>
      <c r="H447" s="209"/>
      <c r="I447" s="209"/>
      <c r="J447" s="209"/>
      <c r="K447" s="209"/>
      <c r="L447" s="209"/>
      <c r="M447" s="209"/>
      <c r="N447" s="209"/>
    </row>
    <row r="448" spans="1:14" ht="15.75" customHeight="1" x14ac:dyDescent="0.25">
      <c r="A448" s="209"/>
      <c r="B448" s="209"/>
      <c r="C448" s="209"/>
      <c r="D448" s="209"/>
      <c r="E448" s="209"/>
      <c r="F448" s="209"/>
      <c r="G448" s="209"/>
      <c r="H448" s="209"/>
      <c r="I448" s="209"/>
      <c r="J448" s="209"/>
      <c r="K448" s="209"/>
      <c r="L448" s="209"/>
      <c r="M448" s="209"/>
      <c r="N448" s="209"/>
    </row>
    <row r="449" spans="1:14" ht="15.75" customHeight="1" x14ac:dyDescent="0.25">
      <c r="A449" s="209"/>
      <c r="B449" s="209"/>
      <c r="C449" s="209"/>
      <c r="D449" s="209"/>
      <c r="E449" s="209"/>
      <c r="F449" s="209"/>
      <c r="G449" s="209"/>
      <c r="H449" s="209"/>
      <c r="I449" s="209"/>
      <c r="J449" s="209"/>
      <c r="K449" s="209"/>
      <c r="L449" s="209"/>
      <c r="M449" s="209"/>
      <c r="N449" s="209"/>
    </row>
    <row r="450" spans="1:14" ht="15.75" customHeight="1" x14ac:dyDescent="0.25">
      <c r="A450" s="209"/>
      <c r="B450" s="209"/>
      <c r="C450" s="209"/>
      <c r="D450" s="209"/>
      <c r="E450" s="209"/>
      <c r="F450" s="209"/>
      <c r="G450" s="209"/>
      <c r="H450" s="209"/>
      <c r="I450" s="209"/>
      <c r="J450" s="209"/>
      <c r="K450" s="209"/>
      <c r="L450" s="209"/>
      <c r="M450" s="209"/>
      <c r="N450" s="209"/>
    </row>
    <row r="451" spans="1:14" ht="15.75" customHeight="1" x14ac:dyDescent="0.25">
      <c r="A451" s="209"/>
      <c r="B451" s="209"/>
      <c r="C451" s="209"/>
      <c r="D451" s="209"/>
      <c r="E451" s="209"/>
      <c r="F451" s="209"/>
      <c r="G451" s="209"/>
      <c r="H451" s="209"/>
      <c r="I451" s="209"/>
      <c r="J451" s="209"/>
      <c r="K451" s="209"/>
      <c r="L451" s="209"/>
      <c r="M451" s="209"/>
      <c r="N451" s="209"/>
    </row>
    <row r="452" spans="1:14" ht="15.75" customHeight="1" x14ac:dyDescent="0.25">
      <c r="A452" s="209"/>
      <c r="B452" s="209"/>
      <c r="C452" s="209"/>
      <c r="D452" s="209"/>
      <c r="E452" s="209"/>
      <c r="F452" s="209"/>
      <c r="G452" s="209"/>
      <c r="H452" s="209"/>
      <c r="I452" s="209"/>
      <c r="J452" s="209"/>
      <c r="K452" s="209"/>
      <c r="L452" s="209"/>
      <c r="M452" s="209"/>
      <c r="N452" s="209"/>
    </row>
    <row r="453" spans="1:14" ht="15.75" customHeight="1" x14ac:dyDescent="0.25">
      <c r="A453" s="209"/>
      <c r="B453" s="209"/>
      <c r="C453" s="209"/>
      <c r="D453" s="209"/>
      <c r="E453" s="209"/>
      <c r="F453" s="209"/>
      <c r="G453" s="209"/>
      <c r="H453" s="209"/>
      <c r="I453" s="209"/>
      <c r="J453" s="209"/>
      <c r="K453" s="209"/>
      <c r="L453" s="209"/>
      <c r="M453" s="209"/>
      <c r="N453" s="209"/>
    </row>
    <row r="454" spans="1:14" ht="15.75" customHeight="1" x14ac:dyDescent="0.25">
      <c r="A454" s="209"/>
      <c r="B454" s="209"/>
      <c r="C454" s="209"/>
      <c r="D454" s="209"/>
      <c r="E454" s="209"/>
      <c r="F454" s="209"/>
      <c r="G454" s="209"/>
      <c r="H454" s="209"/>
      <c r="I454" s="209"/>
      <c r="J454" s="209"/>
      <c r="K454" s="209"/>
      <c r="L454" s="209"/>
      <c r="M454" s="209"/>
      <c r="N454" s="209"/>
    </row>
    <row r="455" spans="1:14" ht="15.75" customHeight="1" x14ac:dyDescent="0.25">
      <c r="A455" s="209"/>
      <c r="B455" s="209"/>
      <c r="C455" s="209"/>
      <c r="D455" s="209"/>
      <c r="E455" s="209"/>
      <c r="F455" s="209"/>
      <c r="G455" s="209"/>
      <c r="H455" s="209"/>
      <c r="I455" s="209"/>
      <c r="J455" s="209"/>
      <c r="K455" s="209"/>
      <c r="L455" s="209"/>
      <c r="M455" s="209"/>
      <c r="N455" s="209"/>
    </row>
    <row r="456" spans="1:14" ht="15.75" customHeight="1" x14ac:dyDescent="0.25">
      <c r="A456" s="209"/>
      <c r="B456" s="209"/>
      <c r="C456" s="209"/>
      <c r="D456" s="209"/>
      <c r="E456" s="209"/>
      <c r="F456" s="209"/>
      <c r="G456" s="209"/>
      <c r="H456" s="209"/>
      <c r="I456" s="209"/>
      <c r="J456" s="209"/>
      <c r="K456" s="209"/>
      <c r="L456" s="209"/>
      <c r="M456" s="209"/>
      <c r="N456" s="209"/>
    </row>
    <row r="457" spans="1:14" ht="15.75" customHeight="1" x14ac:dyDescent="0.25">
      <c r="A457" s="209"/>
      <c r="B457" s="209"/>
      <c r="C457" s="209"/>
      <c r="D457" s="209"/>
      <c r="E457" s="209"/>
      <c r="F457" s="209"/>
      <c r="G457" s="209"/>
      <c r="H457" s="209"/>
      <c r="I457" s="209"/>
      <c r="J457" s="209"/>
      <c r="K457" s="209"/>
      <c r="L457" s="209"/>
      <c r="M457" s="209"/>
      <c r="N457" s="209"/>
    </row>
    <row r="458" spans="1:14" ht="15.75" customHeight="1" x14ac:dyDescent="0.25">
      <c r="A458" s="209"/>
      <c r="B458" s="209"/>
      <c r="C458" s="209"/>
      <c r="D458" s="209"/>
      <c r="E458" s="209"/>
      <c r="F458" s="209"/>
      <c r="G458" s="209"/>
      <c r="H458" s="209"/>
      <c r="I458" s="209"/>
      <c r="J458" s="209"/>
      <c r="K458" s="209"/>
      <c r="L458" s="209"/>
      <c r="M458" s="209"/>
      <c r="N458" s="209"/>
    </row>
    <row r="459" spans="1:14" ht="15.75" customHeight="1" x14ac:dyDescent="0.25">
      <c r="A459" s="209"/>
      <c r="B459" s="209"/>
      <c r="C459" s="209"/>
      <c r="D459" s="209"/>
      <c r="E459" s="209"/>
      <c r="F459" s="209"/>
      <c r="G459" s="209"/>
      <c r="H459" s="209"/>
      <c r="I459" s="209"/>
      <c r="J459" s="209"/>
      <c r="K459" s="209"/>
      <c r="L459" s="209"/>
      <c r="M459" s="209"/>
      <c r="N459" s="209"/>
    </row>
    <row r="460" spans="1:14" ht="15.75" customHeight="1" x14ac:dyDescent="0.25">
      <c r="A460" s="209"/>
      <c r="B460" s="209"/>
      <c r="C460" s="209"/>
      <c r="D460" s="209"/>
      <c r="E460" s="209"/>
      <c r="F460" s="209"/>
      <c r="G460" s="209"/>
      <c r="H460" s="209"/>
      <c r="I460" s="209"/>
      <c r="J460" s="209"/>
      <c r="K460" s="209"/>
      <c r="L460" s="209"/>
      <c r="M460" s="209"/>
      <c r="N460" s="209"/>
    </row>
    <row r="461" spans="1:14" ht="15.75" customHeight="1" x14ac:dyDescent="0.25">
      <c r="A461" s="209"/>
      <c r="B461" s="209"/>
      <c r="C461" s="209"/>
      <c r="D461" s="209"/>
      <c r="E461" s="209"/>
      <c r="F461" s="209"/>
      <c r="G461" s="209"/>
      <c r="H461" s="209"/>
      <c r="I461" s="209"/>
      <c r="J461" s="209"/>
      <c r="K461" s="209"/>
      <c r="L461" s="209"/>
      <c r="M461" s="209"/>
      <c r="N461" s="209"/>
    </row>
    <row r="462" spans="1:14" ht="15.75" customHeight="1" x14ac:dyDescent="0.25">
      <c r="A462" s="209"/>
      <c r="B462" s="209"/>
      <c r="C462" s="209"/>
      <c r="D462" s="209"/>
      <c r="E462" s="209"/>
      <c r="F462" s="209"/>
      <c r="G462" s="209"/>
      <c r="H462" s="209"/>
      <c r="I462" s="209"/>
      <c r="J462" s="209"/>
      <c r="K462" s="209"/>
      <c r="L462" s="209"/>
      <c r="M462" s="209"/>
      <c r="N462" s="209"/>
    </row>
    <row r="463" spans="1:14" ht="15.75" customHeight="1" x14ac:dyDescent="0.25">
      <c r="A463" s="209"/>
      <c r="B463" s="209"/>
      <c r="C463" s="209"/>
      <c r="D463" s="209"/>
      <c r="E463" s="209"/>
      <c r="F463" s="209"/>
      <c r="G463" s="209"/>
      <c r="H463" s="209"/>
      <c r="I463" s="209"/>
      <c r="J463" s="209"/>
      <c r="K463" s="209"/>
      <c r="L463" s="209"/>
      <c r="M463" s="209"/>
      <c r="N463" s="209"/>
    </row>
    <row r="464" spans="1:14" ht="15.75" customHeight="1" x14ac:dyDescent="0.25">
      <c r="A464" s="209"/>
      <c r="B464" s="209"/>
      <c r="C464" s="209"/>
      <c r="D464" s="209"/>
      <c r="E464" s="209"/>
      <c r="F464" s="209"/>
      <c r="G464" s="209"/>
      <c r="H464" s="209"/>
      <c r="I464" s="209"/>
      <c r="J464" s="209"/>
      <c r="K464" s="209"/>
      <c r="L464" s="209"/>
      <c r="M464" s="209"/>
      <c r="N464" s="209"/>
    </row>
    <row r="465" spans="1:14" ht="15.75" customHeight="1" x14ac:dyDescent="0.25">
      <c r="A465" s="209"/>
      <c r="B465" s="209"/>
      <c r="C465" s="209"/>
      <c r="D465" s="209"/>
      <c r="E465" s="209"/>
      <c r="F465" s="209"/>
      <c r="G465" s="209"/>
      <c r="H465" s="209"/>
      <c r="I465" s="209"/>
      <c r="J465" s="209"/>
      <c r="K465" s="209"/>
      <c r="L465" s="209"/>
      <c r="M465" s="209"/>
      <c r="N465" s="209"/>
    </row>
    <row r="466" spans="1:14" ht="15.75" customHeight="1" x14ac:dyDescent="0.25">
      <c r="A466" s="209"/>
      <c r="B466" s="209"/>
      <c r="C466" s="209"/>
      <c r="D466" s="209"/>
      <c r="E466" s="209"/>
      <c r="F466" s="209"/>
      <c r="G466" s="209"/>
      <c r="H466" s="209"/>
      <c r="I466" s="209"/>
      <c r="J466" s="209"/>
      <c r="K466" s="209"/>
      <c r="L466" s="209"/>
      <c r="M466" s="209"/>
      <c r="N466" s="209"/>
    </row>
    <row r="467" spans="1:14" ht="15.75" customHeight="1" x14ac:dyDescent="0.25">
      <c r="A467" s="209"/>
      <c r="B467" s="209"/>
      <c r="C467" s="209"/>
      <c r="D467" s="209"/>
      <c r="E467" s="209"/>
      <c r="F467" s="209"/>
      <c r="G467" s="209"/>
      <c r="H467" s="209"/>
      <c r="I467" s="209"/>
      <c r="J467" s="209"/>
      <c r="K467" s="209"/>
      <c r="L467" s="209"/>
      <c r="M467" s="209"/>
      <c r="N467" s="209"/>
    </row>
    <row r="468" spans="1:14" ht="15.75" customHeight="1" x14ac:dyDescent="0.25">
      <c r="A468" s="209"/>
      <c r="B468" s="209"/>
      <c r="C468" s="209"/>
      <c r="D468" s="209"/>
      <c r="E468" s="209"/>
      <c r="F468" s="209"/>
      <c r="G468" s="209"/>
      <c r="H468" s="209"/>
      <c r="I468" s="209"/>
      <c r="J468" s="209"/>
      <c r="K468" s="209"/>
      <c r="L468" s="209"/>
      <c r="M468" s="209"/>
      <c r="N468" s="209"/>
    </row>
    <row r="469" spans="1:14" ht="15.75" customHeight="1" x14ac:dyDescent="0.25">
      <c r="A469" s="209"/>
      <c r="B469" s="209"/>
      <c r="C469" s="209"/>
      <c r="D469" s="209"/>
      <c r="E469" s="209"/>
      <c r="F469" s="209"/>
      <c r="G469" s="209"/>
      <c r="H469" s="209"/>
      <c r="I469" s="209"/>
      <c r="J469" s="209"/>
      <c r="K469" s="209"/>
      <c r="L469" s="209"/>
      <c r="M469" s="209"/>
      <c r="N469" s="209"/>
    </row>
    <row r="470" spans="1:14" ht="15.75" customHeight="1" x14ac:dyDescent="0.25">
      <c r="A470" s="209"/>
      <c r="B470" s="209"/>
      <c r="C470" s="209"/>
      <c r="D470" s="209"/>
      <c r="E470" s="209"/>
      <c r="F470" s="209"/>
      <c r="G470" s="209"/>
      <c r="H470" s="209"/>
      <c r="I470" s="209"/>
      <c r="J470" s="209"/>
      <c r="K470" s="209"/>
      <c r="L470" s="209"/>
      <c r="M470" s="209"/>
      <c r="N470" s="209"/>
    </row>
    <row r="471" spans="1:14" ht="15.75" customHeight="1" x14ac:dyDescent="0.25">
      <c r="A471" s="209"/>
      <c r="B471" s="209"/>
      <c r="C471" s="209"/>
      <c r="D471" s="209"/>
      <c r="E471" s="209"/>
      <c r="F471" s="209"/>
      <c r="G471" s="209"/>
      <c r="H471" s="209"/>
      <c r="I471" s="209"/>
      <c r="J471" s="209"/>
      <c r="K471" s="209"/>
      <c r="L471" s="209"/>
      <c r="M471" s="209"/>
      <c r="N471" s="209"/>
    </row>
    <row r="472" spans="1:14" ht="15.75" customHeight="1" x14ac:dyDescent="0.25">
      <c r="A472" s="209"/>
      <c r="B472" s="209"/>
      <c r="C472" s="209"/>
      <c r="D472" s="209"/>
      <c r="E472" s="209"/>
      <c r="F472" s="209"/>
      <c r="G472" s="209"/>
      <c r="H472" s="209"/>
      <c r="I472" s="209"/>
      <c r="J472" s="209"/>
      <c r="K472" s="209"/>
      <c r="L472" s="209"/>
      <c r="M472" s="209"/>
      <c r="N472" s="209"/>
    </row>
    <row r="473" spans="1:14" ht="15.75" customHeight="1" x14ac:dyDescent="0.25">
      <c r="A473" s="209"/>
      <c r="B473" s="209"/>
      <c r="C473" s="209"/>
      <c r="D473" s="209"/>
      <c r="E473" s="209"/>
      <c r="F473" s="209"/>
      <c r="G473" s="209"/>
      <c r="H473" s="209"/>
      <c r="I473" s="209"/>
      <c r="J473" s="209"/>
      <c r="K473" s="209"/>
      <c r="L473" s="209"/>
      <c r="M473" s="209"/>
      <c r="N473" s="209"/>
    </row>
    <row r="474" spans="1:14" ht="15.75" customHeight="1" x14ac:dyDescent="0.25">
      <c r="A474" s="209"/>
      <c r="B474" s="209"/>
      <c r="C474" s="209"/>
      <c r="D474" s="209"/>
      <c r="E474" s="209"/>
      <c r="F474" s="209"/>
      <c r="G474" s="209"/>
      <c r="H474" s="209"/>
      <c r="I474" s="209"/>
      <c r="J474" s="209"/>
      <c r="K474" s="209"/>
      <c r="L474" s="209"/>
      <c r="M474" s="209"/>
      <c r="N474" s="209"/>
    </row>
    <row r="475" spans="1:14" ht="15.75" customHeight="1" x14ac:dyDescent="0.25">
      <c r="A475" s="209"/>
      <c r="B475" s="209"/>
      <c r="C475" s="209"/>
      <c r="D475" s="209"/>
      <c r="E475" s="209"/>
      <c r="F475" s="209"/>
      <c r="G475" s="209"/>
      <c r="H475" s="209"/>
      <c r="I475" s="209"/>
      <c r="J475" s="209"/>
      <c r="K475" s="209"/>
      <c r="L475" s="209"/>
      <c r="M475" s="209"/>
      <c r="N475" s="209"/>
    </row>
    <row r="476" spans="1:14" ht="15.75" customHeight="1" x14ac:dyDescent="0.25">
      <c r="A476" s="209"/>
      <c r="B476" s="209"/>
      <c r="C476" s="209"/>
      <c r="D476" s="209"/>
      <c r="E476" s="209"/>
      <c r="F476" s="209"/>
      <c r="G476" s="209"/>
      <c r="H476" s="209"/>
      <c r="I476" s="209"/>
      <c r="J476" s="209"/>
      <c r="K476" s="209"/>
      <c r="L476" s="209"/>
      <c r="M476" s="209"/>
      <c r="N476" s="209"/>
    </row>
    <row r="477" spans="1:14" ht="15.75" customHeight="1" x14ac:dyDescent="0.25">
      <c r="A477" s="209"/>
      <c r="B477" s="209"/>
      <c r="C477" s="209"/>
      <c r="D477" s="209"/>
      <c r="E477" s="209"/>
      <c r="F477" s="209"/>
      <c r="G477" s="209"/>
      <c r="H477" s="209"/>
      <c r="I477" s="209"/>
      <c r="J477" s="209"/>
      <c r="K477" s="209"/>
      <c r="L477" s="209"/>
      <c r="M477" s="209"/>
      <c r="N477" s="209"/>
    </row>
    <row r="478" spans="1:14" ht="15.75" customHeight="1" x14ac:dyDescent="0.25">
      <c r="A478" s="209"/>
      <c r="B478" s="209"/>
      <c r="C478" s="209"/>
      <c r="D478" s="209"/>
      <c r="E478" s="209"/>
      <c r="F478" s="209"/>
      <c r="G478" s="209"/>
      <c r="H478" s="209"/>
      <c r="I478" s="209"/>
      <c r="J478" s="209"/>
      <c r="K478" s="209"/>
      <c r="L478" s="209"/>
      <c r="M478" s="209"/>
      <c r="N478" s="209"/>
    </row>
    <row r="479" spans="1:14" ht="15.75" customHeight="1" x14ac:dyDescent="0.25">
      <c r="A479" s="209"/>
      <c r="B479" s="209"/>
      <c r="C479" s="209"/>
      <c r="D479" s="209"/>
      <c r="E479" s="209"/>
      <c r="F479" s="209"/>
      <c r="G479" s="209"/>
      <c r="H479" s="209"/>
      <c r="I479" s="209"/>
      <c r="J479" s="209"/>
      <c r="K479" s="209"/>
      <c r="L479" s="209"/>
      <c r="M479" s="209"/>
      <c r="N479" s="209"/>
    </row>
    <row r="480" spans="1:14" ht="15.75" customHeight="1" x14ac:dyDescent="0.25">
      <c r="A480" s="209"/>
      <c r="B480" s="209"/>
      <c r="C480" s="209"/>
      <c r="D480" s="209"/>
      <c r="E480" s="209"/>
      <c r="F480" s="209"/>
      <c r="G480" s="209"/>
      <c r="H480" s="209"/>
      <c r="I480" s="209"/>
      <c r="J480" s="209"/>
      <c r="K480" s="209"/>
      <c r="L480" s="209"/>
      <c r="M480" s="209"/>
      <c r="N480" s="209"/>
    </row>
    <row r="481" spans="1:14" ht="15.75" customHeight="1" x14ac:dyDescent="0.25">
      <c r="A481" s="209"/>
      <c r="B481" s="209"/>
      <c r="C481" s="209"/>
      <c r="D481" s="209"/>
      <c r="E481" s="209"/>
      <c r="F481" s="209"/>
      <c r="G481" s="209"/>
      <c r="H481" s="209"/>
      <c r="I481" s="209"/>
      <c r="J481" s="209"/>
      <c r="K481" s="209"/>
      <c r="L481" s="209"/>
      <c r="M481" s="209"/>
      <c r="N481" s="209"/>
    </row>
    <row r="482" spans="1:14" ht="15.75" customHeight="1" x14ac:dyDescent="0.25">
      <c r="A482" s="209"/>
      <c r="B482" s="209"/>
      <c r="C482" s="209"/>
      <c r="D482" s="209"/>
      <c r="E482" s="209"/>
      <c r="F482" s="209"/>
      <c r="G482" s="209"/>
      <c r="H482" s="209"/>
      <c r="I482" s="209"/>
      <c r="J482" s="209"/>
      <c r="K482" s="209"/>
      <c r="L482" s="209"/>
      <c r="M482" s="209"/>
      <c r="N482" s="209"/>
    </row>
    <row r="483" spans="1:14" ht="15.75" customHeight="1" x14ac:dyDescent="0.25">
      <c r="A483" s="209"/>
      <c r="B483" s="209"/>
      <c r="C483" s="209"/>
      <c r="D483" s="209"/>
      <c r="E483" s="209"/>
      <c r="F483" s="209"/>
      <c r="G483" s="209"/>
      <c r="H483" s="209"/>
      <c r="I483" s="209"/>
      <c r="J483" s="209"/>
      <c r="K483" s="209"/>
      <c r="L483" s="209"/>
      <c r="M483" s="209"/>
      <c r="N483" s="209"/>
    </row>
    <row r="484" spans="1:14" ht="15.75" customHeight="1" x14ac:dyDescent="0.25">
      <c r="A484" s="209"/>
      <c r="B484" s="209"/>
      <c r="C484" s="209"/>
      <c r="D484" s="209"/>
      <c r="E484" s="209"/>
      <c r="F484" s="209"/>
      <c r="G484" s="209"/>
      <c r="H484" s="209"/>
      <c r="I484" s="209"/>
      <c r="J484" s="209"/>
      <c r="K484" s="209"/>
      <c r="L484" s="209"/>
      <c r="M484" s="209"/>
      <c r="N484" s="209"/>
    </row>
    <row r="485" spans="1:14" ht="15.75" customHeight="1" x14ac:dyDescent="0.25">
      <c r="A485" s="209"/>
      <c r="B485" s="209"/>
      <c r="C485" s="209"/>
      <c r="D485" s="209"/>
      <c r="E485" s="209"/>
      <c r="F485" s="209"/>
      <c r="G485" s="209"/>
      <c r="H485" s="209"/>
      <c r="I485" s="209"/>
      <c r="J485" s="209"/>
      <c r="K485" s="209"/>
      <c r="L485" s="209"/>
      <c r="M485" s="209"/>
      <c r="N485" s="209"/>
    </row>
    <row r="486" spans="1:14" ht="15.75" customHeight="1" x14ac:dyDescent="0.25">
      <c r="A486" s="209"/>
      <c r="B486" s="209"/>
      <c r="C486" s="209"/>
      <c r="D486" s="209"/>
      <c r="E486" s="209"/>
      <c r="F486" s="209"/>
      <c r="G486" s="209"/>
      <c r="H486" s="209"/>
      <c r="I486" s="209"/>
      <c r="J486" s="209"/>
      <c r="K486" s="209"/>
      <c r="L486" s="209"/>
      <c r="M486" s="209"/>
      <c r="N486" s="209"/>
    </row>
    <row r="487" spans="1:14" ht="15.75" customHeight="1" x14ac:dyDescent="0.25">
      <c r="A487" s="209"/>
      <c r="B487" s="209"/>
      <c r="C487" s="209"/>
      <c r="D487" s="209"/>
      <c r="E487" s="209"/>
      <c r="F487" s="209"/>
      <c r="G487" s="209"/>
      <c r="H487" s="209"/>
      <c r="I487" s="209"/>
      <c r="J487" s="209"/>
      <c r="K487" s="209"/>
      <c r="L487" s="209"/>
      <c r="M487" s="209"/>
      <c r="N487" s="209"/>
    </row>
    <row r="488" spans="1:14" ht="15.75" customHeight="1" x14ac:dyDescent="0.25">
      <c r="A488" s="209"/>
      <c r="B488" s="209"/>
      <c r="C488" s="209"/>
      <c r="D488" s="209"/>
      <c r="E488" s="209"/>
      <c r="F488" s="209"/>
      <c r="G488" s="209"/>
      <c r="H488" s="209"/>
      <c r="I488" s="209"/>
      <c r="J488" s="209"/>
      <c r="K488" s="209"/>
      <c r="L488" s="209"/>
      <c r="M488" s="209"/>
      <c r="N488" s="209"/>
    </row>
    <row r="489" spans="1:14" ht="15.75" customHeight="1" x14ac:dyDescent="0.25">
      <c r="A489" s="209"/>
      <c r="B489" s="209"/>
      <c r="C489" s="209"/>
      <c r="D489" s="209"/>
      <c r="E489" s="209"/>
      <c r="F489" s="209"/>
      <c r="G489" s="209"/>
      <c r="H489" s="209"/>
      <c r="I489" s="209"/>
      <c r="J489" s="209"/>
      <c r="K489" s="209"/>
      <c r="L489" s="209"/>
      <c r="M489" s="209"/>
      <c r="N489" s="209"/>
    </row>
    <row r="490" spans="1:14" ht="15.75" customHeight="1" x14ac:dyDescent="0.25">
      <c r="A490" s="209"/>
      <c r="B490" s="209"/>
      <c r="C490" s="209"/>
      <c r="D490" s="209"/>
      <c r="E490" s="209"/>
      <c r="F490" s="209"/>
      <c r="G490" s="209"/>
      <c r="H490" s="209"/>
      <c r="I490" s="209"/>
      <c r="J490" s="209"/>
      <c r="K490" s="209"/>
      <c r="L490" s="209"/>
      <c r="M490" s="209"/>
      <c r="N490" s="209"/>
    </row>
    <row r="491" spans="1:14" ht="15.75" customHeight="1" x14ac:dyDescent="0.25">
      <c r="A491" s="209"/>
      <c r="B491" s="209"/>
      <c r="C491" s="209"/>
      <c r="D491" s="209"/>
      <c r="E491" s="209"/>
      <c r="F491" s="209"/>
      <c r="G491" s="209"/>
      <c r="H491" s="209"/>
      <c r="I491" s="209"/>
      <c r="J491" s="209"/>
      <c r="K491" s="209"/>
      <c r="L491" s="209"/>
      <c r="M491" s="209"/>
      <c r="N491" s="209"/>
    </row>
    <row r="492" spans="1:14" ht="15.75" customHeight="1" x14ac:dyDescent="0.25">
      <c r="A492" s="209"/>
      <c r="B492" s="209"/>
      <c r="C492" s="209"/>
      <c r="D492" s="209"/>
      <c r="E492" s="209"/>
      <c r="F492" s="209"/>
      <c r="G492" s="209"/>
      <c r="H492" s="209"/>
      <c r="I492" s="209"/>
      <c r="J492" s="209"/>
      <c r="K492" s="209"/>
      <c r="L492" s="209"/>
      <c r="M492" s="209"/>
      <c r="N492" s="209"/>
    </row>
    <row r="493" spans="1:14" ht="15.75" customHeight="1" x14ac:dyDescent="0.25">
      <c r="A493" s="209"/>
      <c r="B493" s="209"/>
      <c r="C493" s="209"/>
      <c r="D493" s="209"/>
      <c r="E493" s="209"/>
      <c r="F493" s="209"/>
      <c r="G493" s="209"/>
      <c r="H493" s="209"/>
      <c r="I493" s="209"/>
      <c r="J493" s="209"/>
      <c r="K493" s="209"/>
      <c r="L493" s="209"/>
      <c r="M493" s="209"/>
      <c r="N493" s="209"/>
    </row>
    <row r="494" spans="1:14" ht="15.75" customHeight="1" x14ac:dyDescent="0.25">
      <c r="A494" s="209"/>
      <c r="B494" s="209"/>
      <c r="C494" s="209"/>
      <c r="D494" s="209"/>
      <c r="E494" s="209"/>
      <c r="F494" s="209"/>
      <c r="G494" s="209"/>
      <c r="H494" s="209"/>
      <c r="I494" s="209"/>
      <c r="J494" s="209"/>
      <c r="K494" s="209"/>
      <c r="L494" s="209"/>
      <c r="M494" s="209"/>
      <c r="N494" s="209"/>
    </row>
    <row r="495" spans="1:14" ht="15.75" customHeight="1" x14ac:dyDescent="0.25">
      <c r="A495" s="209"/>
      <c r="B495" s="209"/>
      <c r="C495" s="209"/>
      <c r="D495" s="209"/>
      <c r="E495" s="209"/>
      <c r="F495" s="209"/>
      <c r="G495" s="209"/>
      <c r="H495" s="209"/>
      <c r="I495" s="209"/>
      <c r="J495" s="209"/>
      <c r="K495" s="209"/>
      <c r="L495" s="209"/>
      <c r="M495" s="209"/>
      <c r="N495" s="209"/>
    </row>
    <row r="496" spans="1:14" ht="15.75" customHeight="1" x14ac:dyDescent="0.25">
      <c r="A496" s="209"/>
      <c r="B496" s="209"/>
      <c r="C496" s="209"/>
      <c r="D496" s="209"/>
      <c r="E496" s="209"/>
      <c r="F496" s="209"/>
      <c r="G496" s="209"/>
      <c r="H496" s="209"/>
      <c r="I496" s="209"/>
      <c r="J496" s="209"/>
      <c r="K496" s="209"/>
      <c r="L496" s="209"/>
      <c r="M496" s="209"/>
      <c r="N496" s="209"/>
    </row>
    <row r="497" spans="1:14" ht="15.75" customHeight="1" x14ac:dyDescent="0.25">
      <c r="A497" s="209"/>
      <c r="B497" s="209"/>
      <c r="C497" s="209"/>
      <c r="D497" s="209"/>
      <c r="E497" s="209"/>
      <c r="F497" s="209"/>
      <c r="G497" s="209"/>
      <c r="H497" s="209"/>
      <c r="I497" s="209"/>
      <c r="J497" s="209"/>
      <c r="K497" s="209"/>
      <c r="L497" s="209"/>
      <c r="M497" s="209"/>
      <c r="N497" s="209"/>
    </row>
    <row r="498" spans="1:14" ht="15.75" customHeight="1" x14ac:dyDescent="0.25">
      <c r="A498" s="209"/>
      <c r="B498" s="209"/>
      <c r="C498" s="209"/>
      <c r="D498" s="209"/>
      <c r="E498" s="209"/>
      <c r="F498" s="209"/>
      <c r="G498" s="209"/>
      <c r="H498" s="209"/>
      <c r="I498" s="209"/>
      <c r="J498" s="209"/>
      <c r="K498" s="209"/>
      <c r="L498" s="209"/>
      <c r="M498" s="209"/>
      <c r="N498" s="209"/>
    </row>
    <row r="499" spans="1:14" ht="15.75" customHeight="1" x14ac:dyDescent="0.25">
      <c r="A499" s="209"/>
      <c r="B499" s="209"/>
      <c r="C499" s="209"/>
      <c r="D499" s="209"/>
      <c r="E499" s="209"/>
      <c r="F499" s="209"/>
      <c r="G499" s="209"/>
      <c r="H499" s="209"/>
      <c r="I499" s="209"/>
      <c r="J499" s="209"/>
      <c r="K499" s="209"/>
      <c r="L499" s="209"/>
      <c r="M499" s="209"/>
      <c r="N499" s="209"/>
    </row>
    <row r="500" spans="1:14" ht="15.75" customHeight="1" x14ac:dyDescent="0.25">
      <c r="A500" s="209"/>
      <c r="B500" s="209"/>
      <c r="C500" s="209"/>
      <c r="D500" s="209"/>
      <c r="E500" s="209"/>
      <c r="F500" s="209"/>
      <c r="G500" s="209"/>
      <c r="H500" s="209"/>
      <c r="I500" s="209"/>
      <c r="J500" s="209"/>
      <c r="K500" s="209"/>
      <c r="L500" s="209"/>
      <c r="M500" s="209"/>
      <c r="N500" s="209"/>
    </row>
    <row r="501" spans="1:14" ht="15.75" customHeight="1" x14ac:dyDescent="0.25">
      <c r="A501" s="209"/>
      <c r="B501" s="209"/>
      <c r="C501" s="209"/>
      <c r="D501" s="209"/>
      <c r="E501" s="209"/>
      <c r="F501" s="209"/>
      <c r="G501" s="209"/>
      <c r="H501" s="209"/>
      <c r="I501" s="209"/>
      <c r="J501" s="209"/>
      <c r="K501" s="209"/>
      <c r="L501" s="209"/>
      <c r="M501" s="209"/>
      <c r="N501" s="209"/>
    </row>
    <row r="502" spans="1:14" ht="15.75" customHeight="1" x14ac:dyDescent="0.25">
      <c r="A502" s="209"/>
      <c r="B502" s="209"/>
      <c r="C502" s="209"/>
      <c r="D502" s="209"/>
      <c r="E502" s="209"/>
      <c r="F502" s="209"/>
      <c r="G502" s="209"/>
      <c r="H502" s="209"/>
      <c r="I502" s="209"/>
      <c r="J502" s="209"/>
      <c r="K502" s="209"/>
      <c r="L502" s="209"/>
      <c r="M502" s="209"/>
      <c r="N502" s="209"/>
    </row>
    <row r="503" spans="1:14" ht="15.75" customHeight="1" x14ac:dyDescent="0.25">
      <c r="A503" s="209"/>
      <c r="B503" s="209"/>
      <c r="C503" s="209"/>
      <c r="D503" s="209"/>
      <c r="E503" s="209"/>
      <c r="F503" s="209"/>
      <c r="G503" s="209"/>
      <c r="H503" s="209"/>
      <c r="I503" s="209"/>
      <c r="J503" s="209"/>
      <c r="K503" s="209"/>
      <c r="L503" s="209"/>
      <c r="M503" s="209"/>
      <c r="N503" s="209"/>
    </row>
    <row r="504" spans="1:14" ht="15.75" customHeight="1" x14ac:dyDescent="0.25">
      <c r="A504" s="209"/>
      <c r="B504" s="209"/>
      <c r="C504" s="209"/>
      <c r="D504" s="209"/>
      <c r="E504" s="209"/>
      <c r="F504" s="209"/>
      <c r="G504" s="209"/>
      <c r="H504" s="209"/>
      <c r="I504" s="209"/>
      <c r="J504" s="209"/>
      <c r="K504" s="209"/>
      <c r="L504" s="209"/>
      <c r="M504" s="209"/>
      <c r="N504" s="209"/>
    </row>
    <row r="505" spans="1:14" ht="15.75" customHeight="1" x14ac:dyDescent="0.25">
      <c r="A505" s="209"/>
      <c r="B505" s="209"/>
      <c r="C505" s="209"/>
      <c r="D505" s="209"/>
      <c r="E505" s="209"/>
      <c r="F505" s="209"/>
      <c r="G505" s="209"/>
      <c r="H505" s="209"/>
      <c r="I505" s="209"/>
      <c r="J505" s="209"/>
      <c r="K505" s="209"/>
      <c r="L505" s="209"/>
      <c r="M505" s="209"/>
      <c r="N505" s="209"/>
    </row>
    <row r="506" spans="1:14" ht="15.75" customHeight="1" x14ac:dyDescent="0.25">
      <c r="A506" s="209"/>
      <c r="B506" s="209"/>
      <c r="C506" s="209"/>
      <c r="D506" s="209"/>
      <c r="E506" s="209"/>
      <c r="F506" s="209"/>
      <c r="G506" s="209"/>
      <c r="H506" s="209"/>
      <c r="I506" s="209"/>
      <c r="J506" s="209"/>
      <c r="K506" s="209"/>
      <c r="L506" s="209"/>
      <c r="M506" s="209"/>
      <c r="N506" s="209"/>
    </row>
    <row r="507" spans="1:14" ht="15.75" customHeight="1" x14ac:dyDescent="0.25">
      <c r="A507" s="209"/>
      <c r="B507" s="209"/>
      <c r="C507" s="209"/>
      <c r="D507" s="209"/>
      <c r="E507" s="209"/>
      <c r="F507" s="209"/>
      <c r="G507" s="209"/>
      <c r="H507" s="209"/>
      <c r="I507" s="209"/>
      <c r="J507" s="209"/>
      <c r="K507" s="209"/>
      <c r="L507" s="209"/>
      <c r="M507" s="209"/>
      <c r="N507" s="209"/>
    </row>
    <row r="508" spans="1:14" ht="15.75" customHeight="1" x14ac:dyDescent="0.25">
      <c r="A508" s="209"/>
      <c r="B508" s="209"/>
      <c r="C508" s="209"/>
      <c r="D508" s="209"/>
      <c r="E508" s="209"/>
      <c r="F508" s="209"/>
      <c r="G508" s="209"/>
      <c r="H508" s="209"/>
      <c r="I508" s="209"/>
      <c r="J508" s="209"/>
      <c r="K508" s="209"/>
      <c r="L508" s="209"/>
      <c r="M508" s="209"/>
      <c r="N508" s="209"/>
    </row>
    <row r="509" spans="1:14" ht="15.75" customHeight="1" x14ac:dyDescent="0.25">
      <c r="A509" s="209"/>
      <c r="B509" s="209"/>
      <c r="C509" s="209"/>
      <c r="D509" s="209"/>
      <c r="E509" s="209"/>
      <c r="F509" s="209"/>
      <c r="G509" s="209"/>
      <c r="H509" s="209"/>
      <c r="I509" s="209"/>
      <c r="J509" s="209"/>
      <c r="K509" s="209"/>
      <c r="L509" s="209"/>
      <c r="M509" s="209"/>
      <c r="N509" s="209"/>
    </row>
    <row r="510" spans="1:14" ht="15.75" customHeight="1" x14ac:dyDescent="0.25">
      <c r="A510" s="209"/>
      <c r="B510" s="209"/>
      <c r="C510" s="209"/>
      <c r="D510" s="209"/>
      <c r="E510" s="209"/>
      <c r="F510" s="209"/>
      <c r="G510" s="209"/>
      <c r="H510" s="209"/>
      <c r="I510" s="209"/>
      <c r="J510" s="209"/>
      <c r="K510" s="209"/>
      <c r="L510" s="209"/>
      <c r="M510" s="209"/>
      <c r="N510" s="209"/>
    </row>
    <row r="511" spans="1:14" ht="15.75" customHeight="1" x14ac:dyDescent="0.25">
      <c r="A511" s="209"/>
      <c r="B511" s="209"/>
      <c r="C511" s="209"/>
      <c r="D511" s="209"/>
      <c r="E511" s="209"/>
      <c r="F511" s="209"/>
      <c r="G511" s="209"/>
      <c r="H511" s="209"/>
      <c r="I511" s="209"/>
      <c r="J511" s="209"/>
      <c r="K511" s="209"/>
      <c r="L511" s="209"/>
      <c r="M511" s="209"/>
      <c r="N511" s="209"/>
    </row>
    <row r="512" spans="1:14" ht="15.75" customHeight="1" x14ac:dyDescent="0.25">
      <c r="A512" s="209"/>
      <c r="B512" s="209"/>
      <c r="C512" s="209"/>
      <c r="D512" s="209"/>
      <c r="E512" s="209"/>
      <c r="F512" s="209"/>
      <c r="G512" s="209"/>
      <c r="H512" s="209"/>
      <c r="I512" s="209"/>
      <c r="J512" s="209"/>
      <c r="K512" s="209"/>
      <c r="L512" s="209"/>
      <c r="M512" s="209"/>
      <c r="N512" s="209"/>
    </row>
    <row r="513" spans="1:14" ht="15.75" customHeight="1" x14ac:dyDescent="0.25">
      <c r="A513" s="209"/>
      <c r="B513" s="209"/>
      <c r="C513" s="209"/>
      <c r="D513" s="209"/>
      <c r="E513" s="209"/>
      <c r="F513" s="209"/>
      <c r="G513" s="209"/>
      <c r="H513" s="209"/>
      <c r="I513" s="209"/>
      <c r="J513" s="209"/>
      <c r="K513" s="209"/>
      <c r="L513" s="209"/>
      <c r="M513" s="209"/>
      <c r="N513" s="209"/>
    </row>
    <row r="514" spans="1:14" ht="15.75" customHeight="1" x14ac:dyDescent="0.25">
      <c r="A514" s="209"/>
      <c r="B514" s="209"/>
      <c r="C514" s="209"/>
      <c r="D514" s="209"/>
      <c r="E514" s="209"/>
      <c r="F514" s="209"/>
      <c r="G514" s="209"/>
      <c r="H514" s="209"/>
      <c r="I514" s="209"/>
      <c r="J514" s="209"/>
      <c r="K514" s="209"/>
      <c r="L514" s="209"/>
      <c r="M514" s="209"/>
      <c r="N514" s="209"/>
    </row>
    <row r="515" spans="1:14" ht="15.75" customHeight="1" x14ac:dyDescent="0.25">
      <c r="A515" s="209"/>
      <c r="B515" s="209"/>
      <c r="C515" s="209"/>
      <c r="D515" s="209"/>
      <c r="E515" s="209"/>
      <c r="F515" s="209"/>
      <c r="G515" s="209"/>
      <c r="H515" s="209"/>
      <c r="I515" s="209"/>
      <c r="J515" s="209"/>
      <c r="K515" s="209"/>
      <c r="L515" s="209"/>
      <c r="M515" s="209"/>
      <c r="N515" s="209"/>
    </row>
    <row r="516" spans="1:14" ht="15.75" customHeight="1" x14ac:dyDescent="0.25">
      <c r="A516" s="209"/>
      <c r="B516" s="209"/>
      <c r="C516" s="209"/>
      <c r="D516" s="209"/>
      <c r="E516" s="209"/>
      <c r="F516" s="209"/>
      <c r="G516" s="209"/>
      <c r="H516" s="209"/>
      <c r="I516" s="209"/>
      <c r="J516" s="209"/>
      <c r="K516" s="209"/>
      <c r="L516" s="209"/>
      <c r="M516" s="209"/>
      <c r="N516" s="209"/>
    </row>
    <row r="517" spans="1:14" ht="15.75" customHeight="1" x14ac:dyDescent="0.25">
      <c r="A517" s="209"/>
      <c r="B517" s="209"/>
      <c r="C517" s="209"/>
      <c r="D517" s="209"/>
      <c r="E517" s="209"/>
      <c r="F517" s="209"/>
      <c r="G517" s="209"/>
      <c r="H517" s="209"/>
      <c r="I517" s="209"/>
      <c r="J517" s="209"/>
      <c r="K517" s="209"/>
      <c r="L517" s="209"/>
      <c r="M517" s="209"/>
      <c r="N517" s="209"/>
    </row>
    <row r="518" spans="1:14" ht="15.75" customHeight="1" x14ac:dyDescent="0.25">
      <c r="A518" s="209"/>
      <c r="B518" s="209"/>
      <c r="C518" s="209"/>
      <c r="D518" s="209"/>
      <c r="E518" s="209"/>
      <c r="F518" s="209"/>
      <c r="G518" s="209"/>
      <c r="H518" s="209"/>
      <c r="I518" s="209"/>
      <c r="J518" s="209"/>
      <c r="K518" s="209"/>
      <c r="L518" s="209"/>
      <c r="M518" s="209"/>
      <c r="N518" s="209"/>
    </row>
    <row r="519" spans="1:14" ht="15.75" customHeight="1" x14ac:dyDescent="0.25">
      <c r="A519" s="209"/>
      <c r="B519" s="209"/>
      <c r="C519" s="209"/>
      <c r="D519" s="209"/>
      <c r="E519" s="209"/>
      <c r="F519" s="209"/>
      <c r="G519" s="209"/>
      <c r="H519" s="209"/>
      <c r="I519" s="209"/>
      <c r="J519" s="209"/>
      <c r="K519" s="209"/>
      <c r="L519" s="209"/>
      <c r="M519" s="209"/>
      <c r="N519" s="209"/>
    </row>
    <row r="520" spans="1:14" ht="15.75" customHeight="1" x14ac:dyDescent="0.25">
      <c r="A520" s="209"/>
      <c r="B520" s="209"/>
      <c r="C520" s="209"/>
      <c r="D520" s="209"/>
      <c r="E520" s="209"/>
      <c r="F520" s="209"/>
      <c r="G520" s="209"/>
      <c r="H520" s="209"/>
      <c r="I520" s="209"/>
      <c r="J520" s="209"/>
      <c r="K520" s="209"/>
      <c r="L520" s="209"/>
      <c r="M520" s="209"/>
      <c r="N520" s="209"/>
    </row>
    <row r="521" spans="1:14" ht="15.75" customHeight="1" x14ac:dyDescent="0.25">
      <c r="A521" s="209"/>
      <c r="B521" s="209"/>
      <c r="C521" s="209"/>
      <c r="D521" s="209"/>
      <c r="E521" s="209"/>
      <c r="F521" s="209"/>
      <c r="G521" s="209"/>
      <c r="H521" s="209"/>
      <c r="I521" s="209"/>
      <c r="J521" s="209"/>
      <c r="K521" s="209"/>
      <c r="L521" s="209"/>
      <c r="M521" s="209"/>
      <c r="N521" s="209"/>
    </row>
    <row r="522" spans="1:14" ht="15.75" customHeight="1" x14ac:dyDescent="0.25">
      <c r="A522" s="209"/>
      <c r="B522" s="209"/>
      <c r="C522" s="209"/>
      <c r="D522" s="209"/>
      <c r="E522" s="209"/>
      <c r="F522" s="209"/>
      <c r="G522" s="209"/>
      <c r="H522" s="209"/>
      <c r="I522" s="209"/>
      <c r="J522" s="209"/>
      <c r="K522" s="209"/>
      <c r="L522" s="209"/>
      <c r="M522" s="209"/>
      <c r="N522" s="209"/>
    </row>
    <row r="523" spans="1:14" ht="15.75" customHeight="1" x14ac:dyDescent="0.25">
      <c r="A523" s="209"/>
      <c r="B523" s="209"/>
      <c r="C523" s="209"/>
      <c r="D523" s="209"/>
      <c r="E523" s="209"/>
      <c r="F523" s="209"/>
      <c r="G523" s="209"/>
      <c r="H523" s="209"/>
      <c r="I523" s="209"/>
      <c r="J523" s="209"/>
      <c r="K523" s="209"/>
      <c r="L523" s="209"/>
      <c r="M523" s="209"/>
      <c r="N523" s="209"/>
    </row>
    <row r="524" spans="1:14" ht="15.75" customHeight="1" x14ac:dyDescent="0.25">
      <c r="A524" s="209"/>
      <c r="B524" s="209"/>
      <c r="C524" s="209"/>
      <c r="D524" s="209"/>
      <c r="E524" s="209"/>
      <c r="F524" s="209"/>
      <c r="G524" s="209"/>
      <c r="H524" s="209"/>
      <c r="I524" s="209"/>
      <c r="J524" s="209"/>
      <c r="K524" s="209"/>
      <c r="L524" s="209"/>
      <c r="M524" s="209"/>
      <c r="N524" s="209"/>
    </row>
    <row r="525" spans="1:14" ht="15.75" customHeight="1" x14ac:dyDescent="0.25">
      <c r="A525" s="209"/>
      <c r="B525" s="209"/>
      <c r="C525" s="209"/>
      <c r="D525" s="209"/>
      <c r="E525" s="209"/>
      <c r="F525" s="209"/>
      <c r="G525" s="209"/>
      <c r="H525" s="209"/>
      <c r="I525" s="209"/>
      <c r="J525" s="209"/>
      <c r="K525" s="209"/>
      <c r="L525" s="209"/>
      <c r="M525" s="209"/>
      <c r="N525" s="209"/>
    </row>
    <row r="526" spans="1:14" ht="15.75" customHeight="1" x14ac:dyDescent="0.25">
      <c r="A526" s="209"/>
      <c r="B526" s="209"/>
      <c r="C526" s="209"/>
      <c r="D526" s="209"/>
      <c r="E526" s="209"/>
      <c r="F526" s="209"/>
      <c r="G526" s="209"/>
      <c r="H526" s="209"/>
      <c r="I526" s="209"/>
      <c r="J526" s="209"/>
      <c r="K526" s="209"/>
      <c r="L526" s="209"/>
      <c r="M526" s="209"/>
      <c r="N526" s="209"/>
    </row>
    <row r="527" spans="1:14" ht="15.75" customHeight="1" x14ac:dyDescent="0.25">
      <c r="A527" s="209"/>
      <c r="B527" s="209"/>
      <c r="C527" s="209"/>
      <c r="D527" s="209"/>
      <c r="E527" s="209"/>
      <c r="F527" s="209"/>
      <c r="G527" s="209"/>
      <c r="H527" s="209"/>
      <c r="I527" s="209"/>
      <c r="J527" s="209"/>
      <c r="K527" s="209"/>
      <c r="L527" s="209"/>
      <c r="M527" s="209"/>
      <c r="N527" s="209"/>
    </row>
    <row r="528" spans="1:14" ht="15.75" customHeight="1" x14ac:dyDescent="0.25">
      <c r="A528" s="209"/>
      <c r="B528" s="209"/>
      <c r="C528" s="209"/>
      <c r="D528" s="209"/>
      <c r="E528" s="209"/>
      <c r="F528" s="209"/>
      <c r="G528" s="209"/>
      <c r="H528" s="209"/>
      <c r="I528" s="209"/>
      <c r="J528" s="209"/>
      <c r="K528" s="209"/>
      <c r="L528" s="209"/>
      <c r="M528" s="209"/>
      <c r="N528" s="209"/>
    </row>
    <row r="529" spans="1:14" ht="15.75" customHeight="1" x14ac:dyDescent="0.25">
      <c r="A529" s="209"/>
      <c r="B529" s="209"/>
      <c r="C529" s="209"/>
      <c r="D529" s="209"/>
      <c r="E529" s="209"/>
      <c r="F529" s="209"/>
      <c r="G529" s="209"/>
      <c r="H529" s="209"/>
      <c r="I529" s="209"/>
      <c r="J529" s="209"/>
      <c r="K529" s="209"/>
      <c r="L529" s="209"/>
      <c r="M529" s="209"/>
      <c r="N529" s="209"/>
    </row>
    <row r="530" spans="1:14" ht="15.75" customHeight="1" x14ac:dyDescent="0.25">
      <c r="A530" s="209"/>
      <c r="B530" s="209"/>
      <c r="C530" s="209"/>
      <c r="D530" s="209"/>
      <c r="E530" s="209"/>
      <c r="F530" s="209"/>
      <c r="G530" s="209"/>
      <c r="H530" s="209"/>
      <c r="I530" s="209"/>
      <c r="J530" s="209"/>
      <c r="K530" s="209"/>
      <c r="L530" s="209"/>
      <c r="M530" s="209"/>
      <c r="N530" s="209"/>
    </row>
    <row r="531" spans="1:14" ht="15.75" customHeight="1" x14ac:dyDescent="0.25">
      <c r="A531" s="209"/>
      <c r="B531" s="209"/>
      <c r="C531" s="209"/>
      <c r="D531" s="209"/>
      <c r="E531" s="209"/>
      <c r="F531" s="209"/>
      <c r="G531" s="209"/>
      <c r="H531" s="209"/>
      <c r="I531" s="209"/>
      <c r="J531" s="209"/>
      <c r="K531" s="209"/>
      <c r="L531" s="209"/>
      <c r="M531" s="209"/>
      <c r="N531" s="209"/>
    </row>
    <row r="532" spans="1:14" ht="15.75" customHeight="1" x14ac:dyDescent="0.25">
      <c r="A532" s="209"/>
      <c r="B532" s="209"/>
      <c r="C532" s="209"/>
      <c r="D532" s="209"/>
      <c r="E532" s="209"/>
      <c r="F532" s="209"/>
      <c r="G532" s="209"/>
      <c r="H532" s="209"/>
      <c r="I532" s="209"/>
      <c r="J532" s="209"/>
      <c r="K532" s="209"/>
      <c r="L532" s="209"/>
      <c r="M532" s="209"/>
      <c r="N532" s="209"/>
    </row>
    <row r="533" spans="1:14" ht="15.75" customHeight="1" x14ac:dyDescent="0.25">
      <c r="A533" s="209"/>
      <c r="B533" s="209"/>
      <c r="C533" s="209"/>
      <c r="D533" s="209"/>
      <c r="E533" s="209"/>
      <c r="F533" s="209"/>
      <c r="G533" s="209"/>
      <c r="H533" s="209"/>
      <c r="I533" s="209"/>
      <c r="J533" s="209"/>
      <c r="K533" s="209"/>
      <c r="L533" s="209"/>
      <c r="M533" s="209"/>
      <c r="N533" s="209"/>
    </row>
    <row r="534" spans="1:14" ht="15.75" customHeight="1" x14ac:dyDescent="0.25">
      <c r="A534" s="209"/>
      <c r="B534" s="209"/>
      <c r="C534" s="209"/>
      <c r="D534" s="209"/>
      <c r="E534" s="209"/>
      <c r="F534" s="209"/>
      <c r="G534" s="209"/>
      <c r="H534" s="209"/>
      <c r="I534" s="209"/>
      <c r="J534" s="209"/>
      <c r="K534" s="209"/>
      <c r="L534" s="209"/>
      <c r="M534" s="209"/>
      <c r="N534" s="209"/>
    </row>
    <row r="535" spans="1:14" ht="15.75" customHeight="1" x14ac:dyDescent="0.25">
      <c r="A535" s="209"/>
      <c r="B535" s="209"/>
      <c r="C535" s="209"/>
      <c r="D535" s="209"/>
      <c r="E535" s="209"/>
      <c r="F535" s="209"/>
      <c r="G535" s="209"/>
      <c r="H535" s="209"/>
      <c r="I535" s="209"/>
      <c r="J535" s="209"/>
      <c r="K535" s="209"/>
      <c r="L535" s="209"/>
      <c r="M535" s="209"/>
      <c r="N535" s="209"/>
    </row>
    <row r="536" spans="1:14" ht="15.75" customHeight="1" x14ac:dyDescent="0.25">
      <c r="A536" s="209"/>
      <c r="B536" s="209"/>
      <c r="C536" s="209"/>
      <c r="D536" s="209"/>
      <c r="E536" s="209"/>
      <c r="F536" s="209"/>
      <c r="G536" s="209"/>
      <c r="H536" s="209"/>
      <c r="I536" s="209"/>
      <c r="J536" s="209"/>
      <c r="K536" s="209"/>
      <c r="L536" s="209"/>
      <c r="M536" s="209"/>
      <c r="N536" s="209"/>
    </row>
    <row r="537" spans="1:14" ht="15.75" customHeight="1" x14ac:dyDescent="0.25">
      <c r="A537" s="209"/>
      <c r="B537" s="209"/>
      <c r="C537" s="209"/>
      <c r="D537" s="209"/>
      <c r="E537" s="209"/>
      <c r="F537" s="209"/>
      <c r="G537" s="209"/>
      <c r="H537" s="209"/>
      <c r="I537" s="209"/>
      <c r="J537" s="209"/>
      <c r="K537" s="209"/>
      <c r="L537" s="209"/>
      <c r="M537" s="209"/>
      <c r="N537" s="209"/>
    </row>
    <row r="538" spans="1:14" ht="15.75" customHeight="1" x14ac:dyDescent="0.25">
      <c r="A538" s="209"/>
      <c r="B538" s="209"/>
      <c r="C538" s="209"/>
      <c r="D538" s="209"/>
      <c r="E538" s="209"/>
      <c r="F538" s="209"/>
      <c r="G538" s="209"/>
      <c r="H538" s="209"/>
      <c r="I538" s="209"/>
      <c r="J538" s="209"/>
      <c r="K538" s="209"/>
      <c r="L538" s="209"/>
      <c r="M538" s="209"/>
      <c r="N538" s="209"/>
    </row>
    <row r="539" spans="1:14" ht="15.75" customHeight="1" x14ac:dyDescent="0.25">
      <c r="A539" s="209"/>
      <c r="B539" s="209"/>
      <c r="C539" s="209"/>
      <c r="D539" s="209"/>
      <c r="E539" s="209"/>
      <c r="F539" s="209"/>
      <c r="G539" s="209"/>
      <c r="H539" s="209"/>
      <c r="I539" s="209"/>
      <c r="J539" s="209"/>
      <c r="K539" s="209"/>
      <c r="L539" s="209"/>
      <c r="M539" s="209"/>
      <c r="N539" s="209"/>
    </row>
    <row r="540" spans="1:14" ht="15.75" customHeight="1" x14ac:dyDescent="0.25">
      <c r="A540" s="209"/>
      <c r="B540" s="209"/>
      <c r="C540" s="209"/>
      <c r="D540" s="209"/>
      <c r="E540" s="209"/>
      <c r="F540" s="209"/>
      <c r="G540" s="209"/>
      <c r="H540" s="209"/>
      <c r="I540" s="209"/>
      <c r="J540" s="209"/>
      <c r="K540" s="209"/>
      <c r="L540" s="209"/>
      <c r="M540" s="209"/>
      <c r="N540" s="209"/>
    </row>
    <row r="541" spans="1:14" ht="15.75" customHeight="1" x14ac:dyDescent="0.25">
      <c r="A541" s="209"/>
      <c r="B541" s="209"/>
      <c r="C541" s="209"/>
      <c r="D541" s="209"/>
      <c r="E541" s="209"/>
      <c r="F541" s="209"/>
      <c r="G541" s="209"/>
      <c r="H541" s="209"/>
      <c r="I541" s="209"/>
      <c r="J541" s="209"/>
      <c r="K541" s="209"/>
      <c r="L541" s="209"/>
      <c r="M541" s="209"/>
      <c r="N541" s="209"/>
    </row>
    <row r="542" spans="1:14" ht="15.75" customHeight="1" x14ac:dyDescent="0.25">
      <c r="A542" s="209"/>
      <c r="B542" s="209"/>
      <c r="C542" s="209"/>
      <c r="D542" s="209"/>
      <c r="E542" s="209"/>
      <c r="F542" s="209"/>
      <c r="G542" s="209"/>
      <c r="H542" s="209"/>
      <c r="I542" s="209"/>
      <c r="J542" s="209"/>
      <c r="K542" s="209"/>
      <c r="L542" s="209"/>
      <c r="M542" s="209"/>
      <c r="N542" s="209"/>
    </row>
    <row r="543" spans="1:14" ht="15.75" customHeight="1" x14ac:dyDescent="0.25">
      <c r="A543" s="209"/>
      <c r="B543" s="209"/>
      <c r="C543" s="209"/>
      <c r="D543" s="209"/>
      <c r="E543" s="209"/>
      <c r="F543" s="209"/>
      <c r="G543" s="209"/>
      <c r="H543" s="209"/>
      <c r="I543" s="209"/>
      <c r="J543" s="209"/>
      <c r="K543" s="209"/>
      <c r="L543" s="209"/>
      <c r="M543" s="209"/>
      <c r="N543" s="209"/>
    </row>
    <row r="544" spans="1:14" ht="15.75" customHeight="1" x14ac:dyDescent="0.25">
      <c r="A544" s="209"/>
      <c r="B544" s="209"/>
      <c r="C544" s="209"/>
      <c r="D544" s="209"/>
      <c r="E544" s="209"/>
      <c r="F544" s="209"/>
      <c r="G544" s="209"/>
      <c r="H544" s="209"/>
      <c r="I544" s="209"/>
      <c r="J544" s="209"/>
      <c r="K544" s="209"/>
      <c r="L544" s="209"/>
      <c r="M544" s="209"/>
      <c r="N544" s="209"/>
    </row>
    <row r="545" spans="1:14" ht="15.75" customHeight="1" x14ac:dyDescent="0.25">
      <c r="A545" s="209"/>
      <c r="B545" s="209"/>
      <c r="C545" s="209"/>
      <c r="D545" s="209"/>
      <c r="E545" s="209"/>
      <c r="F545" s="209"/>
      <c r="G545" s="209"/>
      <c r="H545" s="209"/>
      <c r="I545" s="209"/>
      <c r="J545" s="209"/>
      <c r="K545" s="209"/>
      <c r="L545" s="209"/>
      <c r="M545" s="209"/>
      <c r="N545" s="209"/>
    </row>
    <row r="546" spans="1:14" ht="15.75" customHeight="1" x14ac:dyDescent="0.25">
      <c r="A546" s="209"/>
      <c r="B546" s="209"/>
      <c r="C546" s="209"/>
      <c r="D546" s="209"/>
      <c r="E546" s="209"/>
      <c r="F546" s="209"/>
      <c r="G546" s="209"/>
      <c r="H546" s="209"/>
      <c r="I546" s="209"/>
      <c r="J546" s="209"/>
      <c r="K546" s="209"/>
      <c r="L546" s="209"/>
      <c r="M546" s="209"/>
      <c r="N546" s="209"/>
    </row>
    <row r="547" spans="1:14" ht="15.75" customHeight="1" x14ac:dyDescent="0.25">
      <c r="A547" s="209"/>
      <c r="B547" s="209"/>
      <c r="C547" s="209"/>
      <c r="D547" s="209"/>
      <c r="E547" s="209"/>
      <c r="F547" s="209"/>
      <c r="G547" s="209"/>
      <c r="H547" s="209"/>
      <c r="I547" s="209"/>
      <c r="J547" s="209"/>
      <c r="K547" s="209"/>
      <c r="L547" s="209"/>
      <c r="M547" s="209"/>
      <c r="N547" s="209"/>
    </row>
    <row r="548" spans="1:14" ht="15.75" customHeight="1" x14ac:dyDescent="0.25">
      <c r="A548" s="209"/>
      <c r="B548" s="209"/>
      <c r="C548" s="209"/>
      <c r="D548" s="209"/>
      <c r="E548" s="209"/>
      <c r="F548" s="209"/>
      <c r="G548" s="209"/>
      <c r="H548" s="209"/>
      <c r="I548" s="209"/>
      <c r="J548" s="209"/>
      <c r="K548" s="209"/>
      <c r="L548" s="209"/>
      <c r="M548" s="209"/>
      <c r="N548" s="209"/>
    </row>
    <row r="549" spans="1:14" ht="15.75" customHeight="1" x14ac:dyDescent="0.25">
      <c r="A549" s="209"/>
      <c r="B549" s="209"/>
      <c r="C549" s="209"/>
      <c r="D549" s="209"/>
      <c r="E549" s="209"/>
      <c r="F549" s="209"/>
      <c r="G549" s="209"/>
      <c r="H549" s="209"/>
      <c r="I549" s="209"/>
      <c r="J549" s="209"/>
      <c r="K549" s="209"/>
      <c r="L549" s="209"/>
      <c r="M549" s="209"/>
      <c r="N549" s="209"/>
    </row>
    <row r="550" spans="1:14" ht="15.75" customHeight="1" x14ac:dyDescent="0.25">
      <c r="A550" s="209"/>
      <c r="B550" s="209"/>
      <c r="C550" s="209"/>
      <c r="D550" s="209"/>
      <c r="E550" s="209"/>
      <c r="F550" s="209"/>
      <c r="G550" s="209"/>
      <c r="H550" s="209"/>
      <c r="I550" s="209"/>
      <c r="J550" s="209"/>
      <c r="K550" s="209"/>
      <c r="L550" s="209"/>
      <c r="M550" s="209"/>
      <c r="N550" s="209"/>
    </row>
    <row r="551" spans="1:14" ht="15.75" customHeight="1" x14ac:dyDescent="0.25">
      <c r="A551" s="209"/>
      <c r="B551" s="209"/>
      <c r="C551" s="209"/>
      <c r="D551" s="209"/>
      <c r="E551" s="209"/>
      <c r="F551" s="209"/>
      <c r="G551" s="209"/>
      <c r="H551" s="209"/>
      <c r="I551" s="209"/>
      <c r="J551" s="209"/>
      <c r="K551" s="209"/>
      <c r="L551" s="209"/>
      <c r="M551" s="209"/>
      <c r="N551" s="209"/>
    </row>
    <row r="552" spans="1:14" ht="15.75" customHeight="1" x14ac:dyDescent="0.25">
      <c r="A552" s="209"/>
      <c r="B552" s="209"/>
      <c r="C552" s="209"/>
      <c r="D552" s="209"/>
      <c r="E552" s="209"/>
      <c r="F552" s="209"/>
      <c r="G552" s="209"/>
      <c r="H552" s="209"/>
      <c r="I552" s="209"/>
      <c r="J552" s="209"/>
      <c r="K552" s="209"/>
      <c r="L552" s="209"/>
      <c r="M552" s="209"/>
      <c r="N552" s="209"/>
    </row>
    <row r="553" spans="1:14" ht="15.75" customHeight="1" x14ac:dyDescent="0.25">
      <c r="A553" s="209"/>
      <c r="B553" s="209"/>
      <c r="C553" s="209"/>
      <c r="D553" s="209"/>
      <c r="E553" s="209"/>
      <c r="F553" s="209"/>
      <c r="G553" s="209"/>
      <c r="H553" s="209"/>
      <c r="I553" s="209"/>
      <c r="J553" s="209"/>
      <c r="K553" s="209"/>
      <c r="L553" s="209"/>
      <c r="M553" s="209"/>
      <c r="N553" s="209"/>
    </row>
    <row r="554" spans="1:14" ht="15.75" customHeight="1" x14ac:dyDescent="0.25">
      <c r="A554" s="209"/>
      <c r="B554" s="209"/>
      <c r="C554" s="209"/>
      <c r="D554" s="209"/>
      <c r="E554" s="209"/>
      <c r="F554" s="209"/>
      <c r="G554" s="209"/>
      <c r="H554" s="209"/>
      <c r="I554" s="209"/>
      <c r="J554" s="209"/>
      <c r="K554" s="209"/>
      <c r="L554" s="209"/>
      <c r="M554" s="209"/>
      <c r="N554" s="209"/>
    </row>
    <row r="555" spans="1:14" ht="15.75" customHeight="1" x14ac:dyDescent="0.25">
      <c r="A555" s="209"/>
      <c r="B555" s="209"/>
      <c r="C555" s="209"/>
      <c r="D555" s="209"/>
      <c r="E555" s="209"/>
      <c r="F555" s="209"/>
      <c r="G555" s="209"/>
      <c r="H555" s="209"/>
      <c r="I555" s="209"/>
      <c r="J555" s="209"/>
      <c r="K555" s="209"/>
      <c r="L555" s="209"/>
      <c r="M555" s="209"/>
      <c r="N555" s="209"/>
    </row>
    <row r="556" spans="1:14" ht="15.75" customHeight="1" x14ac:dyDescent="0.25">
      <c r="A556" s="209"/>
      <c r="B556" s="209"/>
      <c r="C556" s="209"/>
      <c r="D556" s="209"/>
      <c r="E556" s="209"/>
      <c r="F556" s="209"/>
      <c r="G556" s="209"/>
      <c r="H556" s="209"/>
      <c r="I556" s="209"/>
      <c r="J556" s="209"/>
      <c r="K556" s="209"/>
      <c r="L556" s="209"/>
      <c r="M556" s="209"/>
      <c r="N556" s="209"/>
    </row>
    <row r="557" spans="1:14" ht="15.75" customHeight="1" x14ac:dyDescent="0.25">
      <c r="A557" s="209"/>
      <c r="B557" s="209"/>
      <c r="C557" s="209"/>
      <c r="D557" s="209"/>
      <c r="E557" s="209"/>
      <c r="F557" s="209"/>
      <c r="G557" s="209"/>
      <c r="H557" s="209"/>
      <c r="I557" s="209"/>
      <c r="J557" s="209"/>
      <c r="K557" s="209"/>
      <c r="L557" s="209"/>
      <c r="M557" s="209"/>
      <c r="N557" s="209"/>
    </row>
    <row r="558" spans="1:14" ht="15.75" customHeight="1" x14ac:dyDescent="0.25">
      <c r="A558" s="209"/>
      <c r="B558" s="209"/>
      <c r="C558" s="209"/>
      <c r="D558" s="209"/>
      <c r="E558" s="209"/>
      <c r="F558" s="209"/>
      <c r="G558" s="209"/>
      <c r="H558" s="209"/>
      <c r="I558" s="209"/>
      <c r="J558" s="209"/>
      <c r="K558" s="209"/>
      <c r="L558" s="209"/>
      <c r="M558" s="209"/>
      <c r="N558" s="209"/>
    </row>
    <row r="559" spans="1:14" ht="15.75" customHeight="1" x14ac:dyDescent="0.25">
      <c r="A559" s="209"/>
      <c r="B559" s="209"/>
      <c r="C559" s="209"/>
      <c r="D559" s="209"/>
      <c r="E559" s="209"/>
      <c r="F559" s="209"/>
      <c r="G559" s="209"/>
      <c r="H559" s="209"/>
      <c r="I559" s="209"/>
      <c r="J559" s="209"/>
      <c r="K559" s="209"/>
      <c r="L559" s="209"/>
      <c r="M559" s="209"/>
      <c r="N559" s="209"/>
    </row>
    <row r="560" spans="1:14" ht="15.75" customHeight="1" x14ac:dyDescent="0.25">
      <c r="A560" s="209"/>
      <c r="B560" s="209"/>
      <c r="C560" s="209"/>
      <c r="D560" s="209"/>
      <c r="E560" s="209"/>
      <c r="F560" s="209"/>
      <c r="G560" s="209"/>
      <c r="H560" s="209"/>
      <c r="I560" s="209"/>
      <c r="J560" s="209"/>
      <c r="K560" s="209"/>
      <c r="L560" s="209"/>
      <c r="M560" s="209"/>
      <c r="N560" s="209"/>
    </row>
    <row r="561" spans="1:14" ht="15.75" customHeight="1" x14ac:dyDescent="0.25">
      <c r="A561" s="209"/>
      <c r="B561" s="209"/>
      <c r="C561" s="209"/>
      <c r="D561" s="209"/>
      <c r="E561" s="209"/>
      <c r="F561" s="209"/>
      <c r="G561" s="209"/>
      <c r="H561" s="209"/>
      <c r="I561" s="209"/>
      <c r="J561" s="209"/>
      <c r="K561" s="209"/>
      <c r="L561" s="209"/>
      <c r="M561" s="209"/>
      <c r="N561" s="209"/>
    </row>
    <row r="562" spans="1:14" ht="15.75" customHeight="1" x14ac:dyDescent="0.25">
      <c r="A562" s="209"/>
      <c r="B562" s="209"/>
      <c r="C562" s="209"/>
      <c r="D562" s="209"/>
      <c r="E562" s="209"/>
      <c r="F562" s="209"/>
      <c r="G562" s="209"/>
      <c r="H562" s="209"/>
      <c r="I562" s="209"/>
      <c r="J562" s="209"/>
      <c r="K562" s="209"/>
      <c r="L562" s="209"/>
      <c r="M562" s="209"/>
      <c r="N562" s="209"/>
    </row>
    <row r="563" spans="1:14" ht="15.75" customHeight="1" x14ac:dyDescent="0.25">
      <c r="A563" s="209"/>
      <c r="B563" s="209"/>
      <c r="C563" s="209"/>
      <c r="D563" s="209"/>
      <c r="E563" s="209"/>
      <c r="F563" s="209"/>
      <c r="G563" s="209"/>
      <c r="H563" s="209"/>
      <c r="I563" s="209"/>
      <c r="J563" s="209"/>
      <c r="K563" s="209"/>
      <c r="L563" s="209"/>
      <c r="M563" s="209"/>
      <c r="N563" s="209"/>
    </row>
    <row r="564" spans="1:14" ht="15.75" customHeight="1" x14ac:dyDescent="0.25">
      <c r="A564" s="209"/>
      <c r="B564" s="209"/>
      <c r="C564" s="209"/>
      <c r="D564" s="209"/>
      <c r="E564" s="209"/>
      <c r="F564" s="209"/>
      <c r="G564" s="209"/>
      <c r="H564" s="209"/>
      <c r="I564" s="209"/>
      <c r="J564" s="209"/>
      <c r="K564" s="209"/>
      <c r="L564" s="209"/>
      <c r="M564" s="209"/>
      <c r="N564" s="209"/>
    </row>
    <row r="565" spans="1:14" ht="15.75" customHeight="1" x14ac:dyDescent="0.25">
      <c r="A565" s="209"/>
      <c r="B565" s="209"/>
      <c r="C565" s="209"/>
      <c r="D565" s="209"/>
      <c r="E565" s="209"/>
      <c r="F565" s="209"/>
      <c r="G565" s="209"/>
      <c r="H565" s="209"/>
      <c r="I565" s="209"/>
      <c r="J565" s="209"/>
      <c r="K565" s="209"/>
      <c r="L565" s="209"/>
      <c r="M565" s="209"/>
      <c r="N565" s="209"/>
    </row>
    <row r="566" spans="1:14" ht="15.75" customHeight="1" x14ac:dyDescent="0.25">
      <c r="A566" s="209"/>
      <c r="B566" s="209"/>
      <c r="C566" s="209"/>
      <c r="D566" s="209"/>
      <c r="E566" s="209"/>
      <c r="F566" s="209"/>
      <c r="G566" s="209"/>
      <c r="H566" s="209"/>
      <c r="I566" s="209"/>
      <c r="J566" s="209"/>
      <c r="K566" s="209"/>
      <c r="L566" s="209"/>
      <c r="M566" s="209"/>
      <c r="N566" s="209"/>
    </row>
    <row r="567" spans="1:14" ht="15.75" customHeight="1" x14ac:dyDescent="0.25">
      <c r="A567" s="209"/>
      <c r="B567" s="209"/>
      <c r="C567" s="209"/>
      <c r="D567" s="209"/>
      <c r="E567" s="209"/>
      <c r="F567" s="209"/>
      <c r="G567" s="209"/>
      <c r="H567" s="209"/>
      <c r="I567" s="209"/>
      <c r="J567" s="209"/>
      <c r="K567" s="209"/>
      <c r="L567" s="209"/>
      <c r="M567" s="209"/>
      <c r="N567" s="209"/>
    </row>
    <row r="568" spans="1:14" ht="15.75" customHeight="1" x14ac:dyDescent="0.25">
      <c r="A568" s="209"/>
      <c r="B568" s="209"/>
      <c r="C568" s="209"/>
      <c r="D568" s="209"/>
      <c r="E568" s="209"/>
      <c r="F568" s="209"/>
      <c r="G568" s="209"/>
      <c r="H568" s="209"/>
      <c r="I568" s="209"/>
      <c r="J568" s="209"/>
      <c r="K568" s="209"/>
      <c r="L568" s="209"/>
      <c r="M568" s="209"/>
      <c r="N568" s="209"/>
    </row>
    <row r="569" spans="1:14" ht="15.75" customHeight="1" x14ac:dyDescent="0.25">
      <c r="A569" s="209"/>
      <c r="B569" s="209"/>
      <c r="C569" s="209"/>
      <c r="D569" s="209"/>
      <c r="E569" s="209"/>
      <c r="F569" s="209"/>
      <c r="G569" s="209"/>
      <c r="H569" s="209"/>
      <c r="I569" s="209"/>
      <c r="J569" s="209"/>
      <c r="K569" s="209"/>
      <c r="L569" s="209"/>
      <c r="M569" s="209"/>
      <c r="N569" s="209"/>
    </row>
    <row r="570" spans="1:14" ht="15.75" customHeight="1" x14ac:dyDescent="0.25">
      <c r="A570" s="209"/>
      <c r="B570" s="209"/>
      <c r="C570" s="209"/>
      <c r="D570" s="209"/>
      <c r="E570" s="209"/>
      <c r="F570" s="209"/>
      <c r="G570" s="209"/>
      <c r="H570" s="209"/>
      <c r="I570" s="209"/>
      <c r="J570" s="209"/>
      <c r="K570" s="209"/>
      <c r="L570" s="209"/>
      <c r="M570" s="209"/>
      <c r="N570" s="209"/>
    </row>
    <row r="571" spans="1:14" ht="15.75" customHeight="1" x14ac:dyDescent="0.25">
      <c r="A571" s="209"/>
      <c r="B571" s="209"/>
      <c r="C571" s="209"/>
      <c r="D571" s="209"/>
      <c r="E571" s="209"/>
      <c r="F571" s="209"/>
      <c r="G571" s="209"/>
      <c r="H571" s="209"/>
      <c r="I571" s="209"/>
      <c r="J571" s="209"/>
      <c r="K571" s="209"/>
      <c r="L571" s="209"/>
      <c r="M571" s="209"/>
      <c r="N571" s="209"/>
    </row>
    <row r="572" spans="1:14" ht="15.75" customHeight="1" x14ac:dyDescent="0.25">
      <c r="A572" s="209"/>
      <c r="B572" s="209"/>
      <c r="C572" s="209"/>
      <c r="D572" s="209"/>
      <c r="E572" s="209"/>
      <c r="F572" s="209"/>
      <c r="G572" s="209"/>
      <c r="H572" s="209"/>
      <c r="I572" s="209"/>
      <c r="J572" s="209"/>
      <c r="K572" s="209"/>
      <c r="L572" s="209"/>
      <c r="M572" s="209"/>
      <c r="N572" s="209"/>
    </row>
    <row r="573" spans="1:14" ht="15.75" customHeight="1" x14ac:dyDescent="0.25">
      <c r="A573" s="209"/>
      <c r="B573" s="209"/>
      <c r="C573" s="209"/>
      <c r="D573" s="209"/>
      <c r="E573" s="209"/>
      <c r="F573" s="209"/>
      <c r="G573" s="209"/>
      <c r="H573" s="209"/>
      <c r="I573" s="209"/>
      <c r="J573" s="209"/>
      <c r="K573" s="209"/>
      <c r="L573" s="209"/>
      <c r="M573" s="209"/>
      <c r="N573" s="209"/>
    </row>
    <row r="574" spans="1:14" ht="15.75" customHeight="1" x14ac:dyDescent="0.25">
      <c r="A574" s="209"/>
      <c r="B574" s="209"/>
      <c r="C574" s="209"/>
      <c r="D574" s="209"/>
      <c r="E574" s="209"/>
      <c r="F574" s="209"/>
      <c r="G574" s="209"/>
      <c r="H574" s="209"/>
      <c r="I574" s="209"/>
      <c r="J574" s="209"/>
      <c r="K574" s="209"/>
      <c r="L574" s="209"/>
      <c r="M574" s="209"/>
      <c r="N574" s="209"/>
    </row>
    <row r="575" spans="1:14" ht="15.75" customHeight="1" x14ac:dyDescent="0.25">
      <c r="A575" s="209"/>
      <c r="B575" s="209"/>
      <c r="C575" s="209"/>
      <c r="D575" s="209"/>
      <c r="E575" s="209"/>
      <c r="F575" s="209"/>
      <c r="G575" s="209"/>
      <c r="H575" s="209"/>
      <c r="I575" s="209"/>
      <c r="J575" s="209"/>
      <c r="K575" s="209"/>
      <c r="L575" s="209"/>
      <c r="M575" s="209"/>
      <c r="N575" s="209"/>
    </row>
    <row r="576" spans="1:14" ht="15.75" customHeight="1" x14ac:dyDescent="0.25">
      <c r="A576" s="209"/>
      <c r="B576" s="209"/>
      <c r="C576" s="209"/>
      <c r="D576" s="209"/>
      <c r="E576" s="209"/>
      <c r="F576" s="209"/>
      <c r="G576" s="209"/>
      <c r="H576" s="209"/>
      <c r="I576" s="209"/>
      <c r="J576" s="209"/>
      <c r="K576" s="209"/>
      <c r="L576" s="209"/>
      <c r="M576" s="209"/>
      <c r="N576" s="209"/>
    </row>
    <row r="577" spans="1:14" ht="15.75" customHeight="1" x14ac:dyDescent="0.25">
      <c r="A577" s="209"/>
      <c r="B577" s="209"/>
      <c r="C577" s="209"/>
      <c r="D577" s="209"/>
      <c r="E577" s="209"/>
      <c r="F577" s="209"/>
      <c r="G577" s="209"/>
      <c r="H577" s="209"/>
      <c r="I577" s="209"/>
      <c r="J577" s="209"/>
      <c r="K577" s="209"/>
      <c r="L577" s="209"/>
      <c r="M577" s="209"/>
      <c r="N577" s="209"/>
    </row>
    <row r="578" spans="1:14" ht="15.75" customHeight="1" x14ac:dyDescent="0.25">
      <c r="A578" s="209"/>
      <c r="B578" s="209"/>
      <c r="C578" s="209"/>
      <c r="D578" s="209"/>
      <c r="E578" s="209"/>
      <c r="F578" s="209"/>
      <c r="G578" s="209"/>
      <c r="H578" s="209"/>
      <c r="I578" s="209"/>
      <c r="J578" s="209"/>
      <c r="K578" s="209"/>
      <c r="L578" s="209"/>
      <c r="M578" s="209"/>
      <c r="N578" s="209"/>
    </row>
    <row r="579" spans="1:14" ht="15.75" customHeight="1" x14ac:dyDescent="0.25">
      <c r="A579" s="209"/>
      <c r="B579" s="209"/>
      <c r="C579" s="209"/>
      <c r="D579" s="209"/>
      <c r="E579" s="209"/>
      <c r="F579" s="209"/>
      <c r="G579" s="209"/>
      <c r="H579" s="209"/>
      <c r="I579" s="209"/>
      <c r="J579" s="209"/>
      <c r="K579" s="209"/>
      <c r="L579" s="209"/>
      <c r="M579" s="209"/>
      <c r="N579" s="209"/>
    </row>
    <row r="580" spans="1:14" ht="15.75" customHeight="1" x14ac:dyDescent="0.25">
      <c r="A580" s="209"/>
      <c r="B580" s="209"/>
      <c r="C580" s="209"/>
      <c r="D580" s="209"/>
      <c r="E580" s="209"/>
      <c r="F580" s="209"/>
      <c r="G580" s="209"/>
      <c r="H580" s="209"/>
      <c r="I580" s="209"/>
      <c r="J580" s="209"/>
      <c r="K580" s="209"/>
      <c r="L580" s="209"/>
      <c r="M580" s="209"/>
      <c r="N580" s="209"/>
    </row>
    <row r="581" spans="1:14" ht="15.75" customHeight="1" x14ac:dyDescent="0.25">
      <c r="A581" s="209"/>
      <c r="B581" s="209"/>
      <c r="C581" s="209"/>
      <c r="D581" s="209"/>
      <c r="E581" s="209"/>
      <c r="F581" s="209"/>
      <c r="G581" s="209"/>
      <c r="H581" s="209"/>
      <c r="I581" s="209"/>
      <c r="J581" s="209"/>
      <c r="K581" s="209"/>
      <c r="L581" s="209"/>
      <c r="M581" s="209"/>
      <c r="N581" s="209"/>
    </row>
    <row r="582" spans="1:14" ht="15.75" customHeight="1" x14ac:dyDescent="0.25">
      <c r="A582" s="209"/>
      <c r="B582" s="209"/>
      <c r="C582" s="209"/>
      <c r="D582" s="209"/>
      <c r="E582" s="209"/>
      <c r="F582" s="209"/>
      <c r="G582" s="209"/>
      <c r="H582" s="209"/>
      <c r="I582" s="209"/>
      <c r="J582" s="209"/>
      <c r="K582" s="209"/>
      <c r="L582" s="209"/>
      <c r="M582" s="209"/>
      <c r="N582" s="209"/>
    </row>
    <row r="583" spans="1:14" ht="15.75" customHeight="1" x14ac:dyDescent="0.25">
      <c r="A583" s="209"/>
      <c r="B583" s="209"/>
      <c r="C583" s="209"/>
      <c r="D583" s="209"/>
      <c r="E583" s="209"/>
      <c r="F583" s="209"/>
      <c r="G583" s="209"/>
      <c r="H583" s="209"/>
      <c r="I583" s="209"/>
      <c r="J583" s="209"/>
      <c r="K583" s="209"/>
      <c r="L583" s="209"/>
      <c r="M583" s="209"/>
      <c r="N583" s="209"/>
    </row>
    <row r="584" spans="1:14" ht="15.75" customHeight="1" x14ac:dyDescent="0.25">
      <c r="A584" s="209"/>
      <c r="B584" s="209"/>
      <c r="C584" s="209"/>
      <c r="D584" s="209"/>
      <c r="E584" s="209"/>
      <c r="F584" s="209"/>
      <c r="G584" s="209"/>
      <c r="H584" s="209"/>
      <c r="I584" s="209"/>
      <c r="J584" s="209"/>
      <c r="K584" s="209"/>
      <c r="L584" s="209"/>
      <c r="M584" s="209"/>
      <c r="N584" s="209"/>
    </row>
    <row r="585" spans="1:14" ht="15.75" customHeight="1" x14ac:dyDescent="0.25">
      <c r="A585" s="209"/>
      <c r="B585" s="209"/>
      <c r="C585" s="209"/>
      <c r="D585" s="209"/>
      <c r="E585" s="209"/>
      <c r="F585" s="209"/>
      <c r="G585" s="209"/>
      <c r="H585" s="209"/>
      <c r="I585" s="209"/>
      <c r="J585" s="209"/>
      <c r="K585" s="209"/>
      <c r="L585" s="209"/>
      <c r="M585" s="209"/>
      <c r="N585" s="209"/>
    </row>
    <row r="586" spans="1:14" ht="15.75" customHeight="1" x14ac:dyDescent="0.25">
      <c r="A586" s="209"/>
      <c r="B586" s="209"/>
      <c r="C586" s="209"/>
      <c r="D586" s="209"/>
      <c r="E586" s="209"/>
      <c r="F586" s="209"/>
      <c r="G586" s="209"/>
      <c r="H586" s="209"/>
      <c r="I586" s="209"/>
      <c r="J586" s="209"/>
      <c r="K586" s="209"/>
      <c r="L586" s="209"/>
      <c r="M586" s="209"/>
      <c r="N586" s="209"/>
    </row>
    <row r="587" spans="1:14" ht="15.75" customHeight="1" x14ac:dyDescent="0.25">
      <c r="A587" s="209"/>
      <c r="B587" s="209"/>
      <c r="C587" s="209"/>
      <c r="D587" s="209"/>
      <c r="E587" s="209"/>
      <c r="F587" s="209"/>
      <c r="G587" s="209"/>
      <c r="H587" s="209"/>
      <c r="I587" s="209"/>
      <c r="J587" s="209"/>
      <c r="K587" s="209"/>
      <c r="L587" s="209"/>
      <c r="M587" s="209"/>
      <c r="N587" s="209"/>
    </row>
    <row r="588" spans="1:14" ht="15.75" customHeight="1" x14ac:dyDescent="0.25">
      <c r="A588" s="209"/>
      <c r="B588" s="209"/>
      <c r="C588" s="209"/>
      <c r="D588" s="209"/>
      <c r="E588" s="209"/>
      <c r="F588" s="209"/>
      <c r="G588" s="209"/>
      <c r="H588" s="209"/>
      <c r="I588" s="209"/>
      <c r="J588" s="209"/>
      <c r="K588" s="209"/>
      <c r="L588" s="209"/>
      <c r="M588" s="209"/>
      <c r="N588" s="209"/>
    </row>
    <row r="589" spans="1:14" ht="15.75" customHeight="1" x14ac:dyDescent="0.25">
      <c r="A589" s="209"/>
      <c r="B589" s="209"/>
      <c r="C589" s="209"/>
      <c r="D589" s="209"/>
      <c r="E589" s="209"/>
      <c r="F589" s="209"/>
      <c r="G589" s="209"/>
      <c r="H589" s="209"/>
      <c r="I589" s="209"/>
      <c r="J589" s="209"/>
      <c r="K589" s="209"/>
      <c r="L589" s="209"/>
      <c r="M589" s="209"/>
      <c r="N589" s="209"/>
    </row>
    <row r="590" spans="1:14" ht="15.75" customHeight="1" x14ac:dyDescent="0.25">
      <c r="A590" s="209"/>
      <c r="B590" s="209"/>
      <c r="C590" s="209"/>
      <c r="D590" s="209"/>
      <c r="E590" s="209"/>
      <c r="F590" s="209"/>
      <c r="G590" s="209"/>
      <c r="H590" s="209"/>
      <c r="I590" s="209"/>
      <c r="J590" s="209"/>
      <c r="K590" s="209"/>
      <c r="L590" s="209"/>
      <c r="M590" s="209"/>
      <c r="N590" s="209"/>
    </row>
    <row r="591" spans="1:14" ht="15.75" customHeight="1" x14ac:dyDescent="0.25">
      <c r="A591" s="209"/>
      <c r="B591" s="209"/>
      <c r="C591" s="209"/>
      <c r="D591" s="209"/>
      <c r="E591" s="209"/>
      <c r="F591" s="209"/>
      <c r="G591" s="209"/>
      <c r="H591" s="209"/>
      <c r="I591" s="209"/>
      <c r="J591" s="209"/>
      <c r="K591" s="209"/>
      <c r="L591" s="209"/>
      <c r="M591" s="209"/>
      <c r="N591" s="209"/>
    </row>
    <row r="592" spans="1:14" ht="15.75" customHeight="1" x14ac:dyDescent="0.25">
      <c r="A592" s="209"/>
      <c r="B592" s="209"/>
      <c r="C592" s="209"/>
      <c r="D592" s="209"/>
      <c r="E592" s="209"/>
      <c r="F592" s="209"/>
      <c r="G592" s="209"/>
      <c r="H592" s="209"/>
      <c r="I592" s="209"/>
      <c r="J592" s="209"/>
      <c r="K592" s="209"/>
      <c r="L592" s="209"/>
      <c r="M592" s="209"/>
      <c r="N592" s="209"/>
    </row>
    <row r="593" spans="1:14" ht="15.75" customHeight="1" x14ac:dyDescent="0.25">
      <c r="A593" s="209"/>
      <c r="B593" s="209"/>
      <c r="C593" s="209"/>
      <c r="D593" s="209"/>
      <c r="E593" s="209"/>
      <c r="F593" s="209"/>
      <c r="G593" s="209"/>
      <c r="H593" s="209"/>
      <c r="I593" s="209"/>
      <c r="J593" s="209"/>
      <c r="K593" s="209"/>
      <c r="L593" s="209"/>
      <c r="M593" s="209"/>
      <c r="N593" s="209"/>
    </row>
    <row r="594" spans="1:14" ht="15.75" customHeight="1" x14ac:dyDescent="0.25">
      <c r="A594" s="209"/>
      <c r="B594" s="209"/>
      <c r="C594" s="209"/>
      <c r="D594" s="209"/>
      <c r="E594" s="209"/>
      <c r="F594" s="209"/>
      <c r="G594" s="209"/>
      <c r="H594" s="209"/>
      <c r="I594" s="209"/>
      <c r="J594" s="209"/>
      <c r="K594" s="209"/>
      <c r="L594" s="209"/>
      <c r="M594" s="209"/>
      <c r="N594" s="209"/>
    </row>
    <row r="595" spans="1:14" ht="15.75" customHeight="1" x14ac:dyDescent="0.25">
      <c r="A595" s="209"/>
      <c r="B595" s="209"/>
      <c r="C595" s="209"/>
      <c r="D595" s="209"/>
      <c r="E595" s="209"/>
      <c r="F595" s="209"/>
      <c r="G595" s="209"/>
      <c r="H595" s="209"/>
      <c r="I595" s="209"/>
      <c r="J595" s="209"/>
      <c r="K595" s="209"/>
      <c r="L595" s="209"/>
      <c r="M595" s="209"/>
      <c r="N595" s="209"/>
    </row>
    <row r="596" spans="1:14" ht="15.75" customHeight="1" x14ac:dyDescent="0.25">
      <c r="A596" s="209"/>
      <c r="B596" s="209"/>
      <c r="C596" s="209"/>
      <c r="D596" s="209"/>
      <c r="E596" s="209"/>
      <c r="F596" s="209"/>
      <c r="G596" s="209"/>
      <c r="H596" s="209"/>
      <c r="I596" s="209"/>
      <c r="J596" s="209"/>
      <c r="K596" s="209"/>
      <c r="L596" s="209"/>
      <c r="M596" s="209"/>
      <c r="N596" s="209"/>
    </row>
    <row r="597" spans="1:14" ht="15.75" customHeight="1" x14ac:dyDescent="0.25">
      <c r="A597" s="209"/>
      <c r="B597" s="209"/>
      <c r="C597" s="209"/>
      <c r="D597" s="209"/>
      <c r="E597" s="209"/>
      <c r="F597" s="209"/>
      <c r="G597" s="209"/>
      <c r="H597" s="209"/>
      <c r="I597" s="209"/>
      <c r="J597" s="209"/>
      <c r="K597" s="209"/>
      <c r="L597" s="209"/>
      <c r="M597" s="209"/>
      <c r="N597" s="209"/>
    </row>
    <row r="598" spans="1:14" ht="15.75" customHeight="1" x14ac:dyDescent="0.25">
      <c r="A598" s="209"/>
      <c r="B598" s="209"/>
      <c r="C598" s="209"/>
      <c r="D598" s="209"/>
      <c r="E598" s="209"/>
      <c r="F598" s="209"/>
      <c r="G598" s="209"/>
      <c r="H598" s="209"/>
      <c r="I598" s="209"/>
      <c r="J598" s="209"/>
      <c r="K598" s="209"/>
      <c r="L598" s="209"/>
      <c r="M598" s="209"/>
      <c r="N598" s="209"/>
    </row>
    <row r="599" spans="1:14" ht="15.75" customHeight="1" x14ac:dyDescent="0.25">
      <c r="A599" s="209"/>
      <c r="B599" s="209"/>
      <c r="C599" s="209"/>
      <c r="D599" s="209"/>
      <c r="E599" s="209"/>
      <c r="F599" s="209"/>
      <c r="G599" s="209"/>
      <c r="H599" s="209"/>
      <c r="I599" s="209"/>
      <c r="J599" s="209"/>
      <c r="K599" s="209"/>
      <c r="L599" s="209"/>
      <c r="M599" s="209"/>
      <c r="N599" s="209"/>
    </row>
    <row r="600" spans="1:14" ht="15.75" customHeight="1" x14ac:dyDescent="0.25">
      <c r="A600" s="209"/>
      <c r="B600" s="209"/>
      <c r="C600" s="209"/>
      <c r="D600" s="209"/>
      <c r="E600" s="209"/>
      <c r="F600" s="209"/>
      <c r="G600" s="209"/>
      <c r="H600" s="209"/>
      <c r="I600" s="209"/>
      <c r="J600" s="209"/>
      <c r="K600" s="209"/>
      <c r="L600" s="209"/>
      <c r="M600" s="209"/>
      <c r="N600" s="209"/>
    </row>
    <row r="601" spans="1:14" ht="15.75" customHeight="1" x14ac:dyDescent="0.25">
      <c r="A601" s="209"/>
      <c r="B601" s="209"/>
      <c r="C601" s="209"/>
      <c r="D601" s="209"/>
      <c r="E601" s="209"/>
      <c r="F601" s="209"/>
      <c r="G601" s="209"/>
      <c r="H601" s="209"/>
      <c r="I601" s="209"/>
      <c r="J601" s="209"/>
      <c r="K601" s="209"/>
      <c r="L601" s="209"/>
      <c r="M601" s="209"/>
      <c r="N601" s="209"/>
    </row>
    <row r="602" spans="1:14" ht="15.75" customHeight="1" x14ac:dyDescent="0.25">
      <c r="A602" s="209"/>
      <c r="B602" s="209"/>
      <c r="C602" s="209"/>
      <c r="D602" s="209"/>
      <c r="E602" s="209"/>
      <c r="F602" s="209"/>
      <c r="G602" s="209"/>
      <c r="H602" s="209"/>
      <c r="I602" s="209"/>
      <c r="J602" s="209"/>
      <c r="K602" s="209"/>
      <c r="L602" s="209"/>
      <c r="M602" s="209"/>
      <c r="N602" s="209"/>
    </row>
    <row r="603" spans="1:14" ht="15.75" customHeight="1" x14ac:dyDescent="0.25">
      <c r="A603" s="209"/>
      <c r="B603" s="209"/>
      <c r="C603" s="209"/>
      <c r="D603" s="209"/>
      <c r="E603" s="209"/>
      <c r="F603" s="209"/>
      <c r="G603" s="209"/>
      <c r="H603" s="209"/>
      <c r="I603" s="209"/>
      <c r="J603" s="209"/>
      <c r="K603" s="209"/>
      <c r="L603" s="209"/>
      <c r="M603" s="209"/>
      <c r="N603" s="209"/>
    </row>
    <row r="604" spans="1:14" ht="15.75" customHeight="1" x14ac:dyDescent="0.25">
      <c r="A604" s="209"/>
      <c r="B604" s="209"/>
      <c r="C604" s="209"/>
      <c r="D604" s="209"/>
      <c r="E604" s="209"/>
      <c r="F604" s="209"/>
      <c r="G604" s="209"/>
      <c r="H604" s="209"/>
      <c r="I604" s="209"/>
      <c r="J604" s="209"/>
      <c r="K604" s="209"/>
      <c r="L604" s="209"/>
      <c r="M604" s="209"/>
      <c r="N604" s="209"/>
    </row>
    <row r="605" spans="1:14" ht="15.75" customHeight="1" x14ac:dyDescent="0.25">
      <c r="A605" s="209"/>
      <c r="B605" s="209"/>
      <c r="C605" s="209"/>
      <c r="D605" s="209"/>
      <c r="E605" s="209"/>
      <c r="F605" s="209"/>
      <c r="G605" s="209"/>
      <c r="H605" s="209"/>
      <c r="I605" s="209"/>
      <c r="J605" s="209"/>
      <c r="K605" s="209"/>
      <c r="L605" s="209"/>
      <c r="M605" s="209"/>
      <c r="N605" s="209"/>
    </row>
    <row r="606" spans="1:14" ht="15.75" customHeight="1" x14ac:dyDescent="0.25">
      <c r="A606" s="209"/>
      <c r="B606" s="209"/>
      <c r="C606" s="209"/>
      <c r="D606" s="209"/>
      <c r="E606" s="209"/>
      <c r="F606" s="209"/>
      <c r="G606" s="209"/>
      <c r="H606" s="209"/>
      <c r="I606" s="209"/>
      <c r="J606" s="209"/>
      <c r="K606" s="209"/>
      <c r="L606" s="209"/>
      <c r="M606" s="209"/>
      <c r="N606" s="209"/>
    </row>
    <row r="607" spans="1:14" ht="15.75" customHeight="1" x14ac:dyDescent="0.25">
      <c r="A607" s="209"/>
      <c r="B607" s="209"/>
      <c r="C607" s="209"/>
      <c r="D607" s="209"/>
      <c r="E607" s="209"/>
      <c r="F607" s="209"/>
      <c r="G607" s="209"/>
      <c r="H607" s="209"/>
      <c r="I607" s="209"/>
      <c r="J607" s="209"/>
      <c r="K607" s="209"/>
      <c r="L607" s="209"/>
      <c r="M607" s="209"/>
      <c r="N607" s="209"/>
    </row>
    <row r="608" spans="1:14" ht="15.75" customHeight="1" x14ac:dyDescent="0.25">
      <c r="A608" s="209"/>
      <c r="B608" s="209"/>
      <c r="C608" s="209"/>
      <c r="D608" s="209"/>
      <c r="E608" s="209"/>
      <c r="F608" s="209"/>
      <c r="G608" s="209"/>
      <c r="H608" s="209"/>
      <c r="I608" s="209"/>
      <c r="J608" s="209"/>
      <c r="K608" s="209"/>
      <c r="L608" s="209"/>
      <c r="M608" s="209"/>
      <c r="N608" s="209"/>
    </row>
    <row r="609" spans="1:14" ht="15.75" customHeight="1" x14ac:dyDescent="0.25">
      <c r="A609" s="209"/>
      <c r="B609" s="209"/>
      <c r="C609" s="209"/>
      <c r="D609" s="209"/>
      <c r="E609" s="209"/>
      <c r="F609" s="209"/>
      <c r="G609" s="209"/>
      <c r="H609" s="209"/>
      <c r="I609" s="209"/>
      <c r="J609" s="209"/>
      <c r="K609" s="209"/>
      <c r="L609" s="209"/>
      <c r="M609" s="209"/>
      <c r="N609" s="209"/>
    </row>
    <row r="610" spans="1:14" ht="15.75" customHeight="1" x14ac:dyDescent="0.25">
      <c r="A610" s="209"/>
      <c r="B610" s="209"/>
      <c r="C610" s="209"/>
      <c r="D610" s="209"/>
      <c r="E610" s="209"/>
      <c r="F610" s="209"/>
      <c r="G610" s="209"/>
      <c r="H610" s="209"/>
      <c r="I610" s="209"/>
      <c r="J610" s="209"/>
      <c r="K610" s="209"/>
      <c r="L610" s="209"/>
      <c r="M610" s="209"/>
      <c r="N610" s="209"/>
    </row>
    <row r="611" spans="1:14" ht="15.75" customHeight="1" x14ac:dyDescent="0.25">
      <c r="A611" s="209"/>
      <c r="B611" s="209"/>
      <c r="C611" s="209"/>
      <c r="D611" s="209"/>
      <c r="E611" s="209"/>
      <c r="F611" s="209"/>
      <c r="G611" s="209"/>
      <c r="H611" s="209"/>
      <c r="I611" s="209"/>
      <c r="J611" s="209"/>
      <c r="K611" s="209"/>
      <c r="L611" s="209"/>
      <c r="M611" s="209"/>
      <c r="N611" s="209"/>
    </row>
    <row r="612" spans="1:14" ht="15.75" customHeight="1" x14ac:dyDescent="0.25">
      <c r="A612" s="209"/>
      <c r="B612" s="209"/>
      <c r="C612" s="209"/>
      <c r="D612" s="209"/>
      <c r="E612" s="209"/>
      <c r="F612" s="209"/>
      <c r="G612" s="209"/>
      <c r="H612" s="209"/>
      <c r="I612" s="209"/>
      <c r="J612" s="209"/>
      <c r="K612" s="209"/>
      <c r="L612" s="209"/>
      <c r="M612" s="209"/>
      <c r="N612" s="209"/>
    </row>
    <row r="613" spans="1:14" ht="15.75" customHeight="1" x14ac:dyDescent="0.25">
      <c r="A613" s="209"/>
      <c r="B613" s="209"/>
      <c r="C613" s="209"/>
      <c r="D613" s="209"/>
      <c r="E613" s="209"/>
      <c r="F613" s="209"/>
      <c r="G613" s="209"/>
      <c r="H613" s="209"/>
      <c r="I613" s="209"/>
      <c r="J613" s="209"/>
      <c r="K613" s="209"/>
      <c r="L613" s="209"/>
      <c r="M613" s="209"/>
      <c r="N613" s="209"/>
    </row>
    <row r="614" spans="1:14" ht="15.75" customHeight="1" x14ac:dyDescent="0.25">
      <c r="A614" s="209"/>
      <c r="B614" s="209"/>
      <c r="C614" s="209"/>
      <c r="D614" s="209"/>
      <c r="E614" s="209"/>
      <c r="F614" s="209"/>
      <c r="G614" s="209"/>
      <c r="H614" s="209"/>
      <c r="I614" s="209"/>
      <c r="J614" s="209"/>
      <c r="K614" s="209"/>
      <c r="L614" s="209"/>
      <c r="M614" s="209"/>
      <c r="N614" s="209"/>
    </row>
    <row r="615" spans="1:14" ht="15.75" customHeight="1" x14ac:dyDescent="0.25">
      <c r="A615" s="209"/>
      <c r="B615" s="209"/>
      <c r="C615" s="209"/>
      <c r="D615" s="209"/>
      <c r="E615" s="209"/>
      <c r="F615" s="209"/>
      <c r="G615" s="209"/>
      <c r="H615" s="209"/>
      <c r="I615" s="209"/>
      <c r="J615" s="209"/>
      <c r="K615" s="209"/>
      <c r="L615" s="209"/>
      <c r="M615" s="209"/>
      <c r="N615" s="209"/>
    </row>
    <row r="616" spans="1:14" ht="15.75" customHeight="1" x14ac:dyDescent="0.25">
      <c r="A616" s="209"/>
      <c r="B616" s="209"/>
      <c r="C616" s="209"/>
      <c r="D616" s="209"/>
      <c r="E616" s="209"/>
      <c r="F616" s="209"/>
      <c r="G616" s="209"/>
      <c r="H616" s="209"/>
      <c r="I616" s="209"/>
      <c r="J616" s="209"/>
      <c r="K616" s="209"/>
      <c r="L616" s="209"/>
      <c r="M616" s="209"/>
      <c r="N616" s="209"/>
    </row>
    <row r="617" spans="1:14" ht="15.75" customHeight="1" x14ac:dyDescent="0.25">
      <c r="A617" s="209"/>
      <c r="B617" s="209"/>
      <c r="C617" s="209"/>
      <c r="D617" s="209"/>
      <c r="E617" s="209"/>
      <c r="F617" s="209"/>
      <c r="G617" s="209"/>
      <c r="H617" s="209"/>
      <c r="I617" s="209"/>
      <c r="J617" s="209"/>
      <c r="K617" s="209"/>
      <c r="L617" s="209"/>
      <c r="M617" s="209"/>
      <c r="N617" s="209"/>
    </row>
    <row r="618" spans="1:14" ht="15.75" customHeight="1" x14ac:dyDescent="0.25">
      <c r="A618" s="209"/>
      <c r="B618" s="209"/>
      <c r="C618" s="209"/>
      <c r="D618" s="209"/>
      <c r="E618" s="209"/>
      <c r="F618" s="209"/>
      <c r="G618" s="209"/>
      <c r="H618" s="209"/>
      <c r="I618" s="209"/>
      <c r="J618" s="209"/>
      <c r="K618" s="209"/>
      <c r="L618" s="209"/>
      <c r="M618" s="209"/>
      <c r="N618" s="209"/>
    </row>
    <row r="619" spans="1:14" ht="15.75" customHeight="1" x14ac:dyDescent="0.25">
      <c r="A619" s="209"/>
      <c r="B619" s="209"/>
      <c r="C619" s="209"/>
      <c r="D619" s="209"/>
      <c r="E619" s="209"/>
      <c r="F619" s="209"/>
      <c r="G619" s="209"/>
      <c r="H619" s="209"/>
      <c r="I619" s="209"/>
      <c r="J619" s="209"/>
      <c r="K619" s="209"/>
      <c r="L619" s="209"/>
      <c r="M619" s="209"/>
      <c r="N619" s="209"/>
    </row>
    <row r="620" spans="1:14" ht="15.75" customHeight="1" x14ac:dyDescent="0.25">
      <c r="A620" s="209"/>
      <c r="B620" s="209"/>
      <c r="C620" s="209"/>
      <c r="D620" s="209"/>
      <c r="E620" s="209"/>
      <c r="F620" s="209"/>
      <c r="G620" s="209"/>
      <c r="H620" s="209"/>
      <c r="I620" s="209"/>
      <c r="J620" s="209"/>
      <c r="K620" s="209"/>
      <c r="L620" s="209"/>
      <c r="M620" s="209"/>
      <c r="N620" s="209"/>
    </row>
    <row r="621" spans="1:14" ht="15.75" customHeight="1" x14ac:dyDescent="0.25">
      <c r="A621" s="209"/>
      <c r="B621" s="209"/>
      <c r="C621" s="209"/>
      <c r="D621" s="209"/>
      <c r="E621" s="209"/>
      <c r="F621" s="209"/>
      <c r="G621" s="209"/>
      <c r="H621" s="209"/>
      <c r="I621" s="209"/>
      <c r="J621" s="209"/>
      <c r="K621" s="209"/>
      <c r="L621" s="209"/>
      <c r="M621" s="209"/>
      <c r="N621" s="209"/>
    </row>
    <row r="622" spans="1:14" ht="15.75" customHeight="1" x14ac:dyDescent="0.25">
      <c r="A622" s="209"/>
      <c r="B622" s="209"/>
      <c r="C622" s="209"/>
      <c r="D622" s="209"/>
      <c r="E622" s="209"/>
      <c r="F622" s="209"/>
      <c r="G622" s="209"/>
      <c r="H622" s="209"/>
      <c r="I622" s="209"/>
      <c r="J622" s="209"/>
      <c r="K622" s="209"/>
      <c r="L622" s="209"/>
      <c r="M622" s="209"/>
      <c r="N622" s="209"/>
    </row>
    <row r="623" spans="1:14" ht="15.75" customHeight="1" x14ac:dyDescent="0.25">
      <c r="A623" s="209"/>
      <c r="B623" s="209"/>
      <c r="C623" s="209"/>
      <c r="D623" s="209"/>
      <c r="E623" s="209"/>
      <c r="F623" s="209"/>
      <c r="G623" s="209"/>
      <c r="H623" s="209"/>
      <c r="I623" s="209"/>
      <c r="J623" s="209"/>
      <c r="K623" s="209"/>
      <c r="L623" s="209"/>
      <c r="M623" s="209"/>
      <c r="N623" s="209"/>
    </row>
    <row r="624" spans="1:14" ht="15.75" customHeight="1" x14ac:dyDescent="0.25">
      <c r="A624" s="209"/>
      <c r="B624" s="209"/>
      <c r="C624" s="209"/>
      <c r="D624" s="209"/>
      <c r="E624" s="209"/>
      <c r="F624" s="209"/>
      <c r="G624" s="209"/>
      <c r="H624" s="209"/>
      <c r="I624" s="209"/>
      <c r="J624" s="209"/>
      <c r="K624" s="209"/>
      <c r="L624" s="209"/>
      <c r="M624" s="209"/>
      <c r="N624" s="209"/>
    </row>
    <row r="625" spans="1:14" ht="15.75" customHeight="1" x14ac:dyDescent="0.25">
      <c r="A625" s="209"/>
      <c r="B625" s="209"/>
      <c r="C625" s="209"/>
      <c r="D625" s="209"/>
      <c r="E625" s="209"/>
      <c r="F625" s="209"/>
      <c r="G625" s="209"/>
      <c r="H625" s="209"/>
      <c r="I625" s="209"/>
      <c r="J625" s="209"/>
      <c r="K625" s="209"/>
      <c r="L625" s="209"/>
      <c r="M625" s="209"/>
      <c r="N625" s="209"/>
    </row>
    <row r="626" spans="1:14" ht="15.75" customHeight="1" x14ac:dyDescent="0.25">
      <c r="A626" s="209"/>
      <c r="B626" s="209"/>
      <c r="C626" s="209"/>
      <c r="D626" s="209"/>
      <c r="E626" s="209"/>
      <c r="F626" s="209"/>
      <c r="G626" s="209"/>
      <c r="H626" s="209"/>
      <c r="I626" s="209"/>
      <c r="J626" s="209"/>
      <c r="K626" s="209"/>
      <c r="L626" s="209"/>
      <c r="M626" s="209"/>
      <c r="N626" s="209"/>
    </row>
    <row r="627" spans="1:14" ht="15.75" customHeight="1" x14ac:dyDescent="0.25">
      <c r="A627" s="209"/>
      <c r="B627" s="209"/>
      <c r="C627" s="209"/>
      <c r="D627" s="209"/>
      <c r="E627" s="209"/>
      <c r="F627" s="209"/>
      <c r="G627" s="209"/>
      <c r="H627" s="209"/>
      <c r="I627" s="209"/>
      <c r="J627" s="209"/>
      <c r="K627" s="209"/>
      <c r="L627" s="209"/>
      <c r="M627" s="209"/>
      <c r="N627" s="209"/>
    </row>
    <row r="628" spans="1:14" ht="15.75" customHeight="1" x14ac:dyDescent="0.25">
      <c r="A628" s="209"/>
      <c r="B628" s="209"/>
      <c r="C628" s="209"/>
      <c r="D628" s="209"/>
      <c r="E628" s="209"/>
      <c r="F628" s="209"/>
      <c r="G628" s="209"/>
      <c r="H628" s="209"/>
      <c r="I628" s="209"/>
      <c r="J628" s="209"/>
      <c r="K628" s="209"/>
      <c r="L628" s="209"/>
      <c r="M628" s="209"/>
      <c r="N628" s="209"/>
    </row>
    <row r="629" spans="1:14" ht="15.75" customHeight="1" x14ac:dyDescent="0.25">
      <c r="A629" s="209"/>
      <c r="B629" s="209"/>
      <c r="C629" s="209"/>
      <c r="D629" s="209"/>
      <c r="E629" s="209"/>
      <c r="F629" s="209"/>
      <c r="G629" s="209"/>
      <c r="H629" s="209"/>
      <c r="I629" s="209"/>
      <c r="J629" s="209"/>
      <c r="K629" s="209"/>
      <c r="L629" s="209"/>
      <c r="M629" s="209"/>
      <c r="N629" s="209"/>
    </row>
    <row r="630" spans="1:14" ht="15.75" customHeight="1" x14ac:dyDescent="0.25">
      <c r="A630" s="209"/>
      <c r="B630" s="209"/>
      <c r="C630" s="209"/>
      <c r="D630" s="209"/>
      <c r="E630" s="209"/>
      <c r="F630" s="209"/>
      <c r="G630" s="209"/>
      <c r="H630" s="209"/>
      <c r="I630" s="209"/>
      <c r="J630" s="209"/>
      <c r="K630" s="209"/>
      <c r="L630" s="209"/>
      <c r="M630" s="209"/>
      <c r="N630" s="209"/>
    </row>
    <row r="631" spans="1:14" ht="15.75" customHeight="1" x14ac:dyDescent="0.25">
      <c r="A631" s="209"/>
      <c r="B631" s="209"/>
      <c r="C631" s="209"/>
      <c r="D631" s="209"/>
      <c r="E631" s="209"/>
      <c r="F631" s="209"/>
      <c r="G631" s="209"/>
      <c r="H631" s="209"/>
      <c r="I631" s="209"/>
      <c r="J631" s="209"/>
      <c r="K631" s="209"/>
      <c r="L631" s="209"/>
      <c r="M631" s="209"/>
      <c r="N631" s="209"/>
    </row>
    <row r="632" spans="1:14" ht="15.75" customHeight="1" x14ac:dyDescent="0.25">
      <c r="A632" s="209"/>
      <c r="B632" s="209"/>
      <c r="C632" s="209"/>
      <c r="D632" s="209"/>
      <c r="E632" s="209"/>
      <c r="F632" s="209"/>
      <c r="G632" s="209"/>
      <c r="H632" s="209"/>
      <c r="I632" s="209"/>
      <c r="J632" s="209"/>
      <c r="K632" s="209"/>
      <c r="L632" s="209"/>
      <c r="M632" s="209"/>
      <c r="N632" s="209"/>
    </row>
    <row r="633" spans="1:14" ht="15.75" customHeight="1" x14ac:dyDescent="0.25">
      <c r="A633" s="209"/>
      <c r="B633" s="209"/>
      <c r="C633" s="209"/>
      <c r="D633" s="209"/>
      <c r="E633" s="209"/>
      <c r="F633" s="209"/>
      <c r="G633" s="209"/>
      <c r="H633" s="209"/>
      <c r="I633" s="209"/>
      <c r="J633" s="209"/>
      <c r="K633" s="209"/>
      <c r="L633" s="209"/>
      <c r="M633" s="209"/>
      <c r="N633" s="209"/>
    </row>
    <row r="634" spans="1:14" ht="15.75" customHeight="1" x14ac:dyDescent="0.25">
      <c r="A634" s="209"/>
      <c r="B634" s="209"/>
      <c r="C634" s="209"/>
      <c r="D634" s="209"/>
      <c r="E634" s="209"/>
      <c r="F634" s="209"/>
      <c r="G634" s="209"/>
      <c r="H634" s="209"/>
      <c r="I634" s="209"/>
      <c r="J634" s="209"/>
      <c r="K634" s="209"/>
      <c r="L634" s="209"/>
      <c r="M634" s="209"/>
      <c r="N634" s="209"/>
    </row>
    <row r="635" spans="1:14" ht="15.75" customHeight="1" x14ac:dyDescent="0.25">
      <c r="A635" s="209"/>
      <c r="B635" s="209"/>
      <c r="C635" s="209"/>
      <c r="D635" s="209"/>
      <c r="E635" s="209"/>
      <c r="F635" s="209"/>
      <c r="G635" s="209"/>
      <c r="H635" s="209"/>
      <c r="I635" s="209"/>
      <c r="J635" s="209"/>
      <c r="K635" s="209"/>
      <c r="L635" s="209"/>
      <c r="M635" s="209"/>
      <c r="N635" s="209"/>
    </row>
    <row r="636" spans="1:14" ht="15.75" customHeight="1" x14ac:dyDescent="0.25">
      <c r="A636" s="209"/>
      <c r="B636" s="209"/>
      <c r="C636" s="209"/>
      <c r="D636" s="209"/>
      <c r="E636" s="209"/>
      <c r="F636" s="209"/>
      <c r="G636" s="209"/>
      <c r="H636" s="209"/>
      <c r="I636" s="209"/>
      <c r="J636" s="209"/>
      <c r="K636" s="209"/>
      <c r="L636" s="209"/>
      <c r="M636" s="209"/>
      <c r="N636" s="209"/>
    </row>
    <row r="637" spans="1:14" ht="15.75" customHeight="1" x14ac:dyDescent="0.25">
      <c r="A637" s="209"/>
      <c r="B637" s="209"/>
      <c r="C637" s="209"/>
      <c r="D637" s="209"/>
      <c r="E637" s="209"/>
      <c r="F637" s="209"/>
      <c r="G637" s="209"/>
      <c r="H637" s="209"/>
      <c r="I637" s="209"/>
      <c r="J637" s="209"/>
      <c r="K637" s="209"/>
      <c r="L637" s="209"/>
      <c r="M637" s="209"/>
      <c r="N637" s="209"/>
    </row>
    <row r="638" spans="1:14" ht="15.75" customHeight="1" x14ac:dyDescent="0.25">
      <c r="A638" s="209"/>
      <c r="B638" s="209"/>
      <c r="C638" s="209"/>
      <c r="D638" s="209"/>
      <c r="E638" s="209"/>
      <c r="F638" s="209"/>
      <c r="G638" s="209"/>
      <c r="H638" s="209"/>
      <c r="I638" s="209"/>
      <c r="J638" s="209"/>
      <c r="K638" s="209"/>
      <c r="L638" s="209"/>
      <c r="M638" s="209"/>
      <c r="N638" s="209"/>
    </row>
    <row r="639" spans="1:14" ht="15.75" customHeight="1" x14ac:dyDescent="0.25">
      <c r="A639" s="209"/>
      <c r="B639" s="209"/>
      <c r="C639" s="209"/>
      <c r="D639" s="209"/>
      <c r="E639" s="209"/>
      <c r="F639" s="209"/>
      <c r="G639" s="209"/>
      <c r="H639" s="209"/>
      <c r="I639" s="209"/>
      <c r="J639" s="209"/>
      <c r="K639" s="209"/>
      <c r="L639" s="209"/>
      <c r="M639" s="209"/>
      <c r="N639" s="209"/>
    </row>
    <row r="640" spans="1:14" ht="15.75" customHeight="1" x14ac:dyDescent="0.25">
      <c r="A640" s="209"/>
      <c r="B640" s="209"/>
      <c r="C640" s="209"/>
      <c r="D640" s="209"/>
      <c r="E640" s="209"/>
      <c r="F640" s="209"/>
      <c r="G640" s="209"/>
      <c r="H640" s="209"/>
      <c r="I640" s="209"/>
      <c r="J640" s="209"/>
      <c r="K640" s="209"/>
      <c r="L640" s="209"/>
      <c r="M640" s="209"/>
      <c r="N640" s="209"/>
    </row>
    <row r="641" spans="1:14" ht="15.75" customHeight="1" x14ac:dyDescent="0.25">
      <c r="A641" s="209"/>
      <c r="B641" s="209"/>
      <c r="C641" s="209"/>
      <c r="D641" s="209"/>
      <c r="E641" s="209"/>
      <c r="F641" s="209"/>
      <c r="G641" s="209"/>
      <c r="H641" s="209"/>
      <c r="I641" s="209"/>
      <c r="J641" s="209"/>
      <c r="K641" s="209"/>
      <c r="L641" s="209"/>
      <c r="M641" s="209"/>
      <c r="N641" s="209"/>
    </row>
    <row r="642" spans="1:14" ht="15.75" customHeight="1" x14ac:dyDescent="0.25">
      <c r="A642" s="209"/>
      <c r="B642" s="209"/>
      <c r="C642" s="209"/>
      <c r="D642" s="209"/>
      <c r="E642" s="209"/>
      <c r="F642" s="209"/>
      <c r="G642" s="209"/>
      <c r="H642" s="209"/>
      <c r="I642" s="209"/>
      <c r="J642" s="209"/>
      <c r="K642" s="209"/>
      <c r="L642" s="209"/>
      <c r="M642" s="209"/>
      <c r="N642" s="209"/>
    </row>
    <row r="643" spans="1:14" ht="15.75" customHeight="1" x14ac:dyDescent="0.25">
      <c r="A643" s="209"/>
      <c r="B643" s="209"/>
      <c r="C643" s="209"/>
      <c r="D643" s="209"/>
      <c r="E643" s="209"/>
      <c r="F643" s="209"/>
      <c r="G643" s="209"/>
      <c r="H643" s="209"/>
      <c r="I643" s="209"/>
      <c r="J643" s="209"/>
      <c r="K643" s="209"/>
      <c r="L643" s="209"/>
      <c r="M643" s="209"/>
      <c r="N643" s="209"/>
    </row>
    <row r="644" spans="1:14" ht="15.75" customHeight="1" x14ac:dyDescent="0.25">
      <c r="A644" s="209"/>
      <c r="B644" s="209"/>
      <c r="C644" s="209"/>
      <c r="D644" s="209"/>
      <c r="E644" s="209"/>
      <c r="F644" s="209"/>
      <c r="G644" s="209"/>
      <c r="H644" s="209"/>
      <c r="I644" s="209"/>
      <c r="J644" s="209"/>
      <c r="K644" s="209"/>
      <c r="L644" s="209"/>
      <c r="M644" s="209"/>
      <c r="N644" s="209"/>
    </row>
    <row r="645" spans="1:14" ht="15.75" customHeight="1" x14ac:dyDescent="0.25">
      <c r="A645" s="209"/>
      <c r="B645" s="209"/>
      <c r="C645" s="209"/>
      <c r="D645" s="209"/>
      <c r="E645" s="209"/>
      <c r="F645" s="209"/>
      <c r="G645" s="209"/>
      <c r="H645" s="209"/>
      <c r="I645" s="209"/>
      <c r="J645" s="209"/>
      <c r="K645" s="209"/>
      <c r="L645" s="209"/>
      <c r="M645" s="209"/>
      <c r="N645" s="209"/>
    </row>
    <row r="646" spans="1:14" ht="15.75" customHeight="1" x14ac:dyDescent="0.25">
      <c r="A646" s="209"/>
      <c r="B646" s="209"/>
      <c r="C646" s="209"/>
      <c r="D646" s="209"/>
      <c r="E646" s="209"/>
      <c r="F646" s="209"/>
      <c r="G646" s="209"/>
      <c r="H646" s="209"/>
      <c r="I646" s="209"/>
      <c r="J646" s="209"/>
      <c r="K646" s="209"/>
      <c r="L646" s="209"/>
      <c r="M646" s="209"/>
      <c r="N646" s="209"/>
    </row>
    <row r="647" spans="1:14" ht="15.75" customHeight="1" x14ac:dyDescent="0.25">
      <c r="A647" s="209"/>
      <c r="B647" s="209"/>
      <c r="C647" s="209"/>
      <c r="D647" s="209"/>
      <c r="E647" s="209"/>
      <c r="F647" s="209"/>
      <c r="G647" s="209"/>
      <c r="H647" s="209"/>
      <c r="I647" s="209"/>
      <c r="J647" s="209"/>
      <c r="K647" s="209"/>
      <c r="L647" s="209"/>
      <c r="M647" s="209"/>
      <c r="N647" s="209"/>
    </row>
    <row r="648" spans="1:14" ht="15.75" customHeight="1" x14ac:dyDescent="0.25">
      <c r="A648" s="209"/>
      <c r="B648" s="209"/>
      <c r="C648" s="209"/>
      <c r="D648" s="209"/>
      <c r="E648" s="209"/>
      <c r="F648" s="209"/>
      <c r="G648" s="209"/>
      <c r="H648" s="209"/>
      <c r="I648" s="209"/>
      <c r="J648" s="209"/>
      <c r="K648" s="209"/>
      <c r="L648" s="209"/>
      <c r="M648" s="209"/>
      <c r="N648" s="209"/>
    </row>
    <row r="649" spans="1:14" ht="15.75" customHeight="1" x14ac:dyDescent="0.25">
      <c r="A649" s="209"/>
      <c r="B649" s="209"/>
      <c r="C649" s="209"/>
      <c r="D649" s="209"/>
      <c r="E649" s="209"/>
      <c r="F649" s="209"/>
      <c r="G649" s="209"/>
      <c r="H649" s="209"/>
      <c r="I649" s="209"/>
      <c r="J649" s="209"/>
      <c r="K649" s="209"/>
      <c r="L649" s="209"/>
      <c r="M649" s="209"/>
      <c r="N649" s="209"/>
    </row>
    <row r="650" spans="1:14" ht="15.75" customHeight="1" x14ac:dyDescent="0.25">
      <c r="A650" s="209"/>
      <c r="B650" s="209"/>
      <c r="C650" s="209"/>
      <c r="D650" s="209"/>
      <c r="E650" s="209"/>
      <c r="F650" s="209"/>
      <c r="G650" s="209"/>
      <c r="H650" s="209"/>
      <c r="I650" s="209"/>
      <c r="J650" s="209"/>
      <c r="K650" s="209"/>
      <c r="L650" s="209"/>
      <c r="M650" s="209"/>
      <c r="N650" s="209"/>
    </row>
    <row r="651" spans="1:14" ht="15.75" customHeight="1" x14ac:dyDescent="0.25">
      <c r="A651" s="209"/>
      <c r="B651" s="209"/>
      <c r="C651" s="209"/>
      <c r="D651" s="209"/>
      <c r="E651" s="209"/>
      <c r="F651" s="209"/>
      <c r="G651" s="209"/>
      <c r="H651" s="209"/>
      <c r="I651" s="209"/>
      <c r="J651" s="209"/>
      <c r="K651" s="209"/>
      <c r="L651" s="209"/>
      <c r="M651" s="209"/>
      <c r="N651" s="209"/>
    </row>
    <row r="652" spans="1:14" ht="15.75" customHeight="1" x14ac:dyDescent="0.25">
      <c r="A652" s="209"/>
      <c r="B652" s="209"/>
      <c r="C652" s="209"/>
      <c r="D652" s="209"/>
      <c r="E652" s="209"/>
      <c r="F652" s="209"/>
      <c r="G652" s="209"/>
      <c r="H652" s="209"/>
      <c r="I652" s="209"/>
      <c r="J652" s="209"/>
      <c r="K652" s="209"/>
      <c r="L652" s="209"/>
      <c r="M652" s="209"/>
      <c r="N652" s="209"/>
    </row>
    <row r="653" spans="1:14" ht="15.75" customHeight="1" x14ac:dyDescent="0.25">
      <c r="A653" s="209"/>
      <c r="B653" s="209"/>
      <c r="C653" s="209"/>
      <c r="D653" s="209"/>
      <c r="E653" s="209"/>
      <c r="F653" s="209"/>
      <c r="G653" s="209"/>
      <c r="H653" s="209"/>
      <c r="I653" s="209"/>
      <c r="J653" s="209"/>
      <c r="K653" s="209"/>
      <c r="L653" s="209"/>
      <c r="M653" s="209"/>
      <c r="N653" s="209"/>
    </row>
    <row r="654" spans="1:14" ht="15.75" customHeight="1" x14ac:dyDescent="0.25">
      <c r="A654" s="209"/>
      <c r="B654" s="209"/>
      <c r="C654" s="209"/>
      <c r="D654" s="209"/>
      <c r="E654" s="209"/>
      <c r="F654" s="209"/>
      <c r="G654" s="209"/>
      <c r="H654" s="209"/>
      <c r="I654" s="209"/>
      <c r="J654" s="209"/>
      <c r="K654" s="209"/>
      <c r="L654" s="209"/>
      <c r="M654" s="209"/>
      <c r="N654" s="209"/>
    </row>
    <row r="655" spans="1:14" ht="15.75" customHeight="1" x14ac:dyDescent="0.25">
      <c r="A655" s="209"/>
      <c r="B655" s="209"/>
      <c r="C655" s="209"/>
      <c r="D655" s="209"/>
      <c r="E655" s="209"/>
      <c r="F655" s="209"/>
      <c r="G655" s="209"/>
      <c r="H655" s="209"/>
      <c r="I655" s="209"/>
      <c r="J655" s="209"/>
      <c r="K655" s="209"/>
      <c r="L655" s="209"/>
      <c r="M655" s="209"/>
      <c r="N655" s="209"/>
    </row>
    <row r="656" spans="1:14" ht="15.75" customHeight="1" x14ac:dyDescent="0.25">
      <c r="A656" s="209"/>
      <c r="B656" s="209"/>
      <c r="C656" s="209"/>
      <c r="D656" s="209"/>
      <c r="E656" s="209"/>
      <c r="F656" s="209"/>
      <c r="G656" s="209"/>
      <c r="H656" s="209"/>
      <c r="I656" s="209"/>
      <c r="J656" s="209"/>
      <c r="K656" s="209"/>
      <c r="L656" s="209"/>
      <c r="M656" s="209"/>
      <c r="N656" s="209"/>
    </row>
    <row r="657" spans="1:14" ht="15.75" customHeight="1" x14ac:dyDescent="0.25">
      <c r="A657" s="209"/>
      <c r="B657" s="209"/>
      <c r="C657" s="209"/>
      <c r="D657" s="209"/>
      <c r="E657" s="209"/>
      <c r="F657" s="209"/>
      <c r="G657" s="209"/>
      <c r="H657" s="209"/>
      <c r="I657" s="209"/>
      <c r="J657" s="209"/>
      <c r="K657" s="209"/>
      <c r="L657" s="209"/>
      <c r="M657" s="209"/>
      <c r="N657" s="209"/>
    </row>
    <row r="658" spans="1:14" ht="15.75" customHeight="1" x14ac:dyDescent="0.25">
      <c r="A658" s="209"/>
      <c r="B658" s="209"/>
      <c r="C658" s="209"/>
      <c r="D658" s="209"/>
      <c r="E658" s="209"/>
      <c r="F658" s="209"/>
      <c r="G658" s="209"/>
      <c r="H658" s="209"/>
      <c r="I658" s="209"/>
      <c r="J658" s="209"/>
      <c r="K658" s="209"/>
      <c r="L658" s="209"/>
      <c r="M658" s="209"/>
      <c r="N658" s="209"/>
    </row>
    <row r="659" spans="1:14" ht="15.75" customHeight="1" x14ac:dyDescent="0.25">
      <c r="A659" s="209"/>
      <c r="B659" s="209"/>
      <c r="C659" s="209"/>
      <c r="D659" s="209"/>
      <c r="E659" s="209"/>
      <c r="F659" s="209"/>
      <c r="G659" s="209"/>
      <c r="H659" s="209"/>
      <c r="I659" s="209"/>
      <c r="J659" s="209"/>
      <c r="K659" s="209"/>
      <c r="L659" s="209"/>
      <c r="M659" s="209"/>
      <c r="N659" s="209"/>
    </row>
    <row r="660" spans="1:14" ht="15.75" customHeight="1" x14ac:dyDescent="0.25">
      <c r="A660" s="209"/>
      <c r="B660" s="209"/>
      <c r="C660" s="209"/>
      <c r="D660" s="209"/>
      <c r="E660" s="209"/>
      <c r="F660" s="209"/>
      <c r="G660" s="209"/>
      <c r="H660" s="209"/>
      <c r="I660" s="209"/>
      <c r="J660" s="209"/>
      <c r="K660" s="209"/>
      <c r="L660" s="209"/>
      <c r="M660" s="209"/>
      <c r="N660" s="209"/>
    </row>
    <row r="661" spans="1:14" ht="15.75" customHeight="1" x14ac:dyDescent="0.25">
      <c r="A661" s="209"/>
      <c r="B661" s="209"/>
      <c r="C661" s="209"/>
      <c r="D661" s="209"/>
      <c r="E661" s="209"/>
      <c r="F661" s="209"/>
      <c r="G661" s="209"/>
      <c r="H661" s="209"/>
      <c r="I661" s="209"/>
      <c r="J661" s="209"/>
      <c r="K661" s="209"/>
      <c r="L661" s="209"/>
      <c r="M661" s="209"/>
      <c r="N661" s="209"/>
    </row>
    <row r="662" spans="1:14" ht="15.75" customHeight="1" x14ac:dyDescent="0.25">
      <c r="A662" s="209"/>
      <c r="B662" s="209"/>
      <c r="C662" s="209"/>
      <c r="D662" s="209"/>
      <c r="E662" s="209"/>
      <c r="F662" s="209"/>
      <c r="G662" s="209"/>
      <c r="H662" s="209"/>
      <c r="I662" s="209"/>
      <c r="J662" s="209"/>
      <c r="K662" s="209"/>
      <c r="L662" s="209"/>
      <c r="M662" s="209"/>
      <c r="N662" s="209"/>
    </row>
    <row r="663" spans="1:14" ht="15.75" customHeight="1" x14ac:dyDescent="0.25">
      <c r="A663" s="209"/>
      <c r="B663" s="209"/>
      <c r="C663" s="209"/>
      <c r="D663" s="209"/>
      <c r="E663" s="209"/>
      <c r="F663" s="209"/>
      <c r="G663" s="209"/>
      <c r="H663" s="209"/>
      <c r="I663" s="209"/>
      <c r="J663" s="209"/>
      <c r="K663" s="209"/>
      <c r="L663" s="209"/>
      <c r="M663" s="209"/>
      <c r="N663" s="209"/>
    </row>
    <row r="664" spans="1:14" ht="15.75" customHeight="1" x14ac:dyDescent="0.25">
      <c r="A664" s="209"/>
      <c r="B664" s="209"/>
      <c r="C664" s="209"/>
      <c r="D664" s="209"/>
      <c r="E664" s="209"/>
      <c r="F664" s="209"/>
      <c r="G664" s="209"/>
      <c r="H664" s="209"/>
      <c r="I664" s="209"/>
      <c r="J664" s="209"/>
      <c r="K664" s="209"/>
      <c r="L664" s="209"/>
      <c r="M664" s="209"/>
      <c r="N664" s="209"/>
    </row>
    <row r="665" spans="1:14" ht="15.75" customHeight="1" x14ac:dyDescent="0.25">
      <c r="A665" s="209"/>
      <c r="B665" s="209"/>
      <c r="C665" s="209"/>
      <c r="D665" s="209"/>
      <c r="E665" s="209"/>
      <c r="F665" s="209"/>
      <c r="G665" s="209"/>
      <c r="H665" s="209"/>
      <c r="I665" s="209"/>
      <c r="J665" s="209"/>
      <c r="K665" s="209"/>
      <c r="L665" s="209"/>
      <c r="M665" s="209"/>
      <c r="N665" s="209"/>
    </row>
    <row r="666" spans="1:14" ht="15.75" customHeight="1" x14ac:dyDescent="0.25">
      <c r="A666" s="209"/>
      <c r="B666" s="209"/>
      <c r="C666" s="209"/>
      <c r="D666" s="209"/>
      <c r="E666" s="209"/>
      <c r="F666" s="209"/>
      <c r="G666" s="209"/>
      <c r="H666" s="209"/>
      <c r="I666" s="209"/>
      <c r="J666" s="209"/>
      <c r="K666" s="209"/>
      <c r="L666" s="209"/>
      <c r="M666" s="209"/>
      <c r="N666" s="209"/>
    </row>
    <row r="667" spans="1:14" ht="15.75" customHeight="1" x14ac:dyDescent="0.25">
      <c r="A667" s="209"/>
      <c r="B667" s="209"/>
      <c r="C667" s="209"/>
      <c r="D667" s="209"/>
      <c r="E667" s="209"/>
      <c r="F667" s="209"/>
      <c r="G667" s="209"/>
      <c r="H667" s="209"/>
      <c r="I667" s="209"/>
      <c r="J667" s="209"/>
      <c r="K667" s="209"/>
      <c r="L667" s="209"/>
      <c r="M667" s="209"/>
      <c r="N667" s="209"/>
    </row>
    <row r="668" spans="1:14" ht="15.75" customHeight="1" x14ac:dyDescent="0.25">
      <c r="A668" s="209"/>
      <c r="B668" s="209"/>
      <c r="C668" s="209"/>
      <c r="D668" s="209"/>
      <c r="E668" s="209"/>
      <c r="F668" s="209"/>
      <c r="G668" s="209"/>
      <c r="H668" s="209"/>
      <c r="I668" s="209"/>
      <c r="J668" s="209"/>
      <c r="K668" s="209"/>
      <c r="L668" s="209"/>
      <c r="M668" s="209"/>
      <c r="N668" s="209"/>
    </row>
    <row r="669" spans="1:14" ht="15.75" customHeight="1" x14ac:dyDescent="0.25">
      <c r="A669" s="209"/>
      <c r="B669" s="209"/>
      <c r="C669" s="209"/>
      <c r="D669" s="209"/>
      <c r="E669" s="209"/>
      <c r="F669" s="209"/>
      <c r="G669" s="209"/>
      <c r="H669" s="209"/>
      <c r="I669" s="209"/>
      <c r="J669" s="209"/>
      <c r="K669" s="209"/>
      <c r="L669" s="209"/>
      <c r="M669" s="209"/>
      <c r="N669" s="209"/>
    </row>
    <row r="670" spans="1:14" ht="15.75" customHeight="1" x14ac:dyDescent="0.25">
      <c r="A670" s="209"/>
      <c r="B670" s="209"/>
      <c r="C670" s="209"/>
      <c r="D670" s="209"/>
      <c r="E670" s="209"/>
      <c r="F670" s="209"/>
      <c r="G670" s="209"/>
      <c r="H670" s="209"/>
      <c r="I670" s="209"/>
      <c r="J670" s="209"/>
      <c r="K670" s="209"/>
      <c r="L670" s="209"/>
      <c r="M670" s="209"/>
      <c r="N670" s="209"/>
    </row>
    <row r="671" spans="1:14" ht="15.75" customHeight="1" x14ac:dyDescent="0.25">
      <c r="A671" s="209"/>
      <c r="B671" s="209"/>
      <c r="C671" s="209"/>
      <c r="D671" s="209"/>
      <c r="E671" s="209"/>
      <c r="F671" s="209"/>
      <c r="G671" s="209"/>
      <c r="H671" s="209"/>
      <c r="I671" s="209"/>
      <c r="J671" s="209"/>
      <c r="K671" s="209"/>
      <c r="L671" s="209"/>
      <c r="M671" s="209"/>
      <c r="N671" s="209"/>
    </row>
    <row r="672" spans="1:14" ht="15.75" customHeight="1" x14ac:dyDescent="0.25">
      <c r="A672" s="209"/>
      <c r="B672" s="209"/>
      <c r="C672" s="209"/>
      <c r="D672" s="209"/>
      <c r="E672" s="209"/>
      <c r="F672" s="209"/>
      <c r="G672" s="209"/>
      <c r="H672" s="209"/>
      <c r="I672" s="209"/>
      <c r="J672" s="209"/>
      <c r="K672" s="209"/>
      <c r="L672" s="209"/>
      <c r="M672" s="209"/>
      <c r="N672" s="209"/>
    </row>
    <row r="673" spans="1:14" ht="15.75" customHeight="1" x14ac:dyDescent="0.25">
      <c r="A673" s="209"/>
      <c r="B673" s="209"/>
      <c r="C673" s="209"/>
      <c r="D673" s="209"/>
      <c r="E673" s="209"/>
      <c r="F673" s="209"/>
      <c r="G673" s="209"/>
      <c r="H673" s="209"/>
      <c r="I673" s="209"/>
      <c r="J673" s="209"/>
      <c r="K673" s="209"/>
      <c r="L673" s="209"/>
      <c r="M673" s="209"/>
      <c r="N673" s="209"/>
    </row>
    <row r="674" spans="1:14" ht="15.75" customHeight="1" x14ac:dyDescent="0.25">
      <c r="A674" s="209"/>
      <c r="B674" s="209"/>
      <c r="C674" s="209"/>
      <c r="D674" s="209"/>
      <c r="E674" s="209"/>
      <c r="F674" s="209"/>
      <c r="G674" s="209"/>
      <c r="H674" s="209"/>
      <c r="I674" s="209"/>
      <c r="J674" s="209"/>
      <c r="K674" s="209"/>
      <c r="L674" s="209"/>
      <c r="M674" s="209"/>
      <c r="N674" s="209"/>
    </row>
    <row r="675" spans="1:14" ht="15.75" customHeight="1" x14ac:dyDescent="0.25">
      <c r="A675" s="209"/>
      <c r="B675" s="209"/>
      <c r="C675" s="209"/>
      <c r="D675" s="209"/>
      <c r="E675" s="209"/>
      <c r="F675" s="209"/>
      <c r="G675" s="209"/>
      <c r="H675" s="209"/>
      <c r="I675" s="209"/>
      <c r="J675" s="209"/>
      <c r="K675" s="209"/>
      <c r="L675" s="209"/>
      <c r="M675" s="209"/>
      <c r="N675" s="209"/>
    </row>
    <row r="676" spans="1:14" ht="15.75" customHeight="1" x14ac:dyDescent="0.25">
      <c r="A676" s="209"/>
      <c r="B676" s="209"/>
      <c r="C676" s="209"/>
      <c r="D676" s="209"/>
      <c r="E676" s="209"/>
      <c r="F676" s="209"/>
      <c r="G676" s="209"/>
      <c r="H676" s="209"/>
      <c r="I676" s="209"/>
      <c r="J676" s="209"/>
      <c r="K676" s="209"/>
      <c r="L676" s="209"/>
      <c r="M676" s="209"/>
      <c r="N676" s="209"/>
    </row>
    <row r="677" spans="1:14" ht="15.75" customHeight="1" x14ac:dyDescent="0.25">
      <c r="A677" s="209"/>
      <c r="B677" s="209"/>
      <c r="C677" s="209"/>
      <c r="D677" s="209"/>
      <c r="E677" s="209"/>
      <c r="F677" s="209"/>
      <c r="G677" s="209"/>
      <c r="H677" s="209"/>
      <c r="I677" s="209"/>
      <c r="J677" s="209"/>
      <c r="K677" s="209"/>
      <c r="L677" s="209"/>
      <c r="M677" s="209"/>
      <c r="N677" s="209"/>
    </row>
    <row r="678" spans="1:14" ht="15.75" customHeight="1" x14ac:dyDescent="0.25">
      <c r="A678" s="209"/>
      <c r="B678" s="209"/>
      <c r="C678" s="209"/>
      <c r="D678" s="209"/>
      <c r="E678" s="209"/>
      <c r="F678" s="209"/>
      <c r="G678" s="209"/>
      <c r="H678" s="209"/>
      <c r="I678" s="209"/>
      <c r="J678" s="209"/>
      <c r="K678" s="209"/>
      <c r="L678" s="209"/>
      <c r="M678" s="209"/>
      <c r="N678" s="209"/>
    </row>
    <row r="679" spans="1:14" ht="15.75" customHeight="1" x14ac:dyDescent="0.25">
      <c r="A679" s="209"/>
      <c r="B679" s="209"/>
      <c r="C679" s="209"/>
      <c r="D679" s="209"/>
      <c r="E679" s="209"/>
      <c r="F679" s="209"/>
      <c r="G679" s="209"/>
      <c r="H679" s="209"/>
      <c r="I679" s="209"/>
      <c r="J679" s="209"/>
      <c r="K679" s="209"/>
      <c r="L679" s="209"/>
      <c r="M679" s="209"/>
      <c r="N679" s="209"/>
    </row>
    <row r="680" spans="1:14" ht="15.75" customHeight="1" x14ac:dyDescent="0.25">
      <c r="A680" s="209"/>
      <c r="B680" s="209"/>
      <c r="C680" s="209"/>
      <c r="D680" s="209"/>
      <c r="E680" s="209"/>
      <c r="F680" s="209"/>
      <c r="G680" s="209"/>
      <c r="H680" s="209"/>
      <c r="I680" s="209"/>
      <c r="J680" s="209"/>
      <c r="K680" s="209"/>
      <c r="L680" s="209"/>
      <c r="M680" s="209"/>
      <c r="N680" s="209"/>
    </row>
    <row r="681" spans="1:14" ht="15.75" customHeight="1" x14ac:dyDescent="0.25">
      <c r="A681" s="209"/>
      <c r="B681" s="209"/>
      <c r="C681" s="209"/>
      <c r="D681" s="209"/>
      <c r="E681" s="209"/>
      <c r="F681" s="209"/>
      <c r="G681" s="209"/>
      <c r="H681" s="209"/>
      <c r="I681" s="209"/>
      <c r="J681" s="209"/>
      <c r="K681" s="209"/>
      <c r="L681" s="209"/>
      <c r="M681" s="209"/>
      <c r="N681" s="209"/>
    </row>
    <row r="682" spans="1:14" ht="15.75" customHeight="1" x14ac:dyDescent="0.25">
      <c r="A682" s="209"/>
      <c r="B682" s="209"/>
      <c r="C682" s="209"/>
      <c r="D682" s="209"/>
      <c r="E682" s="209"/>
      <c r="F682" s="209"/>
      <c r="G682" s="209"/>
      <c r="H682" s="209"/>
      <c r="I682" s="209"/>
      <c r="J682" s="209"/>
      <c r="K682" s="209"/>
      <c r="L682" s="209"/>
      <c r="M682" s="209"/>
      <c r="N682" s="209"/>
    </row>
    <row r="683" spans="1:14" ht="15.75" customHeight="1" x14ac:dyDescent="0.25">
      <c r="A683" s="209"/>
      <c r="B683" s="209"/>
      <c r="C683" s="209"/>
      <c r="D683" s="209"/>
      <c r="E683" s="209"/>
      <c r="F683" s="209"/>
      <c r="G683" s="209"/>
      <c r="H683" s="209"/>
      <c r="I683" s="209"/>
      <c r="J683" s="209"/>
      <c r="K683" s="209"/>
      <c r="L683" s="209"/>
      <c r="M683" s="209"/>
      <c r="N683" s="209"/>
    </row>
    <row r="684" spans="1:14" ht="15.75" customHeight="1" x14ac:dyDescent="0.25">
      <c r="A684" s="209"/>
      <c r="B684" s="209"/>
      <c r="C684" s="209"/>
      <c r="D684" s="209"/>
      <c r="E684" s="209"/>
      <c r="F684" s="209"/>
      <c r="G684" s="209"/>
      <c r="H684" s="209"/>
      <c r="I684" s="209"/>
      <c r="J684" s="209"/>
      <c r="K684" s="209"/>
      <c r="L684" s="209"/>
      <c r="M684" s="209"/>
      <c r="N684" s="209"/>
    </row>
    <row r="685" spans="1:14" ht="15.75" customHeight="1" x14ac:dyDescent="0.25">
      <c r="A685" s="209"/>
      <c r="B685" s="209"/>
      <c r="C685" s="209"/>
      <c r="D685" s="209"/>
      <c r="E685" s="209"/>
      <c r="F685" s="209"/>
      <c r="G685" s="209"/>
      <c r="H685" s="209"/>
      <c r="I685" s="209"/>
      <c r="J685" s="209"/>
      <c r="K685" s="209"/>
      <c r="L685" s="209"/>
      <c r="M685" s="209"/>
      <c r="N685" s="209"/>
    </row>
    <row r="686" spans="1:14" ht="15.75" customHeight="1" x14ac:dyDescent="0.25">
      <c r="A686" s="209"/>
      <c r="B686" s="209"/>
      <c r="C686" s="209"/>
      <c r="D686" s="209"/>
      <c r="E686" s="209"/>
      <c r="F686" s="209"/>
      <c r="G686" s="209"/>
      <c r="H686" s="209"/>
      <c r="I686" s="209"/>
      <c r="J686" s="209"/>
      <c r="K686" s="209"/>
      <c r="L686" s="209"/>
      <c r="M686" s="209"/>
      <c r="N686" s="209"/>
    </row>
    <row r="687" spans="1:14" ht="15.75" customHeight="1" x14ac:dyDescent="0.25">
      <c r="A687" s="209"/>
      <c r="B687" s="209"/>
      <c r="C687" s="209"/>
      <c r="D687" s="209"/>
      <c r="E687" s="209"/>
      <c r="F687" s="209"/>
      <c r="G687" s="209"/>
      <c r="H687" s="209"/>
      <c r="I687" s="209"/>
      <c r="J687" s="209"/>
      <c r="K687" s="209"/>
      <c r="L687" s="209"/>
      <c r="M687" s="209"/>
      <c r="N687" s="209"/>
    </row>
    <row r="688" spans="1:14" ht="15.75" customHeight="1" x14ac:dyDescent="0.25">
      <c r="A688" s="209"/>
      <c r="B688" s="209"/>
      <c r="C688" s="209"/>
      <c r="D688" s="209"/>
      <c r="E688" s="209"/>
      <c r="F688" s="209"/>
      <c r="G688" s="209"/>
      <c r="H688" s="209"/>
      <c r="I688" s="209"/>
      <c r="J688" s="209"/>
      <c r="K688" s="209"/>
      <c r="L688" s="209"/>
      <c r="M688" s="209"/>
      <c r="N688" s="209"/>
    </row>
    <row r="689" spans="1:14" ht="15.75" customHeight="1" x14ac:dyDescent="0.25">
      <c r="A689" s="209"/>
      <c r="B689" s="209"/>
      <c r="C689" s="209"/>
      <c r="D689" s="209"/>
      <c r="E689" s="209"/>
      <c r="F689" s="209"/>
      <c r="G689" s="209"/>
      <c r="H689" s="209"/>
      <c r="I689" s="209"/>
      <c r="J689" s="209"/>
      <c r="K689" s="209"/>
      <c r="L689" s="209"/>
      <c r="M689" s="209"/>
      <c r="N689" s="209"/>
    </row>
    <row r="690" spans="1:14" ht="15.75" customHeight="1" x14ac:dyDescent="0.25">
      <c r="A690" s="209"/>
      <c r="B690" s="209"/>
      <c r="C690" s="209"/>
      <c r="D690" s="209"/>
      <c r="E690" s="209"/>
      <c r="F690" s="209"/>
      <c r="G690" s="209"/>
      <c r="H690" s="209"/>
      <c r="I690" s="209"/>
      <c r="J690" s="209"/>
      <c r="K690" s="209"/>
      <c r="L690" s="209"/>
      <c r="M690" s="209"/>
      <c r="N690" s="209"/>
    </row>
    <row r="691" spans="1:14" ht="15.75" customHeight="1" x14ac:dyDescent="0.25">
      <c r="A691" s="209"/>
      <c r="B691" s="209"/>
      <c r="C691" s="209"/>
      <c r="D691" s="209"/>
      <c r="E691" s="209"/>
      <c r="F691" s="209"/>
      <c r="G691" s="209"/>
      <c r="H691" s="209"/>
      <c r="I691" s="209"/>
      <c r="J691" s="209"/>
      <c r="K691" s="209"/>
      <c r="L691" s="209"/>
      <c r="M691" s="209"/>
      <c r="N691" s="209"/>
    </row>
    <row r="692" spans="1:14" ht="15.75" customHeight="1" x14ac:dyDescent="0.25">
      <c r="A692" s="209"/>
      <c r="B692" s="209"/>
      <c r="C692" s="209"/>
      <c r="D692" s="209"/>
      <c r="E692" s="209"/>
      <c r="F692" s="209"/>
      <c r="G692" s="209"/>
      <c r="H692" s="209"/>
      <c r="I692" s="209"/>
      <c r="J692" s="209"/>
      <c r="K692" s="209"/>
      <c r="L692" s="209"/>
      <c r="M692" s="209"/>
      <c r="N692" s="209"/>
    </row>
    <row r="693" spans="1:14" ht="15.75" customHeight="1" x14ac:dyDescent="0.25">
      <c r="A693" s="209"/>
      <c r="B693" s="209"/>
      <c r="C693" s="209"/>
      <c r="D693" s="209"/>
      <c r="E693" s="209"/>
      <c r="F693" s="209"/>
      <c r="G693" s="209"/>
      <c r="H693" s="209"/>
      <c r="I693" s="209"/>
      <c r="J693" s="209"/>
      <c r="K693" s="209"/>
      <c r="L693" s="209"/>
      <c r="M693" s="209"/>
      <c r="N693" s="209"/>
    </row>
    <row r="694" spans="1:14" ht="15.75" customHeight="1" x14ac:dyDescent="0.25">
      <c r="A694" s="209"/>
      <c r="B694" s="209"/>
      <c r="C694" s="209"/>
      <c r="D694" s="209"/>
      <c r="E694" s="209"/>
      <c r="F694" s="209"/>
      <c r="G694" s="209"/>
      <c r="H694" s="209"/>
      <c r="I694" s="209"/>
      <c r="J694" s="209"/>
      <c r="K694" s="209"/>
      <c r="L694" s="209"/>
      <c r="M694" s="209"/>
      <c r="N694" s="209"/>
    </row>
    <row r="695" spans="1:14" ht="15.75" customHeight="1" x14ac:dyDescent="0.25">
      <c r="A695" s="209"/>
      <c r="B695" s="209"/>
      <c r="C695" s="209"/>
      <c r="D695" s="209"/>
      <c r="E695" s="209"/>
      <c r="F695" s="209"/>
      <c r="G695" s="209"/>
      <c r="H695" s="209"/>
      <c r="I695" s="209"/>
      <c r="J695" s="209"/>
      <c r="K695" s="209"/>
      <c r="L695" s="209"/>
      <c r="M695" s="209"/>
      <c r="N695" s="209"/>
    </row>
    <row r="696" spans="1:14" ht="15.75" customHeight="1" x14ac:dyDescent="0.25">
      <c r="A696" s="209"/>
      <c r="B696" s="209"/>
      <c r="C696" s="209"/>
      <c r="D696" s="209"/>
      <c r="E696" s="209"/>
      <c r="F696" s="209"/>
      <c r="G696" s="209"/>
      <c r="H696" s="209"/>
      <c r="I696" s="209"/>
      <c r="J696" s="209"/>
      <c r="K696" s="209"/>
      <c r="L696" s="209"/>
      <c r="M696" s="209"/>
      <c r="N696" s="209"/>
    </row>
    <row r="697" spans="1:14" ht="15.75" customHeight="1" x14ac:dyDescent="0.25">
      <c r="A697" s="209"/>
      <c r="B697" s="209"/>
      <c r="C697" s="209"/>
      <c r="D697" s="209"/>
      <c r="E697" s="209"/>
      <c r="F697" s="209"/>
      <c r="G697" s="209"/>
      <c r="H697" s="209"/>
      <c r="I697" s="209"/>
      <c r="J697" s="209"/>
      <c r="K697" s="209"/>
      <c r="L697" s="209"/>
      <c r="M697" s="209"/>
      <c r="N697" s="209"/>
    </row>
    <row r="698" spans="1:14" ht="15.75" customHeight="1" x14ac:dyDescent="0.25">
      <c r="A698" s="209"/>
      <c r="B698" s="209"/>
      <c r="C698" s="209"/>
      <c r="D698" s="209"/>
      <c r="E698" s="209"/>
      <c r="F698" s="209"/>
      <c r="G698" s="209"/>
      <c r="H698" s="209"/>
      <c r="I698" s="209"/>
      <c r="J698" s="209"/>
      <c r="K698" s="209"/>
      <c r="L698" s="209"/>
      <c r="M698" s="209"/>
      <c r="N698" s="209"/>
    </row>
    <row r="699" spans="1:14" ht="15.75" customHeight="1" x14ac:dyDescent="0.25">
      <c r="A699" s="209"/>
      <c r="B699" s="209"/>
      <c r="C699" s="209"/>
      <c r="D699" s="209"/>
      <c r="E699" s="209"/>
      <c r="F699" s="209"/>
      <c r="G699" s="209"/>
      <c r="H699" s="209"/>
      <c r="I699" s="209"/>
      <c r="J699" s="209"/>
      <c r="K699" s="209"/>
      <c r="L699" s="209"/>
      <c r="M699" s="209"/>
      <c r="N699" s="209"/>
    </row>
    <row r="700" spans="1:14" ht="15.75" customHeight="1" x14ac:dyDescent="0.25">
      <c r="A700" s="209"/>
      <c r="B700" s="209"/>
      <c r="C700" s="209"/>
      <c r="D700" s="209"/>
      <c r="E700" s="209"/>
      <c r="F700" s="209"/>
      <c r="G700" s="209"/>
      <c r="H700" s="209"/>
      <c r="I700" s="209"/>
      <c r="J700" s="209"/>
      <c r="K700" s="209"/>
      <c r="L700" s="209"/>
      <c r="M700" s="209"/>
      <c r="N700" s="209"/>
    </row>
    <row r="701" spans="1:14" ht="15.75" customHeight="1" x14ac:dyDescent="0.25">
      <c r="A701" s="209"/>
      <c r="B701" s="209"/>
      <c r="C701" s="209"/>
      <c r="D701" s="209"/>
      <c r="E701" s="209"/>
      <c r="F701" s="209"/>
      <c r="G701" s="209"/>
      <c r="H701" s="209"/>
      <c r="I701" s="209"/>
      <c r="J701" s="209"/>
      <c r="K701" s="209"/>
      <c r="L701" s="209"/>
      <c r="M701" s="209"/>
      <c r="N701" s="209"/>
    </row>
    <row r="702" spans="1:14" ht="15.75" customHeight="1" x14ac:dyDescent="0.25">
      <c r="A702" s="209"/>
      <c r="B702" s="209"/>
      <c r="C702" s="209"/>
      <c r="D702" s="209"/>
      <c r="E702" s="209"/>
      <c r="F702" s="209"/>
      <c r="G702" s="209"/>
      <c r="H702" s="209"/>
      <c r="I702" s="209"/>
      <c r="J702" s="209"/>
      <c r="K702" s="209"/>
      <c r="L702" s="209"/>
      <c r="M702" s="209"/>
      <c r="N702" s="209"/>
    </row>
    <row r="703" spans="1:14" ht="15.75" customHeight="1" x14ac:dyDescent="0.25">
      <c r="A703" s="209"/>
      <c r="B703" s="209"/>
      <c r="C703" s="209"/>
      <c r="D703" s="209"/>
      <c r="E703" s="209"/>
      <c r="F703" s="209"/>
      <c r="G703" s="209"/>
      <c r="H703" s="209"/>
      <c r="I703" s="209"/>
      <c r="J703" s="209"/>
      <c r="K703" s="209"/>
      <c r="L703" s="209"/>
      <c r="M703" s="209"/>
      <c r="N703" s="209"/>
    </row>
    <row r="704" spans="1:14" ht="15.75" customHeight="1" x14ac:dyDescent="0.25">
      <c r="A704" s="209"/>
      <c r="B704" s="209"/>
      <c r="C704" s="209"/>
      <c r="D704" s="209"/>
      <c r="E704" s="209"/>
      <c r="F704" s="209"/>
      <c r="G704" s="209"/>
      <c r="H704" s="209"/>
      <c r="I704" s="209"/>
      <c r="J704" s="209"/>
      <c r="K704" s="209"/>
      <c r="L704" s="209"/>
      <c r="M704" s="209"/>
      <c r="N704" s="209"/>
    </row>
    <row r="705" spans="1:14" ht="15.75" customHeight="1" x14ac:dyDescent="0.25">
      <c r="A705" s="209"/>
      <c r="B705" s="209"/>
      <c r="C705" s="209"/>
      <c r="D705" s="209"/>
      <c r="E705" s="209"/>
      <c r="F705" s="209"/>
      <c r="G705" s="209"/>
      <c r="H705" s="209"/>
      <c r="I705" s="209"/>
      <c r="J705" s="209"/>
      <c r="K705" s="209"/>
      <c r="L705" s="209"/>
      <c r="M705" s="209"/>
      <c r="N705" s="209"/>
    </row>
    <row r="706" spans="1:14" ht="15.75" customHeight="1" x14ac:dyDescent="0.25">
      <c r="A706" s="209"/>
      <c r="B706" s="209"/>
      <c r="C706" s="209"/>
      <c r="D706" s="209"/>
      <c r="E706" s="209"/>
      <c r="F706" s="209"/>
      <c r="G706" s="209"/>
      <c r="H706" s="209"/>
      <c r="I706" s="209"/>
      <c r="J706" s="209"/>
      <c r="K706" s="209"/>
      <c r="L706" s="209"/>
      <c r="M706" s="209"/>
      <c r="N706" s="209"/>
    </row>
    <row r="707" spans="1:14" ht="15.75" customHeight="1" x14ac:dyDescent="0.25">
      <c r="A707" s="209"/>
      <c r="B707" s="209"/>
      <c r="C707" s="209"/>
      <c r="D707" s="209"/>
      <c r="E707" s="209"/>
      <c r="F707" s="209"/>
      <c r="G707" s="209"/>
      <c r="H707" s="209"/>
      <c r="I707" s="209"/>
      <c r="J707" s="209"/>
      <c r="K707" s="209"/>
      <c r="L707" s="209"/>
      <c r="M707" s="209"/>
      <c r="N707" s="209"/>
    </row>
    <row r="708" spans="1:14" ht="15.75" customHeight="1" x14ac:dyDescent="0.25">
      <c r="A708" s="209"/>
      <c r="B708" s="209"/>
      <c r="C708" s="209"/>
      <c r="D708" s="209"/>
      <c r="E708" s="209"/>
      <c r="F708" s="209"/>
      <c r="G708" s="209"/>
      <c r="H708" s="209"/>
      <c r="I708" s="209"/>
      <c r="J708" s="209"/>
      <c r="K708" s="209"/>
      <c r="L708" s="209"/>
      <c r="M708" s="209"/>
      <c r="N708" s="209"/>
    </row>
    <row r="709" spans="1:14" ht="15.75" customHeight="1" x14ac:dyDescent="0.25">
      <c r="A709" s="209"/>
      <c r="B709" s="209"/>
      <c r="C709" s="209"/>
      <c r="D709" s="209"/>
      <c r="E709" s="209"/>
      <c r="F709" s="209"/>
      <c r="G709" s="209"/>
      <c r="H709" s="209"/>
      <c r="I709" s="209"/>
      <c r="J709" s="209"/>
      <c r="K709" s="209"/>
      <c r="L709" s="209"/>
      <c r="M709" s="209"/>
      <c r="N709" s="209"/>
    </row>
    <row r="710" spans="1:14" ht="15.75" customHeight="1" x14ac:dyDescent="0.25">
      <c r="A710" s="209"/>
      <c r="B710" s="209"/>
      <c r="C710" s="209"/>
      <c r="D710" s="209"/>
      <c r="E710" s="209"/>
      <c r="F710" s="209"/>
      <c r="G710" s="209"/>
      <c r="H710" s="209"/>
      <c r="I710" s="209"/>
      <c r="J710" s="209"/>
      <c r="K710" s="209"/>
      <c r="L710" s="209"/>
      <c r="M710" s="209"/>
      <c r="N710" s="209"/>
    </row>
    <row r="711" spans="1:14" ht="15.75" customHeight="1" x14ac:dyDescent="0.25">
      <c r="A711" s="209"/>
      <c r="B711" s="209"/>
      <c r="C711" s="209"/>
      <c r="D711" s="209"/>
      <c r="E711" s="209"/>
      <c r="F711" s="209"/>
      <c r="G711" s="209"/>
      <c r="H711" s="209"/>
      <c r="I711" s="209"/>
      <c r="J711" s="209"/>
      <c r="K711" s="209"/>
      <c r="L711" s="209"/>
      <c r="M711" s="209"/>
      <c r="N711" s="209"/>
    </row>
    <row r="712" spans="1:14" ht="15.75" customHeight="1" x14ac:dyDescent="0.25">
      <c r="A712" s="209"/>
      <c r="B712" s="209"/>
      <c r="C712" s="209"/>
      <c r="D712" s="209"/>
      <c r="E712" s="209"/>
      <c r="F712" s="209"/>
      <c r="G712" s="209"/>
      <c r="H712" s="209"/>
      <c r="I712" s="209"/>
      <c r="J712" s="209"/>
      <c r="K712" s="209"/>
      <c r="L712" s="209"/>
      <c r="M712" s="209"/>
      <c r="N712" s="209"/>
    </row>
    <row r="713" spans="1:14" ht="15.75" customHeight="1" x14ac:dyDescent="0.25">
      <c r="A713" s="209"/>
      <c r="B713" s="209"/>
      <c r="C713" s="209"/>
      <c r="D713" s="209"/>
      <c r="E713" s="209"/>
      <c r="F713" s="209"/>
      <c r="G713" s="209"/>
      <c r="H713" s="209"/>
      <c r="I713" s="209"/>
      <c r="J713" s="209"/>
      <c r="K713" s="209"/>
      <c r="L713" s="209"/>
      <c r="M713" s="209"/>
      <c r="N713" s="209"/>
    </row>
    <row r="714" spans="1:14" ht="15.75" customHeight="1" x14ac:dyDescent="0.25">
      <c r="A714" s="209"/>
      <c r="B714" s="209"/>
      <c r="C714" s="209"/>
      <c r="D714" s="209"/>
      <c r="E714" s="209"/>
      <c r="F714" s="209"/>
      <c r="G714" s="209"/>
      <c r="H714" s="209"/>
      <c r="I714" s="209"/>
      <c r="J714" s="209"/>
      <c r="K714" s="209"/>
      <c r="L714" s="209"/>
      <c r="M714" s="209"/>
      <c r="N714" s="209"/>
    </row>
    <row r="715" spans="1:14" ht="15.75" customHeight="1" x14ac:dyDescent="0.25">
      <c r="A715" s="209"/>
      <c r="B715" s="209"/>
      <c r="C715" s="209"/>
      <c r="D715" s="209"/>
      <c r="E715" s="209"/>
      <c r="F715" s="209"/>
      <c r="G715" s="209"/>
      <c r="H715" s="209"/>
      <c r="I715" s="209"/>
      <c r="J715" s="209"/>
      <c r="K715" s="209"/>
      <c r="L715" s="209"/>
      <c r="M715" s="209"/>
      <c r="N715" s="209"/>
    </row>
    <row r="716" spans="1:14" ht="15.75" customHeight="1" x14ac:dyDescent="0.25">
      <c r="A716" s="209"/>
      <c r="B716" s="209"/>
      <c r="C716" s="209"/>
      <c r="D716" s="209"/>
      <c r="E716" s="209"/>
      <c r="F716" s="209"/>
      <c r="G716" s="209"/>
      <c r="H716" s="209"/>
      <c r="I716" s="209"/>
      <c r="J716" s="209"/>
      <c r="K716" s="209"/>
      <c r="L716" s="209"/>
      <c r="M716" s="209"/>
      <c r="N716" s="209"/>
    </row>
    <row r="717" spans="1:14" ht="15.75" customHeight="1" x14ac:dyDescent="0.25">
      <c r="A717" s="209"/>
      <c r="B717" s="209"/>
      <c r="C717" s="209"/>
      <c r="D717" s="209"/>
      <c r="E717" s="209"/>
      <c r="F717" s="209"/>
      <c r="G717" s="209"/>
      <c r="H717" s="209"/>
      <c r="I717" s="209"/>
      <c r="J717" s="209"/>
      <c r="K717" s="209"/>
      <c r="L717" s="209"/>
      <c r="M717" s="209"/>
      <c r="N717" s="209"/>
    </row>
    <row r="718" spans="1:14" ht="15.75" customHeight="1" x14ac:dyDescent="0.25">
      <c r="A718" s="209"/>
      <c r="B718" s="209"/>
      <c r="C718" s="209"/>
      <c r="D718" s="209"/>
      <c r="E718" s="209"/>
      <c r="F718" s="209"/>
      <c r="G718" s="209"/>
      <c r="H718" s="209"/>
      <c r="I718" s="209"/>
      <c r="J718" s="209"/>
      <c r="K718" s="209"/>
      <c r="L718" s="209"/>
      <c r="M718" s="209"/>
      <c r="N718" s="209"/>
    </row>
    <row r="719" spans="1:14" ht="15.75" customHeight="1" x14ac:dyDescent="0.25">
      <c r="A719" s="209"/>
      <c r="B719" s="209"/>
      <c r="C719" s="209"/>
      <c r="D719" s="209"/>
      <c r="E719" s="209"/>
      <c r="F719" s="209"/>
      <c r="G719" s="209"/>
      <c r="H719" s="209"/>
      <c r="I719" s="209"/>
      <c r="J719" s="209"/>
      <c r="K719" s="209"/>
      <c r="L719" s="209"/>
      <c r="M719" s="209"/>
      <c r="N719" s="209"/>
    </row>
    <row r="720" spans="1:14" ht="15.75" customHeight="1" x14ac:dyDescent="0.25">
      <c r="A720" s="209"/>
      <c r="B720" s="209"/>
      <c r="C720" s="209"/>
      <c r="D720" s="209"/>
      <c r="E720" s="209"/>
      <c r="F720" s="209"/>
      <c r="G720" s="209"/>
      <c r="H720" s="209"/>
      <c r="I720" s="209"/>
      <c r="J720" s="209"/>
      <c r="K720" s="209"/>
      <c r="L720" s="209"/>
      <c r="M720" s="209"/>
      <c r="N720" s="209"/>
    </row>
    <row r="721" spans="1:14" ht="15.75" customHeight="1" x14ac:dyDescent="0.25">
      <c r="A721" s="209"/>
      <c r="B721" s="209"/>
      <c r="C721" s="209"/>
      <c r="D721" s="209"/>
      <c r="E721" s="209"/>
      <c r="F721" s="209"/>
      <c r="G721" s="209"/>
      <c r="H721" s="209"/>
      <c r="I721" s="209"/>
      <c r="J721" s="209"/>
      <c r="K721" s="209"/>
      <c r="L721" s="209"/>
      <c r="M721" s="209"/>
      <c r="N721" s="209"/>
    </row>
    <row r="722" spans="1:14" ht="15.75" customHeight="1" x14ac:dyDescent="0.25">
      <c r="A722" s="209"/>
      <c r="B722" s="209"/>
      <c r="C722" s="209"/>
      <c r="D722" s="209"/>
      <c r="E722" s="209"/>
      <c r="F722" s="209"/>
      <c r="G722" s="209"/>
      <c r="H722" s="209"/>
      <c r="I722" s="209"/>
      <c r="J722" s="209"/>
      <c r="K722" s="209"/>
      <c r="L722" s="209"/>
      <c r="M722" s="209"/>
      <c r="N722" s="209"/>
    </row>
    <row r="723" spans="1:14" ht="15.75" customHeight="1" x14ac:dyDescent="0.25">
      <c r="A723" s="209"/>
      <c r="B723" s="209"/>
      <c r="C723" s="209"/>
      <c r="D723" s="209"/>
      <c r="E723" s="209"/>
      <c r="F723" s="209"/>
      <c r="G723" s="209"/>
      <c r="H723" s="209"/>
      <c r="I723" s="209"/>
      <c r="J723" s="209"/>
      <c r="K723" s="209"/>
      <c r="L723" s="209"/>
      <c r="M723" s="209"/>
      <c r="N723" s="209"/>
    </row>
    <row r="724" spans="1:14" ht="15.75" customHeight="1" x14ac:dyDescent="0.25">
      <c r="A724" s="209"/>
      <c r="B724" s="209"/>
      <c r="C724" s="209"/>
      <c r="D724" s="209"/>
      <c r="E724" s="209"/>
      <c r="F724" s="209"/>
      <c r="G724" s="209"/>
      <c r="H724" s="209"/>
      <c r="I724" s="209"/>
      <c r="J724" s="209"/>
      <c r="K724" s="209"/>
      <c r="L724" s="209"/>
      <c r="M724" s="209"/>
      <c r="N724" s="209"/>
    </row>
    <row r="725" spans="1:14" ht="15.75" customHeight="1" x14ac:dyDescent="0.25">
      <c r="A725" s="209"/>
      <c r="B725" s="209"/>
      <c r="C725" s="209"/>
      <c r="D725" s="209"/>
      <c r="E725" s="209"/>
      <c r="F725" s="209"/>
      <c r="G725" s="209"/>
      <c r="H725" s="209"/>
      <c r="I725" s="209"/>
      <c r="J725" s="209"/>
      <c r="K725" s="209"/>
      <c r="L725" s="209"/>
      <c r="M725" s="209"/>
      <c r="N725" s="209"/>
    </row>
    <row r="726" spans="1:14" ht="15.75" customHeight="1" x14ac:dyDescent="0.25">
      <c r="A726" s="209"/>
      <c r="B726" s="209"/>
      <c r="C726" s="209"/>
      <c r="D726" s="209"/>
      <c r="E726" s="209"/>
      <c r="F726" s="209"/>
      <c r="G726" s="209"/>
      <c r="H726" s="209"/>
      <c r="I726" s="209"/>
      <c r="J726" s="209"/>
      <c r="K726" s="209"/>
      <c r="L726" s="209"/>
      <c r="M726" s="209"/>
      <c r="N726" s="209"/>
    </row>
    <row r="727" spans="1:14" ht="15.75" customHeight="1" x14ac:dyDescent="0.25">
      <c r="A727" s="209"/>
      <c r="B727" s="209"/>
      <c r="C727" s="209"/>
      <c r="D727" s="209"/>
      <c r="E727" s="209"/>
      <c r="F727" s="209"/>
      <c r="G727" s="209"/>
      <c r="H727" s="209"/>
      <c r="I727" s="209"/>
      <c r="J727" s="209"/>
      <c r="K727" s="209"/>
      <c r="L727" s="209"/>
      <c r="M727" s="209"/>
      <c r="N727" s="209"/>
    </row>
    <row r="728" spans="1:14" ht="15.75" customHeight="1" x14ac:dyDescent="0.25">
      <c r="A728" s="209"/>
      <c r="B728" s="209"/>
      <c r="C728" s="209"/>
      <c r="D728" s="209"/>
      <c r="E728" s="209"/>
      <c r="F728" s="209"/>
      <c r="G728" s="209"/>
      <c r="H728" s="209"/>
      <c r="I728" s="209"/>
      <c r="J728" s="209"/>
      <c r="K728" s="209"/>
      <c r="L728" s="209"/>
      <c r="M728" s="209"/>
      <c r="N728" s="209"/>
    </row>
    <row r="729" spans="1:14" ht="15.75" customHeight="1" x14ac:dyDescent="0.25">
      <c r="A729" s="209"/>
      <c r="B729" s="209"/>
      <c r="C729" s="209"/>
      <c r="D729" s="209"/>
      <c r="E729" s="209"/>
      <c r="F729" s="209"/>
      <c r="G729" s="209"/>
      <c r="H729" s="209"/>
      <c r="I729" s="209"/>
      <c r="J729" s="209"/>
      <c r="K729" s="209"/>
      <c r="L729" s="209"/>
      <c r="M729" s="209"/>
      <c r="N729" s="209"/>
    </row>
    <row r="730" spans="1:14" ht="15.75" customHeight="1" x14ac:dyDescent="0.25">
      <c r="A730" s="209"/>
      <c r="B730" s="209"/>
      <c r="C730" s="209"/>
      <c r="D730" s="209"/>
      <c r="E730" s="209"/>
      <c r="F730" s="209"/>
      <c r="G730" s="209"/>
      <c r="H730" s="209"/>
      <c r="I730" s="209"/>
      <c r="J730" s="209"/>
      <c r="K730" s="209"/>
      <c r="L730" s="209"/>
      <c r="M730" s="209"/>
      <c r="N730" s="209"/>
    </row>
    <row r="731" spans="1:14" ht="15.75" customHeight="1" x14ac:dyDescent="0.25">
      <c r="A731" s="209"/>
      <c r="B731" s="209"/>
      <c r="C731" s="209"/>
      <c r="D731" s="209"/>
      <c r="E731" s="209"/>
      <c r="F731" s="209"/>
      <c r="G731" s="209"/>
      <c r="H731" s="209"/>
      <c r="I731" s="209"/>
      <c r="J731" s="209"/>
      <c r="K731" s="209"/>
      <c r="L731" s="209"/>
      <c r="M731" s="209"/>
      <c r="N731" s="209"/>
    </row>
    <row r="732" spans="1:14" ht="15.75" customHeight="1" x14ac:dyDescent="0.25">
      <c r="A732" s="209"/>
      <c r="B732" s="209"/>
      <c r="C732" s="209"/>
      <c r="D732" s="209"/>
      <c r="E732" s="209"/>
      <c r="F732" s="209"/>
      <c r="G732" s="209"/>
      <c r="H732" s="209"/>
      <c r="I732" s="209"/>
      <c r="J732" s="209"/>
      <c r="K732" s="209"/>
      <c r="L732" s="209"/>
      <c r="M732" s="209"/>
      <c r="N732" s="209"/>
    </row>
    <row r="733" spans="1:14" ht="15.75" customHeight="1" x14ac:dyDescent="0.25">
      <c r="A733" s="209"/>
      <c r="B733" s="209"/>
      <c r="C733" s="209"/>
      <c r="D733" s="209"/>
      <c r="E733" s="209"/>
      <c r="F733" s="209"/>
      <c r="G733" s="209"/>
      <c r="H733" s="209"/>
      <c r="I733" s="209"/>
      <c r="J733" s="209"/>
      <c r="K733" s="209"/>
      <c r="L733" s="209"/>
      <c r="M733" s="209"/>
      <c r="N733" s="209"/>
    </row>
    <row r="734" spans="1:14" ht="15.75" customHeight="1" x14ac:dyDescent="0.25">
      <c r="A734" s="209"/>
      <c r="B734" s="209"/>
      <c r="C734" s="209"/>
      <c r="D734" s="209"/>
      <c r="E734" s="209"/>
      <c r="F734" s="209"/>
      <c r="G734" s="209"/>
      <c r="H734" s="209"/>
      <c r="I734" s="209"/>
      <c r="J734" s="209"/>
      <c r="K734" s="209"/>
      <c r="L734" s="209"/>
      <c r="M734" s="209"/>
      <c r="N734" s="209"/>
    </row>
    <row r="735" spans="1:14" ht="15.75" customHeight="1" x14ac:dyDescent="0.25">
      <c r="A735" s="209"/>
      <c r="B735" s="209"/>
      <c r="C735" s="209"/>
      <c r="D735" s="209"/>
      <c r="E735" s="209"/>
      <c r="F735" s="209"/>
      <c r="G735" s="209"/>
      <c r="H735" s="209"/>
      <c r="I735" s="209"/>
      <c r="J735" s="209"/>
      <c r="K735" s="209"/>
      <c r="L735" s="209"/>
      <c r="M735" s="209"/>
      <c r="N735" s="209"/>
    </row>
    <row r="736" spans="1:14" ht="15.75" customHeight="1" x14ac:dyDescent="0.25">
      <c r="A736" s="209"/>
      <c r="B736" s="209"/>
      <c r="C736" s="209"/>
      <c r="D736" s="209"/>
      <c r="E736" s="209"/>
      <c r="F736" s="209"/>
      <c r="G736" s="209"/>
      <c r="H736" s="209"/>
      <c r="I736" s="209"/>
      <c r="J736" s="209"/>
      <c r="K736" s="209"/>
      <c r="L736" s="209"/>
      <c r="M736" s="209"/>
      <c r="N736" s="209"/>
    </row>
    <row r="737" spans="1:14" ht="15.75" customHeight="1" x14ac:dyDescent="0.25">
      <c r="A737" s="209"/>
      <c r="B737" s="209"/>
      <c r="C737" s="209"/>
      <c r="D737" s="209"/>
      <c r="E737" s="209"/>
      <c r="F737" s="209"/>
      <c r="G737" s="209"/>
      <c r="H737" s="209"/>
      <c r="I737" s="209"/>
      <c r="J737" s="209"/>
      <c r="K737" s="209"/>
      <c r="L737" s="209"/>
      <c r="M737" s="209"/>
      <c r="N737" s="209"/>
    </row>
    <row r="738" spans="1:14" ht="15.75" customHeight="1" x14ac:dyDescent="0.25">
      <c r="A738" s="209"/>
      <c r="B738" s="209"/>
      <c r="C738" s="209"/>
      <c r="D738" s="209"/>
      <c r="E738" s="209"/>
      <c r="F738" s="209"/>
      <c r="G738" s="209"/>
      <c r="H738" s="209"/>
      <c r="I738" s="209"/>
      <c r="J738" s="209"/>
      <c r="K738" s="209"/>
      <c r="L738" s="209"/>
      <c r="M738" s="209"/>
      <c r="N738" s="209"/>
    </row>
    <row r="739" spans="1:14" ht="15.75" customHeight="1" x14ac:dyDescent="0.25">
      <c r="A739" s="209"/>
      <c r="B739" s="209"/>
      <c r="C739" s="209"/>
      <c r="D739" s="209"/>
      <c r="E739" s="209"/>
      <c r="F739" s="209"/>
      <c r="G739" s="209"/>
      <c r="H739" s="209"/>
      <c r="I739" s="209"/>
      <c r="J739" s="209"/>
      <c r="K739" s="209"/>
      <c r="L739" s="209"/>
      <c r="M739" s="209"/>
      <c r="N739" s="209"/>
    </row>
    <row r="740" spans="1:14" ht="15.75" customHeight="1" x14ac:dyDescent="0.25">
      <c r="A740" s="209"/>
      <c r="B740" s="209"/>
      <c r="C740" s="209"/>
      <c r="D740" s="209"/>
      <c r="E740" s="209"/>
      <c r="F740" s="209"/>
      <c r="G740" s="209"/>
      <c r="H740" s="209"/>
      <c r="I740" s="209"/>
      <c r="J740" s="209"/>
      <c r="K740" s="209"/>
      <c r="L740" s="209"/>
      <c r="M740" s="209"/>
      <c r="N740" s="209"/>
    </row>
    <row r="741" spans="1:14" ht="15.75" customHeight="1" x14ac:dyDescent="0.25">
      <c r="A741" s="209"/>
      <c r="B741" s="209"/>
      <c r="C741" s="209"/>
      <c r="D741" s="209"/>
      <c r="E741" s="209"/>
      <c r="F741" s="209"/>
      <c r="G741" s="209"/>
      <c r="H741" s="209"/>
      <c r="I741" s="209"/>
      <c r="J741" s="209"/>
      <c r="K741" s="209"/>
      <c r="L741" s="209"/>
      <c r="M741" s="209"/>
      <c r="N741" s="209"/>
    </row>
    <row r="742" spans="1:14" ht="15.75" customHeight="1" x14ac:dyDescent="0.25">
      <c r="A742" s="209"/>
      <c r="B742" s="209"/>
      <c r="C742" s="209"/>
      <c r="D742" s="209"/>
      <c r="E742" s="209"/>
      <c r="F742" s="209"/>
      <c r="G742" s="209"/>
      <c r="H742" s="209"/>
      <c r="I742" s="209"/>
      <c r="J742" s="209"/>
      <c r="K742" s="209"/>
      <c r="L742" s="209"/>
      <c r="M742" s="209"/>
      <c r="N742" s="209"/>
    </row>
    <row r="743" spans="1:14" ht="15.75" customHeight="1" x14ac:dyDescent="0.25">
      <c r="A743" s="209"/>
      <c r="B743" s="209"/>
      <c r="C743" s="209"/>
      <c r="D743" s="209"/>
      <c r="E743" s="209"/>
      <c r="F743" s="209"/>
      <c r="G743" s="209"/>
      <c r="H743" s="209"/>
      <c r="I743" s="209"/>
      <c r="J743" s="209"/>
      <c r="K743" s="209"/>
      <c r="L743" s="209"/>
      <c r="M743" s="209"/>
      <c r="N743" s="209"/>
    </row>
    <row r="744" spans="1:14" ht="15.75" customHeight="1" x14ac:dyDescent="0.25">
      <c r="A744" s="209"/>
      <c r="B744" s="209"/>
      <c r="C744" s="209"/>
      <c r="D744" s="209"/>
      <c r="E744" s="209"/>
      <c r="F744" s="209"/>
      <c r="G744" s="209"/>
      <c r="H744" s="209"/>
      <c r="I744" s="209"/>
      <c r="J744" s="209"/>
      <c r="K744" s="209"/>
      <c r="L744" s="209"/>
      <c r="M744" s="209"/>
      <c r="N744" s="209"/>
    </row>
    <row r="745" spans="1:14" ht="15.75" customHeight="1" x14ac:dyDescent="0.25">
      <c r="A745" s="209"/>
      <c r="B745" s="209"/>
      <c r="C745" s="209"/>
      <c r="D745" s="209"/>
      <c r="E745" s="209"/>
      <c r="F745" s="209"/>
      <c r="G745" s="209"/>
      <c r="H745" s="209"/>
      <c r="I745" s="209"/>
      <c r="J745" s="209"/>
      <c r="K745" s="209"/>
      <c r="L745" s="209"/>
      <c r="M745" s="209"/>
      <c r="N745" s="209"/>
    </row>
    <row r="746" spans="1:14" ht="15.75" customHeight="1" x14ac:dyDescent="0.25">
      <c r="A746" s="209"/>
      <c r="B746" s="209"/>
      <c r="C746" s="209"/>
      <c r="D746" s="209"/>
      <c r="E746" s="209"/>
      <c r="F746" s="209"/>
      <c r="G746" s="209"/>
      <c r="H746" s="209"/>
      <c r="I746" s="209"/>
      <c r="J746" s="209"/>
      <c r="K746" s="209"/>
      <c r="L746" s="209"/>
      <c r="M746" s="209"/>
      <c r="N746" s="209"/>
    </row>
    <row r="747" spans="1:14" ht="15.75" customHeight="1" x14ac:dyDescent="0.25">
      <c r="A747" s="209"/>
      <c r="B747" s="209"/>
      <c r="C747" s="209"/>
      <c r="D747" s="209"/>
      <c r="E747" s="209"/>
      <c r="F747" s="209"/>
      <c r="G747" s="209"/>
      <c r="H747" s="209"/>
      <c r="I747" s="209"/>
      <c r="J747" s="209"/>
      <c r="K747" s="209"/>
      <c r="L747" s="209"/>
      <c r="M747" s="209"/>
      <c r="N747" s="209"/>
    </row>
    <row r="748" spans="1:14" ht="15.75" customHeight="1" x14ac:dyDescent="0.25">
      <c r="A748" s="209"/>
      <c r="B748" s="209"/>
      <c r="C748" s="209"/>
      <c r="D748" s="209"/>
      <c r="E748" s="209"/>
      <c r="F748" s="209"/>
      <c r="G748" s="209"/>
      <c r="H748" s="209"/>
      <c r="I748" s="209"/>
      <c r="J748" s="209"/>
      <c r="K748" s="209"/>
      <c r="L748" s="209"/>
      <c r="M748" s="209"/>
      <c r="N748" s="209"/>
    </row>
    <row r="749" spans="1:14" ht="15.75" customHeight="1" x14ac:dyDescent="0.25">
      <c r="A749" s="209"/>
      <c r="B749" s="209"/>
      <c r="C749" s="209"/>
      <c r="D749" s="209"/>
      <c r="E749" s="209"/>
      <c r="F749" s="209"/>
      <c r="G749" s="209"/>
      <c r="H749" s="209"/>
      <c r="I749" s="209"/>
      <c r="J749" s="209"/>
      <c r="K749" s="209"/>
      <c r="L749" s="209"/>
      <c r="M749" s="209"/>
      <c r="N749" s="209"/>
    </row>
    <row r="750" spans="1:14" ht="15.75" customHeight="1" x14ac:dyDescent="0.25">
      <c r="A750" s="209"/>
      <c r="B750" s="209"/>
      <c r="C750" s="209"/>
      <c r="D750" s="209"/>
      <c r="E750" s="209"/>
      <c r="F750" s="209"/>
      <c r="G750" s="209"/>
      <c r="H750" s="209"/>
      <c r="I750" s="209"/>
      <c r="J750" s="209"/>
      <c r="K750" s="209"/>
      <c r="L750" s="209"/>
      <c r="M750" s="209"/>
      <c r="N750" s="209"/>
    </row>
    <row r="751" spans="1:14" ht="15.75" customHeight="1" x14ac:dyDescent="0.25">
      <c r="A751" s="209"/>
      <c r="B751" s="209"/>
      <c r="C751" s="209"/>
      <c r="D751" s="209"/>
      <c r="E751" s="209"/>
      <c r="F751" s="209"/>
      <c r="G751" s="209"/>
      <c r="H751" s="209"/>
      <c r="I751" s="209"/>
      <c r="J751" s="209"/>
      <c r="K751" s="209"/>
      <c r="L751" s="209"/>
      <c r="M751" s="209"/>
      <c r="N751" s="209"/>
    </row>
    <row r="752" spans="1:14" ht="15.75" customHeight="1" x14ac:dyDescent="0.25">
      <c r="A752" s="209"/>
      <c r="B752" s="209"/>
      <c r="C752" s="209"/>
      <c r="D752" s="209"/>
      <c r="E752" s="209"/>
      <c r="F752" s="209"/>
      <c r="G752" s="209"/>
      <c r="H752" s="209"/>
      <c r="I752" s="209"/>
      <c r="J752" s="209"/>
      <c r="K752" s="209"/>
      <c r="L752" s="209"/>
      <c r="M752" s="209"/>
      <c r="N752" s="209"/>
    </row>
    <row r="753" spans="1:14" ht="15.75" customHeight="1" x14ac:dyDescent="0.25">
      <c r="A753" s="209"/>
      <c r="B753" s="209"/>
      <c r="C753" s="209"/>
      <c r="D753" s="209"/>
      <c r="E753" s="209"/>
      <c r="F753" s="209"/>
      <c r="G753" s="209"/>
      <c r="H753" s="209"/>
      <c r="I753" s="209"/>
      <c r="J753" s="209"/>
      <c r="K753" s="209"/>
      <c r="L753" s="209"/>
      <c r="M753" s="209"/>
      <c r="N753" s="209"/>
    </row>
    <row r="754" spans="1:14" ht="15.75" customHeight="1" x14ac:dyDescent="0.25">
      <c r="A754" s="209"/>
      <c r="B754" s="209"/>
      <c r="C754" s="209"/>
      <c r="D754" s="209"/>
      <c r="E754" s="209"/>
      <c r="F754" s="209"/>
      <c r="G754" s="209"/>
      <c r="H754" s="209"/>
      <c r="I754" s="209"/>
      <c r="J754" s="209"/>
      <c r="K754" s="209"/>
      <c r="L754" s="209"/>
      <c r="M754" s="209"/>
      <c r="N754" s="209"/>
    </row>
    <row r="755" spans="1:14" ht="15.75" customHeight="1" x14ac:dyDescent="0.25">
      <c r="A755" s="209"/>
      <c r="B755" s="209"/>
      <c r="C755" s="209"/>
      <c r="D755" s="209"/>
      <c r="E755" s="209"/>
      <c r="F755" s="209"/>
      <c r="G755" s="209"/>
      <c r="H755" s="209"/>
      <c r="I755" s="209"/>
      <c r="J755" s="209"/>
      <c r="K755" s="209"/>
      <c r="L755" s="209"/>
      <c r="M755" s="209"/>
      <c r="N755" s="209"/>
    </row>
    <row r="756" spans="1:14" ht="15.75" customHeight="1" x14ac:dyDescent="0.25">
      <c r="A756" s="209"/>
      <c r="B756" s="209"/>
      <c r="C756" s="209"/>
      <c r="D756" s="209"/>
      <c r="E756" s="209"/>
      <c r="F756" s="209"/>
      <c r="G756" s="209"/>
      <c r="H756" s="209"/>
      <c r="I756" s="209"/>
      <c r="J756" s="209"/>
      <c r="K756" s="209"/>
      <c r="L756" s="209"/>
      <c r="M756" s="209"/>
      <c r="N756" s="209"/>
    </row>
    <row r="757" spans="1:14" ht="15.75" customHeight="1" x14ac:dyDescent="0.25">
      <c r="A757" s="209"/>
      <c r="B757" s="209"/>
      <c r="C757" s="209"/>
      <c r="D757" s="209"/>
      <c r="E757" s="209"/>
      <c r="F757" s="209"/>
      <c r="G757" s="209"/>
      <c r="H757" s="209"/>
      <c r="I757" s="209"/>
      <c r="J757" s="209"/>
      <c r="K757" s="209"/>
      <c r="L757" s="209"/>
      <c r="M757" s="209"/>
      <c r="N757" s="209"/>
    </row>
    <row r="758" spans="1:14" ht="15.75" customHeight="1" x14ac:dyDescent="0.25">
      <c r="A758" s="209"/>
      <c r="B758" s="209"/>
      <c r="C758" s="209"/>
      <c r="D758" s="209"/>
      <c r="E758" s="209"/>
      <c r="F758" s="209"/>
      <c r="G758" s="209"/>
      <c r="H758" s="209"/>
      <c r="I758" s="209"/>
      <c r="J758" s="209"/>
      <c r="K758" s="209"/>
      <c r="L758" s="209"/>
      <c r="M758" s="209"/>
      <c r="N758" s="209"/>
    </row>
    <row r="759" spans="1:14" ht="15.75" customHeight="1" x14ac:dyDescent="0.25">
      <c r="A759" s="209"/>
      <c r="B759" s="209"/>
      <c r="C759" s="209"/>
      <c r="D759" s="209"/>
      <c r="E759" s="209"/>
      <c r="F759" s="209"/>
      <c r="G759" s="209"/>
      <c r="H759" s="209"/>
      <c r="I759" s="209"/>
      <c r="J759" s="209"/>
      <c r="K759" s="209"/>
      <c r="L759" s="209"/>
      <c r="M759" s="209"/>
      <c r="N759" s="209"/>
    </row>
    <row r="760" spans="1:14" ht="15.75" customHeight="1" x14ac:dyDescent="0.25">
      <c r="A760" s="209"/>
      <c r="B760" s="209"/>
      <c r="C760" s="209"/>
      <c r="D760" s="209"/>
      <c r="E760" s="209"/>
      <c r="F760" s="209"/>
      <c r="G760" s="209"/>
      <c r="H760" s="209"/>
      <c r="I760" s="209"/>
      <c r="J760" s="209"/>
      <c r="K760" s="209"/>
      <c r="L760" s="209"/>
      <c r="M760" s="209"/>
      <c r="N760" s="209"/>
    </row>
    <row r="761" spans="1:14" ht="15.75" customHeight="1" x14ac:dyDescent="0.25">
      <c r="A761" s="209"/>
      <c r="B761" s="209"/>
      <c r="C761" s="209"/>
      <c r="D761" s="209"/>
      <c r="E761" s="209"/>
      <c r="F761" s="209"/>
      <c r="G761" s="209"/>
      <c r="H761" s="209"/>
      <c r="I761" s="209"/>
      <c r="J761" s="209"/>
      <c r="K761" s="209"/>
      <c r="L761" s="209"/>
      <c r="M761" s="209"/>
      <c r="N761" s="209"/>
    </row>
    <row r="762" spans="1:14" ht="15.75" customHeight="1" x14ac:dyDescent="0.25">
      <c r="A762" s="209"/>
      <c r="B762" s="209"/>
      <c r="C762" s="209"/>
      <c r="D762" s="209"/>
      <c r="E762" s="209"/>
      <c r="F762" s="209"/>
      <c r="G762" s="209"/>
      <c r="H762" s="209"/>
      <c r="I762" s="209"/>
      <c r="J762" s="209"/>
      <c r="K762" s="209"/>
      <c r="L762" s="209"/>
      <c r="M762" s="209"/>
      <c r="N762" s="209"/>
    </row>
    <row r="763" spans="1:14" ht="15.75" customHeight="1" x14ac:dyDescent="0.25">
      <c r="A763" s="209"/>
      <c r="B763" s="209"/>
      <c r="C763" s="209"/>
      <c r="D763" s="209"/>
      <c r="E763" s="209"/>
      <c r="F763" s="209"/>
      <c r="G763" s="209"/>
      <c r="H763" s="209"/>
      <c r="I763" s="209"/>
      <c r="J763" s="209"/>
      <c r="K763" s="209"/>
      <c r="L763" s="209"/>
      <c r="M763" s="209"/>
      <c r="N763" s="209"/>
    </row>
    <row r="764" spans="1:14" ht="15.75" customHeight="1" x14ac:dyDescent="0.25">
      <c r="A764" s="209"/>
      <c r="B764" s="209"/>
      <c r="C764" s="209"/>
      <c r="D764" s="209"/>
      <c r="E764" s="209"/>
      <c r="F764" s="209"/>
      <c r="G764" s="209"/>
      <c r="H764" s="209"/>
      <c r="I764" s="209"/>
      <c r="J764" s="209"/>
      <c r="K764" s="209"/>
      <c r="L764" s="209"/>
      <c r="M764" s="209"/>
      <c r="N764" s="209"/>
    </row>
    <row r="765" spans="1:14" ht="15.75" customHeight="1" x14ac:dyDescent="0.25">
      <c r="A765" s="209"/>
      <c r="B765" s="209"/>
      <c r="C765" s="209"/>
      <c r="D765" s="209"/>
      <c r="E765" s="209"/>
      <c r="F765" s="209"/>
      <c r="G765" s="209"/>
      <c r="H765" s="209"/>
      <c r="I765" s="209"/>
      <c r="J765" s="209"/>
      <c r="K765" s="209"/>
      <c r="L765" s="209"/>
      <c r="M765" s="209"/>
      <c r="N765" s="209"/>
    </row>
    <row r="766" spans="1:14" ht="15.75" customHeight="1" x14ac:dyDescent="0.25">
      <c r="A766" s="209"/>
      <c r="B766" s="209"/>
      <c r="C766" s="209"/>
      <c r="D766" s="209"/>
      <c r="E766" s="209"/>
      <c r="F766" s="209"/>
      <c r="G766" s="209"/>
      <c r="H766" s="209"/>
      <c r="I766" s="209"/>
      <c r="J766" s="209"/>
      <c r="K766" s="209"/>
      <c r="L766" s="209"/>
      <c r="M766" s="209"/>
      <c r="N766" s="209"/>
    </row>
    <row r="767" spans="1:14" ht="15.75" customHeight="1" x14ac:dyDescent="0.25">
      <c r="A767" s="209"/>
      <c r="B767" s="209"/>
      <c r="C767" s="209"/>
      <c r="D767" s="209"/>
      <c r="E767" s="209"/>
      <c r="F767" s="209"/>
      <c r="G767" s="209"/>
      <c r="H767" s="209"/>
      <c r="I767" s="209"/>
      <c r="J767" s="209"/>
      <c r="K767" s="209"/>
      <c r="L767" s="209"/>
      <c r="M767" s="209"/>
      <c r="N767" s="209"/>
    </row>
    <row r="768" spans="1:14" ht="15.75" customHeight="1" x14ac:dyDescent="0.25">
      <c r="A768" s="209"/>
      <c r="B768" s="209"/>
      <c r="C768" s="209"/>
      <c r="D768" s="209"/>
      <c r="E768" s="209"/>
      <c r="F768" s="209"/>
      <c r="G768" s="209"/>
      <c r="H768" s="209"/>
      <c r="I768" s="209"/>
      <c r="J768" s="209"/>
      <c r="K768" s="209"/>
      <c r="L768" s="209"/>
      <c r="M768" s="209"/>
      <c r="N768" s="209"/>
    </row>
    <row r="769" spans="1:14" ht="15.75" customHeight="1" x14ac:dyDescent="0.25">
      <c r="A769" s="209"/>
      <c r="B769" s="209"/>
      <c r="C769" s="209"/>
      <c r="D769" s="209"/>
      <c r="E769" s="209"/>
      <c r="F769" s="209"/>
      <c r="G769" s="209"/>
      <c r="H769" s="209"/>
      <c r="I769" s="209"/>
      <c r="J769" s="209"/>
      <c r="K769" s="209"/>
      <c r="L769" s="209"/>
      <c r="M769" s="209"/>
      <c r="N769" s="209"/>
    </row>
    <row r="770" spans="1:14" ht="15.75" customHeight="1" x14ac:dyDescent="0.25">
      <c r="A770" s="209"/>
      <c r="B770" s="209"/>
      <c r="C770" s="209"/>
      <c r="D770" s="209"/>
      <c r="E770" s="209"/>
      <c r="F770" s="209"/>
      <c r="G770" s="209"/>
      <c r="H770" s="209"/>
      <c r="I770" s="209"/>
      <c r="J770" s="209"/>
      <c r="K770" s="209"/>
      <c r="L770" s="209"/>
      <c r="M770" s="209"/>
      <c r="N770" s="209"/>
    </row>
    <row r="771" spans="1:14" ht="15.75" customHeight="1" x14ac:dyDescent="0.25">
      <c r="A771" s="209"/>
      <c r="B771" s="209"/>
      <c r="C771" s="209"/>
      <c r="D771" s="209"/>
      <c r="E771" s="209"/>
      <c r="F771" s="209"/>
      <c r="G771" s="209"/>
      <c r="H771" s="209"/>
      <c r="I771" s="209"/>
      <c r="J771" s="209"/>
      <c r="K771" s="209"/>
      <c r="L771" s="209"/>
      <c r="M771" s="209"/>
      <c r="N771" s="209"/>
    </row>
    <row r="772" spans="1:14" ht="15.75" customHeight="1" x14ac:dyDescent="0.25">
      <c r="A772" s="209"/>
      <c r="B772" s="209"/>
      <c r="C772" s="209"/>
      <c r="D772" s="209"/>
      <c r="E772" s="209"/>
      <c r="F772" s="209"/>
      <c r="G772" s="209"/>
      <c r="H772" s="209"/>
      <c r="I772" s="209"/>
      <c r="J772" s="209"/>
      <c r="K772" s="209"/>
      <c r="L772" s="209"/>
      <c r="M772" s="209"/>
      <c r="N772" s="209"/>
    </row>
    <row r="773" spans="1:14" ht="15.75" customHeight="1" x14ac:dyDescent="0.25">
      <c r="A773" s="209"/>
      <c r="B773" s="209"/>
      <c r="C773" s="209"/>
      <c r="D773" s="209"/>
      <c r="E773" s="209"/>
      <c r="F773" s="209"/>
      <c r="G773" s="209"/>
      <c r="H773" s="209"/>
      <c r="I773" s="209"/>
      <c r="J773" s="209"/>
      <c r="K773" s="209"/>
      <c r="L773" s="209"/>
      <c r="M773" s="209"/>
      <c r="N773" s="209"/>
    </row>
    <row r="774" spans="1:14" ht="15.75" customHeight="1" x14ac:dyDescent="0.25">
      <c r="A774" s="209"/>
      <c r="B774" s="209"/>
      <c r="C774" s="209"/>
      <c r="D774" s="209"/>
      <c r="E774" s="209"/>
      <c r="F774" s="209"/>
      <c r="G774" s="209"/>
      <c r="H774" s="209"/>
      <c r="I774" s="209"/>
      <c r="J774" s="209"/>
      <c r="K774" s="209"/>
      <c r="L774" s="209"/>
      <c r="M774" s="209"/>
      <c r="N774" s="209"/>
    </row>
    <row r="775" spans="1:14" ht="15.75" customHeight="1" x14ac:dyDescent="0.25">
      <c r="A775" s="209"/>
      <c r="B775" s="209"/>
      <c r="C775" s="209"/>
      <c r="D775" s="209"/>
      <c r="E775" s="209"/>
      <c r="F775" s="209"/>
      <c r="G775" s="209"/>
      <c r="H775" s="209"/>
      <c r="I775" s="209"/>
      <c r="J775" s="209"/>
      <c r="K775" s="209"/>
      <c r="L775" s="209"/>
      <c r="M775" s="209"/>
      <c r="N775" s="209"/>
    </row>
    <row r="776" spans="1:14" ht="15.75" customHeight="1" x14ac:dyDescent="0.25">
      <c r="A776" s="209"/>
      <c r="B776" s="209"/>
      <c r="C776" s="209"/>
      <c r="D776" s="209"/>
      <c r="E776" s="209"/>
      <c r="F776" s="209"/>
      <c r="G776" s="209"/>
      <c r="H776" s="209"/>
      <c r="I776" s="209"/>
      <c r="J776" s="209"/>
      <c r="K776" s="209"/>
      <c r="L776" s="209"/>
      <c r="M776" s="209"/>
      <c r="N776" s="209"/>
    </row>
    <row r="777" spans="1:14" ht="15.75" customHeight="1" x14ac:dyDescent="0.25">
      <c r="A777" s="209"/>
      <c r="B777" s="209"/>
      <c r="C777" s="209"/>
      <c r="D777" s="209"/>
      <c r="E777" s="209"/>
      <c r="F777" s="209"/>
      <c r="G777" s="209"/>
      <c r="H777" s="209"/>
      <c r="I777" s="209"/>
      <c r="J777" s="209"/>
      <c r="K777" s="209"/>
      <c r="L777" s="209"/>
      <c r="M777" s="209"/>
      <c r="N777" s="209"/>
    </row>
    <row r="778" spans="1:14" ht="15.75" customHeight="1" x14ac:dyDescent="0.25">
      <c r="A778" s="209"/>
      <c r="B778" s="209"/>
      <c r="C778" s="209"/>
      <c r="D778" s="209"/>
      <c r="E778" s="209"/>
      <c r="F778" s="209"/>
      <c r="G778" s="209"/>
      <c r="H778" s="209"/>
      <c r="I778" s="209"/>
      <c r="J778" s="209"/>
      <c r="K778" s="209"/>
      <c r="L778" s="209"/>
      <c r="M778" s="209"/>
      <c r="N778" s="209"/>
    </row>
    <row r="779" spans="1:14" ht="15.75" customHeight="1" x14ac:dyDescent="0.25">
      <c r="A779" s="209"/>
      <c r="B779" s="209"/>
      <c r="C779" s="209"/>
      <c r="D779" s="209"/>
      <c r="E779" s="209"/>
      <c r="F779" s="209"/>
      <c r="G779" s="209"/>
      <c r="H779" s="209"/>
      <c r="I779" s="209"/>
      <c r="J779" s="209"/>
      <c r="K779" s="209"/>
      <c r="L779" s="209"/>
      <c r="M779" s="209"/>
      <c r="N779" s="209"/>
    </row>
    <row r="780" spans="1:14" ht="15.75" customHeight="1" x14ac:dyDescent="0.25">
      <c r="A780" s="209"/>
      <c r="B780" s="209"/>
      <c r="C780" s="209"/>
      <c r="D780" s="209"/>
      <c r="E780" s="209"/>
      <c r="F780" s="209"/>
      <c r="G780" s="209"/>
      <c r="H780" s="209"/>
      <c r="I780" s="209"/>
      <c r="J780" s="209"/>
      <c r="K780" s="209"/>
      <c r="L780" s="209"/>
      <c r="M780" s="209"/>
      <c r="N780" s="209"/>
    </row>
    <row r="781" spans="1:14" ht="15.75" customHeight="1" x14ac:dyDescent="0.25">
      <c r="A781" s="209"/>
      <c r="B781" s="209"/>
      <c r="C781" s="209"/>
      <c r="D781" s="209"/>
      <c r="E781" s="209"/>
      <c r="F781" s="209"/>
      <c r="G781" s="209"/>
      <c r="H781" s="209"/>
      <c r="I781" s="209"/>
      <c r="J781" s="209"/>
      <c r="K781" s="209"/>
      <c r="L781" s="209"/>
      <c r="M781" s="209"/>
      <c r="N781" s="209"/>
    </row>
    <row r="782" spans="1:14" ht="15.75" customHeight="1" x14ac:dyDescent="0.25">
      <c r="A782" s="209"/>
      <c r="B782" s="209"/>
      <c r="C782" s="209"/>
      <c r="D782" s="209"/>
      <c r="E782" s="209"/>
      <c r="F782" s="209"/>
      <c r="G782" s="209"/>
      <c r="H782" s="209"/>
      <c r="I782" s="209"/>
      <c r="J782" s="209"/>
      <c r="K782" s="209"/>
      <c r="L782" s="209"/>
      <c r="M782" s="209"/>
      <c r="N782" s="209"/>
    </row>
    <row r="783" spans="1:14" ht="15.75" customHeight="1" x14ac:dyDescent="0.25">
      <c r="A783" s="209"/>
      <c r="B783" s="209"/>
      <c r="C783" s="209"/>
      <c r="D783" s="209"/>
      <c r="E783" s="209"/>
      <c r="F783" s="209"/>
      <c r="G783" s="209"/>
      <c r="H783" s="209"/>
      <c r="I783" s="209"/>
      <c r="J783" s="209"/>
      <c r="K783" s="209"/>
      <c r="L783" s="209"/>
      <c r="M783" s="209"/>
      <c r="N783" s="209"/>
    </row>
    <row r="784" spans="1:14" ht="15.75" customHeight="1" x14ac:dyDescent="0.25">
      <c r="A784" s="209"/>
      <c r="B784" s="209"/>
      <c r="C784" s="209"/>
      <c r="D784" s="209"/>
      <c r="E784" s="209"/>
      <c r="F784" s="209"/>
      <c r="G784" s="209"/>
      <c r="H784" s="209"/>
      <c r="I784" s="209"/>
      <c r="J784" s="209"/>
      <c r="K784" s="209"/>
      <c r="L784" s="209"/>
      <c r="M784" s="209"/>
      <c r="N784" s="209"/>
    </row>
    <row r="785" spans="1:14" ht="15.75" customHeight="1" x14ac:dyDescent="0.25">
      <c r="A785" s="209"/>
      <c r="B785" s="209"/>
      <c r="C785" s="209"/>
      <c r="D785" s="209"/>
      <c r="E785" s="209"/>
      <c r="F785" s="209"/>
      <c r="G785" s="209"/>
      <c r="H785" s="209"/>
      <c r="I785" s="209"/>
      <c r="J785" s="209"/>
      <c r="K785" s="209"/>
      <c r="L785" s="209"/>
      <c r="M785" s="209"/>
      <c r="N785" s="209"/>
    </row>
    <row r="786" spans="1:14" ht="15.75" customHeight="1" x14ac:dyDescent="0.25">
      <c r="A786" s="209"/>
      <c r="B786" s="209"/>
      <c r="C786" s="209"/>
      <c r="D786" s="209"/>
      <c r="E786" s="209"/>
      <c r="F786" s="209"/>
      <c r="G786" s="209"/>
      <c r="H786" s="209"/>
      <c r="I786" s="209"/>
      <c r="J786" s="209"/>
      <c r="K786" s="209"/>
      <c r="L786" s="209"/>
      <c r="M786" s="209"/>
      <c r="N786" s="209"/>
    </row>
    <row r="787" spans="1:14" ht="15.75" customHeight="1" x14ac:dyDescent="0.25">
      <c r="A787" s="209"/>
      <c r="B787" s="209"/>
      <c r="C787" s="209"/>
      <c r="D787" s="209"/>
      <c r="E787" s="209"/>
      <c r="F787" s="209"/>
      <c r="G787" s="209"/>
      <c r="H787" s="209"/>
      <c r="I787" s="209"/>
      <c r="J787" s="209"/>
      <c r="K787" s="209"/>
      <c r="L787" s="209"/>
      <c r="M787" s="209"/>
      <c r="N787" s="209"/>
    </row>
    <row r="788" spans="1:14" ht="15.75" customHeight="1" x14ac:dyDescent="0.25">
      <c r="A788" s="209"/>
      <c r="B788" s="209"/>
      <c r="C788" s="209"/>
      <c r="D788" s="209"/>
      <c r="E788" s="209"/>
      <c r="F788" s="209"/>
      <c r="G788" s="209"/>
      <c r="H788" s="209"/>
      <c r="I788" s="209"/>
      <c r="J788" s="209"/>
      <c r="K788" s="209"/>
      <c r="L788" s="209"/>
      <c r="M788" s="209"/>
      <c r="N788" s="209"/>
    </row>
    <row r="789" spans="1:14" ht="15.75" customHeight="1" x14ac:dyDescent="0.25">
      <c r="A789" s="209"/>
      <c r="B789" s="209"/>
      <c r="C789" s="209"/>
      <c r="D789" s="209"/>
      <c r="E789" s="209"/>
      <c r="F789" s="209"/>
      <c r="G789" s="209"/>
      <c r="H789" s="209"/>
      <c r="I789" s="209"/>
      <c r="J789" s="209"/>
      <c r="K789" s="209"/>
      <c r="L789" s="209"/>
      <c r="M789" s="209"/>
      <c r="N789" s="209"/>
    </row>
    <row r="790" spans="1:14" ht="15.75" customHeight="1" x14ac:dyDescent="0.25">
      <c r="A790" s="209"/>
      <c r="B790" s="209"/>
      <c r="C790" s="209"/>
      <c r="D790" s="209"/>
      <c r="E790" s="209"/>
      <c r="F790" s="209"/>
      <c r="G790" s="209"/>
      <c r="H790" s="209"/>
      <c r="I790" s="209"/>
      <c r="J790" s="209"/>
      <c r="K790" s="209"/>
      <c r="L790" s="209"/>
      <c r="M790" s="209"/>
      <c r="N790" s="209"/>
    </row>
    <row r="791" spans="1:14" ht="15.75" customHeight="1" x14ac:dyDescent="0.25">
      <c r="A791" s="209"/>
      <c r="B791" s="209"/>
      <c r="C791" s="209"/>
      <c r="D791" s="209"/>
      <c r="E791" s="209"/>
      <c r="F791" s="209"/>
      <c r="G791" s="209"/>
      <c r="H791" s="209"/>
      <c r="I791" s="209"/>
      <c r="J791" s="209"/>
      <c r="K791" s="209"/>
      <c r="L791" s="209"/>
      <c r="M791" s="209"/>
      <c r="N791" s="209"/>
    </row>
    <row r="792" spans="1:14" ht="15.75" customHeight="1" x14ac:dyDescent="0.25">
      <c r="A792" s="209"/>
      <c r="B792" s="209"/>
      <c r="C792" s="209"/>
      <c r="D792" s="209"/>
      <c r="E792" s="209"/>
      <c r="F792" s="209"/>
      <c r="G792" s="209"/>
      <c r="H792" s="209"/>
      <c r="I792" s="209"/>
      <c r="J792" s="209"/>
      <c r="K792" s="209"/>
      <c r="L792" s="209"/>
      <c r="M792" s="209"/>
      <c r="N792" s="209"/>
    </row>
    <row r="793" spans="1:14" ht="15.75" customHeight="1" x14ac:dyDescent="0.25">
      <c r="A793" s="209"/>
      <c r="B793" s="209"/>
      <c r="C793" s="209"/>
      <c r="D793" s="209"/>
      <c r="E793" s="209"/>
      <c r="F793" s="209"/>
      <c r="G793" s="209"/>
      <c r="H793" s="209"/>
      <c r="I793" s="209"/>
      <c r="J793" s="209"/>
      <c r="K793" s="209"/>
      <c r="L793" s="209"/>
      <c r="M793" s="209"/>
      <c r="N793" s="209"/>
    </row>
    <row r="794" spans="1:14" ht="15.75" customHeight="1" x14ac:dyDescent="0.25">
      <c r="A794" s="209"/>
      <c r="B794" s="209"/>
      <c r="C794" s="209"/>
      <c r="D794" s="209"/>
      <c r="E794" s="209"/>
      <c r="F794" s="209"/>
      <c r="G794" s="209"/>
      <c r="H794" s="209"/>
      <c r="I794" s="209"/>
      <c r="J794" s="209"/>
      <c r="K794" s="209"/>
      <c r="L794" s="209"/>
      <c r="M794" s="209"/>
      <c r="N794" s="209"/>
    </row>
    <row r="795" spans="1:14" ht="15.75" customHeight="1" x14ac:dyDescent="0.25">
      <c r="A795" s="209"/>
      <c r="B795" s="209"/>
      <c r="C795" s="209"/>
      <c r="D795" s="209"/>
      <c r="E795" s="209"/>
      <c r="F795" s="209"/>
      <c r="G795" s="209"/>
      <c r="H795" s="209"/>
      <c r="I795" s="209"/>
      <c r="J795" s="209"/>
      <c r="K795" s="209"/>
      <c r="L795" s="209"/>
      <c r="M795" s="209"/>
      <c r="N795" s="209"/>
    </row>
    <row r="796" spans="1:14" ht="15.75" customHeight="1" x14ac:dyDescent="0.25">
      <c r="A796" s="209"/>
      <c r="B796" s="209"/>
      <c r="C796" s="209"/>
      <c r="D796" s="209"/>
      <c r="E796" s="209"/>
      <c r="F796" s="209"/>
      <c r="G796" s="209"/>
      <c r="H796" s="209"/>
      <c r="I796" s="209"/>
      <c r="J796" s="209"/>
      <c r="K796" s="209"/>
      <c r="L796" s="209"/>
      <c r="M796" s="209"/>
      <c r="N796" s="209"/>
    </row>
    <row r="797" spans="1:14" ht="15.75" customHeight="1" x14ac:dyDescent="0.25">
      <c r="A797" s="209"/>
      <c r="B797" s="209"/>
      <c r="C797" s="209"/>
      <c r="D797" s="209"/>
      <c r="E797" s="209"/>
      <c r="F797" s="209"/>
      <c r="G797" s="209"/>
      <c r="H797" s="209"/>
      <c r="I797" s="209"/>
      <c r="J797" s="209"/>
      <c r="K797" s="209"/>
      <c r="L797" s="209"/>
      <c r="M797" s="209"/>
      <c r="N797" s="209"/>
    </row>
    <row r="798" spans="1:14" ht="15.75" customHeight="1" x14ac:dyDescent="0.25">
      <c r="A798" s="209"/>
      <c r="B798" s="209"/>
      <c r="C798" s="209"/>
      <c r="D798" s="209"/>
      <c r="E798" s="209"/>
      <c r="F798" s="209"/>
      <c r="G798" s="209"/>
      <c r="H798" s="209"/>
      <c r="I798" s="209"/>
      <c r="J798" s="209"/>
      <c r="K798" s="209"/>
      <c r="L798" s="209"/>
      <c r="M798" s="209"/>
      <c r="N798" s="209"/>
    </row>
    <row r="799" spans="1:14" ht="15.75" customHeight="1" x14ac:dyDescent="0.25">
      <c r="A799" s="209"/>
      <c r="B799" s="209"/>
      <c r="C799" s="209"/>
      <c r="D799" s="209"/>
      <c r="E799" s="209"/>
      <c r="F799" s="209"/>
      <c r="G799" s="209"/>
      <c r="H799" s="209"/>
      <c r="I799" s="209"/>
      <c r="J799" s="209"/>
      <c r="K799" s="209"/>
      <c r="L799" s="209"/>
      <c r="M799" s="209"/>
      <c r="N799" s="209"/>
    </row>
    <row r="800" spans="1:14" ht="15.75" customHeight="1" x14ac:dyDescent="0.25">
      <c r="A800" s="209"/>
      <c r="B800" s="209"/>
      <c r="C800" s="209"/>
      <c r="D800" s="209"/>
      <c r="E800" s="209"/>
      <c r="F800" s="209"/>
      <c r="G800" s="209"/>
      <c r="H800" s="209"/>
      <c r="I800" s="209"/>
      <c r="J800" s="209"/>
      <c r="K800" s="209"/>
      <c r="L800" s="209"/>
      <c r="M800" s="209"/>
      <c r="N800" s="209"/>
    </row>
    <row r="801" spans="1:14" ht="15.75" customHeight="1" x14ac:dyDescent="0.25">
      <c r="A801" s="209"/>
      <c r="B801" s="209"/>
      <c r="C801" s="209"/>
      <c r="D801" s="209"/>
      <c r="E801" s="209"/>
      <c r="F801" s="209"/>
      <c r="G801" s="209"/>
      <c r="H801" s="209"/>
      <c r="I801" s="209"/>
      <c r="J801" s="209"/>
      <c r="K801" s="209"/>
      <c r="L801" s="209"/>
      <c r="M801" s="209"/>
      <c r="N801" s="209"/>
    </row>
    <row r="802" spans="1:14" ht="15.75" customHeight="1" x14ac:dyDescent="0.25">
      <c r="A802" s="209"/>
      <c r="B802" s="209"/>
      <c r="C802" s="209"/>
      <c r="D802" s="209"/>
      <c r="E802" s="209"/>
      <c r="F802" s="209"/>
      <c r="G802" s="209"/>
      <c r="H802" s="209"/>
      <c r="I802" s="209"/>
      <c r="J802" s="209"/>
      <c r="K802" s="209"/>
      <c r="L802" s="209"/>
      <c r="M802" s="209"/>
      <c r="N802" s="209"/>
    </row>
    <row r="803" spans="1:14" ht="15.75" customHeight="1" x14ac:dyDescent="0.25">
      <c r="A803" s="209"/>
      <c r="B803" s="209"/>
      <c r="C803" s="209"/>
      <c r="D803" s="209"/>
      <c r="E803" s="209"/>
      <c r="F803" s="209"/>
      <c r="G803" s="209"/>
      <c r="H803" s="209"/>
      <c r="I803" s="209"/>
      <c r="J803" s="209"/>
      <c r="K803" s="209"/>
      <c r="L803" s="209"/>
      <c r="M803" s="209"/>
      <c r="N803" s="209"/>
    </row>
    <row r="804" spans="1:14" ht="15.75" customHeight="1" x14ac:dyDescent="0.25">
      <c r="A804" s="209"/>
      <c r="B804" s="209"/>
      <c r="C804" s="209"/>
      <c r="D804" s="209"/>
      <c r="E804" s="209"/>
      <c r="F804" s="209"/>
      <c r="G804" s="209"/>
      <c r="H804" s="209"/>
      <c r="I804" s="209"/>
      <c r="J804" s="209"/>
      <c r="K804" s="209"/>
      <c r="L804" s="209"/>
      <c r="M804" s="209"/>
      <c r="N804" s="209"/>
    </row>
    <row r="805" spans="1:14" ht="15.75" customHeight="1" x14ac:dyDescent="0.25">
      <c r="A805" s="209"/>
      <c r="B805" s="209"/>
      <c r="C805" s="209"/>
      <c r="D805" s="209"/>
      <c r="E805" s="209"/>
      <c r="F805" s="209"/>
      <c r="G805" s="209"/>
      <c r="H805" s="209"/>
      <c r="I805" s="209"/>
      <c r="J805" s="209"/>
      <c r="K805" s="209"/>
      <c r="L805" s="209"/>
      <c r="M805" s="209"/>
      <c r="N805" s="209"/>
    </row>
    <row r="806" spans="1:14" ht="15.75" customHeight="1" x14ac:dyDescent="0.25">
      <c r="A806" s="209"/>
      <c r="B806" s="209"/>
      <c r="C806" s="209"/>
      <c r="D806" s="209"/>
      <c r="E806" s="209"/>
      <c r="F806" s="209"/>
      <c r="G806" s="209"/>
      <c r="H806" s="209"/>
      <c r="I806" s="209"/>
      <c r="J806" s="209"/>
      <c r="K806" s="209"/>
      <c r="L806" s="209"/>
      <c r="M806" s="209"/>
      <c r="N806" s="209"/>
    </row>
    <row r="807" spans="1:14" ht="15.75" customHeight="1" x14ac:dyDescent="0.25">
      <c r="A807" s="209"/>
      <c r="B807" s="209"/>
      <c r="C807" s="209"/>
      <c r="D807" s="209"/>
      <c r="E807" s="209"/>
      <c r="F807" s="209"/>
      <c r="G807" s="209"/>
      <c r="H807" s="209"/>
      <c r="I807" s="209"/>
      <c r="J807" s="209"/>
      <c r="K807" s="209"/>
      <c r="L807" s="209"/>
      <c r="M807" s="209"/>
      <c r="N807" s="209"/>
    </row>
    <row r="808" spans="1:14" ht="15.75" customHeight="1" x14ac:dyDescent="0.25">
      <c r="A808" s="209"/>
      <c r="B808" s="209"/>
      <c r="C808" s="209"/>
      <c r="D808" s="209"/>
      <c r="E808" s="209"/>
      <c r="F808" s="209"/>
      <c r="G808" s="209"/>
      <c r="H808" s="209"/>
      <c r="I808" s="209"/>
      <c r="J808" s="209"/>
      <c r="K808" s="209"/>
      <c r="L808" s="209"/>
      <c r="M808" s="209"/>
      <c r="N808" s="209"/>
    </row>
    <row r="809" spans="1:14" ht="15.75" customHeight="1" x14ac:dyDescent="0.25">
      <c r="A809" s="209"/>
      <c r="B809" s="209"/>
      <c r="C809" s="209"/>
      <c r="D809" s="209"/>
      <c r="E809" s="209"/>
      <c r="F809" s="209"/>
      <c r="G809" s="209"/>
      <c r="H809" s="209"/>
      <c r="I809" s="209"/>
      <c r="J809" s="209"/>
      <c r="K809" s="209"/>
      <c r="L809" s="209"/>
      <c r="M809" s="209"/>
      <c r="N809" s="209"/>
    </row>
    <row r="810" spans="1:14" ht="15.75" customHeight="1" x14ac:dyDescent="0.25">
      <c r="A810" s="209"/>
      <c r="B810" s="209"/>
      <c r="C810" s="209"/>
      <c r="D810" s="209"/>
      <c r="E810" s="209"/>
      <c r="F810" s="209"/>
      <c r="G810" s="209"/>
      <c r="H810" s="209"/>
      <c r="I810" s="209"/>
      <c r="J810" s="209"/>
      <c r="K810" s="209"/>
      <c r="L810" s="209"/>
      <c r="M810" s="209"/>
      <c r="N810" s="209"/>
    </row>
    <row r="811" spans="1:14" ht="15.75" customHeight="1" x14ac:dyDescent="0.25">
      <c r="A811" s="209"/>
      <c r="B811" s="209"/>
      <c r="C811" s="209"/>
      <c r="D811" s="209"/>
      <c r="E811" s="209"/>
      <c r="F811" s="209"/>
      <c r="G811" s="209"/>
      <c r="H811" s="209"/>
      <c r="I811" s="209"/>
      <c r="J811" s="209"/>
      <c r="K811" s="209"/>
      <c r="L811" s="209"/>
      <c r="M811" s="209"/>
      <c r="N811" s="209"/>
    </row>
    <row r="812" spans="1:14" ht="15.75" customHeight="1" x14ac:dyDescent="0.25">
      <c r="A812" s="209"/>
      <c r="B812" s="209"/>
      <c r="C812" s="209"/>
      <c r="D812" s="209"/>
      <c r="E812" s="209"/>
      <c r="F812" s="209"/>
      <c r="G812" s="209"/>
      <c r="H812" s="209"/>
      <c r="I812" s="209"/>
      <c r="J812" s="209"/>
      <c r="K812" s="209"/>
      <c r="L812" s="209"/>
      <c r="M812" s="209"/>
      <c r="N812" s="209"/>
    </row>
    <row r="813" spans="1:14" ht="15.75" customHeight="1" x14ac:dyDescent="0.25">
      <c r="A813" s="209"/>
      <c r="B813" s="209"/>
      <c r="C813" s="209"/>
      <c r="D813" s="209"/>
      <c r="E813" s="209"/>
      <c r="F813" s="209"/>
      <c r="G813" s="209"/>
      <c r="H813" s="209"/>
      <c r="I813" s="209"/>
      <c r="J813" s="209"/>
      <c r="K813" s="209"/>
      <c r="L813" s="209"/>
      <c r="M813" s="209"/>
      <c r="N813" s="209"/>
    </row>
    <row r="814" spans="1:14" ht="15.75" customHeight="1" x14ac:dyDescent="0.25">
      <c r="A814" s="209"/>
      <c r="B814" s="209"/>
      <c r="C814" s="209"/>
      <c r="D814" s="209"/>
      <c r="E814" s="209"/>
      <c r="F814" s="209"/>
      <c r="G814" s="209"/>
      <c r="H814" s="209"/>
      <c r="I814" s="209"/>
      <c r="J814" s="209"/>
      <c r="K814" s="209"/>
      <c r="L814" s="209"/>
      <c r="M814" s="209"/>
      <c r="N814" s="209"/>
    </row>
    <row r="815" spans="1:14" ht="15.75" customHeight="1" x14ac:dyDescent="0.25">
      <c r="A815" s="209"/>
      <c r="B815" s="209"/>
      <c r="C815" s="209"/>
      <c r="D815" s="209"/>
      <c r="E815" s="209"/>
      <c r="F815" s="209"/>
      <c r="G815" s="209"/>
      <c r="H815" s="209"/>
      <c r="I815" s="209"/>
      <c r="J815" s="209"/>
      <c r="K815" s="209"/>
      <c r="L815" s="209"/>
      <c r="M815" s="209"/>
      <c r="N815" s="209"/>
    </row>
    <row r="816" spans="1:14" ht="15.75" customHeight="1" x14ac:dyDescent="0.25">
      <c r="A816" s="209"/>
      <c r="B816" s="209"/>
      <c r="C816" s="209"/>
      <c r="D816" s="209"/>
      <c r="E816" s="209"/>
      <c r="F816" s="209"/>
      <c r="G816" s="209"/>
      <c r="H816" s="209"/>
      <c r="I816" s="209"/>
      <c r="J816" s="209"/>
      <c r="K816" s="209"/>
      <c r="L816" s="209"/>
      <c r="M816" s="209"/>
      <c r="N816" s="209"/>
    </row>
    <row r="817" spans="1:14" ht="15.75" customHeight="1" x14ac:dyDescent="0.25">
      <c r="A817" s="209"/>
      <c r="B817" s="209"/>
      <c r="C817" s="209"/>
      <c r="D817" s="209"/>
      <c r="E817" s="209"/>
      <c r="F817" s="209"/>
      <c r="G817" s="209"/>
      <c r="H817" s="209"/>
      <c r="I817" s="209"/>
      <c r="J817" s="209"/>
      <c r="K817" s="209"/>
      <c r="L817" s="209"/>
      <c r="M817" s="209"/>
      <c r="N817" s="209"/>
    </row>
    <row r="818" spans="1:14" ht="15.75" customHeight="1" x14ac:dyDescent="0.25">
      <c r="A818" s="209"/>
      <c r="B818" s="209"/>
      <c r="C818" s="209"/>
      <c r="D818" s="209"/>
      <c r="E818" s="209"/>
      <c r="F818" s="209"/>
      <c r="G818" s="209"/>
      <c r="H818" s="209"/>
      <c r="I818" s="209"/>
      <c r="J818" s="209"/>
      <c r="K818" s="209"/>
      <c r="L818" s="209"/>
      <c r="M818" s="209"/>
      <c r="N818" s="209"/>
    </row>
    <row r="819" spans="1:14" ht="15.75" customHeight="1" x14ac:dyDescent="0.25">
      <c r="A819" s="209"/>
      <c r="B819" s="209"/>
      <c r="C819" s="209"/>
      <c r="D819" s="209"/>
      <c r="E819" s="209"/>
      <c r="F819" s="209"/>
      <c r="G819" s="209"/>
      <c r="H819" s="209"/>
      <c r="I819" s="209"/>
      <c r="J819" s="209"/>
      <c r="K819" s="209"/>
      <c r="L819" s="209"/>
      <c r="M819" s="209"/>
      <c r="N819" s="209"/>
    </row>
    <row r="820" spans="1:14" ht="15.75" customHeight="1" x14ac:dyDescent="0.25">
      <c r="A820" s="209"/>
      <c r="B820" s="209"/>
      <c r="C820" s="209"/>
      <c r="D820" s="209"/>
      <c r="E820" s="209"/>
      <c r="F820" s="209"/>
      <c r="G820" s="209"/>
      <c r="H820" s="209"/>
      <c r="I820" s="209"/>
      <c r="J820" s="209"/>
      <c r="K820" s="209"/>
      <c r="L820" s="209"/>
      <c r="M820" s="209"/>
      <c r="N820" s="209"/>
    </row>
    <row r="821" spans="1:14" ht="15.75" customHeight="1" x14ac:dyDescent="0.25">
      <c r="A821" s="209"/>
      <c r="B821" s="209"/>
      <c r="C821" s="209"/>
      <c r="D821" s="209"/>
      <c r="E821" s="209"/>
      <c r="F821" s="209"/>
      <c r="G821" s="209"/>
      <c r="H821" s="209"/>
      <c r="I821" s="209"/>
      <c r="J821" s="209"/>
      <c r="K821" s="209"/>
      <c r="L821" s="209"/>
      <c r="M821" s="209"/>
      <c r="N821" s="209"/>
    </row>
    <row r="822" spans="1:14" ht="15.75" customHeight="1" x14ac:dyDescent="0.25">
      <c r="A822" s="209"/>
      <c r="B822" s="209"/>
      <c r="C822" s="209"/>
      <c r="D822" s="209"/>
      <c r="E822" s="209"/>
      <c r="F822" s="209"/>
      <c r="G822" s="209"/>
      <c r="H822" s="209"/>
      <c r="I822" s="209"/>
      <c r="J822" s="209"/>
      <c r="K822" s="209"/>
      <c r="L822" s="209"/>
      <c r="M822" s="209"/>
      <c r="N822" s="209"/>
    </row>
    <row r="823" spans="1:14" ht="15.75" customHeight="1" x14ac:dyDescent="0.25">
      <c r="A823" s="209"/>
      <c r="B823" s="209"/>
      <c r="C823" s="209"/>
      <c r="D823" s="209"/>
      <c r="E823" s="209"/>
      <c r="F823" s="209"/>
      <c r="G823" s="209"/>
      <c r="H823" s="209"/>
      <c r="I823" s="209"/>
      <c r="J823" s="209"/>
      <c r="K823" s="209"/>
      <c r="L823" s="209"/>
      <c r="M823" s="209"/>
      <c r="N823" s="209"/>
    </row>
    <row r="824" spans="1:14" ht="15.75" customHeight="1" x14ac:dyDescent="0.25">
      <c r="A824" s="209"/>
      <c r="B824" s="209"/>
      <c r="C824" s="209"/>
      <c r="D824" s="209"/>
      <c r="E824" s="209"/>
      <c r="F824" s="209"/>
      <c r="G824" s="209"/>
      <c r="H824" s="209"/>
      <c r="I824" s="209"/>
      <c r="J824" s="209"/>
      <c r="K824" s="209"/>
      <c r="L824" s="209"/>
      <c r="M824" s="209"/>
      <c r="N824" s="209"/>
    </row>
    <row r="825" spans="1:14" ht="15.75" customHeight="1" x14ac:dyDescent="0.25">
      <c r="A825" s="209"/>
      <c r="B825" s="209"/>
      <c r="C825" s="209"/>
      <c r="D825" s="209"/>
      <c r="E825" s="209"/>
      <c r="F825" s="209"/>
      <c r="G825" s="209"/>
      <c r="H825" s="209"/>
      <c r="I825" s="209"/>
      <c r="J825" s="209"/>
      <c r="K825" s="209"/>
      <c r="L825" s="209"/>
      <c r="M825" s="209"/>
      <c r="N825" s="209"/>
    </row>
    <row r="826" spans="1:14" ht="15.75" customHeight="1" x14ac:dyDescent="0.25">
      <c r="A826" s="209"/>
      <c r="B826" s="209"/>
      <c r="C826" s="209"/>
      <c r="D826" s="209"/>
      <c r="E826" s="209"/>
      <c r="F826" s="209"/>
      <c r="G826" s="209"/>
      <c r="H826" s="209"/>
      <c r="I826" s="209"/>
      <c r="J826" s="209"/>
      <c r="K826" s="209"/>
      <c r="L826" s="209"/>
      <c r="M826" s="209"/>
      <c r="N826" s="209"/>
    </row>
    <row r="827" spans="1:14" ht="15.75" customHeight="1" x14ac:dyDescent="0.25">
      <c r="A827" s="209"/>
      <c r="B827" s="209"/>
      <c r="C827" s="209"/>
      <c r="D827" s="209"/>
      <c r="E827" s="209"/>
      <c r="F827" s="209"/>
      <c r="G827" s="209"/>
      <c r="H827" s="209"/>
      <c r="I827" s="209"/>
      <c r="J827" s="209"/>
      <c r="K827" s="209"/>
      <c r="L827" s="209"/>
      <c r="M827" s="209"/>
      <c r="N827" s="209"/>
    </row>
    <row r="828" spans="1:14" ht="15.75" customHeight="1" x14ac:dyDescent="0.25">
      <c r="A828" s="209"/>
      <c r="B828" s="209"/>
      <c r="C828" s="209"/>
      <c r="D828" s="209"/>
      <c r="E828" s="209"/>
      <c r="F828" s="209"/>
      <c r="G828" s="209"/>
      <c r="H828" s="209"/>
      <c r="I828" s="209"/>
      <c r="J828" s="209"/>
      <c r="K828" s="209"/>
      <c r="L828" s="209"/>
      <c r="M828" s="209"/>
      <c r="N828" s="209"/>
    </row>
    <row r="829" spans="1:14" ht="15.75" customHeight="1" x14ac:dyDescent="0.25">
      <c r="A829" s="209"/>
      <c r="B829" s="209"/>
      <c r="C829" s="209"/>
      <c r="D829" s="209"/>
      <c r="E829" s="209"/>
      <c r="F829" s="209"/>
      <c r="G829" s="209"/>
      <c r="H829" s="209"/>
      <c r="I829" s="209"/>
      <c r="J829" s="209"/>
      <c r="K829" s="209"/>
      <c r="L829" s="209"/>
      <c r="M829" s="209"/>
      <c r="N829" s="209"/>
    </row>
    <row r="830" spans="1:14" ht="15.75" customHeight="1" x14ac:dyDescent="0.25">
      <c r="A830" s="209"/>
      <c r="B830" s="209"/>
      <c r="C830" s="209"/>
      <c r="D830" s="209"/>
      <c r="E830" s="209"/>
      <c r="F830" s="209"/>
      <c r="G830" s="209"/>
      <c r="H830" s="209"/>
      <c r="I830" s="209"/>
      <c r="J830" s="209"/>
      <c r="K830" s="209"/>
      <c r="L830" s="209"/>
      <c r="M830" s="209"/>
      <c r="N830" s="209"/>
    </row>
    <row r="831" spans="1:14" ht="15.75" customHeight="1" x14ac:dyDescent="0.25">
      <c r="A831" s="209"/>
      <c r="B831" s="209"/>
      <c r="C831" s="209"/>
      <c r="D831" s="209"/>
      <c r="E831" s="209"/>
      <c r="F831" s="209"/>
      <c r="G831" s="209"/>
      <c r="H831" s="209"/>
      <c r="I831" s="209"/>
      <c r="J831" s="209"/>
      <c r="K831" s="209"/>
      <c r="L831" s="209"/>
      <c r="M831" s="209"/>
      <c r="N831" s="209"/>
    </row>
    <row r="832" spans="1:14" ht="15.75" customHeight="1" x14ac:dyDescent="0.25">
      <c r="A832" s="209"/>
      <c r="B832" s="209"/>
      <c r="C832" s="209"/>
      <c r="D832" s="209"/>
      <c r="E832" s="209"/>
      <c r="F832" s="209"/>
      <c r="G832" s="209"/>
      <c r="H832" s="209"/>
      <c r="I832" s="209"/>
      <c r="J832" s="209"/>
      <c r="K832" s="209"/>
      <c r="L832" s="209"/>
      <c r="M832" s="209"/>
      <c r="N832" s="209"/>
    </row>
    <row r="833" spans="1:14" ht="15.75" customHeight="1" x14ac:dyDescent="0.25">
      <c r="A833" s="209"/>
      <c r="B833" s="209"/>
      <c r="C833" s="209"/>
      <c r="D833" s="209"/>
      <c r="E833" s="209"/>
      <c r="F833" s="209"/>
      <c r="G833" s="209"/>
      <c r="H833" s="209"/>
      <c r="I833" s="209"/>
      <c r="J833" s="209"/>
      <c r="K833" s="209"/>
      <c r="L833" s="209"/>
      <c r="M833" s="209"/>
      <c r="N833" s="209"/>
    </row>
    <row r="834" spans="1:14" ht="15.75" customHeight="1" x14ac:dyDescent="0.25">
      <c r="A834" s="209"/>
      <c r="B834" s="209"/>
      <c r="C834" s="209"/>
      <c r="D834" s="209"/>
      <c r="E834" s="209"/>
      <c r="F834" s="209"/>
      <c r="G834" s="209"/>
      <c r="H834" s="209"/>
      <c r="I834" s="209"/>
      <c r="J834" s="209"/>
      <c r="K834" s="209"/>
      <c r="L834" s="209"/>
      <c r="M834" s="209"/>
      <c r="N834" s="209"/>
    </row>
    <row r="835" spans="1:14" ht="15.75" customHeight="1" x14ac:dyDescent="0.25">
      <c r="A835" s="209"/>
      <c r="B835" s="209"/>
      <c r="C835" s="209"/>
      <c r="D835" s="209"/>
      <c r="E835" s="209"/>
      <c r="F835" s="209"/>
      <c r="G835" s="209"/>
      <c r="H835" s="209"/>
      <c r="I835" s="209"/>
      <c r="J835" s="209"/>
      <c r="K835" s="209"/>
      <c r="L835" s="209"/>
      <c r="M835" s="209"/>
      <c r="N835" s="209"/>
    </row>
    <row r="836" spans="1:14" ht="15.75" customHeight="1" x14ac:dyDescent="0.25">
      <c r="A836" s="209"/>
      <c r="B836" s="209"/>
      <c r="C836" s="209"/>
      <c r="D836" s="209"/>
      <c r="E836" s="209"/>
      <c r="F836" s="209"/>
      <c r="G836" s="209"/>
      <c r="H836" s="209"/>
      <c r="I836" s="209"/>
      <c r="J836" s="209"/>
      <c r="K836" s="209"/>
      <c r="L836" s="209"/>
      <c r="M836" s="209"/>
      <c r="N836" s="209"/>
    </row>
    <row r="837" spans="1:14" ht="15.75" customHeight="1" x14ac:dyDescent="0.25">
      <c r="A837" s="209"/>
      <c r="B837" s="209"/>
      <c r="C837" s="209"/>
      <c r="D837" s="209"/>
      <c r="E837" s="209"/>
      <c r="F837" s="209"/>
      <c r="G837" s="209"/>
      <c r="H837" s="209"/>
      <c r="I837" s="209"/>
      <c r="J837" s="209"/>
      <c r="K837" s="209"/>
      <c r="L837" s="209"/>
      <c r="M837" s="209"/>
      <c r="N837" s="209"/>
    </row>
    <row r="838" spans="1:14" ht="15.75" customHeight="1" x14ac:dyDescent="0.25">
      <c r="A838" s="209"/>
      <c r="B838" s="209"/>
      <c r="C838" s="209"/>
      <c r="D838" s="209"/>
      <c r="E838" s="209"/>
      <c r="F838" s="209"/>
      <c r="G838" s="209"/>
      <c r="H838" s="209"/>
      <c r="I838" s="209"/>
      <c r="J838" s="209"/>
      <c r="K838" s="209"/>
      <c r="L838" s="209"/>
      <c r="M838" s="209"/>
      <c r="N838" s="209"/>
    </row>
    <row r="839" spans="1:14" ht="15.75" customHeight="1" x14ac:dyDescent="0.25">
      <c r="A839" s="209"/>
      <c r="B839" s="209"/>
      <c r="C839" s="209"/>
      <c r="D839" s="209"/>
      <c r="E839" s="209"/>
      <c r="F839" s="209"/>
      <c r="G839" s="209"/>
      <c r="H839" s="209"/>
      <c r="I839" s="209"/>
      <c r="J839" s="209"/>
      <c r="K839" s="209"/>
      <c r="L839" s="209"/>
      <c r="M839" s="209"/>
      <c r="N839" s="209"/>
    </row>
    <row r="840" spans="1:14" ht="15.75" customHeight="1" x14ac:dyDescent="0.25">
      <c r="A840" s="209"/>
      <c r="B840" s="209"/>
      <c r="C840" s="209"/>
      <c r="D840" s="209"/>
      <c r="E840" s="209"/>
      <c r="F840" s="209"/>
      <c r="G840" s="209"/>
      <c r="H840" s="209"/>
      <c r="I840" s="209"/>
      <c r="J840" s="209"/>
      <c r="K840" s="209"/>
      <c r="L840" s="209"/>
      <c r="M840" s="209"/>
      <c r="N840" s="209"/>
    </row>
    <row r="841" spans="1:14" ht="15.75" customHeight="1" x14ac:dyDescent="0.25">
      <c r="A841" s="209"/>
      <c r="B841" s="209"/>
      <c r="C841" s="209"/>
      <c r="D841" s="209"/>
      <c r="E841" s="209"/>
      <c r="F841" s="209"/>
      <c r="G841" s="209"/>
      <c r="H841" s="209"/>
      <c r="I841" s="209"/>
      <c r="J841" s="209"/>
      <c r="K841" s="209"/>
      <c r="L841" s="209"/>
      <c r="M841" s="209"/>
      <c r="N841" s="209"/>
    </row>
    <row r="842" spans="1:14" ht="15.75" customHeight="1" x14ac:dyDescent="0.25">
      <c r="A842" s="209"/>
      <c r="B842" s="209"/>
      <c r="C842" s="209"/>
      <c r="D842" s="209"/>
      <c r="E842" s="209"/>
      <c r="F842" s="209"/>
      <c r="G842" s="209"/>
      <c r="H842" s="209"/>
      <c r="I842" s="209"/>
      <c r="J842" s="209"/>
      <c r="K842" s="209"/>
      <c r="L842" s="209"/>
      <c r="M842" s="209"/>
      <c r="N842" s="209"/>
    </row>
    <row r="843" spans="1:14" ht="15.75" customHeight="1" x14ac:dyDescent="0.25">
      <c r="A843" s="209"/>
      <c r="B843" s="209"/>
      <c r="C843" s="209"/>
      <c r="D843" s="209"/>
      <c r="E843" s="209"/>
      <c r="F843" s="209"/>
      <c r="G843" s="209"/>
      <c r="H843" s="209"/>
      <c r="I843" s="209"/>
      <c r="J843" s="209"/>
      <c r="K843" s="209"/>
      <c r="L843" s="209"/>
      <c r="M843" s="209"/>
      <c r="N843" s="209"/>
    </row>
    <row r="844" spans="1:14" ht="15.75" customHeight="1" x14ac:dyDescent="0.25">
      <c r="A844" s="209"/>
      <c r="B844" s="209"/>
      <c r="C844" s="209"/>
      <c r="D844" s="209"/>
      <c r="E844" s="209"/>
      <c r="F844" s="209"/>
      <c r="G844" s="209"/>
      <c r="H844" s="209"/>
      <c r="I844" s="209"/>
      <c r="J844" s="209"/>
      <c r="K844" s="209"/>
      <c r="L844" s="209"/>
      <c r="M844" s="209"/>
      <c r="N844" s="209"/>
    </row>
    <row r="845" spans="1:14" ht="15.75" customHeight="1" x14ac:dyDescent="0.25">
      <c r="A845" s="209"/>
      <c r="B845" s="209"/>
      <c r="C845" s="209"/>
      <c r="D845" s="209"/>
      <c r="E845" s="209"/>
      <c r="F845" s="209"/>
      <c r="G845" s="209"/>
      <c r="H845" s="209"/>
      <c r="I845" s="209"/>
      <c r="J845" s="209"/>
      <c r="K845" s="209"/>
      <c r="L845" s="209"/>
      <c r="M845" s="209"/>
      <c r="N845" s="209"/>
    </row>
    <row r="846" spans="1:14" ht="15.75" customHeight="1" x14ac:dyDescent="0.25">
      <c r="A846" s="209"/>
      <c r="B846" s="209"/>
      <c r="C846" s="209"/>
      <c r="D846" s="209"/>
      <c r="E846" s="209"/>
      <c r="F846" s="209"/>
      <c r="G846" s="209"/>
      <c r="H846" s="209"/>
      <c r="I846" s="209"/>
      <c r="J846" s="209"/>
      <c r="K846" s="209"/>
      <c r="L846" s="209"/>
      <c r="M846" s="209"/>
      <c r="N846" s="209"/>
    </row>
    <row r="847" spans="1:14" ht="15.75" customHeight="1" x14ac:dyDescent="0.25">
      <c r="A847" s="209"/>
      <c r="B847" s="209"/>
      <c r="C847" s="209"/>
      <c r="D847" s="209"/>
      <c r="E847" s="209"/>
      <c r="F847" s="209"/>
      <c r="G847" s="209"/>
      <c r="H847" s="209"/>
      <c r="I847" s="209"/>
      <c r="J847" s="209"/>
      <c r="K847" s="209"/>
      <c r="L847" s="209"/>
      <c r="M847" s="209"/>
      <c r="N847" s="209"/>
    </row>
    <row r="848" spans="1:14" ht="15.75" customHeight="1" x14ac:dyDescent="0.25">
      <c r="A848" s="209"/>
      <c r="B848" s="209"/>
      <c r="C848" s="209"/>
      <c r="D848" s="209"/>
      <c r="E848" s="209"/>
      <c r="F848" s="209"/>
      <c r="G848" s="209"/>
      <c r="H848" s="209"/>
      <c r="I848" s="209"/>
      <c r="J848" s="209"/>
      <c r="K848" s="209"/>
      <c r="L848" s="209"/>
      <c r="M848" s="209"/>
      <c r="N848" s="209"/>
    </row>
    <row r="849" spans="1:14" ht="15.75" customHeight="1" x14ac:dyDescent="0.25">
      <c r="A849" s="209"/>
      <c r="B849" s="209"/>
      <c r="C849" s="209"/>
      <c r="D849" s="209"/>
      <c r="E849" s="209"/>
      <c r="F849" s="209"/>
      <c r="G849" s="209"/>
      <c r="H849" s="209"/>
      <c r="I849" s="209"/>
      <c r="J849" s="209"/>
      <c r="K849" s="209"/>
      <c r="L849" s="209"/>
      <c r="M849" s="209"/>
      <c r="N849" s="209"/>
    </row>
    <row r="850" spans="1:14" ht="15.75" customHeight="1" x14ac:dyDescent="0.25">
      <c r="A850" s="209"/>
      <c r="B850" s="209"/>
      <c r="C850" s="209"/>
      <c r="D850" s="209"/>
      <c r="E850" s="209"/>
      <c r="F850" s="209"/>
      <c r="G850" s="209"/>
      <c r="H850" s="209"/>
      <c r="I850" s="209"/>
      <c r="J850" s="209"/>
      <c r="K850" s="209"/>
      <c r="L850" s="209"/>
      <c r="M850" s="209"/>
      <c r="N850" s="209"/>
    </row>
    <row r="851" spans="1:14" ht="15.75" customHeight="1" x14ac:dyDescent="0.25">
      <c r="A851" s="209"/>
      <c r="B851" s="209"/>
      <c r="C851" s="209"/>
      <c r="D851" s="209"/>
      <c r="E851" s="209"/>
      <c r="F851" s="209"/>
      <c r="G851" s="209"/>
      <c r="H851" s="209"/>
      <c r="I851" s="209"/>
      <c r="J851" s="209"/>
      <c r="K851" s="209"/>
      <c r="L851" s="209"/>
      <c r="M851" s="209"/>
      <c r="N851" s="209"/>
    </row>
    <row r="852" spans="1:14" ht="15.75" customHeight="1" x14ac:dyDescent="0.25">
      <c r="A852" s="209"/>
      <c r="B852" s="209"/>
      <c r="C852" s="209"/>
      <c r="D852" s="209"/>
      <c r="E852" s="209"/>
      <c r="F852" s="209"/>
      <c r="G852" s="209"/>
      <c r="H852" s="209"/>
      <c r="I852" s="209"/>
      <c r="J852" s="209"/>
      <c r="K852" s="209"/>
      <c r="L852" s="209"/>
      <c r="M852" s="209"/>
      <c r="N852" s="209"/>
    </row>
    <row r="853" spans="1:14" ht="15.75" customHeight="1" x14ac:dyDescent="0.25">
      <c r="A853" s="209"/>
      <c r="B853" s="209"/>
      <c r="C853" s="209"/>
      <c r="D853" s="209"/>
      <c r="E853" s="209"/>
      <c r="F853" s="209"/>
      <c r="G853" s="209"/>
      <c r="H853" s="209"/>
      <c r="I853" s="209"/>
      <c r="J853" s="209"/>
      <c r="K853" s="209"/>
      <c r="L853" s="209"/>
      <c r="M853" s="209"/>
      <c r="N853" s="209"/>
    </row>
    <row r="854" spans="1:14" ht="15.75" customHeight="1" x14ac:dyDescent="0.25">
      <c r="A854" s="209"/>
      <c r="B854" s="209"/>
      <c r="C854" s="209"/>
      <c r="D854" s="209"/>
      <c r="E854" s="209"/>
      <c r="F854" s="209"/>
      <c r="G854" s="209"/>
      <c r="H854" s="209"/>
      <c r="I854" s="209"/>
      <c r="J854" s="209"/>
      <c r="K854" s="209"/>
      <c r="L854" s="209"/>
      <c r="M854" s="209"/>
      <c r="N854" s="209"/>
    </row>
    <row r="855" spans="1:14" ht="15.75" customHeight="1" x14ac:dyDescent="0.25">
      <c r="A855" s="209"/>
      <c r="B855" s="209"/>
      <c r="C855" s="209"/>
      <c r="D855" s="209"/>
      <c r="E855" s="209"/>
      <c r="F855" s="209"/>
      <c r="G855" s="209"/>
      <c r="H855" s="209"/>
      <c r="I855" s="209"/>
      <c r="J855" s="209"/>
      <c r="K855" s="209"/>
      <c r="L855" s="209"/>
      <c r="M855" s="209"/>
      <c r="N855" s="209"/>
    </row>
    <row r="856" spans="1:14" ht="15.75" customHeight="1" x14ac:dyDescent="0.25">
      <c r="A856" s="209"/>
      <c r="B856" s="209"/>
      <c r="C856" s="209"/>
      <c r="D856" s="209"/>
      <c r="E856" s="209"/>
      <c r="F856" s="209"/>
      <c r="G856" s="209"/>
      <c r="H856" s="209"/>
      <c r="I856" s="209"/>
      <c r="J856" s="209"/>
      <c r="K856" s="209"/>
      <c r="L856" s="209"/>
      <c r="M856" s="209"/>
      <c r="N856" s="209"/>
    </row>
    <row r="857" spans="1:14" ht="15.75" customHeight="1" x14ac:dyDescent="0.25">
      <c r="A857" s="209"/>
      <c r="B857" s="209"/>
      <c r="C857" s="209"/>
      <c r="D857" s="209"/>
      <c r="E857" s="209"/>
      <c r="F857" s="209"/>
      <c r="G857" s="209"/>
      <c r="H857" s="209"/>
      <c r="I857" s="209"/>
      <c r="J857" s="209"/>
      <c r="K857" s="209"/>
      <c r="L857" s="209"/>
      <c r="M857" s="209"/>
      <c r="N857" s="209"/>
    </row>
    <row r="858" spans="1:14" ht="15.75" customHeight="1" x14ac:dyDescent="0.25">
      <c r="A858" s="209"/>
      <c r="B858" s="209"/>
      <c r="C858" s="209"/>
      <c r="D858" s="209"/>
      <c r="E858" s="209"/>
      <c r="F858" s="209"/>
      <c r="G858" s="209"/>
      <c r="H858" s="209"/>
      <c r="I858" s="209"/>
      <c r="J858" s="209"/>
      <c r="K858" s="209"/>
      <c r="L858" s="209"/>
      <c r="M858" s="209"/>
      <c r="N858" s="209"/>
    </row>
    <row r="859" spans="1:14" ht="15.75" customHeight="1" x14ac:dyDescent="0.25">
      <c r="A859" s="209"/>
      <c r="B859" s="209"/>
      <c r="C859" s="209"/>
      <c r="D859" s="209"/>
      <c r="E859" s="209"/>
      <c r="F859" s="209"/>
      <c r="G859" s="209"/>
      <c r="H859" s="209"/>
      <c r="I859" s="209"/>
      <c r="J859" s="209"/>
      <c r="K859" s="209"/>
      <c r="L859" s="209"/>
      <c r="M859" s="209"/>
      <c r="N859" s="209"/>
    </row>
    <row r="860" spans="1:14" ht="15.75" customHeight="1" x14ac:dyDescent="0.25">
      <c r="A860" s="209"/>
      <c r="B860" s="209"/>
      <c r="C860" s="209"/>
      <c r="D860" s="209"/>
      <c r="E860" s="209"/>
      <c r="F860" s="209"/>
      <c r="G860" s="209"/>
      <c r="H860" s="209"/>
      <c r="I860" s="209"/>
      <c r="J860" s="209"/>
      <c r="K860" s="209"/>
      <c r="L860" s="209"/>
      <c r="M860" s="209"/>
      <c r="N860" s="209"/>
    </row>
    <row r="861" spans="1:14" ht="15.75" customHeight="1" x14ac:dyDescent="0.25">
      <c r="A861" s="209"/>
      <c r="B861" s="209"/>
      <c r="C861" s="209"/>
      <c r="D861" s="209"/>
      <c r="E861" s="209"/>
      <c r="F861" s="209"/>
      <c r="G861" s="209"/>
      <c r="H861" s="209"/>
      <c r="I861" s="209"/>
      <c r="J861" s="209"/>
      <c r="K861" s="209"/>
      <c r="L861" s="209"/>
      <c r="M861" s="209"/>
      <c r="N861" s="209"/>
    </row>
    <row r="862" spans="1:14" ht="15.75" customHeight="1" x14ac:dyDescent="0.25">
      <c r="A862" s="209"/>
      <c r="B862" s="209"/>
      <c r="C862" s="209"/>
      <c r="D862" s="209"/>
      <c r="E862" s="209"/>
      <c r="F862" s="209"/>
      <c r="G862" s="209"/>
      <c r="H862" s="209"/>
      <c r="I862" s="209"/>
      <c r="J862" s="209"/>
      <c r="K862" s="209"/>
      <c r="L862" s="209"/>
      <c r="M862" s="209"/>
      <c r="N862" s="209"/>
    </row>
    <row r="863" spans="1:14" ht="15.75" customHeight="1" x14ac:dyDescent="0.25">
      <c r="A863" s="209"/>
      <c r="B863" s="209"/>
      <c r="C863" s="209"/>
      <c r="D863" s="209"/>
      <c r="E863" s="209"/>
      <c r="F863" s="209"/>
      <c r="G863" s="209"/>
      <c r="H863" s="209"/>
      <c r="I863" s="209"/>
      <c r="J863" s="209"/>
      <c r="K863" s="209"/>
      <c r="L863" s="209"/>
      <c r="M863" s="209"/>
      <c r="N863" s="209"/>
    </row>
    <row r="864" spans="1:14" ht="15.75" customHeight="1" x14ac:dyDescent="0.25">
      <c r="A864" s="209"/>
      <c r="B864" s="209"/>
      <c r="C864" s="209"/>
      <c r="D864" s="209"/>
      <c r="E864" s="209"/>
      <c r="F864" s="209"/>
      <c r="G864" s="209"/>
      <c r="H864" s="209"/>
      <c r="I864" s="209"/>
      <c r="J864" s="209"/>
      <c r="K864" s="209"/>
      <c r="L864" s="209"/>
      <c r="M864" s="209"/>
      <c r="N864" s="209"/>
    </row>
    <row r="865" spans="1:14" ht="15.75" customHeight="1" x14ac:dyDescent="0.25">
      <c r="A865" s="209"/>
      <c r="B865" s="209"/>
      <c r="C865" s="209"/>
      <c r="D865" s="209"/>
      <c r="E865" s="209"/>
      <c r="F865" s="209"/>
      <c r="G865" s="209"/>
      <c r="H865" s="209"/>
      <c r="I865" s="209"/>
      <c r="J865" s="209"/>
      <c r="K865" s="209"/>
      <c r="L865" s="209"/>
      <c r="M865" s="209"/>
      <c r="N865" s="209"/>
    </row>
    <row r="866" spans="1:14" ht="15.75" customHeight="1" x14ac:dyDescent="0.25">
      <c r="A866" s="209"/>
      <c r="B866" s="209"/>
      <c r="C866" s="209"/>
      <c r="D866" s="209"/>
      <c r="E866" s="209"/>
      <c r="F866" s="209"/>
      <c r="G866" s="209"/>
      <c r="H866" s="209"/>
      <c r="I866" s="209"/>
      <c r="J866" s="209"/>
      <c r="K866" s="209"/>
      <c r="L866" s="209"/>
      <c r="M866" s="209"/>
      <c r="N866" s="209"/>
    </row>
    <row r="867" spans="1:14" ht="15.75" customHeight="1" x14ac:dyDescent="0.25">
      <c r="A867" s="209"/>
      <c r="B867" s="209"/>
      <c r="C867" s="209"/>
      <c r="D867" s="209"/>
      <c r="E867" s="209"/>
      <c r="F867" s="209"/>
      <c r="G867" s="209"/>
      <c r="H867" s="209"/>
      <c r="I867" s="209"/>
      <c r="J867" s="209"/>
      <c r="K867" s="209"/>
      <c r="L867" s="209"/>
      <c r="M867" s="209"/>
      <c r="N867" s="209"/>
    </row>
    <row r="868" spans="1:14" ht="15.75" customHeight="1" x14ac:dyDescent="0.25">
      <c r="A868" s="209"/>
      <c r="B868" s="209"/>
      <c r="C868" s="209"/>
      <c r="D868" s="209"/>
      <c r="E868" s="209"/>
      <c r="F868" s="209"/>
      <c r="G868" s="209"/>
      <c r="H868" s="209"/>
      <c r="I868" s="209"/>
      <c r="J868" s="209"/>
      <c r="K868" s="209"/>
      <c r="L868" s="209"/>
      <c r="M868" s="209"/>
      <c r="N868" s="209"/>
    </row>
    <row r="869" spans="1:14" ht="15.75" customHeight="1" x14ac:dyDescent="0.25">
      <c r="A869" s="209"/>
      <c r="B869" s="209"/>
      <c r="C869" s="209"/>
      <c r="D869" s="209"/>
      <c r="E869" s="209"/>
      <c r="F869" s="209"/>
      <c r="G869" s="209"/>
      <c r="H869" s="209"/>
      <c r="I869" s="209"/>
      <c r="J869" s="209"/>
      <c r="K869" s="209"/>
      <c r="L869" s="209"/>
      <c r="M869" s="209"/>
      <c r="N869" s="209"/>
    </row>
    <row r="870" spans="1:14" ht="15.75" customHeight="1" x14ac:dyDescent="0.25">
      <c r="A870" s="209"/>
      <c r="B870" s="209"/>
      <c r="C870" s="209"/>
      <c r="D870" s="209"/>
      <c r="E870" s="209"/>
      <c r="F870" s="209"/>
      <c r="G870" s="209"/>
      <c r="H870" s="209"/>
      <c r="I870" s="209"/>
      <c r="J870" s="209"/>
      <c r="K870" s="209"/>
      <c r="L870" s="209"/>
      <c r="M870" s="209"/>
      <c r="N870" s="209"/>
    </row>
    <row r="871" spans="1:14" ht="15.75" customHeight="1" x14ac:dyDescent="0.25">
      <c r="A871" s="209"/>
      <c r="B871" s="209"/>
      <c r="C871" s="209"/>
      <c r="D871" s="209"/>
      <c r="E871" s="209"/>
      <c r="F871" s="209"/>
      <c r="G871" s="209"/>
      <c r="H871" s="209"/>
      <c r="I871" s="209"/>
      <c r="J871" s="209"/>
      <c r="K871" s="209"/>
      <c r="L871" s="209"/>
      <c r="M871" s="209"/>
      <c r="N871" s="209"/>
    </row>
    <row r="872" spans="1:14" ht="15.75" customHeight="1" x14ac:dyDescent="0.25">
      <c r="A872" s="209"/>
      <c r="B872" s="209"/>
      <c r="C872" s="209"/>
      <c r="D872" s="209"/>
      <c r="E872" s="209"/>
      <c r="F872" s="209"/>
      <c r="G872" s="209"/>
      <c r="H872" s="209"/>
      <c r="I872" s="209"/>
      <c r="J872" s="209"/>
      <c r="K872" s="209"/>
      <c r="L872" s="209"/>
      <c r="M872" s="209"/>
      <c r="N872" s="209"/>
    </row>
    <row r="873" spans="1:14" ht="15.75" customHeight="1" x14ac:dyDescent="0.25">
      <c r="A873" s="209"/>
      <c r="B873" s="209"/>
      <c r="C873" s="209"/>
      <c r="D873" s="209"/>
      <c r="E873" s="209"/>
      <c r="F873" s="209"/>
      <c r="G873" s="209"/>
      <c r="H873" s="209"/>
      <c r="I873" s="209"/>
      <c r="J873" s="209"/>
      <c r="K873" s="209"/>
      <c r="L873" s="209"/>
      <c r="M873" s="209"/>
      <c r="N873" s="209"/>
    </row>
    <row r="874" spans="1:14" ht="15.75" customHeight="1" x14ac:dyDescent="0.25">
      <c r="A874" s="209"/>
      <c r="B874" s="209"/>
      <c r="C874" s="209"/>
      <c r="D874" s="209"/>
      <c r="E874" s="209"/>
      <c r="F874" s="209"/>
      <c r="G874" s="209"/>
      <c r="H874" s="209"/>
      <c r="I874" s="209"/>
      <c r="J874" s="209"/>
      <c r="K874" s="209"/>
      <c r="L874" s="209"/>
      <c r="M874" s="209"/>
      <c r="N874" s="209"/>
    </row>
    <row r="875" spans="1:14" ht="15.75" customHeight="1" x14ac:dyDescent="0.25">
      <c r="A875" s="209"/>
      <c r="B875" s="209"/>
      <c r="C875" s="209"/>
      <c r="D875" s="209"/>
      <c r="E875" s="209"/>
      <c r="F875" s="209"/>
      <c r="G875" s="209"/>
      <c r="H875" s="209"/>
      <c r="I875" s="209"/>
      <c r="J875" s="209"/>
      <c r="K875" s="209"/>
      <c r="L875" s="209"/>
      <c r="M875" s="209"/>
      <c r="N875" s="209"/>
    </row>
    <row r="876" spans="1:14" ht="15.75" customHeight="1" x14ac:dyDescent="0.25">
      <c r="A876" s="209"/>
      <c r="B876" s="209"/>
      <c r="C876" s="209"/>
      <c r="D876" s="209"/>
      <c r="E876" s="209"/>
      <c r="F876" s="209"/>
      <c r="G876" s="209"/>
      <c r="H876" s="209"/>
      <c r="I876" s="209"/>
      <c r="J876" s="209"/>
      <c r="K876" s="209"/>
      <c r="L876" s="209"/>
      <c r="M876" s="209"/>
      <c r="N876" s="209"/>
    </row>
    <row r="877" spans="1:14" ht="15.75" customHeight="1" x14ac:dyDescent="0.25">
      <c r="A877" s="209"/>
      <c r="B877" s="209"/>
      <c r="C877" s="209"/>
      <c r="D877" s="209"/>
      <c r="E877" s="209"/>
      <c r="F877" s="209"/>
      <c r="G877" s="209"/>
      <c r="H877" s="209"/>
      <c r="I877" s="209"/>
      <c r="J877" s="209"/>
      <c r="K877" s="209"/>
      <c r="L877" s="209"/>
      <c r="M877" s="209"/>
      <c r="N877" s="209"/>
    </row>
    <row r="878" spans="1:14" ht="15.75" customHeight="1" x14ac:dyDescent="0.25">
      <c r="A878" s="209"/>
      <c r="B878" s="209"/>
      <c r="C878" s="209"/>
      <c r="D878" s="209"/>
      <c r="E878" s="209"/>
      <c r="F878" s="209"/>
      <c r="G878" s="209"/>
      <c r="H878" s="209"/>
      <c r="I878" s="209"/>
      <c r="J878" s="209"/>
      <c r="K878" s="209"/>
      <c r="L878" s="209"/>
      <c r="M878" s="209"/>
      <c r="N878" s="209"/>
    </row>
    <row r="879" spans="1:14" ht="15.75" customHeight="1" x14ac:dyDescent="0.25">
      <c r="A879" s="209"/>
      <c r="B879" s="209"/>
      <c r="C879" s="209"/>
      <c r="D879" s="209"/>
      <c r="E879" s="209"/>
      <c r="F879" s="209"/>
      <c r="G879" s="209"/>
      <c r="H879" s="209"/>
      <c r="I879" s="209"/>
      <c r="J879" s="209"/>
      <c r="K879" s="209"/>
      <c r="L879" s="209"/>
      <c r="M879" s="209"/>
      <c r="N879" s="209"/>
    </row>
    <row r="880" spans="1:14" ht="15.75" customHeight="1" x14ac:dyDescent="0.25">
      <c r="A880" s="209"/>
      <c r="B880" s="209"/>
      <c r="C880" s="209"/>
      <c r="D880" s="209"/>
      <c r="E880" s="209"/>
      <c r="F880" s="209"/>
      <c r="G880" s="209"/>
      <c r="H880" s="209"/>
      <c r="I880" s="209"/>
      <c r="J880" s="209"/>
      <c r="K880" s="209"/>
      <c r="L880" s="209"/>
      <c r="M880" s="209"/>
      <c r="N880" s="209"/>
    </row>
    <row r="881" spans="1:14" ht="15.75" customHeight="1" x14ac:dyDescent="0.25">
      <c r="A881" s="209"/>
      <c r="B881" s="209"/>
      <c r="C881" s="209"/>
      <c r="D881" s="209"/>
      <c r="E881" s="209"/>
      <c r="F881" s="209"/>
      <c r="G881" s="209"/>
      <c r="H881" s="209"/>
      <c r="I881" s="209"/>
      <c r="J881" s="209"/>
      <c r="K881" s="209"/>
      <c r="L881" s="209"/>
      <c r="M881" s="209"/>
      <c r="N881" s="209"/>
    </row>
    <row r="882" spans="1:14" ht="15.75" customHeight="1" x14ac:dyDescent="0.25">
      <c r="A882" s="209"/>
      <c r="B882" s="209"/>
      <c r="C882" s="209"/>
      <c r="D882" s="209"/>
      <c r="E882" s="209"/>
      <c r="F882" s="209"/>
      <c r="G882" s="209"/>
      <c r="H882" s="209"/>
      <c r="I882" s="209"/>
      <c r="J882" s="209"/>
      <c r="K882" s="209"/>
      <c r="L882" s="209"/>
      <c r="M882" s="209"/>
      <c r="N882" s="209"/>
    </row>
    <row r="883" spans="1:14" ht="15.75" customHeight="1" x14ac:dyDescent="0.25">
      <c r="A883" s="209"/>
      <c r="B883" s="209"/>
      <c r="C883" s="209"/>
      <c r="D883" s="209"/>
      <c r="E883" s="209"/>
      <c r="F883" s="209"/>
      <c r="G883" s="209"/>
      <c r="H883" s="209"/>
      <c r="I883" s="209"/>
      <c r="J883" s="209"/>
      <c r="K883" s="209"/>
      <c r="L883" s="209"/>
      <c r="M883" s="209"/>
      <c r="N883" s="209"/>
    </row>
    <row r="884" spans="1:14" ht="15.75" customHeight="1" x14ac:dyDescent="0.25">
      <c r="A884" s="209"/>
      <c r="B884" s="209"/>
      <c r="C884" s="209"/>
      <c r="D884" s="209"/>
      <c r="E884" s="209"/>
      <c r="F884" s="209"/>
      <c r="G884" s="209"/>
      <c r="H884" s="209"/>
      <c r="I884" s="209"/>
      <c r="J884" s="209"/>
      <c r="K884" s="209"/>
      <c r="L884" s="209"/>
      <c r="M884" s="209"/>
      <c r="N884" s="209"/>
    </row>
    <row r="885" spans="1:14" ht="15.75" customHeight="1" x14ac:dyDescent="0.25">
      <c r="A885" s="209"/>
      <c r="B885" s="209"/>
      <c r="C885" s="209"/>
      <c r="D885" s="209"/>
      <c r="E885" s="209"/>
      <c r="F885" s="209"/>
      <c r="G885" s="209"/>
      <c r="H885" s="209"/>
      <c r="I885" s="209"/>
      <c r="J885" s="209"/>
      <c r="K885" s="209"/>
      <c r="L885" s="209"/>
      <c r="M885" s="209"/>
      <c r="N885" s="209"/>
    </row>
    <row r="886" spans="1:14" ht="15.75" customHeight="1" x14ac:dyDescent="0.25">
      <c r="A886" s="209"/>
      <c r="B886" s="209"/>
      <c r="C886" s="209"/>
      <c r="D886" s="209"/>
      <c r="E886" s="209"/>
      <c r="F886" s="209"/>
      <c r="G886" s="209"/>
      <c r="H886" s="209"/>
      <c r="I886" s="209"/>
      <c r="J886" s="209"/>
      <c r="K886" s="209"/>
      <c r="L886" s="209"/>
      <c r="M886" s="209"/>
      <c r="N886" s="209"/>
    </row>
    <row r="887" spans="1:14" ht="15.75" customHeight="1" x14ac:dyDescent="0.25">
      <c r="A887" s="209"/>
      <c r="B887" s="209"/>
      <c r="C887" s="209"/>
      <c r="D887" s="209"/>
      <c r="E887" s="209"/>
      <c r="F887" s="209"/>
      <c r="G887" s="209"/>
      <c r="H887" s="209"/>
      <c r="I887" s="209"/>
      <c r="J887" s="209"/>
      <c r="K887" s="209"/>
      <c r="L887" s="209"/>
      <c r="M887" s="209"/>
      <c r="N887" s="209"/>
    </row>
    <row r="888" spans="1:14" ht="15.75" customHeight="1" x14ac:dyDescent="0.25">
      <c r="A888" s="209"/>
      <c r="B888" s="209"/>
      <c r="C888" s="209"/>
      <c r="D888" s="209"/>
      <c r="E888" s="209"/>
      <c r="F888" s="209"/>
      <c r="G888" s="209"/>
      <c r="H888" s="209"/>
      <c r="I888" s="209"/>
      <c r="J888" s="209"/>
      <c r="K888" s="209"/>
      <c r="L888" s="209"/>
      <c r="M888" s="209"/>
      <c r="N888" s="209"/>
    </row>
    <row r="889" spans="1:14" ht="15.75" customHeight="1" x14ac:dyDescent="0.25">
      <c r="A889" s="209"/>
      <c r="B889" s="209"/>
      <c r="C889" s="209"/>
      <c r="D889" s="209"/>
      <c r="E889" s="209"/>
      <c r="F889" s="209"/>
      <c r="G889" s="209"/>
      <c r="H889" s="209"/>
      <c r="I889" s="209"/>
      <c r="J889" s="209"/>
      <c r="K889" s="209"/>
      <c r="L889" s="209"/>
      <c r="M889" s="209"/>
      <c r="N889" s="209"/>
    </row>
    <row r="890" spans="1:14" ht="15.75" customHeight="1" x14ac:dyDescent="0.25">
      <c r="A890" s="209"/>
      <c r="B890" s="209"/>
      <c r="C890" s="209"/>
      <c r="D890" s="209"/>
      <c r="E890" s="209"/>
      <c r="F890" s="209"/>
      <c r="G890" s="209"/>
      <c r="H890" s="209"/>
      <c r="I890" s="209"/>
      <c r="J890" s="209"/>
      <c r="K890" s="209"/>
      <c r="L890" s="209"/>
      <c r="M890" s="209"/>
      <c r="N890" s="209"/>
    </row>
    <row r="891" spans="1:14" ht="15.75" customHeight="1" x14ac:dyDescent="0.25">
      <c r="A891" s="209"/>
      <c r="B891" s="209"/>
      <c r="C891" s="209"/>
      <c r="D891" s="209"/>
      <c r="E891" s="209"/>
      <c r="F891" s="209"/>
      <c r="G891" s="209"/>
      <c r="H891" s="209"/>
      <c r="I891" s="209"/>
      <c r="J891" s="209"/>
      <c r="K891" s="209"/>
      <c r="L891" s="209"/>
      <c r="M891" s="209"/>
      <c r="N891" s="209"/>
    </row>
    <row r="892" spans="1:14" ht="15.75" customHeight="1" x14ac:dyDescent="0.25">
      <c r="A892" s="209"/>
      <c r="B892" s="209"/>
      <c r="C892" s="209"/>
      <c r="D892" s="209"/>
      <c r="E892" s="209"/>
      <c r="F892" s="209"/>
      <c r="G892" s="209"/>
      <c r="H892" s="209"/>
      <c r="I892" s="209"/>
      <c r="J892" s="209"/>
      <c r="K892" s="209"/>
      <c r="L892" s="209"/>
      <c r="M892" s="209"/>
      <c r="N892" s="209"/>
    </row>
    <row r="893" spans="1:14" ht="15.75" customHeight="1" x14ac:dyDescent="0.25">
      <c r="A893" s="209"/>
      <c r="B893" s="209"/>
      <c r="C893" s="209"/>
      <c r="D893" s="209"/>
      <c r="E893" s="209"/>
      <c r="F893" s="209"/>
      <c r="G893" s="209"/>
      <c r="H893" s="209"/>
      <c r="I893" s="209"/>
      <c r="J893" s="209"/>
      <c r="K893" s="209"/>
      <c r="L893" s="209"/>
      <c r="M893" s="209"/>
      <c r="N893" s="209"/>
    </row>
    <row r="894" spans="1:14" ht="15.75" customHeight="1" x14ac:dyDescent="0.25">
      <c r="A894" s="209"/>
      <c r="B894" s="209"/>
      <c r="C894" s="209"/>
      <c r="D894" s="209"/>
      <c r="E894" s="209"/>
      <c r="F894" s="209"/>
      <c r="G894" s="209"/>
      <c r="H894" s="209"/>
      <c r="I894" s="209"/>
      <c r="J894" s="209"/>
      <c r="K894" s="209"/>
      <c r="L894" s="209"/>
      <c r="M894" s="209"/>
      <c r="N894" s="209"/>
    </row>
    <row r="895" spans="1:14" ht="15.75" customHeight="1" x14ac:dyDescent="0.25">
      <c r="A895" s="209"/>
      <c r="B895" s="209"/>
      <c r="C895" s="209"/>
      <c r="D895" s="209"/>
      <c r="E895" s="209"/>
      <c r="F895" s="209"/>
      <c r="G895" s="209"/>
      <c r="H895" s="209"/>
      <c r="I895" s="209"/>
      <c r="J895" s="209"/>
      <c r="K895" s="209"/>
      <c r="L895" s="209"/>
      <c r="M895" s="209"/>
      <c r="N895" s="209"/>
    </row>
    <row r="896" spans="1:14" ht="15.75" customHeight="1" x14ac:dyDescent="0.25">
      <c r="A896" s="209"/>
      <c r="B896" s="209"/>
      <c r="C896" s="209"/>
      <c r="D896" s="209"/>
      <c r="E896" s="209"/>
      <c r="F896" s="209"/>
      <c r="G896" s="209"/>
      <c r="H896" s="209"/>
      <c r="I896" s="209"/>
      <c r="J896" s="209"/>
      <c r="K896" s="209"/>
      <c r="L896" s="209"/>
      <c r="M896" s="209"/>
      <c r="N896" s="209"/>
    </row>
    <row r="897" spans="1:14" ht="15.75" customHeight="1" x14ac:dyDescent="0.25">
      <c r="A897" s="209"/>
      <c r="B897" s="209"/>
      <c r="C897" s="209"/>
      <c r="D897" s="209"/>
      <c r="E897" s="209"/>
      <c r="F897" s="209"/>
      <c r="G897" s="209"/>
      <c r="H897" s="209"/>
      <c r="I897" s="209"/>
      <c r="J897" s="209"/>
      <c r="K897" s="209"/>
      <c r="L897" s="209"/>
      <c r="M897" s="209"/>
      <c r="N897" s="209"/>
    </row>
    <row r="898" spans="1:14" ht="15.75" customHeight="1" x14ac:dyDescent="0.25">
      <c r="A898" s="209"/>
      <c r="B898" s="209"/>
      <c r="C898" s="209"/>
      <c r="D898" s="209"/>
      <c r="E898" s="209"/>
      <c r="F898" s="209"/>
      <c r="G898" s="209"/>
      <c r="H898" s="209"/>
      <c r="I898" s="209"/>
      <c r="J898" s="209"/>
      <c r="K898" s="209"/>
      <c r="L898" s="209"/>
      <c r="M898" s="209"/>
      <c r="N898" s="209"/>
    </row>
    <row r="899" spans="1:14" ht="15.75" customHeight="1" x14ac:dyDescent="0.25">
      <c r="A899" s="209"/>
      <c r="B899" s="209"/>
      <c r="C899" s="209"/>
      <c r="D899" s="209"/>
      <c r="E899" s="209"/>
      <c r="F899" s="209"/>
      <c r="G899" s="209"/>
      <c r="H899" s="209"/>
      <c r="I899" s="209"/>
      <c r="J899" s="209"/>
      <c r="K899" s="209"/>
      <c r="L899" s="209"/>
      <c r="M899" s="209"/>
      <c r="N899" s="209"/>
    </row>
    <row r="900" spans="1:14" ht="15.75" customHeight="1" x14ac:dyDescent="0.25">
      <c r="A900" s="209"/>
      <c r="B900" s="209"/>
      <c r="C900" s="209"/>
      <c r="D900" s="209"/>
      <c r="E900" s="209"/>
      <c r="F900" s="209"/>
      <c r="G900" s="209"/>
      <c r="H900" s="209"/>
      <c r="I900" s="209"/>
      <c r="J900" s="209"/>
      <c r="K900" s="209"/>
      <c r="L900" s="209"/>
      <c r="M900" s="209"/>
      <c r="N900" s="209"/>
    </row>
    <row r="901" spans="1:14" ht="15.75" customHeight="1" x14ac:dyDescent="0.25">
      <c r="A901" s="209"/>
      <c r="B901" s="209"/>
      <c r="C901" s="209"/>
      <c r="D901" s="209"/>
      <c r="E901" s="209"/>
      <c r="F901" s="209"/>
      <c r="G901" s="209"/>
      <c r="H901" s="209"/>
      <c r="I901" s="209"/>
      <c r="J901" s="209"/>
      <c r="K901" s="209"/>
      <c r="L901" s="209"/>
      <c r="M901" s="209"/>
      <c r="N901" s="209"/>
    </row>
    <row r="902" spans="1:14" ht="15.75" customHeight="1" x14ac:dyDescent="0.25">
      <c r="A902" s="209"/>
      <c r="B902" s="209"/>
      <c r="C902" s="209"/>
      <c r="D902" s="209"/>
      <c r="E902" s="209"/>
      <c r="F902" s="209"/>
      <c r="G902" s="209"/>
      <c r="H902" s="209"/>
      <c r="I902" s="209"/>
      <c r="J902" s="209"/>
      <c r="K902" s="209"/>
      <c r="L902" s="209"/>
      <c r="M902" s="209"/>
      <c r="N902" s="209"/>
    </row>
    <row r="903" spans="1:14" ht="15.75" customHeight="1" x14ac:dyDescent="0.25">
      <c r="A903" s="209"/>
      <c r="B903" s="209"/>
      <c r="C903" s="209"/>
      <c r="D903" s="209"/>
      <c r="E903" s="209"/>
      <c r="F903" s="209"/>
      <c r="G903" s="209"/>
      <c r="H903" s="209"/>
      <c r="I903" s="209"/>
      <c r="J903" s="209"/>
      <c r="K903" s="209"/>
      <c r="L903" s="209"/>
      <c r="M903" s="209"/>
      <c r="N903" s="209"/>
    </row>
    <row r="904" spans="1:14" ht="15.75" customHeight="1" x14ac:dyDescent="0.25">
      <c r="A904" s="209"/>
      <c r="B904" s="209"/>
      <c r="C904" s="209"/>
      <c r="D904" s="209"/>
      <c r="E904" s="209"/>
      <c r="F904" s="209"/>
      <c r="G904" s="209"/>
      <c r="H904" s="209"/>
      <c r="I904" s="209"/>
      <c r="J904" s="209"/>
      <c r="K904" s="209"/>
      <c r="L904" s="209"/>
      <c r="M904" s="209"/>
      <c r="N904" s="209"/>
    </row>
    <row r="905" spans="1:14" ht="15.75" customHeight="1" x14ac:dyDescent="0.25">
      <c r="A905" s="209"/>
      <c r="B905" s="209"/>
      <c r="C905" s="209"/>
      <c r="D905" s="209"/>
      <c r="E905" s="209"/>
      <c r="F905" s="209"/>
      <c r="G905" s="209"/>
      <c r="H905" s="209"/>
      <c r="I905" s="209"/>
      <c r="J905" s="209"/>
      <c r="K905" s="209"/>
      <c r="L905" s="209"/>
      <c r="M905" s="209"/>
      <c r="N905" s="209"/>
    </row>
    <row r="906" spans="1:14" ht="15.75" customHeight="1" x14ac:dyDescent="0.25">
      <c r="A906" s="209"/>
      <c r="B906" s="209"/>
      <c r="C906" s="209"/>
      <c r="D906" s="209"/>
      <c r="E906" s="209"/>
      <c r="F906" s="209"/>
      <c r="G906" s="209"/>
      <c r="H906" s="209"/>
      <c r="I906" s="209"/>
      <c r="J906" s="209"/>
      <c r="K906" s="209"/>
      <c r="L906" s="209"/>
      <c r="M906" s="209"/>
      <c r="N906" s="209"/>
    </row>
    <row r="907" spans="1:14" ht="15.75" customHeight="1" x14ac:dyDescent="0.25">
      <c r="A907" s="209"/>
      <c r="B907" s="209"/>
      <c r="C907" s="209"/>
      <c r="D907" s="209"/>
      <c r="E907" s="209"/>
      <c r="F907" s="209"/>
      <c r="G907" s="209"/>
      <c r="H907" s="209"/>
      <c r="I907" s="209"/>
      <c r="J907" s="209"/>
      <c r="K907" s="209"/>
      <c r="L907" s="209"/>
      <c r="M907" s="209"/>
      <c r="N907" s="209"/>
    </row>
    <row r="908" spans="1:14" ht="15.75" customHeight="1" x14ac:dyDescent="0.25">
      <c r="A908" s="209"/>
      <c r="B908" s="209"/>
      <c r="C908" s="209"/>
      <c r="D908" s="209"/>
      <c r="E908" s="209"/>
      <c r="F908" s="209"/>
      <c r="G908" s="209"/>
      <c r="H908" s="209"/>
      <c r="I908" s="209"/>
      <c r="J908" s="209"/>
      <c r="K908" s="209"/>
      <c r="L908" s="209"/>
      <c r="M908" s="209"/>
      <c r="N908" s="209"/>
    </row>
    <row r="909" spans="1:14" ht="15.75" customHeight="1" x14ac:dyDescent="0.25">
      <c r="A909" s="209"/>
      <c r="B909" s="209"/>
      <c r="C909" s="209"/>
      <c r="D909" s="209"/>
      <c r="E909" s="209"/>
      <c r="F909" s="209"/>
      <c r="G909" s="209"/>
      <c r="H909" s="209"/>
      <c r="I909" s="209"/>
      <c r="J909" s="209"/>
      <c r="K909" s="209"/>
      <c r="L909" s="209"/>
      <c r="M909" s="209"/>
      <c r="N909" s="209"/>
    </row>
    <row r="910" spans="1:14" ht="15.75" customHeight="1" x14ac:dyDescent="0.25">
      <c r="A910" s="209"/>
      <c r="B910" s="209"/>
      <c r="C910" s="209"/>
      <c r="D910" s="209"/>
      <c r="E910" s="209"/>
      <c r="F910" s="209"/>
      <c r="G910" s="209"/>
      <c r="H910" s="209"/>
      <c r="I910" s="209"/>
      <c r="J910" s="209"/>
      <c r="K910" s="209"/>
      <c r="L910" s="209"/>
      <c r="M910" s="209"/>
      <c r="N910" s="209"/>
    </row>
    <row r="911" spans="1:14" ht="15.75" customHeight="1" x14ac:dyDescent="0.25">
      <c r="A911" s="209"/>
      <c r="B911" s="209"/>
      <c r="C911" s="209"/>
      <c r="D911" s="209"/>
      <c r="E911" s="209"/>
      <c r="F911" s="209"/>
      <c r="G911" s="209"/>
      <c r="H911" s="209"/>
      <c r="I911" s="209"/>
      <c r="J911" s="209"/>
      <c r="K911" s="209"/>
      <c r="L911" s="209"/>
      <c r="M911" s="209"/>
      <c r="N911" s="209"/>
    </row>
    <row r="912" spans="1:14" ht="15.75" customHeight="1" x14ac:dyDescent="0.25">
      <c r="A912" s="209"/>
      <c r="B912" s="209"/>
      <c r="C912" s="209"/>
      <c r="D912" s="209"/>
      <c r="E912" s="209"/>
      <c r="F912" s="209"/>
      <c r="G912" s="209"/>
      <c r="H912" s="209"/>
      <c r="I912" s="209"/>
      <c r="J912" s="209"/>
      <c r="K912" s="209"/>
      <c r="L912" s="209"/>
      <c r="M912" s="209"/>
      <c r="N912" s="209"/>
    </row>
    <row r="913" spans="1:14" ht="15.75" customHeight="1" x14ac:dyDescent="0.25">
      <c r="A913" s="209"/>
      <c r="B913" s="209"/>
      <c r="C913" s="209"/>
      <c r="D913" s="209"/>
      <c r="E913" s="209"/>
      <c r="F913" s="209"/>
      <c r="G913" s="209"/>
      <c r="H913" s="209"/>
      <c r="I913" s="209"/>
      <c r="J913" s="209"/>
      <c r="K913" s="209"/>
      <c r="L913" s="209"/>
      <c r="M913" s="209"/>
      <c r="N913" s="209"/>
    </row>
    <row r="914" spans="1:14" ht="15.75" customHeight="1" x14ac:dyDescent="0.25">
      <c r="A914" s="209"/>
      <c r="B914" s="209"/>
      <c r="C914" s="209"/>
      <c r="D914" s="209"/>
      <c r="E914" s="209"/>
      <c r="F914" s="209"/>
      <c r="G914" s="209"/>
      <c r="H914" s="209"/>
      <c r="I914" s="209"/>
      <c r="J914" s="209"/>
      <c r="K914" s="209"/>
      <c r="L914" s="209"/>
      <c r="M914" s="209"/>
      <c r="N914" s="209"/>
    </row>
    <row r="915" spans="1:14" ht="15.75" customHeight="1" x14ac:dyDescent="0.25">
      <c r="A915" s="209"/>
      <c r="B915" s="209"/>
      <c r="C915" s="209"/>
      <c r="D915" s="209"/>
      <c r="E915" s="209"/>
      <c r="F915" s="209"/>
      <c r="G915" s="209"/>
      <c r="H915" s="209"/>
      <c r="I915" s="209"/>
      <c r="J915" s="209"/>
      <c r="K915" s="209"/>
      <c r="L915" s="209"/>
      <c r="M915" s="209"/>
      <c r="N915" s="209"/>
    </row>
    <row r="916" spans="1:14" ht="15.75" customHeight="1" x14ac:dyDescent="0.25">
      <c r="A916" s="209"/>
      <c r="B916" s="209"/>
      <c r="C916" s="209"/>
      <c r="D916" s="209"/>
      <c r="E916" s="209"/>
      <c r="F916" s="209"/>
      <c r="G916" s="209"/>
      <c r="H916" s="209"/>
      <c r="I916" s="209"/>
      <c r="J916" s="209"/>
      <c r="K916" s="209"/>
      <c r="L916" s="209"/>
      <c r="M916" s="209"/>
      <c r="N916" s="209"/>
    </row>
    <row r="917" spans="1:14" ht="15.75" customHeight="1" x14ac:dyDescent="0.25">
      <c r="A917" s="209"/>
      <c r="B917" s="209"/>
      <c r="C917" s="209"/>
      <c r="D917" s="209"/>
      <c r="E917" s="209"/>
      <c r="F917" s="209"/>
      <c r="G917" s="209"/>
      <c r="H917" s="209"/>
      <c r="I917" s="209"/>
      <c r="J917" s="209"/>
      <c r="K917" s="209"/>
      <c r="L917" s="209"/>
      <c r="M917" s="209"/>
      <c r="N917" s="209"/>
    </row>
    <row r="918" spans="1:14" ht="15.75" customHeight="1" x14ac:dyDescent="0.25">
      <c r="A918" s="209"/>
      <c r="B918" s="209"/>
      <c r="C918" s="209"/>
      <c r="D918" s="209"/>
      <c r="E918" s="209"/>
      <c r="F918" s="209"/>
      <c r="G918" s="209"/>
      <c r="H918" s="209"/>
      <c r="I918" s="209"/>
      <c r="J918" s="209"/>
      <c r="K918" s="209"/>
      <c r="L918" s="209"/>
      <c r="M918" s="209"/>
      <c r="N918" s="209"/>
    </row>
    <row r="919" spans="1:14" ht="15.75" customHeight="1" x14ac:dyDescent="0.25">
      <c r="A919" s="209"/>
      <c r="B919" s="209"/>
      <c r="C919" s="209"/>
      <c r="D919" s="209"/>
      <c r="E919" s="209"/>
      <c r="F919" s="209"/>
      <c r="G919" s="209"/>
      <c r="H919" s="209"/>
      <c r="I919" s="209"/>
      <c r="J919" s="209"/>
      <c r="K919" s="209"/>
      <c r="L919" s="209"/>
      <c r="M919" s="209"/>
      <c r="N919" s="209"/>
    </row>
    <row r="920" spans="1:14" ht="15.75" customHeight="1" x14ac:dyDescent="0.25">
      <c r="A920" s="209"/>
      <c r="B920" s="209"/>
      <c r="C920" s="209"/>
      <c r="D920" s="209"/>
      <c r="E920" s="209"/>
      <c r="F920" s="209"/>
      <c r="G920" s="209"/>
      <c r="H920" s="209"/>
      <c r="I920" s="209"/>
      <c r="J920" s="209"/>
      <c r="K920" s="209"/>
      <c r="L920" s="209"/>
      <c r="M920" s="209"/>
      <c r="N920" s="209"/>
    </row>
    <row r="921" spans="1:14" ht="15.75" customHeight="1" x14ac:dyDescent="0.25">
      <c r="A921" s="209"/>
      <c r="B921" s="209"/>
      <c r="C921" s="209"/>
      <c r="D921" s="209"/>
      <c r="E921" s="209"/>
      <c r="F921" s="209"/>
      <c r="G921" s="209"/>
      <c r="H921" s="209"/>
      <c r="I921" s="209"/>
      <c r="J921" s="209"/>
      <c r="K921" s="209"/>
      <c r="L921" s="209"/>
      <c r="M921" s="209"/>
      <c r="N921" s="209"/>
    </row>
    <row r="922" spans="1:14" ht="15.75" customHeight="1" x14ac:dyDescent="0.25">
      <c r="A922" s="209"/>
      <c r="B922" s="209"/>
      <c r="C922" s="209"/>
      <c r="D922" s="209"/>
      <c r="E922" s="209"/>
      <c r="F922" s="209"/>
      <c r="G922" s="209"/>
      <c r="H922" s="209"/>
      <c r="I922" s="209"/>
      <c r="J922" s="209"/>
      <c r="K922" s="209"/>
      <c r="L922" s="209"/>
      <c r="M922" s="209"/>
      <c r="N922" s="209"/>
    </row>
    <row r="923" spans="1:14" ht="15.75" customHeight="1" x14ac:dyDescent="0.25">
      <c r="A923" s="209"/>
      <c r="B923" s="209"/>
      <c r="C923" s="209"/>
      <c r="D923" s="209"/>
      <c r="E923" s="209"/>
      <c r="F923" s="209"/>
      <c r="G923" s="209"/>
      <c r="H923" s="209"/>
      <c r="I923" s="209"/>
      <c r="J923" s="209"/>
      <c r="K923" s="209"/>
      <c r="L923" s="209"/>
      <c r="M923" s="209"/>
      <c r="N923" s="209"/>
    </row>
    <row r="924" spans="1:14" ht="15.75" customHeight="1" x14ac:dyDescent="0.25">
      <c r="A924" s="209"/>
      <c r="B924" s="209"/>
      <c r="C924" s="209"/>
      <c r="D924" s="209"/>
      <c r="E924" s="209"/>
      <c r="F924" s="209"/>
      <c r="G924" s="209"/>
      <c r="H924" s="209"/>
      <c r="I924" s="209"/>
      <c r="J924" s="209"/>
      <c r="K924" s="209"/>
      <c r="L924" s="209"/>
      <c r="M924" s="209"/>
      <c r="N924" s="209"/>
    </row>
    <row r="925" spans="1:14" ht="15.75" customHeight="1" x14ac:dyDescent="0.25">
      <c r="A925" s="209"/>
      <c r="B925" s="209"/>
      <c r="C925" s="209"/>
      <c r="D925" s="209"/>
      <c r="E925" s="209"/>
      <c r="F925" s="209"/>
      <c r="G925" s="209"/>
      <c r="H925" s="209"/>
      <c r="I925" s="209"/>
      <c r="J925" s="209"/>
      <c r="K925" s="209"/>
      <c r="L925" s="209"/>
      <c r="M925" s="209"/>
      <c r="N925" s="209"/>
    </row>
    <row r="926" spans="1:14" ht="15.75" customHeight="1" x14ac:dyDescent="0.25">
      <c r="A926" s="209"/>
      <c r="B926" s="209"/>
      <c r="C926" s="209"/>
      <c r="D926" s="209"/>
      <c r="E926" s="209"/>
      <c r="F926" s="209"/>
      <c r="G926" s="209"/>
      <c r="H926" s="209"/>
      <c r="I926" s="209"/>
      <c r="J926" s="209"/>
      <c r="K926" s="209"/>
      <c r="L926" s="209"/>
      <c r="M926" s="209"/>
      <c r="N926" s="209"/>
    </row>
    <row r="927" spans="1:14" ht="15.75" customHeight="1" x14ac:dyDescent="0.25">
      <c r="A927" s="209"/>
      <c r="B927" s="209"/>
      <c r="C927" s="209"/>
      <c r="D927" s="209"/>
      <c r="E927" s="209"/>
      <c r="F927" s="209"/>
      <c r="G927" s="209"/>
      <c r="H927" s="209"/>
      <c r="I927" s="209"/>
      <c r="J927" s="209"/>
      <c r="K927" s="209"/>
      <c r="L927" s="209"/>
      <c r="M927" s="209"/>
      <c r="N927" s="209"/>
    </row>
    <row r="928" spans="1:14" ht="15.75" customHeight="1" x14ac:dyDescent="0.25">
      <c r="A928" s="209"/>
      <c r="B928" s="209"/>
      <c r="C928" s="209"/>
      <c r="D928" s="209"/>
      <c r="E928" s="209"/>
      <c r="F928" s="209"/>
      <c r="G928" s="209"/>
      <c r="H928" s="209"/>
      <c r="I928" s="209"/>
      <c r="J928" s="209"/>
      <c r="K928" s="209"/>
      <c r="L928" s="209"/>
      <c r="M928" s="209"/>
      <c r="N928" s="209"/>
    </row>
    <row r="929" spans="1:14" ht="15.75" customHeight="1" x14ac:dyDescent="0.25">
      <c r="A929" s="209"/>
      <c r="B929" s="209"/>
      <c r="C929" s="209"/>
      <c r="D929" s="209"/>
      <c r="E929" s="209"/>
      <c r="F929" s="209"/>
      <c r="G929" s="209"/>
      <c r="H929" s="209"/>
      <c r="I929" s="209"/>
      <c r="J929" s="209"/>
      <c r="K929" s="209"/>
      <c r="L929" s="209"/>
      <c r="M929" s="209"/>
      <c r="N929" s="209"/>
    </row>
    <row r="930" spans="1:14" ht="15.75" customHeight="1" x14ac:dyDescent="0.25">
      <c r="A930" s="209"/>
      <c r="B930" s="209"/>
      <c r="C930" s="209"/>
      <c r="D930" s="209"/>
      <c r="E930" s="209"/>
      <c r="F930" s="209"/>
      <c r="G930" s="209"/>
      <c r="H930" s="209"/>
      <c r="I930" s="209"/>
      <c r="J930" s="209"/>
      <c r="K930" s="209"/>
      <c r="L930" s="209"/>
      <c r="M930" s="209"/>
      <c r="N930" s="209"/>
    </row>
    <row r="931" spans="1:14" ht="15.75" customHeight="1" x14ac:dyDescent="0.25">
      <c r="A931" s="209"/>
      <c r="B931" s="209"/>
      <c r="C931" s="209"/>
      <c r="D931" s="209"/>
      <c r="E931" s="209"/>
      <c r="F931" s="209"/>
      <c r="G931" s="209"/>
      <c r="H931" s="209"/>
      <c r="I931" s="209"/>
      <c r="J931" s="209"/>
      <c r="K931" s="209"/>
      <c r="L931" s="209"/>
      <c r="M931" s="209"/>
      <c r="N931" s="209"/>
    </row>
    <row r="932" spans="1:14" ht="15.75" customHeight="1" x14ac:dyDescent="0.25">
      <c r="A932" s="209"/>
      <c r="B932" s="209"/>
      <c r="C932" s="209"/>
      <c r="D932" s="209"/>
      <c r="E932" s="209"/>
      <c r="F932" s="209"/>
      <c r="G932" s="209"/>
      <c r="H932" s="209"/>
      <c r="I932" s="209"/>
      <c r="J932" s="209"/>
      <c r="K932" s="209"/>
      <c r="L932" s="209"/>
      <c r="M932" s="209"/>
      <c r="N932" s="209"/>
    </row>
    <row r="933" spans="1:14" ht="15.75" customHeight="1" x14ac:dyDescent="0.25">
      <c r="A933" s="209"/>
      <c r="B933" s="209"/>
      <c r="C933" s="209"/>
      <c r="D933" s="209"/>
      <c r="E933" s="209"/>
      <c r="F933" s="209"/>
      <c r="G933" s="209"/>
      <c r="H933" s="209"/>
      <c r="I933" s="209"/>
      <c r="J933" s="209"/>
      <c r="K933" s="209"/>
      <c r="L933" s="209"/>
      <c r="M933" s="209"/>
      <c r="N933" s="209"/>
    </row>
    <row r="934" spans="1:14" ht="15.75" customHeight="1" x14ac:dyDescent="0.25">
      <c r="A934" s="209"/>
      <c r="B934" s="209"/>
      <c r="C934" s="209"/>
      <c r="D934" s="209"/>
      <c r="E934" s="209"/>
      <c r="F934" s="209"/>
      <c r="G934" s="209"/>
      <c r="H934" s="209"/>
      <c r="I934" s="209"/>
      <c r="J934" s="209"/>
      <c r="K934" s="209"/>
      <c r="L934" s="209"/>
      <c r="M934" s="209"/>
      <c r="N934" s="209"/>
    </row>
    <row r="935" spans="1:14" ht="15.75" customHeight="1" x14ac:dyDescent="0.25">
      <c r="A935" s="209"/>
      <c r="B935" s="209"/>
      <c r="C935" s="209"/>
      <c r="D935" s="209"/>
      <c r="E935" s="209"/>
      <c r="F935" s="209"/>
      <c r="G935" s="209"/>
      <c r="H935" s="209"/>
      <c r="I935" s="209"/>
      <c r="J935" s="209"/>
      <c r="K935" s="209"/>
      <c r="L935" s="209"/>
      <c r="M935" s="209"/>
      <c r="N935" s="209"/>
    </row>
    <row r="936" spans="1:14" ht="15.75" customHeight="1" x14ac:dyDescent="0.25">
      <c r="A936" s="209"/>
      <c r="B936" s="209"/>
      <c r="C936" s="209"/>
      <c r="D936" s="209"/>
      <c r="E936" s="209"/>
      <c r="F936" s="209"/>
      <c r="G936" s="209"/>
      <c r="H936" s="209"/>
      <c r="I936" s="209"/>
      <c r="J936" s="209"/>
      <c r="K936" s="209"/>
      <c r="L936" s="209"/>
      <c r="M936" s="209"/>
      <c r="N936" s="209"/>
    </row>
    <row r="937" spans="1:14" ht="15.75" customHeight="1" x14ac:dyDescent="0.25">
      <c r="A937" s="209"/>
      <c r="B937" s="209"/>
      <c r="C937" s="209"/>
      <c r="D937" s="209"/>
      <c r="E937" s="209"/>
      <c r="F937" s="209"/>
      <c r="G937" s="209"/>
      <c r="H937" s="209"/>
      <c r="I937" s="209"/>
      <c r="J937" s="209"/>
      <c r="K937" s="209"/>
      <c r="L937" s="209"/>
      <c r="M937" s="209"/>
      <c r="N937" s="209"/>
    </row>
    <row r="938" spans="1:14" ht="15.75" customHeight="1" x14ac:dyDescent="0.25">
      <c r="A938" s="209"/>
      <c r="B938" s="209"/>
      <c r="C938" s="209"/>
      <c r="D938" s="209"/>
      <c r="E938" s="209"/>
      <c r="F938" s="209"/>
      <c r="G938" s="209"/>
      <c r="H938" s="209"/>
      <c r="I938" s="209"/>
      <c r="J938" s="209"/>
      <c r="K938" s="209"/>
      <c r="L938" s="209"/>
      <c r="M938" s="209"/>
      <c r="N938" s="209"/>
    </row>
    <row r="939" spans="1:14" ht="15.75" customHeight="1" x14ac:dyDescent="0.25">
      <c r="A939" s="209"/>
      <c r="B939" s="209"/>
      <c r="C939" s="209"/>
      <c r="D939" s="209"/>
      <c r="E939" s="209"/>
      <c r="F939" s="209"/>
      <c r="G939" s="209"/>
      <c r="H939" s="209"/>
      <c r="I939" s="209"/>
      <c r="J939" s="209"/>
      <c r="K939" s="209"/>
      <c r="L939" s="209"/>
      <c r="M939" s="209"/>
      <c r="N939" s="209"/>
    </row>
    <row r="940" spans="1:14" ht="15.75" customHeight="1" x14ac:dyDescent="0.25">
      <c r="A940" s="209"/>
      <c r="B940" s="209"/>
      <c r="C940" s="209"/>
      <c r="D940" s="209"/>
      <c r="E940" s="209"/>
      <c r="F940" s="209"/>
      <c r="G940" s="209"/>
      <c r="H940" s="209"/>
      <c r="I940" s="209"/>
      <c r="J940" s="209"/>
      <c r="K940" s="209"/>
      <c r="L940" s="209"/>
      <c r="M940" s="209"/>
      <c r="N940" s="209"/>
    </row>
    <row r="941" spans="1:14" ht="15.75" customHeight="1" x14ac:dyDescent="0.25">
      <c r="A941" s="209"/>
      <c r="B941" s="209"/>
      <c r="C941" s="209"/>
      <c r="D941" s="209"/>
      <c r="E941" s="209"/>
      <c r="F941" s="209"/>
      <c r="G941" s="209"/>
      <c r="H941" s="209"/>
      <c r="I941" s="209"/>
      <c r="J941" s="209"/>
      <c r="K941" s="209"/>
      <c r="L941" s="209"/>
      <c r="M941" s="209"/>
      <c r="N941" s="209"/>
    </row>
    <row r="942" spans="1:14" ht="15.75" customHeight="1" x14ac:dyDescent="0.25">
      <c r="A942" s="209"/>
      <c r="B942" s="209"/>
      <c r="C942" s="209"/>
      <c r="D942" s="209"/>
      <c r="E942" s="209"/>
      <c r="F942" s="209"/>
      <c r="G942" s="209"/>
      <c r="H942" s="209"/>
      <c r="I942" s="209"/>
      <c r="J942" s="209"/>
      <c r="K942" s="209"/>
      <c r="L942" s="209"/>
      <c r="M942" s="209"/>
      <c r="N942" s="209"/>
    </row>
    <row r="943" spans="1:14" ht="15.75" customHeight="1" x14ac:dyDescent="0.25">
      <c r="A943" s="209"/>
      <c r="B943" s="209"/>
      <c r="C943" s="209"/>
      <c r="D943" s="209"/>
      <c r="E943" s="209"/>
      <c r="F943" s="209"/>
      <c r="G943" s="209"/>
      <c r="H943" s="209"/>
      <c r="I943" s="209"/>
      <c r="J943" s="209"/>
      <c r="K943" s="209"/>
      <c r="L943" s="209"/>
      <c r="M943" s="209"/>
      <c r="N943" s="209"/>
    </row>
    <row r="944" spans="1:14" ht="15.75" customHeight="1" x14ac:dyDescent="0.25">
      <c r="A944" s="209"/>
      <c r="B944" s="209"/>
      <c r="C944" s="209"/>
      <c r="D944" s="209"/>
      <c r="E944" s="209"/>
      <c r="F944" s="209"/>
      <c r="G944" s="209"/>
      <c r="H944" s="209"/>
      <c r="I944" s="209"/>
      <c r="J944" s="209"/>
      <c r="K944" s="209"/>
      <c r="L944" s="209"/>
      <c r="M944" s="209"/>
      <c r="N944" s="209"/>
    </row>
    <row r="945" spans="1:14" ht="15.75" customHeight="1" x14ac:dyDescent="0.25">
      <c r="A945" s="209"/>
      <c r="B945" s="209"/>
      <c r="C945" s="209"/>
      <c r="D945" s="209"/>
      <c r="E945" s="209"/>
      <c r="F945" s="209"/>
      <c r="G945" s="209"/>
      <c r="H945" s="209"/>
      <c r="I945" s="209"/>
      <c r="J945" s="209"/>
      <c r="K945" s="209"/>
      <c r="L945" s="209"/>
      <c r="M945" s="209"/>
      <c r="N945" s="209"/>
    </row>
    <row r="946" spans="1:14" ht="15.75" customHeight="1" x14ac:dyDescent="0.25">
      <c r="A946" s="209"/>
      <c r="B946" s="209"/>
      <c r="C946" s="209"/>
      <c r="D946" s="209"/>
      <c r="E946" s="209"/>
      <c r="F946" s="209"/>
      <c r="G946" s="209"/>
      <c r="H946" s="209"/>
      <c r="I946" s="209"/>
      <c r="J946" s="209"/>
      <c r="K946" s="209"/>
      <c r="L946" s="209"/>
      <c r="M946" s="209"/>
      <c r="N946" s="209"/>
    </row>
    <row r="947" spans="1:14" ht="15.75" customHeight="1" x14ac:dyDescent="0.25">
      <c r="A947" s="209"/>
      <c r="B947" s="209"/>
      <c r="C947" s="209"/>
      <c r="D947" s="209"/>
      <c r="E947" s="209"/>
      <c r="F947" s="209"/>
      <c r="G947" s="209"/>
      <c r="H947" s="209"/>
      <c r="I947" s="209"/>
      <c r="J947" s="209"/>
      <c r="K947" s="209"/>
      <c r="L947" s="209"/>
      <c r="M947" s="209"/>
      <c r="N947" s="209"/>
    </row>
    <row r="948" spans="1:14" ht="15.75" customHeight="1" x14ac:dyDescent="0.25">
      <c r="A948" s="209"/>
      <c r="B948" s="209"/>
      <c r="C948" s="209"/>
      <c r="D948" s="209"/>
      <c r="E948" s="209"/>
      <c r="F948" s="209"/>
      <c r="G948" s="209"/>
      <c r="H948" s="209"/>
      <c r="I948" s="209"/>
      <c r="J948" s="209"/>
      <c r="K948" s="209"/>
      <c r="L948" s="209"/>
      <c r="M948" s="209"/>
      <c r="N948" s="209"/>
    </row>
    <row r="949" spans="1:14" ht="15.75" customHeight="1" x14ac:dyDescent="0.25">
      <c r="A949" s="209"/>
      <c r="B949" s="209"/>
      <c r="C949" s="209"/>
      <c r="D949" s="209"/>
      <c r="E949" s="209"/>
      <c r="F949" s="209"/>
      <c r="G949" s="209"/>
      <c r="H949" s="209"/>
      <c r="I949" s="209"/>
      <c r="J949" s="209"/>
      <c r="K949" s="209"/>
      <c r="L949" s="209"/>
      <c r="M949" s="209"/>
      <c r="N949" s="209"/>
    </row>
    <row r="950" spans="1:14" ht="15.75" customHeight="1" x14ac:dyDescent="0.25">
      <c r="A950" s="209"/>
      <c r="B950" s="209"/>
      <c r="C950" s="209"/>
      <c r="D950" s="209"/>
      <c r="E950" s="209"/>
      <c r="F950" s="209"/>
      <c r="G950" s="209"/>
      <c r="H950" s="209"/>
      <c r="I950" s="209"/>
      <c r="J950" s="209"/>
      <c r="K950" s="209"/>
      <c r="L950" s="209"/>
      <c r="M950" s="209"/>
      <c r="N950" s="209"/>
    </row>
    <row r="951" spans="1:14" ht="15.75" customHeight="1" x14ac:dyDescent="0.25">
      <c r="A951" s="209"/>
      <c r="B951" s="209"/>
      <c r="C951" s="209"/>
      <c r="D951" s="209"/>
      <c r="E951" s="209"/>
      <c r="F951" s="209"/>
      <c r="G951" s="209"/>
      <c r="H951" s="209"/>
      <c r="I951" s="209"/>
      <c r="J951" s="209"/>
      <c r="K951" s="209"/>
      <c r="L951" s="209"/>
      <c r="M951" s="209"/>
      <c r="N951" s="209"/>
    </row>
    <row r="952" spans="1:14" ht="15.75" customHeight="1" x14ac:dyDescent="0.25">
      <c r="A952" s="209"/>
      <c r="B952" s="209"/>
      <c r="C952" s="209"/>
      <c r="D952" s="209"/>
      <c r="E952" s="209"/>
      <c r="F952" s="209"/>
      <c r="G952" s="209"/>
      <c r="H952" s="209"/>
      <c r="I952" s="209"/>
      <c r="J952" s="209"/>
      <c r="K952" s="209"/>
      <c r="L952" s="209"/>
      <c r="M952" s="209"/>
      <c r="N952" s="209"/>
    </row>
    <row r="953" spans="1:14" ht="15.75" customHeight="1" x14ac:dyDescent="0.25">
      <c r="A953" s="209"/>
      <c r="B953" s="209"/>
      <c r="C953" s="209"/>
      <c r="D953" s="209"/>
      <c r="E953" s="209"/>
      <c r="F953" s="209"/>
      <c r="G953" s="209"/>
      <c r="H953" s="209"/>
      <c r="I953" s="209"/>
      <c r="J953" s="209"/>
      <c r="K953" s="209"/>
      <c r="L953" s="209"/>
      <c r="M953" s="209"/>
      <c r="N953" s="209"/>
    </row>
    <row r="954" spans="1:14" ht="15.75" customHeight="1" x14ac:dyDescent="0.25">
      <c r="A954" s="209"/>
      <c r="B954" s="209"/>
      <c r="C954" s="209"/>
      <c r="D954" s="209"/>
      <c r="E954" s="209"/>
      <c r="F954" s="209"/>
      <c r="G954" s="209"/>
      <c r="H954" s="209"/>
      <c r="I954" s="209"/>
      <c r="J954" s="209"/>
      <c r="K954" s="209"/>
      <c r="L954" s="209"/>
      <c r="M954" s="209"/>
      <c r="N954" s="209"/>
    </row>
    <row r="955" spans="1:14" ht="15.75" customHeight="1" x14ac:dyDescent="0.25">
      <c r="A955" s="209"/>
      <c r="B955" s="209"/>
      <c r="C955" s="209"/>
      <c r="D955" s="209"/>
      <c r="E955" s="209"/>
      <c r="F955" s="209"/>
      <c r="G955" s="209"/>
      <c r="H955" s="209"/>
      <c r="I955" s="209"/>
      <c r="J955" s="209"/>
      <c r="K955" s="209"/>
      <c r="L955" s="209"/>
      <c r="M955" s="209"/>
      <c r="N955" s="209"/>
    </row>
    <row r="956" spans="1:14" ht="15.75" customHeight="1" x14ac:dyDescent="0.25">
      <c r="A956" s="209"/>
      <c r="B956" s="209"/>
      <c r="C956" s="209"/>
      <c r="D956" s="209"/>
      <c r="E956" s="209"/>
      <c r="F956" s="209"/>
      <c r="G956" s="209"/>
      <c r="H956" s="209"/>
      <c r="I956" s="209"/>
      <c r="J956" s="209"/>
      <c r="K956" s="209"/>
      <c r="L956" s="209"/>
      <c r="M956" s="209"/>
      <c r="N956" s="209"/>
    </row>
    <row r="957" spans="1:14" ht="15.75" customHeight="1" x14ac:dyDescent="0.25">
      <c r="A957" s="209"/>
      <c r="B957" s="209"/>
      <c r="C957" s="209"/>
      <c r="D957" s="209"/>
      <c r="E957" s="209"/>
      <c r="F957" s="209"/>
      <c r="G957" s="209"/>
      <c r="H957" s="209"/>
      <c r="I957" s="209"/>
      <c r="J957" s="209"/>
      <c r="K957" s="209"/>
      <c r="L957" s="209"/>
      <c r="M957" s="209"/>
      <c r="N957" s="209"/>
    </row>
    <row r="958" spans="1:14" ht="15.75" customHeight="1" x14ac:dyDescent="0.25">
      <c r="A958" s="209"/>
      <c r="B958" s="209"/>
      <c r="C958" s="209"/>
      <c r="D958" s="209"/>
      <c r="E958" s="209"/>
      <c r="F958" s="209"/>
      <c r="G958" s="209"/>
      <c r="H958" s="209"/>
      <c r="I958" s="209"/>
      <c r="J958" s="209"/>
      <c r="K958" s="209"/>
      <c r="L958" s="209"/>
      <c r="M958" s="209"/>
      <c r="N958" s="209"/>
    </row>
    <row r="959" spans="1:14" ht="15.75" customHeight="1" x14ac:dyDescent="0.25">
      <c r="A959" s="209"/>
      <c r="B959" s="209"/>
      <c r="C959" s="209"/>
      <c r="D959" s="209"/>
      <c r="E959" s="209"/>
      <c r="F959" s="209"/>
      <c r="G959" s="209"/>
      <c r="H959" s="209"/>
      <c r="I959" s="209"/>
      <c r="J959" s="209"/>
      <c r="K959" s="209"/>
      <c r="L959" s="209"/>
      <c r="M959" s="209"/>
      <c r="N959" s="209"/>
    </row>
    <row r="960" spans="1:14" ht="15.75" customHeight="1" x14ac:dyDescent="0.25">
      <c r="A960" s="209"/>
      <c r="B960" s="209"/>
      <c r="C960" s="209"/>
      <c r="D960" s="209"/>
      <c r="E960" s="209"/>
      <c r="F960" s="209"/>
      <c r="G960" s="209"/>
      <c r="H960" s="209"/>
      <c r="I960" s="209"/>
      <c r="J960" s="209"/>
      <c r="K960" s="209"/>
      <c r="L960" s="209"/>
      <c r="M960" s="209"/>
      <c r="N960" s="209"/>
    </row>
    <row r="961" spans="1:14" ht="15.75" customHeight="1" x14ac:dyDescent="0.25">
      <c r="A961" s="209"/>
      <c r="B961" s="209"/>
      <c r="C961" s="209"/>
      <c r="D961" s="209"/>
      <c r="E961" s="209"/>
      <c r="F961" s="209"/>
      <c r="G961" s="209"/>
      <c r="H961" s="209"/>
      <c r="I961" s="209"/>
      <c r="J961" s="209"/>
      <c r="K961" s="209"/>
      <c r="L961" s="209"/>
      <c r="M961" s="209"/>
      <c r="N961" s="209"/>
    </row>
    <row r="962" spans="1:14" ht="15.75" customHeight="1" x14ac:dyDescent="0.25">
      <c r="A962" s="209"/>
      <c r="B962" s="209"/>
      <c r="C962" s="209"/>
      <c r="D962" s="209"/>
      <c r="E962" s="209"/>
      <c r="F962" s="209"/>
      <c r="G962" s="209"/>
      <c r="H962" s="209"/>
      <c r="I962" s="209"/>
      <c r="J962" s="209"/>
      <c r="K962" s="209"/>
      <c r="L962" s="209"/>
      <c r="M962" s="209"/>
      <c r="N962" s="209"/>
    </row>
    <row r="963" spans="1:14" ht="15.75" customHeight="1" x14ac:dyDescent="0.25">
      <c r="A963" s="209"/>
      <c r="B963" s="209"/>
      <c r="C963" s="209"/>
      <c r="D963" s="209"/>
      <c r="E963" s="209"/>
      <c r="F963" s="209"/>
      <c r="G963" s="209"/>
      <c r="H963" s="209"/>
      <c r="I963" s="209"/>
      <c r="J963" s="209"/>
      <c r="K963" s="209"/>
      <c r="L963" s="209"/>
      <c r="M963" s="209"/>
      <c r="N963" s="209"/>
    </row>
    <row r="964" spans="1:14" ht="15.75" customHeight="1" x14ac:dyDescent="0.25">
      <c r="A964" s="209"/>
      <c r="B964" s="209"/>
      <c r="C964" s="209"/>
      <c r="D964" s="209"/>
      <c r="E964" s="209"/>
      <c r="F964" s="209"/>
      <c r="G964" s="209"/>
      <c r="H964" s="209"/>
      <c r="I964" s="209"/>
      <c r="J964" s="209"/>
      <c r="K964" s="209"/>
      <c r="L964" s="209"/>
      <c r="M964" s="209"/>
      <c r="N964" s="209"/>
    </row>
    <row r="965" spans="1:14" ht="15.75" customHeight="1" x14ac:dyDescent="0.25">
      <c r="A965" s="209"/>
      <c r="B965" s="209"/>
      <c r="C965" s="209"/>
      <c r="D965" s="209"/>
      <c r="E965" s="209"/>
      <c r="F965" s="209"/>
      <c r="G965" s="209"/>
      <c r="H965" s="209"/>
      <c r="I965" s="209"/>
      <c r="J965" s="209"/>
      <c r="K965" s="209"/>
      <c r="L965" s="209"/>
      <c r="M965" s="209"/>
      <c r="N965" s="209"/>
    </row>
    <row r="966" spans="1:14" ht="15.75" customHeight="1" x14ac:dyDescent="0.25">
      <c r="A966" s="209"/>
      <c r="B966" s="209"/>
      <c r="C966" s="209"/>
      <c r="D966" s="209"/>
      <c r="E966" s="209"/>
      <c r="F966" s="209"/>
      <c r="G966" s="209"/>
      <c r="H966" s="209"/>
      <c r="I966" s="209"/>
      <c r="J966" s="209"/>
      <c r="K966" s="209"/>
      <c r="L966" s="209"/>
      <c r="M966" s="209"/>
      <c r="N966" s="209"/>
    </row>
    <row r="967" spans="1:14" ht="15.75" customHeight="1" x14ac:dyDescent="0.25">
      <c r="A967" s="209"/>
      <c r="B967" s="209"/>
      <c r="C967" s="209"/>
      <c r="D967" s="209"/>
      <c r="E967" s="209"/>
      <c r="F967" s="209"/>
      <c r="G967" s="209"/>
      <c r="H967" s="209"/>
      <c r="I967" s="209"/>
      <c r="J967" s="209"/>
      <c r="K967" s="209"/>
      <c r="L967" s="209"/>
      <c r="M967" s="209"/>
      <c r="N967" s="209"/>
    </row>
    <row r="968" spans="1:14" ht="15.75" customHeight="1" x14ac:dyDescent="0.25">
      <c r="A968" s="209"/>
      <c r="B968" s="209"/>
      <c r="C968" s="209"/>
      <c r="D968" s="209"/>
      <c r="E968" s="209"/>
      <c r="F968" s="209"/>
      <c r="G968" s="209"/>
      <c r="H968" s="209"/>
      <c r="I968" s="209"/>
      <c r="J968" s="209"/>
      <c r="K968" s="209"/>
      <c r="L968" s="209"/>
      <c r="M968" s="209"/>
      <c r="N968" s="209"/>
    </row>
    <row r="969" spans="1:14" ht="15.75" customHeight="1" x14ac:dyDescent="0.25">
      <c r="A969" s="209"/>
      <c r="B969" s="209"/>
      <c r="C969" s="209"/>
      <c r="D969" s="209"/>
      <c r="E969" s="209"/>
      <c r="F969" s="209"/>
      <c r="G969" s="209"/>
      <c r="H969" s="209"/>
      <c r="I969" s="209"/>
      <c r="J969" s="209"/>
      <c r="K969" s="209"/>
      <c r="L969" s="209"/>
      <c r="M969" s="209"/>
      <c r="N969" s="209"/>
    </row>
    <row r="970" spans="1:14" ht="15.75" customHeight="1" x14ac:dyDescent="0.25">
      <c r="A970" s="209"/>
      <c r="B970" s="209"/>
      <c r="C970" s="209"/>
      <c r="D970" s="209"/>
      <c r="E970" s="209"/>
      <c r="F970" s="209"/>
      <c r="G970" s="209"/>
      <c r="H970" s="209"/>
      <c r="I970" s="209"/>
      <c r="J970" s="209"/>
      <c r="K970" s="209"/>
      <c r="L970" s="209"/>
      <c r="M970" s="209"/>
      <c r="N970" s="209"/>
    </row>
    <row r="971" spans="1:14" ht="15.75" customHeight="1" x14ac:dyDescent="0.25">
      <c r="A971" s="209"/>
      <c r="B971" s="209"/>
      <c r="C971" s="209"/>
      <c r="D971" s="209"/>
      <c r="E971" s="209"/>
      <c r="F971" s="209"/>
      <c r="G971" s="209"/>
      <c r="H971" s="209"/>
      <c r="I971" s="209"/>
      <c r="J971" s="209"/>
      <c r="K971" s="209"/>
      <c r="L971" s="209"/>
      <c r="M971" s="209"/>
      <c r="N971" s="209"/>
    </row>
    <row r="972" spans="1:14" ht="15.75" customHeight="1" x14ac:dyDescent="0.25">
      <c r="A972" s="209"/>
      <c r="B972" s="209"/>
      <c r="C972" s="209"/>
      <c r="D972" s="209"/>
      <c r="E972" s="209"/>
      <c r="F972" s="209"/>
      <c r="G972" s="209"/>
      <c r="H972" s="209"/>
      <c r="I972" s="209"/>
      <c r="J972" s="209"/>
      <c r="K972" s="209"/>
      <c r="L972" s="209"/>
      <c r="M972" s="209"/>
      <c r="N972" s="209"/>
    </row>
    <row r="973" spans="1:14" ht="15.75" customHeight="1" x14ac:dyDescent="0.25">
      <c r="A973" s="209"/>
      <c r="B973" s="209"/>
      <c r="C973" s="209"/>
      <c r="D973" s="209"/>
      <c r="E973" s="209"/>
      <c r="F973" s="209"/>
      <c r="G973" s="209"/>
      <c r="H973" s="209"/>
      <c r="I973" s="209"/>
      <c r="J973" s="209"/>
      <c r="K973" s="209"/>
      <c r="L973" s="209"/>
      <c r="M973" s="209"/>
      <c r="N973" s="209"/>
    </row>
    <row r="974" spans="1:14" ht="15.75" customHeight="1" x14ac:dyDescent="0.25">
      <c r="A974" s="209"/>
      <c r="B974" s="209"/>
      <c r="C974" s="209"/>
      <c r="D974" s="209"/>
      <c r="E974" s="209"/>
      <c r="F974" s="209"/>
      <c r="G974" s="209"/>
      <c r="H974" s="209"/>
      <c r="I974" s="209"/>
      <c r="J974" s="209"/>
      <c r="K974" s="209"/>
      <c r="L974" s="209"/>
      <c r="M974" s="209"/>
      <c r="N974" s="209"/>
    </row>
    <row r="975" spans="1:14" ht="15.75" customHeight="1" x14ac:dyDescent="0.25">
      <c r="A975" s="209"/>
      <c r="B975" s="209"/>
      <c r="C975" s="209"/>
      <c r="D975" s="209"/>
      <c r="E975" s="209"/>
      <c r="F975" s="209"/>
      <c r="G975" s="209"/>
      <c r="H975" s="209"/>
      <c r="I975" s="209"/>
      <c r="J975" s="209"/>
      <c r="K975" s="209"/>
      <c r="L975" s="209"/>
      <c r="M975" s="209"/>
      <c r="N975" s="209"/>
    </row>
    <row r="976" spans="1:14" ht="15.75" customHeight="1" x14ac:dyDescent="0.25">
      <c r="A976" s="209"/>
      <c r="B976" s="209"/>
      <c r="C976" s="209"/>
      <c r="D976" s="209"/>
      <c r="E976" s="209"/>
      <c r="F976" s="209"/>
      <c r="G976" s="209"/>
      <c r="H976" s="209"/>
      <c r="I976" s="209"/>
      <c r="J976" s="209"/>
      <c r="K976" s="209"/>
      <c r="L976" s="209"/>
      <c r="M976" s="209"/>
      <c r="N976" s="209"/>
    </row>
    <row r="977" spans="1:14" ht="15.75" customHeight="1" x14ac:dyDescent="0.25">
      <c r="A977" s="209"/>
      <c r="B977" s="209"/>
      <c r="C977" s="209"/>
      <c r="D977" s="209"/>
      <c r="E977" s="209"/>
      <c r="F977" s="209"/>
      <c r="G977" s="209"/>
      <c r="H977" s="209"/>
      <c r="I977" s="209"/>
      <c r="J977" s="209"/>
      <c r="K977" s="209"/>
      <c r="L977" s="209"/>
      <c r="M977" s="209"/>
      <c r="N977" s="209"/>
    </row>
    <row r="978" spans="1:14" ht="15.75" customHeight="1" x14ac:dyDescent="0.25">
      <c r="A978" s="209"/>
      <c r="B978" s="209"/>
      <c r="C978" s="209"/>
      <c r="D978" s="209"/>
      <c r="E978" s="209"/>
      <c r="F978" s="209"/>
      <c r="G978" s="209"/>
      <c r="H978" s="209"/>
      <c r="I978" s="209"/>
      <c r="J978" s="209"/>
      <c r="K978" s="209"/>
      <c r="L978" s="209"/>
      <c r="M978" s="209"/>
      <c r="N978" s="209"/>
    </row>
    <row r="979" spans="1:14" ht="15.75" customHeight="1" x14ac:dyDescent="0.25">
      <c r="A979" s="209"/>
      <c r="B979" s="209"/>
      <c r="C979" s="209"/>
      <c r="D979" s="209"/>
      <c r="E979" s="209"/>
      <c r="F979" s="209"/>
      <c r="G979" s="209"/>
      <c r="H979" s="209"/>
      <c r="I979" s="209"/>
      <c r="J979" s="209"/>
      <c r="K979" s="209"/>
      <c r="L979" s="209"/>
      <c r="M979" s="209"/>
      <c r="N979" s="209"/>
    </row>
    <row r="980" spans="1:14" ht="15.75" customHeight="1" x14ac:dyDescent="0.25">
      <c r="A980" s="209"/>
      <c r="B980" s="209"/>
      <c r="C980" s="209"/>
      <c r="D980" s="209"/>
      <c r="E980" s="209"/>
      <c r="F980" s="209"/>
      <c r="G980" s="209"/>
      <c r="H980" s="209"/>
      <c r="I980" s="209"/>
      <c r="J980" s="209"/>
      <c r="K980" s="209"/>
      <c r="L980" s="209"/>
      <c r="M980" s="209"/>
      <c r="N980" s="209"/>
    </row>
    <row r="981" spans="1:14" ht="15.75" customHeight="1" x14ac:dyDescent="0.25">
      <c r="A981" s="209"/>
      <c r="B981" s="209"/>
      <c r="C981" s="209"/>
      <c r="D981" s="209"/>
      <c r="E981" s="209"/>
      <c r="F981" s="209"/>
      <c r="G981" s="209"/>
      <c r="H981" s="209"/>
      <c r="I981" s="209"/>
      <c r="J981" s="209"/>
      <c r="K981" s="209"/>
      <c r="L981" s="209"/>
      <c r="M981" s="209"/>
      <c r="N981" s="209"/>
    </row>
    <row r="982" spans="1:14" ht="15.75" customHeight="1" x14ac:dyDescent="0.25">
      <c r="A982" s="209"/>
      <c r="B982" s="209"/>
      <c r="C982" s="209"/>
      <c r="D982" s="209"/>
      <c r="E982" s="209"/>
      <c r="F982" s="209"/>
      <c r="G982" s="209"/>
      <c r="H982" s="209"/>
      <c r="I982" s="209"/>
      <c r="J982" s="209"/>
      <c r="K982" s="209"/>
      <c r="L982" s="209"/>
      <c r="M982" s="209"/>
      <c r="N982" s="209"/>
    </row>
    <row r="983" spans="1:14" ht="15.75" customHeight="1" x14ac:dyDescent="0.25">
      <c r="A983" s="209"/>
      <c r="B983" s="209"/>
      <c r="C983" s="209"/>
      <c r="D983" s="209"/>
      <c r="E983" s="209"/>
      <c r="F983" s="209"/>
      <c r="G983" s="209"/>
      <c r="H983" s="209"/>
      <c r="I983" s="209"/>
      <c r="J983" s="209"/>
      <c r="K983" s="209"/>
      <c r="L983" s="209"/>
      <c r="M983" s="209"/>
      <c r="N983" s="209"/>
    </row>
    <row r="984" spans="1:14" ht="15.75" customHeight="1" x14ac:dyDescent="0.25">
      <c r="A984" s="209"/>
      <c r="B984" s="209"/>
      <c r="C984" s="209"/>
      <c r="D984" s="209"/>
      <c r="E984" s="209"/>
      <c r="F984" s="209"/>
      <c r="G984" s="209"/>
      <c r="H984" s="209"/>
      <c r="I984" s="209"/>
      <c r="J984" s="209"/>
      <c r="K984" s="209"/>
      <c r="L984" s="209"/>
      <c r="M984" s="209"/>
      <c r="N984" s="209"/>
    </row>
    <row r="985" spans="1:14" ht="15.75" customHeight="1" x14ac:dyDescent="0.25">
      <c r="A985" s="209"/>
      <c r="B985" s="209"/>
      <c r="C985" s="209"/>
      <c r="D985" s="209"/>
      <c r="E985" s="209"/>
      <c r="F985" s="209"/>
      <c r="G985" s="209"/>
      <c r="H985" s="209"/>
      <c r="I985" s="209"/>
      <c r="J985" s="209"/>
      <c r="K985" s="209"/>
      <c r="L985" s="209"/>
      <c r="M985" s="209"/>
      <c r="N985" s="209"/>
    </row>
    <row r="986" spans="1:14" ht="15.75" customHeight="1" x14ac:dyDescent="0.25">
      <c r="A986" s="209"/>
      <c r="B986" s="209"/>
      <c r="C986" s="209"/>
      <c r="D986" s="209"/>
      <c r="E986" s="209"/>
      <c r="F986" s="209"/>
      <c r="G986" s="209"/>
      <c r="H986" s="209"/>
      <c r="I986" s="209"/>
      <c r="J986" s="209"/>
      <c r="K986" s="209"/>
      <c r="L986" s="209"/>
      <c r="M986" s="209"/>
      <c r="N986" s="209"/>
    </row>
    <row r="987" spans="1:14" ht="15.75" customHeight="1" x14ac:dyDescent="0.25">
      <c r="A987" s="209"/>
      <c r="B987" s="209"/>
      <c r="C987" s="209"/>
      <c r="D987" s="209"/>
      <c r="E987" s="209"/>
      <c r="F987" s="209"/>
      <c r="G987" s="209"/>
      <c r="H987" s="209"/>
      <c r="I987" s="209"/>
      <c r="J987" s="209"/>
      <c r="K987" s="209"/>
      <c r="L987" s="209"/>
      <c r="M987" s="209"/>
      <c r="N987" s="209"/>
    </row>
    <row r="988" spans="1:14" ht="15.75" customHeight="1" x14ac:dyDescent="0.25">
      <c r="A988" s="209"/>
      <c r="B988" s="209"/>
      <c r="C988" s="209"/>
      <c r="D988" s="209"/>
      <c r="E988" s="209"/>
      <c r="F988" s="209"/>
      <c r="G988" s="209"/>
      <c r="H988" s="209"/>
      <c r="I988" s="209"/>
      <c r="J988" s="209"/>
      <c r="K988" s="209"/>
      <c r="L988" s="209"/>
      <c r="M988" s="209"/>
      <c r="N988" s="209"/>
    </row>
    <row r="989" spans="1:14" ht="15.75" customHeight="1" x14ac:dyDescent="0.25">
      <c r="A989" s="209"/>
      <c r="B989" s="209"/>
      <c r="C989" s="209"/>
      <c r="D989" s="209"/>
      <c r="E989" s="209"/>
      <c r="F989" s="209"/>
      <c r="G989" s="209"/>
      <c r="H989" s="209"/>
      <c r="I989" s="209"/>
      <c r="J989" s="209"/>
      <c r="K989" s="209"/>
      <c r="L989" s="209"/>
      <c r="M989" s="209"/>
      <c r="N989" s="209"/>
    </row>
    <row r="990" spans="1:14" ht="15.75" customHeight="1" x14ac:dyDescent="0.25">
      <c r="A990" s="209"/>
      <c r="B990" s="209"/>
      <c r="C990" s="209"/>
      <c r="D990" s="209"/>
      <c r="E990" s="209"/>
      <c r="F990" s="209"/>
      <c r="G990" s="209"/>
      <c r="H990" s="209"/>
      <c r="I990" s="209"/>
      <c r="J990" s="209"/>
      <c r="K990" s="209"/>
      <c r="L990" s="209"/>
      <c r="M990" s="209"/>
      <c r="N990" s="209"/>
    </row>
    <row r="991" spans="1:14" ht="15.75" customHeight="1" x14ac:dyDescent="0.25">
      <c r="A991" s="209"/>
      <c r="B991" s="209"/>
      <c r="C991" s="209"/>
      <c r="D991" s="209"/>
      <c r="E991" s="209"/>
      <c r="F991" s="209"/>
      <c r="G991" s="209"/>
      <c r="H991" s="209"/>
      <c r="I991" s="209"/>
      <c r="J991" s="209"/>
      <c r="K991" s="209"/>
      <c r="L991" s="209"/>
      <c r="M991" s="209"/>
      <c r="N991" s="209"/>
    </row>
    <row r="992" spans="1:14" ht="15.75" customHeight="1" x14ac:dyDescent="0.25">
      <c r="A992" s="209"/>
      <c r="B992" s="209"/>
      <c r="C992" s="209"/>
      <c r="D992" s="209"/>
      <c r="E992" s="209"/>
      <c r="F992" s="209"/>
      <c r="G992" s="209"/>
      <c r="H992" s="209"/>
      <c r="I992" s="209"/>
      <c r="J992" s="209"/>
      <c r="K992" s="209"/>
      <c r="L992" s="209"/>
      <c r="M992" s="209"/>
      <c r="N992" s="209"/>
    </row>
    <row r="993" spans="1:14" ht="15.75" customHeight="1" x14ac:dyDescent="0.25">
      <c r="A993" s="209"/>
      <c r="B993" s="209"/>
      <c r="C993" s="209"/>
      <c r="D993" s="209"/>
      <c r="E993" s="209"/>
      <c r="F993" s="209"/>
      <c r="G993" s="209"/>
      <c r="H993" s="209"/>
      <c r="I993" s="209"/>
      <c r="J993" s="209"/>
      <c r="K993" s="209"/>
      <c r="L993" s="209"/>
      <c r="M993" s="209"/>
      <c r="N993" s="209"/>
    </row>
    <row r="994" spans="1:14" ht="15.75" customHeight="1" x14ac:dyDescent="0.25">
      <c r="A994" s="209"/>
      <c r="B994" s="209"/>
      <c r="C994" s="209"/>
      <c r="D994" s="209"/>
      <c r="E994" s="209"/>
      <c r="F994" s="209"/>
      <c r="G994" s="209"/>
      <c r="H994" s="209"/>
      <c r="I994" s="209"/>
      <c r="J994" s="209"/>
      <c r="K994" s="209"/>
      <c r="L994" s="209"/>
      <c r="M994" s="209"/>
      <c r="N994" s="209"/>
    </row>
    <row r="995" spans="1:14" ht="15.75" customHeight="1" x14ac:dyDescent="0.25">
      <c r="A995" s="209"/>
      <c r="B995" s="209"/>
      <c r="C995" s="209"/>
      <c r="D995" s="209"/>
      <c r="E995" s="209"/>
      <c r="F995" s="209"/>
      <c r="G995" s="209"/>
      <c r="H995" s="209"/>
      <c r="I995" s="209"/>
      <c r="J995" s="209"/>
      <c r="K995" s="209"/>
      <c r="L995" s="209"/>
      <c r="M995" s="209"/>
      <c r="N995" s="209"/>
    </row>
    <row r="996" spans="1:14" ht="15.75" customHeight="1" x14ac:dyDescent="0.25">
      <c r="A996" s="209"/>
      <c r="B996" s="209"/>
      <c r="C996" s="209"/>
      <c r="D996" s="209"/>
      <c r="E996" s="209"/>
      <c r="F996" s="209"/>
      <c r="G996" s="209"/>
      <c r="H996" s="209"/>
      <c r="I996" s="209"/>
      <c r="J996" s="209"/>
      <c r="K996" s="209"/>
      <c r="L996" s="209"/>
      <c r="M996" s="209"/>
      <c r="N996" s="209"/>
    </row>
    <row r="997" spans="1:14" ht="15.75" customHeight="1" x14ac:dyDescent="0.25">
      <c r="A997" s="209"/>
      <c r="B997" s="209"/>
      <c r="C997" s="209"/>
      <c r="D997" s="209"/>
      <c r="E997" s="209"/>
      <c r="F997" s="209"/>
      <c r="G997" s="209"/>
      <c r="H997" s="209"/>
      <c r="I997" s="209"/>
      <c r="J997" s="209"/>
      <c r="K997" s="209"/>
      <c r="L997" s="209"/>
      <c r="M997" s="209"/>
      <c r="N997" s="209"/>
    </row>
    <row r="998" spans="1:14" ht="15.75" customHeight="1" x14ac:dyDescent="0.25">
      <c r="A998" s="209"/>
      <c r="B998" s="209"/>
      <c r="C998" s="209"/>
      <c r="D998" s="209"/>
      <c r="E998" s="209"/>
      <c r="F998" s="209"/>
      <c r="G998" s="209"/>
      <c r="H998" s="209"/>
      <c r="I998" s="209"/>
      <c r="J998" s="209"/>
      <c r="K998" s="209"/>
      <c r="L998" s="209"/>
      <c r="M998" s="209"/>
      <c r="N998" s="209"/>
    </row>
    <row r="999" spans="1:14" ht="15.75" customHeight="1" x14ac:dyDescent="0.25">
      <c r="A999" s="209"/>
      <c r="B999" s="209"/>
      <c r="C999" s="209"/>
      <c r="D999" s="209"/>
      <c r="E999" s="209"/>
      <c r="F999" s="209"/>
      <c r="G999" s="209"/>
      <c r="H999" s="209"/>
      <c r="I999" s="209"/>
      <c r="J999" s="209"/>
      <c r="K999" s="209"/>
      <c r="L999" s="209"/>
      <c r="M999" s="209"/>
      <c r="N999" s="209"/>
    </row>
    <row r="1000" spans="1:14" ht="15.75" customHeight="1" x14ac:dyDescent="0.25">
      <c r="A1000" s="209"/>
      <c r="B1000" s="209"/>
      <c r="C1000" s="209"/>
      <c r="D1000" s="209"/>
      <c r="E1000" s="209"/>
      <c r="F1000" s="209"/>
      <c r="G1000" s="209"/>
      <c r="H1000" s="209"/>
      <c r="I1000" s="209"/>
      <c r="J1000" s="209"/>
      <c r="K1000" s="209"/>
      <c r="L1000" s="209"/>
      <c r="M1000" s="209"/>
      <c r="N1000" s="209"/>
    </row>
  </sheetData>
  <mergeCells count="2">
    <mergeCell ref="A4:E4"/>
    <mergeCell ref="A6:I6"/>
  </mergeCells>
  <hyperlinks>
    <hyperlink ref="E1" location="Indice!A1" display="Indice"/>
  </hyperlinks>
  <pageMargins left="0.7" right="0.7" top="0.75" bottom="0.75" header="0" footer="0"/>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Z1000"/>
  <sheetViews>
    <sheetView workbookViewId="0"/>
  </sheetViews>
  <sheetFormatPr baseColWidth="10" defaultColWidth="14.42578125" defaultRowHeight="15" customHeight="1" x14ac:dyDescent="0.25"/>
  <cols>
    <col min="1" max="5" width="24.42578125" customWidth="1"/>
    <col min="6" max="6" width="12.85546875" customWidth="1"/>
    <col min="7" max="7" width="11.42578125" customWidth="1"/>
    <col min="8" max="8" width="17.28515625" customWidth="1"/>
    <col min="9" max="14" width="11.42578125" customWidth="1"/>
    <col min="15" max="26" width="10.7109375" customWidth="1"/>
  </cols>
  <sheetData>
    <row r="1" spans="1:26" x14ac:dyDescent="0.25">
      <c r="A1" s="209" t="str">
        <f>Indice!C1</f>
        <v>GROW S.A.E.C.A.</v>
      </c>
      <c r="B1" s="209"/>
      <c r="C1" s="209"/>
      <c r="D1" s="209"/>
      <c r="E1" s="218" t="s">
        <v>118</v>
      </c>
      <c r="F1" s="209"/>
      <c r="G1" s="209"/>
      <c r="H1" s="209"/>
      <c r="I1" s="209"/>
      <c r="J1" s="209"/>
      <c r="K1" s="209"/>
      <c r="L1" s="209"/>
      <c r="M1" s="209"/>
      <c r="N1" s="209"/>
    </row>
    <row r="2" spans="1:26" x14ac:dyDescent="0.25">
      <c r="A2" s="209"/>
      <c r="B2" s="209"/>
      <c r="C2" s="341"/>
      <c r="D2" s="209"/>
      <c r="E2" s="209"/>
      <c r="F2" s="209"/>
      <c r="G2" s="209"/>
      <c r="H2" s="209"/>
      <c r="I2" s="209"/>
      <c r="J2" s="209"/>
      <c r="K2" s="209"/>
      <c r="L2" s="209"/>
      <c r="M2" s="209"/>
      <c r="N2" s="209"/>
    </row>
    <row r="3" spans="1:26" x14ac:dyDescent="0.25">
      <c r="A3" s="209"/>
      <c r="B3" s="209"/>
      <c r="C3" s="209"/>
      <c r="D3" s="209"/>
      <c r="E3" s="209"/>
      <c r="F3" s="209"/>
      <c r="G3" s="209"/>
      <c r="H3" s="209"/>
      <c r="I3" s="209"/>
      <c r="J3" s="209"/>
      <c r="K3" s="209"/>
      <c r="L3" s="209"/>
      <c r="M3" s="209"/>
      <c r="N3" s="209"/>
    </row>
    <row r="4" spans="1:26" x14ac:dyDescent="0.25">
      <c r="A4" s="321" t="s">
        <v>1751</v>
      </c>
      <c r="B4" s="321"/>
      <c r="C4" s="321"/>
      <c r="D4" s="321"/>
      <c r="E4" s="321"/>
      <c r="F4" s="321"/>
      <c r="G4" s="321"/>
      <c r="H4" s="321"/>
      <c r="I4" s="11"/>
      <c r="J4" s="209"/>
      <c r="K4" s="209"/>
      <c r="L4" s="209"/>
      <c r="M4" s="209"/>
      <c r="N4" s="209"/>
    </row>
    <row r="5" spans="1:26" x14ac:dyDescent="0.25">
      <c r="A5" s="806" t="s">
        <v>1752</v>
      </c>
      <c r="B5" s="772"/>
      <c r="C5" s="772"/>
      <c r="D5" s="772"/>
      <c r="E5" s="772"/>
      <c r="F5" s="772"/>
      <c r="G5" s="772"/>
      <c r="H5" s="772"/>
      <c r="I5" s="772"/>
      <c r="J5" s="209"/>
      <c r="K5" s="209"/>
      <c r="L5" s="209"/>
      <c r="M5" s="209"/>
      <c r="N5" s="209"/>
    </row>
    <row r="6" spans="1:26" ht="15" customHeight="1" x14ac:dyDescent="0.25">
      <c r="A6" s="805"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2024 son:</v>
      </c>
      <c r="B6" s="772"/>
      <c r="C6" s="772"/>
      <c r="D6" s="772"/>
      <c r="E6" s="772"/>
      <c r="F6" s="772"/>
      <c r="G6" s="772"/>
      <c r="H6" s="772"/>
      <c r="I6" s="772"/>
      <c r="J6" s="209"/>
      <c r="K6" s="209"/>
      <c r="L6" s="209"/>
      <c r="M6" s="209"/>
      <c r="N6" s="209"/>
      <c r="O6" s="2"/>
      <c r="P6" s="2"/>
      <c r="Q6" s="2"/>
      <c r="R6" s="2"/>
      <c r="S6" s="2"/>
      <c r="T6" s="2"/>
      <c r="U6" s="2"/>
      <c r="V6" s="2"/>
      <c r="W6" s="2"/>
      <c r="X6" s="2"/>
      <c r="Y6" s="2"/>
      <c r="Z6" s="2"/>
    </row>
    <row r="7" spans="1:26" x14ac:dyDescent="0.25">
      <c r="A7" s="209" t="s">
        <v>1753</v>
      </c>
      <c r="B7" s="209"/>
      <c r="C7" s="209"/>
      <c r="D7" s="209"/>
      <c r="E7" s="209"/>
      <c r="F7" s="209"/>
      <c r="G7" s="209"/>
      <c r="H7" s="209"/>
      <c r="I7" s="209"/>
      <c r="J7" s="209"/>
      <c r="K7" s="209"/>
      <c r="L7" s="209"/>
      <c r="M7" s="209"/>
      <c r="N7" s="209"/>
      <c r="O7" s="2"/>
      <c r="P7" s="2"/>
      <c r="Q7" s="2"/>
      <c r="R7" s="2"/>
      <c r="S7" s="2"/>
      <c r="T7" s="2"/>
      <c r="U7" s="2"/>
      <c r="V7" s="2"/>
      <c r="W7" s="2"/>
      <c r="X7" s="2"/>
      <c r="Y7" s="2"/>
      <c r="Z7" s="2"/>
    </row>
    <row r="8" spans="1:26" x14ac:dyDescent="0.25">
      <c r="A8" s="209" t="s">
        <v>1754</v>
      </c>
      <c r="B8" s="209"/>
      <c r="C8" s="209"/>
      <c r="D8" s="209"/>
      <c r="E8" s="209"/>
      <c r="F8" s="209"/>
      <c r="G8" s="209"/>
      <c r="H8" s="209"/>
      <c r="I8" s="209"/>
      <c r="J8" s="209"/>
      <c r="K8" s="209"/>
      <c r="L8" s="209"/>
      <c r="M8" s="209"/>
      <c r="N8" s="209"/>
      <c r="O8" s="209"/>
      <c r="P8" s="209"/>
      <c r="Q8" s="209"/>
      <c r="R8" s="209"/>
      <c r="S8" s="209"/>
      <c r="T8" s="209"/>
      <c r="U8" s="209"/>
      <c r="V8" s="209"/>
      <c r="W8" s="209"/>
      <c r="X8" s="209"/>
      <c r="Y8" s="209"/>
      <c r="Z8" s="209"/>
    </row>
    <row r="9" spans="1:26" x14ac:dyDescent="0.25">
      <c r="A9" s="209"/>
      <c r="B9" s="209"/>
      <c r="C9" s="209"/>
      <c r="D9" s="209"/>
      <c r="E9" s="209"/>
      <c r="F9" s="209"/>
      <c r="G9" s="209"/>
      <c r="H9" s="209"/>
      <c r="I9" s="209"/>
      <c r="J9" s="209"/>
      <c r="K9" s="209"/>
      <c r="L9" s="209"/>
      <c r="M9" s="209"/>
      <c r="N9" s="209"/>
      <c r="O9" s="2"/>
      <c r="P9" s="2"/>
      <c r="Q9" s="2"/>
      <c r="R9" s="2"/>
      <c r="S9" s="2"/>
      <c r="T9" s="2"/>
      <c r="U9" s="2"/>
      <c r="V9" s="2"/>
      <c r="W9" s="2"/>
      <c r="X9" s="2"/>
      <c r="Y9" s="2"/>
      <c r="Z9" s="2"/>
    </row>
    <row r="10" spans="1:26" x14ac:dyDescent="0.25">
      <c r="A10" s="2"/>
      <c r="B10" s="209"/>
      <c r="C10" s="209"/>
      <c r="D10" s="209"/>
      <c r="E10" s="209"/>
      <c r="F10" s="209"/>
      <c r="G10" s="209"/>
      <c r="H10" s="209"/>
      <c r="I10" s="209"/>
      <c r="J10" s="209"/>
      <c r="K10" s="209"/>
      <c r="L10" s="209"/>
      <c r="M10" s="209"/>
      <c r="N10" s="209"/>
      <c r="O10" s="2"/>
      <c r="P10" s="2"/>
      <c r="Q10" s="2"/>
      <c r="R10" s="2"/>
      <c r="S10" s="2"/>
      <c r="T10" s="2"/>
      <c r="U10" s="2"/>
      <c r="V10" s="2"/>
      <c r="W10" s="2"/>
      <c r="X10" s="2"/>
      <c r="Y10" s="2"/>
      <c r="Z10" s="2"/>
    </row>
    <row r="11" spans="1:26" x14ac:dyDescent="0.25">
      <c r="A11" s="80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2024 no existen situaciones contingentes, ni reclamos que pudieran resultar en la generación de obligaciones para la Sociedad adicionales a las que se presentan en estos estados financieros.</v>
      </c>
      <c r="B11" s="772"/>
      <c r="C11" s="772"/>
      <c r="D11" s="772"/>
      <c r="E11" s="772"/>
      <c r="F11" s="772"/>
      <c r="G11" s="772"/>
      <c r="H11" s="772"/>
      <c r="I11" s="209"/>
      <c r="J11" s="209"/>
      <c r="K11" s="209"/>
      <c r="L11" s="209"/>
      <c r="M11" s="209"/>
      <c r="N11" s="209"/>
      <c r="O11" s="2"/>
      <c r="P11" s="2"/>
      <c r="Q11" s="2"/>
      <c r="R11" s="2"/>
      <c r="S11" s="2"/>
      <c r="T11" s="2"/>
      <c r="U11" s="2"/>
      <c r="V11" s="2"/>
      <c r="W11" s="2"/>
      <c r="X11" s="2"/>
      <c r="Y11" s="2"/>
      <c r="Z11" s="2"/>
    </row>
    <row r="12" spans="1:26" ht="16.5" customHeight="1" x14ac:dyDescent="0.25">
      <c r="A12" s="772"/>
      <c r="B12" s="772"/>
      <c r="C12" s="772"/>
      <c r="D12" s="772"/>
      <c r="E12" s="772"/>
      <c r="F12" s="772"/>
      <c r="G12" s="772"/>
      <c r="H12" s="772"/>
      <c r="I12" s="342"/>
      <c r="J12" s="209"/>
      <c r="K12" s="209"/>
      <c r="L12" s="209"/>
      <c r="M12" s="209"/>
      <c r="N12" s="209"/>
      <c r="O12" s="2"/>
      <c r="P12" s="2"/>
      <c r="Q12" s="2"/>
      <c r="R12" s="2"/>
      <c r="S12" s="2"/>
      <c r="T12" s="2"/>
      <c r="U12" s="2"/>
      <c r="V12" s="2"/>
      <c r="W12" s="2"/>
      <c r="X12" s="2"/>
      <c r="Y12" s="2"/>
      <c r="Z12" s="2"/>
    </row>
    <row r="13" spans="1:26" x14ac:dyDescent="0.25">
      <c r="A13" s="209"/>
      <c r="B13" s="209"/>
      <c r="C13" s="209"/>
      <c r="D13" s="209"/>
      <c r="E13" s="209"/>
      <c r="F13" s="209"/>
      <c r="G13" s="209"/>
      <c r="H13" s="209"/>
      <c r="I13" s="209"/>
      <c r="J13" s="209"/>
      <c r="K13" s="209"/>
      <c r="L13" s="209"/>
      <c r="M13" s="209"/>
      <c r="N13" s="209"/>
      <c r="O13" s="2"/>
      <c r="P13" s="2"/>
      <c r="Q13" s="2"/>
      <c r="R13" s="2"/>
      <c r="S13" s="2"/>
      <c r="T13" s="2"/>
      <c r="U13" s="2"/>
      <c r="V13" s="2"/>
      <c r="W13" s="2"/>
      <c r="X13" s="2"/>
      <c r="Y13" s="2"/>
      <c r="Z13" s="2"/>
    </row>
    <row r="14" spans="1:26" x14ac:dyDescent="0.25">
      <c r="A14" s="209"/>
      <c r="B14" s="209"/>
      <c r="C14" s="209"/>
      <c r="D14" s="209"/>
      <c r="E14" s="209"/>
      <c r="F14" s="209"/>
      <c r="G14" s="209"/>
      <c r="H14" s="209"/>
      <c r="I14" s="209"/>
      <c r="J14" s="209"/>
      <c r="K14" s="209"/>
      <c r="L14" s="209"/>
      <c r="M14" s="209"/>
      <c r="N14" s="209"/>
      <c r="O14" s="2"/>
      <c r="P14" s="2"/>
      <c r="Q14" s="2"/>
      <c r="R14" s="2"/>
      <c r="S14" s="2"/>
      <c r="T14" s="2"/>
      <c r="U14" s="2"/>
      <c r="V14" s="2"/>
      <c r="W14" s="2"/>
      <c r="X14" s="2"/>
      <c r="Y14" s="2"/>
      <c r="Z14" s="2"/>
    </row>
    <row r="15" spans="1:26" ht="21" customHeight="1" x14ac:dyDescent="0.25">
      <c r="A15" s="808" t="s">
        <v>1755</v>
      </c>
      <c r="B15" s="772"/>
      <c r="C15" s="772"/>
      <c r="D15" s="772"/>
      <c r="E15" s="772"/>
      <c r="F15" s="772"/>
      <c r="G15" s="772"/>
      <c r="H15" s="772"/>
      <c r="I15" s="343"/>
      <c r="J15" s="209"/>
      <c r="K15" s="209"/>
      <c r="L15" s="209"/>
      <c r="M15" s="209"/>
      <c r="N15" s="209"/>
      <c r="O15" s="2"/>
      <c r="P15" s="2"/>
      <c r="Q15" s="2"/>
      <c r="R15" s="2"/>
      <c r="S15" s="2"/>
      <c r="T15" s="2"/>
      <c r="U15" s="2"/>
      <c r="V15" s="2"/>
      <c r="W15" s="2"/>
      <c r="X15" s="2"/>
      <c r="Y15" s="2"/>
      <c r="Z15" s="2"/>
    </row>
    <row r="16" spans="1:26" x14ac:dyDescent="0.25">
      <c r="A16" s="209"/>
      <c r="B16" s="209"/>
      <c r="C16" s="209"/>
      <c r="D16" s="209"/>
      <c r="E16" s="209"/>
      <c r="F16" s="209"/>
      <c r="G16" s="209"/>
      <c r="H16" s="209"/>
      <c r="I16" s="209"/>
      <c r="J16" s="209"/>
      <c r="K16" s="209"/>
      <c r="L16" s="209"/>
      <c r="M16" s="209"/>
      <c r="N16" s="209"/>
    </row>
    <row r="17" spans="1:14" x14ac:dyDescent="0.25">
      <c r="A17" s="209"/>
      <c r="B17" s="209"/>
      <c r="C17" s="209"/>
      <c r="D17" s="209"/>
      <c r="E17" s="209"/>
      <c r="F17" s="209"/>
      <c r="G17" s="209"/>
      <c r="H17" s="209"/>
      <c r="I17" s="209"/>
      <c r="J17" s="209"/>
      <c r="K17" s="209"/>
      <c r="L17" s="209"/>
      <c r="M17" s="209"/>
      <c r="N17" s="209"/>
    </row>
    <row r="18" spans="1:14" x14ac:dyDescent="0.25">
      <c r="A18" s="209"/>
      <c r="B18" s="209"/>
      <c r="C18" s="209"/>
      <c r="D18" s="209"/>
      <c r="E18" s="209"/>
      <c r="F18" s="209"/>
      <c r="G18" s="209"/>
      <c r="H18" s="209"/>
      <c r="I18" s="209"/>
      <c r="J18" s="209"/>
      <c r="K18" s="209"/>
      <c r="L18" s="209"/>
      <c r="M18" s="209"/>
      <c r="N18" s="209"/>
    </row>
    <row r="19" spans="1:14" x14ac:dyDescent="0.25">
      <c r="A19" s="209"/>
      <c r="B19" s="209"/>
      <c r="C19" s="209"/>
      <c r="D19" s="209"/>
      <c r="E19" s="209"/>
      <c r="F19" s="209"/>
      <c r="G19" s="209"/>
      <c r="H19" s="209"/>
      <c r="I19" s="209"/>
      <c r="J19" s="209"/>
      <c r="K19" s="209"/>
      <c r="L19" s="209"/>
      <c r="M19" s="209"/>
      <c r="N19" s="209"/>
    </row>
    <row r="20" spans="1:14" x14ac:dyDescent="0.25">
      <c r="A20" s="209"/>
      <c r="B20" s="209"/>
      <c r="C20" s="209"/>
      <c r="D20" s="209"/>
      <c r="E20" s="209"/>
      <c r="F20" s="209"/>
      <c r="G20" s="209"/>
      <c r="H20" s="209"/>
      <c r="I20" s="209"/>
      <c r="J20" s="209"/>
      <c r="K20" s="209"/>
      <c r="L20" s="209"/>
      <c r="M20" s="209"/>
      <c r="N20" s="209"/>
    </row>
    <row r="21" spans="1:14" ht="15.75" customHeight="1" x14ac:dyDescent="0.25">
      <c r="A21" s="209"/>
      <c r="B21" s="209"/>
      <c r="C21" s="209"/>
      <c r="D21" s="209"/>
      <c r="E21" s="209"/>
      <c r="F21" s="209"/>
      <c r="G21" s="209"/>
      <c r="H21" s="209"/>
      <c r="I21" s="209"/>
      <c r="J21" s="209"/>
      <c r="K21" s="209"/>
      <c r="L21" s="209"/>
      <c r="M21" s="209"/>
      <c r="N21" s="209"/>
    </row>
    <row r="22" spans="1:14" ht="15.75" customHeight="1" x14ac:dyDescent="0.25">
      <c r="A22" s="209"/>
      <c r="B22" s="209"/>
      <c r="C22" s="209"/>
      <c r="D22" s="209"/>
      <c r="E22" s="209"/>
      <c r="F22" s="209"/>
      <c r="G22" s="209"/>
      <c r="H22" s="209"/>
      <c r="I22" s="209"/>
      <c r="J22" s="209"/>
      <c r="K22" s="209"/>
      <c r="L22" s="209"/>
      <c r="M22" s="209"/>
      <c r="N22" s="209"/>
    </row>
    <row r="23" spans="1:14" ht="15.75" customHeight="1" x14ac:dyDescent="0.25">
      <c r="A23" s="209"/>
      <c r="B23" s="209"/>
      <c r="C23" s="209"/>
      <c r="D23" s="209"/>
      <c r="E23" s="209"/>
      <c r="F23" s="209"/>
      <c r="G23" s="209"/>
      <c r="H23" s="209"/>
      <c r="I23" s="209"/>
      <c r="J23" s="209"/>
      <c r="K23" s="209"/>
      <c r="L23" s="209"/>
      <c r="M23" s="209"/>
      <c r="N23" s="209"/>
    </row>
    <row r="24" spans="1:14" ht="15.75" customHeight="1" x14ac:dyDescent="0.25">
      <c r="A24" s="209"/>
      <c r="B24" s="209"/>
      <c r="C24" s="209"/>
      <c r="D24" s="209"/>
      <c r="E24" s="209"/>
      <c r="F24" s="209"/>
      <c r="G24" s="209"/>
      <c r="H24" s="209"/>
      <c r="I24" s="209"/>
      <c r="J24" s="209"/>
      <c r="K24" s="209"/>
      <c r="L24" s="209"/>
      <c r="M24" s="209"/>
      <c r="N24" s="209"/>
    </row>
    <row r="25" spans="1:14" ht="15.75" customHeight="1" x14ac:dyDescent="0.25">
      <c r="A25" s="209"/>
      <c r="B25" s="209"/>
      <c r="C25" s="209"/>
      <c r="D25" s="209"/>
      <c r="E25" s="209"/>
      <c r="F25" s="209"/>
      <c r="G25" s="209"/>
      <c r="H25" s="209"/>
      <c r="I25" s="209"/>
      <c r="J25" s="209"/>
      <c r="K25" s="209"/>
      <c r="L25" s="209"/>
      <c r="M25" s="209"/>
      <c r="N25" s="209"/>
    </row>
    <row r="26" spans="1:14" ht="15.75" customHeight="1" x14ac:dyDescent="0.25">
      <c r="A26" s="209"/>
      <c r="B26" s="209"/>
      <c r="C26" s="209"/>
      <c r="D26" s="209"/>
      <c r="E26" s="209"/>
      <c r="F26" s="209"/>
      <c r="G26" s="209"/>
      <c r="H26" s="209"/>
      <c r="I26" s="209"/>
      <c r="J26" s="209"/>
      <c r="K26" s="209"/>
      <c r="L26" s="209"/>
      <c r="M26" s="209"/>
      <c r="N26" s="209"/>
    </row>
    <row r="27" spans="1:14" ht="15.75" customHeight="1" x14ac:dyDescent="0.25">
      <c r="A27" s="209"/>
      <c r="B27" s="209"/>
      <c r="C27" s="209"/>
      <c r="D27" s="209"/>
      <c r="E27" s="209"/>
      <c r="F27" s="209"/>
      <c r="G27" s="209"/>
      <c r="H27" s="209"/>
      <c r="I27" s="209"/>
      <c r="J27" s="209"/>
      <c r="K27" s="209"/>
      <c r="L27" s="209"/>
      <c r="M27" s="209"/>
      <c r="N27" s="209"/>
    </row>
    <row r="28" spans="1:14" ht="15.75" customHeight="1" x14ac:dyDescent="0.25">
      <c r="A28" s="209"/>
      <c r="B28" s="209"/>
      <c r="C28" s="209"/>
      <c r="D28" s="209"/>
      <c r="E28" s="209"/>
      <c r="F28" s="209"/>
      <c r="G28" s="209"/>
      <c r="H28" s="209"/>
      <c r="I28" s="209"/>
      <c r="J28" s="209"/>
      <c r="K28" s="209"/>
      <c r="L28" s="209"/>
      <c r="M28" s="209"/>
      <c r="N28" s="209"/>
    </row>
    <row r="29" spans="1:14" ht="15.75" customHeight="1" x14ac:dyDescent="0.25">
      <c r="A29" s="209"/>
      <c r="B29" s="209"/>
      <c r="C29" s="209"/>
      <c r="D29" s="209"/>
      <c r="E29" s="209"/>
      <c r="F29" s="209"/>
      <c r="G29" s="209"/>
      <c r="H29" s="209"/>
      <c r="I29" s="209"/>
      <c r="J29" s="209"/>
      <c r="K29" s="209"/>
      <c r="L29" s="209"/>
      <c r="M29" s="209"/>
      <c r="N29" s="209"/>
    </row>
    <row r="30" spans="1:14" ht="15.75" customHeight="1" x14ac:dyDescent="0.25">
      <c r="A30" s="209"/>
      <c r="B30" s="209"/>
      <c r="C30" s="209"/>
      <c r="D30" s="209"/>
      <c r="E30" s="209"/>
      <c r="F30" s="209"/>
      <c r="G30" s="209"/>
      <c r="H30" s="209"/>
      <c r="I30" s="209"/>
      <c r="J30" s="209"/>
      <c r="K30" s="209"/>
      <c r="L30" s="209"/>
      <c r="M30" s="209"/>
      <c r="N30" s="209"/>
    </row>
    <row r="31" spans="1:14" ht="15.75" customHeight="1" x14ac:dyDescent="0.25">
      <c r="A31" s="209"/>
      <c r="B31" s="209"/>
      <c r="C31" s="209"/>
      <c r="D31" s="209"/>
      <c r="E31" s="209"/>
      <c r="F31" s="209"/>
      <c r="G31" s="209"/>
      <c r="H31" s="209"/>
      <c r="I31" s="209"/>
      <c r="J31" s="209"/>
      <c r="K31" s="209"/>
      <c r="L31" s="209"/>
      <c r="M31" s="209"/>
      <c r="N31" s="209"/>
    </row>
    <row r="32" spans="1:14" ht="15.75" customHeight="1" x14ac:dyDescent="0.25">
      <c r="A32" s="209"/>
      <c r="B32" s="209"/>
      <c r="C32" s="209"/>
      <c r="D32" s="209"/>
      <c r="E32" s="209"/>
      <c r="F32" s="209"/>
      <c r="G32" s="209"/>
      <c r="H32" s="209"/>
      <c r="I32" s="209"/>
      <c r="J32" s="209"/>
      <c r="K32" s="209"/>
      <c r="L32" s="209"/>
      <c r="M32" s="209"/>
      <c r="N32" s="209"/>
    </row>
    <row r="33" spans="1:14" ht="15.75" customHeight="1" x14ac:dyDescent="0.25">
      <c r="A33" s="209"/>
      <c r="B33" s="209"/>
      <c r="C33" s="209"/>
      <c r="D33" s="209"/>
      <c r="E33" s="209"/>
      <c r="F33" s="209"/>
      <c r="G33" s="209"/>
      <c r="H33" s="209"/>
      <c r="I33" s="209"/>
      <c r="J33" s="209"/>
      <c r="K33" s="209"/>
      <c r="L33" s="209"/>
      <c r="M33" s="209"/>
      <c r="N33" s="209"/>
    </row>
    <row r="34" spans="1:14" ht="15.75" customHeight="1" x14ac:dyDescent="0.25">
      <c r="A34" s="209"/>
      <c r="B34" s="209"/>
      <c r="C34" s="209"/>
      <c r="D34" s="209"/>
      <c r="E34" s="209"/>
      <c r="F34" s="209"/>
      <c r="G34" s="209"/>
      <c r="H34" s="209"/>
      <c r="I34" s="209"/>
      <c r="J34" s="209"/>
      <c r="K34" s="209"/>
      <c r="L34" s="209"/>
      <c r="M34" s="209"/>
      <c r="N34" s="209"/>
    </row>
    <row r="35" spans="1:14" ht="15.75" customHeight="1" x14ac:dyDescent="0.25">
      <c r="A35" s="209"/>
      <c r="B35" s="209"/>
      <c r="C35" s="209"/>
      <c r="D35" s="209"/>
      <c r="E35" s="209"/>
      <c r="F35" s="209"/>
      <c r="G35" s="209"/>
      <c r="H35" s="209"/>
      <c r="I35" s="209"/>
      <c r="J35" s="209"/>
      <c r="K35" s="209"/>
      <c r="L35" s="209"/>
      <c r="M35" s="209"/>
      <c r="N35" s="209"/>
    </row>
    <row r="36" spans="1:14" ht="15.75" customHeight="1" x14ac:dyDescent="0.25">
      <c r="A36" s="209"/>
      <c r="B36" s="209"/>
      <c r="C36" s="209"/>
      <c r="D36" s="209"/>
      <c r="E36" s="209"/>
      <c r="F36" s="209"/>
      <c r="G36" s="209"/>
      <c r="H36" s="209"/>
      <c r="I36" s="209"/>
      <c r="J36" s="209"/>
      <c r="K36" s="209"/>
      <c r="L36" s="209"/>
      <c r="M36" s="209"/>
      <c r="N36" s="209"/>
    </row>
    <row r="37" spans="1:14" ht="15.75" customHeight="1" x14ac:dyDescent="0.25">
      <c r="A37" s="209"/>
      <c r="B37" s="209"/>
      <c r="C37" s="209"/>
      <c r="D37" s="209"/>
      <c r="E37" s="209"/>
      <c r="F37" s="209"/>
      <c r="G37" s="209"/>
      <c r="H37" s="209"/>
      <c r="I37" s="209"/>
      <c r="J37" s="209"/>
      <c r="K37" s="209"/>
      <c r="L37" s="209"/>
      <c r="M37" s="209"/>
      <c r="N37" s="209"/>
    </row>
    <row r="38" spans="1:14" ht="15.75" customHeight="1" x14ac:dyDescent="0.25">
      <c r="A38" s="209"/>
      <c r="B38" s="209"/>
      <c r="C38" s="209"/>
      <c r="D38" s="209"/>
      <c r="E38" s="209"/>
      <c r="F38" s="209"/>
      <c r="G38" s="209"/>
      <c r="H38" s="209"/>
      <c r="I38" s="209"/>
      <c r="J38" s="209"/>
      <c r="K38" s="209"/>
      <c r="L38" s="209"/>
      <c r="M38" s="209"/>
      <c r="N38" s="209"/>
    </row>
    <row r="39" spans="1:14" ht="15.75" customHeight="1" x14ac:dyDescent="0.25">
      <c r="A39" s="209"/>
      <c r="B39" s="209"/>
      <c r="C39" s="209"/>
      <c r="D39" s="209"/>
      <c r="E39" s="209"/>
      <c r="F39" s="209"/>
      <c r="G39" s="209"/>
      <c r="H39" s="209"/>
      <c r="I39" s="209"/>
      <c r="J39" s="209"/>
      <c r="K39" s="209"/>
      <c r="L39" s="209"/>
      <c r="M39" s="209"/>
      <c r="N39" s="209"/>
    </row>
    <row r="40" spans="1:14" ht="15.75" customHeight="1" x14ac:dyDescent="0.25">
      <c r="A40" s="209"/>
      <c r="B40" s="209"/>
      <c r="C40" s="209"/>
      <c r="D40" s="209"/>
      <c r="E40" s="209"/>
      <c r="F40" s="209"/>
      <c r="G40" s="209"/>
      <c r="H40" s="209"/>
      <c r="I40" s="209"/>
      <c r="J40" s="209"/>
      <c r="K40" s="209"/>
      <c r="L40" s="209"/>
      <c r="M40" s="209"/>
      <c r="N40" s="209"/>
    </row>
    <row r="41" spans="1:14" ht="15.75" customHeight="1" x14ac:dyDescent="0.25">
      <c r="A41" s="209"/>
      <c r="B41" s="209"/>
      <c r="C41" s="209"/>
      <c r="D41" s="209"/>
      <c r="E41" s="209"/>
      <c r="F41" s="209"/>
      <c r="G41" s="209"/>
      <c r="H41" s="209"/>
      <c r="I41" s="209"/>
      <c r="J41" s="209"/>
      <c r="K41" s="209"/>
      <c r="L41" s="209"/>
      <c r="M41" s="209"/>
      <c r="N41" s="209"/>
    </row>
    <row r="42" spans="1:14" ht="15.75" customHeight="1" x14ac:dyDescent="0.25">
      <c r="A42" s="209"/>
      <c r="B42" s="209"/>
      <c r="C42" s="209"/>
      <c r="D42" s="209"/>
      <c r="E42" s="209"/>
      <c r="F42" s="209"/>
      <c r="G42" s="209"/>
      <c r="H42" s="209"/>
      <c r="I42" s="209"/>
      <c r="J42" s="209"/>
      <c r="K42" s="209"/>
      <c r="L42" s="209"/>
      <c r="M42" s="209"/>
      <c r="N42" s="209"/>
    </row>
    <row r="43" spans="1:14" ht="15.75" customHeight="1" x14ac:dyDescent="0.25">
      <c r="A43" s="209"/>
      <c r="B43" s="209"/>
      <c r="C43" s="209"/>
      <c r="D43" s="209"/>
      <c r="E43" s="209"/>
      <c r="F43" s="209"/>
      <c r="G43" s="209"/>
      <c r="H43" s="209"/>
      <c r="I43" s="209"/>
      <c r="J43" s="209"/>
      <c r="K43" s="209"/>
      <c r="L43" s="209"/>
      <c r="M43" s="209"/>
      <c r="N43" s="209"/>
    </row>
    <row r="44" spans="1:14" ht="15.75" customHeight="1" x14ac:dyDescent="0.25">
      <c r="A44" s="209"/>
      <c r="B44" s="209"/>
      <c r="C44" s="209"/>
      <c r="D44" s="209"/>
      <c r="E44" s="209"/>
      <c r="F44" s="209"/>
      <c r="G44" s="209"/>
      <c r="H44" s="209"/>
      <c r="I44" s="209"/>
      <c r="J44" s="209"/>
      <c r="K44" s="209"/>
      <c r="L44" s="209"/>
      <c r="M44" s="209"/>
      <c r="N44" s="209"/>
    </row>
    <row r="45" spans="1:14" ht="15.75" customHeight="1" x14ac:dyDescent="0.25">
      <c r="A45" s="209"/>
      <c r="B45" s="209"/>
      <c r="C45" s="209"/>
      <c r="D45" s="209"/>
      <c r="E45" s="209"/>
      <c r="F45" s="209"/>
      <c r="G45" s="209"/>
      <c r="H45" s="209"/>
      <c r="I45" s="209"/>
      <c r="J45" s="209"/>
      <c r="K45" s="209"/>
      <c r="L45" s="209"/>
      <c r="M45" s="209"/>
      <c r="N45" s="209"/>
    </row>
    <row r="46" spans="1:14" ht="15.75" customHeight="1" x14ac:dyDescent="0.25">
      <c r="A46" s="209"/>
      <c r="B46" s="209"/>
      <c r="C46" s="209"/>
      <c r="D46" s="209"/>
      <c r="E46" s="209"/>
      <c r="F46" s="209"/>
      <c r="G46" s="209"/>
      <c r="H46" s="209"/>
      <c r="I46" s="209"/>
      <c r="J46" s="209"/>
      <c r="K46" s="209"/>
      <c r="L46" s="209"/>
      <c r="M46" s="209"/>
      <c r="N46" s="209"/>
    </row>
    <row r="47" spans="1:14" ht="15.75" customHeight="1" x14ac:dyDescent="0.25">
      <c r="A47" s="209"/>
      <c r="B47" s="209"/>
      <c r="C47" s="209"/>
      <c r="D47" s="209"/>
      <c r="E47" s="209"/>
      <c r="F47" s="209"/>
      <c r="G47" s="209"/>
      <c r="H47" s="209"/>
      <c r="I47" s="209"/>
      <c r="J47" s="209"/>
      <c r="K47" s="209"/>
      <c r="L47" s="209"/>
      <c r="M47" s="209"/>
      <c r="N47" s="209"/>
    </row>
    <row r="48" spans="1:14" ht="15.75" customHeight="1" x14ac:dyDescent="0.25">
      <c r="A48" s="209"/>
      <c r="B48" s="209"/>
      <c r="C48" s="209"/>
      <c r="D48" s="209"/>
      <c r="E48" s="209"/>
      <c r="F48" s="209"/>
      <c r="G48" s="209"/>
      <c r="H48" s="209"/>
      <c r="I48" s="209"/>
      <c r="J48" s="209"/>
      <c r="K48" s="209"/>
      <c r="L48" s="209"/>
      <c r="M48" s="209"/>
      <c r="N48" s="209"/>
    </row>
    <row r="49" spans="1:14" ht="15.75" customHeight="1" x14ac:dyDescent="0.25">
      <c r="A49" s="209"/>
      <c r="B49" s="209"/>
      <c r="C49" s="209"/>
      <c r="D49" s="209"/>
      <c r="E49" s="209"/>
      <c r="F49" s="209"/>
      <c r="G49" s="209"/>
      <c r="H49" s="209"/>
      <c r="I49" s="209"/>
      <c r="J49" s="209"/>
      <c r="K49" s="209"/>
      <c r="L49" s="209"/>
      <c r="M49" s="209"/>
      <c r="N49" s="209"/>
    </row>
    <row r="50" spans="1:14" ht="15.75" customHeight="1" x14ac:dyDescent="0.25">
      <c r="A50" s="209"/>
      <c r="B50" s="209"/>
      <c r="C50" s="209"/>
      <c r="D50" s="209"/>
      <c r="E50" s="209"/>
      <c r="F50" s="209"/>
      <c r="G50" s="209"/>
      <c r="H50" s="209"/>
      <c r="I50" s="209"/>
      <c r="J50" s="209"/>
      <c r="K50" s="209"/>
      <c r="L50" s="209"/>
      <c r="M50" s="209"/>
      <c r="N50" s="209"/>
    </row>
    <row r="51" spans="1:14" ht="15.75" customHeight="1" x14ac:dyDescent="0.25">
      <c r="A51" s="209"/>
      <c r="B51" s="209"/>
      <c r="C51" s="209"/>
      <c r="D51" s="209"/>
      <c r="E51" s="209"/>
      <c r="F51" s="209"/>
      <c r="G51" s="209"/>
      <c r="H51" s="209"/>
      <c r="I51" s="209"/>
      <c r="J51" s="209"/>
      <c r="K51" s="209"/>
      <c r="L51" s="209"/>
      <c r="M51" s="209"/>
      <c r="N51" s="209"/>
    </row>
    <row r="52" spans="1:14" ht="15.75" customHeight="1" x14ac:dyDescent="0.25">
      <c r="A52" s="209"/>
      <c r="B52" s="209"/>
      <c r="C52" s="209"/>
      <c r="D52" s="209"/>
      <c r="E52" s="209"/>
      <c r="F52" s="209"/>
      <c r="G52" s="209"/>
      <c r="H52" s="209"/>
      <c r="I52" s="209"/>
      <c r="J52" s="209"/>
      <c r="K52" s="209"/>
      <c r="L52" s="209"/>
      <c r="M52" s="209"/>
      <c r="N52" s="209"/>
    </row>
    <row r="53" spans="1:14" ht="15.75" customHeight="1" x14ac:dyDescent="0.25">
      <c r="A53" s="209"/>
      <c r="B53" s="209"/>
      <c r="C53" s="209"/>
      <c r="D53" s="209"/>
      <c r="E53" s="209"/>
      <c r="F53" s="209"/>
      <c r="G53" s="209"/>
      <c r="H53" s="209"/>
      <c r="I53" s="209"/>
      <c r="J53" s="209"/>
      <c r="K53" s="209"/>
      <c r="L53" s="209"/>
      <c r="M53" s="209"/>
      <c r="N53" s="209"/>
    </row>
    <row r="54" spans="1:14" ht="15.75" customHeight="1" x14ac:dyDescent="0.25">
      <c r="A54" s="209"/>
      <c r="B54" s="209"/>
      <c r="C54" s="209"/>
      <c r="D54" s="209"/>
      <c r="E54" s="209"/>
      <c r="F54" s="209"/>
      <c r="G54" s="209"/>
      <c r="H54" s="209"/>
      <c r="I54" s="209"/>
      <c r="J54" s="209"/>
      <c r="K54" s="209"/>
      <c r="L54" s="209"/>
      <c r="M54" s="209"/>
      <c r="N54" s="209"/>
    </row>
    <row r="55" spans="1:14" ht="15.75" customHeight="1" x14ac:dyDescent="0.25">
      <c r="A55" s="209"/>
      <c r="B55" s="209"/>
      <c r="C55" s="209"/>
      <c r="D55" s="209"/>
      <c r="E55" s="209"/>
      <c r="F55" s="209"/>
      <c r="G55" s="209"/>
      <c r="H55" s="209"/>
      <c r="I55" s="209"/>
      <c r="J55" s="209"/>
      <c r="K55" s="209"/>
      <c r="L55" s="209"/>
      <c r="M55" s="209"/>
      <c r="N55" s="209"/>
    </row>
    <row r="56" spans="1:14" ht="15.75" customHeight="1" x14ac:dyDescent="0.25">
      <c r="A56" s="209"/>
      <c r="B56" s="209"/>
      <c r="C56" s="209"/>
      <c r="D56" s="209"/>
      <c r="E56" s="209"/>
      <c r="F56" s="209"/>
      <c r="G56" s="209"/>
      <c r="H56" s="209"/>
      <c r="I56" s="209"/>
      <c r="J56" s="209"/>
      <c r="K56" s="209"/>
      <c r="L56" s="209"/>
      <c r="M56" s="209"/>
      <c r="N56" s="209"/>
    </row>
    <row r="57" spans="1:14" ht="15.75" customHeight="1" x14ac:dyDescent="0.25">
      <c r="A57" s="209"/>
      <c r="B57" s="209"/>
      <c r="C57" s="209"/>
      <c r="D57" s="209"/>
      <c r="E57" s="209"/>
      <c r="F57" s="209"/>
      <c r="G57" s="209"/>
      <c r="H57" s="209"/>
      <c r="I57" s="209"/>
      <c r="J57" s="209"/>
      <c r="K57" s="209"/>
      <c r="L57" s="209"/>
      <c r="M57" s="209"/>
      <c r="N57" s="209"/>
    </row>
    <row r="58" spans="1:14" ht="15.75" customHeight="1" x14ac:dyDescent="0.25">
      <c r="A58" s="209"/>
      <c r="B58" s="209"/>
      <c r="C58" s="209"/>
      <c r="D58" s="209"/>
      <c r="E58" s="209"/>
      <c r="F58" s="209"/>
      <c r="G58" s="209"/>
      <c r="H58" s="209"/>
      <c r="I58" s="209"/>
      <c r="J58" s="209"/>
      <c r="K58" s="209"/>
      <c r="L58" s="209"/>
      <c r="M58" s="209"/>
      <c r="N58" s="209"/>
    </row>
    <row r="59" spans="1:14" ht="15.75" customHeight="1" x14ac:dyDescent="0.25">
      <c r="A59" s="209"/>
      <c r="B59" s="209"/>
      <c r="C59" s="209"/>
      <c r="D59" s="209"/>
      <c r="E59" s="209"/>
      <c r="F59" s="209"/>
      <c r="G59" s="209"/>
      <c r="H59" s="209"/>
      <c r="I59" s="209"/>
      <c r="J59" s="209"/>
      <c r="K59" s="209"/>
      <c r="L59" s="209"/>
      <c r="M59" s="209"/>
      <c r="N59" s="209"/>
    </row>
    <row r="60" spans="1:14" ht="15.75" customHeight="1" x14ac:dyDescent="0.25">
      <c r="A60" s="209"/>
      <c r="B60" s="209"/>
      <c r="C60" s="209"/>
      <c r="D60" s="209"/>
      <c r="E60" s="209"/>
      <c r="F60" s="209"/>
      <c r="G60" s="209"/>
      <c r="H60" s="209"/>
      <c r="I60" s="209"/>
      <c r="J60" s="209"/>
      <c r="K60" s="209"/>
      <c r="L60" s="209"/>
      <c r="M60" s="209"/>
      <c r="N60" s="209"/>
    </row>
    <row r="61" spans="1:14" ht="15.75" customHeight="1" x14ac:dyDescent="0.25">
      <c r="A61" s="209"/>
      <c r="B61" s="209"/>
      <c r="C61" s="209"/>
      <c r="D61" s="209"/>
      <c r="E61" s="209"/>
      <c r="F61" s="209"/>
      <c r="G61" s="209"/>
      <c r="H61" s="209"/>
      <c r="I61" s="209"/>
      <c r="J61" s="209"/>
      <c r="K61" s="209"/>
      <c r="L61" s="209"/>
      <c r="M61" s="209"/>
      <c r="N61" s="209"/>
    </row>
    <row r="62" spans="1:14" ht="15.75" customHeight="1" x14ac:dyDescent="0.25">
      <c r="A62" s="209"/>
      <c r="B62" s="209"/>
      <c r="C62" s="209"/>
      <c r="D62" s="209"/>
      <c r="E62" s="209"/>
      <c r="F62" s="209"/>
      <c r="G62" s="209"/>
      <c r="H62" s="209"/>
      <c r="I62" s="209"/>
      <c r="J62" s="209"/>
      <c r="K62" s="209"/>
      <c r="L62" s="209"/>
      <c r="M62" s="209"/>
      <c r="N62" s="209"/>
    </row>
    <row r="63" spans="1:14" ht="15.75" customHeight="1" x14ac:dyDescent="0.25">
      <c r="A63" s="209"/>
      <c r="B63" s="209"/>
      <c r="C63" s="209"/>
      <c r="D63" s="209"/>
      <c r="E63" s="209"/>
      <c r="F63" s="209"/>
      <c r="G63" s="209"/>
      <c r="H63" s="209"/>
      <c r="I63" s="209"/>
      <c r="J63" s="209"/>
      <c r="K63" s="209"/>
      <c r="L63" s="209"/>
      <c r="M63" s="209"/>
      <c r="N63" s="209"/>
    </row>
    <row r="64" spans="1:14" ht="15.75" customHeight="1" x14ac:dyDescent="0.25">
      <c r="A64" s="209"/>
      <c r="B64" s="209"/>
      <c r="C64" s="209"/>
      <c r="D64" s="209"/>
      <c r="E64" s="209"/>
      <c r="F64" s="209"/>
      <c r="G64" s="209"/>
      <c r="H64" s="209"/>
      <c r="I64" s="209"/>
      <c r="J64" s="209"/>
      <c r="K64" s="209"/>
      <c r="L64" s="209"/>
      <c r="M64" s="209"/>
      <c r="N64" s="209"/>
    </row>
    <row r="65" spans="1:14" ht="15.75" customHeight="1" x14ac:dyDescent="0.25">
      <c r="A65" s="209"/>
      <c r="B65" s="209"/>
      <c r="C65" s="209"/>
      <c r="D65" s="209"/>
      <c r="E65" s="209"/>
      <c r="F65" s="209"/>
      <c r="G65" s="209"/>
      <c r="H65" s="209"/>
      <c r="I65" s="209"/>
      <c r="J65" s="209"/>
      <c r="K65" s="209"/>
      <c r="L65" s="209"/>
      <c r="M65" s="209"/>
      <c r="N65" s="209"/>
    </row>
    <row r="66" spans="1:14" ht="15.75" customHeight="1" x14ac:dyDescent="0.25">
      <c r="A66" s="209"/>
      <c r="B66" s="209"/>
      <c r="C66" s="209"/>
      <c r="D66" s="209"/>
      <c r="E66" s="209"/>
      <c r="F66" s="209"/>
      <c r="G66" s="209"/>
      <c r="H66" s="209"/>
      <c r="I66" s="209"/>
      <c r="J66" s="209"/>
      <c r="K66" s="209"/>
      <c r="L66" s="209"/>
      <c r="M66" s="209"/>
      <c r="N66" s="209"/>
    </row>
    <row r="67" spans="1:14" ht="15.75" customHeight="1" x14ac:dyDescent="0.25">
      <c r="A67" s="209"/>
      <c r="B67" s="209"/>
      <c r="C67" s="209"/>
      <c r="D67" s="209"/>
      <c r="E67" s="209"/>
      <c r="F67" s="209"/>
      <c r="G67" s="209"/>
      <c r="H67" s="209"/>
      <c r="I67" s="209"/>
      <c r="J67" s="209"/>
      <c r="K67" s="209"/>
      <c r="L67" s="209"/>
      <c r="M67" s="209"/>
      <c r="N67" s="209"/>
    </row>
    <row r="68" spans="1:14" ht="15.75" customHeight="1" x14ac:dyDescent="0.25">
      <c r="A68" s="209"/>
      <c r="B68" s="209"/>
      <c r="C68" s="209"/>
      <c r="D68" s="209"/>
      <c r="E68" s="209"/>
      <c r="F68" s="209"/>
      <c r="G68" s="209"/>
      <c r="H68" s="209"/>
      <c r="I68" s="209"/>
      <c r="J68" s="209"/>
      <c r="K68" s="209"/>
      <c r="L68" s="209"/>
      <c r="M68" s="209"/>
      <c r="N68" s="209"/>
    </row>
    <row r="69" spans="1:14" ht="15.75" customHeight="1" x14ac:dyDescent="0.25">
      <c r="A69" s="209"/>
      <c r="B69" s="209"/>
      <c r="C69" s="209"/>
      <c r="D69" s="209"/>
      <c r="E69" s="209"/>
      <c r="F69" s="209"/>
      <c r="G69" s="209"/>
      <c r="H69" s="209"/>
      <c r="I69" s="209"/>
      <c r="J69" s="209"/>
      <c r="K69" s="209"/>
      <c r="L69" s="209"/>
      <c r="M69" s="209"/>
      <c r="N69" s="209"/>
    </row>
    <row r="70" spans="1:14" ht="15.75" customHeight="1" x14ac:dyDescent="0.25">
      <c r="A70" s="209"/>
      <c r="B70" s="209"/>
      <c r="C70" s="209"/>
      <c r="D70" s="209"/>
      <c r="E70" s="209"/>
      <c r="F70" s="209"/>
      <c r="G70" s="209"/>
      <c r="H70" s="209"/>
      <c r="I70" s="209"/>
      <c r="J70" s="209"/>
      <c r="K70" s="209"/>
      <c r="L70" s="209"/>
      <c r="M70" s="209"/>
      <c r="N70" s="209"/>
    </row>
    <row r="71" spans="1:14" ht="15.75" customHeight="1" x14ac:dyDescent="0.25">
      <c r="A71" s="209"/>
      <c r="B71" s="209"/>
      <c r="C71" s="209"/>
      <c r="D71" s="209"/>
      <c r="E71" s="209"/>
      <c r="F71" s="209"/>
      <c r="G71" s="209"/>
      <c r="H71" s="209"/>
      <c r="I71" s="209"/>
      <c r="J71" s="209"/>
      <c r="K71" s="209"/>
      <c r="L71" s="209"/>
      <c r="M71" s="209"/>
      <c r="N71" s="209"/>
    </row>
    <row r="72" spans="1:14" ht="15.75" customHeight="1" x14ac:dyDescent="0.25">
      <c r="A72" s="209"/>
      <c r="B72" s="209"/>
      <c r="C72" s="209"/>
      <c r="D72" s="209"/>
      <c r="E72" s="209"/>
      <c r="F72" s="209"/>
      <c r="G72" s="209"/>
      <c r="H72" s="209"/>
      <c r="I72" s="209"/>
      <c r="J72" s="209"/>
      <c r="K72" s="209"/>
      <c r="L72" s="209"/>
      <c r="M72" s="209"/>
      <c r="N72" s="209"/>
    </row>
    <row r="73" spans="1:14" ht="15.75" customHeight="1" x14ac:dyDescent="0.25">
      <c r="A73" s="209"/>
      <c r="B73" s="209"/>
      <c r="C73" s="209"/>
      <c r="D73" s="209"/>
      <c r="E73" s="209"/>
      <c r="F73" s="209"/>
      <c r="G73" s="209"/>
      <c r="H73" s="209"/>
      <c r="I73" s="209"/>
      <c r="J73" s="209"/>
      <c r="K73" s="209"/>
      <c r="L73" s="209"/>
      <c r="M73" s="209"/>
      <c r="N73" s="209"/>
    </row>
    <row r="74" spans="1:14" ht="15.75" customHeight="1" x14ac:dyDescent="0.25">
      <c r="A74" s="209"/>
      <c r="B74" s="209"/>
      <c r="C74" s="209"/>
      <c r="D74" s="209"/>
      <c r="E74" s="209"/>
      <c r="F74" s="209"/>
      <c r="G74" s="209"/>
      <c r="H74" s="209"/>
      <c r="I74" s="209"/>
      <c r="J74" s="209"/>
      <c r="K74" s="209"/>
      <c r="L74" s="209"/>
      <c r="M74" s="209"/>
      <c r="N74" s="209"/>
    </row>
    <row r="75" spans="1:14" ht="15.75" customHeight="1" x14ac:dyDescent="0.25">
      <c r="A75" s="209"/>
      <c r="B75" s="209"/>
      <c r="C75" s="209"/>
      <c r="D75" s="209"/>
      <c r="E75" s="209"/>
      <c r="F75" s="209"/>
      <c r="G75" s="209"/>
      <c r="H75" s="209"/>
      <c r="I75" s="209"/>
      <c r="J75" s="209"/>
      <c r="K75" s="209"/>
      <c r="L75" s="209"/>
      <c r="M75" s="209"/>
      <c r="N75" s="209"/>
    </row>
    <row r="76" spans="1:14" ht="15.75" customHeight="1" x14ac:dyDescent="0.25">
      <c r="A76" s="209"/>
      <c r="B76" s="209"/>
      <c r="C76" s="209"/>
      <c r="D76" s="209"/>
      <c r="E76" s="209"/>
      <c r="F76" s="209"/>
      <c r="G76" s="209"/>
      <c r="H76" s="209"/>
      <c r="I76" s="209"/>
      <c r="J76" s="209"/>
      <c r="K76" s="209"/>
      <c r="L76" s="209"/>
      <c r="M76" s="209"/>
      <c r="N76" s="209"/>
    </row>
    <row r="77" spans="1:14" ht="15.75" customHeight="1" x14ac:dyDescent="0.25">
      <c r="A77" s="209"/>
      <c r="B77" s="209"/>
      <c r="C77" s="209"/>
      <c r="D77" s="209"/>
      <c r="E77" s="209"/>
      <c r="F77" s="209"/>
      <c r="G77" s="209"/>
      <c r="H77" s="209"/>
      <c r="I77" s="209"/>
      <c r="J77" s="209"/>
      <c r="K77" s="209"/>
      <c r="L77" s="209"/>
      <c r="M77" s="209"/>
      <c r="N77" s="209"/>
    </row>
    <row r="78" spans="1:14" ht="15.75" customHeight="1" x14ac:dyDescent="0.25">
      <c r="A78" s="209"/>
      <c r="B78" s="209"/>
      <c r="C78" s="209"/>
      <c r="D78" s="209"/>
      <c r="E78" s="209"/>
      <c r="F78" s="209"/>
      <c r="G78" s="209"/>
      <c r="H78" s="209"/>
      <c r="I78" s="209"/>
      <c r="J78" s="209"/>
      <c r="K78" s="209"/>
      <c r="L78" s="209"/>
      <c r="M78" s="209"/>
      <c r="N78" s="209"/>
    </row>
    <row r="79" spans="1:14" ht="15.75" customHeight="1" x14ac:dyDescent="0.25">
      <c r="A79" s="209"/>
      <c r="B79" s="209"/>
      <c r="C79" s="209"/>
      <c r="D79" s="209"/>
      <c r="E79" s="209"/>
      <c r="F79" s="209"/>
      <c r="G79" s="209"/>
      <c r="H79" s="209"/>
      <c r="I79" s="209"/>
      <c r="J79" s="209"/>
      <c r="K79" s="209"/>
      <c r="L79" s="209"/>
      <c r="M79" s="209"/>
      <c r="N79" s="209"/>
    </row>
    <row r="80" spans="1:14" ht="15.75" customHeight="1" x14ac:dyDescent="0.25">
      <c r="A80" s="209"/>
      <c r="B80" s="209"/>
      <c r="C80" s="209"/>
      <c r="D80" s="209"/>
      <c r="E80" s="209"/>
      <c r="F80" s="209"/>
      <c r="G80" s="209"/>
      <c r="H80" s="209"/>
      <c r="I80" s="209"/>
      <c r="J80" s="209"/>
      <c r="K80" s="209"/>
      <c r="L80" s="209"/>
      <c r="M80" s="209"/>
      <c r="N80" s="209"/>
    </row>
    <row r="81" spans="1:14" ht="15.75" customHeight="1" x14ac:dyDescent="0.25">
      <c r="A81" s="209"/>
      <c r="B81" s="209"/>
      <c r="C81" s="209"/>
      <c r="D81" s="209"/>
      <c r="E81" s="209"/>
      <c r="F81" s="209"/>
      <c r="G81" s="209"/>
      <c r="H81" s="209"/>
      <c r="I81" s="209"/>
      <c r="J81" s="209"/>
      <c r="K81" s="209"/>
      <c r="L81" s="209"/>
      <c r="M81" s="209"/>
      <c r="N81" s="209"/>
    </row>
    <row r="82" spans="1:14" ht="15.75" customHeight="1" x14ac:dyDescent="0.25">
      <c r="A82" s="209"/>
      <c r="B82" s="209"/>
      <c r="C82" s="209"/>
      <c r="D82" s="209"/>
      <c r="E82" s="209"/>
      <c r="F82" s="209"/>
      <c r="G82" s="209"/>
      <c r="H82" s="209"/>
      <c r="I82" s="209"/>
      <c r="J82" s="209"/>
      <c r="K82" s="209"/>
      <c r="L82" s="209"/>
      <c r="M82" s="209"/>
      <c r="N82" s="209"/>
    </row>
    <row r="83" spans="1:14" ht="15.75" customHeight="1" x14ac:dyDescent="0.25">
      <c r="A83" s="209"/>
      <c r="B83" s="209"/>
      <c r="C83" s="209"/>
      <c r="D83" s="209"/>
      <c r="E83" s="209"/>
      <c r="F83" s="209"/>
      <c r="G83" s="209"/>
      <c r="H83" s="209"/>
      <c r="I83" s="209"/>
      <c r="J83" s="209"/>
      <c r="K83" s="209"/>
      <c r="L83" s="209"/>
      <c r="M83" s="209"/>
      <c r="N83" s="209"/>
    </row>
    <row r="84" spans="1:14" ht="15.75" customHeight="1" x14ac:dyDescent="0.25">
      <c r="A84" s="209"/>
      <c r="B84" s="209"/>
      <c r="C84" s="209"/>
      <c r="D84" s="209"/>
      <c r="E84" s="209"/>
      <c r="F84" s="209"/>
      <c r="G84" s="209"/>
      <c r="H84" s="209"/>
      <c r="I84" s="209"/>
      <c r="J84" s="209"/>
      <c r="K84" s="209"/>
      <c r="L84" s="209"/>
      <c r="M84" s="209"/>
      <c r="N84" s="209"/>
    </row>
    <row r="85" spans="1:14" ht="15.75" customHeight="1" x14ac:dyDescent="0.25">
      <c r="A85" s="209"/>
      <c r="B85" s="209"/>
      <c r="C85" s="209"/>
      <c r="D85" s="209"/>
      <c r="E85" s="209"/>
      <c r="F85" s="209"/>
      <c r="G85" s="209"/>
      <c r="H85" s="209"/>
      <c r="I85" s="209"/>
      <c r="J85" s="209"/>
      <c r="K85" s="209"/>
      <c r="L85" s="209"/>
      <c r="M85" s="209"/>
      <c r="N85" s="209"/>
    </row>
    <row r="86" spans="1:14" ht="15.75" customHeight="1" x14ac:dyDescent="0.25">
      <c r="A86" s="209"/>
      <c r="B86" s="209"/>
      <c r="C86" s="209"/>
      <c r="D86" s="209"/>
      <c r="E86" s="209"/>
      <c r="F86" s="209"/>
      <c r="G86" s="209"/>
      <c r="H86" s="209"/>
      <c r="I86" s="209"/>
      <c r="J86" s="209"/>
      <c r="K86" s="209"/>
      <c r="L86" s="209"/>
      <c r="M86" s="209"/>
      <c r="N86" s="209"/>
    </row>
    <row r="87" spans="1:14" ht="15.75" customHeight="1" x14ac:dyDescent="0.25">
      <c r="A87" s="209"/>
      <c r="B87" s="209"/>
      <c r="C87" s="209"/>
      <c r="D87" s="209"/>
      <c r="E87" s="209"/>
      <c r="F87" s="209"/>
      <c r="G87" s="209"/>
      <c r="H87" s="209"/>
      <c r="I87" s="209"/>
      <c r="J87" s="209"/>
      <c r="K87" s="209"/>
      <c r="L87" s="209"/>
      <c r="M87" s="209"/>
      <c r="N87" s="209"/>
    </row>
    <row r="88" spans="1:14" ht="15.75" customHeight="1" x14ac:dyDescent="0.25">
      <c r="A88" s="209"/>
      <c r="B88" s="209"/>
      <c r="C88" s="209"/>
      <c r="D88" s="209"/>
      <c r="E88" s="209"/>
      <c r="F88" s="209"/>
      <c r="G88" s="209"/>
      <c r="H88" s="209"/>
      <c r="I88" s="209"/>
      <c r="J88" s="209"/>
      <c r="K88" s="209"/>
      <c r="L88" s="209"/>
      <c r="M88" s="209"/>
      <c r="N88" s="209"/>
    </row>
    <row r="89" spans="1:14" ht="15.75" customHeight="1" x14ac:dyDescent="0.25">
      <c r="A89" s="209"/>
      <c r="B89" s="209"/>
      <c r="C89" s="209"/>
      <c r="D89" s="209"/>
      <c r="E89" s="209"/>
      <c r="F89" s="209"/>
      <c r="G89" s="209"/>
      <c r="H89" s="209"/>
      <c r="I89" s="209"/>
      <c r="J89" s="209"/>
      <c r="K89" s="209"/>
      <c r="L89" s="209"/>
      <c r="M89" s="209"/>
      <c r="N89" s="209"/>
    </row>
    <row r="90" spans="1:14" ht="15.75" customHeight="1" x14ac:dyDescent="0.25">
      <c r="A90" s="209"/>
      <c r="B90" s="209"/>
      <c r="C90" s="209"/>
      <c r="D90" s="209"/>
      <c r="E90" s="209"/>
      <c r="F90" s="209"/>
      <c r="G90" s="209"/>
      <c r="H90" s="209"/>
      <c r="I90" s="209"/>
      <c r="J90" s="209"/>
      <c r="K90" s="209"/>
      <c r="L90" s="209"/>
      <c r="M90" s="209"/>
      <c r="N90" s="209"/>
    </row>
    <row r="91" spans="1:14" ht="15.75" customHeight="1" x14ac:dyDescent="0.25">
      <c r="A91" s="209"/>
      <c r="B91" s="209"/>
      <c r="C91" s="209"/>
      <c r="D91" s="209"/>
      <c r="E91" s="209"/>
      <c r="F91" s="209"/>
      <c r="G91" s="209"/>
      <c r="H91" s="209"/>
      <c r="I91" s="209"/>
      <c r="J91" s="209"/>
      <c r="K91" s="209"/>
      <c r="L91" s="209"/>
      <c r="M91" s="209"/>
      <c r="N91" s="209"/>
    </row>
    <row r="92" spans="1:14" ht="15.75" customHeight="1" x14ac:dyDescent="0.25">
      <c r="A92" s="209"/>
      <c r="B92" s="209"/>
      <c r="C92" s="209"/>
      <c r="D92" s="209"/>
      <c r="E92" s="209"/>
      <c r="F92" s="209"/>
      <c r="G92" s="209"/>
      <c r="H92" s="209"/>
      <c r="I92" s="209"/>
      <c r="J92" s="209"/>
      <c r="K92" s="209"/>
      <c r="L92" s="209"/>
      <c r="M92" s="209"/>
      <c r="N92" s="209"/>
    </row>
    <row r="93" spans="1:14" ht="15.75" customHeight="1" x14ac:dyDescent="0.25">
      <c r="A93" s="209"/>
      <c r="B93" s="209"/>
      <c r="C93" s="209"/>
      <c r="D93" s="209"/>
      <c r="E93" s="209"/>
      <c r="F93" s="209"/>
      <c r="G93" s="209"/>
      <c r="H93" s="209"/>
      <c r="I93" s="209"/>
      <c r="J93" s="209"/>
      <c r="K93" s="209"/>
      <c r="L93" s="209"/>
      <c r="M93" s="209"/>
      <c r="N93" s="209"/>
    </row>
    <row r="94" spans="1:14" ht="15.75" customHeight="1" x14ac:dyDescent="0.25">
      <c r="A94" s="209"/>
      <c r="B94" s="209"/>
      <c r="C94" s="209"/>
      <c r="D94" s="209"/>
      <c r="E94" s="209"/>
      <c r="F94" s="209"/>
      <c r="G94" s="209"/>
      <c r="H94" s="209"/>
      <c r="I94" s="209"/>
      <c r="J94" s="209"/>
      <c r="K94" s="209"/>
      <c r="L94" s="209"/>
      <c r="M94" s="209"/>
      <c r="N94" s="209"/>
    </row>
    <row r="95" spans="1:14" ht="15.75" customHeight="1" x14ac:dyDescent="0.25">
      <c r="A95" s="209"/>
      <c r="B95" s="209"/>
      <c r="C95" s="209"/>
      <c r="D95" s="209"/>
      <c r="E95" s="209"/>
      <c r="F95" s="209"/>
      <c r="G95" s="209"/>
      <c r="H95" s="209"/>
      <c r="I95" s="209"/>
      <c r="J95" s="209"/>
      <c r="K95" s="209"/>
      <c r="L95" s="209"/>
      <c r="M95" s="209"/>
      <c r="N95" s="209"/>
    </row>
    <row r="96" spans="1:14" ht="15.75" customHeight="1" x14ac:dyDescent="0.25">
      <c r="A96" s="209"/>
      <c r="B96" s="209"/>
      <c r="C96" s="209"/>
      <c r="D96" s="209"/>
      <c r="E96" s="209"/>
      <c r="F96" s="209"/>
      <c r="G96" s="209"/>
      <c r="H96" s="209"/>
      <c r="I96" s="209"/>
      <c r="J96" s="209"/>
      <c r="K96" s="209"/>
      <c r="L96" s="209"/>
      <c r="M96" s="209"/>
      <c r="N96" s="209"/>
    </row>
    <row r="97" spans="1:14" ht="15.75" customHeight="1" x14ac:dyDescent="0.25">
      <c r="A97" s="209"/>
      <c r="B97" s="209"/>
      <c r="C97" s="209"/>
      <c r="D97" s="209"/>
      <c r="E97" s="209"/>
      <c r="F97" s="209"/>
      <c r="G97" s="209"/>
      <c r="H97" s="209"/>
      <c r="I97" s="209"/>
      <c r="J97" s="209"/>
      <c r="K97" s="209"/>
      <c r="L97" s="209"/>
      <c r="M97" s="209"/>
      <c r="N97" s="209"/>
    </row>
    <row r="98" spans="1:14" ht="15.75" customHeight="1" x14ac:dyDescent="0.25">
      <c r="A98" s="209"/>
      <c r="B98" s="209"/>
      <c r="C98" s="209"/>
      <c r="D98" s="209"/>
      <c r="E98" s="209"/>
      <c r="F98" s="209"/>
      <c r="G98" s="209"/>
      <c r="H98" s="209"/>
      <c r="I98" s="209"/>
      <c r="J98" s="209"/>
      <c r="K98" s="209"/>
      <c r="L98" s="209"/>
      <c r="M98" s="209"/>
      <c r="N98" s="209"/>
    </row>
    <row r="99" spans="1:14" ht="15.75" customHeight="1" x14ac:dyDescent="0.25">
      <c r="A99" s="209"/>
      <c r="B99" s="209"/>
      <c r="C99" s="209"/>
      <c r="D99" s="209"/>
      <c r="E99" s="209"/>
      <c r="F99" s="209"/>
      <c r="G99" s="209"/>
      <c r="H99" s="209"/>
      <c r="I99" s="209"/>
      <c r="J99" s="209"/>
      <c r="K99" s="209"/>
      <c r="L99" s="209"/>
      <c r="M99" s="209"/>
      <c r="N99" s="209"/>
    </row>
    <row r="100" spans="1:14" ht="15.75" customHeight="1" x14ac:dyDescent="0.25">
      <c r="A100" s="209"/>
      <c r="B100" s="209"/>
      <c r="C100" s="209"/>
      <c r="D100" s="209"/>
      <c r="E100" s="209"/>
      <c r="F100" s="209"/>
      <c r="G100" s="209"/>
      <c r="H100" s="209"/>
      <c r="I100" s="209"/>
      <c r="J100" s="209"/>
      <c r="K100" s="209"/>
      <c r="L100" s="209"/>
      <c r="M100" s="209"/>
      <c r="N100" s="209"/>
    </row>
    <row r="101" spans="1:14" ht="15.75" customHeight="1" x14ac:dyDescent="0.25">
      <c r="A101" s="209"/>
      <c r="B101" s="209"/>
      <c r="C101" s="209"/>
      <c r="D101" s="209"/>
      <c r="E101" s="209"/>
      <c r="F101" s="209"/>
      <c r="G101" s="209"/>
      <c r="H101" s="209"/>
      <c r="I101" s="209"/>
      <c r="J101" s="209"/>
      <c r="K101" s="209"/>
      <c r="L101" s="209"/>
      <c r="M101" s="209"/>
      <c r="N101" s="209"/>
    </row>
    <row r="102" spans="1:14" ht="15.75" customHeight="1" x14ac:dyDescent="0.25">
      <c r="A102" s="209"/>
      <c r="B102" s="209"/>
      <c r="C102" s="209"/>
      <c r="D102" s="209"/>
      <c r="E102" s="209"/>
      <c r="F102" s="209"/>
      <c r="G102" s="209"/>
      <c r="H102" s="209"/>
      <c r="I102" s="209"/>
      <c r="J102" s="209"/>
      <c r="K102" s="209"/>
      <c r="L102" s="209"/>
      <c r="M102" s="209"/>
      <c r="N102" s="209"/>
    </row>
    <row r="103" spans="1:14" ht="15.75" customHeight="1" x14ac:dyDescent="0.25">
      <c r="A103" s="209"/>
      <c r="B103" s="209"/>
      <c r="C103" s="209"/>
      <c r="D103" s="209"/>
      <c r="E103" s="209"/>
      <c r="F103" s="209"/>
      <c r="G103" s="209"/>
      <c r="H103" s="209"/>
      <c r="I103" s="209"/>
      <c r="J103" s="209"/>
      <c r="K103" s="209"/>
      <c r="L103" s="209"/>
      <c r="M103" s="209"/>
      <c r="N103" s="209"/>
    </row>
    <row r="104" spans="1:14" ht="15.75" customHeight="1" x14ac:dyDescent="0.25">
      <c r="A104" s="209"/>
      <c r="B104" s="209"/>
      <c r="C104" s="209"/>
      <c r="D104" s="209"/>
      <c r="E104" s="209"/>
      <c r="F104" s="209"/>
      <c r="G104" s="209"/>
      <c r="H104" s="209"/>
      <c r="I104" s="209"/>
      <c r="J104" s="209"/>
      <c r="K104" s="209"/>
      <c r="L104" s="209"/>
      <c r="M104" s="209"/>
      <c r="N104" s="209"/>
    </row>
    <row r="105" spans="1:14" ht="15.75" customHeight="1" x14ac:dyDescent="0.25">
      <c r="A105" s="209"/>
      <c r="B105" s="209"/>
      <c r="C105" s="209"/>
      <c r="D105" s="209"/>
      <c r="E105" s="209"/>
      <c r="F105" s="209"/>
      <c r="G105" s="209"/>
      <c r="H105" s="209"/>
      <c r="I105" s="209"/>
      <c r="J105" s="209"/>
      <c r="K105" s="209"/>
      <c r="L105" s="209"/>
      <c r="M105" s="209"/>
      <c r="N105" s="209"/>
    </row>
    <row r="106" spans="1:14" ht="15.75" customHeight="1" x14ac:dyDescent="0.25">
      <c r="A106" s="209"/>
      <c r="B106" s="209"/>
      <c r="C106" s="209"/>
      <c r="D106" s="209"/>
      <c r="E106" s="209"/>
      <c r="F106" s="209"/>
      <c r="G106" s="209"/>
      <c r="H106" s="209"/>
      <c r="I106" s="209"/>
      <c r="J106" s="209"/>
      <c r="K106" s="209"/>
      <c r="L106" s="209"/>
      <c r="M106" s="209"/>
      <c r="N106" s="209"/>
    </row>
    <row r="107" spans="1:14" ht="15.75" customHeight="1" x14ac:dyDescent="0.25">
      <c r="A107" s="209"/>
      <c r="B107" s="209"/>
      <c r="C107" s="209"/>
      <c r="D107" s="209"/>
      <c r="E107" s="209"/>
      <c r="F107" s="209"/>
      <c r="G107" s="209"/>
      <c r="H107" s="209"/>
      <c r="I107" s="209"/>
      <c r="J107" s="209"/>
      <c r="K107" s="209"/>
      <c r="L107" s="209"/>
      <c r="M107" s="209"/>
      <c r="N107" s="209"/>
    </row>
    <row r="108" spans="1:14" ht="15.75" customHeight="1" x14ac:dyDescent="0.25">
      <c r="A108" s="209"/>
      <c r="B108" s="209"/>
      <c r="C108" s="209"/>
      <c r="D108" s="209"/>
      <c r="E108" s="209"/>
      <c r="F108" s="209"/>
      <c r="G108" s="209"/>
      <c r="H108" s="209"/>
      <c r="I108" s="209"/>
      <c r="J108" s="209"/>
      <c r="K108" s="209"/>
      <c r="L108" s="209"/>
      <c r="M108" s="209"/>
      <c r="N108" s="209"/>
    </row>
    <row r="109" spans="1:14" ht="15.75" customHeight="1" x14ac:dyDescent="0.25">
      <c r="A109" s="209"/>
      <c r="B109" s="209"/>
      <c r="C109" s="209"/>
      <c r="D109" s="209"/>
      <c r="E109" s="209"/>
      <c r="F109" s="209"/>
      <c r="G109" s="209"/>
      <c r="H109" s="209"/>
      <c r="I109" s="209"/>
      <c r="J109" s="209"/>
      <c r="K109" s="209"/>
      <c r="L109" s="209"/>
      <c r="M109" s="209"/>
      <c r="N109" s="209"/>
    </row>
    <row r="110" spans="1:14" ht="15.75" customHeight="1" x14ac:dyDescent="0.25">
      <c r="A110" s="209"/>
      <c r="B110" s="209"/>
      <c r="C110" s="209"/>
      <c r="D110" s="209"/>
      <c r="E110" s="209"/>
      <c r="F110" s="209"/>
      <c r="G110" s="209"/>
      <c r="H110" s="209"/>
      <c r="I110" s="209"/>
      <c r="J110" s="209"/>
      <c r="K110" s="209"/>
      <c r="L110" s="209"/>
      <c r="M110" s="209"/>
      <c r="N110" s="209"/>
    </row>
    <row r="111" spans="1:14" ht="15.75" customHeight="1" x14ac:dyDescent="0.25">
      <c r="A111" s="209"/>
      <c r="B111" s="209"/>
      <c r="C111" s="209"/>
      <c r="D111" s="209"/>
      <c r="E111" s="209"/>
      <c r="F111" s="209"/>
      <c r="G111" s="209"/>
      <c r="H111" s="209"/>
      <c r="I111" s="209"/>
      <c r="J111" s="209"/>
      <c r="K111" s="209"/>
      <c r="L111" s="209"/>
      <c r="M111" s="209"/>
      <c r="N111" s="209"/>
    </row>
    <row r="112" spans="1:14" ht="15.75" customHeight="1" x14ac:dyDescent="0.25">
      <c r="A112" s="209"/>
      <c r="B112" s="209"/>
      <c r="C112" s="209"/>
      <c r="D112" s="209"/>
      <c r="E112" s="209"/>
      <c r="F112" s="209"/>
      <c r="G112" s="209"/>
      <c r="H112" s="209"/>
      <c r="I112" s="209"/>
      <c r="J112" s="209"/>
      <c r="K112" s="209"/>
      <c r="L112" s="209"/>
      <c r="M112" s="209"/>
      <c r="N112" s="209"/>
    </row>
    <row r="113" spans="1:14" ht="15.75" customHeight="1" x14ac:dyDescent="0.25">
      <c r="A113" s="209"/>
      <c r="B113" s="209"/>
      <c r="C113" s="209"/>
      <c r="D113" s="209"/>
      <c r="E113" s="209"/>
      <c r="F113" s="209"/>
      <c r="G113" s="209"/>
      <c r="H113" s="209"/>
      <c r="I113" s="209"/>
      <c r="J113" s="209"/>
      <c r="K113" s="209"/>
      <c r="L113" s="209"/>
      <c r="M113" s="209"/>
      <c r="N113" s="209"/>
    </row>
    <row r="114" spans="1:14" ht="15.75" customHeight="1" x14ac:dyDescent="0.25">
      <c r="A114" s="209"/>
      <c r="B114" s="209"/>
      <c r="C114" s="209"/>
      <c r="D114" s="209"/>
      <c r="E114" s="209"/>
      <c r="F114" s="209"/>
      <c r="G114" s="209"/>
      <c r="H114" s="209"/>
      <c r="I114" s="209"/>
      <c r="J114" s="209"/>
      <c r="K114" s="209"/>
      <c r="L114" s="209"/>
      <c r="M114" s="209"/>
      <c r="N114" s="209"/>
    </row>
    <row r="115" spans="1:14" ht="15.75" customHeight="1" x14ac:dyDescent="0.25">
      <c r="A115" s="209"/>
      <c r="B115" s="209"/>
      <c r="C115" s="209"/>
      <c r="D115" s="209"/>
      <c r="E115" s="209"/>
      <c r="F115" s="209"/>
      <c r="G115" s="209"/>
      <c r="H115" s="209"/>
      <c r="I115" s="209"/>
      <c r="J115" s="209"/>
      <c r="K115" s="209"/>
      <c r="L115" s="209"/>
      <c r="M115" s="209"/>
      <c r="N115" s="209"/>
    </row>
    <row r="116" spans="1:14" ht="15.75" customHeight="1" x14ac:dyDescent="0.25">
      <c r="A116" s="209"/>
      <c r="B116" s="209"/>
      <c r="C116" s="209"/>
      <c r="D116" s="209"/>
      <c r="E116" s="209"/>
      <c r="F116" s="209"/>
      <c r="G116" s="209"/>
      <c r="H116" s="209"/>
      <c r="I116" s="209"/>
      <c r="J116" s="209"/>
      <c r="K116" s="209"/>
      <c r="L116" s="209"/>
      <c r="M116" s="209"/>
      <c r="N116" s="209"/>
    </row>
    <row r="117" spans="1:14" ht="15.75" customHeight="1" x14ac:dyDescent="0.25">
      <c r="A117" s="209"/>
      <c r="B117" s="209"/>
      <c r="C117" s="209"/>
      <c r="D117" s="209"/>
      <c r="E117" s="209"/>
      <c r="F117" s="209"/>
      <c r="G117" s="209"/>
      <c r="H117" s="209"/>
      <c r="I117" s="209"/>
      <c r="J117" s="209"/>
      <c r="K117" s="209"/>
      <c r="L117" s="209"/>
      <c r="M117" s="209"/>
      <c r="N117" s="209"/>
    </row>
    <row r="118" spans="1:14" ht="15.75" customHeight="1" x14ac:dyDescent="0.25">
      <c r="A118" s="209"/>
      <c r="B118" s="209"/>
      <c r="C118" s="209"/>
      <c r="D118" s="209"/>
      <c r="E118" s="209"/>
      <c r="F118" s="209"/>
      <c r="G118" s="209"/>
      <c r="H118" s="209"/>
      <c r="I118" s="209"/>
      <c r="J118" s="209"/>
      <c r="K118" s="209"/>
      <c r="L118" s="209"/>
      <c r="M118" s="209"/>
      <c r="N118" s="209"/>
    </row>
    <row r="119" spans="1:14" ht="15.75" customHeight="1" x14ac:dyDescent="0.25">
      <c r="A119" s="209"/>
      <c r="B119" s="209"/>
      <c r="C119" s="209"/>
      <c r="D119" s="209"/>
      <c r="E119" s="209"/>
      <c r="F119" s="209"/>
      <c r="G119" s="209"/>
      <c r="H119" s="209"/>
      <c r="I119" s="209"/>
      <c r="J119" s="209"/>
      <c r="K119" s="209"/>
      <c r="L119" s="209"/>
      <c r="M119" s="209"/>
      <c r="N119" s="209"/>
    </row>
    <row r="120" spans="1:14" ht="15.75" customHeight="1" x14ac:dyDescent="0.25">
      <c r="A120" s="209"/>
      <c r="B120" s="209"/>
      <c r="C120" s="209"/>
      <c r="D120" s="209"/>
      <c r="E120" s="209"/>
      <c r="F120" s="209"/>
      <c r="G120" s="209"/>
      <c r="H120" s="209"/>
      <c r="I120" s="209"/>
      <c r="J120" s="209"/>
      <c r="K120" s="209"/>
      <c r="L120" s="209"/>
      <c r="M120" s="209"/>
      <c r="N120" s="209"/>
    </row>
    <row r="121" spans="1:14" ht="15.75" customHeight="1" x14ac:dyDescent="0.25">
      <c r="A121" s="209"/>
      <c r="B121" s="209"/>
      <c r="C121" s="209"/>
      <c r="D121" s="209"/>
      <c r="E121" s="209"/>
      <c r="F121" s="209"/>
      <c r="G121" s="209"/>
      <c r="H121" s="209"/>
      <c r="I121" s="209"/>
      <c r="J121" s="209"/>
      <c r="K121" s="209"/>
      <c r="L121" s="209"/>
      <c r="M121" s="209"/>
      <c r="N121" s="209"/>
    </row>
    <row r="122" spans="1:14" ht="15.75" customHeight="1" x14ac:dyDescent="0.25">
      <c r="A122" s="209"/>
      <c r="B122" s="209"/>
      <c r="C122" s="209"/>
      <c r="D122" s="209"/>
      <c r="E122" s="209"/>
      <c r="F122" s="209"/>
      <c r="G122" s="209"/>
      <c r="H122" s="209"/>
      <c r="I122" s="209"/>
      <c r="J122" s="209"/>
      <c r="K122" s="209"/>
      <c r="L122" s="209"/>
      <c r="M122" s="209"/>
      <c r="N122" s="209"/>
    </row>
    <row r="123" spans="1:14" ht="15.75" customHeight="1" x14ac:dyDescent="0.25">
      <c r="A123" s="209"/>
      <c r="B123" s="209"/>
      <c r="C123" s="209"/>
      <c r="D123" s="209"/>
      <c r="E123" s="209"/>
      <c r="F123" s="209"/>
      <c r="G123" s="209"/>
      <c r="H123" s="209"/>
      <c r="I123" s="209"/>
      <c r="J123" s="209"/>
      <c r="K123" s="209"/>
      <c r="L123" s="209"/>
      <c r="M123" s="209"/>
      <c r="N123" s="209"/>
    </row>
    <row r="124" spans="1:14" ht="15.75" customHeight="1" x14ac:dyDescent="0.25">
      <c r="A124" s="209"/>
      <c r="B124" s="209"/>
      <c r="C124" s="209"/>
      <c r="D124" s="209"/>
      <c r="E124" s="209"/>
      <c r="F124" s="209"/>
      <c r="G124" s="209"/>
      <c r="H124" s="209"/>
      <c r="I124" s="209"/>
      <c r="J124" s="209"/>
      <c r="K124" s="209"/>
      <c r="L124" s="209"/>
      <c r="M124" s="209"/>
      <c r="N124" s="209"/>
    </row>
    <row r="125" spans="1:14" ht="15.75" customHeight="1" x14ac:dyDescent="0.25">
      <c r="A125" s="209"/>
      <c r="B125" s="209"/>
      <c r="C125" s="209"/>
      <c r="D125" s="209"/>
      <c r="E125" s="209"/>
      <c r="F125" s="209"/>
      <c r="G125" s="209"/>
      <c r="H125" s="209"/>
      <c r="I125" s="209"/>
      <c r="J125" s="209"/>
      <c r="K125" s="209"/>
      <c r="L125" s="209"/>
      <c r="M125" s="209"/>
      <c r="N125" s="209"/>
    </row>
    <row r="126" spans="1:14" ht="15.75" customHeight="1" x14ac:dyDescent="0.25">
      <c r="A126" s="209"/>
      <c r="B126" s="209"/>
      <c r="C126" s="209"/>
      <c r="D126" s="209"/>
      <c r="E126" s="209"/>
      <c r="F126" s="209"/>
      <c r="G126" s="209"/>
      <c r="H126" s="209"/>
      <c r="I126" s="209"/>
      <c r="J126" s="209"/>
      <c r="K126" s="209"/>
      <c r="L126" s="209"/>
      <c r="M126" s="209"/>
      <c r="N126" s="209"/>
    </row>
    <row r="127" spans="1:14" ht="15.75" customHeight="1" x14ac:dyDescent="0.25">
      <c r="A127" s="209"/>
      <c r="B127" s="209"/>
      <c r="C127" s="209"/>
      <c r="D127" s="209"/>
      <c r="E127" s="209"/>
      <c r="F127" s="209"/>
      <c r="G127" s="209"/>
      <c r="H127" s="209"/>
      <c r="I127" s="209"/>
      <c r="J127" s="209"/>
      <c r="K127" s="209"/>
      <c r="L127" s="209"/>
      <c r="M127" s="209"/>
      <c r="N127" s="209"/>
    </row>
    <row r="128" spans="1:14" ht="15.75" customHeight="1" x14ac:dyDescent="0.25">
      <c r="A128" s="209"/>
      <c r="B128" s="209"/>
      <c r="C128" s="209"/>
      <c r="D128" s="209"/>
      <c r="E128" s="209"/>
      <c r="F128" s="209"/>
      <c r="G128" s="209"/>
      <c r="H128" s="209"/>
      <c r="I128" s="209"/>
      <c r="J128" s="209"/>
      <c r="K128" s="209"/>
      <c r="L128" s="209"/>
      <c r="M128" s="209"/>
      <c r="N128" s="209"/>
    </row>
    <row r="129" spans="1:14" ht="15.75" customHeight="1" x14ac:dyDescent="0.25">
      <c r="A129" s="209"/>
      <c r="B129" s="209"/>
      <c r="C129" s="209"/>
      <c r="D129" s="209"/>
      <c r="E129" s="209"/>
      <c r="F129" s="209"/>
      <c r="G129" s="209"/>
      <c r="H129" s="209"/>
      <c r="I129" s="209"/>
      <c r="J129" s="209"/>
      <c r="K129" s="209"/>
      <c r="L129" s="209"/>
      <c r="M129" s="209"/>
      <c r="N129" s="209"/>
    </row>
    <row r="130" spans="1:14" ht="15.75" customHeight="1" x14ac:dyDescent="0.25">
      <c r="A130" s="209"/>
      <c r="B130" s="209"/>
      <c r="C130" s="209"/>
      <c r="D130" s="209"/>
      <c r="E130" s="209"/>
      <c r="F130" s="209"/>
      <c r="G130" s="209"/>
      <c r="H130" s="209"/>
      <c r="I130" s="209"/>
      <c r="J130" s="209"/>
      <c r="K130" s="209"/>
      <c r="L130" s="209"/>
      <c r="M130" s="209"/>
      <c r="N130" s="209"/>
    </row>
    <row r="131" spans="1:14" ht="15.75" customHeight="1" x14ac:dyDescent="0.25">
      <c r="A131" s="209"/>
      <c r="B131" s="209"/>
      <c r="C131" s="209"/>
      <c r="D131" s="209"/>
      <c r="E131" s="209"/>
      <c r="F131" s="209"/>
      <c r="G131" s="209"/>
      <c r="H131" s="209"/>
      <c r="I131" s="209"/>
      <c r="J131" s="209"/>
      <c r="K131" s="209"/>
      <c r="L131" s="209"/>
      <c r="M131" s="209"/>
      <c r="N131" s="209"/>
    </row>
    <row r="132" spans="1:14" ht="15.75" customHeight="1" x14ac:dyDescent="0.25">
      <c r="A132" s="209"/>
      <c r="B132" s="209"/>
      <c r="C132" s="209"/>
      <c r="D132" s="209"/>
      <c r="E132" s="209"/>
      <c r="F132" s="209"/>
      <c r="G132" s="209"/>
      <c r="H132" s="209"/>
      <c r="I132" s="209"/>
      <c r="J132" s="209"/>
      <c r="K132" s="209"/>
      <c r="L132" s="209"/>
      <c r="M132" s="209"/>
      <c r="N132" s="209"/>
    </row>
    <row r="133" spans="1:14" ht="15.75" customHeight="1" x14ac:dyDescent="0.25">
      <c r="A133" s="209"/>
      <c r="B133" s="209"/>
      <c r="C133" s="209"/>
      <c r="D133" s="209"/>
      <c r="E133" s="209"/>
      <c r="F133" s="209"/>
      <c r="G133" s="209"/>
      <c r="H133" s="209"/>
      <c r="I133" s="209"/>
      <c r="J133" s="209"/>
      <c r="K133" s="209"/>
      <c r="L133" s="209"/>
      <c r="M133" s="209"/>
      <c r="N133" s="209"/>
    </row>
    <row r="134" spans="1:14" ht="15.75" customHeight="1" x14ac:dyDescent="0.25">
      <c r="A134" s="209"/>
      <c r="B134" s="209"/>
      <c r="C134" s="209"/>
      <c r="D134" s="209"/>
      <c r="E134" s="209"/>
      <c r="F134" s="209"/>
      <c r="G134" s="209"/>
      <c r="H134" s="209"/>
      <c r="I134" s="209"/>
      <c r="J134" s="209"/>
      <c r="K134" s="209"/>
      <c r="L134" s="209"/>
      <c r="M134" s="209"/>
      <c r="N134" s="209"/>
    </row>
    <row r="135" spans="1:14" ht="15.75" customHeight="1" x14ac:dyDescent="0.25">
      <c r="A135" s="209"/>
      <c r="B135" s="209"/>
      <c r="C135" s="209"/>
      <c r="D135" s="209"/>
      <c r="E135" s="209"/>
      <c r="F135" s="209"/>
      <c r="G135" s="209"/>
      <c r="H135" s="209"/>
      <c r="I135" s="209"/>
      <c r="J135" s="209"/>
      <c r="K135" s="209"/>
      <c r="L135" s="209"/>
      <c r="M135" s="209"/>
      <c r="N135" s="209"/>
    </row>
    <row r="136" spans="1:14" ht="15.75" customHeight="1" x14ac:dyDescent="0.25">
      <c r="A136" s="209"/>
      <c r="B136" s="209"/>
      <c r="C136" s="209"/>
      <c r="D136" s="209"/>
      <c r="E136" s="209"/>
      <c r="F136" s="209"/>
      <c r="G136" s="209"/>
      <c r="H136" s="209"/>
      <c r="I136" s="209"/>
      <c r="J136" s="209"/>
      <c r="K136" s="209"/>
      <c r="L136" s="209"/>
      <c r="M136" s="209"/>
      <c r="N136" s="209"/>
    </row>
    <row r="137" spans="1:14" ht="15.75" customHeight="1" x14ac:dyDescent="0.25">
      <c r="A137" s="209"/>
      <c r="B137" s="209"/>
      <c r="C137" s="209"/>
      <c r="D137" s="209"/>
      <c r="E137" s="209"/>
      <c r="F137" s="209"/>
      <c r="G137" s="209"/>
      <c r="H137" s="209"/>
      <c r="I137" s="209"/>
      <c r="J137" s="209"/>
      <c r="K137" s="209"/>
      <c r="L137" s="209"/>
      <c r="M137" s="209"/>
      <c r="N137" s="209"/>
    </row>
    <row r="138" spans="1:14" ht="15.75" customHeight="1" x14ac:dyDescent="0.25">
      <c r="A138" s="209"/>
      <c r="B138" s="209"/>
      <c r="C138" s="209"/>
      <c r="D138" s="209"/>
      <c r="E138" s="209"/>
      <c r="F138" s="209"/>
      <c r="G138" s="209"/>
      <c r="H138" s="209"/>
      <c r="I138" s="209"/>
      <c r="J138" s="209"/>
      <c r="K138" s="209"/>
      <c r="L138" s="209"/>
      <c r="M138" s="209"/>
      <c r="N138" s="209"/>
    </row>
    <row r="139" spans="1:14" ht="15.75" customHeight="1" x14ac:dyDescent="0.25">
      <c r="A139" s="209"/>
      <c r="B139" s="209"/>
      <c r="C139" s="209"/>
      <c r="D139" s="209"/>
      <c r="E139" s="209"/>
      <c r="F139" s="209"/>
      <c r="G139" s="209"/>
      <c r="H139" s="209"/>
      <c r="I139" s="209"/>
      <c r="J139" s="209"/>
      <c r="K139" s="209"/>
      <c r="L139" s="209"/>
      <c r="M139" s="209"/>
      <c r="N139" s="209"/>
    </row>
    <row r="140" spans="1:14" ht="15.75" customHeight="1" x14ac:dyDescent="0.25">
      <c r="A140" s="209"/>
      <c r="B140" s="209"/>
      <c r="C140" s="209"/>
      <c r="D140" s="209"/>
      <c r="E140" s="209"/>
      <c r="F140" s="209"/>
      <c r="G140" s="209"/>
      <c r="H140" s="209"/>
      <c r="I140" s="209"/>
      <c r="J140" s="209"/>
      <c r="K140" s="209"/>
      <c r="L140" s="209"/>
      <c r="M140" s="209"/>
      <c r="N140" s="209"/>
    </row>
    <row r="141" spans="1:14" ht="15.75" customHeight="1" x14ac:dyDescent="0.25">
      <c r="A141" s="209"/>
      <c r="B141" s="209"/>
      <c r="C141" s="209"/>
      <c r="D141" s="209"/>
      <c r="E141" s="209"/>
      <c r="F141" s="209"/>
      <c r="G141" s="209"/>
      <c r="H141" s="209"/>
      <c r="I141" s="209"/>
      <c r="J141" s="209"/>
      <c r="K141" s="209"/>
      <c r="L141" s="209"/>
      <c r="M141" s="209"/>
      <c r="N141" s="209"/>
    </row>
    <row r="142" spans="1:14" ht="15.75" customHeight="1" x14ac:dyDescent="0.25">
      <c r="A142" s="209"/>
      <c r="B142" s="209"/>
      <c r="C142" s="209"/>
      <c r="D142" s="209"/>
      <c r="E142" s="209"/>
      <c r="F142" s="209"/>
      <c r="G142" s="209"/>
      <c r="H142" s="209"/>
      <c r="I142" s="209"/>
      <c r="J142" s="209"/>
      <c r="K142" s="209"/>
      <c r="L142" s="209"/>
      <c r="M142" s="209"/>
      <c r="N142" s="209"/>
    </row>
    <row r="143" spans="1:14" ht="15.75" customHeight="1" x14ac:dyDescent="0.25">
      <c r="A143" s="209"/>
      <c r="B143" s="209"/>
      <c r="C143" s="209"/>
      <c r="D143" s="209"/>
      <c r="E143" s="209"/>
      <c r="F143" s="209"/>
      <c r="G143" s="209"/>
      <c r="H143" s="209"/>
      <c r="I143" s="209"/>
      <c r="J143" s="209"/>
      <c r="K143" s="209"/>
      <c r="L143" s="209"/>
      <c r="M143" s="209"/>
      <c r="N143" s="209"/>
    </row>
    <row r="144" spans="1:14" ht="15.75" customHeight="1" x14ac:dyDescent="0.25">
      <c r="A144" s="209"/>
      <c r="B144" s="209"/>
      <c r="C144" s="209"/>
      <c r="D144" s="209"/>
      <c r="E144" s="209"/>
      <c r="F144" s="209"/>
      <c r="G144" s="209"/>
      <c r="H144" s="209"/>
      <c r="I144" s="209"/>
      <c r="J144" s="209"/>
      <c r="K144" s="209"/>
      <c r="L144" s="209"/>
      <c r="M144" s="209"/>
      <c r="N144" s="209"/>
    </row>
    <row r="145" spans="1:14" ht="15.75" customHeight="1" x14ac:dyDescent="0.25">
      <c r="A145" s="209"/>
      <c r="B145" s="209"/>
      <c r="C145" s="209"/>
      <c r="D145" s="209"/>
      <c r="E145" s="209"/>
      <c r="F145" s="209"/>
      <c r="G145" s="209"/>
      <c r="H145" s="209"/>
      <c r="I145" s="209"/>
      <c r="J145" s="209"/>
      <c r="K145" s="209"/>
      <c r="L145" s="209"/>
      <c r="M145" s="209"/>
      <c r="N145" s="209"/>
    </row>
    <row r="146" spans="1:14" ht="15.75" customHeight="1" x14ac:dyDescent="0.25">
      <c r="A146" s="209"/>
      <c r="B146" s="209"/>
      <c r="C146" s="209"/>
      <c r="D146" s="209"/>
      <c r="E146" s="209"/>
      <c r="F146" s="209"/>
      <c r="G146" s="209"/>
      <c r="H146" s="209"/>
      <c r="I146" s="209"/>
      <c r="J146" s="209"/>
      <c r="K146" s="209"/>
      <c r="L146" s="209"/>
      <c r="M146" s="209"/>
      <c r="N146" s="209"/>
    </row>
    <row r="147" spans="1:14" ht="15.75" customHeight="1" x14ac:dyDescent="0.25">
      <c r="A147" s="209"/>
      <c r="B147" s="209"/>
      <c r="C147" s="209"/>
      <c r="D147" s="209"/>
      <c r="E147" s="209"/>
      <c r="F147" s="209"/>
      <c r="G147" s="209"/>
      <c r="H147" s="209"/>
      <c r="I147" s="209"/>
      <c r="J147" s="209"/>
      <c r="K147" s="209"/>
      <c r="L147" s="209"/>
      <c r="M147" s="209"/>
      <c r="N147" s="209"/>
    </row>
    <row r="148" spans="1:14" ht="15.75" customHeight="1" x14ac:dyDescent="0.25">
      <c r="A148" s="209"/>
      <c r="B148" s="209"/>
      <c r="C148" s="209"/>
      <c r="D148" s="209"/>
      <c r="E148" s="209"/>
      <c r="F148" s="209"/>
      <c r="G148" s="209"/>
      <c r="H148" s="209"/>
      <c r="I148" s="209"/>
      <c r="J148" s="209"/>
      <c r="K148" s="209"/>
      <c r="L148" s="209"/>
      <c r="M148" s="209"/>
      <c r="N148" s="209"/>
    </row>
    <row r="149" spans="1:14" ht="15.75" customHeight="1" x14ac:dyDescent="0.25">
      <c r="A149" s="209"/>
      <c r="B149" s="209"/>
      <c r="C149" s="209"/>
      <c r="D149" s="209"/>
      <c r="E149" s="209"/>
      <c r="F149" s="209"/>
      <c r="G149" s="209"/>
      <c r="H149" s="209"/>
      <c r="I149" s="209"/>
      <c r="J149" s="209"/>
      <c r="K149" s="209"/>
      <c r="L149" s="209"/>
      <c r="M149" s="209"/>
      <c r="N149" s="209"/>
    </row>
    <row r="150" spans="1:14" ht="15.75" customHeight="1" x14ac:dyDescent="0.25">
      <c r="A150" s="209"/>
      <c r="B150" s="209"/>
      <c r="C150" s="209"/>
      <c r="D150" s="209"/>
      <c r="E150" s="209"/>
      <c r="F150" s="209"/>
      <c r="G150" s="209"/>
      <c r="H150" s="209"/>
      <c r="I150" s="209"/>
      <c r="J150" s="209"/>
      <c r="K150" s="209"/>
      <c r="L150" s="209"/>
      <c r="M150" s="209"/>
      <c r="N150" s="209"/>
    </row>
    <row r="151" spans="1:14" ht="15.75" customHeight="1" x14ac:dyDescent="0.25">
      <c r="A151" s="209"/>
      <c r="B151" s="209"/>
      <c r="C151" s="209"/>
      <c r="D151" s="209"/>
      <c r="E151" s="209"/>
      <c r="F151" s="209"/>
      <c r="G151" s="209"/>
      <c r="H151" s="209"/>
      <c r="I151" s="209"/>
      <c r="J151" s="209"/>
      <c r="K151" s="209"/>
      <c r="L151" s="209"/>
      <c r="M151" s="209"/>
      <c r="N151" s="209"/>
    </row>
    <row r="152" spans="1:14" ht="15.75" customHeight="1" x14ac:dyDescent="0.25">
      <c r="A152" s="209"/>
      <c r="B152" s="209"/>
      <c r="C152" s="209"/>
      <c r="D152" s="209"/>
      <c r="E152" s="209"/>
      <c r="F152" s="209"/>
      <c r="G152" s="209"/>
      <c r="H152" s="209"/>
      <c r="I152" s="209"/>
      <c r="J152" s="209"/>
      <c r="K152" s="209"/>
      <c r="L152" s="209"/>
      <c r="M152" s="209"/>
      <c r="N152" s="209"/>
    </row>
    <row r="153" spans="1:14" ht="15.75" customHeight="1" x14ac:dyDescent="0.25">
      <c r="A153" s="209"/>
      <c r="B153" s="209"/>
      <c r="C153" s="209"/>
      <c r="D153" s="209"/>
      <c r="E153" s="209"/>
      <c r="F153" s="209"/>
      <c r="G153" s="209"/>
      <c r="H153" s="209"/>
      <c r="I153" s="209"/>
      <c r="J153" s="209"/>
      <c r="K153" s="209"/>
      <c r="L153" s="209"/>
      <c r="M153" s="209"/>
      <c r="N153" s="209"/>
    </row>
    <row r="154" spans="1:14" ht="15.75" customHeight="1" x14ac:dyDescent="0.25">
      <c r="A154" s="209"/>
      <c r="B154" s="209"/>
      <c r="C154" s="209"/>
      <c r="D154" s="209"/>
      <c r="E154" s="209"/>
      <c r="F154" s="209"/>
      <c r="G154" s="209"/>
      <c r="H154" s="209"/>
      <c r="I154" s="209"/>
      <c r="J154" s="209"/>
      <c r="K154" s="209"/>
      <c r="L154" s="209"/>
      <c r="M154" s="209"/>
      <c r="N154" s="209"/>
    </row>
    <row r="155" spans="1:14" ht="15.75" customHeight="1" x14ac:dyDescent="0.25">
      <c r="A155" s="209"/>
      <c r="B155" s="209"/>
      <c r="C155" s="209"/>
      <c r="D155" s="209"/>
      <c r="E155" s="209"/>
      <c r="F155" s="209"/>
      <c r="G155" s="209"/>
      <c r="H155" s="209"/>
      <c r="I155" s="209"/>
      <c r="J155" s="209"/>
      <c r="K155" s="209"/>
      <c r="L155" s="209"/>
      <c r="M155" s="209"/>
      <c r="N155" s="209"/>
    </row>
    <row r="156" spans="1:14" ht="15.75" customHeight="1" x14ac:dyDescent="0.25">
      <c r="A156" s="209"/>
      <c r="B156" s="209"/>
      <c r="C156" s="209"/>
      <c r="D156" s="209"/>
      <c r="E156" s="209"/>
      <c r="F156" s="209"/>
      <c r="G156" s="209"/>
      <c r="H156" s="209"/>
      <c r="I156" s="209"/>
      <c r="J156" s="209"/>
      <c r="K156" s="209"/>
      <c r="L156" s="209"/>
      <c r="M156" s="209"/>
      <c r="N156" s="209"/>
    </row>
    <row r="157" spans="1:14" ht="15.75" customHeight="1" x14ac:dyDescent="0.25">
      <c r="A157" s="209"/>
      <c r="B157" s="209"/>
      <c r="C157" s="209"/>
      <c r="D157" s="209"/>
      <c r="E157" s="209"/>
      <c r="F157" s="209"/>
      <c r="G157" s="209"/>
      <c r="H157" s="209"/>
      <c r="I157" s="209"/>
      <c r="J157" s="209"/>
      <c r="K157" s="209"/>
      <c r="L157" s="209"/>
      <c r="M157" s="209"/>
      <c r="N157" s="209"/>
    </row>
    <row r="158" spans="1:14" ht="15.75" customHeight="1" x14ac:dyDescent="0.25">
      <c r="A158" s="209"/>
      <c r="B158" s="209"/>
      <c r="C158" s="209"/>
      <c r="D158" s="209"/>
      <c r="E158" s="209"/>
      <c r="F158" s="209"/>
      <c r="G158" s="209"/>
      <c r="H158" s="209"/>
      <c r="I158" s="209"/>
      <c r="J158" s="209"/>
      <c r="K158" s="209"/>
      <c r="L158" s="209"/>
      <c r="M158" s="209"/>
      <c r="N158" s="209"/>
    </row>
    <row r="159" spans="1:14" ht="15.75" customHeight="1" x14ac:dyDescent="0.25">
      <c r="A159" s="209"/>
      <c r="B159" s="209"/>
      <c r="C159" s="209"/>
      <c r="D159" s="209"/>
      <c r="E159" s="209"/>
      <c r="F159" s="209"/>
      <c r="G159" s="209"/>
      <c r="H159" s="209"/>
      <c r="I159" s="209"/>
      <c r="J159" s="209"/>
      <c r="K159" s="209"/>
      <c r="L159" s="209"/>
      <c r="M159" s="209"/>
      <c r="N159" s="209"/>
    </row>
    <row r="160" spans="1:14" ht="15.75" customHeight="1" x14ac:dyDescent="0.25">
      <c r="A160" s="209"/>
      <c r="B160" s="209"/>
      <c r="C160" s="209"/>
      <c r="D160" s="209"/>
      <c r="E160" s="209"/>
      <c r="F160" s="209"/>
      <c r="G160" s="209"/>
      <c r="H160" s="209"/>
      <c r="I160" s="209"/>
      <c r="J160" s="209"/>
      <c r="K160" s="209"/>
      <c r="L160" s="209"/>
      <c r="M160" s="209"/>
      <c r="N160" s="209"/>
    </row>
    <row r="161" spans="1:14" ht="15.75" customHeight="1" x14ac:dyDescent="0.25">
      <c r="A161" s="209"/>
      <c r="B161" s="209"/>
      <c r="C161" s="209"/>
      <c r="D161" s="209"/>
      <c r="E161" s="209"/>
      <c r="F161" s="209"/>
      <c r="G161" s="209"/>
      <c r="H161" s="209"/>
      <c r="I161" s="209"/>
      <c r="J161" s="209"/>
      <c r="K161" s="209"/>
      <c r="L161" s="209"/>
      <c r="M161" s="209"/>
      <c r="N161" s="209"/>
    </row>
    <row r="162" spans="1:14" ht="15.75" customHeight="1" x14ac:dyDescent="0.25">
      <c r="A162" s="209"/>
      <c r="B162" s="209"/>
      <c r="C162" s="209"/>
      <c r="D162" s="209"/>
      <c r="E162" s="209"/>
      <c r="F162" s="209"/>
      <c r="G162" s="209"/>
      <c r="H162" s="209"/>
      <c r="I162" s="209"/>
      <c r="J162" s="209"/>
      <c r="K162" s="209"/>
      <c r="L162" s="209"/>
      <c r="M162" s="209"/>
      <c r="N162" s="209"/>
    </row>
    <row r="163" spans="1:14" ht="15.75" customHeight="1" x14ac:dyDescent="0.25">
      <c r="A163" s="209"/>
      <c r="B163" s="209"/>
      <c r="C163" s="209"/>
      <c r="D163" s="209"/>
      <c r="E163" s="209"/>
      <c r="F163" s="209"/>
      <c r="G163" s="209"/>
      <c r="H163" s="209"/>
      <c r="I163" s="209"/>
      <c r="J163" s="209"/>
      <c r="K163" s="209"/>
      <c r="L163" s="209"/>
      <c r="M163" s="209"/>
      <c r="N163" s="209"/>
    </row>
    <row r="164" spans="1:14" ht="15.75" customHeight="1" x14ac:dyDescent="0.25">
      <c r="A164" s="209"/>
      <c r="B164" s="209"/>
      <c r="C164" s="209"/>
      <c r="D164" s="209"/>
      <c r="E164" s="209"/>
      <c r="F164" s="209"/>
      <c r="G164" s="209"/>
      <c r="H164" s="209"/>
      <c r="I164" s="209"/>
      <c r="J164" s="209"/>
      <c r="K164" s="209"/>
      <c r="L164" s="209"/>
      <c r="M164" s="209"/>
      <c r="N164" s="209"/>
    </row>
    <row r="165" spans="1:14" ht="15.75" customHeight="1" x14ac:dyDescent="0.25">
      <c r="A165" s="209"/>
      <c r="B165" s="209"/>
      <c r="C165" s="209"/>
      <c r="D165" s="209"/>
      <c r="E165" s="209"/>
      <c r="F165" s="209"/>
      <c r="G165" s="209"/>
      <c r="H165" s="209"/>
      <c r="I165" s="209"/>
      <c r="J165" s="209"/>
      <c r="K165" s="209"/>
      <c r="L165" s="209"/>
      <c r="M165" s="209"/>
      <c r="N165" s="209"/>
    </row>
    <row r="166" spans="1:14" ht="15.75" customHeight="1" x14ac:dyDescent="0.25">
      <c r="A166" s="209"/>
      <c r="B166" s="209"/>
      <c r="C166" s="209"/>
      <c r="D166" s="209"/>
      <c r="E166" s="209"/>
      <c r="F166" s="209"/>
      <c r="G166" s="209"/>
      <c r="H166" s="209"/>
      <c r="I166" s="209"/>
      <c r="J166" s="209"/>
      <c r="K166" s="209"/>
      <c r="L166" s="209"/>
      <c r="M166" s="209"/>
      <c r="N166" s="209"/>
    </row>
    <row r="167" spans="1:14" ht="15.75" customHeight="1" x14ac:dyDescent="0.25">
      <c r="A167" s="209"/>
      <c r="B167" s="209"/>
      <c r="C167" s="209"/>
      <c r="D167" s="209"/>
      <c r="E167" s="209"/>
      <c r="F167" s="209"/>
      <c r="G167" s="209"/>
      <c r="H167" s="209"/>
      <c r="I167" s="209"/>
      <c r="J167" s="209"/>
      <c r="K167" s="209"/>
      <c r="L167" s="209"/>
      <c r="M167" s="209"/>
      <c r="N167" s="209"/>
    </row>
    <row r="168" spans="1:14" ht="15.75" customHeight="1" x14ac:dyDescent="0.25">
      <c r="A168" s="209"/>
      <c r="B168" s="209"/>
      <c r="C168" s="209"/>
      <c r="D168" s="209"/>
      <c r="E168" s="209"/>
      <c r="F168" s="209"/>
      <c r="G168" s="209"/>
      <c r="H168" s="209"/>
      <c r="I168" s="209"/>
      <c r="J168" s="209"/>
      <c r="K168" s="209"/>
      <c r="L168" s="209"/>
      <c r="M168" s="209"/>
      <c r="N168" s="209"/>
    </row>
    <row r="169" spans="1:14" ht="15.75" customHeight="1" x14ac:dyDescent="0.25">
      <c r="A169" s="209"/>
      <c r="B169" s="209"/>
      <c r="C169" s="209"/>
      <c r="D169" s="209"/>
      <c r="E169" s="209"/>
      <c r="F169" s="209"/>
      <c r="G169" s="209"/>
      <c r="H169" s="209"/>
      <c r="I169" s="209"/>
      <c r="J169" s="209"/>
      <c r="K169" s="209"/>
      <c r="L169" s="209"/>
      <c r="M169" s="209"/>
      <c r="N169" s="209"/>
    </row>
    <row r="170" spans="1:14" ht="15.75" customHeight="1" x14ac:dyDescent="0.25">
      <c r="A170" s="209"/>
      <c r="B170" s="209"/>
      <c r="C170" s="209"/>
      <c r="D170" s="209"/>
      <c r="E170" s="209"/>
      <c r="F170" s="209"/>
      <c r="G170" s="209"/>
      <c r="H170" s="209"/>
      <c r="I170" s="209"/>
      <c r="J170" s="209"/>
      <c r="K170" s="209"/>
      <c r="L170" s="209"/>
      <c r="M170" s="209"/>
      <c r="N170" s="209"/>
    </row>
    <row r="171" spans="1:14" ht="15.75" customHeight="1" x14ac:dyDescent="0.25">
      <c r="A171" s="209"/>
      <c r="B171" s="209"/>
      <c r="C171" s="209"/>
      <c r="D171" s="209"/>
      <c r="E171" s="209"/>
      <c r="F171" s="209"/>
      <c r="G171" s="209"/>
      <c r="H171" s="209"/>
      <c r="I171" s="209"/>
      <c r="J171" s="209"/>
      <c r="K171" s="209"/>
      <c r="L171" s="209"/>
      <c r="M171" s="209"/>
      <c r="N171" s="209"/>
    </row>
    <row r="172" spans="1:14" ht="15.75" customHeight="1" x14ac:dyDescent="0.25">
      <c r="A172" s="209"/>
      <c r="B172" s="209"/>
      <c r="C172" s="209"/>
      <c r="D172" s="209"/>
      <c r="E172" s="209"/>
      <c r="F172" s="209"/>
      <c r="G172" s="209"/>
      <c r="H172" s="209"/>
      <c r="I172" s="209"/>
      <c r="J172" s="209"/>
      <c r="K172" s="209"/>
      <c r="L172" s="209"/>
      <c r="M172" s="209"/>
      <c r="N172" s="209"/>
    </row>
    <row r="173" spans="1:14" ht="15.75" customHeight="1" x14ac:dyDescent="0.25">
      <c r="A173" s="209"/>
      <c r="B173" s="209"/>
      <c r="C173" s="209"/>
      <c r="D173" s="209"/>
      <c r="E173" s="209"/>
      <c r="F173" s="209"/>
      <c r="G173" s="209"/>
      <c r="H173" s="209"/>
      <c r="I173" s="209"/>
      <c r="J173" s="209"/>
      <c r="K173" s="209"/>
      <c r="L173" s="209"/>
      <c r="M173" s="209"/>
      <c r="N173" s="209"/>
    </row>
    <row r="174" spans="1:14" ht="15.75" customHeight="1" x14ac:dyDescent="0.25">
      <c r="A174" s="209"/>
      <c r="B174" s="209"/>
      <c r="C174" s="209"/>
      <c r="D174" s="209"/>
      <c r="E174" s="209"/>
      <c r="F174" s="209"/>
      <c r="G174" s="209"/>
      <c r="H174" s="209"/>
      <c r="I174" s="209"/>
      <c r="J174" s="209"/>
      <c r="K174" s="209"/>
      <c r="L174" s="209"/>
      <c r="M174" s="209"/>
      <c r="N174" s="209"/>
    </row>
    <row r="175" spans="1:14" ht="15.75" customHeight="1" x14ac:dyDescent="0.25">
      <c r="A175" s="209"/>
      <c r="B175" s="209"/>
      <c r="C175" s="209"/>
      <c r="D175" s="209"/>
      <c r="E175" s="209"/>
      <c r="F175" s="209"/>
      <c r="G175" s="209"/>
      <c r="H175" s="209"/>
      <c r="I175" s="209"/>
      <c r="J175" s="209"/>
      <c r="K175" s="209"/>
      <c r="L175" s="209"/>
      <c r="M175" s="209"/>
      <c r="N175" s="209"/>
    </row>
    <row r="176" spans="1:14" ht="15.75" customHeight="1" x14ac:dyDescent="0.25">
      <c r="A176" s="209"/>
      <c r="B176" s="209"/>
      <c r="C176" s="209"/>
      <c r="D176" s="209"/>
      <c r="E176" s="209"/>
      <c r="F176" s="209"/>
      <c r="G176" s="209"/>
      <c r="H176" s="209"/>
      <c r="I176" s="209"/>
      <c r="J176" s="209"/>
      <c r="K176" s="209"/>
      <c r="L176" s="209"/>
      <c r="M176" s="209"/>
      <c r="N176" s="209"/>
    </row>
    <row r="177" spans="1:14" ht="15.75" customHeight="1" x14ac:dyDescent="0.25">
      <c r="A177" s="209"/>
      <c r="B177" s="209"/>
      <c r="C177" s="209"/>
      <c r="D177" s="209"/>
      <c r="E177" s="209"/>
      <c r="F177" s="209"/>
      <c r="G177" s="209"/>
      <c r="H177" s="209"/>
      <c r="I177" s="209"/>
      <c r="J177" s="209"/>
      <c r="K177" s="209"/>
      <c r="L177" s="209"/>
      <c r="M177" s="209"/>
      <c r="N177" s="209"/>
    </row>
    <row r="178" spans="1:14" ht="15.75" customHeight="1" x14ac:dyDescent="0.25">
      <c r="A178" s="209"/>
      <c r="B178" s="209"/>
      <c r="C178" s="209"/>
      <c r="D178" s="209"/>
      <c r="E178" s="209"/>
      <c r="F178" s="209"/>
      <c r="G178" s="209"/>
      <c r="H178" s="209"/>
      <c r="I178" s="209"/>
      <c r="J178" s="209"/>
      <c r="K178" s="209"/>
      <c r="L178" s="209"/>
      <c r="M178" s="209"/>
      <c r="N178" s="209"/>
    </row>
    <row r="179" spans="1:14" ht="15.75" customHeight="1" x14ac:dyDescent="0.25">
      <c r="A179" s="209"/>
      <c r="B179" s="209"/>
      <c r="C179" s="209"/>
      <c r="D179" s="209"/>
      <c r="E179" s="209"/>
      <c r="F179" s="209"/>
      <c r="G179" s="209"/>
      <c r="H179" s="209"/>
      <c r="I179" s="209"/>
      <c r="J179" s="209"/>
      <c r="K179" s="209"/>
      <c r="L179" s="209"/>
      <c r="M179" s="209"/>
      <c r="N179" s="209"/>
    </row>
    <row r="180" spans="1:14" ht="15.75" customHeight="1" x14ac:dyDescent="0.25">
      <c r="A180" s="209"/>
      <c r="B180" s="209"/>
      <c r="C180" s="209"/>
      <c r="D180" s="209"/>
      <c r="E180" s="209"/>
      <c r="F180" s="209"/>
      <c r="G180" s="209"/>
      <c r="H180" s="209"/>
      <c r="I180" s="209"/>
      <c r="J180" s="209"/>
      <c r="K180" s="209"/>
      <c r="L180" s="209"/>
      <c r="M180" s="209"/>
      <c r="N180" s="209"/>
    </row>
    <row r="181" spans="1:14" ht="15.75" customHeight="1" x14ac:dyDescent="0.25">
      <c r="A181" s="209"/>
      <c r="B181" s="209"/>
      <c r="C181" s="209"/>
      <c r="D181" s="209"/>
      <c r="E181" s="209"/>
      <c r="F181" s="209"/>
      <c r="G181" s="209"/>
      <c r="H181" s="209"/>
      <c r="I181" s="209"/>
      <c r="J181" s="209"/>
      <c r="K181" s="209"/>
      <c r="L181" s="209"/>
      <c r="M181" s="209"/>
      <c r="N181" s="209"/>
    </row>
    <row r="182" spans="1:14" ht="15.75" customHeight="1" x14ac:dyDescent="0.25">
      <c r="A182" s="209"/>
      <c r="B182" s="209"/>
      <c r="C182" s="209"/>
      <c r="D182" s="209"/>
      <c r="E182" s="209"/>
      <c r="F182" s="209"/>
      <c r="G182" s="209"/>
      <c r="H182" s="209"/>
      <c r="I182" s="209"/>
      <c r="J182" s="209"/>
      <c r="K182" s="209"/>
      <c r="L182" s="209"/>
      <c r="M182" s="209"/>
      <c r="N182" s="209"/>
    </row>
    <row r="183" spans="1:14" ht="15.75" customHeight="1" x14ac:dyDescent="0.25">
      <c r="A183" s="209"/>
      <c r="B183" s="209"/>
      <c r="C183" s="209"/>
      <c r="D183" s="209"/>
      <c r="E183" s="209"/>
      <c r="F183" s="209"/>
      <c r="G183" s="209"/>
      <c r="H183" s="209"/>
      <c r="I183" s="209"/>
      <c r="J183" s="209"/>
      <c r="K183" s="209"/>
      <c r="L183" s="209"/>
      <c r="M183" s="209"/>
      <c r="N183" s="209"/>
    </row>
    <row r="184" spans="1:14" ht="15.75" customHeight="1" x14ac:dyDescent="0.25">
      <c r="A184" s="209"/>
      <c r="B184" s="209"/>
      <c r="C184" s="209"/>
      <c r="D184" s="209"/>
      <c r="E184" s="209"/>
      <c r="F184" s="209"/>
      <c r="G184" s="209"/>
      <c r="H184" s="209"/>
      <c r="I184" s="209"/>
      <c r="J184" s="209"/>
      <c r="K184" s="209"/>
      <c r="L184" s="209"/>
      <c r="M184" s="209"/>
      <c r="N184" s="209"/>
    </row>
    <row r="185" spans="1:14" ht="15.75" customHeight="1" x14ac:dyDescent="0.25">
      <c r="A185" s="209"/>
      <c r="B185" s="209"/>
      <c r="C185" s="209"/>
      <c r="D185" s="209"/>
      <c r="E185" s="209"/>
      <c r="F185" s="209"/>
      <c r="G185" s="209"/>
      <c r="H185" s="209"/>
      <c r="I185" s="209"/>
      <c r="J185" s="209"/>
      <c r="K185" s="209"/>
      <c r="L185" s="209"/>
      <c r="M185" s="209"/>
      <c r="N185" s="209"/>
    </row>
    <row r="186" spans="1:14" ht="15.75" customHeight="1" x14ac:dyDescent="0.25">
      <c r="A186" s="209"/>
      <c r="B186" s="209"/>
      <c r="C186" s="209"/>
      <c r="D186" s="209"/>
      <c r="E186" s="209"/>
      <c r="F186" s="209"/>
      <c r="G186" s="209"/>
      <c r="H186" s="209"/>
      <c r="I186" s="209"/>
      <c r="J186" s="209"/>
      <c r="K186" s="209"/>
      <c r="L186" s="209"/>
      <c r="M186" s="209"/>
      <c r="N186" s="209"/>
    </row>
    <row r="187" spans="1:14" ht="15.75" customHeight="1" x14ac:dyDescent="0.25">
      <c r="A187" s="209"/>
      <c r="B187" s="209"/>
      <c r="C187" s="209"/>
      <c r="D187" s="209"/>
      <c r="E187" s="209"/>
      <c r="F187" s="209"/>
      <c r="G187" s="209"/>
      <c r="H187" s="209"/>
      <c r="I187" s="209"/>
      <c r="J187" s="209"/>
      <c r="K187" s="209"/>
      <c r="L187" s="209"/>
      <c r="M187" s="209"/>
      <c r="N187" s="209"/>
    </row>
    <row r="188" spans="1:14" ht="15.75" customHeight="1" x14ac:dyDescent="0.25">
      <c r="A188" s="209"/>
      <c r="B188" s="209"/>
      <c r="C188" s="209"/>
      <c r="D188" s="209"/>
      <c r="E188" s="209"/>
      <c r="F188" s="209"/>
      <c r="G188" s="209"/>
      <c r="H188" s="209"/>
      <c r="I188" s="209"/>
      <c r="J188" s="209"/>
      <c r="K188" s="209"/>
      <c r="L188" s="209"/>
      <c r="M188" s="209"/>
      <c r="N188" s="209"/>
    </row>
    <row r="189" spans="1:14" ht="15.75" customHeight="1" x14ac:dyDescent="0.25">
      <c r="A189" s="209"/>
      <c r="B189" s="209"/>
      <c r="C189" s="209"/>
      <c r="D189" s="209"/>
      <c r="E189" s="209"/>
      <c r="F189" s="209"/>
      <c r="G189" s="209"/>
      <c r="H189" s="209"/>
      <c r="I189" s="209"/>
      <c r="J189" s="209"/>
      <c r="K189" s="209"/>
      <c r="L189" s="209"/>
      <c r="M189" s="209"/>
      <c r="N189" s="209"/>
    </row>
    <row r="190" spans="1:14" ht="15.75" customHeight="1" x14ac:dyDescent="0.25">
      <c r="A190" s="209"/>
      <c r="B190" s="209"/>
      <c r="C190" s="209"/>
      <c r="D190" s="209"/>
      <c r="E190" s="209"/>
      <c r="F190" s="209"/>
      <c r="G190" s="209"/>
      <c r="H190" s="209"/>
      <c r="I190" s="209"/>
      <c r="J190" s="209"/>
      <c r="K190" s="209"/>
      <c r="L190" s="209"/>
      <c r="M190" s="209"/>
      <c r="N190" s="209"/>
    </row>
    <row r="191" spans="1:14" ht="15.75" customHeight="1" x14ac:dyDescent="0.25">
      <c r="A191" s="209"/>
      <c r="B191" s="209"/>
      <c r="C191" s="209"/>
      <c r="D191" s="209"/>
      <c r="E191" s="209"/>
      <c r="F191" s="209"/>
      <c r="G191" s="209"/>
      <c r="H191" s="209"/>
      <c r="I191" s="209"/>
      <c r="J191" s="209"/>
      <c r="K191" s="209"/>
      <c r="L191" s="209"/>
      <c r="M191" s="209"/>
      <c r="N191" s="209"/>
    </row>
    <row r="192" spans="1:14" ht="15.75" customHeight="1" x14ac:dyDescent="0.25">
      <c r="A192" s="209"/>
      <c r="B192" s="209"/>
      <c r="C192" s="209"/>
      <c r="D192" s="209"/>
      <c r="E192" s="209"/>
      <c r="F192" s="209"/>
      <c r="G192" s="209"/>
      <c r="H192" s="209"/>
      <c r="I192" s="209"/>
      <c r="J192" s="209"/>
      <c r="K192" s="209"/>
      <c r="L192" s="209"/>
      <c r="M192" s="209"/>
      <c r="N192" s="209"/>
    </row>
    <row r="193" spans="1:14" ht="15.75" customHeight="1" x14ac:dyDescent="0.25">
      <c r="A193" s="209"/>
      <c r="B193" s="209"/>
      <c r="C193" s="209"/>
      <c r="D193" s="209"/>
      <c r="E193" s="209"/>
      <c r="F193" s="209"/>
      <c r="G193" s="209"/>
      <c r="H193" s="209"/>
      <c r="I193" s="209"/>
      <c r="J193" s="209"/>
      <c r="K193" s="209"/>
      <c r="L193" s="209"/>
      <c r="M193" s="209"/>
      <c r="N193" s="209"/>
    </row>
    <row r="194" spans="1:14" ht="15.75" customHeight="1" x14ac:dyDescent="0.25">
      <c r="A194" s="209"/>
      <c r="B194" s="209"/>
      <c r="C194" s="209"/>
      <c r="D194" s="209"/>
      <c r="E194" s="209"/>
      <c r="F194" s="209"/>
      <c r="G194" s="209"/>
      <c r="H194" s="209"/>
      <c r="I194" s="209"/>
      <c r="J194" s="209"/>
      <c r="K194" s="209"/>
      <c r="L194" s="209"/>
      <c r="M194" s="209"/>
      <c r="N194" s="209"/>
    </row>
    <row r="195" spans="1:14" ht="15.75" customHeight="1" x14ac:dyDescent="0.25">
      <c r="A195" s="209"/>
      <c r="B195" s="209"/>
      <c r="C195" s="209"/>
      <c r="D195" s="209"/>
      <c r="E195" s="209"/>
      <c r="F195" s="209"/>
      <c r="G195" s="209"/>
      <c r="H195" s="209"/>
      <c r="I195" s="209"/>
      <c r="J195" s="209"/>
      <c r="K195" s="209"/>
      <c r="L195" s="209"/>
      <c r="M195" s="209"/>
      <c r="N195" s="209"/>
    </row>
    <row r="196" spans="1:14" ht="15.75" customHeight="1" x14ac:dyDescent="0.25">
      <c r="A196" s="209"/>
      <c r="B196" s="209"/>
      <c r="C196" s="209"/>
      <c r="D196" s="209"/>
      <c r="E196" s="209"/>
      <c r="F196" s="209"/>
      <c r="G196" s="209"/>
      <c r="H196" s="209"/>
      <c r="I196" s="209"/>
      <c r="J196" s="209"/>
      <c r="K196" s="209"/>
      <c r="L196" s="209"/>
      <c r="M196" s="209"/>
      <c r="N196" s="209"/>
    </row>
    <row r="197" spans="1:14" ht="15.75" customHeight="1" x14ac:dyDescent="0.25">
      <c r="A197" s="209"/>
      <c r="B197" s="209"/>
      <c r="C197" s="209"/>
      <c r="D197" s="209"/>
      <c r="E197" s="209"/>
      <c r="F197" s="209"/>
      <c r="G197" s="209"/>
      <c r="H197" s="209"/>
      <c r="I197" s="209"/>
      <c r="J197" s="209"/>
      <c r="K197" s="209"/>
      <c r="L197" s="209"/>
      <c r="M197" s="209"/>
      <c r="N197" s="209"/>
    </row>
    <row r="198" spans="1:14" ht="15.75" customHeight="1" x14ac:dyDescent="0.25">
      <c r="A198" s="209"/>
      <c r="B198" s="209"/>
      <c r="C198" s="209"/>
      <c r="D198" s="209"/>
      <c r="E198" s="209"/>
      <c r="F198" s="209"/>
      <c r="G198" s="209"/>
      <c r="H198" s="209"/>
      <c r="I198" s="209"/>
      <c r="J198" s="209"/>
      <c r="K198" s="209"/>
      <c r="L198" s="209"/>
      <c r="M198" s="209"/>
      <c r="N198" s="209"/>
    </row>
    <row r="199" spans="1:14" ht="15.75" customHeight="1" x14ac:dyDescent="0.25">
      <c r="A199" s="209"/>
      <c r="B199" s="209"/>
      <c r="C199" s="209"/>
      <c r="D199" s="209"/>
      <c r="E199" s="209"/>
      <c r="F199" s="209"/>
      <c r="G199" s="209"/>
      <c r="H199" s="209"/>
      <c r="I199" s="209"/>
      <c r="J199" s="209"/>
      <c r="K199" s="209"/>
      <c r="L199" s="209"/>
      <c r="M199" s="209"/>
      <c r="N199" s="209"/>
    </row>
    <row r="200" spans="1:14" ht="15.75" customHeight="1" x14ac:dyDescent="0.25">
      <c r="A200" s="209"/>
      <c r="B200" s="209"/>
      <c r="C200" s="209"/>
      <c r="D200" s="209"/>
      <c r="E200" s="209"/>
      <c r="F200" s="209"/>
      <c r="G200" s="209"/>
      <c r="H200" s="209"/>
      <c r="I200" s="209"/>
      <c r="J200" s="209"/>
      <c r="K200" s="209"/>
      <c r="L200" s="209"/>
      <c r="M200" s="209"/>
      <c r="N200" s="209"/>
    </row>
    <row r="201" spans="1:14" ht="15.75" customHeight="1" x14ac:dyDescent="0.25">
      <c r="A201" s="209"/>
      <c r="B201" s="209"/>
      <c r="C201" s="209"/>
      <c r="D201" s="209"/>
      <c r="E201" s="209"/>
      <c r="F201" s="209"/>
      <c r="G201" s="209"/>
      <c r="H201" s="209"/>
      <c r="I201" s="209"/>
      <c r="J201" s="209"/>
      <c r="K201" s="209"/>
      <c r="L201" s="209"/>
      <c r="M201" s="209"/>
      <c r="N201" s="209"/>
    </row>
    <row r="202" spans="1:14" ht="15.75" customHeight="1" x14ac:dyDescent="0.25">
      <c r="A202" s="209"/>
      <c r="B202" s="209"/>
      <c r="C202" s="209"/>
      <c r="D202" s="209"/>
      <c r="E202" s="209"/>
      <c r="F202" s="209"/>
      <c r="G202" s="209"/>
      <c r="H202" s="209"/>
      <c r="I202" s="209"/>
      <c r="J202" s="209"/>
      <c r="K202" s="209"/>
      <c r="L202" s="209"/>
      <c r="M202" s="209"/>
      <c r="N202" s="209"/>
    </row>
    <row r="203" spans="1:14" ht="15.75" customHeight="1" x14ac:dyDescent="0.25">
      <c r="A203" s="209"/>
      <c r="B203" s="209"/>
      <c r="C203" s="209"/>
      <c r="D203" s="209"/>
      <c r="E203" s="209"/>
      <c r="F203" s="209"/>
      <c r="G203" s="209"/>
      <c r="H203" s="209"/>
      <c r="I203" s="209"/>
      <c r="J203" s="209"/>
      <c r="K203" s="209"/>
      <c r="L203" s="209"/>
      <c r="M203" s="209"/>
      <c r="N203" s="209"/>
    </row>
    <row r="204" spans="1:14" ht="15.75" customHeight="1" x14ac:dyDescent="0.25">
      <c r="A204" s="209"/>
      <c r="B204" s="209"/>
      <c r="C204" s="209"/>
      <c r="D204" s="209"/>
      <c r="E204" s="209"/>
      <c r="F204" s="209"/>
      <c r="G204" s="209"/>
      <c r="H204" s="209"/>
      <c r="I204" s="209"/>
      <c r="J204" s="209"/>
      <c r="K204" s="209"/>
      <c r="L204" s="209"/>
      <c r="M204" s="209"/>
      <c r="N204" s="209"/>
    </row>
    <row r="205" spans="1:14" ht="15.75" customHeight="1" x14ac:dyDescent="0.25">
      <c r="A205" s="209"/>
      <c r="B205" s="209"/>
      <c r="C205" s="209"/>
      <c r="D205" s="209"/>
      <c r="E205" s="209"/>
      <c r="F205" s="209"/>
      <c r="G205" s="209"/>
      <c r="H205" s="209"/>
      <c r="I205" s="209"/>
      <c r="J205" s="209"/>
      <c r="K205" s="209"/>
      <c r="L205" s="209"/>
      <c r="M205" s="209"/>
      <c r="N205" s="209"/>
    </row>
    <row r="206" spans="1:14" ht="15.75" customHeight="1" x14ac:dyDescent="0.25">
      <c r="A206" s="209"/>
      <c r="B206" s="209"/>
      <c r="C206" s="209"/>
      <c r="D206" s="209"/>
      <c r="E206" s="209"/>
      <c r="F206" s="209"/>
      <c r="G206" s="209"/>
      <c r="H206" s="209"/>
      <c r="I206" s="209"/>
      <c r="J206" s="209"/>
      <c r="K206" s="209"/>
      <c r="L206" s="209"/>
      <c r="M206" s="209"/>
      <c r="N206" s="209"/>
    </row>
    <row r="207" spans="1:14" ht="15.75" customHeight="1" x14ac:dyDescent="0.25">
      <c r="A207" s="209"/>
      <c r="B207" s="209"/>
      <c r="C207" s="209"/>
      <c r="D207" s="209"/>
      <c r="E207" s="209"/>
      <c r="F207" s="209"/>
      <c r="G207" s="209"/>
      <c r="H207" s="209"/>
      <c r="I207" s="209"/>
      <c r="J207" s="209"/>
      <c r="K207" s="209"/>
      <c r="L207" s="209"/>
      <c r="M207" s="209"/>
      <c r="N207" s="209"/>
    </row>
    <row r="208" spans="1:14" ht="15.75" customHeight="1" x14ac:dyDescent="0.25">
      <c r="A208" s="209"/>
      <c r="B208" s="209"/>
      <c r="C208" s="209"/>
      <c r="D208" s="209"/>
      <c r="E208" s="209"/>
      <c r="F208" s="209"/>
      <c r="G208" s="209"/>
      <c r="H208" s="209"/>
      <c r="I208" s="209"/>
      <c r="J208" s="209"/>
      <c r="K208" s="209"/>
      <c r="L208" s="209"/>
      <c r="M208" s="209"/>
      <c r="N208" s="209"/>
    </row>
    <row r="209" spans="1:14" ht="15.75" customHeight="1" x14ac:dyDescent="0.25">
      <c r="A209" s="209"/>
      <c r="B209" s="209"/>
      <c r="C209" s="209"/>
      <c r="D209" s="209"/>
      <c r="E209" s="209"/>
      <c r="F209" s="209"/>
      <c r="G209" s="209"/>
      <c r="H209" s="209"/>
      <c r="I209" s="209"/>
      <c r="J209" s="209"/>
      <c r="K209" s="209"/>
      <c r="L209" s="209"/>
      <c r="M209" s="209"/>
      <c r="N209" s="209"/>
    </row>
    <row r="210" spans="1:14" ht="15.75" customHeight="1" x14ac:dyDescent="0.25">
      <c r="A210" s="209"/>
      <c r="B210" s="209"/>
      <c r="C210" s="209"/>
      <c r="D210" s="209"/>
      <c r="E210" s="209"/>
      <c r="F210" s="209"/>
      <c r="G210" s="209"/>
      <c r="H210" s="209"/>
      <c r="I210" s="209"/>
      <c r="J210" s="209"/>
      <c r="K210" s="209"/>
      <c r="L210" s="209"/>
      <c r="M210" s="209"/>
      <c r="N210" s="209"/>
    </row>
    <row r="211" spans="1:14" ht="15.75" customHeight="1" x14ac:dyDescent="0.25">
      <c r="A211" s="209"/>
      <c r="B211" s="209"/>
      <c r="C211" s="209"/>
      <c r="D211" s="209"/>
      <c r="E211" s="209"/>
      <c r="F211" s="209"/>
      <c r="G211" s="209"/>
      <c r="H211" s="209"/>
      <c r="I211" s="209"/>
      <c r="J211" s="209"/>
      <c r="K211" s="209"/>
      <c r="L211" s="209"/>
      <c r="M211" s="209"/>
      <c r="N211" s="209"/>
    </row>
    <row r="212" spans="1:14" ht="15.75" customHeight="1" x14ac:dyDescent="0.25">
      <c r="A212" s="209"/>
      <c r="B212" s="209"/>
      <c r="C212" s="209"/>
      <c r="D212" s="209"/>
      <c r="E212" s="209"/>
      <c r="F212" s="209"/>
      <c r="G212" s="209"/>
      <c r="H212" s="209"/>
      <c r="I212" s="209"/>
      <c r="J212" s="209"/>
      <c r="K212" s="209"/>
      <c r="L212" s="209"/>
      <c r="M212" s="209"/>
      <c r="N212" s="209"/>
    </row>
    <row r="213" spans="1:14" ht="15.75" customHeight="1" x14ac:dyDescent="0.25">
      <c r="A213" s="209"/>
      <c r="B213" s="209"/>
      <c r="C213" s="209"/>
      <c r="D213" s="209"/>
      <c r="E213" s="209"/>
      <c r="F213" s="209"/>
      <c r="G213" s="209"/>
      <c r="H213" s="209"/>
      <c r="I213" s="209"/>
      <c r="J213" s="209"/>
      <c r="K213" s="209"/>
      <c r="L213" s="209"/>
      <c r="M213" s="209"/>
      <c r="N213" s="209"/>
    </row>
    <row r="214" spans="1:14" ht="15.75" customHeight="1" x14ac:dyDescent="0.25">
      <c r="A214" s="209"/>
      <c r="B214" s="209"/>
      <c r="C214" s="209"/>
      <c r="D214" s="209"/>
      <c r="E214" s="209"/>
      <c r="F214" s="209"/>
      <c r="G214" s="209"/>
      <c r="H214" s="209"/>
      <c r="I214" s="209"/>
      <c r="J214" s="209"/>
      <c r="K214" s="209"/>
      <c r="L214" s="209"/>
      <c r="M214" s="209"/>
      <c r="N214" s="209"/>
    </row>
    <row r="215" spans="1:14" ht="15.75" customHeight="1" x14ac:dyDescent="0.25">
      <c r="A215" s="209"/>
      <c r="B215" s="209"/>
      <c r="C215" s="209"/>
      <c r="D215" s="209"/>
      <c r="E215" s="209"/>
      <c r="F215" s="209"/>
      <c r="G215" s="209"/>
      <c r="H215" s="209"/>
      <c r="I215" s="209"/>
      <c r="J215" s="209"/>
      <c r="K215" s="209"/>
      <c r="L215" s="209"/>
      <c r="M215" s="209"/>
      <c r="N215" s="209"/>
    </row>
    <row r="216" spans="1:14" ht="15.75" customHeight="1" x14ac:dyDescent="0.25">
      <c r="A216" s="209"/>
      <c r="B216" s="209"/>
      <c r="C216" s="209"/>
      <c r="D216" s="209"/>
      <c r="E216" s="209"/>
      <c r="F216" s="209"/>
      <c r="G216" s="209"/>
      <c r="H216" s="209"/>
      <c r="I216" s="209"/>
      <c r="J216" s="209"/>
      <c r="K216" s="209"/>
      <c r="L216" s="209"/>
      <c r="M216" s="209"/>
      <c r="N216" s="209"/>
    </row>
    <row r="217" spans="1:14" ht="15.75" customHeight="1" x14ac:dyDescent="0.25">
      <c r="A217" s="209"/>
      <c r="B217" s="209"/>
      <c r="C217" s="209"/>
      <c r="D217" s="209"/>
      <c r="E217" s="209"/>
      <c r="F217" s="209"/>
      <c r="G217" s="209"/>
      <c r="H217" s="209"/>
      <c r="I217" s="209"/>
      <c r="J217" s="209"/>
      <c r="K217" s="209"/>
      <c r="L217" s="209"/>
      <c r="M217" s="209"/>
      <c r="N217" s="209"/>
    </row>
    <row r="218" spans="1:14" ht="15.75" customHeight="1" x14ac:dyDescent="0.25">
      <c r="A218" s="209"/>
      <c r="B218" s="209"/>
      <c r="C218" s="209"/>
      <c r="D218" s="209"/>
      <c r="E218" s="209"/>
      <c r="F218" s="209"/>
      <c r="G218" s="209"/>
      <c r="H218" s="209"/>
      <c r="I218" s="209"/>
      <c r="J218" s="209"/>
      <c r="K218" s="209"/>
      <c r="L218" s="209"/>
      <c r="M218" s="209"/>
      <c r="N218" s="209"/>
    </row>
    <row r="219" spans="1:14" ht="15.75" customHeight="1" x14ac:dyDescent="0.25">
      <c r="A219" s="209"/>
      <c r="B219" s="209"/>
      <c r="C219" s="209"/>
      <c r="D219" s="209"/>
      <c r="E219" s="209"/>
      <c r="F219" s="209"/>
      <c r="G219" s="209"/>
      <c r="H219" s="209"/>
      <c r="I219" s="209"/>
      <c r="J219" s="209"/>
      <c r="K219" s="209"/>
      <c r="L219" s="209"/>
      <c r="M219" s="209"/>
      <c r="N219" s="209"/>
    </row>
    <row r="220" spans="1:14" ht="15.75" customHeight="1" x14ac:dyDescent="0.25">
      <c r="A220" s="209"/>
      <c r="B220" s="209"/>
      <c r="C220" s="209"/>
      <c r="D220" s="209"/>
      <c r="E220" s="209"/>
      <c r="F220" s="209"/>
      <c r="G220" s="209"/>
      <c r="H220" s="209"/>
      <c r="I220" s="209"/>
      <c r="J220" s="209"/>
      <c r="K220" s="209"/>
      <c r="L220" s="209"/>
      <c r="M220" s="209"/>
      <c r="N220" s="209"/>
    </row>
    <row r="221" spans="1:14" ht="15.75" customHeight="1" x14ac:dyDescent="0.25">
      <c r="A221" s="209"/>
      <c r="B221" s="209"/>
      <c r="C221" s="209"/>
      <c r="D221" s="209"/>
      <c r="E221" s="209"/>
      <c r="F221" s="209"/>
      <c r="G221" s="209"/>
      <c r="H221" s="209"/>
      <c r="I221" s="209"/>
      <c r="J221" s="209"/>
      <c r="K221" s="209"/>
      <c r="L221" s="209"/>
      <c r="M221" s="209"/>
      <c r="N221" s="209"/>
    </row>
    <row r="222" spans="1:14" ht="15.75" customHeight="1" x14ac:dyDescent="0.25">
      <c r="A222" s="209"/>
      <c r="B222" s="209"/>
      <c r="C222" s="209"/>
      <c r="D222" s="209"/>
      <c r="E222" s="209"/>
      <c r="F222" s="209"/>
      <c r="G222" s="209"/>
      <c r="H222" s="209"/>
      <c r="I222" s="209"/>
      <c r="J222" s="209"/>
      <c r="K222" s="209"/>
      <c r="L222" s="209"/>
      <c r="M222" s="209"/>
      <c r="N222" s="209"/>
    </row>
    <row r="223" spans="1:14" ht="15.75" customHeight="1" x14ac:dyDescent="0.25">
      <c r="A223" s="209"/>
      <c r="B223" s="209"/>
      <c r="C223" s="209"/>
      <c r="D223" s="209"/>
      <c r="E223" s="209"/>
      <c r="F223" s="209"/>
      <c r="G223" s="209"/>
      <c r="H223" s="209"/>
      <c r="I223" s="209"/>
      <c r="J223" s="209"/>
      <c r="K223" s="209"/>
      <c r="L223" s="209"/>
      <c r="M223" s="209"/>
      <c r="N223" s="209"/>
    </row>
    <row r="224" spans="1:14" ht="15.75" customHeight="1" x14ac:dyDescent="0.25">
      <c r="A224" s="209"/>
      <c r="B224" s="209"/>
      <c r="C224" s="209"/>
      <c r="D224" s="209"/>
      <c r="E224" s="209"/>
      <c r="F224" s="209"/>
      <c r="G224" s="209"/>
      <c r="H224" s="209"/>
      <c r="I224" s="209"/>
      <c r="J224" s="209"/>
      <c r="K224" s="209"/>
      <c r="L224" s="209"/>
      <c r="M224" s="209"/>
      <c r="N224" s="209"/>
    </row>
    <row r="225" spans="1:14" ht="15.75" customHeight="1" x14ac:dyDescent="0.25">
      <c r="A225" s="209"/>
      <c r="B225" s="209"/>
      <c r="C225" s="209"/>
      <c r="D225" s="209"/>
      <c r="E225" s="209"/>
      <c r="F225" s="209"/>
      <c r="G225" s="209"/>
      <c r="H225" s="209"/>
      <c r="I225" s="209"/>
      <c r="J225" s="209"/>
      <c r="K225" s="209"/>
      <c r="L225" s="209"/>
      <c r="M225" s="209"/>
      <c r="N225" s="209"/>
    </row>
    <row r="226" spans="1:14" ht="15.75" customHeight="1" x14ac:dyDescent="0.25">
      <c r="A226" s="209"/>
      <c r="B226" s="209"/>
      <c r="C226" s="209"/>
      <c r="D226" s="209"/>
      <c r="E226" s="209"/>
      <c r="F226" s="209"/>
      <c r="G226" s="209"/>
      <c r="H226" s="209"/>
      <c r="I226" s="209"/>
      <c r="J226" s="209"/>
      <c r="K226" s="209"/>
      <c r="L226" s="209"/>
      <c r="M226" s="209"/>
      <c r="N226" s="209"/>
    </row>
    <row r="227" spans="1:14" ht="15.75" customHeight="1" x14ac:dyDescent="0.25">
      <c r="A227" s="209"/>
      <c r="B227" s="209"/>
      <c r="C227" s="209"/>
      <c r="D227" s="209"/>
      <c r="E227" s="209"/>
      <c r="F227" s="209"/>
      <c r="G227" s="209"/>
      <c r="H227" s="209"/>
      <c r="I227" s="209"/>
      <c r="J227" s="209"/>
      <c r="K227" s="209"/>
      <c r="L227" s="209"/>
      <c r="M227" s="209"/>
      <c r="N227" s="209"/>
    </row>
    <row r="228" spans="1:14" ht="15.75" customHeight="1" x14ac:dyDescent="0.25">
      <c r="A228" s="209"/>
      <c r="B228" s="209"/>
      <c r="C228" s="209"/>
      <c r="D228" s="209"/>
      <c r="E228" s="209"/>
      <c r="F228" s="209"/>
      <c r="G228" s="209"/>
      <c r="H228" s="209"/>
      <c r="I228" s="209"/>
      <c r="J228" s="209"/>
      <c r="K228" s="209"/>
      <c r="L228" s="209"/>
      <c r="M228" s="209"/>
      <c r="N228" s="209"/>
    </row>
    <row r="229" spans="1:14" ht="15.75" customHeight="1" x14ac:dyDescent="0.25">
      <c r="A229" s="209"/>
      <c r="B229" s="209"/>
      <c r="C229" s="209"/>
      <c r="D229" s="209"/>
      <c r="E229" s="209"/>
      <c r="F229" s="209"/>
      <c r="G229" s="209"/>
      <c r="H229" s="209"/>
      <c r="I229" s="209"/>
      <c r="J229" s="209"/>
      <c r="K229" s="209"/>
      <c r="L229" s="209"/>
      <c r="M229" s="209"/>
      <c r="N229" s="209"/>
    </row>
    <row r="230" spans="1:14" ht="15.75" customHeight="1" x14ac:dyDescent="0.25">
      <c r="A230" s="209"/>
      <c r="B230" s="209"/>
      <c r="C230" s="209"/>
      <c r="D230" s="209"/>
      <c r="E230" s="209"/>
      <c r="F230" s="209"/>
      <c r="G230" s="209"/>
      <c r="H230" s="209"/>
      <c r="I230" s="209"/>
      <c r="J230" s="209"/>
      <c r="K230" s="209"/>
      <c r="L230" s="209"/>
      <c r="M230" s="209"/>
      <c r="N230" s="209"/>
    </row>
    <row r="231" spans="1:14" ht="15.75" customHeight="1" x14ac:dyDescent="0.25">
      <c r="A231" s="209"/>
      <c r="B231" s="209"/>
      <c r="C231" s="209"/>
      <c r="D231" s="209"/>
      <c r="E231" s="209"/>
      <c r="F231" s="209"/>
      <c r="G231" s="209"/>
      <c r="H231" s="209"/>
      <c r="I231" s="209"/>
      <c r="J231" s="209"/>
      <c r="K231" s="209"/>
      <c r="L231" s="209"/>
      <c r="M231" s="209"/>
      <c r="N231" s="209"/>
    </row>
    <row r="232" spans="1:14" ht="15.75" customHeight="1" x14ac:dyDescent="0.25">
      <c r="A232" s="209"/>
      <c r="B232" s="209"/>
      <c r="C232" s="209"/>
      <c r="D232" s="209"/>
      <c r="E232" s="209"/>
      <c r="F232" s="209"/>
      <c r="G232" s="209"/>
      <c r="H232" s="209"/>
      <c r="I232" s="209"/>
      <c r="J232" s="209"/>
      <c r="K232" s="209"/>
      <c r="L232" s="209"/>
      <c r="M232" s="209"/>
      <c r="N232" s="209"/>
    </row>
    <row r="233" spans="1:14" ht="15.75" customHeight="1" x14ac:dyDescent="0.25">
      <c r="A233" s="209"/>
      <c r="B233" s="209"/>
      <c r="C233" s="209"/>
      <c r="D233" s="209"/>
      <c r="E233" s="209"/>
      <c r="F233" s="209"/>
      <c r="G233" s="209"/>
      <c r="H233" s="209"/>
      <c r="I233" s="209"/>
      <c r="J233" s="209"/>
      <c r="K233" s="209"/>
      <c r="L233" s="209"/>
      <c r="M233" s="209"/>
      <c r="N233" s="209"/>
    </row>
    <row r="234" spans="1:14" ht="15.75" customHeight="1" x14ac:dyDescent="0.25">
      <c r="A234" s="209"/>
      <c r="B234" s="209"/>
      <c r="C234" s="209"/>
      <c r="D234" s="209"/>
      <c r="E234" s="209"/>
      <c r="F234" s="209"/>
      <c r="G234" s="209"/>
      <c r="H234" s="209"/>
      <c r="I234" s="209"/>
      <c r="J234" s="209"/>
      <c r="K234" s="209"/>
      <c r="L234" s="209"/>
      <c r="M234" s="209"/>
      <c r="N234" s="209"/>
    </row>
    <row r="235" spans="1:14" ht="15.75" customHeight="1" x14ac:dyDescent="0.25">
      <c r="A235" s="209"/>
      <c r="B235" s="209"/>
      <c r="C235" s="209"/>
      <c r="D235" s="209"/>
      <c r="E235" s="209"/>
      <c r="F235" s="209"/>
      <c r="G235" s="209"/>
      <c r="H235" s="209"/>
      <c r="I235" s="209"/>
      <c r="J235" s="209"/>
      <c r="K235" s="209"/>
      <c r="L235" s="209"/>
      <c r="M235" s="209"/>
      <c r="N235" s="209"/>
    </row>
    <row r="236" spans="1:14" ht="15.75" customHeight="1" x14ac:dyDescent="0.25">
      <c r="A236" s="209"/>
      <c r="B236" s="209"/>
      <c r="C236" s="209"/>
      <c r="D236" s="209"/>
      <c r="E236" s="209"/>
      <c r="F236" s="209"/>
      <c r="G236" s="209"/>
      <c r="H236" s="209"/>
      <c r="I236" s="209"/>
      <c r="J236" s="209"/>
      <c r="K236" s="209"/>
      <c r="L236" s="209"/>
      <c r="M236" s="209"/>
      <c r="N236" s="209"/>
    </row>
    <row r="237" spans="1:14" ht="15.75" customHeight="1" x14ac:dyDescent="0.25">
      <c r="A237" s="209"/>
      <c r="B237" s="209"/>
      <c r="C237" s="209"/>
      <c r="D237" s="209"/>
      <c r="E237" s="209"/>
      <c r="F237" s="209"/>
      <c r="G237" s="209"/>
      <c r="H237" s="209"/>
      <c r="I237" s="209"/>
      <c r="J237" s="209"/>
      <c r="K237" s="209"/>
      <c r="L237" s="209"/>
      <c r="M237" s="209"/>
      <c r="N237" s="209"/>
    </row>
    <row r="238" spans="1:14" ht="15.75" customHeight="1" x14ac:dyDescent="0.25">
      <c r="A238" s="209"/>
      <c r="B238" s="209"/>
      <c r="C238" s="209"/>
      <c r="D238" s="209"/>
      <c r="E238" s="209"/>
      <c r="F238" s="209"/>
      <c r="G238" s="209"/>
      <c r="H238" s="209"/>
      <c r="I238" s="209"/>
      <c r="J238" s="209"/>
      <c r="K238" s="209"/>
      <c r="L238" s="209"/>
      <c r="M238" s="209"/>
      <c r="N238" s="209"/>
    </row>
    <row r="239" spans="1:14" ht="15.75" customHeight="1" x14ac:dyDescent="0.25">
      <c r="A239" s="209"/>
      <c r="B239" s="209"/>
      <c r="C239" s="209"/>
      <c r="D239" s="209"/>
      <c r="E239" s="209"/>
      <c r="F239" s="209"/>
      <c r="G239" s="209"/>
      <c r="H239" s="209"/>
      <c r="I239" s="209"/>
      <c r="J239" s="209"/>
      <c r="K239" s="209"/>
      <c r="L239" s="209"/>
      <c r="M239" s="209"/>
      <c r="N239" s="209"/>
    </row>
    <row r="240" spans="1:14" ht="15.75" customHeight="1" x14ac:dyDescent="0.25">
      <c r="A240" s="209"/>
      <c r="B240" s="209"/>
      <c r="C240" s="209"/>
      <c r="D240" s="209"/>
      <c r="E240" s="209"/>
      <c r="F240" s="209"/>
      <c r="G240" s="209"/>
      <c r="H240" s="209"/>
      <c r="I240" s="209"/>
      <c r="J240" s="209"/>
      <c r="K240" s="209"/>
      <c r="L240" s="209"/>
      <c r="M240" s="209"/>
      <c r="N240" s="209"/>
    </row>
    <row r="241" spans="1:14" ht="15.75" customHeight="1" x14ac:dyDescent="0.25">
      <c r="A241" s="209"/>
      <c r="B241" s="209"/>
      <c r="C241" s="209"/>
      <c r="D241" s="209"/>
      <c r="E241" s="209"/>
      <c r="F241" s="209"/>
      <c r="G241" s="209"/>
      <c r="H241" s="209"/>
      <c r="I241" s="209"/>
      <c r="J241" s="209"/>
      <c r="K241" s="209"/>
      <c r="L241" s="209"/>
      <c r="M241" s="209"/>
      <c r="N241" s="209"/>
    </row>
    <row r="242" spans="1:14" ht="15.75" customHeight="1" x14ac:dyDescent="0.25">
      <c r="A242" s="209"/>
      <c r="B242" s="209"/>
      <c r="C242" s="209"/>
      <c r="D242" s="209"/>
      <c r="E242" s="209"/>
      <c r="F242" s="209"/>
      <c r="G242" s="209"/>
      <c r="H242" s="209"/>
      <c r="I242" s="209"/>
      <c r="J242" s="209"/>
      <c r="K242" s="209"/>
      <c r="L242" s="209"/>
      <c r="M242" s="209"/>
      <c r="N242" s="209"/>
    </row>
    <row r="243" spans="1:14" ht="15.75" customHeight="1" x14ac:dyDescent="0.25">
      <c r="A243" s="209"/>
      <c r="B243" s="209"/>
      <c r="C243" s="209"/>
      <c r="D243" s="209"/>
      <c r="E243" s="209"/>
      <c r="F243" s="209"/>
      <c r="G243" s="209"/>
      <c r="H243" s="209"/>
      <c r="I243" s="209"/>
      <c r="J243" s="209"/>
      <c r="K243" s="209"/>
      <c r="L243" s="209"/>
      <c r="M243" s="209"/>
      <c r="N243" s="209"/>
    </row>
    <row r="244" spans="1:14" ht="15.75" customHeight="1" x14ac:dyDescent="0.25">
      <c r="A244" s="209"/>
      <c r="B244" s="209"/>
      <c r="C244" s="209"/>
      <c r="D244" s="209"/>
      <c r="E244" s="209"/>
      <c r="F244" s="209"/>
      <c r="G244" s="209"/>
      <c r="H244" s="209"/>
      <c r="I244" s="209"/>
      <c r="J244" s="209"/>
      <c r="K244" s="209"/>
      <c r="L244" s="209"/>
      <c r="M244" s="209"/>
      <c r="N244" s="209"/>
    </row>
    <row r="245" spans="1:14" ht="15.75" customHeight="1" x14ac:dyDescent="0.25">
      <c r="A245" s="209"/>
      <c r="B245" s="209"/>
      <c r="C245" s="209"/>
      <c r="D245" s="209"/>
      <c r="E245" s="209"/>
      <c r="F245" s="209"/>
      <c r="G245" s="209"/>
      <c r="H245" s="209"/>
      <c r="I245" s="209"/>
      <c r="J245" s="209"/>
      <c r="K245" s="209"/>
      <c r="L245" s="209"/>
      <c r="M245" s="209"/>
      <c r="N245" s="209"/>
    </row>
    <row r="246" spans="1:14" ht="15.75" customHeight="1" x14ac:dyDescent="0.25">
      <c r="A246" s="209"/>
      <c r="B246" s="209"/>
      <c r="C246" s="209"/>
      <c r="D246" s="209"/>
      <c r="E246" s="209"/>
      <c r="F246" s="209"/>
      <c r="G246" s="209"/>
      <c r="H246" s="209"/>
      <c r="I246" s="209"/>
      <c r="J246" s="209"/>
      <c r="K246" s="209"/>
      <c r="L246" s="209"/>
      <c r="M246" s="209"/>
      <c r="N246" s="209"/>
    </row>
    <row r="247" spans="1:14" ht="15.75" customHeight="1" x14ac:dyDescent="0.25">
      <c r="A247" s="209"/>
      <c r="B247" s="209"/>
      <c r="C247" s="209"/>
      <c r="D247" s="209"/>
      <c r="E247" s="209"/>
      <c r="F247" s="209"/>
      <c r="G247" s="209"/>
      <c r="H247" s="209"/>
      <c r="I247" s="209"/>
      <c r="J247" s="209"/>
      <c r="K247" s="209"/>
      <c r="L247" s="209"/>
      <c r="M247" s="209"/>
      <c r="N247" s="209"/>
    </row>
    <row r="248" spans="1:14" ht="15.75" customHeight="1" x14ac:dyDescent="0.25">
      <c r="A248" s="209"/>
      <c r="B248" s="209"/>
      <c r="C248" s="209"/>
      <c r="D248" s="209"/>
      <c r="E248" s="209"/>
      <c r="F248" s="209"/>
      <c r="G248" s="209"/>
      <c r="H248" s="209"/>
      <c r="I248" s="209"/>
      <c r="J248" s="209"/>
      <c r="K248" s="209"/>
      <c r="L248" s="209"/>
      <c r="M248" s="209"/>
      <c r="N248" s="209"/>
    </row>
    <row r="249" spans="1:14" ht="15.75" customHeight="1" x14ac:dyDescent="0.25">
      <c r="A249" s="209"/>
      <c r="B249" s="209"/>
      <c r="C249" s="209"/>
      <c r="D249" s="209"/>
      <c r="E249" s="209"/>
      <c r="F249" s="209"/>
      <c r="G249" s="209"/>
      <c r="H249" s="209"/>
      <c r="I249" s="209"/>
      <c r="J249" s="209"/>
      <c r="K249" s="209"/>
      <c r="L249" s="209"/>
      <c r="M249" s="209"/>
      <c r="N249" s="209"/>
    </row>
    <row r="250" spans="1:14" ht="15.75" customHeight="1" x14ac:dyDescent="0.25">
      <c r="A250" s="209"/>
      <c r="B250" s="209"/>
      <c r="C250" s="209"/>
      <c r="D250" s="209"/>
      <c r="E250" s="209"/>
      <c r="F250" s="209"/>
      <c r="G250" s="209"/>
      <c r="H250" s="209"/>
      <c r="I250" s="209"/>
      <c r="J250" s="209"/>
      <c r="K250" s="209"/>
      <c r="L250" s="209"/>
      <c r="M250" s="209"/>
      <c r="N250" s="209"/>
    </row>
    <row r="251" spans="1:14" ht="15.75" customHeight="1" x14ac:dyDescent="0.25">
      <c r="A251" s="209"/>
      <c r="B251" s="209"/>
      <c r="C251" s="209"/>
      <c r="D251" s="209"/>
      <c r="E251" s="209"/>
      <c r="F251" s="209"/>
      <c r="G251" s="209"/>
      <c r="H251" s="209"/>
      <c r="I251" s="209"/>
      <c r="J251" s="209"/>
      <c r="K251" s="209"/>
      <c r="L251" s="209"/>
      <c r="M251" s="209"/>
      <c r="N251" s="209"/>
    </row>
    <row r="252" spans="1:14" ht="15.75" customHeight="1" x14ac:dyDescent="0.25">
      <c r="A252" s="209"/>
      <c r="B252" s="209"/>
      <c r="C252" s="209"/>
      <c r="D252" s="209"/>
      <c r="E252" s="209"/>
      <c r="F252" s="209"/>
      <c r="G252" s="209"/>
      <c r="H252" s="209"/>
      <c r="I252" s="209"/>
      <c r="J252" s="209"/>
      <c r="K252" s="209"/>
      <c r="L252" s="209"/>
      <c r="M252" s="209"/>
      <c r="N252" s="209"/>
    </row>
    <row r="253" spans="1:14" ht="15.75" customHeight="1" x14ac:dyDescent="0.25">
      <c r="A253" s="209"/>
      <c r="B253" s="209"/>
      <c r="C253" s="209"/>
      <c r="D253" s="209"/>
      <c r="E253" s="209"/>
      <c r="F253" s="209"/>
      <c r="G253" s="209"/>
      <c r="H253" s="209"/>
      <c r="I253" s="209"/>
      <c r="J253" s="209"/>
      <c r="K253" s="209"/>
      <c r="L253" s="209"/>
      <c r="M253" s="209"/>
      <c r="N253" s="209"/>
    </row>
    <row r="254" spans="1:14" ht="15.75" customHeight="1" x14ac:dyDescent="0.25">
      <c r="A254" s="209"/>
      <c r="B254" s="209"/>
      <c r="C254" s="209"/>
      <c r="D254" s="209"/>
      <c r="E254" s="209"/>
      <c r="F254" s="209"/>
      <c r="G254" s="209"/>
      <c r="H254" s="209"/>
      <c r="I254" s="209"/>
      <c r="J254" s="209"/>
      <c r="K254" s="209"/>
      <c r="L254" s="209"/>
      <c r="M254" s="209"/>
      <c r="N254" s="209"/>
    </row>
    <row r="255" spans="1:14" ht="15.75" customHeight="1" x14ac:dyDescent="0.25">
      <c r="A255" s="209"/>
      <c r="B255" s="209"/>
      <c r="C255" s="209"/>
      <c r="D255" s="209"/>
      <c r="E255" s="209"/>
      <c r="F255" s="209"/>
      <c r="G255" s="209"/>
      <c r="H255" s="209"/>
      <c r="I255" s="209"/>
      <c r="J255" s="209"/>
      <c r="K255" s="209"/>
      <c r="L255" s="209"/>
      <c r="M255" s="209"/>
      <c r="N255" s="209"/>
    </row>
    <row r="256" spans="1:14" ht="15.75" customHeight="1" x14ac:dyDescent="0.25">
      <c r="A256" s="209"/>
      <c r="B256" s="209"/>
      <c r="C256" s="209"/>
      <c r="D256" s="209"/>
      <c r="E256" s="209"/>
      <c r="F256" s="209"/>
      <c r="G256" s="209"/>
      <c r="H256" s="209"/>
      <c r="I256" s="209"/>
      <c r="J256" s="209"/>
      <c r="K256" s="209"/>
      <c r="L256" s="209"/>
      <c r="M256" s="209"/>
      <c r="N256" s="209"/>
    </row>
    <row r="257" spans="1:14" ht="15.75" customHeight="1" x14ac:dyDescent="0.25">
      <c r="A257" s="209"/>
      <c r="B257" s="209"/>
      <c r="C257" s="209"/>
      <c r="D257" s="209"/>
      <c r="E257" s="209"/>
      <c r="F257" s="209"/>
      <c r="G257" s="209"/>
      <c r="H257" s="209"/>
      <c r="I257" s="209"/>
      <c r="J257" s="209"/>
      <c r="K257" s="209"/>
      <c r="L257" s="209"/>
      <c r="M257" s="209"/>
      <c r="N257" s="209"/>
    </row>
    <row r="258" spans="1:14" ht="15.75" customHeight="1" x14ac:dyDescent="0.25">
      <c r="A258" s="209"/>
      <c r="B258" s="209"/>
      <c r="C258" s="209"/>
      <c r="D258" s="209"/>
      <c r="E258" s="209"/>
      <c r="F258" s="209"/>
      <c r="G258" s="209"/>
      <c r="H258" s="209"/>
      <c r="I258" s="209"/>
      <c r="J258" s="209"/>
      <c r="K258" s="209"/>
      <c r="L258" s="209"/>
      <c r="M258" s="209"/>
      <c r="N258" s="209"/>
    </row>
    <row r="259" spans="1:14" ht="15.75" customHeight="1" x14ac:dyDescent="0.25">
      <c r="A259" s="209"/>
      <c r="B259" s="209"/>
      <c r="C259" s="209"/>
      <c r="D259" s="209"/>
      <c r="E259" s="209"/>
      <c r="F259" s="209"/>
      <c r="G259" s="209"/>
      <c r="H259" s="209"/>
      <c r="I259" s="209"/>
      <c r="J259" s="209"/>
      <c r="K259" s="209"/>
      <c r="L259" s="209"/>
      <c r="M259" s="209"/>
      <c r="N259" s="209"/>
    </row>
    <row r="260" spans="1:14" ht="15.75" customHeight="1" x14ac:dyDescent="0.25">
      <c r="A260" s="209"/>
      <c r="B260" s="209"/>
      <c r="C260" s="209"/>
      <c r="D260" s="209"/>
      <c r="E260" s="209"/>
      <c r="F260" s="209"/>
      <c r="G260" s="209"/>
      <c r="H260" s="209"/>
      <c r="I260" s="209"/>
      <c r="J260" s="209"/>
      <c r="K260" s="209"/>
      <c r="L260" s="209"/>
      <c r="M260" s="209"/>
      <c r="N260" s="209"/>
    </row>
    <row r="261" spans="1:14" ht="15.75" customHeight="1" x14ac:dyDescent="0.25">
      <c r="A261" s="209"/>
      <c r="B261" s="209"/>
      <c r="C261" s="209"/>
      <c r="D261" s="209"/>
      <c r="E261" s="209"/>
      <c r="F261" s="209"/>
      <c r="G261" s="209"/>
      <c r="H261" s="209"/>
      <c r="I261" s="209"/>
      <c r="J261" s="209"/>
      <c r="K261" s="209"/>
      <c r="L261" s="209"/>
      <c r="M261" s="209"/>
      <c r="N261" s="209"/>
    </row>
    <row r="262" spans="1:14" ht="15.75" customHeight="1" x14ac:dyDescent="0.25">
      <c r="A262" s="209"/>
      <c r="B262" s="209"/>
      <c r="C262" s="209"/>
      <c r="D262" s="209"/>
      <c r="E262" s="209"/>
      <c r="F262" s="209"/>
      <c r="G262" s="209"/>
      <c r="H262" s="209"/>
      <c r="I262" s="209"/>
      <c r="J262" s="209"/>
      <c r="K262" s="209"/>
      <c r="L262" s="209"/>
      <c r="M262" s="209"/>
      <c r="N262" s="209"/>
    </row>
    <row r="263" spans="1:14" ht="15.75" customHeight="1" x14ac:dyDescent="0.25">
      <c r="A263" s="209"/>
      <c r="B263" s="209"/>
      <c r="C263" s="209"/>
      <c r="D263" s="209"/>
      <c r="E263" s="209"/>
      <c r="F263" s="209"/>
      <c r="G263" s="209"/>
      <c r="H263" s="209"/>
      <c r="I263" s="209"/>
      <c r="J263" s="209"/>
      <c r="K263" s="209"/>
      <c r="L263" s="209"/>
      <c r="M263" s="209"/>
      <c r="N263" s="209"/>
    </row>
    <row r="264" spans="1:14" ht="15.75" customHeight="1" x14ac:dyDescent="0.25">
      <c r="A264" s="209"/>
      <c r="B264" s="209"/>
      <c r="C264" s="209"/>
      <c r="D264" s="209"/>
      <c r="E264" s="209"/>
      <c r="F264" s="209"/>
      <c r="G264" s="209"/>
      <c r="H264" s="209"/>
      <c r="I264" s="209"/>
      <c r="J264" s="209"/>
      <c r="K264" s="209"/>
      <c r="L264" s="209"/>
      <c r="M264" s="209"/>
      <c r="N264" s="209"/>
    </row>
    <row r="265" spans="1:14" ht="15.75" customHeight="1" x14ac:dyDescent="0.25">
      <c r="A265" s="209"/>
      <c r="B265" s="209"/>
      <c r="C265" s="209"/>
      <c r="D265" s="209"/>
      <c r="E265" s="209"/>
      <c r="F265" s="209"/>
      <c r="G265" s="209"/>
      <c r="H265" s="209"/>
      <c r="I265" s="209"/>
      <c r="J265" s="209"/>
      <c r="K265" s="209"/>
      <c r="L265" s="209"/>
      <c r="M265" s="209"/>
      <c r="N265" s="209"/>
    </row>
    <row r="266" spans="1:14" ht="15.75" customHeight="1" x14ac:dyDescent="0.25">
      <c r="A266" s="209"/>
      <c r="B266" s="209"/>
      <c r="C266" s="209"/>
      <c r="D266" s="209"/>
      <c r="E266" s="209"/>
      <c r="F266" s="209"/>
      <c r="G266" s="209"/>
      <c r="H266" s="209"/>
      <c r="I266" s="209"/>
      <c r="J266" s="209"/>
      <c r="K266" s="209"/>
      <c r="L266" s="209"/>
      <c r="M266" s="209"/>
      <c r="N266" s="209"/>
    </row>
    <row r="267" spans="1:14" ht="15.75" customHeight="1" x14ac:dyDescent="0.25">
      <c r="A267" s="209"/>
      <c r="B267" s="209"/>
      <c r="C267" s="209"/>
      <c r="D267" s="209"/>
      <c r="E267" s="209"/>
      <c r="F267" s="209"/>
      <c r="G267" s="209"/>
      <c r="H267" s="209"/>
      <c r="I267" s="209"/>
      <c r="J267" s="209"/>
      <c r="K267" s="209"/>
      <c r="L267" s="209"/>
      <c r="M267" s="209"/>
      <c r="N267" s="209"/>
    </row>
    <row r="268" spans="1:14" ht="15.75" customHeight="1" x14ac:dyDescent="0.25">
      <c r="A268" s="209"/>
      <c r="B268" s="209"/>
      <c r="C268" s="209"/>
      <c r="D268" s="209"/>
      <c r="E268" s="209"/>
      <c r="F268" s="209"/>
      <c r="G268" s="209"/>
      <c r="H268" s="209"/>
      <c r="I268" s="209"/>
      <c r="J268" s="209"/>
      <c r="K268" s="209"/>
      <c r="L268" s="209"/>
      <c r="M268" s="209"/>
      <c r="N268" s="209"/>
    </row>
    <row r="269" spans="1:14" ht="15.75" customHeight="1" x14ac:dyDescent="0.25">
      <c r="A269" s="209"/>
      <c r="B269" s="209"/>
      <c r="C269" s="209"/>
      <c r="D269" s="209"/>
      <c r="E269" s="209"/>
      <c r="F269" s="209"/>
      <c r="G269" s="209"/>
      <c r="H269" s="209"/>
      <c r="I269" s="209"/>
      <c r="J269" s="209"/>
      <c r="K269" s="209"/>
      <c r="L269" s="209"/>
      <c r="M269" s="209"/>
      <c r="N269" s="209"/>
    </row>
    <row r="270" spans="1:14" ht="15.75" customHeight="1" x14ac:dyDescent="0.25">
      <c r="A270" s="209"/>
      <c r="B270" s="209"/>
      <c r="C270" s="209"/>
      <c r="D270" s="209"/>
      <c r="E270" s="209"/>
      <c r="F270" s="209"/>
      <c r="G270" s="209"/>
      <c r="H270" s="209"/>
      <c r="I270" s="209"/>
      <c r="J270" s="209"/>
      <c r="K270" s="209"/>
      <c r="L270" s="209"/>
      <c r="M270" s="209"/>
      <c r="N270" s="209"/>
    </row>
    <row r="271" spans="1:14" ht="15.75" customHeight="1" x14ac:dyDescent="0.25">
      <c r="A271" s="209"/>
      <c r="B271" s="209"/>
      <c r="C271" s="209"/>
      <c r="D271" s="209"/>
      <c r="E271" s="209"/>
      <c r="F271" s="209"/>
      <c r="G271" s="209"/>
      <c r="H271" s="209"/>
      <c r="I271" s="209"/>
      <c r="J271" s="209"/>
      <c r="K271" s="209"/>
      <c r="L271" s="209"/>
      <c r="M271" s="209"/>
      <c r="N271" s="209"/>
    </row>
    <row r="272" spans="1:14" ht="15.75" customHeight="1" x14ac:dyDescent="0.25">
      <c r="A272" s="209"/>
      <c r="B272" s="209"/>
      <c r="C272" s="209"/>
      <c r="D272" s="209"/>
      <c r="E272" s="209"/>
      <c r="F272" s="209"/>
      <c r="G272" s="209"/>
      <c r="H272" s="209"/>
      <c r="I272" s="209"/>
      <c r="J272" s="209"/>
      <c r="K272" s="209"/>
      <c r="L272" s="209"/>
      <c r="M272" s="209"/>
      <c r="N272" s="209"/>
    </row>
    <row r="273" spans="1:14" ht="15.75" customHeight="1" x14ac:dyDescent="0.25">
      <c r="A273" s="209"/>
      <c r="B273" s="209"/>
      <c r="C273" s="209"/>
      <c r="D273" s="209"/>
      <c r="E273" s="209"/>
      <c r="F273" s="209"/>
      <c r="G273" s="209"/>
      <c r="H273" s="209"/>
      <c r="I273" s="209"/>
      <c r="J273" s="209"/>
      <c r="K273" s="209"/>
      <c r="L273" s="209"/>
      <c r="M273" s="209"/>
      <c r="N273" s="209"/>
    </row>
    <row r="274" spans="1:14" ht="15.75" customHeight="1" x14ac:dyDescent="0.25">
      <c r="A274" s="209"/>
      <c r="B274" s="209"/>
      <c r="C274" s="209"/>
      <c r="D274" s="209"/>
      <c r="E274" s="209"/>
      <c r="F274" s="209"/>
      <c r="G274" s="209"/>
      <c r="H274" s="209"/>
      <c r="I274" s="209"/>
      <c r="J274" s="209"/>
      <c r="K274" s="209"/>
      <c r="L274" s="209"/>
      <c r="M274" s="209"/>
      <c r="N274" s="209"/>
    </row>
    <row r="275" spans="1:14" ht="15.75" customHeight="1" x14ac:dyDescent="0.25">
      <c r="A275" s="209"/>
      <c r="B275" s="209"/>
      <c r="C275" s="209"/>
      <c r="D275" s="209"/>
      <c r="E275" s="209"/>
      <c r="F275" s="209"/>
      <c r="G275" s="209"/>
      <c r="H275" s="209"/>
      <c r="I275" s="209"/>
      <c r="J275" s="209"/>
      <c r="K275" s="209"/>
      <c r="L275" s="209"/>
      <c r="M275" s="209"/>
      <c r="N275" s="209"/>
    </row>
    <row r="276" spans="1:14" ht="15.75" customHeight="1" x14ac:dyDescent="0.25">
      <c r="A276" s="209"/>
      <c r="B276" s="209"/>
      <c r="C276" s="209"/>
      <c r="D276" s="209"/>
      <c r="E276" s="209"/>
      <c r="F276" s="209"/>
      <c r="G276" s="209"/>
      <c r="H276" s="209"/>
      <c r="I276" s="209"/>
      <c r="J276" s="209"/>
      <c r="K276" s="209"/>
      <c r="L276" s="209"/>
      <c r="M276" s="209"/>
      <c r="N276" s="209"/>
    </row>
    <row r="277" spans="1:14" ht="15.75" customHeight="1" x14ac:dyDescent="0.25">
      <c r="A277" s="209"/>
      <c r="B277" s="209"/>
      <c r="C277" s="209"/>
      <c r="D277" s="209"/>
      <c r="E277" s="209"/>
      <c r="F277" s="209"/>
      <c r="G277" s="209"/>
      <c r="H277" s="209"/>
      <c r="I277" s="209"/>
      <c r="J277" s="209"/>
      <c r="K277" s="209"/>
      <c r="L277" s="209"/>
      <c r="M277" s="209"/>
      <c r="N277" s="209"/>
    </row>
    <row r="278" spans="1:14" ht="15.75" customHeight="1" x14ac:dyDescent="0.25">
      <c r="A278" s="209"/>
      <c r="B278" s="209"/>
      <c r="C278" s="209"/>
      <c r="D278" s="209"/>
      <c r="E278" s="209"/>
      <c r="F278" s="209"/>
      <c r="G278" s="209"/>
      <c r="H278" s="209"/>
      <c r="I278" s="209"/>
      <c r="J278" s="209"/>
      <c r="K278" s="209"/>
      <c r="L278" s="209"/>
      <c r="M278" s="209"/>
      <c r="N278" s="209"/>
    </row>
    <row r="279" spans="1:14" ht="15.75" customHeight="1" x14ac:dyDescent="0.25">
      <c r="A279" s="209"/>
      <c r="B279" s="209"/>
      <c r="C279" s="209"/>
      <c r="D279" s="209"/>
      <c r="E279" s="209"/>
      <c r="F279" s="209"/>
      <c r="G279" s="209"/>
      <c r="H279" s="209"/>
      <c r="I279" s="209"/>
      <c r="J279" s="209"/>
      <c r="K279" s="209"/>
      <c r="L279" s="209"/>
      <c r="M279" s="209"/>
      <c r="N279" s="209"/>
    </row>
    <row r="280" spans="1:14" ht="15.75" customHeight="1" x14ac:dyDescent="0.25">
      <c r="A280" s="209"/>
      <c r="B280" s="209"/>
      <c r="C280" s="209"/>
      <c r="D280" s="209"/>
      <c r="E280" s="209"/>
      <c r="F280" s="209"/>
      <c r="G280" s="209"/>
      <c r="H280" s="209"/>
      <c r="I280" s="209"/>
      <c r="J280" s="209"/>
      <c r="K280" s="209"/>
      <c r="L280" s="209"/>
      <c r="M280" s="209"/>
      <c r="N280" s="209"/>
    </row>
    <row r="281" spans="1:14" ht="15.75" customHeight="1" x14ac:dyDescent="0.25">
      <c r="A281" s="209"/>
      <c r="B281" s="209"/>
      <c r="C281" s="209"/>
      <c r="D281" s="209"/>
      <c r="E281" s="209"/>
      <c r="F281" s="209"/>
      <c r="G281" s="209"/>
      <c r="H281" s="209"/>
      <c r="I281" s="209"/>
      <c r="J281" s="209"/>
      <c r="K281" s="209"/>
      <c r="L281" s="209"/>
      <c r="M281" s="209"/>
      <c r="N281" s="209"/>
    </row>
    <row r="282" spans="1:14" ht="15.75" customHeight="1" x14ac:dyDescent="0.25">
      <c r="A282" s="209"/>
      <c r="B282" s="209"/>
      <c r="C282" s="209"/>
      <c r="D282" s="209"/>
      <c r="E282" s="209"/>
      <c r="F282" s="209"/>
      <c r="G282" s="209"/>
      <c r="H282" s="209"/>
      <c r="I282" s="209"/>
      <c r="J282" s="209"/>
      <c r="K282" s="209"/>
      <c r="L282" s="209"/>
      <c r="M282" s="209"/>
      <c r="N282" s="209"/>
    </row>
    <row r="283" spans="1:14" ht="15.75" customHeight="1" x14ac:dyDescent="0.25">
      <c r="A283" s="209"/>
      <c r="B283" s="209"/>
      <c r="C283" s="209"/>
      <c r="D283" s="209"/>
      <c r="E283" s="209"/>
      <c r="F283" s="209"/>
      <c r="G283" s="209"/>
      <c r="H283" s="209"/>
      <c r="I283" s="209"/>
      <c r="J283" s="209"/>
      <c r="K283" s="209"/>
      <c r="L283" s="209"/>
      <c r="M283" s="209"/>
      <c r="N283" s="209"/>
    </row>
    <row r="284" spans="1:14" ht="15.75" customHeight="1" x14ac:dyDescent="0.25">
      <c r="A284" s="209"/>
      <c r="B284" s="209"/>
      <c r="C284" s="209"/>
      <c r="D284" s="209"/>
      <c r="E284" s="209"/>
      <c r="F284" s="209"/>
      <c r="G284" s="209"/>
      <c r="H284" s="209"/>
      <c r="I284" s="209"/>
      <c r="J284" s="209"/>
      <c r="K284" s="209"/>
      <c r="L284" s="209"/>
      <c r="M284" s="209"/>
      <c r="N284" s="209"/>
    </row>
    <row r="285" spans="1:14" ht="15.75" customHeight="1" x14ac:dyDescent="0.25">
      <c r="A285" s="209"/>
      <c r="B285" s="209"/>
      <c r="C285" s="209"/>
      <c r="D285" s="209"/>
      <c r="E285" s="209"/>
      <c r="F285" s="209"/>
      <c r="G285" s="209"/>
      <c r="H285" s="209"/>
      <c r="I285" s="209"/>
      <c r="J285" s="209"/>
      <c r="K285" s="209"/>
      <c r="L285" s="209"/>
      <c r="M285" s="209"/>
      <c r="N285" s="209"/>
    </row>
    <row r="286" spans="1:14" ht="15.75" customHeight="1" x14ac:dyDescent="0.25">
      <c r="A286" s="209"/>
      <c r="B286" s="209"/>
      <c r="C286" s="209"/>
      <c r="D286" s="209"/>
      <c r="E286" s="209"/>
      <c r="F286" s="209"/>
      <c r="G286" s="209"/>
      <c r="H286" s="209"/>
      <c r="I286" s="209"/>
      <c r="J286" s="209"/>
      <c r="K286" s="209"/>
      <c r="L286" s="209"/>
      <c r="M286" s="209"/>
      <c r="N286" s="209"/>
    </row>
    <row r="287" spans="1:14" ht="15.75" customHeight="1" x14ac:dyDescent="0.25">
      <c r="A287" s="209"/>
      <c r="B287" s="209"/>
      <c r="C287" s="209"/>
      <c r="D287" s="209"/>
      <c r="E287" s="209"/>
      <c r="F287" s="209"/>
      <c r="G287" s="209"/>
      <c r="H287" s="209"/>
      <c r="I287" s="209"/>
      <c r="J287" s="209"/>
      <c r="K287" s="209"/>
      <c r="L287" s="209"/>
      <c r="M287" s="209"/>
      <c r="N287" s="209"/>
    </row>
    <row r="288" spans="1:14" ht="15.75" customHeight="1" x14ac:dyDescent="0.25">
      <c r="A288" s="209"/>
      <c r="B288" s="209"/>
      <c r="C288" s="209"/>
      <c r="D288" s="209"/>
      <c r="E288" s="209"/>
      <c r="F288" s="209"/>
      <c r="G288" s="209"/>
      <c r="H288" s="209"/>
      <c r="I288" s="209"/>
      <c r="J288" s="209"/>
      <c r="K288" s="209"/>
      <c r="L288" s="209"/>
      <c r="M288" s="209"/>
      <c r="N288" s="209"/>
    </row>
    <row r="289" spans="1:14" ht="15.75" customHeight="1" x14ac:dyDescent="0.25">
      <c r="A289" s="209"/>
      <c r="B289" s="209"/>
      <c r="C289" s="209"/>
      <c r="D289" s="209"/>
      <c r="E289" s="209"/>
      <c r="F289" s="209"/>
      <c r="G289" s="209"/>
      <c r="H289" s="209"/>
      <c r="I289" s="209"/>
      <c r="J289" s="209"/>
      <c r="K289" s="209"/>
      <c r="L289" s="209"/>
      <c r="M289" s="209"/>
      <c r="N289" s="209"/>
    </row>
    <row r="290" spans="1:14" ht="15.75" customHeight="1" x14ac:dyDescent="0.25">
      <c r="A290" s="209"/>
      <c r="B290" s="209"/>
      <c r="C290" s="209"/>
      <c r="D290" s="209"/>
      <c r="E290" s="209"/>
      <c r="F290" s="209"/>
      <c r="G290" s="209"/>
      <c r="H290" s="209"/>
      <c r="I290" s="209"/>
      <c r="J290" s="209"/>
      <c r="K290" s="209"/>
      <c r="L290" s="209"/>
      <c r="M290" s="209"/>
      <c r="N290" s="209"/>
    </row>
    <row r="291" spans="1:14" ht="15.75" customHeight="1" x14ac:dyDescent="0.25">
      <c r="A291" s="209"/>
      <c r="B291" s="209"/>
      <c r="C291" s="209"/>
      <c r="D291" s="209"/>
      <c r="E291" s="209"/>
      <c r="F291" s="209"/>
      <c r="G291" s="209"/>
      <c r="H291" s="209"/>
      <c r="I291" s="209"/>
      <c r="J291" s="209"/>
      <c r="K291" s="209"/>
      <c r="L291" s="209"/>
      <c r="M291" s="209"/>
      <c r="N291" s="209"/>
    </row>
    <row r="292" spans="1:14" ht="15.75" customHeight="1" x14ac:dyDescent="0.25">
      <c r="A292" s="209"/>
      <c r="B292" s="209"/>
      <c r="C292" s="209"/>
      <c r="D292" s="209"/>
      <c r="E292" s="209"/>
      <c r="F292" s="209"/>
      <c r="G292" s="209"/>
      <c r="H292" s="209"/>
      <c r="I292" s="209"/>
      <c r="J292" s="209"/>
      <c r="K292" s="209"/>
      <c r="L292" s="209"/>
      <c r="M292" s="209"/>
      <c r="N292" s="209"/>
    </row>
    <row r="293" spans="1:14" ht="15.75" customHeight="1" x14ac:dyDescent="0.25">
      <c r="A293" s="209"/>
      <c r="B293" s="209"/>
      <c r="C293" s="209"/>
      <c r="D293" s="209"/>
      <c r="E293" s="209"/>
      <c r="F293" s="209"/>
      <c r="G293" s="209"/>
      <c r="H293" s="209"/>
      <c r="I293" s="209"/>
      <c r="J293" s="209"/>
      <c r="K293" s="209"/>
      <c r="L293" s="209"/>
      <c r="M293" s="209"/>
      <c r="N293" s="209"/>
    </row>
    <row r="294" spans="1:14" ht="15.75" customHeight="1" x14ac:dyDescent="0.25">
      <c r="A294" s="209"/>
      <c r="B294" s="209"/>
      <c r="C294" s="209"/>
      <c r="D294" s="209"/>
      <c r="E294" s="209"/>
      <c r="F294" s="209"/>
      <c r="G294" s="209"/>
      <c r="H294" s="209"/>
      <c r="I294" s="209"/>
      <c r="J294" s="209"/>
      <c r="K294" s="209"/>
      <c r="L294" s="209"/>
      <c r="M294" s="209"/>
      <c r="N294" s="209"/>
    </row>
    <row r="295" spans="1:14" ht="15.75" customHeight="1" x14ac:dyDescent="0.25">
      <c r="A295" s="209"/>
      <c r="B295" s="209"/>
      <c r="C295" s="209"/>
      <c r="D295" s="209"/>
      <c r="E295" s="209"/>
      <c r="F295" s="209"/>
      <c r="G295" s="209"/>
      <c r="H295" s="209"/>
      <c r="I295" s="209"/>
      <c r="J295" s="209"/>
      <c r="K295" s="209"/>
      <c r="L295" s="209"/>
      <c r="M295" s="209"/>
      <c r="N295" s="209"/>
    </row>
    <row r="296" spans="1:14" ht="15.75" customHeight="1" x14ac:dyDescent="0.25">
      <c r="A296" s="209"/>
      <c r="B296" s="209"/>
      <c r="C296" s="209"/>
      <c r="D296" s="209"/>
      <c r="E296" s="209"/>
      <c r="F296" s="209"/>
      <c r="G296" s="209"/>
      <c r="H296" s="209"/>
      <c r="I296" s="209"/>
      <c r="J296" s="209"/>
      <c r="K296" s="209"/>
      <c r="L296" s="209"/>
      <c r="M296" s="209"/>
      <c r="N296" s="209"/>
    </row>
    <row r="297" spans="1:14" ht="15.75" customHeight="1" x14ac:dyDescent="0.25">
      <c r="A297" s="209"/>
      <c r="B297" s="209"/>
      <c r="C297" s="209"/>
      <c r="D297" s="209"/>
      <c r="E297" s="209"/>
      <c r="F297" s="209"/>
      <c r="G297" s="209"/>
      <c r="H297" s="209"/>
      <c r="I297" s="209"/>
      <c r="J297" s="209"/>
      <c r="K297" s="209"/>
      <c r="L297" s="209"/>
      <c r="M297" s="209"/>
      <c r="N297" s="209"/>
    </row>
    <row r="298" spans="1:14" ht="15.75" customHeight="1" x14ac:dyDescent="0.25">
      <c r="A298" s="209"/>
      <c r="B298" s="209"/>
      <c r="C298" s="209"/>
      <c r="D298" s="209"/>
      <c r="E298" s="209"/>
      <c r="F298" s="209"/>
      <c r="G298" s="209"/>
      <c r="H298" s="209"/>
      <c r="I298" s="209"/>
      <c r="J298" s="209"/>
      <c r="K298" s="209"/>
      <c r="L298" s="209"/>
      <c r="M298" s="209"/>
      <c r="N298" s="209"/>
    </row>
    <row r="299" spans="1:14" ht="15.75" customHeight="1" x14ac:dyDescent="0.25">
      <c r="A299" s="209"/>
      <c r="B299" s="209"/>
      <c r="C299" s="209"/>
      <c r="D299" s="209"/>
      <c r="E299" s="209"/>
      <c r="F299" s="209"/>
      <c r="G299" s="209"/>
      <c r="H299" s="209"/>
      <c r="I299" s="209"/>
      <c r="J299" s="209"/>
      <c r="K299" s="209"/>
      <c r="L299" s="209"/>
      <c r="M299" s="209"/>
      <c r="N299" s="209"/>
    </row>
    <row r="300" spans="1:14" ht="15.75" customHeight="1" x14ac:dyDescent="0.25">
      <c r="A300" s="209"/>
      <c r="B300" s="209"/>
      <c r="C300" s="209"/>
      <c r="D300" s="209"/>
      <c r="E300" s="209"/>
      <c r="F300" s="209"/>
      <c r="G300" s="209"/>
      <c r="H300" s="209"/>
      <c r="I300" s="209"/>
      <c r="J300" s="209"/>
      <c r="K300" s="209"/>
      <c r="L300" s="209"/>
      <c r="M300" s="209"/>
      <c r="N300" s="209"/>
    </row>
    <row r="301" spans="1:14" ht="15.75" customHeight="1" x14ac:dyDescent="0.25">
      <c r="A301" s="209"/>
      <c r="B301" s="209"/>
      <c r="C301" s="209"/>
      <c r="D301" s="209"/>
      <c r="E301" s="209"/>
      <c r="F301" s="209"/>
      <c r="G301" s="209"/>
      <c r="H301" s="209"/>
      <c r="I301" s="209"/>
      <c r="J301" s="209"/>
      <c r="K301" s="209"/>
      <c r="L301" s="209"/>
      <c r="M301" s="209"/>
      <c r="N301" s="209"/>
    </row>
    <row r="302" spans="1:14" ht="15.75" customHeight="1" x14ac:dyDescent="0.25">
      <c r="A302" s="209"/>
      <c r="B302" s="209"/>
      <c r="C302" s="209"/>
      <c r="D302" s="209"/>
      <c r="E302" s="209"/>
      <c r="F302" s="209"/>
      <c r="G302" s="209"/>
      <c r="H302" s="209"/>
      <c r="I302" s="209"/>
      <c r="J302" s="209"/>
      <c r="K302" s="209"/>
      <c r="L302" s="209"/>
      <c r="M302" s="209"/>
      <c r="N302" s="209"/>
    </row>
    <row r="303" spans="1:14" ht="15.75" customHeight="1" x14ac:dyDescent="0.25">
      <c r="A303" s="209"/>
      <c r="B303" s="209"/>
      <c r="C303" s="209"/>
      <c r="D303" s="209"/>
      <c r="E303" s="209"/>
      <c r="F303" s="209"/>
      <c r="G303" s="209"/>
      <c r="H303" s="209"/>
      <c r="I303" s="209"/>
      <c r="J303" s="209"/>
      <c r="K303" s="209"/>
      <c r="L303" s="209"/>
      <c r="M303" s="209"/>
      <c r="N303" s="209"/>
    </row>
    <row r="304" spans="1:14" ht="15.75" customHeight="1" x14ac:dyDescent="0.25">
      <c r="A304" s="209"/>
      <c r="B304" s="209"/>
      <c r="C304" s="209"/>
      <c r="D304" s="209"/>
      <c r="E304" s="209"/>
      <c r="F304" s="209"/>
      <c r="G304" s="209"/>
      <c r="H304" s="209"/>
      <c r="I304" s="209"/>
      <c r="J304" s="209"/>
      <c r="K304" s="209"/>
      <c r="L304" s="209"/>
      <c r="M304" s="209"/>
      <c r="N304" s="209"/>
    </row>
    <row r="305" spans="1:14" ht="15.75" customHeight="1" x14ac:dyDescent="0.25">
      <c r="A305" s="209"/>
      <c r="B305" s="209"/>
      <c r="C305" s="209"/>
      <c r="D305" s="209"/>
      <c r="E305" s="209"/>
      <c r="F305" s="209"/>
      <c r="G305" s="209"/>
      <c r="H305" s="209"/>
      <c r="I305" s="209"/>
      <c r="J305" s="209"/>
      <c r="K305" s="209"/>
      <c r="L305" s="209"/>
      <c r="M305" s="209"/>
      <c r="N305" s="209"/>
    </row>
    <row r="306" spans="1:14" ht="15.75" customHeight="1" x14ac:dyDescent="0.25">
      <c r="A306" s="209"/>
      <c r="B306" s="209"/>
      <c r="C306" s="209"/>
      <c r="D306" s="209"/>
      <c r="E306" s="209"/>
      <c r="F306" s="209"/>
      <c r="G306" s="209"/>
      <c r="H306" s="209"/>
      <c r="I306" s="209"/>
      <c r="J306" s="209"/>
      <c r="K306" s="209"/>
      <c r="L306" s="209"/>
      <c r="M306" s="209"/>
      <c r="N306" s="209"/>
    </row>
    <row r="307" spans="1:14" ht="15.75" customHeight="1" x14ac:dyDescent="0.25">
      <c r="A307" s="209"/>
      <c r="B307" s="209"/>
      <c r="C307" s="209"/>
      <c r="D307" s="209"/>
      <c r="E307" s="209"/>
      <c r="F307" s="209"/>
      <c r="G307" s="209"/>
      <c r="H307" s="209"/>
      <c r="I307" s="209"/>
      <c r="J307" s="209"/>
      <c r="K307" s="209"/>
      <c r="L307" s="209"/>
      <c r="M307" s="209"/>
      <c r="N307" s="209"/>
    </row>
    <row r="308" spans="1:14" ht="15.75" customHeight="1" x14ac:dyDescent="0.25">
      <c r="A308" s="209"/>
      <c r="B308" s="209"/>
      <c r="C308" s="209"/>
      <c r="D308" s="209"/>
      <c r="E308" s="209"/>
      <c r="F308" s="209"/>
      <c r="G308" s="209"/>
      <c r="H308" s="209"/>
      <c r="I308" s="209"/>
      <c r="J308" s="209"/>
      <c r="K308" s="209"/>
      <c r="L308" s="209"/>
      <c r="M308" s="209"/>
      <c r="N308" s="209"/>
    </row>
    <row r="309" spans="1:14" ht="15.75" customHeight="1" x14ac:dyDescent="0.25">
      <c r="A309" s="209"/>
      <c r="B309" s="209"/>
      <c r="C309" s="209"/>
      <c r="D309" s="209"/>
      <c r="E309" s="209"/>
      <c r="F309" s="209"/>
      <c r="G309" s="209"/>
      <c r="H309" s="209"/>
      <c r="I309" s="209"/>
      <c r="J309" s="209"/>
      <c r="K309" s="209"/>
      <c r="L309" s="209"/>
      <c r="M309" s="209"/>
      <c r="N309" s="209"/>
    </row>
    <row r="310" spans="1:14" ht="15.75" customHeight="1" x14ac:dyDescent="0.25">
      <c r="A310" s="209"/>
      <c r="B310" s="209"/>
      <c r="C310" s="209"/>
      <c r="D310" s="209"/>
      <c r="E310" s="209"/>
      <c r="F310" s="209"/>
      <c r="G310" s="209"/>
      <c r="H310" s="209"/>
      <c r="I310" s="209"/>
      <c r="J310" s="209"/>
      <c r="K310" s="209"/>
      <c r="L310" s="209"/>
      <c r="M310" s="209"/>
      <c r="N310" s="209"/>
    </row>
    <row r="311" spans="1:14" ht="15.75" customHeight="1" x14ac:dyDescent="0.25">
      <c r="A311" s="209"/>
      <c r="B311" s="209"/>
      <c r="C311" s="209"/>
      <c r="D311" s="209"/>
      <c r="E311" s="209"/>
      <c r="F311" s="209"/>
      <c r="G311" s="209"/>
      <c r="H311" s="209"/>
      <c r="I311" s="209"/>
      <c r="J311" s="209"/>
      <c r="K311" s="209"/>
      <c r="L311" s="209"/>
      <c r="M311" s="209"/>
      <c r="N311" s="209"/>
    </row>
    <row r="312" spans="1:14" ht="15.75" customHeight="1" x14ac:dyDescent="0.25">
      <c r="A312" s="209"/>
      <c r="B312" s="209"/>
      <c r="C312" s="209"/>
      <c r="D312" s="209"/>
      <c r="E312" s="209"/>
      <c r="F312" s="209"/>
      <c r="G312" s="209"/>
      <c r="H312" s="209"/>
      <c r="I312" s="209"/>
      <c r="J312" s="209"/>
      <c r="K312" s="209"/>
      <c r="L312" s="209"/>
      <c r="M312" s="209"/>
      <c r="N312" s="209"/>
    </row>
    <row r="313" spans="1:14" ht="15.75" customHeight="1" x14ac:dyDescent="0.25">
      <c r="A313" s="209"/>
      <c r="B313" s="209"/>
      <c r="C313" s="209"/>
      <c r="D313" s="209"/>
      <c r="E313" s="209"/>
      <c r="F313" s="209"/>
      <c r="G313" s="209"/>
      <c r="H313" s="209"/>
      <c r="I313" s="209"/>
      <c r="J313" s="209"/>
      <c r="K313" s="209"/>
      <c r="L313" s="209"/>
      <c r="M313" s="209"/>
      <c r="N313" s="209"/>
    </row>
    <row r="314" spans="1:14" ht="15.75" customHeight="1" x14ac:dyDescent="0.25">
      <c r="A314" s="209"/>
      <c r="B314" s="209"/>
      <c r="C314" s="209"/>
      <c r="D314" s="209"/>
      <c r="E314" s="209"/>
      <c r="F314" s="209"/>
      <c r="G314" s="209"/>
      <c r="H314" s="209"/>
      <c r="I314" s="209"/>
      <c r="J314" s="209"/>
      <c r="K314" s="209"/>
      <c r="L314" s="209"/>
      <c r="M314" s="209"/>
      <c r="N314" s="209"/>
    </row>
    <row r="315" spans="1:14" ht="15.75" customHeight="1" x14ac:dyDescent="0.25">
      <c r="A315" s="209"/>
      <c r="B315" s="209"/>
      <c r="C315" s="209"/>
      <c r="D315" s="209"/>
      <c r="E315" s="209"/>
      <c r="F315" s="209"/>
      <c r="G315" s="209"/>
      <c r="H315" s="209"/>
      <c r="I315" s="209"/>
      <c r="J315" s="209"/>
      <c r="K315" s="209"/>
      <c r="L315" s="209"/>
      <c r="M315" s="209"/>
      <c r="N315" s="209"/>
    </row>
    <row r="316" spans="1:14" ht="15.75" customHeight="1" x14ac:dyDescent="0.25">
      <c r="A316" s="209"/>
      <c r="B316" s="209"/>
      <c r="C316" s="209"/>
      <c r="D316" s="209"/>
      <c r="E316" s="209"/>
      <c r="F316" s="209"/>
      <c r="G316" s="209"/>
      <c r="H316" s="209"/>
      <c r="I316" s="209"/>
      <c r="J316" s="209"/>
      <c r="K316" s="209"/>
      <c r="L316" s="209"/>
      <c r="M316" s="209"/>
      <c r="N316" s="209"/>
    </row>
    <row r="317" spans="1:14" ht="15.75" customHeight="1" x14ac:dyDescent="0.25">
      <c r="A317" s="209"/>
      <c r="B317" s="209"/>
      <c r="C317" s="209"/>
      <c r="D317" s="209"/>
      <c r="E317" s="209"/>
      <c r="F317" s="209"/>
      <c r="G317" s="209"/>
      <c r="H317" s="209"/>
      <c r="I317" s="209"/>
      <c r="J317" s="209"/>
      <c r="K317" s="209"/>
      <c r="L317" s="209"/>
      <c r="M317" s="209"/>
      <c r="N317" s="209"/>
    </row>
    <row r="318" spans="1:14" ht="15.75" customHeight="1" x14ac:dyDescent="0.25">
      <c r="A318" s="209"/>
      <c r="B318" s="209"/>
      <c r="C318" s="209"/>
      <c r="D318" s="209"/>
      <c r="E318" s="209"/>
      <c r="F318" s="209"/>
      <c r="G318" s="209"/>
      <c r="H318" s="209"/>
      <c r="I318" s="209"/>
      <c r="J318" s="209"/>
      <c r="K318" s="209"/>
      <c r="L318" s="209"/>
      <c r="M318" s="209"/>
      <c r="N318" s="209"/>
    </row>
    <row r="319" spans="1:14" ht="15.75" customHeight="1" x14ac:dyDescent="0.25">
      <c r="A319" s="209"/>
      <c r="B319" s="209"/>
      <c r="C319" s="209"/>
      <c r="D319" s="209"/>
      <c r="E319" s="209"/>
      <c r="F319" s="209"/>
      <c r="G319" s="209"/>
      <c r="H319" s="209"/>
      <c r="I319" s="209"/>
      <c r="J319" s="209"/>
      <c r="K319" s="209"/>
      <c r="L319" s="209"/>
      <c r="M319" s="209"/>
      <c r="N319" s="209"/>
    </row>
    <row r="320" spans="1:14" ht="15.75" customHeight="1" x14ac:dyDescent="0.25">
      <c r="A320" s="209"/>
      <c r="B320" s="209"/>
      <c r="C320" s="209"/>
      <c r="D320" s="209"/>
      <c r="E320" s="209"/>
      <c r="F320" s="209"/>
      <c r="G320" s="209"/>
      <c r="H320" s="209"/>
      <c r="I320" s="209"/>
      <c r="J320" s="209"/>
      <c r="K320" s="209"/>
      <c r="L320" s="209"/>
      <c r="M320" s="209"/>
      <c r="N320" s="209"/>
    </row>
    <row r="321" spans="1:14" ht="15.75" customHeight="1" x14ac:dyDescent="0.25">
      <c r="A321" s="209"/>
      <c r="B321" s="209"/>
      <c r="C321" s="209"/>
      <c r="D321" s="209"/>
      <c r="E321" s="209"/>
      <c r="F321" s="209"/>
      <c r="G321" s="209"/>
      <c r="H321" s="209"/>
      <c r="I321" s="209"/>
      <c r="J321" s="209"/>
      <c r="K321" s="209"/>
      <c r="L321" s="209"/>
      <c r="M321" s="209"/>
      <c r="N321" s="209"/>
    </row>
    <row r="322" spans="1:14" ht="15.75" customHeight="1" x14ac:dyDescent="0.25">
      <c r="A322" s="209"/>
      <c r="B322" s="209"/>
      <c r="C322" s="209"/>
      <c r="D322" s="209"/>
      <c r="E322" s="209"/>
      <c r="F322" s="209"/>
      <c r="G322" s="209"/>
      <c r="H322" s="209"/>
      <c r="I322" s="209"/>
      <c r="J322" s="209"/>
      <c r="K322" s="209"/>
      <c r="L322" s="209"/>
      <c r="M322" s="209"/>
      <c r="N322" s="209"/>
    </row>
    <row r="323" spans="1:14" ht="15.75" customHeight="1" x14ac:dyDescent="0.25">
      <c r="A323" s="209"/>
      <c r="B323" s="209"/>
      <c r="C323" s="209"/>
      <c r="D323" s="209"/>
      <c r="E323" s="209"/>
      <c r="F323" s="209"/>
      <c r="G323" s="209"/>
      <c r="H323" s="209"/>
      <c r="I323" s="209"/>
      <c r="J323" s="209"/>
      <c r="K323" s="209"/>
      <c r="L323" s="209"/>
      <c r="M323" s="209"/>
      <c r="N323" s="209"/>
    </row>
    <row r="324" spans="1:14" ht="15.75" customHeight="1" x14ac:dyDescent="0.25">
      <c r="A324" s="209"/>
      <c r="B324" s="209"/>
      <c r="C324" s="209"/>
      <c r="D324" s="209"/>
      <c r="E324" s="209"/>
      <c r="F324" s="209"/>
      <c r="G324" s="209"/>
      <c r="H324" s="209"/>
      <c r="I324" s="209"/>
      <c r="J324" s="209"/>
      <c r="K324" s="209"/>
      <c r="L324" s="209"/>
      <c r="M324" s="209"/>
      <c r="N324" s="209"/>
    </row>
    <row r="325" spans="1:14" ht="15.75" customHeight="1" x14ac:dyDescent="0.25">
      <c r="A325" s="209"/>
      <c r="B325" s="209"/>
      <c r="C325" s="209"/>
      <c r="D325" s="209"/>
      <c r="E325" s="209"/>
      <c r="F325" s="209"/>
      <c r="G325" s="209"/>
      <c r="H325" s="209"/>
      <c r="I325" s="209"/>
      <c r="J325" s="209"/>
      <c r="K325" s="209"/>
      <c r="L325" s="209"/>
      <c r="M325" s="209"/>
      <c r="N325" s="209"/>
    </row>
    <row r="326" spans="1:14" ht="15.75" customHeight="1" x14ac:dyDescent="0.25">
      <c r="A326" s="209"/>
      <c r="B326" s="209"/>
      <c r="C326" s="209"/>
      <c r="D326" s="209"/>
      <c r="E326" s="209"/>
      <c r="F326" s="209"/>
      <c r="G326" s="209"/>
      <c r="H326" s="209"/>
      <c r="I326" s="209"/>
      <c r="J326" s="209"/>
      <c r="K326" s="209"/>
      <c r="L326" s="209"/>
      <c r="M326" s="209"/>
      <c r="N326" s="209"/>
    </row>
    <row r="327" spans="1:14" ht="15.75" customHeight="1" x14ac:dyDescent="0.25">
      <c r="A327" s="209"/>
      <c r="B327" s="209"/>
      <c r="C327" s="209"/>
      <c r="D327" s="209"/>
      <c r="E327" s="209"/>
      <c r="F327" s="209"/>
      <c r="G327" s="209"/>
      <c r="H327" s="209"/>
      <c r="I327" s="209"/>
      <c r="J327" s="209"/>
      <c r="K327" s="209"/>
      <c r="L327" s="209"/>
      <c r="M327" s="209"/>
      <c r="N327" s="209"/>
    </row>
    <row r="328" spans="1:14" ht="15.75" customHeight="1" x14ac:dyDescent="0.25">
      <c r="A328" s="209"/>
      <c r="B328" s="209"/>
      <c r="C328" s="209"/>
      <c r="D328" s="209"/>
      <c r="E328" s="209"/>
      <c r="F328" s="209"/>
      <c r="G328" s="209"/>
      <c r="H328" s="209"/>
      <c r="I328" s="209"/>
      <c r="J328" s="209"/>
      <c r="K328" s="209"/>
      <c r="L328" s="209"/>
      <c r="M328" s="209"/>
      <c r="N328" s="209"/>
    </row>
    <row r="329" spans="1:14" ht="15.75" customHeight="1" x14ac:dyDescent="0.25">
      <c r="A329" s="209"/>
      <c r="B329" s="209"/>
      <c r="C329" s="209"/>
      <c r="D329" s="209"/>
      <c r="E329" s="209"/>
      <c r="F329" s="209"/>
      <c r="G329" s="209"/>
      <c r="H329" s="209"/>
      <c r="I329" s="209"/>
      <c r="J329" s="209"/>
      <c r="K329" s="209"/>
      <c r="L329" s="209"/>
      <c r="M329" s="209"/>
      <c r="N329" s="209"/>
    </row>
    <row r="330" spans="1:14" ht="15.75" customHeight="1" x14ac:dyDescent="0.25">
      <c r="A330" s="209"/>
      <c r="B330" s="209"/>
      <c r="C330" s="209"/>
      <c r="D330" s="209"/>
      <c r="E330" s="209"/>
      <c r="F330" s="209"/>
      <c r="G330" s="209"/>
      <c r="H330" s="209"/>
      <c r="I330" s="209"/>
      <c r="J330" s="209"/>
      <c r="K330" s="209"/>
      <c r="L330" s="209"/>
      <c r="M330" s="209"/>
      <c r="N330" s="209"/>
    </row>
    <row r="331" spans="1:14" ht="15.75" customHeight="1" x14ac:dyDescent="0.25">
      <c r="A331" s="209"/>
      <c r="B331" s="209"/>
      <c r="C331" s="209"/>
      <c r="D331" s="209"/>
      <c r="E331" s="209"/>
      <c r="F331" s="209"/>
      <c r="G331" s="209"/>
      <c r="H331" s="209"/>
      <c r="I331" s="209"/>
      <c r="J331" s="209"/>
      <c r="K331" s="209"/>
      <c r="L331" s="209"/>
      <c r="M331" s="209"/>
      <c r="N331" s="209"/>
    </row>
    <row r="332" spans="1:14" ht="15.75" customHeight="1" x14ac:dyDescent="0.25">
      <c r="A332" s="209"/>
      <c r="B332" s="209"/>
      <c r="C332" s="209"/>
      <c r="D332" s="209"/>
      <c r="E332" s="209"/>
      <c r="F332" s="209"/>
      <c r="G332" s="209"/>
      <c r="H332" s="209"/>
      <c r="I332" s="209"/>
      <c r="J332" s="209"/>
      <c r="K332" s="209"/>
      <c r="L332" s="209"/>
      <c r="M332" s="209"/>
      <c r="N332" s="209"/>
    </row>
    <row r="333" spans="1:14" ht="15.75" customHeight="1" x14ac:dyDescent="0.25">
      <c r="A333" s="209"/>
      <c r="B333" s="209"/>
      <c r="C333" s="209"/>
      <c r="D333" s="209"/>
      <c r="E333" s="209"/>
      <c r="F333" s="209"/>
      <c r="G333" s="209"/>
      <c r="H333" s="209"/>
      <c r="I333" s="209"/>
      <c r="J333" s="209"/>
      <c r="K333" s="209"/>
      <c r="L333" s="209"/>
      <c r="M333" s="209"/>
      <c r="N333" s="209"/>
    </row>
    <row r="334" spans="1:14" ht="15.75" customHeight="1" x14ac:dyDescent="0.25">
      <c r="A334" s="209"/>
      <c r="B334" s="209"/>
      <c r="C334" s="209"/>
      <c r="D334" s="209"/>
      <c r="E334" s="209"/>
      <c r="F334" s="209"/>
      <c r="G334" s="209"/>
      <c r="H334" s="209"/>
      <c r="I334" s="209"/>
      <c r="J334" s="209"/>
      <c r="K334" s="209"/>
      <c r="L334" s="209"/>
      <c r="M334" s="209"/>
      <c r="N334" s="209"/>
    </row>
    <row r="335" spans="1:14" ht="15.75" customHeight="1" x14ac:dyDescent="0.25">
      <c r="A335" s="209"/>
      <c r="B335" s="209"/>
      <c r="C335" s="209"/>
      <c r="D335" s="209"/>
      <c r="E335" s="209"/>
      <c r="F335" s="209"/>
      <c r="G335" s="209"/>
      <c r="H335" s="209"/>
      <c r="I335" s="209"/>
      <c r="J335" s="209"/>
      <c r="K335" s="209"/>
      <c r="L335" s="209"/>
      <c r="M335" s="209"/>
      <c r="N335" s="209"/>
    </row>
    <row r="336" spans="1:14" ht="15.75" customHeight="1" x14ac:dyDescent="0.25">
      <c r="A336" s="209"/>
      <c r="B336" s="209"/>
      <c r="C336" s="209"/>
      <c r="D336" s="209"/>
      <c r="E336" s="209"/>
      <c r="F336" s="209"/>
      <c r="G336" s="209"/>
      <c r="H336" s="209"/>
      <c r="I336" s="209"/>
      <c r="J336" s="209"/>
      <c r="K336" s="209"/>
      <c r="L336" s="209"/>
      <c r="M336" s="209"/>
      <c r="N336" s="209"/>
    </row>
    <row r="337" spans="1:14" ht="15.75" customHeight="1" x14ac:dyDescent="0.25">
      <c r="A337" s="209"/>
      <c r="B337" s="209"/>
      <c r="C337" s="209"/>
      <c r="D337" s="209"/>
      <c r="E337" s="209"/>
      <c r="F337" s="209"/>
      <c r="G337" s="209"/>
      <c r="H337" s="209"/>
      <c r="I337" s="209"/>
      <c r="J337" s="209"/>
      <c r="K337" s="209"/>
      <c r="L337" s="209"/>
      <c r="M337" s="209"/>
      <c r="N337" s="209"/>
    </row>
    <row r="338" spans="1:14" ht="15.75" customHeight="1" x14ac:dyDescent="0.25">
      <c r="A338" s="209"/>
      <c r="B338" s="209"/>
      <c r="C338" s="209"/>
      <c r="D338" s="209"/>
      <c r="E338" s="209"/>
      <c r="F338" s="209"/>
      <c r="G338" s="209"/>
      <c r="H338" s="209"/>
      <c r="I338" s="209"/>
      <c r="J338" s="209"/>
      <c r="K338" s="209"/>
      <c r="L338" s="209"/>
      <c r="M338" s="209"/>
      <c r="N338" s="209"/>
    </row>
    <row r="339" spans="1:14" ht="15.75" customHeight="1" x14ac:dyDescent="0.25">
      <c r="A339" s="209"/>
      <c r="B339" s="209"/>
      <c r="C339" s="209"/>
      <c r="D339" s="209"/>
      <c r="E339" s="209"/>
      <c r="F339" s="209"/>
      <c r="G339" s="209"/>
      <c r="H339" s="209"/>
      <c r="I339" s="209"/>
      <c r="J339" s="209"/>
      <c r="K339" s="209"/>
      <c r="L339" s="209"/>
      <c r="M339" s="209"/>
      <c r="N339" s="209"/>
    </row>
    <row r="340" spans="1:14" ht="15.75" customHeight="1" x14ac:dyDescent="0.25">
      <c r="A340" s="209"/>
      <c r="B340" s="209"/>
      <c r="C340" s="209"/>
      <c r="D340" s="209"/>
      <c r="E340" s="209"/>
      <c r="F340" s="209"/>
      <c r="G340" s="209"/>
      <c r="H340" s="209"/>
      <c r="I340" s="209"/>
      <c r="J340" s="209"/>
      <c r="K340" s="209"/>
      <c r="L340" s="209"/>
      <c r="M340" s="209"/>
      <c r="N340" s="209"/>
    </row>
    <row r="341" spans="1:14" ht="15.75" customHeight="1" x14ac:dyDescent="0.25">
      <c r="A341" s="209"/>
      <c r="B341" s="209"/>
      <c r="C341" s="209"/>
      <c r="D341" s="209"/>
      <c r="E341" s="209"/>
      <c r="F341" s="209"/>
      <c r="G341" s="209"/>
      <c r="H341" s="209"/>
      <c r="I341" s="209"/>
      <c r="J341" s="209"/>
      <c r="K341" s="209"/>
      <c r="L341" s="209"/>
      <c r="M341" s="209"/>
      <c r="N341" s="209"/>
    </row>
    <row r="342" spans="1:14" ht="15.75" customHeight="1" x14ac:dyDescent="0.25">
      <c r="A342" s="209"/>
      <c r="B342" s="209"/>
      <c r="C342" s="209"/>
      <c r="D342" s="209"/>
      <c r="E342" s="209"/>
      <c r="F342" s="209"/>
      <c r="G342" s="209"/>
      <c r="H342" s="209"/>
      <c r="I342" s="209"/>
      <c r="J342" s="209"/>
      <c r="K342" s="209"/>
      <c r="L342" s="209"/>
      <c r="M342" s="209"/>
      <c r="N342" s="209"/>
    </row>
    <row r="343" spans="1:14" ht="15.75" customHeight="1" x14ac:dyDescent="0.25">
      <c r="A343" s="209"/>
      <c r="B343" s="209"/>
      <c r="C343" s="209"/>
      <c r="D343" s="209"/>
      <c r="E343" s="209"/>
      <c r="F343" s="209"/>
      <c r="G343" s="209"/>
      <c r="H343" s="209"/>
      <c r="I343" s="209"/>
      <c r="J343" s="209"/>
      <c r="K343" s="209"/>
      <c r="L343" s="209"/>
      <c r="M343" s="209"/>
      <c r="N343" s="209"/>
    </row>
    <row r="344" spans="1:14" ht="15.75" customHeight="1" x14ac:dyDescent="0.25">
      <c r="A344" s="209"/>
      <c r="B344" s="209"/>
      <c r="C344" s="209"/>
      <c r="D344" s="209"/>
      <c r="E344" s="209"/>
      <c r="F344" s="209"/>
      <c r="G344" s="209"/>
      <c r="H344" s="209"/>
      <c r="I344" s="209"/>
      <c r="J344" s="209"/>
      <c r="K344" s="209"/>
      <c r="L344" s="209"/>
      <c r="M344" s="209"/>
      <c r="N344" s="209"/>
    </row>
    <row r="345" spans="1:14" ht="15.75" customHeight="1" x14ac:dyDescent="0.25">
      <c r="A345" s="209"/>
      <c r="B345" s="209"/>
      <c r="C345" s="209"/>
      <c r="D345" s="209"/>
      <c r="E345" s="209"/>
      <c r="F345" s="209"/>
      <c r="G345" s="209"/>
      <c r="H345" s="209"/>
      <c r="I345" s="209"/>
      <c r="J345" s="209"/>
      <c r="K345" s="209"/>
      <c r="L345" s="209"/>
      <c r="M345" s="209"/>
      <c r="N345" s="209"/>
    </row>
    <row r="346" spans="1:14" ht="15.75" customHeight="1" x14ac:dyDescent="0.25">
      <c r="A346" s="209"/>
      <c r="B346" s="209"/>
      <c r="C346" s="209"/>
      <c r="D346" s="209"/>
      <c r="E346" s="209"/>
      <c r="F346" s="209"/>
      <c r="G346" s="209"/>
      <c r="H346" s="209"/>
      <c r="I346" s="209"/>
      <c r="J346" s="209"/>
      <c r="K346" s="209"/>
      <c r="L346" s="209"/>
      <c r="M346" s="209"/>
      <c r="N346" s="209"/>
    </row>
    <row r="347" spans="1:14" ht="15.75" customHeight="1" x14ac:dyDescent="0.25">
      <c r="A347" s="209"/>
      <c r="B347" s="209"/>
      <c r="C347" s="209"/>
      <c r="D347" s="209"/>
      <c r="E347" s="209"/>
      <c r="F347" s="209"/>
      <c r="G347" s="209"/>
      <c r="H347" s="209"/>
      <c r="I347" s="209"/>
      <c r="J347" s="209"/>
      <c r="K347" s="209"/>
      <c r="L347" s="209"/>
      <c r="M347" s="209"/>
      <c r="N347" s="209"/>
    </row>
    <row r="348" spans="1:14" ht="15.75" customHeight="1" x14ac:dyDescent="0.25">
      <c r="A348" s="209"/>
      <c r="B348" s="209"/>
      <c r="C348" s="209"/>
      <c r="D348" s="209"/>
      <c r="E348" s="209"/>
      <c r="F348" s="209"/>
      <c r="G348" s="209"/>
      <c r="H348" s="209"/>
      <c r="I348" s="209"/>
      <c r="J348" s="209"/>
      <c r="K348" s="209"/>
      <c r="L348" s="209"/>
      <c r="M348" s="209"/>
      <c r="N348" s="209"/>
    </row>
    <row r="349" spans="1:14" ht="15.75" customHeight="1" x14ac:dyDescent="0.25">
      <c r="A349" s="209"/>
      <c r="B349" s="209"/>
      <c r="C349" s="209"/>
      <c r="D349" s="209"/>
      <c r="E349" s="209"/>
      <c r="F349" s="209"/>
      <c r="G349" s="209"/>
      <c r="H349" s="209"/>
      <c r="I349" s="209"/>
      <c r="J349" s="209"/>
      <c r="K349" s="209"/>
      <c r="L349" s="209"/>
      <c r="M349" s="209"/>
      <c r="N349" s="209"/>
    </row>
    <row r="350" spans="1:14" ht="15.75" customHeight="1" x14ac:dyDescent="0.25">
      <c r="A350" s="209"/>
      <c r="B350" s="209"/>
      <c r="C350" s="209"/>
      <c r="D350" s="209"/>
      <c r="E350" s="209"/>
      <c r="F350" s="209"/>
      <c r="G350" s="209"/>
      <c r="H350" s="209"/>
      <c r="I350" s="209"/>
      <c r="J350" s="209"/>
      <c r="K350" s="209"/>
      <c r="L350" s="209"/>
      <c r="M350" s="209"/>
      <c r="N350" s="209"/>
    </row>
    <row r="351" spans="1:14" ht="15.75" customHeight="1" x14ac:dyDescent="0.25">
      <c r="A351" s="209"/>
      <c r="B351" s="209"/>
      <c r="C351" s="209"/>
      <c r="D351" s="209"/>
      <c r="E351" s="209"/>
      <c r="F351" s="209"/>
      <c r="G351" s="209"/>
      <c r="H351" s="209"/>
      <c r="I351" s="209"/>
      <c r="J351" s="209"/>
      <c r="K351" s="209"/>
      <c r="L351" s="209"/>
      <c r="M351" s="209"/>
      <c r="N351" s="209"/>
    </row>
    <row r="352" spans="1:14" ht="15.75" customHeight="1" x14ac:dyDescent="0.25">
      <c r="A352" s="209"/>
      <c r="B352" s="209"/>
      <c r="C352" s="209"/>
      <c r="D352" s="209"/>
      <c r="E352" s="209"/>
      <c r="F352" s="209"/>
      <c r="G352" s="209"/>
      <c r="H352" s="209"/>
      <c r="I352" s="209"/>
      <c r="J352" s="209"/>
      <c r="K352" s="209"/>
      <c r="L352" s="209"/>
      <c r="M352" s="209"/>
      <c r="N352" s="209"/>
    </row>
    <row r="353" spans="1:14" ht="15.75" customHeight="1" x14ac:dyDescent="0.25">
      <c r="A353" s="209"/>
      <c r="B353" s="209"/>
      <c r="C353" s="209"/>
      <c r="D353" s="209"/>
      <c r="E353" s="209"/>
      <c r="F353" s="209"/>
      <c r="G353" s="209"/>
      <c r="H353" s="209"/>
      <c r="I353" s="209"/>
      <c r="J353" s="209"/>
      <c r="K353" s="209"/>
      <c r="L353" s="209"/>
      <c r="M353" s="209"/>
      <c r="N353" s="209"/>
    </row>
    <row r="354" spans="1:14" ht="15.75" customHeight="1" x14ac:dyDescent="0.25">
      <c r="A354" s="209"/>
      <c r="B354" s="209"/>
      <c r="C354" s="209"/>
      <c r="D354" s="209"/>
      <c r="E354" s="209"/>
      <c r="F354" s="209"/>
      <c r="G354" s="209"/>
      <c r="H354" s="209"/>
      <c r="I354" s="209"/>
      <c r="J354" s="209"/>
      <c r="K354" s="209"/>
      <c r="L354" s="209"/>
      <c r="M354" s="209"/>
      <c r="N354" s="209"/>
    </row>
    <row r="355" spans="1:14" ht="15.75" customHeight="1" x14ac:dyDescent="0.25">
      <c r="A355" s="209"/>
      <c r="B355" s="209"/>
      <c r="C355" s="209"/>
      <c r="D355" s="209"/>
      <c r="E355" s="209"/>
      <c r="F355" s="209"/>
      <c r="G355" s="209"/>
      <c r="H355" s="209"/>
      <c r="I355" s="209"/>
      <c r="J355" s="209"/>
      <c r="K355" s="209"/>
      <c r="L355" s="209"/>
      <c r="M355" s="209"/>
      <c r="N355" s="209"/>
    </row>
    <row r="356" spans="1:14" ht="15.75" customHeight="1" x14ac:dyDescent="0.25">
      <c r="A356" s="209"/>
      <c r="B356" s="209"/>
      <c r="C356" s="209"/>
      <c r="D356" s="209"/>
      <c r="E356" s="209"/>
      <c r="F356" s="209"/>
      <c r="G356" s="209"/>
      <c r="H356" s="209"/>
      <c r="I356" s="209"/>
      <c r="J356" s="209"/>
      <c r="K356" s="209"/>
      <c r="L356" s="209"/>
      <c r="M356" s="209"/>
      <c r="N356" s="209"/>
    </row>
    <row r="357" spans="1:14" ht="15.75" customHeight="1" x14ac:dyDescent="0.25">
      <c r="A357" s="209"/>
      <c r="B357" s="209"/>
      <c r="C357" s="209"/>
      <c r="D357" s="209"/>
      <c r="E357" s="209"/>
      <c r="F357" s="209"/>
      <c r="G357" s="209"/>
      <c r="H357" s="209"/>
      <c r="I357" s="209"/>
      <c r="J357" s="209"/>
      <c r="K357" s="209"/>
      <c r="L357" s="209"/>
      <c r="M357" s="209"/>
      <c r="N357" s="209"/>
    </row>
    <row r="358" spans="1:14" ht="15.75" customHeight="1" x14ac:dyDescent="0.25">
      <c r="A358" s="209"/>
      <c r="B358" s="209"/>
      <c r="C358" s="209"/>
      <c r="D358" s="209"/>
      <c r="E358" s="209"/>
      <c r="F358" s="209"/>
      <c r="G358" s="209"/>
      <c r="H358" s="209"/>
      <c r="I358" s="209"/>
      <c r="J358" s="209"/>
      <c r="K358" s="209"/>
      <c r="L358" s="209"/>
      <c r="M358" s="209"/>
      <c r="N358" s="209"/>
    </row>
    <row r="359" spans="1:14" ht="15.75" customHeight="1" x14ac:dyDescent="0.25">
      <c r="A359" s="209"/>
      <c r="B359" s="209"/>
      <c r="C359" s="209"/>
      <c r="D359" s="209"/>
      <c r="E359" s="209"/>
      <c r="F359" s="209"/>
      <c r="G359" s="209"/>
      <c r="H359" s="209"/>
      <c r="I359" s="209"/>
      <c r="J359" s="209"/>
      <c r="K359" s="209"/>
      <c r="L359" s="209"/>
      <c r="M359" s="209"/>
      <c r="N359" s="209"/>
    </row>
    <row r="360" spans="1:14" ht="15.75" customHeight="1" x14ac:dyDescent="0.25">
      <c r="A360" s="209"/>
      <c r="B360" s="209"/>
      <c r="C360" s="209"/>
      <c r="D360" s="209"/>
      <c r="E360" s="209"/>
      <c r="F360" s="209"/>
      <c r="G360" s="209"/>
      <c r="H360" s="209"/>
      <c r="I360" s="209"/>
      <c r="J360" s="209"/>
      <c r="K360" s="209"/>
      <c r="L360" s="209"/>
      <c r="M360" s="209"/>
      <c r="N360" s="209"/>
    </row>
    <row r="361" spans="1:14" ht="15.75" customHeight="1" x14ac:dyDescent="0.25">
      <c r="A361" s="209"/>
      <c r="B361" s="209"/>
      <c r="C361" s="209"/>
      <c r="D361" s="209"/>
      <c r="E361" s="209"/>
      <c r="F361" s="209"/>
      <c r="G361" s="209"/>
      <c r="H361" s="209"/>
      <c r="I361" s="209"/>
      <c r="J361" s="209"/>
      <c r="K361" s="209"/>
      <c r="L361" s="209"/>
      <c r="M361" s="209"/>
      <c r="N361" s="209"/>
    </row>
    <row r="362" spans="1:14" ht="15.75" customHeight="1" x14ac:dyDescent="0.25">
      <c r="A362" s="209"/>
      <c r="B362" s="209"/>
      <c r="C362" s="209"/>
      <c r="D362" s="209"/>
      <c r="E362" s="209"/>
      <c r="F362" s="209"/>
      <c r="G362" s="209"/>
      <c r="H362" s="209"/>
      <c r="I362" s="209"/>
      <c r="J362" s="209"/>
      <c r="K362" s="209"/>
      <c r="L362" s="209"/>
      <c r="M362" s="209"/>
      <c r="N362" s="209"/>
    </row>
    <row r="363" spans="1:14" ht="15.75" customHeight="1" x14ac:dyDescent="0.25">
      <c r="A363" s="209"/>
      <c r="B363" s="209"/>
      <c r="C363" s="209"/>
      <c r="D363" s="209"/>
      <c r="E363" s="209"/>
      <c r="F363" s="209"/>
      <c r="G363" s="209"/>
      <c r="H363" s="209"/>
      <c r="I363" s="209"/>
      <c r="J363" s="209"/>
      <c r="K363" s="209"/>
      <c r="L363" s="209"/>
      <c r="M363" s="209"/>
      <c r="N363" s="209"/>
    </row>
    <row r="364" spans="1:14" ht="15.75" customHeight="1" x14ac:dyDescent="0.25">
      <c r="A364" s="209"/>
      <c r="B364" s="209"/>
      <c r="C364" s="209"/>
      <c r="D364" s="209"/>
      <c r="E364" s="209"/>
      <c r="F364" s="209"/>
      <c r="G364" s="209"/>
      <c r="H364" s="209"/>
      <c r="I364" s="209"/>
      <c r="J364" s="209"/>
      <c r="K364" s="209"/>
      <c r="L364" s="209"/>
      <c r="M364" s="209"/>
      <c r="N364" s="209"/>
    </row>
    <row r="365" spans="1:14" ht="15.75" customHeight="1" x14ac:dyDescent="0.25">
      <c r="A365" s="209"/>
      <c r="B365" s="209"/>
      <c r="C365" s="209"/>
      <c r="D365" s="209"/>
      <c r="E365" s="209"/>
      <c r="F365" s="209"/>
      <c r="G365" s="209"/>
      <c r="H365" s="209"/>
      <c r="I365" s="209"/>
      <c r="J365" s="209"/>
      <c r="K365" s="209"/>
      <c r="L365" s="209"/>
      <c r="M365" s="209"/>
      <c r="N365" s="209"/>
    </row>
    <row r="366" spans="1:14" ht="15.75" customHeight="1" x14ac:dyDescent="0.25">
      <c r="A366" s="209"/>
      <c r="B366" s="209"/>
      <c r="C366" s="209"/>
      <c r="D366" s="209"/>
      <c r="E366" s="209"/>
      <c r="F366" s="209"/>
      <c r="G366" s="209"/>
      <c r="H366" s="209"/>
      <c r="I366" s="209"/>
      <c r="J366" s="209"/>
      <c r="K366" s="209"/>
      <c r="L366" s="209"/>
      <c r="M366" s="209"/>
      <c r="N366" s="209"/>
    </row>
    <row r="367" spans="1:14" ht="15.75" customHeight="1" x14ac:dyDescent="0.25">
      <c r="A367" s="209"/>
      <c r="B367" s="209"/>
      <c r="C367" s="209"/>
      <c r="D367" s="209"/>
      <c r="E367" s="209"/>
      <c r="F367" s="209"/>
      <c r="G367" s="209"/>
      <c r="H367" s="209"/>
      <c r="I367" s="209"/>
      <c r="J367" s="209"/>
      <c r="K367" s="209"/>
      <c r="L367" s="209"/>
      <c r="M367" s="209"/>
      <c r="N367" s="209"/>
    </row>
    <row r="368" spans="1:14" ht="15.75" customHeight="1" x14ac:dyDescent="0.25">
      <c r="A368" s="209"/>
      <c r="B368" s="209"/>
      <c r="C368" s="209"/>
      <c r="D368" s="209"/>
      <c r="E368" s="209"/>
      <c r="F368" s="209"/>
      <c r="G368" s="209"/>
      <c r="H368" s="209"/>
      <c r="I368" s="209"/>
      <c r="J368" s="209"/>
      <c r="K368" s="209"/>
      <c r="L368" s="209"/>
      <c r="M368" s="209"/>
      <c r="N368" s="209"/>
    </row>
    <row r="369" spans="1:14" ht="15.75" customHeight="1" x14ac:dyDescent="0.25">
      <c r="A369" s="209"/>
      <c r="B369" s="209"/>
      <c r="C369" s="209"/>
      <c r="D369" s="209"/>
      <c r="E369" s="209"/>
      <c r="F369" s="209"/>
      <c r="G369" s="209"/>
      <c r="H369" s="209"/>
      <c r="I369" s="209"/>
      <c r="J369" s="209"/>
      <c r="K369" s="209"/>
      <c r="L369" s="209"/>
      <c r="M369" s="209"/>
      <c r="N369" s="209"/>
    </row>
    <row r="370" spans="1:14" ht="15.75" customHeight="1" x14ac:dyDescent="0.25">
      <c r="A370" s="209"/>
      <c r="B370" s="209"/>
      <c r="C370" s="209"/>
      <c r="D370" s="209"/>
      <c r="E370" s="209"/>
      <c r="F370" s="209"/>
      <c r="G370" s="209"/>
      <c r="H370" s="209"/>
      <c r="I370" s="209"/>
      <c r="J370" s="209"/>
      <c r="K370" s="209"/>
      <c r="L370" s="209"/>
      <c r="M370" s="209"/>
      <c r="N370" s="209"/>
    </row>
    <row r="371" spans="1:14" ht="15.75" customHeight="1" x14ac:dyDescent="0.25">
      <c r="A371" s="209"/>
      <c r="B371" s="209"/>
      <c r="C371" s="209"/>
      <c r="D371" s="209"/>
      <c r="E371" s="209"/>
      <c r="F371" s="209"/>
      <c r="G371" s="209"/>
      <c r="H371" s="209"/>
      <c r="I371" s="209"/>
      <c r="J371" s="209"/>
      <c r="K371" s="209"/>
      <c r="L371" s="209"/>
      <c r="M371" s="209"/>
      <c r="N371" s="209"/>
    </row>
    <row r="372" spans="1:14" ht="15.75" customHeight="1" x14ac:dyDescent="0.25">
      <c r="A372" s="209"/>
      <c r="B372" s="209"/>
      <c r="C372" s="209"/>
      <c r="D372" s="209"/>
      <c r="E372" s="209"/>
      <c r="F372" s="209"/>
      <c r="G372" s="209"/>
      <c r="H372" s="209"/>
      <c r="I372" s="209"/>
      <c r="J372" s="209"/>
      <c r="K372" s="209"/>
      <c r="L372" s="209"/>
      <c r="M372" s="209"/>
      <c r="N372" s="209"/>
    </row>
    <row r="373" spans="1:14" ht="15.75" customHeight="1" x14ac:dyDescent="0.25">
      <c r="A373" s="209"/>
      <c r="B373" s="209"/>
      <c r="C373" s="209"/>
      <c r="D373" s="209"/>
      <c r="E373" s="209"/>
      <c r="F373" s="209"/>
      <c r="G373" s="209"/>
      <c r="H373" s="209"/>
      <c r="I373" s="209"/>
      <c r="J373" s="209"/>
      <c r="K373" s="209"/>
      <c r="L373" s="209"/>
      <c r="M373" s="209"/>
      <c r="N373" s="209"/>
    </row>
    <row r="374" spans="1:14" ht="15.75" customHeight="1" x14ac:dyDescent="0.25">
      <c r="A374" s="209"/>
      <c r="B374" s="209"/>
      <c r="C374" s="209"/>
      <c r="D374" s="209"/>
      <c r="E374" s="209"/>
      <c r="F374" s="209"/>
      <c r="G374" s="209"/>
      <c r="H374" s="209"/>
      <c r="I374" s="209"/>
      <c r="J374" s="209"/>
      <c r="K374" s="209"/>
      <c r="L374" s="209"/>
      <c r="M374" s="209"/>
      <c r="N374" s="209"/>
    </row>
    <row r="375" spans="1:14" ht="15.75" customHeight="1" x14ac:dyDescent="0.25">
      <c r="A375" s="209"/>
      <c r="B375" s="209"/>
      <c r="C375" s="209"/>
      <c r="D375" s="209"/>
      <c r="E375" s="209"/>
      <c r="F375" s="209"/>
      <c r="G375" s="209"/>
      <c r="H375" s="209"/>
      <c r="I375" s="209"/>
      <c r="J375" s="209"/>
      <c r="K375" s="209"/>
      <c r="L375" s="209"/>
      <c r="M375" s="209"/>
      <c r="N375" s="209"/>
    </row>
    <row r="376" spans="1:14" ht="15.75" customHeight="1" x14ac:dyDescent="0.25">
      <c r="A376" s="209"/>
      <c r="B376" s="209"/>
      <c r="C376" s="209"/>
      <c r="D376" s="209"/>
      <c r="E376" s="209"/>
      <c r="F376" s="209"/>
      <c r="G376" s="209"/>
      <c r="H376" s="209"/>
      <c r="I376" s="209"/>
      <c r="J376" s="209"/>
      <c r="K376" s="209"/>
      <c r="L376" s="209"/>
      <c r="M376" s="209"/>
      <c r="N376" s="209"/>
    </row>
    <row r="377" spans="1:14" ht="15.75" customHeight="1" x14ac:dyDescent="0.25">
      <c r="A377" s="209"/>
      <c r="B377" s="209"/>
      <c r="C377" s="209"/>
      <c r="D377" s="209"/>
      <c r="E377" s="209"/>
      <c r="F377" s="209"/>
      <c r="G377" s="209"/>
      <c r="H377" s="209"/>
      <c r="I377" s="209"/>
      <c r="J377" s="209"/>
      <c r="K377" s="209"/>
      <c r="L377" s="209"/>
      <c r="M377" s="209"/>
      <c r="N377" s="209"/>
    </row>
    <row r="378" spans="1:14" ht="15.75" customHeight="1" x14ac:dyDescent="0.25">
      <c r="A378" s="209"/>
      <c r="B378" s="209"/>
      <c r="C378" s="209"/>
      <c r="D378" s="209"/>
      <c r="E378" s="209"/>
      <c r="F378" s="209"/>
      <c r="G378" s="209"/>
      <c r="H378" s="209"/>
      <c r="I378" s="209"/>
      <c r="J378" s="209"/>
      <c r="K378" s="209"/>
      <c r="L378" s="209"/>
      <c r="M378" s="209"/>
      <c r="N378" s="209"/>
    </row>
    <row r="379" spans="1:14" ht="15.75" customHeight="1" x14ac:dyDescent="0.25">
      <c r="A379" s="209"/>
      <c r="B379" s="209"/>
      <c r="C379" s="209"/>
      <c r="D379" s="209"/>
      <c r="E379" s="209"/>
      <c r="F379" s="209"/>
      <c r="G379" s="209"/>
      <c r="H379" s="209"/>
      <c r="I379" s="209"/>
      <c r="J379" s="209"/>
      <c r="K379" s="209"/>
      <c r="L379" s="209"/>
      <c r="M379" s="209"/>
      <c r="N379" s="209"/>
    </row>
    <row r="380" spans="1:14" ht="15.75" customHeight="1" x14ac:dyDescent="0.25">
      <c r="A380" s="209"/>
      <c r="B380" s="209"/>
      <c r="C380" s="209"/>
      <c r="D380" s="209"/>
      <c r="E380" s="209"/>
      <c r="F380" s="209"/>
      <c r="G380" s="209"/>
      <c r="H380" s="209"/>
      <c r="I380" s="209"/>
      <c r="J380" s="209"/>
      <c r="K380" s="209"/>
      <c r="L380" s="209"/>
      <c r="M380" s="209"/>
      <c r="N380" s="209"/>
    </row>
    <row r="381" spans="1:14" ht="15.75" customHeight="1" x14ac:dyDescent="0.25">
      <c r="A381" s="209"/>
      <c r="B381" s="209"/>
      <c r="C381" s="209"/>
      <c r="D381" s="209"/>
      <c r="E381" s="209"/>
      <c r="F381" s="209"/>
      <c r="G381" s="209"/>
      <c r="H381" s="209"/>
      <c r="I381" s="209"/>
      <c r="J381" s="209"/>
      <c r="K381" s="209"/>
      <c r="L381" s="209"/>
      <c r="M381" s="209"/>
      <c r="N381" s="209"/>
    </row>
    <row r="382" spans="1:14" ht="15.75" customHeight="1" x14ac:dyDescent="0.25">
      <c r="A382" s="209"/>
      <c r="B382" s="209"/>
      <c r="C382" s="209"/>
      <c r="D382" s="209"/>
      <c r="E382" s="209"/>
      <c r="F382" s="209"/>
      <c r="G382" s="209"/>
      <c r="H382" s="209"/>
      <c r="I382" s="209"/>
      <c r="J382" s="209"/>
      <c r="K382" s="209"/>
      <c r="L382" s="209"/>
      <c r="M382" s="209"/>
      <c r="N382" s="209"/>
    </row>
    <row r="383" spans="1:14" ht="15.75" customHeight="1" x14ac:dyDescent="0.25">
      <c r="A383" s="209"/>
      <c r="B383" s="209"/>
      <c r="C383" s="209"/>
      <c r="D383" s="209"/>
      <c r="E383" s="209"/>
      <c r="F383" s="209"/>
      <c r="G383" s="209"/>
      <c r="H383" s="209"/>
      <c r="I383" s="209"/>
      <c r="J383" s="209"/>
      <c r="K383" s="209"/>
      <c r="L383" s="209"/>
      <c r="M383" s="209"/>
      <c r="N383" s="209"/>
    </row>
    <row r="384" spans="1:14" ht="15.75" customHeight="1" x14ac:dyDescent="0.25">
      <c r="A384" s="209"/>
      <c r="B384" s="209"/>
      <c r="C384" s="209"/>
      <c r="D384" s="209"/>
      <c r="E384" s="209"/>
      <c r="F384" s="209"/>
      <c r="G384" s="209"/>
      <c r="H384" s="209"/>
      <c r="I384" s="209"/>
      <c r="J384" s="209"/>
      <c r="K384" s="209"/>
      <c r="L384" s="209"/>
      <c r="M384" s="209"/>
      <c r="N384" s="209"/>
    </row>
    <row r="385" spans="1:14" ht="15.75" customHeight="1" x14ac:dyDescent="0.25">
      <c r="A385" s="209"/>
      <c r="B385" s="209"/>
      <c r="C385" s="209"/>
      <c r="D385" s="209"/>
      <c r="E385" s="209"/>
      <c r="F385" s="209"/>
      <c r="G385" s="209"/>
      <c r="H385" s="209"/>
      <c r="I385" s="209"/>
      <c r="J385" s="209"/>
      <c r="K385" s="209"/>
      <c r="L385" s="209"/>
      <c r="M385" s="209"/>
      <c r="N385" s="209"/>
    </row>
    <row r="386" spans="1:14" ht="15.75" customHeight="1" x14ac:dyDescent="0.25">
      <c r="A386" s="209"/>
      <c r="B386" s="209"/>
      <c r="C386" s="209"/>
      <c r="D386" s="209"/>
      <c r="E386" s="209"/>
      <c r="F386" s="209"/>
      <c r="G386" s="209"/>
      <c r="H386" s="209"/>
      <c r="I386" s="209"/>
      <c r="J386" s="209"/>
      <c r="K386" s="209"/>
      <c r="L386" s="209"/>
      <c r="M386" s="209"/>
      <c r="N386" s="209"/>
    </row>
    <row r="387" spans="1:14" ht="15.75" customHeight="1" x14ac:dyDescent="0.25">
      <c r="A387" s="209"/>
      <c r="B387" s="209"/>
      <c r="C387" s="209"/>
      <c r="D387" s="209"/>
      <c r="E387" s="209"/>
      <c r="F387" s="209"/>
      <c r="G387" s="209"/>
      <c r="H387" s="209"/>
      <c r="I387" s="209"/>
      <c r="J387" s="209"/>
      <c r="K387" s="209"/>
      <c r="L387" s="209"/>
      <c r="M387" s="209"/>
      <c r="N387" s="209"/>
    </row>
    <row r="388" spans="1:14" ht="15.75" customHeight="1" x14ac:dyDescent="0.25">
      <c r="A388" s="209"/>
      <c r="B388" s="209"/>
      <c r="C388" s="209"/>
      <c r="D388" s="209"/>
      <c r="E388" s="209"/>
      <c r="F388" s="209"/>
      <c r="G388" s="209"/>
      <c r="H388" s="209"/>
      <c r="I388" s="209"/>
      <c r="J388" s="209"/>
      <c r="K388" s="209"/>
      <c r="L388" s="209"/>
      <c r="M388" s="209"/>
      <c r="N388" s="209"/>
    </row>
    <row r="389" spans="1:14" ht="15.75" customHeight="1" x14ac:dyDescent="0.25">
      <c r="A389" s="209"/>
      <c r="B389" s="209"/>
      <c r="C389" s="209"/>
      <c r="D389" s="209"/>
      <c r="E389" s="209"/>
      <c r="F389" s="209"/>
      <c r="G389" s="209"/>
      <c r="H389" s="209"/>
      <c r="I389" s="209"/>
      <c r="J389" s="209"/>
      <c r="K389" s="209"/>
      <c r="L389" s="209"/>
      <c r="M389" s="209"/>
      <c r="N389" s="209"/>
    </row>
    <row r="390" spans="1:14" ht="15.75" customHeight="1" x14ac:dyDescent="0.25">
      <c r="A390" s="209"/>
      <c r="B390" s="209"/>
      <c r="C390" s="209"/>
      <c r="D390" s="209"/>
      <c r="E390" s="209"/>
      <c r="F390" s="209"/>
      <c r="G390" s="209"/>
      <c r="H390" s="209"/>
      <c r="I390" s="209"/>
      <c r="J390" s="209"/>
      <c r="K390" s="209"/>
      <c r="L390" s="209"/>
      <c r="M390" s="209"/>
      <c r="N390" s="209"/>
    </row>
    <row r="391" spans="1:14" ht="15.75" customHeight="1" x14ac:dyDescent="0.25">
      <c r="A391" s="209"/>
      <c r="B391" s="209"/>
      <c r="C391" s="209"/>
      <c r="D391" s="209"/>
      <c r="E391" s="209"/>
      <c r="F391" s="209"/>
      <c r="G391" s="209"/>
      <c r="H391" s="209"/>
      <c r="I391" s="209"/>
      <c r="J391" s="209"/>
      <c r="K391" s="209"/>
      <c r="L391" s="209"/>
      <c r="M391" s="209"/>
      <c r="N391" s="209"/>
    </row>
    <row r="392" spans="1:14" ht="15.75" customHeight="1" x14ac:dyDescent="0.25">
      <c r="A392" s="209"/>
      <c r="B392" s="209"/>
      <c r="C392" s="209"/>
      <c r="D392" s="209"/>
      <c r="E392" s="209"/>
      <c r="F392" s="209"/>
      <c r="G392" s="209"/>
      <c r="H392" s="209"/>
      <c r="I392" s="209"/>
      <c r="J392" s="209"/>
      <c r="K392" s="209"/>
      <c r="L392" s="209"/>
      <c r="M392" s="209"/>
      <c r="N392" s="209"/>
    </row>
    <row r="393" spans="1:14" ht="15.75" customHeight="1" x14ac:dyDescent="0.25">
      <c r="A393" s="209"/>
      <c r="B393" s="209"/>
      <c r="C393" s="209"/>
      <c r="D393" s="209"/>
      <c r="E393" s="209"/>
      <c r="F393" s="209"/>
      <c r="G393" s="209"/>
      <c r="H393" s="209"/>
      <c r="I393" s="209"/>
      <c r="J393" s="209"/>
      <c r="K393" s="209"/>
      <c r="L393" s="209"/>
      <c r="M393" s="209"/>
      <c r="N393" s="209"/>
    </row>
    <row r="394" spans="1:14" ht="15.75" customHeight="1" x14ac:dyDescent="0.25">
      <c r="A394" s="209"/>
      <c r="B394" s="209"/>
      <c r="C394" s="209"/>
      <c r="D394" s="209"/>
      <c r="E394" s="209"/>
      <c r="F394" s="209"/>
      <c r="G394" s="209"/>
      <c r="H394" s="209"/>
      <c r="I394" s="209"/>
      <c r="J394" s="209"/>
      <c r="K394" s="209"/>
      <c r="L394" s="209"/>
      <c r="M394" s="209"/>
      <c r="N394" s="209"/>
    </row>
    <row r="395" spans="1:14" ht="15.75" customHeight="1" x14ac:dyDescent="0.25">
      <c r="A395" s="209"/>
      <c r="B395" s="209"/>
      <c r="C395" s="209"/>
      <c r="D395" s="209"/>
      <c r="E395" s="209"/>
      <c r="F395" s="209"/>
      <c r="G395" s="209"/>
      <c r="H395" s="209"/>
      <c r="I395" s="209"/>
      <c r="J395" s="209"/>
      <c r="K395" s="209"/>
      <c r="L395" s="209"/>
      <c r="M395" s="209"/>
      <c r="N395" s="209"/>
    </row>
    <row r="396" spans="1:14" ht="15.75" customHeight="1" x14ac:dyDescent="0.25">
      <c r="A396" s="209"/>
      <c r="B396" s="209"/>
      <c r="C396" s="209"/>
      <c r="D396" s="209"/>
      <c r="E396" s="209"/>
      <c r="F396" s="209"/>
      <c r="G396" s="209"/>
      <c r="H396" s="209"/>
      <c r="I396" s="209"/>
      <c r="J396" s="209"/>
      <c r="K396" s="209"/>
      <c r="L396" s="209"/>
      <c r="M396" s="209"/>
      <c r="N396" s="209"/>
    </row>
    <row r="397" spans="1:14" ht="15.75" customHeight="1" x14ac:dyDescent="0.25">
      <c r="A397" s="209"/>
      <c r="B397" s="209"/>
      <c r="C397" s="209"/>
      <c r="D397" s="209"/>
      <c r="E397" s="209"/>
      <c r="F397" s="209"/>
      <c r="G397" s="209"/>
      <c r="H397" s="209"/>
      <c r="I397" s="209"/>
      <c r="J397" s="209"/>
      <c r="K397" s="209"/>
      <c r="L397" s="209"/>
      <c r="M397" s="209"/>
      <c r="N397" s="209"/>
    </row>
    <row r="398" spans="1:14" ht="15.75" customHeight="1" x14ac:dyDescent="0.25">
      <c r="A398" s="209"/>
      <c r="B398" s="209"/>
      <c r="C398" s="209"/>
      <c r="D398" s="209"/>
      <c r="E398" s="209"/>
      <c r="F398" s="209"/>
      <c r="G398" s="209"/>
      <c r="H398" s="209"/>
      <c r="I398" s="209"/>
      <c r="J398" s="209"/>
      <c r="K398" s="209"/>
      <c r="L398" s="209"/>
      <c r="M398" s="209"/>
      <c r="N398" s="209"/>
    </row>
    <row r="399" spans="1:14" ht="15.75" customHeight="1" x14ac:dyDescent="0.25">
      <c r="A399" s="209"/>
      <c r="B399" s="209"/>
      <c r="C399" s="209"/>
      <c r="D399" s="209"/>
      <c r="E399" s="209"/>
      <c r="F399" s="209"/>
      <c r="G399" s="209"/>
      <c r="H399" s="209"/>
      <c r="I399" s="209"/>
      <c r="J399" s="209"/>
      <c r="K399" s="209"/>
      <c r="L399" s="209"/>
      <c r="M399" s="209"/>
      <c r="N399" s="209"/>
    </row>
    <row r="400" spans="1:14" ht="15.75" customHeight="1" x14ac:dyDescent="0.25">
      <c r="A400" s="209"/>
      <c r="B400" s="209"/>
      <c r="C400" s="209"/>
      <c r="D400" s="209"/>
      <c r="E400" s="209"/>
      <c r="F400" s="209"/>
      <c r="G400" s="209"/>
      <c r="H400" s="209"/>
      <c r="I400" s="209"/>
      <c r="J400" s="209"/>
      <c r="K400" s="209"/>
      <c r="L400" s="209"/>
      <c r="M400" s="209"/>
      <c r="N400" s="209"/>
    </row>
    <row r="401" spans="1:14" ht="15.75" customHeight="1" x14ac:dyDescent="0.25">
      <c r="A401" s="209"/>
      <c r="B401" s="209"/>
      <c r="C401" s="209"/>
      <c r="D401" s="209"/>
      <c r="E401" s="209"/>
      <c r="F401" s="209"/>
      <c r="G401" s="209"/>
      <c r="H401" s="209"/>
      <c r="I401" s="209"/>
      <c r="J401" s="209"/>
      <c r="K401" s="209"/>
      <c r="L401" s="209"/>
      <c r="M401" s="209"/>
      <c r="N401" s="209"/>
    </row>
    <row r="402" spans="1:14" ht="15.75" customHeight="1" x14ac:dyDescent="0.25">
      <c r="A402" s="209"/>
      <c r="B402" s="209"/>
      <c r="C402" s="209"/>
      <c r="D402" s="209"/>
      <c r="E402" s="209"/>
      <c r="F402" s="209"/>
      <c r="G402" s="209"/>
      <c r="H402" s="209"/>
      <c r="I402" s="209"/>
      <c r="J402" s="209"/>
      <c r="K402" s="209"/>
      <c r="L402" s="209"/>
      <c r="M402" s="209"/>
      <c r="N402" s="209"/>
    </row>
    <row r="403" spans="1:14" ht="15.75" customHeight="1" x14ac:dyDescent="0.25">
      <c r="A403" s="209"/>
      <c r="B403" s="209"/>
      <c r="C403" s="209"/>
      <c r="D403" s="209"/>
      <c r="E403" s="209"/>
      <c r="F403" s="209"/>
      <c r="G403" s="209"/>
      <c r="H403" s="209"/>
      <c r="I403" s="209"/>
      <c r="J403" s="209"/>
      <c r="K403" s="209"/>
      <c r="L403" s="209"/>
      <c r="M403" s="209"/>
      <c r="N403" s="209"/>
    </row>
    <row r="404" spans="1:14" ht="15.75" customHeight="1" x14ac:dyDescent="0.25">
      <c r="A404" s="209"/>
      <c r="B404" s="209"/>
      <c r="C404" s="209"/>
      <c r="D404" s="209"/>
      <c r="E404" s="209"/>
      <c r="F404" s="209"/>
      <c r="G404" s="209"/>
      <c r="H404" s="209"/>
      <c r="I404" s="209"/>
      <c r="J404" s="209"/>
      <c r="K404" s="209"/>
      <c r="L404" s="209"/>
      <c r="M404" s="209"/>
      <c r="N404" s="209"/>
    </row>
    <row r="405" spans="1:14" ht="15.75" customHeight="1" x14ac:dyDescent="0.25">
      <c r="A405" s="209"/>
      <c r="B405" s="209"/>
      <c r="C405" s="209"/>
      <c r="D405" s="209"/>
      <c r="E405" s="209"/>
      <c r="F405" s="209"/>
      <c r="G405" s="209"/>
      <c r="H405" s="209"/>
      <c r="I405" s="209"/>
      <c r="J405" s="209"/>
      <c r="K405" s="209"/>
      <c r="L405" s="209"/>
      <c r="M405" s="209"/>
      <c r="N405" s="209"/>
    </row>
    <row r="406" spans="1:14" ht="15.75" customHeight="1" x14ac:dyDescent="0.25">
      <c r="A406" s="209"/>
      <c r="B406" s="209"/>
      <c r="C406" s="209"/>
      <c r="D406" s="209"/>
      <c r="E406" s="209"/>
      <c r="F406" s="209"/>
      <c r="G406" s="209"/>
      <c r="H406" s="209"/>
      <c r="I406" s="209"/>
      <c r="J406" s="209"/>
      <c r="K406" s="209"/>
      <c r="L406" s="209"/>
      <c r="M406" s="209"/>
      <c r="N406" s="209"/>
    </row>
    <row r="407" spans="1:14" ht="15.75" customHeight="1" x14ac:dyDescent="0.25">
      <c r="A407" s="209"/>
      <c r="B407" s="209"/>
      <c r="C407" s="209"/>
      <c r="D407" s="209"/>
      <c r="E407" s="209"/>
      <c r="F407" s="209"/>
      <c r="G407" s="209"/>
      <c r="H407" s="209"/>
      <c r="I407" s="209"/>
      <c r="J407" s="209"/>
      <c r="K407" s="209"/>
      <c r="L407" s="209"/>
      <c r="M407" s="209"/>
      <c r="N407" s="209"/>
    </row>
    <row r="408" spans="1:14" ht="15.75" customHeight="1" x14ac:dyDescent="0.25">
      <c r="A408" s="209"/>
      <c r="B408" s="209"/>
      <c r="C408" s="209"/>
      <c r="D408" s="209"/>
      <c r="E408" s="209"/>
      <c r="F408" s="209"/>
      <c r="G408" s="209"/>
      <c r="H408" s="209"/>
      <c r="I408" s="209"/>
      <c r="J408" s="209"/>
      <c r="K408" s="209"/>
      <c r="L408" s="209"/>
      <c r="M408" s="209"/>
      <c r="N408" s="209"/>
    </row>
    <row r="409" spans="1:14" ht="15.75" customHeight="1" x14ac:dyDescent="0.25">
      <c r="A409" s="209"/>
      <c r="B409" s="209"/>
      <c r="C409" s="209"/>
      <c r="D409" s="209"/>
      <c r="E409" s="209"/>
      <c r="F409" s="209"/>
      <c r="G409" s="209"/>
      <c r="H409" s="209"/>
      <c r="I409" s="209"/>
      <c r="J409" s="209"/>
      <c r="K409" s="209"/>
      <c r="L409" s="209"/>
      <c r="M409" s="209"/>
      <c r="N409" s="209"/>
    </row>
    <row r="410" spans="1:14" ht="15.75" customHeight="1" x14ac:dyDescent="0.25">
      <c r="A410" s="209"/>
      <c r="B410" s="209"/>
      <c r="C410" s="209"/>
      <c r="D410" s="209"/>
      <c r="E410" s="209"/>
      <c r="F410" s="209"/>
      <c r="G410" s="209"/>
      <c r="H410" s="209"/>
      <c r="I410" s="209"/>
      <c r="J410" s="209"/>
      <c r="K410" s="209"/>
      <c r="L410" s="209"/>
      <c r="M410" s="209"/>
      <c r="N410" s="209"/>
    </row>
    <row r="411" spans="1:14" ht="15.75" customHeight="1" x14ac:dyDescent="0.25">
      <c r="A411" s="209"/>
      <c r="B411" s="209"/>
      <c r="C411" s="209"/>
      <c r="D411" s="209"/>
      <c r="E411" s="209"/>
      <c r="F411" s="209"/>
      <c r="G411" s="209"/>
      <c r="H411" s="209"/>
      <c r="I411" s="209"/>
      <c r="J411" s="209"/>
      <c r="K411" s="209"/>
      <c r="L411" s="209"/>
      <c r="M411" s="209"/>
      <c r="N411" s="209"/>
    </row>
    <row r="412" spans="1:14" ht="15.75" customHeight="1" x14ac:dyDescent="0.25">
      <c r="A412" s="209"/>
      <c r="B412" s="209"/>
      <c r="C412" s="209"/>
      <c r="D412" s="209"/>
      <c r="E412" s="209"/>
      <c r="F412" s="209"/>
      <c r="G412" s="209"/>
      <c r="H412" s="209"/>
      <c r="I412" s="209"/>
      <c r="J412" s="209"/>
      <c r="K412" s="209"/>
      <c r="L412" s="209"/>
      <c r="M412" s="209"/>
      <c r="N412" s="209"/>
    </row>
    <row r="413" spans="1:14" ht="15.75" customHeight="1" x14ac:dyDescent="0.25">
      <c r="A413" s="209"/>
      <c r="B413" s="209"/>
      <c r="C413" s="209"/>
      <c r="D413" s="209"/>
      <c r="E413" s="209"/>
      <c r="F413" s="209"/>
      <c r="G413" s="209"/>
      <c r="H413" s="209"/>
      <c r="I413" s="209"/>
      <c r="J413" s="209"/>
      <c r="K413" s="209"/>
      <c r="L413" s="209"/>
      <c r="M413" s="209"/>
      <c r="N413" s="209"/>
    </row>
    <row r="414" spans="1:14" ht="15.75" customHeight="1" x14ac:dyDescent="0.25">
      <c r="A414" s="209"/>
      <c r="B414" s="209"/>
      <c r="C414" s="209"/>
      <c r="D414" s="209"/>
      <c r="E414" s="209"/>
      <c r="F414" s="209"/>
      <c r="G414" s="209"/>
      <c r="H414" s="209"/>
      <c r="I414" s="209"/>
      <c r="J414" s="209"/>
      <c r="K414" s="209"/>
      <c r="L414" s="209"/>
      <c r="M414" s="209"/>
      <c r="N414" s="209"/>
    </row>
    <row r="415" spans="1:14" ht="15.75" customHeight="1" x14ac:dyDescent="0.25">
      <c r="A415" s="209"/>
      <c r="B415" s="209"/>
      <c r="C415" s="209"/>
      <c r="D415" s="209"/>
      <c r="E415" s="209"/>
      <c r="F415" s="209"/>
      <c r="G415" s="209"/>
      <c r="H415" s="209"/>
      <c r="I415" s="209"/>
      <c r="J415" s="209"/>
      <c r="K415" s="209"/>
      <c r="L415" s="209"/>
      <c r="M415" s="209"/>
      <c r="N415" s="209"/>
    </row>
    <row r="416" spans="1:14" ht="15.75" customHeight="1" x14ac:dyDescent="0.25">
      <c r="A416" s="209"/>
      <c r="B416" s="209"/>
      <c r="C416" s="209"/>
      <c r="D416" s="209"/>
      <c r="E416" s="209"/>
      <c r="F416" s="209"/>
      <c r="G416" s="209"/>
      <c r="H416" s="209"/>
      <c r="I416" s="209"/>
      <c r="J416" s="209"/>
      <c r="K416" s="209"/>
      <c r="L416" s="209"/>
      <c r="M416" s="209"/>
      <c r="N416" s="209"/>
    </row>
    <row r="417" spans="1:14" ht="15.75" customHeight="1" x14ac:dyDescent="0.25">
      <c r="A417" s="209"/>
      <c r="B417" s="209"/>
      <c r="C417" s="209"/>
      <c r="D417" s="209"/>
      <c r="E417" s="209"/>
      <c r="F417" s="209"/>
      <c r="G417" s="209"/>
      <c r="H417" s="209"/>
      <c r="I417" s="209"/>
      <c r="J417" s="209"/>
      <c r="K417" s="209"/>
      <c r="L417" s="209"/>
      <c r="M417" s="209"/>
      <c r="N417" s="209"/>
    </row>
    <row r="418" spans="1:14" ht="15.75" customHeight="1" x14ac:dyDescent="0.25">
      <c r="A418" s="209"/>
      <c r="B418" s="209"/>
      <c r="C418" s="209"/>
      <c r="D418" s="209"/>
      <c r="E418" s="209"/>
      <c r="F418" s="209"/>
      <c r="G418" s="209"/>
      <c r="H418" s="209"/>
      <c r="I418" s="209"/>
      <c r="J418" s="209"/>
      <c r="K418" s="209"/>
      <c r="L418" s="209"/>
      <c r="M418" s="209"/>
      <c r="N418" s="209"/>
    </row>
    <row r="419" spans="1:14" ht="15.75" customHeight="1" x14ac:dyDescent="0.25">
      <c r="A419" s="209"/>
      <c r="B419" s="209"/>
      <c r="C419" s="209"/>
      <c r="D419" s="209"/>
      <c r="E419" s="209"/>
      <c r="F419" s="209"/>
      <c r="G419" s="209"/>
      <c r="H419" s="209"/>
      <c r="I419" s="209"/>
      <c r="J419" s="209"/>
      <c r="K419" s="209"/>
      <c r="L419" s="209"/>
      <c r="M419" s="209"/>
      <c r="N419" s="209"/>
    </row>
    <row r="420" spans="1:14" ht="15.75" customHeight="1" x14ac:dyDescent="0.25">
      <c r="A420" s="209"/>
      <c r="B420" s="209"/>
      <c r="C420" s="209"/>
      <c r="D420" s="209"/>
      <c r="E420" s="209"/>
      <c r="F420" s="209"/>
      <c r="G420" s="209"/>
      <c r="H420" s="209"/>
      <c r="I420" s="209"/>
      <c r="J420" s="209"/>
      <c r="K420" s="209"/>
      <c r="L420" s="209"/>
      <c r="M420" s="209"/>
      <c r="N420" s="209"/>
    </row>
    <row r="421" spans="1:14" ht="15.75" customHeight="1" x14ac:dyDescent="0.25">
      <c r="A421" s="209"/>
      <c r="B421" s="209"/>
      <c r="C421" s="209"/>
      <c r="D421" s="209"/>
      <c r="E421" s="209"/>
      <c r="F421" s="209"/>
      <c r="G421" s="209"/>
      <c r="H421" s="209"/>
      <c r="I421" s="209"/>
      <c r="J421" s="209"/>
      <c r="K421" s="209"/>
      <c r="L421" s="209"/>
      <c r="M421" s="209"/>
      <c r="N421" s="209"/>
    </row>
    <row r="422" spans="1:14" ht="15.75" customHeight="1" x14ac:dyDescent="0.25">
      <c r="A422" s="209"/>
      <c r="B422" s="209"/>
      <c r="C422" s="209"/>
      <c r="D422" s="209"/>
      <c r="E422" s="209"/>
      <c r="F422" s="209"/>
      <c r="G422" s="209"/>
      <c r="H422" s="209"/>
      <c r="I422" s="209"/>
      <c r="J422" s="209"/>
      <c r="K422" s="209"/>
      <c r="L422" s="209"/>
      <c r="M422" s="209"/>
      <c r="N422" s="209"/>
    </row>
    <row r="423" spans="1:14" ht="15.75" customHeight="1" x14ac:dyDescent="0.25">
      <c r="A423" s="209"/>
      <c r="B423" s="209"/>
      <c r="C423" s="209"/>
      <c r="D423" s="209"/>
      <c r="E423" s="209"/>
      <c r="F423" s="209"/>
      <c r="G423" s="209"/>
      <c r="H423" s="209"/>
      <c r="I423" s="209"/>
      <c r="J423" s="209"/>
      <c r="K423" s="209"/>
      <c r="L423" s="209"/>
      <c r="M423" s="209"/>
      <c r="N423" s="209"/>
    </row>
    <row r="424" spans="1:14" ht="15.75" customHeight="1" x14ac:dyDescent="0.25">
      <c r="A424" s="209"/>
      <c r="B424" s="209"/>
      <c r="C424" s="209"/>
      <c r="D424" s="209"/>
      <c r="E424" s="209"/>
      <c r="F424" s="209"/>
      <c r="G424" s="209"/>
      <c r="H424" s="209"/>
      <c r="I424" s="209"/>
      <c r="J424" s="209"/>
      <c r="K424" s="209"/>
      <c r="L424" s="209"/>
      <c r="M424" s="209"/>
      <c r="N424" s="209"/>
    </row>
    <row r="425" spans="1:14" ht="15.75" customHeight="1" x14ac:dyDescent="0.25">
      <c r="A425" s="209"/>
      <c r="B425" s="209"/>
      <c r="C425" s="209"/>
      <c r="D425" s="209"/>
      <c r="E425" s="209"/>
      <c r="F425" s="209"/>
      <c r="G425" s="209"/>
      <c r="H425" s="209"/>
      <c r="I425" s="209"/>
      <c r="J425" s="209"/>
      <c r="K425" s="209"/>
      <c r="L425" s="209"/>
      <c r="M425" s="209"/>
      <c r="N425" s="209"/>
    </row>
    <row r="426" spans="1:14" ht="15.75" customHeight="1" x14ac:dyDescent="0.25">
      <c r="A426" s="209"/>
      <c r="B426" s="209"/>
      <c r="C426" s="209"/>
      <c r="D426" s="209"/>
      <c r="E426" s="209"/>
      <c r="F426" s="209"/>
      <c r="G426" s="209"/>
      <c r="H426" s="209"/>
      <c r="I426" s="209"/>
      <c r="J426" s="209"/>
      <c r="K426" s="209"/>
      <c r="L426" s="209"/>
      <c r="M426" s="209"/>
      <c r="N426" s="209"/>
    </row>
    <row r="427" spans="1:14" ht="15.75" customHeight="1" x14ac:dyDescent="0.25">
      <c r="A427" s="209"/>
      <c r="B427" s="209"/>
      <c r="C427" s="209"/>
      <c r="D427" s="209"/>
      <c r="E427" s="209"/>
      <c r="F427" s="209"/>
      <c r="G427" s="209"/>
      <c r="H427" s="209"/>
      <c r="I427" s="209"/>
      <c r="J427" s="209"/>
      <c r="K427" s="209"/>
      <c r="L427" s="209"/>
      <c r="M427" s="209"/>
      <c r="N427" s="209"/>
    </row>
    <row r="428" spans="1:14" ht="15.75" customHeight="1" x14ac:dyDescent="0.25">
      <c r="A428" s="209"/>
      <c r="B428" s="209"/>
      <c r="C428" s="209"/>
      <c r="D428" s="209"/>
      <c r="E428" s="209"/>
      <c r="F428" s="209"/>
      <c r="G428" s="209"/>
      <c r="H428" s="209"/>
      <c r="I428" s="209"/>
      <c r="J428" s="209"/>
      <c r="K428" s="209"/>
      <c r="L428" s="209"/>
      <c r="M428" s="209"/>
      <c r="N428" s="209"/>
    </row>
    <row r="429" spans="1:14" ht="15.75" customHeight="1" x14ac:dyDescent="0.25">
      <c r="A429" s="209"/>
      <c r="B429" s="209"/>
      <c r="C429" s="209"/>
      <c r="D429" s="209"/>
      <c r="E429" s="209"/>
      <c r="F429" s="209"/>
      <c r="G429" s="209"/>
      <c r="H429" s="209"/>
      <c r="I429" s="209"/>
      <c r="J429" s="209"/>
      <c r="K429" s="209"/>
      <c r="L429" s="209"/>
      <c r="M429" s="209"/>
      <c r="N429" s="209"/>
    </row>
    <row r="430" spans="1:14" ht="15.75" customHeight="1" x14ac:dyDescent="0.25">
      <c r="A430" s="209"/>
      <c r="B430" s="209"/>
      <c r="C430" s="209"/>
      <c r="D430" s="209"/>
      <c r="E430" s="209"/>
      <c r="F430" s="209"/>
      <c r="G430" s="209"/>
      <c r="H430" s="209"/>
      <c r="I430" s="209"/>
      <c r="J430" s="209"/>
      <c r="K430" s="209"/>
      <c r="L430" s="209"/>
      <c r="M430" s="209"/>
      <c r="N430" s="209"/>
    </row>
    <row r="431" spans="1:14" ht="15.75" customHeight="1" x14ac:dyDescent="0.25">
      <c r="A431" s="209"/>
      <c r="B431" s="209"/>
      <c r="C431" s="209"/>
      <c r="D431" s="209"/>
      <c r="E431" s="209"/>
      <c r="F431" s="209"/>
      <c r="G431" s="209"/>
      <c r="H431" s="209"/>
      <c r="I431" s="209"/>
      <c r="J431" s="209"/>
      <c r="K431" s="209"/>
      <c r="L431" s="209"/>
      <c r="M431" s="209"/>
      <c r="N431" s="209"/>
    </row>
    <row r="432" spans="1:14" ht="15.75" customHeight="1" x14ac:dyDescent="0.25">
      <c r="A432" s="209"/>
      <c r="B432" s="209"/>
      <c r="C432" s="209"/>
      <c r="D432" s="209"/>
      <c r="E432" s="209"/>
      <c r="F432" s="209"/>
      <c r="G432" s="209"/>
      <c r="H432" s="209"/>
      <c r="I432" s="209"/>
      <c r="J432" s="209"/>
      <c r="K432" s="209"/>
      <c r="L432" s="209"/>
      <c r="M432" s="209"/>
      <c r="N432" s="209"/>
    </row>
    <row r="433" spans="1:14" ht="15.75" customHeight="1" x14ac:dyDescent="0.25">
      <c r="A433" s="209"/>
      <c r="B433" s="209"/>
      <c r="C433" s="209"/>
      <c r="D433" s="209"/>
      <c r="E433" s="209"/>
      <c r="F433" s="209"/>
      <c r="G433" s="209"/>
      <c r="H433" s="209"/>
      <c r="I433" s="209"/>
      <c r="J433" s="209"/>
      <c r="K433" s="209"/>
      <c r="L433" s="209"/>
      <c r="M433" s="209"/>
      <c r="N433" s="209"/>
    </row>
    <row r="434" spans="1:14" ht="15.75" customHeight="1" x14ac:dyDescent="0.25">
      <c r="A434" s="209"/>
      <c r="B434" s="209"/>
      <c r="C434" s="209"/>
      <c r="D434" s="209"/>
      <c r="E434" s="209"/>
      <c r="F434" s="209"/>
      <c r="G434" s="209"/>
      <c r="H434" s="209"/>
      <c r="I434" s="209"/>
      <c r="J434" s="209"/>
      <c r="K434" s="209"/>
      <c r="L434" s="209"/>
      <c r="M434" s="209"/>
      <c r="N434" s="209"/>
    </row>
    <row r="435" spans="1:14" ht="15.75" customHeight="1" x14ac:dyDescent="0.25">
      <c r="A435" s="209"/>
      <c r="B435" s="209"/>
      <c r="C435" s="209"/>
      <c r="D435" s="209"/>
      <c r="E435" s="209"/>
      <c r="F435" s="209"/>
      <c r="G435" s="209"/>
      <c r="H435" s="209"/>
      <c r="I435" s="209"/>
      <c r="J435" s="209"/>
      <c r="K435" s="209"/>
      <c r="L435" s="209"/>
      <c r="M435" s="209"/>
      <c r="N435" s="209"/>
    </row>
    <row r="436" spans="1:14" ht="15.75" customHeight="1" x14ac:dyDescent="0.25">
      <c r="A436" s="209"/>
      <c r="B436" s="209"/>
      <c r="C436" s="209"/>
      <c r="D436" s="209"/>
      <c r="E436" s="209"/>
      <c r="F436" s="209"/>
      <c r="G436" s="209"/>
      <c r="H436" s="209"/>
      <c r="I436" s="209"/>
      <c r="J436" s="209"/>
      <c r="K436" s="209"/>
      <c r="L436" s="209"/>
      <c r="M436" s="209"/>
      <c r="N436" s="209"/>
    </row>
    <row r="437" spans="1:14" ht="15.75" customHeight="1" x14ac:dyDescent="0.25">
      <c r="A437" s="209"/>
      <c r="B437" s="209"/>
      <c r="C437" s="209"/>
      <c r="D437" s="209"/>
      <c r="E437" s="209"/>
      <c r="F437" s="209"/>
      <c r="G437" s="209"/>
      <c r="H437" s="209"/>
      <c r="I437" s="209"/>
      <c r="J437" s="209"/>
      <c r="K437" s="209"/>
      <c r="L437" s="209"/>
      <c r="M437" s="209"/>
      <c r="N437" s="209"/>
    </row>
    <row r="438" spans="1:14" ht="15.75" customHeight="1" x14ac:dyDescent="0.25">
      <c r="A438" s="209"/>
      <c r="B438" s="209"/>
      <c r="C438" s="209"/>
      <c r="D438" s="209"/>
      <c r="E438" s="209"/>
      <c r="F438" s="209"/>
      <c r="G438" s="209"/>
      <c r="H438" s="209"/>
      <c r="I438" s="209"/>
      <c r="J438" s="209"/>
      <c r="K438" s="209"/>
      <c r="L438" s="209"/>
      <c r="M438" s="209"/>
      <c r="N438" s="209"/>
    </row>
    <row r="439" spans="1:14" ht="15.75" customHeight="1" x14ac:dyDescent="0.25">
      <c r="A439" s="209"/>
      <c r="B439" s="209"/>
      <c r="C439" s="209"/>
      <c r="D439" s="209"/>
      <c r="E439" s="209"/>
      <c r="F439" s="209"/>
      <c r="G439" s="209"/>
      <c r="H439" s="209"/>
      <c r="I439" s="209"/>
      <c r="J439" s="209"/>
      <c r="K439" s="209"/>
      <c r="L439" s="209"/>
      <c r="M439" s="209"/>
      <c r="N439" s="209"/>
    </row>
    <row r="440" spans="1:14" ht="15.75" customHeight="1" x14ac:dyDescent="0.25">
      <c r="A440" s="209"/>
      <c r="B440" s="209"/>
      <c r="C440" s="209"/>
      <c r="D440" s="209"/>
      <c r="E440" s="209"/>
      <c r="F440" s="209"/>
      <c r="G440" s="209"/>
      <c r="H440" s="209"/>
      <c r="I440" s="209"/>
      <c r="J440" s="209"/>
      <c r="K440" s="209"/>
      <c r="L440" s="209"/>
      <c r="M440" s="209"/>
      <c r="N440" s="209"/>
    </row>
    <row r="441" spans="1:14" ht="15.75" customHeight="1" x14ac:dyDescent="0.25">
      <c r="A441" s="209"/>
      <c r="B441" s="209"/>
      <c r="C441" s="209"/>
      <c r="D441" s="209"/>
      <c r="E441" s="209"/>
      <c r="F441" s="209"/>
      <c r="G441" s="209"/>
      <c r="H441" s="209"/>
      <c r="I441" s="209"/>
      <c r="J441" s="209"/>
      <c r="K441" s="209"/>
      <c r="L441" s="209"/>
      <c r="M441" s="209"/>
      <c r="N441" s="209"/>
    </row>
    <row r="442" spans="1:14" ht="15.75" customHeight="1" x14ac:dyDescent="0.25">
      <c r="A442" s="209"/>
      <c r="B442" s="209"/>
      <c r="C442" s="209"/>
      <c r="D442" s="209"/>
      <c r="E442" s="209"/>
      <c r="F442" s="209"/>
      <c r="G442" s="209"/>
      <c r="H442" s="209"/>
      <c r="I442" s="209"/>
      <c r="J442" s="209"/>
      <c r="K442" s="209"/>
      <c r="L442" s="209"/>
      <c r="M442" s="209"/>
      <c r="N442" s="209"/>
    </row>
    <row r="443" spans="1:14" ht="15.75" customHeight="1" x14ac:dyDescent="0.25">
      <c r="A443" s="209"/>
      <c r="B443" s="209"/>
      <c r="C443" s="209"/>
      <c r="D443" s="209"/>
      <c r="E443" s="209"/>
      <c r="F443" s="209"/>
      <c r="G443" s="209"/>
      <c r="H443" s="209"/>
      <c r="I443" s="209"/>
      <c r="J443" s="209"/>
      <c r="K443" s="209"/>
      <c r="L443" s="209"/>
      <c r="M443" s="209"/>
      <c r="N443" s="209"/>
    </row>
    <row r="444" spans="1:14" ht="15.75" customHeight="1" x14ac:dyDescent="0.25">
      <c r="A444" s="209"/>
      <c r="B444" s="209"/>
      <c r="C444" s="209"/>
      <c r="D444" s="209"/>
      <c r="E444" s="209"/>
      <c r="F444" s="209"/>
      <c r="G444" s="209"/>
      <c r="H444" s="209"/>
      <c r="I444" s="209"/>
      <c r="J444" s="209"/>
      <c r="K444" s="209"/>
      <c r="L444" s="209"/>
      <c r="M444" s="209"/>
      <c r="N444" s="209"/>
    </row>
    <row r="445" spans="1:14" ht="15.75" customHeight="1" x14ac:dyDescent="0.25">
      <c r="A445" s="209"/>
      <c r="B445" s="209"/>
      <c r="C445" s="209"/>
      <c r="D445" s="209"/>
      <c r="E445" s="209"/>
      <c r="F445" s="209"/>
      <c r="G445" s="209"/>
      <c r="H445" s="209"/>
      <c r="I445" s="209"/>
      <c r="J445" s="209"/>
      <c r="K445" s="209"/>
      <c r="L445" s="209"/>
      <c r="M445" s="209"/>
      <c r="N445" s="209"/>
    </row>
    <row r="446" spans="1:14" ht="15.75" customHeight="1" x14ac:dyDescent="0.25">
      <c r="A446" s="209"/>
      <c r="B446" s="209"/>
      <c r="C446" s="209"/>
      <c r="D446" s="209"/>
      <c r="E446" s="209"/>
      <c r="F446" s="209"/>
      <c r="G446" s="209"/>
      <c r="H446" s="209"/>
      <c r="I446" s="209"/>
      <c r="J446" s="209"/>
      <c r="K446" s="209"/>
      <c r="L446" s="209"/>
      <c r="M446" s="209"/>
      <c r="N446" s="209"/>
    </row>
    <row r="447" spans="1:14" ht="15.75" customHeight="1" x14ac:dyDescent="0.25">
      <c r="A447" s="209"/>
      <c r="B447" s="209"/>
      <c r="C447" s="209"/>
      <c r="D447" s="209"/>
      <c r="E447" s="209"/>
      <c r="F447" s="209"/>
      <c r="G447" s="209"/>
      <c r="H447" s="209"/>
      <c r="I447" s="209"/>
      <c r="J447" s="209"/>
      <c r="K447" s="209"/>
      <c r="L447" s="209"/>
      <c r="M447" s="209"/>
      <c r="N447" s="209"/>
    </row>
    <row r="448" spans="1:14" ht="15.75" customHeight="1" x14ac:dyDescent="0.25">
      <c r="A448" s="209"/>
      <c r="B448" s="209"/>
      <c r="C448" s="209"/>
      <c r="D448" s="209"/>
      <c r="E448" s="209"/>
      <c r="F448" s="209"/>
      <c r="G448" s="209"/>
      <c r="H448" s="209"/>
      <c r="I448" s="209"/>
      <c r="J448" s="209"/>
      <c r="K448" s="209"/>
      <c r="L448" s="209"/>
      <c r="M448" s="209"/>
      <c r="N448" s="209"/>
    </row>
    <row r="449" spans="1:14" ht="15.75" customHeight="1" x14ac:dyDescent="0.25">
      <c r="A449" s="209"/>
      <c r="B449" s="209"/>
      <c r="C449" s="209"/>
      <c r="D449" s="209"/>
      <c r="E449" s="209"/>
      <c r="F449" s="209"/>
      <c r="G449" s="209"/>
      <c r="H449" s="209"/>
      <c r="I449" s="209"/>
      <c r="J449" s="209"/>
      <c r="K449" s="209"/>
      <c r="L449" s="209"/>
      <c r="M449" s="209"/>
      <c r="N449" s="209"/>
    </row>
    <row r="450" spans="1:14" ht="15.75" customHeight="1" x14ac:dyDescent="0.25">
      <c r="A450" s="209"/>
      <c r="B450" s="209"/>
      <c r="C450" s="209"/>
      <c r="D450" s="209"/>
      <c r="E450" s="209"/>
      <c r="F450" s="209"/>
      <c r="G450" s="209"/>
      <c r="H450" s="209"/>
      <c r="I450" s="209"/>
      <c r="J450" s="209"/>
      <c r="K450" s="209"/>
      <c r="L450" s="209"/>
      <c r="M450" s="209"/>
      <c r="N450" s="209"/>
    </row>
    <row r="451" spans="1:14" ht="15.75" customHeight="1" x14ac:dyDescent="0.25">
      <c r="A451" s="209"/>
      <c r="B451" s="209"/>
      <c r="C451" s="209"/>
      <c r="D451" s="209"/>
      <c r="E451" s="209"/>
      <c r="F451" s="209"/>
      <c r="G451" s="209"/>
      <c r="H451" s="209"/>
      <c r="I451" s="209"/>
      <c r="J451" s="209"/>
      <c r="K451" s="209"/>
      <c r="L451" s="209"/>
      <c r="M451" s="209"/>
      <c r="N451" s="209"/>
    </row>
    <row r="452" spans="1:14" ht="15.75" customHeight="1" x14ac:dyDescent="0.25">
      <c r="A452" s="209"/>
      <c r="B452" s="209"/>
      <c r="C452" s="209"/>
      <c r="D452" s="209"/>
      <c r="E452" s="209"/>
      <c r="F452" s="209"/>
      <c r="G452" s="209"/>
      <c r="H452" s="209"/>
      <c r="I452" s="209"/>
      <c r="J452" s="209"/>
      <c r="K452" s="209"/>
      <c r="L452" s="209"/>
      <c r="M452" s="209"/>
      <c r="N452" s="209"/>
    </row>
    <row r="453" spans="1:14" ht="15.75" customHeight="1" x14ac:dyDescent="0.25">
      <c r="A453" s="209"/>
      <c r="B453" s="209"/>
      <c r="C453" s="209"/>
      <c r="D453" s="209"/>
      <c r="E453" s="209"/>
      <c r="F453" s="209"/>
      <c r="G453" s="209"/>
      <c r="H453" s="209"/>
      <c r="I453" s="209"/>
      <c r="J453" s="209"/>
      <c r="K453" s="209"/>
      <c r="L453" s="209"/>
      <c r="M453" s="209"/>
      <c r="N453" s="209"/>
    </row>
    <row r="454" spans="1:14" ht="15.75" customHeight="1" x14ac:dyDescent="0.25">
      <c r="A454" s="209"/>
      <c r="B454" s="209"/>
      <c r="C454" s="209"/>
      <c r="D454" s="209"/>
      <c r="E454" s="209"/>
      <c r="F454" s="209"/>
      <c r="G454" s="209"/>
      <c r="H454" s="209"/>
      <c r="I454" s="209"/>
      <c r="J454" s="209"/>
      <c r="K454" s="209"/>
      <c r="L454" s="209"/>
      <c r="M454" s="209"/>
      <c r="N454" s="209"/>
    </row>
    <row r="455" spans="1:14" ht="15.75" customHeight="1" x14ac:dyDescent="0.25">
      <c r="A455" s="209"/>
      <c r="B455" s="209"/>
      <c r="C455" s="209"/>
      <c r="D455" s="209"/>
      <c r="E455" s="209"/>
      <c r="F455" s="209"/>
      <c r="G455" s="209"/>
      <c r="H455" s="209"/>
      <c r="I455" s="209"/>
      <c r="J455" s="209"/>
      <c r="K455" s="209"/>
      <c r="L455" s="209"/>
      <c r="M455" s="209"/>
      <c r="N455" s="209"/>
    </row>
    <row r="456" spans="1:14" ht="15.75" customHeight="1" x14ac:dyDescent="0.25">
      <c r="A456" s="209"/>
      <c r="B456" s="209"/>
      <c r="C456" s="209"/>
      <c r="D456" s="209"/>
      <c r="E456" s="209"/>
      <c r="F456" s="209"/>
      <c r="G456" s="209"/>
      <c r="H456" s="209"/>
      <c r="I456" s="209"/>
      <c r="J456" s="209"/>
      <c r="K456" s="209"/>
      <c r="L456" s="209"/>
      <c r="M456" s="209"/>
      <c r="N456" s="209"/>
    </row>
    <row r="457" spans="1:14" ht="15.75" customHeight="1" x14ac:dyDescent="0.25">
      <c r="A457" s="209"/>
      <c r="B457" s="209"/>
      <c r="C457" s="209"/>
      <c r="D457" s="209"/>
      <c r="E457" s="209"/>
      <c r="F457" s="209"/>
      <c r="G457" s="209"/>
      <c r="H457" s="209"/>
      <c r="I457" s="209"/>
      <c r="J457" s="209"/>
      <c r="K457" s="209"/>
      <c r="L457" s="209"/>
      <c r="M457" s="209"/>
      <c r="N457" s="209"/>
    </row>
    <row r="458" spans="1:14" ht="15.75" customHeight="1" x14ac:dyDescent="0.25">
      <c r="A458" s="209"/>
      <c r="B458" s="209"/>
      <c r="C458" s="209"/>
      <c r="D458" s="209"/>
      <c r="E458" s="209"/>
      <c r="F458" s="209"/>
      <c r="G458" s="209"/>
      <c r="H458" s="209"/>
      <c r="I458" s="209"/>
      <c r="J458" s="209"/>
      <c r="K458" s="209"/>
      <c r="L458" s="209"/>
      <c r="M458" s="209"/>
      <c r="N458" s="209"/>
    </row>
    <row r="459" spans="1:14" ht="15.75" customHeight="1" x14ac:dyDescent="0.25">
      <c r="A459" s="209"/>
      <c r="B459" s="209"/>
      <c r="C459" s="209"/>
      <c r="D459" s="209"/>
      <c r="E459" s="209"/>
      <c r="F459" s="209"/>
      <c r="G459" s="209"/>
      <c r="H459" s="209"/>
      <c r="I459" s="209"/>
      <c r="J459" s="209"/>
      <c r="K459" s="209"/>
      <c r="L459" s="209"/>
      <c r="M459" s="209"/>
      <c r="N459" s="209"/>
    </row>
    <row r="460" spans="1:14" ht="15.75" customHeight="1" x14ac:dyDescent="0.25">
      <c r="A460" s="209"/>
      <c r="B460" s="209"/>
      <c r="C460" s="209"/>
      <c r="D460" s="209"/>
      <c r="E460" s="209"/>
      <c r="F460" s="209"/>
      <c r="G460" s="209"/>
      <c r="H460" s="209"/>
      <c r="I460" s="209"/>
      <c r="J460" s="209"/>
      <c r="K460" s="209"/>
      <c r="L460" s="209"/>
      <c r="M460" s="209"/>
      <c r="N460" s="209"/>
    </row>
    <row r="461" spans="1:14" ht="15.75" customHeight="1" x14ac:dyDescent="0.25">
      <c r="A461" s="209"/>
      <c r="B461" s="209"/>
      <c r="C461" s="209"/>
      <c r="D461" s="209"/>
      <c r="E461" s="209"/>
      <c r="F461" s="209"/>
      <c r="G461" s="209"/>
      <c r="H461" s="209"/>
      <c r="I461" s="209"/>
      <c r="J461" s="209"/>
      <c r="K461" s="209"/>
      <c r="L461" s="209"/>
      <c r="M461" s="209"/>
      <c r="N461" s="209"/>
    </row>
    <row r="462" spans="1:14" ht="15.75" customHeight="1" x14ac:dyDescent="0.25">
      <c r="A462" s="209"/>
      <c r="B462" s="209"/>
      <c r="C462" s="209"/>
      <c r="D462" s="209"/>
      <c r="E462" s="209"/>
      <c r="F462" s="209"/>
      <c r="G462" s="209"/>
      <c r="H462" s="209"/>
      <c r="I462" s="209"/>
      <c r="J462" s="209"/>
      <c r="K462" s="209"/>
      <c r="L462" s="209"/>
      <c r="M462" s="209"/>
      <c r="N462" s="209"/>
    </row>
    <row r="463" spans="1:14" ht="15.75" customHeight="1" x14ac:dyDescent="0.25">
      <c r="A463" s="209"/>
      <c r="B463" s="209"/>
      <c r="C463" s="209"/>
      <c r="D463" s="209"/>
      <c r="E463" s="209"/>
      <c r="F463" s="209"/>
      <c r="G463" s="209"/>
      <c r="H463" s="209"/>
      <c r="I463" s="209"/>
      <c r="J463" s="209"/>
      <c r="K463" s="209"/>
      <c r="L463" s="209"/>
      <c r="M463" s="209"/>
      <c r="N463" s="209"/>
    </row>
    <row r="464" spans="1:14" ht="15.75" customHeight="1" x14ac:dyDescent="0.25">
      <c r="A464" s="209"/>
      <c r="B464" s="209"/>
      <c r="C464" s="209"/>
      <c r="D464" s="209"/>
      <c r="E464" s="209"/>
      <c r="F464" s="209"/>
      <c r="G464" s="209"/>
      <c r="H464" s="209"/>
      <c r="I464" s="209"/>
      <c r="J464" s="209"/>
      <c r="K464" s="209"/>
      <c r="L464" s="209"/>
      <c r="M464" s="209"/>
      <c r="N464" s="209"/>
    </row>
    <row r="465" spans="1:14" ht="15.75" customHeight="1" x14ac:dyDescent="0.25">
      <c r="A465" s="209"/>
      <c r="B465" s="209"/>
      <c r="C465" s="209"/>
      <c r="D465" s="209"/>
      <c r="E465" s="209"/>
      <c r="F465" s="209"/>
      <c r="G465" s="209"/>
      <c r="H465" s="209"/>
      <c r="I465" s="209"/>
      <c r="J465" s="209"/>
      <c r="K465" s="209"/>
      <c r="L465" s="209"/>
      <c r="M465" s="209"/>
      <c r="N465" s="209"/>
    </row>
    <row r="466" spans="1:14" ht="15.75" customHeight="1" x14ac:dyDescent="0.25">
      <c r="A466" s="209"/>
      <c r="B466" s="209"/>
      <c r="C466" s="209"/>
      <c r="D466" s="209"/>
      <c r="E466" s="209"/>
      <c r="F466" s="209"/>
      <c r="G466" s="209"/>
      <c r="H466" s="209"/>
      <c r="I466" s="209"/>
      <c r="J466" s="209"/>
      <c r="K466" s="209"/>
      <c r="L466" s="209"/>
      <c r="M466" s="209"/>
      <c r="N466" s="209"/>
    </row>
    <row r="467" spans="1:14" ht="15.75" customHeight="1" x14ac:dyDescent="0.25">
      <c r="A467" s="209"/>
      <c r="B467" s="209"/>
      <c r="C467" s="209"/>
      <c r="D467" s="209"/>
      <c r="E467" s="209"/>
      <c r="F467" s="209"/>
      <c r="G467" s="209"/>
      <c r="H467" s="209"/>
      <c r="I467" s="209"/>
      <c r="J467" s="209"/>
      <c r="K467" s="209"/>
      <c r="L467" s="209"/>
      <c r="M467" s="209"/>
      <c r="N467" s="209"/>
    </row>
    <row r="468" spans="1:14" ht="15.75" customHeight="1" x14ac:dyDescent="0.25">
      <c r="A468" s="209"/>
      <c r="B468" s="209"/>
      <c r="C468" s="209"/>
      <c r="D468" s="209"/>
      <c r="E468" s="209"/>
      <c r="F468" s="209"/>
      <c r="G468" s="209"/>
      <c r="H468" s="209"/>
      <c r="I468" s="209"/>
      <c r="J468" s="209"/>
      <c r="K468" s="209"/>
      <c r="L468" s="209"/>
      <c r="M468" s="209"/>
      <c r="N468" s="209"/>
    </row>
    <row r="469" spans="1:14" ht="15.75" customHeight="1" x14ac:dyDescent="0.25">
      <c r="A469" s="209"/>
      <c r="B469" s="209"/>
      <c r="C469" s="209"/>
      <c r="D469" s="209"/>
      <c r="E469" s="209"/>
      <c r="F469" s="209"/>
      <c r="G469" s="209"/>
      <c r="H469" s="209"/>
      <c r="I469" s="209"/>
      <c r="J469" s="209"/>
      <c r="K469" s="209"/>
      <c r="L469" s="209"/>
      <c r="M469" s="209"/>
      <c r="N469" s="209"/>
    </row>
    <row r="470" spans="1:14" ht="15.75" customHeight="1" x14ac:dyDescent="0.25">
      <c r="A470" s="209"/>
      <c r="B470" s="209"/>
      <c r="C470" s="209"/>
      <c r="D470" s="209"/>
      <c r="E470" s="209"/>
      <c r="F470" s="209"/>
      <c r="G470" s="209"/>
      <c r="H470" s="209"/>
      <c r="I470" s="209"/>
      <c r="J470" s="209"/>
      <c r="K470" s="209"/>
      <c r="L470" s="209"/>
      <c r="M470" s="209"/>
      <c r="N470" s="209"/>
    </row>
    <row r="471" spans="1:14" ht="15.75" customHeight="1" x14ac:dyDescent="0.25">
      <c r="A471" s="209"/>
      <c r="B471" s="209"/>
      <c r="C471" s="209"/>
      <c r="D471" s="209"/>
      <c r="E471" s="209"/>
      <c r="F471" s="209"/>
      <c r="G471" s="209"/>
      <c r="H471" s="209"/>
      <c r="I471" s="209"/>
      <c r="J471" s="209"/>
      <c r="K471" s="209"/>
      <c r="L471" s="209"/>
      <c r="M471" s="209"/>
      <c r="N471" s="209"/>
    </row>
    <row r="472" spans="1:14" ht="15.75" customHeight="1" x14ac:dyDescent="0.25">
      <c r="A472" s="209"/>
      <c r="B472" s="209"/>
      <c r="C472" s="209"/>
      <c r="D472" s="209"/>
      <c r="E472" s="209"/>
      <c r="F472" s="209"/>
      <c r="G472" s="209"/>
      <c r="H472" s="209"/>
      <c r="I472" s="209"/>
      <c r="J472" s="209"/>
      <c r="K472" s="209"/>
      <c r="L472" s="209"/>
      <c r="M472" s="209"/>
      <c r="N472" s="209"/>
    </row>
    <row r="473" spans="1:14" ht="15.75" customHeight="1" x14ac:dyDescent="0.25">
      <c r="A473" s="209"/>
      <c r="B473" s="209"/>
      <c r="C473" s="209"/>
      <c r="D473" s="209"/>
      <c r="E473" s="209"/>
      <c r="F473" s="209"/>
      <c r="G473" s="209"/>
      <c r="H473" s="209"/>
      <c r="I473" s="209"/>
      <c r="J473" s="209"/>
      <c r="K473" s="209"/>
      <c r="L473" s="209"/>
      <c r="M473" s="209"/>
      <c r="N473" s="209"/>
    </row>
    <row r="474" spans="1:14" ht="15.75" customHeight="1" x14ac:dyDescent="0.25">
      <c r="A474" s="209"/>
      <c r="B474" s="209"/>
      <c r="C474" s="209"/>
      <c r="D474" s="209"/>
      <c r="E474" s="209"/>
      <c r="F474" s="209"/>
      <c r="G474" s="209"/>
      <c r="H474" s="209"/>
      <c r="I474" s="209"/>
      <c r="J474" s="209"/>
      <c r="K474" s="209"/>
      <c r="L474" s="209"/>
      <c r="M474" s="209"/>
      <c r="N474" s="209"/>
    </row>
    <row r="475" spans="1:14" ht="15.75" customHeight="1" x14ac:dyDescent="0.25">
      <c r="A475" s="209"/>
      <c r="B475" s="209"/>
      <c r="C475" s="209"/>
      <c r="D475" s="209"/>
      <c r="E475" s="209"/>
      <c r="F475" s="209"/>
      <c r="G475" s="209"/>
      <c r="H475" s="209"/>
      <c r="I475" s="209"/>
      <c r="J475" s="209"/>
      <c r="K475" s="209"/>
      <c r="L475" s="209"/>
      <c r="M475" s="209"/>
      <c r="N475" s="209"/>
    </row>
    <row r="476" spans="1:14" ht="15.75" customHeight="1" x14ac:dyDescent="0.25">
      <c r="A476" s="209"/>
      <c r="B476" s="209"/>
      <c r="C476" s="209"/>
      <c r="D476" s="209"/>
      <c r="E476" s="209"/>
      <c r="F476" s="209"/>
      <c r="G476" s="209"/>
      <c r="H476" s="209"/>
      <c r="I476" s="209"/>
      <c r="J476" s="209"/>
      <c r="K476" s="209"/>
      <c r="L476" s="209"/>
      <c r="M476" s="209"/>
      <c r="N476" s="209"/>
    </row>
    <row r="477" spans="1:14" ht="15.75" customHeight="1" x14ac:dyDescent="0.25">
      <c r="A477" s="209"/>
      <c r="B477" s="209"/>
      <c r="C477" s="209"/>
      <c r="D477" s="209"/>
      <c r="E477" s="209"/>
      <c r="F477" s="209"/>
      <c r="G477" s="209"/>
      <c r="H477" s="209"/>
      <c r="I477" s="209"/>
      <c r="J477" s="209"/>
      <c r="K477" s="209"/>
      <c r="L477" s="209"/>
      <c r="M477" s="209"/>
      <c r="N477" s="209"/>
    </row>
    <row r="478" spans="1:14" ht="15.75" customHeight="1" x14ac:dyDescent="0.25">
      <c r="A478" s="209"/>
      <c r="B478" s="209"/>
      <c r="C478" s="209"/>
      <c r="D478" s="209"/>
      <c r="E478" s="209"/>
      <c r="F478" s="209"/>
      <c r="G478" s="209"/>
      <c r="H478" s="209"/>
      <c r="I478" s="209"/>
      <c r="J478" s="209"/>
      <c r="K478" s="209"/>
      <c r="L478" s="209"/>
      <c r="M478" s="209"/>
      <c r="N478" s="209"/>
    </row>
    <row r="479" spans="1:14" ht="15.75" customHeight="1" x14ac:dyDescent="0.25">
      <c r="A479" s="209"/>
      <c r="B479" s="209"/>
      <c r="C479" s="209"/>
      <c r="D479" s="209"/>
      <c r="E479" s="209"/>
      <c r="F479" s="209"/>
      <c r="G479" s="209"/>
      <c r="H479" s="209"/>
      <c r="I479" s="209"/>
      <c r="J479" s="209"/>
      <c r="K479" s="209"/>
      <c r="L479" s="209"/>
      <c r="M479" s="209"/>
      <c r="N479" s="209"/>
    </row>
    <row r="480" spans="1:14" ht="15.75" customHeight="1" x14ac:dyDescent="0.25">
      <c r="A480" s="209"/>
      <c r="B480" s="209"/>
      <c r="C480" s="209"/>
      <c r="D480" s="209"/>
      <c r="E480" s="209"/>
      <c r="F480" s="209"/>
      <c r="G480" s="209"/>
      <c r="H480" s="209"/>
      <c r="I480" s="209"/>
      <c r="J480" s="209"/>
      <c r="K480" s="209"/>
      <c r="L480" s="209"/>
      <c r="M480" s="209"/>
      <c r="N480" s="209"/>
    </row>
    <row r="481" spans="1:14" ht="15.75" customHeight="1" x14ac:dyDescent="0.25">
      <c r="A481" s="209"/>
      <c r="B481" s="209"/>
      <c r="C481" s="209"/>
      <c r="D481" s="209"/>
      <c r="E481" s="209"/>
      <c r="F481" s="209"/>
      <c r="G481" s="209"/>
      <c r="H481" s="209"/>
      <c r="I481" s="209"/>
      <c r="J481" s="209"/>
      <c r="K481" s="209"/>
      <c r="L481" s="209"/>
      <c r="M481" s="209"/>
      <c r="N481" s="209"/>
    </row>
    <row r="482" spans="1:14" ht="15.75" customHeight="1" x14ac:dyDescent="0.25">
      <c r="A482" s="209"/>
      <c r="B482" s="209"/>
      <c r="C482" s="209"/>
      <c r="D482" s="209"/>
      <c r="E482" s="209"/>
      <c r="F482" s="209"/>
      <c r="G482" s="209"/>
      <c r="H482" s="209"/>
      <c r="I482" s="209"/>
      <c r="J482" s="209"/>
      <c r="K482" s="209"/>
      <c r="L482" s="209"/>
      <c r="M482" s="209"/>
      <c r="N482" s="209"/>
    </row>
    <row r="483" spans="1:14" ht="15.75" customHeight="1" x14ac:dyDescent="0.25">
      <c r="A483" s="209"/>
      <c r="B483" s="209"/>
      <c r="C483" s="209"/>
      <c r="D483" s="209"/>
      <c r="E483" s="209"/>
      <c r="F483" s="209"/>
      <c r="G483" s="209"/>
      <c r="H483" s="209"/>
      <c r="I483" s="209"/>
      <c r="J483" s="209"/>
      <c r="K483" s="209"/>
      <c r="L483" s="209"/>
      <c r="M483" s="209"/>
      <c r="N483" s="209"/>
    </row>
    <row r="484" spans="1:14" ht="15.75" customHeight="1" x14ac:dyDescent="0.25">
      <c r="A484" s="209"/>
      <c r="B484" s="209"/>
      <c r="C484" s="209"/>
      <c r="D484" s="209"/>
      <c r="E484" s="209"/>
      <c r="F484" s="209"/>
      <c r="G484" s="209"/>
      <c r="H484" s="209"/>
      <c r="I484" s="209"/>
      <c r="J484" s="209"/>
      <c r="K484" s="209"/>
      <c r="L484" s="209"/>
      <c r="M484" s="209"/>
      <c r="N484" s="209"/>
    </row>
    <row r="485" spans="1:14" ht="15.75" customHeight="1" x14ac:dyDescent="0.25">
      <c r="A485" s="209"/>
      <c r="B485" s="209"/>
      <c r="C485" s="209"/>
      <c r="D485" s="209"/>
      <c r="E485" s="209"/>
      <c r="F485" s="209"/>
      <c r="G485" s="209"/>
      <c r="H485" s="209"/>
      <c r="I485" s="209"/>
      <c r="J485" s="209"/>
      <c r="K485" s="209"/>
      <c r="L485" s="209"/>
      <c r="M485" s="209"/>
      <c r="N485" s="209"/>
    </row>
    <row r="486" spans="1:14" ht="15.75" customHeight="1" x14ac:dyDescent="0.25">
      <c r="A486" s="209"/>
      <c r="B486" s="209"/>
      <c r="C486" s="209"/>
      <c r="D486" s="209"/>
      <c r="E486" s="209"/>
      <c r="F486" s="209"/>
      <c r="G486" s="209"/>
      <c r="H486" s="209"/>
      <c r="I486" s="209"/>
      <c r="J486" s="209"/>
      <c r="K486" s="209"/>
      <c r="L486" s="209"/>
      <c r="M486" s="209"/>
      <c r="N486" s="209"/>
    </row>
    <row r="487" spans="1:14" ht="15.75" customHeight="1" x14ac:dyDescent="0.25">
      <c r="A487" s="209"/>
      <c r="B487" s="209"/>
      <c r="C487" s="209"/>
      <c r="D487" s="209"/>
      <c r="E487" s="209"/>
      <c r="F487" s="209"/>
      <c r="G487" s="209"/>
      <c r="H487" s="209"/>
      <c r="I487" s="209"/>
      <c r="J487" s="209"/>
      <c r="K487" s="209"/>
      <c r="L487" s="209"/>
      <c r="M487" s="209"/>
      <c r="N487" s="209"/>
    </row>
    <row r="488" spans="1:14" ht="15.75" customHeight="1" x14ac:dyDescent="0.25">
      <c r="A488" s="209"/>
      <c r="B488" s="209"/>
      <c r="C488" s="209"/>
      <c r="D488" s="209"/>
      <c r="E488" s="209"/>
      <c r="F488" s="209"/>
      <c r="G488" s="209"/>
      <c r="H488" s="209"/>
      <c r="I488" s="209"/>
      <c r="J488" s="209"/>
      <c r="K488" s="209"/>
      <c r="L488" s="209"/>
      <c r="M488" s="209"/>
      <c r="N488" s="209"/>
    </row>
    <row r="489" spans="1:14" ht="15.75" customHeight="1" x14ac:dyDescent="0.25">
      <c r="A489" s="209"/>
      <c r="B489" s="209"/>
      <c r="C489" s="209"/>
      <c r="D489" s="209"/>
      <c r="E489" s="209"/>
      <c r="F489" s="209"/>
      <c r="G489" s="209"/>
      <c r="H489" s="209"/>
      <c r="I489" s="209"/>
      <c r="J489" s="209"/>
      <c r="K489" s="209"/>
      <c r="L489" s="209"/>
      <c r="M489" s="209"/>
      <c r="N489" s="209"/>
    </row>
    <row r="490" spans="1:14" ht="15.75" customHeight="1" x14ac:dyDescent="0.25">
      <c r="A490" s="209"/>
      <c r="B490" s="209"/>
      <c r="C490" s="209"/>
      <c r="D490" s="209"/>
      <c r="E490" s="209"/>
      <c r="F490" s="209"/>
      <c r="G490" s="209"/>
      <c r="H490" s="209"/>
      <c r="I490" s="209"/>
      <c r="J490" s="209"/>
      <c r="K490" s="209"/>
      <c r="L490" s="209"/>
      <c r="M490" s="209"/>
      <c r="N490" s="209"/>
    </row>
    <row r="491" spans="1:14" ht="15.75" customHeight="1" x14ac:dyDescent="0.25">
      <c r="A491" s="209"/>
      <c r="B491" s="209"/>
      <c r="C491" s="209"/>
      <c r="D491" s="209"/>
      <c r="E491" s="209"/>
      <c r="F491" s="209"/>
      <c r="G491" s="209"/>
      <c r="H491" s="209"/>
      <c r="I491" s="209"/>
      <c r="J491" s="209"/>
      <c r="K491" s="209"/>
      <c r="L491" s="209"/>
      <c r="M491" s="209"/>
      <c r="N491" s="209"/>
    </row>
    <row r="492" spans="1:14" ht="15.75" customHeight="1" x14ac:dyDescent="0.25">
      <c r="A492" s="209"/>
      <c r="B492" s="209"/>
      <c r="C492" s="209"/>
      <c r="D492" s="209"/>
      <c r="E492" s="209"/>
      <c r="F492" s="209"/>
      <c r="G492" s="209"/>
      <c r="H492" s="209"/>
      <c r="I492" s="209"/>
      <c r="J492" s="209"/>
      <c r="K492" s="209"/>
      <c r="L492" s="209"/>
      <c r="M492" s="209"/>
      <c r="N492" s="209"/>
    </row>
    <row r="493" spans="1:14" ht="15.75" customHeight="1" x14ac:dyDescent="0.25">
      <c r="A493" s="209"/>
      <c r="B493" s="209"/>
      <c r="C493" s="209"/>
      <c r="D493" s="209"/>
      <c r="E493" s="209"/>
      <c r="F493" s="209"/>
      <c r="G493" s="209"/>
      <c r="H493" s="209"/>
      <c r="I493" s="209"/>
      <c r="J493" s="209"/>
      <c r="K493" s="209"/>
      <c r="L493" s="209"/>
      <c r="M493" s="209"/>
      <c r="N493" s="209"/>
    </row>
    <row r="494" spans="1:14" ht="15.75" customHeight="1" x14ac:dyDescent="0.25">
      <c r="A494" s="209"/>
      <c r="B494" s="209"/>
      <c r="C494" s="209"/>
      <c r="D494" s="209"/>
      <c r="E494" s="209"/>
      <c r="F494" s="209"/>
      <c r="G494" s="209"/>
      <c r="H494" s="209"/>
      <c r="I494" s="209"/>
      <c r="J494" s="209"/>
      <c r="K494" s="209"/>
      <c r="L494" s="209"/>
      <c r="M494" s="209"/>
      <c r="N494" s="209"/>
    </row>
    <row r="495" spans="1:14" ht="15.75" customHeight="1" x14ac:dyDescent="0.25">
      <c r="A495" s="209"/>
      <c r="B495" s="209"/>
      <c r="C495" s="209"/>
      <c r="D495" s="209"/>
      <c r="E495" s="209"/>
      <c r="F495" s="209"/>
      <c r="G495" s="209"/>
      <c r="H495" s="209"/>
      <c r="I495" s="209"/>
      <c r="J495" s="209"/>
      <c r="K495" s="209"/>
      <c r="L495" s="209"/>
      <c r="M495" s="209"/>
      <c r="N495" s="209"/>
    </row>
    <row r="496" spans="1:14" ht="15.75" customHeight="1" x14ac:dyDescent="0.25">
      <c r="A496" s="209"/>
      <c r="B496" s="209"/>
      <c r="C496" s="209"/>
      <c r="D496" s="209"/>
      <c r="E496" s="209"/>
      <c r="F496" s="209"/>
      <c r="G496" s="209"/>
      <c r="H496" s="209"/>
      <c r="I496" s="209"/>
      <c r="J496" s="209"/>
      <c r="K496" s="209"/>
      <c r="L496" s="209"/>
      <c r="M496" s="209"/>
      <c r="N496" s="209"/>
    </row>
    <row r="497" spans="1:14" ht="15.75" customHeight="1" x14ac:dyDescent="0.25">
      <c r="A497" s="209"/>
      <c r="B497" s="209"/>
      <c r="C497" s="209"/>
      <c r="D497" s="209"/>
      <c r="E497" s="209"/>
      <c r="F497" s="209"/>
      <c r="G497" s="209"/>
      <c r="H497" s="209"/>
      <c r="I497" s="209"/>
      <c r="J497" s="209"/>
      <c r="K497" s="209"/>
      <c r="L497" s="209"/>
      <c r="M497" s="209"/>
      <c r="N497" s="209"/>
    </row>
    <row r="498" spans="1:14" ht="15.75" customHeight="1" x14ac:dyDescent="0.25">
      <c r="A498" s="209"/>
      <c r="B498" s="209"/>
      <c r="C498" s="209"/>
      <c r="D498" s="209"/>
      <c r="E498" s="209"/>
      <c r="F498" s="209"/>
      <c r="G498" s="209"/>
      <c r="H498" s="209"/>
      <c r="I498" s="209"/>
      <c r="J498" s="209"/>
      <c r="K498" s="209"/>
      <c r="L498" s="209"/>
      <c r="M498" s="209"/>
      <c r="N498" s="209"/>
    </row>
    <row r="499" spans="1:14" ht="15.75" customHeight="1" x14ac:dyDescent="0.25">
      <c r="A499" s="209"/>
      <c r="B499" s="209"/>
      <c r="C499" s="209"/>
      <c r="D499" s="209"/>
      <c r="E499" s="209"/>
      <c r="F499" s="209"/>
      <c r="G499" s="209"/>
      <c r="H499" s="209"/>
      <c r="I499" s="209"/>
      <c r="J499" s="209"/>
      <c r="K499" s="209"/>
      <c r="L499" s="209"/>
      <c r="M499" s="209"/>
      <c r="N499" s="209"/>
    </row>
    <row r="500" spans="1:14" ht="15.75" customHeight="1" x14ac:dyDescent="0.25">
      <c r="A500" s="209"/>
      <c r="B500" s="209"/>
      <c r="C500" s="209"/>
      <c r="D500" s="209"/>
      <c r="E500" s="209"/>
      <c r="F500" s="209"/>
      <c r="G500" s="209"/>
      <c r="H500" s="209"/>
      <c r="I500" s="209"/>
      <c r="J500" s="209"/>
      <c r="K500" s="209"/>
      <c r="L500" s="209"/>
      <c r="M500" s="209"/>
      <c r="N500" s="209"/>
    </row>
    <row r="501" spans="1:14" ht="15.75" customHeight="1" x14ac:dyDescent="0.25">
      <c r="A501" s="209"/>
      <c r="B501" s="209"/>
      <c r="C501" s="209"/>
      <c r="D501" s="209"/>
      <c r="E501" s="209"/>
      <c r="F501" s="209"/>
      <c r="G501" s="209"/>
      <c r="H501" s="209"/>
      <c r="I501" s="209"/>
      <c r="J501" s="209"/>
      <c r="K501" s="209"/>
      <c r="L501" s="209"/>
      <c r="M501" s="209"/>
      <c r="N501" s="209"/>
    </row>
    <row r="502" spans="1:14" ht="15.75" customHeight="1" x14ac:dyDescent="0.25">
      <c r="A502" s="209"/>
      <c r="B502" s="209"/>
      <c r="C502" s="209"/>
      <c r="D502" s="209"/>
      <c r="E502" s="209"/>
      <c r="F502" s="209"/>
      <c r="G502" s="209"/>
      <c r="H502" s="209"/>
      <c r="I502" s="209"/>
      <c r="J502" s="209"/>
      <c r="K502" s="209"/>
      <c r="L502" s="209"/>
      <c r="M502" s="209"/>
      <c r="N502" s="209"/>
    </row>
    <row r="503" spans="1:14" ht="15.75" customHeight="1" x14ac:dyDescent="0.25">
      <c r="A503" s="209"/>
      <c r="B503" s="209"/>
      <c r="C503" s="209"/>
      <c r="D503" s="209"/>
      <c r="E503" s="209"/>
      <c r="F503" s="209"/>
      <c r="G503" s="209"/>
      <c r="H503" s="209"/>
      <c r="I503" s="209"/>
      <c r="J503" s="209"/>
      <c r="K503" s="209"/>
      <c r="L503" s="209"/>
      <c r="M503" s="209"/>
      <c r="N503" s="209"/>
    </row>
    <row r="504" spans="1:14" ht="15.75" customHeight="1" x14ac:dyDescent="0.25">
      <c r="A504" s="209"/>
      <c r="B504" s="209"/>
      <c r="C504" s="209"/>
      <c r="D504" s="209"/>
      <c r="E504" s="209"/>
      <c r="F504" s="209"/>
      <c r="G504" s="209"/>
      <c r="H504" s="209"/>
      <c r="I504" s="209"/>
      <c r="J504" s="209"/>
      <c r="K504" s="209"/>
      <c r="L504" s="209"/>
      <c r="M504" s="209"/>
      <c r="N504" s="209"/>
    </row>
    <row r="505" spans="1:14" ht="15.75" customHeight="1" x14ac:dyDescent="0.25">
      <c r="A505" s="209"/>
      <c r="B505" s="209"/>
      <c r="C505" s="209"/>
      <c r="D505" s="209"/>
      <c r="E505" s="209"/>
      <c r="F505" s="209"/>
      <c r="G505" s="209"/>
      <c r="H505" s="209"/>
      <c r="I505" s="209"/>
      <c r="J505" s="209"/>
      <c r="K505" s="209"/>
      <c r="L505" s="209"/>
      <c r="M505" s="209"/>
      <c r="N505" s="209"/>
    </row>
    <row r="506" spans="1:14" ht="15.75" customHeight="1" x14ac:dyDescent="0.25">
      <c r="A506" s="209"/>
      <c r="B506" s="209"/>
      <c r="C506" s="209"/>
      <c r="D506" s="209"/>
      <c r="E506" s="209"/>
      <c r="F506" s="209"/>
      <c r="G506" s="209"/>
      <c r="H506" s="209"/>
      <c r="I506" s="209"/>
      <c r="J506" s="209"/>
      <c r="K506" s="209"/>
      <c r="L506" s="209"/>
      <c r="M506" s="209"/>
      <c r="N506" s="209"/>
    </row>
    <row r="507" spans="1:14" ht="15.75" customHeight="1" x14ac:dyDescent="0.25">
      <c r="A507" s="209"/>
      <c r="B507" s="209"/>
      <c r="C507" s="209"/>
      <c r="D507" s="209"/>
      <c r="E507" s="209"/>
      <c r="F507" s="209"/>
      <c r="G507" s="209"/>
      <c r="H507" s="209"/>
      <c r="I507" s="209"/>
      <c r="J507" s="209"/>
      <c r="K507" s="209"/>
      <c r="L507" s="209"/>
      <c r="M507" s="209"/>
      <c r="N507" s="209"/>
    </row>
    <row r="508" spans="1:14" ht="15.75" customHeight="1" x14ac:dyDescent="0.25">
      <c r="A508" s="209"/>
      <c r="B508" s="209"/>
      <c r="C508" s="209"/>
      <c r="D508" s="209"/>
      <c r="E508" s="209"/>
      <c r="F508" s="209"/>
      <c r="G508" s="209"/>
      <c r="H508" s="209"/>
      <c r="I508" s="209"/>
      <c r="J508" s="209"/>
      <c r="K508" s="209"/>
      <c r="L508" s="209"/>
      <c r="M508" s="209"/>
      <c r="N508" s="209"/>
    </row>
    <row r="509" spans="1:14" ht="15.75" customHeight="1" x14ac:dyDescent="0.25">
      <c r="A509" s="209"/>
      <c r="B509" s="209"/>
      <c r="C509" s="209"/>
      <c r="D509" s="209"/>
      <c r="E509" s="209"/>
      <c r="F509" s="209"/>
      <c r="G509" s="209"/>
      <c r="H509" s="209"/>
      <c r="I509" s="209"/>
      <c r="J509" s="209"/>
      <c r="K509" s="209"/>
      <c r="L509" s="209"/>
      <c r="M509" s="209"/>
      <c r="N509" s="209"/>
    </row>
    <row r="510" spans="1:14" ht="15.75" customHeight="1" x14ac:dyDescent="0.25">
      <c r="A510" s="209"/>
      <c r="B510" s="209"/>
      <c r="C510" s="209"/>
      <c r="D510" s="209"/>
      <c r="E510" s="209"/>
      <c r="F510" s="209"/>
      <c r="G510" s="209"/>
      <c r="H510" s="209"/>
      <c r="I510" s="209"/>
      <c r="J510" s="209"/>
      <c r="K510" s="209"/>
      <c r="L510" s="209"/>
      <c r="M510" s="209"/>
      <c r="N510" s="209"/>
    </row>
    <row r="511" spans="1:14" ht="15.75" customHeight="1" x14ac:dyDescent="0.25">
      <c r="A511" s="209"/>
      <c r="B511" s="209"/>
      <c r="C511" s="209"/>
      <c r="D511" s="209"/>
      <c r="E511" s="209"/>
      <c r="F511" s="209"/>
      <c r="G511" s="209"/>
      <c r="H511" s="209"/>
      <c r="I511" s="209"/>
      <c r="J511" s="209"/>
      <c r="K511" s="209"/>
      <c r="L511" s="209"/>
      <c r="M511" s="209"/>
      <c r="N511" s="209"/>
    </row>
    <row r="512" spans="1:14" ht="15.75" customHeight="1" x14ac:dyDescent="0.25">
      <c r="A512" s="209"/>
      <c r="B512" s="209"/>
      <c r="C512" s="209"/>
      <c r="D512" s="209"/>
      <c r="E512" s="209"/>
      <c r="F512" s="209"/>
      <c r="G512" s="209"/>
      <c r="H512" s="209"/>
      <c r="I512" s="209"/>
      <c r="J512" s="209"/>
      <c r="K512" s="209"/>
      <c r="L512" s="209"/>
      <c r="M512" s="209"/>
      <c r="N512" s="209"/>
    </row>
    <row r="513" spans="1:14" ht="15.75" customHeight="1" x14ac:dyDescent="0.25">
      <c r="A513" s="209"/>
      <c r="B513" s="209"/>
      <c r="C513" s="209"/>
      <c r="D513" s="209"/>
      <c r="E513" s="209"/>
      <c r="F513" s="209"/>
      <c r="G513" s="209"/>
      <c r="H513" s="209"/>
      <c r="I513" s="209"/>
      <c r="J513" s="209"/>
      <c r="K513" s="209"/>
      <c r="L513" s="209"/>
      <c r="M513" s="209"/>
      <c r="N513" s="209"/>
    </row>
    <row r="514" spans="1:14" ht="15.75" customHeight="1" x14ac:dyDescent="0.25">
      <c r="A514" s="209"/>
      <c r="B514" s="209"/>
      <c r="C514" s="209"/>
      <c r="D514" s="209"/>
      <c r="E514" s="209"/>
      <c r="F514" s="209"/>
      <c r="G514" s="209"/>
      <c r="H514" s="209"/>
      <c r="I514" s="209"/>
      <c r="J514" s="209"/>
      <c r="K514" s="209"/>
      <c r="L514" s="209"/>
      <c r="M514" s="209"/>
      <c r="N514" s="209"/>
    </row>
    <row r="515" spans="1:14" ht="15.75" customHeight="1" x14ac:dyDescent="0.25">
      <c r="A515" s="209"/>
      <c r="B515" s="209"/>
      <c r="C515" s="209"/>
      <c r="D515" s="209"/>
      <c r="E515" s="209"/>
      <c r="F515" s="209"/>
      <c r="G515" s="209"/>
      <c r="H515" s="209"/>
      <c r="I515" s="209"/>
      <c r="J515" s="209"/>
      <c r="K515" s="209"/>
      <c r="L515" s="209"/>
      <c r="M515" s="209"/>
      <c r="N515" s="209"/>
    </row>
    <row r="516" spans="1:14" ht="15.75" customHeight="1" x14ac:dyDescent="0.25">
      <c r="A516" s="209"/>
      <c r="B516" s="209"/>
      <c r="C516" s="209"/>
      <c r="D516" s="209"/>
      <c r="E516" s="209"/>
      <c r="F516" s="209"/>
      <c r="G516" s="209"/>
      <c r="H516" s="209"/>
      <c r="I516" s="209"/>
      <c r="J516" s="209"/>
      <c r="K516" s="209"/>
      <c r="L516" s="209"/>
      <c r="M516" s="209"/>
      <c r="N516" s="209"/>
    </row>
    <row r="517" spans="1:14" ht="15.75" customHeight="1" x14ac:dyDescent="0.25">
      <c r="A517" s="209"/>
      <c r="B517" s="209"/>
      <c r="C517" s="209"/>
      <c r="D517" s="209"/>
      <c r="E517" s="209"/>
      <c r="F517" s="209"/>
      <c r="G517" s="209"/>
      <c r="H517" s="209"/>
      <c r="I517" s="209"/>
      <c r="J517" s="209"/>
      <c r="K517" s="209"/>
      <c r="L517" s="209"/>
      <c r="M517" s="209"/>
      <c r="N517" s="209"/>
    </row>
    <row r="518" spans="1:14" ht="15.75" customHeight="1" x14ac:dyDescent="0.25">
      <c r="A518" s="209"/>
      <c r="B518" s="209"/>
      <c r="C518" s="209"/>
      <c r="D518" s="209"/>
      <c r="E518" s="209"/>
      <c r="F518" s="209"/>
      <c r="G518" s="209"/>
      <c r="H518" s="209"/>
      <c r="I518" s="209"/>
      <c r="J518" s="209"/>
      <c r="K518" s="209"/>
      <c r="L518" s="209"/>
      <c r="M518" s="209"/>
      <c r="N518" s="209"/>
    </row>
    <row r="519" spans="1:14" ht="15.75" customHeight="1" x14ac:dyDescent="0.25">
      <c r="A519" s="209"/>
      <c r="B519" s="209"/>
      <c r="C519" s="209"/>
      <c r="D519" s="209"/>
      <c r="E519" s="209"/>
      <c r="F519" s="209"/>
      <c r="G519" s="209"/>
      <c r="H519" s="209"/>
      <c r="I519" s="209"/>
      <c r="J519" s="209"/>
      <c r="K519" s="209"/>
      <c r="L519" s="209"/>
      <c r="M519" s="209"/>
      <c r="N519" s="209"/>
    </row>
    <row r="520" spans="1:14" ht="15.75" customHeight="1" x14ac:dyDescent="0.25">
      <c r="A520" s="209"/>
      <c r="B520" s="209"/>
      <c r="C520" s="209"/>
      <c r="D520" s="209"/>
      <c r="E520" s="209"/>
      <c r="F520" s="209"/>
      <c r="G520" s="209"/>
      <c r="H520" s="209"/>
      <c r="I520" s="209"/>
      <c r="J520" s="209"/>
      <c r="K520" s="209"/>
      <c r="L520" s="209"/>
      <c r="M520" s="209"/>
      <c r="N520" s="209"/>
    </row>
    <row r="521" spans="1:14" ht="15.75" customHeight="1" x14ac:dyDescent="0.25">
      <c r="A521" s="209"/>
      <c r="B521" s="209"/>
      <c r="C521" s="209"/>
      <c r="D521" s="209"/>
      <c r="E521" s="209"/>
      <c r="F521" s="209"/>
      <c r="G521" s="209"/>
      <c r="H521" s="209"/>
      <c r="I521" s="209"/>
      <c r="J521" s="209"/>
      <c r="K521" s="209"/>
      <c r="L521" s="209"/>
      <c r="M521" s="209"/>
      <c r="N521" s="209"/>
    </row>
    <row r="522" spans="1:14" ht="15.75" customHeight="1" x14ac:dyDescent="0.25">
      <c r="A522" s="209"/>
      <c r="B522" s="209"/>
      <c r="C522" s="209"/>
      <c r="D522" s="209"/>
      <c r="E522" s="209"/>
      <c r="F522" s="209"/>
      <c r="G522" s="209"/>
      <c r="H522" s="209"/>
      <c r="I522" s="209"/>
      <c r="J522" s="209"/>
      <c r="K522" s="209"/>
      <c r="L522" s="209"/>
      <c r="M522" s="209"/>
      <c r="N522" s="209"/>
    </row>
    <row r="523" spans="1:14" ht="15.75" customHeight="1" x14ac:dyDescent="0.25">
      <c r="A523" s="209"/>
      <c r="B523" s="209"/>
      <c r="C523" s="209"/>
      <c r="D523" s="209"/>
      <c r="E523" s="209"/>
      <c r="F523" s="209"/>
      <c r="G523" s="209"/>
      <c r="H523" s="209"/>
      <c r="I523" s="209"/>
      <c r="J523" s="209"/>
      <c r="K523" s="209"/>
      <c r="L523" s="209"/>
      <c r="M523" s="209"/>
      <c r="N523" s="209"/>
    </row>
    <row r="524" spans="1:14" ht="15.75" customHeight="1" x14ac:dyDescent="0.25">
      <c r="A524" s="209"/>
      <c r="B524" s="209"/>
      <c r="C524" s="209"/>
      <c r="D524" s="209"/>
      <c r="E524" s="209"/>
      <c r="F524" s="209"/>
      <c r="G524" s="209"/>
      <c r="H524" s="209"/>
      <c r="I524" s="209"/>
      <c r="J524" s="209"/>
      <c r="K524" s="209"/>
      <c r="L524" s="209"/>
      <c r="M524" s="209"/>
      <c r="N524" s="209"/>
    </row>
    <row r="525" spans="1:14" ht="15.75" customHeight="1" x14ac:dyDescent="0.25">
      <c r="A525" s="209"/>
      <c r="B525" s="209"/>
      <c r="C525" s="209"/>
      <c r="D525" s="209"/>
      <c r="E525" s="209"/>
      <c r="F525" s="209"/>
      <c r="G525" s="209"/>
      <c r="H525" s="209"/>
      <c r="I525" s="209"/>
      <c r="J525" s="209"/>
      <c r="K525" s="209"/>
      <c r="L525" s="209"/>
      <c r="M525" s="209"/>
      <c r="N525" s="209"/>
    </row>
    <row r="526" spans="1:14" ht="15.75" customHeight="1" x14ac:dyDescent="0.25">
      <c r="A526" s="209"/>
      <c r="B526" s="209"/>
      <c r="C526" s="209"/>
      <c r="D526" s="209"/>
      <c r="E526" s="209"/>
      <c r="F526" s="209"/>
      <c r="G526" s="209"/>
      <c r="H526" s="209"/>
      <c r="I526" s="209"/>
      <c r="J526" s="209"/>
      <c r="K526" s="209"/>
      <c r="L526" s="209"/>
      <c r="M526" s="209"/>
      <c r="N526" s="209"/>
    </row>
    <row r="527" spans="1:14" ht="15.75" customHeight="1" x14ac:dyDescent="0.25">
      <c r="A527" s="209"/>
      <c r="B527" s="209"/>
      <c r="C527" s="209"/>
      <c r="D527" s="209"/>
      <c r="E527" s="209"/>
      <c r="F527" s="209"/>
      <c r="G527" s="209"/>
      <c r="H527" s="209"/>
      <c r="I527" s="209"/>
      <c r="J527" s="209"/>
      <c r="K527" s="209"/>
      <c r="L527" s="209"/>
      <c r="M527" s="209"/>
      <c r="N527" s="209"/>
    </row>
    <row r="528" spans="1:14" ht="15.75" customHeight="1" x14ac:dyDescent="0.25">
      <c r="A528" s="209"/>
      <c r="B528" s="209"/>
      <c r="C528" s="209"/>
      <c r="D528" s="209"/>
      <c r="E528" s="209"/>
      <c r="F528" s="209"/>
      <c r="G528" s="209"/>
      <c r="H528" s="209"/>
      <c r="I528" s="209"/>
      <c r="J528" s="209"/>
      <c r="K528" s="209"/>
      <c r="L528" s="209"/>
      <c r="M528" s="209"/>
      <c r="N528" s="209"/>
    </row>
    <row r="529" spans="1:14" ht="15.75" customHeight="1" x14ac:dyDescent="0.25">
      <c r="A529" s="209"/>
      <c r="B529" s="209"/>
      <c r="C529" s="209"/>
      <c r="D529" s="209"/>
      <c r="E529" s="209"/>
      <c r="F529" s="209"/>
      <c r="G529" s="209"/>
      <c r="H529" s="209"/>
      <c r="I529" s="209"/>
      <c r="J529" s="209"/>
      <c r="K529" s="209"/>
      <c r="L529" s="209"/>
      <c r="M529" s="209"/>
      <c r="N529" s="209"/>
    </row>
    <row r="530" spans="1:14" ht="15.75" customHeight="1" x14ac:dyDescent="0.25">
      <c r="A530" s="209"/>
      <c r="B530" s="209"/>
      <c r="C530" s="209"/>
      <c r="D530" s="209"/>
      <c r="E530" s="209"/>
      <c r="F530" s="209"/>
      <c r="G530" s="209"/>
      <c r="H530" s="209"/>
      <c r="I530" s="209"/>
      <c r="J530" s="209"/>
      <c r="K530" s="209"/>
      <c r="L530" s="209"/>
      <c r="M530" s="209"/>
      <c r="N530" s="209"/>
    </row>
    <row r="531" spans="1:14" ht="15.75" customHeight="1" x14ac:dyDescent="0.25">
      <c r="A531" s="209"/>
      <c r="B531" s="209"/>
      <c r="C531" s="209"/>
      <c r="D531" s="209"/>
      <c r="E531" s="209"/>
      <c r="F531" s="209"/>
      <c r="G531" s="209"/>
      <c r="H531" s="209"/>
      <c r="I531" s="209"/>
      <c r="J531" s="209"/>
      <c r="K531" s="209"/>
      <c r="L531" s="209"/>
      <c r="M531" s="209"/>
      <c r="N531" s="209"/>
    </row>
    <row r="532" spans="1:14" ht="15.75" customHeight="1" x14ac:dyDescent="0.25">
      <c r="A532" s="209"/>
      <c r="B532" s="209"/>
      <c r="C532" s="209"/>
      <c r="D532" s="209"/>
      <c r="E532" s="209"/>
      <c r="F532" s="209"/>
      <c r="G532" s="209"/>
      <c r="H532" s="209"/>
      <c r="I532" s="209"/>
      <c r="J532" s="209"/>
      <c r="K532" s="209"/>
      <c r="L532" s="209"/>
      <c r="M532" s="209"/>
      <c r="N532" s="209"/>
    </row>
    <row r="533" spans="1:14" ht="15.75" customHeight="1" x14ac:dyDescent="0.25">
      <c r="A533" s="209"/>
      <c r="B533" s="209"/>
      <c r="C533" s="209"/>
      <c r="D533" s="209"/>
      <c r="E533" s="209"/>
      <c r="F533" s="209"/>
      <c r="G533" s="209"/>
      <c r="H533" s="209"/>
      <c r="I533" s="209"/>
      <c r="J533" s="209"/>
      <c r="K533" s="209"/>
      <c r="L533" s="209"/>
      <c r="M533" s="209"/>
      <c r="N533" s="209"/>
    </row>
    <row r="534" spans="1:14" ht="15.75" customHeight="1" x14ac:dyDescent="0.25">
      <c r="A534" s="209"/>
      <c r="B534" s="209"/>
      <c r="C534" s="209"/>
      <c r="D534" s="209"/>
      <c r="E534" s="209"/>
      <c r="F534" s="209"/>
      <c r="G534" s="209"/>
      <c r="H534" s="209"/>
      <c r="I534" s="209"/>
      <c r="J534" s="209"/>
      <c r="K534" s="209"/>
      <c r="L534" s="209"/>
      <c r="M534" s="209"/>
      <c r="N534" s="209"/>
    </row>
    <row r="535" spans="1:14" ht="15.75" customHeight="1" x14ac:dyDescent="0.25">
      <c r="A535" s="209"/>
      <c r="B535" s="209"/>
      <c r="C535" s="209"/>
      <c r="D535" s="209"/>
      <c r="E535" s="209"/>
      <c r="F535" s="209"/>
      <c r="G535" s="209"/>
      <c r="H535" s="209"/>
      <c r="I535" s="209"/>
      <c r="J535" s="209"/>
      <c r="K535" s="209"/>
      <c r="L535" s="209"/>
      <c r="M535" s="209"/>
      <c r="N535" s="209"/>
    </row>
    <row r="536" spans="1:14" ht="15.75" customHeight="1" x14ac:dyDescent="0.25">
      <c r="A536" s="209"/>
      <c r="B536" s="209"/>
      <c r="C536" s="209"/>
      <c r="D536" s="209"/>
      <c r="E536" s="209"/>
      <c r="F536" s="209"/>
      <c r="G536" s="209"/>
      <c r="H536" s="209"/>
      <c r="I536" s="209"/>
      <c r="J536" s="209"/>
      <c r="K536" s="209"/>
      <c r="L536" s="209"/>
      <c r="M536" s="209"/>
      <c r="N536" s="209"/>
    </row>
    <row r="537" spans="1:14" ht="15.75" customHeight="1" x14ac:dyDescent="0.25">
      <c r="A537" s="209"/>
      <c r="B537" s="209"/>
      <c r="C537" s="209"/>
      <c r="D537" s="209"/>
      <c r="E537" s="209"/>
      <c r="F537" s="209"/>
      <c r="G537" s="209"/>
      <c r="H537" s="209"/>
      <c r="I537" s="209"/>
      <c r="J537" s="209"/>
      <c r="K537" s="209"/>
      <c r="L537" s="209"/>
      <c r="M537" s="209"/>
      <c r="N537" s="209"/>
    </row>
    <row r="538" spans="1:14" ht="15.75" customHeight="1" x14ac:dyDescent="0.25">
      <c r="A538" s="209"/>
      <c r="B538" s="209"/>
      <c r="C538" s="209"/>
      <c r="D538" s="209"/>
      <c r="E538" s="209"/>
      <c r="F538" s="209"/>
      <c r="G538" s="209"/>
      <c r="H538" s="209"/>
      <c r="I538" s="209"/>
      <c r="J538" s="209"/>
      <c r="K538" s="209"/>
      <c r="L538" s="209"/>
      <c r="M538" s="209"/>
      <c r="N538" s="209"/>
    </row>
    <row r="539" spans="1:14" ht="15.75" customHeight="1" x14ac:dyDescent="0.25">
      <c r="A539" s="209"/>
      <c r="B539" s="209"/>
      <c r="C539" s="209"/>
      <c r="D539" s="209"/>
      <c r="E539" s="209"/>
      <c r="F539" s="209"/>
      <c r="G539" s="209"/>
      <c r="H539" s="209"/>
      <c r="I539" s="209"/>
      <c r="J539" s="209"/>
      <c r="K539" s="209"/>
      <c r="L539" s="209"/>
      <c r="M539" s="209"/>
      <c r="N539" s="209"/>
    </row>
    <row r="540" spans="1:14" ht="15.75" customHeight="1" x14ac:dyDescent="0.25">
      <c r="A540" s="209"/>
      <c r="B540" s="209"/>
      <c r="C540" s="209"/>
      <c r="D540" s="209"/>
      <c r="E540" s="209"/>
      <c r="F540" s="209"/>
      <c r="G540" s="209"/>
      <c r="H540" s="209"/>
      <c r="I540" s="209"/>
      <c r="J540" s="209"/>
      <c r="K540" s="209"/>
      <c r="L540" s="209"/>
      <c r="M540" s="209"/>
      <c r="N540" s="209"/>
    </row>
    <row r="541" spans="1:14" ht="15.75" customHeight="1" x14ac:dyDescent="0.25">
      <c r="A541" s="209"/>
      <c r="B541" s="209"/>
      <c r="C541" s="209"/>
      <c r="D541" s="209"/>
      <c r="E541" s="209"/>
      <c r="F541" s="209"/>
      <c r="G541" s="209"/>
      <c r="H541" s="209"/>
      <c r="I541" s="209"/>
      <c r="J541" s="209"/>
      <c r="K541" s="209"/>
      <c r="L541" s="209"/>
      <c r="M541" s="209"/>
      <c r="N541" s="209"/>
    </row>
    <row r="542" spans="1:14" ht="15.75" customHeight="1" x14ac:dyDescent="0.25">
      <c r="A542" s="209"/>
      <c r="B542" s="209"/>
      <c r="C542" s="209"/>
      <c r="D542" s="209"/>
      <c r="E542" s="209"/>
      <c r="F542" s="209"/>
      <c r="G542" s="209"/>
      <c r="H542" s="209"/>
      <c r="I542" s="209"/>
      <c r="J542" s="209"/>
      <c r="K542" s="209"/>
      <c r="L542" s="209"/>
      <c r="M542" s="209"/>
      <c r="N542" s="209"/>
    </row>
    <row r="543" spans="1:14" ht="15.75" customHeight="1" x14ac:dyDescent="0.25">
      <c r="A543" s="209"/>
      <c r="B543" s="209"/>
      <c r="C543" s="209"/>
      <c r="D543" s="209"/>
      <c r="E543" s="209"/>
      <c r="F543" s="209"/>
      <c r="G543" s="209"/>
      <c r="H543" s="209"/>
      <c r="I543" s="209"/>
      <c r="J543" s="209"/>
      <c r="K543" s="209"/>
      <c r="L543" s="209"/>
      <c r="M543" s="209"/>
      <c r="N543" s="209"/>
    </row>
    <row r="544" spans="1:14" ht="15.75" customHeight="1" x14ac:dyDescent="0.25">
      <c r="A544" s="209"/>
      <c r="B544" s="209"/>
      <c r="C544" s="209"/>
      <c r="D544" s="209"/>
      <c r="E544" s="209"/>
      <c r="F544" s="209"/>
      <c r="G544" s="209"/>
      <c r="H544" s="209"/>
      <c r="I544" s="209"/>
      <c r="J544" s="209"/>
      <c r="K544" s="209"/>
      <c r="L544" s="209"/>
      <c r="M544" s="209"/>
      <c r="N544" s="209"/>
    </row>
    <row r="545" spans="1:14" ht="15.75" customHeight="1" x14ac:dyDescent="0.25">
      <c r="A545" s="209"/>
      <c r="B545" s="209"/>
      <c r="C545" s="209"/>
      <c r="D545" s="209"/>
      <c r="E545" s="209"/>
      <c r="F545" s="209"/>
      <c r="G545" s="209"/>
      <c r="H545" s="209"/>
      <c r="I545" s="209"/>
      <c r="J545" s="209"/>
      <c r="K545" s="209"/>
      <c r="L545" s="209"/>
      <c r="M545" s="209"/>
      <c r="N545" s="209"/>
    </row>
    <row r="546" spans="1:14" ht="15.75" customHeight="1" x14ac:dyDescent="0.25">
      <c r="A546" s="209"/>
      <c r="B546" s="209"/>
      <c r="C546" s="209"/>
      <c r="D546" s="209"/>
      <c r="E546" s="209"/>
      <c r="F546" s="209"/>
      <c r="G546" s="209"/>
      <c r="H546" s="209"/>
      <c r="I546" s="209"/>
      <c r="J546" s="209"/>
      <c r="K546" s="209"/>
      <c r="L546" s="209"/>
      <c r="M546" s="209"/>
      <c r="N546" s="209"/>
    </row>
    <row r="547" spans="1:14" ht="15.75" customHeight="1" x14ac:dyDescent="0.25">
      <c r="A547" s="209"/>
      <c r="B547" s="209"/>
      <c r="C547" s="209"/>
      <c r="D547" s="209"/>
      <c r="E547" s="209"/>
      <c r="F547" s="209"/>
      <c r="G547" s="209"/>
      <c r="H547" s="209"/>
      <c r="I547" s="209"/>
      <c r="J547" s="209"/>
      <c r="K547" s="209"/>
      <c r="L547" s="209"/>
      <c r="M547" s="209"/>
      <c r="N547" s="209"/>
    </row>
    <row r="548" spans="1:14" ht="15.75" customHeight="1" x14ac:dyDescent="0.25">
      <c r="A548" s="209"/>
      <c r="B548" s="209"/>
      <c r="C548" s="209"/>
      <c r="D548" s="209"/>
      <c r="E548" s="209"/>
      <c r="F548" s="209"/>
      <c r="G548" s="209"/>
      <c r="H548" s="209"/>
      <c r="I548" s="209"/>
      <c r="J548" s="209"/>
      <c r="K548" s="209"/>
      <c r="L548" s="209"/>
      <c r="M548" s="209"/>
      <c r="N548" s="209"/>
    </row>
    <row r="549" spans="1:14" ht="15.75" customHeight="1" x14ac:dyDescent="0.25">
      <c r="A549" s="209"/>
      <c r="B549" s="209"/>
      <c r="C549" s="209"/>
      <c r="D549" s="209"/>
      <c r="E549" s="209"/>
      <c r="F549" s="209"/>
      <c r="G549" s="209"/>
      <c r="H549" s="209"/>
      <c r="I549" s="209"/>
      <c r="J549" s="209"/>
      <c r="K549" s="209"/>
      <c r="L549" s="209"/>
      <c r="M549" s="209"/>
      <c r="N549" s="209"/>
    </row>
    <row r="550" spans="1:14" ht="15.75" customHeight="1" x14ac:dyDescent="0.25">
      <c r="A550" s="209"/>
      <c r="B550" s="209"/>
      <c r="C550" s="209"/>
      <c r="D550" s="209"/>
      <c r="E550" s="209"/>
      <c r="F550" s="209"/>
      <c r="G550" s="209"/>
      <c r="H550" s="209"/>
      <c r="I550" s="209"/>
      <c r="J550" s="209"/>
      <c r="K550" s="209"/>
      <c r="L550" s="209"/>
      <c r="M550" s="209"/>
      <c r="N550" s="209"/>
    </row>
    <row r="551" spans="1:14" ht="15.75" customHeight="1" x14ac:dyDescent="0.25">
      <c r="A551" s="209"/>
      <c r="B551" s="209"/>
      <c r="C551" s="209"/>
      <c r="D551" s="209"/>
      <c r="E551" s="209"/>
      <c r="F551" s="209"/>
      <c r="G551" s="209"/>
      <c r="H551" s="209"/>
      <c r="I551" s="209"/>
      <c r="J551" s="209"/>
      <c r="K551" s="209"/>
      <c r="L551" s="209"/>
      <c r="M551" s="209"/>
      <c r="N551" s="209"/>
    </row>
    <row r="552" spans="1:14" ht="15.75" customHeight="1" x14ac:dyDescent="0.25">
      <c r="A552" s="209"/>
      <c r="B552" s="209"/>
      <c r="C552" s="209"/>
      <c r="D552" s="209"/>
      <c r="E552" s="209"/>
      <c r="F552" s="209"/>
      <c r="G552" s="209"/>
      <c r="H552" s="209"/>
      <c r="I552" s="209"/>
      <c r="J552" s="209"/>
      <c r="K552" s="209"/>
      <c r="L552" s="209"/>
      <c r="M552" s="209"/>
      <c r="N552" s="209"/>
    </row>
    <row r="553" spans="1:14" ht="15.75" customHeight="1" x14ac:dyDescent="0.25">
      <c r="A553" s="209"/>
      <c r="B553" s="209"/>
      <c r="C553" s="209"/>
      <c r="D553" s="209"/>
      <c r="E553" s="209"/>
      <c r="F553" s="209"/>
      <c r="G553" s="209"/>
      <c r="H553" s="209"/>
      <c r="I553" s="209"/>
      <c r="J553" s="209"/>
      <c r="K553" s="209"/>
      <c r="L553" s="209"/>
      <c r="M553" s="209"/>
      <c r="N553" s="209"/>
    </row>
    <row r="554" spans="1:14" ht="15.75" customHeight="1" x14ac:dyDescent="0.25">
      <c r="A554" s="209"/>
      <c r="B554" s="209"/>
      <c r="C554" s="209"/>
      <c r="D554" s="209"/>
      <c r="E554" s="209"/>
      <c r="F554" s="209"/>
      <c r="G554" s="209"/>
      <c r="H554" s="209"/>
      <c r="I554" s="209"/>
      <c r="J554" s="209"/>
      <c r="K554" s="209"/>
      <c r="L554" s="209"/>
      <c r="M554" s="209"/>
      <c r="N554" s="209"/>
    </row>
    <row r="555" spans="1:14" ht="15.75" customHeight="1" x14ac:dyDescent="0.25">
      <c r="A555" s="209"/>
      <c r="B555" s="209"/>
      <c r="C555" s="209"/>
      <c r="D555" s="209"/>
      <c r="E555" s="209"/>
      <c r="F555" s="209"/>
      <c r="G555" s="209"/>
      <c r="H555" s="209"/>
      <c r="I555" s="209"/>
      <c r="J555" s="209"/>
      <c r="K555" s="209"/>
      <c r="L555" s="209"/>
      <c r="M555" s="209"/>
      <c r="N555" s="209"/>
    </row>
    <row r="556" spans="1:14" ht="15.75" customHeight="1" x14ac:dyDescent="0.25">
      <c r="A556" s="209"/>
      <c r="B556" s="209"/>
      <c r="C556" s="209"/>
      <c r="D556" s="209"/>
      <c r="E556" s="209"/>
      <c r="F556" s="209"/>
      <c r="G556" s="209"/>
      <c r="H556" s="209"/>
      <c r="I556" s="209"/>
      <c r="J556" s="209"/>
      <c r="K556" s="209"/>
      <c r="L556" s="209"/>
      <c r="M556" s="209"/>
      <c r="N556" s="209"/>
    </row>
    <row r="557" spans="1:14" ht="15.75" customHeight="1" x14ac:dyDescent="0.25">
      <c r="A557" s="209"/>
      <c r="B557" s="209"/>
      <c r="C557" s="209"/>
      <c r="D557" s="209"/>
      <c r="E557" s="209"/>
      <c r="F557" s="209"/>
      <c r="G557" s="209"/>
      <c r="H557" s="209"/>
      <c r="I557" s="209"/>
      <c r="J557" s="209"/>
      <c r="K557" s="209"/>
      <c r="L557" s="209"/>
      <c r="M557" s="209"/>
      <c r="N557" s="209"/>
    </row>
    <row r="558" spans="1:14" ht="15.75" customHeight="1" x14ac:dyDescent="0.25">
      <c r="A558" s="209"/>
      <c r="B558" s="209"/>
      <c r="C558" s="209"/>
      <c r="D558" s="209"/>
      <c r="E558" s="209"/>
      <c r="F558" s="209"/>
      <c r="G558" s="209"/>
      <c r="H558" s="209"/>
      <c r="I558" s="209"/>
      <c r="J558" s="209"/>
      <c r="K558" s="209"/>
      <c r="L558" s="209"/>
      <c r="M558" s="209"/>
      <c r="N558" s="209"/>
    </row>
    <row r="559" spans="1:14" ht="15.75" customHeight="1" x14ac:dyDescent="0.25">
      <c r="A559" s="209"/>
      <c r="B559" s="209"/>
      <c r="C559" s="209"/>
      <c r="D559" s="209"/>
      <c r="E559" s="209"/>
      <c r="F559" s="209"/>
      <c r="G559" s="209"/>
      <c r="H559" s="209"/>
      <c r="I559" s="209"/>
      <c r="J559" s="209"/>
      <c r="K559" s="209"/>
      <c r="L559" s="209"/>
      <c r="M559" s="209"/>
      <c r="N559" s="209"/>
    </row>
    <row r="560" spans="1:14" ht="15.75" customHeight="1" x14ac:dyDescent="0.25">
      <c r="A560" s="209"/>
      <c r="B560" s="209"/>
      <c r="C560" s="209"/>
      <c r="D560" s="209"/>
      <c r="E560" s="209"/>
      <c r="F560" s="209"/>
      <c r="G560" s="209"/>
      <c r="H560" s="209"/>
      <c r="I560" s="209"/>
      <c r="J560" s="209"/>
      <c r="K560" s="209"/>
      <c r="L560" s="209"/>
      <c r="M560" s="209"/>
      <c r="N560" s="209"/>
    </row>
    <row r="561" spans="1:14" ht="15.75" customHeight="1" x14ac:dyDescent="0.25">
      <c r="A561" s="209"/>
      <c r="B561" s="209"/>
      <c r="C561" s="209"/>
      <c r="D561" s="209"/>
      <c r="E561" s="209"/>
      <c r="F561" s="209"/>
      <c r="G561" s="209"/>
      <c r="H561" s="209"/>
      <c r="I561" s="209"/>
      <c r="J561" s="209"/>
      <c r="K561" s="209"/>
      <c r="L561" s="209"/>
      <c r="M561" s="209"/>
      <c r="N561" s="209"/>
    </row>
    <row r="562" spans="1:14" ht="15.75" customHeight="1" x14ac:dyDescent="0.25">
      <c r="A562" s="209"/>
      <c r="B562" s="209"/>
      <c r="C562" s="209"/>
      <c r="D562" s="209"/>
      <c r="E562" s="209"/>
      <c r="F562" s="209"/>
      <c r="G562" s="209"/>
      <c r="H562" s="209"/>
      <c r="I562" s="209"/>
      <c r="J562" s="209"/>
      <c r="K562" s="209"/>
      <c r="L562" s="209"/>
      <c r="M562" s="209"/>
      <c r="N562" s="209"/>
    </row>
    <row r="563" spans="1:14" ht="15.75" customHeight="1" x14ac:dyDescent="0.25">
      <c r="A563" s="209"/>
      <c r="B563" s="209"/>
      <c r="C563" s="209"/>
      <c r="D563" s="209"/>
      <c r="E563" s="209"/>
      <c r="F563" s="209"/>
      <c r="G563" s="209"/>
      <c r="H563" s="209"/>
      <c r="I563" s="209"/>
      <c r="J563" s="209"/>
      <c r="K563" s="209"/>
      <c r="L563" s="209"/>
      <c r="M563" s="209"/>
      <c r="N563" s="209"/>
    </row>
    <row r="564" spans="1:14" ht="15.75" customHeight="1" x14ac:dyDescent="0.25">
      <c r="A564" s="209"/>
      <c r="B564" s="209"/>
      <c r="C564" s="209"/>
      <c r="D564" s="209"/>
      <c r="E564" s="209"/>
      <c r="F564" s="209"/>
      <c r="G564" s="209"/>
      <c r="H564" s="209"/>
      <c r="I564" s="209"/>
      <c r="J564" s="209"/>
      <c r="K564" s="209"/>
      <c r="L564" s="209"/>
      <c r="M564" s="209"/>
      <c r="N564" s="209"/>
    </row>
    <row r="565" spans="1:14" ht="15.75" customHeight="1" x14ac:dyDescent="0.25">
      <c r="A565" s="209"/>
      <c r="B565" s="209"/>
      <c r="C565" s="209"/>
      <c r="D565" s="209"/>
      <c r="E565" s="209"/>
      <c r="F565" s="209"/>
      <c r="G565" s="209"/>
      <c r="H565" s="209"/>
      <c r="I565" s="209"/>
      <c r="J565" s="209"/>
      <c r="K565" s="209"/>
      <c r="L565" s="209"/>
      <c r="M565" s="209"/>
      <c r="N565" s="209"/>
    </row>
    <row r="566" spans="1:14" ht="15.75" customHeight="1" x14ac:dyDescent="0.25">
      <c r="A566" s="209"/>
      <c r="B566" s="209"/>
      <c r="C566" s="209"/>
      <c r="D566" s="209"/>
      <c r="E566" s="209"/>
      <c r="F566" s="209"/>
      <c r="G566" s="209"/>
      <c r="H566" s="209"/>
      <c r="I566" s="209"/>
      <c r="J566" s="209"/>
      <c r="K566" s="209"/>
      <c r="L566" s="209"/>
      <c r="M566" s="209"/>
      <c r="N566" s="209"/>
    </row>
    <row r="567" spans="1:14" ht="15.75" customHeight="1" x14ac:dyDescent="0.25">
      <c r="A567" s="209"/>
      <c r="B567" s="209"/>
      <c r="C567" s="209"/>
      <c r="D567" s="209"/>
      <c r="E567" s="209"/>
      <c r="F567" s="209"/>
      <c r="G567" s="209"/>
      <c r="H567" s="209"/>
      <c r="I567" s="209"/>
      <c r="J567" s="209"/>
      <c r="K567" s="209"/>
      <c r="L567" s="209"/>
      <c r="M567" s="209"/>
      <c r="N567" s="209"/>
    </row>
    <row r="568" spans="1:14" ht="15.75" customHeight="1" x14ac:dyDescent="0.25">
      <c r="A568" s="209"/>
      <c r="B568" s="209"/>
      <c r="C568" s="209"/>
      <c r="D568" s="209"/>
      <c r="E568" s="209"/>
      <c r="F568" s="209"/>
      <c r="G568" s="209"/>
      <c r="H568" s="209"/>
      <c r="I568" s="209"/>
      <c r="J568" s="209"/>
      <c r="K568" s="209"/>
      <c r="L568" s="209"/>
      <c r="M568" s="209"/>
      <c r="N568" s="209"/>
    </row>
    <row r="569" spans="1:14" ht="15.75" customHeight="1" x14ac:dyDescent="0.25">
      <c r="A569" s="209"/>
      <c r="B569" s="209"/>
      <c r="C569" s="209"/>
      <c r="D569" s="209"/>
      <c r="E569" s="209"/>
      <c r="F569" s="209"/>
      <c r="G569" s="209"/>
      <c r="H569" s="209"/>
      <c r="I569" s="209"/>
      <c r="J569" s="209"/>
      <c r="K569" s="209"/>
      <c r="L569" s="209"/>
      <c r="M569" s="209"/>
      <c r="N569" s="209"/>
    </row>
    <row r="570" spans="1:14" ht="15.75" customHeight="1" x14ac:dyDescent="0.25">
      <c r="A570" s="209"/>
      <c r="B570" s="209"/>
      <c r="C570" s="209"/>
      <c r="D570" s="209"/>
      <c r="E570" s="209"/>
      <c r="F570" s="209"/>
      <c r="G570" s="209"/>
      <c r="H570" s="209"/>
      <c r="I570" s="209"/>
      <c r="J570" s="209"/>
      <c r="K570" s="209"/>
      <c r="L570" s="209"/>
      <c r="M570" s="209"/>
      <c r="N570" s="209"/>
    </row>
    <row r="571" spans="1:14" ht="15.75" customHeight="1" x14ac:dyDescent="0.25">
      <c r="A571" s="209"/>
      <c r="B571" s="209"/>
      <c r="C571" s="209"/>
      <c r="D571" s="209"/>
      <c r="E571" s="209"/>
      <c r="F571" s="209"/>
      <c r="G571" s="209"/>
      <c r="H571" s="209"/>
      <c r="I571" s="209"/>
      <c r="J571" s="209"/>
      <c r="K571" s="209"/>
      <c r="L571" s="209"/>
      <c r="M571" s="209"/>
      <c r="N571" s="209"/>
    </row>
    <row r="572" spans="1:14" ht="15.75" customHeight="1" x14ac:dyDescent="0.25">
      <c r="A572" s="209"/>
      <c r="B572" s="209"/>
      <c r="C572" s="209"/>
      <c r="D572" s="209"/>
      <c r="E572" s="209"/>
      <c r="F572" s="209"/>
      <c r="G572" s="209"/>
      <c r="H572" s="209"/>
      <c r="I572" s="209"/>
      <c r="J572" s="209"/>
      <c r="K572" s="209"/>
      <c r="L572" s="209"/>
      <c r="M572" s="209"/>
      <c r="N572" s="209"/>
    </row>
    <row r="573" spans="1:14" ht="15.75" customHeight="1" x14ac:dyDescent="0.25">
      <c r="A573" s="209"/>
      <c r="B573" s="209"/>
      <c r="C573" s="209"/>
      <c r="D573" s="209"/>
      <c r="E573" s="209"/>
      <c r="F573" s="209"/>
      <c r="G573" s="209"/>
      <c r="H573" s="209"/>
      <c r="I573" s="209"/>
      <c r="J573" s="209"/>
      <c r="K573" s="209"/>
      <c r="L573" s="209"/>
      <c r="M573" s="209"/>
      <c r="N573" s="209"/>
    </row>
    <row r="574" spans="1:14" ht="15.75" customHeight="1" x14ac:dyDescent="0.25">
      <c r="A574" s="209"/>
      <c r="B574" s="209"/>
      <c r="C574" s="209"/>
      <c r="D574" s="209"/>
      <c r="E574" s="209"/>
      <c r="F574" s="209"/>
      <c r="G574" s="209"/>
      <c r="H574" s="209"/>
      <c r="I574" s="209"/>
      <c r="J574" s="209"/>
      <c r="K574" s="209"/>
      <c r="L574" s="209"/>
      <c r="M574" s="209"/>
      <c r="N574" s="209"/>
    </row>
    <row r="575" spans="1:14" ht="15.75" customHeight="1" x14ac:dyDescent="0.25">
      <c r="A575" s="209"/>
      <c r="B575" s="209"/>
      <c r="C575" s="209"/>
      <c r="D575" s="209"/>
      <c r="E575" s="209"/>
      <c r="F575" s="209"/>
      <c r="G575" s="209"/>
      <c r="H575" s="209"/>
      <c r="I575" s="209"/>
      <c r="J575" s="209"/>
      <c r="K575" s="209"/>
      <c r="L575" s="209"/>
      <c r="M575" s="209"/>
      <c r="N575" s="209"/>
    </row>
    <row r="576" spans="1:14" ht="15.75" customHeight="1" x14ac:dyDescent="0.25">
      <c r="A576" s="209"/>
      <c r="B576" s="209"/>
      <c r="C576" s="209"/>
      <c r="D576" s="209"/>
      <c r="E576" s="209"/>
      <c r="F576" s="209"/>
      <c r="G576" s="209"/>
      <c r="H576" s="209"/>
      <c r="I576" s="209"/>
      <c r="J576" s="209"/>
      <c r="K576" s="209"/>
      <c r="L576" s="209"/>
      <c r="M576" s="209"/>
      <c r="N576" s="209"/>
    </row>
    <row r="577" spans="1:14" ht="15.75" customHeight="1" x14ac:dyDescent="0.25">
      <c r="A577" s="209"/>
      <c r="B577" s="209"/>
      <c r="C577" s="209"/>
      <c r="D577" s="209"/>
      <c r="E577" s="209"/>
      <c r="F577" s="209"/>
      <c r="G577" s="209"/>
      <c r="H577" s="209"/>
      <c r="I577" s="209"/>
      <c r="J577" s="209"/>
      <c r="K577" s="209"/>
      <c r="L577" s="209"/>
      <c r="M577" s="209"/>
      <c r="N577" s="209"/>
    </row>
    <row r="578" spans="1:14" ht="15.75" customHeight="1" x14ac:dyDescent="0.25">
      <c r="A578" s="209"/>
      <c r="B578" s="209"/>
      <c r="C578" s="209"/>
      <c r="D578" s="209"/>
      <c r="E578" s="209"/>
      <c r="F578" s="209"/>
      <c r="G578" s="209"/>
      <c r="H578" s="209"/>
      <c r="I578" s="209"/>
      <c r="J578" s="209"/>
      <c r="K578" s="209"/>
      <c r="L578" s="209"/>
      <c r="M578" s="209"/>
      <c r="N578" s="209"/>
    </row>
    <row r="579" spans="1:14" ht="15.75" customHeight="1" x14ac:dyDescent="0.25">
      <c r="A579" s="209"/>
      <c r="B579" s="209"/>
      <c r="C579" s="209"/>
      <c r="D579" s="209"/>
      <c r="E579" s="209"/>
      <c r="F579" s="209"/>
      <c r="G579" s="209"/>
      <c r="H579" s="209"/>
      <c r="I579" s="209"/>
      <c r="J579" s="209"/>
      <c r="K579" s="209"/>
      <c r="L579" s="209"/>
      <c r="M579" s="209"/>
      <c r="N579" s="209"/>
    </row>
    <row r="580" spans="1:14" ht="15.75" customHeight="1" x14ac:dyDescent="0.25">
      <c r="A580" s="209"/>
      <c r="B580" s="209"/>
      <c r="C580" s="209"/>
      <c r="D580" s="209"/>
      <c r="E580" s="209"/>
      <c r="F580" s="209"/>
      <c r="G580" s="209"/>
      <c r="H580" s="209"/>
      <c r="I580" s="209"/>
      <c r="J580" s="209"/>
      <c r="K580" s="209"/>
      <c r="L580" s="209"/>
      <c r="M580" s="209"/>
      <c r="N580" s="209"/>
    </row>
    <row r="581" spans="1:14" ht="15.75" customHeight="1" x14ac:dyDescent="0.25">
      <c r="A581" s="209"/>
      <c r="B581" s="209"/>
      <c r="C581" s="209"/>
      <c r="D581" s="209"/>
      <c r="E581" s="209"/>
      <c r="F581" s="209"/>
      <c r="G581" s="209"/>
      <c r="H581" s="209"/>
      <c r="I581" s="209"/>
      <c r="J581" s="209"/>
      <c r="K581" s="209"/>
      <c r="L581" s="209"/>
      <c r="M581" s="209"/>
      <c r="N581" s="209"/>
    </row>
    <row r="582" spans="1:14" ht="15.75" customHeight="1" x14ac:dyDescent="0.25">
      <c r="A582" s="209"/>
      <c r="B582" s="209"/>
      <c r="C582" s="209"/>
      <c r="D582" s="209"/>
      <c r="E582" s="209"/>
      <c r="F582" s="209"/>
      <c r="G582" s="209"/>
      <c r="H582" s="209"/>
      <c r="I582" s="209"/>
      <c r="J582" s="209"/>
      <c r="K582" s="209"/>
      <c r="L582" s="209"/>
      <c r="M582" s="209"/>
      <c r="N582" s="209"/>
    </row>
    <row r="583" spans="1:14" ht="15.75" customHeight="1" x14ac:dyDescent="0.25">
      <c r="A583" s="209"/>
      <c r="B583" s="209"/>
      <c r="C583" s="209"/>
      <c r="D583" s="209"/>
      <c r="E583" s="209"/>
      <c r="F583" s="209"/>
      <c r="G583" s="209"/>
      <c r="H583" s="209"/>
      <c r="I583" s="209"/>
      <c r="J583" s="209"/>
      <c r="K583" s="209"/>
      <c r="L583" s="209"/>
      <c r="M583" s="209"/>
      <c r="N583" s="209"/>
    </row>
    <row r="584" spans="1:14" ht="15.75" customHeight="1" x14ac:dyDescent="0.25">
      <c r="A584" s="209"/>
      <c r="B584" s="209"/>
      <c r="C584" s="209"/>
      <c r="D584" s="209"/>
      <c r="E584" s="209"/>
      <c r="F584" s="209"/>
      <c r="G584" s="209"/>
      <c r="H584" s="209"/>
      <c r="I584" s="209"/>
      <c r="J584" s="209"/>
      <c r="K584" s="209"/>
      <c r="L584" s="209"/>
      <c r="M584" s="209"/>
      <c r="N584" s="209"/>
    </row>
    <row r="585" spans="1:14" ht="15.75" customHeight="1" x14ac:dyDescent="0.25">
      <c r="A585" s="209"/>
      <c r="B585" s="209"/>
      <c r="C585" s="209"/>
      <c r="D585" s="209"/>
      <c r="E585" s="209"/>
      <c r="F585" s="209"/>
      <c r="G585" s="209"/>
      <c r="H585" s="209"/>
      <c r="I585" s="209"/>
      <c r="J585" s="209"/>
      <c r="K585" s="209"/>
      <c r="L585" s="209"/>
      <c r="M585" s="209"/>
      <c r="N585" s="209"/>
    </row>
    <row r="586" spans="1:14" ht="15.75" customHeight="1" x14ac:dyDescent="0.25">
      <c r="A586" s="209"/>
      <c r="B586" s="209"/>
      <c r="C586" s="209"/>
      <c r="D586" s="209"/>
      <c r="E586" s="209"/>
      <c r="F586" s="209"/>
      <c r="G586" s="209"/>
      <c r="H586" s="209"/>
      <c r="I586" s="209"/>
      <c r="J586" s="209"/>
      <c r="K586" s="209"/>
      <c r="L586" s="209"/>
      <c r="M586" s="209"/>
      <c r="N586" s="209"/>
    </row>
    <row r="587" spans="1:14" ht="15.75" customHeight="1" x14ac:dyDescent="0.25">
      <c r="A587" s="209"/>
      <c r="B587" s="209"/>
      <c r="C587" s="209"/>
      <c r="D587" s="209"/>
      <c r="E587" s="209"/>
      <c r="F587" s="209"/>
      <c r="G587" s="209"/>
      <c r="H587" s="209"/>
      <c r="I587" s="209"/>
      <c r="J587" s="209"/>
      <c r="K587" s="209"/>
      <c r="L587" s="209"/>
      <c r="M587" s="209"/>
      <c r="N587" s="209"/>
    </row>
    <row r="588" spans="1:14" ht="15.75" customHeight="1" x14ac:dyDescent="0.25">
      <c r="A588" s="209"/>
      <c r="B588" s="209"/>
      <c r="C588" s="209"/>
      <c r="D588" s="209"/>
      <c r="E588" s="209"/>
      <c r="F588" s="209"/>
      <c r="G588" s="209"/>
      <c r="H588" s="209"/>
      <c r="I588" s="209"/>
      <c r="J588" s="209"/>
      <c r="K588" s="209"/>
      <c r="L588" s="209"/>
      <c r="M588" s="209"/>
      <c r="N588" s="209"/>
    </row>
    <row r="589" spans="1:14" ht="15.75" customHeight="1" x14ac:dyDescent="0.25">
      <c r="A589" s="209"/>
      <c r="B589" s="209"/>
      <c r="C589" s="209"/>
      <c r="D589" s="209"/>
      <c r="E589" s="209"/>
      <c r="F589" s="209"/>
      <c r="G589" s="209"/>
      <c r="H589" s="209"/>
      <c r="I589" s="209"/>
      <c r="J589" s="209"/>
      <c r="K589" s="209"/>
      <c r="L589" s="209"/>
      <c r="M589" s="209"/>
      <c r="N589" s="209"/>
    </row>
    <row r="590" spans="1:14" ht="15.75" customHeight="1" x14ac:dyDescent="0.25">
      <c r="A590" s="209"/>
      <c r="B590" s="209"/>
      <c r="C590" s="209"/>
      <c r="D590" s="209"/>
      <c r="E590" s="209"/>
      <c r="F590" s="209"/>
      <c r="G590" s="209"/>
      <c r="H590" s="209"/>
      <c r="I590" s="209"/>
      <c r="J590" s="209"/>
      <c r="K590" s="209"/>
      <c r="L590" s="209"/>
      <c r="M590" s="209"/>
      <c r="N590" s="209"/>
    </row>
    <row r="591" spans="1:14" ht="15.75" customHeight="1" x14ac:dyDescent="0.25">
      <c r="A591" s="209"/>
      <c r="B591" s="209"/>
      <c r="C591" s="209"/>
      <c r="D591" s="209"/>
      <c r="E591" s="209"/>
      <c r="F591" s="209"/>
      <c r="G591" s="209"/>
      <c r="H591" s="209"/>
      <c r="I591" s="209"/>
      <c r="J591" s="209"/>
      <c r="K591" s="209"/>
      <c r="L591" s="209"/>
      <c r="M591" s="209"/>
      <c r="N591" s="209"/>
    </row>
    <row r="592" spans="1:14" ht="15.75" customHeight="1" x14ac:dyDescent="0.25">
      <c r="A592" s="209"/>
      <c r="B592" s="209"/>
      <c r="C592" s="209"/>
      <c r="D592" s="209"/>
      <c r="E592" s="209"/>
      <c r="F592" s="209"/>
      <c r="G592" s="209"/>
      <c r="H592" s="209"/>
      <c r="I592" s="209"/>
      <c r="J592" s="209"/>
      <c r="K592" s="209"/>
      <c r="L592" s="209"/>
      <c r="M592" s="209"/>
      <c r="N592" s="209"/>
    </row>
    <row r="593" spans="1:14" ht="15.75" customHeight="1" x14ac:dyDescent="0.25">
      <c r="A593" s="209"/>
      <c r="B593" s="209"/>
      <c r="C593" s="209"/>
      <c r="D593" s="209"/>
      <c r="E593" s="209"/>
      <c r="F593" s="209"/>
      <c r="G593" s="209"/>
      <c r="H593" s="209"/>
      <c r="I593" s="209"/>
      <c r="J593" s="209"/>
      <c r="K593" s="209"/>
      <c r="L593" s="209"/>
      <c r="M593" s="209"/>
      <c r="N593" s="209"/>
    </row>
    <row r="594" spans="1:14" ht="15.75" customHeight="1" x14ac:dyDescent="0.25">
      <c r="A594" s="209"/>
      <c r="B594" s="209"/>
      <c r="C594" s="209"/>
      <c r="D594" s="209"/>
      <c r="E594" s="209"/>
      <c r="F594" s="209"/>
      <c r="G594" s="209"/>
      <c r="H594" s="209"/>
      <c r="I594" s="209"/>
      <c r="J594" s="209"/>
      <c r="K594" s="209"/>
      <c r="L594" s="209"/>
      <c r="M594" s="209"/>
      <c r="N594" s="209"/>
    </row>
    <row r="595" spans="1:14" ht="15.75" customHeight="1" x14ac:dyDescent="0.25">
      <c r="A595" s="209"/>
      <c r="B595" s="209"/>
      <c r="C595" s="209"/>
      <c r="D595" s="209"/>
      <c r="E595" s="209"/>
      <c r="F595" s="209"/>
      <c r="G595" s="209"/>
      <c r="H595" s="209"/>
      <c r="I595" s="209"/>
      <c r="J595" s="209"/>
      <c r="K595" s="209"/>
      <c r="L595" s="209"/>
      <c r="M595" s="209"/>
      <c r="N595" s="209"/>
    </row>
    <row r="596" spans="1:14" ht="15.75" customHeight="1" x14ac:dyDescent="0.25">
      <c r="A596" s="209"/>
      <c r="B596" s="209"/>
      <c r="C596" s="209"/>
      <c r="D596" s="209"/>
      <c r="E596" s="209"/>
      <c r="F596" s="209"/>
      <c r="G596" s="209"/>
      <c r="H596" s="209"/>
      <c r="I596" s="209"/>
      <c r="J596" s="209"/>
      <c r="K596" s="209"/>
      <c r="L596" s="209"/>
      <c r="M596" s="209"/>
      <c r="N596" s="209"/>
    </row>
    <row r="597" spans="1:14" ht="15.75" customHeight="1" x14ac:dyDescent="0.25">
      <c r="A597" s="209"/>
      <c r="B597" s="209"/>
      <c r="C597" s="209"/>
      <c r="D597" s="209"/>
      <c r="E597" s="209"/>
      <c r="F597" s="209"/>
      <c r="G597" s="209"/>
      <c r="H597" s="209"/>
      <c r="I597" s="209"/>
      <c r="J597" s="209"/>
      <c r="K597" s="209"/>
      <c r="L597" s="209"/>
      <c r="M597" s="209"/>
      <c r="N597" s="209"/>
    </row>
    <row r="598" spans="1:14" ht="15.75" customHeight="1" x14ac:dyDescent="0.25">
      <c r="A598" s="209"/>
      <c r="B598" s="209"/>
      <c r="C598" s="209"/>
      <c r="D598" s="209"/>
      <c r="E598" s="209"/>
      <c r="F598" s="209"/>
      <c r="G598" s="209"/>
      <c r="H598" s="209"/>
      <c r="I598" s="209"/>
      <c r="J598" s="209"/>
      <c r="K598" s="209"/>
      <c r="L598" s="209"/>
      <c r="M598" s="209"/>
      <c r="N598" s="209"/>
    </row>
    <row r="599" spans="1:14" ht="15.75" customHeight="1" x14ac:dyDescent="0.25">
      <c r="A599" s="209"/>
      <c r="B599" s="209"/>
      <c r="C599" s="209"/>
      <c r="D599" s="209"/>
      <c r="E599" s="209"/>
      <c r="F599" s="209"/>
      <c r="G599" s="209"/>
      <c r="H599" s="209"/>
      <c r="I599" s="209"/>
      <c r="J599" s="209"/>
      <c r="K599" s="209"/>
      <c r="L599" s="209"/>
      <c r="M599" s="209"/>
      <c r="N599" s="209"/>
    </row>
    <row r="600" spans="1:14" ht="15.75" customHeight="1" x14ac:dyDescent="0.25">
      <c r="A600" s="209"/>
      <c r="B600" s="209"/>
      <c r="C600" s="209"/>
      <c r="D600" s="209"/>
      <c r="E600" s="209"/>
      <c r="F600" s="209"/>
      <c r="G600" s="209"/>
      <c r="H600" s="209"/>
      <c r="I600" s="209"/>
      <c r="J600" s="209"/>
      <c r="K600" s="209"/>
      <c r="L600" s="209"/>
      <c r="M600" s="209"/>
      <c r="N600" s="209"/>
    </row>
    <row r="601" spans="1:14" ht="15.75" customHeight="1" x14ac:dyDescent="0.25">
      <c r="A601" s="209"/>
      <c r="B601" s="209"/>
      <c r="C601" s="209"/>
      <c r="D601" s="209"/>
      <c r="E601" s="209"/>
      <c r="F601" s="209"/>
      <c r="G601" s="209"/>
      <c r="H601" s="209"/>
      <c r="I601" s="209"/>
      <c r="J601" s="209"/>
      <c r="K601" s="209"/>
      <c r="L601" s="209"/>
      <c r="M601" s="209"/>
      <c r="N601" s="209"/>
    </row>
    <row r="602" spans="1:14" ht="15.75" customHeight="1" x14ac:dyDescent="0.25">
      <c r="A602" s="209"/>
      <c r="B602" s="209"/>
      <c r="C602" s="209"/>
      <c r="D602" s="209"/>
      <c r="E602" s="209"/>
      <c r="F602" s="209"/>
      <c r="G602" s="209"/>
      <c r="H602" s="209"/>
      <c r="I602" s="209"/>
      <c r="J602" s="209"/>
      <c r="K602" s="209"/>
      <c r="L602" s="209"/>
      <c r="M602" s="209"/>
      <c r="N602" s="209"/>
    </row>
    <row r="603" spans="1:14" ht="15.75" customHeight="1" x14ac:dyDescent="0.25">
      <c r="A603" s="209"/>
      <c r="B603" s="209"/>
      <c r="C603" s="209"/>
      <c r="D603" s="209"/>
      <c r="E603" s="209"/>
      <c r="F603" s="209"/>
      <c r="G603" s="209"/>
      <c r="H603" s="209"/>
      <c r="I603" s="209"/>
      <c r="J603" s="209"/>
      <c r="K603" s="209"/>
      <c r="L603" s="209"/>
      <c r="M603" s="209"/>
      <c r="N603" s="209"/>
    </row>
    <row r="604" spans="1:14" ht="15.75" customHeight="1" x14ac:dyDescent="0.25">
      <c r="A604" s="209"/>
      <c r="B604" s="209"/>
      <c r="C604" s="209"/>
      <c r="D604" s="209"/>
      <c r="E604" s="209"/>
      <c r="F604" s="209"/>
      <c r="G604" s="209"/>
      <c r="H604" s="209"/>
      <c r="I604" s="209"/>
      <c r="J604" s="209"/>
      <c r="K604" s="209"/>
      <c r="L604" s="209"/>
      <c r="M604" s="209"/>
      <c r="N604" s="209"/>
    </row>
    <row r="605" spans="1:14" ht="15.75" customHeight="1" x14ac:dyDescent="0.25">
      <c r="A605" s="209"/>
      <c r="B605" s="209"/>
      <c r="C605" s="209"/>
      <c r="D605" s="209"/>
      <c r="E605" s="209"/>
      <c r="F605" s="209"/>
      <c r="G605" s="209"/>
      <c r="H605" s="209"/>
      <c r="I605" s="209"/>
      <c r="J605" s="209"/>
      <c r="K605" s="209"/>
      <c r="L605" s="209"/>
      <c r="M605" s="209"/>
      <c r="N605" s="209"/>
    </row>
    <row r="606" spans="1:14" ht="15.75" customHeight="1" x14ac:dyDescent="0.25">
      <c r="A606" s="209"/>
      <c r="B606" s="209"/>
      <c r="C606" s="209"/>
      <c r="D606" s="209"/>
      <c r="E606" s="209"/>
      <c r="F606" s="209"/>
      <c r="G606" s="209"/>
      <c r="H606" s="209"/>
      <c r="I606" s="209"/>
      <c r="J606" s="209"/>
      <c r="K606" s="209"/>
      <c r="L606" s="209"/>
      <c r="M606" s="209"/>
      <c r="N606" s="209"/>
    </row>
    <row r="607" spans="1:14" ht="15.75" customHeight="1" x14ac:dyDescent="0.25">
      <c r="A607" s="209"/>
      <c r="B607" s="209"/>
      <c r="C607" s="209"/>
      <c r="D607" s="209"/>
      <c r="E607" s="209"/>
      <c r="F607" s="209"/>
      <c r="G607" s="209"/>
      <c r="H607" s="209"/>
      <c r="I607" s="209"/>
      <c r="J607" s="209"/>
      <c r="K607" s="209"/>
      <c r="L607" s="209"/>
      <c r="M607" s="209"/>
      <c r="N607" s="209"/>
    </row>
    <row r="608" spans="1:14" ht="15.75" customHeight="1" x14ac:dyDescent="0.25">
      <c r="A608" s="209"/>
      <c r="B608" s="209"/>
      <c r="C608" s="209"/>
      <c r="D608" s="209"/>
      <c r="E608" s="209"/>
      <c r="F608" s="209"/>
      <c r="G608" s="209"/>
      <c r="H608" s="209"/>
      <c r="I608" s="209"/>
      <c r="J608" s="209"/>
      <c r="K608" s="209"/>
      <c r="L608" s="209"/>
      <c r="M608" s="209"/>
      <c r="N608" s="209"/>
    </row>
    <row r="609" spans="1:14" ht="15.75" customHeight="1" x14ac:dyDescent="0.25">
      <c r="A609" s="209"/>
      <c r="B609" s="209"/>
      <c r="C609" s="209"/>
      <c r="D609" s="209"/>
      <c r="E609" s="209"/>
      <c r="F609" s="209"/>
      <c r="G609" s="209"/>
      <c r="H609" s="209"/>
      <c r="I609" s="209"/>
      <c r="J609" s="209"/>
      <c r="K609" s="209"/>
      <c r="L609" s="209"/>
      <c r="M609" s="209"/>
      <c r="N609" s="209"/>
    </row>
    <row r="610" spans="1:14" ht="15.75" customHeight="1" x14ac:dyDescent="0.25">
      <c r="A610" s="209"/>
      <c r="B610" s="209"/>
      <c r="C610" s="209"/>
      <c r="D610" s="209"/>
      <c r="E610" s="209"/>
      <c r="F610" s="209"/>
      <c r="G610" s="209"/>
      <c r="H610" s="209"/>
      <c r="I610" s="209"/>
      <c r="J610" s="209"/>
      <c r="K610" s="209"/>
      <c r="L610" s="209"/>
      <c r="M610" s="209"/>
      <c r="N610" s="209"/>
    </row>
    <row r="611" spans="1:14" ht="15.75" customHeight="1" x14ac:dyDescent="0.25">
      <c r="A611" s="209"/>
      <c r="B611" s="209"/>
      <c r="C611" s="209"/>
      <c r="D611" s="209"/>
      <c r="E611" s="209"/>
      <c r="F611" s="209"/>
      <c r="G611" s="209"/>
      <c r="H611" s="209"/>
      <c r="I611" s="209"/>
      <c r="J611" s="209"/>
      <c r="K611" s="209"/>
      <c r="L611" s="209"/>
      <c r="M611" s="209"/>
      <c r="N611" s="209"/>
    </row>
    <row r="612" spans="1:14" ht="15.75" customHeight="1" x14ac:dyDescent="0.25">
      <c r="A612" s="209"/>
      <c r="B612" s="209"/>
      <c r="C612" s="209"/>
      <c r="D612" s="209"/>
      <c r="E612" s="209"/>
      <c r="F612" s="209"/>
      <c r="G612" s="209"/>
      <c r="H612" s="209"/>
      <c r="I612" s="209"/>
      <c r="J612" s="209"/>
      <c r="K612" s="209"/>
      <c r="L612" s="209"/>
      <c r="M612" s="209"/>
      <c r="N612" s="209"/>
    </row>
    <row r="613" spans="1:14" ht="15.75" customHeight="1" x14ac:dyDescent="0.25">
      <c r="A613" s="209"/>
      <c r="B613" s="209"/>
      <c r="C613" s="209"/>
      <c r="D613" s="209"/>
      <c r="E613" s="209"/>
      <c r="F613" s="209"/>
      <c r="G613" s="209"/>
      <c r="H613" s="209"/>
      <c r="I613" s="209"/>
      <c r="J613" s="209"/>
      <c r="K613" s="209"/>
      <c r="L613" s="209"/>
      <c r="M613" s="209"/>
      <c r="N613" s="209"/>
    </row>
    <row r="614" spans="1:14" ht="15.75" customHeight="1" x14ac:dyDescent="0.25">
      <c r="A614" s="209"/>
      <c r="B614" s="209"/>
      <c r="C614" s="209"/>
      <c r="D614" s="209"/>
      <c r="E614" s="209"/>
      <c r="F614" s="209"/>
      <c r="G614" s="209"/>
      <c r="H614" s="209"/>
      <c r="I614" s="209"/>
      <c r="J614" s="209"/>
      <c r="K614" s="209"/>
      <c r="L614" s="209"/>
      <c r="M614" s="209"/>
      <c r="N614" s="209"/>
    </row>
    <row r="615" spans="1:14" ht="15.75" customHeight="1" x14ac:dyDescent="0.25">
      <c r="A615" s="209"/>
      <c r="B615" s="209"/>
      <c r="C615" s="209"/>
      <c r="D615" s="209"/>
      <c r="E615" s="209"/>
      <c r="F615" s="209"/>
      <c r="G615" s="209"/>
      <c r="H615" s="209"/>
      <c r="I615" s="209"/>
      <c r="J615" s="209"/>
      <c r="K615" s="209"/>
      <c r="L615" s="209"/>
      <c r="M615" s="209"/>
      <c r="N615" s="209"/>
    </row>
    <row r="616" spans="1:14" ht="15.75" customHeight="1" x14ac:dyDescent="0.25">
      <c r="A616" s="209"/>
      <c r="B616" s="209"/>
      <c r="C616" s="209"/>
      <c r="D616" s="209"/>
      <c r="E616" s="209"/>
      <c r="F616" s="209"/>
      <c r="G616" s="209"/>
      <c r="H616" s="209"/>
      <c r="I616" s="209"/>
      <c r="J616" s="209"/>
      <c r="K616" s="209"/>
      <c r="L616" s="209"/>
      <c r="M616" s="209"/>
      <c r="N616" s="209"/>
    </row>
    <row r="617" spans="1:14" ht="15.75" customHeight="1" x14ac:dyDescent="0.25">
      <c r="A617" s="209"/>
      <c r="B617" s="209"/>
      <c r="C617" s="209"/>
      <c r="D617" s="209"/>
      <c r="E617" s="209"/>
      <c r="F617" s="209"/>
      <c r="G617" s="209"/>
      <c r="H617" s="209"/>
      <c r="I617" s="209"/>
      <c r="J617" s="209"/>
      <c r="K617" s="209"/>
      <c r="L617" s="209"/>
      <c r="M617" s="209"/>
      <c r="N617" s="209"/>
    </row>
    <row r="618" spans="1:14" ht="15.75" customHeight="1" x14ac:dyDescent="0.25">
      <c r="A618" s="209"/>
      <c r="B618" s="209"/>
      <c r="C618" s="209"/>
      <c r="D618" s="209"/>
      <c r="E618" s="209"/>
      <c r="F618" s="209"/>
      <c r="G618" s="209"/>
      <c r="H618" s="209"/>
      <c r="I618" s="209"/>
      <c r="J618" s="209"/>
      <c r="K618" s="209"/>
      <c r="L618" s="209"/>
      <c r="M618" s="209"/>
      <c r="N618" s="209"/>
    </row>
    <row r="619" spans="1:14" ht="15.75" customHeight="1" x14ac:dyDescent="0.25">
      <c r="A619" s="209"/>
      <c r="B619" s="209"/>
      <c r="C619" s="209"/>
      <c r="D619" s="209"/>
      <c r="E619" s="209"/>
      <c r="F619" s="209"/>
      <c r="G619" s="209"/>
      <c r="H619" s="209"/>
      <c r="I619" s="209"/>
      <c r="J619" s="209"/>
      <c r="K619" s="209"/>
      <c r="L619" s="209"/>
      <c r="M619" s="209"/>
      <c r="N619" s="209"/>
    </row>
    <row r="620" spans="1:14" ht="15.75" customHeight="1" x14ac:dyDescent="0.25">
      <c r="A620" s="209"/>
      <c r="B620" s="209"/>
      <c r="C620" s="209"/>
      <c r="D620" s="209"/>
      <c r="E620" s="209"/>
      <c r="F620" s="209"/>
      <c r="G620" s="209"/>
      <c r="H620" s="209"/>
      <c r="I620" s="209"/>
      <c r="J620" s="209"/>
      <c r="K620" s="209"/>
      <c r="L620" s="209"/>
      <c r="M620" s="209"/>
      <c r="N620" s="209"/>
    </row>
    <row r="621" spans="1:14" ht="15.75" customHeight="1" x14ac:dyDescent="0.25">
      <c r="A621" s="209"/>
      <c r="B621" s="209"/>
      <c r="C621" s="209"/>
      <c r="D621" s="209"/>
      <c r="E621" s="209"/>
      <c r="F621" s="209"/>
      <c r="G621" s="209"/>
      <c r="H621" s="209"/>
      <c r="I621" s="209"/>
      <c r="J621" s="209"/>
      <c r="K621" s="209"/>
      <c r="L621" s="209"/>
      <c r="M621" s="209"/>
      <c r="N621" s="209"/>
    </row>
    <row r="622" spans="1:14" ht="15.75" customHeight="1" x14ac:dyDescent="0.25">
      <c r="A622" s="209"/>
      <c r="B622" s="209"/>
      <c r="C622" s="209"/>
      <c r="D622" s="209"/>
      <c r="E622" s="209"/>
      <c r="F622" s="209"/>
      <c r="G622" s="209"/>
      <c r="H622" s="209"/>
      <c r="I622" s="209"/>
      <c r="J622" s="209"/>
      <c r="K622" s="209"/>
      <c r="L622" s="209"/>
      <c r="M622" s="209"/>
      <c r="N622" s="209"/>
    </row>
    <row r="623" spans="1:14" ht="15.75" customHeight="1" x14ac:dyDescent="0.25">
      <c r="A623" s="209"/>
      <c r="B623" s="209"/>
      <c r="C623" s="209"/>
      <c r="D623" s="209"/>
      <c r="E623" s="209"/>
      <c r="F623" s="209"/>
      <c r="G623" s="209"/>
      <c r="H623" s="209"/>
      <c r="I623" s="209"/>
      <c r="J623" s="209"/>
      <c r="K623" s="209"/>
      <c r="L623" s="209"/>
      <c r="M623" s="209"/>
      <c r="N623" s="209"/>
    </row>
    <row r="624" spans="1:14" ht="15.75" customHeight="1" x14ac:dyDescent="0.25">
      <c r="A624" s="209"/>
      <c r="B624" s="209"/>
      <c r="C624" s="209"/>
      <c r="D624" s="209"/>
      <c r="E624" s="209"/>
      <c r="F624" s="209"/>
      <c r="G624" s="209"/>
      <c r="H624" s="209"/>
      <c r="I624" s="209"/>
      <c r="J624" s="209"/>
      <c r="K624" s="209"/>
      <c r="L624" s="209"/>
      <c r="M624" s="209"/>
      <c r="N624" s="209"/>
    </row>
    <row r="625" spans="1:14" ht="15.75" customHeight="1" x14ac:dyDescent="0.25">
      <c r="A625" s="209"/>
      <c r="B625" s="209"/>
      <c r="C625" s="209"/>
      <c r="D625" s="209"/>
      <c r="E625" s="209"/>
      <c r="F625" s="209"/>
      <c r="G625" s="209"/>
      <c r="H625" s="209"/>
      <c r="I625" s="209"/>
      <c r="J625" s="209"/>
      <c r="K625" s="209"/>
      <c r="L625" s="209"/>
      <c r="M625" s="209"/>
      <c r="N625" s="209"/>
    </row>
    <row r="626" spans="1:14" ht="15.75" customHeight="1" x14ac:dyDescent="0.25">
      <c r="A626" s="209"/>
      <c r="B626" s="209"/>
      <c r="C626" s="209"/>
      <c r="D626" s="209"/>
      <c r="E626" s="209"/>
      <c r="F626" s="209"/>
      <c r="G626" s="209"/>
      <c r="H626" s="209"/>
      <c r="I626" s="209"/>
      <c r="J626" s="209"/>
      <c r="K626" s="209"/>
      <c r="L626" s="209"/>
      <c r="M626" s="209"/>
      <c r="N626" s="209"/>
    </row>
    <row r="627" spans="1:14" ht="15.75" customHeight="1" x14ac:dyDescent="0.25">
      <c r="A627" s="209"/>
      <c r="B627" s="209"/>
      <c r="C627" s="209"/>
      <c r="D627" s="209"/>
      <c r="E627" s="209"/>
      <c r="F627" s="209"/>
      <c r="G627" s="209"/>
      <c r="H627" s="209"/>
      <c r="I627" s="209"/>
      <c r="J627" s="209"/>
      <c r="K627" s="209"/>
      <c r="L627" s="209"/>
      <c r="M627" s="209"/>
      <c r="N627" s="209"/>
    </row>
    <row r="628" spans="1:14" ht="15.75" customHeight="1" x14ac:dyDescent="0.25">
      <c r="A628" s="209"/>
      <c r="B628" s="209"/>
      <c r="C628" s="209"/>
      <c r="D628" s="209"/>
      <c r="E628" s="209"/>
      <c r="F628" s="209"/>
      <c r="G628" s="209"/>
      <c r="H628" s="209"/>
      <c r="I628" s="209"/>
      <c r="J628" s="209"/>
      <c r="K628" s="209"/>
      <c r="L628" s="209"/>
      <c r="M628" s="209"/>
      <c r="N628" s="209"/>
    </row>
    <row r="629" spans="1:14" ht="15.75" customHeight="1" x14ac:dyDescent="0.25">
      <c r="A629" s="209"/>
      <c r="B629" s="209"/>
      <c r="C629" s="209"/>
      <c r="D629" s="209"/>
      <c r="E629" s="209"/>
      <c r="F629" s="209"/>
      <c r="G629" s="209"/>
      <c r="H629" s="209"/>
      <c r="I629" s="209"/>
      <c r="J629" s="209"/>
      <c r="K629" s="209"/>
      <c r="L629" s="209"/>
      <c r="M629" s="209"/>
      <c r="N629" s="209"/>
    </row>
    <row r="630" spans="1:14" ht="15.75" customHeight="1" x14ac:dyDescent="0.25">
      <c r="A630" s="209"/>
      <c r="B630" s="209"/>
      <c r="C630" s="209"/>
      <c r="D630" s="209"/>
      <c r="E630" s="209"/>
      <c r="F630" s="209"/>
      <c r="G630" s="209"/>
      <c r="H630" s="209"/>
      <c r="I630" s="209"/>
      <c r="J630" s="209"/>
      <c r="K630" s="209"/>
      <c r="L630" s="209"/>
      <c r="M630" s="209"/>
      <c r="N630" s="209"/>
    </row>
    <row r="631" spans="1:14" ht="15.75" customHeight="1" x14ac:dyDescent="0.25">
      <c r="A631" s="209"/>
      <c r="B631" s="209"/>
      <c r="C631" s="209"/>
      <c r="D631" s="209"/>
      <c r="E631" s="209"/>
      <c r="F631" s="209"/>
      <c r="G631" s="209"/>
      <c r="H631" s="209"/>
      <c r="I631" s="209"/>
      <c r="J631" s="209"/>
      <c r="K631" s="209"/>
      <c r="L631" s="209"/>
      <c r="M631" s="209"/>
      <c r="N631" s="209"/>
    </row>
    <row r="632" spans="1:14" ht="15.75" customHeight="1" x14ac:dyDescent="0.25">
      <c r="A632" s="209"/>
      <c r="B632" s="209"/>
      <c r="C632" s="209"/>
      <c r="D632" s="209"/>
      <c r="E632" s="209"/>
      <c r="F632" s="209"/>
      <c r="G632" s="209"/>
      <c r="H632" s="209"/>
      <c r="I632" s="209"/>
      <c r="J632" s="209"/>
      <c r="K632" s="209"/>
      <c r="L632" s="209"/>
      <c r="M632" s="209"/>
      <c r="N632" s="209"/>
    </row>
    <row r="633" spans="1:14" ht="15.75" customHeight="1" x14ac:dyDescent="0.25">
      <c r="A633" s="209"/>
      <c r="B633" s="209"/>
      <c r="C633" s="209"/>
      <c r="D633" s="209"/>
      <c r="E633" s="209"/>
      <c r="F633" s="209"/>
      <c r="G633" s="209"/>
      <c r="H633" s="209"/>
      <c r="I633" s="209"/>
      <c r="J633" s="209"/>
      <c r="K633" s="209"/>
      <c r="L633" s="209"/>
      <c r="M633" s="209"/>
      <c r="N633" s="209"/>
    </row>
    <row r="634" spans="1:14" ht="15.75" customHeight="1" x14ac:dyDescent="0.25">
      <c r="A634" s="209"/>
      <c r="B634" s="209"/>
      <c r="C634" s="209"/>
      <c r="D634" s="209"/>
      <c r="E634" s="209"/>
      <c r="F634" s="209"/>
      <c r="G634" s="209"/>
      <c r="H634" s="209"/>
      <c r="I634" s="209"/>
      <c r="J634" s="209"/>
      <c r="K634" s="209"/>
      <c r="L634" s="209"/>
      <c r="M634" s="209"/>
      <c r="N634" s="209"/>
    </row>
    <row r="635" spans="1:14" ht="15.75" customHeight="1" x14ac:dyDescent="0.25">
      <c r="A635" s="209"/>
      <c r="B635" s="209"/>
      <c r="C635" s="209"/>
      <c r="D635" s="209"/>
      <c r="E635" s="209"/>
      <c r="F635" s="209"/>
      <c r="G635" s="209"/>
      <c r="H635" s="209"/>
      <c r="I635" s="209"/>
      <c r="J635" s="209"/>
      <c r="K635" s="209"/>
      <c r="L635" s="209"/>
      <c r="M635" s="209"/>
      <c r="N635" s="209"/>
    </row>
    <row r="636" spans="1:14" ht="15.75" customHeight="1" x14ac:dyDescent="0.25">
      <c r="A636" s="209"/>
      <c r="B636" s="209"/>
      <c r="C636" s="209"/>
      <c r="D636" s="209"/>
      <c r="E636" s="209"/>
      <c r="F636" s="209"/>
      <c r="G636" s="209"/>
      <c r="H636" s="209"/>
      <c r="I636" s="209"/>
      <c r="J636" s="209"/>
      <c r="K636" s="209"/>
      <c r="L636" s="209"/>
      <c r="M636" s="209"/>
      <c r="N636" s="209"/>
    </row>
    <row r="637" spans="1:14" ht="15.75" customHeight="1" x14ac:dyDescent="0.25">
      <c r="A637" s="209"/>
      <c r="B637" s="209"/>
      <c r="C637" s="209"/>
      <c r="D637" s="209"/>
      <c r="E637" s="209"/>
      <c r="F637" s="209"/>
      <c r="G637" s="209"/>
      <c r="H637" s="209"/>
      <c r="I637" s="209"/>
      <c r="J637" s="209"/>
      <c r="K637" s="209"/>
      <c r="L637" s="209"/>
      <c r="M637" s="209"/>
      <c r="N637" s="209"/>
    </row>
    <row r="638" spans="1:14" ht="15.75" customHeight="1" x14ac:dyDescent="0.25">
      <c r="A638" s="209"/>
      <c r="B638" s="209"/>
      <c r="C638" s="209"/>
      <c r="D638" s="209"/>
      <c r="E638" s="209"/>
      <c r="F638" s="209"/>
      <c r="G638" s="209"/>
      <c r="H638" s="209"/>
      <c r="I638" s="209"/>
      <c r="J638" s="209"/>
      <c r="K638" s="209"/>
      <c r="L638" s="209"/>
      <c r="M638" s="209"/>
      <c r="N638" s="209"/>
    </row>
    <row r="639" spans="1:14" ht="15.75" customHeight="1" x14ac:dyDescent="0.25">
      <c r="A639" s="209"/>
      <c r="B639" s="209"/>
      <c r="C639" s="209"/>
      <c r="D639" s="209"/>
      <c r="E639" s="209"/>
      <c r="F639" s="209"/>
      <c r="G639" s="209"/>
      <c r="H639" s="209"/>
      <c r="I639" s="209"/>
      <c r="J639" s="209"/>
      <c r="K639" s="209"/>
      <c r="L639" s="209"/>
      <c r="M639" s="209"/>
      <c r="N639" s="209"/>
    </row>
    <row r="640" spans="1:14" ht="15.75" customHeight="1" x14ac:dyDescent="0.25">
      <c r="A640" s="209"/>
      <c r="B640" s="209"/>
      <c r="C640" s="209"/>
      <c r="D640" s="209"/>
      <c r="E640" s="209"/>
      <c r="F640" s="209"/>
      <c r="G640" s="209"/>
      <c r="H640" s="209"/>
      <c r="I640" s="209"/>
      <c r="J640" s="209"/>
      <c r="K640" s="209"/>
      <c r="L640" s="209"/>
      <c r="M640" s="209"/>
      <c r="N640" s="209"/>
    </row>
    <row r="641" spans="1:14" ht="15.75" customHeight="1" x14ac:dyDescent="0.25">
      <c r="A641" s="209"/>
      <c r="B641" s="209"/>
      <c r="C641" s="209"/>
      <c r="D641" s="209"/>
      <c r="E641" s="209"/>
      <c r="F641" s="209"/>
      <c r="G641" s="209"/>
      <c r="H641" s="209"/>
      <c r="I641" s="209"/>
      <c r="J641" s="209"/>
      <c r="K641" s="209"/>
      <c r="L641" s="209"/>
      <c r="M641" s="209"/>
      <c r="N641" s="209"/>
    </row>
    <row r="642" spans="1:14" ht="15.75" customHeight="1" x14ac:dyDescent="0.25">
      <c r="A642" s="209"/>
      <c r="B642" s="209"/>
      <c r="C642" s="209"/>
      <c r="D642" s="209"/>
      <c r="E642" s="209"/>
      <c r="F642" s="209"/>
      <c r="G642" s="209"/>
      <c r="H642" s="209"/>
      <c r="I642" s="209"/>
      <c r="J642" s="209"/>
      <c r="K642" s="209"/>
      <c r="L642" s="209"/>
      <c r="M642" s="209"/>
      <c r="N642" s="209"/>
    </row>
    <row r="643" spans="1:14" ht="15.75" customHeight="1" x14ac:dyDescent="0.25">
      <c r="A643" s="209"/>
      <c r="B643" s="209"/>
      <c r="C643" s="209"/>
      <c r="D643" s="209"/>
      <c r="E643" s="209"/>
      <c r="F643" s="209"/>
      <c r="G643" s="209"/>
      <c r="H643" s="209"/>
      <c r="I643" s="209"/>
      <c r="J643" s="209"/>
      <c r="K643" s="209"/>
      <c r="L643" s="209"/>
      <c r="M643" s="209"/>
      <c r="N643" s="209"/>
    </row>
    <row r="644" spans="1:14" ht="15.75" customHeight="1" x14ac:dyDescent="0.25">
      <c r="A644" s="209"/>
      <c r="B644" s="209"/>
      <c r="C644" s="209"/>
      <c r="D644" s="209"/>
      <c r="E644" s="209"/>
      <c r="F644" s="209"/>
      <c r="G644" s="209"/>
      <c r="H644" s="209"/>
      <c r="I644" s="209"/>
      <c r="J644" s="209"/>
      <c r="K644" s="209"/>
      <c r="L644" s="209"/>
      <c r="M644" s="209"/>
      <c r="N644" s="209"/>
    </row>
    <row r="645" spans="1:14" ht="15.75" customHeight="1" x14ac:dyDescent="0.25">
      <c r="A645" s="209"/>
      <c r="B645" s="209"/>
      <c r="C645" s="209"/>
      <c r="D645" s="209"/>
      <c r="E645" s="209"/>
      <c r="F645" s="209"/>
      <c r="G645" s="209"/>
      <c r="H645" s="209"/>
      <c r="I645" s="209"/>
      <c r="J645" s="209"/>
      <c r="K645" s="209"/>
      <c r="L645" s="209"/>
      <c r="M645" s="209"/>
      <c r="N645" s="209"/>
    </row>
    <row r="646" spans="1:14" ht="15.75" customHeight="1" x14ac:dyDescent="0.25">
      <c r="A646" s="209"/>
      <c r="B646" s="209"/>
      <c r="C646" s="209"/>
      <c r="D646" s="209"/>
      <c r="E646" s="209"/>
      <c r="F646" s="209"/>
      <c r="G646" s="209"/>
      <c r="H646" s="209"/>
      <c r="I646" s="209"/>
      <c r="J646" s="209"/>
      <c r="K646" s="209"/>
      <c r="L646" s="209"/>
      <c r="M646" s="209"/>
      <c r="N646" s="209"/>
    </row>
    <row r="647" spans="1:14" ht="15.75" customHeight="1" x14ac:dyDescent="0.25">
      <c r="A647" s="209"/>
      <c r="B647" s="209"/>
      <c r="C647" s="209"/>
      <c r="D647" s="209"/>
      <c r="E647" s="209"/>
      <c r="F647" s="209"/>
      <c r="G647" s="209"/>
      <c r="H647" s="209"/>
      <c r="I647" s="209"/>
      <c r="J647" s="209"/>
      <c r="K647" s="209"/>
      <c r="L647" s="209"/>
      <c r="M647" s="209"/>
      <c r="N647" s="209"/>
    </row>
    <row r="648" spans="1:14" ht="15.75" customHeight="1" x14ac:dyDescent="0.25">
      <c r="A648" s="209"/>
      <c r="B648" s="209"/>
      <c r="C648" s="209"/>
      <c r="D648" s="209"/>
      <c r="E648" s="209"/>
      <c r="F648" s="209"/>
      <c r="G648" s="209"/>
      <c r="H648" s="209"/>
      <c r="I648" s="209"/>
      <c r="J648" s="209"/>
      <c r="K648" s="209"/>
      <c r="L648" s="209"/>
      <c r="M648" s="209"/>
      <c r="N648" s="209"/>
    </row>
    <row r="649" spans="1:14" ht="15.75" customHeight="1" x14ac:dyDescent="0.25">
      <c r="A649" s="209"/>
      <c r="B649" s="209"/>
      <c r="C649" s="209"/>
      <c r="D649" s="209"/>
      <c r="E649" s="209"/>
      <c r="F649" s="209"/>
      <c r="G649" s="209"/>
      <c r="H649" s="209"/>
      <c r="I649" s="209"/>
      <c r="J649" s="209"/>
      <c r="K649" s="209"/>
      <c r="L649" s="209"/>
      <c r="M649" s="209"/>
      <c r="N649" s="209"/>
    </row>
    <row r="650" spans="1:14" ht="15.75" customHeight="1" x14ac:dyDescent="0.25">
      <c r="A650" s="209"/>
      <c r="B650" s="209"/>
      <c r="C650" s="209"/>
      <c r="D650" s="209"/>
      <c r="E650" s="209"/>
      <c r="F650" s="209"/>
      <c r="G650" s="209"/>
      <c r="H650" s="209"/>
      <c r="I650" s="209"/>
      <c r="J650" s="209"/>
      <c r="K650" s="209"/>
      <c r="L650" s="209"/>
      <c r="M650" s="209"/>
      <c r="N650" s="209"/>
    </row>
    <row r="651" spans="1:14" ht="15.75" customHeight="1" x14ac:dyDescent="0.25">
      <c r="A651" s="209"/>
      <c r="B651" s="209"/>
      <c r="C651" s="209"/>
      <c r="D651" s="209"/>
      <c r="E651" s="209"/>
      <c r="F651" s="209"/>
      <c r="G651" s="209"/>
      <c r="H651" s="209"/>
      <c r="I651" s="209"/>
      <c r="J651" s="209"/>
      <c r="K651" s="209"/>
      <c r="L651" s="209"/>
      <c r="M651" s="209"/>
      <c r="N651" s="209"/>
    </row>
    <row r="652" spans="1:14" ht="15.75" customHeight="1" x14ac:dyDescent="0.25">
      <c r="A652" s="209"/>
      <c r="B652" s="209"/>
      <c r="C652" s="209"/>
      <c r="D652" s="209"/>
      <c r="E652" s="209"/>
      <c r="F652" s="209"/>
      <c r="G652" s="209"/>
      <c r="H652" s="209"/>
      <c r="I652" s="209"/>
      <c r="J652" s="209"/>
      <c r="K652" s="209"/>
      <c r="L652" s="209"/>
      <c r="M652" s="209"/>
      <c r="N652" s="209"/>
    </row>
    <row r="653" spans="1:14" ht="15.75" customHeight="1" x14ac:dyDescent="0.25">
      <c r="A653" s="209"/>
      <c r="B653" s="209"/>
      <c r="C653" s="209"/>
      <c r="D653" s="209"/>
      <c r="E653" s="209"/>
      <c r="F653" s="209"/>
      <c r="G653" s="209"/>
      <c r="H653" s="209"/>
      <c r="I653" s="209"/>
      <c r="J653" s="209"/>
      <c r="K653" s="209"/>
      <c r="L653" s="209"/>
      <c r="M653" s="209"/>
      <c r="N653" s="209"/>
    </row>
    <row r="654" spans="1:14" ht="15.75" customHeight="1" x14ac:dyDescent="0.25">
      <c r="A654" s="209"/>
      <c r="B654" s="209"/>
      <c r="C654" s="209"/>
      <c r="D654" s="209"/>
      <c r="E654" s="209"/>
      <c r="F654" s="209"/>
      <c r="G654" s="209"/>
      <c r="H654" s="209"/>
      <c r="I654" s="209"/>
      <c r="J654" s="209"/>
      <c r="K654" s="209"/>
      <c r="L654" s="209"/>
      <c r="M654" s="209"/>
      <c r="N654" s="209"/>
    </row>
    <row r="655" spans="1:14" ht="15.75" customHeight="1" x14ac:dyDescent="0.25">
      <c r="A655" s="209"/>
      <c r="B655" s="209"/>
      <c r="C655" s="209"/>
      <c r="D655" s="209"/>
      <c r="E655" s="209"/>
      <c r="F655" s="209"/>
      <c r="G655" s="209"/>
      <c r="H655" s="209"/>
      <c r="I655" s="209"/>
      <c r="J655" s="209"/>
      <c r="K655" s="209"/>
      <c r="L655" s="209"/>
      <c r="M655" s="209"/>
      <c r="N655" s="209"/>
    </row>
    <row r="656" spans="1:14" ht="15.75" customHeight="1" x14ac:dyDescent="0.25">
      <c r="A656" s="209"/>
      <c r="B656" s="209"/>
      <c r="C656" s="209"/>
      <c r="D656" s="209"/>
      <c r="E656" s="209"/>
      <c r="F656" s="209"/>
      <c r="G656" s="209"/>
      <c r="H656" s="209"/>
      <c r="I656" s="209"/>
      <c r="J656" s="209"/>
      <c r="K656" s="209"/>
      <c r="L656" s="209"/>
      <c r="M656" s="209"/>
      <c r="N656" s="209"/>
    </row>
    <row r="657" spans="1:14" ht="15.75" customHeight="1" x14ac:dyDescent="0.25">
      <c r="A657" s="209"/>
      <c r="B657" s="209"/>
      <c r="C657" s="209"/>
      <c r="D657" s="209"/>
      <c r="E657" s="209"/>
      <c r="F657" s="209"/>
      <c r="G657" s="209"/>
      <c r="H657" s="209"/>
      <c r="I657" s="209"/>
      <c r="J657" s="209"/>
      <c r="K657" s="209"/>
      <c r="L657" s="209"/>
      <c r="M657" s="209"/>
      <c r="N657" s="209"/>
    </row>
    <row r="658" spans="1:14" ht="15.75" customHeight="1" x14ac:dyDescent="0.25">
      <c r="A658" s="209"/>
      <c r="B658" s="209"/>
      <c r="C658" s="209"/>
      <c r="D658" s="209"/>
      <c r="E658" s="209"/>
      <c r="F658" s="209"/>
      <c r="G658" s="209"/>
      <c r="H658" s="209"/>
      <c r="I658" s="209"/>
      <c r="J658" s="209"/>
      <c r="K658" s="209"/>
      <c r="L658" s="209"/>
      <c r="M658" s="209"/>
      <c r="N658" s="209"/>
    </row>
    <row r="659" spans="1:14" ht="15.75" customHeight="1" x14ac:dyDescent="0.25">
      <c r="A659" s="209"/>
      <c r="B659" s="209"/>
      <c r="C659" s="209"/>
      <c r="D659" s="209"/>
      <c r="E659" s="209"/>
      <c r="F659" s="209"/>
      <c r="G659" s="209"/>
      <c r="H659" s="209"/>
      <c r="I659" s="209"/>
      <c r="J659" s="209"/>
      <c r="K659" s="209"/>
      <c r="L659" s="209"/>
      <c r="M659" s="209"/>
      <c r="N659" s="209"/>
    </row>
    <row r="660" spans="1:14" ht="15.75" customHeight="1" x14ac:dyDescent="0.25">
      <c r="A660" s="209"/>
      <c r="B660" s="209"/>
      <c r="C660" s="209"/>
      <c r="D660" s="209"/>
      <c r="E660" s="209"/>
      <c r="F660" s="209"/>
      <c r="G660" s="209"/>
      <c r="H660" s="209"/>
      <c r="I660" s="209"/>
      <c r="J660" s="209"/>
      <c r="K660" s="209"/>
      <c r="L660" s="209"/>
      <c r="M660" s="209"/>
      <c r="N660" s="209"/>
    </row>
    <row r="661" spans="1:14" ht="15.75" customHeight="1" x14ac:dyDescent="0.25">
      <c r="A661" s="209"/>
      <c r="B661" s="209"/>
      <c r="C661" s="209"/>
      <c r="D661" s="209"/>
      <c r="E661" s="209"/>
      <c r="F661" s="209"/>
      <c r="G661" s="209"/>
      <c r="H661" s="209"/>
      <c r="I661" s="209"/>
      <c r="J661" s="209"/>
      <c r="K661" s="209"/>
      <c r="L661" s="209"/>
      <c r="M661" s="209"/>
      <c r="N661" s="209"/>
    </row>
    <row r="662" spans="1:14" ht="15.75" customHeight="1" x14ac:dyDescent="0.25">
      <c r="A662" s="209"/>
      <c r="B662" s="209"/>
      <c r="C662" s="209"/>
      <c r="D662" s="209"/>
      <c r="E662" s="209"/>
      <c r="F662" s="209"/>
      <c r="G662" s="209"/>
      <c r="H662" s="209"/>
      <c r="I662" s="209"/>
      <c r="J662" s="209"/>
      <c r="K662" s="209"/>
      <c r="L662" s="209"/>
      <c r="M662" s="209"/>
      <c r="N662" s="209"/>
    </row>
    <row r="663" spans="1:14" ht="15.75" customHeight="1" x14ac:dyDescent="0.25">
      <c r="A663" s="209"/>
      <c r="B663" s="209"/>
      <c r="C663" s="209"/>
      <c r="D663" s="209"/>
      <c r="E663" s="209"/>
      <c r="F663" s="209"/>
      <c r="G663" s="209"/>
      <c r="H663" s="209"/>
      <c r="I663" s="209"/>
      <c r="J663" s="209"/>
      <c r="K663" s="209"/>
      <c r="L663" s="209"/>
      <c r="M663" s="209"/>
      <c r="N663" s="209"/>
    </row>
    <row r="664" spans="1:14" ht="15.75" customHeight="1" x14ac:dyDescent="0.25">
      <c r="A664" s="209"/>
      <c r="B664" s="209"/>
      <c r="C664" s="209"/>
      <c r="D664" s="209"/>
      <c r="E664" s="209"/>
      <c r="F664" s="209"/>
      <c r="G664" s="209"/>
      <c r="H664" s="209"/>
      <c r="I664" s="209"/>
      <c r="J664" s="209"/>
      <c r="K664" s="209"/>
      <c r="L664" s="209"/>
      <c r="M664" s="209"/>
      <c r="N664" s="209"/>
    </row>
    <row r="665" spans="1:14" ht="15.75" customHeight="1" x14ac:dyDescent="0.25">
      <c r="A665" s="209"/>
      <c r="B665" s="209"/>
      <c r="C665" s="209"/>
      <c r="D665" s="209"/>
      <c r="E665" s="209"/>
      <c r="F665" s="209"/>
      <c r="G665" s="209"/>
      <c r="H665" s="209"/>
      <c r="I665" s="209"/>
      <c r="J665" s="209"/>
      <c r="K665" s="209"/>
      <c r="L665" s="209"/>
      <c r="M665" s="209"/>
      <c r="N665" s="209"/>
    </row>
    <row r="666" spans="1:14" ht="15.75" customHeight="1" x14ac:dyDescent="0.25">
      <c r="A666" s="209"/>
      <c r="B666" s="209"/>
      <c r="C666" s="209"/>
      <c r="D666" s="209"/>
      <c r="E666" s="209"/>
      <c r="F666" s="209"/>
      <c r="G666" s="209"/>
      <c r="H666" s="209"/>
      <c r="I666" s="209"/>
      <c r="J666" s="209"/>
      <c r="K666" s="209"/>
      <c r="L666" s="209"/>
      <c r="M666" s="209"/>
      <c r="N666" s="209"/>
    </row>
    <row r="667" spans="1:14" ht="15.75" customHeight="1" x14ac:dyDescent="0.25">
      <c r="A667" s="209"/>
      <c r="B667" s="209"/>
      <c r="C667" s="209"/>
      <c r="D667" s="209"/>
      <c r="E667" s="209"/>
      <c r="F667" s="209"/>
      <c r="G667" s="209"/>
      <c r="H667" s="209"/>
      <c r="I667" s="209"/>
      <c r="J667" s="209"/>
      <c r="K667" s="209"/>
      <c r="L667" s="209"/>
      <c r="M667" s="209"/>
      <c r="N667" s="209"/>
    </row>
    <row r="668" spans="1:14" ht="15.75" customHeight="1" x14ac:dyDescent="0.25">
      <c r="A668" s="209"/>
      <c r="B668" s="209"/>
      <c r="C668" s="209"/>
      <c r="D668" s="209"/>
      <c r="E668" s="209"/>
      <c r="F668" s="209"/>
      <c r="G668" s="209"/>
      <c r="H668" s="209"/>
      <c r="I668" s="209"/>
      <c r="J668" s="209"/>
      <c r="K668" s="209"/>
      <c r="L668" s="209"/>
      <c r="M668" s="209"/>
      <c r="N668" s="209"/>
    </row>
    <row r="669" spans="1:14" ht="15.75" customHeight="1" x14ac:dyDescent="0.25">
      <c r="A669" s="209"/>
      <c r="B669" s="209"/>
      <c r="C669" s="209"/>
      <c r="D669" s="209"/>
      <c r="E669" s="209"/>
      <c r="F669" s="209"/>
      <c r="G669" s="209"/>
      <c r="H669" s="209"/>
      <c r="I669" s="209"/>
      <c r="J669" s="209"/>
      <c r="K669" s="209"/>
      <c r="L669" s="209"/>
      <c r="M669" s="209"/>
      <c r="N669" s="209"/>
    </row>
    <row r="670" spans="1:14" ht="15.75" customHeight="1" x14ac:dyDescent="0.25">
      <c r="A670" s="209"/>
      <c r="B670" s="209"/>
      <c r="C670" s="209"/>
      <c r="D670" s="209"/>
      <c r="E670" s="209"/>
      <c r="F670" s="209"/>
      <c r="G670" s="209"/>
      <c r="H670" s="209"/>
      <c r="I670" s="209"/>
      <c r="J670" s="209"/>
      <c r="K670" s="209"/>
      <c r="L670" s="209"/>
      <c r="M670" s="209"/>
      <c r="N670" s="209"/>
    </row>
    <row r="671" spans="1:14" ht="15.75" customHeight="1" x14ac:dyDescent="0.25">
      <c r="A671" s="209"/>
      <c r="B671" s="209"/>
      <c r="C671" s="209"/>
      <c r="D671" s="209"/>
      <c r="E671" s="209"/>
      <c r="F671" s="209"/>
      <c r="G671" s="209"/>
      <c r="H671" s="209"/>
      <c r="I671" s="209"/>
      <c r="J671" s="209"/>
      <c r="K671" s="209"/>
      <c r="L671" s="209"/>
      <c r="M671" s="209"/>
      <c r="N671" s="209"/>
    </row>
    <row r="672" spans="1:14" ht="15.75" customHeight="1" x14ac:dyDescent="0.25">
      <c r="A672" s="209"/>
      <c r="B672" s="209"/>
      <c r="C672" s="209"/>
      <c r="D672" s="209"/>
      <c r="E672" s="209"/>
      <c r="F672" s="209"/>
      <c r="G672" s="209"/>
      <c r="H672" s="209"/>
      <c r="I672" s="209"/>
      <c r="J672" s="209"/>
      <c r="K672" s="209"/>
      <c r="L672" s="209"/>
      <c r="M672" s="209"/>
      <c r="N672" s="209"/>
    </row>
    <row r="673" spans="1:14" ht="15.75" customHeight="1" x14ac:dyDescent="0.25">
      <c r="A673" s="209"/>
      <c r="B673" s="209"/>
      <c r="C673" s="209"/>
      <c r="D673" s="209"/>
      <c r="E673" s="209"/>
      <c r="F673" s="209"/>
      <c r="G673" s="209"/>
      <c r="H673" s="209"/>
      <c r="I673" s="209"/>
      <c r="J673" s="209"/>
      <c r="K673" s="209"/>
      <c r="L673" s="209"/>
      <c r="M673" s="209"/>
      <c r="N673" s="209"/>
    </row>
    <row r="674" spans="1:14" ht="15.75" customHeight="1" x14ac:dyDescent="0.25">
      <c r="A674" s="209"/>
      <c r="B674" s="209"/>
      <c r="C674" s="209"/>
      <c r="D674" s="209"/>
      <c r="E674" s="209"/>
      <c r="F674" s="209"/>
      <c r="G674" s="209"/>
      <c r="H674" s="209"/>
      <c r="I674" s="209"/>
      <c r="J674" s="209"/>
      <c r="K674" s="209"/>
      <c r="L674" s="209"/>
      <c r="M674" s="209"/>
      <c r="N674" s="209"/>
    </row>
    <row r="675" spans="1:14" ht="15.75" customHeight="1" x14ac:dyDescent="0.25">
      <c r="A675" s="209"/>
      <c r="B675" s="209"/>
      <c r="C675" s="209"/>
      <c r="D675" s="209"/>
      <c r="E675" s="209"/>
      <c r="F675" s="209"/>
      <c r="G675" s="209"/>
      <c r="H675" s="209"/>
      <c r="I675" s="209"/>
      <c r="J675" s="209"/>
      <c r="K675" s="209"/>
      <c r="L675" s="209"/>
      <c r="M675" s="209"/>
      <c r="N675" s="209"/>
    </row>
    <row r="676" spans="1:14" ht="15.75" customHeight="1" x14ac:dyDescent="0.25">
      <c r="A676" s="209"/>
      <c r="B676" s="209"/>
      <c r="C676" s="209"/>
      <c r="D676" s="209"/>
      <c r="E676" s="209"/>
      <c r="F676" s="209"/>
      <c r="G676" s="209"/>
      <c r="H676" s="209"/>
      <c r="I676" s="209"/>
      <c r="J676" s="209"/>
      <c r="K676" s="209"/>
      <c r="L676" s="209"/>
      <c r="M676" s="209"/>
      <c r="N676" s="209"/>
    </row>
    <row r="677" spans="1:14" ht="15.75" customHeight="1" x14ac:dyDescent="0.25">
      <c r="A677" s="209"/>
      <c r="B677" s="209"/>
      <c r="C677" s="209"/>
      <c r="D677" s="209"/>
      <c r="E677" s="209"/>
      <c r="F677" s="209"/>
      <c r="G677" s="209"/>
      <c r="H677" s="209"/>
      <c r="I677" s="209"/>
      <c r="J677" s="209"/>
      <c r="K677" s="209"/>
      <c r="L677" s="209"/>
      <c r="M677" s="209"/>
      <c r="N677" s="209"/>
    </row>
    <row r="678" spans="1:14" ht="15.75" customHeight="1" x14ac:dyDescent="0.25">
      <c r="A678" s="209"/>
      <c r="B678" s="209"/>
      <c r="C678" s="209"/>
      <c r="D678" s="209"/>
      <c r="E678" s="209"/>
      <c r="F678" s="209"/>
      <c r="G678" s="209"/>
      <c r="H678" s="209"/>
      <c r="I678" s="209"/>
      <c r="J678" s="209"/>
      <c r="K678" s="209"/>
      <c r="L678" s="209"/>
      <c r="M678" s="209"/>
      <c r="N678" s="209"/>
    </row>
    <row r="679" spans="1:14" ht="15.75" customHeight="1" x14ac:dyDescent="0.25">
      <c r="A679" s="209"/>
      <c r="B679" s="209"/>
      <c r="C679" s="209"/>
      <c r="D679" s="209"/>
      <c r="E679" s="209"/>
      <c r="F679" s="209"/>
      <c r="G679" s="209"/>
      <c r="H679" s="209"/>
      <c r="I679" s="209"/>
      <c r="J679" s="209"/>
      <c r="K679" s="209"/>
      <c r="L679" s="209"/>
      <c r="M679" s="209"/>
      <c r="N679" s="209"/>
    </row>
    <row r="680" spans="1:14" ht="15.75" customHeight="1" x14ac:dyDescent="0.25">
      <c r="A680" s="209"/>
      <c r="B680" s="209"/>
      <c r="C680" s="209"/>
      <c r="D680" s="209"/>
      <c r="E680" s="209"/>
      <c r="F680" s="209"/>
      <c r="G680" s="209"/>
      <c r="H680" s="209"/>
      <c r="I680" s="209"/>
      <c r="J680" s="209"/>
      <c r="K680" s="209"/>
      <c r="L680" s="209"/>
      <c r="M680" s="209"/>
      <c r="N680" s="209"/>
    </row>
    <row r="681" spans="1:14" ht="15.75" customHeight="1" x14ac:dyDescent="0.25">
      <c r="A681" s="209"/>
      <c r="B681" s="209"/>
      <c r="C681" s="209"/>
      <c r="D681" s="209"/>
      <c r="E681" s="209"/>
      <c r="F681" s="209"/>
      <c r="G681" s="209"/>
      <c r="H681" s="209"/>
      <c r="I681" s="209"/>
      <c r="J681" s="209"/>
      <c r="K681" s="209"/>
      <c r="L681" s="209"/>
      <c r="M681" s="209"/>
      <c r="N681" s="209"/>
    </row>
    <row r="682" spans="1:14" ht="15.75" customHeight="1" x14ac:dyDescent="0.25">
      <c r="A682" s="209"/>
      <c r="B682" s="209"/>
      <c r="C682" s="209"/>
      <c r="D682" s="209"/>
      <c r="E682" s="209"/>
      <c r="F682" s="209"/>
      <c r="G682" s="209"/>
      <c r="H682" s="209"/>
      <c r="I682" s="209"/>
      <c r="J682" s="209"/>
      <c r="K682" s="209"/>
      <c r="L682" s="209"/>
      <c r="M682" s="209"/>
      <c r="N682" s="209"/>
    </row>
    <row r="683" spans="1:14" ht="15.75" customHeight="1" x14ac:dyDescent="0.25">
      <c r="A683" s="209"/>
      <c r="B683" s="209"/>
      <c r="C683" s="209"/>
      <c r="D683" s="209"/>
      <c r="E683" s="209"/>
      <c r="F683" s="209"/>
      <c r="G683" s="209"/>
      <c r="H683" s="209"/>
      <c r="I683" s="209"/>
      <c r="J683" s="209"/>
      <c r="K683" s="209"/>
      <c r="L683" s="209"/>
      <c r="M683" s="209"/>
      <c r="N683" s="209"/>
    </row>
    <row r="684" spans="1:14" ht="15.75" customHeight="1" x14ac:dyDescent="0.25">
      <c r="A684" s="209"/>
      <c r="B684" s="209"/>
      <c r="C684" s="209"/>
      <c r="D684" s="209"/>
      <c r="E684" s="209"/>
      <c r="F684" s="209"/>
      <c r="G684" s="209"/>
      <c r="H684" s="209"/>
      <c r="I684" s="209"/>
      <c r="J684" s="209"/>
      <c r="K684" s="209"/>
      <c r="L684" s="209"/>
      <c r="M684" s="209"/>
      <c r="N684" s="209"/>
    </row>
    <row r="685" spans="1:14" ht="15.75" customHeight="1" x14ac:dyDescent="0.25">
      <c r="A685" s="209"/>
      <c r="B685" s="209"/>
      <c r="C685" s="209"/>
      <c r="D685" s="209"/>
      <c r="E685" s="209"/>
      <c r="F685" s="209"/>
      <c r="G685" s="209"/>
      <c r="H685" s="209"/>
      <c r="I685" s="209"/>
      <c r="J685" s="209"/>
      <c r="K685" s="209"/>
      <c r="L685" s="209"/>
      <c r="M685" s="209"/>
      <c r="N685" s="209"/>
    </row>
    <row r="686" spans="1:14" ht="15.75" customHeight="1" x14ac:dyDescent="0.25">
      <c r="A686" s="209"/>
      <c r="B686" s="209"/>
      <c r="C686" s="209"/>
      <c r="D686" s="209"/>
      <c r="E686" s="209"/>
      <c r="F686" s="209"/>
      <c r="G686" s="209"/>
      <c r="H686" s="209"/>
      <c r="I686" s="209"/>
      <c r="J686" s="209"/>
      <c r="K686" s="209"/>
      <c r="L686" s="209"/>
      <c r="M686" s="209"/>
      <c r="N686" s="209"/>
    </row>
    <row r="687" spans="1:14" ht="15.75" customHeight="1" x14ac:dyDescent="0.25">
      <c r="A687" s="209"/>
      <c r="B687" s="209"/>
      <c r="C687" s="209"/>
      <c r="D687" s="209"/>
      <c r="E687" s="209"/>
      <c r="F687" s="209"/>
      <c r="G687" s="209"/>
      <c r="H687" s="209"/>
      <c r="I687" s="209"/>
      <c r="J687" s="209"/>
      <c r="K687" s="209"/>
      <c r="L687" s="209"/>
      <c r="M687" s="209"/>
      <c r="N687" s="209"/>
    </row>
    <row r="688" spans="1:14" ht="15.75" customHeight="1" x14ac:dyDescent="0.25">
      <c r="A688" s="209"/>
      <c r="B688" s="209"/>
      <c r="C688" s="209"/>
      <c r="D688" s="209"/>
      <c r="E688" s="209"/>
      <c r="F688" s="209"/>
      <c r="G688" s="209"/>
      <c r="H688" s="209"/>
      <c r="I688" s="209"/>
      <c r="J688" s="209"/>
      <c r="K688" s="209"/>
      <c r="L688" s="209"/>
      <c r="M688" s="209"/>
      <c r="N688" s="209"/>
    </row>
    <row r="689" spans="1:14" ht="15.75" customHeight="1" x14ac:dyDescent="0.25">
      <c r="A689" s="209"/>
      <c r="B689" s="209"/>
      <c r="C689" s="209"/>
      <c r="D689" s="209"/>
      <c r="E689" s="209"/>
      <c r="F689" s="209"/>
      <c r="G689" s="209"/>
      <c r="H689" s="209"/>
      <c r="I689" s="209"/>
      <c r="J689" s="209"/>
      <c r="K689" s="209"/>
      <c r="L689" s="209"/>
      <c r="M689" s="209"/>
      <c r="N689" s="209"/>
    </row>
    <row r="690" spans="1:14" ht="15.75" customHeight="1" x14ac:dyDescent="0.25">
      <c r="A690" s="209"/>
      <c r="B690" s="209"/>
      <c r="C690" s="209"/>
      <c r="D690" s="209"/>
      <c r="E690" s="209"/>
      <c r="F690" s="209"/>
      <c r="G690" s="209"/>
      <c r="H690" s="209"/>
      <c r="I690" s="209"/>
      <c r="J690" s="209"/>
      <c r="K690" s="209"/>
      <c r="L690" s="209"/>
      <c r="M690" s="209"/>
      <c r="N690" s="209"/>
    </row>
    <row r="691" spans="1:14" ht="15.75" customHeight="1" x14ac:dyDescent="0.25">
      <c r="A691" s="209"/>
      <c r="B691" s="209"/>
      <c r="C691" s="209"/>
      <c r="D691" s="209"/>
      <c r="E691" s="209"/>
      <c r="F691" s="209"/>
      <c r="G691" s="209"/>
      <c r="H691" s="209"/>
      <c r="I691" s="209"/>
      <c r="J691" s="209"/>
      <c r="K691" s="209"/>
      <c r="L691" s="209"/>
      <c r="M691" s="209"/>
      <c r="N691" s="209"/>
    </row>
    <row r="692" spans="1:14" ht="15.75" customHeight="1" x14ac:dyDescent="0.25">
      <c r="A692" s="209"/>
      <c r="B692" s="209"/>
      <c r="C692" s="209"/>
      <c r="D692" s="209"/>
      <c r="E692" s="209"/>
      <c r="F692" s="209"/>
      <c r="G692" s="209"/>
      <c r="H692" s="209"/>
      <c r="I692" s="209"/>
      <c r="J692" s="209"/>
      <c r="K692" s="209"/>
      <c r="L692" s="209"/>
      <c r="M692" s="209"/>
      <c r="N692" s="209"/>
    </row>
    <row r="693" spans="1:14" ht="15.75" customHeight="1" x14ac:dyDescent="0.25">
      <c r="A693" s="209"/>
      <c r="B693" s="209"/>
      <c r="C693" s="209"/>
      <c r="D693" s="209"/>
      <c r="E693" s="209"/>
      <c r="F693" s="209"/>
      <c r="G693" s="209"/>
      <c r="H693" s="209"/>
      <c r="I693" s="209"/>
      <c r="J693" s="209"/>
      <c r="K693" s="209"/>
      <c r="L693" s="209"/>
      <c r="M693" s="209"/>
      <c r="N693" s="209"/>
    </row>
    <row r="694" spans="1:14" ht="15.75" customHeight="1" x14ac:dyDescent="0.25">
      <c r="A694" s="209"/>
      <c r="B694" s="209"/>
      <c r="C694" s="209"/>
      <c r="D694" s="209"/>
      <c r="E694" s="209"/>
      <c r="F694" s="209"/>
      <c r="G694" s="209"/>
      <c r="H694" s="209"/>
      <c r="I694" s="209"/>
      <c r="J694" s="209"/>
      <c r="K694" s="209"/>
      <c r="L694" s="209"/>
      <c r="M694" s="209"/>
      <c r="N694" s="209"/>
    </row>
    <row r="695" spans="1:14" ht="15.75" customHeight="1" x14ac:dyDescent="0.25">
      <c r="A695" s="209"/>
      <c r="B695" s="209"/>
      <c r="C695" s="209"/>
      <c r="D695" s="209"/>
      <c r="E695" s="209"/>
      <c r="F695" s="209"/>
      <c r="G695" s="209"/>
      <c r="H695" s="209"/>
      <c r="I695" s="209"/>
      <c r="J695" s="209"/>
      <c r="K695" s="209"/>
      <c r="L695" s="209"/>
      <c r="M695" s="209"/>
      <c r="N695" s="209"/>
    </row>
    <row r="696" spans="1:14" ht="15.75" customHeight="1" x14ac:dyDescent="0.25">
      <c r="A696" s="209"/>
      <c r="B696" s="209"/>
      <c r="C696" s="209"/>
      <c r="D696" s="209"/>
      <c r="E696" s="209"/>
      <c r="F696" s="209"/>
      <c r="G696" s="209"/>
      <c r="H696" s="209"/>
      <c r="I696" s="209"/>
      <c r="J696" s="209"/>
      <c r="K696" s="209"/>
      <c r="L696" s="209"/>
      <c r="M696" s="209"/>
      <c r="N696" s="209"/>
    </row>
    <row r="697" spans="1:14" ht="15.75" customHeight="1" x14ac:dyDescent="0.25">
      <c r="A697" s="209"/>
      <c r="B697" s="209"/>
      <c r="C697" s="209"/>
      <c r="D697" s="209"/>
      <c r="E697" s="209"/>
      <c r="F697" s="209"/>
      <c r="G697" s="209"/>
      <c r="H697" s="209"/>
      <c r="I697" s="209"/>
      <c r="J697" s="209"/>
      <c r="K697" s="209"/>
      <c r="L697" s="209"/>
      <c r="M697" s="209"/>
      <c r="N697" s="209"/>
    </row>
    <row r="698" spans="1:14" ht="15.75" customHeight="1" x14ac:dyDescent="0.25">
      <c r="A698" s="209"/>
      <c r="B698" s="209"/>
      <c r="C698" s="209"/>
      <c r="D698" s="209"/>
      <c r="E698" s="209"/>
      <c r="F698" s="209"/>
      <c r="G698" s="209"/>
      <c r="H698" s="209"/>
      <c r="I698" s="209"/>
      <c r="J698" s="209"/>
      <c r="K698" s="209"/>
      <c r="L698" s="209"/>
      <c r="M698" s="209"/>
      <c r="N698" s="209"/>
    </row>
    <row r="699" spans="1:14" ht="15.75" customHeight="1" x14ac:dyDescent="0.25">
      <c r="A699" s="209"/>
      <c r="B699" s="209"/>
      <c r="C699" s="209"/>
      <c r="D699" s="209"/>
      <c r="E699" s="209"/>
      <c r="F699" s="209"/>
      <c r="G699" s="209"/>
      <c r="H699" s="209"/>
      <c r="I699" s="209"/>
      <c r="J699" s="209"/>
      <c r="K699" s="209"/>
      <c r="L699" s="209"/>
      <c r="M699" s="209"/>
      <c r="N699" s="209"/>
    </row>
    <row r="700" spans="1:14" ht="15.75" customHeight="1" x14ac:dyDescent="0.25">
      <c r="A700" s="209"/>
      <c r="B700" s="209"/>
      <c r="C700" s="209"/>
      <c r="D700" s="209"/>
      <c r="E700" s="209"/>
      <c r="F700" s="209"/>
      <c r="G700" s="209"/>
      <c r="H700" s="209"/>
      <c r="I700" s="209"/>
      <c r="J700" s="209"/>
      <c r="K700" s="209"/>
      <c r="L700" s="209"/>
      <c r="M700" s="209"/>
      <c r="N700" s="209"/>
    </row>
    <row r="701" spans="1:14" ht="15.75" customHeight="1" x14ac:dyDescent="0.25">
      <c r="A701" s="209"/>
      <c r="B701" s="209"/>
      <c r="C701" s="209"/>
      <c r="D701" s="209"/>
      <c r="E701" s="209"/>
      <c r="F701" s="209"/>
      <c r="G701" s="209"/>
      <c r="H701" s="209"/>
      <c r="I701" s="209"/>
      <c r="J701" s="209"/>
      <c r="K701" s="209"/>
      <c r="L701" s="209"/>
      <c r="M701" s="209"/>
      <c r="N701" s="209"/>
    </row>
    <row r="702" spans="1:14" ht="15.75" customHeight="1" x14ac:dyDescent="0.25">
      <c r="A702" s="209"/>
      <c r="B702" s="209"/>
      <c r="C702" s="209"/>
      <c r="D702" s="209"/>
      <c r="E702" s="209"/>
      <c r="F702" s="209"/>
      <c r="G702" s="209"/>
      <c r="H702" s="209"/>
      <c r="I702" s="209"/>
      <c r="J702" s="209"/>
      <c r="K702" s="209"/>
      <c r="L702" s="209"/>
      <c r="M702" s="209"/>
      <c r="N702" s="209"/>
    </row>
    <row r="703" spans="1:14" ht="15.75" customHeight="1" x14ac:dyDescent="0.25">
      <c r="A703" s="209"/>
      <c r="B703" s="209"/>
      <c r="C703" s="209"/>
      <c r="D703" s="209"/>
      <c r="E703" s="209"/>
      <c r="F703" s="209"/>
      <c r="G703" s="209"/>
      <c r="H703" s="209"/>
      <c r="I703" s="209"/>
      <c r="J703" s="209"/>
      <c r="K703" s="209"/>
      <c r="L703" s="209"/>
      <c r="M703" s="209"/>
      <c r="N703" s="209"/>
    </row>
    <row r="704" spans="1:14" ht="15.75" customHeight="1" x14ac:dyDescent="0.25">
      <c r="A704" s="209"/>
      <c r="B704" s="209"/>
      <c r="C704" s="209"/>
      <c r="D704" s="209"/>
      <c r="E704" s="209"/>
      <c r="F704" s="209"/>
      <c r="G704" s="209"/>
      <c r="H704" s="209"/>
      <c r="I704" s="209"/>
      <c r="J704" s="209"/>
      <c r="K704" s="209"/>
      <c r="L704" s="209"/>
      <c r="M704" s="209"/>
      <c r="N704" s="209"/>
    </row>
    <row r="705" spans="1:14" ht="15.75" customHeight="1" x14ac:dyDescent="0.25">
      <c r="A705" s="209"/>
      <c r="B705" s="209"/>
      <c r="C705" s="209"/>
      <c r="D705" s="209"/>
      <c r="E705" s="209"/>
      <c r="F705" s="209"/>
      <c r="G705" s="209"/>
      <c r="H705" s="209"/>
      <c r="I705" s="209"/>
      <c r="J705" s="209"/>
      <c r="K705" s="209"/>
      <c r="L705" s="209"/>
      <c r="M705" s="209"/>
      <c r="N705" s="209"/>
    </row>
    <row r="706" spans="1:14" ht="15.75" customHeight="1" x14ac:dyDescent="0.25">
      <c r="A706" s="209"/>
      <c r="B706" s="209"/>
      <c r="C706" s="209"/>
      <c r="D706" s="209"/>
      <c r="E706" s="209"/>
      <c r="F706" s="209"/>
      <c r="G706" s="209"/>
      <c r="H706" s="209"/>
      <c r="I706" s="209"/>
      <c r="J706" s="209"/>
      <c r="K706" s="209"/>
      <c r="L706" s="209"/>
      <c r="M706" s="209"/>
      <c r="N706" s="209"/>
    </row>
    <row r="707" spans="1:14" ht="15.75" customHeight="1" x14ac:dyDescent="0.25">
      <c r="A707" s="209"/>
      <c r="B707" s="209"/>
      <c r="C707" s="209"/>
      <c r="D707" s="209"/>
      <c r="E707" s="209"/>
      <c r="F707" s="209"/>
      <c r="G707" s="209"/>
      <c r="H707" s="209"/>
      <c r="I707" s="209"/>
      <c r="J707" s="209"/>
      <c r="K707" s="209"/>
      <c r="L707" s="209"/>
      <c r="M707" s="209"/>
      <c r="N707" s="209"/>
    </row>
    <row r="708" spans="1:14" ht="15.75" customHeight="1" x14ac:dyDescent="0.25">
      <c r="A708" s="209"/>
      <c r="B708" s="209"/>
      <c r="C708" s="209"/>
      <c r="D708" s="209"/>
      <c r="E708" s="209"/>
      <c r="F708" s="209"/>
      <c r="G708" s="209"/>
      <c r="H708" s="209"/>
      <c r="I708" s="209"/>
      <c r="J708" s="209"/>
      <c r="K708" s="209"/>
      <c r="L708" s="209"/>
      <c r="M708" s="209"/>
      <c r="N708" s="209"/>
    </row>
    <row r="709" spans="1:14" ht="15.75" customHeight="1" x14ac:dyDescent="0.25">
      <c r="A709" s="209"/>
      <c r="B709" s="209"/>
      <c r="C709" s="209"/>
      <c r="D709" s="209"/>
      <c r="E709" s="209"/>
      <c r="F709" s="209"/>
      <c r="G709" s="209"/>
      <c r="H709" s="209"/>
      <c r="I709" s="209"/>
      <c r="J709" s="209"/>
      <c r="K709" s="209"/>
      <c r="L709" s="209"/>
      <c r="M709" s="209"/>
      <c r="N709" s="209"/>
    </row>
    <row r="710" spans="1:14" ht="15.75" customHeight="1" x14ac:dyDescent="0.25">
      <c r="A710" s="209"/>
      <c r="B710" s="209"/>
      <c r="C710" s="209"/>
      <c r="D710" s="209"/>
      <c r="E710" s="209"/>
      <c r="F710" s="209"/>
      <c r="G710" s="209"/>
      <c r="H710" s="209"/>
      <c r="I710" s="209"/>
      <c r="J710" s="209"/>
      <c r="K710" s="209"/>
      <c r="L710" s="209"/>
      <c r="M710" s="209"/>
      <c r="N710" s="209"/>
    </row>
    <row r="711" spans="1:14" ht="15.75" customHeight="1" x14ac:dyDescent="0.25">
      <c r="A711" s="209"/>
      <c r="B711" s="209"/>
      <c r="C711" s="209"/>
      <c r="D711" s="209"/>
      <c r="E711" s="209"/>
      <c r="F711" s="209"/>
      <c r="G711" s="209"/>
      <c r="H711" s="209"/>
      <c r="I711" s="209"/>
      <c r="J711" s="209"/>
      <c r="K711" s="209"/>
      <c r="L711" s="209"/>
      <c r="M711" s="209"/>
      <c r="N711" s="209"/>
    </row>
    <row r="712" spans="1:14" ht="15.75" customHeight="1" x14ac:dyDescent="0.25">
      <c r="A712" s="209"/>
      <c r="B712" s="209"/>
      <c r="C712" s="209"/>
      <c r="D712" s="209"/>
      <c r="E712" s="209"/>
      <c r="F712" s="209"/>
      <c r="G712" s="209"/>
      <c r="H712" s="209"/>
      <c r="I712" s="209"/>
      <c r="J712" s="209"/>
      <c r="K712" s="209"/>
      <c r="L712" s="209"/>
      <c r="M712" s="209"/>
      <c r="N712" s="209"/>
    </row>
    <row r="713" spans="1:14" ht="15.75" customHeight="1" x14ac:dyDescent="0.25">
      <c r="A713" s="209"/>
      <c r="B713" s="209"/>
      <c r="C713" s="209"/>
      <c r="D713" s="209"/>
      <c r="E713" s="209"/>
      <c r="F713" s="209"/>
      <c r="G713" s="209"/>
      <c r="H713" s="209"/>
      <c r="I713" s="209"/>
      <c r="J713" s="209"/>
      <c r="K713" s="209"/>
      <c r="L713" s="209"/>
      <c r="M713" s="209"/>
      <c r="N713" s="209"/>
    </row>
    <row r="714" spans="1:14" ht="15.75" customHeight="1" x14ac:dyDescent="0.25">
      <c r="A714" s="209"/>
      <c r="B714" s="209"/>
      <c r="C714" s="209"/>
      <c r="D714" s="209"/>
      <c r="E714" s="209"/>
      <c r="F714" s="209"/>
      <c r="G714" s="209"/>
      <c r="H714" s="209"/>
      <c r="I714" s="209"/>
      <c r="J714" s="209"/>
      <c r="K714" s="209"/>
      <c r="L714" s="209"/>
      <c r="M714" s="209"/>
      <c r="N714" s="209"/>
    </row>
    <row r="715" spans="1:14" ht="15.75" customHeight="1" x14ac:dyDescent="0.25">
      <c r="A715" s="209"/>
      <c r="B715" s="209"/>
      <c r="C715" s="209"/>
      <c r="D715" s="209"/>
      <c r="E715" s="209"/>
      <c r="F715" s="209"/>
      <c r="G715" s="209"/>
      <c r="H715" s="209"/>
      <c r="I715" s="209"/>
      <c r="J715" s="209"/>
      <c r="K715" s="209"/>
      <c r="L715" s="209"/>
      <c r="M715" s="209"/>
      <c r="N715" s="209"/>
    </row>
    <row r="716" spans="1:14" ht="15.75" customHeight="1" x14ac:dyDescent="0.25">
      <c r="A716" s="209"/>
      <c r="B716" s="209"/>
      <c r="C716" s="209"/>
      <c r="D716" s="209"/>
      <c r="E716" s="209"/>
      <c r="F716" s="209"/>
      <c r="G716" s="209"/>
      <c r="H716" s="209"/>
      <c r="I716" s="209"/>
      <c r="J716" s="209"/>
      <c r="K716" s="209"/>
      <c r="L716" s="209"/>
      <c r="M716" s="209"/>
      <c r="N716" s="209"/>
    </row>
    <row r="717" spans="1:14" ht="15.75" customHeight="1" x14ac:dyDescent="0.25">
      <c r="A717" s="209"/>
      <c r="B717" s="209"/>
      <c r="C717" s="209"/>
      <c r="D717" s="209"/>
      <c r="E717" s="209"/>
      <c r="F717" s="209"/>
      <c r="G717" s="209"/>
      <c r="H717" s="209"/>
      <c r="I717" s="209"/>
      <c r="J717" s="209"/>
      <c r="K717" s="209"/>
      <c r="L717" s="209"/>
      <c r="M717" s="209"/>
      <c r="N717" s="209"/>
    </row>
    <row r="718" spans="1:14" ht="15.75" customHeight="1" x14ac:dyDescent="0.25">
      <c r="A718" s="209"/>
      <c r="B718" s="209"/>
      <c r="C718" s="209"/>
      <c r="D718" s="209"/>
      <c r="E718" s="209"/>
      <c r="F718" s="209"/>
      <c r="G718" s="209"/>
      <c r="H718" s="209"/>
      <c r="I718" s="209"/>
      <c r="J718" s="209"/>
      <c r="K718" s="209"/>
      <c r="L718" s="209"/>
      <c r="M718" s="209"/>
      <c r="N718" s="209"/>
    </row>
    <row r="719" spans="1:14" ht="15.75" customHeight="1" x14ac:dyDescent="0.25">
      <c r="A719" s="209"/>
      <c r="B719" s="209"/>
      <c r="C719" s="209"/>
      <c r="D719" s="209"/>
      <c r="E719" s="209"/>
      <c r="F719" s="209"/>
      <c r="G719" s="209"/>
      <c r="H719" s="209"/>
      <c r="I719" s="209"/>
      <c r="J719" s="209"/>
      <c r="K719" s="209"/>
      <c r="L719" s="209"/>
      <c r="M719" s="209"/>
      <c r="N719" s="209"/>
    </row>
    <row r="720" spans="1:14" ht="15.75" customHeight="1" x14ac:dyDescent="0.25">
      <c r="A720" s="209"/>
      <c r="B720" s="209"/>
      <c r="C720" s="209"/>
      <c r="D720" s="209"/>
      <c r="E720" s="209"/>
      <c r="F720" s="209"/>
      <c r="G720" s="209"/>
      <c r="H720" s="209"/>
      <c r="I720" s="209"/>
      <c r="J720" s="209"/>
      <c r="K720" s="209"/>
      <c r="L720" s="209"/>
      <c r="M720" s="209"/>
      <c r="N720" s="209"/>
    </row>
    <row r="721" spans="1:14" ht="15.75" customHeight="1" x14ac:dyDescent="0.25">
      <c r="A721" s="209"/>
      <c r="B721" s="209"/>
      <c r="C721" s="209"/>
      <c r="D721" s="209"/>
      <c r="E721" s="209"/>
      <c r="F721" s="209"/>
      <c r="G721" s="209"/>
      <c r="H721" s="209"/>
      <c r="I721" s="209"/>
      <c r="J721" s="209"/>
      <c r="K721" s="209"/>
      <c r="L721" s="209"/>
      <c r="M721" s="209"/>
      <c r="N721" s="209"/>
    </row>
    <row r="722" spans="1:14" ht="15.75" customHeight="1" x14ac:dyDescent="0.25">
      <c r="A722" s="209"/>
      <c r="B722" s="209"/>
      <c r="C722" s="209"/>
      <c r="D722" s="209"/>
      <c r="E722" s="209"/>
      <c r="F722" s="209"/>
      <c r="G722" s="209"/>
      <c r="H722" s="209"/>
      <c r="I722" s="209"/>
      <c r="J722" s="209"/>
      <c r="K722" s="209"/>
      <c r="L722" s="209"/>
      <c r="M722" s="209"/>
      <c r="N722" s="209"/>
    </row>
    <row r="723" spans="1:14" ht="15.75" customHeight="1" x14ac:dyDescent="0.25">
      <c r="A723" s="209"/>
      <c r="B723" s="209"/>
      <c r="C723" s="209"/>
      <c r="D723" s="209"/>
      <c r="E723" s="209"/>
      <c r="F723" s="209"/>
      <c r="G723" s="209"/>
      <c r="H723" s="209"/>
      <c r="I723" s="209"/>
      <c r="J723" s="209"/>
      <c r="K723" s="209"/>
      <c r="L723" s="209"/>
      <c r="M723" s="209"/>
      <c r="N723" s="209"/>
    </row>
    <row r="724" spans="1:14" ht="15.75" customHeight="1" x14ac:dyDescent="0.25">
      <c r="A724" s="209"/>
      <c r="B724" s="209"/>
      <c r="C724" s="209"/>
      <c r="D724" s="209"/>
      <c r="E724" s="209"/>
      <c r="F724" s="209"/>
      <c r="G724" s="209"/>
      <c r="H724" s="209"/>
      <c r="I724" s="209"/>
      <c r="J724" s="209"/>
      <c r="K724" s="209"/>
      <c r="L724" s="209"/>
      <c r="M724" s="209"/>
      <c r="N724" s="209"/>
    </row>
    <row r="725" spans="1:14" ht="15.75" customHeight="1" x14ac:dyDescent="0.25">
      <c r="A725" s="209"/>
      <c r="B725" s="209"/>
      <c r="C725" s="209"/>
      <c r="D725" s="209"/>
      <c r="E725" s="209"/>
      <c r="F725" s="209"/>
      <c r="G725" s="209"/>
      <c r="H725" s="209"/>
      <c r="I725" s="209"/>
      <c r="J725" s="209"/>
      <c r="K725" s="209"/>
      <c r="L725" s="209"/>
      <c r="M725" s="209"/>
      <c r="N725" s="209"/>
    </row>
    <row r="726" spans="1:14" ht="15.75" customHeight="1" x14ac:dyDescent="0.25">
      <c r="A726" s="209"/>
      <c r="B726" s="209"/>
      <c r="C726" s="209"/>
      <c r="D726" s="209"/>
      <c r="E726" s="209"/>
      <c r="F726" s="209"/>
      <c r="G726" s="209"/>
      <c r="H726" s="209"/>
      <c r="I726" s="209"/>
      <c r="J726" s="209"/>
      <c r="K726" s="209"/>
      <c r="L726" s="209"/>
      <c r="M726" s="209"/>
      <c r="N726" s="209"/>
    </row>
    <row r="727" spans="1:14" ht="15.75" customHeight="1" x14ac:dyDescent="0.25">
      <c r="A727" s="209"/>
      <c r="B727" s="209"/>
      <c r="C727" s="209"/>
      <c r="D727" s="209"/>
      <c r="E727" s="209"/>
      <c r="F727" s="209"/>
      <c r="G727" s="209"/>
      <c r="H727" s="209"/>
      <c r="I727" s="209"/>
      <c r="J727" s="209"/>
      <c r="K727" s="209"/>
      <c r="L727" s="209"/>
      <c r="M727" s="209"/>
      <c r="N727" s="209"/>
    </row>
    <row r="728" spans="1:14" ht="15.75" customHeight="1" x14ac:dyDescent="0.25">
      <c r="A728" s="209"/>
      <c r="B728" s="209"/>
      <c r="C728" s="209"/>
      <c r="D728" s="209"/>
      <c r="E728" s="209"/>
      <c r="F728" s="209"/>
      <c r="G728" s="209"/>
      <c r="H728" s="209"/>
      <c r="I728" s="209"/>
      <c r="J728" s="209"/>
      <c r="K728" s="209"/>
      <c r="L728" s="209"/>
      <c r="M728" s="209"/>
      <c r="N728" s="209"/>
    </row>
    <row r="729" spans="1:14" ht="15.75" customHeight="1" x14ac:dyDescent="0.25">
      <c r="A729" s="209"/>
      <c r="B729" s="209"/>
      <c r="C729" s="209"/>
      <c r="D729" s="209"/>
      <c r="E729" s="209"/>
      <c r="F729" s="209"/>
      <c r="G729" s="209"/>
      <c r="H729" s="209"/>
      <c r="I729" s="209"/>
      <c r="J729" s="209"/>
      <c r="K729" s="209"/>
      <c r="L729" s="209"/>
      <c r="M729" s="209"/>
      <c r="N729" s="209"/>
    </row>
    <row r="730" spans="1:14" ht="15.75" customHeight="1" x14ac:dyDescent="0.25">
      <c r="A730" s="209"/>
      <c r="B730" s="209"/>
      <c r="C730" s="209"/>
      <c r="D730" s="209"/>
      <c r="E730" s="209"/>
      <c r="F730" s="209"/>
      <c r="G730" s="209"/>
      <c r="H730" s="209"/>
      <c r="I730" s="209"/>
      <c r="J730" s="209"/>
      <c r="K730" s="209"/>
      <c r="L730" s="209"/>
      <c r="M730" s="209"/>
      <c r="N730" s="209"/>
    </row>
    <row r="731" spans="1:14" ht="15.75" customHeight="1" x14ac:dyDescent="0.25">
      <c r="A731" s="209"/>
      <c r="B731" s="209"/>
      <c r="C731" s="209"/>
      <c r="D731" s="209"/>
      <c r="E731" s="209"/>
      <c r="F731" s="209"/>
      <c r="G731" s="209"/>
      <c r="H731" s="209"/>
      <c r="I731" s="209"/>
      <c r="J731" s="209"/>
      <c r="K731" s="209"/>
      <c r="L731" s="209"/>
      <c r="M731" s="209"/>
      <c r="N731" s="209"/>
    </row>
    <row r="732" spans="1:14" ht="15.75" customHeight="1" x14ac:dyDescent="0.25">
      <c r="A732" s="209"/>
      <c r="B732" s="209"/>
      <c r="C732" s="209"/>
      <c r="D732" s="209"/>
      <c r="E732" s="209"/>
      <c r="F732" s="209"/>
      <c r="G732" s="209"/>
      <c r="H732" s="209"/>
      <c r="I732" s="209"/>
      <c r="J732" s="209"/>
      <c r="K732" s="209"/>
      <c r="L732" s="209"/>
      <c r="M732" s="209"/>
      <c r="N732" s="209"/>
    </row>
    <row r="733" spans="1:14" ht="15.75" customHeight="1" x14ac:dyDescent="0.25">
      <c r="A733" s="209"/>
      <c r="B733" s="209"/>
      <c r="C733" s="209"/>
      <c r="D733" s="209"/>
      <c r="E733" s="209"/>
      <c r="F733" s="209"/>
      <c r="G733" s="209"/>
      <c r="H733" s="209"/>
      <c r="I733" s="209"/>
      <c r="J733" s="209"/>
      <c r="K733" s="209"/>
      <c r="L733" s="209"/>
      <c r="M733" s="209"/>
      <c r="N733" s="209"/>
    </row>
    <row r="734" spans="1:14" ht="15.75" customHeight="1" x14ac:dyDescent="0.25">
      <c r="A734" s="209"/>
      <c r="B734" s="209"/>
      <c r="C734" s="209"/>
      <c r="D734" s="209"/>
      <c r="E734" s="209"/>
      <c r="F734" s="209"/>
      <c r="G734" s="209"/>
      <c r="H734" s="209"/>
      <c r="I734" s="209"/>
      <c r="J734" s="209"/>
      <c r="K734" s="209"/>
      <c r="L734" s="209"/>
      <c r="M734" s="209"/>
      <c r="N734" s="209"/>
    </row>
    <row r="735" spans="1:14" ht="15.75" customHeight="1" x14ac:dyDescent="0.25">
      <c r="A735" s="209"/>
      <c r="B735" s="209"/>
      <c r="C735" s="209"/>
      <c r="D735" s="209"/>
      <c r="E735" s="209"/>
      <c r="F735" s="209"/>
      <c r="G735" s="209"/>
      <c r="H735" s="209"/>
      <c r="I735" s="209"/>
      <c r="J735" s="209"/>
      <c r="K735" s="209"/>
      <c r="L735" s="209"/>
      <c r="M735" s="209"/>
      <c r="N735" s="209"/>
    </row>
    <row r="736" spans="1:14" ht="15.75" customHeight="1" x14ac:dyDescent="0.25">
      <c r="A736" s="209"/>
      <c r="B736" s="209"/>
      <c r="C736" s="209"/>
      <c r="D736" s="209"/>
      <c r="E736" s="209"/>
      <c r="F736" s="209"/>
      <c r="G736" s="209"/>
      <c r="H736" s="209"/>
      <c r="I736" s="209"/>
      <c r="J736" s="209"/>
      <c r="K736" s="209"/>
      <c r="L736" s="209"/>
      <c r="M736" s="209"/>
      <c r="N736" s="209"/>
    </row>
    <row r="737" spans="1:14" ht="15.75" customHeight="1" x14ac:dyDescent="0.25">
      <c r="A737" s="209"/>
      <c r="B737" s="209"/>
      <c r="C737" s="209"/>
      <c r="D737" s="209"/>
      <c r="E737" s="209"/>
      <c r="F737" s="209"/>
      <c r="G737" s="209"/>
      <c r="H737" s="209"/>
      <c r="I737" s="209"/>
      <c r="J737" s="209"/>
      <c r="K737" s="209"/>
      <c r="L737" s="209"/>
      <c r="M737" s="209"/>
      <c r="N737" s="209"/>
    </row>
    <row r="738" spans="1:14" ht="15.75" customHeight="1" x14ac:dyDescent="0.25">
      <c r="A738" s="209"/>
      <c r="B738" s="209"/>
      <c r="C738" s="209"/>
      <c r="D738" s="209"/>
      <c r="E738" s="209"/>
      <c r="F738" s="209"/>
      <c r="G738" s="209"/>
      <c r="H738" s="209"/>
      <c r="I738" s="209"/>
      <c r="J738" s="209"/>
      <c r="K738" s="209"/>
      <c r="L738" s="209"/>
      <c r="M738" s="209"/>
      <c r="N738" s="209"/>
    </row>
    <row r="739" spans="1:14" ht="15.75" customHeight="1" x14ac:dyDescent="0.25">
      <c r="A739" s="209"/>
      <c r="B739" s="209"/>
      <c r="C739" s="209"/>
      <c r="D739" s="209"/>
      <c r="E739" s="209"/>
      <c r="F739" s="209"/>
      <c r="G739" s="209"/>
      <c r="H739" s="209"/>
      <c r="I739" s="209"/>
      <c r="J739" s="209"/>
      <c r="K739" s="209"/>
      <c r="L739" s="209"/>
      <c r="M739" s="209"/>
      <c r="N739" s="209"/>
    </row>
    <row r="740" spans="1:14" ht="15.75" customHeight="1" x14ac:dyDescent="0.25">
      <c r="A740" s="209"/>
      <c r="B740" s="209"/>
      <c r="C740" s="209"/>
      <c r="D740" s="209"/>
      <c r="E740" s="209"/>
      <c r="F740" s="209"/>
      <c r="G740" s="209"/>
      <c r="H740" s="209"/>
      <c r="I740" s="209"/>
      <c r="J740" s="209"/>
      <c r="K740" s="209"/>
      <c r="L740" s="209"/>
      <c r="M740" s="209"/>
      <c r="N740" s="209"/>
    </row>
    <row r="741" spans="1:14" ht="15.75" customHeight="1" x14ac:dyDescent="0.25">
      <c r="A741" s="209"/>
      <c r="B741" s="209"/>
      <c r="C741" s="209"/>
      <c r="D741" s="209"/>
      <c r="E741" s="209"/>
      <c r="F741" s="209"/>
      <c r="G741" s="209"/>
      <c r="H741" s="209"/>
      <c r="I741" s="209"/>
      <c r="J741" s="209"/>
      <c r="K741" s="209"/>
      <c r="L741" s="209"/>
      <c r="M741" s="209"/>
      <c r="N741" s="209"/>
    </row>
    <row r="742" spans="1:14" ht="15.75" customHeight="1" x14ac:dyDescent="0.25">
      <c r="A742" s="209"/>
      <c r="B742" s="209"/>
      <c r="C742" s="209"/>
      <c r="D742" s="209"/>
      <c r="E742" s="209"/>
      <c r="F742" s="209"/>
      <c r="G742" s="209"/>
      <c r="H742" s="209"/>
      <c r="I742" s="209"/>
      <c r="J742" s="209"/>
      <c r="K742" s="209"/>
      <c r="L742" s="209"/>
      <c r="M742" s="209"/>
      <c r="N742" s="209"/>
    </row>
    <row r="743" spans="1:14" ht="15.75" customHeight="1" x14ac:dyDescent="0.25">
      <c r="A743" s="209"/>
      <c r="B743" s="209"/>
      <c r="C743" s="209"/>
      <c r="D743" s="209"/>
      <c r="E743" s="209"/>
      <c r="F743" s="209"/>
      <c r="G743" s="209"/>
      <c r="H743" s="209"/>
      <c r="I743" s="209"/>
      <c r="J743" s="209"/>
      <c r="K743" s="209"/>
      <c r="L743" s="209"/>
      <c r="M743" s="209"/>
      <c r="N743" s="209"/>
    </row>
    <row r="744" spans="1:14" ht="15.75" customHeight="1" x14ac:dyDescent="0.25">
      <c r="A744" s="209"/>
      <c r="B744" s="209"/>
      <c r="C744" s="209"/>
      <c r="D744" s="209"/>
      <c r="E744" s="209"/>
      <c r="F744" s="209"/>
      <c r="G744" s="209"/>
      <c r="H744" s="209"/>
      <c r="I744" s="209"/>
      <c r="J744" s="209"/>
      <c r="K744" s="209"/>
      <c r="L744" s="209"/>
      <c r="M744" s="209"/>
      <c r="N744" s="209"/>
    </row>
    <row r="745" spans="1:14" ht="15.75" customHeight="1" x14ac:dyDescent="0.25">
      <c r="A745" s="209"/>
      <c r="B745" s="209"/>
      <c r="C745" s="209"/>
      <c r="D745" s="209"/>
      <c r="E745" s="209"/>
      <c r="F745" s="209"/>
      <c r="G745" s="209"/>
      <c r="H745" s="209"/>
      <c r="I745" s="209"/>
      <c r="J745" s="209"/>
      <c r="K745" s="209"/>
      <c r="L745" s="209"/>
      <c r="M745" s="209"/>
      <c r="N745" s="209"/>
    </row>
    <row r="746" spans="1:14" ht="15.75" customHeight="1" x14ac:dyDescent="0.25">
      <c r="A746" s="209"/>
      <c r="B746" s="209"/>
      <c r="C746" s="209"/>
      <c r="D746" s="209"/>
      <c r="E746" s="209"/>
      <c r="F746" s="209"/>
      <c r="G746" s="209"/>
      <c r="H746" s="209"/>
      <c r="I746" s="209"/>
      <c r="J746" s="209"/>
      <c r="K746" s="209"/>
      <c r="L746" s="209"/>
      <c r="M746" s="209"/>
      <c r="N746" s="209"/>
    </row>
    <row r="747" spans="1:14" ht="15.75" customHeight="1" x14ac:dyDescent="0.25">
      <c r="A747" s="209"/>
      <c r="B747" s="209"/>
      <c r="C747" s="209"/>
      <c r="D747" s="209"/>
      <c r="E747" s="209"/>
      <c r="F747" s="209"/>
      <c r="G747" s="209"/>
      <c r="H747" s="209"/>
      <c r="I747" s="209"/>
      <c r="J747" s="209"/>
      <c r="K747" s="209"/>
      <c r="L747" s="209"/>
      <c r="M747" s="209"/>
      <c r="N747" s="209"/>
    </row>
    <row r="748" spans="1:14" ht="15.75" customHeight="1" x14ac:dyDescent="0.25">
      <c r="A748" s="209"/>
      <c r="B748" s="209"/>
      <c r="C748" s="209"/>
      <c r="D748" s="209"/>
      <c r="E748" s="209"/>
      <c r="F748" s="209"/>
      <c r="G748" s="209"/>
      <c r="H748" s="209"/>
      <c r="I748" s="209"/>
      <c r="J748" s="209"/>
      <c r="K748" s="209"/>
      <c r="L748" s="209"/>
      <c r="M748" s="209"/>
      <c r="N748" s="209"/>
    </row>
    <row r="749" spans="1:14" ht="15.75" customHeight="1" x14ac:dyDescent="0.25">
      <c r="A749" s="209"/>
      <c r="B749" s="209"/>
      <c r="C749" s="209"/>
      <c r="D749" s="209"/>
      <c r="E749" s="209"/>
      <c r="F749" s="209"/>
      <c r="G749" s="209"/>
      <c r="H749" s="209"/>
      <c r="I749" s="209"/>
      <c r="J749" s="209"/>
      <c r="K749" s="209"/>
      <c r="L749" s="209"/>
      <c r="M749" s="209"/>
      <c r="N749" s="209"/>
    </row>
    <row r="750" spans="1:14" ht="15.75" customHeight="1" x14ac:dyDescent="0.25">
      <c r="A750" s="209"/>
      <c r="B750" s="209"/>
      <c r="C750" s="209"/>
      <c r="D750" s="209"/>
      <c r="E750" s="209"/>
      <c r="F750" s="209"/>
      <c r="G750" s="209"/>
      <c r="H750" s="209"/>
      <c r="I750" s="209"/>
      <c r="J750" s="209"/>
      <c r="K750" s="209"/>
      <c r="L750" s="209"/>
      <c r="M750" s="209"/>
      <c r="N750" s="209"/>
    </row>
    <row r="751" spans="1:14" ht="15.75" customHeight="1" x14ac:dyDescent="0.25">
      <c r="A751" s="209"/>
      <c r="B751" s="209"/>
      <c r="C751" s="209"/>
      <c r="D751" s="209"/>
      <c r="E751" s="209"/>
      <c r="F751" s="209"/>
      <c r="G751" s="209"/>
      <c r="H751" s="209"/>
      <c r="I751" s="209"/>
      <c r="J751" s="209"/>
      <c r="K751" s="209"/>
      <c r="L751" s="209"/>
      <c r="M751" s="209"/>
      <c r="N751" s="209"/>
    </row>
    <row r="752" spans="1:14" ht="15.75" customHeight="1" x14ac:dyDescent="0.25">
      <c r="A752" s="209"/>
      <c r="B752" s="209"/>
      <c r="C752" s="209"/>
      <c r="D752" s="209"/>
      <c r="E752" s="209"/>
      <c r="F752" s="209"/>
      <c r="G752" s="209"/>
      <c r="H752" s="209"/>
      <c r="I752" s="209"/>
      <c r="J752" s="209"/>
      <c r="K752" s="209"/>
      <c r="L752" s="209"/>
      <c r="M752" s="209"/>
      <c r="N752" s="209"/>
    </row>
    <row r="753" spans="1:14" ht="15.75" customHeight="1" x14ac:dyDescent="0.25">
      <c r="A753" s="209"/>
      <c r="B753" s="209"/>
      <c r="C753" s="209"/>
      <c r="D753" s="209"/>
      <c r="E753" s="209"/>
      <c r="F753" s="209"/>
      <c r="G753" s="209"/>
      <c r="H753" s="209"/>
      <c r="I753" s="209"/>
      <c r="J753" s="209"/>
      <c r="K753" s="209"/>
      <c r="L753" s="209"/>
      <c r="M753" s="209"/>
      <c r="N753" s="209"/>
    </row>
    <row r="754" spans="1:14" ht="15.75" customHeight="1" x14ac:dyDescent="0.25">
      <c r="A754" s="209"/>
      <c r="B754" s="209"/>
      <c r="C754" s="209"/>
      <c r="D754" s="209"/>
      <c r="E754" s="209"/>
      <c r="F754" s="209"/>
      <c r="G754" s="209"/>
      <c r="H754" s="209"/>
      <c r="I754" s="209"/>
      <c r="J754" s="209"/>
      <c r="K754" s="209"/>
      <c r="L754" s="209"/>
      <c r="M754" s="209"/>
      <c r="N754" s="209"/>
    </row>
    <row r="755" spans="1:14" ht="15.75" customHeight="1" x14ac:dyDescent="0.25">
      <c r="A755" s="209"/>
      <c r="B755" s="209"/>
      <c r="C755" s="209"/>
      <c r="D755" s="209"/>
      <c r="E755" s="209"/>
      <c r="F755" s="209"/>
      <c r="G755" s="209"/>
      <c r="H755" s="209"/>
      <c r="I755" s="209"/>
      <c r="J755" s="209"/>
      <c r="K755" s="209"/>
      <c r="L755" s="209"/>
      <c r="M755" s="209"/>
      <c r="N755" s="209"/>
    </row>
    <row r="756" spans="1:14" ht="15.75" customHeight="1" x14ac:dyDescent="0.25">
      <c r="A756" s="209"/>
      <c r="B756" s="209"/>
      <c r="C756" s="209"/>
      <c r="D756" s="209"/>
      <c r="E756" s="209"/>
      <c r="F756" s="209"/>
      <c r="G756" s="209"/>
      <c r="H756" s="209"/>
      <c r="I756" s="209"/>
      <c r="J756" s="209"/>
      <c r="K756" s="209"/>
      <c r="L756" s="209"/>
      <c r="M756" s="209"/>
      <c r="N756" s="209"/>
    </row>
    <row r="757" spans="1:14" ht="15.75" customHeight="1" x14ac:dyDescent="0.25">
      <c r="A757" s="209"/>
      <c r="B757" s="209"/>
      <c r="C757" s="209"/>
      <c r="D757" s="209"/>
      <c r="E757" s="209"/>
      <c r="F757" s="209"/>
      <c r="G757" s="209"/>
      <c r="H757" s="209"/>
      <c r="I757" s="209"/>
      <c r="J757" s="209"/>
      <c r="K757" s="209"/>
      <c r="L757" s="209"/>
      <c r="M757" s="209"/>
      <c r="N757" s="209"/>
    </row>
    <row r="758" spans="1:14" ht="15.75" customHeight="1" x14ac:dyDescent="0.25">
      <c r="A758" s="209"/>
      <c r="B758" s="209"/>
      <c r="C758" s="209"/>
      <c r="D758" s="209"/>
      <c r="E758" s="209"/>
      <c r="F758" s="209"/>
      <c r="G758" s="209"/>
      <c r="H758" s="209"/>
      <c r="I758" s="209"/>
      <c r="J758" s="209"/>
      <c r="K758" s="209"/>
      <c r="L758" s="209"/>
      <c r="M758" s="209"/>
      <c r="N758" s="209"/>
    </row>
    <row r="759" spans="1:14" ht="15.75" customHeight="1" x14ac:dyDescent="0.25">
      <c r="A759" s="209"/>
      <c r="B759" s="209"/>
      <c r="C759" s="209"/>
      <c r="D759" s="209"/>
      <c r="E759" s="209"/>
      <c r="F759" s="209"/>
      <c r="G759" s="209"/>
      <c r="H759" s="209"/>
      <c r="I759" s="209"/>
      <c r="J759" s="209"/>
      <c r="K759" s="209"/>
      <c r="L759" s="209"/>
      <c r="M759" s="209"/>
      <c r="N759" s="209"/>
    </row>
    <row r="760" spans="1:14" ht="15.75" customHeight="1" x14ac:dyDescent="0.25">
      <c r="A760" s="209"/>
      <c r="B760" s="209"/>
      <c r="C760" s="209"/>
      <c r="D760" s="209"/>
      <c r="E760" s="209"/>
      <c r="F760" s="209"/>
      <c r="G760" s="209"/>
      <c r="H760" s="209"/>
      <c r="I760" s="209"/>
      <c r="J760" s="209"/>
      <c r="K760" s="209"/>
      <c r="L760" s="209"/>
      <c r="M760" s="209"/>
      <c r="N760" s="209"/>
    </row>
    <row r="761" spans="1:14" ht="15.75" customHeight="1" x14ac:dyDescent="0.25">
      <c r="A761" s="209"/>
      <c r="B761" s="209"/>
      <c r="C761" s="209"/>
      <c r="D761" s="209"/>
      <c r="E761" s="209"/>
      <c r="F761" s="209"/>
      <c r="G761" s="209"/>
      <c r="H761" s="209"/>
      <c r="I761" s="209"/>
      <c r="J761" s="209"/>
      <c r="K761" s="209"/>
      <c r="L761" s="209"/>
      <c r="M761" s="209"/>
      <c r="N761" s="209"/>
    </row>
    <row r="762" spans="1:14" ht="15.75" customHeight="1" x14ac:dyDescent="0.25">
      <c r="A762" s="209"/>
      <c r="B762" s="209"/>
      <c r="C762" s="209"/>
      <c r="D762" s="209"/>
      <c r="E762" s="209"/>
      <c r="F762" s="209"/>
      <c r="G762" s="209"/>
      <c r="H762" s="209"/>
      <c r="I762" s="209"/>
      <c r="J762" s="209"/>
      <c r="K762" s="209"/>
      <c r="L762" s="209"/>
      <c r="M762" s="209"/>
      <c r="N762" s="209"/>
    </row>
    <row r="763" spans="1:14" ht="15.75" customHeight="1" x14ac:dyDescent="0.25">
      <c r="A763" s="209"/>
      <c r="B763" s="209"/>
      <c r="C763" s="209"/>
      <c r="D763" s="209"/>
      <c r="E763" s="209"/>
      <c r="F763" s="209"/>
      <c r="G763" s="209"/>
      <c r="H763" s="209"/>
      <c r="I763" s="209"/>
      <c r="J763" s="209"/>
      <c r="K763" s="209"/>
      <c r="L763" s="209"/>
      <c r="M763" s="209"/>
      <c r="N763" s="209"/>
    </row>
    <row r="764" spans="1:14" ht="15.75" customHeight="1" x14ac:dyDescent="0.25">
      <c r="A764" s="209"/>
      <c r="B764" s="209"/>
      <c r="C764" s="209"/>
      <c r="D764" s="209"/>
      <c r="E764" s="209"/>
      <c r="F764" s="209"/>
      <c r="G764" s="209"/>
      <c r="H764" s="209"/>
      <c r="I764" s="209"/>
      <c r="J764" s="209"/>
      <c r="K764" s="209"/>
      <c r="L764" s="209"/>
      <c r="M764" s="209"/>
      <c r="N764" s="209"/>
    </row>
    <row r="765" spans="1:14" ht="15.75" customHeight="1" x14ac:dyDescent="0.25">
      <c r="A765" s="209"/>
      <c r="B765" s="209"/>
      <c r="C765" s="209"/>
      <c r="D765" s="209"/>
      <c r="E765" s="209"/>
      <c r="F765" s="209"/>
      <c r="G765" s="209"/>
      <c r="H765" s="209"/>
      <c r="I765" s="209"/>
      <c r="J765" s="209"/>
      <c r="K765" s="209"/>
      <c r="L765" s="209"/>
      <c r="M765" s="209"/>
      <c r="N765" s="209"/>
    </row>
    <row r="766" spans="1:14" ht="15.75" customHeight="1" x14ac:dyDescent="0.25">
      <c r="A766" s="209"/>
      <c r="B766" s="209"/>
      <c r="C766" s="209"/>
      <c r="D766" s="209"/>
      <c r="E766" s="209"/>
      <c r="F766" s="209"/>
      <c r="G766" s="209"/>
      <c r="H766" s="209"/>
      <c r="I766" s="209"/>
      <c r="J766" s="209"/>
      <c r="K766" s="209"/>
      <c r="L766" s="209"/>
      <c r="M766" s="209"/>
      <c r="N766" s="209"/>
    </row>
    <row r="767" spans="1:14" ht="15.75" customHeight="1" x14ac:dyDescent="0.25">
      <c r="A767" s="209"/>
      <c r="B767" s="209"/>
      <c r="C767" s="209"/>
      <c r="D767" s="209"/>
      <c r="E767" s="209"/>
      <c r="F767" s="209"/>
      <c r="G767" s="209"/>
      <c r="H767" s="209"/>
      <c r="I767" s="209"/>
      <c r="J767" s="209"/>
      <c r="K767" s="209"/>
      <c r="L767" s="209"/>
      <c r="M767" s="209"/>
      <c r="N767" s="209"/>
    </row>
    <row r="768" spans="1:14" ht="15.75" customHeight="1" x14ac:dyDescent="0.25">
      <c r="A768" s="209"/>
      <c r="B768" s="209"/>
      <c r="C768" s="209"/>
      <c r="D768" s="209"/>
      <c r="E768" s="209"/>
      <c r="F768" s="209"/>
      <c r="G768" s="209"/>
      <c r="H768" s="209"/>
      <c r="I768" s="209"/>
      <c r="J768" s="209"/>
      <c r="K768" s="209"/>
      <c r="L768" s="209"/>
      <c r="M768" s="209"/>
      <c r="N768" s="209"/>
    </row>
    <row r="769" spans="1:14" ht="15.75" customHeight="1" x14ac:dyDescent="0.25">
      <c r="A769" s="209"/>
      <c r="B769" s="209"/>
      <c r="C769" s="209"/>
      <c r="D769" s="209"/>
      <c r="E769" s="209"/>
      <c r="F769" s="209"/>
      <c r="G769" s="209"/>
      <c r="H769" s="209"/>
      <c r="I769" s="209"/>
      <c r="J769" s="209"/>
      <c r="K769" s="209"/>
      <c r="L769" s="209"/>
      <c r="M769" s="209"/>
      <c r="N769" s="209"/>
    </row>
    <row r="770" spans="1:14" ht="15.75" customHeight="1" x14ac:dyDescent="0.25">
      <c r="A770" s="209"/>
      <c r="B770" s="209"/>
      <c r="C770" s="209"/>
      <c r="D770" s="209"/>
      <c r="E770" s="209"/>
      <c r="F770" s="209"/>
      <c r="G770" s="209"/>
      <c r="H770" s="209"/>
      <c r="I770" s="209"/>
      <c r="J770" s="209"/>
      <c r="K770" s="209"/>
      <c r="L770" s="209"/>
      <c r="M770" s="209"/>
      <c r="N770" s="209"/>
    </row>
    <row r="771" spans="1:14" ht="15.75" customHeight="1" x14ac:dyDescent="0.25">
      <c r="A771" s="209"/>
      <c r="B771" s="209"/>
      <c r="C771" s="209"/>
      <c r="D771" s="209"/>
      <c r="E771" s="209"/>
      <c r="F771" s="209"/>
      <c r="G771" s="209"/>
      <c r="H771" s="209"/>
      <c r="I771" s="209"/>
      <c r="J771" s="209"/>
      <c r="K771" s="209"/>
      <c r="L771" s="209"/>
      <c r="M771" s="209"/>
      <c r="N771" s="209"/>
    </row>
    <row r="772" spans="1:14" ht="15.75" customHeight="1" x14ac:dyDescent="0.25">
      <c r="A772" s="209"/>
      <c r="B772" s="209"/>
      <c r="C772" s="209"/>
      <c r="D772" s="209"/>
      <c r="E772" s="209"/>
      <c r="F772" s="209"/>
      <c r="G772" s="209"/>
      <c r="H772" s="209"/>
      <c r="I772" s="209"/>
      <c r="J772" s="209"/>
      <c r="K772" s="209"/>
      <c r="L772" s="209"/>
      <c r="M772" s="209"/>
      <c r="N772" s="209"/>
    </row>
    <row r="773" spans="1:14" ht="15.75" customHeight="1" x14ac:dyDescent="0.25">
      <c r="A773" s="209"/>
      <c r="B773" s="209"/>
      <c r="C773" s="209"/>
      <c r="D773" s="209"/>
      <c r="E773" s="209"/>
      <c r="F773" s="209"/>
      <c r="G773" s="209"/>
      <c r="H773" s="209"/>
      <c r="I773" s="209"/>
      <c r="J773" s="209"/>
      <c r="K773" s="209"/>
      <c r="L773" s="209"/>
      <c r="M773" s="209"/>
      <c r="N773" s="209"/>
    </row>
    <row r="774" spans="1:14" ht="15.75" customHeight="1" x14ac:dyDescent="0.25">
      <c r="A774" s="209"/>
      <c r="B774" s="209"/>
      <c r="C774" s="209"/>
      <c r="D774" s="209"/>
      <c r="E774" s="209"/>
      <c r="F774" s="209"/>
      <c r="G774" s="209"/>
      <c r="H774" s="209"/>
      <c r="I774" s="209"/>
      <c r="J774" s="209"/>
      <c r="K774" s="209"/>
      <c r="L774" s="209"/>
      <c r="M774" s="209"/>
      <c r="N774" s="209"/>
    </row>
    <row r="775" spans="1:14" ht="15.75" customHeight="1" x14ac:dyDescent="0.25">
      <c r="A775" s="209"/>
      <c r="B775" s="209"/>
      <c r="C775" s="209"/>
      <c r="D775" s="209"/>
      <c r="E775" s="209"/>
      <c r="F775" s="209"/>
      <c r="G775" s="209"/>
      <c r="H775" s="209"/>
      <c r="I775" s="209"/>
      <c r="J775" s="209"/>
      <c r="K775" s="209"/>
      <c r="L775" s="209"/>
      <c r="M775" s="209"/>
      <c r="N775" s="209"/>
    </row>
    <row r="776" spans="1:14" ht="15.75" customHeight="1" x14ac:dyDescent="0.25">
      <c r="A776" s="209"/>
      <c r="B776" s="209"/>
      <c r="C776" s="209"/>
      <c r="D776" s="209"/>
      <c r="E776" s="209"/>
      <c r="F776" s="209"/>
      <c r="G776" s="209"/>
      <c r="H776" s="209"/>
      <c r="I776" s="209"/>
      <c r="J776" s="209"/>
      <c r="K776" s="209"/>
      <c r="L776" s="209"/>
      <c r="M776" s="209"/>
      <c r="N776" s="209"/>
    </row>
    <row r="777" spans="1:14" ht="15.75" customHeight="1" x14ac:dyDescent="0.25">
      <c r="A777" s="209"/>
      <c r="B777" s="209"/>
      <c r="C777" s="209"/>
      <c r="D777" s="209"/>
      <c r="E777" s="209"/>
      <c r="F777" s="209"/>
      <c r="G777" s="209"/>
      <c r="H777" s="209"/>
      <c r="I777" s="209"/>
      <c r="J777" s="209"/>
      <c r="K777" s="209"/>
      <c r="L777" s="209"/>
      <c r="M777" s="209"/>
      <c r="N777" s="209"/>
    </row>
    <row r="778" spans="1:14" ht="15.75" customHeight="1" x14ac:dyDescent="0.25">
      <c r="A778" s="209"/>
      <c r="B778" s="209"/>
      <c r="C778" s="209"/>
      <c r="D778" s="209"/>
      <c r="E778" s="209"/>
      <c r="F778" s="209"/>
      <c r="G778" s="209"/>
      <c r="H778" s="209"/>
      <c r="I778" s="209"/>
      <c r="J778" s="209"/>
      <c r="K778" s="209"/>
      <c r="L778" s="209"/>
      <c r="M778" s="209"/>
      <c r="N778" s="209"/>
    </row>
    <row r="779" spans="1:14" ht="15.75" customHeight="1" x14ac:dyDescent="0.25">
      <c r="A779" s="209"/>
      <c r="B779" s="209"/>
      <c r="C779" s="209"/>
      <c r="D779" s="209"/>
      <c r="E779" s="209"/>
      <c r="F779" s="209"/>
      <c r="G779" s="209"/>
      <c r="H779" s="209"/>
      <c r="I779" s="209"/>
      <c r="J779" s="209"/>
      <c r="K779" s="209"/>
      <c r="L779" s="209"/>
      <c r="M779" s="209"/>
      <c r="N779" s="209"/>
    </row>
    <row r="780" spans="1:14" ht="15.75" customHeight="1" x14ac:dyDescent="0.25">
      <c r="A780" s="209"/>
      <c r="B780" s="209"/>
      <c r="C780" s="209"/>
      <c r="D780" s="209"/>
      <c r="E780" s="209"/>
      <c r="F780" s="209"/>
      <c r="G780" s="209"/>
      <c r="H780" s="209"/>
      <c r="I780" s="209"/>
      <c r="J780" s="209"/>
      <c r="K780" s="209"/>
      <c r="L780" s="209"/>
      <c r="M780" s="209"/>
      <c r="N780" s="209"/>
    </row>
    <row r="781" spans="1:14" ht="15.75" customHeight="1" x14ac:dyDescent="0.25">
      <c r="A781" s="209"/>
      <c r="B781" s="209"/>
      <c r="C781" s="209"/>
      <c r="D781" s="209"/>
      <c r="E781" s="209"/>
      <c r="F781" s="209"/>
      <c r="G781" s="209"/>
      <c r="H781" s="209"/>
      <c r="I781" s="209"/>
      <c r="J781" s="209"/>
      <c r="K781" s="209"/>
      <c r="L781" s="209"/>
      <c r="M781" s="209"/>
      <c r="N781" s="209"/>
    </row>
    <row r="782" spans="1:14" ht="15.75" customHeight="1" x14ac:dyDescent="0.25">
      <c r="A782" s="209"/>
      <c r="B782" s="209"/>
      <c r="C782" s="209"/>
      <c r="D782" s="209"/>
      <c r="E782" s="209"/>
      <c r="F782" s="209"/>
      <c r="G782" s="209"/>
      <c r="H782" s="209"/>
      <c r="I782" s="209"/>
      <c r="J782" s="209"/>
      <c r="K782" s="209"/>
      <c r="L782" s="209"/>
      <c r="M782" s="209"/>
      <c r="N782" s="209"/>
    </row>
    <row r="783" spans="1:14" ht="15.75" customHeight="1" x14ac:dyDescent="0.25">
      <c r="A783" s="209"/>
      <c r="B783" s="209"/>
      <c r="C783" s="209"/>
      <c r="D783" s="209"/>
      <c r="E783" s="209"/>
      <c r="F783" s="209"/>
      <c r="G783" s="209"/>
      <c r="H783" s="209"/>
      <c r="I783" s="209"/>
      <c r="J783" s="209"/>
      <c r="K783" s="209"/>
      <c r="L783" s="209"/>
      <c r="M783" s="209"/>
      <c r="N783" s="209"/>
    </row>
    <row r="784" spans="1:14" ht="15.75" customHeight="1" x14ac:dyDescent="0.25">
      <c r="A784" s="209"/>
      <c r="B784" s="209"/>
      <c r="C784" s="209"/>
      <c r="D784" s="209"/>
      <c r="E784" s="209"/>
      <c r="F784" s="209"/>
      <c r="G784" s="209"/>
      <c r="H784" s="209"/>
      <c r="I784" s="209"/>
      <c r="J784" s="209"/>
      <c r="K784" s="209"/>
      <c r="L784" s="209"/>
      <c r="M784" s="209"/>
      <c r="N784" s="209"/>
    </row>
    <row r="785" spans="1:14" ht="15.75" customHeight="1" x14ac:dyDescent="0.25">
      <c r="A785" s="209"/>
      <c r="B785" s="209"/>
      <c r="C785" s="209"/>
      <c r="D785" s="209"/>
      <c r="E785" s="209"/>
      <c r="F785" s="209"/>
      <c r="G785" s="209"/>
      <c r="H785" s="209"/>
      <c r="I785" s="209"/>
      <c r="J785" s="209"/>
      <c r="K785" s="209"/>
      <c r="L785" s="209"/>
      <c r="M785" s="209"/>
      <c r="N785" s="209"/>
    </row>
    <row r="786" spans="1:14" ht="15.75" customHeight="1" x14ac:dyDescent="0.25">
      <c r="A786" s="209"/>
      <c r="B786" s="209"/>
      <c r="C786" s="209"/>
      <c r="D786" s="209"/>
      <c r="E786" s="209"/>
      <c r="F786" s="209"/>
      <c r="G786" s="209"/>
      <c r="H786" s="209"/>
      <c r="I786" s="209"/>
      <c r="J786" s="209"/>
      <c r="K786" s="209"/>
      <c r="L786" s="209"/>
      <c r="M786" s="209"/>
      <c r="N786" s="209"/>
    </row>
    <row r="787" spans="1:14" ht="15.75" customHeight="1" x14ac:dyDescent="0.25">
      <c r="A787" s="209"/>
      <c r="B787" s="209"/>
      <c r="C787" s="209"/>
      <c r="D787" s="209"/>
      <c r="E787" s="209"/>
      <c r="F787" s="209"/>
      <c r="G787" s="209"/>
      <c r="H787" s="209"/>
      <c r="I787" s="209"/>
      <c r="J787" s="209"/>
      <c r="K787" s="209"/>
      <c r="L787" s="209"/>
      <c r="M787" s="209"/>
      <c r="N787" s="209"/>
    </row>
    <row r="788" spans="1:14" ht="15.75" customHeight="1" x14ac:dyDescent="0.25">
      <c r="A788" s="209"/>
      <c r="B788" s="209"/>
      <c r="C788" s="209"/>
      <c r="D788" s="209"/>
      <c r="E788" s="209"/>
      <c r="F788" s="209"/>
      <c r="G788" s="209"/>
      <c r="H788" s="209"/>
      <c r="I788" s="209"/>
      <c r="J788" s="209"/>
      <c r="K788" s="209"/>
      <c r="L788" s="209"/>
      <c r="M788" s="209"/>
      <c r="N788" s="209"/>
    </row>
    <row r="789" spans="1:14" ht="15.75" customHeight="1" x14ac:dyDescent="0.25">
      <c r="A789" s="209"/>
      <c r="B789" s="209"/>
      <c r="C789" s="209"/>
      <c r="D789" s="209"/>
      <c r="E789" s="209"/>
      <c r="F789" s="209"/>
      <c r="G789" s="209"/>
      <c r="H789" s="209"/>
      <c r="I789" s="209"/>
      <c r="J789" s="209"/>
      <c r="K789" s="209"/>
      <c r="L789" s="209"/>
      <c r="M789" s="209"/>
      <c r="N789" s="209"/>
    </row>
    <row r="790" spans="1:14" ht="15.75" customHeight="1" x14ac:dyDescent="0.25">
      <c r="A790" s="209"/>
      <c r="B790" s="209"/>
      <c r="C790" s="209"/>
      <c r="D790" s="209"/>
      <c r="E790" s="209"/>
      <c r="F790" s="209"/>
      <c r="G790" s="209"/>
      <c r="H790" s="209"/>
      <c r="I790" s="209"/>
      <c r="J790" s="209"/>
      <c r="K790" s="209"/>
      <c r="L790" s="209"/>
      <c r="M790" s="209"/>
      <c r="N790" s="209"/>
    </row>
    <row r="791" spans="1:14" ht="15.75" customHeight="1" x14ac:dyDescent="0.25">
      <c r="A791" s="209"/>
      <c r="B791" s="209"/>
      <c r="C791" s="209"/>
      <c r="D791" s="209"/>
      <c r="E791" s="209"/>
      <c r="F791" s="209"/>
      <c r="G791" s="209"/>
      <c r="H791" s="209"/>
      <c r="I791" s="209"/>
      <c r="J791" s="209"/>
      <c r="K791" s="209"/>
      <c r="L791" s="209"/>
      <c r="M791" s="209"/>
      <c r="N791" s="209"/>
    </row>
    <row r="792" spans="1:14" ht="15.75" customHeight="1" x14ac:dyDescent="0.25">
      <c r="A792" s="209"/>
      <c r="B792" s="209"/>
      <c r="C792" s="209"/>
      <c r="D792" s="209"/>
      <c r="E792" s="209"/>
      <c r="F792" s="209"/>
      <c r="G792" s="209"/>
      <c r="H792" s="209"/>
      <c r="I792" s="209"/>
      <c r="J792" s="209"/>
      <c r="K792" s="209"/>
      <c r="L792" s="209"/>
      <c r="M792" s="209"/>
      <c r="N792" s="209"/>
    </row>
    <row r="793" spans="1:14" ht="15.75" customHeight="1" x14ac:dyDescent="0.25">
      <c r="A793" s="209"/>
      <c r="B793" s="209"/>
      <c r="C793" s="209"/>
      <c r="D793" s="209"/>
      <c r="E793" s="209"/>
      <c r="F793" s="209"/>
      <c r="G793" s="209"/>
      <c r="H793" s="209"/>
      <c r="I793" s="209"/>
      <c r="J793" s="209"/>
      <c r="K793" s="209"/>
      <c r="L793" s="209"/>
      <c r="M793" s="209"/>
      <c r="N793" s="209"/>
    </row>
    <row r="794" spans="1:14" ht="15.75" customHeight="1" x14ac:dyDescent="0.25">
      <c r="A794" s="209"/>
      <c r="B794" s="209"/>
      <c r="C794" s="209"/>
      <c r="D794" s="209"/>
      <c r="E794" s="209"/>
      <c r="F794" s="209"/>
      <c r="G794" s="209"/>
      <c r="H794" s="209"/>
      <c r="I794" s="209"/>
      <c r="J794" s="209"/>
      <c r="K794" s="209"/>
      <c r="L794" s="209"/>
      <c r="M794" s="209"/>
      <c r="N794" s="209"/>
    </row>
    <row r="795" spans="1:14" ht="15.75" customHeight="1" x14ac:dyDescent="0.25">
      <c r="A795" s="209"/>
      <c r="B795" s="209"/>
      <c r="C795" s="209"/>
      <c r="D795" s="209"/>
      <c r="E795" s="209"/>
      <c r="F795" s="209"/>
      <c r="G795" s="209"/>
      <c r="H795" s="209"/>
      <c r="I795" s="209"/>
      <c r="J795" s="209"/>
      <c r="K795" s="209"/>
      <c r="L795" s="209"/>
      <c r="M795" s="209"/>
      <c r="N795" s="209"/>
    </row>
    <row r="796" spans="1:14" ht="15.75" customHeight="1" x14ac:dyDescent="0.25">
      <c r="A796" s="209"/>
      <c r="B796" s="209"/>
      <c r="C796" s="209"/>
      <c r="D796" s="209"/>
      <c r="E796" s="209"/>
      <c r="F796" s="209"/>
      <c r="G796" s="209"/>
      <c r="H796" s="209"/>
      <c r="I796" s="209"/>
      <c r="J796" s="209"/>
      <c r="K796" s="209"/>
      <c r="L796" s="209"/>
      <c r="M796" s="209"/>
      <c r="N796" s="209"/>
    </row>
    <row r="797" spans="1:14" ht="15.75" customHeight="1" x14ac:dyDescent="0.25">
      <c r="A797" s="209"/>
      <c r="B797" s="209"/>
      <c r="C797" s="209"/>
      <c r="D797" s="209"/>
      <c r="E797" s="209"/>
      <c r="F797" s="209"/>
      <c r="G797" s="209"/>
      <c r="H797" s="209"/>
      <c r="I797" s="209"/>
      <c r="J797" s="209"/>
      <c r="K797" s="209"/>
      <c r="L797" s="209"/>
      <c r="M797" s="209"/>
      <c r="N797" s="209"/>
    </row>
    <row r="798" spans="1:14" ht="15.75" customHeight="1" x14ac:dyDescent="0.25">
      <c r="A798" s="209"/>
      <c r="B798" s="209"/>
      <c r="C798" s="209"/>
      <c r="D798" s="209"/>
      <c r="E798" s="209"/>
      <c r="F798" s="209"/>
      <c r="G798" s="209"/>
      <c r="H798" s="209"/>
      <c r="I798" s="209"/>
      <c r="J798" s="209"/>
      <c r="K798" s="209"/>
      <c r="L798" s="209"/>
      <c r="M798" s="209"/>
      <c r="N798" s="209"/>
    </row>
    <row r="799" spans="1:14" ht="15.75" customHeight="1" x14ac:dyDescent="0.25">
      <c r="A799" s="209"/>
      <c r="B799" s="209"/>
      <c r="C799" s="209"/>
      <c r="D799" s="209"/>
      <c r="E799" s="209"/>
      <c r="F799" s="209"/>
      <c r="G799" s="209"/>
      <c r="H799" s="209"/>
      <c r="I799" s="209"/>
      <c r="J799" s="209"/>
      <c r="K799" s="209"/>
      <c r="L799" s="209"/>
      <c r="M799" s="209"/>
      <c r="N799" s="209"/>
    </row>
    <row r="800" spans="1:14" ht="15.75" customHeight="1" x14ac:dyDescent="0.25">
      <c r="A800" s="209"/>
      <c r="B800" s="209"/>
      <c r="C800" s="209"/>
      <c r="D800" s="209"/>
      <c r="E800" s="209"/>
      <c r="F800" s="209"/>
      <c r="G800" s="209"/>
      <c r="H800" s="209"/>
      <c r="I800" s="209"/>
      <c r="J800" s="209"/>
      <c r="K800" s="209"/>
      <c r="L800" s="209"/>
      <c r="M800" s="209"/>
      <c r="N800" s="209"/>
    </row>
    <row r="801" spans="1:14" ht="15.75" customHeight="1" x14ac:dyDescent="0.25">
      <c r="A801" s="209"/>
      <c r="B801" s="209"/>
      <c r="C801" s="209"/>
      <c r="D801" s="209"/>
      <c r="E801" s="209"/>
      <c r="F801" s="209"/>
      <c r="G801" s="209"/>
      <c r="H801" s="209"/>
      <c r="I801" s="209"/>
      <c r="J801" s="209"/>
      <c r="K801" s="209"/>
      <c r="L801" s="209"/>
      <c r="M801" s="209"/>
      <c r="N801" s="209"/>
    </row>
    <row r="802" spans="1:14" ht="15.75" customHeight="1" x14ac:dyDescent="0.25">
      <c r="A802" s="209"/>
      <c r="B802" s="209"/>
      <c r="C802" s="209"/>
      <c r="D802" s="209"/>
      <c r="E802" s="209"/>
      <c r="F802" s="209"/>
      <c r="G802" s="209"/>
      <c r="H802" s="209"/>
      <c r="I802" s="209"/>
      <c r="J802" s="209"/>
      <c r="K802" s="209"/>
      <c r="L802" s="209"/>
      <c r="M802" s="209"/>
      <c r="N802" s="209"/>
    </row>
    <row r="803" spans="1:14" ht="15.75" customHeight="1" x14ac:dyDescent="0.25">
      <c r="A803" s="209"/>
      <c r="B803" s="209"/>
      <c r="C803" s="209"/>
      <c r="D803" s="209"/>
      <c r="E803" s="209"/>
      <c r="F803" s="209"/>
      <c r="G803" s="209"/>
      <c r="H803" s="209"/>
      <c r="I803" s="209"/>
      <c r="J803" s="209"/>
      <c r="K803" s="209"/>
      <c r="L803" s="209"/>
      <c r="M803" s="209"/>
      <c r="N803" s="209"/>
    </row>
    <row r="804" spans="1:14" ht="15.75" customHeight="1" x14ac:dyDescent="0.25">
      <c r="A804" s="209"/>
      <c r="B804" s="209"/>
      <c r="C804" s="209"/>
      <c r="D804" s="209"/>
      <c r="E804" s="209"/>
      <c r="F804" s="209"/>
      <c r="G804" s="209"/>
      <c r="H804" s="209"/>
      <c r="I804" s="209"/>
      <c r="J804" s="209"/>
      <c r="K804" s="209"/>
      <c r="L804" s="209"/>
      <c r="M804" s="209"/>
      <c r="N804" s="209"/>
    </row>
    <row r="805" spans="1:14" ht="15.75" customHeight="1" x14ac:dyDescent="0.25">
      <c r="A805" s="209"/>
      <c r="B805" s="209"/>
      <c r="C805" s="209"/>
      <c r="D805" s="209"/>
      <c r="E805" s="209"/>
      <c r="F805" s="209"/>
      <c r="G805" s="209"/>
      <c r="H805" s="209"/>
      <c r="I805" s="209"/>
      <c r="J805" s="209"/>
      <c r="K805" s="209"/>
      <c r="L805" s="209"/>
      <c r="M805" s="209"/>
      <c r="N805" s="209"/>
    </row>
    <row r="806" spans="1:14" ht="15.75" customHeight="1" x14ac:dyDescent="0.25">
      <c r="A806" s="209"/>
      <c r="B806" s="209"/>
      <c r="C806" s="209"/>
      <c r="D806" s="209"/>
      <c r="E806" s="209"/>
      <c r="F806" s="209"/>
      <c r="G806" s="209"/>
      <c r="H806" s="209"/>
      <c r="I806" s="209"/>
      <c r="J806" s="209"/>
      <c r="K806" s="209"/>
      <c r="L806" s="209"/>
      <c r="M806" s="209"/>
      <c r="N806" s="209"/>
    </row>
    <row r="807" spans="1:14" ht="15.75" customHeight="1" x14ac:dyDescent="0.25">
      <c r="A807" s="209"/>
      <c r="B807" s="209"/>
      <c r="C807" s="209"/>
      <c r="D807" s="209"/>
      <c r="E807" s="209"/>
      <c r="F807" s="209"/>
      <c r="G807" s="209"/>
      <c r="H807" s="209"/>
      <c r="I807" s="209"/>
      <c r="J807" s="209"/>
      <c r="K807" s="209"/>
      <c r="L807" s="209"/>
      <c r="M807" s="209"/>
      <c r="N807" s="209"/>
    </row>
    <row r="808" spans="1:14" ht="15.75" customHeight="1" x14ac:dyDescent="0.25">
      <c r="A808" s="209"/>
      <c r="B808" s="209"/>
      <c r="C808" s="209"/>
      <c r="D808" s="209"/>
      <c r="E808" s="209"/>
      <c r="F808" s="209"/>
      <c r="G808" s="209"/>
      <c r="H808" s="209"/>
      <c r="I808" s="209"/>
      <c r="J808" s="209"/>
      <c r="K808" s="209"/>
      <c r="L808" s="209"/>
      <c r="M808" s="209"/>
      <c r="N808" s="209"/>
    </row>
    <row r="809" spans="1:14" ht="15.75" customHeight="1" x14ac:dyDescent="0.25">
      <c r="A809" s="209"/>
      <c r="B809" s="209"/>
      <c r="C809" s="209"/>
      <c r="D809" s="209"/>
      <c r="E809" s="209"/>
      <c r="F809" s="209"/>
      <c r="G809" s="209"/>
      <c r="H809" s="209"/>
      <c r="I809" s="209"/>
      <c r="J809" s="209"/>
      <c r="K809" s="209"/>
      <c r="L809" s="209"/>
      <c r="M809" s="209"/>
      <c r="N809" s="209"/>
    </row>
    <row r="810" spans="1:14" ht="15.75" customHeight="1" x14ac:dyDescent="0.25">
      <c r="A810" s="209"/>
      <c r="B810" s="209"/>
      <c r="C810" s="209"/>
      <c r="D810" s="209"/>
      <c r="E810" s="209"/>
      <c r="F810" s="209"/>
      <c r="G810" s="209"/>
      <c r="H810" s="209"/>
      <c r="I810" s="209"/>
      <c r="J810" s="209"/>
      <c r="K810" s="209"/>
      <c r="L810" s="209"/>
      <c r="M810" s="209"/>
      <c r="N810" s="209"/>
    </row>
    <row r="811" spans="1:14" ht="15.75" customHeight="1" x14ac:dyDescent="0.25">
      <c r="A811" s="209"/>
      <c r="B811" s="209"/>
      <c r="C811" s="209"/>
      <c r="D811" s="209"/>
      <c r="E811" s="209"/>
      <c r="F811" s="209"/>
      <c r="G811" s="209"/>
      <c r="H811" s="209"/>
      <c r="I811" s="209"/>
      <c r="J811" s="209"/>
      <c r="K811" s="209"/>
      <c r="L811" s="209"/>
      <c r="M811" s="209"/>
      <c r="N811" s="209"/>
    </row>
    <row r="812" spans="1:14" ht="15.75" customHeight="1" x14ac:dyDescent="0.25">
      <c r="A812" s="209"/>
      <c r="B812" s="209"/>
      <c r="C812" s="209"/>
      <c r="D812" s="209"/>
      <c r="E812" s="209"/>
      <c r="F812" s="209"/>
      <c r="G812" s="209"/>
      <c r="H812" s="209"/>
      <c r="I812" s="209"/>
      <c r="J812" s="209"/>
      <c r="K812" s="209"/>
      <c r="L812" s="209"/>
      <c r="M812" s="209"/>
      <c r="N812" s="209"/>
    </row>
    <row r="813" spans="1:14" ht="15.75" customHeight="1" x14ac:dyDescent="0.25">
      <c r="A813" s="209"/>
      <c r="B813" s="209"/>
      <c r="C813" s="209"/>
      <c r="D813" s="209"/>
      <c r="E813" s="209"/>
      <c r="F813" s="209"/>
      <c r="G813" s="209"/>
      <c r="H813" s="209"/>
      <c r="I813" s="209"/>
      <c r="J813" s="209"/>
      <c r="K813" s="209"/>
      <c r="L813" s="209"/>
      <c r="M813" s="209"/>
      <c r="N813" s="209"/>
    </row>
    <row r="814" spans="1:14" ht="15.75" customHeight="1" x14ac:dyDescent="0.25">
      <c r="A814" s="209"/>
      <c r="B814" s="209"/>
      <c r="C814" s="209"/>
      <c r="D814" s="209"/>
      <c r="E814" s="209"/>
      <c r="F814" s="209"/>
      <c r="G814" s="209"/>
      <c r="H814" s="209"/>
      <c r="I814" s="209"/>
      <c r="J814" s="209"/>
      <c r="K814" s="209"/>
      <c r="L814" s="209"/>
      <c r="M814" s="209"/>
      <c r="N814" s="209"/>
    </row>
    <row r="815" spans="1:14" ht="15.75" customHeight="1" x14ac:dyDescent="0.25">
      <c r="A815" s="209"/>
      <c r="B815" s="209"/>
      <c r="C815" s="209"/>
      <c r="D815" s="209"/>
      <c r="E815" s="209"/>
      <c r="F815" s="209"/>
      <c r="G815" s="209"/>
      <c r="H815" s="209"/>
      <c r="I815" s="209"/>
      <c r="J815" s="209"/>
      <c r="K815" s="209"/>
      <c r="L815" s="209"/>
      <c r="M815" s="209"/>
      <c r="N815" s="209"/>
    </row>
    <row r="816" spans="1:14" ht="15.75" customHeight="1" x14ac:dyDescent="0.25">
      <c r="A816" s="209"/>
      <c r="B816" s="209"/>
      <c r="C816" s="209"/>
      <c r="D816" s="209"/>
      <c r="E816" s="209"/>
      <c r="F816" s="209"/>
      <c r="G816" s="209"/>
      <c r="H816" s="209"/>
      <c r="I816" s="209"/>
      <c r="J816" s="209"/>
      <c r="K816" s="209"/>
      <c r="L816" s="209"/>
      <c r="M816" s="209"/>
      <c r="N816" s="209"/>
    </row>
    <row r="817" spans="1:14" ht="15.75" customHeight="1" x14ac:dyDescent="0.25">
      <c r="A817" s="209"/>
      <c r="B817" s="209"/>
      <c r="C817" s="209"/>
      <c r="D817" s="209"/>
      <c r="E817" s="209"/>
      <c r="F817" s="209"/>
      <c r="G817" s="209"/>
      <c r="H817" s="209"/>
      <c r="I817" s="209"/>
      <c r="J817" s="209"/>
      <c r="K817" s="209"/>
      <c r="L817" s="209"/>
      <c r="M817" s="209"/>
      <c r="N817" s="209"/>
    </row>
    <row r="818" spans="1:14" ht="15.75" customHeight="1" x14ac:dyDescent="0.25">
      <c r="A818" s="209"/>
      <c r="B818" s="209"/>
      <c r="C818" s="209"/>
      <c r="D818" s="209"/>
      <c r="E818" s="209"/>
      <c r="F818" s="209"/>
      <c r="G818" s="209"/>
      <c r="H818" s="209"/>
      <c r="I818" s="209"/>
      <c r="J818" s="209"/>
      <c r="K818" s="209"/>
      <c r="L818" s="209"/>
      <c r="M818" s="209"/>
      <c r="N818" s="209"/>
    </row>
    <row r="819" spans="1:14" ht="15.75" customHeight="1" x14ac:dyDescent="0.25">
      <c r="A819" s="209"/>
      <c r="B819" s="209"/>
      <c r="C819" s="209"/>
      <c r="D819" s="209"/>
      <c r="E819" s="209"/>
      <c r="F819" s="209"/>
      <c r="G819" s="209"/>
      <c r="H819" s="209"/>
      <c r="I819" s="209"/>
      <c r="J819" s="209"/>
      <c r="K819" s="209"/>
      <c r="L819" s="209"/>
      <c r="M819" s="209"/>
      <c r="N819" s="209"/>
    </row>
    <row r="820" spans="1:14" ht="15.75" customHeight="1" x14ac:dyDescent="0.25">
      <c r="A820" s="209"/>
      <c r="B820" s="209"/>
      <c r="C820" s="209"/>
      <c r="D820" s="209"/>
      <c r="E820" s="209"/>
      <c r="F820" s="209"/>
      <c r="G820" s="209"/>
      <c r="H820" s="209"/>
      <c r="I820" s="209"/>
      <c r="J820" s="209"/>
      <c r="K820" s="209"/>
      <c r="L820" s="209"/>
      <c r="M820" s="209"/>
      <c r="N820" s="209"/>
    </row>
    <row r="821" spans="1:14" ht="15.75" customHeight="1" x14ac:dyDescent="0.25">
      <c r="A821" s="209"/>
      <c r="B821" s="209"/>
      <c r="C821" s="209"/>
      <c r="D821" s="209"/>
      <c r="E821" s="209"/>
      <c r="F821" s="209"/>
      <c r="G821" s="209"/>
      <c r="H821" s="209"/>
      <c r="I821" s="209"/>
      <c r="J821" s="209"/>
      <c r="K821" s="209"/>
      <c r="L821" s="209"/>
      <c r="M821" s="209"/>
      <c r="N821" s="209"/>
    </row>
    <row r="822" spans="1:14" ht="15.75" customHeight="1" x14ac:dyDescent="0.25">
      <c r="A822" s="209"/>
      <c r="B822" s="209"/>
      <c r="C822" s="209"/>
      <c r="D822" s="209"/>
      <c r="E822" s="209"/>
      <c r="F822" s="209"/>
      <c r="G822" s="209"/>
      <c r="H822" s="209"/>
      <c r="I822" s="209"/>
      <c r="J822" s="209"/>
      <c r="K822" s="209"/>
      <c r="L822" s="209"/>
      <c r="M822" s="209"/>
      <c r="N822" s="209"/>
    </row>
    <row r="823" spans="1:14" ht="15.75" customHeight="1" x14ac:dyDescent="0.25">
      <c r="A823" s="209"/>
      <c r="B823" s="209"/>
      <c r="C823" s="209"/>
      <c r="D823" s="209"/>
      <c r="E823" s="209"/>
      <c r="F823" s="209"/>
      <c r="G823" s="209"/>
      <c r="H823" s="209"/>
      <c r="I823" s="209"/>
      <c r="J823" s="209"/>
      <c r="K823" s="209"/>
      <c r="L823" s="209"/>
      <c r="M823" s="209"/>
      <c r="N823" s="209"/>
    </row>
    <row r="824" spans="1:14" ht="15.75" customHeight="1" x14ac:dyDescent="0.25">
      <c r="A824" s="209"/>
      <c r="B824" s="209"/>
      <c r="C824" s="209"/>
      <c r="D824" s="209"/>
      <c r="E824" s="209"/>
      <c r="F824" s="209"/>
      <c r="G824" s="209"/>
      <c r="H824" s="209"/>
      <c r="I824" s="209"/>
      <c r="J824" s="209"/>
      <c r="K824" s="209"/>
      <c r="L824" s="209"/>
      <c r="M824" s="209"/>
      <c r="N824" s="209"/>
    </row>
    <row r="825" spans="1:14" ht="15.75" customHeight="1" x14ac:dyDescent="0.25">
      <c r="A825" s="209"/>
      <c r="B825" s="209"/>
      <c r="C825" s="209"/>
      <c r="D825" s="209"/>
      <c r="E825" s="209"/>
      <c r="F825" s="209"/>
      <c r="G825" s="209"/>
      <c r="H825" s="209"/>
      <c r="I825" s="209"/>
      <c r="J825" s="209"/>
      <c r="K825" s="209"/>
      <c r="L825" s="209"/>
      <c r="M825" s="209"/>
      <c r="N825" s="209"/>
    </row>
    <row r="826" spans="1:14" ht="15.75" customHeight="1" x14ac:dyDescent="0.25">
      <c r="A826" s="209"/>
      <c r="B826" s="209"/>
      <c r="C826" s="209"/>
      <c r="D826" s="209"/>
      <c r="E826" s="209"/>
      <c r="F826" s="209"/>
      <c r="G826" s="209"/>
      <c r="H826" s="209"/>
      <c r="I826" s="209"/>
      <c r="J826" s="209"/>
      <c r="K826" s="209"/>
      <c r="L826" s="209"/>
      <c r="M826" s="209"/>
      <c r="N826" s="209"/>
    </row>
    <row r="827" spans="1:14" ht="15.75" customHeight="1" x14ac:dyDescent="0.25">
      <c r="A827" s="209"/>
      <c r="B827" s="209"/>
      <c r="C827" s="209"/>
      <c r="D827" s="209"/>
      <c r="E827" s="209"/>
      <c r="F827" s="209"/>
      <c r="G827" s="209"/>
      <c r="H827" s="209"/>
      <c r="I827" s="209"/>
      <c r="J827" s="209"/>
      <c r="K827" s="209"/>
      <c r="L827" s="209"/>
      <c r="M827" s="209"/>
      <c r="N827" s="209"/>
    </row>
    <row r="828" spans="1:14" ht="15.75" customHeight="1" x14ac:dyDescent="0.25">
      <c r="A828" s="209"/>
      <c r="B828" s="209"/>
      <c r="C828" s="209"/>
      <c r="D828" s="209"/>
      <c r="E828" s="209"/>
      <c r="F828" s="209"/>
      <c r="G828" s="209"/>
      <c r="H828" s="209"/>
      <c r="I828" s="209"/>
      <c r="J828" s="209"/>
      <c r="K828" s="209"/>
      <c r="L828" s="209"/>
      <c r="M828" s="209"/>
      <c r="N828" s="209"/>
    </row>
    <row r="829" spans="1:14" ht="15.75" customHeight="1" x14ac:dyDescent="0.25">
      <c r="A829" s="209"/>
      <c r="B829" s="209"/>
      <c r="C829" s="209"/>
      <c r="D829" s="209"/>
      <c r="E829" s="209"/>
      <c r="F829" s="209"/>
      <c r="G829" s="209"/>
      <c r="H829" s="209"/>
      <c r="I829" s="209"/>
      <c r="J829" s="209"/>
      <c r="K829" s="209"/>
      <c r="L829" s="209"/>
      <c r="M829" s="209"/>
      <c r="N829" s="209"/>
    </row>
    <row r="830" spans="1:14" ht="15.75" customHeight="1" x14ac:dyDescent="0.25">
      <c r="A830" s="209"/>
      <c r="B830" s="209"/>
      <c r="C830" s="209"/>
      <c r="D830" s="209"/>
      <c r="E830" s="209"/>
      <c r="F830" s="209"/>
      <c r="G830" s="209"/>
      <c r="H830" s="209"/>
      <c r="I830" s="209"/>
      <c r="J830" s="209"/>
      <c r="K830" s="209"/>
      <c r="L830" s="209"/>
      <c r="M830" s="209"/>
      <c r="N830" s="209"/>
    </row>
    <row r="831" spans="1:14" ht="15.75" customHeight="1" x14ac:dyDescent="0.25">
      <c r="A831" s="209"/>
      <c r="B831" s="209"/>
      <c r="C831" s="209"/>
      <c r="D831" s="209"/>
      <c r="E831" s="209"/>
      <c r="F831" s="209"/>
      <c r="G831" s="209"/>
      <c r="H831" s="209"/>
      <c r="I831" s="209"/>
      <c r="J831" s="209"/>
      <c r="K831" s="209"/>
      <c r="L831" s="209"/>
      <c r="M831" s="209"/>
      <c r="N831" s="209"/>
    </row>
    <row r="832" spans="1:14" ht="15.75" customHeight="1" x14ac:dyDescent="0.25">
      <c r="A832" s="209"/>
      <c r="B832" s="209"/>
      <c r="C832" s="209"/>
      <c r="D832" s="209"/>
      <c r="E832" s="209"/>
      <c r="F832" s="209"/>
      <c r="G832" s="209"/>
      <c r="H832" s="209"/>
      <c r="I832" s="209"/>
      <c r="J832" s="209"/>
      <c r="K832" s="209"/>
      <c r="L832" s="209"/>
      <c r="M832" s="209"/>
      <c r="N832" s="209"/>
    </row>
    <row r="833" spans="1:14" ht="15.75" customHeight="1" x14ac:dyDescent="0.25">
      <c r="A833" s="209"/>
      <c r="B833" s="209"/>
      <c r="C833" s="209"/>
      <c r="D833" s="209"/>
      <c r="E833" s="209"/>
      <c r="F833" s="209"/>
      <c r="G833" s="209"/>
      <c r="H833" s="209"/>
      <c r="I833" s="209"/>
      <c r="J833" s="209"/>
      <c r="K833" s="209"/>
      <c r="L833" s="209"/>
      <c r="M833" s="209"/>
      <c r="N833" s="209"/>
    </row>
    <row r="834" spans="1:14" ht="15.75" customHeight="1" x14ac:dyDescent="0.25">
      <c r="A834" s="209"/>
      <c r="B834" s="209"/>
      <c r="C834" s="209"/>
      <c r="D834" s="209"/>
      <c r="E834" s="209"/>
      <c r="F834" s="209"/>
      <c r="G834" s="209"/>
      <c r="H834" s="209"/>
      <c r="I834" s="209"/>
      <c r="J834" s="209"/>
      <c r="K834" s="209"/>
      <c r="L834" s="209"/>
      <c r="M834" s="209"/>
      <c r="N834" s="209"/>
    </row>
    <row r="835" spans="1:14" ht="15.75" customHeight="1" x14ac:dyDescent="0.25">
      <c r="A835" s="209"/>
      <c r="B835" s="209"/>
      <c r="C835" s="209"/>
      <c r="D835" s="209"/>
      <c r="E835" s="209"/>
      <c r="F835" s="209"/>
      <c r="G835" s="209"/>
      <c r="H835" s="209"/>
      <c r="I835" s="209"/>
      <c r="J835" s="209"/>
      <c r="K835" s="209"/>
      <c r="L835" s="209"/>
      <c r="M835" s="209"/>
      <c r="N835" s="209"/>
    </row>
    <row r="836" spans="1:14" ht="15.75" customHeight="1" x14ac:dyDescent="0.25">
      <c r="A836" s="209"/>
      <c r="B836" s="209"/>
      <c r="C836" s="209"/>
      <c r="D836" s="209"/>
      <c r="E836" s="209"/>
      <c r="F836" s="209"/>
      <c r="G836" s="209"/>
      <c r="H836" s="209"/>
      <c r="I836" s="209"/>
      <c r="J836" s="209"/>
      <c r="K836" s="209"/>
      <c r="L836" s="209"/>
      <c r="M836" s="209"/>
      <c r="N836" s="209"/>
    </row>
    <row r="837" spans="1:14" ht="15.75" customHeight="1" x14ac:dyDescent="0.25">
      <c r="A837" s="209"/>
      <c r="B837" s="209"/>
      <c r="C837" s="209"/>
      <c r="D837" s="209"/>
      <c r="E837" s="209"/>
      <c r="F837" s="209"/>
      <c r="G837" s="209"/>
      <c r="H837" s="209"/>
      <c r="I837" s="209"/>
      <c r="J837" s="209"/>
      <c r="K837" s="209"/>
      <c r="L837" s="209"/>
      <c r="M837" s="209"/>
      <c r="N837" s="209"/>
    </row>
    <row r="838" spans="1:14" ht="15.75" customHeight="1" x14ac:dyDescent="0.25">
      <c r="A838" s="209"/>
      <c r="B838" s="209"/>
      <c r="C838" s="209"/>
      <c r="D838" s="209"/>
      <c r="E838" s="209"/>
      <c r="F838" s="209"/>
      <c r="G838" s="209"/>
      <c r="H838" s="209"/>
      <c r="I838" s="209"/>
      <c r="J838" s="209"/>
      <c r="K838" s="209"/>
      <c r="L838" s="209"/>
      <c r="M838" s="209"/>
      <c r="N838" s="209"/>
    </row>
    <row r="839" spans="1:14" ht="15.75" customHeight="1" x14ac:dyDescent="0.25">
      <c r="A839" s="209"/>
      <c r="B839" s="209"/>
      <c r="C839" s="209"/>
      <c r="D839" s="209"/>
      <c r="E839" s="209"/>
      <c r="F839" s="209"/>
      <c r="G839" s="209"/>
      <c r="H839" s="209"/>
      <c r="I839" s="209"/>
      <c r="J839" s="209"/>
      <c r="K839" s="209"/>
      <c r="L839" s="209"/>
      <c r="M839" s="209"/>
      <c r="N839" s="209"/>
    </row>
    <row r="840" spans="1:14" ht="15.75" customHeight="1" x14ac:dyDescent="0.25">
      <c r="A840" s="209"/>
      <c r="B840" s="209"/>
      <c r="C840" s="209"/>
      <c r="D840" s="209"/>
      <c r="E840" s="209"/>
      <c r="F840" s="209"/>
      <c r="G840" s="209"/>
      <c r="H840" s="209"/>
      <c r="I840" s="209"/>
      <c r="J840" s="209"/>
      <c r="K840" s="209"/>
      <c r="L840" s="209"/>
      <c r="M840" s="209"/>
      <c r="N840" s="209"/>
    </row>
    <row r="841" spans="1:14" ht="15.75" customHeight="1" x14ac:dyDescent="0.25">
      <c r="A841" s="209"/>
      <c r="B841" s="209"/>
      <c r="C841" s="209"/>
      <c r="D841" s="209"/>
      <c r="E841" s="209"/>
      <c r="F841" s="209"/>
      <c r="G841" s="209"/>
      <c r="H841" s="209"/>
      <c r="I841" s="209"/>
      <c r="J841" s="209"/>
      <c r="K841" s="209"/>
      <c r="L841" s="209"/>
      <c r="M841" s="209"/>
      <c r="N841" s="209"/>
    </row>
    <row r="842" spans="1:14" ht="15.75" customHeight="1" x14ac:dyDescent="0.25">
      <c r="A842" s="209"/>
      <c r="B842" s="209"/>
      <c r="C842" s="209"/>
      <c r="D842" s="209"/>
      <c r="E842" s="209"/>
      <c r="F842" s="209"/>
      <c r="G842" s="209"/>
      <c r="H842" s="209"/>
      <c r="I842" s="209"/>
      <c r="J842" s="209"/>
      <c r="K842" s="209"/>
      <c r="L842" s="209"/>
      <c r="M842" s="209"/>
      <c r="N842" s="209"/>
    </row>
    <row r="843" spans="1:14" ht="15.75" customHeight="1" x14ac:dyDescent="0.25">
      <c r="A843" s="209"/>
      <c r="B843" s="209"/>
      <c r="C843" s="209"/>
      <c r="D843" s="209"/>
      <c r="E843" s="209"/>
      <c r="F843" s="209"/>
      <c r="G843" s="209"/>
      <c r="H843" s="209"/>
      <c r="I843" s="209"/>
      <c r="J843" s="209"/>
      <c r="K843" s="209"/>
      <c r="L843" s="209"/>
      <c r="M843" s="209"/>
      <c r="N843" s="209"/>
    </row>
    <row r="844" spans="1:14" ht="15.75" customHeight="1" x14ac:dyDescent="0.25">
      <c r="A844" s="209"/>
      <c r="B844" s="209"/>
      <c r="C844" s="209"/>
      <c r="D844" s="209"/>
      <c r="E844" s="209"/>
      <c r="F844" s="209"/>
      <c r="G844" s="209"/>
      <c r="H844" s="209"/>
      <c r="I844" s="209"/>
      <c r="J844" s="209"/>
      <c r="K844" s="209"/>
      <c r="L844" s="209"/>
      <c r="M844" s="209"/>
      <c r="N844" s="209"/>
    </row>
    <row r="845" spans="1:14" ht="15.75" customHeight="1" x14ac:dyDescent="0.25">
      <c r="A845" s="209"/>
      <c r="B845" s="209"/>
      <c r="C845" s="209"/>
      <c r="D845" s="209"/>
      <c r="E845" s="209"/>
      <c r="F845" s="209"/>
      <c r="G845" s="209"/>
      <c r="H845" s="209"/>
      <c r="I845" s="209"/>
      <c r="J845" s="209"/>
      <c r="K845" s="209"/>
      <c r="L845" s="209"/>
      <c r="M845" s="209"/>
      <c r="N845" s="209"/>
    </row>
    <row r="846" spans="1:14" ht="15.75" customHeight="1" x14ac:dyDescent="0.25">
      <c r="A846" s="209"/>
      <c r="B846" s="209"/>
      <c r="C846" s="209"/>
      <c r="D846" s="209"/>
      <c r="E846" s="209"/>
      <c r="F846" s="209"/>
      <c r="G846" s="209"/>
      <c r="H846" s="209"/>
      <c r="I846" s="209"/>
      <c r="J846" s="209"/>
      <c r="K846" s="209"/>
      <c r="L846" s="209"/>
      <c r="M846" s="209"/>
      <c r="N846" s="209"/>
    </row>
    <row r="847" spans="1:14" ht="15.75" customHeight="1" x14ac:dyDescent="0.25">
      <c r="A847" s="209"/>
      <c r="B847" s="209"/>
      <c r="C847" s="209"/>
      <c r="D847" s="209"/>
      <c r="E847" s="209"/>
      <c r="F847" s="209"/>
      <c r="G847" s="209"/>
      <c r="H847" s="209"/>
      <c r="I847" s="209"/>
      <c r="J847" s="209"/>
      <c r="K847" s="209"/>
      <c r="L847" s="209"/>
      <c r="M847" s="209"/>
      <c r="N847" s="209"/>
    </row>
    <row r="848" spans="1:14" ht="15.75" customHeight="1" x14ac:dyDescent="0.25">
      <c r="A848" s="209"/>
      <c r="B848" s="209"/>
      <c r="C848" s="209"/>
      <c r="D848" s="209"/>
      <c r="E848" s="209"/>
      <c r="F848" s="209"/>
      <c r="G848" s="209"/>
      <c r="H848" s="209"/>
      <c r="I848" s="209"/>
      <c r="J848" s="209"/>
      <c r="K848" s="209"/>
      <c r="L848" s="209"/>
      <c r="M848" s="209"/>
      <c r="N848" s="209"/>
    </row>
    <row r="849" spans="1:14" ht="15.75" customHeight="1" x14ac:dyDescent="0.25">
      <c r="A849" s="209"/>
      <c r="B849" s="209"/>
      <c r="C849" s="209"/>
      <c r="D849" s="209"/>
      <c r="E849" s="209"/>
      <c r="F849" s="209"/>
      <c r="G849" s="209"/>
      <c r="H849" s="209"/>
      <c r="I849" s="209"/>
      <c r="J849" s="209"/>
      <c r="K849" s="209"/>
      <c r="L849" s="209"/>
      <c r="M849" s="209"/>
      <c r="N849" s="209"/>
    </row>
    <row r="850" spans="1:14" ht="15.75" customHeight="1" x14ac:dyDescent="0.25">
      <c r="A850" s="209"/>
      <c r="B850" s="209"/>
      <c r="C850" s="209"/>
      <c r="D850" s="209"/>
      <c r="E850" s="209"/>
      <c r="F850" s="209"/>
      <c r="G850" s="209"/>
      <c r="H850" s="209"/>
      <c r="I850" s="209"/>
      <c r="J850" s="209"/>
      <c r="K850" s="209"/>
      <c r="L850" s="209"/>
      <c r="M850" s="209"/>
      <c r="N850" s="209"/>
    </row>
    <row r="851" spans="1:14" ht="15.75" customHeight="1" x14ac:dyDescent="0.25">
      <c r="A851" s="209"/>
      <c r="B851" s="209"/>
      <c r="C851" s="209"/>
      <c r="D851" s="209"/>
      <c r="E851" s="209"/>
      <c r="F851" s="209"/>
      <c r="G851" s="209"/>
      <c r="H851" s="209"/>
      <c r="I851" s="209"/>
      <c r="J851" s="209"/>
      <c r="K851" s="209"/>
      <c r="L851" s="209"/>
      <c r="M851" s="209"/>
      <c r="N851" s="209"/>
    </row>
    <row r="852" spans="1:14" ht="15.75" customHeight="1" x14ac:dyDescent="0.25">
      <c r="A852" s="209"/>
      <c r="B852" s="209"/>
      <c r="C852" s="209"/>
      <c r="D852" s="209"/>
      <c r="E852" s="209"/>
      <c r="F852" s="209"/>
      <c r="G852" s="209"/>
      <c r="H852" s="209"/>
      <c r="I852" s="209"/>
      <c r="J852" s="209"/>
      <c r="K852" s="209"/>
      <c r="L852" s="209"/>
      <c r="M852" s="209"/>
      <c r="N852" s="209"/>
    </row>
    <row r="853" spans="1:14" ht="15.75" customHeight="1" x14ac:dyDescent="0.25">
      <c r="A853" s="209"/>
      <c r="B853" s="209"/>
      <c r="C853" s="209"/>
      <c r="D853" s="209"/>
      <c r="E853" s="209"/>
      <c r="F853" s="209"/>
      <c r="G853" s="209"/>
      <c r="H853" s="209"/>
      <c r="I853" s="209"/>
      <c r="J853" s="209"/>
      <c r="K853" s="209"/>
      <c r="L853" s="209"/>
      <c r="M853" s="209"/>
      <c r="N853" s="209"/>
    </row>
    <row r="854" spans="1:14" ht="15.75" customHeight="1" x14ac:dyDescent="0.25">
      <c r="A854" s="209"/>
      <c r="B854" s="209"/>
      <c r="C854" s="209"/>
      <c r="D854" s="209"/>
      <c r="E854" s="209"/>
      <c r="F854" s="209"/>
      <c r="G854" s="209"/>
      <c r="H854" s="209"/>
      <c r="I854" s="209"/>
      <c r="J854" s="209"/>
      <c r="K854" s="209"/>
      <c r="L854" s="209"/>
      <c r="M854" s="209"/>
      <c r="N854" s="209"/>
    </row>
    <row r="855" spans="1:14" ht="15.75" customHeight="1" x14ac:dyDescent="0.25">
      <c r="A855" s="209"/>
      <c r="B855" s="209"/>
      <c r="C855" s="209"/>
      <c r="D855" s="209"/>
      <c r="E855" s="209"/>
      <c r="F855" s="209"/>
      <c r="G855" s="209"/>
      <c r="H855" s="209"/>
      <c r="I855" s="209"/>
      <c r="J855" s="209"/>
      <c r="K855" s="209"/>
      <c r="L855" s="209"/>
      <c r="M855" s="209"/>
      <c r="N855" s="209"/>
    </row>
    <row r="856" spans="1:14" ht="15.75" customHeight="1" x14ac:dyDescent="0.25">
      <c r="A856" s="209"/>
      <c r="B856" s="209"/>
      <c r="C856" s="209"/>
      <c r="D856" s="209"/>
      <c r="E856" s="209"/>
      <c r="F856" s="209"/>
      <c r="G856" s="209"/>
      <c r="H856" s="209"/>
      <c r="I856" s="209"/>
      <c r="J856" s="209"/>
      <c r="K856" s="209"/>
      <c r="L856" s="209"/>
      <c r="M856" s="209"/>
      <c r="N856" s="209"/>
    </row>
    <row r="857" spans="1:14" ht="15.75" customHeight="1" x14ac:dyDescent="0.25">
      <c r="A857" s="209"/>
      <c r="B857" s="209"/>
      <c r="C857" s="209"/>
      <c r="D857" s="209"/>
      <c r="E857" s="209"/>
      <c r="F857" s="209"/>
      <c r="G857" s="209"/>
      <c r="H857" s="209"/>
      <c r="I857" s="209"/>
      <c r="J857" s="209"/>
      <c r="K857" s="209"/>
      <c r="L857" s="209"/>
      <c r="M857" s="209"/>
      <c r="N857" s="209"/>
    </row>
    <row r="858" spans="1:14" ht="15.75" customHeight="1" x14ac:dyDescent="0.25">
      <c r="A858" s="209"/>
      <c r="B858" s="209"/>
      <c r="C858" s="209"/>
      <c r="D858" s="209"/>
      <c r="E858" s="209"/>
      <c r="F858" s="209"/>
      <c r="G858" s="209"/>
      <c r="H858" s="209"/>
      <c r="I858" s="209"/>
      <c r="J858" s="209"/>
      <c r="K858" s="209"/>
      <c r="L858" s="209"/>
      <c r="M858" s="209"/>
      <c r="N858" s="209"/>
    </row>
    <row r="859" spans="1:14" ht="15.75" customHeight="1" x14ac:dyDescent="0.25">
      <c r="A859" s="209"/>
      <c r="B859" s="209"/>
      <c r="C859" s="209"/>
      <c r="D859" s="209"/>
      <c r="E859" s="209"/>
      <c r="F859" s="209"/>
      <c r="G859" s="209"/>
      <c r="H859" s="209"/>
      <c r="I859" s="209"/>
      <c r="J859" s="209"/>
      <c r="K859" s="209"/>
      <c r="L859" s="209"/>
      <c r="M859" s="209"/>
      <c r="N859" s="209"/>
    </row>
    <row r="860" spans="1:14" ht="15.75" customHeight="1" x14ac:dyDescent="0.25">
      <c r="A860" s="209"/>
      <c r="B860" s="209"/>
      <c r="C860" s="209"/>
      <c r="D860" s="209"/>
      <c r="E860" s="209"/>
      <c r="F860" s="209"/>
      <c r="G860" s="209"/>
      <c r="H860" s="209"/>
      <c r="I860" s="209"/>
      <c r="J860" s="209"/>
      <c r="K860" s="209"/>
      <c r="L860" s="209"/>
      <c r="M860" s="209"/>
      <c r="N860" s="209"/>
    </row>
    <row r="861" spans="1:14" ht="15.75" customHeight="1" x14ac:dyDescent="0.25">
      <c r="A861" s="209"/>
      <c r="B861" s="209"/>
      <c r="C861" s="209"/>
      <c r="D861" s="209"/>
      <c r="E861" s="209"/>
      <c r="F861" s="209"/>
      <c r="G861" s="209"/>
      <c r="H861" s="209"/>
      <c r="I861" s="209"/>
      <c r="J861" s="209"/>
      <c r="K861" s="209"/>
      <c r="L861" s="209"/>
      <c r="M861" s="209"/>
      <c r="N861" s="209"/>
    </row>
    <row r="862" spans="1:14" ht="15.75" customHeight="1" x14ac:dyDescent="0.25">
      <c r="A862" s="209"/>
      <c r="B862" s="209"/>
      <c r="C862" s="209"/>
      <c r="D862" s="209"/>
      <c r="E862" s="209"/>
      <c r="F862" s="209"/>
      <c r="G862" s="209"/>
      <c r="H862" s="209"/>
      <c r="I862" s="209"/>
      <c r="J862" s="209"/>
      <c r="K862" s="209"/>
      <c r="L862" s="209"/>
      <c r="M862" s="209"/>
      <c r="N862" s="209"/>
    </row>
    <row r="863" spans="1:14" ht="15.75" customHeight="1" x14ac:dyDescent="0.25">
      <c r="A863" s="209"/>
      <c r="B863" s="209"/>
      <c r="C863" s="209"/>
      <c r="D863" s="209"/>
      <c r="E863" s="209"/>
      <c r="F863" s="209"/>
      <c r="G863" s="209"/>
      <c r="H863" s="209"/>
      <c r="I863" s="209"/>
      <c r="J863" s="209"/>
      <c r="K863" s="209"/>
      <c r="L863" s="209"/>
      <c r="M863" s="209"/>
      <c r="N863" s="209"/>
    </row>
    <row r="864" spans="1:14" ht="15.75" customHeight="1" x14ac:dyDescent="0.25">
      <c r="A864" s="209"/>
      <c r="B864" s="209"/>
      <c r="C864" s="209"/>
      <c r="D864" s="209"/>
      <c r="E864" s="209"/>
      <c r="F864" s="209"/>
      <c r="G864" s="209"/>
      <c r="H864" s="209"/>
      <c r="I864" s="209"/>
      <c r="J864" s="209"/>
      <c r="K864" s="209"/>
      <c r="L864" s="209"/>
      <c r="M864" s="209"/>
      <c r="N864" s="209"/>
    </row>
    <row r="865" spans="1:14" ht="15.75" customHeight="1" x14ac:dyDescent="0.25">
      <c r="A865" s="209"/>
      <c r="B865" s="209"/>
      <c r="C865" s="209"/>
      <c r="D865" s="209"/>
      <c r="E865" s="209"/>
      <c r="F865" s="209"/>
      <c r="G865" s="209"/>
      <c r="H865" s="209"/>
      <c r="I865" s="209"/>
      <c r="J865" s="209"/>
      <c r="K865" s="209"/>
      <c r="L865" s="209"/>
      <c r="M865" s="209"/>
      <c r="N865" s="209"/>
    </row>
    <row r="866" spans="1:14" ht="15.75" customHeight="1" x14ac:dyDescent="0.25">
      <c r="A866" s="209"/>
      <c r="B866" s="209"/>
      <c r="C866" s="209"/>
      <c r="D866" s="209"/>
      <c r="E866" s="209"/>
      <c r="F866" s="209"/>
      <c r="G866" s="209"/>
      <c r="H866" s="209"/>
      <c r="I866" s="209"/>
      <c r="J866" s="209"/>
      <c r="K866" s="209"/>
      <c r="L866" s="209"/>
      <c r="M866" s="209"/>
      <c r="N866" s="209"/>
    </row>
    <row r="867" spans="1:14" ht="15.75" customHeight="1" x14ac:dyDescent="0.25">
      <c r="A867" s="209"/>
      <c r="B867" s="209"/>
      <c r="C867" s="209"/>
      <c r="D867" s="209"/>
      <c r="E867" s="209"/>
      <c r="F867" s="209"/>
      <c r="G867" s="209"/>
      <c r="H867" s="209"/>
      <c r="I867" s="209"/>
      <c r="J867" s="209"/>
      <c r="K867" s="209"/>
      <c r="L867" s="209"/>
      <c r="M867" s="209"/>
      <c r="N867" s="209"/>
    </row>
    <row r="868" spans="1:14" ht="15.75" customHeight="1" x14ac:dyDescent="0.25">
      <c r="A868" s="209"/>
      <c r="B868" s="209"/>
      <c r="C868" s="209"/>
      <c r="D868" s="209"/>
      <c r="E868" s="209"/>
      <c r="F868" s="209"/>
      <c r="G868" s="209"/>
      <c r="H868" s="209"/>
      <c r="I868" s="209"/>
      <c r="J868" s="209"/>
      <c r="K868" s="209"/>
      <c r="L868" s="209"/>
      <c r="M868" s="209"/>
      <c r="N868" s="209"/>
    </row>
    <row r="869" spans="1:14" ht="15.75" customHeight="1" x14ac:dyDescent="0.25">
      <c r="A869" s="209"/>
      <c r="B869" s="209"/>
      <c r="C869" s="209"/>
      <c r="D869" s="209"/>
      <c r="E869" s="209"/>
      <c r="F869" s="209"/>
      <c r="G869" s="209"/>
      <c r="H869" s="209"/>
      <c r="I869" s="209"/>
      <c r="J869" s="209"/>
      <c r="K869" s="209"/>
      <c r="L869" s="209"/>
      <c r="M869" s="209"/>
      <c r="N869" s="209"/>
    </row>
    <row r="870" spans="1:14" ht="15.75" customHeight="1" x14ac:dyDescent="0.25">
      <c r="A870" s="209"/>
      <c r="B870" s="209"/>
      <c r="C870" s="209"/>
      <c r="D870" s="209"/>
      <c r="E870" s="209"/>
      <c r="F870" s="209"/>
      <c r="G870" s="209"/>
      <c r="H870" s="209"/>
      <c r="I870" s="209"/>
      <c r="J870" s="209"/>
      <c r="K870" s="209"/>
      <c r="L870" s="209"/>
      <c r="M870" s="209"/>
      <c r="N870" s="209"/>
    </row>
    <row r="871" spans="1:14" ht="15.75" customHeight="1" x14ac:dyDescent="0.25">
      <c r="A871" s="209"/>
      <c r="B871" s="209"/>
      <c r="C871" s="209"/>
      <c r="D871" s="209"/>
      <c r="E871" s="209"/>
      <c r="F871" s="209"/>
      <c r="G871" s="209"/>
      <c r="H871" s="209"/>
      <c r="I871" s="209"/>
      <c r="J871" s="209"/>
      <c r="K871" s="209"/>
      <c r="L871" s="209"/>
      <c r="M871" s="209"/>
      <c r="N871" s="209"/>
    </row>
    <row r="872" spans="1:14" ht="15.75" customHeight="1" x14ac:dyDescent="0.25">
      <c r="A872" s="209"/>
      <c r="B872" s="209"/>
      <c r="C872" s="209"/>
      <c r="D872" s="209"/>
      <c r="E872" s="209"/>
      <c r="F872" s="209"/>
      <c r="G872" s="209"/>
      <c r="H872" s="209"/>
      <c r="I872" s="209"/>
      <c r="J872" s="209"/>
      <c r="K872" s="209"/>
      <c r="L872" s="209"/>
      <c r="M872" s="209"/>
      <c r="N872" s="209"/>
    </row>
    <row r="873" spans="1:14" ht="15.75" customHeight="1" x14ac:dyDescent="0.25">
      <c r="A873" s="209"/>
      <c r="B873" s="209"/>
      <c r="C873" s="209"/>
      <c r="D873" s="209"/>
      <c r="E873" s="209"/>
      <c r="F873" s="209"/>
      <c r="G873" s="209"/>
      <c r="H873" s="209"/>
      <c r="I873" s="209"/>
      <c r="J873" s="209"/>
      <c r="K873" s="209"/>
      <c r="L873" s="209"/>
      <c r="M873" s="209"/>
      <c r="N873" s="209"/>
    </row>
    <row r="874" spans="1:14" ht="15.75" customHeight="1" x14ac:dyDescent="0.25">
      <c r="A874" s="209"/>
      <c r="B874" s="209"/>
      <c r="C874" s="209"/>
      <c r="D874" s="209"/>
      <c r="E874" s="209"/>
      <c r="F874" s="209"/>
      <c r="G874" s="209"/>
      <c r="H874" s="209"/>
      <c r="I874" s="209"/>
      <c r="J874" s="209"/>
      <c r="K874" s="209"/>
      <c r="L874" s="209"/>
      <c r="M874" s="209"/>
      <c r="N874" s="209"/>
    </row>
    <row r="875" spans="1:14" ht="15.75" customHeight="1" x14ac:dyDescent="0.25">
      <c r="A875" s="209"/>
      <c r="B875" s="209"/>
      <c r="C875" s="209"/>
      <c r="D875" s="209"/>
      <c r="E875" s="209"/>
      <c r="F875" s="209"/>
      <c r="G875" s="209"/>
      <c r="H875" s="209"/>
      <c r="I875" s="209"/>
      <c r="J875" s="209"/>
      <c r="K875" s="209"/>
      <c r="L875" s="209"/>
      <c r="M875" s="209"/>
      <c r="N875" s="209"/>
    </row>
    <row r="876" spans="1:14" ht="15.75" customHeight="1" x14ac:dyDescent="0.25">
      <c r="A876" s="209"/>
      <c r="B876" s="209"/>
      <c r="C876" s="209"/>
      <c r="D876" s="209"/>
      <c r="E876" s="209"/>
      <c r="F876" s="209"/>
      <c r="G876" s="209"/>
      <c r="H876" s="209"/>
      <c r="I876" s="209"/>
      <c r="J876" s="209"/>
      <c r="K876" s="209"/>
      <c r="L876" s="209"/>
      <c r="M876" s="209"/>
      <c r="N876" s="209"/>
    </row>
    <row r="877" spans="1:14" ht="15.75" customHeight="1" x14ac:dyDescent="0.25">
      <c r="A877" s="209"/>
      <c r="B877" s="209"/>
      <c r="C877" s="209"/>
      <c r="D877" s="209"/>
      <c r="E877" s="209"/>
      <c r="F877" s="209"/>
      <c r="G877" s="209"/>
      <c r="H877" s="209"/>
      <c r="I877" s="209"/>
      <c r="J877" s="209"/>
      <c r="K877" s="209"/>
      <c r="L877" s="209"/>
      <c r="M877" s="209"/>
      <c r="N877" s="209"/>
    </row>
    <row r="878" spans="1:14" ht="15.75" customHeight="1" x14ac:dyDescent="0.25">
      <c r="A878" s="209"/>
      <c r="B878" s="209"/>
      <c r="C878" s="209"/>
      <c r="D878" s="209"/>
      <c r="E878" s="209"/>
      <c r="F878" s="209"/>
      <c r="G878" s="209"/>
      <c r="H878" s="209"/>
      <c r="I878" s="209"/>
      <c r="J878" s="209"/>
      <c r="K878" s="209"/>
      <c r="L878" s="209"/>
      <c r="M878" s="209"/>
      <c r="N878" s="209"/>
    </row>
    <row r="879" spans="1:14" ht="15.75" customHeight="1" x14ac:dyDescent="0.25">
      <c r="A879" s="209"/>
      <c r="B879" s="209"/>
      <c r="C879" s="209"/>
      <c r="D879" s="209"/>
      <c r="E879" s="209"/>
      <c r="F879" s="209"/>
      <c r="G879" s="209"/>
      <c r="H879" s="209"/>
      <c r="I879" s="209"/>
      <c r="J879" s="209"/>
      <c r="K879" s="209"/>
      <c r="L879" s="209"/>
      <c r="M879" s="209"/>
      <c r="N879" s="209"/>
    </row>
    <row r="880" spans="1:14" ht="15.75" customHeight="1" x14ac:dyDescent="0.25">
      <c r="A880" s="209"/>
      <c r="B880" s="209"/>
      <c r="C880" s="209"/>
      <c r="D880" s="209"/>
      <c r="E880" s="209"/>
      <c r="F880" s="209"/>
      <c r="G880" s="209"/>
      <c r="H880" s="209"/>
      <c r="I880" s="209"/>
      <c r="J880" s="209"/>
      <c r="K880" s="209"/>
      <c r="L880" s="209"/>
      <c r="M880" s="209"/>
      <c r="N880" s="209"/>
    </row>
    <row r="881" spans="1:14" ht="15.75" customHeight="1" x14ac:dyDescent="0.25">
      <c r="A881" s="209"/>
      <c r="B881" s="209"/>
      <c r="C881" s="209"/>
      <c r="D881" s="209"/>
      <c r="E881" s="209"/>
      <c r="F881" s="209"/>
      <c r="G881" s="209"/>
      <c r="H881" s="209"/>
      <c r="I881" s="209"/>
      <c r="J881" s="209"/>
      <c r="K881" s="209"/>
      <c r="L881" s="209"/>
      <c r="M881" s="209"/>
      <c r="N881" s="209"/>
    </row>
    <row r="882" spans="1:14" ht="15.75" customHeight="1" x14ac:dyDescent="0.25">
      <c r="A882" s="209"/>
      <c r="B882" s="209"/>
      <c r="C882" s="209"/>
      <c r="D882" s="209"/>
      <c r="E882" s="209"/>
      <c r="F882" s="209"/>
      <c r="G882" s="209"/>
      <c r="H882" s="209"/>
      <c r="I882" s="209"/>
      <c r="J882" s="209"/>
      <c r="K882" s="209"/>
      <c r="L882" s="209"/>
      <c r="M882" s="209"/>
      <c r="N882" s="209"/>
    </row>
    <row r="883" spans="1:14" ht="15.75" customHeight="1" x14ac:dyDescent="0.25">
      <c r="A883" s="209"/>
      <c r="B883" s="209"/>
      <c r="C883" s="209"/>
      <c r="D883" s="209"/>
      <c r="E883" s="209"/>
      <c r="F883" s="209"/>
      <c r="G883" s="209"/>
      <c r="H883" s="209"/>
      <c r="I883" s="209"/>
      <c r="J883" s="209"/>
      <c r="K883" s="209"/>
      <c r="L883" s="209"/>
      <c r="M883" s="209"/>
      <c r="N883" s="209"/>
    </row>
    <row r="884" spans="1:14" ht="15.75" customHeight="1" x14ac:dyDescent="0.25">
      <c r="A884" s="209"/>
      <c r="B884" s="209"/>
      <c r="C884" s="209"/>
      <c r="D884" s="209"/>
      <c r="E884" s="209"/>
      <c r="F884" s="209"/>
      <c r="G884" s="209"/>
      <c r="H884" s="209"/>
      <c r="I884" s="209"/>
      <c r="J884" s="209"/>
      <c r="K884" s="209"/>
      <c r="L884" s="209"/>
      <c r="M884" s="209"/>
      <c r="N884" s="209"/>
    </row>
    <row r="885" spans="1:14" ht="15.75" customHeight="1" x14ac:dyDescent="0.25">
      <c r="A885" s="209"/>
      <c r="B885" s="209"/>
      <c r="C885" s="209"/>
      <c r="D885" s="209"/>
      <c r="E885" s="209"/>
      <c r="F885" s="209"/>
      <c r="G885" s="209"/>
      <c r="H885" s="209"/>
      <c r="I885" s="209"/>
      <c r="J885" s="209"/>
      <c r="K885" s="209"/>
      <c r="L885" s="209"/>
      <c r="M885" s="209"/>
      <c r="N885" s="209"/>
    </row>
    <row r="886" spans="1:14" ht="15.75" customHeight="1" x14ac:dyDescent="0.25">
      <c r="A886" s="209"/>
      <c r="B886" s="209"/>
      <c r="C886" s="209"/>
      <c r="D886" s="209"/>
      <c r="E886" s="209"/>
      <c r="F886" s="209"/>
      <c r="G886" s="209"/>
      <c r="H886" s="209"/>
      <c r="I886" s="209"/>
      <c r="J886" s="209"/>
      <c r="K886" s="209"/>
      <c r="L886" s="209"/>
      <c r="M886" s="209"/>
      <c r="N886" s="209"/>
    </row>
    <row r="887" spans="1:14" ht="15.75" customHeight="1" x14ac:dyDescent="0.25">
      <c r="A887" s="209"/>
      <c r="B887" s="209"/>
      <c r="C887" s="209"/>
      <c r="D887" s="209"/>
      <c r="E887" s="209"/>
      <c r="F887" s="209"/>
      <c r="G887" s="209"/>
      <c r="H887" s="209"/>
      <c r="I887" s="209"/>
      <c r="J887" s="209"/>
      <c r="K887" s="209"/>
      <c r="L887" s="209"/>
      <c r="M887" s="209"/>
      <c r="N887" s="209"/>
    </row>
    <row r="888" spans="1:14" ht="15.75" customHeight="1" x14ac:dyDescent="0.25">
      <c r="A888" s="209"/>
      <c r="B888" s="209"/>
      <c r="C888" s="209"/>
      <c r="D888" s="209"/>
      <c r="E888" s="209"/>
      <c r="F888" s="209"/>
      <c r="G888" s="209"/>
      <c r="H888" s="209"/>
      <c r="I888" s="209"/>
      <c r="J888" s="209"/>
      <c r="K888" s="209"/>
      <c r="L888" s="209"/>
      <c r="M888" s="209"/>
      <c r="N888" s="209"/>
    </row>
    <row r="889" spans="1:14" ht="15.75" customHeight="1" x14ac:dyDescent="0.25">
      <c r="A889" s="209"/>
      <c r="B889" s="209"/>
      <c r="C889" s="209"/>
      <c r="D889" s="209"/>
      <c r="E889" s="209"/>
      <c r="F889" s="209"/>
      <c r="G889" s="209"/>
      <c r="H889" s="209"/>
      <c r="I889" s="209"/>
      <c r="J889" s="209"/>
      <c r="K889" s="209"/>
      <c r="L889" s="209"/>
      <c r="M889" s="209"/>
      <c r="N889" s="209"/>
    </row>
    <row r="890" spans="1:14" ht="15.75" customHeight="1" x14ac:dyDescent="0.25">
      <c r="A890" s="209"/>
      <c r="B890" s="209"/>
      <c r="C890" s="209"/>
      <c r="D890" s="209"/>
      <c r="E890" s="209"/>
      <c r="F890" s="209"/>
      <c r="G890" s="209"/>
      <c r="H890" s="209"/>
      <c r="I890" s="209"/>
      <c r="J890" s="209"/>
      <c r="K890" s="209"/>
      <c r="L890" s="209"/>
      <c r="M890" s="209"/>
      <c r="N890" s="209"/>
    </row>
    <row r="891" spans="1:14" ht="15.75" customHeight="1" x14ac:dyDescent="0.25">
      <c r="A891" s="209"/>
      <c r="B891" s="209"/>
      <c r="C891" s="209"/>
      <c r="D891" s="209"/>
      <c r="E891" s="209"/>
      <c r="F891" s="209"/>
      <c r="G891" s="209"/>
      <c r="H891" s="209"/>
      <c r="I891" s="209"/>
      <c r="J891" s="209"/>
      <c r="K891" s="209"/>
      <c r="L891" s="209"/>
      <c r="M891" s="209"/>
      <c r="N891" s="209"/>
    </row>
    <row r="892" spans="1:14" ht="15.75" customHeight="1" x14ac:dyDescent="0.25">
      <c r="A892" s="209"/>
      <c r="B892" s="209"/>
      <c r="C892" s="209"/>
      <c r="D892" s="209"/>
      <c r="E892" s="209"/>
      <c r="F892" s="209"/>
      <c r="G892" s="209"/>
      <c r="H892" s="209"/>
      <c r="I892" s="209"/>
      <c r="J892" s="209"/>
      <c r="K892" s="209"/>
      <c r="L892" s="209"/>
      <c r="M892" s="209"/>
      <c r="N892" s="209"/>
    </row>
    <row r="893" spans="1:14" ht="15.75" customHeight="1" x14ac:dyDescent="0.25">
      <c r="A893" s="209"/>
      <c r="B893" s="209"/>
      <c r="C893" s="209"/>
      <c r="D893" s="209"/>
      <c r="E893" s="209"/>
      <c r="F893" s="209"/>
      <c r="G893" s="209"/>
      <c r="H893" s="209"/>
      <c r="I893" s="209"/>
      <c r="J893" s="209"/>
      <c r="K893" s="209"/>
      <c r="L893" s="209"/>
      <c r="M893" s="209"/>
      <c r="N893" s="209"/>
    </row>
    <row r="894" spans="1:14" ht="15.75" customHeight="1" x14ac:dyDescent="0.25">
      <c r="A894" s="209"/>
      <c r="B894" s="209"/>
      <c r="C894" s="209"/>
      <c r="D894" s="209"/>
      <c r="E894" s="209"/>
      <c r="F894" s="209"/>
      <c r="G894" s="209"/>
      <c r="H894" s="209"/>
      <c r="I894" s="209"/>
      <c r="J894" s="209"/>
      <c r="K894" s="209"/>
      <c r="L894" s="209"/>
      <c r="M894" s="209"/>
      <c r="N894" s="209"/>
    </row>
    <row r="895" spans="1:14" ht="15.75" customHeight="1" x14ac:dyDescent="0.25">
      <c r="A895" s="209"/>
      <c r="B895" s="209"/>
      <c r="C895" s="209"/>
      <c r="D895" s="209"/>
      <c r="E895" s="209"/>
      <c r="F895" s="209"/>
      <c r="G895" s="209"/>
      <c r="H895" s="209"/>
      <c r="I895" s="209"/>
      <c r="J895" s="209"/>
      <c r="K895" s="209"/>
      <c r="L895" s="209"/>
      <c r="M895" s="209"/>
      <c r="N895" s="209"/>
    </row>
    <row r="896" spans="1:14" ht="15.75" customHeight="1" x14ac:dyDescent="0.25">
      <c r="A896" s="209"/>
      <c r="B896" s="209"/>
      <c r="C896" s="209"/>
      <c r="D896" s="209"/>
      <c r="E896" s="209"/>
      <c r="F896" s="209"/>
      <c r="G896" s="209"/>
      <c r="H896" s="209"/>
      <c r="I896" s="209"/>
      <c r="J896" s="209"/>
      <c r="K896" s="209"/>
      <c r="L896" s="209"/>
      <c r="M896" s="209"/>
      <c r="N896" s="209"/>
    </row>
    <row r="897" spans="1:14" ht="15.75" customHeight="1" x14ac:dyDescent="0.25">
      <c r="A897" s="209"/>
      <c r="B897" s="209"/>
      <c r="C897" s="209"/>
      <c r="D897" s="209"/>
      <c r="E897" s="209"/>
      <c r="F897" s="209"/>
      <c r="G897" s="209"/>
      <c r="H897" s="209"/>
      <c r="I897" s="209"/>
      <c r="J897" s="209"/>
      <c r="K897" s="209"/>
      <c r="L897" s="209"/>
      <c r="M897" s="209"/>
      <c r="N897" s="209"/>
    </row>
    <row r="898" spans="1:14" ht="15.75" customHeight="1" x14ac:dyDescent="0.25">
      <c r="A898" s="209"/>
      <c r="B898" s="209"/>
      <c r="C898" s="209"/>
      <c r="D898" s="209"/>
      <c r="E898" s="209"/>
      <c r="F898" s="209"/>
      <c r="G898" s="209"/>
      <c r="H898" s="209"/>
      <c r="I898" s="209"/>
      <c r="J898" s="209"/>
      <c r="K898" s="209"/>
      <c r="L898" s="209"/>
      <c r="M898" s="209"/>
      <c r="N898" s="209"/>
    </row>
    <row r="899" spans="1:14" ht="15.75" customHeight="1" x14ac:dyDescent="0.25">
      <c r="A899" s="209"/>
      <c r="B899" s="209"/>
      <c r="C899" s="209"/>
      <c r="D899" s="209"/>
      <c r="E899" s="209"/>
      <c r="F899" s="209"/>
      <c r="G899" s="209"/>
      <c r="H899" s="209"/>
      <c r="I899" s="209"/>
      <c r="J899" s="209"/>
      <c r="K899" s="209"/>
      <c r="L899" s="209"/>
      <c r="M899" s="209"/>
      <c r="N899" s="209"/>
    </row>
    <row r="900" spans="1:14" ht="15.75" customHeight="1" x14ac:dyDescent="0.25">
      <c r="A900" s="209"/>
      <c r="B900" s="209"/>
      <c r="C900" s="209"/>
      <c r="D900" s="209"/>
      <c r="E900" s="209"/>
      <c r="F900" s="209"/>
      <c r="G900" s="209"/>
      <c r="H900" s="209"/>
      <c r="I900" s="209"/>
      <c r="J900" s="209"/>
      <c r="K900" s="209"/>
      <c r="L900" s="209"/>
      <c r="M900" s="209"/>
      <c r="N900" s="209"/>
    </row>
    <row r="901" spans="1:14" ht="15.75" customHeight="1" x14ac:dyDescent="0.25">
      <c r="A901" s="209"/>
      <c r="B901" s="209"/>
      <c r="C901" s="209"/>
      <c r="D901" s="209"/>
      <c r="E901" s="209"/>
      <c r="F901" s="209"/>
      <c r="G901" s="209"/>
      <c r="H901" s="209"/>
      <c r="I901" s="209"/>
      <c r="J901" s="209"/>
      <c r="K901" s="209"/>
      <c r="L901" s="209"/>
      <c r="M901" s="209"/>
      <c r="N901" s="209"/>
    </row>
    <row r="902" spans="1:14" ht="15.75" customHeight="1" x14ac:dyDescent="0.25">
      <c r="A902" s="209"/>
      <c r="B902" s="209"/>
      <c r="C902" s="209"/>
      <c r="D902" s="209"/>
      <c r="E902" s="209"/>
      <c r="F902" s="209"/>
      <c r="G902" s="209"/>
      <c r="H902" s="209"/>
      <c r="I902" s="209"/>
      <c r="J902" s="209"/>
      <c r="K902" s="209"/>
      <c r="L902" s="209"/>
      <c r="M902" s="209"/>
      <c r="N902" s="209"/>
    </row>
    <row r="903" spans="1:14" ht="15.75" customHeight="1" x14ac:dyDescent="0.25">
      <c r="A903" s="209"/>
      <c r="B903" s="209"/>
      <c r="C903" s="209"/>
      <c r="D903" s="209"/>
      <c r="E903" s="209"/>
      <c r="F903" s="209"/>
      <c r="G903" s="209"/>
      <c r="H903" s="209"/>
      <c r="I903" s="209"/>
      <c r="J903" s="209"/>
      <c r="K903" s="209"/>
      <c r="L903" s="209"/>
      <c r="M903" s="209"/>
      <c r="N903" s="209"/>
    </row>
    <row r="904" spans="1:14" ht="15.75" customHeight="1" x14ac:dyDescent="0.25">
      <c r="A904" s="209"/>
      <c r="B904" s="209"/>
      <c r="C904" s="209"/>
      <c r="D904" s="209"/>
      <c r="E904" s="209"/>
      <c r="F904" s="209"/>
      <c r="G904" s="209"/>
      <c r="H904" s="209"/>
      <c r="I904" s="209"/>
      <c r="J904" s="209"/>
      <c r="K904" s="209"/>
      <c r="L904" s="209"/>
      <c r="M904" s="209"/>
      <c r="N904" s="209"/>
    </row>
    <row r="905" spans="1:14" ht="15.75" customHeight="1" x14ac:dyDescent="0.25">
      <c r="A905" s="209"/>
      <c r="B905" s="209"/>
      <c r="C905" s="209"/>
      <c r="D905" s="209"/>
      <c r="E905" s="209"/>
      <c r="F905" s="209"/>
      <c r="G905" s="209"/>
      <c r="H905" s="209"/>
      <c r="I905" s="209"/>
      <c r="J905" s="209"/>
      <c r="K905" s="209"/>
      <c r="L905" s="209"/>
      <c r="M905" s="209"/>
      <c r="N905" s="209"/>
    </row>
    <row r="906" spans="1:14" ht="15.75" customHeight="1" x14ac:dyDescent="0.25">
      <c r="A906" s="209"/>
      <c r="B906" s="209"/>
      <c r="C906" s="209"/>
      <c r="D906" s="209"/>
      <c r="E906" s="209"/>
      <c r="F906" s="209"/>
      <c r="G906" s="209"/>
      <c r="H906" s="209"/>
      <c r="I906" s="209"/>
      <c r="J906" s="209"/>
      <c r="K906" s="209"/>
      <c r="L906" s="209"/>
      <c r="M906" s="209"/>
      <c r="N906" s="209"/>
    </row>
    <row r="907" spans="1:14" ht="15.75" customHeight="1" x14ac:dyDescent="0.25">
      <c r="A907" s="209"/>
      <c r="B907" s="209"/>
      <c r="C907" s="209"/>
      <c r="D907" s="209"/>
      <c r="E907" s="209"/>
      <c r="F907" s="209"/>
      <c r="G907" s="209"/>
      <c r="H907" s="209"/>
      <c r="I907" s="209"/>
      <c r="J907" s="209"/>
      <c r="K907" s="209"/>
      <c r="L907" s="209"/>
      <c r="M907" s="209"/>
      <c r="N907" s="209"/>
    </row>
    <row r="908" spans="1:14" ht="15.75" customHeight="1" x14ac:dyDescent="0.25">
      <c r="A908" s="209"/>
      <c r="B908" s="209"/>
      <c r="C908" s="209"/>
      <c r="D908" s="209"/>
      <c r="E908" s="209"/>
      <c r="F908" s="209"/>
      <c r="G908" s="209"/>
      <c r="H908" s="209"/>
      <c r="I908" s="209"/>
      <c r="J908" s="209"/>
      <c r="K908" s="209"/>
      <c r="L908" s="209"/>
      <c r="M908" s="209"/>
      <c r="N908" s="209"/>
    </row>
    <row r="909" spans="1:14" ht="15.75" customHeight="1" x14ac:dyDescent="0.25">
      <c r="A909" s="209"/>
      <c r="B909" s="209"/>
      <c r="C909" s="209"/>
      <c r="D909" s="209"/>
      <c r="E909" s="209"/>
      <c r="F909" s="209"/>
      <c r="G909" s="209"/>
      <c r="H909" s="209"/>
      <c r="I909" s="209"/>
      <c r="J909" s="209"/>
      <c r="K909" s="209"/>
      <c r="L909" s="209"/>
      <c r="M909" s="209"/>
      <c r="N909" s="209"/>
    </row>
    <row r="910" spans="1:14" ht="15.75" customHeight="1" x14ac:dyDescent="0.25">
      <c r="A910" s="209"/>
      <c r="B910" s="209"/>
      <c r="C910" s="209"/>
      <c r="D910" s="209"/>
      <c r="E910" s="209"/>
      <c r="F910" s="209"/>
      <c r="G910" s="209"/>
      <c r="H910" s="209"/>
      <c r="I910" s="209"/>
      <c r="J910" s="209"/>
      <c r="K910" s="209"/>
      <c r="L910" s="209"/>
      <c r="M910" s="209"/>
      <c r="N910" s="209"/>
    </row>
    <row r="911" spans="1:14" ht="15.75" customHeight="1" x14ac:dyDescent="0.25">
      <c r="A911" s="209"/>
      <c r="B911" s="209"/>
      <c r="C911" s="209"/>
      <c r="D911" s="209"/>
      <c r="E911" s="209"/>
      <c r="F911" s="209"/>
      <c r="G911" s="209"/>
      <c r="H911" s="209"/>
      <c r="I911" s="209"/>
      <c r="J911" s="209"/>
      <c r="K911" s="209"/>
      <c r="L911" s="209"/>
      <c r="M911" s="209"/>
      <c r="N911" s="209"/>
    </row>
    <row r="912" spans="1:14" ht="15.75" customHeight="1" x14ac:dyDescent="0.25">
      <c r="A912" s="209"/>
      <c r="B912" s="209"/>
      <c r="C912" s="209"/>
      <c r="D912" s="209"/>
      <c r="E912" s="209"/>
      <c r="F912" s="209"/>
      <c r="G912" s="209"/>
      <c r="H912" s="209"/>
      <c r="I912" s="209"/>
      <c r="J912" s="209"/>
      <c r="K912" s="209"/>
      <c r="L912" s="209"/>
      <c r="M912" s="209"/>
      <c r="N912" s="209"/>
    </row>
    <row r="913" spans="1:14" ht="15.75" customHeight="1" x14ac:dyDescent="0.25">
      <c r="A913" s="209"/>
      <c r="B913" s="209"/>
      <c r="C913" s="209"/>
      <c r="D913" s="209"/>
      <c r="E913" s="209"/>
      <c r="F913" s="209"/>
      <c r="G913" s="209"/>
      <c r="H913" s="209"/>
      <c r="I913" s="209"/>
      <c r="J913" s="209"/>
      <c r="K913" s="209"/>
      <c r="L913" s="209"/>
      <c r="M913" s="209"/>
      <c r="N913" s="209"/>
    </row>
    <row r="914" spans="1:14" ht="15.75" customHeight="1" x14ac:dyDescent="0.25">
      <c r="A914" s="209"/>
      <c r="B914" s="209"/>
      <c r="C914" s="209"/>
      <c r="D914" s="209"/>
      <c r="E914" s="209"/>
      <c r="F914" s="209"/>
      <c r="G914" s="209"/>
      <c r="H914" s="209"/>
      <c r="I914" s="209"/>
      <c r="J914" s="209"/>
      <c r="K914" s="209"/>
      <c r="L914" s="209"/>
      <c r="M914" s="209"/>
      <c r="N914" s="209"/>
    </row>
    <row r="915" spans="1:14" ht="15.75" customHeight="1" x14ac:dyDescent="0.25">
      <c r="A915" s="209"/>
      <c r="B915" s="209"/>
      <c r="C915" s="209"/>
      <c r="D915" s="209"/>
      <c r="E915" s="209"/>
      <c r="F915" s="209"/>
      <c r="G915" s="209"/>
      <c r="H915" s="209"/>
      <c r="I915" s="209"/>
      <c r="J915" s="209"/>
      <c r="K915" s="209"/>
      <c r="L915" s="209"/>
      <c r="M915" s="209"/>
      <c r="N915" s="209"/>
    </row>
    <row r="916" spans="1:14" ht="15.75" customHeight="1" x14ac:dyDescent="0.25">
      <c r="A916" s="209"/>
      <c r="B916" s="209"/>
      <c r="C916" s="209"/>
      <c r="D916" s="209"/>
      <c r="E916" s="209"/>
      <c r="F916" s="209"/>
      <c r="G916" s="209"/>
      <c r="H916" s="209"/>
      <c r="I916" s="209"/>
      <c r="J916" s="209"/>
      <c r="K916" s="209"/>
      <c r="L916" s="209"/>
      <c r="M916" s="209"/>
      <c r="N916" s="209"/>
    </row>
    <row r="917" spans="1:14" ht="15.75" customHeight="1" x14ac:dyDescent="0.25">
      <c r="A917" s="209"/>
      <c r="B917" s="209"/>
      <c r="C917" s="209"/>
      <c r="D917" s="209"/>
      <c r="E917" s="209"/>
      <c r="F917" s="209"/>
      <c r="G917" s="209"/>
      <c r="H917" s="209"/>
      <c r="I917" s="209"/>
      <c r="J917" s="209"/>
      <c r="K917" s="209"/>
      <c r="L917" s="209"/>
      <c r="M917" s="209"/>
      <c r="N917" s="209"/>
    </row>
    <row r="918" spans="1:14" ht="15.75" customHeight="1" x14ac:dyDescent="0.25">
      <c r="A918" s="209"/>
      <c r="B918" s="209"/>
      <c r="C918" s="209"/>
      <c r="D918" s="209"/>
      <c r="E918" s="209"/>
      <c r="F918" s="209"/>
      <c r="G918" s="209"/>
      <c r="H918" s="209"/>
      <c r="I918" s="209"/>
      <c r="J918" s="209"/>
      <c r="K918" s="209"/>
      <c r="L918" s="209"/>
      <c r="M918" s="209"/>
      <c r="N918" s="209"/>
    </row>
    <row r="919" spans="1:14" ht="15.75" customHeight="1" x14ac:dyDescent="0.25">
      <c r="A919" s="209"/>
      <c r="B919" s="209"/>
      <c r="C919" s="209"/>
      <c r="D919" s="209"/>
      <c r="E919" s="209"/>
      <c r="F919" s="209"/>
      <c r="G919" s="209"/>
      <c r="H919" s="209"/>
      <c r="I919" s="209"/>
      <c r="J919" s="209"/>
      <c r="K919" s="209"/>
      <c r="L919" s="209"/>
      <c r="M919" s="209"/>
      <c r="N919" s="209"/>
    </row>
    <row r="920" spans="1:14" ht="15.75" customHeight="1" x14ac:dyDescent="0.25">
      <c r="A920" s="209"/>
      <c r="B920" s="209"/>
      <c r="C920" s="209"/>
      <c r="D920" s="209"/>
      <c r="E920" s="209"/>
      <c r="F920" s="209"/>
      <c r="G920" s="209"/>
      <c r="H920" s="209"/>
      <c r="I920" s="209"/>
      <c r="J920" s="209"/>
      <c r="K920" s="209"/>
      <c r="L920" s="209"/>
      <c r="M920" s="209"/>
      <c r="N920" s="209"/>
    </row>
    <row r="921" spans="1:14" ht="15.75" customHeight="1" x14ac:dyDescent="0.25">
      <c r="A921" s="209"/>
      <c r="B921" s="209"/>
      <c r="C921" s="209"/>
      <c r="D921" s="209"/>
      <c r="E921" s="209"/>
      <c r="F921" s="209"/>
      <c r="G921" s="209"/>
      <c r="H921" s="209"/>
      <c r="I921" s="209"/>
      <c r="J921" s="209"/>
      <c r="K921" s="209"/>
      <c r="L921" s="209"/>
      <c r="M921" s="209"/>
      <c r="N921" s="209"/>
    </row>
    <row r="922" spans="1:14" ht="15.75" customHeight="1" x14ac:dyDescent="0.25">
      <c r="A922" s="209"/>
      <c r="B922" s="209"/>
      <c r="C922" s="209"/>
      <c r="D922" s="209"/>
      <c r="E922" s="209"/>
      <c r="F922" s="209"/>
      <c r="G922" s="209"/>
      <c r="H922" s="209"/>
      <c r="I922" s="209"/>
      <c r="J922" s="209"/>
      <c r="K922" s="209"/>
      <c r="L922" s="209"/>
      <c r="M922" s="209"/>
      <c r="N922" s="209"/>
    </row>
    <row r="923" spans="1:14" ht="15.75" customHeight="1" x14ac:dyDescent="0.25">
      <c r="A923" s="209"/>
      <c r="B923" s="209"/>
      <c r="C923" s="209"/>
      <c r="D923" s="209"/>
      <c r="E923" s="209"/>
      <c r="F923" s="209"/>
      <c r="G923" s="209"/>
      <c r="H923" s="209"/>
      <c r="I923" s="209"/>
      <c r="J923" s="209"/>
      <c r="K923" s="209"/>
      <c r="L923" s="209"/>
      <c r="M923" s="209"/>
      <c r="N923" s="209"/>
    </row>
    <row r="924" spans="1:14" ht="15.75" customHeight="1" x14ac:dyDescent="0.25">
      <c r="A924" s="209"/>
      <c r="B924" s="209"/>
      <c r="C924" s="209"/>
      <c r="D924" s="209"/>
      <c r="E924" s="209"/>
      <c r="F924" s="209"/>
      <c r="G924" s="209"/>
      <c r="H924" s="209"/>
      <c r="I924" s="209"/>
      <c r="J924" s="209"/>
      <c r="K924" s="209"/>
      <c r="L924" s="209"/>
      <c r="M924" s="209"/>
      <c r="N924" s="209"/>
    </row>
    <row r="925" spans="1:14" ht="15.75" customHeight="1" x14ac:dyDescent="0.25">
      <c r="A925" s="209"/>
      <c r="B925" s="209"/>
      <c r="C925" s="209"/>
      <c r="D925" s="209"/>
      <c r="E925" s="209"/>
      <c r="F925" s="209"/>
      <c r="G925" s="209"/>
      <c r="H925" s="209"/>
      <c r="I925" s="209"/>
      <c r="J925" s="209"/>
      <c r="K925" s="209"/>
      <c r="L925" s="209"/>
      <c r="M925" s="209"/>
      <c r="N925" s="209"/>
    </row>
    <row r="926" spans="1:14" ht="15.75" customHeight="1" x14ac:dyDescent="0.25">
      <c r="A926" s="209"/>
      <c r="B926" s="209"/>
      <c r="C926" s="209"/>
      <c r="D926" s="209"/>
      <c r="E926" s="209"/>
      <c r="F926" s="209"/>
      <c r="G926" s="209"/>
      <c r="H926" s="209"/>
      <c r="I926" s="209"/>
      <c r="J926" s="209"/>
      <c r="K926" s="209"/>
      <c r="L926" s="209"/>
      <c r="M926" s="209"/>
      <c r="N926" s="209"/>
    </row>
    <row r="927" spans="1:14" ht="15.75" customHeight="1" x14ac:dyDescent="0.25">
      <c r="A927" s="209"/>
      <c r="B927" s="209"/>
      <c r="C927" s="209"/>
      <c r="D927" s="209"/>
      <c r="E927" s="209"/>
      <c r="F927" s="209"/>
      <c r="G927" s="209"/>
      <c r="H927" s="209"/>
      <c r="I927" s="209"/>
      <c r="J927" s="209"/>
      <c r="K927" s="209"/>
      <c r="L927" s="209"/>
      <c r="M927" s="209"/>
      <c r="N927" s="209"/>
    </row>
    <row r="928" spans="1:14" ht="15.75" customHeight="1" x14ac:dyDescent="0.25">
      <c r="A928" s="209"/>
      <c r="B928" s="209"/>
      <c r="C928" s="209"/>
      <c r="D928" s="209"/>
      <c r="E928" s="209"/>
      <c r="F928" s="209"/>
      <c r="G928" s="209"/>
      <c r="H928" s="209"/>
      <c r="I928" s="209"/>
      <c r="J928" s="209"/>
      <c r="K928" s="209"/>
      <c r="L928" s="209"/>
      <c r="M928" s="209"/>
      <c r="N928" s="209"/>
    </row>
    <row r="929" spans="1:14" ht="15.75" customHeight="1" x14ac:dyDescent="0.25">
      <c r="A929" s="209"/>
      <c r="B929" s="209"/>
      <c r="C929" s="209"/>
      <c r="D929" s="209"/>
      <c r="E929" s="209"/>
      <c r="F929" s="209"/>
      <c r="G929" s="209"/>
      <c r="H929" s="209"/>
      <c r="I929" s="209"/>
      <c r="J929" s="209"/>
      <c r="K929" s="209"/>
      <c r="L929" s="209"/>
      <c r="M929" s="209"/>
      <c r="N929" s="209"/>
    </row>
    <row r="930" spans="1:14" ht="15.75" customHeight="1" x14ac:dyDescent="0.25">
      <c r="A930" s="209"/>
      <c r="B930" s="209"/>
      <c r="C930" s="209"/>
      <c r="D930" s="209"/>
      <c r="E930" s="209"/>
      <c r="F930" s="209"/>
      <c r="G930" s="209"/>
      <c r="H930" s="209"/>
      <c r="I930" s="209"/>
      <c r="J930" s="209"/>
      <c r="K930" s="209"/>
      <c r="L930" s="209"/>
      <c r="M930" s="209"/>
      <c r="N930" s="209"/>
    </row>
    <row r="931" spans="1:14" ht="15.75" customHeight="1" x14ac:dyDescent="0.25">
      <c r="A931" s="209"/>
      <c r="B931" s="209"/>
      <c r="C931" s="209"/>
      <c r="D931" s="209"/>
      <c r="E931" s="209"/>
      <c r="F931" s="209"/>
      <c r="G931" s="209"/>
      <c r="H931" s="209"/>
      <c r="I931" s="209"/>
      <c r="J931" s="209"/>
      <c r="K931" s="209"/>
      <c r="L931" s="209"/>
      <c r="M931" s="209"/>
      <c r="N931" s="209"/>
    </row>
    <row r="932" spans="1:14" ht="15.75" customHeight="1" x14ac:dyDescent="0.25">
      <c r="A932" s="209"/>
      <c r="B932" s="209"/>
      <c r="C932" s="209"/>
      <c r="D932" s="209"/>
      <c r="E932" s="209"/>
      <c r="F932" s="209"/>
      <c r="G932" s="209"/>
      <c r="H932" s="209"/>
      <c r="I932" s="209"/>
      <c r="J932" s="209"/>
      <c r="K932" s="209"/>
      <c r="L932" s="209"/>
      <c r="M932" s="209"/>
      <c r="N932" s="209"/>
    </row>
    <row r="933" spans="1:14" ht="15.75" customHeight="1" x14ac:dyDescent="0.25">
      <c r="A933" s="209"/>
      <c r="B933" s="209"/>
      <c r="C933" s="209"/>
      <c r="D933" s="209"/>
      <c r="E933" s="209"/>
      <c r="F933" s="209"/>
      <c r="G933" s="209"/>
      <c r="H933" s="209"/>
      <c r="I933" s="209"/>
      <c r="J933" s="209"/>
      <c r="K933" s="209"/>
      <c r="L933" s="209"/>
      <c r="M933" s="209"/>
      <c r="N933" s="209"/>
    </row>
    <row r="934" spans="1:14" ht="15.75" customHeight="1" x14ac:dyDescent="0.25">
      <c r="A934" s="209"/>
      <c r="B934" s="209"/>
      <c r="C934" s="209"/>
      <c r="D934" s="209"/>
      <c r="E934" s="209"/>
      <c r="F934" s="209"/>
      <c r="G934" s="209"/>
      <c r="H934" s="209"/>
      <c r="I934" s="209"/>
      <c r="J934" s="209"/>
      <c r="K934" s="209"/>
      <c r="L934" s="209"/>
      <c r="M934" s="209"/>
      <c r="N934" s="209"/>
    </row>
    <row r="935" spans="1:14" ht="15.75" customHeight="1" x14ac:dyDescent="0.25">
      <c r="A935" s="209"/>
      <c r="B935" s="209"/>
      <c r="C935" s="209"/>
      <c r="D935" s="209"/>
      <c r="E935" s="209"/>
      <c r="F935" s="209"/>
      <c r="G935" s="209"/>
      <c r="H935" s="209"/>
      <c r="I935" s="209"/>
      <c r="J935" s="209"/>
      <c r="K935" s="209"/>
      <c r="L935" s="209"/>
      <c r="M935" s="209"/>
      <c r="N935" s="209"/>
    </row>
    <row r="936" spans="1:14" ht="15.75" customHeight="1" x14ac:dyDescent="0.25">
      <c r="A936" s="209"/>
      <c r="B936" s="209"/>
      <c r="C936" s="209"/>
      <c r="D936" s="209"/>
      <c r="E936" s="209"/>
      <c r="F936" s="209"/>
      <c r="G936" s="209"/>
      <c r="H936" s="209"/>
      <c r="I936" s="209"/>
      <c r="J936" s="209"/>
      <c r="K936" s="209"/>
      <c r="L936" s="209"/>
      <c r="M936" s="209"/>
      <c r="N936" s="209"/>
    </row>
    <row r="937" spans="1:14" ht="15.75" customHeight="1" x14ac:dyDescent="0.25">
      <c r="A937" s="209"/>
      <c r="B937" s="209"/>
      <c r="C937" s="209"/>
      <c r="D937" s="209"/>
      <c r="E937" s="209"/>
      <c r="F937" s="209"/>
      <c r="G937" s="209"/>
      <c r="H937" s="209"/>
      <c r="I937" s="209"/>
      <c r="J937" s="209"/>
      <c r="K937" s="209"/>
      <c r="L937" s="209"/>
      <c r="M937" s="209"/>
      <c r="N937" s="209"/>
    </row>
    <row r="938" spans="1:14" ht="15.75" customHeight="1" x14ac:dyDescent="0.25">
      <c r="A938" s="209"/>
      <c r="B938" s="209"/>
      <c r="C938" s="209"/>
      <c r="D938" s="209"/>
      <c r="E938" s="209"/>
      <c r="F938" s="209"/>
      <c r="G938" s="209"/>
      <c r="H938" s="209"/>
      <c r="I938" s="209"/>
      <c r="J938" s="209"/>
      <c r="K938" s="209"/>
      <c r="L938" s="209"/>
      <c r="M938" s="209"/>
      <c r="N938" s="209"/>
    </row>
    <row r="939" spans="1:14" ht="15.75" customHeight="1" x14ac:dyDescent="0.25">
      <c r="A939" s="209"/>
      <c r="B939" s="209"/>
      <c r="C939" s="209"/>
      <c r="D939" s="209"/>
      <c r="E939" s="209"/>
      <c r="F939" s="209"/>
      <c r="G939" s="209"/>
      <c r="H939" s="209"/>
      <c r="I939" s="209"/>
      <c r="J939" s="209"/>
      <c r="K939" s="209"/>
      <c r="L939" s="209"/>
      <c r="M939" s="209"/>
      <c r="N939" s="209"/>
    </row>
    <row r="940" spans="1:14" ht="15.75" customHeight="1" x14ac:dyDescent="0.25">
      <c r="A940" s="209"/>
      <c r="B940" s="209"/>
      <c r="C940" s="209"/>
      <c r="D940" s="209"/>
      <c r="E940" s="209"/>
      <c r="F940" s="209"/>
      <c r="G940" s="209"/>
      <c r="H940" s="209"/>
      <c r="I940" s="209"/>
      <c r="J940" s="209"/>
      <c r="K940" s="209"/>
      <c r="L940" s="209"/>
      <c r="M940" s="209"/>
      <c r="N940" s="209"/>
    </row>
    <row r="941" spans="1:14" ht="15.75" customHeight="1" x14ac:dyDescent="0.25">
      <c r="A941" s="209"/>
      <c r="B941" s="209"/>
      <c r="C941" s="209"/>
      <c r="D941" s="209"/>
      <c r="E941" s="209"/>
      <c r="F941" s="209"/>
      <c r="G941" s="209"/>
      <c r="H941" s="209"/>
      <c r="I941" s="209"/>
      <c r="J941" s="209"/>
      <c r="K941" s="209"/>
      <c r="L941" s="209"/>
      <c r="M941" s="209"/>
      <c r="N941" s="209"/>
    </row>
    <row r="942" spans="1:14" ht="15.75" customHeight="1" x14ac:dyDescent="0.25">
      <c r="A942" s="209"/>
      <c r="B942" s="209"/>
      <c r="C942" s="209"/>
      <c r="D942" s="209"/>
      <c r="E942" s="209"/>
      <c r="F942" s="209"/>
      <c r="G942" s="209"/>
      <c r="H942" s="209"/>
      <c r="I942" s="209"/>
      <c r="J942" s="209"/>
      <c r="K942" s="209"/>
      <c r="L942" s="209"/>
      <c r="M942" s="209"/>
      <c r="N942" s="209"/>
    </row>
    <row r="943" spans="1:14" ht="15.75" customHeight="1" x14ac:dyDescent="0.25">
      <c r="A943" s="209"/>
      <c r="B943" s="209"/>
      <c r="C943" s="209"/>
      <c r="D943" s="209"/>
      <c r="E943" s="209"/>
      <c r="F943" s="209"/>
      <c r="G943" s="209"/>
      <c r="H943" s="209"/>
      <c r="I943" s="209"/>
      <c r="J943" s="209"/>
      <c r="K943" s="209"/>
      <c r="L943" s="209"/>
      <c r="M943" s="209"/>
      <c r="N943" s="209"/>
    </row>
    <row r="944" spans="1:14" ht="15.75" customHeight="1" x14ac:dyDescent="0.25">
      <c r="A944" s="209"/>
      <c r="B944" s="209"/>
      <c r="C944" s="209"/>
      <c r="D944" s="209"/>
      <c r="E944" s="209"/>
      <c r="F944" s="209"/>
      <c r="G944" s="209"/>
      <c r="H944" s="209"/>
      <c r="I944" s="209"/>
      <c r="J944" s="209"/>
      <c r="K944" s="209"/>
      <c r="L944" s="209"/>
      <c r="M944" s="209"/>
      <c r="N944" s="209"/>
    </row>
    <row r="945" spans="1:14" ht="15.75" customHeight="1" x14ac:dyDescent="0.25">
      <c r="A945" s="209"/>
      <c r="B945" s="209"/>
      <c r="C945" s="209"/>
      <c r="D945" s="209"/>
      <c r="E945" s="209"/>
      <c r="F945" s="209"/>
      <c r="G945" s="209"/>
      <c r="H945" s="209"/>
      <c r="I945" s="209"/>
      <c r="J945" s="209"/>
      <c r="K945" s="209"/>
      <c r="L945" s="209"/>
      <c r="M945" s="209"/>
      <c r="N945" s="209"/>
    </row>
    <row r="946" spans="1:14" ht="15.75" customHeight="1" x14ac:dyDescent="0.25">
      <c r="A946" s="209"/>
      <c r="B946" s="209"/>
      <c r="C946" s="209"/>
      <c r="D946" s="209"/>
      <c r="E946" s="209"/>
      <c r="F946" s="209"/>
      <c r="G946" s="209"/>
      <c r="H946" s="209"/>
      <c r="I946" s="209"/>
      <c r="J946" s="209"/>
      <c r="K946" s="209"/>
      <c r="L946" s="209"/>
      <c r="M946" s="209"/>
      <c r="N946" s="209"/>
    </row>
    <row r="947" spans="1:14" ht="15.75" customHeight="1" x14ac:dyDescent="0.25">
      <c r="A947" s="209"/>
      <c r="B947" s="209"/>
      <c r="C947" s="209"/>
      <c r="D947" s="209"/>
      <c r="E947" s="209"/>
      <c r="F947" s="209"/>
      <c r="G947" s="209"/>
      <c r="H947" s="209"/>
      <c r="I947" s="209"/>
      <c r="J947" s="209"/>
      <c r="K947" s="209"/>
      <c r="L947" s="209"/>
      <c r="M947" s="209"/>
      <c r="N947" s="209"/>
    </row>
    <row r="948" spans="1:14" ht="15.75" customHeight="1" x14ac:dyDescent="0.25">
      <c r="A948" s="209"/>
      <c r="B948" s="209"/>
      <c r="C948" s="209"/>
      <c r="D948" s="209"/>
      <c r="E948" s="209"/>
      <c r="F948" s="209"/>
      <c r="G948" s="209"/>
      <c r="H948" s="209"/>
      <c r="I948" s="209"/>
      <c r="J948" s="209"/>
      <c r="K948" s="209"/>
      <c r="L948" s="209"/>
      <c r="M948" s="209"/>
      <c r="N948" s="209"/>
    </row>
    <row r="949" spans="1:14" ht="15.75" customHeight="1" x14ac:dyDescent="0.25">
      <c r="A949" s="209"/>
      <c r="B949" s="209"/>
      <c r="C949" s="209"/>
      <c r="D949" s="209"/>
      <c r="E949" s="209"/>
      <c r="F949" s="209"/>
      <c r="G949" s="209"/>
      <c r="H949" s="209"/>
      <c r="I949" s="209"/>
      <c r="J949" s="209"/>
      <c r="K949" s="209"/>
      <c r="L949" s="209"/>
      <c r="M949" s="209"/>
      <c r="N949" s="209"/>
    </row>
    <row r="950" spans="1:14" ht="15.75" customHeight="1" x14ac:dyDescent="0.25">
      <c r="A950" s="209"/>
      <c r="B950" s="209"/>
      <c r="C950" s="209"/>
      <c r="D950" s="209"/>
      <c r="E950" s="209"/>
      <c r="F950" s="209"/>
      <c r="G950" s="209"/>
      <c r="H950" s="209"/>
      <c r="I950" s="209"/>
      <c r="J950" s="209"/>
      <c r="K950" s="209"/>
      <c r="L950" s="209"/>
      <c r="M950" s="209"/>
      <c r="N950" s="209"/>
    </row>
    <row r="951" spans="1:14" ht="15.75" customHeight="1" x14ac:dyDescent="0.25">
      <c r="A951" s="209"/>
      <c r="B951" s="209"/>
      <c r="C951" s="209"/>
      <c r="D951" s="209"/>
      <c r="E951" s="209"/>
      <c r="F951" s="209"/>
      <c r="G951" s="209"/>
      <c r="H951" s="209"/>
      <c r="I951" s="209"/>
      <c r="J951" s="209"/>
      <c r="K951" s="209"/>
      <c r="L951" s="209"/>
      <c r="M951" s="209"/>
      <c r="N951" s="209"/>
    </row>
    <row r="952" spans="1:14" ht="15.75" customHeight="1" x14ac:dyDescent="0.25">
      <c r="A952" s="209"/>
      <c r="B952" s="209"/>
      <c r="C952" s="209"/>
      <c r="D952" s="209"/>
      <c r="E952" s="209"/>
      <c r="F952" s="209"/>
      <c r="G952" s="209"/>
      <c r="H952" s="209"/>
      <c r="I952" s="209"/>
      <c r="J952" s="209"/>
      <c r="K952" s="209"/>
      <c r="L952" s="209"/>
      <c r="M952" s="209"/>
      <c r="N952" s="209"/>
    </row>
    <row r="953" spans="1:14" ht="15.75" customHeight="1" x14ac:dyDescent="0.25">
      <c r="A953" s="209"/>
      <c r="B953" s="209"/>
      <c r="C953" s="209"/>
      <c r="D953" s="209"/>
      <c r="E953" s="209"/>
      <c r="F953" s="209"/>
      <c r="G953" s="209"/>
      <c r="H953" s="209"/>
      <c r="I953" s="209"/>
      <c r="J953" s="209"/>
      <c r="K953" s="209"/>
      <c r="L953" s="209"/>
      <c r="M953" s="209"/>
      <c r="N953" s="209"/>
    </row>
    <row r="954" spans="1:14" ht="15.75" customHeight="1" x14ac:dyDescent="0.25">
      <c r="A954" s="209"/>
      <c r="B954" s="209"/>
      <c r="C954" s="209"/>
      <c r="D954" s="209"/>
      <c r="E954" s="209"/>
      <c r="F954" s="209"/>
      <c r="G954" s="209"/>
      <c r="H954" s="209"/>
      <c r="I954" s="209"/>
      <c r="J954" s="209"/>
      <c r="K954" s="209"/>
      <c r="L954" s="209"/>
      <c r="M954" s="209"/>
      <c r="N954" s="209"/>
    </row>
    <row r="955" spans="1:14" ht="15.75" customHeight="1" x14ac:dyDescent="0.25">
      <c r="A955" s="209"/>
      <c r="B955" s="209"/>
      <c r="C955" s="209"/>
      <c r="D955" s="209"/>
      <c r="E955" s="209"/>
      <c r="F955" s="209"/>
      <c r="G955" s="209"/>
      <c r="H955" s="209"/>
      <c r="I955" s="209"/>
      <c r="J955" s="209"/>
      <c r="K955" s="209"/>
      <c r="L955" s="209"/>
      <c r="M955" s="209"/>
      <c r="N955" s="209"/>
    </row>
    <row r="956" spans="1:14" ht="15.75" customHeight="1" x14ac:dyDescent="0.25">
      <c r="A956" s="209"/>
      <c r="B956" s="209"/>
      <c r="C956" s="209"/>
      <c r="D956" s="209"/>
      <c r="E956" s="209"/>
      <c r="F956" s="209"/>
      <c r="G956" s="209"/>
      <c r="H956" s="209"/>
      <c r="I956" s="209"/>
      <c r="J956" s="209"/>
      <c r="K956" s="209"/>
      <c r="L956" s="209"/>
      <c r="M956" s="209"/>
      <c r="N956" s="209"/>
    </row>
    <row r="957" spans="1:14" ht="15.75" customHeight="1" x14ac:dyDescent="0.25">
      <c r="A957" s="209"/>
      <c r="B957" s="209"/>
      <c r="C957" s="209"/>
      <c r="D957" s="209"/>
      <c r="E957" s="209"/>
      <c r="F957" s="209"/>
      <c r="G957" s="209"/>
      <c r="H957" s="209"/>
      <c r="I957" s="209"/>
      <c r="J957" s="209"/>
      <c r="K957" s="209"/>
      <c r="L957" s="209"/>
      <c r="M957" s="209"/>
      <c r="N957" s="209"/>
    </row>
    <row r="958" spans="1:14" ht="15.75" customHeight="1" x14ac:dyDescent="0.25">
      <c r="A958" s="209"/>
      <c r="B958" s="209"/>
      <c r="C958" s="209"/>
      <c r="D958" s="209"/>
      <c r="E958" s="209"/>
      <c r="F958" s="209"/>
      <c r="G958" s="209"/>
      <c r="H958" s="209"/>
      <c r="I958" s="209"/>
      <c r="J958" s="209"/>
      <c r="K958" s="209"/>
      <c r="L958" s="209"/>
      <c r="M958" s="209"/>
      <c r="N958" s="209"/>
    </row>
    <row r="959" spans="1:14" ht="15.75" customHeight="1" x14ac:dyDescent="0.25">
      <c r="A959" s="209"/>
      <c r="B959" s="209"/>
      <c r="C959" s="209"/>
      <c r="D959" s="209"/>
      <c r="E959" s="209"/>
      <c r="F959" s="209"/>
      <c r="G959" s="209"/>
      <c r="H959" s="209"/>
      <c r="I959" s="209"/>
      <c r="J959" s="209"/>
      <c r="K959" s="209"/>
      <c r="L959" s="209"/>
      <c r="M959" s="209"/>
      <c r="N959" s="209"/>
    </row>
    <row r="960" spans="1:14" ht="15.75" customHeight="1" x14ac:dyDescent="0.25">
      <c r="A960" s="209"/>
      <c r="B960" s="209"/>
      <c r="C960" s="209"/>
      <c r="D960" s="209"/>
      <c r="E960" s="209"/>
      <c r="F960" s="209"/>
      <c r="G960" s="209"/>
      <c r="H960" s="209"/>
      <c r="I960" s="209"/>
      <c r="J960" s="209"/>
      <c r="K960" s="209"/>
      <c r="L960" s="209"/>
      <c r="M960" s="209"/>
      <c r="N960" s="209"/>
    </row>
    <row r="961" spans="1:14" ht="15.75" customHeight="1" x14ac:dyDescent="0.25">
      <c r="A961" s="209"/>
      <c r="B961" s="209"/>
      <c r="C961" s="209"/>
      <c r="D961" s="209"/>
      <c r="E961" s="209"/>
      <c r="F961" s="209"/>
      <c r="G961" s="209"/>
      <c r="H961" s="209"/>
      <c r="I961" s="209"/>
      <c r="J961" s="209"/>
      <c r="K961" s="209"/>
      <c r="L961" s="209"/>
      <c r="M961" s="209"/>
      <c r="N961" s="209"/>
    </row>
    <row r="962" spans="1:14" ht="15.75" customHeight="1" x14ac:dyDescent="0.25">
      <c r="A962" s="209"/>
      <c r="B962" s="209"/>
      <c r="C962" s="209"/>
      <c r="D962" s="209"/>
      <c r="E962" s="209"/>
      <c r="F962" s="209"/>
      <c r="G962" s="209"/>
      <c r="H962" s="209"/>
      <c r="I962" s="209"/>
      <c r="J962" s="209"/>
      <c r="K962" s="209"/>
      <c r="L962" s="209"/>
      <c r="M962" s="209"/>
      <c r="N962" s="209"/>
    </row>
    <row r="963" spans="1:14" ht="15.75" customHeight="1" x14ac:dyDescent="0.25">
      <c r="A963" s="209"/>
      <c r="B963" s="209"/>
      <c r="C963" s="209"/>
      <c r="D963" s="209"/>
      <c r="E963" s="209"/>
      <c r="F963" s="209"/>
      <c r="G963" s="209"/>
      <c r="H963" s="209"/>
      <c r="I963" s="209"/>
      <c r="J963" s="209"/>
      <c r="K963" s="209"/>
      <c r="L963" s="209"/>
      <c r="M963" s="209"/>
      <c r="N963" s="209"/>
    </row>
    <row r="964" spans="1:14" ht="15.75" customHeight="1" x14ac:dyDescent="0.25">
      <c r="A964" s="209"/>
      <c r="B964" s="209"/>
      <c r="C964" s="209"/>
      <c r="D964" s="209"/>
      <c r="E964" s="209"/>
      <c r="F964" s="209"/>
      <c r="G964" s="209"/>
      <c r="H964" s="209"/>
      <c r="I964" s="209"/>
      <c r="J964" s="209"/>
      <c r="K964" s="209"/>
      <c r="L964" s="209"/>
      <c r="M964" s="209"/>
      <c r="N964" s="209"/>
    </row>
    <row r="965" spans="1:14" ht="15.75" customHeight="1" x14ac:dyDescent="0.25">
      <c r="A965" s="209"/>
      <c r="B965" s="209"/>
      <c r="C965" s="209"/>
      <c r="D965" s="209"/>
      <c r="E965" s="209"/>
      <c r="F965" s="209"/>
      <c r="G965" s="209"/>
      <c r="H965" s="209"/>
      <c r="I965" s="209"/>
      <c r="J965" s="209"/>
      <c r="K965" s="209"/>
      <c r="L965" s="209"/>
      <c r="M965" s="209"/>
      <c r="N965" s="209"/>
    </row>
    <row r="966" spans="1:14" ht="15.75" customHeight="1" x14ac:dyDescent="0.25">
      <c r="A966" s="209"/>
      <c r="B966" s="209"/>
      <c r="C966" s="209"/>
      <c r="D966" s="209"/>
      <c r="E966" s="209"/>
      <c r="F966" s="209"/>
      <c r="G966" s="209"/>
      <c r="H966" s="209"/>
      <c r="I966" s="209"/>
      <c r="J966" s="209"/>
      <c r="K966" s="209"/>
      <c r="L966" s="209"/>
      <c r="M966" s="209"/>
      <c r="N966" s="209"/>
    </row>
    <row r="967" spans="1:14" ht="15.75" customHeight="1" x14ac:dyDescent="0.25">
      <c r="A967" s="209"/>
      <c r="B967" s="209"/>
      <c r="C967" s="209"/>
      <c r="D967" s="209"/>
      <c r="E967" s="209"/>
      <c r="F967" s="209"/>
      <c r="G967" s="209"/>
      <c r="H967" s="209"/>
      <c r="I967" s="209"/>
      <c r="J967" s="209"/>
      <c r="K967" s="209"/>
      <c r="L967" s="209"/>
      <c r="M967" s="209"/>
      <c r="N967" s="209"/>
    </row>
    <row r="968" spans="1:14" ht="15.75" customHeight="1" x14ac:dyDescent="0.25">
      <c r="A968" s="209"/>
      <c r="B968" s="209"/>
      <c r="C968" s="209"/>
      <c r="D968" s="209"/>
      <c r="E968" s="209"/>
      <c r="F968" s="209"/>
      <c r="G968" s="209"/>
      <c r="H968" s="209"/>
      <c r="I968" s="209"/>
      <c r="J968" s="209"/>
      <c r="K968" s="209"/>
      <c r="L968" s="209"/>
      <c r="M968" s="209"/>
      <c r="N968" s="209"/>
    </row>
    <row r="969" spans="1:14" ht="15.75" customHeight="1" x14ac:dyDescent="0.25">
      <c r="A969" s="209"/>
      <c r="B969" s="209"/>
      <c r="C969" s="209"/>
      <c r="D969" s="209"/>
      <c r="E969" s="209"/>
      <c r="F969" s="209"/>
      <c r="G969" s="209"/>
      <c r="H969" s="209"/>
      <c r="I969" s="209"/>
      <c r="J969" s="209"/>
      <c r="K969" s="209"/>
      <c r="L969" s="209"/>
      <c r="M969" s="209"/>
      <c r="N969" s="209"/>
    </row>
    <row r="970" spans="1:14" ht="15.75" customHeight="1" x14ac:dyDescent="0.25">
      <c r="A970" s="209"/>
      <c r="B970" s="209"/>
      <c r="C970" s="209"/>
      <c r="D970" s="209"/>
      <c r="E970" s="209"/>
      <c r="F970" s="209"/>
      <c r="G970" s="209"/>
      <c r="H970" s="209"/>
      <c r="I970" s="209"/>
      <c r="J970" s="209"/>
      <c r="K970" s="209"/>
      <c r="L970" s="209"/>
      <c r="M970" s="209"/>
      <c r="N970" s="209"/>
    </row>
    <row r="971" spans="1:14" ht="15.75" customHeight="1" x14ac:dyDescent="0.25">
      <c r="A971" s="209"/>
      <c r="B971" s="209"/>
      <c r="C971" s="209"/>
      <c r="D971" s="209"/>
      <c r="E971" s="209"/>
      <c r="F971" s="209"/>
      <c r="G971" s="209"/>
      <c r="H971" s="209"/>
      <c r="I971" s="209"/>
      <c r="J971" s="209"/>
      <c r="K971" s="209"/>
      <c r="L971" s="209"/>
      <c r="M971" s="209"/>
      <c r="N971" s="209"/>
    </row>
    <row r="972" spans="1:14" ht="15.75" customHeight="1" x14ac:dyDescent="0.25">
      <c r="A972" s="209"/>
      <c r="B972" s="209"/>
      <c r="C972" s="209"/>
      <c r="D972" s="209"/>
      <c r="E972" s="209"/>
      <c r="F972" s="209"/>
      <c r="G972" s="209"/>
      <c r="H972" s="209"/>
      <c r="I972" s="209"/>
      <c r="J972" s="209"/>
      <c r="K972" s="209"/>
      <c r="L972" s="209"/>
      <c r="M972" s="209"/>
      <c r="N972" s="209"/>
    </row>
    <row r="973" spans="1:14" ht="15.75" customHeight="1" x14ac:dyDescent="0.25">
      <c r="A973" s="209"/>
      <c r="B973" s="209"/>
      <c r="C973" s="209"/>
      <c r="D973" s="209"/>
      <c r="E973" s="209"/>
      <c r="F973" s="209"/>
      <c r="G973" s="209"/>
      <c r="H973" s="209"/>
      <c r="I973" s="209"/>
      <c r="J973" s="209"/>
      <c r="K973" s="209"/>
      <c r="L973" s="209"/>
      <c r="M973" s="209"/>
      <c r="N973" s="209"/>
    </row>
    <row r="974" spans="1:14" ht="15.75" customHeight="1" x14ac:dyDescent="0.25">
      <c r="A974" s="209"/>
      <c r="B974" s="209"/>
      <c r="C974" s="209"/>
      <c r="D974" s="209"/>
      <c r="E974" s="209"/>
      <c r="F974" s="209"/>
      <c r="G974" s="209"/>
      <c r="H974" s="209"/>
      <c r="I974" s="209"/>
      <c r="J974" s="209"/>
      <c r="K974" s="209"/>
      <c r="L974" s="209"/>
      <c r="M974" s="209"/>
      <c r="N974" s="209"/>
    </row>
    <row r="975" spans="1:14" ht="15.75" customHeight="1" x14ac:dyDescent="0.25">
      <c r="A975" s="209"/>
      <c r="B975" s="209"/>
      <c r="C975" s="209"/>
      <c r="D975" s="209"/>
      <c r="E975" s="209"/>
      <c r="F975" s="209"/>
      <c r="G975" s="209"/>
      <c r="H975" s="209"/>
      <c r="I975" s="209"/>
      <c r="J975" s="209"/>
      <c r="K975" s="209"/>
      <c r="L975" s="209"/>
      <c r="M975" s="209"/>
      <c r="N975" s="209"/>
    </row>
    <row r="976" spans="1:14" ht="15.75" customHeight="1" x14ac:dyDescent="0.25">
      <c r="A976" s="209"/>
      <c r="B976" s="209"/>
      <c r="C976" s="209"/>
      <c r="D976" s="209"/>
      <c r="E976" s="209"/>
      <c r="F976" s="209"/>
      <c r="G976" s="209"/>
      <c r="H976" s="209"/>
      <c r="I976" s="209"/>
      <c r="J976" s="209"/>
      <c r="K976" s="209"/>
      <c r="L976" s="209"/>
      <c r="M976" s="209"/>
      <c r="N976" s="209"/>
    </row>
    <row r="977" spans="1:14" ht="15.75" customHeight="1" x14ac:dyDescent="0.25">
      <c r="A977" s="209"/>
      <c r="B977" s="209"/>
      <c r="C977" s="209"/>
      <c r="D977" s="209"/>
      <c r="E977" s="209"/>
      <c r="F977" s="209"/>
      <c r="G977" s="209"/>
      <c r="H977" s="209"/>
      <c r="I977" s="209"/>
      <c r="J977" s="209"/>
      <c r="K977" s="209"/>
      <c r="L977" s="209"/>
      <c r="M977" s="209"/>
      <c r="N977" s="209"/>
    </row>
    <row r="978" spans="1:14" ht="15.75" customHeight="1" x14ac:dyDescent="0.25">
      <c r="A978" s="209"/>
      <c r="B978" s="209"/>
      <c r="C978" s="209"/>
      <c r="D978" s="209"/>
      <c r="E978" s="209"/>
      <c r="F978" s="209"/>
      <c r="G978" s="209"/>
      <c r="H978" s="209"/>
      <c r="I978" s="209"/>
      <c r="J978" s="209"/>
      <c r="K978" s="209"/>
      <c r="L978" s="209"/>
      <c r="M978" s="209"/>
      <c r="N978" s="209"/>
    </row>
    <row r="979" spans="1:14" ht="15.75" customHeight="1" x14ac:dyDescent="0.25">
      <c r="A979" s="209"/>
      <c r="B979" s="209"/>
      <c r="C979" s="209"/>
      <c r="D979" s="209"/>
      <c r="E979" s="209"/>
      <c r="F979" s="209"/>
      <c r="G979" s="209"/>
      <c r="H979" s="209"/>
      <c r="I979" s="209"/>
      <c r="J979" s="209"/>
      <c r="K979" s="209"/>
      <c r="L979" s="209"/>
      <c r="M979" s="209"/>
      <c r="N979" s="209"/>
    </row>
    <row r="980" spans="1:14" ht="15.75" customHeight="1" x14ac:dyDescent="0.25">
      <c r="A980" s="209"/>
      <c r="B980" s="209"/>
      <c r="C980" s="209"/>
      <c r="D980" s="209"/>
      <c r="E980" s="209"/>
      <c r="F980" s="209"/>
      <c r="G980" s="209"/>
      <c r="H980" s="209"/>
      <c r="I980" s="209"/>
      <c r="J980" s="209"/>
      <c r="K980" s="209"/>
      <c r="L980" s="209"/>
      <c r="M980" s="209"/>
      <c r="N980" s="209"/>
    </row>
    <row r="981" spans="1:14" ht="15.75" customHeight="1" x14ac:dyDescent="0.25">
      <c r="A981" s="209"/>
      <c r="B981" s="209"/>
      <c r="C981" s="209"/>
      <c r="D981" s="209"/>
      <c r="E981" s="209"/>
      <c r="F981" s="209"/>
      <c r="G981" s="209"/>
      <c r="H981" s="209"/>
      <c r="I981" s="209"/>
      <c r="J981" s="209"/>
      <c r="K981" s="209"/>
      <c r="L981" s="209"/>
      <c r="M981" s="209"/>
      <c r="N981" s="209"/>
    </row>
    <row r="982" spans="1:14" ht="15.75" customHeight="1" x14ac:dyDescent="0.25">
      <c r="A982" s="209"/>
      <c r="B982" s="209"/>
      <c r="C982" s="209"/>
      <c r="D982" s="209"/>
      <c r="E982" s="209"/>
      <c r="F982" s="209"/>
      <c r="G982" s="209"/>
      <c r="H982" s="209"/>
      <c r="I982" s="209"/>
      <c r="J982" s="209"/>
      <c r="K982" s="209"/>
      <c r="L982" s="209"/>
      <c r="M982" s="209"/>
      <c r="N982" s="209"/>
    </row>
    <row r="983" spans="1:14" ht="15.75" customHeight="1" x14ac:dyDescent="0.25">
      <c r="A983" s="209"/>
      <c r="B983" s="209"/>
      <c r="C983" s="209"/>
      <c r="D983" s="209"/>
      <c r="E983" s="209"/>
      <c r="F983" s="209"/>
      <c r="G983" s="209"/>
      <c r="H983" s="209"/>
      <c r="I983" s="209"/>
      <c r="J983" s="209"/>
      <c r="K983" s="209"/>
      <c r="L983" s="209"/>
      <c r="M983" s="209"/>
      <c r="N983" s="209"/>
    </row>
    <row r="984" spans="1:14" ht="15.75" customHeight="1" x14ac:dyDescent="0.25">
      <c r="A984" s="209"/>
      <c r="B984" s="209"/>
      <c r="C984" s="209"/>
      <c r="D984" s="209"/>
      <c r="E984" s="209"/>
      <c r="F984" s="209"/>
      <c r="G984" s="209"/>
      <c r="H984" s="209"/>
      <c r="I984" s="209"/>
      <c r="J984" s="209"/>
      <c r="K984" s="209"/>
      <c r="L984" s="209"/>
      <c r="M984" s="209"/>
      <c r="N984" s="209"/>
    </row>
    <row r="985" spans="1:14" ht="15.75" customHeight="1" x14ac:dyDescent="0.25">
      <c r="A985" s="209"/>
      <c r="B985" s="209"/>
      <c r="C985" s="209"/>
      <c r="D985" s="209"/>
      <c r="E985" s="209"/>
      <c r="F985" s="209"/>
      <c r="G985" s="209"/>
      <c r="H985" s="209"/>
      <c r="I985" s="209"/>
      <c r="J985" s="209"/>
      <c r="K985" s="209"/>
      <c r="L985" s="209"/>
      <c r="M985" s="209"/>
      <c r="N985" s="209"/>
    </row>
    <row r="986" spans="1:14" ht="15.75" customHeight="1" x14ac:dyDescent="0.25">
      <c r="A986" s="209"/>
      <c r="B986" s="209"/>
      <c r="C986" s="209"/>
      <c r="D986" s="209"/>
      <c r="E986" s="209"/>
      <c r="F986" s="209"/>
      <c r="G986" s="209"/>
      <c r="H986" s="209"/>
      <c r="I986" s="209"/>
      <c r="J986" s="209"/>
      <c r="K986" s="209"/>
      <c r="L986" s="209"/>
      <c r="M986" s="209"/>
      <c r="N986" s="209"/>
    </row>
    <row r="987" spans="1:14" ht="15.75" customHeight="1" x14ac:dyDescent="0.25">
      <c r="A987" s="209"/>
      <c r="B987" s="209"/>
      <c r="C987" s="209"/>
      <c r="D987" s="209"/>
      <c r="E987" s="209"/>
      <c r="F987" s="209"/>
      <c r="G987" s="209"/>
      <c r="H987" s="209"/>
      <c r="I987" s="209"/>
      <c r="J987" s="209"/>
      <c r="K987" s="209"/>
      <c r="L987" s="209"/>
      <c r="M987" s="209"/>
      <c r="N987" s="209"/>
    </row>
    <row r="988" spans="1:14" ht="15.75" customHeight="1" x14ac:dyDescent="0.25">
      <c r="A988" s="209"/>
      <c r="B988" s="209"/>
      <c r="C988" s="209"/>
      <c r="D988" s="209"/>
      <c r="E988" s="209"/>
      <c r="F988" s="209"/>
      <c r="G988" s="209"/>
      <c r="H988" s="209"/>
      <c r="I988" s="209"/>
      <c r="J988" s="209"/>
      <c r="K988" s="209"/>
      <c r="L988" s="209"/>
      <c r="M988" s="209"/>
      <c r="N988" s="209"/>
    </row>
    <row r="989" spans="1:14" ht="15.75" customHeight="1" x14ac:dyDescent="0.25">
      <c r="A989" s="209"/>
      <c r="B989" s="209"/>
      <c r="C989" s="209"/>
      <c r="D989" s="209"/>
      <c r="E989" s="209"/>
      <c r="F989" s="209"/>
      <c r="G989" s="209"/>
      <c r="H989" s="209"/>
      <c r="I989" s="209"/>
      <c r="J989" s="209"/>
      <c r="K989" s="209"/>
      <c r="L989" s="209"/>
      <c r="M989" s="209"/>
      <c r="N989" s="209"/>
    </row>
    <row r="990" spans="1:14" ht="15.75" customHeight="1" x14ac:dyDescent="0.25">
      <c r="A990" s="209"/>
      <c r="B990" s="209"/>
      <c r="C990" s="209"/>
      <c r="D990" s="209"/>
      <c r="E990" s="209"/>
      <c r="F990" s="209"/>
      <c r="G990" s="209"/>
      <c r="H990" s="209"/>
      <c r="I990" s="209"/>
      <c r="J990" s="209"/>
      <c r="K990" s="209"/>
      <c r="L990" s="209"/>
      <c r="M990" s="209"/>
      <c r="N990" s="209"/>
    </row>
    <row r="991" spans="1:14" ht="15.75" customHeight="1" x14ac:dyDescent="0.25">
      <c r="A991" s="209"/>
      <c r="B991" s="209"/>
      <c r="C991" s="209"/>
      <c r="D991" s="209"/>
      <c r="E991" s="209"/>
      <c r="F991" s="209"/>
      <c r="G991" s="209"/>
      <c r="H991" s="209"/>
      <c r="I991" s="209"/>
      <c r="J991" s="209"/>
      <c r="K991" s="209"/>
      <c r="L991" s="209"/>
      <c r="M991" s="209"/>
      <c r="N991" s="209"/>
    </row>
    <row r="992" spans="1:14" ht="15.75" customHeight="1" x14ac:dyDescent="0.25">
      <c r="A992" s="209"/>
      <c r="B992" s="209"/>
      <c r="C992" s="209"/>
      <c r="D992" s="209"/>
      <c r="E992" s="209"/>
      <c r="F992" s="209"/>
      <c r="G992" s="209"/>
      <c r="H992" s="209"/>
      <c r="I992" s="209"/>
      <c r="J992" s="209"/>
      <c r="K992" s="209"/>
      <c r="L992" s="209"/>
      <c r="M992" s="209"/>
      <c r="N992" s="209"/>
    </row>
    <row r="993" spans="1:14" ht="15.75" customHeight="1" x14ac:dyDescent="0.25">
      <c r="A993" s="209"/>
      <c r="B993" s="209"/>
      <c r="C993" s="209"/>
      <c r="D993" s="209"/>
      <c r="E993" s="209"/>
      <c r="F993" s="209"/>
      <c r="G993" s="209"/>
      <c r="H993" s="209"/>
      <c r="I993" s="209"/>
      <c r="J993" s="209"/>
      <c r="K993" s="209"/>
      <c r="L993" s="209"/>
      <c r="M993" s="209"/>
      <c r="N993" s="209"/>
    </row>
    <row r="994" spans="1:14" ht="15.75" customHeight="1" x14ac:dyDescent="0.25">
      <c r="A994" s="209"/>
      <c r="B994" s="209"/>
      <c r="C994" s="209"/>
      <c r="D994" s="209"/>
      <c r="E994" s="209"/>
      <c r="F994" s="209"/>
      <c r="G994" s="209"/>
      <c r="H994" s="209"/>
      <c r="I994" s="209"/>
      <c r="J994" s="209"/>
      <c r="K994" s="209"/>
      <c r="L994" s="209"/>
      <c r="M994" s="209"/>
      <c r="N994" s="209"/>
    </row>
    <row r="995" spans="1:14" ht="15.75" customHeight="1" x14ac:dyDescent="0.25">
      <c r="A995" s="209"/>
      <c r="B995" s="209"/>
      <c r="C995" s="209"/>
      <c r="D995" s="209"/>
      <c r="E995" s="209"/>
      <c r="F995" s="209"/>
      <c r="G995" s="209"/>
      <c r="H995" s="209"/>
      <c r="I995" s="209"/>
      <c r="J995" s="209"/>
      <c r="K995" s="209"/>
      <c r="L995" s="209"/>
      <c r="M995" s="209"/>
      <c r="N995" s="209"/>
    </row>
    <row r="996" spans="1:14" ht="15.75" customHeight="1" x14ac:dyDescent="0.25">
      <c r="A996" s="209"/>
      <c r="B996" s="209"/>
      <c r="C996" s="209"/>
      <c r="D996" s="209"/>
      <c r="E996" s="209"/>
      <c r="F996" s="209"/>
      <c r="G996" s="209"/>
      <c r="H996" s="209"/>
      <c r="I996" s="209"/>
      <c r="J996" s="209"/>
      <c r="K996" s="209"/>
      <c r="L996" s="209"/>
      <c r="M996" s="209"/>
      <c r="N996" s="209"/>
    </row>
    <row r="997" spans="1:14" ht="15.75" customHeight="1" x14ac:dyDescent="0.25">
      <c r="A997" s="209"/>
      <c r="B997" s="209"/>
      <c r="C997" s="209"/>
      <c r="D997" s="209"/>
      <c r="E997" s="209"/>
      <c r="F997" s="209"/>
      <c r="G997" s="209"/>
      <c r="H997" s="209"/>
      <c r="I997" s="209"/>
      <c r="J997" s="209"/>
      <c r="K997" s="209"/>
      <c r="L997" s="209"/>
      <c r="M997" s="209"/>
      <c r="N997" s="209"/>
    </row>
    <row r="998" spans="1:14" ht="15.75" customHeight="1" x14ac:dyDescent="0.25">
      <c r="A998" s="209"/>
      <c r="B998" s="209"/>
      <c r="C998" s="209"/>
      <c r="D998" s="209"/>
      <c r="E998" s="209"/>
      <c r="F998" s="209"/>
      <c r="G998" s="209"/>
      <c r="H998" s="209"/>
      <c r="I998" s="209"/>
      <c r="J998" s="209"/>
      <c r="K998" s="209"/>
      <c r="L998" s="209"/>
      <c r="M998" s="209"/>
      <c r="N998" s="209"/>
    </row>
    <row r="999" spans="1:14" ht="15.75" customHeight="1" x14ac:dyDescent="0.25">
      <c r="A999" s="209"/>
      <c r="B999" s="209"/>
      <c r="C999" s="209"/>
      <c r="D999" s="209"/>
      <c r="E999" s="209"/>
      <c r="F999" s="209"/>
      <c r="G999" s="209"/>
      <c r="H999" s="209"/>
      <c r="I999" s="209"/>
      <c r="J999" s="209"/>
      <c r="K999" s="209"/>
      <c r="L999" s="209"/>
      <c r="M999" s="209"/>
      <c r="N999" s="209"/>
    </row>
    <row r="1000" spans="1:14" ht="15.75" customHeight="1" x14ac:dyDescent="0.25">
      <c r="A1000" s="209"/>
      <c r="B1000" s="209"/>
      <c r="C1000" s="209"/>
      <c r="D1000" s="209"/>
      <c r="E1000" s="209"/>
      <c r="F1000" s="209"/>
      <c r="G1000" s="209"/>
      <c r="H1000" s="209"/>
      <c r="I1000" s="209"/>
      <c r="J1000" s="209"/>
      <c r="K1000" s="209"/>
      <c r="L1000" s="209"/>
      <c r="M1000" s="209"/>
      <c r="N1000" s="209"/>
    </row>
  </sheetData>
  <mergeCells count="4">
    <mergeCell ref="A5:I5"/>
    <mergeCell ref="A6:I6"/>
    <mergeCell ref="A11:H12"/>
    <mergeCell ref="A15:H15"/>
  </mergeCells>
  <hyperlinks>
    <hyperlink ref="E1" location="Indice!A1" display="Indice"/>
  </hyperlinks>
  <pageMargins left="0.7" right="0.7" top="0.75" bottom="0.75" header="0" footer="0"/>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Z1000"/>
  <sheetViews>
    <sheetView workbookViewId="0"/>
  </sheetViews>
  <sheetFormatPr baseColWidth="10" defaultColWidth="14.42578125" defaultRowHeight="15" customHeight="1" x14ac:dyDescent="0.25"/>
  <cols>
    <col min="1" max="1" width="47.85546875" customWidth="1"/>
    <col min="2" max="2" width="22.5703125" customWidth="1"/>
    <col min="3" max="3" width="26.140625" customWidth="1"/>
    <col min="4" max="24" width="11.42578125" customWidth="1"/>
    <col min="25" max="26" width="10.7109375" customWidth="1"/>
  </cols>
  <sheetData>
    <row r="1" spans="1:26" x14ac:dyDescent="0.25">
      <c r="A1" s="209" t="str">
        <f>Indice!C1</f>
        <v>GROW S.A.E.C.A.</v>
      </c>
      <c r="B1" s="209"/>
      <c r="C1" s="209"/>
      <c r="D1" s="218" t="s">
        <v>1756</v>
      </c>
      <c r="E1" s="209"/>
      <c r="F1" s="209"/>
      <c r="G1" s="209"/>
      <c r="H1" s="209"/>
      <c r="I1" s="209"/>
      <c r="J1" s="209"/>
      <c r="K1" s="209"/>
      <c r="L1" s="209"/>
      <c r="M1" s="209"/>
      <c r="N1" s="209"/>
      <c r="O1" s="209"/>
      <c r="P1" s="209"/>
      <c r="Q1" s="209"/>
      <c r="R1" s="209"/>
      <c r="S1" s="209"/>
      <c r="T1" s="209"/>
      <c r="U1" s="209"/>
      <c r="V1" s="209"/>
      <c r="W1" s="209"/>
      <c r="X1" s="209"/>
      <c r="Y1" s="209"/>
      <c r="Z1" s="209"/>
    </row>
    <row r="2" spans="1:26" x14ac:dyDescent="0.25">
      <c r="A2" s="209"/>
      <c r="B2" s="209"/>
      <c r="C2" s="209"/>
      <c r="D2" s="209"/>
      <c r="E2" s="209"/>
      <c r="F2" s="209"/>
      <c r="G2" s="209"/>
      <c r="H2" s="209"/>
      <c r="I2" s="209"/>
      <c r="J2" s="209"/>
      <c r="K2" s="209"/>
      <c r="L2" s="209"/>
      <c r="M2" s="209"/>
      <c r="N2" s="209"/>
      <c r="O2" s="209"/>
      <c r="P2" s="209"/>
      <c r="Q2" s="209"/>
      <c r="R2" s="209"/>
      <c r="S2" s="209"/>
      <c r="T2" s="209"/>
      <c r="U2" s="209"/>
      <c r="V2" s="209"/>
      <c r="W2" s="209"/>
      <c r="X2" s="209"/>
      <c r="Y2" s="209"/>
      <c r="Z2" s="209"/>
    </row>
    <row r="3" spans="1:26" x14ac:dyDescent="0.25">
      <c r="A3" s="209"/>
      <c r="B3" s="209"/>
      <c r="C3" s="209"/>
      <c r="D3" s="209"/>
      <c r="E3" s="209"/>
      <c r="F3" s="209"/>
      <c r="G3" s="209"/>
      <c r="H3" s="209"/>
      <c r="I3" s="209"/>
      <c r="J3" s="209"/>
      <c r="K3" s="209"/>
      <c r="L3" s="209"/>
      <c r="M3" s="209"/>
      <c r="N3" s="209"/>
      <c r="O3" s="209"/>
      <c r="P3" s="209"/>
      <c r="Q3" s="209"/>
      <c r="R3" s="209"/>
      <c r="S3" s="209"/>
      <c r="T3" s="209"/>
      <c r="U3" s="209"/>
      <c r="V3" s="209"/>
      <c r="W3" s="209"/>
      <c r="X3" s="209"/>
      <c r="Y3" s="209"/>
      <c r="Z3" s="209"/>
    </row>
    <row r="4" spans="1:26" x14ac:dyDescent="0.25">
      <c r="A4" s="809" t="s">
        <v>1757</v>
      </c>
      <c r="B4" s="772"/>
      <c r="C4" s="772"/>
      <c r="D4" s="772"/>
      <c r="E4" s="772"/>
      <c r="F4" s="772"/>
      <c r="G4" s="772"/>
      <c r="H4" s="209"/>
      <c r="I4" s="209"/>
      <c r="J4" s="209"/>
      <c r="K4" s="209"/>
      <c r="L4" s="209"/>
      <c r="M4" s="209"/>
      <c r="N4" s="209"/>
      <c r="O4" s="209"/>
      <c r="P4" s="209"/>
      <c r="Q4" s="209"/>
      <c r="R4" s="209"/>
      <c r="S4" s="209"/>
      <c r="T4" s="209"/>
      <c r="U4" s="209"/>
      <c r="V4" s="209"/>
      <c r="W4" s="209"/>
      <c r="X4" s="209"/>
      <c r="Y4" s="209"/>
      <c r="Z4" s="209"/>
    </row>
    <row r="5" spans="1:26" x14ac:dyDescent="0.25">
      <c r="A5" s="344" t="s">
        <v>301</v>
      </c>
      <c r="B5" s="209"/>
      <c r="C5" s="209"/>
      <c r="D5" s="209"/>
      <c r="E5" s="209"/>
      <c r="F5" s="209"/>
      <c r="G5" s="209"/>
      <c r="H5" s="209"/>
      <c r="I5" s="209"/>
      <c r="J5" s="209"/>
      <c r="K5" s="209"/>
      <c r="L5" s="209"/>
      <c r="M5" s="209"/>
      <c r="N5" s="209"/>
      <c r="O5" s="209"/>
      <c r="P5" s="209"/>
      <c r="Q5" s="209"/>
      <c r="R5" s="209"/>
      <c r="S5" s="209"/>
      <c r="T5" s="209"/>
      <c r="U5" s="209"/>
      <c r="V5" s="209"/>
      <c r="W5" s="209"/>
      <c r="X5" s="209"/>
      <c r="Y5" s="209"/>
      <c r="Z5" s="209"/>
    </row>
    <row r="6" spans="1:26" ht="59.25" customHeight="1" x14ac:dyDescent="0.25">
      <c r="A6" s="810" t="s">
        <v>1758</v>
      </c>
      <c r="B6" s="776"/>
      <c r="C6" s="776"/>
      <c r="D6" s="776"/>
      <c r="E6" s="776"/>
      <c r="F6" s="776"/>
      <c r="G6" s="776"/>
      <c r="H6" s="345"/>
      <c r="I6" s="345"/>
      <c r="J6" s="345"/>
      <c r="K6" s="345"/>
      <c r="L6" s="209"/>
      <c r="M6" s="209"/>
      <c r="N6" s="209"/>
      <c r="O6" s="209"/>
      <c r="P6" s="209"/>
      <c r="Q6" s="209"/>
      <c r="R6" s="209"/>
      <c r="S6" s="209"/>
      <c r="T6" s="209"/>
      <c r="U6" s="209"/>
      <c r="V6" s="209"/>
      <c r="W6" s="209"/>
      <c r="X6" s="209"/>
      <c r="Y6" s="209"/>
      <c r="Z6" s="209"/>
    </row>
    <row r="7" spans="1:26" ht="55.5" customHeight="1" x14ac:dyDescent="0.25">
      <c r="A7" s="811" t="s">
        <v>1759</v>
      </c>
      <c r="B7" s="772"/>
      <c r="C7" s="772"/>
      <c r="D7" s="772"/>
      <c r="E7" s="772"/>
      <c r="F7" s="772"/>
      <c r="G7" s="772"/>
      <c r="H7" s="345"/>
      <c r="I7" s="345"/>
      <c r="J7" s="345"/>
      <c r="K7" s="345"/>
      <c r="L7" s="209"/>
      <c r="M7" s="209"/>
      <c r="N7" s="209"/>
      <c r="O7" s="209"/>
      <c r="P7" s="209"/>
      <c r="Q7" s="209"/>
      <c r="R7" s="209"/>
      <c r="S7" s="209"/>
      <c r="T7" s="209"/>
      <c r="U7" s="209"/>
      <c r="V7" s="209"/>
      <c r="W7" s="209"/>
      <c r="X7" s="209"/>
      <c r="Y7" s="209"/>
      <c r="Z7" s="209"/>
    </row>
    <row r="8" spans="1:26" ht="15.75" x14ac:dyDescent="0.25">
      <c r="A8" s="27"/>
      <c r="B8" s="209"/>
      <c r="C8" s="209"/>
      <c r="D8" s="209"/>
      <c r="E8" s="209"/>
      <c r="F8" s="209"/>
      <c r="G8" s="209"/>
      <c r="H8" s="209"/>
      <c r="I8" s="209"/>
      <c r="J8" s="209"/>
      <c r="K8" s="209"/>
      <c r="L8" s="209"/>
      <c r="M8" s="209"/>
      <c r="N8" s="209"/>
      <c r="O8" s="209"/>
      <c r="P8" s="209"/>
      <c r="Q8" s="209"/>
      <c r="R8" s="209"/>
      <c r="S8" s="209"/>
      <c r="T8" s="209"/>
      <c r="U8" s="209"/>
      <c r="V8" s="209"/>
      <c r="W8" s="209"/>
      <c r="X8" s="209"/>
      <c r="Y8" s="209"/>
      <c r="Z8" s="209"/>
    </row>
    <row r="9" spans="1:26" ht="21.75" customHeight="1" x14ac:dyDescent="0.25">
      <c r="A9" s="812" t="s">
        <v>1760</v>
      </c>
      <c r="B9" s="772"/>
      <c r="C9" s="772"/>
      <c r="D9" s="772"/>
      <c r="E9" s="772"/>
      <c r="F9" s="772"/>
      <c r="G9" s="772"/>
      <c r="H9" s="346"/>
      <c r="I9" s="346"/>
      <c r="J9" s="346"/>
      <c r="K9" s="346"/>
      <c r="L9" s="209"/>
      <c r="M9" s="209"/>
      <c r="N9" s="209"/>
      <c r="O9" s="209"/>
      <c r="P9" s="209"/>
      <c r="Q9" s="209"/>
      <c r="R9" s="209"/>
      <c r="S9" s="209"/>
      <c r="T9" s="209"/>
      <c r="U9" s="209"/>
      <c r="V9" s="209"/>
      <c r="W9" s="209"/>
      <c r="X9" s="209"/>
      <c r="Y9" s="209"/>
      <c r="Z9" s="209"/>
    </row>
    <row r="10" spans="1:26"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row>
    <row r="11" spans="1:26" ht="15" customHeight="1" x14ac:dyDescent="0.25">
      <c r="A11" s="28"/>
      <c r="B11" s="263">
        <f>IFERROR(IF(Indice!B6="","2XX2",YEAR(Indice!B6)),"2XX2")</f>
        <v>2024</v>
      </c>
      <c r="C11" s="263">
        <f>+IFERROR(YEAR(Indice!B6-365),"2XX1")</f>
        <v>2023</v>
      </c>
      <c r="D11" s="209"/>
      <c r="E11" s="209"/>
      <c r="F11" s="209"/>
      <c r="G11" s="209"/>
      <c r="H11" s="209"/>
      <c r="I11" s="209"/>
      <c r="J11" s="209"/>
      <c r="K11" s="209"/>
      <c r="L11" s="209"/>
      <c r="M11" s="209"/>
      <c r="N11" s="209"/>
      <c r="O11" s="209"/>
      <c r="P11" s="209"/>
      <c r="Q11" s="209"/>
      <c r="R11" s="209"/>
      <c r="S11" s="209"/>
      <c r="T11" s="209"/>
      <c r="U11" s="209"/>
      <c r="V11" s="209"/>
      <c r="W11" s="209"/>
      <c r="X11" s="209"/>
      <c r="Y11" s="2"/>
      <c r="Z11" s="2"/>
    </row>
    <row r="12" spans="1:26" ht="15.75" x14ac:dyDescent="0.25">
      <c r="A12" s="28" t="s">
        <v>1761</v>
      </c>
      <c r="B12" s="29"/>
      <c r="C12" s="29"/>
      <c r="D12" s="209"/>
      <c r="E12" s="209"/>
      <c r="F12" s="209"/>
      <c r="G12" s="209"/>
      <c r="H12" s="209"/>
      <c r="I12" s="209"/>
      <c r="J12" s="209"/>
      <c r="K12" s="209"/>
      <c r="L12" s="209"/>
      <c r="M12" s="209"/>
      <c r="N12" s="209"/>
      <c r="O12" s="209"/>
      <c r="P12" s="209"/>
      <c r="Q12" s="209"/>
      <c r="R12" s="209"/>
      <c r="S12" s="209"/>
      <c r="T12" s="209"/>
      <c r="U12" s="209"/>
      <c r="V12" s="209"/>
      <c r="W12" s="209"/>
      <c r="X12" s="209"/>
      <c r="Y12" s="209"/>
      <c r="Z12" s="209"/>
    </row>
    <row r="13" spans="1:26" ht="15.75" x14ac:dyDescent="0.25">
      <c r="A13" s="28" t="s">
        <v>1762</v>
      </c>
      <c r="B13" s="29"/>
      <c r="C13" s="29"/>
      <c r="D13" s="209"/>
      <c r="E13" s="209"/>
      <c r="F13" s="209"/>
      <c r="G13" s="209"/>
      <c r="H13" s="209"/>
      <c r="I13" s="209"/>
      <c r="J13" s="209"/>
      <c r="K13" s="209"/>
      <c r="L13" s="209"/>
      <c r="M13" s="209"/>
      <c r="N13" s="209"/>
      <c r="O13" s="209"/>
      <c r="P13" s="209"/>
      <c r="Q13" s="209"/>
      <c r="R13" s="209"/>
      <c r="S13" s="209"/>
      <c r="T13" s="209"/>
      <c r="U13" s="209"/>
      <c r="V13" s="209"/>
      <c r="W13" s="209"/>
      <c r="X13" s="209"/>
      <c r="Y13" s="209"/>
      <c r="Z13" s="209"/>
    </row>
    <row r="14" spans="1:26" ht="15.75" x14ac:dyDescent="0.25">
      <c r="A14" s="28" t="s">
        <v>223</v>
      </c>
      <c r="B14" s="29"/>
      <c r="C14" s="29"/>
      <c r="D14" s="209"/>
      <c r="E14" s="209"/>
      <c r="F14" s="209"/>
      <c r="G14" s="209"/>
      <c r="H14" s="209"/>
      <c r="I14" s="209"/>
      <c r="J14" s="209"/>
      <c r="K14" s="209"/>
      <c r="L14" s="209"/>
      <c r="M14" s="209"/>
      <c r="N14" s="209"/>
      <c r="O14" s="209"/>
      <c r="P14" s="209"/>
      <c r="Q14" s="209"/>
      <c r="R14" s="209"/>
      <c r="S14" s="209"/>
      <c r="T14" s="209"/>
      <c r="U14" s="209"/>
      <c r="V14" s="209"/>
      <c r="W14" s="209"/>
      <c r="X14" s="209"/>
      <c r="Y14" s="209"/>
      <c r="Z14" s="209"/>
    </row>
    <row r="15" spans="1:26" ht="15.75" x14ac:dyDescent="0.25">
      <c r="A15" s="28" t="s">
        <v>1763</v>
      </c>
      <c r="B15" s="29"/>
      <c r="C15" s="29"/>
      <c r="D15" s="209"/>
      <c r="E15" s="209"/>
      <c r="F15" s="209"/>
      <c r="G15" s="209"/>
      <c r="H15" s="209"/>
      <c r="I15" s="209"/>
      <c r="J15" s="209"/>
      <c r="K15" s="209"/>
      <c r="L15" s="209"/>
      <c r="M15" s="209"/>
      <c r="N15" s="209"/>
      <c r="O15" s="209"/>
      <c r="P15" s="209"/>
      <c r="Q15" s="209"/>
      <c r="R15" s="209"/>
      <c r="S15" s="209"/>
      <c r="T15" s="209"/>
      <c r="U15" s="209"/>
      <c r="V15" s="209"/>
      <c r="W15" s="209"/>
      <c r="X15" s="209"/>
      <c r="Y15" s="209"/>
      <c r="Z15" s="209"/>
    </row>
    <row r="16" spans="1:26" ht="15.75" x14ac:dyDescent="0.25">
      <c r="A16" s="28" t="s">
        <v>1764</v>
      </c>
      <c r="B16" s="30"/>
      <c r="C16" s="29"/>
      <c r="D16" s="209"/>
      <c r="E16" s="209"/>
      <c r="F16" s="209"/>
      <c r="G16" s="209"/>
      <c r="H16" s="209"/>
      <c r="I16" s="209"/>
      <c r="J16" s="209"/>
      <c r="K16" s="209"/>
      <c r="L16" s="209"/>
      <c r="M16" s="209"/>
      <c r="N16" s="209"/>
      <c r="O16" s="209"/>
      <c r="P16" s="209"/>
      <c r="Q16" s="209"/>
      <c r="R16" s="209"/>
      <c r="S16" s="209"/>
      <c r="T16" s="209"/>
      <c r="U16" s="209"/>
      <c r="V16" s="209"/>
      <c r="W16" s="209"/>
      <c r="X16" s="209"/>
      <c r="Y16" s="209"/>
      <c r="Z16" s="209"/>
    </row>
    <row r="17" spans="1:26" ht="15.75" x14ac:dyDescent="0.25">
      <c r="A17" s="28" t="s">
        <v>41</v>
      </c>
      <c r="B17" s="30"/>
      <c r="C17" s="29"/>
      <c r="D17" s="209"/>
      <c r="E17" s="209"/>
      <c r="F17" s="209"/>
      <c r="G17" s="209"/>
      <c r="H17" s="209"/>
      <c r="I17" s="209"/>
      <c r="J17" s="209"/>
      <c r="K17" s="209"/>
      <c r="L17" s="209"/>
      <c r="M17" s="209"/>
      <c r="N17" s="209"/>
      <c r="O17" s="209"/>
      <c r="P17" s="209"/>
      <c r="Q17" s="209"/>
      <c r="R17" s="209"/>
      <c r="S17" s="209"/>
      <c r="T17" s="209"/>
      <c r="U17" s="209"/>
      <c r="V17" s="209"/>
      <c r="W17" s="209"/>
      <c r="X17" s="209"/>
      <c r="Y17" s="209"/>
      <c r="Z17" s="209"/>
    </row>
    <row r="18" spans="1:26" ht="15.75" x14ac:dyDescent="0.25">
      <c r="A18" s="28" t="s">
        <v>1765</v>
      </c>
      <c r="B18" s="30"/>
      <c r="C18" s="29"/>
      <c r="D18" s="209"/>
      <c r="E18" s="209"/>
      <c r="F18" s="209"/>
      <c r="G18" s="209"/>
      <c r="H18" s="209"/>
      <c r="I18" s="209"/>
      <c r="J18" s="209"/>
      <c r="K18" s="209"/>
      <c r="L18" s="209"/>
      <c r="M18" s="209"/>
      <c r="N18" s="209"/>
      <c r="O18" s="209"/>
      <c r="P18" s="209"/>
      <c r="Q18" s="209"/>
      <c r="R18" s="209"/>
      <c r="S18" s="209"/>
      <c r="T18" s="209"/>
      <c r="U18" s="209"/>
      <c r="V18" s="209"/>
      <c r="W18" s="209"/>
      <c r="X18" s="209"/>
      <c r="Y18" s="209"/>
      <c r="Z18" s="209"/>
    </row>
    <row r="19" spans="1:26" ht="15.75" x14ac:dyDescent="0.25">
      <c r="A19" s="28" t="s">
        <v>1766</v>
      </c>
      <c r="B19" s="30"/>
      <c r="C19" s="29"/>
      <c r="D19" s="209"/>
      <c r="E19" s="209"/>
      <c r="F19" s="209"/>
      <c r="G19" s="209"/>
      <c r="H19" s="209"/>
      <c r="I19" s="209"/>
      <c r="J19" s="209"/>
      <c r="K19" s="209"/>
      <c r="L19" s="209"/>
      <c r="M19" s="209"/>
      <c r="N19" s="209"/>
      <c r="O19" s="209"/>
      <c r="P19" s="209"/>
      <c r="Q19" s="209"/>
      <c r="R19" s="209"/>
      <c r="S19" s="209"/>
      <c r="T19" s="209"/>
      <c r="U19" s="209"/>
      <c r="V19" s="209"/>
      <c r="W19" s="209"/>
      <c r="X19" s="209"/>
      <c r="Y19" s="209"/>
      <c r="Z19" s="209"/>
    </row>
    <row r="20" spans="1:26" ht="15.75" x14ac:dyDescent="0.25">
      <c r="A20" s="28" t="s">
        <v>1767</v>
      </c>
      <c r="B20" s="30"/>
      <c r="C20" s="29"/>
      <c r="D20" s="209"/>
      <c r="E20" s="209"/>
      <c r="F20" s="209"/>
      <c r="G20" s="209"/>
      <c r="H20" s="209"/>
      <c r="I20" s="209"/>
      <c r="J20" s="209"/>
      <c r="K20" s="209"/>
      <c r="L20" s="209"/>
      <c r="M20" s="209"/>
      <c r="N20" s="209"/>
      <c r="O20" s="209"/>
      <c r="P20" s="209"/>
      <c r="Q20" s="209"/>
      <c r="R20" s="209"/>
      <c r="S20" s="209"/>
      <c r="T20" s="209"/>
      <c r="U20" s="209"/>
      <c r="V20" s="209"/>
      <c r="W20" s="209"/>
      <c r="X20" s="209"/>
      <c r="Y20" s="209"/>
      <c r="Z20" s="209"/>
    </row>
    <row r="21" spans="1:26" ht="15.75" customHeight="1" x14ac:dyDescent="0.25">
      <c r="A21" s="28" t="s">
        <v>1768</v>
      </c>
      <c r="B21" s="30"/>
      <c r="C21" s="29"/>
      <c r="D21" s="209"/>
      <c r="E21" s="209"/>
      <c r="F21" s="209"/>
      <c r="G21" s="209"/>
      <c r="H21" s="209"/>
      <c r="I21" s="209"/>
      <c r="J21" s="209"/>
      <c r="K21" s="209"/>
      <c r="L21" s="209"/>
      <c r="M21" s="209"/>
      <c r="N21" s="209"/>
      <c r="O21" s="209"/>
      <c r="P21" s="209"/>
      <c r="Q21" s="209"/>
      <c r="R21" s="209"/>
      <c r="S21" s="209"/>
      <c r="T21" s="209"/>
      <c r="U21" s="209"/>
      <c r="V21" s="209"/>
      <c r="W21" s="209"/>
      <c r="X21" s="209"/>
      <c r="Y21" s="209"/>
      <c r="Z21" s="209"/>
    </row>
    <row r="22" spans="1:26" ht="15.75" customHeight="1" x14ac:dyDescent="0.25">
      <c r="A22" s="28" t="s">
        <v>1769</v>
      </c>
      <c r="B22" s="30"/>
      <c r="C22" s="29"/>
      <c r="D22" s="209"/>
      <c r="E22" s="209"/>
      <c r="F22" s="209"/>
      <c r="G22" s="209"/>
      <c r="H22" s="209"/>
      <c r="I22" s="209"/>
      <c r="J22" s="209"/>
      <c r="K22" s="209"/>
      <c r="L22" s="209"/>
      <c r="M22" s="209"/>
      <c r="N22" s="209"/>
      <c r="O22" s="209"/>
      <c r="P22" s="209"/>
      <c r="Q22" s="209"/>
      <c r="R22" s="209"/>
      <c r="S22" s="209"/>
      <c r="T22" s="209"/>
      <c r="U22" s="209"/>
      <c r="V22" s="209"/>
      <c r="W22" s="209"/>
      <c r="X22" s="209"/>
      <c r="Y22" s="209"/>
      <c r="Z22" s="209"/>
    </row>
    <row r="23" spans="1:26" ht="15.75" customHeight="1" x14ac:dyDescent="0.25">
      <c r="A23" s="28" t="s">
        <v>1770</v>
      </c>
      <c r="B23" s="30"/>
      <c r="C23" s="29"/>
      <c r="D23" s="209"/>
      <c r="E23" s="209"/>
      <c r="F23" s="209"/>
      <c r="G23" s="209"/>
      <c r="H23" s="209"/>
      <c r="I23" s="209"/>
      <c r="J23" s="209"/>
      <c r="K23" s="209"/>
      <c r="L23" s="209"/>
      <c r="M23" s="209"/>
      <c r="N23" s="209"/>
      <c r="O23" s="209"/>
      <c r="P23" s="209"/>
      <c r="Q23" s="209"/>
      <c r="R23" s="209"/>
      <c r="S23" s="209"/>
      <c r="T23" s="209"/>
      <c r="U23" s="209"/>
      <c r="V23" s="209"/>
      <c r="W23" s="209"/>
      <c r="X23" s="209"/>
      <c r="Y23" s="209"/>
      <c r="Z23" s="209"/>
    </row>
    <row r="24" spans="1:26" ht="15.75" customHeight="1" x14ac:dyDescent="0.25">
      <c r="A24" s="28" t="s">
        <v>1771</v>
      </c>
      <c r="B24" s="30"/>
      <c r="C24" s="29"/>
      <c r="D24" s="209"/>
      <c r="E24" s="209"/>
      <c r="F24" s="209"/>
      <c r="G24" s="209"/>
      <c r="H24" s="209"/>
      <c r="I24" s="209"/>
      <c r="J24" s="209"/>
      <c r="K24" s="209"/>
      <c r="L24" s="209"/>
      <c r="M24" s="209"/>
      <c r="N24" s="209"/>
      <c r="O24" s="209"/>
      <c r="P24" s="209"/>
      <c r="Q24" s="209"/>
      <c r="R24" s="209"/>
      <c r="S24" s="209"/>
      <c r="T24" s="209"/>
      <c r="U24" s="209"/>
      <c r="V24" s="209"/>
      <c r="W24" s="209"/>
      <c r="X24" s="209"/>
      <c r="Y24" s="209"/>
      <c r="Z24" s="209"/>
    </row>
    <row r="25" spans="1:26" ht="15.75" customHeight="1" x14ac:dyDescent="0.25">
      <c r="A25" s="31" t="s">
        <v>216</v>
      </c>
      <c r="B25" s="32"/>
      <c r="C25" s="33"/>
      <c r="D25" s="209"/>
      <c r="E25" s="209"/>
      <c r="F25" s="209"/>
      <c r="G25" s="209"/>
      <c r="H25" s="209"/>
      <c r="I25" s="209"/>
      <c r="J25" s="209"/>
      <c r="K25" s="209"/>
      <c r="L25" s="209"/>
      <c r="M25" s="209"/>
      <c r="N25" s="209"/>
      <c r="O25" s="209"/>
      <c r="P25" s="209"/>
      <c r="Q25" s="209"/>
      <c r="R25" s="209"/>
      <c r="S25" s="209"/>
      <c r="T25" s="209"/>
      <c r="U25" s="209"/>
      <c r="V25" s="209"/>
      <c r="W25" s="209"/>
      <c r="X25" s="209"/>
      <c r="Y25" s="209"/>
      <c r="Z25" s="209"/>
    </row>
    <row r="26" spans="1:26" ht="1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row>
    <row r="27" spans="1:26" ht="15.75" customHeight="1" x14ac:dyDescent="0.25">
      <c r="A27" s="209"/>
      <c r="B27" s="209"/>
      <c r="C27" s="209"/>
      <c r="D27" s="209"/>
      <c r="E27" s="209"/>
      <c r="F27" s="209"/>
      <c r="G27" s="209"/>
      <c r="H27" s="209"/>
      <c r="I27" s="209"/>
      <c r="J27" s="209"/>
      <c r="K27" s="209"/>
      <c r="L27" s="209"/>
      <c r="M27" s="209"/>
      <c r="N27" s="209"/>
      <c r="O27" s="209"/>
      <c r="P27" s="209"/>
      <c r="Q27" s="209"/>
      <c r="R27" s="209"/>
      <c r="S27" s="209"/>
      <c r="T27" s="209"/>
      <c r="U27" s="209"/>
      <c r="V27" s="209"/>
      <c r="W27" s="209"/>
      <c r="X27" s="209"/>
      <c r="Y27" s="209"/>
      <c r="Z27" s="209"/>
    </row>
    <row r="28" spans="1:26" ht="15.75" customHeight="1" x14ac:dyDescent="0.25">
      <c r="A28" s="209"/>
      <c r="B28" s="209"/>
      <c r="C28" s="209"/>
      <c r="D28" s="209"/>
      <c r="E28" s="209"/>
      <c r="F28" s="209"/>
      <c r="G28" s="209"/>
      <c r="H28" s="209"/>
      <c r="I28" s="209"/>
      <c r="J28" s="209"/>
      <c r="K28" s="209"/>
      <c r="L28" s="209"/>
      <c r="M28" s="209"/>
      <c r="N28" s="209"/>
      <c r="O28" s="209"/>
      <c r="P28" s="209"/>
      <c r="Q28" s="209"/>
      <c r="R28" s="209"/>
      <c r="S28" s="209"/>
      <c r="T28" s="209"/>
      <c r="U28" s="209"/>
      <c r="V28" s="209"/>
      <c r="W28" s="209"/>
      <c r="X28" s="209"/>
      <c r="Y28" s="209"/>
      <c r="Z28" s="209"/>
    </row>
    <row r="29" spans="1:26" ht="15.75" customHeight="1" x14ac:dyDescent="0.25">
      <c r="A29" s="209"/>
      <c r="B29" s="209"/>
      <c r="C29" s="209"/>
      <c r="D29" s="209"/>
      <c r="E29" s="209"/>
      <c r="F29" s="209"/>
      <c r="G29" s="209"/>
      <c r="H29" s="209"/>
      <c r="I29" s="209"/>
      <c r="J29" s="209"/>
      <c r="K29" s="209"/>
      <c r="L29" s="209"/>
      <c r="M29" s="209"/>
      <c r="N29" s="209"/>
      <c r="O29" s="209"/>
      <c r="P29" s="209"/>
      <c r="Q29" s="209"/>
      <c r="R29" s="209"/>
      <c r="S29" s="209"/>
      <c r="T29" s="209"/>
      <c r="U29" s="209"/>
      <c r="V29" s="209"/>
      <c r="W29" s="209"/>
      <c r="X29" s="209"/>
      <c r="Y29" s="209"/>
      <c r="Z29" s="209"/>
    </row>
    <row r="30" spans="1:26" ht="15.75" customHeight="1" x14ac:dyDescent="0.25">
      <c r="A30" s="209"/>
      <c r="B30" s="209"/>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row>
    <row r="31" spans="1:26" ht="15.75"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c r="V31" s="209"/>
      <c r="W31" s="209"/>
      <c r="X31" s="209"/>
      <c r="Y31" s="209"/>
      <c r="Z31" s="209"/>
    </row>
    <row r="32" spans="1:26" ht="15.75" customHeight="1" x14ac:dyDescent="0.25">
      <c r="A32" s="209"/>
      <c r="B32" s="209"/>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row>
    <row r="33" spans="1:26" ht="15.75" customHeight="1" x14ac:dyDescent="0.25">
      <c r="A33" s="209"/>
      <c r="B33" s="209"/>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row>
    <row r="34" spans="1:26" ht="15.75" customHeight="1" x14ac:dyDescent="0.25">
      <c r="A34" s="209"/>
      <c r="B34" s="209"/>
      <c r="C34" s="209"/>
      <c r="D34" s="209"/>
      <c r="E34" s="209"/>
      <c r="F34" s="209"/>
      <c r="G34" s="209"/>
      <c r="H34" s="209"/>
      <c r="I34" s="209"/>
      <c r="J34" s="209"/>
      <c r="K34" s="209"/>
      <c r="L34" s="209"/>
      <c r="M34" s="209"/>
      <c r="N34" s="209"/>
      <c r="O34" s="209"/>
      <c r="P34" s="209"/>
      <c r="Q34" s="209"/>
      <c r="R34" s="209"/>
      <c r="S34" s="209"/>
      <c r="T34" s="209"/>
      <c r="U34" s="209"/>
      <c r="V34" s="209"/>
      <c r="W34" s="209"/>
      <c r="X34" s="209"/>
      <c r="Y34" s="209"/>
      <c r="Z34" s="209"/>
    </row>
    <row r="35" spans="1:26" ht="15.75" customHeight="1" x14ac:dyDescent="0.25">
      <c r="A35" s="209"/>
      <c r="B35" s="209"/>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row>
    <row r="36" spans="1:26" ht="15.75" customHeight="1" x14ac:dyDescent="0.25">
      <c r="A36" s="209"/>
      <c r="B36" s="209"/>
      <c r="C36" s="209"/>
      <c r="D36" s="209"/>
      <c r="E36" s="209"/>
      <c r="F36" s="209"/>
      <c r="G36" s="209"/>
      <c r="H36" s="209"/>
      <c r="I36" s="209"/>
      <c r="J36" s="209"/>
      <c r="K36" s="209"/>
      <c r="L36" s="209"/>
      <c r="M36" s="209"/>
      <c r="N36" s="209"/>
      <c r="O36" s="209"/>
      <c r="P36" s="209"/>
      <c r="Q36" s="209"/>
      <c r="R36" s="209"/>
      <c r="S36" s="209"/>
      <c r="T36" s="209"/>
      <c r="U36" s="209"/>
      <c r="V36" s="209"/>
      <c r="W36" s="209"/>
      <c r="X36" s="209"/>
      <c r="Y36" s="209"/>
      <c r="Z36" s="209"/>
    </row>
    <row r="37" spans="1:26" ht="15.75" customHeight="1" x14ac:dyDescent="0.25">
      <c r="A37" s="209"/>
      <c r="B37" s="209"/>
      <c r="C37" s="209"/>
      <c r="D37" s="209"/>
      <c r="E37" s="209"/>
      <c r="F37" s="209"/>
      <c r="G37" s="209"/>
      <c r="H37" s="209"/>
      <c r="I37" s="209"/>
      <c r="J37" s="209"/>
      <c r="K37" s="209"/>
      <c r="L37" s="209"/>
      <c r="M37" s="209"/>
      <c r="N37" s="209"/>
      <c r="O37" s="209"/>
      <c r="P37" s="209"/>
      <c r="Q37" s="209"/>
      <c r="R37" s="209"/>
      <c r="S37" s="209"/>
      <c r="T37" s="209"/>
      <c r="U37" s="209"/>
      <c r="V37" s="209"/>
      <c r="W37" s="209"/>
      <c r="X37" s="209"/>
      <c r="Y37" s="209"/>
      <c r="Z37" s="209"/>
    </row>
    <row r="38" spans="1:26" ht="15.75" customHeight="1" x14ac:dyDescent="0.25">
      <c r="A38" s="209"/>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row>
    <row r="39" spans="1:26" ht="15.75" customHeight="1" x14ac:dyDescent="0.25">
      <c r="A39" s="209"/>
      <c r="B39" s="209"/>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09"/>
    </row>
    <row r="40" spans="1:26" ht="15.75" customHeight="1" x14ac:dyDescent="0.25">
      <c r="A40" s="209"/>
      <c r="B40" s="209"/>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09"/>
    </row>
    <row r="41" spans="1:26" ht="15.75" customHeight="1" x14ac:dyDescent="0.25">
      <c r="A41" s="209"/>
      <c r="B41" s="209"/>
      <c r="C41" s="209"/>
      <c r="D41" s="209"/>
      <c r="E41" s="209"/>
      <c r="F41" s="209"/>
      <c r="G41" s="209"/>
      <c r="H41" s="209"/>
      <c r="I41" s="209"/>
      <c r="J41" s="209"/>
      <c r="K41" s="209"/>
      <c r="L41" s="209"/>
      <c r="M41" s="209"/>
      <c r="N41" s="209"/>
      <c r="O41" s="209"/>
      <c r="P41" s="209"/>
      <c r="Q41" s="209"/>
      <c r="R41" s="209"/>
      <c r="S41" s="209"/>
      <c r="T41" s="209"/>
      <c r="U41" s="209"/>
      <c r="V41" s="209"/>
      <c r="W41" s="209"/>
      <c r="X41" s="209"/>
      <c r="Y41" s="209"/>
      <c r="Z41" s="209"/>
    </row>
    <row r="42" spans="1:26" ht="15.75" customHeight="1" x14ac:dyDescent="0.25">
      <c r="A42" s="209"/>
      <c r="B42" s="209"/>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09"/>
    </row>
    <row r="43" spans="1:26" ht="15.75" customHeight="1" x14ac:dyDescent="0.25">
      <c r="A43" s="209"/>
      <c r="B43" s="209"/>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09"/>
    </row>
    <row r="44" spans="1:26" ht="15.75" customHeight="1" x14ac:dyDescent="0.25">
      <c r="A44" s="209"/>
      <c r="B44" s="209"/>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09"/>
    </row>
    <row r="45" spans="1:26" ht="15.75" customHeight="1" x14ac:dyDescent="0.25">
      <c r="A45" s="209"/>
      <c r="B45" s="209"/>
      <c r="C45" s="209"/>
      <c r="D45" s="209"/>
      <c r="E45" s="209"/>
      <c r="F45" s="209"/>
      <c r="G45" s="209"/>
      <c r="H45" s="209"/>
      <c r="I45" s="209"/>
      <c r="J45" s="209"/>
      <c r="K45" s="209"/>
      <c r="L45" s="209"/>
      <c r="M45" s="209"/>
      <c r="N45" s="209"/>
      <c r="O45" s="209"/>
      <c r="P45" s="209"/>
      <c r="Q45" s="209"/>
      <c r="R45" s="209"/>
      <c r="S45" s="209"/>
      <c r="T45" s="209"/>
      <c r="U45" s="209"/>
      <c r="V45" s="209"/>
      <c r="W45" s="209"/>
      <c r="X45" s="209"/>
      <c r="Y45" s="209"/>
      <c r="Z45" s="209"/>
    </row>
    <row r="46" spans="1:26" ht="15.75" customHeight="1" x14ac:dyDescent="0.25">
      <c r="A46" s="209"/>
      <c r="B46" s="209"/>
      <c r="C46" s="209"/>
      <c r="D46" s="209"/>
      <c r="E46" s="209"/>
      <c r="F46" s="209"/>
      <c r="G46" s="209"/>
      <c r="H46" s="209"/>
      <c r="I46" s="209"/>
      <c r="J46" s="209"/>
      <c r="K46" s="209"/>
      <c r="L46" s="209"/>
      <c r="M46" s="209"/>
      <c r="N46" s="209"/>
      <c r="O46" s="209"/>
      <c r="P46" s="209"/>
      <c r="Q46" s="209"/>
      <c r="R46" s="209"/>
      <c r="S46" s="209"/>
      <c r="T46" s="209"/>
      <c r="U46" s="209"/>
      <c r="V46" s="209"/>
      <c r="W46" s="209"/>
      <c r="X46" s="209"/>
      <c r="Y46" s="209"/>
      <c r="Z46" s="209"/>
    </row>
    <row r="47" spans="1:26" ht="15.75" customHeight="1" x14ac:dyDescent="0.25">
      <c r="A47" s="209"/>
      <c r="B47" s="209"/>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row>
    <row r="48" spans="1:26" ht="15.75" customHeight="1" x14ac:dyDescent="0.25">
      <c r="A48" s="209"/>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row>
    <row r="49" spans="1:26" ht="15.75" customHeight="1" x14ac:dyDescent="0.25">
      <c r="A49" s="209"/>
      <c r="B49" s="209"/>
      <c r="C49" s="209"/>
      <c r="D49" s="209"/>
      <c r="E49" s="209"/>
      <c r="F49" s="209"/>
      <c r="G49" s="209"/>
      <c r="H49" s="209"/>
      <c r="I49" s="209"/>
      <c r="J49" s="209"/>
      <c r="K49" s="209"/>
      <c r="L49" s="209"/>
      <c r="M49" s="209"/>
      <c r="N49" s="209"/>
      <c r="O49" s="209"/>
      <c r="P49" s="209"/>
      <c r="Q49" s="209"/>
      <c r="R49" s="209"/>
      <c r="S49" s="209"/>
      <c r="T49" s="209"/>
      <c r="U49" s="209"/>
      <c r="V49" s="209"/>
      <c r="W49" s="209"/>
      <c r="X49" s="209"/>
      <c r="Y49" s="209"/>
      <c r="Z49" s="209"/>
    </row>
    <row r="50" spans="1:26" ht="15.75" customHeight="1"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row>
    <row r="51" spans="1:26" ht="15.75" customHeight="1"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row>
    <row r="52" spans="1:26" ht="15.75" customHeight="1"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row>
    <row r="53" spans="1:26" ht="15.75" customHeight="1"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row>
    <row r="54" spans="1:26" ht="15.75" customHeight="1"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row>
    <row r="55" spans="1:26" ht="15.75" customHeight="1"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row>
    <row r="56" spans="1:26" ht="15.75" customHeight="1"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c r="W56" s="209"/>
      <c r="X56" s="209"/>
      <c r="Y56" s="209"/>
      <c r="Z56" s="209"/>
    </row>
    <row r="57" spans="1:26" ht="15.75" customHeight="1"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row>
    <row r="58" spans="1:26" ht="15.75" customHeight="1" x14ac:dyDescent="0.25">
      <c r="A58" s="209"/>
      <c r="B58" s="209"/>
      <c r="C58" s="209"/>
      <c r="D58" s="209"/>
      <c r="E58" s="209"/>
      <c r="F58" s="209"/>
      <c r="G58" s="209"/>
      <c r="H58" s="209"/>
      <c r="I58" s="209"/>
      <c r="J58" s="209"/>
      <c r="K58" s="209"/>
      <c r="L58" s="209"/>
      <c r="M58" s="209"/>
      <c r="N58" s="209"/>
      <c r="O58" s="209"/>
      <c r="P58" s="209"/>
      <c r="Q58" s="209"/>
      <c r="R58" s="209"/>
      <c r="S58" s="209"/>
      <c r="T58" s="209"/>
      <c r="U58" s="209"/>
      <c r="V58" s="209"/>
      <c r="W58" s="209"/>
      <c r="X58" s="209"/>
      <c r="Y58" s="209"/>
      <c r="Z58" s="209"/>
    </row>
    <row r="59" spans="1:26" ht="15.75" customHeight="1" x14ac:dyDescent="0.25">
      <c r="A59" s="209"/>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row>
    <row r="60" spans="1:26" ht="15.75" customHeight="1" x14ac:dyDescent="0.25">
      <c r="A60" s="209"/>
      <c r="B60" s="209"/>
      <c r="C60" s="209"/>
      <c r="D60" s="209"/>
      <c r="E60" s="209"/>
      <c r="F60" s="209"/>
      <c r="G60" s="209"/>
      <c r="H60" s="209"/>
      <c r="I60" s="209"/>
      <c r="J60" s="209"/>
      <c r="K60" s="209"/>
      <c r="L60" s="209"/>
      <c r="M60" s="209"/>
      <c r="N60" s="209"/>
      <c r="O60" s="209"/>
      <c r="P60" s="209"/>
      <c r="Q60" s="209"/>
      <c r="R60" s="209"/>
      <c r="S60" s="209"/>
      <c r="T60" s="209"/>
      <c r="U60" s="209"/>
      <c r="V60" s="209"/>
      <c r="W60" s="209"/>
      <c r="X60" s="209"/>
      <c r="Y60" s="209"/>
      <c r="Z60" s="209"/>
    </row>
    <row r="61" spans="1:26" ht="15.75" customHeight="1" x14ac:dyDescent="0.25">
      <c r="A61" s="209"/>
      <c r="B61" s="209"/>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row>
    <row r="62" spans="1:26" ht="15.75" customHeight="1" x14ac:dyDescent="0.25">
      <c r="A62" s="209"/>
      <c r="B62" s="209"/>
      <c r="C62" s="209"/>
      <c r="D62" s="209"/>
      <c r="E62" s="209"/>
      <c r="F62" s="209"/>
      <c r="G62" s="209"/>
      <c r="H62" s="209"/>
      <c r="I62" s="209"/>
      <c r="J62" s="209"/>
      <c r="K62" s="209"/>
      <c r="L62" s="209"/>
      <c r="M62" s="209"/>
      <c r="N62" s="209"/>
      <c r="O62" s="209"/>
      <c r="P62" s="209"/>
      <c r="Q62" s="209"/>
      <c r="R62" s="209"/>
      <c r="S62" s="209"/>
      <c r="T62" s="209"/>
      <c r="U62" s="209"/>
      <c r="V62" s="209"/>
      <c r="W62" s="209"/>
      <c r="X62" s="209"/>
      <c r="Y62" s="209"/>
      <c r="Z62" s="209"/>
    </row>
    <row r="63" spans="1:26" ht="15.75" customHeight="1" x14ac:dyDescent="0.25">
      <c r="A63" s="209"/>
      <c r="B63" s="209"/>
      <c r="C63" s="209"/>
      <c r="D63" s="209"/>
      <c r="E63" s="209"/>
      <c r="F63" s="209"/>
      <c r="G63" s="209"/>
      <c r="H63" s="209"/>
      <c r="I63" s="209"/>
      <c r="J63" s="209"/>
      <c r="K63" s="209"/>
      <c r="L63" s="209"/>
      <c r="M63" s="209"/>
      <c r="N63" s="209"/>
      <c r="O63" s="209"/>
      <c r="P63" s="209"/>
      <c r="Q63" s="209"/>
      <c r="R63" s="209"/>
      <c r="S63" s="209"/>
      <c r="T63" s="209"/>
      <c r="U63" s="209"/>
      <c r="V63" s="209"/>
      <c r="W63" s="209"/>
      <c r="X63" s="209"/>
      <c r="Y63" s="209"/>
      <c r="Z63" s="209"/>
    </row>
    <row r="64" spans="1:26" ht="15.75" customHeight="1" x14ac:dyDescent="0.25">
      <c r="A64" s="209"/>
      <c r="B64" s="209"/>
      <c r="C64" s="209"/>
      <c r="D64" s="209"/>
      <c r="E64" s="209"/>
      <c r="F64" s="209"/>
      <c r="G64" s="209"/>
      <c r="H64" s="209"/>
      <c r="I64" s="209"/>
      <c r="J64" s="209"/>
      <c r="K64" s="209"/>
      <c r="L64" s="209"/>
      <c r="M64" s="209"/>
      <c r="N64" s="209"/>
      <c r="O64" s="209"/>
      <c r="P64" s="209"/>
      <c r="Q64" s="209"/>
      <c r="R64" s="209"/>
      <c r="S64" s="209"/>
      <c r="T64" s="209"/>
      <c r="U64" s="209"/>
      <c r="V64" s="209"/>
      <c r="W64" s="209"/>
      <c r="X64" s="209"/>
      <c r="Y64" s="209"/>
      <c r="Z64" s="209"/>
    </row>
    <row r="65" spans="1:26" ht="15.75" customHeight="1" x14ac:dyDescent="0.25">
      <c r="A65" s="209"/>
      <c r="B65" s="209"/>
      <c r="C65" s="209"/>
      <c r="D65" s="209"/>
      <c r="E65" s="209"/>
      <c r="F65" s="209"/>
      <c r="G65" s="209"/>
      <c r="H65" s="209"/>
      <c r="I65" s="209"/>
      <c r="J65" s="209"/>
      <c r="K65" s="209"/>
      <c r="L65" s="209"/>
      <c r="M65" s="209"/>
      <c r="N65" s="209"/>
      <c r="O65" s="209"/>
      <c r="P65" s="209"/>
      <c r="Q65" s="209"/>
      <c r="R65" s="209"/>
      <c r="S65" s="209"/>
      <c r="T65" s="209"/>
      <c r="U65" s="209"/>
      <c r="V65" s="209"/>
      <c r="W65" s="209"/>
      <c r="X65" s="209"/>
      <c r="Y65" s="209"/>
      <c r="Z65" s="209"/>
    </row>
    <row r="66" spans="1:26" ht="15.75" customHeight="1" x14ac:dyDescent="0.25">
      <c r="A66" s="209"/>
      <c r="B66" s="209"/>
      <c r="C66" s="209"/>
      <c r="D66" s="209"/>
      <c r="E66" s="209"/>
      <c r="F66" s="209"/>
      <c r="G66" s="209"/>
      <c r="H66" s="209"/>
      <c r="I66" s="209"/>
      <c r="J66" s="209"/>
      <c r="K66" s="209"/>
      <c r="L66" s="209"/>
      <c r="M66" s="209"/>
      <c r="N66" s="209"/>
      <c r="O66" s="209"/>
      <c r="P66" s="209"/>
      <c r="Q66" s="209"/>
      <c r="R66" s="209"/>
      <c r="S66" s="209"/>
      <c r="T66" s="209"/>
      <c r="U66" s="209"/>
      <c r="V66" s="209"/>
      <c r="W66" s="209"/>
      <c r="X66" s="209"/>
      <c r="Y66" s="209"/>
      <c r="Z66" s="209"/>
    </row>
    <row r="67" spans="1:26" ht="15.75" customHeight="1" x14ac:dyDescent="0.25">
      <c r="A67" s="209"/>
      <c r="B67" s="209"/>
      <c r="C67" s="209"/>
      <c r="D67" s="209"/>
      <c r="E67" s="209"/>
      <c r="F67" s="209"/>
      <c r="G67" s="209"/>
      <c r="H67" s="209"/>
      <c r="I67" s="209"/>
      <c r="J67" s="209"/>
      <c r="K67" s="209"/>
      <c r="L67" s="209"/>
      <c r="M67" s="209"/>
      <c r="N67" s="209"/>
      <c r="O67" s="209"/>
      <c r="P67" s="209"/>
      <c r="Q67" s="209"/>
      <c r="R67" s="209"/>
      <c r="S67" s="209"/>
      <c r="T67" s="209"/>
      <c r="U67" s="209"/>
      <c r="V67" s="209"/>
      <c r="W67" s="209"/>
      <c r="X67" s="209"/>
      <c r="Y67" s="209"/>
      <c r="Z67" s="209"/>
    </row>
    <row r="68" spans="1:26" ht="15.75" customHeight="1" x14ac:dyDescent="0.25">
      <c r="A68" s="209"/>
      <c r="B68" s="209"/>
      <c r="C68" s="209"/>
      <c r="D68" s="209"/>
      <c r="E68" s="209"/>
      <c r="F68" s="209"/>
      <c r="G68" s="209"/>
      <c r="H68" s="209"/>
      <c r="I68" s="209"/>
      <c r="J68" s="209"/>
      <c r="K68" s="209"/>
      <c r="L68" s="209"/>
      <c r="M68" s="209"/>
      <c r="N68" s="209"/>
      <c r="O68" s="209"/>
      <c r="P68" s="209"/>
      <c r="Q68" s="209"/>
      <c r="R68" s="209"/>
      <c r="S68" s="209"/>
      <c r="T68" s="209"/>
      <c r="U68" s="209"/>
      <c r="V68" s="209"/>
      <c r="W68" s="209"/>
      <c r="X68" s="209"/>
      <c r="Y68" s="209"/>
      <c r="Z68" s="209"/>
    </row>
    <row r="69" spans="1:26" ht="15.75" customHeight="1" x14ac:dyDescent="0.25">
      <c r="A69" s="209"/>
      <c r="B69" s="209"/>
      <c r="C69" s="209"/>
      <c r="D69" s="209"/>
      <c r="E69" s="209"/>
      <c r="F69" s="209"/>
      <c r="G69" s="209"/>
      <c r="H69" s="209"/>
      <c r="I69" s="209"/>
      <c r="J69" s="209"/>
      <c r="K69" s="209"/>
      <c r="L69" s="209"/>
      <c r="M69" s="209"/>
      <c r="N69" s="209"/>
      <c r="O69" s="209"/>
      <c r="P69" s="209"/>
      <c r="Q69" s="209"/>
      <c r="R69" s="209"/>
      <c r="S69" s="209"/>
      <c r="T69" s="209"/>
      <c r="U69" s="209"/>
      <c r="V69" s="209"/>
      <c r="W69" s="209"/>
      <c r="X69" s="209"/>
      <c r="Y69" s="209"/>
      <c r="Z69" s="209"/>
    </row>
    <row r="70" spans="1:26" ht="15.75" customHeight="1" x14ac:dyDescent="0.25">
      <c r="A70" s="209"/>
      <c r="B70" s="209"/>
      <c r="C70" s="209"/>
      <c r="D70" s="209"/>
      <c r="E70" s="209"/>
      <c r="F70" s="209"/>
      <c r="G70" s="209"/>
      <c r="H70" s="209"/>
      <c r="I70" s="209"/>
      <c r="J70" s="209"/>
      <c r="K70" s="209"/>
      <c r="L70" s="209"/>
      <c r="M70" s="209"/>
      <c r="N70" s="209"/>
      <c r="O70" s="209"/>
      <c r="P70" s="209"/>
      <c r="Q70" s="209"/>
      <c r="R70" s="209"/>
      <c r="S70" s="209"/>
      <c r="T70" s="209"/>
      <c r="U70" s="209"/>
      <c r="V70" s="209"/>
      <c r="W70" s="209"/>
      <c r="X70" s="209"/>
      <c r="Y70" s="209"/>
      <c r="Z70" s="209"/>
    </row>
    <row r="71" spans="1:26" ht="15.75" customHeight="1" x14ac:dyDescent="0.25">
      <c r="A71" s="209"/>
      <c r="B71" s="209"/>
      <c r="C71" s="209"/>
      <c r="D71" s="209"/>
      <c r="E71" s="209"/>
      <c r="F71" s="209"/>
      <c r="G71" s="209"/>
      <c r="H71" s="209"/>
      <c r="I71" s="209"/>
      <c r="J71" s="209"/>
      <c r="K71" s="209"/>
      <c r="L71" s="209"/>
      <c r="M71" s="209"/>
      <c r="N71" s="209"/>
      <c r="O71" s="209"/>
      <c r="P71" s="209"/>
      <c r="Q71" s="209"/>
      <c r="R71" s="209"/>
      <c r="S71" s="209"/>
      <c r="T71" s="209"/>
      <c r="U71" s="209"/>
      <c r="V71" s="209"/>
      <c r="W71" s="209"/>
      <c r="X71" s="209"/>
      <c r="Y71" s="209"/>
      <c r="Z71" s="209"/>
    </row>
    <row r="72" spans="1:26" ht="15.75" customHeight="1" x14ac:dyDescent="0.25">
      <c r="A72" s="209"/>
      <c r="B72" s="209"/>
      <c r="C72" s="209"/>
      <c r="D72" s="209"/>
      <c r="E72" s="209"/>
      <c r="F72" s="209"/>
      <c r="G72" s="209"/>
      <c r="H72" s="209"/>
      <c r="I72" s="209"/>
      <c r="J72" s="209"/>
      <c r="K72" s="209"/>
      <c r="L72" s="209"/>
      <c r="M72" s="209"/>
      <c r="N72" s="209"/>
      <c r="O72" s="209"/>
      <c r="P72" s="209"/>
      <c r="Q72" s="209"/>
      <c r="R72" s="209"/>
      <c r="S72" s="209"/>
      <c r="T72" s="209"/>
      <c r="U72" s="209"/>
      <c r="V72" s="209"/>
      <c r="W72" s="209"/>
      <c r="X72" s="209"/>
      <c r="Y72" s="209"/>
      <c r="Z72" s="209"/>
    </row>
    <row r="73" spans="1:26" ht="15.75" customHeight="1" x14ac:dyDescent="0.25">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row>
    <row r="74" spans="1:26" ht="15.75" customHeight="1"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row>
    <row r="75" spans="1:26" ht="15.75" customHeight="1" x14ac:dyDescent="0.25">
      <c r="A75" s="209"/>
      <c r="B75" s="209"/>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row>
    <row r="76" spans="1:26" ht="15.75" customHeight="1" x14ac:dyDescent="0.25">
      <c r="A76" s="209"/>
      <c r="B76" s="209"/>
      <c r="C76" s="209"/>
      <c r="D76" s="209"/>
      <c r="E76" s="209"/>
      <c r="F76" s="209"/>
      <c r="G76" s="209"/>
      <c r="H76" s="209"/>
      <c r="I76" s="209"/>
      <c r="J76" s="209"/>
      <c r="K76" s="209"/>
      <c r="L76" s="209"/>
      <c r="M76" s="209"/>
      <c r="N76" s="209"/>
      <c r="O76" s="209"/>
      <c r="P76" s="209"/>
      <c r="Q76" s="209"/>
      <c r="R76" s="209"/>
      <c r="S76" s="209"/>
      <c r="T76" s="209"/>
      <c r="U76" s="209"/>
      <c r="V76" s="209"/>
      <c r="W76" s="209"/>
      <c r="X76" s="209"/>
      <c r="Y76" s="209"/>
      <c r="Z76" s="209"/>
    </row>
    <row r="77" spans="1:26" ht="15.75" customHeight="1" x14ac:dyDescent="0.25">
      <c r="A77" s="209"/>
      <c r="B77" s="209"/>
      <c r="C77" s="209"/>
      <c r="D77" s="209"/>
      <c r="E77" s="209"/>
      <c r="F77" s="209"/>
      <c r="G77" s="209"/>
      <c r="H77" s="209"/>
      <c r="I77" s="209"/>
      <c r="J77" s="209"/>
      <c r="K77" s="209"/>
      <c r="L77" s="209"/>
      <c r="M77" s="209"/>
      <c r="N77" s="209"/>
      <c r="O77" s="209"/>
      <c r="P77" s="209"/>
      <c r="Q77" s="209"/>
      <c r="R77" s="209"/>
      <c r="S77" s="209"/>
      <c r="T77" s="209"/>
      <c r="U77" s="209"/>
      <c r="V77" s="209"/>
      <c r="W77" s="209"/>
      <c r="X77" s="209"/>
      <c r="Y77" s="209"/>
      <c r="Z77" s="209"/>
    </row>
    <row r="78" spans="1:26" ht="15.75" customHeight="1" x14ac:dyDescent="0.25">
      <c r="A78" s="209"/>
      <c r="B78" s="209"/>
      <c r="C78" s="209"/>
      <c r="D78" s="209"/>
      <c r="E78" s="209"/>
      <c r="F78" s="209"/>
      <c r="G78" s="209"/>
      <c r="H78" s="209"/>
      <c r="I78" s="209"/>
      <c r="J78" s="209"/>
      <c r="K78" s="209"/>
      <c r="L78" s="209"/>
      <c r="M78" s="209"/>
      <c r="N78" s="209"/>
      <c r="O78" s="209"/>
      <c r="P78" s="209"/>
      <c r="Q78" s="209"/>
      <c r="R78" s="209"/>
      <c r="S78" s="209"/>
      <c r="T78" s="209"/>
      <c r="U78" s="209"/>
      <c r="V78" s="209"/>
      <c r="W78" s="209"/>
      <c r="X78" s="209"/>
      <c r="Y78" s="209"/>
      <c r="Z78" s="209"/>
    </row>
    <row r="79" spans="1:26" ht="15.75" customHeight="1" x14ac:dyDescent="0.25">
      <c r="A79" s="209"/>
      <c r="B79" s="209"/>
      <c r="C79" s="209"/>
      <c r="D79" s="209"/>
      <c r="E79" s="209"/>
      <c r="F79" s="209"/>
      <c r="G79" s="209"/>
      <c r="H79" s="209"/>
      <c r="I79" s="209"/>
      <c r="J79" s="209"/>
      <c r="K79" s="209"/>
      <c r="L79" s="209"/>
      <c r="M79" s="209"/>
      <c r="N79" s="209"/>
      <c r="O79" s="209"/>
      <c r="P79" s="209"/>
      <c r="Q79" s="209"/>
      <c r="R79" s="209"/>
      <c r="S79" s="209"/>
      <c r="T79" s="209"/>
      <c r="U79" s="209"/>
      <c r="V79" s="209"/>
      <c r="W79" s="209"/>
      <c r="X79" s="209"/>
      <c r="Y79" s="209"/>
      <c r="Z79" s="209"/>
    </row>
    <row r="80" spans="1:26" ht="15.75" customHeight="1" x14ac:dyDescent="0.25">
      <c r="A80" s="209"/>
      <c r="B80" s="209"/>
      <c r="C80" s="209"/>
      <c r="D80" s="209"/>
      <c r="E80" s="209"/>
      <c r="F80" s="209"/>
      <c r="G80" s="209"/>
      <c r="H80" s="209"/>
      <c r="I80" s="209"/>
      <c r="J80" s="209"/>
      <c r="K80" s="209"/>
      <c r="L80" s="209"/>
      <c r="M80" s="209"/>
      <c r="N80" s="209"/>
      <c r="O80" s="209"/>
      <c r="P80" s="209"/>
      <c r="Q80" s="209"/>
      <c r="R80" s="209"/>
      <c r="S80" s="209"/>
      <c r="T80" s="209"/>
      <c r="U80" s="209"/>
      <c r="V80" s="209"/>
      <c r="W80" s="209"/>
      <c r="X80" s="209"/>
      <c r="Y80" s="209"/>
      <c r="Z80" s="209"/>
    </row>
    <row r="81" spans="1:26" ht="15.75" customHeight="1" x14ac:dyDescent="0.25">
      <c r="A81" s="209"/>
      <c r="B81" s="209"/>
      <c r="C81" s="209"/>
      <c r="D81" s="209"/>
      <c r="E81" s="209"/>
      <c r="F81" s="209"/>
      <c r="G81" s="209"/>
      <c r="H81" s="209"/>
      <c r="I81" s="209"/>
      <c r="J81" s="209"/>
      <c r="K81" s="209"/>
      <c r="L81" s="209"/>
      <c r="M81" s="209"/>
      <c r="N81" s="209"/>
      <c r="O81" s="209"/>
      <c r="P81" s="209"/>
      <c r="Q81" s="209"/>
      <c r="R81" s="209"/>
      <c r="S81" s="209"/>
      <c r="T81" s="209"/>
      <c r="U81" s="209"/>
      <c r="V81" s="209"/>
      <c r="W81" s="209"/>
      <c r="X81" s="209"/>
      <c r="Y81" s="209"/>
      <c r="Z81" s="209"/>
    </row>
    <row r="82" spans="1:26" ht="15.75" customHeight="1" x14ac:dyDescent="0.25">
      <c r="A82" s="209"/>
      <c r="B82" s="209"/>
      <c r="C82" s="209"/>
      <c r="D82" s="209"/>
      <c r="E82" s="209"/>
      <c r="F82" s="209"/>
      <c r="G82" s="209"/>
      <c r="H82" s="209"/>
      <c r="I82" s="209"/>
      <c r="J82" s="209"/>
      <c r="K82" s="209"/>
      <c r="L82" s="209"/>
      <c r="M82" s="209"/>
      <c r="N82" s="209"/>
      <c r="O82" s="209"/>
      <c r="P82" s="209"/>
      <c r="Q82" s="209"/>
      <c r="R82" s="209"/>
      <c r="S82" s="209"/>
      <c r="T82" s="209"/>
      <c r="U82" s="209"/>
      <c r="V82" s="209"/>
      <c r="W82" s="209"/>
      <c r="X82" s="209"/>
      <c r="Y82" s="209"/>
      <c r="Z82" s="209"/>
    </row>
    <row r="83" spans="1:26" ht="15.75" customHeight="1" x14ac:dyDescent="0.25">
      <c r="A83" s="209"/>
      <c r="B83" s="209"/>
      <c r="C83" s="209"/>
      <c r="D83" s="209"/>
      <c r="E83" s="209"/>
      <c r="F83" s="209"/>
      <c r="G83" s="209"/>
      <c r="H83" s="209"/>
      <c r="I83" s="209"/>
      <c r="J83" s="209"/>
      <c r="K83" s="209"/>
      <c r="L83" s="209"/>
      <c r="M83" s="209"/>
      <c r="N83" s="209"/>
      <c r="O83" s="209"/>
      <c r="P83" s="209"/>
      <c r="Q83" s="209"/>
      <c r="R83" s="209"/>
      <c r="S83" s="209"/>
      <c r="T83" s="209"/>
      <c r="U83" s="209"/>
      <c r="V83" s="209"/>
      <c r="W83" s="209"/>
      <c r="X83" s="209"/>
      <c r="Y83" s="209"/>
      <c r="Z83" s="209"/>
    </row>
    <row r="84" spans="1:26" ht="15.75" customHeight="1" x14ac:dyDescent="0.25">
      <c r="A84" s="209"/>
      <c r="B84" s="209"/>
      <c r="C84" s="209"/>
      <c r="D84" s="209"/>
      <c r="E84" s="209"/>
      <c r="F84" s="209"/>
      <c r="G84" s="209"/>
      <c r="H84" s="209"/>
      <c r="I84" s="209"/>
      <c r="J84" s="209"/>
      <c r="K84" s="209"/>
      <c r="L84" s="209"/>
      <c r="M84" s="209"/>
      <c r="N84" s="209"/>
      <c r="O84" s="209"/>
      <c r="P84" s="209"/>
      <c r="Q84" s="209"/>
      <c r="R84" s="209"/>
      <c r="S84" s="209"/>
      <c r="T84" s="209"/>
      <c r="U84" s="209"/>
      <c r="V84" s="209"/>
      <c r="W84" s="209"/>
      <c r="X84" s="209"/>
      <c r="Y84" s="209"/>
      <c r="Z84" s="209"/>
    </row>
    <row r="85" spans="1:26" ht="15.75" customHeight="1" x14ac:dyDescent="0.25">
      <c r="A85" s="209"/>
      <c r="B85" s="209"/>
      <c r="C85" s="209"/>
      <c r="D85" s="209"/>
      <c r="E85" s="209"/>
      <c r="F85" s="209"/>
      <c r="G85" s="209"/>
      <c r="H85" s="209"/>
      <c r="I85" s="209"/>
      <c r="J85" s="209"/>
      <c r="K85" s="209"/>
      <c r="L85" s="209"/>
      <c r="M85" s="209"/>
      <c r="N85" s="209"/>
      <c r="O85" s="209"/>
      <c r="P85" s="209"/>
      <c r="Q85" s="209"/>
      <c r="R85" s="209"/>
      <c r="S85" s="209"/>
      <c r="T85" s="209"/>
      <c r="U85" s="209"/>
      <c r="V85" s="209"/>
      <c r="W85" s="209"/>
      <c r="X85" s="209"/>
      <c r="Y85" s="209"/>
      <c r="Z85" s="209"/>
    </row>
    <row r="86" spans="1:26" ht="15.75" customHeight="1" x14ac:dyDescent="0.25">
      <c r="A86" s="209"/>
      <c r="B86" s="209"/>
      <c r="C86" s="209"/>
      <c r="D86" s="209"/>
      <c r="E86" s="209"/>
      <c r="F86" s="209"/>
      <c r="G86" s="209"/>
      <c r="H86" s="209"/>
      <c r="I86" s="209"/>
      <c r="J86" s="209"/>
      <c r="K86" s="209"/>
      <c r="L86" s="209"/>
      <c r="M86" s="209"/>
      <c r="N86" s="209"/>
      <c r="O86" s="209"/>
      <c r="P86" s="209"/>
      <c r="Q86" s="209"/>
      <c r="R86" s="209"/>
      <c r="S86" s="209"/>
      <c r="T86" s="209"/>
      <c r="U86" s="209"/>
      <c r="V86" s="209"/>
      <c r="W86" s="209"/>
      <c r="X86" s="209"/>
      <c r="Y86" s="209"/>
      <c r="Z86" s="209"/>
    </row>
    <row r="87" spans="1:26" ht="15.75" customHeight="1" x14ac:dyDescent="0.25">
      <c r="A87" s="209"/>
      <c r="B87" s="209"/>
      <c r="C87" s="209"/>
      <c r="D87" s="209"/>
      <c r="E87" s="209"/>
      <c r="F87" s="209"/>
      <c r="G87" s="209"/>
      <c r="H87" s="209"/>
      <c r="I87" s="209"/>
      <c r="J87" s="209"/>
      <c r="K87" s="209"/>
      <c r="L87" s="209"/>
      <c r="M87" s="209"/>
      <c r="N87" s="209"/>
      <c r="O87" s="209"/>
      <c r="P87" s="209"/>
      <c r="Q87" s="209"/>
      <c r="R87" s="209"/>
      <c r="S87" s="209"/>
      <c r="T87" s="209"/>
      <c r="U87" s="209"/>
      <c r="V87" s="209"/>
      <c r="W87" s="209"/>
      <c r="X87" s="209"/>
      <c r="Y87" s="209"/>
      <c r="Z87" s="209"/>
    </row>
    <row r="88" spans="1:26" ht="15.75" customHeight="1" x14ac:dyDescent="0.25">
      <c r="A88" s="209"/>
      <c r="B88" s="209"/>
      <c r="C88" s="209"/>
      <c r="D88" s="209"/>
      <c r="E88" s="209"/>
      <c r="F88" s="209"/>
      <c r="G88" s="209"/>
      <c r="H88" s="209"/>
      <c r="I88" s="209"/>
      <c r="J88" s="209"/>
      <c r="K88" s="209"/>
      <c r="L88" s="209"/>
      <c r="M88" s="209"/>
      <c r="N88" s="209"/>
      <c r="O88" s="209"/>
      <c r="P88" s="209"/>
      <c r="Q88" s="209"/>
      <c r="R88" s="209"/>
      <c r="S88" s="209"/>
      <c r="T88" s="209"/>
      <c r="U88" s="209"/>
      <c r="V88" s="209"/>
      <c r="W88" s="209"/>
      <c r="X88" s="209"/>
      <c r="Y88" s="209"/>
      <c r="Z88" s="209"/>
    </row>
    <row r="89" spans="1:26" ht="15.75" customHeight="1"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c r="W89" s="209"/>
      <c r="X89" s="209"/>
      <c r="Y89" s="209"/>
      <c r="Z89" s="209"/>
    </row>
    <row r="90" spans="1:26" ht="15.75" customHeight="1" x14ac:dyDescent="0.25">
      <c r="A90" s="209"/>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row>
    <row r="91" spans="1:26" ht="15.75"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row>
    <row r="92" spans="1:26" ht="15.75" customHeight="1" x14ac:dyDescent="0.25">
      <c r="A92" s="209"/>
      <c r="B92" s="209"/>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row>
    <row r="93" spans="1:26" ht="15.75" customHeight="1" x14ac:dyDescent="0.25">
      <c r="A93" s="209"/>
      <c r="B93" s="209"/>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row>
    <row r="94" spans="1:26" ht="15.75" customHeight="1" x14ac:dyDescent="0.25">
      <c r="A94" s="209"/>
      <c r="B94" s="209"/>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row>
    <row r="95" spans="1:26" ht="15.75" customHeight="1" x14ac:dyDescent="0.25">
      <c r="A95" s="209"/>
      <c r="B95" s="209"/>
      <c r="C95" s="209"/>
      <c r="D95" s="209"/>
      <c r="E95" s="209"/>
      <c r="F95" s="209"/>
      <c r="G95" s="209"/>
      <c r="H95" s="209"/>
      <c r="I95" s="209"/>
      <c r="J95" s="209"/>
      <c r="K95" s="209"/>
      <c r="L95" s="209"/>
      <c r="M95" s="209"/>
      <c r="N95" s="209"/>
      <c r="O95" s="209"/>
      <c r="P95" s="209"/>
      <c r="Q95" s="209"/>
      <c r="R95" s="209"/>
      <c r="S95" s="209"/>
      <c r="T95" s="209"/>
      <c r="U95" s="209"/>
      <c r="V95" s="209"/>
      <c r="W95" s="209"/>
      <c r="X95" s="209"/>
      <c r="Y95" s="209"/>
      <c r="Z95" s="209"/>
    </row>
    <row r="96" spans="1:26" ht="15.75" customHeight="1" x14ac:dyDescent="0.25">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row>
    <row r="97" spans="1:26" ht="15.75" customHeight="1" x14ac:dyDescent="0.25">
      <c r="A97" s="209"/>
      <c r="B97" s="209"/>
      <c r="C97" s="209"/>
      <c r="D97" s="209"/>
      <c r="E97" s="209"/>
      <c r="F97" s="209"/>
      <c r="G97" s="209"/>
      <c r="H97" s="209"/>
      <c r="I97" s="209"/>
      <c r="J97" s="209"/>
      <c r="K97" s="209"/>
      <c r="L97" s="209"/>
      <c r="M97" s="209"/>
      <c r="N97" s="209"/>
      <c r="O97" s="209"/>
      <c r="P97" s="209"/>
      <c r="Q97" s="209"/>
      <c r="R97" s="209"/>
      <c r="S97" s="209"/>
      <c r="T97" s="209"/>
      <c r="U97" s="209"/>
      <c r="V97" s="209"/>
      <c r="W97" s="209"/>
      <c r="X97" s="209"/>
      <c r="Y97" s="209"/>
      <c r="Z97" s="209"/>
    </row>
    <row r="98" spans="1:26" ht="15.75" customHeight="1" x14ac:dyDescent="0.25">
      <c r="A98" s="209"/>
      <c r="B98" s="209"/>
      <c r="C98" s="209"/>
      <c r="D98" s="209"/>
      <c r="E98" s="209"/>
      <c r="F98" s="209"/>
      <c r="G98" s="209"/>
      <c r="H98" s="209"/>
      <c r="I98" s="209"/>
      <c r="J98" s="209"/>
      <c r="K98" s="209"/>
      <c r="L98" s="209"/>
      <c r="M98" s="209"/>
      <c r="N98" s="209"/>
      <c r="O98" s="209"/>
      <c r="P98" s="209"/>
      <c r="Q98" s="209"/>
      <c r="R98" s="209"/>
      <c r="S98" s="209"/>
      <c r="T98" s="209"/>
      <c r="U98" s="209"/>
      <c r="V98" s="209"/>
      <c r="W98" s="209"/>
      <c r="X98" s="209"/>
      <c r="Y98" s="209"/>
      <c r="Z98" s="209"/>
    </row>
    <row r="99" spans="1:26" ht="15.75" customHeight="1" x14ac:dyDescent="0.25">
      <c r="A99" s="209"/>
      <c r="B99" s="209"/>
      <c r="C99" s="209"/>
      <c r="D99" s="209"/>
      <c r="E99" s="209"/>
      <c r="F99" s="209"/>
      <c r="G99" s="209"/>
      <c r="H99" s="209"/>
      <c r="I99" s="209"/>
      <c r="J99" s="209"/>
      <c r="K99" s="209"/>
      <c r="L99" s="209"/>
      <c r="M99" s="209"/>
      <c r="N99" s="209"/>
      <c r="O99" s="209"/>
      <c r="P99" s="209"/>
      <c r="Q99" s="209"/>
      <c r="R99" s="209"/>
      <c r="S99" s="209"/>
      <c r="T99" s="209"/>
      <c r="U99" s="209"/>
      <c r="V99" s="209"/>
      <c r="W99" s="209"/>
      <c r="X99" s="209"/>
      <c r="Y99" s="209"/>
      <c r="Z99" s="209"/>
    </row>
    <row r="100" spans="1:26" ht="15.75" customHeight="1"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c r="W100" s="209"/>
      <c r="X100" s="209"/>
      <c r="Y100" s="209"/>
      <c r="Z100" s="209"/>
    </row>
    <row r="101" spans="1:26" ht="15.75" customHeight="1"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c r="W101" s="209"/>
      <c r="X101" s="209"/>
      <c r="Y101" s="209"/>
      <c r="Z101" s="209"/>
    </row>
    <row r="102" spans="1:26" ht="15.75" customHeight="1"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c r="W102" s="209"/>
      <c r="X102" s="209"/>
      <c r="Y102" s="209"/>
      <c r="Z102" s="209"/>
    </row>
    <row r="103" spans="1:26" ht="15.75" customHeight="1"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c r="W103" s="209"/>
      <c r="X103" s="209"/>
      <c r="Y103" s="209"/>
      <c r="Z103" s="209"/>
    </row>
    <row r="104" spans="1:26" ht="15.75" customHeight="1"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c r="W104" s="209"/>
      <c r="X104" s="209"/>
      <c r="Y104" s="209"/>
      <c r="Z104" s="209"/>
    </row>
    <row r="105" spans="1:26" ht="15.75" customHeight="1"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c r="W105" s="209"/>
      <c r="X105" s="209"/>
      <c r="Y105" s="209"/>
      <c r="Z105" s="209"/>
    </row>
    <row r="106" spans="1:26" ht="15.75" customHeight="1"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c r="W106" s="209"/>
      <c r="X106" s="209"/>
      <c r="Y106" s="209"/>
      <c r="Z106" s="209"/>
    </row>
    <row r="107" spans="1:26" ht="15.75" customHeight="1"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c r="W107" s="209"/>
      <c r="X107" s="209"/>
      <c r="Y107" s="209"/>
      <c r="Z107" s="209"/>
    </row>
    <row r="108" spans="1:26" ht="15.75" customHeight="1"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c r="W108" s="209"/>
      <c r="X108" s="209"/>
      <c r="Y108" s="209"/>
      <c r="Z108" s="209"/>
    </row>
    <row r="109" spans="1:26" ht="15.75" customHeight="1"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c r="W109" s="209"/>
      <c r="X109" s="209"/>
      <c r="Y109" s="209"/>
      <c r="Z109" s="209"/>
    </row>
    <row r="110" spans="1:26" ht="15.75" customHeight="1"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c r="W110" s="209"/>
      <c r="X110" s="209"/>
      <c r="Y110" s="209"/>
      <c r="Z110" s="209"/>
    </row>
    <row r="111" spans="1:26" ht="15.75" customHeight="1"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c r="W111" s="209"/>
      <c r="X111" s="209"/>
      <c r="Y111" s="209"/>
      <c r="Z111" s="209"/>
    </row>
    <row r="112" spans="1:26" ht="15.75" customHeight="1"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c r="W112" s="209"/>
      <c r="X112" s="209"/>
      <c r="Y112" s="209"/>
      <c r="Z112" s="209"/>
    </row>
    <row r="113" spans="1:26" ht="15.75" customHeight="1"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c r="W113" s="209"/>
      <c r="X113" s="209"/>
      <c r="Y113" s="209"/>
      <c r="Z113" s="209"/>
    </row>
    <row r="114" spans="1:26" ht="15.75" customHeight="1"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c r="W114" s="209"/>
      <c r="X114" s="209"/>
      <c r="Y114" s="209"/>
      <c r="Z114" s="209"/>
    </row>
    <row r="115" spans="1:26" ht="15.75" customHeight="1"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c r="W115" s="209"/>
      <c r="X115" s="209"/>
      <c r="Y115" s="209"/>
      <c r="Z115" s="209"/>
    </row>
    <row r="116" spans="1:26" ht="15.75" customHeight="1"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c r="W116" s="209"/>
      <c r="X116" s="209"/>
      <c r="Y116" s="209"/>
      <c r="Z116" s="209"/>
    </row>
    <row r="117" spans="1:26" ht="15.75" customHeight="1"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c r="W117" s="209"/>
      <c r="X117" s="209"/>
      <c r="Y117" s="209"/>
      <c r="Z117" s="209"/>
    </row>
    <row r="118" spans="1:26" ht="15.75" customHeight="1"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c r="W118" s="209"/>
      <c r="X118" s="209"/>
      <c r="Y118" s="209"/>
      <c r="Z118" s="209"/>
    </row>
    <row r="119" spans="1:26" ht="15.75" customHeight="1"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c r="W119" s="209"/>
      <c r="X119" s="209"/>
      <c r="Y119" s="209"/>
      <c r="Z119" s="209"/>
    </row>
    <row r="120" spans="1:26" ht="15.75" customHeight="1"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c r="W120" s="209"/>
      <c r="X120" s="209"/>
      <c r="Y120" s="209"/>
      <c r="Z120" s="209"/>
    </row>
    <row r="121" spans="1:26" ht="15.75" customHeight="1"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c r="W121" s="209"/>
      <c r="X121" s="209"/>
      <c r="Y121" s="209"/>
      <c r="Z121" s="209"/>
    </row>
    <row r="122" spans="1:26" ht="15.75" customHeight="1"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c r="W122" s="209"/>
      <c r="X122" s="209"/>
      <c r="Y122" s="209"/>
      <c r="Z122" s="209"/>
    </row>
    <row r="123" spans="1:26" ht="15.75" customHeight="1"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c r="W123" s="209"/>
      <c r="X123" s="209"/>
      <c r="Y123" s="209"/>
      <c r="Z123" s="209"/>
    </row>
    <row r="124" spans="1:26" ht="15.75" customHeight="1"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c r="W124" s="209"/>
      <c r="X124" s="209"/>
      <c r="Y124" s="209"/>
      <c r="Z124" s="209"/>
    </row>
    <row r="125" spans="1:26" ht="15.75" customHeight="1"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c r="W125" s="209"/>
      <c r="X125" s="209"/>
      <c r="Y125" s="209"/>
      <c r="Z125" s="209"/>
    </row>
    <row r="126" spans="1:26" ht="15.75" customHeight="1"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c r="W126" s="209"/>
      <c r="X126" s="209"/>
      <c r="Y126" s="209"/>
      <c r="Z126" s="209"/>
    </row>
    <row r="127" spans="1:26" ht="15.75" customHeight="1"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c r="W127" s="209"/>
      <c r="X127" s="209"/>
      <c r="Y127" s="209"/>
      <c r="Z127" s="209"/>
    </row>
    <row r="128" spans="1:26" ht="15.75" customHeight="1"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c r="W128" s="209"/>
      <c r="X128" s="209"/>
      <c r="Y128" s="209"/>
      <c r="Z128" s="209"/>
    </row>
    <row r="129" spans="1:26" ht="15.75" customHeight="1"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c r="W129" s="209"/>
      <c r="X129" s="209"/>
      <c r="Y129" s="209"/>
      <c r="Z129" s="209"/>
    </row>
    <row r="130" spans="1:26" ht="15.75" customHeight="1"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c r="W130" s="209"/>
      <c r="X130" s="209"/>
      <c r="Y130" s="209"/>
      <c r="Z130" s="209"/>
    </row>
    <row r="131" spans="1:26" ht="15.75" customHeight="1"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c r="W131" s="209"/>
      <c r="X131" s="209"/>
      <c r="Y131" s="209"/>
      <c r="Z131" s="209"/>
    </row>
    <row r="132" spans="1:26" ht="15.75" customHeight="1"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c r="W132" s="209"/>
      <c r="X132" s="209"/>
      <c r="Y132" s="209"/>
      <c r="Z132" s="209"/>
    </row>
    <row r="133" spans="1:26" ht="15.75" customHeight="1"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c r="W133" s="209"/>
      <c r="X133" s="209"/>
      <c r="Y133" s="209"/>
      <c r="Z133" s="209"/>
    </row>
    <row r="134" spans="1:26" ht="15.75" customHeight="1"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c r="W134" s="209"/>
      <c r="X134" s="209"/>
      <c r="Y134" s="209"/>
      <c r="Z134" s="209"/>
    </row>
    <row r="135" spans="1:26" ht="15.75" customHeight="1"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c r="W135" s="209"/>
      <c r="X135" s="209"/>
      <c r="Y135" s="209"/>
      <c r="Z135" s="209"/>
    </row>
    <row r="136" spans="1:26" ht="15.75" customHeight="1"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c r="W136" s="209"/>
      <c r="X136" s="209"/>
      <c r="Y136" s="209"/>
      <c r="Z136" s="209"/>
    </row>
    <row r="137" spans="1:26" ht="15.75" customHeight="1"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c r="W137" s="209"/>
      <c r="X137" s="209"/>
      <c r="Y137" s="209"/>
      <c r="Z137" s="209"/>
    </row>
    <row r="138" spans="1:26" ht="15.75" customHeight="1"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row>
    <row r="139" spans="1:26" ht="15.75" customHeight="1"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c r="W139" s="209"/>
      <c r="X139" s="209"/>
      <c r="Y139" s="209"/>
      <c r="Z139" s="209"/>
    </row>
    <row r="140" spans="1:26" ht="15.75" customHeight="1"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c r="X140" s="209"/>
      <c r="Y140" s="209"/>
      <c r="Z140" s="209"/>
    </row>
    <row r="141" spans="1:26" ht="15.75" customHeight="1"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row>
    <row r="142" spans="1:26" ht="15.75" customHeight="1"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c r="W142" s="209"/>
      <c r="X142" s="209"/>
      <c r="Y142" s="209"/>
      <c r="Z142" s="209"/>
    </row>
    <row r="143" spans="1:26" ht="15.75" customHeight="1"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c r="W143" s="209"/>
      <c r="X143" s="209"/>
      <c r="Y143" s="209"/>
      <c r="Z143" s="209"/>
    </row>
    <row r="144" spans="1:26" ht="15.75" customHeight="1"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c r="W144" s="209"/>
      <c r="X144" s="209"/>
      <c r="Y144" s="209"/>
      <c r="Z144" s="209"/>
    </row>
    <row r="145" spans="1:26" ht="15.75" customHeight="1"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c r="W145" s="209"/>
      <c r="X145" s="209"/>
      <c r="Y145" s="209"/>
      <c r="Z145" s="209"/>
    </row>
    <row r="146" spans="1:26" ht="15.75" customHeight="1"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c r="W146" s="209"/>
      <c r="X146" s="209"/>
      <c r="Y146" s="209"/>
      <c r="Z146" s="209"/>
    </row>
    <row r="147" spans="1:26" ht="15.75" customHeight="1"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c r="W147" s="209"/>
      <c r="X147" s="209"/>
      <c r="Y147" s="209"/>
      <c r="Z147" s="209"/>
    </row>
    <row r="148" spans="1:26" ht="15.75" customHeight="1"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c r="W148" s="209"/>
      <c r="X148" s="209"/>
      <c r="Y148" s="209"/>
      <c r="Z148" s="209"/>
    </row>
    <row r="149" spans="1:26" ht="15.75" customHeight="1"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c r="X149" s="209"/>
      <c r="Y149" s="209"/>
      <c r="Z149" s="209"/>
    </row>
    <row r="150" spans="1:26" ht="15.75" customHeight="1"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c r="X150" s="209"/>
      <c r="Y150" s="209"/>
      <c r="Z150" s="209"/>
    </row>
    <row r="151" spans="1:26" ht="15.75" customHeight="1"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c r="X151" s="209"/>
      <c r="Y151" s="209"/>
      <c r="Z151" s="209"/>
    </row>
    <row r="152" spans="1:26" ht="15.75" customHeight="1"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c r="X152" s="209"/>
      <c r="Y152" s="209"/>
      <c r="Z152" s="209"/>
    </row>
    <row r="153" spans="1:26" ht="15.75" customHeight="1"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c r="X153" s="209"/>
      <c r="Y153" s="209"/>
      <c r="Z153" s="209"/>
    </row>
    <row r="154" spans="1:26" ht="15.75" customHeight="1"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c r="X154" s="209"/>
      <c r="Y154" s="209"/>
      <c r="Z154" s="209"/>
    </row>
    <row r="155" spans="1:26" ht="15.75" customHeight="1"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row>
    <row r="156" spans="1:26" ht="15.75" customHeight="1"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c r="X156" s="209"/>
      <c r="Y156" s="209"/>
      <c r="Z156" s="209"/>
    </row>
    <row r="157" spans="1:26" ht="15.75" customHeight="1"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c r="X157" s="209"/>
      <c r="Y157" s="209"/>
      <c r="Z157" s="209"/>
    </row>
    <row r="158" spans="1:26" ht="15.75" customHeight="1"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c r="Z158" s="209"/>
    </row>
    <row r="159" spans="1:26" ht="15.75" customHeight="1"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c r="X159" s="209"/>
      <c r="Y159" s="209"/>
      <c r="Z159" s="209"/>
    </row>
    <row r="160" spans="1:26" ht="15.75" customHeight="1"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c r="X160" s="209"/>
      <c r="Y160" s="209"/>
      <c r="Z160" s="209"/>
    </row>
    <row r="161" spans="1:26" ht="15.75" customHeight="1"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c r="X161" s="209"/>
      <c r="Y161" s="209"/>
      <c r="Z161" s="209"/>
    </row>
    <row r="162" spans="1:26" ht="15.75" customHeight="1"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c r="W162" s="209"/>
      <c r="X162" s="209"/>
      <c r="Y162" s="209"/>
      <c r="Z162" s="209"/>
    </row>
    <row r="163" spans="1:26" ht="15.75" customHeight="1"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c r="W163" s="209"/>
      <c r="X163" s="209"/>
      <c r="Y163" s="209"/>
      <c r="Z163" s="209"/>
    </row>
    <row r="164" spans="1:26" ht="15.75" customHeight="1"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c r="W164" s="209"/>
      <c r="X164" s="209"/>
      <c r="Y164" s="209"/>
      <c r="Z164" s="209"/>
    </row>
    <row r="165" spans="1:26" ht="15.75" customHeight="1"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c r="W165" s="209"/>
      <c r="X165" s="209"/>
      <c r="Y165" s="209"/>
      <c r="Z165" s="209"/>
    </row>
    <row r="166" spans="1:26" ht="15.75" customHeight="1"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c r="W166" s="209"/>
      <c r="X166" s="209"/>
      <c r="Y166" s="209"/>
      <c r="Z166" s="209"/>
    </row>
    <row r="167" spans="1:26" ht="15.75" customHeight="1"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c r="Z167" s="209"/>
    </row>
    <row r="168" spans="1:26" ht="15.75" customHeight="1"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c r="W168" s="209"/>
      <c r="X168" s="209"/>
      <c r="Y168" s="209"/>
      <c r="Z168" s="209"/>
    </row>
    <row r="169" spans="1:26" ht="15.75" customHeight="1"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c r="X169" s="209"/>
      <c r="Y169" s="209"/>
      <c r="Z169" s="209"/>
    </row>
    <row r="170" spans="1:26" ht="15.75" customHeight="1"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c r="W170" s="209"/>
      <c r="X170" s="209"/>
      <c r="Y170" s="209"/>
      <c r="Z170" s="209"/>
    </row>
    <row r="171" spans="1:26" ht="15.75" customHeight="1"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c r="Z171" s="209"/>
    </row>
    <row r="172" spans="1:26" ht="15.75" customHeight="1"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c r="Z172" s="209"/>
    </row>
    <row r="173" spans="1:26" ht="15.75" customHeight="1"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c r="W173" s="209"/>
      <c r="X173" s="209"/>
      <c r="Y173" s="209"/>
      <c r="Z173" s="209"/>
    </row>
    <row r="174" spans="1:26" ht="15.75" customHeight="1"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c r="W174" s="209"/>
      <c r="X174" s="209"/>
      <c r="Y174" s="209"/>
      <c r="Z174" s="209"/>
    </row>
    <row r="175" spans="1:26" ht="15.75" customHeight="1"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c r="W175" s="209"/>
      <c r="X175" s="209"/>
      <c r="Y175" s="209"/>
      <c r="Z175" s="209"/>
    </row>
    <row r="176" spans="1:26" ht="15.75" customHeight="1"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c r="W176" s="209"/>
      <c r="X176" s="209"/>
      <c r="Y176" s="209"/>
      <c r="Z176" s="209"/>
    </row>
    <row r="177" spans="1:26" ht="15.75" customHeight="1"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c r="W177" s="209"/>
      <c r="X177" s="209"/>
      <c r="Y177" s="209"/>
      <c r="Z177" s="209"/>
    </row>
    <row r="178" spans="1:26" ht="15.75" customHeight="1"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c r="W178" s="209"/>
      <c r="X178" s="209"/>
      <c r="Y178" s="209"/>
      <c r="Z178" s="209"/>
    </row>
    <row r="179" spans="1:26" ht="15.75" customHeight="1"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c r="Z179" s="209"/>
    </row>
    <row r="180" spans="1:26" ht="15.75" customHeight="1"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c r="W180" s="209"/>
      <c r="X180" s="209"/>
      <c r="Y180" s="209"/>
      <c r="Z180" s="209"/>
    </row>
    <row r="181" spans="1:26" ht="15.75" customHeight="1"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c r="W181" s="209"/>
      <c r="X181" s="209"/>
      <c r="Y181" s="209"/>
      <c r="Z181" s="209"/>
    </row>
    <row r="182" spans="1:26" ht="15.75" customHeight="1"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c r="W182" s="209"/>
      <c r="X182" s="209"/>
      <c r="Y182" s="209"/>
      <c r="Z182" s="209"/>
    </row>
    <row r="183" spans="1:26" ht="15.75" customHeight="1"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c r="W183" s="209"/>
      <c r="X183" s="209"/>
      <c r="Y183" s="209"/>
      <c r="Z183" s="209"/>
    </row>
    <row r="184" spans="1:26" ht="15.75" customHeight="1"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c r="W184" s="209"/>
      <c r="X184" s="209"/>
      <c r="Y184" s="209"/>
      <c r="Z184" s="209"/>
    </row>
    <row r="185" spans="1:26" ht="15.75" customHeight="1"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c r="W185" s="209"/>
      <c r="X185" s="209"/>
      <c r="Y185" s="209"/>
      <c r="Z185" s="209"/>
    </row>
    <row r="186" spans="1:26" ht="15.75" customHeight="1"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c r="X186" s="209"/>
      <c r="Y186" s="209"/>
      <c r="Z186" s="209"/>
    </row>
    <row r="187" spans="1:26" ht="15.75" customHeight="1"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c r="W187" s="209"/>
      <c r="X187" s="209"/>
      <c r="Y187" s="209"/>
      <c r="Z187" s="209"/>
    </row>
    <row r="188" spans="1:26" ht="15.75" customHeight="1"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c r="W188" s="209"/>
      <c r="X188" s="209"/>
      <c r="Y188" s="209"/>
      <c r="Z188" s="209"/>
    </row>
    <row r="189" spans="1:26" ht="15.75" customHeight="1"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c r="X189" s="209"/>
      <c r="Y189" s="209"/>
      <c r="Z189" s="209"/>
    </row>
    <row r="190" spans="1:26" ht="15.75" customHeight="1"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c r="W190" s="209"/>
      <c r="X190" s="209"/>
      <c r="Y190" s="209"/>
      <c r="Z190" s="209"/>
    </row>
    <row r="191" spans="1:26" ht="15.75" customHeight="1"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c r="W191" s="209"/>
      <c r="X191" s="209"/>
      <c r="Y191" s="209"/>
      <c r="Z191" s="209"/>
    </row>
    <row r="192" spans="1:26" ht="15.75" customHeight="1"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c r="W192" s="209"/>
      <c r="X192" s="209"/>
      <c r="Y192" s="209"/>
      <c r="Z192" s="209"/>
    </row>
    <row r="193" spans="1:26" ht="15.75" customHeight="1"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c r="Z193" s="209"/>
    </row>
    <row r="194" spans="1:26" ht="15.75" customHeight="1"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c r="W194" s="209"/>
      <c r="X194" s="209"/>
      <c r="Y194" s="209"/>
      <c r="Z194" s="209"/>
    </row>
    <row r="195" spans="1:26" ht="15.75" customHeight="1"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c r="W195" s="209"/>
      <c r="X195" s="209"/>
      <c r="Y195" s="209"/>
      <c r="Z195" s="209"/>
    </row>
    <row r="196" spans="1:26" ht="15.75" customHeight="1"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c r="W196" s="209"/>
      <c r="X196" s="209"/>
      <c r="Y196" s="209"/>
      <c r="Z196" s="209"/>
    </row>
    <row r="197" spans="1:26" ht="15.75" customHeight="1"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c r="W197" s="209"/>
      <c r="X197" s="209"/>
      <c r="Y197" s="209"/>
      <c r="Z197" s="209"/>
    </row>
    <row r="198" spans="1:26" ht="15.75" customHeight="1"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c r="X198" s="209"/>
      <c r="Y198" s="209"/>
      <c r="Z198" s="209"/>
    </row>
    <row r="199" spans="1:26" ht="15.75" customHeight="1"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c r="W199" s="209"/>
      <c r="X199" s="209"/>
      <c r="Y199" s="209"/>
      <c r="Z199" s="209"/>
    </row>
    <row r="200" spans="1:26" ht="15.75" customHeight="1"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c r="X200" s="209"/>
      <c r="Y200" s="209"/>
      <c r="Z200" s="209"/>
    </row>
    <row r="201" spans="1:26" ht="15.75" customHeight="1"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c r="W201" s="209"/>
      <c r="X201" s="209"/>
      <c r="Y201" s="209"/>
      <c r="Z201" s="209"/>
    </row>
    <row r="202" spans="1:26" ht="15.75" customHeight="1"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c r="W202" s="209"/>
      <c r="X202" s="209"/>
      <c r="Y202" s="209"/>
      <c r="Z202" s="209"/>
    </row>
    <row r="203" spans="1:26" ht="15.75" customHeight="1"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c r="W203" s="209"/>
      <c r="X203" s="209"/>
      <c r="Y203" s="209"/>
      <c r="Z203" s="209"/>
    </row>
    <row r="204" spans="1:26" ht="15.75" customHeight="1"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c r="W204" s="209"/>
      <c r="X204" s="209"/>
      <c r="Y204" s="209"/>
      <c r="Z204" s="209"/>
    </row>
    <row r="205" spans="1:26" ht="15.75" customHeight="1"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c r="W205" s="209"/>
      <c r="X205" s="209"/>
      <c r="Y205" s="209"/>
      <c r="Z205" s="209"/>
    </row>
    <row r="206" spans="1:26" ht="15.75" customHeight="1"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c r="W206" s="209"/>
      <c r="X206" s="209"/>
      <c r="Y206" s="209"/>
      <c r="Z206" s="209"/>
    </row>
    <row r="207" spans="1:26" ht="15.75" customHeight="1"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c r="W207" s="209"/>
      <c r="X207" s="209"/>
      <c r="Y207" s="209"/>
      <c r="Z207" s="209"/>
    </row>
    <row r="208" spans="1:26" ht="15.75" customHeight="1"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c r="W208" s="209"/>
      <c r="X208" s="209"/>
      <c r="Y208" s="209"/>
      <c r="Z208" s="209"/>
    </row>
    <row r="209" spans="1:26" ht="15.75" customHeight="1"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c r="W209" s="209"/>
      <c r="X209" s="209"/>
      <c r="Y209" s="209"/>
      <c r="Z209" s="209"/>
    </row>
    <row r="210" spans="1:26" ht="15.75" customHeight="1"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c r="W210" s="209"/>
      <c r="X210" s="209"/>
      <c r="Y210" s="209"/>
      <c r="Z210" s="209"/>
    </row>
    <row r="211" spans="1:26" ht="15.75" customHeight="1"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c r="W211" s="209"/>
      <c r="X211" s="209"/>
      <c r="Y211" s="209"/>
      <c r="Z211" s="209"/>
    </row>
    <row r="212" spans="1:26" ht="15.75" customHeight="1"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c r="W212" s="209"/>
      <c r="X212" s="209"/>
      <c r="Y212" s="209"/>
      <c r="Z212" s="209"/>
    </row>
    <row r="213" spans="1:26" ht="15.75" customHeight="1"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c r="W213" s="209"/>
      <c r="X213" s="209"/>
      <c r="Y213" s="209"/>
      <c r="Z213" s="209"/>
    </row>
    <row r="214" spans="1:26" ht="15.75" customHeight="1"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c r="W214" s="209"/>
      <c r="X214" s="209"/>
      <c r="Y214" s="209"/>
      <c r="Z214" s="209"/>
    </row>
    <row r="215" spans="1:26" ht="15.75" customHeight="1"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c r="W215" s="209"/>
      <c r="X215" s="209"/>
      <c r="Y215" s="209"/>
      <c r="Z215" s="209"/>
    </row>
    <row r="216" spans="1:26" ht="15.75" customHeight="1"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c r="W216" s="209"/>
      <c r="X216" s="209"/>
      <c r="Y216" s="209"/>
      <c r="Z216" s="209"/>
    </row>
    <row r="217" spans="1:26" ht="15.75" customHeight="1"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c r="W217" s="209"/>
      <c r="X217" s="209"/>
      <c r="Y217" s="209"/>
      <c r="Z217" s="209"/>
    </row>
    <row r="218" spans="1:26" ht="15.75" customHeight="1"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c r="W218" s="209"/>
      <c r="X218" s="209"/>
      <c r="Y218" s="209"/>
      <c r="Z218" s="209"/>
    </row>
    <row r="219" spans="1:26" ht="15.75" customHeight="1"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c r="W219" s="209"/>
      <c r="X219" s="209"/>
      <c r="Y219" s="209"/>
      <c r="Z219" s="209"/>
    </row>
    <row r="220" spans="1:26" ht="15.75" customHeight="1"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c r="W220" s="209"/>
      <c r="X220" s="209"/>
      <c r="Y220" s="209"/>
      <c r="Z220" s="209"/>
    </row>
    <row r="221" spans="1:26" ht="15.75" customHeight="1"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c r="W221" s="209"/>
      <c r="X221" s="209"/>
      <c r="Y221" s="209"/>
      <c r="Z221" s="209"/>
    </row>
    <row r="222" spans="1:26" ht="15.75" customHeight="1"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c r="W222" s="209"/>
      <c r="X222" s="209"/>
      <c r="Y222" s="209"/>
      <c r="Z222" s="209"/>
    </row>
    <row r="223" spans="1:26" ht="15.75" customHeight="1"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c r="W223" s="209"/>
      <c r="X223" s="209"/>
      <c r="Y223" s="209"/>
      <c r="Z223" s="209"/>
    </row>
    <row r="224" spans="1:26" ht="15.75" customHeight="1"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c r="W224" s="209"/>
      <c r="X224" s="209"/>
      <c r="Y224" s="209"/>
      <c r="Z224" s="209"/>
    </row>
    <row r="225" spans="1:26" ht="15.75" customHeight="1"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c r="W225" s="209"/>
      <c r="X225" s="209"/>
      <c r="Y225" s="209"/>
      <c r="Z225" s="209"/>
    </row>
    <row r="226" spans="1:26" ht="15.75" customHeight="1"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c r="W226" s="209"/>
      <c r="X226" s="209"/>
      <c r="Y226" s="209"/>
      <c r="Z226" s="209"/>
    </row>
    <row r="227" spans="1:26" ht="15.75" customHeight="1"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c r="W227" s="209"/>
      <c r="X227" s="209"/>
      <c r="Y227" s="209"/>
      <c r="Z227" s="209"/>
    </row>
    <row r="228" spans="1:26" ht="15.75" customHeight="1"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c r="W228" s="209"/>
      <c r="X228" s="209"/>
      <c r="Y228" s="209"/>
      <c r="Z228" s="209"/>
    </row>
    <row r="229" spans="1:26" ht="15.75" customHeight="1"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c r="W229" s="209"/>
      <c r="X229" s="209"/>
      <c r="Y229" s="209"/>
      <c r="Z229" s="209"/>
    </row>
    <row r="230" spans="1:26" ht="15.75" customHeight="1"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c r="W230" s="209"/>
      <c r="X230" s="209"/>
      <c r="Y230" s="209"/>
      <c r="Z230" s="209"/>
    </row>
    <row r="231" spans="1:26" ht="15.75" customHeight="1"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c r="W231" s="209"/>
      <c r="X231" s="209"/>
      <c r="Y231" s="209"/>
      <c r="Z231" s="209"/>
    </row>
    <row r="232" spans="1:26" ht="15.75" customHeight="1"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c r="W232" s="209"/>
      <c r="X232" s="209"/>
      <c r="Y232" s="209"/>
      <c r="Z232" s="209"/>
    </row>
    <row r="233" spans="1:26" ht="15.75" customHeight="1"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c r="W233" s="209"/>
      <c r="X233" s="209"/>
      <c r="Y233" s="209"/>
      <c r="Z233" s="209"/>
    </row>
    <row r="234" spans="1:26" ht="15.75" customHeight="1"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c r="W234" s="209"/>
      <c r="X234" s="209"/>
      <c r="Y234" s="209"/>
      <c r="Z234" s="209"/>
    </row>
    <row r="235" spans="1:26" ht="15.75" customHeight="1"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c r="W235" s="209"/>
      <c r="X235" s="209"/>
      <c r="Y235" s="209"/>
      <c r="Z235" s="209"/>
    </row>
    <row r="236" spans="1:26" ht="15.75" customHeight="1"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c r="W236" s="209"/>
      <c r="X236" s="209"/>
      <c r="Y236" s="209"/>
      <c r="Z236" s="209"/>
    </row>
    <row r="237" spans="1:26" ht="15.75" customHeight="1"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c r="W237" s="209"/>
      <c r="X237" s="209"/>
      <c r="Y237" s="209"/>
      <c r="Z237" s="209"/>
    </row>
    <row r="238" spans="1:26" ht="15.75" customHeight="1"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c r="W238" s="209"/>
      <c r="X238" s="209"/>
      <c r="Y238" s="209"/>
      <c r="Z238" s="209"/>
    </row>
    <row r="239" spans="1:26" ht="15.75" customHeight="1"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c r="W239" s="209"/>
      <c r="X239" s="209"/>
      <c r="Y239" s="209"/>
      <c r="Z239" s="209"/>
    </row>
    <row r="240" spans="1:26" ht="15.75" customHeight="1"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c r="W240" s="209"/>
      <c r="X240" s="209"/>
      <c r="Y240" s="209"/>
      <c r="Z240" s="209"/>
    </row>
    <row r="241" spans="1:26" ht="15.75" customHeight="1"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c r="W241" s="209"/>
      <c r="X241" s="209"/>
      <c r="Y241" s="209"/>
      <c r="Z241" s="209"/>
    </row>
    <row r="242" spans="1:26" ht="15.75" customHeight="1"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c r="V242" s="209"/>
      <c r="W242" s="209"/>
      <c r="X242" s="209"/>
      <c r="Y242" s="209"/>
      <c r="Z242" s="209"/>
    </row>
    <row r="243" spans="1:26" ht="15.75" customHeight="1"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c r="V243" s="209"/>
      <c r="W243" s="209"/>
      <c r="X243" s="209"/>
      <c r="Y243" s="209"/>
      <c r="Z243" s="209"/>
    </row>
    <row r="244" spans="1:26" ht="15.75" customHeight="1"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c r="V244" s="209"/>
      <c r="W244" s="209"/>
      <c r="X244" s="209"/>
      <c r="Y244" s="209"/>
      <c r="Z244" s="209"/>
    </row>
    <row r="245" spans="1:26" ht="15.75" customHeight="1"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c r="V245" s="209"/>
      <c r="W245" s="209"/>
      <c r="X245" s="209"/>
      <c r="Y245" s="209"/>
      <c r="Z245" s="209"/>
    </row>
    <row r="246" spans="1:26" ht="15.75" customHeight="1"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c r="V246" s="209"/>
      <c r="W246" s="209"/>
      <c r="X246" s="209"/>
      <c r="Y246" s="209"/>
      <c r="Z246" s="209"/>
    </row>
    <row r="247" spans="1:26" ht="15.75" customHeight="1"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c r="V247" s="209"/>
      <c r="W247" s="209"/>
      <c r="X247" s="209"/>
      <c r="Y247" s="209"/>
      <c r="Z247" s="209"/>
    </row>
    <row r="248" spans="1:26" ht="15.75" customHeight="1"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c r="V248" s="209"/>
      <c r="W248" s="209"/>
      <c r="X248" s="209"/>
      <c r="Y248" s="209"/>
      <c r="Z248" s="209"/>
    </row>
    <row r="249" spans="1:26" ht="15.75" customHeight="1"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c r="V249" s="209"/>
      <c r="W249" s="209"/>
      <c r="X249" s="209"/>
      <c r="Y249" s="209"/>
      <c r="Z249" s="209"/>
    </row>
    <row r="250" spans="1:26" ht="15.75" customHeight="1"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c r="V250" s="209"/>
      <c r="W250" s="209"/>
      <c r="X250" s="209"/>
      <c r="Y250" s="209"/>
      <c r="Z250" s="209"/>
    </row>
    <row r="251" spans="1:26" ht="15.75" customHeight="1"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c r="V251" s="209"/>
      <c r="W251" s="209"/>
      <c r="X251" s="209"/>
      <c r="Y251" s="209"/>
      <c r="Z251" s="209"/>
    </row>
    <row r="252" spans="1:26" ht="15.75" customHeight="1"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c r="V252" s="209"/>
      <c r="W252" s="209"/>
      <c r="X252" s="209"/>
      <c r="Y252" s="209"/>
      <c r="Z252" s="209"/>
    </row>
    <row r="253" spans="1:26" ht="15.75" customHeight="1"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c r="V253" s="209"/>
      <c r="W253" s="209"/>
      <c r="X253" s="209"/>
      <c r="Y253" s="209"/>
      <c r="Z253" s="209"/>
    </row>
    <row r="254" spans="1:26" ht="15.75" customHeight="1"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c r="V254" s="209"/>
      <c r="W254" s="209"/>
      <c r="X254" s="209"/>
      <c r="Y254" s="209"/>
      <c r="Z254" s="209"/>
    </row>
    <row r="255" spans="1:26" ht="15.75" customHeight="1"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c r="V255" s="209"/>
      <c r="W255" s="209"/>
      <c r="X255" s="209"/>
      <c r="Y255" s="209"/>
      <c r="Z255" s="209"/>
    </row>
    <row r="256" spans="1:26" ht="15.75" customHeight="1"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c r="V256" s="209"/>
      <c r="W256" s="209"/>
      <c r="X256" s="209"/>
      <c r="Y256" s="209"/>
      <c r="Z256" s="209"/>
    </row>
    <row r="257" spans="1:26" ht="15.75" customHeight="1"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c r="V257" s="209"/>
      <c r="W257" s="209"/>
      <c r="X257" s="209"/>
      <c r="Y257" s="209"/>
      <c r="Z257" s="209"/>
    </row>
    <row r="258" spans="1:26" ht="15.75" customHeight="1"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c r="V258" s="209"/>
      <c r="W258" s="209"/>
      <c r="X258" s="209"/>
      <c r="Y258" s="209"/>
      <c r="Z258" s="209"/>
    </row>
    <row r="259" spans="1:26" ht="15.75" customHeight="1"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c r="V259" s="209"/>
      <c r="W259" s="209"/>
      <c r="X259" s="209"/>
      <c r="Y259" s="209"/>
      <c r="Z259" s="209"/>
    </row>
    <row r="260" spans="1:26" ht="15.75" customHeight="1"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c r="V260" s="209"/>
      <c r="W260" s="209"/>
      <c r="X260" s="209"/>
      <c r="Y260" s="209"/>
      <c r="Z260" s="209"/>
    </row>
    <row r="261" spans="1:26" ht="15.75" customHeight="1"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c r="V261" s="209"/>
      <c r="W261" s="209"/>
      <c r="X261" s="209"/>
      <c r="Y261" s="209"/>
      <c r="Z261" s="209"/>
    </row>
    <row r="262" spans="1:26" ht="15.75" customHeight="1"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c r="V262" s="209"/>
      <c r="W262" s="209"/>
      <c r="X262" s="209"/>
      <c r="Y262" s="209"/>
      <c r="Z262" s="209"/>
    </row>
    <row r="263" spans="1:26" ht="15.75" customHeight="1"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c r="V263" s="209"/>
      <c r="W263" s="209"/>
      <c r="X263" s="209"/>
      <c r="Y263" s="209"/>
      <c r="Z263" s="209"/>
    </row>
    <row r="264" spans="1:26" ht="15.75" customHeight="1"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c r="V264" s="209"/>
      <c r="W264" s="209"/>
      <c r="X264" s="209"/>
      <c r="Y264" s="209"/>
      <c r="Z264" s="209"/>
    </row>
    <row r="265" spans="1:26" ht="15.75" customHeight="1"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c r="V265" s="209"/>
      <c r="W265" s="209"/>
      <c r="X265" s="209"/>
      <c r="Y265" s="209"/>
      <c r="Z265" s="209"/>
    </row>
    <row r="266" spans="1:26" ht="15.75" customHeight="1"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c r="V266" s="209"/>
      <c r="W266" s="209"/>
      <c r="X266" s="209"/>
      <c r="Y266" s="209"/>
      <c r="Z266" s="209"/>
    </row>
    <row r="267" spans="1:26" ht="15.75" customHeight="1"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c r="V267" s="209"/>
      <c r="W267" s="209"/>
      <c r="X267" s="209"/>
      <c r="Y267" s="209"/>
      <c r="Z267" s="209"/>
    </row>
    <row r="268" spans="1:26" ht="15.75" customHeight="1"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c r="V268" s="209"/>
      <c r="W268" s="209"/>
      <c r="X268" s="209"/>
      <c r="Y268" s="209"/>
      <c r="Z268" s="209"/>
    </row>
    <row r="269" spans="1:26" ht="15.75" customHeight="1"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c r="V269" s="209"/>
      <c r="W269" s="209"/>
      <c r="X269" s="209"/>
      <c r="Y269" s="209"/>
      <c r="Z269" s="209"/>
    </row>
    <row r="270" spans="1:26" ht="15.75" customHeight="1"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c r="V270" s="209"/>
      <c r="W270" s="209"/>
      <c r="X270" s="209"/>
      <c r="Y270" s="209"/>
      <c r="Z270" s="209"/>
    </row>
    <row r="271" spans="1:26" ht="15.75" customHeight="1"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c r="V271" s="209"/>
      <c r="W271" s="209"/>
      <c r="X271" s="209"/>
      <c r="Y271" s="209"/>
      <c r="Z271" s="209"/>
    </row>
    <row r="272" spans="1:26" ht="15.75" customHeight="1"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c r="V272" s="209"/>
      <c r="W272" s="209"/>
      <c r="X272" s="209"/>
      <c r="Y272" s="209"/>
      <c r="Z272" s="209"/>
    </row>
    <row r="273" spans="1:26" ht="15.75" customHeight="1"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c r="V273" s="209"/>
      <c r="W273" s="209"/>
      <c r="X273" s="209"/>
      <c r="Y273" s="209"/>
      <c r="Z273" s="209"/>
    </row>
    <row r="274" spans="1:26" ht="15.75" customHeight="1"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c r="V274" s="209"/>
      <c r="W274" s="209"/>
      <c r="X274" s="209"/>
      <c r="Y274" s="209"/>
      <c r="Z274" s="209"/>
    </row>
    <row r="275" spans="1:26" ht="15.75" customHeight="1"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c r="V275" s="209"/>
      <c r="W275" s="209"/>
      <c r="X275" s="209"/>
      <c r="Y275" s="209"/>
      <c r="Z275" s="209"/>
    </row>
    <row r="276" spans="1:26" ht="15.75" customHeight="1"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c r="V276" s="209"/>
      <c r="W276" s="209"/>
      <c r="X276" s="209"/>
      <c r="Y276" s="209"/>
      <c r="Z276" s="209"/>
    </row>
    <row r="277" spans="1:26" ht="15.75" customHeight="1"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c r="V277" s="209"/>
      <c r="W277" s="209"/>
      <c r="X277" s="209"/>
      <c r="Y277" s="209"/>
      <c r="Z277" s="209"/>
    </row>
    <row r="278" spans="1:26" ht="15.75" customHeight="1"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c r="V278" s="209"/>
      <c r="W278" s="209"/>
      <c r="X278" s="209"/>
      <c r="Y278" s="209"/>
      <c r="Z278" s="209"/>
    </row>
    <row r="279" spans="1:26" ht="15.75" customHeight="1"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c r="V279" s="209"/>
      <c r="W279" s="209"/>
      <c r="X279" s="209"/>
      <c r="Y279" s="209"/>
      <c r="Z279" s="209"/>
    </row>
    <row r="280" spans="1:26" ht="15.75" customHeight="1"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c r="V280" s="209"/>
      <c r="W280" s="209"/>
      <c r="X280" s="209"/>
      <c r="Y280" s="209"/>
      <c r="Z280" s="209"/>
    </row>
    <row r="281" spans="1:26" ht="15.75" customHeight="1"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c r="V281" s="209"/>
      <c r="W281" s="209"/>
      <c r="X281" s="209"/>
      <c r="Y281" s="209"/>
      <c r="Z281" s="209"/>
    </row>
    <row r="282" spans="1:26" ht="15.75" customHeight="1"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c r="V282" s="209"/>
      <c r="W282" s="209"/>
      <c r="X282" s="209"/>
      <c r="Y282" s="209"/>
      <c r="Z282" s="209"/>
    </row>
    <row r="283" spans="1:26" ht="15.75" customHeight="1"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c r="V283" s="209"/>
      <c r="W283" s="209"/>
      <c r="X283" s="209"/>
      <c r="Y283" s="209"/>
      <c r="Z283" s="209"/>
    </row>
    <row r="284" spans="1:26" ht="15.75" customHeight="1"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c r="V284" s="209"/>
      <c r="W284" s="209"/>
      <c r="X284" s="209"/>
      <c r="Y284" s="209"/>
      <c r="Z284" s="209"/>
    </row>
    <row r="285" spans="1:26" ht="15.75" customHeight="1"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c r="V285" s="209"/>
      <c r="W285" s="209"/>
      <c r="X285" s="209"/>
      <c r="Y285" s="209"/>
      <c r="Z285" s="209"/>
    </row>
    <row r="286" spans="1:26" ht="15.75" customHeight="1"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c r="V286" s="209"/>
      <c r="W286" s="209"/>
      <c r="X286" s="209"/>
      <c r="Y286" s="209"/>
      <c r="Z286" s="209"/>
    </row>
    <row r="287" spans="1:26" ht="15.75" customHeight="1"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c r="V287" s="209"/>
      <c r="W287" s="209"/>
      <c r="X287" s="209"/>
      <c r="Y287" s="209"/>
      <c r="Z287" s="209"/>
    </row>
    <row r="288" spans="1:26" ht="15.75" customHeight="1"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c r="V288" s="209"/>
      <c r="W288" s="209"/>
      <c r="X288" s="209"/>
      <c r="Y288" s="209"/>
      <c r="Z288" s="209"/>
    </row>
    <row r="289" spans="1:26" ht="15.75" customHeight="1"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c r="V289" s="209"/>
      <c r="W289" s="209"/>
      <c r="X289" s="209"/>
      <c r="Y289" s="209"/>
      <c r="Z289" s="209"/>
    </row>
    <row r="290" spans="1:26" ht="15.75" customHeight="1"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c r="V290" s="209"/>
      <c r="W290" s="209"/>
      <c r="X290" s="209"/>
      <c r="Y290" s="209"/>
      <c r="Z290" s="209"/>
    </row>
    <row r="291" spans="1:26" ht="15.75" customHeight="1"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c r="V291" s="209"/>
      <c r="W291" s="209"/>
      <c r="X291" s="209"/>
      <c r="Y291" s="209"/>
      <c r="Z291" s="209"/>
    </row>
    <row r="292" spans="1:26" ht="15.75" customHeight="1"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c r="V292" s="209"/>
      <c r="W292" s="209"/>
      <c r="X292" s="209"/>
      <c r="Y292" s="209"/>
      <c r="Z292" s="209"/>
    </row>
    <row r="293" spans="1:26" ht="15.75" customHeight="1"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c r="V293" s="209"/>
      <c r="W293" s="209"/>
      <c r="X293" s="209"/>
      <c r="Y293" s="209"/>
      <c r="Z293" s="209"/>
    </row>
    <row r="294" spans="1:26" ht="15.75" customHeight="1"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c r="V294" s="209"/>
      <c r="W294" s="209"/>
      <c r="X294" s="209"/>
      <c r="Y294" s="209"/>
      <c r="Z294" s="209"/>
    </row>
    <row r="295" spans="1:26" ht="15.75" customHeight="1"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c r="V295" s="209"/>
      <c r="W295" s="209"/>
      <c r="X295" s="209"/>
      <c r="Y295" s="209"/>
      <c r="Z295" s="209"/>
    </row>
    <row r="296" spans="1:26" ht="15.75" customHeight="1"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c r="V296" s="209"/>
      <c r="W296" s="209"/>
      <c r="X296" s="209"/>
      <c r="Y296" s="209"/>
      <c r="Z296" s="209"/>
    </row>
    <row r="297" spans="1:26" ht="15.75" customHeight="1"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c r="V297" s="209"/>
      <c r="W297" s="209"/>
      <c r="X297" s="209"/>
      <c r="Y297" s="209"/>
      <c r="Z297" s="209"/>
    </row>
    <row r="298" spans="1:26" ht="15.75" customHeight="1"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c r="V298" s="209"/>
      <c r="W298" s="209"/>
      <c r="X298" s="209"/>
      <c r="Y298" s="209"/>
      <c r="Z298" s="209"/>
    </row>
    <row r="299" spans="1:26" ht="15.75" customHeight="1"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c r="V299" s="209"/>
      <c r="W299" s="209"/>
      <c r="X299" s="209"/>
      <c r="Y299" s="209"/>
      <c r="Z299" s="209"/>
    </row>
    <row r="300" spans="1:26" ht="15.75" customHeight="1"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c r="V300" s="209"/>
      <c r="W300" s="209"/>
      <c r="X300" s="209"/>
      <c r="Y300" s="209"/>
      <c r="Z300" s="209"/>
    </row>
    <row r="301" spans="1:26" ht="15.75" customHeight="1"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c r="V301" s="209"/>
      <c r="W301" s="209"/>
      <c r="X301" s="209"/>
      <c r="Y301" s="209"/>
      <c r="Z301" s="209"/>
    </row>
    <row r="302" spans="1:26" ht="15.75" customHeight="1"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c r="V302" s="209"/>
      <c r="W302" s="209"/>
      <c r="X302" s="209"/>
      <c r="Y302" s="209"/>
      <c r="Z302" s="209"/>
    </row>
    <row r="303" spans="1:26" ht="15.75" customHeight="1"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c r="V303" s="209"/>
      <c r="W303" s="209"/>
      <c r="X303" s="209"/>
      <c r="Y303" s="209"/>
      <c r="Z303" s="209"/>
    </row>
    <row r="304" spans="1:26" ht="15.75" customHeight="1"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c r="V304" s="209"/>
      <c r="W304" s="209"/>
      <c r="X304" s="209"/>
      <c r="Y304" s="209"/>
      <c r="Z304" s="209"/>
    </row>
    <row r="305" spans="1:26" ht="15.75" customHeight="1"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c r="V305" s="209"/>
      <c r="W305" s="209"/>
      <c r="X305" s="209"/>
      <c r="Y305" s="209"/>
      <c r="Z305" s="209"/>
    </row>
    <row r="306" spans="1:26" ht="15.75" customHeight="1"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c r="V306" s="209"/>
      <c r="W306" s="209"/>
      <c r="X306" s="209"/>
      <c r="Y306" s="209"/>
      <c r="Z306" s="209"/>
    </row>
    <row r="307" spans="1:26" ht="15.75" customHeight="1"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c r="V307" s="209"/>
      <c r="W307" s="209"/>
      <c r="X307" s="209"/>
      <c r="Y307" s="209"/>
      <c r="Z307" s="209"/>
    </row>
    <row r="308" spans="1:26" ht="15.75" customHeight="1"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c r="V308" s="209"/>
      <c r="W308" s="209"/>
      <c r="X308" s="209"/>
      <c r="Y308" s="209"/>
      <c r="Z308" s="209"/>
    </row>
    <row r="309" spans="1:26" ht="15.75" customHeight="1"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c r="V309" s="209"/>
      <c r="W309" s="209"/>
      <c r="X309" s="209"/>
      <c r="Y309" s="209"/>
      <c r="Z309" s="209"/>
    </row>
    <row r="310" spans="1:26" ht="15.75" customHeight="1"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c r="V310" s="209"/>
      <c r="W310" s="209"/>
      <c r="X310" s="209"/>
      <c r="Y310" s="209"/>
      <c r="Z310" s="209"/>
    </row>
    <row r="311" spans="1:26" ht="15.75" customHeight="1"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c r="V311" s="209"/>
      <c r="W311" s="209"/>
      <c r="X311" s="209"/>
      <c r="Y311" s="209"/>
      <c r="Z311" s="209"/>
    </row>
    <row r="312" spans="1:26" ht="15.75" customHeight="1"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c r="V312" s="209"/>
      <c r="W312" s="209"/>
      <c r="X312" s="209"/>
      <c r="Y312" s="209"/>
      <c r="Z312" s="209"/>
    </row>
    <row r="313" spans="1:26" ht="15.75" customHeight="1"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c r="V313" s="209"/>
      <c r="W313" s="209"/>
      <c r="X313" s="209"/>
      <c r="Y313" s="209"/>
      <c r="Z313" s="209"/>
    </row>
    <row r="314" spans="1:26" ht="15.75" customHeight="1"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c r="V314" s="209"/>
      <c r="W314" s="209"/>
      <c r="X314" s="209"/>
      <c r="Y314" s="209"/>
      <c r="Z314" s="209"/>
    </row>
    <row r="315" spans="1:26" ht="15.75" customHeight="1"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c r="V315" s="209"/>
      <c r="W315" s="209"/>
      <c r="X315" s="209"/>
      <c r="Y315" s="209"/>
      <c r="Z315" s="209"/>
    </row>
    <row r="316" spans="1:26" ht="15.75" customHeight="1"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c r="V316" s="209"/>
      <c r="W316" s="209"/>
      <c r="X316" s="209"/>
      <c r="Y316" s="209"/>
      <c r="Z316" s="209"/>
    </row>
    <row r="317" spans="1:26" ht="15.75" customHeight="1"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c r="V317" s="209"/>
      <c r="W317" s="209"/>
      <c r="X317" s="209"/>
      <c r="Y317" s="209"/>
      <c r="Z317" s="209"/>
    </row>
    <row r="318" spans="1:26" ht="15.75" customHeight="1"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c r="V318" s="209"/>
      <c r="W318" s="209"/>
      <c r="X318" s="209"/>
      <c r="Y318" s="209"/>
      <c r="Z318" s="209"/>
    </row>
    <row r="319" spans="1:26" ht="15.75" customHeight="1"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c r="V319" s="209"/>
      <c r="W319" s="209"/>
      <c r="X319" s="209"/>
      <c r="Y319" s="209"/>
      <c r="Z319" s="209"/>
    </row>
    <row r="320" spans="1:26" ht="15.75" customHeight="1"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c r="V320" s="209"/>
      <c r="W320" s="209"/>
      <c r="X320" s="209"/>
      <c r="Y320" s="209"/>
      <c r="Z320" s="209"/>
    </row>
    <row r="321" spans="1:26" ht="15.75" customHeight="1"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c r="V321" s="209"/>
      <c r="W321" s="209"/>
      <c r="X321" s="209"/>
      <c r="Y321" s="209"/>
      <c r="Z321" s="209"/>
    </row>
    <row r="322" spans="1:26" ht="15.75" customHeight="1"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c r="V322" s="209"/>
      <c r="W322" s="209"/>
      <c r="X322" s="209"/>
      <c r="Y322" s="209"/>
      <c r="Z322" s="209"/>
    </row>
    <row r="323" spans="1:26" ht="15.75" customHeight="1"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c r="V323" s="209"/>
      <c r="W323" s="209"/>
      <c r="X323" s="209"/>
      <c r="Y323" s="209"/>
      <c r="Z323" s="209"/>
    </row>
    <row r="324" spans="1:26" ht="15.75" customHeight="1"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c r="V324" s="209"/>
      <c r="W324" s="209"/>
      <c r="X324" s="209"/>
      <c r="Y324" s="209"/>
      <c r="Z324" s="209"/>
    </row>
    <row r="325" spans="1:26" ht="15.75" customHeight="1"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c r="V325" s="209"/>
      <c r="W325" s="209"/>
      <c r="X325" s="209"/>
      <c r="Y325" s="209"/>
      <c r="Z325" s="209"/>
    </row>
    <row r="326" spans="1:26" ht="15.75" customHeight="1"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c r="V326" s="209"/>
      <c r="W326" s="209"/>
      <c r="X326" s="209"/>
      <c r="Y326" s="209"/>
      <c r="Z326" s="209"/>
    </row>
    <row r="327" spans="1:26" ht="15.75" customHeight="1"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c r="V327" s="209"/>
      <c r="W327" s="209"/>
      <c r="X327" s="209"/>
      <c r="Y327" s="209"/>
      <c r="Z327" s="209"/>
    </row>
    <row r="328" spans="1:26" ht="15.75" customHeight="1"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c r="V328" s="209"/>
      <c r="W328" s="209"/>
      <c r="X328" s="209"/>
      <c r="Y328" s="209"/>
      <c r="Z328" s="209"/>
    </row>
    <row r="329" spans="1:26" ht="15.75" customHeight="1"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c r="V329" s="209"/>
      <c r="W329" s="209"/>
      <c r="X329" s="209"/>
      <c r="Y329" s="209"/>
      <c r="Z329" s="209"/>
    </row>
    <row r="330" spans="1:26" ht="15.75" customHeight="1"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c r="V330" s="209"/>
      <c r="W330" s="209"/>
      <c r="X330" s="209"/>
      <c r="Y330" s="209"/>
      <c r="Z330" s="209"/>
    </row>
    <row r="331" spans="1:26" ht="15.75" customHeight="1"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c r="V331" s="209"/>
      <c r="W331" s="209"/>
      <c r="X331" s="209"/>
      <c r="Y331" s="209"/>
      <c r="Z331" s="209"/>
    </row>
    <row r="332" spans="1:26" ht="15.75" customHeight="1"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c r="V332" s="209"/>
      <c r="W332" s="209"/>
      <c r="X332" s="209"/>
      <c r="Y332" s="209"/>
      <c r="Z332" s="209"/>
    </row>
    <row r="333" spans="1:26" ht="15.75" customHeight="1"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c r="V333" s="209"/>
      <c r="W333" s="209"/>
      <c r="X333" s="209"/>
      <c r="Y333" s="209"/>
      <c r="Z333" s="209"/>
    </row>
    <row r="334" spans="1:26" ht="15.75" customHeight="1"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c r="V334" s="209"/>
      <c r="W334" s="209"/>
      <c r="X334" s="209"/>
      <c r="Y334" s="209"/>
      <c r="Z334" s="209"/>
    </row>
    <row r="335" spans="1:26" ht="15.75" customHeight="1"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c r="V335" s="209"/>
      <c r="W335" s="209"/>
      <c r="X335" s="209"/>
      <c r="Y335" s="209"/>
      <c r="Z335" s="209"/>
    </row>
    <row r="336" spans="1:26" ht="15.75" customHeight="1"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c r="V336" s="209"/>
      <c r="W336" s="209"/>
      <c r="X336" s="209"/>
      <c r="Y336" s="209"/>
      <c r="Z336" s="209"/>
    </row>
    <row r="337" spans="1:26" ht="15.75" customHeight="1"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c r="V337" s="209"/>
      <c r="W337" s="209"/>
      <c r="X337" s="209"/>
      <c r="Y337" s="209"/>
      <c r="Z337" s="209"/>
    </row>
    <row r="338" spans="1:26" ht="15.75" customHeight="1"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c r="V338" s="209"/>
      <c r="W338" s="209"/>
      <c r="X338" s="209"/>
      <c r="Y338" s="209"/>
      <c r="Z338" s="209"/>
    </row>
    <row r="339" spans="1:26" ht="15.75" customHeight="1" x14ac:dyDescent="0.25">
      <c r="A339" s="209"/>
      <c r="B339" s="209"/>
      <c r="C339" s="209"/>
      <c r="D339" s="209"/>
      <c r="E339" s="209"/>
      <c r="F339" s="209"/>
      <c r="G339" s="209"/>
      <c r="H339" s="209"/>
      <c r="I339" s="209"/>
      <c r="J339" s="209"/>
      <c r="K339" s="209"/>
      <c r="L339" s="209"/>
      <c r="M339" s="209"/>
      <c r="N339" s="209"/>
      <c r="O339" s="209"/>
      <c r="P339" s="209"/>
      <c r="Q339" s="209"/>
      <c r="R339" s="209"/>
      <c r="S339" s="209"/>
      <c r="T339" s="209"/>
      <c r="U339" s="209"/>
      <c r="V339" s="209"/>
      <c r="W339" s="209"/>
      <c r="X339" s="209"/>
      <c r="Y339" s="209"/>
      <c r="Z339" s="209"/>
    </row>
    <row r="340" spans="1:26" ht="15.75" customHeight="1" x14ac:dyDescent="0.25">
      <c r="A340" s="209"/>
      <c r="B340" s="209"/>
      <c r="C340" s="209"/>
      <c r="D340" s="209"/>
      <c r="E340" s="209"/>
      <c r="F340" s="209"/>
      <c r="G340" s="209"/>
      <c r="H340" s="209"/>
      <c r="I340" s="209"/>
      <c r="J340" s="209"/>
      <c r="K340" s="209"/>
      <c r="L340" s="209"/>
      <c r="M340" s="209"/>
      <c r="N340" s="209"/>
      <c r="O340" s="209"/>
      <c r="P340" s="209"/>
      <c r="Q340" s="209"/>
      <c r="R340" s="209"/>
      <c r="S340" s="209"/>
      <c r="T340" s="209"/>
      <c r="U340" s="209"/>
      <c r="V340" s="209"/>
      <c r="W340" s="209"/>
      <c r="X340" s="209"/>
      <c r="Y340" s="209"/>
      <c r="Z340" s="209"/>
    </row>
    <row r="341" spans="1:26" ht="15.75" customHeight="1" x14ac:dyDescent="0.25">
      <c r="A341" s="209"/>
      <c r="B341" s="209"/>
      <c r="C341" s="209"/>
      <c r="D341" s="209"/>
      <c r="E341" s="209"/>
      <c r="F341" s="209"/>
      <c r="G341" s="209"/>
      <c r="H341" s="209"/>
      <c r="I341" s="209"/>
      <c r="J341" s="209"/>
      <c r="K341" s="209"/>
      <c r="L341" s="209"/>
      <c r="M341" s="209"/>
      <c r="N341" s="209"/>
      <c r="O341" s="209"/>
      <c r="P341" s="209"/>
      <c r="Q341" s="209"/>
      <c r="R341" s="209"/>
      <c r="S341" s="209"/>
      <c r="T341" s="209"/>
      <c r="U341" s="209"/>
      <c r="V341" s="209"/>
      <c r="W341" s="209"/>
      <c r="X341" s="209"/>
      <c r="Y341" s="209"/>
      <c r="Z341" s="209"/>
    </row>
    <row r="342" spans="1:26" ht="15.75" customHeight="1" x14ac:dyDescent="0.25">
      <c r="A342" s="209"/>
      <c r="B342" s="209"/>
      <c r="C342" s="209"/>
      <c r="D342" s="209"/>
      <c r="E342" s="209"/>
      <c r="F342" s="209"/>
      <c r="G342" s="209"/>
      <c r="H342" s="209"/>
      <c r="I342" s="209"/>
      <c r="J342" s="209"/>
      <c r="K342" s="209"/>
      <c r="L342" s="209"/>
      <c r="M342" s="209"/>
      <c r="N342" s="209"/>
      <c r="O342" s="209"/>
      <c r="P342" s="209"/>
      <c r="Q342" s="209"/>
      <c r="R342" s="209"/>
      <c r="S342" s="209"/>
      <c r="T342" s="209"/>
      <c r="U342" s="209"/>
      <c r="V342" s="209"/>
      <c r="W342" s="209"/>
      <c r="X342" s="209"/>
      <c r="Y342" s="209"/>
      <c r="Z342" s="209"/>
    </row>
    <row r="343" spans="1:26" ht="15.75" customHeight="1" x14ac:dyDescent="0.25">
      <c r="A343" s="209"/>
      <c r="B343" s="209"/>
      <c r="C343" s="209"/>
      <c r="D343" s="209"/>
      <c r="E343" s="209"/>
      <c r="F343" s="209"/>
      <c r="G343" s="209"/>
      <c r="H343" s="209"/>
      <c r="I343" s="209"/>
      <c r="J343" s="209"/>
      <c r="K343" s="209"/>
      <c r="L343" s="209"/>
      <c r="M343" s="209"/>
      <c r="N343" s="209"/>
      <c r="O343" s="209"/>
      <c r="P343" s="209"/>
      <c r="Q343" s="209"/>
      <c r="R343" s="209"/>
      <c r="S343" s="209"/>
      <c r="T343" s="209"/>
      <c r="U343" s="209"/>
      <c r="V343" s="209"/>
      <c r="W343" s="209"/>
      <c r="X343" s="209"/>
      <c r="Y343" s="209"/>
      <c r="Z343" s="209"/>
    </row>
    <row r="344" spans="1:26" ht="15.75" customHeight="1" x14ac:dyDescent="0.25">
      <c r="A344" s="209"/>
      <c r="B344" s="209"/>
      <c r="C344" s="209"/>
      <c r="D344" s="209"/>
      <c r="E344" s="209"/>
      <c r="F344" s="209"/>
      <c r="G344" s="209"/>
      <c r="H344" s="209"/>
      <c r="I344" s="209"/>
      <c r="J344" s="209"/>
      <c r="K344" s="209"/>
      <c r="L344" s="209"/>
      <c r="M344" s="209"/>
      <c r="N344" s="209"/>
      <c r="O344" s="209"/>
      <c r="P344" s="209"/>
      <c r="Q344" s="209"/>
      <c r="R344" s="209"/>
      <c r="S344" s="209"/>
      <c r="T344" s="209"/>
      <c r="U344" s="209"/>
      <c r="V344" s="209"/>
      <c r="W344" s="209"/>
      <c r="X344" s="209"/>
      <c r="Y344" s="209"/>
      <c r="Z344" s="209"/>
    </row>
    <row r="345" spans="1:26" ht="15.75" customHeight="1" x14ac:dyDescent="0.25">
      <c r="A345" s="209"/>
      <c r="B345" s="209"/>
      <c r="C345" s="209"/>
      <c r="D345" s="209"/>
      <c r="E345" s="209"/>
      <c r="F345" s="209"/>
      <c r="G345" s="209"/>
      <c r="H345" s="209"/>
      <c r="I345" s="209"/>
      <c r="J345" s="209"/>
      <c r="K345" s="209"/>
      <c r="L345" s="209"/>
      <c r="M345" s="209"/>
      <c r="N345" s="209"/>
      <c r="O345" s="209"/>
      <c r="P345" s="209"/>
      <c r="Q345" s="209"/>
      <c r="R345" s="209"/>
      <c r="S345" s="209"/>
      <c r="T345" s="209"/>
      <c r="U345" s="209"/>
      <c r="V345" s="209"/>
      <c r="W345" s="209"/>
      <c r="X345" s="209"/>
      <c r="Y345" s="209"/>
      <c r="Z345" s="209"/>
    </row>
    <row r="346" spans="1:26" ht="15.75" customHeight="1" x14ac:dyDescent="0.25">
      <c r="A346" s="209"/>
      <c r="B346" s="209"/>
      <c r="C346" s="209"/>
      <c r="D346" s="209"/>
      <c r="E346" s="209"/>
      <c r="F346" s="209"/>
      <c r="G346" s="209"/>
      <c r="H346" s="209"/>
      <c r="I346" s="209"/>
      <c r="J346" s="209"/>
      <c r="K346" s="209"/>
      <c r="L346" s="209"/>
      <c r="M346" s="209"/>
      <c r="N346" s="209"/>
      <c r="O346" s="209"/>
      <c r="P346" s="209"/>
      <c r="Q346" s="209"/>
      <c r="R346" s="209"/>
      <c r="S346" s="209"/>
      <c r="T346" s="209"/>
      <c r="U346" s="209"/>
      <c r="V346" s="209"/>
      <c r="W346" s="209"/>
      <c r="X346" s="209"/>
      <c r="Y346" s="209"/>
      <c r="Z346" s="209"/>
    </row>
    <row r="347" spans="1:26" ht="15.75" customHeight="1" x14ac:dyDescent="0.25">
      <c r="A347" s="209"/>
      <c r="B347" s="209"/>
      <c r="C347" s="209"/>
      <c r="D347" s="209"/>
      <c r="E347" s="209"/>
      <c r="F347" s="209"/>
      <c r="G347" s="209"/>
      <c r="H347" s="209"/>
      <c r="I347" s="209"/>
      <c r="J347" s="209"/>
      <c r="K347" s="209"/>
      <c r="L347" s="209"/>
      <c r="M347" s="209"/>
      <c r="N347" s="209"/>
      <c r="O347" s="209"/>
      <c r="P347" s="209"/>
      <c r="Q347" s="209"/>
      <c r="R347" s="209"/>
      <c r="S347" s="209"/>
      <c r="T347" s="209"/>
      <c r="U347" s="209"/>
      <c r="V347" s="209"/>
      <c r="W347" s="209"/>
      <c r="X347" s="209"/>
      <c r="Y347" s="209"/>
      <c r="Z347" s="209"/>
    </row>
    <row r="348" spans="1:26" ht="15.75" customHeight="1" x14ac:dyDescent="0.25">
      <c r="A348" s="209"/>
      <c r="B348" s="209"/>
      <c r="C348" s="209"/>
      <c r="D348" s="209"/>
      <c r="E348" s="209"/>
      <c r="F348" s="209"/>
      <c r="G348" s="209"/>
      <c r="H348" s="209"/>
      <c r="I348" s="209"/>
      <c r="J348" s="209"/>
      <c r="K348" s="209"/>
      <c r="L348" s="209"/>
      <c r="M348" s="209"/>
      <c r="N348" s="209"/>
      <c r="O348" s="209"/>
      <c r="P348" s="209"/>
      <c r="Q348" s="209"/>
      <c r="R348" s="209"/>
      <c r="S348" s="209"/>
      <c r="T348" s="209"/>
      <c r="U348" s="209"/>
      <c r="V348" s="209"/>
      <c r="W348" s="209"/>
      <c r="X348" s="209"/>
      <c r="Y348" s="209"/>
      <c r="Z348" s="209"/>
    </row>
    <row r="349" spans="1:26" ht="15.75" customHeight="1" x14ac:dyDescent="0.25">
      <c r="A349" s="209"/>
      <c r="B349" s="209"/>
      <c r="C349" s="209"/>
      <c r="D349" s="209"/>
      <c r="E349" s="209"/>
      <c r="F349" s="209"/>
      <c r="G349" s="209"/>
      <c r="H349" s="209"/>
      <c r="I349" s="209"/>
      <c r="J349" s="209"/>
      <c r="K349" s="209"/>
      <c r="L349" s="209"/>
      <c r="M349" s="209"/>
      <c r="N349" s="209"/>
      <c r="O349" s="209"/>
      <c r="P349" s="209"/>
      <c r="Q349" s="209"/>
      <c r="R349" s="209"/>
      <c r="S349" s="209"/>
      <c r="T349" s="209"/>
      <c r="U349" s="209"/>
      <c r="V349" s="209"/>
      <c r="W349" s="209"/>
      <c r="X349" s="209"/>
      <c r="Y349" s="209"/>
      <c r="Z349" s="209"/>
    </row>
    <row r="350" spans="1:26" ht="15.75" customHeight="1" x14ac:dyDescent="0.25">
      <c r="A350" s="209"/>
      <c r="B350" s="209"/>
      <c r="C350" s="209"/>
      <c r="D350" s="209"/>
      <c r="E350" s="209"/>
      <c r="F350" s="209"/>
      <c r="G350" s="209"/>
      <c r="H350" s="209"/>
      <c r="I350" s="209"/>
      <c r="J350" s="209"/>
      <c r="K350" s="209"/>
      <c r="L350" s="209"/>
      <c r="M350" s="209"/>
      <c r="N350" s="209"/>
      <c r="O350" s="209"/>
      <c r="P350" s="209"/>
      <c r="Q350" s="209"/>
      <c r="R350" s="209"/>
      <c r="S350" s="209"/>
      <c r="T350" s="209"/>
      <c r="U350" s="209"/>
      <c r="V350" s="209"/>
      <c r="W350" s="209"/>
      <c r="X350" s="209"/>
      <c r="Y350" s="209"/>
      <c r="Z350" s="209"/>
    </row>
    <row r="351" spans="1:26" ht="15.75" customHeight="1" x14ac:dyDescent="0.25">
      <c r="A351" s="209"/>
      <c r="B351" s="209"/>
      <c r="C351" s="209"/>
      <c r="D351" s="209"/>
      <c r="E351" s="209"/>
      <c r="F351" s="209"/>
      <c r="G351" s="209"/>
      <c r="H351" s="209"/>
      <c r="I351" s="209"/>
      <c r="J351" s="209"/>
      <c r="K351" s="209"/>
      <c r="L351" s="209"/>
      <c r="M351" s="209"/>
      <c r="N351" s="209"/>
      <c r="O351" s="209"/>
      <c r="P351" s="209"/>
      <c r="Q351" s="209"/>
      <c r="R351" s="209"/>
      <c r="S351" s="209"/>
      <c r="T351" s="209"/>
      <c r="U351" s="209"/>
      <c r="V351" s="209"/>
      <c r="W351" s="209"/>
      <c r="X351" s="209"/>
      <c r="Y351" s="209"/>
      <c r="Z351" s="209"/>
    </row>
    <row r="352" spans="1:26" ht="15.75" customHeight="1" x14ac:dyDescent="0.25">
      <c r="A352" s="209"/>
      <c r="B352" s="209"/>
      <c r="C352" s="209"/>
      <c r="D352" s="209"/>
      <c r="E352" s="209"/>
      <c r="F352" s="209"/>
      <c r="G352" s="209"/>
      <c r="H352" s="209"/>
      <c r="I352" s="209"/>
      <c r="J352" s="209"/>
      <c r="K352" s="209"/>
      <c r="L352" s="209"/>
      <c r="M352" s="209"/>
      <c r="N352" s="209"/>
      <c r="O352" s="209"/>
      <c r="P352" s="209"/>
      <c r="Q352" s="209"/>
      <c r="R352" s="209"/>
      <c r="S352" s="209"/>
      <c r="T352" s="209"/>
      <c r="U352" s="209"/>
      <c r="V352" s="209"/>
      <c r="W352" s="209"/>
      <c r="X352" s="209"/>
      <c r="Y352" s="209"/>
      <c r="Z352" s="209"/>
    </row>
    <row r="353" spans="1:26" ht="15.75" customHeight="1" x14ac:dyDescent="0.25">
      <c r="A353" s="209"/>
      <c r="B353" s="209"/>
      <c r="C353" s="209"/>
      <c r="D353" s="209"/>
      <c r="E353" s="209"/>
      <c r="F353" s="209"/>
      <c r="G353" s="209"/>
      <c r="H353" s="209"/>
      <c r="I353" s="209"/>
      <c r="J353" s="209"/>
      <c r="K353" s="209"/>
      <c r="L353" s="209"/>
      <c r="M353" s="209"/>
      <c r="N353" s="209"/>
      <c r="O353" s="209"/>
      <c r="P353" s="209"/>
      <c r="Q353" s="209"/>
      <c r="R353" s="209"/>
      <c r="S353" s="209"/>
      <c r="T353" s="209"/>
      <c r="U353" s="209"/>
      <c r="V353" s="209"/>
      <c r="W353" s="209"/>
      <c r="X353" s="209"/>
      <c r="Y353" s="209"/>
      <c r="Z353" s="209"/>
    </row>
    <row r="354" spans="1:26" ht="15.75" customHeight="1" x14ac:dyDescent="0.25">
      <c r="A354" s="209"/>
      <c r="B354" s="209"/>
      <c r="C354" s="209"/>
      <c r="D354" s="209"/>
      <c r="E354" s="209"/>
      <c r="F354" s="209"/>
      <c r="G354" s="209"/>
      <c r="H354" s="209"/>
      <c r="I354" s="209"/>
      <c r="J354" s="209"/>
      <c r="K354" s="209"/>
      <c r="L354" s="209"/>
      <c r="M354" s="209"/>
      <c r="N354" s="209"/>
      <c r="O354" s="209"/>
      <c r="P354" s="209"/>
      <c r="Q354" s="209"/>
      <c r="R354" s="209"/>
      <c r="S354" s="209"/>
      <c r="T354" s="209"/>
      <c r="U354" s="209"/>
      <c r="V354" s="209"/>
      <c r="W354" s="209"/>
      <c r="X354" s="209"/>
      <c r="Y354" s="209"/>
      <c r="Z354" s="209"/>
    </row>
    <row r="355" spans="1:26" ht="15.75" customHeight="1" x14ac:dyDescent="0.25">
      <c r="A355" s="209"/>
      <c r="B355" s="209"/>
      <c r="C355" s="209"/>
      <c r="D355" s="209"/>
      <c r="E355" s="209"/>
      <c r="F355" s="209"/>
      <c r="G355" s="209"/>
      <c r="H355" s="209"/>
      <c r="I355" s="209"/>
      <c r="J355" s="209"/>
      <c r="K355" s="209"/>
      <c r="L355" s="209"/>
      <c r="M355" s="209"/>
      <c r="N355" s="209"/>
      <c r="O355" s="209"/>
      <c r="P355" s="209"/>
      <c r="Q355" s="209"/>
      <c r="R355" s="209"/>
      <c r="S355" s="209"/>
      <c r="T355" s="209"/>
      <c r="U355" s="209"/>
      <c r="V355" s="209"/>
      <c r="W355" s="209"/>
      <c r="X355" s="209"/>
      <c r="Y355" s="209"/>
      <c r="Z355" s="209"/>
    </row>
    <row r="356" spans="1:26" ht="15.75" customHeight="1" x14ac:dyDescent="0.25">
      <c r="A356" s="209"/>
      <c r="B356" s="209"/>
      <c r="C356" s="209"/>
      <c r="D356" s="209"/>
      <c r="E356" s="209"/>
      <c r="F356" s="209"/>
      <c r="G356" s="209"/>
      <c r="H356" s="209"/>
      <c r="I356" s="209"/>
      <c r="J356" s="209"/>
      <c r="K356" s="209"/>
      <c r="L356" s="209"/>
      <c r="M356" s="209"/>
      <c r="N356" s="209"/>
      <c r="O356" s="209"/>
      <c r="P356" s="209"/>
      <c r="Q356" s="209"/>
      <c r="R356" s="209"/>
      <c r="S356" s="209"/>
      <c r="T356" s="209"/>
      <c r="U356" s="209"/>
      <c r="V356" s="209"/>
      <c r="W356" s="209"/>
      <c r="X356" s="209"/>
      <c r="Y356" s="209"/>
      <c r="Z356" s="209"/>
    </row>
    <row r="357" spans="1:26" ht="15.75" customHeight="1" x14ac:dyDescent="0.25">
      <c r="A357" s="209"/>
      <c r="B357" s="209"/>
      <c r="C357" s="209"/>
      <c r="D357" s="209"/>
      <c r="E357" s="209"/>
      <c r="F357" s="209"/>
      <c r="G357" s="209"/>
      <c r="H357" s="209"/>
      <c r="I357" s="209"/>
      <c r="J357" s="209"/>
      <c r="K357" s="209"/>
      <c r="L357" s="209"/>
      <c r="M357" s="209"/>
      <c r="N357" s="209"/>
      <c r="O357" s="209"/>
      <c r="P357" s="209"/>
      <c r="Q357" s="209"/>
      <c r="R357" s="209"/>
      <c r="S357" s="209"/>
      <c r="T357" s="209"/>
      <c r="U357" s="209"/>
      <c r="V357" s="209"/>
      <c r="W357" s="209"/>
      <c r="X357" s="209"/>
      <c r="Y357" s="209"/>
      <c r="Z357" s="209"/>
    </row>
    <row r="358" spans="1:26" ht="15.75" customHeight="1" x14ac:dyDescent="0.25">
      <c r="A358" s="209"/>
      <c r="B358" s="209"/>
      <c r="C358" s="209"/>
      <c r="D358" s="209"/>
      <c r="E358" s="209"/>
      <c r="F358" s="209"/>
      <c r="G358" s="209"/>
      <c r="H358" s="209"/>
      <c r="I358" s="209"/>
      <c r="J358" s="209"/>
      <c r="K358" s="209"/>
      <c r="L358" s="209"/>
      <c r="M358" s="209"/>
      <c r="N358" s="209"/>
      <c r="O358" s="209"/>
      <c r="P358" s="209"/>
      <c r="Q358" s="209"/>
      <c r="R358" s="209"/>
      <c r="S358" s="209"/>
      <c r="T358" s="209"/>
      <c r="U358" s="209"/>
      <c r="V358" s="209"/>
      <c r="W358" s="209"/>
      <c r="X358" s="209"/>
      <c r="Y358" s="209"/>
      <c r="Z358" s="209"/>
    </row>
    <row r="359" spans="1:26" ht="15.75" customHeight="1" x14ac:dyDescent="0.25">
      <c r="A359" s="209"/>
      <c r="B359" s="209"/>
      <c r="C359" s="209"/>
      <c r="D359" s="209"/>
      <c r="E359" s="209"/>
      <c r="F359" s="209"/>
      <c r="G359" s="209"/>
      <c r="H359" s="209"/>
      <c r="I359" s="209"/>
      <c r="J359" s="209"/>
      <c r="K359" s="209"/>
      <c r="L359" s="209"/>
      <c r="M359" s="209"/>
      <c r="N359" s="209"/>
      <c r="O359" s="209"/>
      <c r="P359" s="209"/>
      <c r="Q359" s="209"/>
      <c r="R359" s="209"/>
      <c r="S359" s="209"/>
      <c r="T359" s="209"/>
      <c r="U359" s="209"/>
      <c r="V359" s="209"/>
      <c r="W359" s="209"/>
      <c r="X359" s="209"/>
      <c r="Y359" s="209"/>
      <c r="Z359" s="209"/>
    </row>
    <row r="360" spans="1:26" ht="15.75" customHeight="1" x14ac:dyDescent="0.25">
      <c r="A360" s="209"/>
      <c r="B360" s="209"/>
      <c r="C360" s="209"/>
      <c r="D360" s="209"/>
      <c r="E360" s="209"/>
      <c r="F360" s="209"/>
      <c r="G360" s="209"/>
      <c r="H360" s="209"/>
      <c r="I360" s="209"/>
      <c r="J360" s="209"/>
      <c r="K360" s="209"/>
      <c r="L360" s="209"/>
      <c r="M360" s="209"/>
      <c r="N360" s="209"/>
      <c r="O360" s="209"/>
      <c r="P360" s="209"/>
      <c r="Q360" s="209"/>
      <c r="R360" s="209"/>
      <c r="S360" s="209"/>
      <c r="T360" s="209"/>
      <c r="U360" s="209"/>
      <c r="V360" s="209"/>
      <c r="W360" s="209"/>
      <c r="X360" s="209"/>
      <c r="Y360" s="209"/>
      <c r="Z360" s="209"/>
    </row>
    <row r="361" spans="1:26" ht="15.75" customHeight="1" x14ac:dyDescent="0.25">
      <c r="A361" s="209"/>
      <c r="B361" s="209"/>
      <c r="C361" s="209"/>
      <c r="D361" s="209"/>
      <c r="E361" s="209"/>
      <c r="F361" s="209"/>
      <c r="G361" s="209"/>
      <c r="H361" s="209"/>
      <c r="I361" s="209"/>
      <c r="J361" s="209"/>
      <c r="K361" s="209"/>
      <c r="L361" s="209"/>
      <c r="M361" s="209"/>
      <c r="N361" s="209"/>
      <c r="O361" s="209"/>
      <c r="P361" s="209"/>
      <c r="Q361" s="209"/>
      <c r="R361" s="209"/>
      <c r="S361" s="209"/>
      <c r="T361" s="209"/>
      <c r="U361" s="209"/>
      <c r="V361" s="209"/>
      <c r="W361" s="209"/>
      <c r="X361" s="209"/>
      <c r="Y361" s="209"/>
      <c r="Z361" s="209"/>
    </row>
    <row r="362" spans="1:26" ht="15.75" customHeight="1" x14ac:dyDescent="0.25">
      <c r="A362" s="209"/>
      <c r="B362" s="209"/>
      <c r="C362" s="209"/>
      <c r="D362" s="209"/>
      <c r="E362" s="209"/>
      <c r="F362" s="209"/>
      <c r="G362" s="209"/>
      <c r="H362" s="209"/>
      <c r="I362" s="209"/>
      <c r="J362" s="209"/>
      <c r="K362" s="209"/>
      <c r="L362" s="209"/>
      <c r="M362" s="209"/>
      <c r="N362" s="209"/>
      <c r="O362" s="209"/>
      <c r="P362" s="209"/>
      <c r="Q362" s="209"/>
      <c r="R362" s="209"/>
      <c r="S362" s="209"/>
      <c r="T362" s="209"/>
      <c r="U362" s="209"/>
      <c r="V362" s="209"/>
      <c r="W362" s="209"/>
      <c r="X362" s="209"/>
      <c r="Y362" s="209"/>
      <c r="Z362" s="209"/>
    </row>
    <row r="363" spans="1:26" ht="15.75" customHeight="1" x14ac:dyDescent="0.25">
      <c r="A363" s="209"/>
      <c r="B363" s="209"/>
      <c r="C363" s="209"/>
      <c r="D363" s="209"/>
      <c r="E363" s="209"/>
      <c r="F363" s="209"/>
      <c r="G363" s="209"/>
      <c r="H363" s="209"/>
      <c r="I363" s="209"/>
      <c r="J363" s="209"/>
      <c r="K363" s="209"/>
      <c r="L363" s="209"/>
      <c r="M363" s="209"/>
      <c r="N363" s="209"/>
      <c r="O363" s="209"/>
      <c r="P363" s="209"/>
      <c r="Q363" s="209"/>
      <c r="R363" s="209"/>
      <c r="S363" s="209"/>
      <c r="T363" s="209"/>
      <c r="U363" s="209"/>
      <c r="V363" s="209"/>
      <c r="W363" s="209"/>
      <c r="X363" s="209"/>
      <c r="Y363" s="209"/>
      <c r="Z363" s="209"/>
    </row>
    <row r="364" spans="1:26" ht="15.75" customHeight="1" x14ac:dyDescent="0.25">
      <c r="A364" s="209"/>
      <c r="B364" s="209"/>
      <c r="C364" s="209"/>
      <c r="D364" s="209"/>
      <c r="E364" s="209"/>
      <c r="F364" s="209"/>
      <c r="G364" s="209"/>
      <c r="H364" s="209"/>
      <c r="I364" s="209"/>
      <c r="J364" s="209"/>
      <c r="K364" s="209"/>
      <c r="L364" s="209"/>
      <c r="M364" s="209"/>
      <c r="N364" s="209"/>
      <c r="O364" s="209"/>
      <c r="P364" s="209"/>
      <c r="Q364" s="209"/>
      <c r="R364" s="209"/>
      <c r="S364" s="209"/>
      <c r="T364" s="209"/>
      <c r="U364" s="209"/>
      <c r="V364" s="209"/>
      <c r="W364" s="209"/>
      <c r="X364" s="209"/>
      <c r="Y364" s="209"/>
      <c r="Z364" s="209"/>
    </row>
    <row r="365" spans="1:26" ht="15.75" customHeight="1" x14ac:dyDescent="0.25">
      <c r="A365" s="209"/>
      <c r="B365" s="209"/>
      <c r="C365" s="209"/>
      <c r="D365" s="209"/>
      <c r="E365" s="209"/>
      <c r="F365" s="209"/>
      <c r="G365" s="209"/>
      <c r="H365" s="209"/>
      <c r="I365" s="209"/>
      <c r="J365" s="209"/>
      <c r="K365" s="209"/>
      <c r="L365" s="209"/>
      <c r="M365" s="209"/>
      <c r="N365" s="209"/>
      <c r="O365" s="209"/>
      <c r="P365" s="209"/>
      <c r="Q365" s="209"/>
      <c r="R365" s="209"/>
      <c r="S365" s="209"/>
      <c r="T365" s="209"/>
      <c r="U365" s="209"/>
      <c r="V365" s="209"/>
      <c r="W365" s="209"/>
      <c r="X365" s="209"/>
      <c r="Y365" s="209"/>
      <c r="Z365" s="209"/>
    </row>
    <row r="366" spans="1:26" ht="15.75" customHeight="1" x14ac:dyDescent="0.25">
      <c r="A366" s="209"/>
      <c r="B366" s="209"/>
      <c r="C366" s="209"/>
      <c r="D366" s="209"/>
      <c r="E366" s="209"/>
      <c r="F366" s="209"/>
      <c r="G366" s="209"/>
      <c r="H366" s="209"/>
      <c r="I366" s="209"/>
      <c r="J366" s="209"/>
      <c r="K366" s="209"/>
      <c r="L366" s="209"/>
      <c r="M366" s="209"/>
      <c r="N366" s="209"/>
      <c r="O366" s="209"/>
      <c r="P366" s="209"/>
      <c r="Q366" s="209"/>
      <c r="R366" s="209"/>
      <c r="S366" s="209"/>
      <c r="T366" s="209"/>
      <c r="U366" s="209"/>
      <c r="V366" s="209"/>
      <c r="W366" s="209"/>
      <c r="X366" s="209"/>
      <c r="Y366" s="209"/>
      <c r="Z366" s="209"/>
    </row>
    <row r="367" spans="1:26" ht="15.75" customHeight="1" x14ac:dyDescent="0.25">
      <c r="A367" s="209"/>
      <c r="B367" s="209"/>
      <c r="C367" s="209"/>
      <c r="D367" s="209"/>
      <c r="E367" s="209"/>
      <c r="F367" s="209"/>
      <c r="G367" s="209"/>
      <c r="H367" s="209"/>
      <c r="I367" s="209"/>
      <c r="J367" s="209"/>
      <c r="K367" s="209"/>
      <c r="L367" s="209"/>
      <c r="M367" s="209"/>
      <c r="N367" s="209"/>
      <c r="O367" s="209"/>
      <c r="P367" s="209"/>
      <c r="Q367" s="209"/>
      <c r="R367" s="209"/>
      <c r="S367" s="209"/>
      <c r="T367" s="209"/>
      <c r="U367" s="209"/>
      <c r="V367" s="209"/>
      <c r="W367" s="209"/>
      <c r="X367" s="209"/>
      <c r="Y367" s="209"/>
      <c r="Z367" s="209"/>
    </row>
    <row r="368" spans="1:26" ht="15.75" customHeight="1" x14ac:dyDescent="0.25">
      <c r="A368" s="209"/>
      <c r="B368" s="209"/>
      <c r="C368" s="209"/>
      <c r="D368" s="209"/>
      <c r="E368" s="209"/>
      <c r="F368" s="209"/>
      <c r="G368" s="209"/>
      <c r="H368" s="209"/>
      <c r="I368" s="209"/>
      <c r="J368" s="209"/>
      <c r="K368" s="209"/>
      <c r="L368" s="209"/>
      <c r="M368" s="209"/>
      <c r="N368" s="209"/>
      <c r="O368" s="209"/>
      <c r="P368" s="209"/>
      <c r="Q368" s="209"/>
      <c r="R368" s="209"/>
      <c r="S368" s="209"/>
      <c r="T368" s="209"/>
      <c r="U368" s="209"/>
      <c r="V368" s="209"/>
      <c r="W368" s="209"/>
      <c r="X368" s="209"/>
      <c r="Y368" s="209"/>
      <c r="Z368" s="209"/>
    </row>
    <row r="369" spans="1:26" ht="15.75" customHeight="1" x14ac:dyDescent="0.25">
      <c r="A369" s="209"/>
      <c r="B369" s="209"/>
      <c r="C369" s="209"/>
      <c r="D369" s="209"/>
      <c r="E369" s="209"/>
      <c r="F369" s="209"/>
      <c r="G369" s="209"/>
      <c r="H369" s="209"/>
      <c r="I369" s="209"/>
      <c r="J369" s="209"/>
      <c r="K369" s="209"/>
      <c r="L369" s="209"/>
      <c r="M369" s="209"/>
      <c r="N369" s="209"/>
      <c r="O369" s="209"/>
      <c r="P369" s="209"/>
      <c r="Q369" s="209"/>
      <c r="R369" s="209"/>
      <c r="S369" s="209"/>
      <c r="T369" s="209"/>
      <c r="U369" s="209"/>
      <c r="V369" s="209"/>
      <c r="W369" s="209"/>
      <c r="X369" s="209"/>
      <c r="Y369" s="209"/>
      <c r="Z369" s="209"/>
    </row>
    <row r="370" spans="1:26" ht="15.75" customHeight="1" x14ac:dyDescent="0.25">
      <c r="A370" s="209"/>
      <c r="B370" s="209"/>
      <c r="C370" s="209"/>
      <c r="D370" s="209"/>
      <c r="E370" s="209"/>
      <c r="F370" s="209"/>
      <c r="G370" s="209"/>
      <c r="H370" s="209"/>
      <c r="I370" s="209"/>
      <c r="J370" s="209"/>
      <c r="K370" s="209"/>
      <c r="L370" s="209"/>
      <c r="M370" s="209"/>
      <c r="N370" s="209"/>
      <c r="O370" s="209"/>
      <c r="P370" s="209"/>
      <c r="Q370" s="209"/>
      <c r="R370" s="209"/>
      <c r="S370" s="209"/>
      <c r="T370" s="209"/>
      <c r="U370" s="209"/>
      <c r="V370" s="209"/>
      <c r="W370" s="209"/>
      <c r="X370" s="209"/>
      <c r="Y370" s="209"/>
      <c r="Z370" s="209"/>
    </row>
    <row r="371" spans="1:26" ht="15.75" customHeight="1" x14ac:dyDescent="0.25">
      <c r="A371" s="209"/>
      <c r="B371" s="209"/>
      <c r="C371" s="209"/>
      <c r="D371" s="209"/>
      <c r="E371" s="209"/>
      <c r="F371" s="209"/>
      <c r="G371" s="209"/>
      <c r="H371" s="209"/>
      <c r="I371" s="209"/>
      <c r="J371" s="209"/>
      <c r="K371" s="209"/>
      <c r="L371" s="209"/>
      <c r="M371" s="209"/>
      <c r="N371" s="209"/>
      <c r="O371" s="209"/>
      <c r="P371" s="209"/>
      <c r="Q371" s="209"/>
      <c r="R371" s="209"/>
      <c r="S371" s="209"/>
      <c r="T371" s="209"/>
      <c r="U371" s="209"/>
      <c r="V371" s="209"/>
      <c r="W371" s="209"/>
      <c r="X371" s="209"/>
      <c r="Y371" s="209"/>
      <c r="Z371" s="209"/>
    </row>
    <row r="372" spans="1:26" ht="15.75" customHeight="1" x14ac:dyDescent="0.25">
      <c r="A372" s="209"/>
      <c r="B372" s="209"/>
      <c r="C372" s="209"/>
      <c r="D372" s="209"/>
      <c r="E372" s="209"/>
      <c r="F372" s="209"/>
      <c r="G372" s="209"/>
      <c r="H372" s="209"/>
      <c r="I372" s="209"/>
      <c r="J372" s="209"/>
      <c r="K372" s="209"/>
      <c r="L372" s="209"/>
      <c r="M372" s="209"/>
      <c r="N372" s="209"/>
      <c r="O372" s="209"/>
      <c r="P372" s="209"/>
      <c r="Q372" s="209"/>
      <c r="R372" s="209"/>
      <c r="S372" s="209"/>
      <c r="T372" s="209"/>
      <c r="U372" s="209"/>
      <c r="V372" s="209"/>
      <c r="W372" s="209"/>
      <c r="X372" s="209"/>
      <c r="Y372" s="209"/>
      <c r="Z372" s="209"/>
    </row>
    <row r="373" spans="1:26" ht="15.75" customHeight="1" x14ac:dyDescent="0.25">
      <c r="A373" s="209"/>
      <c r="B373" s="209"/>
      <c r="C373" s="209"/>
      <c r="D373" s="209"/>
      <c r="E373" s="209"/>
      <c r="F373" s="209"/>
      <c r="G373" s="209"/>
      <c r="H373" s="209"/>
      <c r="I373" s="209"/>
      <c r="J373" s="209"/>
      <c r="K373" s="209"/>
      <c r="L373" s="209"/>
      <c r="M373" s="209"/>
      <c r="N373" s="209"/>
      <c r="O373" s="209"/>
      <c r="P373" s="209"/>
      <c r="Q373" s="209"/>
      <c r="R373" s="209"/>
      <c r="S373" s="209"/>
      <c r="T373" s="209"/>
      <c r="U373" s="209"/>
      <c r="V373" s="209"/>
      <c r="W373" s="209"/>
      <c r="X373" s="209"/>
      <c r="Y373" s="209"/>
      <c r="Z373" s="209"/>
    </row>
    <row r="374" spans="1:26" ht="15.75" customHeight="1" x14ac:dyDescent="0.25">
      <c r="A374" s="209"/>
      <c r="B374" s="209"/>
      <c r="C374" s="209"/>
      <c r="D374" s="209"/>
      <c r="E374" s="209"/>
      <c r="F374" s="209"/>
      <c r="G374" s="209"/>
      <c r="H374" s="209"/>
      <c r="I374" s="209"/>
      <c r="J374" s="209"/>
      <c r="K374" s="209"/>
      <c r="L374" s="209"/>
      <c r="M374" s="209"/>
      <c r="N374" s="209"/>
      <c r="O374" s="209"/>
      <c r="P374" s="209"/>
      <c r="Q374" s="209"/>
      <c r="R374" s="209"/>
      <c r="S374" s="209"/>
      <c r="T374" s="209"/>
      <c r="U374" s="209"/>
      <c r="V374" s="209"/>
      <c r="W374" s="209"/>
      <c r="X374" s="209"/>
      <c r="Y374" s="209"/>
      <c r="Z374" s="209"/>
    </row>
    <row r="375" spans="1:26" ht="15.75" customHeight="1" x14ac:dyDescent="0.25">
      <c r="A375" s="209"/>
      <c r="B375" s="209"/>
      <c r="C375" s="209"/>
      <c r="D375" s="209"/>
      <c r="E375" s="209"/>
      <c r="F375" s="209"/>
      <c r="G375" s="209"/>
      <c r="H375" s="209"/>
      <c r="I375" s="209"/>
      <c r="J375" s="209"/>
      <c r="K375" s="209"/>
      <c r="L375" s="209"/>
      <c r="M375" s="209"/>
      <c r="N375" s="209"/>
      <c r="O375" s="209"/>
      <c r="P375" s="209"/>
      <c r="Q375" s="209"/>
      <c r="R375" s="209"/>
      <c r="S375" s="209"/>
      <c r="T375" s="209"/>
      <c r="U375" s="209"/>
      <c r="V375" s="209"/>
      <c r="W375" s="209"/>
      <c r="X375" s="209"/>
      <c r="Y375" s="209"/>
      <c r="Z375" s="209"/>
    </row>
    <row r="376" spans="1:26" ht="15.75" customHeight="1" x14ac:dyDescent="0.25">
      <c r="A376" s="209"/>
      <c r="B376" s="209"/>
      <c r="C376" s="209"/>
      <c r="D376" s="209"/>
      <c r="E376" s="209"/>
      <c r="F376" s="209"/>
      <c r="G376" s="209"/>
      <c r="H376" s="209"/>
      <c r="I376" s="209"/>
      <c r="J376" s="209"/>
      <c r="K376" s="209"/>
      <c r="L376" s="209"/>
      <c r="M376" s="209"/>
      <c r="N376" s="209"/>
      <c r="O376" s="209"/>
      <c r="P376" s="209"/>
      <c r="Q376" s="209"/>
      <c r="R376" s="209"/>
      <c r="S376" s="209"/>
      <c r="T376" s="209"/>
      <c r="U376" s="209"/>
      <c r="V376" s="209"/>
      <c r="W376" s="209"/>
      <c r="X376" s="209"/>
      <c r="Y376" s="209"/>
      <c r="Z376" s="209"/>
    </row>
    <row r="377" spans="1:26" ht="15.75" customHeight="1" x14ac:dyDescent="0.25">
      <c r="A377" s="209"/>
      <c r="B377" s="209"/>
      <c r="C377" s="209"/>
      <c r="D377" s="209"/>
      <c r="E377" s="209"/>
      <c r="F377" s="209"/>
      <c r="G377" s="209"/>
      <c r="H377" s="209"/>
      <c r="I377" s="209"/>
      <c r="J377" s="209"/>
      <c r="K377" s="209"/>
      <c r="L377" s="209"/>
      <c r="M377" s="209"/>
      <c r="N377" s="209"/>
      <c r="O377" s="209"/>
      <c r="P377" s="209"/>
      <c r="Q377" s="209"/>
      <c r="R377" s="209"/>
      <c r="S377" s="209"/>
      <c r="T377" s="209"/>
      <c r="U377" s="209"/>
      <c r="V377" s="209"/>
      <c r="W377" s="209"/>
      <c r="X377" s="209"/>
      <c r="Y377" s="209"/>
      <c r="Z377" s="209"/>
    </row>
    <row r="378" spans="1:26" ht="15.75" customHeight="1" x14ac:dyDescent="0.25">
      <c r="A378" s="209"/>
      <c r="B378" s="209"/>
      <c r="C378" s="209"/>
      <c r="D378" s="209"/>
      <c r="E378" s="209"/>
      <c r="F378" s="209"/>
      <c r="G378" s="209"/>
      <c r="H378" s="209"/>
      <c r="I378" s="209"/>
      <c r="J378" s="209"/>
      <c r="K378" s="209"/>
      <c r="L378" s="209"/>
      <c r="M378" s="209"/>
      <c r="N378" s="209"/>
      <c r="O378" s="209"/>
      <c r="P378" s="209"/>
      <c r="Q378" s="209"/>
      <c r="R378" s="209"/>
      <c r="S378" s="209"/>
      <c r="T378" s="209"/>
      <c r="U378" s="209"/>
      <c r="V378" s="209"/>
      <c r="W378" s="209"/>
      <c r="X378" s="209"/>
      <c r="Y378" s="209"/>
      <c r="Z378" s="209"/>
    </row>
    <row r="379" spans="1:26" ht="15.75" customHeight="1" x14ac:dyDescent="0.25">
      <c r="A379" s="209"/>
      <c r="B379" s="209"/>
      <c r="C379" s="209"/>
      <c r="D379" s="209"/>
      <c r="E379" s="209"/>
      <c r="F379" s="209"/>
      <c r="G379" s="209"/>
      <c r="H379" s="209"/>
      <c r="I379" s="209"/>
      <c r="J379" s="209"/>
      <c r="K379" s="209"/>
      <c r="L379" s="209"/>
      <c r="M379" s="209"/>
      <c r="N379" s="209"/>
      <c r="O379" s="209"/>
      <c r="P379" s="209"/>
      <c r="Q379" s="209"/>
      <c r="R379" s="209"/>
      <c r="S379" s="209"/>
      <c r="T379" s="209"/>
      <c r="U379" s="209"/>
      <c r="V379" s="209"/>
      <c r="W379" s="209"/>
      <c r="X379" s="209"/>
      <c r="Y379" s="209"/>
      <c r="Z379" s="209"/>
    </row>
    <row r="380" spans="1:26" ht="15.75" customHeight="1" x14ac:dyDescent="0.25">
      <c r="A380" s="209"/>
      <c r="B380" s="209"/>
      <c r="C380" s="209"/>
      <c r="D380" s="209"/>
      <c r="E380" s="209"/>
      <c r="F380" s="209"/>
      <c r="G380" s="209"/>
      <c r="H380" s="209"/>
      <c r="I380" s="209"/>
      <c r="J380" s="209"/>
      <c r="K380" s="209"/>
      <c r="L380" s="209"/>
      <c r="M380" s="209"/>
      <c r="N380" s="209"/>
      <c r="O380" s="209"/>
      <c r="P380" s="209"/>
      <c r="Q380" s="209"/>
      <c r="R380" s="209"/>
      <c r="S380" s="209"/>
      <c r="T380" s="209"/>
      <c r="U380" s="209"/>
      <c r="V380" s="209"/>
      <c r="W380" s="209"/>
      <c r="X380" s="209"/>
      <c r="Y380" s="209"/>
      <c r="Z380" s="209"/>
    </row>
    <row r="381" spans="1:26" ht="15.75" customHeight="1" x14ac:dyDescent="0.25">
      <c r="A381" s="209"/>
      <c r="B381" s="209"/>
      <c r="C381" s="209"/>
      <c r="D381" s="209"/>
      <c r="E381" s="209"/>
      <c r="F381" s="209"/>
      <c r="G381" s="209"/>
      <c r="H381" s="209"/>
      <c r="I381" s="209"/>
      <c r="J381" s="209"/>
      <c r="K381" s="209"/>
      <c r="L381" s="209"/>
      <c r="M381" s="209"/>
      <c r="N381" s="209"/>
      <c r="O381" s="209"/>
      <c r="P381" s="209"/>
      <c r="Q381" s="209"/>
      <c r="R381" s="209"/>
      <c r="S381" s="209"/>
      <c r="T381" s="209"/>
      <c r="U381" s="209"/>
      <c r="V381" s="209"/>
      <c r="W381" s="209"/>
      <c r="X381" s="209"/>
      <c r="Y381" s="209"/>
      <c r="Z381" s="209"/>
    </row>
    <row r="382" spans="1:26" ht="15.75" customHeight="1" x14ac:dyDescent="0.25">
      <c r="A382" s="209"/>
      <c r="B382" s="209"/>
      <c r="C382" s="209"/>
      <c r="D382" s="209"/>
      <c r="E382" s="209"/>
      <c r="F382" s="209"/>
      <c r="G382" s="209"/>
      <c r="H382" s="209"/>
      <c r="I382" s="209"/>
      <c r="J382" s="209"/>
      <c r="K382" s="209"/>
      <c r="L382" s="209"/>
      <c r="M382" s="209"/>
      <c r="N382" s="209"/>
      <c r="O382" s="209"/>
      <c r="P382" s="209"/>
      <c r="Q382" s="209"/>
      <c r="R382" s="209"/>
      <c r="S382" s="209"/>
      <c r="T382" s="209"/>
      <c r="U382" s="209"/>
      <c r="V382" s="209"/>
      <c r="W382" s="209"/>
      <c r="X382" s="209"/>
      <c r="Y382" s="209"/>
      <c r="Z382" s="209"/>
    </row>
    <row r="383" spans="1:26" ht="15.75" customHeight="1" x14ac:dyDescent="0.25">
      <c r="A383" s="209"/>
      <c r="B383" s="209"/>
      <c r="C383" s="209"/>
      <c r="D383" s="209"/>
      <c r="E383" s="209"/>
      <c r="F383" s="209"/>
      <c r="G383" s="209"/>
      <c r="H383" s="209"/>
      <c r="I383" s="209"/>
      <c r="J383" s="209"/>
      <c r="K383" s="209"/>
      <c r="L383" s="209"/>
      <c r="M383" s="209"/>
      <c r="N383" s="209"/>
      <c r="O383" s="209"/>
      <c r="P383" s="209"/>
      <c r="Q383" s="209"/>
      <c r="R383" s="209"/>
      <c r="S383" s="209"/>
      <c r="T383" s="209"/>
      <c r="U383" s="209"/>
      <c r="V383" s="209"/>
      <c r="W383" s="209"/>
      <c r="X383" s="209"/>
      <c r="Y383" s="209"/>
      <c r="Z383" s="209"/>
    </row>
    <row r="384" spans="1:26" ht="15.75" customHeight="1" x14ac:dyDescent="0.25">
      <c r="A384" s="209"/>
      <c r="B384" s="209"/>
      <c r="C384" s="209"/>
      <c r="D384" s="209"/>
      <c r="E384" s="209"/>
      <c r="F384" s="209"/>
      <c r="G384" s="209"/>
      <c r="H384" s="209"/>
      <c r="I384" s="209"/>
      <c r="J384" s="209"/>
      <c r="K384" s="209"/>
      <c r="L384" s="209"/>
      <c r="M384" s="209"/>
      <c r="N384" s="209"/>
      <c r="O384" s="209"/>
      <c r="P384" s="209"/>
      <c r="Q384" s="209"/>
      <c r="R384" s="209"/>
      <c r="S384" s="209"/>
      <c r="T384" s="209"/>
      <c r="U384" s="209"/>
      <c r="V384" s="209"/>
      <c r="W384" s="209"/>
      <c r="X384" s="209"/>
      <c r="Y384" s="209"/>
      <c r="Z384" s="209"/>
    </row>
    <row r="385" spans="1:26" ht="15.75" customHeight="1" x14ac:dyDescent="0.25">
      <c r="A385" s="209"/>
      <c r="B385" s="209"/>
      <c r="C385" s="209"/>
      <c r="D385" s="209"/>
      <c r="E385" s="209"/>
      <c r="F385" s="209"/>
      <c r="G385" s="209"/>
      <c r="H385" s="209"/>
      <c r="I385" s="209"/>
      <c r="J385" s="209"/>
      <c r="K385" s="209"/>
      <c r="L385" s="209"/>
      <c r="M385" s="209"/>
      <c r="N385" s="209"/>
      <c r="O385" s="209"/>
      <c r="P385" s="209"/>
      <c r="Q385" s="209"/>
      <c r="R385" s="209"/>
      <c r="S385" s="209"/>
      <c r="T385" s="209"/>
      <c r="U385" s="209"/>
      <c r="V385" s="209"/>
      <c r="W385" s="209"/>
      <c r="X385" s="209"/>
      <c r="Y385" s="209"/>
      <c r="Z385" s="209"/>
    </row>
    <row r="386" spans="1:26" ht="15.75" customHeight="1" x14ac:dyDescent="0.25">
      <c r="A386" s="209"/>
      <c r="B386" s="209"/>
      <c r="C386" s="209"/>
      <c r="D386" s="209"/>
      <c r="E386" s="209"/>
      <c r="F386" s="209"/>
      <c r="G386" s="209"/>
      <c r="H386" s="209"/>
      <c r="I386" s="209"/>
      <c r="J386" s="209"/>
      <c r="K386" s="209"/>
      <c r="L386" s="209"/>
      <c r="M386" s="209"/>
      <c r="N386" s="209"/>
      <c r="O386" s="209"/>
      <c r="P386" s="209"/>
      <c r="Q386" s="209"/>
      <c r="R386" s="209"/>
      <c r="S386" s="209"/>
      <c r="T386" s="209"/>
      <c r="U386" s="209"/>
      <c r="V386" s="209"/>
      <c r="W386" s="209"/>
      <c r="X386" s="209"/>
      <c r="Y386" s="209"/>
      <c r="Z386" s="209"/>
    </row>
    <row r="387" spans="1:26" ht="15.75" customHeight="1" x14ac:dyDescent="0.25">
      <c r="A387" s="209"/>
      <c r="B387" s="209"/>
      <c r="C387" s="209"/>
      <c r="D387" s="209"/>
      <c r="E387" s="209"/>
      <c r="F387" s="209"/>
      <c r="G387" s="209"/>
      <c r="H387" s="209"/>
      <c r="I387" s="209"/>
      <c r="J387" s="209"/>
      <c r="K387" s="209"/>
      <c r="L387" s="209"/>
      <c r="M387" s="209"/>
      <c r="N387" s="209"/>
      <c r="O387" s="209"/>
      <c r="P387" s="209"/>
      <c r="Q387" s="209"/>
      <c r="R387" s="209"/>
      <c r="S387" s="209"/>
      <c r="T387" s="209"/>
      <c r="U387" s="209"/>
      <c r="V387" s="209"/>
      <c r="W387" s="209"/>
      <c r="X387" s="209"/>
      <c r="Y387" s="209"/>
      <c r="Z387" s="209"/>
    </row>
    <row r="388" spans="1:26" ht="15.75" customHeight="1" x14ac:dyDescent="0.25">
      <c r="A388" s="209"/>
      <c r="B388" s="209"/>
      <c r="C388" s="209"/>
      <c r="D388" s="209"/>
      <c r="E388" s="209"/>
      <c r="F388" s="209"/>
      <c r="G388" s="209"/>
      <c r="H388" s="209"/>
      <c r="I388" s="209"/>
      <c r="J388" s="209"/>
      <c r="K388" s="209"/>
      <c r="L388" s="209"/>
      <c r="M388" s="209"/>
      <c r="N388" s="209"/>
      <c r="O388" s="209"/>
      <c r="P388" s="209"/>
      <c r="Q388" s="209"/>
      <c r="R388" s="209"/>
      <c r="S388" s="209"/>
      <c r="T388" s="209"/>
      <c r="U388" s="209"/>
      <c r="V388" s="209"/>
      <c r="W388" s="209"/>
      <c r="X388" s="209"/>
      <c r="Y388" s="209"/>
      <c r="Z388" s="209"/>
    </row>
    <row r="389" spans="1:26" ht="15.75" customHeight="1" x14ac:dyDescent="0.25">
      <c r="A389" s="209"/>
      <c r="B389" s="209"/>
      <c r="C389" s="209"/>
      <c r="D389" s="209"/>
      <c r="E389" s="209"/>
      <c r="F389" s="209"/>
      <c r="G389" s="209"/>
      <c r="H389" s="209"/>
      <c r="I389" s="209"/>
      <c r="J389" s="209"/>
      <c r="K389" s="209"/>
      <c r="L389" s="209"/>
      <c r="M389" s="209"/>
      <c r="N389" s="209"/>
      <c r="O389" s="209"/>
      <c r="P389" s="209"/>
      <c r="Q389" s="209"/>
      <c r="R389" s="209"/>
      <c r="S389" s="209"/>
      <c r="T389" s="209"/>
      <c r="U389" s="209"/>
      <c r="V389" s="209"/>
      <c r="W389" s="209"/>
      <c r="X389" s="209"/>
      <c r="Y389" s="209"/>
      <c r="Z389" s="209"/>
    </row>
    <row r="390" spans="1:26" ht="15.75" customHeight="1" x14ac:dyDescent="0.25">
      <c r="A390" s="209"/>
      <c r="B390" s="209"/>
      <c r="C390" s="209"/>
      <c r="D390" s="209"/>
      <c r="E390" s="209"/>
      <c r="F390" s="209"/>
      <c r="G390" s="209"/>
      <c r="H390" s="209"/>
      <c r="I390" s="209"/>
      <c r="J390" s="209"/>
      <c r="K390" s="209"/>
      <c r="L390" s="209"/>
      <c r="M390" s="209"/>
      <c r="N390" s="209"/>
      <c r="O390" s="209"/>
      <c r="P390" s="209"/>
      <c r="Q390" s="209"/>
      <c r="R390" s="209"/>
      <c r="S390" s="209"/>
      <c r="T390" s="209"/>
      <c r="U390" s="209"/>
      <c r="V390" s="209"/>
      <c r="W390" s="209"/>
      <c r="X390" s="209"/>
      <c r="Y390" s="209"/>
      <c r="Z390" s="209"/>
    </row>
    <row r="391" spans="1:26" ht="15.75" customHeight="1" x14ac:dyDescent="0.25">
      <c r="A391" s="209"/>
      <c r="B391" s="209"/>
      <c r="C391" s="209"/>
      <c r="D391" s="209"/>
      <c r="E391" s="209"/>
      <c r="F391" s="209"/>
      <c r="G391" s="209"/>
      <c r="H391" s="209"/>
      <c r="I391" s="209"/>
      <c r="J391" s="209"/>
      <c r="K391" s="209"/>
      <c r="L391" s="209"/>
      <c r="M391" s="209"/>
      <c r="N391" s="209"/>
      <c r="O391" s="209"/>
      <c r="P391" s="209"/>
      <c r="Q391" s="209"/>
      <c r="R391" s="209"/>
      <c r="S391" s="209"/>
      <c r="T391" s="209"/>
      <c r="U391" s="209"/>
      <c r="V391" s="209"/>
      <c r="W391" s="209"/>
      <c r="X391" s="209"/>
      <c r="Y391" s="209"/>
      <c r="Z391" s="209"/>
    </row>
    <row r="392" spans="1:26" ht="15.75" customHeight="1" x14ac:dyDescent="0.25">
      <c r="A392" s="209"/>
      <c r="B392" s="209"/>
      <c r="C392" s="209"/>
      <c r="D392" s="209"/>
      <c r="E392" s="209"/>
      <c r="F392" s="209"/>
      <c r="G392" s="209"/>
      <c r="H392" s="209"/>
      <c r="I392" s="209"/>
      <c r="J392" s="209"/>
      <c r="K392" s="209"/>
      <c r="L392" s="209"/>
      <c r="M392" s="209"/>
      <c r="N392" s="209"/>
      <c r="O392" s="209"/>
      <c r="P392" s="209"/>
      <c r="Q392" s="209"/>
      <c r="R392" s="209"/>
      <c r="S392" s="209"/>
      <c r="T392" s="209"/>
      <c r="U392" s="209"/>
      <c r="V392" s="209"/>
      <c r="W392" s="209"/>
      <c r="X392" s="209"/>
      <c r="Y392" s="209"/>
      <c r="Z392" s="209"/>
    </row>
    <row r="393" spans="1:26" ht="15.75" customHeight="1" x14ac:dyDescent="0.25">
      <c r="A393" s="209"/>
      <c r="B393" s="209"/>
      <c r="C393" s="209"/>
      <c r="D393" s="209"/>
      <c r="E393" s="209"/>
      <c r="F393" s="209"/>
      <c r="G393" s="209"/>
      <c r="H393" s="209"/>
      <c r="I393" s="209"/>
      <c r="J393" s="209"/>
      <c r="K393" s="209"/>
      <c r="L393" s="209"/>
      <c r="M393" s="209"/>
      <c r="N393" s="209"/>
      <c r="O393" s="209"/>
      <c r="P393" s="209"/>
      <c r="Q393" s="209"/>
      <c r="R393" s="209"/>
      <c r="S393" s="209"/>
      <c r="T393" s="209"/>
      <c r="U393" s="209"/>
      <c r="V393" s="209"/>
      <c r="W393" s="209"/>
      <c r="X393" s="209"/>
      <c r="Y393" s="209"/>
      <c r="Z393" s="209"/>
    </row>
    <row r="394" spans="1:26" ht="15.75" customHeight="1" x14ac:dyDescent="0.25">
      <c r="A394" s="209"/>
      <c r="B394" s="209"/>
      <c r="C394" s="209"/>
      <c r="D394" s="209"/>
      <c r="E394" s="209"/>
      <c r="F394" s="209"/>
      <c r="G394" s="209"/>
      <c r="H394" s="209"/>
      <c r="I394" s="209"/>
      <c r="J394" s="209"/>
      <c r="K394" s="209"/>
      <c r="L394" s="209"/>
      <c r="M394" s="209"/>
      <c r="N394" s="209"/>
      <c r="O394" s="209"/>
      <c r="P394" s="209"/>
      <c r="Q394" s="209"/>
      <c r="R394" s="209"/>
      <c r="S394" s="209"/>
      <c r="T394" s="209"/>
      <c r="U394" s="209"/>
      <c r="V394" s="209"/>
      <c r="W394" s="209"/>
      <c r="X394" s="209"/>
      <c r="Y394" s="209"/>
      <c r="Z394" s="209"/>
    </row>
    <row r="395" spans="1:26" ht="15.75" customHeight="1" x14ac:dyDescent="0.25">
      <c r="A395" s="209"/>
      <c r="B395" s="209"/>
      <c r="C395" s="209"/>
      <c r="D395" s="209"/>
      <c r="E395" s="209"/>
      <c r="F395" s="209"/>
      <c r="G395" s="209"/>
      <c r="H395" s="209"/>
      <c r="I395" s="209"/>
      <c r="J395" s="209"/>
      <c r="K395" s="209"/>
      <c r="L395" s="209"/>
      <c r="M395" s="209"/>
      <c r="N395" s="209"/>
      <c r="O395" s="209"/>
      <c r="P395" s="209"/>
      <c r="Q395" s="209"/>
      <c r="R395" s="209"/>
      <c r="S395" s="209"/>
      <c r="T395" s="209"/>
      <c r="U395" s="209"/>
      <c r="V395" s="209"/>
      <c r="W395" s="209"/>
      <c r="X395" s="209"/>
      <c r="Y395" s="209"/>
      <c r="Z395" s="209"/>
    </row>
    <row r="396" spans="1:26" ht="15.75" customHeight="1" x14ac:dyDescent="0.25">
      <c r="A396" s="209"/>
      <c r="B396" s="209"/>
      <c r="C396" s="209"/>
      <c r="D396" s="209"/>
      <c r="E396" s="209"/>
      <c r="F396" s="209"/>
      <c r="G396" s="209"/>
      <c r="H396" s="209"/>
      <c r="I396" s="209"/>
      <c r="J396" s="209"/>
      <c r="K396" s="209"/>
      <c r="L396" s="209"/>
      <c r="M396" s="209"/>
      <c r="N396" s="209"/>
      <c r="O396" s="209"/>
      <c r="P396" s="209"/>
      <c r="Q396" s="209"/>
      <c r="R396" s="209"/>
      <c r="S396" s="209"/>
      <c r="T396" s="209"/>
      <c r="U396" s="209"/>
      <c r="V396" s="209"/>
      <c r="W396" s="209"/>
      <c r="X396" s="209"/>
      <c r="Y396" s="209"/>
      <c r="Z396" s="209"/>
    </row>
    <row r="397" spans="1:26" ht="15.75" customHeight="1" x14ac:dyDescent="0.25">
      <c r="A397" s="209"/>
      <c r="B397" s="209"/>
      <c r="C397" s="209"/>
      <c r="D397" s="209"/>
      <c r="E397" s="209"/>
      <c r="F397" s="209"/>
      <c r="G397" s="209"/>
      <c r="H397" s="209"/>
      <c r="I397" s="209"/>
      <c r="J397" s="209"/>
      <c r="K397" s="209"/>
      <c r="L397" s="209"/>
      <c r="M397" s="209"/>
      <c r="N397" s="209"/>
      <c r="O397" s="209"/>
      <c r="P397" s="209"/>
      <c r="Q397" s="209"/>
      <c r="R397" s="209"/>
      <c r="S397" s="209"/>
      <c r="T397" s="209"/>
      <c r="U397" s="209"/>
      <c r="V397" s="209"/>
      <c r="W397" s="209"/>
      <c r="X397" s="209"/>
      <c r="Y397" s="209"/>
      <c r="Z397" s="209"/>
    </row>
    <row r="398" spans="1:26" ht="15.75" customHeight="1" x14ac:dyDescent="0.25">
      <c r="A398" s="209"/>
      <c r="B398" s="209"/>
      <c r="C398" s="209"/>
      <c r="D398" s="209"/>
      <c r="E398" s="209"/>
      <c r="F398" s="209"/>
      <c r="G398" s="209"/>
      <c r="H398" s="209"/>
      <c r="I398" s="209"/>
      <c r="J398" s="209"/>
      <c r="K398" s="209"/>
      <c r="L398" s="209"/>
      <c r="M398" s="209"/>
      <c r="N398" s="209"/>
      <c r="O398" s="209"/>
      <c r="P398" s="209"/>
      <c r="Q398" s="209"/>
      <c r="R398" s="209"/>
      <c r="S398" s="209"/>
      <c r="T398" s="209"/>
      <c r="U398" s="209"/>
      <c r="V398" s="209"/>
      <c r="W398" s="209"/>
      <c r="X398" s="209"/>
      <c r="Y398" s="209"/>
      <c r="Z398" s="209"/>
    </row>
    <row r="399" spans="1:26" ht="15.75" customHeight="1" x14ac:dyDescent="0.25">
      <c r="A399" s="209"/>
      <c r="B399" s="209"/>
      <c r="C399" s="209"/>
      <c r="D399" s="209"/>
      <c r="E399" s="209"/>
      <c r="F399" s="209"/>
      <c r="G399" s="209"/>
      <c r="H399" s="209"/>
      <c r="I399" s="209"/>
      <c r="J399" s="209"/>
      <c r="K399" s="209"/>
      <c r="L399" s="209"/>
      <c r="M399" s="209"/>
      <c r="N399" s="209"/>
      <c r="O399" s="209"/>
      <c r="P399" s="209"/>
      <c r="Q399" s="209"/>
      <c r="R399" s="209"/>
      <c r="S399" s="209"/>
      <c r="T399" s="209"/>
      <c r="U399" s="209"/>
      <c r="V399" s="209"/>
      <c r="W399" s="209"/>
      <c r="X399" s="209"/>
      <c r="Y399" s="209"/>
      <c r="Z399" s="209"/>
    </row>
    <row r="400" spans="1:26" ht="15.75" customHeight="1" x14ac:dyDescent="0.25">
      <c r="A400" s="209"/>
      <c r="B400" s="209"/>
      <c r="C400" s="209"/>
      <c r="D400" s="209"/>
      <c r="E400" s="209"/>
      <c r="F400" s="209"/>
      <c r="G400" s="209"/>
      <c r="H400" s="209"/>
      <c r="I400" s="209"/>
      <c r="J400" s="209"/>
      <c r="K400" s="209"/>
      <c r="L400" s="209"/>
      <c r="M400" s="209"/>
      <c r="N400" s="209"/>
      <c r="O400" s="209"/>
      <c r="P400" s="209"/>
      <c r="Q400" s="209"/>
      <c r="R400" s="209"/>
      <c r="S400" s="209"/>
      <c r="T400" s="209"/>
      <c r="U400" s="209"/>
      <c r="V400" s="209"/>
      <c r="W400" s="209"/>
      <c r="X400" s="209"/>
      <c r="Y400" s="209"/>
      <c r="Z400" s="209"/>
    </row>
    <row r="401" spans="1:26" ht="15.75" customHeight="1" x14ac:dyDescent="0.25">
      <c r="A401" s="209"/>
      <c r="B401" s="209"/>
      <c r="C401" s="209"/>
      <c r="D401" s="209"/>
      <c r="E401" s="209"/>
      <c r="F401" s="209"/>
      <c r="G401" s="209"/>
      <c r="H401" s="209"/>
      <c r="I401" s="209"/>
      <c r="J401" s="209"/>
      <c r="K401" s="209"/>
      <c r="L401" s="209"/>
      <c r="M401" s="209"/>
      <c r="N401" s="209"/>
      <c r="O401" s="209"/>
      <c r="P401" s="209"/>
      <c r="Q401" s="209"/>
      <c r="R401" s="209"/>
      <c r="S401" s="209"/>
      <c r="T401" s="209"/>
      <c r="U401" s="209"/>
      <c r="V401" s="209"/>
      <c r="W401" s="209"/>
      <c r="X401" s="209"/>
      <c r="Y401" s="209"/>
      <c r="Z401" s="209"/>
    </row>
    <row r="402" spans="1:26" ht="15.75" customHeight="1" x14ac:dyDescent="0.25">
      <c r="A402" s="209"/>
      <c r="B402" s="209"/>
      <c r="C402" s="209"/>
      <c r="D402" s="209"/>
      <c r="E402" s="209"/>
      <c r="F402" s="209"/>
      <c r="G402" s="209"/>
      <c r="H402" s="209"/>
      <c r="I402" s="209"/>
      <c r="J402" s="209"/>
      <c r="K402" s="209"/>
      <c r="L402" s="209"/>
      <c r="M402" s="209"/>
      <c r="N402" s="209"/>
      <c r="O402" s="209"/>
      <c r="P402" s="209"/>
      <c r="Q402" s="209"/>
      <c r="R402" s="209"/>
      <c r="S402" s="209"/>
      <c r="T402" s="209"/>
      <c r="U402" s="209"/>
      <c r="V402" s="209"/>
      <c r="W402" s="209"/>
      <c r="X402" s="209"/>
      <c r="Y402" s="209"/>
      <c r="Z402" s="209"/>
    </row>
    <row r="403" spans="1:26" ht="15.75" customHeight="1" x14ac:dyDescent="0.25">
      <c r="A403" s="209"/>
      <c r="B403" s="209"/>
      <c r="C403" s="209"/>
      <c r="D403" s="209"/>
      <c r="E403" s="209"/>
      <c r="F403" s="209"/>
      <c r="G403" s="209"/>
      <c r="H403" s="209"/>
      <c r="I403" s="209"/>
      <c r="J403" s="209"/>
      <c r="K403" s="209"/>
      <c r="L403" s="209"/>
      <c r="M403" s="209"/>
      <c r="N403" s="209"/>
      <c r="O403" s="209"/>
      <c r="P403" s="209"/>
      <c r="Q403" s="209"/>
      <c r="R403" s="209"/>
      <c r="S403" s="209"/>
      <c r="T403" s="209"/>
      <c r="U403" s="209"/>
      <c r="V403" s="209"/>
      <c r="W403" s="209"/>
      <c r="X403" s="209"/>
      <c r="Y403" s="209"/>
      <c r="Z403" s="209"/>
    </row>
    <row r="404" spans="1:26" ht="15.75" customHeight="1" x14ac:dyDescent="0.25">
      <c r="A404" s="209"/>
      <c r="B404" s="209"/>
      <c r="C404" s="209"/>
      <c r="D404" s="209"/>
      <c r="E404" s="209"/>
      <c r="F404" s="209"/>
      <c r="G404" s="209"/>
      <c r="H404" s="209"/>
      <c r="I404" s="209"/>
      <c r="J404" s="209"/>
      <c r="K404" s="209"/>
      <c r="L404" s="209"/>
      <c r="M404" s="209"/>
      <c r="N404" s="209"/>
      <c r="O404" s="209"/>
      <c r="P404" s="209"/>
      <c r="Q404" s="209"/>
      <c r="R404" s="209"/>
      <c r="S404" s="209"/>
      <c r="T404" s="209"/>
      <c r="U404" s="209"/>
      <c r="V404" s="209"/>
      <c r="W404" s="209"/>
      <c r="X404" s="209"/>
      <c r="Y404" s="209"/>
      <c r="Z404" s="209"/>
    </row>
    <row r="405" spans="1:26" ht="15.75" customHeight="1" x14ac:dyDescent="0.25">
      <c r="A405" s="209"/>
      <c r="B405" s="209"/>
      <c r="C405" s="209"/>
      <c r="D405" s="209"/>
      <c r="E405" s="209"/>
      <c r="F405" s="209"/>
      <c r="G405" s="209"/>
      <c r="H405" s="209"/>
      <c r="I405" s="209"/>
      <c r="J405" s="209"/>
      <c r="K405" s="209"/>
      <c r="L405" s="209"/>
      <c r="M405" s="209"/>
      <c r="N405" s="209"/>
      <c r="O405" s="209"/>
      <c r="P405" s="209"/>
      <c r="Q405" s="209"/>
      <c r="R405" s="209"/>
      <c r="S405" s="209"/>
      <c r="T405" s="209"/>
      <c r="U405" s="209"/>
      <c r="V405" s="209"/>
      <c r="W405" s="209"/>
      <c r="X405" s="209"/>
      <c r="Y405" s="209"/>
      <c r="Z405" s="209"/>
    </row>
    <row r="406" spans="1:26" ht="15.75" customHeight="1" x14ac:dyDescent="0.25">
      <c r="A406" s="209"/>
      <c r="B406" s="209"/>
      <c r="C406" s="209"/>
      <c r="D406" s="209"/>
      <c r="E406" s="209"/>
      <c r="F406" s="209"/>
      <c r="G406" s="209"/>
      <c r="H406" s="209"/>
      <c r="I406" s="209"/>
      <c r="J406" s="209"/>
      <c r="K406" s="209"/>
      <c r="L406" s="209"/>
      <c r="M406" s="209"/>
      <c r="N406" s="209"/>
      <c r="O406" s="209"/>
      <c r="P406" s="209"/>
      <c r="Q406" s="209"/>
      <c r="R406" s="209"/>
      <c r="S406" s="209"/>
      <c r="T406" s="209"/>
      <c r="U406" s="209"/>
      <c r="V406" s="209"/>
      <c r="W406" s="209"/>
      <c r="X406" s="209"/>
      <c r="Y406" s="209"/>
      <c r="Z406" s="209"/>
    </row>
    <row r="407" spans="1:26" ht="15.75" customHeight="1" x14ac:dyDescent="0.25">
      <c r="A407" s="209"/>
      <c r="B407" s="209"/>
      <c r="C407" s="209"/>
      <c r="D407" s="209"/>
      <c r="E407" s="209"/>
      <c r="F407" s="209"/>
      <c r="G407" s="209"/>
      <c r="H407" s="209"/>
      <c r="I407" s="209"/>
      <c r="J407" s="209"/>
      <c r="K407" s="209"/>
      <c r="L407" s="209"/>
      <c r="M407" s="209"/>
      <c r="N407" s="209"/>
      <c r="O407" s="209"/>
      <c r="P407" s="209"/>
      <c r="Q407" s="209"/>
      <c r="R407" s="209"/>
      <c r="S407" s="209"/>
      <c r="T407" s="209"/>
      <c r="U407" s="209"/>
      <c r="V407" s="209"/>
      <c r="W407" s="209"/>
      <c r="X407" s="209"/>
      <c r="Y407" s="209"/>
      <c r="Z407" s="209"/>
    </row>
    <row r="408" spans="1:26" ht="15.75" customHeight="1" x14ac:dyDescent="0.25">
      <c r="A408" s="209"/>
      <c r="B408" s="209"/>
      <c r="C408" s="209"/>
      <c r="D408" s="209"/>
      <c r="E408" s="209"/>
      <c r="F408" s="209"/>
      <c r="G408" s="209"/>
      <c r="H408" s="209"/>
      <c r="I408" s="209"/>
      <c r="J408" s="209"/>
      <c r="K408" s="209"/>
      <c r="L408" s="209"/>
      <c r="M408" s="209"/>
      <c r="N408" s="209"/>
      <c r="O408" s="209"/>
      <c r="P408" s="209"/>
      <c r="Q408" s="209"/>
      <c r="R408" s="209"/>
      <c r="S408" s="209"/>
      <c r="T408" s="209"/>
      <c r="U408" s="209"/>
      <c r="V408" s="209"/>
      <c r="W408" s="209"/>
      <c r="X408" s="209"/>
      <c r="Y408" s="209"/>
      <c r="Z408" s="209"/>
    </row>
    <row r="409" spans="1:26" ht="15.75" customHeight="1" x14ac:dyDescent="0.25">
      <c r="A409" s="209"/>
      <c r="B409" s="209"/>
      <c r="C409" s="209"/>
      <c r="D409" s="209"/>
      <c r="E409" s="209"/>
      <c r="F409" s="209"/>
      <c r="G409" s="209"/>
      <c r="H409" s="209"/>
      <c r="I409" s="209"/>
      <c r="J409" s="209"/>
      <c r="K409" s="209"/>
      <c r="L409" s="209"/>
      <c r="M409" s="209"/>
      <c r="N409" s="209"/>
      <c r="O409" s="209"/>
      <c r="P409" s="209"/>
      <c r="Q409" s="209"/>
      <c r="R409" s="209"/>
      <c r="S409" s="209"/>
      <c r="T409" s="209"/>
      <c r="U409" s="209"/>
      <c r="V409" s="209"/>
      <c r="W409" s="209"/>
      <c r="X409" s="209"/>
      <c r="Y409" s="209"/>
      <c r="Z409" s="209"/>
    </row>
    <row r="410" spans="1:26" ht="15.75" customHeight="1" x14ac:dyDescent="0.25">
      <c r="A410" s="209"/>
      <c r="B410" s="209"/>
      <c r="C410" s="209"/>
      <c r="D410" s="209"/>
      <c r="E410" s="209"/>
      <c r="F410" s="209"/>
      <c r="G410" s="209"/>
      <c r="H410" s="209"/>
      <c r="I410" s="209"/>
      <c r="J410" s="209"/>
      <c r="K410" s="209"/>
      <c r="L410" s="209"/>
      <c r="M410" s="209"/>
      <c r="N410" s="209"/>
      <c r="O410" s="209"/>
      <c r="P410" s="209"/>
      <c r="Q410" s="209"/>
      <c r="R410" s="209"/>
      <c r="S410" s="209"/>
      <c r="T410" s="209"/>
      <c r="U410" s="209"/>
      <c r="V410" s="209"/>
      <c r="W410" s="209"/>
      <c r="X410" s="209"/>
      <c r="Y410" s="209"/>
      <c r="Z410" s="209"/>
    </row>
    <row r="411" spans="1:26" ht="15.75" customHeight="1" x14ac:dyDescent="0.25">
      <c r="A411" s="209"/>
      <c r="B411" s="209"/>
      <c r="C411" s="209"/>
      <c r="D411" s="209"/>
      <c r="E411" s="209"/>
      <c r="F411" s="209"/>
      <c r="G411" s="209"/>
      <c r="H411" s="209"/>
      <c r="I411" s="209"/>
      <c r="J411" s="209"/>
      <c r="K411" s="209"/>
      <c r="L411" s="209"/>
      <c r="M411" s="209"/>
      <c r="N411" s="209"/>
      <c r="O411" s="209"/>
      <c r="P411" s="209"/>
      <c r="Q411" s="209"/>
      <c r="R411" s="209"/>
      <c r="S411" s="209"/>
      <c r="T411" s="209"/>
      <c r="U411" s="209"/>
      <c r="V411" s="209"/>
      <c r="W411" s="209"/>
      <c r="X411" s="209"/>
      <c r="Y411" s="209"/>
      <c r="Z411" s="209"/>
    </row>
    <row r="412" spans="1:26" ht="15.75" customHeight="1" x14ac:dyDescent="0.25">
      <c r="A412" s="209"/>
      <c r="B412" s="209"/>
      <c r="C412" s="209"/>
      <c r="D412" s="209"/>
      <c r="E412" s="209"/>
      <c r="F412" s="209"/>
      <c r="G412" s="209"/>
      <c r="H412" s="209"/>
      <c r="I412" s="209"/>
      <c r="J412" s="209"/>
      <c r="K412" s="209"/>
      <c r="L412" s="209"/>
      <c r="M412" s="209"/>
      <c r="N412" s="209"/>
      <c r="O412" s="209"/>
      <c r="P412" s="209"/>
      <c r="Q412" s="209"/>
      <c r="R412" s="209"/>
      <c r="S412" s="209"/>
      <c r="T412" s="209"/>
      <c r="U412" s="209"/>
      <c r="V412" s="209"/>
      <c r="W412" s="209"/>
      <c r="X412" s="209"/>
      <c r="Y412" s="209"/>
      <c r="Z412" s="209"/>
    </row>
    <row r="413" spans="1:26" ht="15.75" customHeight="1" x14ac:dyDescent="0.25">
      <c r="A413" s="209"/>
      <c r="B413" s="209"/>
      <c r="C413" s="209"/>
      <c r="D413" s="209"/>
      <c r="E413" s="209"/>
      <c r="F413" s="209"/>
      <c r="G413" s="209"/>
      <c r="H413" s="209"/>
      <c r="I413" s="209"/>
      <c r="J413" s="209"/>
      <c r="K413" s="209"/>
      <c r="L413" s="209"/>
      <c r="M413" s="209"/>
      <c r="N413" s="209"/>
      <c r="O413" s="209"/>
      <c r="P413" s="209"/>
      <c r="Q413" s="209"/>
      <c r="R413" s="209"/>
      <c r="S413" s="209"/>
      <c r="T413" s="209"/>
      <c r="U413" s="209"/>
      <c r="V413" s="209"/>
      <c r="W413" s="209"/>
      <c r="X413" s="209"/>
      <c r="Y413" s="209"/>
      <c r="Z413" s="209"/>
    </row>
    <row r="414" spans="1:26" ht="15.75" customHeight="1" x14ac:dyDescent="0.25">
      <c r="A414" s="209"/>
      <c r="B414" s="209"/>
      <c r="C414" s="209"/>
      <c r="D414" s="209"/>
      <c r="E414" s="209"/>
      <c r="F414" s="209"/>
      <c r="G414" s="209"/>
      <c r="H414" s="209"/>
      <c r="I414" s="209"/>
      <c r="J414" s="209"/>
      <c r="K414" s="209"/>
      <c r="L414" s="209"/>
      <c r="M414" s="209"/>
      <c r="N414" s="209"/>
      <c r="O414" s="209"/>
      <c r="P414" s="209"/>
      <c r="Q414" s="209"/>
      <c r="R414" s="209"/>
      <c r="S414" s="209"/>
      <c r="T414" s="209"/>
      <c r="U414" s="209"/>
      <c r="V414" s="209"/>
      <c r="W414" s="209"/>
      <c r="X414" s="209"/>
      <c r="Y414" s="209"/>
      <c r="Z414" s="209"/>
    </row>
    <row r="415" spans="1:26" ht="15.75" customHeight="1" x14ac:dyDescent="0.25">
      <c r="A415" s="209"/>
      <c r="B415" s="209"/>
      <c r="C415" s="209"/>
      <c r="D415" s="209"/>
      <c r="E415" s="209"/>
      <c r="F415" s="209"/>
      <c r="G415" s="209"/>
      <c r="H415" s="209"/>
      <c r="I415" s="209"/>
      <c r="J415" s="209"/>
      <c r="K415" s="209"/>
      <c r="L415" s="209"/>
      <c r="M415" s="209"/>
      <c r="N415" s="209"/>
      <c r="O415" s="209"/>
      <c r="P415" s="209"/>
      <c r="Q415" s="209"/>
      <c r="R415" s="209"/>
      <c r="S415" s="209"/>
      <c r="T415" s="209"/>
      <c r="U415" s="209"/>
      <c r="V415" s="209"/>
      <c r="W415" s="209"/>
      <c r="X415" s="209"/>
      <c r="Y415" s="209"/>
      <c r="Z415" s="209"/>
    </row>
    <row r="416" spans="1:26" ht="15.75" customHeight="1" x14ac:dyDescent="0.25">
      <c r="A416" s="209"/>
      <c r="B416" s="209"/>
      <c r="C416" s="209"/>
      <c r="D416" s="209"/>
      <c r="E416" s="209"/>
      <c r="F416" s="209"/>
      <c r="G416" s="209"/>
      <c r="H416" s="209"/>
      <c r="I416" s="209"/>
      <c r="J416" s="209"/>
      <c r="K416" s="209"/>
      <c r="L416" s="209"/>
      <c r="M416" s="209"/>
      <c r="N416" s="209"/>
      <c r="O416" s="209"/>
      <c r="P416" s="209"/>
      <c r="Q416" s="209"/>
      <c r="R416" s="209"/>
      <c r="S416" s="209"/>
      <c r="T416" s="209"/>
      <c r="U416" s="209"/>
      <c r="V416" s="209"/>
      <c r="W416" s="209"/>
      <c r="X416" s="209"/>
      <c r="Y416" s="209"/>
      <c r="Z416" s="209"/>
    </row>
    <row r="417" spans="1:26" ht="15.75" customHeight="1" x14ac:dyDescent="0.25">
      <c r="A417" s="209"/>
      <c r="B417" s="209"/>
      <c r="C417" s="209"/>
      <c r="D417" s="209"/>
      <c r="E417" s="209"/>
      <c r="F417" s="209"/>
      <c r="G417" s="209"/>
      <c r="H417" s="209"/>
      <c r="I417" s="209"/>
      <c r="J417" s="209"/>
      <c r="K417" s="209"/>
      <c r="L417" s="209"/>
      <c r="M417" s="209"/>
      <c r="N417" s="209"/>
      <c r="O417" s="209"/>
      <c r="P417" s="209"/>
      <c r="Q417" s="209"/>
      <c r="R417" s="209"/>
      <c r="S417" s="209"/>
      <c r="T417" s="209"/>
      <c r="U417" s="209"/>
      <c r="V417" s="209"/>
      <c r="W417" s="209"/>
      <c r="X417" s="209"/>
      <c r="Y417" s="209"/>
      <c r="Z417" s="209"/>
    </row>
    <row r="418" spans="1:26" ht="15.75" customHeight="1" x14ac:dyDescent="0.25">
      <c r="A418" s="209"/>
      <c r="B418" s="209"/>
      <c r="C418" s="209"/>
      <c r="D418" s="209"/>
      <c r="E418" s="209"/>
      <c r="F418" s="209"/>
      <c r="G418" s="209"/>
      <c r="H418" s="209"/>
      <c r="I418" s="209"/>
      <c r="J418" s="209"/>
      <c r="K418" s="209"/>
      <c r="L418" s="209"/>
      <c r="M418" s="209"/>
      <c r="N418" s="209"/>
      <c r="O418" s="209"/>
      <c r="P418" s="209"/>
      <c r="Q418" s="209"/>
      <c r="R418" s="209"/>
      <c r="S418" s="209"/>
      <c r="T418" s="209"/>
      <c r="U418" s="209"/>
      <c r="V418" s="209"/>
      <c r="W418" s="209"/>
      <c r="X418" s="209"/>
      <c r="Y418" s="209"/>
      <c r="Z418" s="209"/>
    </row>
    <row r="419" spans="1:26" ht="15.75" customHeight="1" x14ac:dyDescent="0.25">
      <c r="A419" s="209"/>
      <c r="B419" s="209"/>
      <c r="C419" s="209"/>
      <c r="D419" s="209"/>
      <c r="E419" s="209"/>
      <c r="F419" s="209"/>
      <c r="G419" s="209"/>
      <c r="H419" s="209"/>
      <c r="I419" s="209"/>
      <c r="J419" s="209"/>
      <c r="K419" s="209"/>
      <c r="L419" s="209"/>
      <c r="M419" s="209"/>
      <c r="N419" s="209"/>
      <c r="O419" s="209"/>
      <c r="P419" s="209"/>
      <c r="Q419" s="209"/>
      <c r="R419" s="209"/>
      <c r="S419" s="209"/>
      <c r="T419" s="209"/>
      <c r="U419" s="209"/>
      <c r="V419" s="209"/>
      <c r="W419" s="209"/>
      <c r="X419" s="209"/>
      <c r="Y419" s="209"/>
      <c r="Z419" s="209"/>
    </row>
    <row r="420" spans="1:26" ht="15.75" customHeight="1" x14ac:dyDescent="0.25">
      <c r="A420" s="209"/>
      <c r="B420" s="209"/>
      <c r="C420" s="209"/>
      <c r="D420" s="209"/>
      <c r="E420" s="209"/>
      <c r="F420" s="209"/>
      <c r="G420" s="209"/>
      <c r="H420" s="209"/>
      <c r="I420" s="209"/>
      <c r="J420" s="209"/>
      <c r="K420" s="209"/>
      <c r="L420" s="209"/>
      <c r="M420" s="209"/>
      <c r="N420" s="209"/>
      <c r="O420" s="209"/>
      <c r="P420" s="209"/>
      <c r="Q420" s="209"/>
      <c r="R420" s="209"/>
      <c r="S420" s="209"/>
      <c r="T420" s="209"/>
      <c r="U420" s="209"/>
      <c r="V420" s="209"/>
      <c r="W420" s="209"/>
      <c r="X420" s="209"/>
      <c r="Y420" s="209"/>
      <c r="Z420" s="209"/>
    </row>
    <row r="421" spans="1:26" ht="15.75" customHeight="1" x14ac:dyDescent="0.25">
      <c r="A421" s="209"/>
      <c r="B421" s="209"/>
      <c r="C421" s="209"/>
      <c r="D421" s="209"/>
      <c r="E421" s="209"/>
      <c r="F421" s="209"/>
      <c r="G421" s="209"/>
      <c r="H421" s="209"/>
      <c r="I421" s="209"/>
      <c r="J421" s="209"/>
      <c r="K421" s="209"/>
      <c r="L421" s="209"/>
      <c r="M421" s="209"/>
      <c r="N421" s="209"/>
      <c r="O421" s="209"/>
      <c r="P421" s="209"/>
      <c r="Q421" s="209"/>
      <c r="R421" s="209"/>
      <c r="S421" s="209"/>
      <c r="T421" s="209"/>
      <c r="U421" s="209"/>
      <c r="V421" s="209"/>
      <c r="W421" s="209"/>
      <c r="X421" s="209"/>
      <c r="Y421" s="209"/>
      <c r="Z421" s="209"/>
    </row>
    <row r="422" spans="1:26" ht="15.75" customHeight="1" x14ac:dyDescent="0.25">
      <c r="A422" s="209"/>
      <c r="B422" s="209"/>
      <c r="C422" s="209"/>
      <c r="D422" s="209"/>
      <c r="E422" s="209"/>
      <c r="F422" s="209"/>
      <c r="G422" s="209"/>
      <c r="H422" s="209"/>
      <c r="I422" s="209"/>
      <c r="J422" s="209"/>
      <c r="K422" s="209"/>
      <c r="L422" s="209"/>
      <c r="M422" s="209"/>
      <c r="N422" s="209"/>
      <c r="O422" s="209"/>
      <c r="P422" s="209"/>
      <c r="Q422" s="209"/>
      <c r="R422" s="209"/>
      <c r="S422" s="209"/>
      <c r="T422" s="209"/>
      <c r="U422" s="209"/>
      <c r="V422" s="209"/>
      <c r="W422" s="209"/>
      <c r="X422" s="209"/>
      <c r="Y422" s="209"/>
      <c r="Z422" s="209"/>
    </row>
    <row r="423" spans="1:26" ht="15.75" customHeight="1" x14ac:dyDescent="0.25">
      <c r="A423" s="209"/>
      <c r="B423" s="209"/>
      <c r="C423" s="209"/>
      <c r="D423" s="209"/>
      <c r="E423" s="209"/>
      <c r="F423" s="209"/>
      <c r="G423" s="209"/>
      <c r="H423" s="209"/>
      <c r="I423" s="209"/>
      <c r="J423" s="209"/>
      <c r="K423" s="209"/>
      <c r="L423" s="209"/>
      <c r="M423" s="209"/>
      <c r="N423" s="209"/>
      <c r="O423" s="209"/>
      <c r="P423" s="209"/>
      <c r="Q423" s="209"/>
      <c r="R423" s="209"/>
      <c r="S423" s="209"/>
      <c r="T423" s="209"/>
      <c r="U423" s="209"/>
      <c r="V423" s="209"/>
      <c r="W423" s="209"/>
      <c r="X423" s="209"/>
      <c r="Y423" s="209"/>
      <c r="Z423" s="209"/>
    </row>
    <row r="424" spans="1:26" ht="15.75" customHeight="1" x14ac:dyDescent="0.25">
      <c r="A424" s="209"/>
      <c r="B424" s="209"/>
      <c r="C424" s="209"/>
      <c r="D424" s="209"/>
      <c r="E424" s="209"/>
      <c r="F424" s="209"/>
      <c r="G424" s="209"/>
      <c r="H424" s="209"/>
      <c r="I424" s="209"/>
      <c r="J424" s="209"/>
      <c r="K424" s="209"/>
      <c r="L424" s="209"/>
      <c r="M424" s="209"/>
      <c r="N424" s="209"/>
      <c r="O424" s="209"/>
      <c r="P424" s="209"/>
      <c r="Q424" s="209"/>
      <c r="R424" s="209"/>
      <c r="S424" s="209"/>
      <c r="T424" s="209"/>
      <c r="U424" s="209"/>
      <c r="V424" s="209"/>
      <c r="W424" s="209"/>
      <c r="X424" s="209"/>
      <c r="Y424" s="209"/>
      <c r="Z424" s="209"/>
    </row>
    <row r="425" spans="1:26" ht="15.75" customHeight="1" x14ac:dyDescent="0.25">
      <c r="A425" s="209"/>
      <c r="B425" s="209"/>
      <c r="C425" s="209"/>
      <c r="D425" s="209"/>
      <c r="E425" s="209"/>
      <c r="F425" s="209"/>
      <c r="G425" s="209"/>
      <c r="H425" s="209"/>
      <c r="I425" s="209"/>
      <c r="J425" s="209"/>
      <c r="K425" s="209"/>
      <c r="L425" s="209"/>
      <c r="M425" s="209"/>
      <c r="N425" s="209"/>
      <c r="O425" s="209"/>
      <c r="P425" s="209"/>
      <c r="Q425" s="209"/>
      <c r="R425" s="209"/>
      <c r="S425" s="209"/>
      <c r="T425" s="209"/>
      <c r="U425" s="209"/>
      <c r="V425" s="209"/>
      <c r="W425" s="209"/>
      <c r="X425" s="209"/>
      <c r="Y425" s="209"/>
      <c r="Z425" s="209"/>
    </row>
    <row r="426" spans="1:26" ht="15.75" customHeight="1" x14ac:dyDescent="0.25">
      <c r="A426" s="209"/>
      <c r="B426" s="209"/>
      <c r="C426" s="209"/>
      <c r="D426" s="209"/>
      <c r="E426" s="209"/>
      <c r="F426" s="209"/>
      <c r="G426" s="209"/>
      <c r="H426" s="209"/>
      <c r="I426" s="209"/>
      <c r="J426" s="209"/>
      <c r="K426" s="209"/>
      <c r="L426" s="209"/>
      <c r="M426" s="209"/>
      <c r="N426" s="209"/>
      <c r="O426" s="209"/>
      <c r="P426" s="209"/>
      <c r="Q426" s="209"/>
      <c r="R426" s="209"/>
      <c r="S426" s="209"/>
      <c r="T426" s="209"/>
      <c r="U426" s="209"/>
      <c r="V426" s="209"/>
      <c r="W426" s="209"/>
      <c r="X426" s="209"/>
      <c r="Y426" s="209"/>
      <c r="Z426" s="209"/>
    </row>
    <row r="427" spans="1:26" ht="15.75" customHeight="1" x14ac:dyDescent="0.25">
      <c r="A427" s="209"/>
      <c r="B427" s="209"/>
      <c r="C427" s="209"/>
      <c r="D427" s="209"/>
      <c r="E427" s="209"/>
      <c r="F427" s="209"/>
      <c r="G427" s="209"/>
      <c r="H427" s="209"/>
      <c r="I427" s="209"/>
      <c r="J427" s="209"/>
      <c r="K427" s="209"/>
      <c r="L427" s="209"/>
      <c r="M427" s="209"/>
      <c r="N427" s="209"/>
      <c r="O427" s="209"/>
      <c r="P427" s="209"/>
      <c r="Q427" s="209"/>
      <c r="R427" s="209"/>
      <c r="S427" s="209"/>
      <c r="T427" s="209"/>
      <c r="U427" s="209"/>
      <c r="V427" s="209"/>
      <c r="W427" s="209"/>
      <c r="X427" s="209"/>
      <c r="Y427" s="209"/>
      <c r="Z427" s="209"/>
    </row>
    <row r="428" spans="1:26" ht="15.75" customHeight="1" x14ac:dyDescent="0.25">
      <c r="A428" s="209"/>
      <c r="B428" s="209"/>
      <c r="C428" s="209"/>
      <c r="D428" s="209"/>
      <c r="E428" s="209"/>
      <c r="F428" s="209"/>
      <c r="G428" s="209"/>
      <c r="H428" s="209"/>
      <c r="I428" s="209"/>
      <c r="J428" s="209"/>
      <c r="K428" s="209"/>
      <c r="L428" s="209"/>
      <c r="M428" s="209"/>
      <c r="N428" s="209"/>
      <c r="O428" s="209"/>
      <c r="P428" s="209"/>
      <c r="Q428" s="209"/>
      <c r="R428" s="209"/>
      <c r="S428" s="209"/>
      <c r="T428" s="209"/>
      <c r="U428" s="209"/>
      <c r="V428" s="209"/>
      <c r="W428" s="209"/>
      <c r="X428" s="209"/>
      <c r="Y428" s="209"/>
      <c r="Z428" s="209"/>
    </row>
    <row r="429" spans="1:26" ht="15.75" customHeight="1" x14ac:dyDescent="0.25">
      <c r="A429" s="209"/>
      <c r="B429" s="209"/>
      <c r="C429" s="209"/>
      <c r="D429" s="209"/>
      <c r="E429" s="209"/>
      <c r="F429" s="209"/>
      <c r="G429" s="209"/>
      <c r="H429" s="209"/>
      <c r="I429" s="209"/>
      <c r="J429" s="209"/>
      <c r="K429" s="209"/>
      <c r="L429" s="209"/>
      <c r="M429" s="209"/>
      <c r="N429" s="209"/>
      <c r="O429" s="209"/>
      <c r="P429" s="209"/>
      <c r="Q429" s="209"/>
      <c r="R429" s="209"/>
      <c r="S429" s="209"/>
      <c r="T429" s="209"/>
      <c r="U429" s="209"/>
      <c r="V429" s="209"/>
      <c r="W429" s="209"/>
      <c r="X429" s="209"/>
      <c r="Y429" s="209"/>
      <c r="Z429" s="209"/>
    </row>
    <row r="430" spans="1:26" ht="15.75" customHeight="1" x14ac:dyDescent="0.25">
      <c r="A430" s="209"/>
      <c r="B430" s="209"/>
      <c r="C430" s="209"/>
      <c r="D430" s="209"/>
      <c r="E430" s="209"/>
      <c r="F430" s="209"/>
      <c r="G430" s="209"/>
      <c r="H430" s="209"/>
      <c r="I430" s="209"/>
      <c r="J430" s="209"/>
      <c r="K430" s="209"/>
      <c r="L430" s="209"/>
      <c r="M430" s="209"/>
      <c r="N430" s="209"/>
      <c r="O430" s="209"/>
      <c r="P430" s="209"/>
      <c r="Q430" s="209"/>
      <c r="R430" s="209"/>
      <c r="S430" s="209"/>
      <c r="T430" s="209"/>
      <c r="U430" s="209"/>
      <c r="V430" s="209"/>
      <c r="W430" s="209"/>
      <c r="X430" s="209"/>
      <c r="Y430" s="209"/>
      <c r="Z430" s="209"/>
    </row>
    <row r="431" spans="1:26" ht="15.75" customHeight="1" x14ac:dyDescent="0.25">
      <c r="A431" s="209"/>
      <c r="B431" s="209"/>
      <c r="C431" s="209"/>
      <c r="D431" s="209"/>
      <c r="E431" s="209"/>
      <c r="F431" s="209"/>
      <c r="G431" s="209"/>
      <c r="H431" s="209"/>
      <c r="I431" s="209"/>
      <c r="J431" s="209"/>
      <c r="K431" s="209"/>
      <c r="L431" s="209"/>
      <c r="M431" s="209"/>
      <c r="N431" s="209"/>
      <c r="O431" s="209"/>
      <c r="P431" s="209"/>
      <c r="Q431" s="209"/>
      <c r="R431" s="209"/>
      <c r="S431" s="209"/>
      <c r="T431" s="209"/>
      <c r="U431" s="209"/>
      <c r="V431" s="209"/>
      <c r="W431" s="209"/>
      <c r="X431" s="209"/>
      <c r="Y431" s="209"/>
      <c r="Z431" s="209"/>
    </row>
    <row r="432" spans="1:26" ht="15.75" customHeight="1" x14ac:dyDescent="0.25">
      <c r="A432" s="209"/>
      <c r="B432" s="209"/>
      <c r="C432" s="209"/>
      <c r="D432" s="209"/>
      <c r="E432" s="209"/>
      <c r="F432" s="209"/>
      <c r="G432" s="209"/>
      <c r="H432" s="209"/>
      <c r="I432" s="209"/>
      <c r="J432" s="209"/>
      <c r="K432" s="209"/>
      <c r="L432" s="209"/>
      <c r="M432" s="209"/>
      <c r="N432" s="209"/>
      <c r="O432" s="209"/>
      <c r="P432" s="209"/>
      <c r="Q432" s="209"/>
      <c r="R432" s="209"/>
      <c r="S432" s="209"/>
      <c r="T432" s="209"/>
      <c r="U432" s="209"/>
      <c r="V432" s="209"/>
      <c r="W432" s="209"/>
      <c r="X432" s="209"/>
      <c r="Y432" s="209"/>
      <c r="Z432" s="209"/>
    </row>
    <row r="433" spans="1:26" ht="15.75" customHeight="1" x14ac:dyDescent="0.25">
      <c r="A433" s="209"/>
      <c r="B433" s="209"/>
      <c r="C433" s="209"/>
      <c r="D433" s="209"/>
      <c r="E433" s="209"/>
      <c r="F433" s="209"/>
      <c r="G433" s="209"/>
      <c r="H433" s="209"/>
      <c r="I433" s="209"/>
      <c r="J433" s="209"/>
      <c r="K433" s="209"/>
      <c r="L433" s="209"/>
      <c r="M433" s="209"/>
      <c r="N433" s="209"/>
      <c r="O433" s="209"/>
      <c r="P433" s="209"/>
      <c r="Q433" s="209"/>
      <c r="R433" s="209"/>
      <c r="S433" s="209"/>
      <c r="T433" s="209"/>
      <c r="U433" s="209"/>
      <c r="V433" s="209"/>
      <c r="W433" s="209"/>
      <c r="X433" s="209"/>
      <c r="Y433" s="209"/>
      <c r="Z433" s="209"/>
    </row>
    <row r="434" spans="1:26" ht="15.75" customHeight="1" x14ac:dyDescent="0.25">
      <c r="A434" s="209"/>
      <c r="B434" s="209"/>
      <c r="C434" s="209"/>
      <c r="D434" s="209"/>
      <c r="E434" s="209"/>
      <c r="F434" s="209"/>
      <c r="G434" s="209"/>
      <c r="H434" s="209"/>
      <c r="I434" s="209"/>
      <c r="J434" s="209"/>
      <c r="K434" s="209"/>
      <c r="L434" s="209"/>
      <c r="M434" s="209"/>
      <c r="N434" s="209"/>
      <c r="O434" s="209"/>
      <c r="P434" s="209"/>
      <c r="Q434" s="209"/>
      <c r="R434" s="209"/>
      <c r="S434" s="209"/>
      <c r="T434" s="209"/>
      <c r="U434" s="209"/>
      <c r="V434" s="209"/>
      <c r="W434" s="209"/>
      <c r="X434" s="209"/>
      <c r="Y434" s="209"/>
      <c r="Z434" s="209"/>
    </row>
    <row r="435" spans="1:26" ht="15.75" customHeight="1" x14ac:dyDescent="0.25">
      <c r="A435" s="209"/>
      <c r="B435" s="209"/>
      <c r="C435" s="209"/>
      <c r="D435" s="209"/>
      <c r="E435" s="209"/>
      <c r="F435" s="209"/>
      <c r="G435" s="209"/>
      <c r="H435" s="209"/>
      <c r="I435" s="209"/>
      <c r="J435" s="209"/>
      <c r="K435" s="209"/>
      <c r="L435" s="209"/>
      <c r="M435" s="209"/>
      <c r="N435" s="209"/>
      <c r="O435" s="209"/>
      <c r="P435" s="209"/>
      <c r="Q435" s="209"/>
      <c r="R435" s="209"/>
      <c r="S435" s="209"/>
      <c r="T435" s="209"/>
      <c r="U435" s="209"/>
      <c r="V435" s="209"/>
      <c r="W435" s="209"/>
      <c r="X435" s="209"/>
      <c r="Y435" s="209"/>
      <c r="Z435" s="209"/>
    </row>
    <row r="436" spans="1:26" ht="15.75" customHeight="1" x14ac:dyDescent="0.25">
      <c r="A436" s="209"/>
      <c r="B436" s="209"/>
      <c r="C436" s="209"/>
      <c r="D436" s="209"/>
      <c r="E436" s="209"/>
      <c r="F436" s="209"/>
      <c r="G436" s="209"/>
      <c r="H436" s="209"/>
      <c r="I436" s="209"/>
      <c r="J436" s="209"/>
      <c r="K436" s="209"/>
      <c r="L436" s="209"/>
      <c r="M436" s="209"/>
      <c r="N436" s="209"/>
      <c r="O436" s="209"/>
      <c r="P436" s="209"/>
      <c r="Q436" s="209"/>
      <c r="R436" s="209"/>
      <c r="S436" s="209"/>
      <c r="T436" s="209"/>
      <c r="U436" s="209"/>
      <c r="V436" s="209"/>
      <c r="W436" s="209"/>
      <c r="X436" s="209"/>
      <c r="Y436" s="209"/>
      <c r="Z436" s="209"/>
    </row>
    <row r="437" spans="1:26" ht="15.75" customHeight="1" x14ac:dyDescent="0.25">
      <c r="A437" s="209"/>
      <c r="B437" s="209"/>
      <c r="C437" s="209"/>
      <c r="D437" s="209"/>
      <c r="E437" s="209"/>
      <c r="F437" s="209"/>
      <c r="G437" s="209"/>
      <c r="H437" s="209"/>
      <c r="I437" s="209"/>
      <c r="J437" s="209"/>
      <c r="K437" s="209"/>
      <c r="L437" s="209"/>
      <c r="M437" s="209"/>
      <c r="N437" s="209"/>
      <c r="O437" s="209"/>
      <c r="P437" s="209"/>
      <c r="Q437" s="209"/>
      <c r="R437" s="209"/>
      <c r="S437" s="209"/>
      <c r="T437" s="209"/>
      <c r="U437" s="209"/>
      <c r="V437" s="209"/>
      <c r="W437" s="209"/>
      <c r="X437" s="209"/>
      <c r="Y437" s="209"/>
      <c r="Z437" s="209"/>
    </row>
    <row r="438" spans="1:26" ht="15.75" customHeight="1" x14ac:dyDescent="0.25">
      <c r="A438" s="209"/>
      <c r="B438" s="209"/>
      <c r="C438" s="209"/>
      <c r="D438" s="209"/>
      <c r="E438" s="209"/>
      <c r="F438" s="209"/>
      <c r="G438" s="209"/>
      <c r="H438" s="209"/>
      <c r="I438" s="209"/>
      <c r="J438" s="209"/>
      <c r="K438" s="209"/>
      <c r="L438" s="209"/>
      <c r="M438" s="209"/>
      <c r="N438" s="209"/>
      <c r="O438" s="209"/>
      <c r="P438" s="209"/>
      <c r="Q438" s="209"/>
      <c r="R438" s="209"/>
      <c r="S438" s="209"/>
      <c r="T438" s="209"/>
      <c r="U438" s="209"/>
      <c r="V438" s="209"/>
      <c r="W438" s="209"/>
      <c r="X438" s="209"/>
      <c r="Y438" s="209"/>
      <c r="Z438" s="209"/>
    </row>
    <row r="439" spans="1:26" ht="15.75" customHeight="1" x14ac:dyDescent="0.25">
      <c r="A439" s="209"/>
      <c r="B439" s="209"/>
      <c r="C439" s="209"/>
      <c r="D439" s="209"/>
      <c r="E439" s="209"/>
      <c r="F439" s="209"/>
      <c r="G439" s="209"/>
      <c r="H439" s="209"/>
      <c r="I439" s="209"/>
      <c r="J439" s="209"/>
      <c r="K439" s="209"/>
      <c r="L439" s="209"/>
      <c r="M439" s="209"/>
      <c r="N439" s="209"/>
      <c r="O439" s="209"/>
      <c r="P439" s="209"/>
      <c r="Q439" s="209"/>
      <c r="R439" s="209"/>
      <c r="S439" s="209"/>
      <c r="T439" s="209"/>
      <c r="U439" s="209"/>
      <c r="V439" s="209"/>
      <c r="W439" s="209"/>
      <c r="X439" s="209"/>
      <c r="Y439" s="209"/>
      <c r="Z439" s="209"/>
    </row>
    <row r="440" spans="1:26" ht="15.75" customHeight="1" x14ac:dyDescent="0.25">
      <c r="A440" s="209"/>
      <c r="B440" s="209"/>
      <c r="C440" s="209"/>
      <c r="D440" s="209"/>
      <c r="E440" s="209"/>
      <c r="F440" s="209"/>
      <c r="G440" s="209"/>
      <c r="H440" s="209"/>
      <c r="I440" s="209"/>
      <c r="J440" s="209"/>
      <c r="K440" s="209"/>
      <c r="L440" s="209"/>
      <c r="M440" s="209"/>
      <c r="N440" s="209"/>
      <c r="O440" s="209"/>
      <c r="P440" s="209"/>
      <c r="Q440" s="209"/>
      <c r="R440" s="209"/>
      <c r="S440" s="209"/>
      <c r="T440" s="209"/>
      <c r="U440" s="209"/>
      <c r="V440" s="209"/>
      <c r="W440" s="209"/>
      <c r="X440" s="209"/>
      <c r="Y440" s="209"/>
      <c r="Z440" s="209"/>
    </row>
    <row r="441" spans="1:26" ht="15.75" customHeight="1" x14ac:dyDescent="0.25">
      <c r="A441" s="209"/>
      <c r="B441" s="209"/>
      <c r="C441" s="209"/>
      <c r="D441" s="209"/>
      <c r="E441" s="209"/>
      <c r="F441" s="209"/>
      <c r="G441" s="209"/>
      <c r="H441" s="209"/>
      <c r="I441" s="209"/>
      <c r="J441" s="209"/>
      <c r="K441" s="209"/>
      <c r="L441" s="209"/>
      <c r="M441" s="209"/>
      <c r="N441" s="209"/>
      <c r="O441" s="209"/>
      <c r="P441" s="209"/>
      <c r="Q441" s="209"/>
      <c r="R441" s="209"/>
      <c r="S441" s="209"/>
      <c r="T441" s="209"/>
      <c r="U441" s="209"/>
      <c r="V441" s="209"/>
      <c r="W441" s="209"/>
      <c r="X441" s="209"/>
      <c r="Y441" s="209"/>
      <c r="Z441" s="209"/>
    </row>
    <row r="442" spans="1:26" ht="15.75" customHeight="1" x14ac:dyDescent="0.25">
      <c r="A442" s="209"/>
      <c r="B442" s="209"/>
      <c r="C442" s="209"/>
      <c r="D442" s="209"/>
      <c r="E442" s="209"/>
      <c r="F442" s="209"/>
      <c r="G442" s="209"/>
      <c r="H442" s="209"/>
      <c r="I442" s="209"/>
      <c r="J442" s="209"/>
      <c r="K442" s="209"/>
      <c r="L442" s="209"/>
      <c r="M442" s="209"/>
      <c r="N442" s="209"/>
      <c r="O442" s="209"/>
      <c r="P442" s="209"/>
      <c r="Q442" s="209"/>
      <c r="R442" s="209"/>
      <c r="S442" s="209"/>
      <c r="T442" s="209"/>
      <c r="U442" s="209"/>
      <c r="V442" s="209"/>
      <c r="W442" s="209"/>
      <c r="X442" s="209"/>
      <c r="Y442" s="209"/>
      <c r="Z442" s="209"/>
    </row>
    <row r="443" spans="1:26" ht="15.75" customHeight="1" x14ac:dyDescent="0.25">
      <c r="A443" s="209"/>
      <c r="B443" s="209"/>
      <c r="C443" s="209"/>
      <c r="D443" s="209"/>
      <c r="E443" s="209"/>
      <c r="F443" s="209"/>
      <c r="G443" s="209"/>
      <c r="H443" s="209"/>
      <c r="I443" s="209"/>
      <c r="J443" s="209"/>
      <c r="K443" s="209"/>
      <c r="L443" s="209"/>
      <c r="M443" s="209"/>
      <c r="N443" s="209"/>
      <c r="O443" s="209"/>
      <c r="P443" s="209"/>
      <c r="Q443" s="209"/>
      <c r="R443" s="209"/>
      <c r="S443" s="209"/>
      <c r="T443" s="209"/>
      <c r="U443" s="209"/>
      <c r="V443" s="209"/>
      <c r="W443" s="209"/>
      <c r="X443" s="209"/>
      <c r="Y443" s="209"/>
      <c r="Z443" s="209"/>
    </row>
    <row r="444" spans="1:26" ht="15.75" customHeight="1" x14ac:dyDescent="0.25">
      <c r="A444" s="209"/>
      <c r="B444" s="209"/>
      <c r="C444" s="209"/>
      <c r="D444" s="209"/>
      <c r="E444" s="209"/>
      <c r="F444" s="209"/>
      <c r="G444" s="209"/>
      <c r="H444" s="209"/>
      <c r="I444" s="209"/>
      <c r="J444" s="209"/>
      <c r="K444" s="209"/>
      <c r="L444" s="209"/>
      <c r="M444" s="209"/>
      <c r="N444" s="209"/>
      <c r="O444" s="209"/>
      <c r="P444" s="209"/>
      <c r="Q444" s="209"/>
      <c r="R444" s="209"/>
      <c r="S444" s="209"/>
      <c r="T444" s="209"/>
      <c r="U444" s="209"/>
      <c r="V444" s="209"/>
      <c r="W444" s="209"/>
      <c r="X444" s="209"/>
      <c r="Y444" s="209"/>
      <c r="Z444" s="209"/>
    </row>
    <row r="445" spans="1:26" ht="15.75" customHeight="1" x14ac:dyDescent="0.25">
      <c r="A445" s="209"/>
      <c r="B445" s="209"/>
      <c r="C445" s="209"/>
      <c r="D445" s="209"/>
      <c r="E445" s="209"/>
      <c r="F445" s="209"/>
      <c r="G445" s="209"/>
      <c r="H445" s="209"/>
      <c r="I445" s="209"/>
      <c r="J445" s="209"/>
      <c r="K445" s="209"/>
      <c r="L445" s="209"/>
      <c r="M445" s="209"/>
      <c r="N445" s="209"/>
      <c r="O445" s="209"/>
      <c r="P445" s="209"/>
      <c r="Q445" s="209"/>
      <c r="R445" s="209"/>
      <c r="S445" s="209"/>
      <c r="T445" s="209"/>
      <c r="U445" s="209"/>
      <c r="V445" s="209"/>
      <c r="W445" s="209"/>
      <c r="X445" s="209"/>
      <c r="Y445" s="209"/>
      <c r="Z445" s="209"/>
    </row>
    <row r="446" spans="1:26" ht="15.75" customHeight="1" x14ac:dyDescent="0.25">
      <c r="A446" s="209"/>
      <c r="B446" s="209"/>
      <c r="C446" s="209"/>
      <c r="D446" s="209"/>
      <c r="E446" s="209"/>
      <c r="F446" s="209"/>
      <c r="G446" s="209"/>
      <c r="H446" s="209"/>
      <c r="I446" s="209"/>
      <c r="J446" s="209"/>
      <c r="K446" s="209"/>
      <c r="L446" s="209"/>
      <c r="M446" s="209"/>
      <c r="N446" s="209"/>
      <c r="O446" s="209"/>
      <c r="P446" s="209"/>
      <c r="Q446" s="209"/>
      <c r="R446" s="209"/>
      <c r="S446" s="209"/>
      <c r="T446" s="209"/>
      <c r="U446" s="209"/>
      <c r="V446" s="209"/>
      <c r="W446" s="209"/>
      <c r="X446" s="209"/>
      <c r="Y446" s="209"/>
      <c r="Z446" s="209"/>
    </row>
    <row r="447" spans="1:26" ht="15.75" customHeight="1" x14ac:dyDescent="0.25">
      <c r="A447" s="209"/>
      <c r="B447" s="209"/>
      <c r="C447" s="209"/>
      <c r="D447" s="209"/>
      <c r="E447" s="209"/>
      <c r="F447" s="209"/>
      <c r="G447" s="209"/>
      <c r="H447" s="209"/>
      <c r="I447" s="209"/>
      <c r="J447" s="209"/>
      <c r="K447" s="209"/>
      <c r="L447" s="209"/>
      <c r="M447" s="209"/>
      <c r="N447" s="209"/>
      <c r="O447" s="209"/>
      <c r="P447" s="209"/>
      <c r="Q447" s="209"/>
      <c r="R447" s="209"/>
      <c r="S447" s="209"/>
      <c r="T447" s="209"/>
      <c r="U447" s="209"/>
      <c r="V447" s="209"/>
      <c r="W447" s="209"/>
      <c r="X447" s="209"/>
      <c r="Y447" s="209"/>
      <c r="Z447" s="209"/>
    </row>
    <row r="448" spans="1:26" ht="15.75" customHeight="1" x14ac:dyDescent="0.25">
      <c r="A448" s="209"/>
      <c r="B448" s="209"/>
      <c r="C448" s="209"/>
      <c r="D448" s="209"/>
      <c r="E448" s="209"/>
      <c r="F448" s="209"/>
      <c r="G448" s="209"/>
      <c r="H448" s="209"/>
      <c r="I448" s="209"/>
      <c r="J448" s="209"/>
      <c r="K448" s="209"/>
      <c r="L448" s="209"/>
      <c r="M448" s="209"/>
      <c r="N448" s="209"/>
      <c r="O448" s="209"/>
      <c r="P448" s="209"/>
      <c r="Q448" s="209"/>
      <c r="R448" s="209"/>
      <c r="S448" s="209"/>
      <c r="T448" s="209"/>
      <c r="U448" s="209"/>
      <c r="V448" s="209"/>
      <c r="W448" s="209"/>
      <c r="X448" s="209"/>
      <c r="Y448" s="209"/>
      <c r="Z448" s="209"/>
    </row>
    <row r="449" spans="1:26" ht="15.75" customHeight="1" x14ac:dyDescent="0.25">
      <c r="A449" s="209"/>
      <c r="B449" s="209"/>
      <c r="C449" s="209"/>
      <c r="D449" s="209"/>
      <c r="E449" s="209"/>
      <c r="F449" s="209"/>
      <c r="G449" s="209"/>
      <c r="H449" s="209"/>
      <c r="I449" s="209"/>
      <c r="J449" s="209"/>
      <c r="K449" s="209"/>
      <c r="L449" s="209"/>
      <c r="M449" s="209"/>
      <c r="N449" s="209"/>
      <c r="O449" s="209"/>
      <c r="P449" s="209"/>
      <c r="Q449" s="209"/>
      <c r="R449" s="209"/>
      <c r="S449" s="209"/>
      <c r="T449" s="209"/>
      <c r="U449" s="209"/>
      <c r="V449" s="209"/>
      <c r="W449" s="209"/>
      <c r="X449" s="209"/>
      <c r="Y449" s="209"/>
      <c r="Z449" s="209"/>
    </row>
    <row r="450" spans="1:26" ht="15.75" customHeight="1" x14ac:dyDescent="0.25">
      <c r="A450" s="209"/>
      <c r="B450" s="209"/>
      <c r="C450" s="209"/>
      <c r="D450" s="209"/>
      <c r="E450" s="209"/>
      <c r="F450" s="209"/>
      <c r="G450" s="209"/>
      <c r="H450" s="209"/>
      <c r="I450" s="209"/>
      <c r="J450" s="209"/>
      <c r="K450" s="209"/>
      <c r="L450" s="209"/>
      <c r="M450" s="209"/>
      <c r="N450" s="209"/>
      <c r="O450" s="209"/>
      <c r="P450" s="209"/>
      <c r="Q450" s="209"/>
      <c r="R450" s="209"/>
      <c r="S450" s="209"/>
      <c r="T450" s="209"/>
      <c r="U450" s="209"/>
      <c r="V450" s="209"/>
      <c r="W450" s="209"/>
      <c r="X450" s="209"/>
      <c r="Y450" s="209"/>
      <c r="Z450" s="209"/>
    </row>
    <row r="451" spans="1:26" ht="15.75" customHeight="1" x14ac:dyDescent="0.25">
      <c r="A451" s="209"/>
      <c r="B451" s="209"/>
      <c r="C451" s="209"/>
      <c r="D451" s="209"/>
      <c r="E451" s="209"/>
      <c r="F451" s="209"/>
      <c r="G451" s="209"/>
      <c r="H451" s="209"/>
      <c r="I451" s="209"/>
      <c r="J451" s="209"/>
      <c r="K451" s="209"/>
      <c r="L451" s="209"/>
      <c r="M451" s="209"/>
      <c r="N451" s="209"/>
      <c r="O451" s="209"/>
      <c r="P451" s="209"/>
      <c r="Q451" s="209"/>
      <c r="R451" s="209"/>
      <c r="S451" s="209"/>
      <c r="T451" s="209"/>
      <c r="U451" s="209"/>
      <c r="V451" s="209"/>
      <c r="W451" s="209"/>
      <c r="X451" s="209"/>
      <c r="Y451" s="209"/>
      <c r="Z451" s="209"/>
    </row>
    <row r="452" spans="1:26" ht="15.75" customHeight="1" x14ac:dyDescent="0.25">
      <c r="A452" s="209"/>
      <c r="B452" s="209"/>
      <c r="C452" s="209"/>
      <c r="D452" s="209"/>
      <c r="E452" s="209"/>
      <c r="F452" s="209"/>
      <c r="G452" s="209"/>
      <c r="H452" s="209"/>
      <c r="I452" s="209"/>
      <c r="J452" s="209"/>
      <c r="K452" s="209"/>
      <c r="L452" s="209"/>
      <c r="M452" s="209"/>
      <c r="N452" s="209"/>
      <c r="O452" s="209"/>
      <c r="P452" s="209"/>
      <c r="Q452" s="209"/>
      <c r="R452" s="209"/>
      <c r="S452" s="209"/>
      <c r="T452" s="209"/>
      <c r="U452" s="209"/>
      <c r="V452" s="209"/>
      <c r="W452" s="209"/>
      <c r="X452" s="209"/>
      <c r="Y452" s="209"/>
      <c r="Z452" s="209"/>
    </row>
    <row r="453" spans="1:26" ht="15.75" customHeight="1" x14ac:dyDescent="0.25">
      <c r="A453" s="209"/>
      <c r="B453" s="209"/>
      <c r="C453" s="209"/>
      <c r="D453" s="209"/>
      <c r="E453" s="209"/>
      <c r="F453" s="209"/>
      <c r="G453" s="209"/>
      <c r="H453" s="209"/>
      <c r="I453" s="209"/>
      <c r="J453" s="209"/>
      <c r="K453" s="209"/>
      <c r="L453" s="209"/>
      <c r="M453" s="209"/>
      <c r="N453" s="209"/>
      <c r="O453" s="209"/>
      <c r="P453" s="209"/>
      <c r="Q453" s="209"/>
      <c r="R453" s="209"/>
      <c r="S453" s="209"/>
      <c r="T453" s="209"/>
      <c r="U453" s="209"/>
      <c r="V453" s="209"/>
      <c r="W453" s="209"/>
      <c r="X453" s="209"/>
      <c r="Y453" s="209"/>
      <c r="Z453" s="209"/>
    </row>
    <row r="454" spans="1:26" ht="15.75" customHeight="1" x14ac:dyDescent="0.25">
      <c r="A454" s="209"/>
      <c r="B454" s="209"/>
      <c r="C454" s="209"/>
      <c r="D454" s="209"/>
      <c r="E454" s="209"/>
      <c r="F454" s="209"/>
      <c r="G454" s="209"/>
      <c r="H454" s="209"/>
      <c r="I454" s="209"/>
      <c r="J454" s="209"/>
      <c r="K454" s="209"/>
      <c r="L454" s="209"/>
      <c r="M454" s="209"/>
      <c r="N454" s="209"/>
      <c r="O454" s="209"/>
      <c r="P454" s="209"/>
      <c r="Q454" s="209"/>
      <c r="R454" s="209"/>
      <c r="S454" s="209"/>
      <c r="T454" s="209"/>
      <c r="U454" s="209"/>
      <c r="V454" s="209"/>
      <c r="W454" s="209"/>
      <c r="X454" s="209"/>
      <c r="Y454" s="209"/>
      <c r="Z454" s="209"/>
    </row>
    <row r="455" spans="1:26" ht="15.75" customHeight="1" x14ac:dyDescent="0.25">
      <c r="A455" s="209"/>
      <c r="B455" s="209"/>
      <c r="C455" s="209"/>
      <c r="D455" s="209"/>
      <c r="E455" s="209"/>
      <c r="F455" s="209"/>
      <c r="G455" s="209"/>
      <c r="H455" s="209"/>
      <c r="I455" s="209"/>
      <c r="J455" s="209"/>
      <c r="K455" s="209"/>
      <c r="L455" s="209"/>
      <c r="M455" s="209"/>
      <c r="N455" s="209"/>
      <c r="O455" s="209"/>
      <c r="P455" s="209"/>
      <c r="Q455" s="209"/>
      <c r="R455" s="209"/>
      <c r="S455" s="209"/>
      <c r="T455" s="209"/>
      <c r="U455" s="209"/>
      <c r="V455" s="209"/>
      <c r="W455" s="209"/>
      <c r="X455" s="209"/>
      <c r="Y455" s="209"/>
      <c r="Z455" s="209"/>
    </row>
    <row r="456" spans="1:26" ht="15.75" customHeight="1" x14ac:dyDescent="0.25">
      <c r="A456" s="209"/>
      <c r="B456" s="209"/>
      <c r="C456" s="209"/>
      <c r="D456" s="209"/>
      <c r="E456" s="209"/>
      <c r="F456" s="209"/>
      <c r="G456" s="209"/>
      <c r="H456" s="209"/>
      <c r="I456" s="209"/>
      <c r="J456" s="209"/>
      <c r="K456" s="209"/>
      <c r="L456" s="209"/>
      <c r="M456" s="209"/>
      <c r="N456" s="209"/>
      <c r="O456" s="209"/>
      <c r="P456" s="209"/>
      <c r="Q456" s="209"/>
      <c r="R456" s="209"/>
      <c r="S456" s="209"/>
      <c r="T456" s="209"/>
      <c r="U456" s="209"/>
      <c r="V456" s="209"/>
      <c r="W456" s="209"/>
      <c r="X456" s="209"/>
      <c r="Y456" s="209"/>
      <c r="Z456" s="209"/>
    </row>
    <row r="457" spans="1:26" ht="15.75" customHeight="1" x14ac:dyDescent="0.25">
      <c r="A457" s="209"/>
      <c r="B457" s="209"/>
      <c r="C457" s="209"/>
      <c r="D457" s="209"/>
      <c r="E457" s="209"/>
      <c r="F457" s="209"/>
      <c r="G457" s="209"/>
      <c r="H457" s="209"/>
      <c r="I457" s="209"/>
      <c r="J457" s="209"/>
      <c r="K457" s="209"/>
      <c r="L457" s="209"/>
      <c r="M457" s="209"/>
      <c r="N457" s="209"/>
      <c r="O457" s="209"/>
      <c r="P457" s="209"/>
      <c r="Q457" s="209"/>
      <c r="R457" s="209"/>
      <c r="S457" s="209"/>
      <c r="T457" s="209"/>
      <c r="U457" s="209"/>
      <c r="V457" s="209"/>
      <c r="W457" s="209"/>
      <c r="X457" s="209"/>
      <c r="Y457" s="209"/>
      <c r="Z457" s="209"/>
    </row>
    <row r="458" spans="1:26" ht="15.75" customHeight="1" x14ac:dyDescent="0.25">
      <c r="A458" s="209"/>
      <c r="B458" s="209"/>
      <c r="C458" s="209"/>
      <c r="D458" s="209"/>
      <c r="E458" s="209"/>
      <c r="F458" s="209"/>
      <c r="G458" s="209"/>
      <c r="H458" s="209"/>
      <c r="I458" s="209"/>
      <c r="J458" s="209"/>
      <c r="K458" s="209"/>
      <c r="L458" s="209"/>
      <c r="M458" s="209"/>
      <c r="N458" s="209"/>
      <c r="O458" s="209"/>
      <c r="P458" s="209"/>
      <c r="Q458" s="209"/>
      <c r="R458" s="209"/>
      <c r="S458" s="209"/>
      <c r="T458" s="209"/>
      <c r="U458" s="209"/>
      <c r="V458" s="209"/>
      <c r="W458" s="209"/>
      <c r="X458" s="209"/>
      <c r="Y458" s="209"/>
      <c r="Z458" s="209"/>
    </row>
    <row r="459" spans="1:26" ht="15.75" customHeight="1" x14ac:dyDescent="0.25">
      <c r="A459" s="209"/>
      <c r="B459" s="209"/>
      <c r="C459" s="209"/>
      <c r="D459" s="209"/>
      <c r="E459" s="209"/>
      <c r="F459" s="209"/>
      <c r="G459" s="209"/>
      <c r="H459" s="209"/>
      <c r="I459" s="209"/>
      <c r="J459" s="209"/>
      <c r="K459" s="209"/>
      <c r="L459" s="209"/>
      <c r="M459" s="209"/>
      <c r="N459" s="209"/>
      <c r="O459" s="209"/>
      <c r="P459" s="209"/>
      <c r="Q459" s="209"/>
      <c r="R459" s="209"/>
      <c r="S459" s="209"/>
      <c r="T459" s="209"/>
      <c r="U459" s="209"/>
      <c r="V459" s="209"/>
      <c r="W459" s="209"/>
      <c r="X459" s="209"/>
      <c r="Y459" s="209"/>
      <c r="Z459" s="209"/>
    </row>
    <row r="460" spans="1:26" ht="15.75" customHeight="1" x14ac:dyDescent="0.25">
      <c r="A460" s="209"/>
      <c r="B460" s="209"/>
      <c r="C460" s="209"/>
      <c r="D460" s="209"/>
      <c r="E460" s="209"/>
      <c r="F460" s="209"/>
      <c r="G460" s="209"/>
      <c r="H460" s="209"/>
      <c r="I460" s="209"/>
      <c r="J460" s="209"/>
      <c r="K460" s="209"/>
      <c r="L460" s="209"/>
      <c r="M460" s="209"/>
      <c r="N460" s="209"/>
      <c r="O460" s="209"/>
      <c r="P460" s="209"/>
      <c r="Q460" s="209"/>
      <c r="R460" s="209"/>
      <c r="S460" s="209"/>
      <c r="T460" s="209"/>
      <c r="U460" s="209"/>
      <c r="V460" s="209"/>
      <c r="W460" s="209"/>
      <c r="X460" s="209"/>
      <c r="Y460" s="209"/>
      <c r="Z460" s="209"/>
    </row>
    <row r="461" spans="1:26" ht="15.75" customHeight="1" x14ac:dyDescent="0.25">
      <c r="A461" s="209"/>
      <c r="B461" s="209"/>
      <c r="C461" s="209"/>
      <c r="D461" s="209"/>
      <c r="E461" s="209"/>
      <c r="F461" s="209"/>
      <c r="G461" s="209"/>
      <c r="H461" s="209"/>
      <c r="I461" s="209"/>
      <c r="J461" s="209"/>
      <c r="K461" s="209"/>
      <c r="L461" s="209"/>
      <c r="M461" s="209"/>
      <c r="N461" s="209"/>
      <c r="O461" s="209"/>
      <c r="P461" s="209"/>
      <c r="Q461" s="209"/>
      <c r="R461" s="209"/>
      <c r="S461" s="209"/>
      <c r="T461" s="209"/>
      <c r="U461" s="209"/>
      <c r="V461" s="209"/>
      <c r="W461" s="209"/>
      <c r="X461" s="209"/>
      <c r="Y461" s="209"/>
      <c r="Z461" s="209"/>
    </row>
    <row r="462" spans="1:26" ht="15.75" customHeight="1" x14ac:dyDescent="0.25">
      <c r="A462" s="209"/>
      <c r="B462" s="209"/>
      <c r="C462" s="209"/>
      <c r="D462" s="209"/>
      <c r="E462" s="209"/>
      <c r="F462" s="209"/>
      <c r="G462" s="209"/>
      <c r="H462" s="209"/>
      <c r="I462" s="209"/>
      <c r="J462" s="209"/>
      <c r="K462" s="209"/>
      <c r="L462" s="209"/>
      <c r="M462" s="209"/>
      <c r="N462" s="209"/>
      <c r="O462" s="209"/>
      <c r="P462" s="209"/>
      <c r="Q462" s="209"/>
      <c r="R462" s="209"/>
      <c r="S462" s="209"/>
      <c r="T462" s="209"/>
      <c r="U462" s="209"/>
      <c r="V462" s="209"/>
      <c r="W462" s="209"/>
      <c r="X462" s="209"/>
      <c r="Y462" s="209"/>
      <c r="Z462" s="209"/>
    </row>
    <row r="463" spans="1:26" ht="15.75" customHeight="1" x14ac:dyDescent="0.25">
      <c r="A463" s="209"/>
      <c r="B463" s="209"/>
      <c r="C463" s="209"/>
      <c r="D463" s="209"/>
      <c r="E463" s="209"/>
      <c r="F463" s="209"/>
      <c r="G463" s="209"/>
      <c r="H463" s="209"/>
      <c r="I463" s="209"/>
      <c r="J463" s="209"/>
      <c r="K463" s="209"/>
      <c r="L463" s="209"/>
      <c r="M463" s="209"/>
      <c r="N463" s="209"/>
      <c r="O463" s="209"/>
      <c r="P463" s="209"/>
      <c r="Q463" s="209"/>
      <c r="R463" s="209"/>
      <c r="S463" s="209"/>
      <c r="T463" s="209"/>
      <c r="U463" s="209"/>
      <c r="V463" s="209"/>
      <c r="W463" s="209"/>
      <c r="X463" s="209"/>
      <c r="Y463" s="209"/>
      <c r="Z463" s="209"/>
    </row>
    <row r="464" spans="1:26" ht="15.75" customHeight="1" x14ac:dyDescent="0.25">
      <c r="A464" s="209"/>
      <c r="B464" s="209"/>
      <c r="C464" s="209"/>
      <c r="D464" s="209"/>
      <c r="E464" s="209"/>
      <c r="F464" s="209"/>
      <c r="G464" s="209"/>
      <c r="H464" s="209"/>
      <c r="I464" s="209"/>
      <c r="J464" s="209"/>
      <c r="K464" s="209"/>
      <c r="L464" s="209"/>
      <c r="M464" s="209"/>
      <c r="N464" s="209"/>
      <c r="O464" s="209"/>
      <c r="P464" s="209"/>
      <c r="Q464" s="209"/>
      <c r="R464" s="209"/>
      <c r="S464" s="209"/>
      <c r="T464" s="209"/>
      <c r="U464" s="209"/>
      <c r="V464" s="209"/>
      <c r="W464" s="209"/>
      <c r="X464" s="209"/>
      <c r="Y464" s="209"/>
      <c r="Z464" s="209"/>
    </row>
    <row r="465" spans="1:26" ht="15.75" customHeight="1" x14ac:dyDescent="0.25">
      <c r="A465" s="209"/>
      <c r="B465" s="209"/>
      <c r="C465" s="209"/>
      <c r="D465" s="209"/>
      <c r="E465" s="209"/>
      <c r="F465" s="209"/>
      <c r="G465" s="209"/>
      <c r="H465" s="209"/>
      <c r="I465" s="209"/>
      <c r="J465" s="209"/>
      <c r="K465" s="209"/>
      <c r="L465" s="209"/>
      <c r="M465" s="209"/>
      <c r="N465" s="209"/>
      <c r="O465" s="209"/>
      <c r="P465" s="209"/>
      <c r="Q465" s="209"/>
      <c r="R465" s="209"/>
      <c r="S465" s="209"/>
      <c r="T465" s="209"/>
      <c r="U465" s="209"/>
      <c r="V465" s="209"/>
      <c r="W465" s="209"/>
      <c r="X465" s="209"/>
      <c r="Y465" s="209"/>
      <c r="Z465" s="209"/>
    </row>
    <row r="466" spans="1:26" ht="15.75" customHeight="1" x14ac:dyDescent="0.25">
      <c r="A466" s="209"/>
      <c r="B466" s="209"/>
      <c r="C466" s="209"/>
      <c r="D466" s="209"/>
      <c r="E466" s="209"/>
      <c r="F466" s="209"/>
      <c r="G466" s="209"/>
      <c r="H466" s="209"/>
      <c r="I466" s="209"/>
      <c r="J466" s="209"/>
      <c r="K466" s="209"/>
      <c r="L466" s="209"/>
      <c r="M466" s="209"/>
      <c r="N466" s="209"/>
      <c r="O466" s="209"/>
      <c r="P466" s="209"/>
      <c r="Q466" s="209"/>
      <c r="R466" s="209"/>
      <c r="S466" s="209"/>
      <c r="T466" s="209"/>
      <c r="U466" s="209"/>
      <c r="V466" s="209"/>
      <c r="W466" s="209"/>
      <c r="X466" s="209"/>
      <c r="Y466" s="209"/>
      <c r="Z466" s="209"/>
    </row>
    <row r="467" spans="1:26" ht="15.75" customHeight="1" x14ac:dyDescent="0.25">
      <c r="A467" s="209"/>
      <c r="B467" s="209"/>
      <c r="C467" s="209"/>
      <c r="D467" s="209"/>
      <c r="E467" s="209"/>
      <c r="F467" s="209"/>
      <c r="G467" s="209"/>
      <c r="H467" s="209"/>
      <c r="I467" s="209"/>
      <c r="J467" s="209"/>
      <c r="K467" s="209"/>
      <c r="L467" s="209"/>
      <c r="M467" s="209"/>
      <c r="N467" s="209"/>
      <c r="O467" s="209"/>
      <c r="P467" s="209"/>
      <c r="Q467" s="209"/>
      <c r="R467" s="209"/>
      <c r="S467" s="209"/>
      <c r="T467" s="209"/>
      <c r="U467" s="209"/>
      <c r="V467" s="209"/>
      <c r="W467" s="209"/>
      <c r="X467" s="209"/>
      <c r="Y467" s="209"/>
      <c r="Z467" s="209"/>
    </row>
    <row r="468" spans="1:26" ht="15.75" customHeight="1" x14ac:dyDescent="0.25">
      <c r="A468" s="209"/>
      <c r="B468" s="209"/>
      <c r="C468" s="209"/>
      <c r="D468" s="209"/>
      <c r="E468" s="209"/>
      <c r="F468" s="209"/>
      <c r="G468" s="209"/>
      <c r="H468" s="209"/>
      <c r="I468" s="209"/>
      <c r="J468" s="209"/>
      <c r="K468" s="209"/>
      <c r="L468" s="209"/>
      <c r="M468" s="209"/>
      <c r="N468" s="209"/>
      <c r="O468" s="209"/>
      <c r="P468" s="209"/>
      <c r="Q468" s="209"/>
      <c r="R468" s="209"/>
      <c r="S468" s="209"/>
      <c r="T468" s="209"/>
      <c r="U468" s="209"/>
      <c r="V468" s="209"/>
      <c r="W468" s="209"/>
      <c r="X468" s="209"/>
      <c r="Y468" s="209"/>
      <c r="Z468" s="209"/>
    </row>
    <row r="469" spans="1:26" ht="15.75" customHeight="1" x14ac:dyDescent="0.25">
      <c r="A469" s="209"/>
      <c r="B469" s="209"/>
      <c r="C469" s="209"/>
      <c r="D469" s="209"/>
      <c r="E469" s="209"/>
      <c r="F469" s="209"/>
      <c r="G469" s="209"/>
      <c r="H469" s="209"/>
      <c r="I469" s="209"/>
      <c r="J469" s="209"/>
      <c r="K469" s="209"/>
      <c r="L469" s="209"/>
      <c r="M469" s="209"/>
      <c r="N469" s="209"/>
      <c r="O469" s="209"/>
      <c r="P469" s="209"/>
      <c r="Q469" s="209"/>
      <c r="R469" s="209"/>
      <c r="S469" s="209"/>
      <c r="T469" s="209"/>
      <c r="U469" s="209"/>
      <c r="V469" s="209"/>
      <c r="W469" s="209"/>
      <c r="X469" s="209"/>
      <c r="Y469" s="209"/>
      <c r="Z469" s="209"/>
    </row>
    <row r="470" spans="1:26" ht="15.75" customHeight="1" x14ac:dyDescent="0.25">
      <c r="A470" s="209"/>
      <c r="B470" s="209"/>
      <c r="C470" s="209"/>
      <c r="D470" s="209"/>
      <c r="E470" s="209"/>
      <c r="F470" s="209"/>
      <c r="G470" s="209"/>
      <c r="H470" s="209"/>
      <c r="I470" s="209"/>
      <c r="J470" s="209"/>
      <c r="K470" s="209"/>
      <c r="L470" s="209"/>
      <c r="M470" s="209"/>
      <c r="N470" s="209"/>
      <c r="O470" s="209"/>
      <c r="P470" s="209"/>
      <c r="Q470" s="209"/>
      <c r="R470" s="209"/>
      <c r="S470" s="209"/>
      <c r="T470" s="209"/>
      <c r="U470" s="209"/>
      <c r="V470" s="209"/>
      <c r="W470" s="209"/>
      <c r="X470" s="209"/>
      <c r="Y470" s="209"/>
      <c r="Z470" s="209"/>
    </row>
    <row r="471" spans="1:26" ht="15.75" customHeight="1" x14ac:dyDescent="0.25">
      <c r="A471" s="209"/>
      <c r="B471" s="209"/>
      <c r="C471" s="209"/>
      <c r="D471" s="209"/>
      <c r="E471" s="209"/>
      <c r="F471" s="209"/>
      <c r="G471" s="209"/>
      <c r="H471" s="209"/>
      <c r="I471" s="209"/>
      <c r="J471" s="209"/>
      <c r="K471" s="209"/>
      <c r="L471" s="209"/>
      <c r="M471" s="209"/>
      <c r="N471" s="209"/>
      <c r="O471" s="209"/>
      <c r="P471" s="209"/>
      <c r="Q471" s="209"/>
      <c r="R471" s="209"/>
      <c r="S471" s="209"/>
      <c r="T471" s="209"/>
      <c r="U471" s="209"/>
      <c r="V471" s="209"/>
      <c r="W471" s="209"/>
      <c r="X471" s="209"/>
      <c r="Y471" s="209"/>
      <c r="Z471" s="209"/>
    </row>
    <row r="472" spans="1:26" ht="15.75" customHeight="1" x14ac:dyDescent="0.25">
      <c r="A472" s="209"/>
      <c r="B472" s="209"/>
      <c r="C472" s="209"/>
      <c r="D472" s="209"/>
      <c r="E472" s="209"/>
      <c r="F472" s="209"/>
      <c r="G472" s="209"/>
      <c r="H472" s="209"/>
      <c r="I472" s="209"/>
      <c r="J472" s="209"/>
      <c r="K472" s="209"/>
      <c r="L472" s="209"/>
      <c r="M472" s="209"/>
      <c r="N472" s="209"/>
      <c r="O472" s="209"/>
      <c r="P472" s="209"/>
      <c r="Q472" s="209"/>
      <c r="R472" s="209"/>
      <c r="S472" s="209"/>
      <c r="T472" s="209"/>
      <c r="U472" s="209"/>
      <c r="V472" s="209"/>
      <c r="W472" s="209"/>
      <c r="X472" s="209"/>
      <c r="Y472" s="209"/>
      <c r="Z472" s="209"/>
    </row>
    <row r="473" spans="1:26" ht="15.75" customHeight="1" x14ac:dyDescent="0.25">
      <c r="A473" s="209"/>
      <c r="B473" s="209"/>
      <c r="C473" s="209"/>
      <c r="D473" s="209"/>
      <c r="E473" s="209"/>
      <c r="F473" s="209"/>
      <c r="G473" s="209"/>
      <c r="H473" s="209"/>
      <c r="I473" s="209"/>
      <c r="J473" s="209"/>
      <c r="K473" s="209"/>
      <c r="L473" s="209"/>
      <c r="M473" s="209"/>
      <c r="N473" s="209"/>
      <c r="O473" s="209"/>
      <c r="P473" s="209"/>
      <c r="Q473" s="209"/>
      <c r="R473" s="209"/>
      <c r="S473" s="209"/>
      <c r="T473" s="209"/>
      <c r="U473" s="209"/>
      <c r="V473" s="209"/>
      <c r="W473" s="209"/>
      <c r="X473" s="209"/>
      <c r="Y473" s="209"/>
      <c r="Z473" s="209"/>
    </row>
    <row r="474" spans="1:26" ht="15.75" customHeight="1" x14ac:dyDescent="0.25">
      <c r="A474" s="209"/>
      <c r="B474" s="209"/>
      <c r="C474" s="209"/>
      <c r="D474" s="209"/>
      <c r="E474" s="209"/>
      <c r="F474" s="209"/>
      <c r="G474" s="209"/>
      <c r="H474" s="209"/>
      <c r="I474" s="209"/>
      <c r="J474" s="209"/>
      <c r="K474" s="209"/>
      <c r="L474" s="209"/>
      <c r="M474" s="209"/>
      <c r="N474" s="209"/>
      <c r="O474" s="209"/>
      <c r="P474" s="209"/>
      <c r="Q474" s="209"/>
      <c r="R474" s="209"/>
      <c r="S474" s="209"/>
      <c r="T474" s="209"/>
      <c r="U474" s="209"/>
      <c r="V474" s="209"/>
      <c r="W474" s="209"/>
      <c r="X474" s="209"/>
      <c r="Y474" s="209"/>
      <c r="Z474" s="209"/>
    </row>
    <row r="475" spans="1:26" ht="15.75" customHeight="1" x14ac:dyDescent="0.25">
      <c r="A475" s="209"/>
      <c r="B475" s="209"/>
      <c r="C475" s="209"/>
      <c r="D475" s="209"/>
      <c r="E475" s="209"/>
      <c r="F475" s="209"/>
      <c r="G475" s="209"/>
      <c r="H475" s="209"/>
      <c r="I475" s="209"/>
      <c r="J475" s="209"/>
      <c r="K475" s="209"/>
      <c r="L475" s="209"/>
      <c r="M475" s="209"/>
      <c r="N475" s="209"/>
      <c r="O475" s="209"/>
      <c r="P475" s="209"/>
      <c r="Q475" s="209"/>
      <c r="R475" s="209"/>
      <c r="S475" s="209"/>
      <c r="T475" s="209"/>
      <c r="U475" s="209"/>
      <c r="V475" s="209"/>
      <c r="W475" s="209"/>
      <c r="X475" s="209"/>
      <c r="Y475" s="209"/>
      <c r="Z475" s="209"/>
    </row>
    <row r="476" spans="1:26" ht="15.75" customHeight="1" x14ac:dyDescent="0.25">
      <c r="A476" s="209"/>
      <c r="B476" s="209"/>
      <c r="C476" s="209"/>
      <c r="D476" s="209"/>
      <c r="E476" s="209"/>
      <c r="F476" s="209"/>
      <c r="G476" s="209"/>
      <c r="H476" s="209"/>
      <c r="I476" s="209"/>
      <c r="J476" s="209"/>
      <c r="K476" s="209"/>
      <c r="L476" s="209"/>
      <c r="M476" s="209"/>
      <c r="N476" s="209"/>
      <c r="O476" s="209"/>
      <c r="P476" s="209"/>
      <c r="Q476" s="209"/>
      <c r="R476" s="209"/>
      <c r="S476" s="209"/>
      <c r="T476" s="209"/>
      <c r="U476" s="209"/>
      <c r="V476" s="209"/>
      <c r="W476" s="209"/>
      <c r="X476" s="209"/>
      <c r="Y476" s="209"/>
      <c r="Z476" s="209"/>
    </row>
    <row r="477" spans="1:26" ht="15.75" customHeight="1" x14ac:dyDescent="0.25">
      <c r="A477" s="209"/>
      <c r="B477" s="209"/>
      <c r="C477" s="209"/>
      <c r="D477" s="209"/>
      <c r="E477" s="209"/>
      <c r="F477" s="209"/>
      <c r="G477" s="209"/>
      <c r="H477" s="209"/>
      <c r="I477" s="209"/>
      <c r="J477" s="209"/>
      <c r="K477" s="209"/>
      <c r="L477" s="209"/>
      <c r="M477" s="209"/>
      <c r="N477" s="209"/>
      <c r="O477" s="209"/>
      <c r="P477" s="209"/>
      <c r="Q477" s="209"/>
      <c r="R477" s="209"/>
      <c r="S477" s="209"/>
      <c r="T477" s="209"/>
      <c r="U477" s="209"/>
      <c r="V477" s="209"/>
      <c r="W477" s="209"/>
      <c r="X477" s="209"/>
      <c r="Y477" s="209"/>
      <c r="Z477" s="209"/>
    </row>
    <row r="478" spans="1:26" ht="15.75" customHeight="1" x14ac:dyDescent="0.25">
      <c r="A478" s="209"/>
      <c r="B478" s="209"/>
      <c r="C478" s="209"/>
      <c r="D478" s="209"/>
      <c r="E478" s="209"/>
      <c r="F478" s="209"/>
      <c r="G478" s="209"/>
      <c r="H478" s="209"/>
      <c r="I478" s="209"/>
      <c r="J478" s="209"/>
      <c r="K478" s="209"/>
      <c r="L478" s="209"/>
      <c r="M478" s="209"/>
      <c r="N478" s="209"/>
      <c r="O478" s="209"/>
      <c r="P478" s="209"/>
      <c r="Q478" s="209"/>
      <c r="R478" s="209"/>
      <c r="S478" s="209"/>
      <c r="T478" s="209"/>
      <c r="U478" s="209"/>
      <c r="V478" s="209"/>
      <c r="W478" s="209"/>
      <c r="X478" s="209"/>
      <c r="Y478" s="209"/>
      <c r="Z478" s="209"/>
    </row>
    <row r="479" spans="1:26" ht="15.75" customHeight="1" x14ac:dyDescent="0.25">
      <c r="A479" s="209"/>
      <c r="B479" s="209"/>
      <c r="C479" s="209"/>
      <c r="D479" s="209"/>
      <c r="E479" s="209"/>
      <c r="F479" s="209"/>
      <c r="G479" s="209"/>
      <c r="H479" s="209"/>
      <c r="I479" s="209"/>
      <c r="J479" s="209"/>
      <c r="K479" s="209"/>
      <c r="L479" s="209"/>
      <c r="M479" s="209"/>
      <c r="N479" s="209"/>
      <c r="O479" s="209"/>
      <c r="P479" s="209"/>
      <c r="Q479" s="209"/>
      <c r="R479" s="209"/>
      <c r="S479" s="209"/>
      <c r="T479" s="209"/>
      <c r="U479" s="209"/>
      <c r="V479" s="209"/>
      <c r="W479" s="209"/>
      <c r="X479" s="209"/>
      <c r="Y479" s="209"/>
      <c r="Z479" s="209"/>
    </row>
    <row r="480" spans="1:26" ht="15.75" customHeight="1" x14ac:dyDescent="0.25">
      <c r="A480" s="209"/>
      <c r="B480" s="209"/>
      <c r="C480" s="209"/>
      <c r="D480" s="209"/>
      <c r="E480" s="209"/>
      <c r="F480" s="209"/>
      <c r="G480" s="209"/>
      <c r="H480" s="209"/>
      <c r="I480" s="209"/>
      <c r="J480" s="209"/>
      <c r="K480" s="209"/>
      <c r="L480" s="209"/>
      <c r="M480" s="209"/>
      <c r="N480" s="209"/>
      <c r="O480" s="209"/>
      <c r="P480" s="209"/>
      <c r="Q480" s="209"/>
      <c r="R480" s="209"/>
      <c r="S480" s="209"/>
      <c r="T480" s="209"/>
      <c r="U480" s="209"/>
      <c r="V480" s="209"/>
      <c r="W480" s="209"/>
      <c r="X480" s="209"/>
      <c r="Y480" s="209"/>
      <c r="Z480" s="209"/>
    </row>
    <row r="481" spans="1:26" ht="15.75" customHeight="1" x14ac:dyDescent="0.25">
      <c r="A481" s="209"/>
      <c r="B481" s="209"/>
      <c r="C481" s="209"/>
      <c r="D481" s="209"/>
      <c r="E481" s="209"/>
      <c r="F481" s="209"/>
      <c r="G481" s="209"/>
      <c r="H481" s="209"/>
      <c r="I481" s="209"/>
      <c r="J481" s="209"/>
      <c r="K481" s="209"/>
      <c r="L481" s="209"/>
      <c r="M481" s="209"/>
      <c r="N481" s="209"/>
      <c r="O481" s="209"/>
      <c r="P481" s="209"/>
      <c r="Q481" s="209"/>
      <c r="R481" s="209"/>
      <c r="S481" s="209"/>
      <c r="T481" s="209"/>
      <c r="U481" s="209"/>
      <c r="V481" s="209"/>
      <c r="W481" s="209"/>
      <c r="X481" s="209"/>
      <c r="Y481" s="209"/>
      <c r="Z481" s="209"/>
    </row>
    <row r="482" spans="1:26" ht="15.75" customHeight="1" x14ac:dyDescent="0.25">
      <c r="A482" s="209"/>
      <c r="B482" s="209"/>
      <c r="C482" s="209"/>
      <c r="D482" s="209"/>
      <c r="E482" s="209"/>
      <c r="F482" s="209"/>
      <c r="G482" s="209"/>
      <c r="H482" s="209"/>
      <c r="I482" s="209"/>
      <c r="J482" s="209"/>
      <c r="K482" s="209"/>
      <c r="L482" s="209"/>
      <c r="M482" s="209"/>
      <c r="N482" s="209"/>
      <c r="O482" s="209"/>
      <c r="P482" s="209"/>
      <c r="Q482" s="209"/>
      <c r="R482" s="209"/>
      <c r="S482" s="209"/>
      <c r="T482" s="209"/>
      <c r="U482" s="209"/>
      <c r="V482" s="209"/>
      <c r="W482" s="209"/>
      <c r="X482" s="209"/>
      <c r="Y482" s="209"/>
      <c r="Z482" s="209"/>
    </row>
    <row r="483" spans="1:26" ht="15.75" customHeight="1" x14ac:dyDescent="0.25">
      <c r="A483" s="209"/>
      <c r="B483" s="209"/>
      <c r="C483" s="209"/>
      <c r="D483" s="209"/>
      <c r="E483" s="209"/>
      <c r="F483" s="209"/>
      <c r="G483" s="209"/>
      <c r="H483" s="209"/>
      <c r="I483" s="209"/>
      <c r="J483" s="209"/>
      <c r="K483" s="209"/>
      <c r="L483" s="209"/>
      <c r="M483" s="209"/>
      <c r="N483" s="209"/>
      <c r="O483" s="209"/>
      <c r="P483" s="209"/>
      <c r="Q483" s="209"/>
      <c r="R483" s="209"/>
      <c r="S483" s="209"/>
      <c r="T483" s="209"/>
      <c r="U483" s="209"/>
      <c r="V483" s="209"/>
      <c r="W483" s="209"/>
      <c r="X483" s="209"/>
      <c r="Y483" s="209"/>
      <c r="Z483" s="209"/>
    </row>
    <row r="484" spans="1:26" ht="15.75" customHeight="1" x14ac:dyDescent="0.25">
      <c r="A484" s="209"/>
      <c r="B484" s="209"/>
      <c r="C484" s="209"/>
      <c r="D484" s="209"/>
      <c r="E484" s="209"/>
      <c r="F484" s="209"/>
      <c r="G484" s="209"/>
      <c r="H484" s="209"/>
      <c r="I484" s="209"/>
      <c r="J484" s="209"/>
      <c r="K484" s="209"/>
      <c r="L484" s="209"/>
      <c r="M484" s="209"/>
      <c r="N484" s="209"/>
      <c r="O484" s="209"/>
      <c r="P484" s="209"/>
      <c r="Q484" s="209"/>
      <c r="R484" s="209"/>
      <c r="S484" s="209"/>
      <c r="T484" s="209"/>
      <c r="U484" s="209"/>
      <c r="V484" s="209"/>
      <c r="W484" s="209"/>
      <c r="X484" s="209"/>
      <c r="Y484" s="209"/>
      <c r="Z484" s="209"/>
    </row>
    <row r="485" spans="1:26" ht="15.75" customHeight="1" x14ac:dyDescent="0.25">
      <c r="A485" s="209"/>
      <c r="B485" s="209"/>
      <c r="C485" s="209"/>
      <c r="D485" s="209"/>
      <c r="E485" s="209"/>
      <c r="F485" s="209"/>
      <c r="G485" s="209"/>
      <c r="H485" s="209"/>
      <c r="I485" s="209"/>
      <c r="J485" s="209"/>
      <c r="K485" s="209"/>
      <c r="L485" s="209"/>
      <c r="M485" s="209"/>
      <c r="N485" s="209"/>
      <c r="O485" s="209"/>
      <c r="P485" s="209"/>
      <c r="Q485" s="209"/>
      <c r="R485" s="209"/>
      <c r="S485" s="209"/>
      <c r="T485" s="209"/>
      <c r="U485" s="209"/>
      <c r="V485" s="209"/>
      <c r="W485" s="209"/>
      <c r="X485" s="209"/>
      <c r="Y485" s="209"/>
      <c r="Z485" s="209"/>
    </row>
    <row r="486" spans="1:26" ht="15.75" customHeight="1" x14ac:dyDescent="0.25">
      <c r="A486" s="209"/>
      <c r="B486" s="209"/>
      <c r="C486" s="209"/>
      <c r="D486" s="209"/>
      <c r="E486" s="209"/>
      <c r="F486" s="209"/>
      <c r="G486" s="209"/>
      <c r="H486" s="209"/>
      <c r="I486" s="209"/>
      <c r="J486" s="209"/>
      <c r="K486" s="209"/>
      <c r="L486" s="209"/>
      <c r="M486" s="209"/>
      <c r="N486" s="209"/>
      <c r="O486" s="209"/>
      <c r="P486" s="209"/>
      <c r="Q486" s="209"/>
      <c r="R486" s="209"/>
      <c r="S486" s="209"/>
      <c r="T486" s="209"/>
      <c r="U486" s="209"/>
      <c r="V486" s="209"/>
      <c r="W486" s="209"/>
      <c r="X486" s="209"/>
      <c r="Y486" s="209"/>
      <c r="Z486" s="209"/>
    </row>
    <row r="487" spans="1:26" ht="15.75" customHeight="1" x14ac:dyDescent="0.25">
      <c r="A487" s="209"/>
      <c r="B487" s="209"/>
      <c r="C487" s="209"/>
      <c r="D487" s="209"/>
      <c r="E487" s="209"/>
      <c r="F487" s="209"/>
      <c r="G487" s="209"/>
      <c r="H487" s="209"/>
      <c r="I487" s="209"/>
      <c r="J487" s="209"/>
      <c r="K487" s="209"/>
      <c r="L487" s="209"/>
      <c r="M487" s="209"/>
      <c r="N487" s="209"/>
      <c r="O487" s="209"/>
      <c r="P487" s="209"/>
      <c r="Q487" s="209"/>
      <c r="R487" s="209"/>
      <c r="S487" s="209"/>
      <c r="T487" s="209"/>
      <c r="U487" s="209"/>
      <c r="V487" s="209"/>
      <c r="W487" s="209"/>
      <c r="X487" s="209"/>
      <c r="Y487" s="209"/>
      <c r="Z487" s="209"/>
    </row>
    <row r="488" spans="1:26" ht="15.75" customHeight="1" x14ac:dyDescent="0.25">
      <c r="A488" s="209"/>
      <c r="B488" s="209"/>
      <c r="C488" s="209"/>
      <c r="D488" s="209"/>
      <c r="E488" s="209"/>
      <c r="F488" s="209"/>
      <c r="G488" s="209"/>
      <c r="H488" s="209"/>
      <c r="I488" s="209"/>
      <c r="J488" s="209"/>
      <c r="K488" s="209"/>
      <c r="L488" s="209"/>
      <c r="M488" s="209"/>
      <c r="N488" s="209"/>
      <c r="O488" s="209"/>
      <c r="P488" s="209"/>
      <c r="Q488" s="209"/>
      <c r="R488" s="209"/>
      <c r="S488" s="209"/>
      <c r="T488" s="209"/>
      <c r="U488" s="209"/>
      <c r="V488" s="209"/>
      <c r="W488" s="209"/>
      <c r="X488" s="209"/>
      <c r="Y488" s="209"/>
      <c r="Z488" s="209"/>
    </row>
    <row r="489" spans="1:26" ht="15.75" customHeight="1" x14ac:dyDescent="0.25">
      <c r="A489" s="209"/>
      <c r="B489" s="209"/>
      <c r="C489" s="209"/>
      <c r="D489" s="209"/>
      <c r="E489" s="209"/>
      <c r="F489" s="209"/>
      <c r="G489" s="209"/>
      <c r="H489" s="209"/>
      <c r="I489" s="209"/>
      <c r="J489" s="209"/>
      <c r="K489" s="209"/>
      <c r="L489" s="209"/>
      <c r="M489" s="209"/>
      <c r="N489" s="209"/>
      <c r="O489" s="209"/>
      <c r="P489" s="209"/>
      <c r="Q489" s="209"/>
      <c r="R489" s="209"/>
      <c r="S489" s="209"/>
      <c r="T489" s="209"/>
      <c r="U489" s="209"/>
      <c r="V489" s="209"/>
      <c r="W489" s="209"/>
      <c r="X489" s="209"/>
      <c r="Y489" s="209"/>
      <c r="Z489" s="209"/>
    </row>
    <row r="490" spans="1:26" ht="15.75" customHeight="1" x14ac:dyDescent="0.25">
      <c r="A490" s="209"/>
      <c r="B490" s="209"/>
      <c r="C490" s="209"/>
      <c r="D490" s="209"/>
      <c r="E490" s="209"/>
      <c r="F490" s="209"/>
      <c r="G490" s="209"/>
      <c r="H490" s="209"/>
      <c r="I490" s="209"/>
      <c r="J490" s="209"/>
      <c r="K490" s="209"/>
      <c r="L490" s="209"/>
      <c r="M490" s="209"/>
      <c r="N490" s="209"/>
      <c r="O490" s="209"/>
      <c r="P490" s="209"/>
      <c r="Q490" s="209"/>
      <c r="R490" s="209"/>
      <c r="S490" s="209"/>
      <c r="T490" s="209"/>
      <c r="U490" s="209"/>
      <c r="V490" s="209"/>
      <c r="W490" s="209"/>
      <c r="X490" s="209"/>
      <c r="Y490" s="209"/>
      <c r="Z490" s="209"/>
    </row>
    <row r="491" spans="1:26" ht="15.75" customHeight="1" x14ac:dyDescent="0.25">
      <c r="A491" s="209"/>
      <c r="B491" s="209"/>
      <c r="C491" s="209"/>
      <c r="D491" s="209"/>
      <c r="E491" s="209"/>
      <c r="F491" s="209"/>
      <c r="G491" s="209"/>
      <c r="H491" s="209"/>
      <c r="I491" s="209"/>
      <c r="J491" s="209"/>
      <c r="K491" s="209"/>
      <c r="L491" s="209"/>
      <c r="M491" s="209"/>
      <c r="N491" s="209"/>
      <c r="O491" s="209"/>
      <c r="P491" s="209"/>
      <c r="Q491" s="209"/>
      <c r="R491" s="209"/>
      <c r="S491" s="209"/>
      <c r="T491" s="209"/>
      <c r="U491" s="209"/>
      <c r="V491" s="209"/>
      <c r="W491" s="209"/>
      <c r="X491" s="209"/>
      <c r="Y491" s="209"/>
      <c r="Z491" s="209"/>
    </row>
    <row r="492" spans="1:26" ht="15.75" customHeight="1" x14ac:dyDescent="0.25">
      <c r="A492" s="209"/>
      <c r="B492" s="209"/>
      <c r="C492" s="209"/>
      <c r="D492" s="209"/>
      <c r="E492" s="209"/>
      <c r="F492" s="209"/>
      <c r="G492" s="209"/>
      <c r="H492" s="209"/>
      <c r="I492" s="209"/>
      <c r="J492" s="209"/>
      <c r="K492" s="209"/>
      <c r="L492" s="209"/>
      <c r="M492" s="209"/>
      <c r="N492" s="209"/>
      <c r="O492" s="209"/>
      <c r="P492" s="209"/>
      <c r="Q492" s="209"/>
      <c r="R492" s="209"/>
      <c r="S492" s="209"/>
      <c r="T492" s="209"/>
      <c r="U492" s="209"/>
      <c r="V492" s="209"/>
      <c r="W492" s="209"/>
      <c r="X492" s="209"/>
      <c r="Y492" s="209"/>
      <c r="Z492" s="209"/>
    </row>
    <row r="493" spans="1:26" ht="15.75" customHeight="1" x14ac:dyDescent="0.25">
      <c r="A493" s="209"/>
      <c r="B493" s="209"/>
      <c r="C493" s="209"/>
      <c r="D493" s="209"/>
      <c r="E493" s="209"/>
      <c r="F493" s="209"/>
      <c r="G493" s="209"/>
      <c r="H493" s="209"/>
      <c r="I493" s="209"/>
      <c r="J493" s="209"/>
      <c r="K493" s="209"/>
      <c r="L493" s="209"/>
      <c r="M493" s="209"/>
      <c r="N493" s="209"/>
      <c r="O493" s="209"/>
      <c r="P493" s="209"/>
      <c r="Q493" s="209"/>
      <c r="R493" s="209"/>
      <c r="S493" s="209"/>
      <c r="T493" s="209"/>
      <c r="U493" s="209"/>
      <c r="V493" s="209"/>
      <c r="W493" s="209"/>
      <c r="X493" s="209"/>
      <c r="Y493" s="209"/>
      <c r="Z493" s="209"/>
    </row>
    <row r="494" spans="1:26" ht="15.75" customHeight="1" x14ac:dyDescent="0.25">
      <c r="A494" s="209"/>
      <c r="B494" s="209"/>
      <c r="C494" s="209"/>
      <c r="D494" s="209"/>
      <c r="E494" s="209"/>
      <c r="F494" s="209"/>
      <c r="G494" s="209"/>
      <c r="H494" s="209"/>
      <c r="I494" s="209"/>
      <c r="J494" s="209"/>
      <c r="K494" s="209"/>
      <c r="L494" s="209"/>
      <c r="M494" s="209"/>
      <c r="N494" s="209"/>
      <c r="O494" s="209"/>
      <c r="P494" s="209"/>
      <c r="Q494" s="209"/>
      <c r="R494" s="209"/>
      <c r="S494" s="209"/>
      <c r="T494" s="209"/>
      <c r="U494" s="209"/>
      <c r="V494" s="209"/>
      <c r="W494" s="209"/>
      <c r="X494" s="209"/>
      <c r="Y494" s="209"/>
      <c r="Z494" s="209"/>
    </row>
    <row r="495" spans="1:26" ht="15.75" customHeight="1" x14ac:dyDescent="0.25">
      <c r="A495" s="209"/>
      <c r="B495" s="209"/>
      <c r="C495" s="209"/>
      <c r="D495" s="209"/>
      <c r="E495" s="209"/>
      <c r="F495" s="209"/>
      <c r="G495" s="209"/>
      <c r="H495" s="209"/>
      <c r="I495" s="209"/>
      <c r="J495" s="209"/>
      <c r="K495" s="209"/>
      <c r="L495" s="209"/>
      <c r="M495" s="209"/>
      <c r="N495" s="209"/>
      <c r="O495" s="209"/>
      <c r="P495" s="209"/>
      <c r="Q495" s="209"/>
      <c r="R495" s="209"/>
      <c r="S495" s="209"/>
      <c r="T495" s="209"/>
      <c r="U495" s="209"/>
      <c r="V495" s="209"/>
      <c r="W495" s="209"/>
      <c r="X495" s="209"/>
      <c r="Y495" s="209"/>
      <c r="Z495" s="209"/>
    </row>
    <row r="496" spans="1:26" ht="15.75" customHeight="1" x14ac:dyDescent="0.25">
      <c r="A496" s="209"/>
      <c r="B496" s="209"/>
      <c r="C496" s="209"/>
      <c r="D496" s="209"/>
      <c r="E496" s="209"/>
      <c r="F496" s="209"/>
      <c r="G496" s="209"/>
      <c r="H496" s="209"/>
      <c r="I496" s="209"/>
      <c r="J496" s="209"/>
      <c r="K496" s="209"/>
      <c r="L496" s="209"/>
      <c r="M496" s="209"/>
      <c r="N496" s="209"/>
      <c r="O496" s="209"/>
      <c r="P496" s="209"/>
      <c r="Q496" s="209"/>
      <c r="R496" s="209"/>
      <c r="S496" s="209"/>
      <c r="T496" s="209"/>
      <c r="U496" s="209"/>
      <c r="V496" s="209"/>
      <c r="W496" s="209"/>
      <c r="X496" s="209"/>
      <c r="Y496" s="209"/>
      <c r="Z496" s="209"/>
    </row>
    <row r="497" spans="1:26" ht="15.75" customHeight="1" x14ac:dyDescent="0.25">
      <c r="A497" s="209"/>
      <c r="B497" s="209"/>
      <c r="C497" s="209"/>
      <c r="D497" s="209"/>
      <c r="E497" s="209"/>
      <c r="F497" s="209"/>
      <c r="G497" s="209"/>
      <c r="H497" s="209"/>
      <c r="I497" s="209"/>
      <c r="J497" s="209"/>
      <c r="K497" s="209"/>
      <c r="L497" s="209"/>
      <c r="M497" s="209"/>
      <c r="N497" s="209"/>
      <c r="O497" s="209"/>
      <c r="P497" s="209"/>
      <c r="Q497" s="209"/>
      <c r="R497" s="209"/>
      <c r="S497" s="209"/>
      <c r="T497" s="209"/>
      <c r="U497" s="209"/>
      <c r="V497" s="209"/>
      <c r="W497" s="209"/>
      <c r="X497" s="209"/>
      <c r="Y497" s="209"/>
      <c r="Z497" s="209"/>
    </row>
    <row r="498" spans="1:26" ht="15.75" customHeight="1" x14ac:dyDescent="0.25">
      <c r="A498" s="209"/>
      <c r="B498" s="209"/>
      <c r="C498" s="209"/>
      <c r="D498" s="209"/>
      <c r="E498" s="209"/>
      <c r="F498" s="209"/>
      <c r="G498" s="209"/>
      <c r="H498" s="209"/>
      <c r="I498" s="209"/>
      <c r="J498" s="209"/>
      <c r="K498" s="209"/>
      <c r="L498" s="209"/>
      <c r="M498" s="209"/>
      <c r="N498" s="209"/>
      <c r="O498" s="209"/>
      <c r="P498" s="209"/>
      <c r="Q498" s="209"/>
      <c r="R498" s="209"/>
      <c r="S498" s="209"/>
      <c r="T498" s="209"/>
      <c r="U498" s="209"/>
      <c r="V498" s="209"/>
      <c r="W498" s="209"/>
      <c r="X498" s="209"/>
      <c r="Y498" s="209"/>
      <c r="Z498" s="209"/>
    </row>
    <row r="499" spans="1:26" ht="15.75" customHeight="1" x14ac:dyDescent="0.25">
      <c r="A499" s="209"/>
      <c r="B499" s="209"/>
      <c r="C499" s="209"/>
      <c r="D499" s="209"/>
      <c r="E499" s="209"/>
      <c r="F499" s="209"/>
      <c r="G499" s="209"/>
      <c r="H499" s="209"/>
      <c r="I499" s="209"/>
      <c r="J499" s="209"/>
      <c r="K499" s="209"/>
      <c r="L499" s="209"/>
      <c r="M499" s="209"/>
      <c r="N499" s="209"/>
      <c r="O499" s="209"/>
      <c r="P499" s="209"/>
      <c r="Q499" s="209"/>
      <c r="R499" s="209"/>
      <c r="S499" s="209"/>
      <c r="T499" s="209"/>
      <c r="U499" s="209"/>
      <c r="V499" s="209"/>
      <c r="W499" s="209"/>
      <c r="X499" s="209"/>
      <c r="Y499" s="209"/>
      <c r="Z499" s="209"/>
    </row>
    <row r="500" spans="1:26" ht="15.75" customHeight="1" x14ac:dyDescent="0.25">
      <c r="A500" s="209"/>
      <c r="B500" s="209"/>
      <c r="C500" s="209"/>
      <c r="D500" s="209"/>
      <c r="E500" s="209"/>
      <c r="F500" s="209"/>
      <c r="G500" s="209"/>
      <c r="H500" s="209"/>
      <c r="I500" s="209"/>
      <c r="J500" s="209"/>
      <c r="K500" s="209"/>
      <c r="L500" s="209"/>
      <c r="M500" s="209"/>
      <c r="N500" s="209"/>
      <c r="O500" s="209"/>
      <c r="P500" s="209"/>
      <c r="Q500" s="209"/>
      <c r="R500" s="209"/>
      <c r="S500" s="209"/>
      <c r="T500" s="209"/>
      <c r="U500" s="209"/>
      <c r="V500" s="209"/>
      <c r="W500" s="209"/>
      <c r="X500" s="209"/>
      <c r="Y500" s="209"/>
      <c r="Z500" s="209"/>
    </row>
    <row r="501" spans="1:26" ht="15.75" customHeight="1" x14ac:dyDescent="0.25">
      <c r="A501" s="209"/>
      <c r="B501" s="209"/>
      <c r="C501" s="209"/>
      <c r="D501" s="209"/>
      <c r="E501" s="209"/>
      <c r="F501" s="209"/>
      <c r="G501" s="209"/>
      <c r="H501" s="209"/>
      <c r="I501" s="209"/>
      <c r="J501" s="209"/>
      <c r="K501" s="209"/>
      <c r="L501" s="209"/>
      <c r="M501" s="209"/>
      <c r="N501" s="209"/>
      <c r="O501" s="209"/>
      <c r="P501" s="209"/>
      <c r="Q501" s="209"/>
      <c r="R501" s="209"/>
      <c r="S501" s="209"/>
      <c r="T501" s="209"/>
      <c r="U501" s="209"/>
      <c r="V501" s="209"/>
      <c r="W501" s="209"/>
      <c r="X501" s="209"/>
      <c r="Y501" s="209"/>
      <c r="Z501" s="209"/>
    </row>
    <row r="502" spans="1:26" ht="15.75" customHeight="1" x14ac:dyDescent="0.25">
      <c r="A502" s="209"/>
      <c r="B502" s="209"/>
      <c r="C502" s="209"/>
      <c r="D502" s="209"/>
      <c r="E502" s="209"/>
      <c r="F502" s="209"/>
      <c r="G502" s="209"/>
      <c r="H502" s="209"/>
      <c r="I502" s="209"/>
      <c r="J502" s="209"/>
      <c r="K502" s="209"/>
      <c r="L502" s="209"/>
      <c r="M502" s="209"/>
      <c r="N502" s="209"/>
      <c r="O502" s="209"/>
      <c r="P502" s="209"/>
      <c r="Q502" s="209"/>
      <c r="R502" s="209"/>
      <c r="S502" s="209"/>
      <c r="T502" s="209"/>
      <c r="U502" s="209"/>
      <c r="V502" s="209"/>
      <c r="W502" s="209"/>
      <c r="X502" s="209"/>
      <c r="Y502" s="209"/>
      <c r="Z502" s="209"/>
    </row>
    <row r="503" spans="1:26" ht="15.75" customHeight="1" x14ac:dyDescent="0.25">
      <c r="A503" s="209"/>
      <c r="B503" s="209"/>
      <c r="C503" s="209"/>
      <c r="D503" s="209"/>
      <c r="E503" s="209"/>
      <c r="F503" s="209"/>
      <c r="G503" s="209"/>
      <c r="H503" s="209"/>
      <c r="I503" s="209"/>
      <c r="J503" s="209"/>
      <c r="K503" s="209"/>
      <c r="L503" s="209"/>
      <c r="M503" s="209"/>
      <c r="N503" s="209"/>
      <c r="O503" s="209"/>
      <c r="P503" s="209"/>
      <c r="Q503" s="209"/>
      <c r="R503" s="209"/>
      <c r="S503" s="209"/>
      <c r="T503" s="209"/>
      <c r="U503" s="209"/>
      <c r="V503" s="209"/>
      <c r="W503" s="209"/>
      <c r="X503" s="209"/>
      <c r="Y503" s="209"/>
      <c r="Z503" s="209"/>
    </row>
    <row r="504" spans="1:26" ht="15.75" customHeight="1" x14ac:dyDescent="0.25">
      <c r="A504" s="209"/>
      <c r="B504" s="209"/>
      <c r="C504" s="209"/>
      <c r="D504" s="209"/>
      <c r="E504" s="209"/>
      <c r="F504" s="209"/>
      <c r="G504" s="209"/>
      <c r="H504" s="209"/>
      <c r="I504" s="209"/>
      <c r="J504" s="209"/>
      <c r="K504" s="209"/>
      <c r="L504" s="209"/>
      <c r="M504" s="209"/>
      <c r="N504" s="209"/>
      <c r="O504" s="209"/>
      <c r="P504" s="209"/>
      <c r="Q504" s="209"/>
      <c r="R504" s="209"/>
      <c r="S504" s="209"/>
      <c r="T504" s="209"/>
      <c r="U504" s="209"/>
      <c r="V504" s="209"/>
      <c r="W504" s="209"/>
      <c r="X504" s="209"/>
      <c r="Y504" s="209"/>
      <c r="Z504" s="209"/>
    </row>
    <row r="505" spans="1:26" ht="15.75" customHeight="1" x14ac:dyDescent="0.25">
      <c r="A505" s="209"/>
      <c r="B505" s="209"/>
      <c r="C505" s="209"/>
      <c r="D505" s="209"/>
      <c r="E505" s="209"/>
      <c r="F505" s="209"/>
      <c r="G505" s="209"/>
      <c r="H505" s="209"/>
      <c r="I505" s="209"/>
      <c r="J505" s="209"/>
      <c r="K505" s="209"/>
      <c r="L505" s="209"/>
      <c r="M505" s="209"/>
      <c r="N505" s="209"/>
      <c r="O505" s="209"/>
      <c r="P505" s="209"/>
      <c r="Q505" s="209"/>
      <c r="R505" s="209"/>
      <c r="S505" s="209"/>
      <c r="T505" s="209"/>
      <c r="U505" s="209"/>
      <c r="V505" s="209"/>
      <c r="W505" s="209"/>
      <c r="X505" s="209"/>
      <c r="Y505" s="209"/>
      <c r="Z505" s="209"/>
    </row>
    <row r="506" spans="1:26" ht="15.75" customHeight="1" x14ac:dyDescent="0.25">
      <c r="A506" s="209"/>
      <c r="B506" s="209"/>
      <c r="C506" s="209"/>
      <c r="D506" s="209"/>
      <c r="E506" s="209"/>
      <c r="F506" s="209"/>
      <c r="G506" s="209"/>
      <c r="H506" s="209"/>
      <c r="I506" s="209"/>
      <c r="J506" s="209"/>
      <c r="K506" s="209"/>
      <c r="L506" s="209"/>
      <c r="M506" s="209"/>
      <c r="N506" s="209"/>
      <c r="O506" s="209"/>
      <c r="P506" s="209"/>
      <c r="Q506" s="209"/>
      <c r="R506" s="209"/>
      <c r="S506" s="209"/>
      <c r="T506" s="209"/>
      <c r="U506" s="209"/>
      <c r="V506" s="209"/>
      <c r="W506" s="209"/>
      <c r="X506" s="209"/>
      <c r="Y506" s="209"/>
      <c r="Z506" s="209"/>
    </row>
    <row r="507" spans="1:26" ht="15.75" customHeight="1" x14ac:dyDescent="0.25">
      <c r="A507" s="209"/>
      <c r="B507" s="209"/>
      <c r="C507" s="209"/>
      <c r="D507" s="209"/>
      <c r="E507" s="209"/>
      <c r="F507" s="209"/>
      <c r="G507" s="209"/>
      <c r="H507" s="209"/>
      <c r="I507" s="209"/>
      <c r="J507" s="209"/>
      <c r="K507" s="209"/>
      <c r="L507" s="209"/>
      <c r="M507" s="209"/>
      <c r="N507" s="209"/>
      <c r="O507" s="209"/>
      <c r="P507" s="209"/>
      <c r="Q507" s="209"/>
      <c r="R507" s="209"/>
      <c r="S507" s="209"/>
      <c r="T507" s="209"/>
      <c r="U507" s="209"/>
      <c r="V507" s="209"/>
      <c r="W507" s="209"/>
      <c r="X507" s="209"/>
      <c r="Y507" s="209"/>
      <c r="Z507" s="209"/>
    </row>
    <row r="508" spans="1:26" ht="15.75" customHeight="1" x14ac:dyDescent="0.25">
      <c r="A508" s="209"/>
      <c r="B508" s="209"/>
      <c r="C508" s="209"/>
      <c r="D508" s="209"/>
      <c r="E508" s="209"/>
      <c r="F508" s="209"/>
      <c r="G508" s="209"/>
      <c r="H508" s="209"/>
      <c r="I508" s="209"/>
      <c r="J508" s="209"/>
      <c r="K508" s="209"/>
      <c r="L508" s="209"/>
      <c r="M508" s="209"/>
      <c r="N508" s="209"/>
      <c r="O508" s="209"/>
      <c r="P508" s="209"/>
      <c r="Q508" s="209"/>
      <c r="R508" s="209"/>
      <c r="S508" s="209"/>
      <c r="T508" s="209"/>
      <c r="U508" s="209"/>
      <c r="V508" s="209"/>
      <c r="W508" s="209"/>
      <c r="X508" s="209"/>
      <c r="Y508" s="209"/>
      <c r="Z508" s="209"/>
    </row>
    <row r="509" spans="1:26" ht="15.75" customHeight="1" x14ac:dyDescent="0.25">
      <c r="A509" s="209"/>
      <c r="B509" s="209"/>
      <c r="C509" s="209"/>
      <c r="D509" s="209"/>
      <c r="E509" s="209"/>
      <c r="F509" s="209"/>
      <c r="G509" s="209"/>
      <c r="H509" s="209"/>
      <c r="I509" s="209"/>
      <c r="J509" s="209"/>
      <c r="K509" s="209"/>
      <c r="L509" s="209"/>
      <c r="M509" s="209"/>
      <c r="N509" s="209"/>
      <c r="O509" s="209"/>
      <c r="P509" s="209"/>
      <c r="Q509" s="209"/>
      <c r="R509" s="209"/>
      <c r="S509" s="209"/>
      <c r="T509" s="209"/>
      <c r="U509" s="209"/>
      <c r="V509" s="209"/>
      <c r="W509" s="209"/>
      <c r="X509" s="209"/>
      <c r="Y509" s="209"/>
      <c r="Z509" s="209"/>
    </row>
    <row r="510" spans="1:26" ht="15.75" customHeight="1" x14ac:dyDescent="0.25">
      <c r="A510" s="209"/>
      <c r="B510" s="209"/>
      <c r="C510" s="209"/>
      <c r="D510" s="209"/>
      <c r="E510" s="209"/>
      <c r="F510" s="209"/>
      <c r="G510" s="209"/>
      <c r="H510" s="209"/>
      <c r="I510" s="209"/>
      <c r="J510" s="209"/>
      <c r="K510" s="209"/>
      <c r="L510" s="209"/>
      <c r="M510" s="209"/>
      <c r="N510" s="209"/>
      <c r="O510" s="209"/>
      <c r="P510" s="209"/>
      <c r="Q510" s="209"/>
      <c r="R510" s="209"/>
      <c r="S510" s="209"/>
      <c r="T510" s="209"/>
      <c r="U510" s="209"/>
      <c r="V510" s="209"/>
      <c r="W510" s="209"/>
      <c r="X510" s="209"/>
      <c r="Y510" s="209"/>
      <c r="Z510" s="209"/>
    </row>
    <row r="511" spans="1:26" ht="15.75" customHeight="1" x14ac:dyDescent="0.25">
      <c r="A511" s="209"/>
      <c r="B511" s="209"/>
      <c r="C511" s="209"/>
      <c r="D511" s="209"/>
      <c r="E511" s="209"/>
      <c r="F511" s="209"/>
      <c r="G511" s="209"/>
      <c r="H511" s="209"/>
      <c r="I511" s="209"/>
      <c r="J511" s="209"/>
      <c r="K511" s="209"/>
      <c r="L511" s="209"/>
      <c r="M511" s="209"/>
      <c r="N511" s="209"/>
      <c r="O511" s="209"/>
      <c r="P511" s="209"/>
      <c r="Q511" s="209"/>
      <c r="R511" s="209"/>
      <c r="S511" s="209"/>
      <c r="T511" s="209"/>
      <c r="U511" s="209"/>
      <c r="V511" s="209"/>
      <c r="W511" s="209"/>
      <c r="X511" s="209"/>
      <c r="Y511" s="209"/>
      <c r="Z511" s="209"/>
    </row>
    <row r="512" spans="1:26" ht="15.75" customHeight="1" x14ac:dyDescent="0.25">
      <c r="A512" s="209"/>
      <c r="B512" s="209"/>
      <c r="C512" s="209"/>
      <c r="D512" s="209"/>
      <c r="E512" s="209"/>
      <c r="F512" s="209"/>
      <c r="G512" s="209"/>
      <c r="H512" s="209"/>
      <c r="I512" s="209"/>
      <c r="J512" s="209"/>
      <c r="K512" s="209"/>
      <c r="L512" s="209"/>
      <c r="M512" s="209"/>
      <c r="N512" s="209"/>
      <c r="O512" s="209"/>
      <c r="P512" s="209"/>
      <c r="Q512" s="209"/>
      <c r="R512" s="209"/>
      <c r="S512" s="209"/>
      <c r="T512" s="209"/>
      <c r="U512" s="209"/>
      <c r="V512" s="209"/>
      <c r="W512" s="209"/>
      <c r="X512" s="209"/>
      <c r="Y512" s="209"/>
      <c r="Z512" s="209"/>
    </row>
    <row r="513" spans="1:26" ht="15.75" customHeight="1" x14ac:dyDescent="0.25">
      <c r="A513" s="209"/>
      <c r="B513" s="209"/>
      <c r="C513" s="209"/>
      <c r="D513" s="209"/>
      <c r="E513" s="209"/>
      <c r="F513" s="209"/>
      <c r="G513" s="209"/>
      <c r="H513" s="209"/>
      <c r="I513" s="209"/>
      <c r="J513" s="209"/>
      <c r="K513" s="209"/>
      <c r="L513" s="209"/>
      <c r="M513" s="209"/>
      <c r="N513" s="209"/>
      <c r="O513" s="209"/>
      <c r="P513" s="209"/>
      <c r="Q513" s="209"/>
      <c r="R513" s="209"/>
      <c r="S513" s="209"/>
      <c r="T513" s="209"/>
      <c r="U513" s="209"/>
      <c r="V513" s="209"/>
      <c r="W513" s="209"/>
      <c r="X513" s="209"/>
      <c r="Y513" s="209"/>
      <c r="Z513" s="209"/>
    </row>
    <row r="514" spans="1:26" ht="15.75" customHeight="1" x14ac:dyDescent="0.25">
      <c r="A514" s="209"/>
      <c r="B514" s="209"/>
      <c r="C514" s="209"/>
      <c r="D514" s="209"/>
      <c r="E514" s="209"/>
      <c r="F514" s="209"/>
      <c r="G514" s="209"/>
      <c r="H514" s="209"/>
      <c r="I514" s="209"/>
      <c r="J514" s="209"/>
      <c r="K514" s="209"/>
      <c r="L514" s="209"/>
      <c r="M514" s="209"/>
      <c r="N514" s="209"/>
      <c r="O514" s="209"/>
      <c r="P514" s="209"/>
      <c r="Q514" s="209"/>
      <c r="R514" s="209"/>
      <c r="S514" s="209"/>
      <c r="T514" s="209"/>
      <c r="U514" s="209"/>
      <c r="V514" s="209"/>
      <c r="W514" s="209"/>
      <c r="X514" s="209"/>
      <c r="Y514" s="209"/>
      <c r="Z514" s="209"/>
    </row>
    <row r="515" spans="1:26" ht="15.75" customHeight="1" x14ac:dyDescent="0.25">
      <c r="A515" s="209"/>
      <c r="B515" s="209"/>
      <c r="C515" s="209"/>
      <c r="D515" s="209"/>
      <c r="E515" s="209"/>
      <c r="F515" s="209"/>
      <c r="G515" s="209"/>
      <c r="H515" s="209"/>
      <c r="I515" s="209"/>
      <c r="J515" s="209"/>
      <c r="K515" s="209"/>
      <c r="L515" s="209"/>
      <c r="M515" s="209"/>
      <c r="N515" s="209"/>
      <c r="O515" s="209"/>
      <c r="P515" s="209"/>
      <c r="Q515" s="209"/>
      <c r="R515" s="209"/>
      <c r="S515" s="209"/>
      <c r="T515" s="209"/>
      <c r="U515" s="209"/>
      <c r="V515" s="209"/>
      <c r="W515" s="209"/>
      <c r="X515" s="209"/>
      <c r="Y515" s="209"/>
      <c r="Z515" s="209"/>
    </row>
    <row r="516" spans="1:26" ht="15.75" customHeight="1" x14ac:dyDescent="0.25">
      <c r="A516" s="209"/>
      <c r="B516" s="209"/>
      <c r="C516" s="209"/>
      <c r="D516" s="209"/>
      <c r="E516" s="209"/>
      <c r="F516" s="209"/>
      <c r="G516" s="209"/>
      <c r="H516" s="209"/>
      <c r="I516" s="209"/>
      <c r="J516" s="209"/>
      <c r="K516" s="209"/>
      <c r="L516" s="209"/>
      <c r="M516" s="209"/>
      <c r="N516" s="209"/>
      <c r="O516" s="209"/>
      <c r="P516" s="209"/>
      <c r="Q516" s="209"/>
      <c r="R516" s="209"/>
      <c r="S516" s="209"/>
      <c r="T516" s="209"/>
      <c r="U516" s="209"/>
      <c r="V516" s="209"/>
      <c r="W516" s="209"/>
      <c r="X516" s="209"/>
      <c r="Y516" s="209"/>
      <c r="Z516" s="209"/>
    </row>
    <row r="517" spans="1:26" ht="15.75" customHeight="1" x14ac:dyDescent="0.25">
      <c r="A517" s="209"/>
      <c r="B517" s="209"/>
      <c r="C517" s="209"/>
      <c r="D517" s="209"/>
      <c r="E517" s="209"/>
      <c r="F517" s="209"/>
      <c r="G517" s="209"/>
      <c r="H517" s="209"/>
      <c r="I517" s="209"/>
      <c r="J517" s="209"/>
      <c r="K517" s="209"/>
      <c r="L517" s="209"/>
      <c r="M517" s="209"/>
      <c r="N517" s="209"/>
      <c r="O517" s="209"/>
      <c r="P517" s="209"/>
      <c r="Q517" s="209"/>
      <c r="R517" s="209"/>
      <c r="S517" s="209"/>
      <c r="T517" s="209"/>
      <c r="U517" s="209"/>
      <c r="V517" s="209"/>
      <c r="W517" s="209"/>
      <c r="X517" s="209"/>
      <c r="Y517" s="209"/>
      <c r="Z517" s="209"/>
    </row>
    <row r="518" spans="1:26" ht="15.75" customHeight="1" x14ac:dyDescent="0.25">
      <c r="A518" s="209"/>
      <c r="B518" s="209"/>
      <c r="C518" s="209"/>
      <c r="D518" s="209"/>
      <c r="E518" s="209"/>
      <c r="F518" s="209"/>
      <c r="G518" s="209"/>
      <c r="H518" s="209"/>
      <c r="I518" s="209"/>
      <c r="J518" s="209"/>
      <c r="K518" s="209"/>
      <c r="L518" s="209"/>
      <c r="M518" s="209"/>
      <c r="N518" s="209"/>
      <c r="O518" s="209"/>
      <c r="P518" s="209"/>
      <c r="Q518" s="209"/>
      <c r="R518" s="209"/>
      <c r="S518" s="209"/>
      <c r="T518" s="209"/>
      <c r="U518" s="209"/>
      <c r="V518" s="209"/>
      <c r="W518" s="209"/>
      <c r="X518" s="209"/>
      <c r="Y518" s="209"/>
      <c r="Z518" s="209"/>
    </row>
    <row r="519" spans="1:26" ht="15.75" customHeight="1" x14ac:dyDescent="0.25">
      <c r="A519" s="209"/>
      <c r="B519" s="209"/>
      <c r="C519" s="209"/>
      <c r="D519" s="209"/>
      <c r="E519" s="209"/>
      <c r="F519" s="209"/>
      <c r="G519" s="209"/>
      <c r="H519" s="209"/>
      <c r="I519" s="209"/>
      <c r="J519" s="209"/>
      <c r="K519" s="209"/>
      <c r="L519" s="209"/>
      <c r="M519" s="209"/>
      <c r="N519" s="209"/>
      <c r="O519" s="209"/>
      <c r="P519" s="209"/>
      <c r="Q519" s="209"/>
      <c r="R519" s="209"/>
      <c r="S519" s="209"/>
      <c r="T519" s="209"/>
      <c r="U519" s="209"/>
      <c r="V519" s="209"/>
      <c r="W519" s="209"/>
      <c r="X519" s="209"/>
      <c r="Y519" s="209"/>
      <c r="Z519" s="209"/>
    </row>
    <row r="520" spans="1:26" ht="15.75" customHeight="1" x14ac:dyDescent="0.25">
      <c r="A520" s="209"/>
      <c r="B520" s="209"/>
      <c r="C520" s="209"/>
      <c r="D520" s="209"/>
      <c r="E520" s="209"/>
      <c r="F520" s="209"/>
      <c r="G520" s="209"/>
      <c r="H520" s="209"/>
      <c r="I520" s="209"/>
      <c r="J520" s="209"/>
      <c r="K520" s="209"/>
      <c r="L520" s="209"/>
      <c r="M520" s="209"/>
      <c r="N520" s="209"/>
      <c r="O520" s="209"/>
      <c r="P520" s="209"/>
      <c r="Q520" s="209"/>
      <c r="R520" s="209"/>
      <c r="S520" s="209"/>
      <c r="T520" s="209"/>
      <c r="U520" s="209"/>
      <c r="V520" s="209"/>
      <c r="W520" s="209"/>
      <c r="X520" s="209"/>
      <c r="Y520" s="209"/>
      <c r="Z520" s="209"/>
    </row>
    <row r="521" spans="1:26" ht="15.75" customHeight="1" x14ac:dyDescent="0.25">
      <c r="A521" s="209"/>
      <c r="B521" s="209"/>
      <c r="C521" s="209"/>
      <c r="D521" s="209"/>
      <c r="E521" s="209"/>
      <c r="F521" s="209"/>
      <c r="G521" s="209"/>
      <c r="H521" s="209"/>
      <c r="I521" s="209"/>
      <c r="J521" s="209"/>
      <c r="K521" s="209"/>
      <c r="L521" s="209"/>
      <c r="M521" s="209"/>
      <c r="N521" s="209"/>
      <c r="O521" s="209"/>
      <c r="P521" s="209"/>
      <c r="Q521" s="209"/>
      <c r="R521" s="209"/>
      <c r="S521" s="209"/>
      <c r="T521" s="209"/>
      <c r="U521" s="209"/>
      <c r="V521" s="209"/>
      <c r="W521" s="209"/>
      <c r="X521" s="209"/>
      <c r="Y521" s="209"/>
      <c r="Z521" s="209"/>
    </row>
    <row r="522" spans="1:26" ht="15.75" customHeight="1" x14ac:dyDescent="0.25">
      <c r="A522" s="209"/>
      <c r="B522" s="209"/>
      <c r="C522" s="209"/>
      <c r="D522" s="209"/>
      <c r="E522" s="209"/>
      <c r="F522" s="209"/>
      <c r="G522" s="209"/>
      <c r="H522" s="209"/>
      <c r="I522" s="209"/>
      <c r="J522" s="209"/>
      <c r="K522" s="209"/>
      <c r="L522" s="209"/>
      <c r="M522" s="209"/>
      <c r="N522" s="209"/>
      <c r="O522" s="209"/>
      <c r="P522" s="209"/>
      <c r="Q522" s="209"/>
      <c r="R522" s="209"/>
      <c r="S522" s="209"/>
      <c r="T522" s="209"/>
      <c r="U522" s="209"/>
      <c r="V522" s="209"/>
      <c r="W522" s="209"/>
      <c r="X522" s="209"/>
      <c r="Y522" s="209"/>
      <c r="Z522" s="209"/>
    </row>
    <row r="523" spans="1:26" ht="15.75" customHeight="1" x14ac:dyDescent="0.25">
      <c r="A523" s="209"/>
      <c r="B523" s="209"/>
      <c r="C523" s="209"/>
      <c r="D523" s="209"/>
      <c r="E523" s="209"/>
      <c r="F523" s="209"/>
      <c r="G523" s="209"/>
      <c r="H523" s="209"/>
      <c r="I523" s="209"/>
      <c r="J523" s="209"/>
      <c r="K523" s="209"/>
      <c r="L523" s="209"/>
      <c r="M523" s="209"/>
      <c r="N523" s="209"/>
      <c r="O523" s="209"/>
      <c r="P523" s="209"/>
      <c r="Q523" s="209"/>
      <c r="R523" s="209"/>
      <c r="S523" s="209"/>
      <c r="T523" s="209"/>
      <c r="U523" s="209"/>
      <c r="V523" s="209"/>
      <c r="W523" s="209"/>
      <c r="X523" s="209"/>
      <c r="Y523" s="209"/>
      <c r="Z523" s="209"/>
    </row>
    <row r="524" spans="1:26" ht="15.75" customHeight="1" x14ac:dyDescent="0.25">
      <c r="A524" s="209"/>
      <c r="B524" s="209"/>
      <c r="C524" s="209"/>
      <c r="D524" s="209"/>
      <c r="E524" s="209"/>
      <c r="F524" s="209"/>
      <c r="G524" s="209"/>
      <c r="H524" s="209"/>
      <c r="I524" s="209"/>
      <c r="J524" s="209"/>
      <c r="K524" s="209"/>
      <c r="L524" s="209"/>
      <c r="M524" s="209"/>
      <c r="N524" s="209"/>
      <c r="O524" s="209"/>
      <c r="P524" s="209"/>
      <c r="Q524" s="209"/>
      <c r="R524" s="209"/>
      <c r="S524" s="209"/>
      <c r="T524" s="209"/>
      <c r="U524" s="209"/>
      <c r="V524" s="209"/>
      <c r="W524" s="209"/>
      <c r="X524" s="209"/>
      <c r="Y524" s="209"/>
      <c r="Z524" s="209"/>
    </row>
    <row r="525" spans="1:26" ht="15.75" customHeight="1" x14ac:dyDescent="0.25">
      <c r="A525" s="209"/>
      <c r="B525" s="209"/>
      <c r="C525" s="209"/>
      <c r="D525" s="209"/>
      <c r="E525" s="209"/>
      <c r="F525" s="209"/>
      <c r="G525" s="209"/>
      <c r="H525" s="209"/>
      <c r="I525" s="209"/>
      <c r="J525" s="209"/>
      <c r="K525" s="209"/>
      <c r="L525" s="209"/>
      <c r="M525" s="209"/>
      <c r="N525" s="209"/>
      <c r="O525" s="209"/>
      <c r="P525" s="209"/>
      <c r="Q525" s="209"/>
      <c r="R525" s="209"/>
      <c r="S525" s="209"/>
      <c r="T525" s="209"/>
      <c r="U525" s="209"/>
      <c r="V525" s="209"/>
      <c r="W525" s="209"/>
      <c r="X525" s="209"/>
      <c r="Y525" s="209"/>
      <c r="Z525" s="209"/>
    </row>
    <row r="526" spans="1:26" ht="15.75" customHeight="1" x14ac:dyDescent="0.25">
      <c r="A526" s="209"/>
      <c r="B526" s="209"/>
      <c r="C526" s="209"/>
      <c r="D526" s="209"/>
      <c r="E526" s="209"/>
      <c r="F526" s="209"/>
      <c r="G526" s="209"/>
      <c r="H526" s="209"/>
      <c r="I526" s="209"/>
      <c r="J526" s="209"/>
      <c r="K526" s="209"/>
      <c r="L526" s="209"/>
      <c r="M526" s="209"/>
      <c r="N526" s="209"/>
      <c r="O526" s="209"/>
      <c r="P526" s="209"/>
      <c r="Q526" s="209"/>
      <c r="R526" s="209"/>
      <c r="S526" s="209"/>
      <c r="T526" s="209"/>
      <c r="U526" s="209"/>
      <c r="V526" s="209"/>
      <c r="W526" s="209"/>
      <c r="X526" s="209"/>
      <c r="Y526" s="209"/>
      <c r="Z526" s="209"/>
    </row>
    <row r="527" spans="1:26" ht="15.75" customHeight="1" x14ac:dyDescent="0.25">
      <c r="A527" s="209"/>
      <c r="B527" s="209"/>
      <c r="C527" s="209"/>
      <c r="D527" s="209"/>
      <c r="E527" s="209"/>
      <c r="F527" s="209"/>
      <c r="G527" s="209"/>
      <c r="H527" s="209"/>
      <c r="I527" s="209"/>
      <c r="J527" s="209"/>
      <c r="K527" s="209"/>
      <c r="L527" s="209"/>
      <c r="M527" s="209"/>
      <c r="N527" s="209"/>
      <c r="O527" s="209"/>
      <c r="P527" s="209"/>
      <c r="Q527" s="209"/>
      <c r="R527" s="209"/>
      <c r="S527" s="209"/>
      <c r="T527" s="209"/>
      <c r="U527" s="209"/>
      <c r="V527" s="209"/>
      <c r="W527" s="209"/>
      <c r="X527" s="209"/>
      <c r="Y527" s="209"/>
      <c r="Z527" s="209"/>
    </row>
    <row r="528" spans="1:26" ht="15.75" customHeight="1" x14ac:dyDescent="0.25">
      <c r="A528" s="209"/>
      <c r="B528" s="209"/>
      <c r="C528" s="209"/>
      <c r="D528" s="209"/>
      <c r="E528" s="209"/>
      <c r="F528" s="209"/>
      <c r="G528" s="209"/>
      <c r="H528" s="209"/>
      <c r="I528" s="209"/>
      <c r="J528" s="209"/>
      <c r="K528" s="209"/>
      <c r="L528" s="209"/>
      <c r="M528" s="209"/>
      <c r="N528" s="209"/>
      <c r="O528" s="209"/>
      <c r="P528" s="209"/>
      <c r="Q528" s="209"/>
      <c r="R528" s="209"/>
      <c r="S528" s="209"/>
      <c r="T528" s="209"/>
      <c r="U528" s="209"/>
      <c r="V528" s="209"/>
      <c r="W528" s="209"/>
      <c r="X528" s="209"/>
      <c r="Y528" s="209"/>
      <c r="Z528" s="209"/>
    </row>
    <row r="529" spans="1:26" ht="15.75" customHeight="1" x14ac:dyDescent="0.25">
      <c r="A529" s="209"/>
      <c r="B529" s="209"/>
      <c r="C529" s="209"/>
      <c r="D529" s="209"/>
      <c r="E529" s="209"/>
      <c r="F529" s="209"/>
      <c r="G529" s="209"/>
      <c r="H529" s="209"/>
      <c r="I529" s="209"/>
      <c r="J529" s="209"/>
      <c r="K529" s="209"/>
      <c r="L529" s="209"/>
      <c r="M529" s="209"/>
      <c r="N529" s="209"/>
      <c r="O529" s="209"/>
      <c r="P529" s="209"/>
      <c r="Q529" s="209"/>
      <c r="R529" s="209"/>
      <c r="S529" s="209"/>
      <c r="T529" s="209"/>
      <c r="U529" s="209"/>
      <c r="V529" s="209"/>
      <c r="W529" s="209"/>
      <c r="X529" s="209"/>
      <c r="Y529" s="209"/>
      <c r="Z529" s="209"/>
    </row>
    <row r="530" spans="1:26" ht="15.75" customHeight="1" x14ac:dyDescent="0.25">
      <c r="A530" s="209"/>
      <c r="B530" s="209"/>
      <c r="C530" s="209"/>
      <c r="D530" s="209"/>
      <c r="E530" s="209"/>
      <c r="F530" s="209"/>
      <c r="G530" s="209"/>
      <c r="H530" s="209"/>
      <c r="I530" s="209"/>
      <c r="J530" s="209"/>
      <c r="K530" s="209"/>
      <c r="L530" s="209"/>
      <c r="M530" s="209"/>
      <c r="N530" s="209"/>
      <c r="O530" s="209"/>
      <c r="P530" s="209"/>
      <c r="Q530" s="209"/>
      <c r="R530" s="209"/>
      <c r="S530" s="209"/>
      <c r="T530" s="209"/>
      <c r="U530" s="209"/>
      <c r="V530" s="209"/>
      <c r="W530" s="209"/>
      <c r="X530" s="209"/>
      <c r="Y530" s="209"/>
      <c r="Z530" s="209"/>
    </row>
    <row r="531" spans="1:26" ht="15.75" customHeight="1" x14ac:dyDescent="0.25">
      <c r="A531" s="209"/>
      <c r="B531" s="209"/>
      <c r="C531" s="209"/>
      <c r="D531" s="209"/>
      <c r="E531" s="209"/>
      <c r="F531" s="209"/>
      <c r="G531" s="209"/>
      <c r="H531" s="209"/>
      <c r="I531" s="209"/>
      <c r="J531" s="209"/>
      <c r="K531" s="209"/>
      <c r="L531" s="209"/>
      <c r="M531" s="209"/>
      <c r="N531" s="209"/>
      <c r="O531" s="209"/>
      <c r="P531" s="209"/>
      <c r="Q531" s="209"/>
      <c r="R531" s="209"/>
      <c r="S531" s="209"/>
      <c r="T531" s="209"/>
      <c r="U531" s="209"/>
      <c r="V531" s="209"/>
      <c r="W531" s="209"/>
      <c r="X531" s="209"/>
      <c r="Y531" s="209"/>
      <c r="Z531" s="209"/>
    </row>
    <row r="532" spans="1:26" ht="15.75" customHeight="1" x14ac:dyDescent="0.25">
      <c r="A532" s="209"/>
      <c r="B532" s="209"/>
      <c r="C532" s="209"/>
      <c r="D532" s="209"/>
      <c r="E532" s="209"/>
      <c r="F532" s="209"/>
      <c r="G532" s="209"/>
      <c r="H532" s="209"/>
      <c r="I532" s="209"/>
      <c r="J532" s="209"/>
      <c r="K532" s="209"/>
      <c r="L532" s="209"/>
      <c r="M532" s="209"/>
      <c r="N532" s="209"/>
      <c r="O532" s="209"/>
      <c r="P532" s="209"/>
      <c r="Q532" s="209"/>
      <c r="R532" s="209"/>
      <c r="S532" s="209"/>
      <c r="T532" s="209"/>
      <c r="U532" s="209"/>
      <c r="V532" s="209"/>
      <c r="W532" s="209"/>
      <c r="X532" s="209"/>
      <c r="Y532" s="209"/>
      <c r="Z532" s="209"/>
    </row>
    <row r="533" spans="1:26" ht="15.75" customHeight="1" x14ac:dyDescent="0.25">
      <c r="A533" s="209"/>
      <c r="B533" s="209"/>
      <c r="C533" s="209"/>
      <c r="D533" s="209"/>
      <c r="E533" s="209"/>
      <c r="F533" s="209"/>
      <c r="G533" s="209"/>
      <c r="H533" s="209"/>
      <c r="I533" s="209"/>
      <c r="J533" s="209"/>
      <c r="K533" s="209"/>
      <c r="L533" s="209"/>
      <c r="M533" s="209"/>
      <c r="N533" s="209"/>
      <c r="O533" s="209"/>
      <c r="P533" s="209"/>
      <c r="Q533" s="209"/>
      <c r="R533" s="209"/>
      <c r="S533" s="209"/>
      <c r="T533" s="209"/>
      <c r="U533" s="209"/>
      <c r="V533" s="209"/>
      <c r="W533" s="209"/>
      <c r="X533" s="209"/>
      <c r="Y533" s="209"/>
      <c r="Z533" s="209"/>
    </row>
    <row r="534" spans="1:26" ht="15.75" customHeight="1" x14ac:dyDescent="0.25">
      <c r="A534" s="209"/>
      <c r="B534" s="209"/>
      <c r="C534" s="209"/>
      <c r="D534" s="209"/>
      <c r="E534" s="209"/>
      <c r="F534" s="209"/>
      <c r="G534" s="209"/>
      <c r="H534" s="209"/>
      <c r="I534" s="209"/>
      <c r="J534" s="209"/>
      <c r="K534" s="209"/>
      <c r="L534" s="209"/>
      <c r="M534" s="209"/>
      <c r="N534" s="209"/>
      <c r="O534" s="209"/>
      <c r="P534" s="209"/>
      <c r="Q534" s="209"/>
      <c r="R534" s="209"/>
      <c r="S534" s="209"/>
      <c r="T534" s="209"/>
      <c r="U534" s="209"/>
      <c r="V534" s="209"/>
      <c r="W534" s="209"/>
      <c r="X534" s="209"/>
      <c r="Y534" s="209"/>
      <c r="Z534" s="209"/>
    </row>
    <row r="535" spans="1:26" ht="15.75" customHeight="1" x14ac:dyDescent="0.25">
      <c r="A535" s="209"/>
      <c r="B535" s="209"/>
      <c r="C535" s="209"/>
      <c r="D535" s="209"/>
      <c r="E535" s="209"/>
      <c r="F535" s="209"/>
      <c r="G535" s="209"/>
      <c r="H535" s="209"/>
      <c r="I535" s="209"/>
      <c r="J535" s="209"/>
      <c r="K535" s="209"/>
      <c r="L535" s="209"/>
      <c r="M535" s="209"/>
      <c r="N535" s="209"/>
      <c r="O535" s="209"/>
      <c r="P535" s="209"/>
      <c r="Q535" s="209"/>
      <c r="R535" s="209"/>
      <c r="S535" s="209"/>
      <c r="T535" s="209"/>
      <c r="U535" s="209"/>
      <c r="V535" s="209"/>
      <c r="W535" s="209"/>
      <c r="X535" s="209"/>
      <c r="Y535" s="209"/>
      <c r="Z535" s="209"/>
    </row>
    <row r="536" spans="1:26" ht="15.75" customHeight="1" x14ac:dyDescent="0.25">
      <c r="A536" s="209"/>
      <c r="B536" s="209"/>
      <c r="C536" s="209"/>
      <c r="D536" s="209"/>
      <c r="E536" s="209"/>
      <c r="F536" s="209"/>
      <c r="G536" s="209"/>
      <c r="H536" s="209"/>
      <c r="I536" s="209"/>
      <c r="J536" s="209"/>
      <c r="K536" s="209"/>
      <c r="L536" s="209"/>
      <c r="M536" s="209"/>
      <c r="N536" s="209"/>
      <c r="O536" s="209"/>
      <c r="P536" s="209"/>
      <c r="Q536" s="209"/>
      <c r="R536" s="209"/>
      <c r="S536" s="209"/>
      <c r="T536" s="209"/>
      <c r="U536" s="209"/>
      <c r="V536" s="209"/>
      <c r="W536" s="209"/>
      <c r="X536" s="209"/>
      <c r="Y536" s="209"/>
      <c r="Z536" s="209"/>
    </row>
    <row r="537" spans="1:26" ht="15.75" customHeight="1" x14ac:dyDescent="0.25">
      <c r="A537" s="209"/>
      <c r="B537" s="209"/>
      <c r="C537" s="209"/>
      <c r="D537" s="209"/>
      <c r="E537" s="209"/>
      <c r="F537" s="209"/>
      <c r="G537" s="209"/>
      <c r="H537" s="209"/>
      <c r="I537" s="209"/>
      <c r="J537" s="209"/>
      <c r="K537" s="209"/>
      <c r="L537" s="209"/>
      <c r="M537" s="209"/>
      <c r="N537" s="209"/>
      <c r="O537" s="209"/>
      <c r="P537" s="209"/>
      <c r="Q537" s="209"/>
      <c r="R537" s="209"/>
      <c r="S537" s="209"/>
      <c r="T537" s="209"/>
      <c r="U537" s="209"/>
      <c r="V537" s="209"/>
      <c r="W537" s="209"/>
      <c r="X537" s="209"/>
      <c r="Y537" s="209"/>
      <c r="Z537" s="209"/>
    </row>
    <row r="538" spans="1:26" ht="15.75" customHeight="1" x14ac:dyDescent="0.25">
      <c r="A538" s="209"/>
      <c r="B538" s="209"/>
      <c r="C538" s="209"/>
      <c r="D538" s="209"/>
      <c r="E538" s="209"/>
      <c r="F538" s="209"/>
      <c r="G538" s="209"/>
      <c r="H538" s="209"/>
      <c r="I538" s="209"/>
      <c r="J538" s="209"/>
      <c r="K538" s="209"/>
      <c r="L538" s="209"/>
      <c r="M538" s="209"/>
      <c r="N538" s="209"/>
      <c r="O538" s="209"/>
      <c r="P538" s="209"/>
      <c r="Q538" s="209"/>
      <c r="R538" s="209"/>
      <c r="S538" s="209"/>
      <c r="T538" s="209"/>
      <c r="U538" s="209"/>
      <c r="V538" s="209"/>
      <c r="W538" s="209"/>
      <c r="X538" s="209"/>
      <c r="Y538" s="209"/>
      <c r="Z538" s="209"/>
    </row>
    <row r="539" spans="1:26" ht="15.75" customHeight="1" x14ac:dyDescent="0.25">
      <c r="A539" s="209"/>
      <c r="B539" s="209"/>
      <c r="C539" s="209"/>
      <c r="D539" s="209"/>
      <c r="E539" s="209"/>
      <c r="F539" s="209"/>
      <c r="G539" s="209"/>
      <c r="H539" s="209"/>
      <c r="I539" s="209"/>
      <c r="J539" s="209"/>
      <c r="K539" s="209"/>
      <c r="L539" s="209"/>
      <c r="M539" s="209"/>
      <c r="N539" s="209"/>
      <c r="O539" s="209"/>
      <c r="P539" s="209"/>
      <c r="Q539" s="209"/>
      <c r="R539" s="209"/>
      <c r="S539" s="209"/>
      <c r="T539" s="209"/>
      <c r="U539" s="209"/>
      <c r="V539" s="209"/>
      <c r="W539" s="209"/>
      <c r="X539" s="209"/>
      <c r="Y539" s="209"/>
      <c r="Z539" s="209"/>
    </row>
    <row r="540" spans="1:26" ht="15.75" customHeight="1" x14ac:dyDescent="0.25">
      <c r="A540" s="209"/>
      <c r="B540" s="209"/>
      <c r="C540" s="209"/>
      <c r="D540" s="209"/>
      <c r="E540" s="209"/>
      <c r="F540" s="209"/>
      <c r="G540" s="209"/>
      <c r="H540" s="209"/>
      <c r="I540" s="209"/>
      <c r="J540" s="209"/>
      <c r="K540" s="209"/>
      <c r="L540" s="209"/>
      <c r="M540" s="209"/>
      <c r="N540" s="209"/>
      <c r="O540" s="209"/>
      <c r="P540" s="209"/>
      <c r="Q540" s="209"/>
      <c r="R540" s="209"/>
      <c r="S540" s="209"/>
      <c r="T540" s="209"/>
      <c r="U540" s="209"/>
      <c r="V540" s="209"/>
      <c r="W540" s="209"/>
      <c r="X540" s="209"/>
      <c r="Y540" s="209"/>
      <c r="Z540" s="209"/>
    </row>
    <row r="541" spans="1:26" ht="15.75" customHeight="1" x14ac:dyDescent="0.25">
      <c r="A541" s="209"/>
      <c r="B541" s="209"/>
      <c r="C541" s="209"/>
      <c r="D541" s="209"/>
      <c r="E541" s="209"/>
      <c r="F541" s="209"/>
      <c r="G541" s="209"/>
      <c r="H541" s="209"/>
      <c r="I541" s="209"/>
      <c r="J541" s="209"/>
      <c r="K541" s="209"/>
      <c r="L541" s="209"/>
      <c r="M541" s="209"/>
      <c r="N541" s="209"/>
      <c r="O541" s="209"/>
      <c r="P541" s="209"/>
      <c r="Q541" s="209"/>
      <c r="R541" s="209"/>
      <c r="S541" s="209"/>
      <c r="T541" s="209"/>
      <c r="U541" s="209"/>
      <c r="V541" s="209"/>
      <c r="W541" s="209"/>
      <c r="X541" s="209"/>
      <c r="Y541" s="209"/>
      <c r="Z541" s="209"/>
    </row>
    <row r="542" spans="1:26" ht="15.75" customHeight="1" x14ac:dyDescent="0.25">
      <c r="A542" s="209"/>
      <c r="B542" s="209"/>
      <c r="C542" s="209"/>
      <c r="D542" s="209"/>
      <c r="E542" s="209"/>
      <c r="F542" s="209"/>
      <c r="G542" s="209"/>
      <c r="H542" s="209"/>
      <c r="I542" s="209"/>
      <c r="J542" s="209"/>
      <c r="K542" s="209"/>
      <c r="L542" s="209"/>
      <c r="M542" s="209"/>
      <c r="N542" s="209"/>
      <c r="O542" s="209"/>
      <c r="P542" s="209"/>
      <c r="Q542" s="209"/>
      <c r="R542" s="209"/>
      <c r="S542" s="209"/>
      <c r="T542" s="209"/>
      <c r="U542" s="209"/>
      <c r="V542" s="209"/>
      <c r="W542" s="209"/>
      <c r="X542" s="209"/>
      <c r="Y542" s="209"/>
      <c r="Z542" s="209"/>
    </row>
    <row r="543" spans="1:26" ht="15.75" customHeight="1" x14ac:dyDescent="0.25">
      <c r="A543" s="209"/>
      <c r="B543" s="209"/>
      <c r="C543" s="209"/>
      <c r="D543" s="209"/>
      <c r="E543" s="209"/>
      <c r="F543" s="209"/>
      <c r="G543" s="209"/>
      <c r="H543" s="209"/>
      <c r="I543" s="209"/>
      <c r="J543" s="209"/>
      <c r="K543" s="209"/>
      <c r="L543" s="209"/>
      <c r="M543" s="209"/>
      <c r="N543" s="209"/>
      <c r="O543" s="209"/>
      <c r="P543" s="209"/>
      <c r="Q543" s="209"/>
      <c r="R543" s="209"/>
      <c r="S543" s="209"/>
      <c r="T543" s="209"/>
      <c r="U543" s="209"/>
      <c r="V543" s="209"/>
      <c r="W543" s="209"/>
      <c r="X543" s="209"/>
      <c r="Y543" s="209"/>
      <c r="Z543" s="209"/>
    </row>
    <row r="544" spans="1:26" ht="15.75" customHeight="1" x14ac:dyDescent="0.25">
      <c r="A544" s="209"/>
      <c r="B544" s="209"/>
      <c r="C544" s="209"/>
      <c r="D544" s="209"/>
      <c r="E544" s="209"/>
      <c r="F544" s="209"/>
      <c r="G544" s="209"/>
      <c r="H544" s="209"/>
      <c r="I544" s="209"/>
      <c r="J544" s="209"/>
      <c r="K544" s="209"/>
      <c r="L544" s="209"/>
      <c r="M544" s="209"/>
      <c r="N544" s="209"/>
      <c r="O544" s="209"/>
      <c r="P544" s="209"/>
      <c r="Q544" s="209"/>
      <c r="R544" s="209"/>
      <c r="S544" s="209"/>
      <c r="T544" s="209"/>
      <c r="U544" s="209"/>
      <c r="V544" s="209"/>
      <c r="W544" s="209"/>
      <c r="X544" s="209"/>
      <c r="Y544" s="209"/>
      <c r="Z544" s="209"/>
    </row>
    <row r="545" spans="1:26" ht="15.75" customHeight="1" x14ac:dyDescent="0.25">
      <c r="A545" s="209"/>
      <c r="B545" s="209"/>
      <c r="C545" s="209"/>
      <c r="D545" s="209"/>
      <c r="E545" s="209"/>
      <c r="F545" s="209"/>
      <c r="G545" s="209"/>
      <c r="H545" s="209"/>
      <c r="I545" s="209"/>
      <c r="J545" s="209"/>
      <c r="K545" s="209"/>
      <c r="L545" s="209"/>
      <c r="M545" s="209"/>
      <c r="N545" s="209"/>
      <c r="O545" s="209"/>
      <c r="P545" s="209"/>
      <c r="Q545" s="209"/>
      <c r="R545" s="209"/>
      <c r="S545" s="209"/>
      <c r="T545" s="209"/>
      <c r="U545" s="209"/>
      <c r="V545" s="209"/>
      <c r="W545" s="209"/>
      <c r="X545" s="209"/>
      <c r="Y545" s="209"/>
      <c r="Z545" s="209"/>
    </row>
    <row r="546" spans="1:26" ht="15.75" customHeight="1" x14ac:dyDescent="0.25">
      <c r="A546" s="209"/>
      <c r="B546" s="209"/>
      <c r="C546" s="209"/>
      <c r="D546" s="209"/>
      <c r="E546" s="209"/>
      <c r="F546" s="209"/>
      <c r="G546" s="209"/>
      <c r="H546" s="209"/>
      <c r="I546" s="209"/>
      <c r="J546" s="209"/>
      <c r="K546" s="209"/>
      <c r="L546" s="209"/>
      <c r="M546" s="209"/>
      <c r="N546" s="209"/>
      <c r="O546" s="209"/>
      <c r="P546" s="209"/>
      <c r="Q546" s="209"/>
      <c r="R546" s="209"/>
      <c r="S546" s="209"/>
      <c r="T546" s="209"/>
      <c r="U546" s="209"/>
      <c r="V546" s="209"/>
      <c r="W546" s="209"/>
      <c r="X546" s="209"/>
      <c r="Y546" s="209"/>
      <c r="Z546" s="209"/>
    </row>
    <row r="547" spans="1:26" ht="15.75" customHeight="1" x14ac:dyDescent="0.25">
      <c r="A547" s="209"/>
      <c r="B547" s="209"/>
      <c r="C547" s="209"/>
      <c r="D547" s="209"/>
      <c r="E547" s="209"/>
      <c r="F547" s="209"/>
      <c r="G547" s="209"/>
      <c r="H547" s="209"/>
      <c r="I547" s="209"/>
      <c r="J547" s="209"/>
      <c r="K547" s="209"/>
      <c r="L547" s="209"/>
      <c r="M547" s="209"/>
      <c r="N547" s="209"/>
      <c r="O547" s="209"/>
      <c r="P547" s="209"/>
      <c r="Q547" s="209"/>
      <c r="R547" s="209"/>
      <c r="S547" s="209"/>
      <c r="T547" s="209"/>
      <c r="U547" s="209"/>
      <c r="V547" s="209"/>
      <c r="W547" s="209"/>
      <c r="X547" s="209"/>
      <c r="Y547" s="209"/>
      <c r="Z547" s="209"/>
    </row>
    <row r="548" spans="1:26" ht="15.75" customHeight="1" x14ac:dyDescent="0.25">
      <c r="A548" s="209"/>
      <c r="B548" s="209"/>
      <c r="C548" s="209"/>
      <c r="D548" s="209"/>
      <c r="E548" s="209"/>
      <c r="F548" s="209"/>
      <c r="G548" s="209"/>
      <c r="H548" s="209"/>
      <c r="I548" s="209"/>
      <c r="J548" s="209"/>
      <c r="K548" s="209"/>
      <c r="L548" s="209"/>
      <c r="M548" s="209"/>
      <c r="N548" s="209"/>
      <c r="O548" s="209"/>
      <c r="P548" s="209"/>
      <c r="Q548" s="209"/>
      <c r="R548" s="209"/>
      <c r="S548" s="209"/>
      <c r="T548" s="209"/>
      <c r="U548" s="209"/>
      <c r="V548" s="209"/>
      <c r="W548" s="209"/>
      <c r="X548" s="209"/>
      <c r="Y548" s="209"/>
      <c r="Z548" s="209"/>
    </row>
    <row r="549" spans="1:26" ht="15.75" customHeight="1" x14ac:dyDescent="0.25">
      <c r="A549" s="209"/>
      <c r="B549" s="209"/>
      <c r="C549" s="209"/>
      <c r="D549" s="209"/>
      <c r="E549" s="209"/>
      <c r="F549" s="209"/>
      <c r="G549" s="209"/>
      <c r="H549" s="209"/>
      <c r="I549" s="209"/>
      <c r="J549" s="209"/>
      <c r="K549" s="209"/>
      <c r="L549" s="209"/>
      <c r="M549" s="209"/>
      <c r="N549" s="209"/>
      <c r="O549" s="209"/>
      <c r="P549" s="209"/>
      <c r="Q549" s="209"/>
      <c r="R549" s="209"/>
      <c r="S549" s="209"/>
      <c r="T549" s="209"/>
      <c r="U549" s="209"/>
      <c r="V549" s="209"/>
      <c r="W549" s="209"/>
      <c r="X549" s="209"/>
      <c r="Y549" s="209"/>
      <c r="Z549" s="209"/>
    </row>
    <row r="550" spans="1:26" ht="15.75" customHeight="1" x14ac:dyDescent="0.25">
      <c r="A550" s="209"/>
      <c r="B550" s="209"/>
      <c r="C550" s="209"/>
      <c r="D550" s="209"/>
      <c r="E550" s="209"/>
      <c r="F550" s="209"/>
      <c r="G550" s="209"/>
      <c r="H550" s="209"/>
      <c r="I550" s="209"/>
      <c r="J550" s="209"/>
      <c r="K550" s="209"/>
      <c r="L550" s="209"/>
      <c r="M550" s="209"/>
      <c r="N550" s="209"/>
      <c r="O550" s="209"/>
      <c r="P550" s="209"/>
      <c r="Q550" s="209"/>
      <c r="R550" s="209"/>
      <c r="S550" s="209"/>
      <c r="T550" s="209"/>
      <c r="U550" s="209"/>
      <c r="V550" s="209"/>
      <c r="W550" s="209"/>
      <c r="X550" s="209"/>
      <c r="Y550" s="209"/>
      <c r="Z550" s="209"/>
    </row>
    <row r="551" spans="1:26" ht="15.75" customHeight="1" x14ac:dyDescent="0.25">
      <c r="A551" s="209"/>
      <c r="B551" s="209"/>
      <c r="C551" s="209"/>
      <c r="D551" s="209"/>
      <c r="E551" s="209"/>
      <c r="F551" s="209"/>
      <c r="G551" s="209"/>
      <c r="H551" s="209"/>
      <c r="I551" s="209"/>
      <c r="J551" s="209"/>
      <c r="K551" s="209"/>
      <c r="L551" s="209"/>
      <c r="M551" s="209"/>
      <c r="N551" s="209"/>
      <c r="O551" s="209"/>
      <c r="P551" s="209"/>
      <c r="Q551" s="209"/>
      <c r="R551" s="209"/>
      <c r="S551" s="209"/>
      <c r="T551" s="209"/>
      <c r="U551" s="209"/>
      <c r="V551" s="209"/>
      <c r="W551" s="209"/>
      <c r="X551" s="209"/>
      <c r="Y551" s="209"/>
      <c r="Z551" s="209"/>
    </row>
    <row r="552" spans="1:26" ht="15.75" customHeight="1" x14ac:dyDescent="0.25">
      <c r="A552" s="209"/>
      <c r="B552" s="209"/>
      <c r="C552" s="209"/>
      <c r="D552" s="209"/>
      <c r="E552" s="209"/>
      <c r="F552" s="209"/>
      <c r="G552" s="209"/>
      <c r="H552" s="209"/>
      <c r="I552" s="209"/>
      <c r="J552" s="209"/>
      <c r="K552" s="209"/>
      <c r="L552" s="209"/>
      <c r="M552" s="209"/>
      <c r="N552" s="209"/>
      <c r="O552" s="209"/>
      <c r="P552" s="209"/>
      <c r="Q552" s="209"/>
      <c r="R552" s="209"/>
      <c r="S552" s="209"/>
      <c r="T552" s="209"/>
      <c r="U552" s="209"/>
      <c r="V552" s="209"/>
      <c r="W552" s="209"/>
      <c r="X552" s="209"/>
      <c r="Y552" s="209"/>
      <c r="Z552" s="209"/>
    </row>
    <row r="553" spans="1:26" ht="15.75" customHeight="1" x14ac:dyDescent="0.25">
      <c r="A553" s="209"/>
      <c r="B553" s="209"/>
      <c r="C553" s="209"/>
      <c r="D553" s="209"/>
      <c r="E553" s="209"/>
      <c r="F553" s="209"/>
      <c r="G553" s="209"/>
      <c r="H553" s="209"/>
      <c r="I553" s="209"/>
      <c r="J553" s="209"/>
      <c r="K553" s="209"/>
      <c r="L553" s="209"/>
      <c r="M553" s="209"/>
      <c r="N553" s="209"/>
      <c r="O553" s="209"/>
      <c r="P553" s="209"/>
      <c r="Q553" s="209"/>
      <c r="R553" s="209"/>
      <c r="S553" s="209"/>
      <c r="T553" s="209"/>
      <c r="U553" s="209"/>
      <c r="V553" s="209"/>
      <c r="W553" s="209"/>
      <c r="X553" s="209"/>
      <c r="Y553" s="209"/>
      <c r="Z553" s="209"/>
    </row>
    <row r="554" spans="1:26" ht="15.75" customHeight="1" x14ac:dyDescent="0.25">
      <c r="A554" s="209"/>
      <c r="B554" s="209"/>
      <c r="C554" s="209"/>
      <c r="D554" s="209"/>
      <c r="E554" s="209"/>
      <c r="F554" s="209"/>
      <c r="G554" s="209"/>
      <c r="H554" s="209"/>
      <c r="I554" s="209"/>
      <c r="J554" s="209"/>
      <c r="K554" s="209"/>
      <c r="L554" s="209"/>
      <c r="M554" s="209"/>
      <c r="N554" s="209"/>
      <c r="O554" s="209"/>
      <c r="P554" s="209"/>
      <c r="Q554" s="209"/>
      <c r="R554" s="209"/>
      <c r="S554" s="209"/>
      <c r="T554" s="209"/>
      <c r="U554" s="209"/>
      <c r="V554" s="209"/>
      <c r="W554" s="209"/>
      <c r="X554" s="209"/>
      <c r="Y554" s="209"/>
      <c r="Z554" s="209"/>
    </row>
    <row r="555" spans="1:26" ht="15.75" customHeight="1" x14ac:dyDescent="0.25">
      <c r="A555" s="209"/>
      <c r="B555" s="209"/>
      <c r="C555" s="209"/>
      <c r="D555" s="209"/>
      <c r="E555" s="209"/>
      <c r="F555" s="209"/>
      <c r="G555" s="209"/>
      <c r="H555" s="209"/>
      <c r="I555" s="209"/>
      <c r="J555" s="209"/>
      <c r="K555" s="209"/>
      <c r="L555" s="209"/>
      <c r="M555" s="209"/>
      <c r="N555" s="209"/>
      <c r="O555" s="209"/>
      <c r="P555" s="209"/>
      <c r="Q555" s="209"/>
      <c r="R555" s="209"/>
      <c r="S555" s="209"/>
      <c r="T555" s="209"/>
      <c r="U555" s="209"/>
      <c r="V555" s="209"/>
      <c r="W555" s="209"/>
      <c r="X555" s="209"/>
      <c r="Y555" s="209"/>
      <c r="Z555" s="209"/>
    </row>
    <row r="556" spans="1:26" ht="15.75" customHeight="1" x14ac:dyDescent="0.25">
      <c r="A556" s="209"/>
      <c r="B556" s="209"/>
      <c r="C556" s="209"/>
      <c r="D556" s="209"/>
      <c r="E556" s="209"/>
      <c r="F556" s="209"/>
      <c r="G556" s="209"/>
      <c r="H556" s="209"/>
      <c r="I556" s="209"/>
      <c r="J556" s="209"/>
      <c r="K556" s="209"/>
      <c r="L556" s="209"/>
      <c r="M556" s="209"/>
      <c r="N556" s="209"/>
      <c r="O556" s="209"/>
      <c r="P556" s="209"/>
      <c r="Q556" s="209"/>
      <c r="R556" s="209"/>
      <c r="S556" s="209"/>
      <c r="T556" s="209"/>
      <c r="U556" s="209"/>
      <c r="V556" s="209"/>
      <c r="W556" s="209"/>
      <c r="X556" s="209"/>
      <c r="Y556" s="209"/>
      <c r="Z556" s="209"/>
    </row>
    <row r="557" spans="1:26" ht="15.75" customHeight="1" x14ac:dyDescent="0.25">
      <c r="A557" s="209"/>
      <c r="B557" s="209"/>
      <c r="C557" s="209"/>
      <c r="D557" s="209"/>
      <c r="E557" s="209"/>
      <c r="F557" s="209"/>
      <c r="G557" s="209"/>
      <c r="H557" s="209"/>
      <c r="I557" s="209"/>
      <c r="J557" s="209"/>
      <c r="K557" s="209"/>
      <c r="L557" s="209"/>
      <c r="M557" s="209"/>
      <c r="N557" s="209"/>
      <c r="O557" s="209"/>
      <c r="P557" s="209"/>
      <c r="Q557" s="209"/>
      <c r="R557" s="209"/>
      <c r="S557" s="209"/>
      <c r="T557" s="209"/>
      <c r="U557" s="209"/>
      <c r="V557" s="209"/>
      <c r="W557" s="209"/>
      <c r="X557" s="209"/>
      <c r="Y557" s="209"/>
      <c r="Z557" s="209"/>
    </row>
    <row r="558" spans="1:26" ht="15.75" customHeight="1" x14ac:dyDescent="0.25">
      <c r="A558" s="209"/>
      <c r="B558" s="209"/>
      <c r="C558" s="209"/>
      <c r="D558" s="209"/>
      <c r="E558" s="209"/>
      <c r="F558" s="209"/>
      <c r="G558" s="209"/>
      <c r="H558" s="209"/>
      <c r="I558" s="209"/>
      <c r="J558" s="209"/>
      <c r="K558" s="209"/>
      <c r="L558" s="209"/>
      <c r="M558" s="209"/>
      <c r="N558" s="209"/>
      <c r="O558" s="209"/>
      <c r="P558" s="209"/>
      <c r="Q558" s="209"/>
      <c r="R558" s="209"/>
      <c r="S558" s="209"/>
      <c r="T558" s="209"/>
      <c r="U558" s="209"/>
      <c r="V558" s="209"/>
      <c r="W558" s="209"/>
      <c r="X558" s="209"/>
      <c r="Y558" s="209"/>
      <c r="Z558" s="209"/>
    </row>
    <row r="559" spans="1:26" ht="15.75" customHeight="1" x14ac:dyDescent="0.25">
      <c r="A559" s="209"/>
      <c r="B559" s="209"/>
      <c r="C559" s="209"/>
      <c r="D559" s="209"/>
      <c r="E559" s="209"/>
      <c r="F559" s="209"/>
      <c r="G559" s="209"/>
      <c r="H559" s="209"/>
      <c r="I559" s="209"/>
      <c r="J559" s="209"/>
      <c r="K559" s="209"/>
      <c r="L559" s="209"/>
      <c r="M559" s="209"/>
      <c r="N559" s="209"/>
      <c r="O559" s="209"/>
      <c r="P559" s="209"/>
      <c r="Q559" s="209"/>
      <c r="R559" s="209"/>
      <c r="S559" s="209"/>
      <c r="T559" s="209"/>
      <c r="U559" s="209"/>
      <c r="V559" s="209"/>
      <c r="W559" s="209"/>
      <c r="X559" s="209"/>
      <c r="Y559" s="209"/>
      <c r="Z559" s="209"/>
    </row>
    <row r="560" spans="1:26" ht="15.75" customHeight="1" x14ac:dyDescent="0.25">
      <c r="A560" s="209"/>
      <c r="B560" s="209"/>
      <c r="C560" s="209"/>
      <c r="D560" s="209"/>
      <c r="E560" s="209"/>
      <c r="F560" s="209"/>
      <c r="G560" s="209"/>
      <c r="H560" s="209"/>
      <c r="I560" s="209"/>
      <c r="J560" s="209"/>
      <c r="K560" s="209"/>
      <c r="L560" s="209"/>
      <c r="M560" s="209"/>
      <c r="N560" s="209"/>
      <c r="O560" s="209"/>
      <c r="P560" s="209"/>
      <c r="Q560" s="209"/>
      <c r="R560" s="209"/>
      <c r="S560" s="209"/>
      <c r="T560" s="209"/>
      <c r="U560" s="209"/>
      <c r="V560" s="209"/>
      <c r="W560" s="209"/>
      <c r="X560" s="209"/>
      <c r="Y560" s="209"/>
      <c r="Z560" s="209"/>
    </row>
    <row r="561" spans="1:26" ht="15.75" customHeight="1" x14ac:dyDescent="0.25">
      <c r="A561" s="209"/>
      <c r="B561" s="209"/>
      <c r="C561" s="209"/>
      <c r="D561" s="209"/>
      <c r="E561" s="209"/>
      <c r="F561" s="209"/>
      <c r="G561" s="209"/>
      <c r="H561" s="209"/>
      <c r="I561" s="209"/>
      <c r="J561" s="209"/>
      <c r="K561" s="209"/>
      <c r="L561" s="209"/>
      <c r="M561" s="209"/>
      <c r="N561" s="209"/>
      <c r="O561" s="209"/>
      <c r="P561" s="209"/>
      <c r="Q561" s="209"/>
      <c r="R561" s="209"/>
      <c r="S561" s="209"/>
      <c r="T561" s="209"/>
      <c r="U561" s="209"/>
      <c r="V561" s="209"/>
      <c r="W561" s="209"/>
      <c r="X561" s="209"/>
      <c r="Y561" s="209"/>
      <c r="Z561" s="209"/>
    </row>
    <row r="562" spans="1:26" ht="15.75" customHeight="1" x14ac:dyDescent="0.25">
      <c r="A562" s="209"/>
      <c r="B562" s="209"/>
      <c r="C562" s="209"/>
      <c r="D562" s="209"/>
      <c r="E562" s="209"/>
      <c r="F562" s="209"/>
      <c r="G562" s="209"/>
      <c r="H562" s="209"/>
      <c r="I562" s="209"/>
      <c r="J562" s="209"/>
      <c r="K562" s="209"/>
      <c r="L562" s="209"/>
      <c r="M562" s="209"/>
      <c r="N562" s="209"/>
      <c r="O562" s="209"/>
      <c r="P562" s="209"/>
      <c r="Q562" s="209"/>
      <c r="R562" s="209"/>
      <c r="S562" s="209"/>
      <c r="T562" s="209"/>
      <c r="U562" s="209"/>
      <c r="V562" s="209"/>
      <c r="W562" s="209"/>
      <c r="X562" s="209"/>
      <c r="Y562" s="209"/>
      <c r="Z562" s="209"/>
    </row>
    <row r="563" spans="1:26" ht="15.75" customHeight="1" x14ac:dyDescent="0.25">
      <c r="A563" s="209"/>
      <c r="B563" s="209"/>
      <c r="C563" s="209"/>
      <c r="D563" s="209"/>
      <c r="E563" s="209"/>
      <c r="F563" s="209"/>
      <c r="G563" s="209"/>
      <c r="H563" s="209"/>
      <c r="I563" s="209"/>
      <c r="J563" s="209"/>
      <c r="K563" s="209"/>
      <c r="L563" s="209"/>
      <c r="M563" s="209"/>
      <c r="N563" s="209"/>
      <c r="O563" s="209"/>
      <c r="P563" s="209"/>
      <c r="Q563" s="209"/>
      <c r="R563" s="209"/>
      <c r="S563" s="209"/>
      <c r="T563" s="209"/>
      <c r="U563" s="209"/>
      <c r="V563" s="209"/>
      <c r="W563" s="209"/>
      <c r="X563" s="209"/>
      <c r="Y563" s="209"/>
      <c r="Z563" s="209"/>
    </row>
    <row r="564" spans="1:26" ht="15.75" customHeight="1" x14ac:dyDescent="0.25">
      <c r="A564" s="209"/>
      <c r="B564" s="209"/>
      <c r="C564" s="209"/>
      <c r="D564" s="209"/>
      <c r="E564" s="209"/>
      <c r="F564" s="209"/>
      <c r="G564" s="209"/>
      <c r="H564" s="209"/>
      <c r="I564" s="209"/>
      <c r="J564" s="209"/>
      <c r="K564" s="209"/>
      <c r="L564" s="209"/>
      <c r="M564" s="209"/>
      <c r="N564" s="209"/>
      <c r="O564" s="209"/>
      <c r="P564" s="209"/>
      <c r="Q564" s="209"/>
      <c r="R564" s="209"/>
      <c r="S564" s="209"/>
      <c r="T564" s="209"/>
      <c r="U564" s="209"/>
      <c r="V564" s="209"/>
      <c r="W564" s="209"/>
      <c r="X564" s="209"/>
      <c r="Y564" s="209"/>
      <c r="Z564" s="209"/>
    </row>
    <row r="565" spans="1:26" ht="15.75" customHeight="1" x14ac:dyDescent="0.25">
      <c r="A565" s="209"/>
      <c r="B565" s="209"/>
      <c r="C565" s="209"/>
      <c r="D565" s="209"/>
      <c r="E565" s="209"/>
      <c r="F565" s="209"/>
      <c r="G565" s="209"/>
      <c r="H565" s="209"/>
      <c r="I565" s="209"/>
      <c r="J565" s="209"/>
      <c r="K565" s="209"/>
      <c r="L565" s="209"/>
      <c r="M565" s="209"/>
      <c r="N565" s="209"/>
      <c r="O565" s="209"/>
      <c r="P565" s="209"/>
      <c r="Q565" s="209"/>
      <c r="R565" s="209"/>
      <c r="S565" s="209"/>
      <c r="T565" s="209"/>
      <c r="U565" s="209"/>
      <c r="V565" s="209"/>
      <c r="W565" s="209"/>
      <c r="X565" s="209"/>
      <c r="Y565" s="209"/>
      <c r="Z565" s="209"/>
    </row>
    <row r="566" spans="1:26" ht="15.75" customHeight="1" x14ac:dyDescent="0.25">
      <c r="A566" s="209"/>
      <c r="B566" s="209"/>
      <c r="C566" s="209"/>
      <c r="D566" s="209"/>
      <c r="E566" s="209"/>
      <c r="F566" s="209"/>
      <c r="G566" s="209"/>
      <c r="H566" s="209"/>
      <c r="I566" s="209"/>
      <c r="J566" s="209"/>
      <c r="K566" s="209"/>
      <c r="L566" s="209"/>
      <c r="M566" s="209"/>
      <c r="N566" s="209"/>
      <c r="O566" s="209"/>
      <c r="P566" s="209"/>
      <c r="Q566" s="209"/>
      <c r="R566" s="209"/>
      <c r="S566" s="209"/>
      <c r="T566" s="209"/>
      <c r="U566" s="209"/>
      <c r="V566" s="209"/>
      <c r="W566" s="209"/>
      <c r="X566" s="209"/>
      <c r="Y566" s="209"/>
      <c r="Z566" s="209"/>
    </row>
    <row r="567" spans="1:26" ht="15.75" customHeight="1" x14ac:dyDescent="0.25">
      <c r="A567" s="209"/>
      <c r="B567" s="209"/>
      <c r="C567" s="209"/>
      <c r="D567" s="209"/>
      <c r="E567" s="209"/>
      <c r="F567" s="209"/>
      <c r="G567" s="209"/>
      <c r="H567" s="209"/>
      <c r="I567" s="209"/>
      <c r="J567" s="209"/>
      <c r="K567" s="209"/>
      <c r="L567" s="209"/>
      <c r="M567" s="209"/>
      <c r="N567" s="209"/>
      <c r="O567" s="209"/>
      <c r="P567" s="209"/>
      <c r="Q567" s="209"/>
      <c r="R567" s="209"/>
      <c r="S567" s="209"/>
      <c r="T567" s="209"/>
      <c r="U567" s="209"/>
      <c r="V567" s="209"/>
      <c r="W567" s="209"/>
      <c r="X567" s="209"/>
      <c r="Y567" s="209"/>
      <c r="Z567" s="209"/>
    </row>
    <row r="568" spans="1:26" ht="15.75" customHeight="1" x14ac:dyDescent="0.25">
      <c r="A568" s="209"/>
      <c r="B568" s="209"/>
      <c r="C568" s="209"/>
      <c r="D568" s="209"/>
      <c r="E568" s="209"/>
      <c r="F568" s="209"/>
      <c r="G568" s="209"/>
      <c r="H568" s="209"/>
      <c r="I568" s="209"/>
      <c r="J568" s="209"/>
      <c r="K568" s="209"/>
      <c r="L568" s="209"/>
      <c r="M568" s="209"/>
      <c r="N568" s="209"/>
      <c r="O568" s="209"/>
      <c r="P568" s="209"/>
      <c r="Q568" s="209"/>
      <c r="R568" s="209"/>
      <c r="S568" s="209"/>
      <c r="T568" s="209"/>
      <c r="U568" s="209"/>
      <c r="V568" s="209"/>
      <c r="W568" s="209"/>
      <c r="X568" s="209"/>
      <c r="Y568" s="209"/>
      <c r="Z568" s="209"/>
    </row>
    <row r="569" spans="1:26" ht="15.75" customHeight="1" x14ac:dyDescent="0.25">
      <c r="A569" s="209"/>
      <c r="B569" s="209"/>
      <c r="C569" s="209"/>
      <c r="D569" s="209"/>
      <c r="E569" s="209"/>
      <c r="F569" s="209"/>
      <c r="G569" s="209"/>
      <c r="H569" s="209"/>
      <c r="I569" s="209"/>
      <c r="J569" s="209"/>
      <c r="K569" s="209"/>
      <c r="L569" s="209"/>
      <c r="M569" s="209"/>
      <c r="N569" s="209"/>
      <c r="O569" s="209"/>
      <c r="P569" s="209"/>
      <c r="Q569" s="209"/>
      <c r="R569" s="209"/>
      <c r="S569" s="209"/>
      <c r="T569" s="209"/>
      <c r="U569" s="209"/>
      <c r="V569" s="209"/>
      <c r="W569" s="209"/>
      <c r="X569" s="209"/>
      <c r="Y569" s="209"/>
      <c r="Z569" s="209"/>
    </row>
    <row r="570" spans="1:26" ht="15.75" customHeight="1" x14ac:dyDescent="0.25">
      <c r="A570" s="209"/>
      <c r="B570" s="209"/>
      <c r="C570" s="209"/>
      <c r="D570" s="209"/>
      <c r="E570" s="209"/>
      <c r="F570" s="209"/>
      <c r="G570" s="209"/>
      <c r="H570" s="209"/>
      <c r="I570" s="209"/>
      <c r="J570" s="209"/>
      <c r="K570" s="209"/>
      <c r="L570" s="209"/>
      <c r="M570" s="209"/>
      <c r="N570" s="209"/>
      <c r="O570" s="209"/>
      <c r="P570" s="209"/>
      <c r="Q570" s="209"/>
      <c r="R570" s="209"/>
      <c r="S570" s="209"/>
      <c r="T570" s="209"/>
      <c r="U570" s="209"/>
      <c r="V570" s="209"/>
      <c r="W570" s="209"/>
      <c r="X570" s="209"/>
      <c r="Y570" s="209"/>
      <c r="Z570" s="209"/>
    </row>
    <row r="571" spans="1:26" ht="15.75" customHeight="1" x14ac:dyDescent="0.25">
      <c r="A571" s="209"/>
      <c r="B571" s="209"/>
      <c r="C571" s="209"/>
      <c r="D571" s="209"/>
      <c r="E571" s="209"/>
      <c r="F571" s="209"/>
      <c r="G571" s="209"/>
      <c r="H571" s="209"/>
      <c r="I571" s="209"/>
      <c r="J571" s="209"/>
      <c r="K571" s="209"/>
      <c r="L571" s="209"/>
      <c r="M571" s="209"/>
      <c r="N571" s="209"/>
      <c r="O571" s="209"/>
      <c r="P571" s="209"/>
      <c r="Q571" s="209"/>
      <c r="R571" s="209"/>
      <c r="S571" s="209"/>
      <c r="T571" s="209"/>
      <c r="U571" s="209"/>
      <c r="V571" s="209"/>
      <c r="W571" s="209"/>
      <c r="X571" s="209"/>
      <c r="Y571" s="209"/>
      <c r="Z571" s="209"/>
    </row>
    <row r="572" spans="1:26" ht="15.75" customHeight="1" x14ac:dyDescent="0.25">
      <c r="A572" s="209"/>
      <c r="B572" s="209"/>
      <c r="C572" s="209"/>
      <c r="D572" s="209"/>
      <c r="E572" s="209"/>
      <c r="F572" s="209"/>
      <c r="G572" s="209"/>
      <c r="H572" s="209"/>
      <c r="I572" s="209"/>
      <c r="J572" s="209"/>
      <c r="K572" s="209"/>
      <c r="L572" s="209"/>
      <c r="M572" s="209"/>
      <c r="N572" s="209"/>
      <c r="O572" s="209"/>
      <c r="P572" s="209"/>
      <c r="Q572" s="209"/>
      <c r="R572" s="209"/>
      <c r="S572" s="209"/>
      <c r="T572" s="209"/>
      <c r="U572" s="209"/>
      <c r="V572" s="209"/>
      <c r="W572" s="209"/>
      <c r="X572" s="209"/>
      <c r="Y572" s="209"/>
      <c r="Z572" s="209"/>
    </row>
    <row r="573" spans="1:26" ht="15.75" customHeight="1" x14ac:dyDescent="0.25">
      <c r="A573" s="209"/>
      <c r="B573" s="209"/>
      <c r="C573" s="209"/>
      <c r="D573" s="209"/>
      <c r="E573" s="209"/>
      <c r="F573" s="209"/>
      <c r="G573" s="209"/>
      <c r="H573" s="209"/>
      <c r="I573" s="209"/>
      <c r="J573" s="209"/>
      <c r="K573" s="209"/>
      <c r="L573" s="209"/>
      <c r="M573" s="209"/>
      <c r="N573" s="209"/>
      <c r="O573" s="209"/>
      <c r="P573" s="209"/>
      <c r="Q573" s="209"/>
      <c r="R573" s="209"/>
      <c r="S573" s="209"/>
      <c r="T573" s="209"/>
      <c r="U573" s="209"/>
      <c r="V573" s="209"/>
      <c r="W573" s="209"/>
      <c r="X573" s="209"/>
      <c r="Y573" s="209"/>
      <c r="Z573" s="209"/>
    </row>
    <row r="574" spans="1:26" ht="15.75" customHeight="1" x14ac:dyDescent="0.25">
      <c r="A574" s="209"/>
      <c r="B574" s="209"/>
      <c r="C574" s="209"/>
      <c r="D574" s="209"/>
      <c r="E574" s="209"/>
      <c r="F574" s="209"/>
      <c r="G574" s="209"/>
      <c r="H574" s="209"/>
      <c r="I574" s="209"/>
      <c r="J574" s="209"/>
      <c r="K574" s="209"/>
      <c r="L574" s="209"/>
      <c r="M574" s="209"/>
      <c r="N574" s="209"/>
      <c r="O574" s="209"/>
      <c r="P574" s="209"/>
      <c r="Q574" s="209"/>
      <c r="R574" s="209"/>
      <c r="S574" s="209"/>
      <c r="T574" s="209"/>
      <c r="U574" s="209"/>
      <c r="V574" s="209"/>
      <c r="W574" s="209"/>
      <c r="X574" s="209"/>
      <c r="Y574" s="209"/>
      <c r="Z574" s="209"/>
    </row>
    <row r="575" spans="1:26" ht="15.75" customHeight="1" x14ac:dyDescent="0.25">
      <c r="A575" s="209"/>
      <c r="B575" s="209"/>
      <c r="C575" s="209"/>
      <c r="D575" s="209"/>
      <c r="E575" s="209"/>
      <c r="F575" s="209"/>
      <c r="G575" s="209"/>
      <c r="H575" s="209"/>
      <c r="I575" s="209"/>
      <c r="J575" s="209"/>
      <c r="K575" s="209"/>
      <c r="L575" s="209"/>
      <c r="M575" s="209"/>
      <c r="N575" s="209"/>
      <c r="O575" s="209"/>
      <c r="P575" s="209"/>
      <c r="Q575" s="209"/>
      <c r="R575" s="209"/>
      <c r="S575" s="209"/>
      <c r="T575" s="209"/>
      <c r="U575" s="209"/>
      <c r="V575" s="209"/>
      <c r="W575" s="209"/>
      <c r="X575" s="209"/>
      <c r="Y575" s="209"/>
      <c r="Z575" s="209"/>
    </row>
    <row r="576" spans="1:26" ht="15.75" customHeight="1" x14ac:dyDescent="0.25">
      <c r="A576" s="209"/>
      <c r="B576" s="209"/>
      <c r="C576" s="209"/>
      <c r="D576" s="209"/>
      <c r="E576" s="209"/>
      <c r="F576" s="209"/>
      <c r="G576" s="209"/>
      <c r="H576" s="209"/>
      <c r="I576" s="209"/>
      <c r="J576" s="209"/>
      <c r="K576" s="209"/>
      <c r="L576" s="209"/>
      <c r="M576" s="209"/>
      <c r="N576" s="209"/>
      <c r="O576" s="209"/>
      <c r="P576" s="209"/>
      <c r="Q576" s="209"/>
      <c r="R576" s="209"/>
      <c r="S576" s="209"/>
      <c r="T576" s="209"/>
      <c r="U576" s="209"/>
      <c r="V576" s="209"/>
      <c r="W576" s="209"/>
      <c r="X576" s="209"/>
      <c r="Y576" s="209"/>
      <c r="Z576" s="209"/>
    </row>
    <row r="577" spans="1:26" ht="15.75" customHeight="1" x14ac:dyDescent="0.25">
      <c r="A577" s="209"/>
      <c r="B577" s="209"/>
      <c r="C577" s="209"/>
      <c r="D577" s="209"/>
      <c r="E577" s="209"/>
      <c r="F577" s="209"/>
      <c r="G577" s="209"/>
      <c r="H577" s="209"/>
      <c r="I577" s="209"/>
      <c r="J577" s="209"/>
      <c r="K577" s="209"/>
      <c r="L577" s="209"/>
      <c r="M577" s="209"/>
      <c r="N577" s="209"/>
      <c r="O577" s="209"/>
      <c r="P577" s="209"/>
      <c r="Q577" s="209"/>
      <c r="R577" s="209"/>
      <c r="S577" s="209"/>
      <c r="T577" s="209"/>
      <c r="U577" s="209"/>
      <c r="V577" s="209"/>
      <c r="W577" s="209"/>
      <c r="X577" s="209"/>
      <c r="Y577" s="209"/>
      <c r="Z577" s="209"/>
    </row>
    <row r="578" spans="1:26" ht="15.75" customHeight="1" x14ac:dyDescent="0.25">
      <c r="A578" s="209"/>
      <c r="B578" s="209"/>
      <c r="C578" s="209"/>
      <c r="D578" s="209"/>
      <c r="E578" s="209"/>
      <c r="F578" s="209"/>
      <c r="G578" s="209"/>
      <c r="H578" s="209"/>
      <c r="I578" s="209"/>
      <c r="J578" s="209"/>
      <c r="K578" s="209"/>
      <c r="L578" s="209"/>
      <c r="M578" s="209"/>
      <c r="N578" s="209"/>
      <c r="O578" s="209"/>
      <c r="P578" s="209"/>
      <c r="Q578" s="209"/>
      <c r="R578" s="209"/>
      <c r="S578" s="209"/>
      <c r="T578" s="209"/>
      <c r="U578" s="209"/>
      <c r="V578" s="209"/>
      <c r="W578" s="209"/>
      <c r="X578" s="209"/>
      <c r="Y578" s="209"/>
      <c r="Z578" s="209"/>
    </row>
    <row r="579" spans="1:26" ht="15.75" customHeight="1" x14ac:dyDescent="0.25">
      <c r="A579" s="209"/>
      <c r="B579" s="209"/>
      <c r="C579" s="209"/>
      <c r="D579" s="209"/>
      <c r="E579" s="209"/>
      <c r="F579" s="209"/>
      <c r="G579" s="209"/>
      <c r="H579" s="209"/>
      <c r="I579" s="209"/>
      <c r="J579" s="209"/>
      <c r="K579" s="209"/>
      <c r="L579" s="209"/>
      <c r="M579" s="209"/>
      <c r="N579" s="209"/>
      <c r="O579" s="209"/>
      <c r="P579" s="209"/>
      <c r="Q579" s="209"/>
      <c r="R579" s="209"/>
      <c r="S579" s="209"/>
      <c r="T579" s="209"/>
      <c r="U579" s="209"/>
      <c r="V579" s="209"/>
      <c r="W579" s="209"/>
      <c r="X579" s="209"/>
      <c r="Y579" s="209"/>
      <c r="Z579" s="209"/>
    </row>
    <row r="580" spans="1:26" ht="15.75" customHeight="1" x14ac:dyDescent="0.25">
      <c r="A580" s="209"/>
      <c r="B580" s="209"/>
      <c r="C580" s="209"/>
      <c r="D580" s="209"/>
      <c r="E580" s="209"/>
      <c r="F580" s="209"/>
      <c r="G580" s="209"/>
      <c r="H580" s="209"/>
      <c r="I580" s="209"/>
      <c r="J580" s="209"/>
      <c r="K580" s="209"/>
      <c r="L580" s="209"/>
      <c r="M580" s="209"/>
      <c r="N580" s="209"/>
      <c r="O580" s="209"/>
      <c r="P580" s="209"/>
      <c r="Q580" s="209"/>
      <c r="R580" s="209"/>
      <c r="S580" s="209"/>
      <c r="T580" s="209"/>
      <c r="U580" s="209"/>
      <c r="V580" s="209"/>
      <c r="W580" s="209"/>
      <c r="X580" s="209"/>
      <c r="Y580" s="209"/>
      <c r="Z580" s="209"/>
    </row>
    <row r="581" spans="1:26" ht="15.75" customHeight="1" x14ac:dyDescent="0.25">
      <c r="A581" s="209"/>
      <c r="B581" s="209"/>
      <c r="C581" s="209"/>
      <c r="D581" s="209"/>
      <c r="E581" s="209"/>
      <c r="F581" s="209"/>
      <c r="G581" s="209"/>
      <c r="H581" s="209"/>
      <c r="I581" s="209"/>
      <c r="J581" s="209"/>
      <c r="K581" s="209"/>
      <c r="L581" s="209"/>
      <c r="M581" s="209"/>
      <c r="N581" s="209"/>
      <c r="O581" s="209"/>
      <c r="P581" s="209"/>
      <c r="Q581" s="209"/>
      <c r="R581" s="209"/>
      <c r="S581" s="209"/>
      <c r="T581" s="209"/>
      <c r="U581" s="209"/>
      <c r="V581" s="209"/>
      <c r="W581" s="209"/>
      <c r="X581" s="209"/>
      <c r="Y581" s="209"/>
      <c r="Z581" s="209"/>
    </row>
    <row r="582" spans="1:26" ht="15.75" customHeight="1" x14ac:dyDescent="0.25">
      <c r="A582" s="209"/>
      <c r="B582" s="209"/>
      <c r="C582" s="209"/>
      <c r="D582" s="209"/>
      <c r="E582" s="209"/>
      <c r="F582" s="209"/>
      <c r="G582" s="209"/>
      <c r="H582" s="209"/>
      <c r="I582" s="209"/>
      <c r="J582" s="209"/>
      <c r="K582" s="209"/>
      <c r="L582" s="209"/>
      <c r="M582" s="209"/>
      <c r="N582" s="209"/>
      <c r="O582" s="209"/>
      <c r="P582" s="209"/>
      <c r="Q582" s="209"/>
      <c r="R582" s="209"/>
      <c r="S582" s="209"/>
      <c r="T582" s="209"/>
      <c r="U582" s="209"/>
      <c r="V582" s="209"/>
      <c r="W582" s="209"/>
      <c r="X582" s="209"/>
      <c r="Y582" s="209"/>
      <c r="Z582" s="209"/>
    </row>
    <row r="583" spans="1:26" ht="15.75" customHeight="1" x14ac:dyDescent="0.25">
      <c r="A583" s="209"/>
      <c r="B583" s="209"/>
      <c r="C583" s="209"/>
      <c r="D583" s="209"/>
      <c r="E583" s="209"/>
      <c r="F583" s="209"/>
      <c r="G583" s="209"/>
      <c r="H583" s="209"/>
      <c r="I583" s="209"/>
      <c r="J583" s="209"/>
      <c r="K583" s="209"/>
      <c r="L583" s="209"/>
      <c r="M583" s="209"/>
      <c r="N583" s="209"/>
      <c r="O583" s="209"/>
      <c r="P583" s="209"/>
      <c r="Q583" s="209"/>
      <c r="R583" s="209"/>
      <c r="S583" s="209"/>
      <c r="T583" s="209"/>
      <c r="U583" s="209"/>
      <c r="V583" s="209"/>
      <c r="W583" s="209"/>
      <c r="X583" s="209"/>
      <c r="Y583" s="209"/>
      <c r="Z583" s="209"/>
    </row>
    <row r="584" spans="1:26" ht="15.75" customHeight="1" x14ac:dyDescent="0.25">
      <c r="A584" s="209"/>
      <c r="B584" s="209"/>
      <c r="C584" s="209"/>
      <c r="D584" s="209"/>
      <c r="E584" s="209"/>
      <c r="F584" s="209"/>
      <c r="G584" s="209"/>
      <c r="H584" s="209"/>
      <c r="I584" s="209"/>
      <c r="J584" s="209"/>
      <c r="K584" s="209"/>
      <c r="L584" s="209"/>
      <c r="M584" s="209"/>
      <c r="N584" s="209"/>
      <c r="O584" s="209"/>
      <c r="P584" s="209"/>
      <c r="Q584" s="209"/>
      <c r="R584" s="209"/>
      <c r="S584" s="209"/>
      <c r="T584" s="209"/>
      <c r="U584" s="209"/>
      <c r="V584" s="209"/>
      <c r="W584" s="209"/>
      <c r="X584" s="209"/>
      <c r="Y584" s="209"/>
      <c r="Z584" s="209"/>
    </row>
    <row r="585" spans="1:26" ht="15.75" customHeight="1" x14ac:dyDescent="0.25">
      <c r="A585" s="209"/>
      <c r="B585" s="209"/>
      <c r="C585" s="209"/>
      <c r="D585" s="209"/>
      <c r="E585" s="209"/>
      <c r="F585" s="209"/>
      <c r="G585" s="209"/>
      <c r="H585" s="209"/>
      <c r="I585" s="209"/>
      <c r="J585" s="209"/>
      <c r="K585" s="209"/>
      <c r="L585" s="209"/>
      <c r="M585" s="209"/>
      <c r="N585" s="209"/>
      <c r="O585" s="209"/>
      <c r="P585" s="209"/>
      <c r="Q585" s="209"/>
      <c r="R585" s="209"/>
      <c r="S585" s="209"/>
      <c r="T585" s="209"/>
      <c r="U585" s="209"/>
      <c r="V585" s="209"/>
      <c r="W585" s="209"/>
      <c r="X585" s="209"/>
      <c r="Y585" s="209"/>
      <c r="Z585" s="209"/>
    </row>
    <row r="586" spans="1:26" ht="15.75" customHeight="1" x14ac:dyDescent="0.25">
      <c r="A586" s="209"/>
      <c r="B586" s="209"/>
      <c r="C586" s="209"/>
      <c r="D586" s="209"/>
      <c r="E586" s="209"/>
      <c r="F586" s="209"/>
      <c r="G586" s="209"/>
      <c r="H586" s="209"/>
      <c r="I586" s="209"/>
      <c r="J586" s="209"/>
      <c r="K586" s="209"/>
      <c r="L586" s="209"/>
      <c r="M586" s="209"/>
      <c r="N586" s="209"/>
      <c r="O586" s="209"/>
      <c r="P586" s="209"/>
      <c r="Q586" s="209"/>
      <c r="R586" s="209"/>
      <c r="S586" s="209"/>
      <c r="T586" s="209"/>
      <c r="U586" s="209"/>
      <c r="V586" s="209"/>
      <c r="W586" s="209"/>
      <c r="X586" s="209"/>
      <c r="Y586" s="209"/>
      <c r="Z586" s="209"/>
    </row>
    <row r="587" spans="1:26" ht="15.75" customHeight="1" x14ac:dyDescent="0.25">
      <c r="A587" s="209"/>
      <c r="B587" s="209"/>
      <c r="C587" s="209"/>
      <c r="D587" s="209"/>
      <c r="E587" s="209"/>
      <c r="F587" s="209"/>
      <c r="G587" s="209"/>
      <c r="H587" s="209"/>
      <c r="I587" s="209"/>
      <c r="J587" s="209"/>
      <c r="K587" s="209"/>
      <c r="L587" s="209"/>
      <c r="M587" s="209"/>
      <c r="N587" s="209"/>
      <c r="O587" s="209"/>
      <c r="P587" s="209"/>
      <c r="Q587" s="209"/>
      <c r="R587" s="209"/>
      <c r="S587" s="209"/>
      <c r="T587" s="209"/>
      <c r="U587" s="209"/>
      <c r="V587" s="209"/>
      <c r="W587" s="209"/>
      <c r="X587" s="209"/>
      <c r="Y587" s="209"/>
      <c r="Z587" s="209"/>
    </row>
    <row r="588" spans="1:26" ht="15.75" customHeight="1" x14ac:dyDescent="0.25">
      <c r="A588" s="209"/>
      <c r="B588" s="209"/>
      <c r="C588" s="209"/>
      <c r="D588" s="209"/>
      <c r="E588" s="209"/>
      <c r="F588" s="209"/>
      <c r="G588" s="209"/>
      <c r="H588" s="209"/>
      <c r="I588" s="209"/>
      <c r="J588" s="209"/>
      <c r="K588" s="209"/>
      <c r="L588" s="209"/>
      <c r="M588" s="209"/>
      <c r="N588" s="209"/>
      <c r="O588" s="209"/>
      <c r="P588" s="209"/>
      <c r="Q588" s="209"/>
      <c r="R588" s="209"/>
      <c r="S588" s="209"/>
      <c r="T588" s="209"/>
      <c r="U588" s="209"/>
      <c r="V588" s="209"/>
      <c r="W588" s="209"/>
      <c r="X588" s="209"/>
      <c r="Y588" s="209"/>
      <c r="Z588" s="209"/>
    </row>
    <row r="589" spans="1:26" ht="15.75" customHeight="1" x14ac:dyDescent="0.25">
      <c r="A589" s="209"/>
      <c r="B589" s="209"/>
      <c r="C589" s="209"/>
      <c r="D589" s="209"/>
      <c r="E589" s="209"/>
      <c r="F589" s="209"/>
      <c r="G589" s="209"/>
      <c r="H589" s="209"/>
      <c r="I589" s="209"/>
      <c r="J589" s="209"/>
      <c r="K589" s="209"/>
      <c r="L589" s="209"/>
      <c r="M589" s="209"/>
      <c r="N589" s="209"/>
      <c r="O589" s="209"/>
      <c r="P589" s="209"/>
      <c r="Q589" s="209"/>
      <c r="R589" s="209"/>
      <c r="S589" s="209"/>
      <c r="T589" s="209"/>
      <c r="U589" s="209"/>
      <c r="V589" s="209"/>
      <c r="W589" s="209"/>
      <c r="X589" s="209"/>
      <c r="Y589" s="209"/>
      <c r="Z589" s="209"/>
    </row>
    <row r="590" spans="1:26" ht="15.75" customHeight="1" x14ac:dyDescent="0.25">
      <c r="A590" s="209"/>
      <c r="B590" s="209"/>
      <c r="C590" s="209"/>
      <c r="D590" s="209"/>
      <c r="E590" s="209"/>
      <c r="F590" s="209"/>
      <c r="G590" s="209"/>
      <c r="H590" s="209"/>
      <c r="I590" s="209"/>
      <c r="J590" s="209"/>
      <c r="K590" s="209"/>
      <c r="L590" s="209"/>
      <c r="M590" s="209"/>
      <c r="N590" s="209"/>
      <c r="O590" s="209"/>
      <c r="P590" s="209"/>
      <c r="Q590" s="209"/>
      <c r="R590" s="209"/>
      <c r="S590" s="209"/>
      <c r="T590" s="209"/>
      <c r="U590" s="209"/>
      <c r="V590" s="209"/>
      <c r="W590" s="209"/>
      <c r="X590" s="209"/>
      <c r="Y590" s="209"/>
      <c r="Z590" s="209"/>
    </row>
    <row r="591" spans="1:26" ht="15.75" customHeight="1" x14ac:dyDescent="0.25">
      <c r="A591" s="209"/>
      <c r="B591" s="209"/>
      <c r="C591" s="209"/>
      <c r="D591" s="209"/>
      <c r="E591" s="209"/>
      <c r="F591" s="209"/>
      <c r="G591" s="209"/>
      <c r="H591" s="209"/>
      <c r="I591" s="209"/>
      <c r="J591" s="209"/>
      <c r="K591" s="209"/>
      <c r="L591" s="209"/>
      <c r="M591" s="209"/>
      <c r="N591" s="209"/>
      <c r="O591" s="209"/>
      <c r="P591" s="209"/>
      <c r="Q591" s="209"/>
      <c r="R591" s="209"/>
      <c r="S591" s="209"/>
      <c r="T591" s="209"/>
      <c r="U591" s="209"/>
      <c r="V591" s="209"/>
      <c r="W591" s="209"/>
      <c r="X591" s="209"/>
      <c r="Y591" s="209"/>
      <c r="Z591" s="209"/>
    </row>
    <row r="592" spans="1:26" ht="15.75" customHeight="1" x14ac:dyDescent="0.25">
      <c r="A592" s="209"/>
      <c r="B592" s="209"/>
      <c r="C592" s="209"/>
      <c r="D592" s="209"/>
      <c r="E592" s="209"/>
      <c r="F592" s="209"/>
      <c r="G592" s="209"/>
      <c r="H592" s="209"/>
      <c r="I592" s="209"/>
      <c r="J592" s="209"/>
      <c r="K592" s="209"/>
      <c r="L592" s="209"/>
      <c r="M592" s="209"/>
      <c r="N592" s="209"/>
      <c r="O592" s="209"/>
      <c r="P592" s="209"/>
      <c r="Q592" s="209"/>
      <c r="R592" s="209"/>
      <c r="S592" s="209"/>
      <c r="T592" s="209"/>
      <c r="U592" s="209"/>
      <c r="V592" s="209"/>
      <c r="W592" s="209"/>
      <c r="X592" s="209"/>
      <c r="Y592" s="209"/>
      <c r="Z592" s="209"/>
    </row>
    <row r="593" spans="1:26" ht="15.75" customHeight="1" x14ac:dyDescent="0.25">
      <c r="A593" s="209"/>
      <c r="B593" s="209"/>
      <c r="C593" s="209"/>
      <c r="D593" s="209"/>
      <c r="E593" s="209"/>
      <c r="F593" s="209"/>
      <c r="G593" s="209"/>
      <c r="H593" s="209"/>
      <c r="I593" s="209"/>
      <c r="J593" s="209"/>
      <c r="K593" s="209"/>
      <c r="L593" s="209"/>
      <c r="M593" s="209"/>
      <c r="N593" s="209"/>
      <c r="O593" s="209"/>
      <c r="P593" s="209"/>
      <c r="Q593" s="209"/>
      <c r="R593" s="209"/>
      <c r="S593" s="209"/>
      <c r="T593" s="209"/>
      <c r="U593" s="209"/>
      <c r="V593" s="209"/>
      <c r="W593" s="209"/>
      <c r="X593" s="209"/>
      <c r="Y593" s="209"/>
      <c r="Z593" s="209"/>
    </row>
    <row r="594" spans="1:26" ht="15.75" customHeight="1" x14ac:dyDescent="0.25">
      <c r="A594" s="209"/>
      <c r="B594" s="209"/>
      <c r="C594" s="209"/>
      <c r="D594" s="209"/>
      <c r="E594" s="209"/>
      <c r="F594" s="209"/>
      <c r="G594" s="209"/>
      <c r="H594" s="209"/>
      <c r="I594" s="209"/>
      <c r="J594" s="209"/>
      <c r="K594" s="209"/>
      <c r="L594" s="209"/>
      <c r="M594" s="209"/>
      <c r="N594" s="209"/>
      <c r="O594" s="209"/>
      <c r="P594" s="209"/>
      <c r="Q594" s="209"/>
      <c r="R594" s="209"/>
      <c r="S594" s="209"/>
      <c r="T594" s="209"/>
      <c r="U594" s="209"/>
      <c r="V594" s="209"/>
      <c r="W594" s="209"/>
      <c r="X594" s="209"/>
      <c r="Y594" s="209"/>
      <c r="Z594" s="209"/>
    </row>
    <row r="595" spans="1:26" ht="15.75" customHeight="1" x14ac:dyDescent="0.25">
      <c r="A595" s="209"/>
      <c r="B595" s="209"/>
      <c r="C595" s="209"/>
      <c r="D595" s="209"/>
      <c r="E595" s="209"/>
      <c r="F595" s="209"/>
      <c r="G595" s="209"/>
      <c r="H595" s="209"/>
      <c r="I595" s="209"/>
      <c r="J595" s="209"/>
      <c r="K595" s="209"/>
      <c r="L595" s="209"/>
      <c r="M595" s="209"/>
      <c r="N595" s="209"/>
      <c r="O595" s="209"/>
      <c r="P595" s="209"/>
      <c r="Q595" s="209"/>
      <c r="R595" s="209"/>
      <c r="S595" s="209"/>
      <c r="T595" s="209"/>
      <c r="U595" s="209"/>
      <c r="V595" s="209"/>
      <c r="W595" s="209"/>
      <c r="X595" s="209"/>
      <c r="Y595" s="209"/>
      <c r="Z595" s="209"/>
    </row>
    <row r="596" spans="1:26" ht="15.75" customHeight="1" x14ac:dyDescent="0.25">
      <c r="A596" s="209"/>
      <c r="B596" s="209"/>
      <c r="C596" s="209"/>
      <c r="D596" s="209"/>
      <c r="E596" s="209"/>
      <c r="F596" s="209"/>
      <c r="G596" s="209"/>
      <c r="H596" s="209"/>
      <c r="I596" s="209"/>
      <c r="J596" s="209"/>
      <c r="K596" s="209"/>
      <c r="L596" s="209"/>
      <c r="M596" s="209"/>
      <c r="N596" s="209"/>
      <c r="O596" s="209"/>
      <c r="P596" s="209"/>
      <c r="Q596" s="209"/>
      <c r="R596" s="209"/>
      <c r="S596" s="209"/>
      <c r="T596" s="209"/>
      <c r="U596" s="209"/>
      <c r="V596" s="209"/>
      <c r="W596" s="209"/>
      <c r="X596" s="209"/>
      <c r="Y596" s="209"/>
      <c r="Z596" s="209"/>
    </row>
    <row r="597" spans="1:26" ht="15.75" customHeight="1" x14ac:dyDescent="0.25">
      <c r="A597" s="209"/>
      <c r="B597" s="209"/>
      <c r="C597" s="209"/>
      <c r="D597" s="209"/>
      <c r="E597" s="209"/>
      <c r="F597" s="209"/>
      <c r="G597" s="209"/>
      <c r="H597" s="209"/>
      <c r="I597" s="209"/>
      <c r="J597" s="209"/>
      <c r="K597" s="209"/>
      <c r="L597" s="209"/>
      <c r="M597" s="209"/>
      <c r="N597" s="209"/>
      <c r="O597" s="209"/>
      <c r="P597" s="209"/>
      <c r="Q597" s="209"/>
      <c r="R597" s="209"/>
      <c r="S597" s="209"/>
      <c r="T597" s="209"/>
      <c r="U597" s="209"/>
      <c r="V597" s="209"/>
      <c r="W597" s="209"/>
      <c r="X597" s="209"/>
      <c r="Y597" s="209"/>
      <c r="Z597" s="209"/>
    </row>
    <row r="598" spans="1:26" ht="15.75" customHeight="1" x14ac:dyDescent="0.25">
      <c r="A598" s="209"/>
      <c r="B598" s="209"/>
      <c r="C598" s="209"/>
      <c r="D598" s="209"/>
      <c r="E598" s="209"/>
      <c r="F598" s="209"/>
      <c r="G598" s="209"/>
      <c r="H598" s="209"/>
      <c r="I598" s="209"/>
      <c r="J598" s="209"/>
      <c r="K598" s="209"/>
      <c r="L598" s="209"/>
      <c r="M598" s="209"/>
      <c r="N598" s="209"/>
      <c r="O598" s="209"/>
      <c r="P598" s="209"/>
      <c r="Q598" s="209"/>
      <c r="R598" s="209"/>
      <c r="S598" s="209"/>
      <c r="T598" s="209"/>
      <c r="U598" s="209"/>
      <c r="V598" s="209"/>
      <c r="W598" s="209"/>
      <c r="X598" s="209"/>
      <c r="Y598" s="209"/>
      <c r="Z598" s="209"/>
    </row>
    <row r="599" spans="1:26" ht="15.75" customHeight="1" x14ac:dyDescent="0.25">
      <c r="A599" s="209"/>
      <c r="B599" s="209"/>
      <c r="C599" s="209"/>
      <c r="D599" s="209"/>
      <c r="E599" s="209"/>
      <c r="F599" s="209"/>
      <c r="G599" s="209"/>
      <c r="H599" s="209"/>
      <c r="I599" s="209"/>
      <c r="J599" s="209"/>
      <c r="K599" s="209"/>
      <c r="L599" s="209"/>
      <c r="M599" s="209"/>
      <c r="N599" s="209"/>
      <c r="O599" s="209"/>
      <c r="P599" s="209"/>
      <c r="Q599" s="209"/>
      <c r="R599" s="209"/>
      <c r="S599" s="209"/>
      <c r="T599" s="209"/>
      <c r="U599" s="209"/>
      <c r="V599" s="209"/>
      <c r="W599" s="209"/>
      <c r="X599" s="209"/>
      <c r="Y599" s="209"/>
      <c r="Z599" s="209"/>
    </row>
    <row r="600" spans="1:26" ht="15.75" customHeight="1" x14ac:dyDescent="0.25">
      <c r="A600" s="209"/>
      <c r="B600" s="209"/>
      <c r="C600" s="209"/>
      <c r="D600" s="209"/>
      <c r="E600" s="209"/>
      <c r="F600" s="209"/>
      <c r="G600" s="209"/>
      <c r="H600" s="209"/>
      <c r="I600" s="209"/>
      <c r="J600" s="209"/>
      <c r="K600" s="209"/>
      <c r="L600" s="209"/>
      <c r="M600" s="209"/>
      <c r="N600" s="209"/>
      <c r="O600" s="209"/>
      <c r="P600" s="209"/>
      <c r="Q600" s="209"/>
      <c r="R600" s="209"/>
      <c r="S600" s="209"/>
      <c r="T600" s="209"/>
      <c r="U600" s="209"/>
      <c r="V600" s="209"/>
      <c r="W600" s="209"/>
      <c r="X600" s="209"/>
      <c r="Y600" s="209"/>
      <c r="Z600" s="209"/>
    </row>
    <row r="601" spans="1:26" ht="15.75" customHeight="1" x14ac:dyDescent="0.25">
      <c r="A601" s="209"/>
      <c r="B601" s="209"/>
      <c r="C601" s="209"/>
      <c r="D601" s="209"/>
      <c r="E601" s="209"/>
      <c r="F601" s="209"/>
      <c r="G601" s="209"/>
      <c r="H601" s="209"/>
      <c r="I601" s="209"/>
      <c r="J601" s="209"/>
      <c r="K601" s="209"/>
      <c r="L601" s="209"/>
      <c r="M601" s="209"/>
      <c r="N601" s="209"/>
      <c r="O601" s="209"/>
      <c r="P601" s="209"/>
      <c r="Q601" s="209"/>
      <c r="R601" s="209"/>
      <c r="S601" s="209"/>
      <c r="T601" s="209"/>
      <c r="U601" s="209"/>
      <c r="V601" s="209"/>
      <c r="W601" s="209"/>
      <c r="X601" s="209"/>
      <c r="Y601" s="209"/>
      <c r="Z601" s="209"/>
    </row>
    <row r="602" spans="1:26" ht="15.75" customHeight="1" x14ac:dyDescent="0.25">
      <c r="A602" s="209"/>
      <c r="B602" s="209"/>
      <c r="C602" s="209"/>
      <c r="D602" s="209"/>
      <c r="E602" s="209"/>
      <c r="F602" s="209"/>
      <c r="G602" s="209"/>
      <c r="H602" s="209"/>
      <c r="I602" s="209"/>
      <c r="J602" s="209"/>
      <c r="K602" s="209"/>
      <c r="L602" s="209"/>
      <c r="M602" s="209"/>
      <c r="N602" s="209"/>
      <c r="O602" s="209"/>
      <c r="P602" s="209"/>
      <c r="Q602" s="209"/>
      <c r="R602" s="209"/>
      <c r="S602" s="209"/>
      <c r="T602" s="209"/>
      <c r="U602" s="209"/>
      <c r="V602" s="209"/>
      <c r="W602" s="209"/>
      <c r="X602" s="209"/>
      <c r="Y602" s="209"/>
      <c r="Z602" s="209"/>
    </row>
    <row r="603" spans="1:26" ht="15.75" customHeight="1" x14ac:dyDescent="0.25">
      <c r="A603" s="209"/>
      <c r="B603" s="209"/>
      <c r="C603" s="209"/>
      <c r="D603" s="209"/>
      <c r="E603" s="209"/>
      <c r="F603" s="209"/>
      <c r="G603" s="209"/>
      <c r="H603" s="209"/>
      <c r="I603" s="209"/>
      <c r="J603" s="209"/>
      <c r="K603" s="209"/>
      <c r="L603" s="209"/>
      <c r="M603" s="209"/>
      <c r="N603" s="209"/>
      <c r="O603" s="209"/>
      <c r="P603" s="209"/>
      <c r="Q603" s="209"/>
      <c r="R603" s="209"/>
      <c r="S603" s="209"/>
      <c r="T603" s="209"/>
      <c r="U603" s="209"/>
      <c r="V603" s="209"/>
      <c r="W603" s="209"/>
      <c r="X603" s="209"/>
      <c r="Y603" s="209"/>
      <c r="Z603" s="209"/>
    </row>
    <row r="604" spans="1:26" ht="15.75" customHeight="1" x14ac:dyDescent="0.25">
      <c r="A604" s="209"/>
      <c r="B604" s="209"/>
      <c r="C604" s="209"/>
      <c r="D604" s="209"/>
      <c r="E604" s="209"/>
      <c r="F604" s="209"/>
      <c r="G604" s="209"/>
      <c r="H604" s="209"/>
      <c r="I604" s="209"/>
      <c r="J604" s="209"/>
      <c r="K604" s="209"/>
      <c r="L604" s="209"/>
      <c r="M604" s="209"/>
      <c r="N604" s="209"/>
      <c r="O604" s="209"/>
      <c r="P604" s="209"/>
      <c r="Q604" s="209"/>
      <c r="R604" s="209"/>
      <c r="S604" s="209"/>
      <c r="T604" s="209"/>
      <c r="U604" s="209"/>
      <c r="V604" s="209"/>
      <c r="W604" s="209"/>
      <c r="X604" s="209"/>
      <c r="Y604" s="209"/>
      <c r="Z604" s="209"/>
    </row>
    <row r="605" spans="1:26" ht="15.75" customHeight="1" x14ac:dyDescent="0.25">
      <c r="A605" s="209"/>
      <c r="B605" s="209"/>
      <c r="C605" s="209"/>
      <c r="D605" s="209"/>
      <c r="E605" s="209"/>
      <c r="F605" s="209"/>
      <c r="G605" s="209"/>
      <c r="H605" s="209"/>
      <c r="I605" s="209"/>
      <c r="J605" s="209"/>
      <c r="K605" s="209"/>
      <c r="L605" s="209"/>
      <c r="M605" s="209"/>
      <c r="N605" s="209"/>
      <c r="O605" s="209"/>
      <c r="P605" s="209"/>
      <c r="Q605" s="209"/>
      <c r="R605" s="209"/>
      <c r="S605" s="209"/>
      <c r="T605" s="209"/>
      <c r="U605" s="209"/>
      <c r="V605" s="209"/>
      <c r="W605" s="209"/>
      <c r="X605" s="209"/>
      <c r="Y605" s="209"/>
      <c r="Z605" s="209"/>
    </row>
    <row r="606" spans="1:26" ht="15.75" customHeight="1" x14ac:dyDescent="0.25">
      <c r="A606" s="209"/>
      <c r="B606" s="209"/>
      <c r="C606" s="209"/>
      <c r="D606" s="209"/>
      <c r="E606" s="209"/>
      <c r="F606" s="209"/>
      <c r="G606" s="209"/>
      <c r="H606" s="209"/>
      <c r="I606" s="209"/>
      <c r="J606" s="209"/>
      <c r="K606" s="209"/>
      <c r="L606" s="209"/>
      <c r="M606" s="209"/>
      <c r="N606" s="209"/>
      <c r="O606" s="209"/>
      <c r="P606" s="209"/>
      <c r="Q606" s="209"/>
      <c r="R606" s="209"/>
      <c r="S606" s="209"/>
      <c r="T606" s="209"/>
      <c r="U606" s="209"/>
      <c r="V606" s="209"/>
      <c r="W606" s="209"/>
      <c r="X606" s="209"/>
      <c r="Y606" s="209"/>
      <c r="Z606" s="209"/>
    </row>
    <row r="607" spans="1:26" ht="15.75" customHeight="1" x14ac:dyDescent="0.25">
      <c r="A607" s="209"/>
      <c r="B607" s="209"/>
      <c r="C607" s="209"/>
      <c r="D607" s="209"/>
      <c r="E607" s="209"/>
      <c r="F607" s="209"/>
      <c r="G607" s="209"/>
      <c r="H607" s="209"/>
      <c r="I607" s="209"/>
      <c r="J607" s="209"/>
      <c r="K607" s="209"/>
      <c r="L607" s="209"/>
      <c r="M607" s="209"/>
      <c r="N607" s="209"/>
      <c r="O607" s="209"/>
      <c r="P607" s="209"/>
      <c r="Q607" s="209"/>
      <c r="R607" s="209"/>
      <c r="S607" s="209"/>
      <c r="T607" s="209"/>
      <c r="U607" s="209"/>
      <c r="V607" s="209"/>
      <c r="W607" s="209"/>
      <c r="X607" s="209"/>
      <c r="Y607" s="209"/>
      <c r="Z607" s="209"/>
    </row>
    <row r="608" spans="1:26" ht="15.75" customHeight="1" x14ac:dyDescent="0.25">
      <c r="A608" s="209"/>
      <c r="B608" s="209"/>
      <c r="C608" s="209"/>
      <c r="D608" s="209"/>
      <c r="E608" s="209"/>
      <c r="F608" s="209"/>
      <c r="G608" s="209"/>
      <c r="H608" s="209"/>
      <c r="I608" s="209"/>
      <c r="J608" s="209"/>
      <c r="K608" s="209"/>
      <c r="L608" s="209"/>
      <c r="M608" s="209"/>
      <c r="N608" s="209"/>
      <c r="O608" s="209"/>
      <c r="P608" s="209"/>
      <c r="Q608" s="209"/>
      <c r="R608" s="209"/>
      <c r="S608" s="209"/>
      <c r="T608" s="209"/>
      <c r="U608" s="209"/>
      <c r="V608" s="209"/>
      <c r="W608" s="209"/>
      <c r="X608" s="209"/>
      <c r="Y608" s="209"/>
      <c r="Z608" s="209"/>
    </row>
    <row r="609" spans="1:26" ht="15.75" customHeight="1" x14ac:dyDescent="0.25">
      <c r="A609" s="209"/>
      <c r="B609" s="209"/>
      <c r="C609" s="209"/>
      <c r="D609" s="209"/>
      <c r="E609" s="209"/>
      <c r="F609" s="209"/>
      <c r="G609" s="209"/>
      <c r="H609" s="209"/>
      <c r="I609" s="209"/>
      <c r="J609" s="209"/>
      <c r="K609" s="209"/>
      <c r="L609" s="209"/>
      <c r="M609" s="209"/>
      <c r="N609" s="209"/>
      <c r="O609" s="209"/>
      <c r="P609" s="209"/>
      <c r="Q609" s="209"/>
      <c r="R609" s="209"/>
      <c r="S609" s="209"/>
      <c r="T609" s="209"/>
      <c r="U609" s="209"/>
      <c r="V609" s="209"/>
      <c r="W609" s="209"/>
      <c r="X609" s="209"/>
      <c r="Y609" s="209"/>
      <c r="Z609" s="209"/>
    </row>
    <row r="610" spans="1:26" ht="15.75" customHeight="1" x14ac:dyDescent="0.25">
      <c r="A610" s="209"/>
      <c r="B610" s="209"/>
      <c r="C610" s="209"/>
      <c r="D610" s="209"/>
      <c r="E610" s="209"/>
      <c r="F610" s="209"/>
      <c r="G610" s="209"/>
      <c r="H610" s="209"/>
      <c r="I610" s="209"/>
      <c r="J610" s="209"/>
      <c r="K610" s="209"/>
      <c r="L610" s="209"/>
      <c r="M610" s="209"/>
      <c r="N610" s="209"/>
      <c r="O610" s="209"/>
      <c r="P610" s="209"/>
      <c r="Q610" s="209"/>
      <c r="R610" s="209"/>
      <c r="S610" s="209"/>
      <c r="T610" s="209"/>
      <c r="U610" s="209"/>
      <c r="V610" s="209"/>
      <c r="W610" s="209"/>
      <c r="X610" s="209"/>
      <c r="Y610" s="209"/>
      <c r="Z610" s="209"/>
    </row>
    <row r="611" spans="1:26" ht="15.75" customHeight="1" x14ac:dyDescent="0.25">
      <c r="A611" s="209"/>
      <c r="B611" s="209"/>
      <c r="C611" s="209"/>
      <c r="D611" s="209"/>
      <c r="E611" s="209"/>
      <c r="F611" s="209"/>
      <c r="G611" s="209"/>
      <c r="H611" s="209"/>
      <c r="I611" s="209"/>
      <c r="J611" s="209"/>
      <c r="K611" s="209"/>
      <c r="L611" s="209"/>
      <c r="M611" s="209"/>
      <c r="N611" s="209"/>
      <c r="O611" s="209"/>
      <c r="P611" s="209"/>
      <c r="Q611" s="209"/>
      <c r="R611" s="209"/>
      <c r="S611" s="209"/>
      <c r="T611" s="209"/>
      <c r="U611" s="209"/>
      <c r="V611" s="209"/>
      <c r="W611" s="209"/>
      <c r="X611" s="209"/>
      <c r="Y611" s="209"/>
      <c r="Z611" s="209"/>
    </row>
    <row r="612" spans="1:26" ht="15.75" customHeight="1" x14ac:dyDescent="0.25">
      <c r="A612" s="209"/>
      <c r="B612" s="209"/>
      <c r="C612" s="209"/>
      <c r="D612" s="209"/>
      <c r="E612" s="209"/>
      <c r="F612" s="209"/>
      <c r="G612" s="209"/>
      <c r="H612" s="209"/>
      <c r="I612" s="209"/>
      <c r="J612" s="209"/>
      <c r="K612" s="209"/>
      <c r="L612" s="209"/>
      <c r="M612" s="209"/>
      <c r="N612" s="209"/>
      <c r="O612" s="209"/>
      <c r="P612" s="209"/>
      <c r="Q612" s="209"/>
      <c r="R612" s="209"/>
      <c r="S612" s="209"/>
      <c r="T612" s="209"/>
      <c r="U612" s="209"/>
      <c r="V612" s="209"/>
      <c r="W612" s="209"/>
      <c r="X612" s="209"/>
      <c r="Y612" s="209"/>
      <c r="Z612" s="209"/>
    </row>
    <row r="613" spans="1:26" ht="15.75" customHeight="1" x14ac:dyDescent="0.25">
      <c r="A613" s="209"/>
      <c r="B613" s="209"/>
      <c r="C613" s="209"/>
      <c r="D613" s="209"/>
      <c r="E613" s="209"/>
      <c r="F613" s="209"/>
      <c r="G613" s="209"/>
      <c r="H613" s="209"/>
      <c r="I613" s="209"/>
      <c r="J613" s="209"/>
      <c r="K613" s="209"/>
      <c r="L613" s="209"/>
      <c r="M613" s="209"/>
      <c r="N613" s="209"/>
      <c r="O613" s="209"/>
      <c r="P613" s="209"/>
      <c r="Q613" s="209"/>
      <c r="R613" s="209"/>
      <c r="S613" s="209"/>
      <c r="T613" s="209"/>
      <c r="U613" s="209"/>
      <c r="V613" s="209"/>
      <c r="W613" s="209"/>
      <c r="X613" s="209"/>
      <c r="Y613" s="209"/>
      <c r="Z613" s="209"/>
    </row>
    <row r="614" spans="1:26" ht="15.75" customHeight="1" x14ac:dyDescent="0.25">
      <c r="A614" s="209"/>
      <c r="B614" s="209"/>
      <c r="C614" s="209"/>
      <c r="D614" s="209"/>
      <c r="E614" s="209"/>
      <c r="F614" s="209"/>
      <c r="G614" s="209"/>
      <c r="H614" s="209"/>
      <c r="I614" s="209"/>
      <c r="J614" s="209"/>
      <c r="K614" s="209"/>
      <c r="L614" s="209"/>
      <c r="M614" s="209"/>
      <c r="N614" s="209"/>
      <c r="O614" s="209"/>
      <c r="P614" s="209"/>
      <c r="Q614" s="209"/>
      <c r="R614" s="209"/>
      <c r="S614" s="209"/>
      <c r="T614" s="209"/>
      <c r="U614" s="209"/>
      <c r="V614" s="209"/>
      <c r="W614" s="209"/>
      <c r="X614" s="209"/>
      <c r="Y614" s="209"/>
      <c r="Z614" s="209"/>
    </row>
    <row r="615" spans="1:26" ht="15.75" customHeight="1" x14ac:dyDescent="0.25">
      <c r="A615" s="209"/>
      <c r="B615" s="209"/>
      <c r="C615" s="209"/>
      <c r="D615" s="209"/>
      <c r="E615" s="209"/>
      <c r="F615" s="209"/>
      <c r="G615" s="209"/>
      <c r="H615" s="209"/>
      <c r="I615" s="209"/>
      <c r="J615" s="209"/>
      <c r="K615" s="209"/>
      <c r="L615" s="209"/>
      <c r="M615" s="209"/>
      <c r="N615" s="209"/>
      <c r="O615" s="209"/>
      <c r="P615" s="209"/>
      <c r="Q615" s="209"/>
      <c r="R615" s="209"/>
      <c r="S615" s="209"/>
      <c r="T615" s="209"/>
      <c r="U615" s="209"/>
      <c r="V615" s="209"/>
      <c r="W615" s="209"/>
      <c r="X615" s="209"/>
      <c r="Y615" s="209"/>
      <c r="Z615" s="209"/>
    </row>
    <row r="616" spans="1:26" ht="15.75" customHeight="1" x14ac:dyDescent="0.25">
      <c r="A616" s="209"/>
      <c r="B616" s="209"/>
      <c r="C616" s="209"/>
      <c r="D616" s="209"/>
      <c r="E616" s="209"/>
      <c r="F616" s="209"/>
      <c r="G616" s="209"/>
      <c r="H616" s="209"/>
      <c r="I616" s="209"/>
      <c r="J616" s="209"/>
      <c r="K616" s="209"/>
      <c r="L616" s="209"/>
      <c r="M616" s="209"/>
      <c r="N616" s="209"/>
      <c r="O616" s="209"/>
      <c r="P616" s="209"/>
      <c r="Q616" s="209"/>
      <c r="R616" s="209"/>
      <c r="S616" s="209"/>
      <c r="T616" s="209"/>
      <c r="U616" s="209"/>
      <c r="V616" s="209"/>
      <c r="W616" s="209"/>
      <c r="X616" s="209"/>
      <c r="Y616" s="209"/>
      <c r="Z616" s="209"/>
    </row>
    <row r="617" spans="1:26" ht="15.75" customHeight="1" x14ac:dyDescent="0.25">
      <c r="A617" s="209"/>
      <c r="B617" s="209"/>
      <c r="C617" s="209"/>
      <c r="D617" s="209"/>
      <c r="E617" s="209"/>
      <c r="F617" s="209"/>
      <c r="G617" s="209"/>
      <c r="H617" s="209"/>
      <c r="I617" s="209"/>
      <c r="J617" s="209"/>
      <c r="K617" s="209"/>
      <c r="L617" s="209"/>
      <c r="M617" s="209"/>
      <c r="N617" s="209"/>
      <c r="O617" s="209"/>
      <c r="P617" s="209"/>
      <c r="Q617" s="209"/>
      <c r="R617" s="209"/>
      <c r="S617" s="209"/>
      <c r="T617" s="209"/>
      <c r="U617" s="209"/>
      <c r="V617" s="209"/>
      <c r="W617" s="209"/>
      <c r="X617" s="209"/>
      <c r="Y617" s="209"/>
      <c r="Z617" s="209"/>
    </row>
    <row r="618" spans="1:26" ht="15.75" customHeight="1" x14ac:dyDescent="0.25">
      <c r="A618" s="209"/>
      <c r="B618" s="209"/>
      <c r="C618" s="209"/>
      <c r="D618" s="209"/>
      <c r="E618" s="209"/>
      <c r="F618" s="209"/>
      <c r="G618" s="209"/>
      <c r="H618" s="209"/>
      <c r="I618" s="209"/>
      <c r="J618" s="209"/>
      <c r="K618" s="209"/>
      <c r="L618" s="209"/>
      <c r="M618" s="209"/>
      <c r="N618" s="209"/>
      <c r="O618" s="209"/>
      <c r="P618" s="209"/>
      <c r="Q618" s="209"/>
      <c r="R618" s="209"/>
      <c r="S618" s="209"/>
      <c r="T618" s="209"/>
      <c r="U618" s="209"/>
      <c r="V618" s="209"/>
      <c r="W618" s="209"/>
      <c r="X618" s="209"/>
      <c r="Y618" s="209"/>
      <c r="Z618" s="209"/>
    </row>
    <row r="619" spans="1:26" ht="15.75" customHeight="1" x14ac:dyDescent="0.25">
      <c r="A619" s="209"/>
      <c r="B619" s="209"/>
      <c r="C619" s="209"/>
      <c r="D619" s="209"/>
      <c r="E619" s="209"/>
      <c r="F619" s="209"/>
      <c r="G619" s="209"/>
      <c r="H619" s="209"/>
      <c r="I619" s="209"/>
      <c r="J619" s="209"/>
      <c r="K619" s="209"/>
      <c r="L619" s="209"/>
      <c r="M619" s="209"/>
      <c r="N619" s="209"/>
      <c r="O619" s="209"/>
      <c r="P619" s="209"/>
      <c r="Q619" s="209"/>
      <c r="R619" s="209"/>
      <c r="S619" s="209"/>
      <c r="T619" s="209"/>
      <c r="U619" s="209"/>
      <c r="V619" s="209"/>
      <c r="W619" s="209"/>
      <c r="X619" s="209"/>
      <c r="Y619" s="209"/>
      <c r="Z619" s="209"/>
    </row>
    <row r="620" spans="1:26" ht="15.75" customHeight="1" x14ac:dyDescent="0.25">
      <c r="A620" s="209"/>
      <c r="B620" s="209"/>
      <c r="C620" s="209"/>
      <c r="D620" s="209"/>
      <c r="E620" s="209"/>
      <c r="F620" s="209"/>
      <c r="G620" s="209"/>
      <c r="H620" s="209"/>
      <c r="I620" s="209"/>
      <c r="J620" s="209"/>
      <c r="K620" s="209"/>
      <c r="L620" s="209"/>
      <c r="M620" s="209"/>
      <c r="N620" s="209"/>
      <c r="O620" s="209"/>
      <c r="P620" s="209"/>
      <c r="Q620" s="209"/>
      <c r="R620" s="209"/>
      <c r="S620" s="209"/>
      <c r="T620" s="209"/>
      <c r="U620" s="209"/>
      <c r="V620" s="209"/>
      <c r="W620" s="209"/>
      <c r="X620" s="209"/>
      <c r="Y620" s="209"/>
      <c r="Z620" s="209"/>
    </row>
    <row r="621" spans="1:26" ht="15.75" customHeight="1" x14ac:dyDescent="0.25">
      <c r="A621" s="209"/>
      <c r="B621" s="209"/>
      <c r="C621" s="209"/>
      <c r="D621" s="209"/>
      <c r="E621" s="209"/>
      <c r="F621" s="209"/>
      <c r="G621" s="209"/>
      <c r="H621" s="209"/>
      <c r="I621" s="209"/>
      <c r="J621" s="209"/>
      <c r="K621" s="209"/>
      <c r="L621" s="209"/>
      <c r="M621" s="209"/>
      <c r="N621" s="209"/>
      <c r="O621" s="209"/>
      <c r="P621" s="209"/>
      <c r="Q621" s="209"/>
      <c r="R621" s="209"/>
      <c r="S621" s="209"/>
      <c r="T621" s="209"/>
      <c r="U621" s="209"/>
      <c r="V621" s="209"/>
      <c r="W621" s="209"/>
      <c r="X621" s="209"/>
      <c r="Y621" s="209"/>
      <c r="Z621" s="209"/>
    </row>
    <row r="622" spans="1:26" ht="15.75" customHeight="1" x14ac:dyDescent="0.25">
      <c r="A622" s="209"/>
      <c r="B622" s="209"/>
      <c r="C622" s="209"/>
      <c r="D622" s="209"/>
      <c r="E622" s="209"/>
      <c r="F622" s="209"/>
      <c r="G622" s="209"/>
      <c r="H622" s="209"/>
      <c r="I622" s="209"/>
      <c r="J622" s="209"/>
      <c r="K622" s="209"/>
      <c r="L622" s="209"/>
      <c r="M622" s="209"/>
      <c r="N622" s="209"/>
      <c r="O622" s="209"/>
      <c r="P622" s="209"/>
      <c r="Q622" s="209"/>
      <c r="R622" s="209"/>
      <c r="S622" s="209"/>
      <c r="T622" s="209"/>
      <c r="U622" s="209"/>
      <c r="V622" s="209"/>
      <c r="W622" s="209"/>
      <c r="X622" s="209"/>
      <c r="Y622" s="209"/>
      <c r="Z622" s="209"/>
    </row>
    <row r="623" spans="1:26" ht="15.75" customHeight="1" x14ac:dyDescent="0.25">
      <c r="A623" s="209"/>
      <c r="B623" s="209"/>
      <c r="C623" s="209"/>
      <c r="D623" s="209"/>
      <c r="E623" s="209"/>
      <c r="F623" s="209"/>
      <c r="G623" s="209"/>
      <c r="H623" s="209"/>
      <c r="I623" s="209"/>
      <c r="J623" s="209"/>
      <c r="K623" s="209"/>
      <c r="L623" s="209"/>
      <c r="M623" s="209"/>
      <c r="N623" s="209"/>
      <c r="O623" s="209"/>
      <c r="P623" s="209"/>
      <c r="Q623" s="209"/>
      <c r="R623" s="209"/>
      <c r="S623" s="209"/>
      <c r="T623" s="209"/>
      <c r="U623" s="209"/>
      <c r="V623" s="209"/>
      <c r="W623" s="209"/>
      <c r="X623" s="209"/>
      <c r="Y623" s="209"/>
      <c r="Z623" s="209"/>
    </row>
    <row r="624" spans="1:26" ht="15.75" customHeight="1" x14ac:dyDescent="0.25">
      <c r="A624" s="209"/>
      <c r="B624" s="209"/>
      <c r="C624" s="209"/>
      <c r="D624" s="209"/>
      <c r="E624" s="209"/>
      <c r="F624" s="209"/>
      <c r="G624" s="209"/>
      <c r="H624" s="209"/>
      <c r="I624" s="209"/>
      <c r="J624" s="209"/>
      <c r="K624" s="209"/>
      <c r="L624" s="209"/>
      <c r="M624" s="209"/>
      <c r="N624" s="209"/>
      <c r="O624" s="209"/>
      <c r="P624" s="209"/>
      <c r="Q624" s="209"/>
      <c r="R624" s="209"/>
      <c r="S624" s="209"/>
      <c r="T624" s="209"/>
      <c r="U624" s="209"/>
      <c r="V624" s="209"/>
      <c r="W624" s="209"/>
      <c r="X624" s="209"/>
      <c r="Y624" s="209"/>
      <c r="Z624" s="209"/>
    </row>
    <row r="625" spans="1:26" ht="15.75" customHeight="1" x14ac:dyDescent="0.25">
      <c r="A625" s="209"/>
      <c r="B625" s="209"/>
      <c r="C625" s="209"/>
      <c r="D625" s="209"/>
      <c r="E625" s="209"/>
      <c r="F625" s="209"/>
      <c r="G625" s="209"/>
      <c r="H625" s="209"/>
      <c r="I625" s="209"/>
      <c r="J625" s="209"/>
      <c r="K625" s="209"/>
      <c r="L625" s="209"/>
      <c r="M625" s="209"/>
      <c r="N625" s="209"/>
      <c r="O625" s="209"/>
      <c r="P625" s="209"/>
      <c r="Q625" s="209"/>
      <c r="R625" s="209"/>
      <c r="S625" s="209"/>
      <c r="T625" s="209"/>
      <c r="U625" s="209"/>
      <c r="V625" s="209"/>
      <c r="W625" s="209"/>
      <c r="X625" s="209"/>
      <c r="Y625" s="209"/>
      <c r="Z625" s="209"/>
    </row>
    <row r="626" spans="1:26" ht="15.75" customHeight="1" x14ac:dyDescent="0.25">
      <c r="A626" s="209"/>
      <c r="B626" s="209"/>
      <c r="C626" s="209"/>
      <c r="D626" s="209"/>
      <c r="E626" s="209"/>
      <c r="F626" s="209"/>
      <c r="G626" s="209"/>
      <c r="H626" s="209"/>
      <c r="I626" s="209"/>
      <c r="J626" s="209"/>
      <c r="K626" s="209"/>
      <c r="L626" s="209"/>
      <c r="M626" s="209"/>
      <c r="N626" s="209"/>
      <c r="O626" s="209"/>
      <c r="P626" s="209"/>
      <c r="Q626" s="209"/>
      <c r="R626" s="209"/>
      <c r="S626" s="209"/>
      <c r="T626" s="209"/>
      <c r="U626" s="209"/>
      <c r="V626" s="209"/>
      <c r="W626" s="209"/>
      <c r="X626" s="209"/>
      <c r="Y626" s="209"/>
      <c r="Z626" s="209"/>
    </row>
    <row r="627" spans="1:26" ht="15.75" customHeight="1" x14ac:dyDescent="0.25">
      <c r="A627" s="209"/>
      <c r="B627" s="209"/>
      <c r="C627" s="209"/>
      <c r="D627" s="209"/>
      <c r="E627" s="209"/>
      <c r="F627" s="209"/>
      <c r="G627" s="209"/>
      <c r="H627" s="209"/>
      <c r="I627" s="209"/>
      <c r="J627" s="209"/>
      <c r="K627" s="209"/>
      <c r="L627" s="209"/>
      <c r="M627" s="209"/>
      <c r="N627" s="209"/>
      <c r="O627" s="209"/>
      <c r="P627" s="209"/>
      <c r="Q627" s="209"/>
      <c r="R627" s="209"/>
      <c r="S627" s="209"/>
      <c r="T627" s="209"/>
      <c r="U627" s="209"/>
      <c r="V627" s="209"/>
      <c r="W627" s="209"/>
      <c r="X627" s="209"/>
      <c r="Y627" s="209"/>
      <c r="Z627" s="209"/>
    </row>
    <row r="628" spans="1:26" ht="15.75" customHeight="1" x14ac:dyDescent="0.25">
      <c r="A628" s="209"/>
      <c r="B628" s="209"/>
      <c r="C628" s="209"/>
      <c r="D628" s="209"/>
      <c r="E628" s="209"/>
      <c r="F628" s="209"/>
      <c r="G628" s="209"/>
      <c r="H628" s="209"/>
      <c r="I628" s="209"/>
      <c r="J628" s="209"/>
      <c r="K628" s="209"/>
      <c r="L628" s="209"/>
      <c r="M628" s="209"/>
      <c r="N628" s="209"/>
      <c r="O628" s="209"/>
      <c r="P628" s="209"/>
      <c r="Q628" s="209"/>
      <c r="R628" s="209"/>
      <c r="S628" s="209"/>
      <c r="T628" s="209"/>
      <c r="U628" s="209"/>
      <c r="V628" s="209"/>
      <c r="W628" s="209"/>
      <c r="X628" s="209"/>
      <c r="Y628" s="209"/>
      <c r="Z628" s="209"/>
    </row>
    <row r="629" spans="1:26" ht="15.75" customHeight="1" x14ac:dyDescent="0.25">
      <c r="A629" s="209"/>
      <c r="B629" s="209"/>
      <c r="C629" s="209"/>
      <c r="D629" s="209"/>
      <c r="E629" s="209"/>
      <c r="F629" s="209"/>
      <c r="G629" s="209"/>
      <c r="H629" s="209"/>
      <c r="I629" s="209"/>
      <c r="J629" s="209"/>
      <c r="K629" s="209"/>
      <c r="L629" s="209"/>
      <c r="M629" s="209"/>
      <c r="N629" s="209"/>
      <c r="O629" s="209"/>
      <c r="P629" s="209"/>
      <c r="Q629" s="209"/>
      <c r="R629" s="209"/>
      <c r="S629" s="209"/>
      <c r="T629" s="209"/>
      <c r="U629" s="209"/>
      <c r="V629" s="209"/>
      <c r="W629" s="209"/>
      <c r="X629" s="209"/>
      <c r="Y629" s="209"/>
      <c r="Z629" s="209"/>
    </row>
    <row r="630" spans="1:26" ht="15.75" customHeight="1" x14ac:dyDescent="0.25">
      <c r="A630" s="209"/>
      <c r="B630" s="209"/>
      <c r="C630" s="209"/>
      <c r="D630" s="209"/>
      <c r="E630" s="209"/>
      <c r="F630" s="209"/>
      <c r="G630" s="209"/>
      <c r="H630" s="209"/>
      <c r="I630" s="209"/>
      <c r="J630" s="209"/>
      <c r="K630" s="209"/>
      <c r="L630" s="209"/>
      <c r="M630" s="209"/>
      <c r="N630" s="209"/>
      <c r="O630" s="209"/>
      <c r="P630" s="209"/>
      <c r="Q630" s="209"/>
      <c r="R630" s="209"/>
      <c r="S630" s="209"/>
      <c r="T630" s="209"/>
      <c r="U630" s="209"/>
      <c r="V630" s="209"/>
      <c r="W630" s="209"/>
      <c r="X630" s="209"/>
      <c r="Y630" s="209"/>
      <c r="Z630" s="209"/>
    </row>
    <row r="631" spans="1:26" ht="15.75" customHeight="1" x14ac:dyDescent="0.25">
      <c r="A631" s="209"/>
      <c r="B631" s="209"/>
      <c r="C631" s="209"/>
      <c r="D631" s="209"/>
      <c r="E631" s="209"/>
      <c r="F631" s="209"/>
      <c r="G631" s="209"/>
      <c r="H631" s="209"/>
      <c r="I631" s="209"/>
      <c r="J631" s="209"/>
      <c r="K631" s="209"/>
      <c r="L631" s="209"/>
      <c r="M631" s="209"/>
      <c r="N631" s="209"/>
      <c r="O631" s="209"/>
      <c r="P631" s="209"/>
      <c r="Q631" s="209"/>
      <c r="R631" s="209"/>
      <c r="S631" s="209"/>
      <c r="T631" s="209"/>
      <c r="U631" s="209"/>
      <c r="V631" s="209"/>
      <c r="W631" s="209"/>
      <c r="X631" s="209"/>
      <c r="Y631" s="209"/>
      <c r="Z631" s="209"/>
    </row>
    <row r="632" spans="1:26" ht="15.75" customHeight="1" x14ac:dyDescent="0.25">
      <c r="A632" s="209"/>
      <c r="B632" s="209"/>
      <c r="C632" s="209"/>
      <c r="D632" s="209"/>
      <c r="E632" s="209"/>
      <c r="F632" s="209"/>
      <c r="G632" s="209"/>
      <c r="H632" s="209"/>
      <c r="I632" s="209"/>
      <c r="J632" s="209"/>
      <c r="K632" s="209"/>
      <c r="L632" s="209"/>
      <c r="M632" s="209"/>
      <c r="N632" s="209"/>
      <c r="O632" s="209"/>
      <c r="P632" s="209"/>
      <c r="Q632" s="209"/>
      <c r="R632" s="209"/>
      <c r="S632" s="209"/>
      <c r="T632" s="209"/>
      <c r="U632" s="209"/>
      <c r="V632" s="209"/>
      <c r="W632" s="209"/>
      <c r="X632" s="209"/>
      <c r="Y632" s="209"/>
      <c r="Z632" s="209"/>
    </row>
    <row r="633" spans="1:26" ht="15.75" customHeight="1" x14ac:dyDescent="0.25">
      <c r="A633" s="209"/>
      <c r="B633" s="209"/>
      <c r="C633" s="209"/>
      <c r="D633" s="209"/>
      <c r="E633" s="209"/>
      <c r="F633" s="209"/>
      <c r="G633" s="209"/>
      <c r="H633" s="209"/>
      <c r="I633" s="209"/>
      <c r="J633" s="209"/>
      <c r="K633" s="209"/>
      <c r="L633" s="209"/>
      <c r="M633" s="209"/>
      <c r="N633" s="209"/>
      <c r="O633" s="209"/>
      <c r="P633" s="209"/>
      <c r="Q633" s="209"/>
      <c r="R633" s="209"/>
      <c r="S633" s="209"/>
      <c r="T633" s="209"/>
      <c r="U633" s="209"/>
      <c r="V633" s="209"/>
      <c r="W633" s="209"/>
      <c r="X633" s="209"/>
      <c r="Y633" s="209"/>
      <c r="Z633" s="209"/>
    </row>
    <row r="634" spans="1:26" ht="15.75" customHeight="1" x14ac:dyDescent="0.25">
      <c r="A634" s="209"/>
      <c r="B634" s="209"/>
      <c r="C634" s="209"/>
      <c r="D634" s="209"/>
      <c r="E634" s="209"/>
      <c r="F634" s="209"/>
      <c r="G634" s="209"/>
      <c r="H634" s="209"/>
      <c r="I634" s="209"/>
      <c r="J634" s="209"/>
      <c r="K634" s="209"/>
      <c r="L634" s="209"/>
      <c r="M634" s="209"/>
      <c r="N634" s="209"/>
      <c r="O634" s="209"/>
      <c r="P634" s="209"/>
      <c r="Q634" s="209"/>
      <c r="R634" s="209"/>
      <c r="S634" s="209"/>
      <c r="T634" s="209"/>
      <c r="U634" s="209"/>
      <c r="V634" s="209"/>
      <c r="W634" s="209"/>
      <c r="X634" s="209"/>
      <c r="Y634" s="209"/>
      <c r="Z634" s="209"/>
    </row>
    <row r="635" spans="1:26" ht="15.75" customHeight="1" x14ac:dyDescent="0.25">
      <c r="A635" s="209"/>
      <c r="B635" s="209"/>
      <c r="C635" s="209"/>
      <c r="D635" s="209"/>
      <c r="E635" s="209"/>
      <c r="F635" s="209"/>
      <c r="G635" s="209"/>
      <c r="H635" s="209"/>
      <c r="I635" s="209"/>
      <c r="J635" s="209"/>
      <c r="K635" s="209"/>
      <c r="L635" s="209"/>
      <c r="M635" s="209"/>
      <c r="N635" s="209"/>
      <c r="O635" s="209"/>
      <c r="P635" s="209"/>
      <c r="Q635" s="209"/>
      <c r="R635" s="209"/>
      <c r="S635" s="209"/>
      <c r="T635" s="209"/>
      <c r="U635" s="209"/>
      <c r="V635" s="209"/>
      <c r="W635" s="209"/>
      <c r="X635" s="209"/>
      <c r="Y635" s="209"/>
      <c r="Z635" s="209"/>
    </row>
    <row r="636" spans="1:26" ht="15.75" customHeight="1" x14ac:dyDescent="0.25">
      <c r="A636" s="209"/>
      <c r="B636" s="209"/>
      <c r="C636" s="209"/>
      <c r="D636" s="209"/>
      <c r="E636" s="209"/>
      <c r="F636" s="209"/>
      <c r="G636" s="209"/>
      <c r="H636" s="209"/>
      <c r="I636" s="209"/>
      <c r="J636" s="209"/>
      <c r="K636" s="209"/>
      <c r="L636" s="209"/>
      <c r="M636" s="209"/>
      <c r="N636" s="209"/>
      <c r="O636" s="209"/>
      <c r="P636" s="209"/>
      <c r="Q636" s="209"/>
      <c r="R636" s="209"/>
      <c r="S636" s="209"/>
      <c r="T636" s="209"/>
      <c r="U636" s="209"/>
      <c r="V636" s="209"/>
      <c r="W636" s="209"/>
      <c r="X636" s="209"/>
      <c r="Y636" s="209"/>
      <c r="Z636" s="209"/>
    </row>
    <row r="637" spans="1:26" ht="15.75" customHeight="1" x14ac:dyDescent="0.25">
      <c r="A637" s="209"/>
      <c r="B637" s="209"/>
      <c r="C637" s="209"/>
      <c r="D637" s="209"/>
      <c r="E637" s="209"/>
      <c r="F637" s="209"/>
      <c r="G637" s="209"/>
      <c r="H637" s="209"/>
      <c r="I637" s="209"/>
      <c r="J637" s="209"/>
      <c r="K637" s="209"/>
      <c r="L637" s="209"/>
      <c r="M637" s="209"/>
      <c r="N637" s="209"/>
      <c r="O637" s="209"/>
      <c r="P637" s="209"/>
      <c r="Q637" s="209"/>
      <c r="R637" s="209"/>
      <c r="S637" s="209"/>
      <c r="T637" s="209"/>
      <c r="U637" s="209"/>
      <c r="V637" s="209"/>
      <c r="W637" s="209"/>
      <c r="X637" s="209"/>
      <c r="Y637" s="209"/>
      <c r="Z637" s="209"/>
    </row>
    <row r="638" spans="1:26" ht="15.75" customHeight="1" x14ac:dyDescent="0.25">
      <c r="A638" s="209"/>
      <c r="B638" s="209"/>
      <c r="C638" s="209"/>
      <c r="D638" s="209"/>
      <c r="E638" s="209"/>
      <c r="F638" s="209"/>
      <c r="G638" s="209"/>
      <c r="H638" s="209"/>
      <c r="I638" s="209"/>
      <c r="J638" s="209"/>
      <c r="K638" s="209"/>
      <c r="L638" s="209"/>
      <c r="M638" s="209"/>
      <c r="N638" s="209"/>
      <c r="O638" s="209"/>
      <c r="P638" s="209"/>
      <c r="Q638" s="209"/>
      <c r="R638" s="209"/>
      <c r="S638" s="209"/>
      <c r="T638" s="209"/>
      <c r="U638" s="209"/>
      <c r="V638" s="209"/>
      <c r="W638" s="209"/>
      <c r="X638" s="209"/>
      <c r="Y638" s="209"/>
      <c r="Z638" s="209"/>
    </row>
    <row r="639" spans="1:26" ht="15.75" customHeight="1" x14ac:dyDescent="0.25">
      <c r="A639" s="209"/>
      <c r="B639" s="209"/>
      <c r="C639" s="209"/>
      <c r="D639" s="209"/>
      <c r="E639" s="209"/>
      <c r="F639" s="209"/>
      <c r="G639" s="209"/>
      <c r="H639" s="209"/>
      <c r="I639" s="209"/>
      <c r="J639" s="209"/>
      <c r="K639" s="209"/>
      <c r="L639" s="209"/>
      <c r="M639" s="209"/>
      <c r="N639" s="209"/>
      <c r="O639" s="209"/>
      <c r="P639" s="209"/>
      <c r="Q639" s="209"/>
      <c r="R639" s="209"/>
      <c r="S639" s="209"/>
      <c r="T639" s="209"/>
      <c r="U639" s="209"/>
      <c r="V639" s="209"/>
      <c r="W639" s="209"/>
      <c r="X639" s="209"/>
      <c r="Y639" s="209"/>
      <c r="Z639" s="209"/>
    </row>
    <row r="640" spans="1:26" ht="15.75" customHeight="1" x14ac:dyDescent="0.25">
      <c r="A640" s="209"/>
      <c r="B640" s="209"/>
      <c r="C640" s="209"/>
      <c r="D640" s="209"/>
      <c r="E640" s="209"/>
      <c r="F640" s="209"/>
      <c r="G640" s="209"/>
      <c r="H640" s="209"/>
      <c r="I640" s="209"/>
      <c r="J640" s="209"/>
      <c r="K640" s="209"/>
      <c r="L640" s="209"/>
      <c r="M640" s="209"/>
      <c r="N640" s="209"/>
      <c r="O640" s="209"/>
      <c r="P640" s="209"/>
      <c r="Q640" s="209"/>
      <c r="R640" s="209"/>
      <c r="S640" s="209"/>
      <c r="T640" s="209"/>
      <c r="U640" s="209"/>
      <c r="V640" s="209"/>
      <c r="W640" s="209"/>
      <c r="X640" s="209"/>
      <c r="Y640" s="209"/>
      <c r="Z640" s="209"/>
    </row>
    <row r="641" spans="1:26" ht="15.75" customHeight="1" x14ac:dyDescent="0.25">
      <c r="A641" s="209"/>
      <c r="B641" s="209"/>
      <c r="C641" s="209"/>
      <c r="D641" s="209"/>
      <c r="E641" s="209"/>
      <c r="F641" s="209"/>
      <c r="G641" s="209"/>
      <c r="H641" s="209"/>
      <c r="I641" s="209"/>
      <c r="J641" s="209"/>
      <c r="K641" s="209"/>
      <c r="L641" s="209"/>
      <c r="M641" s="209"/>
      <c r="N641" s="209"/>
      <c r="O641" s="209"/>
      <c r="P641" s="209"/>
      <c r="Q641" s="209"/>
      <c r="R641" s="209"/>
      <c r="S641" s="209"/>
      <c r="T641" s="209"/>
      <c r="U641" s="209"/>
      <c r="V641" s="209"/>
      <c r="W641" s="209"/>
      <c r="X641" s="209"/>
      <c r="Y641" s="209"/>
      <c r="Z641" s="209"/>
    </row>
    <row r="642" spans="1:26" ht="15.75" customHeight="1" x14ac:dyDescent="0.25">
      <c r="A642" s="209"/>
      <c r="B642" s="209"/>
      <c r="C642" s="209"/>
      <c r="D642" s="209"/>
      <c r="E642" s="209"/>
      <c r="F642" s="209"/>
      <c r="G642" s="209"/>
      <c r="H642" s="209"/>
      <c r="I642" s="209"/>
      <c r="J642" s="209"/>
      <c r="K642" s="209"/>
      <c r="L642" s="209"/>
      <c r="M642" s="209"/>
      <c r="N642" s="209"/>
      <c r="O642" s="209"/>
      <c r="P642" s="209"/>
      <c r="Q642" s="209"/>
      <c r="R642" s="209"/>
      <c r="S642" s="209"/>
      <c r="T642" s="209"/>
      <c r="U642" s="209"/>
      <c r="V642" s="209"/>
      <c r="W642" s="209"/>
      <c r="X642" s="209"/>
      <c r="Y642" s="209"/>
      <c r="Z642" s="209"/>
    </row>
    <row r="643" spans="1:26" ht="15.75" customHeight="1" x14ac:dyDescent="0.25">
      <c r="A643" s="209"/>
      <c r="B643" s="209"/>
      <c r="C643" s="209"/>
      <c r="D643" s="209"/>
      <c r="E643" s="209"/>
      <c r="F643" s="209"/>
      <c r="G643" s="209"/>
      <c r="H643" s="209"/>
      <c r="I643" s="209"/>
      <c r="J643" s="209"/>
      <c r="K643" s="209"/>
      <c r="L643" s="209"/>
      <c r="M643" s="209"/>
      <c r="N643" s="209"/>
      <c r="O643" s="209"/>
      <c r="P643" s="209"/>
      <c r="Q643" s="209"/>
      <c r="R643" s="209"/>
      <c r="S643" s="209"/>
      <c r="T643" s="209"/>
      <c r="U643" s="209"/>
      <c r="V643" s="209"/>
      <c r="W643" s="209"/>
      <c r="X643" s="209"/>
      <c r="Y643" s="209"/>
      <c r="Z643" s="209"/>
    </row>
    <row r="644" spans="1:26" ht="15.75" customHeight="1" x14ac:dyDescent="0.25">
      <c r="A644" s="209"/>
      <c r="B644" s="209"/>
      <c r="C644" s="209"/>
      <c r="D644" s="209"/>
      <c r="E644" s="209"/>
      <c r="F644" s="209"/>
      <c r="G644" s="209"/>
      <c r="H644" s="209"/>
      <c r="I644" s="209"/>
      <c r="J644" s="209"/>
      <c r="K644" s="209"/>
      <c r="L644" s="209"/>
      <c r="M644" s="209"/>
      <c r="N644" s="209"/>
      <c r="O644" s="209"/>
      <c r="P644" s="209"/>
      <c r="Q644" s="209"/>
      <c r="R644" s="209"/>
      <c r="S644" s="209"/>
      <c r="T644" s="209"/>
      <c r="U644" s="209"/>
      <c r="V644" s="209"/>
      <c r="W644" s="209"/>
      <c r="X644" s="209"/>
      <c r="Y644" s="209"/>
      <c r="Z644" s="209"/>
    </row>
    <row r="645" spans="1:26" ht="15.75" customHeight="1" x14ac:dyDescent="0.25">
      <c r="A645" s="209"/>
      <c r="B645" s="209"/>
      <c r="C645" s="209"/>
      <c r="D645" s="209"/>
      <c r="E645" s="209"/>
      <c r="F645" s="209"/>
      <c r="G645" s="209"/>
      <c r="H645" s="209"/>
      <c r="I645" s="209"/>
      <c r="J645" s="209"/>
      <c r="K645" s="209"/>
      <c r="L645" s="209"/>
      <c r="M645" s="209"/>
      <c r="N645" s="209"/>
      <c r="O645" s="209"/>
      <c r="P645" s="209"/>
      <c r="Q645" s="209"/>
      <c r="R645" s="209"/>
      <c r="S645" s="209"/>
      <c r="T645" s="209"/>
      <c r="U645" s="209"/>
      <c r="V645" s="209"/>
      <c r="W645" s="209"/>
      <c r="X645" s="209"/>
      <c r="Y645" s="209"/>
      <c r="Z645" s="209"/>
    </row>
    <row r="646" spans="1:26" ht="15.75" customHeight="1" x14ac:dyDescent="0.25">
      <c r="A646" s="209"/>
      <c r="B646" s="209"/>
      <c r="C646" s="209"/>
      <c r="D646" s="209"/>
      <c r="E646" s="209"/>
      <c r="F646" s="209"/>
      <c r="G646" s="209"/>
      <c r="H646" s="209"/>
      <c r="I646" s="209"/>
      <c r="J646" s="209"/>
      <c r="K646" s="209"/>
      <c r="L646" s="209"/>
      <c r="M646" s="209"/>
      <c r="N646" s="209"/>
      <c r="O646" s="209"/>
      <c r="P646" s="209"/>
      <c r="Q646" s="209"/>
      <c r="R646" s="209"/>
      <c r="S646" s="209"/>
      <c r="T646" s="209"/>
      <c r="U646" s="209"/>
      <c r="V646" s="209"/>
      <c r="W646" s="209"/>
      <c r="X646" s="209"/>
      <c r="Y646" s="209"/>
      <c r="Z646" s="209"/>
    </row>
    <row r="647" spans="1:26" ht="15.75" customHeight="1" x14ac:dyDescent="0.25">
      <c r="A647" s="209"/>
      <c r="B647" s="209"/>
      <c r="C647" s="209"/>
      <c r="D647" s="209"/>
      <c r="E647" s="209"/>
      <c r="F647" s="209"/>
      <c r="G647" s="209"/>
      <c r="H647" s="209"/>
      <c r="I647" s="209"/>
      <c r="J647" s="209"/>
      <c r="K647" s="209"/>
      <c r="L647" s="209"/>
      <c r="M647" s="209"/>
      <c r="N647" s="209"/>
      <c r="O647" s="209"/>
      <c r="P647" s="209"/>
      <c r="Q647" s="209"/>
      <c r="R647" s="209"/>
      <c r="S647" s="209"/>
      <c r="T647" s="209"/>
      <c r="U647" s="209"/>
      <c r="V647" s="209"/>
      <c r="W647" s="209"/>
      <c r="X647" s="209"/>
      <c r="Y647" s="209"/>
      <c r="Z647" s="209"/>
    </row>
    <row r="648" spans="1:26" ht="15.75" customHeight="1" x14ac:dyDescent="0.25">
      <c r="A648" s="209"/>
      <c r="B648" s="209"/>
      <c r="C648" s="209"/>
      <c r="D648" s="209"/>
      <c r="E648" s="209"/>
      <c r="F648" s="209"/>
      <c r="G648" s="209"/>
      <c r="H648" s="209"/>
      <c r="I648" s="209"/>
      <c r="J648" s="209"/>
      <c r="K648" s="209"/>
      <c r="L648" s="209"/>
      <c r="M648" s="209"/>
      <c r="N648" s="209"/>
      <c r="O648" s="209"/>
      <c r="P648" s="209"/>
      <c r="Q648" s="209"/>
      <c r="R648" s="209"/>
      <c r="S648" s="209"/>
      <c r="T648" s="209"/>
      <c r="U648" s="209"/>
      <c r="V648" s="209"/>
      <c r="W648" s="209"/>
      <c r="X648" s="209"/>
      <c r="Y648" s="209"/>
      <c r="Z648" s="209"/>
    </row>
    <row r="649" spans="1:26" ht="15.75" customHeight="1" x14ac:dyDescent="0.25">
      <c r="A649" s="209"/>
      <c r="B649" s="209"/>
      <c r="C649" s="209"/>
      <c r="D649" s="209"/>
      <c r="E649" s="209"/>
      <c r="F649" s="209"/>
      <c r="G649" s="209"/>
      <c r="H649" s="209"/>
      <c r="I649" s="209"/>
      <c r="J649" s="209"/>
      <c r="K649" s="209"/>
      <c r="L649" s="209"/>
      <c r="M649" s="209"/>
      <c r="N649" s="209"/>
      <c r="O649" s="209"/>
      <c r="P649" s="209"/>
      <c r="Q649" s="209"/>
      <c r="R649" s="209"/>
      <c r="S649" s="209"/>
      <c r="T649" s="209"/>
      <c r="U649" s="209"/>
      <c r="V649" s="209"/>
      <c r="W649" s="209"/>
      <c r="X649" s="209"/>
      <c r="Y649" s="209"/>
      <c r="Z649" s="209"/>
    </row>
    <row r="650" spans="1:26" ht="15.75" customHeight="1" x14ac:dyDescent="0.25">
      <c r="A650" s="209"/>
      <c r="B650" s="209"/>
      <c r="C650" s="209"/>
      <c r="D650" s="209"/>
      <c r="E650" s="209"/>
      <c r="F650" s="209"/>
      <c r="G650" s="209"/>
      <c r="H650" s="209"/>
      <c r="I650" s="209"/>
      <c r="J650" s="209"/>
      <c r="K650" s="209"/>
      <c r="L650" s="209"/>
      <c r="M650" s="209"/>
      <c r="N650" s="209"/>
      <c r="O650" s="209"/>
      <c r="P650" s="209"/>
      <c r="Q650" s="209"/>
      <c r="R650" s="209"/>
      <c r="S650" s="209"/>
      <c r="T650" s="209"/>
      <c r="U650" s="209"/>
      <c r="V650" s="209"/>
      <c r="W650" s="209"/>
      <c r="X650" s="209"/>
      <c r="Y650" s="209"/>
      <c r="Z650" s="209"/>
    </row>
    <row r="651" spans="1:26" ht="15.75" customHeight="1" x14ac:dyDescent="0.25">
      <c r="A651" s="209"/>
      <c r="B651" s="209"/>
      <c r="C651" s="209"/>
      <c r="D651" s="209"/>
      <c r="E651" s="209"/>
      <c r="F651" s="209"/>
      <c r="G651" s="209"/>
      <c r="H651" s="209"/>
      <c r="I651" s="209"/>
      <c r="J651" s="209"/>
      <c r="K651" s="209"/>
      <c r="L651" s="209"/>
      <c r="M651" s="209"/>
      <c r="N651" s="209"/>
      <c r="O651" s="209"/>
      <c r="P651" s="209"/>
      <c r="Q651" s="209"/>
      <c r="R651" s="209"/>
      <c r="S651" s="209"/>
      <c r="T651" s="209"/>
      <c r="U651" s="209"/>
      <c r="V651" s="209"/>
      <c r="W651" s="209"/>
      <c r="X651" s="209"/>
      <c r="Y651" s="209"/>
      <c r="Z651" s="209"/>
    </row>
    <row r="652" spans="1:26" ht="15.75" customHeight="1" x14ac:dyDescent="0.25">
      <c r="A652" s="209"/>
      <c r="B652" s="209"/>
      <c r="C652" s="209"/>
      <c r="D652" s="209"/>
      <c r="E652" s="209"/>
      <c r="F652" s="209"/>
      <c r="G652" s="209"/>
      <c r="H652" s="209"/>
      <c r="I652" s="209"/>
      <c r="J652" s="209"/>
      <c r="K652" s="209"/>
      <c r="L652" s="209"/>
      <c r="M652" s="209"/>
      <c r="N652" s="209"/>
      <c r="O652" s="209"/>
      <c r="P652" s="209"/>
      <c r="Q652" s="209"/>
      <c r="R652" s="209"/>
      <c r="S652" s="209"/>
      <c r="T652" s="209"/>
      <c r="U652" s="209"/>
      <c r="V652" s="209"/>
      <c r="W652" s="209"/>
      <c r="X652" s="209"/>
      <c r="Y652" s="209"/>
      <c r="Z652" s="209"/>
    </row>
    <row r="653" spans="1:26" ht="15.75" customHeight="1" x14ac:dyDescent="0.25">
      <c r="A653" s="209"/>
      <c r="B653" s="209"/>
      <c r="C653" s="209"/>
      <c r="D653" s="209"/>
      <c r="E653" s="209"/>
      <c r="F653" s="209"/>
      <c r="G653" s="209"/>
      <c r="H653" s="209"/>
      <c r="I653" s="209"/>
      <c r="J653" s="209"/>
      <c r="K653" s="209"/>
      <c r="L653" s="209"/>
      <c r="M653" s="209"/>
      <c r="N653" s="209"/>
      <c r="O653" s="209"/>
      <c r="P653" s="209"/>
      <c r="Q653" s="209"/>
      <c r="R653" s="209"/>
      <c r="S653" s="209"/>
      <c r="T653" s="209"/>
      <c r="U653" s="209"/>
      <c r="V653" s="209"/>
      <c r="W653" s="209"/>
      <c r="X653" s="209"/>
      <c r="Y653" s="209"/>
      <c r="Z653" s="209"/>
    </row>
    <row r="654" spans="1:26" ht="15.75" customHeight="1" x14ac:dyDescent="0.25">
      <c r="A654" s="209"/>
      <c r="B654" s="209"/>
      <c r="C654" s="209"/>
      <c r="D654" s="209"/>
      <c r="E654" s="209"/>
      <c r="F654" s="209"/>
      <c r="G654" s="209"/>
      <c r="H654" s="209"/>
      <c r="I654" s="209"/>
      <c r="J654" s="209"/>
      <c r="K654" s="209"/>
      <c r="L654" s="209"/>
      <c r="M654" s="209"/>
      <c r="N654" s="209"/>
      <c r="O654" s="209"/>
      <c r="P654" s="209"/>
      <c r="Q654" s="209"/>
      <c r="R654" s="209"/>
      <c r="S654" s="209"/>
      <c r="T654" s="209"/>
      <c r="U654" s="209"/>
      <c r="V654" s="209"/>
      <c r="W654" s="209"/>
      <c r="X654" s="209"/>
      <c r="Y654" s="209"/>
      <c r="Z654" s="209"/>
    </row>
    <row r="655" spans="1:26" ht="15.75" customHeight="1" x14ac:dyDescent="0.25">
      <c r="A655" s="209"/>
      <c r="B655" s="209"/>
      <c r="C655" s="209"/>
      <c r="D655" s="209"/>
      <c r="E655" s="209"/>
      <c r="F655" s="209"/>
      <c r="G655" s="209"/>
      <c r="H655" s="209"/>
      <c r="I655" s="209"/>
      <c r="J655" s="209"/>
      <c r="K655" s="209"/>
      <c r="L655" s="209"/>
      <c r="M655" s="209"/>
      <c r="N655" s="209"/>
      <c r="O655" s="209"/>
      <c r="P655" s="209"/>
      <c r="Q655" s="209"/>
      <c r="R655" s="209"/>
      <c r="S655" s="209"/>
      <c r="T655" s="209"/>
      <c r="U655" s="209"/>
      <c r="V655" s="209"/>
      <c r="W655" s="209"/>
      <c r="X655" s="209"/>
      <c r="Y655" s="209"/>
      <c r="Z655" s="209"/>
    </row>
    <row r="656" spans="1:26" ht="15.75" customHeight="1" x14ac:dyDescent="0.25">
      <c r="A656" s="209"/>
      <c r="B656" s="209"/>
      <c r="C656" s="209"/>
      <c r="D656" s="209"/>
      <c r="E656" s="209"/>
      <c r="F656" s="209"/>
      <c r="G656" s="209"/>
      <c r="H656" s="209"/>
      <c r="I656" s="209"/>
      <c r="J656" s="209"/>
      <c r="K656" s="209"/>
      <c r="L656" s="209"/>
      <c r="M656" s="209"/>
      <c r="N656" s="209"/>
      <c r="O656" s="209"/>
      <c r="P656" s="209"/>
      <c r="Q656" s="209"/>
      <c r="R656" s="209"/>
      <c r="S656" s="209"/>
      <c r="T656" s="209"/>
      <c r="U656" s="209"/>
      <c r="V656" s="209"/>
      <c r="W656" s="209"/>
      <c r="X656" s="209"/>
      <c r="Y656" s="209"/>
      <c r="Z656" s="209"/>
    </row>
    <row r="657" spans="1:26" ht="15.75" customHeight="1" x14ac:dyDescent="0.25">
      <c r="A657" s="209"/>
      <c r="B657" s="209"/>
      <c r="C657" s="209"/>
      <c r="D657" s="209"/>
      <c r="E657" s="209"/>
      <c r="F657" s="209"/>
      <c r="G657" s="209"/>
      <c r="H657" s="209"/>
      <c r="I657" s="209"/>
      <c r="J657" s="209"/>
      <c r="K657" s="209"/>
      <c r="L657" s="209"/>
      <c r="M657" s="209"/>
      <c r="N657" s="209"/>
      <c r="O657" s="209"/>
      <c r="P657" s="209"/>
      <c r="Q657" s="209"/>
      <c r="R657" s="209"/>
      <c r="S657" s="209"/>
      <c r="T657" s="209"/>
      <c r="U657" s="209"/>
      <c r="V657" s="209"/>
      <c r="W657" s="209"/>
      <c r="X657" s="209"/>
      <c r="Y657" s="209"/>
      <c r="Z657" s="209"/>
    </row>
    <row r="658" spans="1:26" ht="15.75" customHeight="1" x14ac:dyDescent="0.25">
      <c r="A658" s="209"/>
      <c r="B658" s="209"/>
      <c r="C658" s="209"/>
      <c r="D658" s="209"/>
      <c r="E658" s="209"/>
      <c r="F658" s="209"/>
      <c r="G658" s="209"/>
      <c r="H658" s="209"/>
      <c r="I658" s="209"/>
      <c r="J658" s="209"/>
      <c r="K658" s="209"/>
      <c r="L658" s="209"/>
      <c r="M658" s="209"/>
      <c r="N658" s="209"/>
      <c r="O658" s="209"/>
      <c r="P658" s="209"/>
      <c r="Q658" s="209"/>
      <c r="R658" s="209"/>
      <c r="S658" s="209"/>
      <c r="T658" s="209"/>
      <c r="U658" s="209"/>
      <c r="V658" s="209"/>
      <c r="W658" s="209"/>
      <c r="X658" s="209"/>
      <c r="Y658" s="209"/>
      <c r="Z658" s="209"/>
    </row>
    <row r="659" spans="1:26" ht="15.75" customHeight="1" x14ac:dyDescent="0.25">
      <c r="A659" s="209"/>
      <c r="B659" s="209"/>
      <c r="C659" s="209"/>
      <c r="D659" s="209"/>
      <c r="E659" s="209"/>
      <c r="F659" s="209"/>
      <c r="G659" s="209"/>
      <c r="H659" s="209"/>
      <c r="I659" s="209"/>
      <c r="J659" s="209"/>
      <c r="K659" s="209"/>
      <c r="L659" s="209"/>
      <c r="M659" s="209"/>
      <c r="N659" s="209"/>
      <c r="O659" s="209"/>
      <c r="P659" s="209"/>
      <c r="Q659" s="209"/>
      <c r="R659" s="209"/>
      <c r="S659" s="209"/>
      <c r="T659" s="209"/>
      <c r="U659" s="209"/>
      <c r="V659" s="209"/>
      <c r="W659" s="209"/>
      <c r="X659" s="209"/>
      <c r="Y659" s="209"/>
      <c r="Z659" s="209"/>
    </row>
    <row r="660" spans="1:26" ht="15.75" customHeight="1" x14ac:dyDescent="0.25">
      <c r="A660" s="209"/>
      <c r="B660" s="209"/>
      <c r="C660" s="209"/>
      <c r="D660" s="209"/>
      <c r="E660" s="209"/>
      <c r="F660" s="209"/>
      <c r="G660" s="209"/>
      <c r="H660" s="209"/>
      <c r="I660" s="209"/>
      <c r="J660" s="209"/>
      <c r="K660" s="209"/>
      <c r="L660" s="209"/>
      <c r="M660" s="209"/>
      <c r="N660" s="209"/>
      <c r="O660" s="209"/>
      <c r="P660" s="209"/>
      <c r="Q660" s="209"/>
      <c r="R660" s="209"/>
      <c r="S660" s="209"/>
      <c r="T660" s="209"/>
      <c r="U660" s="209"/>
      <c r="V660" s="209"/>
      <c r="W660" s="209"/>
      <c r="X660" s="209"/>
      <c r="Y660" s="209"/>
      <c r="Z660" s="209"/>
    </row>
    <row r="661" spans="1:26" ht="15.75" customHeight="1" x14ac:dyDescent="0.25">
      <c r="A661" s="209"/>
      <c r="B661" s="209"/>
      <c r="C661" s="209"/>
      <c r="D661" s="209"/>
      <c r="E661" s="209"/>
      <c r="F661" s="209"/>
      <c r="G661" s="209"/>
      <c r="H661" s="209"/>
      <c r="I661" s="209"/>
      <c r="J661" s="209"/>
      <c r="K661" s="209"/>
      <c r="L661" s="209"/>
      <c r="M661" s="209"/>
      <c r="N661" s="209"/>
      <c r="O661" s="209"/>
      <c r="P661" s="209"/>
      <c r="Q661" s="209"/>
      <c r="R661" s="209"/>
      <c r="S661" s="209"/>
      <c r="T661" s="209"/>
      <c r="U661" s="209"/>
      <c r="V661" s="209"/>
      <c r="W661" s="209"/>
      <c r="X661" s="209"/>
      <c r="Y661" s="209"/>
      <c r="Z661" s="209"/>
    </row>
    <row r="662" spans="1:26" ht="15.75" customHeight="1" x14ac:dyDescent="0.25">
      <c r="A662" s="209"/>
      <c r="B662" s="209"/>
      <c r="C662" s="209"/>
      <c r="D662" s="209"/>
      <c r="E662" s="209"/>
      <c r="F662" s="209"/>
      <c r="G662" s="209"/>
      <c r="H662" s="209"/>
      <c r="I662" s="209"/>
      <c r="J662" s="209"/>
      <c r="K662" s="209"/>
      <c r="L662" s="209"/>
      <c r="M662" s="209"/>
      <c r="N662" s="209"/>
      <c r="O662" s="209"/>
      <c r="P662" s="209"/>
      <c r="Q662" s="209"/>
      <c r="R662" s="209"/>
      <c r="S662" s="209"/>
      <c r="T662" s="209"/>
      <c r="U662" s="209"/>
      <c r="V662" s="209"/>
      <c r="W662" s="209"/>
      <c r="X662" s="209"/>
      <c r="Y662" s="209"/>
      <c r="Z662" s="209"/>
    </row>
    <row r="663" spans="1:26" ht="15.75" customHeight="1" x14ac:dyDescent="0.25">
      <c r="A663" s="209"/>
      <c r="B663" s="209"/>
      <c r="C663" s="209"/>
      <c r="D663" s="209"/>
      <c r="E663" s="209"/>
      <c r="F663" s="209"/>
      <c r="G663" s="209"/>
      <c r="H663" s="209"/>
      <c r="I663" s="209"/>
      <c r="J663" s="209"/>
      <c r="K663" s="209"/>
      <c r="L663" s="209"/>
      <c r="M663" s="209"/>
      <c r="N663" s="209"/>
      <c r="O663" s="209"/>
      <c r="P663" s="209"/>
      <c r="Q663" s="209"/>
      <c r="R663" s="209"/>
      <c r="S663" s="209"/>
      <c r="T663" s="209"/>
      <c r="U663" s="209"/>
      <c r="V663" s="209"/>
      <c r="W663" s="209"/>
      <c r="X663" s="209"/>
      <c r="Y663" s="209"/>
      <c r="Z663" s="209"/>
    </row>
    <row r="664" spans="1:26" ht="15.75" customHeight="1" x14ac:dyDescent="0.25">
      <c r="A664" s="209"/>
      <c r="B664" s="209"/>
      <c r="C664" s="209"/>
      <c r="D664" s="209"/>
      <c r="E664" s="209"/>
      <c r="F664" s="209"/>
      <c r="G664" s="209"/>
      <c r="H664" s="209"/>
      <c r="I664" s="209"/>
      <c r="J664" s="209"/>
      <c r="K664" s="209"/>
      <c r="L664" s="209"/>
      <c r="M664" s="209"/>
      <c r="N664" s="209"/>
      <c r="O664" s="209"/>
      <c r="P664" s="209"/>
      <c r="Q664" s="209"/>
      <c r="R664" s="209"/>
      <c r="S664" s="209"/>
      <c r="T664" s="209"/>
      <c r="U664" s="209"/>
      <c r="V664" s="209"/>
      <c r="W664" s="209"/>
      <c r="X664" s="209"/>
      <c r="Y664" s="209"/>
      <c r="Z664" s="209"/>
    </row>
    <row r="665" spans="1:26" ht="15.75" customHeight="1" x14ac:dyDescent="0.25">
      <c r="A665" s="209"/>
      <c r="B665" s="209"/>
      <c r="C665" s="209"/>
      <c r="D665" s="209"/>
      <c r="E665" s="209"/>
      <c r="F665" s="209"/>
      <c r="G665" s="209"/>
      <c r="H665" s="209"/>
      <c r="I665" s="209"/>
      <c r="J665" s="209"/>
      <c r="K665" s="209"/>
      <c r="L665" s="209"/>
      <c r="M665" s="209"/>
      <c r="N665" s="209"/>
      <c r="O665" s="209"/>
      <c r="P665" s="209"/>
      <c r="Q665" s="209"/>
      <c r="R665" s="209"/>
      <c r="S665" s="209"/>
      <c r="T665" s="209"/>
      <c r="U665" s="209"/>
      <c r="V665" s="209"/>
      <c r="W665" s="209"/>
      <c r="X665" s="209"/>
      <c r="Y665" s="209"/>
      <c r="Z665" s="209"/>
    </row>
    <row r="666" spans="1:26" ht="15.75" customHeight="1" x14ac:dyDescent="0.25">
      <c r="A666" s="209"/>
      <c r="B666" s="209"/>
      <c r="C666" s="209"/>
      <c r="D666" s="209"/>
      <c r="E666" s="209"/>
      <c r="F666" s="209"/>
      <c r="G666" s="209"/>
      <c r="H666" s="209"/>
      <c r="I666" s="209"/>
      <c r="J666" s="209"/>
      <c r="K666" s="209"/>
      <c r="L666" s="209"/>
      <c r="M666" s="209"/>
      <c r="N666" s="209"/>
      <c r="O666" s="209"/>
      <c r="P666" s="209"/>
      <c r="Q666" s="209"/>
      <c r="R666" s="209"/>
      <c r="S666" s="209"/>
      <c r="T666" s="209"/>
      <c r="U666" s="209"/>
      <c r="V666" s="209"/>
      <c r="W666" s="209"/>
      <c r="X666" s="209"/>
      <c r="Y666" s="209"/>
      <c r="Z666" s="209"/>
    </row>
    <row r="667" spans="1:26" ht="15.75" customHeight="1" x14ac:dyDescent="0.25">
      <c r="A667" s="209"/>
      <c r="B667" s="209"/>
      <c r="C667" s="209"/>
      <c r="D667" s="209"/>
      <c r="E667" s="209"/>
      <c r="F667" s="209"/>
      <c r="G667" s="209"/>
      <c r="H667" s="209"/>
      <c r="I667" s="209"/>
      <c r="J667" s="209"/>
      <c r="K667" s="209"/>
      <c r="L667" s="209"/>
      <c r="M667" s="209"/>
      <c r="N667" s="209"/>
      <c r="O667" s="209"/>
      <c r="P667" s="209"/>
      <c r="Q667" s="209"/>
      <c r="R667" s="209"/>
      <c r="S667" s="209"/>
      <c r="T667" s="209"/>
      <c r="U667" s="209"/>
      <c r="V667" s="209"/>
      <c r="W667" s="209"/>
      <c r="X667" s="209"/>
      <c r="Y667" s="209"/>
      <c r="Z667" s="209"/>
    </row>
    <row r="668" spans="1:26" ht="15.75" customHeight="1" x14ac:dyDescent="0.25">
      <c r="A668" s="209"/>
      <c r="B668" s="209"/>
      <c r="C668" s="209"/>
      <c r="D668" s="209"/>
      <c r="E668" s="209"/>
      <c r="F668" s="209"/>
      <c r="G668" s="209"/>
      <c r="H668" s="209"/>
      <c r="I668" s="209"/>
      <c r="J668" s="209"/>
      <c r="K668" s="209"/>
      <c r="L668" s="209"/>
      <c r="M668" s="209"/>
      <c r="N668" s="209"/>
      <c r="O668" s="209"/>
      <c r="P668" s="209"/>
      <c r="Q668" s="209"/>
      <c r="R668" s="209"/>
      <c r="S668" s="209"/>
      <c r="T668" s="209"/>
      <c r="U668" s="209"/>
      <c r="V668" s="209"/>
      <c r="W668" s="209"/>
      <c r="X668" s="209"/>
      <c r="Y668" s="209"/>
      <c r="Z668" s="209"/>
    </row>
    <row r="669" spans="1:26" ht="15.75" customHeight="1" x14ac:dyDescent="0.25">
      <c r="A669" s="209"/>
      <c r="B669" s="209"/>
      <c r="C669" s="209"/>
      <c r="D669" s="209"/>
      <c r="E669" s="209"/>
      <c r="F669" s="209"/>
      <c r="G669" s="209"/>
      <c r="H669" s="209"/>
      <c r="I669" s="209"/>
      <c r="J669" s="209"/>
      <c r="K669" s="209"/>
      <c r="L669" s="209"/>
      <c r="M669" s="209"/>
      <c r="N669" s="209"/>
      <c r="O669" s="209"/>
      <c r="P669" s="209"/>
      <c r="Q669" s="209"/>
      <c r="R669" s="209"/>
      <c r="S669" s="209"/>
      <c r="T669" s="209"/>
      <c r="U669" s="209"/>
      <c r="V669" s="209"/>
      <c r="W669" s="209"/>
      <c r="X669" s="209"/>
      <c r="Y669" s="209"/>
      <c r="Z669" s="209"/>
    </row>
    <row r="670" spans="1:26" ht="15.75" customHeight="1" x14ac:dyDescent="0.25">
      <c r="A670" s="209"/>
      <c r="B670" s="209"/>
      <c r="C670" s="209"/>
      <c r="D670" s="209"/>
      <c r="E670" s="209"/>
      <c r="F670" s="209"/>
      <c r="G670" s="209"/>
      <c r="H670" s="209"/>
      <c r="I670" s="209"/>
      <c r="J670" s="209"/>
      <c r="K670" s="209"/>
      <c r="L670" s="209"/>
      <c r="M670" s="209"/>
      <c r="N670" s="209"/>
      <c r="O670" s="209"/>
      <c r="P670" s="209"/>
      <c r="Q670" s="209"/>
      <c r="R670" s="209"/>
      <c r="S670" s="209"/>
      <c r="T670" s="209"/>
      <c r="U670" s="209"/>
      <c r="V670" s="209"/>
      <c r="W670" s="209"/>
      <c r="X670" s="209"/>
      <c r="Y670" s="209"/>
      <c r="Z670" s="209"/>
    </row>
    <row r="671" spans="1:26" ht="15.75" customHeight="1" x14ac:dyDescent="0.25">
      <c r="A671" s="209"/>
      <c r="B671" s="209"/>
      <c r="C671" s="209"/>
      <c r="D671" s="209"/>
      <c r="E671" s="209"/>
      <c r="F671" s="209"/>
      <c r="G671" s="209"/>
      <c r="H671" s="209"/>
      <c r="I671" s="209"/>
      <c r="J671" s="209"/>
      <c r="K671" s="209"/>
      <c r="L671" s="209"/>
      <c r="M671" s="209"/>
      <c r="N671" s="209"/>
      <c r="O671" s="209"/>
      <c r="P671" s="209"/>
      <c r="Q671" s="209"/>
      <c r="R671" s="209"/>
      <c r="S671" s="209"/>
      <c r="T671" s="209"/>
      <c r="U671" s="209"/>
      <c r="V671" s="209"/>
      <c r="W671" s="209"/>
      <c r="X671" s="209"/>
      <c r="Y671" s="209"/>
      <c r="Z671" s="209"/>
    </row>
    <row r="672" spans="1:26" ht="15.75" customHeight="1" x14ac:dyDescent="0.25">
      <c r="A672" s="209"/>
      <c r="B672" s="209"/>
      <c r="C672" s="209"/>
      <c r="D672" s="209"/>
      <c r="E672" s="209"/>
      <c r="F672" s="209"/>
      <c r="G672" s="209"/>
      <c r="H672" s="209"/>
      <c r="I672" s="209"/>
      <c r="J672" s="209"/>
      <c r="K672" s="209"/>
      <c r="L672" s="209"/>
      <c r="M672" s="209"/>
      <c r="N672" s="209"/>
      <c r="O672" s="209"/>
      <c r="P672" s="209"/>
      <c r="Q672" s="209"/>
      <c r="R672" s="209"/>
      <c r="S672" s="209"/>
      <c r="T672" s="209"/>
      <c r="U672" s="209"/>
      <c r="V672" s="209"/>
      <c r="W672" s="209"/>
      <c r="X672" s="209"/>
      <c r="Y672" s="209"/>
      <c r="Z672" s="209"/>
    </row>
    <row r="673" spans="1:26" ht="15.75" customHeight="1" x14ac:dyDescent="0.25">
      <c r="A673" s="209"/>
      <c r="B673" s="209"/>
      <c r="C673" s="209"/>
      <c r="D673" s="209"/>
      <c r="E673" s="209"/>
      <c r="F673" s="209"/>
      <c r="G673" s="209"/>
      <c r="H673" s="209"/>
      <c r="I673" s="209"/>
      <c r="J673" s="209"/>
      <c r="K673" s="209"/>
      <c r="L673" s="209"/>
      <c r="M673" s="209"/>
      <c r="N673" s="209"/>
      <c r="O673" s="209"/>
      <c r="P673" s="209"/>
      <c r="Q673" s="209"/>
      <c r="R673" s="209"/>
      <c r="S673" s="209"/>
      <c r="T673" s="209"/>
      <c r="U673" s="209"/>
      <c r="V673" s="209"/>
      <c r="W673" s="209"/>
      <c r="X673" s="209"/>
      <c r="Y673" s="209"/>
      <c r="Z673" s="209"/>
    </row>
    <row r="674" spans="1:26" ht="15.75" customHeight="1" x14ac:dyDescent="0.25">
      <c r="A674" s="209"/>
      <c r="B674" s="209"/>
      <c r="C674" s="209"/>
      <c r="D674" s="209"/>
      <c r="E674" s="209"/>
      <c r="F674" s="209"/>
      <c r="G674" s="209"/>
      <c r="H674" s="209"/>
      <c r="I674" s="209"/>
      <c r="J674" s="209"/>
      <c r="K674" s="209"/>
      <c r="L674" s="209"/>
      <c r="M674" s="209"/>
      <c r="N674" s="209"/>
      <c r="O674" s="209"/>
      <c r="P674" s="209"/>
      <c r="Q674" s="209"/>
      <c r="R674" s="209"/>
      <c r="S674" s="209"/>
      <c r="T674" s="209"/>
      <c r="U674" s="209"/>
      <c r="V674" s="209"/>
      <c r="W674" s="209"/>
      <c r="X674" s="209"/>
      <c r="Y674" s="209"/>
      <c r="Z674" s="209"/>
    </row>
    <row r="675" spans="1:26" ht="15.75" customHeight="1" x14ac:dyDescent="0.25">
      <c r="A675" s="209"/>
      <c r="B675" s="209"/>
      <c r="C675" s="209"/>
      <c r="D675" s="209"/>
      <c r="E675" s="209"/>
      <c r="F675" s="209"/>
      <c r="G675" s="209"/>
      <c r="H675" s="209"/>
      <c r="I675" s="209"/>
      <c r="J675" s="209"/>
      <c r="K675" s="209"/>
      <c r="L675" s="209"/>
      <c r="M675" s="209"/>
      <c r="N675" s="209"/>
      <c r="O675" s="209"/>
      <c r="P675" s="209"/>
      <c r="Q675" s="209"/>
      <c r="R675" s="209"/>
      <c r="S675" s="209"/>
      <c r="T675" s="209"/>
      <c r="U675" s="209"/>
      <c r="V675" s="209"/>
      <c r="W675" s="209"/>
      <c r="X675" s="209"/>
      <c r="Y675" s="209"/>
      <c r="Z675" s="209"/>
    </row>
    <row r="676" spans="1:26" ht="15.75" customHeight="1" x14ac:dyDescent="0.25">
      <c r="A676" s="209"/>
      <c r="B676" s="209"/>
      <c r="C676" s="209"/>
      <c r="D676" s="209"/>
      <c r="E676" s="209"/>
      <c r="F676" s="209"/>
      <c r="G676" s="209"/>
      <c r="H676" s="209"/>
      <c r="I676" s="209"/>
      <c r="J676" s="209"/>
      <c r="K676" s="209"/>
      <c r="L676" s="209"/>
      <c r="M676" s="209"/>
      <c r="N676" s="209"/>
      <c r="O676" s="209"/>
      <c r="P676" s="209"/>
      <c r="Q676" s="209"/>
      <c r="R676" s="209"/>
      <c r="S676" s="209"/>
      <c r="T676" s="209"/>
      <c r="U676" s="209"/>
      <c r="V676" s="209"/>
      <c r="W676" s="209"/>
      <c r="X676" s="209"/>
      <c r="Y676" s="209"/>
      <c r="Z676" s="209"/>
    </row>
    <row r="677" spans="1:26" ht="15.75" customHeight="1" x14ac:dyDescent="0.25">
      <c r="A677" s="209"/>
      <c r="B677" s="209"/>
      <c r="C677" s="209"/>
      <c r="D677" s="209"/>
      <c r="E677" s="209"/>
      <c r="F677" s="209"/>
      <c r="G677" s="209"/>
      <c r="H677" s="209"/>
      <c r="I677" s="209"/>
      <c r="J677" s="209"/>
      <c r="K677" s="209"/>
      <c r="L677" s="209"/>
      <c r="M677" s="209"/>
      <c r="N677" s="209"/>
      <c r="O677" s="209"/>
      <c r="P677" s="209"/>
      <c r="Q677" s="209"/>
      <c r="R677" s="209"/>
      <c r="S677" s="209"/>
      <c r="T677" s="209"/>
      <c r="U677" s="209"/>
      <c r="V677" s="209"/>
      <c r="W677" s="209"/>
      <c r="X677" s="209"/>
      <c r="Y677" s="209"/>
      <c r="Z677" s="209"/>
    </row>
    <row r="678" spans="1:26" ht="15.75" customHeight="1" x14ac:dyDescent="0.25">
      <c r="A678" s="209"/>
      <c r="B678" s="209"/>
      <c r="C678" s="209"/>
      <c r="D678" s="209"/>
      <c r="E678" s="209"/>
      <c r="F678" s="209"/>
      <c r="G678" s="209"/>
      <c r="H678" s="209"/>
      <c r="I678" s="209"/>
      <c r="J678" s="209"/>
      <c r="K678" s="209"/>
      <c r="L678" s="209"/>
      <c r="M678" s="209"/>
      <c r="N678" s="209"/>
      <c r="O678" s="209"/>
      <c r="P678" s="209"/>
      <c r="Q678" s="209"/>
      <c r="R678" s="209"/>
      <c r="S678" s="209"/>
      <c r="T678" s="209"/>
      <c r="U678" s="209"/>
      <c r="V678" s="209"/>
      <c r="W678" s="209"/>
      <c r="X678" s="209"/>
      <c r="Y678" s="209"/>
      <c r="Z678" s="209"/>
    </row>
    <row r="679" spans="1:26" ht="15.75" customHeight="1" x14ac:dyDescent="0.25">
      <c r="A679" s="209"/>
      <c r="B679" s="209"/>
      <c r="C679" s="209"/>
      <c r="D679" s="209"/>
      <c r="E679" s="209"/>
      <c r="F679" s="209"/>
      <c r="G679" s="209"/>
      <c r="H679" s="209"/>
      <c r="I679" s="209"/>
      <c r="J679" s="209"/>
      <c r="K679" s="209"/>
      <c r="L679" s="209"/>
      <c r="M679" s="209"/>
      <c r="N679" s="209"/>
      <c r="O679" s="209"/>
      <c r="P679" s="209"/>
      <c r="Q679" s="209"/>
      <c r="R679" s="209"/>
      <c r="S679" s="209"/>
      <c r="T679" s="209"/>
      <c r="U679" s="209"/>
      <c r="V679" s="209"/>
      <c r="W679" s="209"/>
      <c r="X679" s="209"/>
      <c r="Y679" s="209"/>
      <c r="Z679" s="209"/>
    </row>
    <row r="680" spans="1:26" ht="15.75" customHeight="1" x14ac:dyDescent="0.25">
      <c r="A680" s="209"/>
      <c r="B680" s="209"/>
      <c r="C680" s="209"/>
      <c r="D680" s="209"/>
      <c r="E680" s="209"/>
      <c r="F680" s="209"/>
      <c r="G680" s="209"/>
      <c r="H680" s="209"/>
      <c r="I680" s="209"/>
      <c r="J680" s="209"/>
      <c r="K680" s="209"/>
      <c r="L680" s="209"/>
      <c r="M680" s="209"/>
      <c r="N680" s="209"/>
      <c r="O680" s="209"/>
      <c r="P680" s="209"/>
      <c r="Q680" s="209"/>
      <c r="R680" s="209"/>
      <c r="S680" s="209"/>
      <c r="T680" s="209"/>
      <c r="U680" s="209"/>
      <c r="V680" s="209"/>
      <c r="W680" s="209"/>
      <c r="X680" s="209"/>
      <c r="Y680" s="209"/>
      <c r="Z680" s="209"/>
    </row>
    <row r="681" spans="1:26" ht="15.75" customHeight="1" x14ac:dyDescent="0.25">
      <c r="A681" s="209"/>
      <c r="B681" s="209"/>
      <c r="C681" s="209"/>
      <c r="D681" s="209"/>
      <c r="E681" s="209"/>
      <c r="F681" s="209"/>
      <c r="G681" s="209"/>
      <c r="H681" s="209"/>
      <c r="I681" s="209"/>
      <c r="J681" s="209"/>
      <c r="K681" s="209"/>
      <c r="L681" s="209"/>
      <c r="M681" s="209"/>
      <c r="N681" s="209"/>
      <c r="O681" s="209"/>
      <c r="P681" s="209"/>
      <c r="Q681" s="209"/>
      <c r="R681" s="209"/>
      <c r="S681" s="209"/>
      <c r="T681" s="209"/>
      <c r="U681" s="209"/>
      <c r="V681" s="209"/>
      <c r="W681" s="209"/>
      <c r="X681" s="209"/>
      <c r="Y681" s="209"/>
      <c r="Z681" s="209"/>
    </row>
    <row r="682" spans="1:26" ht="15.75" customHeight="1" x14ac:dyDescent="0.25">
      <c r="A682" s="209"/>
      <c r="B682" s="209"/>
      <c r="C682" s="209"/>
      <c r="D682" s="209"/>
      <c r="E682" s="209"/>
      <c r="F682" s="209"/>
      <c r="G682" s="209"/>
      <c r="H682" s="209"/>
      <c r="I682" s="209"/>
      <c r="J682" s="209"/>
      <c r="K682" s="209"/>
      <c r="L682" s="209"/>
      <c r="M682" s="209"/>
      <c r="N682" s="209"/>
      <c r="O682" s="209"/>
      <c r="P682" s="209"/>
      <c r="Q682" s="209"/>
      <c r="R682" s="209"/>
      <c r="S682" s="209"/>
      <c r="T682" s="209"/>
      <c r="U682" s="209"/>
      <c r="V682" s="209"/>
      <c r="W682" s="209"/>
      <c r="X682" s="209"/>
      <c r="Y682" s="209"/>
      <c r="Z682" s="209"/>
    </row>
    <row r="683" spans="1:26" ht="15.75" customHeight="1" x14ac:dyDescent="0.25">
      <c r="A683" s="209"/>
      <c r="B683" s="209"/>
      <c r="C683" s="209"/>
      <c r="D683" s="209"/>
      <c r="E683" s="209"/>
      <c r="F683" s="209"/>
      <c r="G683" s="209"/>
      <c r="H683" s="209"/>
      <c r="I683" s="209"/>
      <c r="J683" s="209"/>
      <c r="K683" s="209"/>
      <c r="L683" s="209"/>
      <c r="M683" s="209"/>
      <c r="N683" s="209"/>
      <c r="O683" s="209"/>
      <c r="P683" s="209"/>
      <c r="Q683" s="209"/>
      <c r="R683" s="209"/>
      <c r="S683" s="209"/>
      <c r="T683" s="209"/>
      <c r="U683" s="209"/>
      <c r="V683" s="209"/>
      <c r="W683" s="209"/>
      <c r="X683" s="209"/>
      <c r="Y683" s="209"/>
      <c r="Z683" s="209"/>
    </row>
    <row r="684" spans="1:26" ht="15.75" customHeight="1" x14ac:dyDescent="0.25">
      <c r="A684" s="209"/>
      <c r="B684" s="209"/>
      <c r="C684" s="209"/>
      <c r="D684" s="209"/>
      <c r="E684" s="209"/>
      <c r="F684" s="209"/>
      <c r="G684" s="209"/>
      <c r="H684" s="209"/>
      <c r="I684" s="209"/>
      <c r="J684" s="209"/>
      <c r="K684" s="209"/>
      <c r="L684" s="209"/>
      <c r="M684" s="209"/>
      <c r="N684" s="209"/>
      <c r="O684" s="209"/>
      <c r="P684" s="209"/>
      <c r="Q684" s="209"/>
      <c r="R684" s="209"/>
      <c r="S684" s="209"/>
      <c r="T684" s="209"/>
      <c r="U684" s="209"/>
      <c r="V684" s="209"/>
      <c r="W684" s="209"/>
      <c r="X684" s="209"/>
      <c r="Y684" s="209"/>
      <c r="Z684" s="209"/>
    </row>
    <row r="685" spans="1:26" ht="15.75" customHeight="1" x14ac:dyDescent="0.25">
      <c r="A685" s="209"/>
      <c r="B685" s="209"/>
      <c r="C685" s="209"/>
      <c r="D685" s="209"/>
      <c r="E685" s="209"/>
      <c r="F685" s="209"/>
      <c r="G685" s="209"/>
      <c r="H685" s="209"/>
      <c r="I685" s="209"/>
      <c r="J685" s="209"/>
      <c r="K685" s="209"/>
      <c r="L685" s="209"/>
      <c r="M685" s="209"/>
      <c r="N685" s="209"/>
      <c r="O685" s="209"/>
      <c r="P685" s="209"/>
      <c r="Q685" s="209"/>
      <c r="R685" s="209"/>
      <c r="S685" s="209"/>
      <c r="T685" s="209"/>
      <c r="U685" s="209"/>
      <c r="V685" s="209"/>
      <c r="W685" s="209"/>
      <c r="X685" s="209"/>
      <c r="Y685" s="209"/>
      <c r="Z685" s="209"/>
    </row>
    <row r="686" spans="1:26" ht="15.75" customHeight="1" x14ac:dyDescent="0.25">
      <c r="A686" s="209"/>
      <c r="B686" s="209"/>
      <c r="C686" s="209"/>
      <c r="D686" s="209"/>
      <c r="E686" s="209"/>
      <c r="F686" s="209"/>
      <c r="G686" s="209"/>
      <c r="H686" s="209"/>
      <c r="I686" s="209"/>
      <c r="J686" s="209"/>
      <c r="K686" s="209"/>
      <c r="L686" s="209"/>
      <c r="M686" s="209"/>
      <c r="N686" s="209"/>
      <c r="O686" s="209"/>
      <c r="P686" s="209"/>
      <c r="Q686" s="209"/>
      <c r="R686" s="209"/>
      <c r="S686" s="209"/>
      <c r="T686" s="209"/>
      <c r="U686" s="209"/>
      <c r="V686" s="209"/>
      <c r="W686" s="209"/>
      <c r="X686" s="209"/>
      <c r="Y686" s="209"/>
      <c r="Z686" s="209"/>
    </row>
    <row r="687" spans="1:26" ht="15.75" customHeight="1" x14ac:dyDescent="0.25">
      <c r="A687" s="209"/>
      <c r="B687" s="209"/>
      <c r="C687" s="209"/>
      <c r="D687" s="209"/>
      <c r="E687" s="209"/>
      <c r="F687" s="209"/>
      <c r="G687" s="209"/>
      <c r="H687" s="209"/>
      <c r="I687" s="209"/>
      <c r="J687" s="209"/>
      <c r="K687" s="209"/>
      <c r="L687" s="209"/>
      <c r="M687" s="209"/>
      <c r="N687" s="209"/>
      <c r="O687" s="209"/>
      <c r="P687" s="209"/>
      <c r="Q687" s="209"/>
      <c r="R687" s="209"/>
      <c r="S687" s="209"/>
      <c r="T687" s="209"/>
      <c r="U687" s="209"/>
      <c r="V687" s="209"/>
      <c r="W687" s="209"/>
      <c r="X687" s="209"/>
      <c r="Y687" s="209"/>
      <c r="Z687" s="209"/>
    </row>
    <row r="688" spans="1:26" ht="15.75" customHeight="1" x14ac:dyDescent="0.25">
      <c r="A688" s="209"/>
      <c r="B688" s="209"/>
      <c r="C688" s="209"/>
      <c r="D688" s="209"/>
      <c r="E688" s="209"/>
      <c r="F688" s="209"/>
      <c r="G688" s="209"/>
      <c r="H688" s="209"/>
      <c r="I688" s="209"/>
      <c r="J688" s="209"/>
      <c r="K688" s="209"/>
      <c r="L688" s="209"/>
      <c r="M688" s="209"/>
      <c r="N688" s="209"/>
      <c r="O688" s="209"/>
      <c r="P688" s="209"/>
      <c r="Q688" s="209"/>
      <c r="R688" s="209"/>
      <c r="S688" s="209"/>
      <c r="T688" s="209"/>
      <c r="U688" s="209"/>
      <c r="V688" s="209"/>
      <c r="W688" s="209"/>
      <c r="X688" s="209"/>
      <c r="Y688" s="209"/>
      <c r="Z688" s="209"/>
    </row>
    <row r="689" spans="1:26" ht="15.75" customHeight="1" x14ac:dyDescent="0.25">
      <c r="A689" s="209"/>
      <c r="B689" s="209"/>
      <c r="C689" s="209"/>
      <c r="D689" s="209"/>
      <c r="E689" s="209"/>
      <c r="F689" s="209"/>
      <c r="G689" s="209"/>
      <c r="H689" s="209"/>
      <c r="I689" s="209"/>
      <c r="J689" s="209"/>
      <c r="K689" s="209"/>
      <c r="L689" s="209"/>
      <c r="M689" s="209"/>
      <c r="N689" s="209"/>
      <c r="O689" s="209"/>
      <c r="P689" s="209"/>
      <c r="Q689" s="209"/>
      <c r="R689" s="209"/>
      <c r="S689" s="209"/>
      <c r="T689" s="209"/>
      <c r="U689" s="209"/>
      <c r="V689" s="209"/>
      <c r="W689" s="209"/>
      <c r="X689" s="209"/>
      <c r="Y689" s="209"/>
      <c r="Z689" s="209"/>
    </row>
    <row r="690" spans="1:26" ht="15.75" customHeight="1" x14ac:dyDescent="0.25">
      <c r="A690" s="209"/>
      <c r="B690" s="209"/>
      <c r="C690" s="209"/>
      <c r="D690" s="209"/>
      <c r="E690" s="209"/>
      <c r="F690" s="209"/>
      <c r="G690" s="209"/>
      <c r="H690" s="209"/>
      <c r="I690" s="209"/>
      <c r="J690" s="209"/>
      <c r="K690" s="209"/>
      <c r="L690" s="209"/>
      <c r="M690" s="209"/>
      <c r="N690" s="209"/>
      <c r="O690" s="209"/>
      <c r="P690" s="209"/>
      <c r="Q690" s="209"/>
      <c r="R690" s="209"/>
      <c r="S690" s="209"/>
      <c r="T690" s="209"/>
      <c r="U690" s="209"/>
      <c r="V690" s="209"/>
      <c r="W690" s="209"/>
      <c r="X690" s="209"/>
      <c r="Y690" s="209"/>
      <c r="Z690" s="209"/>
    </row>
    <row r="691" spans="1:26" ht="15.75" customHeight="1" x14ac:dyDescent="0.25">
      <c r="A691" s="209"/>
      <c r="B691" s="209"/>
      <c r="C691" s="209"/>
      <c r="D691" s="209"/>
      <c r="E691" s="209"/>
      <c r="F691" s="209"/>
      <c r="G691" s="209"/>
      <c r="H691" s="209"/>
      <c r="I691" s="209"/>
      <c r="J691" s="209"/>
      <c r="K691" s="209"/>
      <c r="L691" s="209"/>
      <c r="M691" s="209"/>
      <c r="N691" s="209"/>
      <c r="O691" s="209"/>
      <c r="P691" s="209"/>
      <c r="Q691" s="209"/>
      <c r="R691" s="209"/>
      <c r="S691" s="209"/>
      <c r="T691" s="209"/>
      <c r="U691" s="209"/>
      <c r="V691" s="209"/>
      <c r="W691" s="209"/>
      <c r="X691" s="209"/>
      <c r="Y691" s="209"/>
      <c r="Z691" s="209"/>
    </row>
    <row r="692" spans="1:26" ht="15.75" customHeight="1" x14ac:dyDescent="0.25">
      <c r="A692" s="209"/>
      <c r="B692" s="209"/>
      <c r="C692" s="209"/>
      <c r="D692" s="209"/>
      <c r="E692" s="209"/>
      <c r="F692" s="209"/>
      <c r="G692" s="209"/>
      <c r="H692" s="209"/>
      <c r="I692" s="209"/>
      <c r="J692" s="209"/>
      <c r="K692" s="209"/>
      <c r="L692" s="209"/>
      <c r="M692" s="209"/>
      <c r="N692" s="209"/>
      <c r="O692" s="209"/>
      <c r="P692" s="209"/>
      <c r="Q692" s="209"/>
      <c r="R692" s="209"/>
      <c r="S692" s="209"/>
      <c r="T692" s="209"/>
      <c r="U692" s="209"/>
      <c r="V692" s="209"/>
      <c r="W692" s="209"/>
      <c r="X692" s="209"/>
      <c r="Y692" s="209"/>
      <c r="Z692" s="209"/>
    </row>
    <row r="693" spans="1:26" ht="15.75" customHeight="1" x14ac:dyDescent="0.25">
      <c r="A693" s="209"/>
      <c r="B693" s="209"/>
      <c r="C693" s="209"/>
      <c r="D693" s="209"/>
      <c r="E693" s="209"/>
      <c r="F693" s="209"/>
      <c r="G693" s="209"/>
      <c r="H693" s="209"/>
      <c r="I693" s="209"/>
      <c r="J693" s="209"/>
      <c r="K693" s="209"/>
      <c r="L693" s="209"/>
      <c r="M693" s="209"/>
      <c r="N693" s="209"/>
      <c r="O693" s="209"/>
      <c r="P693" s="209"/>
      <c r="Q693" s="209"/>
      <c r="R693" s="209"/>
      <c r="S693" s="209"/>
      <c r="T693" s="209"/>
      <c r="U693" s="209"/>
      <c r="V693" s="209"/>
      <c r="W693" s="209"/>
      <c r="X693" s="209"/>
      <c r="Y693" s="209"/>
      <c r="Z693" s="209"/>
    </row>
    <row r="694" spans="1:26" ht="15.75" customHeight="1" x14ac:dyDescent="0.25">
      <c r="A694" s="209"/>
      <c r="B694" s="209"/>
      <c r="C694" s="209"/>
      <c r="D694" s="209"/>
      <c r="E694" s="209"/>
      <c r="F694" s="209"/>
      <c r="G694" s="209"/>
      <c r="H694" s="209"/>
      <c r="I694" s="209"/>
      <c r="J694" s="209"/>
      <c r="K694" s="209"/>
      <c r="L694" s="209"/>
      <c r="M694" s="209"/>
      <c r="N694" s="209"/>
      <c r="O694" s="209"/>
      <c r="P694" s="209"/>
      <c r="Q694" s="209"/>
      <c r="R694" s="209"/>
      <c r="S694" s="209"/>
      <c r="T694" s="209"/>
      <c r="U694" s="209"/>
      <c r="V694" s="209"/>
      <c r="W694" s="209"/>
      <c r="X694" s="209"/>
      <c r="Y694" s="209"/>
      <c r="Z694" s="209"/>
    </row>
    <row r="695" spans="1:26" ht="15.75" customHeight="1" x14ac:dyDescent="0.25">
      <c r="A695" s="209"/>
      <c r="B695" s="209"/>
      <c r="C695" s="209"/>
      <c r="D695" s="209"/>
      <c r="E695" s="209"/>
      <c r="F695" s="209"/>
      <c r="G695" s="209"/>
      <c r="H695" s="209"/>
      <c r="I695" s="209"/>
      <c r="J695" s="209"/>
      <c r="K695" s="209"/>
      <c r="L695" s="209"/>
      <c r="M695" s="209"/>
      <c r="N695" s="209"/>
      <c r="O695" s="209"/>
      <c r="P695" s="209"/>
      <c r="Q695" s="209"/>
      <c r="R695" s="209"/>
      <c r="S695" s="209"/>
      <c r="T695" s="209"/>
      <c r="U695" s="209"/>
      <c r="V695" s="209"/>
      <c r="W695" s="209"/>
      <c r="X695" s="209"/>
      <c r="Y695" s="209"/>
      <c r="Z695" s="209"/>
    </row>
    <row r="696" spans="1:26" ht="15.75" customHeight="1" x14ac:dyDescent="0.25">
      <c r="A696" s="209"/>
      <c r="B696" s="209"/>
      <c r="C696" s="209"/>
      <c r="D696" s="209"/>
      <c r="E696" s="209"/>
      <c r="F696" s="209"/>
      <c r="G696" s="209"/>
      <c r="H696" s="209"/>
      <c r="I696" s="209"/>
      <c r="J696" s="209"/>
      <c r="K696" s="209"/>
      <c r="L696" s="209"/>
      <c r="M696" s="209"/>
      <c r="N696" s="209"/>
      <c r="O696" s="209"/>
      <c r="P696" s="209"/>
      <c r="Q696" s="209"/>
      <c r="R696" s="209"/>
      <c r="S696" s="209"/>
      <c r="T696" s="209"/>
      <c r="U696" s="209"/>
      <c r="V696" s="209"/>
      <c r="W696" s="209"/>
      <c r="X696" s="209"/>
      <c r="Y696" s="209"/>
      <c r="Z696" s="209"/>
    </row>
    <row r="697" spans="1:26" ht="15.75" customHeight="1" x14ac:dyDescent="0.25">
      <c r="A697" s="209"/>
      <c r="B697" s="209"/>
      <c r="C697" s="209"/>
      <c r="D697" s="209"/>
      <c r="E697" s="209"/>
      <c r="F697" s="209"/>
      <c r="G697" s="209"/>
      <c r="H697" s="209"/>
      <c r="I697" s="209"/>
      <c r="J697" s="209"/>
      <c r="K697" s="209"/>
      <c r="L697" s="209"/>
      <c r="M697" s="209"/>
      <c r="N697" s="209"/>
      <c r="O697" s="209"/>
      <c r="P697" s="209"/>
      <c r="Q697" s="209"/>
      <c r="R697" s="209"/>
      <c r="S697" s="209"/>
      <c r="T697" s="209"/>
      <c r="U697" s="209"/>
      <c r="V697" s="209"/>
      <c r="W697" s="209"/>
      <c r="X697" s="209"/>
      <c r="Y697" s="209"/>
      <c r="Z697" s="209"/>
    </row>
    <row r="698" spans="1:26" ht="15.75" customHeight="1" x14ac:dyDescent="0.25">
      <c r="A698" s="209"/>
      <c r="B698" s="209"/>
      <c r="C698" s="209"/>
      <c r="D698" s="209"/>
      <c r="E698" s="209"/>
      <c r="F698" s="209"/>
      <c r="G698" s="209"/>
      <c r="H698" s="209"/>
      <c r="I698" s="209"/>
      <c r="J698" s="209"/>
      <c r="K698" s="209"/>
      <c r="L698" s="209"/>
      <c r="M698" s="209"/>
      <c r="N698" s="209"/>
      <c r="O698" s="209"/>
      <c r="P698" s="209"/>
      <c r="Q698" s="209"/>
      <c r="R698" s="209"/>
      <c r="S698" s="209"/>
      <c r="T698" s="209"/>
      <c r="U698" s="209"/>
      <c r="V698" s="209"/>
      <c r="W698" s="209"/>
      <c r="X698" s="209"/>
      <c r="Y698" s="209"/>
      <c r="Z698" s="209"/>
    </row>
    <row r="699" spans="1:26" ht="15.75" customHeight="1" x14ac:dyDescent="0.25">
      <c r="A699" s="209"/>
      <c r="B699" s="209"/>
      <c r="C699" s="209"/>
      <c r="D699" s="209"/>
      <c r="E699" s="209"/>
      <c r="F699" s="209"/>
      <c r="G699" s="209"/>
      <c r="H699" s="209"/>
      <c r="I699" s="209"/>
      <c r="J699" s="209"/>
      <c r="K699" s="209"/>
      <c r="L699" s="209"/>
      <c r="M699" s="209"/>
      <c r="N699" s="209"/>
      <c r="O699" s="209"/>
      <c r="P699" s="209"/>
      <c r="Q699" s="209"/>
      <c r="R699" s="209"/>
      <c r="S699" s="209"/>
      <c r="T699" s="209"/>
      <c r="U699" s="209"/>
      <c r="V699" s="209"/>
      <c r="W699" s="209"/>
      <c r="X699" s="209"/>
      <c r="Y699" s="209"/>
      <c r="Z699" s="209"/>
    </row>
    <row r="700" spans="1:26" ht="15.75" customHeight="1" x14ac:dyDescent="0.25">
      <c r="A700" s="209"/>
      <c r="B700" s="209"/>
      <c r="C700" s="209"/>
      <c r="D700" s="209"/>
      <c r="E700" s="209"/>
      <c r="F700" s="209"/>
      <c r="G700" s="209"/>
      <c r="H700" s="209"/>
      <c r="I700" s="209"/>
      <c r="J700" s="209"/>
      <c r="K700" s="209"/>
      <c r="L700" s="209"/>
      <c r="M700" s="209"/>
      <c r="N700" s="209"/>
      <c r="O700" s="209"/>
      <c r="P700" s="209"/>
      <c r="Q700" s="209"/>
      <c r="R700" s="209"/>
      <c r="S700" s="209"/>
      <c r="T700" s="209"/>
      <c r="U700" s="209"/>
      <c r="V700" s="209"/>
      <c r="W700" s="209"/>
      <c r="X700" s="209"/>
      <c r="Y700" s="209"/>
      <c r="Z700" s="209"/>
    </row>
    <row r="701" spans="1:26" ht="15.75" customHeight="1" x14ac:dyDescent="0.25">
      <c r="A701" s="209"/>
      <c r="B701" s="209"/>
      <c r="C701" s="209"/>
      <c r="D701" s="209"/>
      <c r="E701" s="209"/>
      <c r="F701" s="209"/>
      <c r="G701" s="209"/>
      <c r="H701" s="209"/>
      <c r="I701" s="209"/>
      <c r="J701" s="209"/>
      <c r="K701" s="209"/>
      <c r="L701" s="209"/>
      <c r="M701" s="209"/>
      <c r="N701" s="209"/>
      <c r="O701" s="209"/>
      <c r="P701" s="209"/>
      <c r="Q701" s="209"/>
      <c r="R701" s="209"/>
      <c r="S701" s="209"/>
      <c r="T701" s="209"/>
      <c r="U701" s="209"/>
      <c r="V701" s="209"/>
      <c r="W701" s="209"/>
      <c r="X701" s="209"/>
      <c r="Y701" s="209"/>
      <c r="Z701" s="209"/>
    </row>
    <row r="702" spans="1:26" ht="15.75" customHeight="1" x14ac:dyDescent="0.25">
      <c r="A702" s="209"/>
      <c r="B702" s="209"/>
      <c r="C702" s="209"/>
      <c r="D702" s="209"/>
      <c r="E702" s="209"/>
      <c r="F702" s="209"/>
      <c r="G702" s="209"/>
      <c r="H702" s="209"/>
      <c r="I702" s="209"/>
      <c r="J702" s="209"/>
      <c r="K702" s="209"/>
      <c r="L702" s="209"/>
      <c r="M702" s="209"/>
      <c r="N702" s="209"/>
      <c r="O702" s="209"/>
      <c r="P702" s="209"/>
      <c r="Q702" s="209"/>
      <c r="R702" s="209"/>
      <c r="S702" s="209"/>
      <c r="T702" s="209"/>
      <c r="U702" s="209"/>
      <c r="V702" s="209"/>
      <c r="W702" s="209"/>
      <c r="X702" s="209"/>
      <c r="Y702" s="209"/>
      <c r="Z702" s="209"/>
    </row>
    <row r="703" spans="1:26" ht="15.75" customHeight="1" x14ac:dyDescent="0.25">
      <c r="A703" s="209"/>
      <c r="B703" s="209"/>
      <c r="C703" s="209"/>
      <c r="D703" s="209"/>
      <c r="E703" s="209"/>
      <c r="F703" s="209"/>
      <c r="G703" s="209"/>
      <c r="H703" s="209"/>
      <c r="I703" s="209"/>
      <c r="J703" s="209"/>
      <c r="K703" s="209"/>
      <c r="L703" s="209"/>
      <c r="M703" s="209"/>
      <c r="N703" s="209"/>
      <c r="O703" s="209"/>
      <c r="P703" s="209"/>
      <c r="Q703" s="209"/>
      <c r="R703" s="209"/>
      <c r="S703" s="209"/>
      <c r="T703" s="209"/>
      <c r="U703" s="209"/>
      <c r="V703" s="209"/>
      <c r="W703" s="209"/>
      <c r="X703" s="209"/>
      <c r="Y703" s="209"/>
      <c r="Z703" s="209"/>
    </row>
    <row r="704" spans="1:26" ht="15.75" customHeight="1" x14ac:dyDescent="0.25">
      <c r="A704" s="209"/>
      <c r="B704" s="209"/>
      <c r="C704" s="209"/>
      <c r="D704" s="209"/>
      <c r="E704" s="209"/>
      <c r="F704" s="209"/>
      <c r="G704" s="209"/>
      <c r="H704" s="209"/>
      <c r="I704" s="209"/>
      <c r="J704" s="209"/>
      <c r="K704" s="209"/>
      <c r="L704" s="209"/>
      <c r="M704" s="209"/>
      <c r="N704" s="209"/>
      <c r="O704" s="209"/>
      <c r="P704" s="209"/>
      <c r="Q704" s="209"/>
      <c r="R704" s="209"/>
      <c r="S704" s="209"/>
      <c r="T704" s="209"/>
      <c r="U704" s="209"/>
      <c r="V704" s="209"/>
      <c r="W704" s="209"/>
      <c r="X704" s="209"/>
      <c r="Y704" s="209"/>
      <c r="Z704" s="209"/>
    </row>
    <row r="705" spans="1:26" ht="15.75" customHeight="1" x14ac:dyDescent="0.25">
      <c r="A705" s="209"/>
      <c r="B705" s="209"/>
      <c r="C705" s="209"/>
      <c r="D705" s="209"/>
      <c r="E705" s="209"/>
      <c r="F705" s="209"/>
      <c r="G705" s="209"/>
      <c r="H705" s="209"/>
      <c r="I705" s="209"/>
      <c r="J705" s="209"/>
      <c r="K705" s="209"/>
      <c r="L705" s="209"/>
      <c r="M705" s="209"/>
      <c r="N705" s="209"/>
      <c r="O705" s="209"/>
      <c r="P705" s="209"/>
      <c r="Q705" s="209"/>
      <c r="R705" s="209"/>
      <c r="S705" s="209"/>
      <c r="T705" s="209"/>
      <c r="U705" s="209"/>
      <c r="V705" s="209"/>
      <c r="W705" s="209"/>
      <c r="X705" s="209"/>
      <c r="Y705" s="209"/>
      <c r="Z705" s="209"/>
    </row>
    <row r="706" spans="1:26" ht="15.75" customHeight="1" x14ac:dyDescent="0.25">
      <c r="A706" s="209"/>
      <c r="B706" s="209"/>
      <c r="C706" s="209"/>
      <c r="D706" s="209"/>
      <c r="E706" s="209"/>
      <c r="F706" s="209"/>
      <c r="G706" s="209"/>
      <c r="H706" s="209"/>
      <c r="I706" s="209"/>
      <c r="J706" s="209"/>
      <c r="K706" s="209"/>
      <c r="L706" s="209"/>
      <c r="M706" s="209"/>
      <c r="N706" s="209"/>
      <c r="O706" s="209"/>
      <c r="P706" s="209"/>
      <c r="Q706" s="209"/>
      <c r="R706" s="209"/>
      <c r="S706" s="209"/>
      <c r="T706" s="209"/>
      <c r="U706" s="209"/>
      <c r="V706" s="209"/>
      <c r="W706" s="209"/>
      <c r="X706" s="209"/>
      <c r="Y706" s="209"/>
      <c r="Z706" s="209"/>
    </row>
    <row r="707" spans="1:26" ht="15.75" customHeight="1" x14ac:dyDescent="0.25">
      <c r="A707" s="209"/>
      <c r="B707" s="209"/>
      <c r="C707" s="209"/>
      <c r="D707" s="209"/>
      <c r="E707" s="209"/>
      <c r="F707" s="209"/>
      <c r="G707" s="209"/>
      <c r="H707" s="209"/>
      <c r="I707" s="209"/>
      <c r="J707" s="209"/>
      <c r="K707" s="209"/>
      <c r="L707" s="209"/>
      <c r="M707" s="209"/>
      <c r="N707" s="209"/>
      <c r="O707" s="209"/>
      <c r="P707" s="209"/>
      <c r="Q707" s="209"/>
      <c r="R707" s="209"/>
      <c r="S707" s="209"/>
      <c r="T707" s="209"/>
      <c r="U707" s="209"/>
      <c r="V707" s="209"/>
      <c r="W707" s="209"/>
      <c r="X707" s="209"/>
      <c r="Y707" s="209"/>
      <c r="Z707" s="209"/>
    </row>
    <row r="708" spans="1:26" ht="15.75" customHeight="1" x14ac:dyDescent="0.25">
      <c r="A708" s="209"/>
      <c r="B708" s="209"/>
      <c r="C708" s="209"/>
      <c r="D708" s="209"/>
      <c r="E708" s="209"/>
      <c r="F708" s="209"/>
      <c r="G708" s="209"/>
      <c r="H708" s="209"/>
      <c r="I708" s="209"/>
      <c r="J708" s="209"/>
      <c r="K708" s="209"/>
      <c r="L708" s="209"/>
      <c r="M708" s="209"/>
      <c r="N708" s="209"/>
      <c r="O708" s="209"/>
      <c r="P708" s="209"/>
      <c r="Q708" s="209"/>
      <c r="R708" s="209"/>
      <c r="S708" s="209"/>
      <c r="T708" s="209"/>
      <c r="U708" s="209"/>
      <c r="V708" s="209"/>
      <c r="W708" s="209"/>
      <c r="X708" s="209"/>
      <c r="Y708" s="209"/>
      <c r="Z708" s="209"/>
    </row>
    <row r="709" spans="1:26" ht="15.75" customHeight="1" x14ac:dyDescent="0.25">
      <c r="A709" s="209"/>
      <c r="B709" s="209"/>
      <c r="C709" s="209"/>
      <c r="D709" s="209"/>
      <c r="E709" s="209"/>
      <c r="F709" s="209"/>
      <c r="G709" s="209"/>
      <c r="H709" s="209"/>
      <c r="I709" s="209"/>
      <c r="J709" s="209"/>
      <c r="K709" s="209"/>
      <c r="L709" s="209"/>
      <c r="M709" s="209"/>
      <c r="N709" s="209"/>
      <c r="O709" s="209"/>
      <c r="P709" s="209"/>
      <c r="Q709" s="209"/>
      <c r="R709" s="209"/>
      <c r="S709" s="209"/>
      <c r="T709" s="209"/>
      <c r="U709" s="209"/>
      <c r="V709" s="209"/>
      <c r="W709" s="209"/>
      <c r="X709" s="209"/>
      <c r="Y709" s="209"/>
      <c r="Z709" s="209"/>
    </row>
    <row r="710" spans="1:26" ht="15.75" customHeight="1" x14ac:dyDescent="0.25">
      <c r="A710" s="209"/>
      <c r="B710" s="209"/>
      <c r="C710" s="209"/>
      <c r="D710" s="209"/>
      <c r="E710" s="209"/>
      <c r="F710" s="209"/>
      <c r="G710" s="209"/>
      <c r="H710" s="209"/>
      <c r="I710" s="209"/>
      <c r="J710" s="209"/>
      <c r="K710" s="209"/>
      <c r="L710" s="209"/>
      <c r="M710" s="209"/>
      <c r="N710" s="209"/>
      <c r="O710" s="209"/>
      <c r="P710" s="209"/>
      <c r="Q710" s="209"/>
      <c r="R710" s="209"/>
      <c r="S710" s="209"/>
      <c r="T710" s="209"/>
      <c r="U710" s="209"/>
      <c r="V710" s="209"/>
      <c r="W710" s="209"/>
      <c r="X710" s="209"/>
      <c r="Y710" s="209"/>
      <c r="Z710" s="209"/>
    </row>
    <row r="711" spans="1:26" ht="15.75" customHeight="1" x14ac:dyDescent="0.25">
      <c r="A711" s="209"/>
      <c r="B711" s="209"/>
      <c r="C711" s="209"/>
      <c r="D711" s="209"/>
      <c r="E711" s="209"/>
      <c r="F711" s="209"/>
      <c r="G711" s="209"/>
      <c r="H711" s="209"/>
      <c r="I711" s="209"/>
      <c r="J711" s="209"/>
      <c r="K711" s="209"/>
      <c r="L711" s="209"/>
      <c r="M711" s="209"/>
      <c r="N711" s="209"/>
      <c r="O711" s="209"/>
      <c r="P711" s="209"/>
      <c r="Q711" s="209"/>
      <c r="R711" s="209"/>
      <c r="S711" s="209"/>
      <c r="T711" s="209"/>
      <c r="U711" s="209"/>
      <c r="V711" s="209"/>
      <c r="W711" s="209"/>
      <c r="X711" s="209"/>
      <c r="Y711" s="209"/>
      <c r="Z711" s="209"/>
    </row>
    <row r="712" spans="1:26" ht="15.75" customHeight="1" x14ac:dyDescent="0.25">
      <c r="A712" s="209"/>
      <c r="B712" s="209"/>
      <c r="C712" s="209"/>
      <c r="D712" s="209"/>
      <c r="E712" s="209"/>
      <c r="F712" s="209"/>
      <c r="G712" s="209"/>
      <c r="H712" s="209"/>
      <c r="I712" s="209"/>
      <c r="J712" s="209"/>
      <c r="K712" s="209"/>
      <c r="L712" s="209"/>
      <c r="M712" s="209"/>
      <c r="N712" s="209"/>
      <c r="O712" s="209"/>
      <c r="P712" s="209"/>
      <c r="Q712" s="209"/>
      <c r="R712" s="209"/>
      <c r="S712" s="209"/>
      <c r="T712" s="209"/>
      <c r="U712" s="209"/>
      <c r="V712" s="209"/>
      <c r="W712" s="209"/>
      <c r="X712" s="209"/>
      <c r="Y712" s="209"/>
      <c r="Z712" s="209"/>
    </row>
    <row r="713" spans="1:26" ht="15.75" customHeight="1" x14ac:dyDescent="0.25">
      <c r="A713" s="209"/>
      <c r="B713" s="209"/>
      <c r="C713" s="209"/>
      <c r="D713" s="209"/>
      <c r="E713" s="209"/>
      <c r="F713" s="209"/>
      <c r="G713" s="209"/>
      <c r="H713" s="209"/>
      <c r="I713" s="209"/>
      <c r="J713" s="209"/>
      <c r="K713" s="209"/>
      <c r="L713" s="209"/>
      <c r="M713" s="209"/>
      <c r="N713" s="209"/>
      <c r="O713" s="209"/>
      <c r="P713" s="209"/>
      <c r="Q713" s="209"/>
      <c r="R713" s="209"/>
      <c r="S713" s="209"/>
      <c r="T713" s="209"/>
      <c r="U713" s="209"/>
      <c r="V713" s="209"/>
      <c r="W713" s="209"/>
      <c r="X713" s="209"/>
      <c r="Y713" s="209"/>
      <c r="Z713" s="209"/>
    </row>
    <row r="714" spans="1:26" ht="15.75" customHeight="1" x14ac:dyDescent="0.25">
      <c r="A714" s="209"/>
      <c r="B714" s="209"/>
      <c r="C714" s="209"/>
      <c r="D714" s="209"/>
      <c r="E714" s="209"/>
      <c r="F714" s="209"/>
      <c r="G714" s="209"/>
      <c r="H714" s="209"/>
      <c r="I714" s="209"/>
      <c r="J714" s="209"/>
      <c r="K714" s="209"/>
      <c r="L714" s="209"/>
      <c r="M714" s="209"/>
      <c r="N714" s="209"/>
      <c r="O714" s="209"/>
      <c r="P714" s="209"/>
      <c r="Q714" s="209"/>
      <c r="R714" s="209"/>
      <c r="S714" s="209"/>
      <c r="T714" s="209"/>
      <c r="U714" s="209"/>
      <c r="V714" s="209"/>
      <c r="W714" s="209"/>
      <c r="X714" s="209"/>
      <c r="Y714" s="209"/>
      <c r="Z714" s="209"/>
    </row>
    <row r="715" spans="1:26" ht="15.75" customHeight="1" x14ac:dyDescent="0.25">
      <c r="A715" s="209"/>
      <c r="B715" s="209"/>
      <c r="C715" s="209"/>
      <c r="D715" s="209"/>
      <c r="E715" s="209"/>
      <c r="F715" s="209"/>
      <c r="G715" s="209"/>
      <c r="H715" s="209"/>
      <c r="I715" s="209"/>
      <c r="J715" s="209"/>
      <c r="K715" s="209"/>
      <c r="L715" s="209"/>
      <c r="M715" s="209"/>
      <c r="N715" s="209"/>
      <c r="O715" s="209"/>
      <c r="P715" s="209"/>
      <c r="Q715" s="209"/>
      <c r="R715" s="209"/>
      <c r="S715" s="209"/>
      <c r="T715" s="209"/>
      <c r="U715" s="209"/>
      <c r="V715" s="209"/>
      <c r="W715" s="209"/>
      <c r="X715" s="209"/>
      <c r="Y715" s="209"/>
      <c r="Z715" s="209"/>
    </row>
    <row r="716" spans="1:26" ht="15.75" customHeight="1" x14ac:dyDescent="0.25">
      <c r="A716" s="209"/>
      <c r="B716" s="209"/>
      <c r="C716" s="209"/>
      <c r="D716" s="209"/>
      <c r="E716" s="209"/>
      <c r="F716" s="209"/>
      <c r="G716" s="209"/>
      <c r="H716" s="209"/>
      <c r="I716" s="209"/>
      <c r="J716" s="209"/>
      <c r="K716" s="209"/>
      <c r="L716" s="209"/>
      <c r="M716" s="209"/>
      <c r="N716" s="209"/>
      <c r="O716" s="209"/>
      <c r="P716" s="209"/>
      <c r="Q716" s="209"/>
      <c r="R716" s="209"/>
      <c r="S716" s="209"/>
      <c r="T716" s="209"/>
      <c r="U716" s="209"/>
      <c r="V716" s="209"/>
      <c r="W716" s="209"/>
      <c r="X716" s="209"/>
      <c r="Y716" s="209"/>
      <c r="Z716" s="209"/>
    </row>
    <row r="717" spans="1:26" ht="15.75" customHeight="1" x14ac:dyDescent="0.25">
      <c r="A717" s="209"/>
      <c r="B717" s="209"/>
      <c r="C717" s="209"/>
      <c r="D717" s="209"/>
      <c r="E717" s="209"/>
      <c r="F717" s="209"/>
      <c r="G717" s="209"/>
      <c r="H717" s="209"/>
      <c r="I717" s="209"/>
      <c r="J717" s="209"/>
      <c r="K717" s="209"/>
      <c r="L717" s="209"/>
      <c r="M717" s="209"/>
      <c r="N717" s="209"/>
      <c r="O717" s="209"/>
      <c r="P717" s="209"/>
      <c r="Q717" s="209"/>
      <c r="R717" s="209"/>
      <c r="S717" s="209"/>
      <c r="T717" s="209"/>
      <c r="U717" s="209"/>
      <c r="V717" s="209"/>
      <c r="W717" s="209"/>
      <c r="X717" s="209"/>
      <c r="Y717" s="209"/>
      <c r="Z717" s="209"/>
    </row>
    <row r="718" spans="1:26" ht="15.75" customHeight="1" x14ac:dyDescent="0.25">
      <c r="A718" s="209"/>
      <c r="B718" s="209"/>
      <c r="C718" s="209"/>
      <c r="D718" s="209"/>
      <c r="E718" s="209"/>
      <c r="F718" s="209"/>
      <c r="G718" s="209"/>
      <c r="H718" s="209"/>
      <c r="I718" s="209"/>
      <c r="J718" s="209"/>
      <c r="K718" s="209"/>
      <c r="L718" s="209"/>
      <c r="M718" s="209"/>
      <c r="N718" s="209"/>
      <c r="O718" s="209"/>
      <c r="P718" s="209"/>
      <c r="Q718" s="209"/>
      <c r="R718" s="209"/>
      <c r="S718" s="209"/>
      <c r="T718" s="209"/>
      <c r="U718" s="209"/>
      <c r="V718" s="209"/>
      <c r="W718" s="209"/>
      <c r="X718" s="209"/>
      <c r="Y718" s="209"/>
      <c r="Z718" s="209"/>
    </row>
    <row r="719" spans="1:26" ht="15.75" customHeight="1" x14ac:dyDescent="0.25">
      <c r="A719" s="209"/>
      <c r="B719" s="209"/>
      <c r="C719" s="209"/>
      <c r="D719" s="209"/>
      <c r="E719" s="209"/>
      <c r="F719" s="209"/>
      <c r="G719" s="209"/>
      <c r="H719" s="209"/>
      <c r="I719" s="209"/>
      <c r="J719" s="209"/>
      <c r="K719" s="209"/>
      <c r="L719" s="209"/>
      <c r="M719" s="209"/>
      <c r="N719" s="209"/>
      <c r="O719" s="209"/>
      <c r="P719" s="209"/>
      <c r="Q719" s="209"/>
      <c r="R719" s="209"/>
      <c r="S719" s="209"/>
      <c r="T719" s="209"/>
      <c r="U719" s="209"/>
      <c r="V719" s="209"/>
      <c r="W719" s="209"/>
      <c r="X719" s="209"/>
      <c r="Y719" s="209"/>
      <c r="Z719" s="209"/>
    </row>
    <row r="720" spans="1:26" ht="15.75" customHeight="1" x14ac:dyDescent="0.25">
      <c r="A720" s="209"/>
      <c r="B720" s="209"/>
      <c r="C720" s="209"/>
      <c r="D720" s="209"/>
      <c r="E720" s="209"/>
      <c r="F720" s="209"/>
      <c r="G720" s="209"/>
      <c r="H720" s="209"/>
      <c r="I720" s="209"/>
      <c r="J720" s="209"/>
      <c r="K720" s="209"/>
      <c r="L720" s="209"/>
      <c r="M720" s="209"/>
      <c r="N720" s="209"/>
      <c r="O720" s="209"/>
      <c r="P720" s="209"/>
      <c r="Q720" s="209"/>
      <c r="R720" s="209"/>
      <c r="S720" s="209"/>
      <c r="T720" s="209"/>
      <c r="U720" s="209"/>
      <c r="V720" s="209"/>
      <c r="W720" s="209"/>
      <c r="X720" s="209"/>
      <c r="Y720" s="209"/>
      <c r="Z720" s="209"/>
    </row>
    <row r="721" spans="1:26" ht="15.75" customHeight="1" x14ac:dyDescent="0.25">
      <c r="A721" s="209"/>
      <c r="B721" s="209"/>
      <c r="C721" s="209"/>
      <c r="D721" s="209"/>
      <c r="E721" s="209"/>
      <c r="F721" s="209"/>
      <c r="G721" s="209"/>
      <c r="H721" s="209"/>
      <c r="I721" s="209"/>
      <c r="J721" s="209"/>
      <c r="K721" s="209"/>
      <c r="L721" s="209"/>
      <c r="M721" s="209"/>
      <c r="N721" s="209"/>
      <c r="O721" s="209"/>
      <c r="P721" s="209"/>
      <c r="Q721" s="209"/>
      <c r="R721" s="209"/>
      <c r="S721" s="209"/>
      <c r="T721" s="209"/>
      <c r="U721" s="209"/>
      <c r="V721" s="209"/>
      <c r="W721" s="209"/>
      <c r="X721" s="209"/>
      <c r="Y721" s="209"/>
      <c r="Z721" s="209"/>
    </row>
    <row r="722" spans="1:26" ht="15.75" customHeight="1" x14ac:dyDescent="0.25">
      <c r="A722" s="209"/>
      <c r="B722" s="209"/>
      <c r="C722" s="209"/>
      <c r="D722" s="209"/>
      <c r="E722" s="209"/>
      <c r="F722" s="209"/>
      <c r="G722" s="209"/>
      <c r="H722" s="209"/>
      <c r="I722" s="209"/>
      <c r="J722" s="209"/>
      <c r="K722" s="209"/>
      <c r="L722" s="209"/>
      <c r="M722" s="209"/>
      <c r="N722" s="209"/>
      <c r="O722" s="209"/>
      <c r="P722" s="209"/>
      <c r="Q722" s="209"/>
      <c r="R722" s="209"/>
      <c r="S722" s="209"/>
      <c r="T722" s="209"/>
      <c r="U722" s="209"/>
      <c r="V722" s="209"/>
      <c r="W722" s="209"/>
      <c r="X722" s="209"/>
      <c r="Y722" s="209"/>
      <c r="Z722" s="209"/>
    </row>
    <row r="723" spans="1:26" ht="15.75" customHeight="1" x14ac:dyDescent="0.25">
      <c r="A723" s="209"/>
      <c r="B723" s="209"/>
      <c r="C723" s="209"/>
      <c r="D723" s="209"/>
      <c r="E723" s="209"/>
      <c r="F723" s="209"/>
      <c r="G723" s="209"/>
      <c r="H723" s="209"/>
      <c r="I723" s="209"/>
      <c r="J723" s="209"/>
      <c r="K723" s="209"/>
      <c r="L723" s="209"/>
      <c r="M723" s="209"/>
      <c r="N723" s="209"/>
      <c r="O723" s="209"/>
      <c r="P723" s="209"/>
      <c r="Q723" s="209"/>
      <c r="R723" s="209"/>
      <c r="S723" s="209"/>
      <c r="T723" s="209"/>
      <c r="U723" s="209"/>
      <c r="V723" s="209"/>
      <c r="W723" s="209"/>
      <c r="X723" s="209"/>
      <c r="Y723" s="209"/>
      <c r="Z723" s="209"/>
    </row>
    <row r="724" spans="1:26" ht="15.75" customHeight="1" x14ac:dyDescent="0.25">
      <c r="A724" s="209"/>
      <c r="B724" s="209"/>
      <c r="C724" s="209"/>
      <c r="D724" s="209"/>
      <c r="E724" s="209"/>
      <c r="F724" s="209"/>
      <c r="G724" s="209"/>
      <c r="H724" s="209"/>
      <c r="I724" s="209"/>
      <c r="J724" s="209"/>
      <c r="K724" s="209"/>
      <c r="L724" s="209"/>
      <c r="M724" s="209"/>
      <c r="N724" s="209"/>
      <c r="O724" s="209"/>
      <c r="P724" s="209"/>
      <c r="Q724" s="209"/>
      <c r="R724" s="209"/>
      <c r="S724" s="209"/>
      <c r="T724" s="209"/>
      <c r="U724" s="209"/>
      <c r="V724" s="209"/>
      <c r="W724" s="209"/>
      <c r="X724" s="209"/>
      <c r="Y724" s="209"/>
      <c r="Z724" s="209"/>
    </row>
    <row r="725" spans="1:26" ht="15.75" customHeight="1" x14ac:dyDescent="0.25">
      <c r="A725" s="209"/>
      <c r="B725" s="209"/>
      <c r="C725" s="209"/>
      <c r="D725" s="209"/>
      <c r="E725" s="209"/>
      <c r="F725" s="209"/>
      <c r="G725" s="209"/>
      <c r="H725" s="209"/>
      <c r="I725" s="209"/>
      <c r="J725" s="209"/>
      <c r="K725" s="209"/>
      <c r="L725" s="209"/>
      <c r="M725" s="209"/>
      <c r="N725" s="209"/>
      <c r="O725" s="209"/>
      <c r="P725" s="209"/>
      <c r="Q725" s="209"/>
      <c r="R725" s="209"/>
      <c r="S725" s="209"/>
      <c r="T725" s="209"/>
      <c r="U725" s="209"/>
      <c r="V725" s="209"/>
      <c r="W725" s="209"/>
      <c r="X725" s="209"/>
      <c r="Y725" s="209"/>
      <c r="Z725" s="209"/>
    </row>
    <row r="726" spans="1:26" ht="15.75" customHeight="1" x14ac:dyDescent="0.25">
      <c r="A726" s="209"/>
      <c r="B726" s="209"/>
      <c r="C726" s="209"/>
      <c r="D726" s="209"/>
      <c r="E726" s="209"/>
      <c r="F726" s="209"/>
      <c r="G726" s="209"/>
      <c r="H726" s="209"/>
      <c r="I726" s="209"/>
      <c r="J726" s="209"/>
      <c r="K726" s="209"/>
      <c r="L726" s="209"/>
      <c r="M726" s="209"/>
      <c r="N726" s="209"/>
      <c r="O726" s="209"/>
      <c r="P726" s="209"/>
      <c r="Q726" s="209"/>
      <c r="R726" s="209"/>
      <c r="S726" s="209"/>
      <c r="T726" s="209"/>
      <c r="U726" s="209"/>
      <c r="V726" s="209"/>
      <c r="W726" s="209"/>
      <c r="X726" s="209"/>
      <c r="Y726" s="209"/>
      <c r="Z726" s="209"/>
    </row>
    <row r="727" spans="1:26" ht="15.75" customHeight="1" x14ac:dyDescent="0.25">
      <c r="A727" s="209"/>
      <c r="B727" s="209"/>
      <c r="C727" s="209"/>
      <c r="D727" s="209"/>
      <c r="E727" s="209"/>
      <c r="F727" s="209"/>
      <c r="G727" s="209"/>
      <c r="H727" s="209"/>
      <c r="I727" s="209"/>
      <c r="J727" s="209"/>
      <c r="K727" s="209"/>
      <c r="L727" s="209"/>
      <c r="M727" s="209"/>
      <c r="N727" s="209"/>
      <c r="O727" s="209"/>
      <c r="P727" s="209"/>
      <c r="Q727" s="209"/>
      <c r="R727" s="209"/>
      <c r="S727" s="209"/>
      <c r="T727" s="209"/>
      <c r="U727" s="209"/>
      <c r="V727" s="209"/>
      <c r="W727" s="209"/>
      <c r="X727" s="209"/>
      <c r="Y727" s="209"/>
      <c r="Z727" s="209"/>
    </row>
    <row r="728" spans="1:26" ht="15.75" customHeight="1" x14ac:dyDescent="0.25">
      <c r="A728" s="209"/>
      <c r="B728" s="209"/>
      <c r="C728" s="209"/>
      <c r="D728" s="209"/>
      <c r="E728" s="209"/>
      <c r="F728" s="209"/>
      <c r="G728" s="209"/>
      <c r="H728" s="209"/>
      <c r="I728" s="209"/>
      <c r="J728" s="209"/>
      <c r="K728" s="209"/>
      <c r="L728" s="209"/>
      <c r="M728" s="209"/>
      <c r="N728" s="209"/>
      <c r="O728" s="209"/>
      <c r="P728" s="209"/>
      <c r="Q728" s="209"/>
      <c r="R728" s="209"/>
      <c r="S728" s="209"/>
      <c r="T728" s="209"/>
      <c r="U728" s="209"/>
      <c r="V728" s="209"/>
      <c r="W728" s="209"/>
      <c r="X728" s="209"/>
      <c r="Y728" s="209"/>
      <c r="Z728" s="209"/>
    </row>
    <row r="729" spans="1:26" ht="15.75" customHeight="1" x14ac:dyDescent="0.25">
      <c r="A729" s="209"/>
      <c r="B729" s="209"/>
      <c r="C729" s="209"/>
      <c r="D729" s="209"/>
      <c r="E729" s="209"/>
      <c r="F729" s="209"/>
      <c r="G729" s="209"/>
      <c r="H729" s="209"/>
      <c r="I729" s="209"/>
      <c r="J729" s="209"/>
      <c r="K729" s="209"/>
      <c r="L729" s="209"/>
      <c r="M729" s="209"/>
      <c r="N729" s="209"/>
      <c r="O729" s="209"/>
      <c r="P729" s="209"/>
      <c r="Q729" s="209"/>
      <c r="R729" s="209"/>
      <c r="S729" s="209"/>
      <c r="T729" s="209"/>
      <c r="U729" s="209"/>
      <c r="V729" s="209"/>
      <c r="W729" s="209"/>
      <c r="X729" s="209"/>
      <c r="Y729" s="209"/>
      <c r="Z729" s="209"/>
    </row>
    <row r="730" spans="1:26" ht="15.75" customHeight="1" x14ac:dyDescent="0.25">
      <c r="A730" s="209"/>
      <c r="B730" s="209"/>
      <c r="C730" s="209"/>
      <c r="D730" s="209"/>
      <c r="E730" s="209"/>
      <c r="F730" s="209"/>
      <c r="G730" s="209"/>
      <c r="H730" s="209"/>
      <c r="I730" s="209"/>
      <c r="J730" s="209"/>
      <c r="K730" s="209"/>
      <c r="L730" s="209"/>
      <c r="M730" s="209"/>
      <c r="N730" s="209"/>
      <c r="O730" s="209"/>
      <c r="P730" s="209"/>
      <c r="Q730" s="209"/>
      <c r="R730" s="209"/>
      <c r="S730" s="209"/>
      <c r="T730" s="209"/>
      <c r="U730" s="209"/>
      <c r="V730" s="209"/>
      <c r="W730" s="209"/>
      <c r="X730" s="209"/>
      <c r="Y730" s="209"/>
      <c r="Z730" s="209"/>
    </row>
    <row r="731" spans="1:26" ht="15.75" customHeight="1" x14ac:dyDescent="0.25">
      <c r="A731" s="209"/>
      <c r="B731" s="209"/>
      <c r="C731" s="209"/>
      <c r="D731" s="209"/>
      <c r="E731" s="209"/>
      <c r="F731" s="209"/>
      <c r="G731" s="209"/>
      <c r="H731" s="209"/>
      <c r="I731" s="209"/>
      <c r="J731" s="209"/>
      <c r="K731" s="209"/>
      <c r="L731" s="209"/>
      <c r="M731" s="209"/>
      <c r="N731" s="209"/>
      <c r="O731" s="209"/>
      <c r="P731" s="209"/>
      <c r="Q731" s="209"/>
      <c r="R731" s="209"/>
      <c r="S731" s="209"/>
      <c r="T731" s="209"/>
      <c r="U731" s="209"/>
      <c r="V731" s="209"/>
      <c r="W731" s="209"/>
      <c r="X731" s="209"/>
      <c r="Y731" s="209"/>
      <c r="Z731" s="209"/>
    </row>
    <row r="732" spans="1:26" ht="15.75" customHeight="1" x14ac:dyDescent="0.25">
      <c r="A732" s="209"/>
      <c r="B732" s="209"/>
      <c r="C732" s="209"/>
      <c r="D732" s="209"/>
      <c r="E732" s="209"/>
      <c r="F732" s="209"/>
      <c r="G732" s="209"/>
      <c r="H732" s="209"/>
      <c r="I732" s="209"/>
      <c r="J732" s="209"/>
      <c r="K732" s="209"/>
      <c r="L732" s="209"/>
      <c r="M732" s="209"/>
      <c r="N732" s="209"/>
      <c r="O732" s="209"/>
      <c r="P732" s="209"/>
      <c r="Q732" s="209"/>
      <c r="R732" s="209"/>
      <c r="S732" s="209"/>
      <c r="T732" s="209"/>
      <c r="U732" s="209"/>
      <c r="V732" s="209"/>
      <c r="W732" s="209"/>
      <c r="X732" s="209"/>
      <c r="Y732" s="209"/>
      <c r="Z732" s="209"/>
    </row>
    <row r="733" spans="1:26" ht="15.75" customHeight="1" x14ac:dyDescent="0.25">
      <c r="A733" s="209"/>
      <c r="B733" s="209"/>
      <c r="C733" s="209"/>
      <c r="D733" s="209"/>
      <c r="E733" s="209"/>
      <c r="F733" s="209"/>
      <c r="G733" s="209"/>
      <c r="H733" s="209"/>
      <c r="I733" s="209"/>
      <c r="J733" s="209"/>
      <c r="K733" s="209"/>
      <c r="L733" s="209"/>
      <c r="M733" s="209"/>
      <c r="N733" s="209"/>
      <c r="O733" s="209"/>
      <c r="P733" s="209"/>
      <c r="Q733" s="209"/>
      <c r="R733" s="209"/>
      <c r="S733" s="209"/>
      <c r="T733" s="209"/>
      <c r="U733" s="209"/>
      <c r="V733" s="209"/>
      <c r="W733" s="209"/>
      <c r="X733" s="209"/>
      <c r="Y733" s="209"/>
      <c r="Z733" s="209"/>
    </row>
    <row r="734" spans="1:26" ht="15.75" customHeight="1" x14ac:dyDescent="0.25">
      <c r="A734" s="209"/>
      <c r="B734" s="209"/>
      <c r="C734" s="209"/>
      <c r="D734" s="209"/>
      <c r="E734" s="209"/>
      <c r="F734" s="209"/>
      <c r="G734" s="209"/>
      <c r="H734" s="209"/>
      <c r="I734" s="209"/>
      <c r="J734" s="209"/>
      <c r="K734" s="209"/>
      <c r="L734" s="209"/>
      <c r="M734" s="209"/>
      <c r="N734" s="209"/>
      <c r="O734" s="209"/>
      <c r="P734" s="209"/>
      <c r="Q734" s="209"/>
      <c r="R734" s="209"/>
      <c r="S734" s="209"/>
      <c r="T734" s="209"/>
      <c r="U734" s="209"/>
      <c r="V734" s="209"/>
      <c r="W734" s="209"/>
      <c r="X734" s="209"/>
      <c r="Y734" s="209"/>
      <c r="Z734" s="209"/>
    </row>
    <row r="735" spans="1:26" ht="15.75" customHeight="1" x14ac:dyDescent="0.25">
      <c r="A735" s="209"/>
      <c r="B735" s="209"/>
      <c r="C735" s="209"/>
      <c r="D735" s="209"/>
      <c r="E735" s="209"/>
      <c r="F735" s="209"/>
      <c r="G735" s="209"/>
      <c r="H735" s="209"/>
      <c r="I735" s="209"/>
      <c r="J735" s="209"/>
      <c r="K735" s="209"/>
      <c r="L735" s="209"/>
      <c r="M735" s="209"/>
      <c r="N735" s="209"/>
      <c r="O735" s="209"/>
      <c r="P735" s="209"/>
      <c r="Q735" s="209"/>
      <c r="R735" s="209"/>
      <c r="S735" s="209"/>
      <c r="T735" s="209"/>
      <c r="U735" s="209"/>
      <c r="V735" s="209"/>
      <c r="W735" s="209"/>
      <c r="X735" s="209"/>
      <c r="Y735" s="209"/>
      <c r="Z735" s="209"/>
    </row>
    <row r="736" spans="1:26" ht="15.75" customHeight="1" x14ac:dyDescent="0.25">
      <c r="A736" s="209"/>
      <c r="B736" s="209"/>
      <c r="C736" s="209"/>
      <c r="D736" s="209"/>
      <c r="E736" s="209"/>
      <c r="F736" s="209"/>
      <c r="G736" s="209"/>
      <c r="H736" s="209"/>
      <c r="I736" s="209"/>
      <c r="J736" s="209"/>
      <c r="K736" s="209"/>
      <c r="L736" s="209"/>
      <c r="M736" s="209"/>
      <c r="N736" s="209"/>
      <c r="O736" s="209"/>
      <c r="P736" s="209"/>
      <c r="Q736" s="209"/>
      <c r="R736" s="209"/>
      <c r="S736" s="209"/>
      <c r="T736" s="209"/>
      <c r="U736" s="209"/>
      <c r="V736" s="209"/>
      <c r="W736" s="209"/>
      <c r="X736" s="209"/>
      <c r="Y736" s="209"/>
      <c r="Z736" s="209"/>
    </row>
    <row r="737" spans="1:26" ht="15.75" customHeight="1" x14ac:dyDescent="0.25">
      <c r="A737" s="209"/>
      <c r="B737" s="209"/>
      <c r="C737" s="209"/>
      <c r="D737" s="209"/>
      <c r="E737" s="209"/>
      <c r="F737" s="209"/>
      <c r="G737" s="209"/>
      <c r="H737" s="209"/>
      <c r="I737" s="209"/>
      <c r="J737" s="209"/>
      <c r="K737" s="209"/>
      <c r="L737" s="209"/>
      <c r="M737" s="209"/>
      <c r="N737" s="209"/>
      <c r="O737" s="209"/>
      <c r="P737" s="209"/>
      <c r="Q737" s="209"/>
      <c r="R737" s="209"/>
      <c r="S737" s="209"/>
      <c r="T737" s="209"/>
      <c r="U737" s="209"/>
      <c r="V737" s="209"/>
      <c r="W737" s="209"/>
      <c r="X737" s="209"/>
      <c r="Y737" s="209"/>
      <c r="Z737" s="209"/>
    </row>
    <row r="738" spans="1:26" ht="15.75" customHeight="1" x14ac:dyDescent="0.25">
      <c r="A738" s="209"/>
      <c r="B738" s="209"/>
      <c r="C738" s="209"/>
      <c r="D738" s="209"/>
      <c r="E738" s="209"/>
      <c r="F738" s="209"/>
      <c r="G738" s="209"/>
      <c r="H738" s="209"/>
      <c r="I738" s="209"/>
      <c r="J738" s="209"/>
      <c r="K738" s="209"/>
      <c r="L738" s="209"/>
      <c r="M738" s="209"/>
      <c r="N738" s="209"/>
      <c r="O738" s="209"/>
      <c r="P738" s="209"/>
      <c r="Q738" s="209"/>
      <c r="R738" s="209"/>
      <c r="S738" s="209"/>
      <c r="T738" s="209"/>
      <c r="U738" s="209"/>
      <c r="V738" s="209"/>
      <c r="W738" s="209"/>
      <c r="X738" s="209"/>
      <c r="Y738" s="209"/>
      <c r="Z738" s="209"/>
    </row>
    <row r="739" spans="1:26" ht="15.75" customHeight="1" x14ac:dyDescent="0.25">
      <c r="A739" s="209"/>
      <c r="B739" s="209"/>
      <c r="C739" s="209"/>
      <c r="D739" s="209"/>
      <c r="E739" s="209"/>
      <c r="F739" s="209"/>
      <c r="G739" s="209"/>
      <c r="H739" s="209"/>
      <c r="I739" s="209"/>
      <c r="J739" s="209"/>
      <c r="K739" s="209"/>
      <c r="L739" s="209"/>
      <c r="M739" s="209"/>
      <c r="N739" s="209"/>
      <c r="O739" s="209"/>
      <c r="P739" s="209"/>
      <c r="Q739" s="209"/>
      <c r="R739" s="209"/>
      <c r="S739" s="209"/>
      <c r="T739" s="209"/>
      <c r="U739" s="209"/>
      <c r="V739" s="209"/>
      <c r="W739" s="209"/>
      <c r="X739" s="209"/>
      <c r="Y739" s="209"/>
      <c r="Z739" s="209"/>
    </row>
    <row r="740" spans="1:26" ht="15.75" customHeight="1" x14ac:dyDescent="0.25">
      <c r="A740" s="209"/>
      <c r="B740" s="209"/>
      <c r="C740" s="209"/>
      <c r="D740" s="209"/>
      <c r="E740" s="209"/>
      <c r="F740" s="209"/>
      <c r="G740" s="209"/>
      <c r="H740" s="209"/>
      <c r="I740" s="209"/>
      <c r="J740" s="209"/>
      <c r="K740" s="209"/>
      <c r="L740" s="209"/>
      <c r="M740" s="209"/>
      <c r="N740" s="209"/>
      <c r="O740" s="209"/>
      <c r="P740" s="209"/>
      <c r="Q740" s="209"/>
      <c r="R740" s="209"/>
      <c r="S740" s="209"/>
      <c r="T740" s="209"/>
      <c r="U740" s="209"/>
      <c r="V740" s="209"/>
      <c r="W740" s="209"/>
      <c r="X740" s="209"/>
      <c r="Y740" s="209"/>
      <c r="Z740" s="209"/>
    </row>
    <row r="741" spans="1:26" ht="15.75" customHeight="1" x14ac:dyDescent="0.25">
      <c r="A741" s="209"/>
      <c r="B741" s="209"/>
      <c r="C741" s="209"/>
      <c r="D741" s="209"/>
      <c r="E741" s="209"/>
      <c r="F741" s="209"/>
      <c r="G741" s="209"/>
      <c r="H741" s="209"/>
      <c r="I741" s="209"/>
      <c r="J741" s="209"/>
      <c r="K741" s="209"/>
      <c r="L741" s="209"/>
      <c r="M741" s="209"/>
      <c r="N741" s="209"/>
      <c r="O741" s="209"/>
      <c r="P741" s="209"/>
      <c r="Q741" s="209"/>
      <c r="R741" s="209"/>
      <c r="S741" s="209"/>
      <c r="T741" s="209"/>
      <c r="U741" s="209"/>
      <c r="V741" s="209"/>
      <c r="W741" s="209"/>
      <c r="X741" s="209"/>
      <c r="Y741" s="209"/>
      <c r="Z741" s="209"/>
    </row>
    <row r="742" spans="1:26" ht="15.75" customHeight="1" x14ac:dyDescent="0.25">
      <c r="A742" s="209"/>
      <c r="B742" s="209"/>
      <c r="C742" s="209"/>
      <c r="D742" s="209"/>
      <c r="E742" s="209"/>
      <c r="F742" s="209"/>
      <c r="G742" s="209"/>
      <c r="H742" s="209"/>
      <c r="I742" s="209"/>
      <c r="J742" s="209"/>
      <c r="K742" s="209"/>
      <c r="L742" s="209"/>
      <c r="M742" s="209"/>
      <c r="N742" s="209"/>
      <c r="O742" s="209"/>
      <c r="P742" s="209"/>
      <c r="Q742" s="209"/>
      <c r="R742" s="209"/>
      <c r="S742" s="209"/>
      <c r="T742" s="209"/>
      <c r="U742" s="209"/>
      <c r="V742" s="209"/>
      <c r="W742" s="209"/>
      <c r="X742" s="209"/>
      <c r="Y742" s="209"/>
      <c r="Z742" s="209"/>
    </row>
    <row r="743" spans="1:26" ht="15.75" customHeight="1" x14ac:dyDescent="0.25">
      <c r="A743" s="209"/>
      <c r="B743" s="209"/>
      <c r="C743" s="209"/>
      <c r="D743" s="209"/>
      <c r="E743" s="209"/>
      <c r="F743" s="209"/>
      <c r="G743" s="209"/>
      <c r="H743" s="209"/>
      <c r="I743" s="209"/>
      <c r="J743" s="209"/>
      <c r="K743" s="209"/>
      <c r="L743" s="209"/>
      <c r="M743" s="209"/>
      <c r="N743" s="209"/>
      <c r="O743" s="209"/>
      <c r="P743" s="209"/>
      <c r="Q743" s="209"/>
      <c r="R743" s="209"/>
      <c r="S743" s="209"/>
      <c r="T743" s="209"/>
      <c r="U743" s="209"/>
      <c r="V743" s="209"/>
      <c r="W743" s="209"/>
      <c r="X743" s="209"/>
      <c r="Y743" s="209"/>
      <c r="Z743" s="209"/>
    </row>
    <row r="744" spans="1:26" ht="15.75" customHeight="1" x14ac:dyDescent="0.25">
      <c r="A744" s="209"/>
      <c r="B744" s="209"/>
      <c r="C744" s="209"/>
      <c r="D744" s="209"/>
      <c r="E744" s="209"/>
      <c r="F744" s="209"/>
      <c r="G744" s="209"/>
      <c r="H744" s="209"/>
      <c r="I744" s="209"/>
      <c r="J744" s="209"/>
      <c r="K744" s="209"/>
      <c r="L744" s="209"/>
      <c r="M744" s="209"/>
      <c r="N744" s="209"/>
      <c r="O744" s="209"/>
      <c r="P744" s="209"/>
      <c r="Q744" s="209"/>
      <c r="R744" s="209"/>
      <c r="S744" s="209"/>
      <c r="T744" s="209"/>
      <c r="U744" s="209"/>
      <c r="V744" s="209"/>
      <c r="W744" s="209"/>
      <c r="X744" s="209"/>
      <c r="Y744" s="209"/>
      <c r="Z744" s="209"/>
    </row>
    <row r="745" spans="1:26" ht="15.75" customHeight="1" x14ac:dyDescent="0.25">
      <c r="A745" s="209"/>
      <c r="B745" s="209"/>
      <c r="C745" s="209"/>
      <c r="D745" s="209"/>
      <c r="E745" s="209"/>
      <c r="F745" s="209"/>
      <c r="G745" s="209"/>
      <c r="H745" s="209"/>
      <c r="I745" s="209"/>
      <c r="J745" s="209"/>
      <c r="K745" s="209"/>
      <c r="L745" s="209"/>
      <c r="M745" s="209"/>
      <c r="N745" s="209"/>
      <c r="O745" s="209"/>
      <c r="P745" s="209"/>
      <c r="Q745" s="209"/>
      <c r="R745" s="209"/>
      <c r="S745" s="209"/>
      <c r="T745" s="209"/>
      <c r="U745" s="209"/>
      <c r="V745" s="209"/>
      <c r="W745" s="209"/>
      <c r="X745" s="209"/>
      <c r="Y745" s="209"/>
      <c r="Z745" s="209"/>
    </row>
    <row r="746" spans="1:26" ht="15.75" customHeight="1" x14ac:dyDescent="0.25">
      <c r="A746" s="209"/>
      <c r="B746" s="209"/>
      <c r="C746" s="209"/>
      <c r="D746" s="209"/>
      <c r="E746" s="209"/>
      <c r="F746" s="209"/>
      <c r="G746" s="209"/>
      <c r="H746" s="209"/>
      <c r="I746" s="209"/>
      <c r="J746" s="209"/>
      <c r="K746" s="209"/>
      <c r="L746" s="209"/>
      <c r="M746" s="209"/>
      <c r="N746" s="209"/>
      <c r="O746" s="209"/>
      <c r="P746" s="209"/>
      <c r="Q746" s="209"/>
      <c r="R746" s="209"/>
      <c r="S746" s="209"/>
      <c r="T746" s="209"/>
      <c r="U746" s="209"/>
      <c r="V746" s="209"/>
      <c r="W746" s="209"/>
      <c r="X746" s="209"/>
      <c r="Y746" s="209"/>
      <c r="Z746" s="209"/>
    </row>
    <row r="747" spans="1:26" ht="15.75" customHeight="1" x14ac:dyDescent="0.25">
      <c r="A747" s="209"/>
      <c r="B747" s="209"/>
      <c r="C747" s="209"/>
      <c r="D747" s="209"/>
      <c r="E747" s="209"/>
      <c r="F747" s="209"/>
      <c r="G747" s="209"/>
      <c r="H747" s="209"/>
      <c r="I747" s="209"/>
      <c r="J747" s="209"/>
      <c r="K747" s="209"/>
      <c r="L747" s="209"/>
      <c r="M747" s="209"/>
      <c r="N747" s="209"/>
      <c r="O747" s="209"/>
      <c r="P747" s="209"/>
      <c r="Q747" s="209"/>
      <c r="R747" s="209"/>
      <c r="S747" s="209"/>
      <c r="T747" s="209"/>
      <c r="U747" s="209"/>
      <c r="V747" s="209"/>
      <c r="W747" s="209"/>
      <c r="X747" s="209"/>
      <c r="Y747" s="209"/>
      <c r="Z747" s="209"/>
    </row>
    <row r="748" spans="1:26" ht="15.75" customHeight="1" x14ac:dyDescent="0.25">
      <c r="A748" s="209"/>
      <c r="B748" s="209"/>
      <c r="C748" s="209"/>
      <c r="D748" s="209"/>
      <c r="E748" s="209"/>
      <c r="F748" s="209"/>
      <c r="G748" s="209"/>
      <c r="H748" s="209"/>
      <c r="I748" s="209"/>
      <c r="J748" s="209"/>
      <c r="K748" s="209"/>
      <c r="L748" s="209"/>
      <c r="M748" s="209"/>
      <c r="N748" s="209"/>
      <c r="O748" s="209"/>
      <c r="P748" s="209"/>
      <c r="Q748" s="209"/>
      <c r="R748" s="209"/>
      <c r="S748" s="209"/>
      <c r="T748" s="209"/>
      <c r="U748" s="209"/>
      <c r="V748" s="209"/>
      <c r="W748" s="209"/>
      <c r="X748" s="209"/>
      <c r="Y748" s="209"/>
      <c r="Z748" s="209"/>
    </row>
    <row r="749" spans="1:26" ht="15.75" customHeight="1" x14ac:dyDescent="0.25">
      <c r="A749" s="209"/>
      <c r="B749" s="209"/>
      <c r="C749" s="209"/>
      <c r="D749" s="209"/>
      <c r="E749" s="209"/>
      <c r="F749" s="209"/>
      <c r="G749" s="209"/>
      <c r="H749" s="209"/>
      <c r="I749" s="209"/>
      <c r="J749" s="209"/>
      <c r="K749" s="209"/>
      <c r="L749" s="209"/>
      <c r="M749" s="209"/>
      <c r="N749" s="209"/>
      <c r="O749" s="209"/>
      <c r="P749" s="209"/>
      <c r="Q749" s="209"/>
      <c r="R749" s="209"/>
      <c r="S749" s="209"/>
      <c r="T749" s="209"/>
      <c r="U749" s="209"/>
      <c r="V749" s="209"/>
      <c r="W749" s="209"/>
      <c r="X749" s="209"/>
      <c r="Y749" s="209"/>
      <c r="Z749" s="209"/>
    </row>
    <row r="750" spans="1:26" ht="15.75" customHeight="1" x14ac:dyDescent="0.25">
      <c r="A750" s="209"/>
      <c r="B750" s="209"/>
      <c r="C750" s="209"/>
      <c r="D750" s="209"/>
      <c r="E750" s="209"/>
      <c r="F750" s="209"/>
      <c r="G750" s="209"/>
      <c r="H750" s="209"/>
      <c r="I750" s="209"/>
      <c r="J750" s="209"/>
      <c r="K750" s="209"/>
      <c r="L750" s="209"/>
      <c r="M750" s="209"/>
      <c r="N750" s="209"/>
      <c r="O750" s="209"/>
      <c r="P750" s="209"/>
      <c r="Q750" s="209"/>
      <c r="R750" s="209"/>
      <c r="S750" s="209"/>
      <c r="T750" s="209"/>
      <c r="U750" s="209"/>
      <c r="V750" s="209"/>
      <c r="W750" s="209"/>
      <c r="X750" s="209"/>
      <c r="Y750" s="209"/>
      <c r="Z750" s="209"/>
    </row>
    <row r="751" spans="1:26" ht="15.75" customHeight="1" x14ac:dyDescent="0.25">
      <c r="A751" s="209"/>
      <c r="B751" s="209"/>
      <c r="C751" s="209"/>
      <c r="D751" s="209"/>
      <c r="E751" s="209"/>
      <c r="F751" s="209"/>
      <c r="G751" s="209"/>
      <c r="H751" s="209"/>
      <c r="I751" s="209"/>
      <c r="J751" s="209"/>
      <c r="K751" s="209"/>
      <c r="L751" s="209"/>
      <c r="M751" s="209"/>
      <c r="N751" s="209"/>
      <c r="O751" s="209"/>
      <c r="P751" s="209"/>
      <c r="Q751" s="209"/>
      <c r="R751" s="209"/>
      <c r="S751" s="209"/>
      <c r="T751" s="209"/>
      <c r="U751" s="209"/>
      <c r="V751" s="209"/>
      <c r="W751" s="209"/>
      <c r="X751" s="209"/>
      <c r="Y751" s="209"/>
      <c r="Z751" s="209"/>
    </row>
    <row r="752" spans="1:26" ht="15.75" customHeight="1" x14ac:dyDescent="0.25">
      <c r="A752" s="209"/>
      <c r="B752" s="209"/>
      <c r="C752" s="209"/>
      <c r="D752" s="209"/>
      <c r="E752" s="209"/>
      <c r="F752" s="209"/>
      <c r="G752" s="209"/>
      <c r="H752" s="209"/>
      <c r="I752" s="209"/>
      <c r="J752" s="209"/>
      <c r="K752" s="209"/>
      <c r="L752" s="209"/>
      <c r="M752" s="209"/>
      <c r="N752" s="209"/>
      <c r="O752" s="209"/>
      <c r="P752" s="209"/>
      <c r="Q752" s="209"/>
      <c r="R752" s="209"/>
      <c r="S752" s="209"/>
      <c r="T752" s="209"/>
      <c r="U752" s="209"/>
      <c r="V752" s="209"/>
      <c r="W752" s="209"/>
      <c r="X752" s="209"/>
      <c r="Y752" s="209"/>
      <c r="Z752" s="209"/>
    </row>
    <row r="753" spans="1:26" ht="15.75" customHeight="1" x14ac:dyDescent="0.25">
      <c r="A753" s="209"/>
      <c r="B753" s="209"/>
      <c r="C753" s="209"/>
      <c r="D753" s="209"/>
      <c r="E753" s="209"/>
      <c r="F753" s="209"/>
      <c r="G753" s="209"/>
      <c r="H753" s="209"/>
      <c r="I753" s="209"/>
      <c r="J753" s="209"/>
      <c r="K753" s="209"/>
      <c r="L753" s="209"/>
      <c r="M753" s="209"/>
      <c r="N753" s="209"/>
      <c r="O753" s="209"/>
      <c r="P753" s="209"/>
      <c r="Q753" s="209"/>
      <c r="R753" s="209"/>
      <c r="S753" s="209"/>
      <c r="T753" s="209"/>
      <c r="U753" s="209"/>
      <c r="V753" s="209"/>
      <c r="W753" s="209"/>
      <c r="X753" s="209"/>
      <c r="Y753" s="209"/>
      <c r="Z753" s="209"/>
    </row>
    <row r="754" spans="1:26" ht="15.75" customHeight="1" x14ac:dyDescent="0.25">
      <c r="A754" s="209"/>
      <c r="B754" s="209"/>
      <c r="C754" s="209"/>
      <c r="D754" s="209"/>
      <c r="E754" s="209"/>
      <c r="F754" s="209"/>
      <c r="G754" s="209"/>
      <c r="H754" s="209"/>
      <c r="I754" s="209"/>
      <c r="J754" s="209"/>
      <c r="K754" s="209"/>
      <c r="L754" s="209"/>
      <c r="M754" s="209"/>
      <c r="N754" s="209"/>
      <c r="O754" s="209"/>
      <c r="P754" s="209"/>
      <c r="Q754" s="209"/>
      <c r="R754" s="209"/>
      <c r="S754" s="209"/>
      <c r="T754" s="209"/>
      <c r="U754" s="209"/>
      <c r="V754" s="209"/>
      <c r="W754" s="209"/>
      <c r="X754" s="209"/>
      <c r="Y754" s="209"/>
      <c r="Z754" s="209"/>
    </row>
    <row r="755" spans="1:26" ht="15.75" customHeight="1" x14ac:dyDescent="0.25">
      <c r="A755" s="209"/>
      <c r="B755" s="209"/>
      <c r="C755" s="209"/>
      <c r="D755" s="209"/>
      <c r="E755" s="209"/>
      <c r="F755" s="209"/>
      <c r="G755" s="209"/>
      <c r="H755" s="209"/>
      <c r="I755" s="209"/>
      <c r="J755" s="209"/>
      <c r="K755" s="209"/>
      <c r="L755" s="209"/>
      <c r="M755" s="209"/>
      <c r="N755" s="209"/>
      <c r="O755" s="209"/>
      <c r="P755" s="209"/>
      <c r="Q755" s="209"/>
      <c r="R755" s="209"/>
      <c r="S755" s="209"/>
      <c r="T755" s="209"/>
      <c r="U755" s="209"/>
      <c r="V755" s="209"/>
      <c r="W755" s="209"/>
      <c r="X755" s="209"/>
      <c r="Y755" s="209"/>
      <c r="Z755" s="209"/>
    </row>
    <row r="756" spans="1:26" ht="15.75" customHeight="1" x14ac:dyDescent="0.25">
      <c r="A756" s="209"/>
      <c r="B756" s="209"/>
      <c r="C756" s="209"/>
      <c r="D756" s="209"/>
      <c r="E756" s="209"/>
      <c r="F756" s="209"/>
      <c r="G756" s="209"/>
      <c r="H756" s="209"/>
      <c r="I756" s="209"/>
      <c r="J756" s="209"/>
      <c r="K756" s="209"/>
      <c r="L756" s="209"/>
      <c r="M756" s="209"/>
      <c r="N756" s="209"/>
      <c r="O756" s="209"/>
      <c r="P756" s="209"/>
      <c r="Q756" s="209"/>
      <c r="R756" s="209"/>
      <c r="S756" s="209"/>
      <c r="T756" s="209"/>
      <c r="U756" s="209"/>
      <c r="V756" s="209"/>
      <c r="W756" s="209"/>
      <c r="X756" s="209"/>
      <c r="Y756" s="209"/>
      <c r="Z756" s="209"/>
    </row>
    <row r="757" spans="1:26" ht="15.75" customHeight="1" x14ac:dyDescent="0.25">
      <c r="A757" s="209"/>
      <c r="B757" s="209"/>
      <c r="C757" s="209"/>
      <c r="D757" s="209"/>
      <c r="E757" s="209"/>
      <c r="F757" s="209"/>
      <c r="G757" s="209"/>
      <c r="H757" s="209"/>
      <c r="I757" s="209"/>
      <c r="J757" s="209"/>
      <c r="K757" s="209"/>
      <c r="L757" s="209"/>
      <c r="M757" s="209"/>
      <c r="N757" s="209"/>
      <c r="O757" s="209"/>
      <c r="P757" s="209"/>
      <c r="Q757" s="209"/>
      <c r="R757" s="209"/>
      <c r="S757" s="209"/>
      <c r="T757" s="209"/>
      <c r="U757" s="209"/>
      <c r="V757" s="209"/>
      <c r="W757" s="209"/>
      <c r="X757" s="209"/>
      <c r="Y757" s="209"/>
      <c r="Z757" s="209"/>
    </row>
    <row r="758" spans="1:26" ht="15.75" customHeight="1" x14ac:dyDescent="0.25">
      <c r="A758" s="209"/>
      <c r="B758" s="209"/>
      <c r="C758" s="209"/>
      <c r="D758" s="209"/>
      <c r="E758" s="209"/>
      <c r="F758" s="209"/>
      <c r="G758" s="209"/>
      <c r="H758" s="209"/>
      <c r="I758" s="209"/>
      <c r="J758" s="209"/>
      <c r="K758" s="209"/>
      <c r="L758" s="209"/>
      <c r="M758" s="209"/>
      <c r="N758" s="209"/>
      <c r="O758" s="209"/>
      <c r="P758" s="209"/>
      <c r="Q758" s="209"/>
      <c r="R758" s="209"/>
      <c r="S758" s="209"/>
      <c r="T758" s="209"/>
      <c r="U758" s="209"/>
      <c r="V758" s="209"/>
      <c r="W758" s="209"/>
      <c r="X758" s="209"/>
      <c r="Y758" s="209"/>
      <c r="Z758" s="209"/>
    </row>
    <row r="759" spans="1:26" ht="15.75" customHeight="1" x14ac:dyDescent="0.25">
      <c r="A759" s="209"/>
      <c r="B759" s="209"/>
      <c r="C759" s="209"/>
      <c r="D759" s="209"/>
      <c r="E759" s="209"/>
      <c r="F759" s="209"/>
      <c r="G759" s="209"/>
      <c r="H759" s="209"/>
      <c r="I759" s="209"/>
      <c r="J759" s="209"/>
      <c r="K759" s="209"/>
      <c r="L759" s="209"/>
      <c r="M759" s="209"/>
      <c r="N759" s="209"/>
      <c r="O759" s="209"/>
      <c r="P759" s="209"/>
      <c r="Q759" s="209"/>
      <c r="R759" s="209"/>
      <c r="S759" s="209"/>
      <c r="T759" s="209"/>
      <c r="U759" s="209"/>
      <c r="V759" s="209"/>
      <c r="W759" s="209"/>
      <c r="X759" s="209"/>
      <c r="Y759" s="209"/>
      <c r="Z759" s="209"/>
    </row>
    <row r="760" spans="1:26" ht="15.75" customHeight="1" x14ac:dyDescent="0.25">
      <c r="A760" s="209"/>
      <c r="B760" s="209"/>
      <c r="C760" s="209"/>
      <c r="D760" s="209"/>
      <c r="E760" s="209"/>
      <c r="F760" s="209"/>
      <c r="G760" s="209"/>
      <c r="H760" s="209"/>
      <c r="I760" s="209"/>
      <c r="J760" s="209"/>
      <c r="K760" s="209"/>
      <c r="L760" s="209"/>
      <c r="M760" s="209"/>
      <c r="N760" s="209"/>
      <c r="O760" s="209"/>
      <c r="P760" s="209"/>
      <c r="Q760" s="209"/>
      <c r="R760" s="209"/>
      <c r="S760" s="209"/>
      <c r="T760" s="209"/>
      <c r="U760" s="209"/>
      <c r="V760" s="209"/>
      <c r="W760" s="209"/>
      <c r="X760" s="209"/>
      <c r="Y760" s="209"/>
      <c r="Z760" s="209"/>
    </row>
    <row r="761" spans="1:26" ht="15.75" customHeight="1" x14ac:dyDescent="0.25">
      <c r="A761" s="209"/>
      <c r="B761" s="209"/>
      <c r="C761" s="209"/>
      <c r="D761" s="209"/>
      <c r="E761" s="209"/>
      <c r="F761" s="209"/>
      <c r="G761" s="209"/>
      <c r="H761" s="209"/>
      <c r="I761" s="209"/>
      <c r="J761" s="209"/>
      <c r="K761" s="209"/>
      <c r="L761" s="209"/>
      <c r="M761" s="209"/>
      <c r="N761" s="209"/>
      <c r="O761" s="209"/>
      <c r="P761" s="209"/>
      <c r="Q761" s="209"/>
      <c r="R761" s="209"/>
      <c r="S761" s="209"/>
      <c r="T761" s="209"/>
      <c r="U761" s="209"/>
      <c r="V761" s="209"/>
      <c r="W761" s="209"/>
      <c r="X761" s="209"/>
      <c r="Y761" s="209"/>
      <c r="Z761" s="209"/>
    </row>
    <row r="762" spans="1:26" ht="15.75" customHeight="1" x14ac:dyDescent="0.25">
      <c r="A762" s="209"/>
      <c r="B762" s="209"/>
      <c r="C762" s="209"/>
      <c r="D762" s="209"/>
      <c r="E762" s="209"/>
      <c r="F762" s="209"/>
      <c r="G762" s="209"/>
      <c r="H762" s="209"/>
      <c r="I762" s="209"/>
      <c r="J762" s="209"/>
      <c r="K762" s="209"/>
      <c r="L762" s="209"/>
      <c r="M762" s="209"/>
      <c r="N762" s="209"/>
      <c r="O762" s="209"/>
      <c r="P762" s="209"/>
      <c r="Q762" s="209"/>
      <c r="R762" s="209"/>
      <c r="S762" s="209"/>
      <c r="T762" s="209"/>
      <c r="U762" s="209"/>
      <c r="V762" s="209"/>
      <c r="W762" s="209"/>
      <c r="X762" s="209"/>
      <c r="Y762" s="209"/>
      <c r="Z762" s="209"/>
    </row>
    <row r="763" spans="1:26" ht="15.75" customHeight="1" x14ac:dyDescent="0.25">
      <c r="A763" s="209"/>
      <c r="B763" s="209"/>
      <c r="C763" s="209"/>
      <c r="D763" s="209"/>
      <c r="E763" s="209"/>
      <c r="F763" s="209"/>
      <c r="G763" s="209"/>
      <c r="H763" s="209"/>
      <c r="I763" s="209"/>
      <c r="J763" s="209"/>
      <c r="K763" s="209"/>
      <c r="L763" s="209"/>
      <c r="M763" s="209"/>
      <c r="N763" s="209"/>
      <c r="O763" s="209"/>
      <c r="P763" s="209"/>
      <c r="Q763" s="209"/>
      <c r="R763" s="209"/>
      <c r="S763" s="209"/>
      <c r="T763" s="209"/>
      <c r="U763" s="209"/>
      <c r="V763" s="209"/>
      <c r="W763" s="209"/>
      <c r="X763" s="209"/>
      <c r="Y763" s="209"/>
      <c r="Z763" s="209"/>
    </row>
    <row r="764" spans="1:26" ht="15.75" customHeight="1" x14ac:dyDescent="0.25">
      <c r="A764" s="209"/>
      <c r="B764" s="209"/>
      <c r="C764" s="209"/>
      <c r="D764" s="209"/>
      <c r="E764" s="209"/>
      <c r="F764" s="209"/>
      <c r="G764" s="209"/>
      <c r="H764" s="209"/>
      <c r="I764" s="209"/>
      <c r="J764" s="209"/>
      <c r="K764" s="209"/>
      <c r="L764" s="209"/>
      <c r="M764" s="209"/>
      <c r="N764" s="209"/>
      <c r="O764" s="209"/>
      <c r="P764" s="209"/>
      <c r="Q764" s="209"/>
      <c r="R764" s="209"/>
      <c r="S764" s="209"/>
      <c r="T764" s="209"/>
      <c r="U764" s="209"/>
      <c r="V764" s="209"/>
      <c r="W764" s="209"/>
      <c r="X764" s="209"/>
      <c r="Y764" s="209"/>
      <c r="Z764" s="209"/>
    </row>
    <row r="765" spans="1:26" ht="15.75" customHeight="1" x14ac:dyDescent="0.25">
      <c r="A765" s="209"/>
      <c r="B765" s="209"/>
      <c r="C765" s="209"/>
      <c r="D765" s="209"/>
      <c r="E765" s="209"/>
      <c r="F765" s="209"/>
      <c r="G765" s="209"/>
      <c r="H765" s="209"/>
      <c r="I765" s="209"/>
      <c r="J765" s="209"/>
      <c r="K765" s="209"/>
      <c r="L765" s="209"/>
      <c r="M765" s="209"/>
      <c r="N765" s="209"/>
      <c r="O765" s="209"/>
      <c r="P765" s="209"/>
      <c r="Q765" s="209"/>
      <c r="R765" s="209"/>
      <c r="S765" s="209"/>
      <c r="T765" s="209"/>
      <c r="U765" s="209"/>
      <c r="V765" s="209"/>
      <c r="W765" s="209"/>
      <c r="X765" s="209"/>
      <c r="Y765" s="209"/>
      <c r="Z765" s="209"/>
    </row>
    <row r="766" spans="1:26" ht="15.75" customHeight="1" x14ac:dyDescent="0.25">
      <c r="A766" s="209"/>
      <c r="B766" s="209"/>
      <c r="C766" s="209"/>
      <c r="D766" s="209"/>
      <c r="E766" s="209"/>
      <c r="F766" s="209"/>
      <c r="G766" s="209"/>
      <c r="H766" s="209"/>
      <c r="I766" s="209"/>
      <c r="J766" s="209"/>
      <c r="K766" s="209"/>
      <c r="L766" s="209"/>
      <c r="M766" s="209"/>
      <c r="N766" s="209"/>
      <c r="O766" s="209"/>
      <c r="P766" s="209"/>
      <c r="Q766" s="209"/>
      <c r="R766" s="209"/>
      <c r="S766" s="209"/>
      <c r="T766" s="209"/>
      <c r="U766" s="209"/>
      <c r="V766" s="209"/>
      <c r="W766" s="209"/>
      <c r="X766" s="209"/>
      <c r="Y766" s="209"/>
      <c r="Z766" s="209"/>
    </row>
    <row r="767" spans="1:26" ht="15.75" customHeight="1" x14ac:dyDescent="0.25">
      <c r="A767" s="209"/>
      <c r="B767" s="209"/>
      <c r="C767" s="209"/>
      <c r="D767" s="209"/>
      <c r="E767" s="209"/>
      <c r="F767" s="209"/>
      <c r="G767" s="209"/>
      <c r="H767" s="209"/>
      <c r="I767" s="209"/>
      <c r="J767" s="209"/>
      <c r="K767" s="209"/>
      <c r="L767" s="209"/>
      <c r="M767" s="209"/>
      <c r="N767" s="209"/>
      <c r="O767" s="209"/>
      <c r="P767" s="209"/>
      <c r="Q767" s="209"/>
      <c r="R767" s="209"/>
      <c r="S767" s="209"/>
      <c r="T767" s="209"/>
      <c r="U767" s="209"/>
      <c r="V767" s="209"/>
      <c r="W767" s="209"/>
      <c r="X767" s="209"/>
      <c r="Y767" s="209"/>
      <c r="Z767" s="209"/>
    </row>
    <row r="768" spans="1:26" ht="15.75" customHeight="1" x14ac:dyDescent="0.25">
      <c r="A768" s="209"/>
      <c r="B768" s="209"/>
      <c r="C768" s="209"/>
      <c r="D768" s="209"/>
      <c r="E768" s="209"/>
      <c r="F768" s="209"/>
      <c r="G768" s="209"/>
      <c r="H768" s="209"/>
      <c r="I768" s="209"/>
      <c r="J768" s="209"/>
      <c r="K768" s="209"/>
      <c r="L768" s="209"/>
      <c r="M768" s="209"/>
      <c r="N768" s="209"/>
      <c r="O768" s="209"/>
      <c r="P768" s="209"/>
      <c r="Q768" s="209"/>
      <c r="R768" s="209"/>
      <c r="S768" s="209"/>
      <c r="T768" s="209"/>
      <c r="U768" s="209"/>
      <c r="V768" s="209"/>
      <c r="W768" s="209"/>
      <c r="X768" s="209"/>
      <c r="Y768" s="209"/>
      <c r="Z768" s="209"/>
    </row>
    <row r="769" spans="1:26" ht="15.75" customHeight="1" x14ac:dyDescent="0.25">
      <c r="A769" s="209"/>
      <c r="B769" s="209"/>
      <c r="C769" s="209"/>
      <c r="D769" s="209"/>
      <c r="E769" s="209"/>
      <c r="F769" s="209"/>
      <c r="G769" s="209"/>
      <c r="H769" s="209"/>
      <c r="I769" s="209"/>
      <c r="J769" s="209"/>
      <c r="K769" s="209"/>
      <c r="L769" s="209"/>
      <c r="M769" s="209"/>
      <c r="N769" s="209"/>
      <c r="O769" s="209"/>
      <c r="P769" s="209"/>
      <c r="Q769" s="209"/>
      <c r="R769" s="209"/>
      <c r="S769" s="209"/>
      <c r="T769" s="209"/>
      <c r="U769" s="209"/>
      <c r="V769" s="209"/>
      <c r="W769" s="209"/>
      <c r="X769" s="209"/>
      <c r="Y769" s="209"/>
      <c r="Z769" s="209"/>
    </row>
    <row r="770" spans="1:26" ht="15.75" customHeight="1" x14ac:dyDescent="0.25">
      <c r="A770" s="209"/>
      <c r="B770" s="209"/>
      <c r="C770" s="209"/>
      <c r="D770" s="209"/>
      <c r="E770" s="209"/>
      <c r="F770" s="209"/>
      <c r="G770" s="209"/>
      <c r="H770" s="209"/>
      <c r="I770" s="209"/>
      <c r="J770" s="209"/>
      <c r="K770" s="209"/>
      <c r="L770" s="209"/>
      <c r="M770" s="209"/>
      <c r="N770" s="209"/>
      <c r="O770" s="209"/>
      <c r="P770" s="209"/>
      <c r="Q770" s="209"/>
      <c r="R770" s="209"/>
      <c r="S770" s="209"/>
      <c r="T770" s="209"/>
      <c r="U770" s="209"/>
      <c r="V770" s="209"/>
      <c r="W770" s="209"/>
      <c r="X770" s="209"/>
      <c r="Y770" s="209"/>
      <c r="Z770" s="209"/>
    </row>
    <row r="771" spans="1:26" ht="15.75" customHeight="1" x14ac:dyDescent="0.25">
      <c r="A771" s="209"/>
      <c r="B771" s="209"/>
      <c r="C771" s="209"/>
      <c r="D771" s="209"/>
      <c r="E771" s="209"/>
      <c r="F771" s="209"/>
      <c r="G771" s="209"/>
      <c r="H771" s="209"/>
      <c r="I771" s="209"/>
      <c r="J771" s="209"/>
      <c r="K771" s="209"/>
      <c r="L771" s="209"/>
      <c r="M771" s="209"/>
      <c r="N771" s="209"/>
      <c r="O771" s="209"/>
      <c r="P771" s="209"/>
      <c r="Q771" s="209"/>
      <c r="R771" s="209"/>
      <c r="S771" s="209"/>
      <c r="T771" s="209"/>
      <c r="U771" s="209"/>
      <c r="V771" s="209"/>
      <c r="W771" s="209"/>
      <c r="X771" s="209"/>
      <c r="Y771" s="209"/>
      <c r="Z771" s="209"/>
    </row>
    <row r="772" spans="1:26" ht="15.75" customHeight="1" x14ac:dyDescent="0.25">
      <c r="A772" s="209"/>
      <c r="B772" s="209"/>
      <c r="C772" s="209"/>
      <c r="D772" s="209"/>
      <c r="E772" s="209"/>
      <c r="F772" s="209"/>
      <c r="G772" s="209"/>
      <c r="H772" s="209"/>
      <c r="I772" s="209"/>
      <c r="J772" s="209"/>
      <c r="K772" s="209"/>
      <c r="L772" s="209"/>
      <c r="M772" s="209"/>
      <c r="N772" s="209"/>
      <c r="O772" s="209"/>
      <c r="P772" s="209"/>
      <c r="Q772" s="209"/>
      <c r="R772" s="209"/>
      <c r="S772" s="209"/>
      <c r="T772" s="209"/>
      <c r="U772" s="209"/>
      <c r="V772" s="209"/>
      <c r="W772" s="209"/>
      <c r="X772" s="209"/>
      <c r="Y772" s="209"/>
      <c r="Z772" s="209"/>
    </row>
    <row r="773" spans="1:26" ht="15.75" customHeight="1" x14ac:dyDescent="0.25">
      <c r="A773" s="209"/>
      <c r="B773" s="209"/>
      <c r="C773" s="209"/>
      <c r="D773" s="209"/>
      <c r="E773" s="209"/>
      <c r="F773" s="209"/>
      <c r="G773" s="209"/>
      <c r="H773" s="209"/>
      <c r="I773" s="209"/>
      <c r="J773" s="209"/>
      <c r="K773" s="209"/>
      <c r="L773" s="209"/>
      <c r="M773" s="209"/>
      <c r="N773" s="209"/>
      <c r="O773" s="209"/>
      <c r="P773" s="209"/>
      <c r="Q773" s="209"/>
      <c r="R773" s="209"/>
      <c r="S773" s="209"/>
      <c r="T773" s="209"/>
      <c r="U773" s="209"/>
      <c r="V773" s="209"/>
      <c r="W773" s="209"/>
      <c r="X773" s="209"/>
      <c r="Y773" s="209"/>
      <c r="Z773" s="209"/>
    </row>
    <row r="774" spans="1:26" ht="15.75" customHeight="1" x14ac:dyDescent="0.25">
      <c r="A774" s="209"/>
      <c r="B774" s="209"/>
      <c r="C774" s="209"/>
      <c r="D774" s="209"/>
      <c r="E774" s="209"/>
      <c r="F774" s="209"/>
      <c r="G774" s="209"/>
      <c r="H774" s="209"/>
      <c r="I774" s="209"/>
      <c r="J774" s="209"/>
      <c r="K774" s="209"/>
      <c r="L774" s="209"/>
      <c r="M774" s="209"/>
      <c r="N774" s="209"/>
      <c r="O774" s="209"/>
      <c r="P774" s="209"/>
      <c r="Q774" s="209"/>
      <c r="R774" s="209"/>
      <c r="S774" s="209"/>
      <c r="T774" s="209"/>
      <c r="U774" s="209"/>
      <c r="V774" s="209"/>
      <c r="W774" s="209"/>
      <c r="X774" s="209"/>
      <c r="Y774" s="209"/>
      <c r="Z774" s="209"/>
    </row>
    <row r="775" spans="1:26" ht="15.75" customHeight="1" x14ac:dyDescent="0.25">
      <c r="A775" s="209"/>
      <c r="B775" s="209"/>
      <c r="C775" s="209"/>
      <c r="D775" s="209"/>
      <c r="E775" s="209"/>
      <c r="F775" s="209"/>
      <c r="G775" s="209"/>
      <c r="H775" s="209"/>
      <c r="I775" s="209"/>
      <c r="J775" s="209"/>
      <c r="K775" s="209"/>
      <c r="L775" s="209"/>
      <c r="M775" s="209"/>
      <c r="N775" s="209"/>
      <c r="O775" s="209"/>
      <c r="P775" s="209"/>
      <c r="Q775" s="209"/>
      <c r="R775" s="209"/>
      <c r="S775" s="209"/>
      <c r="T775" s="209"/>
      <c r="U775" s="209"/>
      <c r="V775" s="209"/>
      <c r="W775" s="209"/>
      <c r="X775" s="209"/>
      <c r="Y775" s="209"/>
      <c r="Z775" s="209"/>
    </row>
    <row r="776" spans="1:26" ht="15.75" customHeight="1" x14ac:dyDescent="0.25">
      <c r="A776" s="209"/>
      <c r="B776" s="209"/>
      <c r="C776" s="209"/>
      <c r="D776" s="209"/>
      <c r="E776" s="209"/>
      <c r="F776" s="209"/>
      <c r="G776" s="209"/>
      <c r="H776" s="209"/>
      <c r="I776" s="209"/>
      <c r="J776" s="209"/>
      <c r="K776" s="209"/>
      <c r="L776" s="209"/>
      <c r="M776" s="209"/>
      <c r="N776" s="209"/>
      <c r="O776" s="209"/>
      <c r="P776" s="209"/>
      <c r="Q776" s="209"/>
      <c r="R776" s="209"/>
      <c r="S776" s="209"/>
      <c r="T776" s="209"/>
      <c r="U776" s="209"/>
      <c r="V776" s="209"/>
      <c r="W776" s="209"/>
      <c r="X776" s="209"/>
      <c r="Y776" s="209"/>
      <c r="Z776" s="209"/>
    </row>
    <row r="777" spans="1:26" ht="15.75" customHeight="1" x14ac:dyDescent="0.25">
      <c r="A777" s="209"/>
      <c r="B777" s="209"/>
      <c r="C777" s="209"/>
      <c r="D777" s="209"/>
      <c r="E777" s="209"/>
      <c r="F777" s="209"/>
      <c r="G777" s="209"/>
      <c r="H777" s="209"/>
      <c r="I777" s="209"/>
      <c r="J777" s="209"/>
      <c r="K777" s="209"/>
      <c r="L777" s="209"/>
      <c r="M777" s="209"/>
      <c r="N777" s="209"/>
      <c r="O777" s="209"/>
      <c r="P777" s="209"/>
      <c r="Q777" s="209"/>
      <c r="R777" s="209"/>
      <c r="S777" s="209"/>
      <c r="T777" s="209"/>
      <c r="U777" s="209"/>
      <c r="V777" s="209"/>
      <c r="W777" s="209"/>
      <c r="X777" s="209"/>
      <c r="Y777" s="209"/>
      <c r="Z777" s="209"/>
    </row>
    <row r="778" spans="1:26" ht="15.75" customHeight="1" x14ac:dyDescent="0.25">
      <c r="A778" s="209"/>
      <c r="B778" s="209"/>
      <c r="C778" s="209"/>
      <c r="D778" s="209"/>
      <c r="E778" s="209"/>
      <c r="F778" s="209"/>
      <c r="G778" s="209"/>
      <c r="H778" s="209"/>
      <c r="I778" s="209"/>
      <c r="J778" s="209"/>
      <c r="K778" s="209"/>
      <c r="L778" s="209"/>
      <c r="M778" s="209"/>
      <c r="N778" s="209"/>
      <c r="O778" s="209"/>
      <c r="P778" s="209"/>
      <c r="Q778" s="209"/>
      <c r="R778" s="209"/>
      <c r="S778" s="209"/>
      <c r="T778" s="209"/>
      <c r="U778" s="209"/>
      <c r="V778" s="209"/>
      <c r="W778" s="209"/>
      <c r="X778" s="209"/>
      <c r="Y778" s="209"/>
      <c r="Z778" s="209"/>
    </row>
    <row r="779" spans="1:26" ht="15.75" customHeight="1" x14ac:dyDescent="0.25">
      <c r="A779" s="209"/>
      <c r="B779" s="209"/>
      <c r="C779" s="209"/>
      <c r="D779" s="209"/>
      <c r="E779" s="209"/>
      <c r="F779" s="209"/>
      <c r="G779" s="209"/>
      <c r="H779" s="209"/>
      <c r="I779" s="209"/>
      <c r="J779" s="209"/>
      <c r="K779" s="209"/>
      <c r="L779" s="209"/>
      <c r="M779" s="209"/>
      <c r="N779" s="209"/>
      <c r="O779" s="209"/>
      <c r="P779" s="209"/>
      <c r="Q779" s="209"/>
      <c r="R779" s="209"/>
      <c r="S779" s="209"/>
      <c r="T779" s="209"/>
      <c r="U779" s="209"/>
      <c r="V779" s="209"/>
      <c r="W779" s="209"/>
      <c r="X779" s="209"/>
      <c r="Y779" s="209"/>
      <c r="Z779" s="209"/>
    </row>
    <row r="780" spans="1:26" ht="15.75" customHeight="1" x14ac:dyDescent="0.25">
      <c r="A780" s="209"/>
      <c r="B780" s="209"/>
      <c r="C780" s="209"/>
      <c r="D780" s="209"/>
      <c r="E780" s="209"/>
      <c r="F780" s="209"/>
      <c r="G780" s="209"/>
      <c r="H780" s="209"/>
      <c r="I780" s="209"/>
      <c r="J780" s="209"/>
      <c r="K780" s="209"/>
      <c r="L780" s="209"/>
      <c r="M780" s="209"/>
      <c r="N780" s="209"/>
      <c r="O780" s="209"/>
      <c r="P780" s="209"/>
      <c r="Q780" s="209"/>
      <c r="R780" s="209"/>
      <c r="S780" s="209"/>
      <c r="T780" s="209"/>
      <c r="U780" s="209"/>
      <c r="V780" s="209"/>
      <c r="W780" s="209"/>
      <c r="X780" s="209"/>
      <c r="Y780" s="209"/>
      <c r="Z780" s="209"/>
    </row>
    <row r="781" spans="1:26" ht="15.75" customHeight="1" x14ac:dyDescent="0.25">
      <c r="A781" s="209"/>
      <c r="B781" s="209"/>
      <c r="C781" s="209"/>
      <c r="D781" s="209"/>
      <c r="E781" s="209"/>
      <c r="F781" s="209"/>
      <c r="G781" s="209"/>
      <c r="H781" s="209"/>
      <c r="I781" s="209"/>
      <c r="J781" s="209"/>
      <c r="K781" s="209"/>
      <c r="L781" s="209"/>
      <c r="M781" s="209"/>
      <c r="N781" s="209"/>
      <c r="O781" s="209"/>
      <c r="P781" s="209"/>
      <c r="Q781" s="209"/>
      <c r="R781" s="209"/>
      <c r="S781" s="209"/>
      <c r="T781" s="209"/>
      <c r="U781" s="209"/>
      <c r="V781" s="209"/>
      <c r="W781" s="209"/>
      <c r="X781" s="209"/>
      <c r="Y781" s="209"/>
      <c r="Z781" s="209"/>
    </row>
    <row r="782" spans="1:26" ht="15.75" customHeight="1" x14ac:dyDescent="0.25">
      <c r="A782" s="209"/>
      <c r="B782" s="209"/>
      <c r="C782" s="209"/>
      <c r="D782" s="209"/>
      <c r="E782" s="209"/>
      <c r="F782" s="209"/>
      <c r="G782" s="209"/>
      <c r="H782" s="209"/>
      <c r="I782" s="209"/>
      <c r="J782" s="209"/>
      <c r="K782" s="209"/>
      <c r="L782" s="209"/>
      <c r="M782" s="209"/>
      <c r="N782" s="209"/>
      <c r="O782" s="209"/>
      <c r="P782" s="209"/>
      <c r="Q782" s="209"/>
      <c r="R782" s="209"/>
      <c r="S782" s="209"/>
      <c r="T782" s="209"/>
      <c r="U782" s="209"/>
      <c r="V782" s="209"/>
      <c r="W782" s="209"/>
      <c r="X782" s="209"/>
      <c r="Y782" s="209"/>
      <c r="Z782" s="209"/>
    </row>
    <row r="783" spans="1:26" ht="15.75" customHeight="1" x14ac:dyDescent="0.25">
      <c r="A783" s="209"/>
      <c r="B783" s="209"/>
      <c r="C783" s="209"/>
      <c r="D783" s="209"/>
      <c r="E783" s="209"/>
      <c r="F783" s="209"/>
      <c r="G783" s="209"/>
      <c r="H783" s="209"/>
      <c r="I783" s="209"/>
      <c r="J783" s="209"/>
      <c r="K783" s="209"/>
      <c r="L783" s="209"/>
      <c r="M783" s="209"/>
      <c r="N783" s="209"/>
      <c r="O783" s="209"/>
      <c r="P783" s="209"/>
      <c r="Q783" s="209"/>
      <c r="R783" s="209"/>
      <c r="S783" s="209"/>
      <c r="T783" s="209"/>
      <c r="U783" s="209"/>
      <c r="V783" s="209"/>
      <c r="W783" s="209"/>
      <c r="X783" s="209"/>
      <c r="Y783" s="209"/>
      <c r="Z783" s="209"/>
    </row>
    <row r="784" spans="1:26" ht="15.75" customHeight="1" x14ac:dyDescent="0.25">
      <c r="A784" s="209"/>
      <c r="B784" s="209"/>
      <c r="C784" s="209"/>
      <c r="D784" s="209"/>
      <c r="E784" s="209"/>
      <c r="F784" s="209"/>
      <c r="G784" s="209"/>
      <c r="H784" s="209"/>
      <c r="I784" s="209"/>
      <c r="J784" s="209"/>
      <c r="K784" s="209"/>
      <c r="L784" s="209"/>
      <c r="M784" s="209"/>
      <c r="N784" s="209"/>
      <c r="O784" s="209"/>
      <c r="P784" s="209"/>
      <c r="Q784" s="209"/>
      <c r="R784" s="209"/>
      <c r="S784" s="209"/>
      <c r="T784" s="209"/>
      <c r="U784" s="209"/>
      <c r="V784" s="209"/>
      <c r="W784" s="209"/>
      <c r="X784" s="209"/>
      <c r="Y784" s="209"/>
      <c r="Z784" s="209"/>
    </row>
    <row r="785" spans="1:26" ht="15.75" customHeight="1" x14ac:dyDescent="0.25">
      <c r="A785" s="209"/>
      <c r="B785" s="209"/>
      <c r="C785" s="209"/>
      <c r="D785" s="209"/>
      <c r="E785" s="209"/>
      <c r="F785" s="209"/>
      <c r="G785" s="209"/>
      <c r="H785" s="209"/>
      <c r="I785" s="209"/>
      <c r="J785" s="209"/>
      <c r="K785" s="209"/>
      <c r="L785" s="209"/>
      <c r="M785" s="209"/>
      <c r="N785" s="209"/>
      <c r="O785" s="209"/>
      <c r="P785" s="209"/>
      <c r="Q785" s="209"/>
      <c r="R785" s="209"/>
      <c r="S785" s="209"/>
      <c r="T785" s="209"/>
      <c r="U785" s="209"/>
      <c r="V785" s="209"/>
      <c r="W785" s="209"/>
      <c r="X785" s="209"/>
      <c r="Y785" s="209"/>
      <c r="Z785" s="209"/>
    </row>
    <row r="786" spans="1:26" ht="15.75" customHeight="1" x14ac:dyDescent="0.25">
      <c r="A786" s="209"/>
      <c r="B786" s="209"/>
      <c r="C786" s="209"/>
      <c r="D786" s="209"/>
      <c r="E786" s="209"/>
      <c r="F786" s="209"/>
      <c r="G786" s="209"/>
      <c r="H786" s="209"/>
      <c r="I786" s="209"/>
      <c r="J786" s="209"/>
      <c r="K786" s="209"/>
      <c r="L786" s="209"/>
      <c r="M786" s="209"/>
      <c r="N786" s="209"/>
      <c r="O786" s="209"/>
      <c r="P786" s="209"/>
      <c r="Q786" s="209"/>
      <c r="R786" s="209"/>
      <c r="S786" s="209"/>
      <c r="T786" s="209"/>
      <c r="U786" s="209"/>
      <c r="V786" s="209"/>
      <c r="W786" s="209"/>
      <c r="X786" s="209"/>
      <c r="Y786" s="209"/>
      <c r="Z786" s="209"/>
    </row>
    <row r="787" spans="1:26" ht="15.75" customHeight="1" x14ac:dyDescent="0.25">
      <c r="A787" s="209"/>
      <c r="B787" s="209"/>
      <c r="C787" s="209"/>
      <c r="D787" s="209"/>
      <c r="E787" s="209"/>
      <c r="F787" s="209"/>
      <c r="G787" s="209"/>
      <c r="H787" s="209"/>
      <c r="I787" s="209"/>
      <c r="J787" s="209"/>
      <c r="K787" s="209"/>
      <c r="L787" s="209"/>
      <c r="M787" s="209"/>
      <c r="N787" s="209"/>
      <c r="O787" s="209"/>
      <c r="P787" s="209"/>
      <c r="Q787" s="209"/>
      <c r="R787" s="209"/>
      <c r="S787" s="209"/>
      <c r="T787" s="209"/>
      <c r="U787" s="209"/>
      <c r="V787" s="209"/>
      <c r="W787" s="209"/>
      <c r="X787" s="209"/>
      <c r="Y787" s="209"/>
      <c r="Z787" s="209"/>
    </row>
    <row r="788" spans="1:26" ht="15.75" customHeight="1" x14ac:dyDescent="0.25">
      <c r="A788" s="209"/>
      <c r="B788" s="209"/>
      <c r="C788" s="209"/>
      <c r="D788" s="209"/>
      <c r="E788" s="209"/>
      <c r="F788" s="209"/>
      <c r="G788" s="209"/>
      <c r="H788" s="209"/>
      <c r="I788" s="209"/>
      <c r="J788" s="209"/>
      <c r="K788" s="209"/>
      <c r="L788" s="209"/>
      <c r="M788" s="209"/>
      <c r="N788" s="209"/>
      <c r="O788" s="209"/>
      <c r="P788" s="209"/>
      <c r="Q788" s="209"/>
      <c r="R788" s="209"/>
      <c r="S788" s="209"/>
      <c r="T788" s="209"/>
      <c r="U788" s="209"/>
      <c r="V788" s="209"/>
      <c r="W788" s="209"/>
      <c r="X788" s="209"/>
      <c r="Y788" s="209"/>
      <c r="Z788" s="209"/>
    </row>
    <row r="789" spans="1:26" ht="15.75" customHeight="1" x14ac:dyDescent="0.25">
      <c r="A789" s="209"/>
      <c r="B789" s="209"/>
      <c r="C789" s="209"/>
      <c r="D789" s="209"/>
      <c r="E789" s="209"/>
      <c r="F789" s="209"/>
      <c r="G789" s="209"/>
      <c r="H789" s="209"/>
      <c r="I789" s="209"/>
      <c r="J789" s="209"/>
      <c r="K789" s="209"/>
      <c r="L789" s="209"/>
      <c r="M789" s="209"/>
      <c r="N789" s="209"/>
      <c r="O789" s="209"/>
      <c r="P789" s="209"/>
      <c r="Q789" s="209"/>
      <c r="R789" s="209"/>
      <c r="S789" s="209"/>
      <c r="T789" s="209"/>
      <c r="U789" s="209"/>
      <c r="V789" s="209"/>
      <c r="W789" s="209"/>
      <c r="X789" s="209"/>
      <c r="Y789" s="209"/>
      <c r="Z789" s="209"/>
    </row>
    <row r="790" spans="1:26" ht="15.75" customHeight="1" x14ac:dyDescent="0.25">
      <c r="A790" s="209"/>
      <c r="B790" s="209"/>
      <c r="C790" s="209"/>
      <c r="D790" s="209"/>
      <c r="E790" s="209"/>
      <c r="F790" s="209"/>
      <c r="G790" s="209"/>
      <c r="H790" s="209"/>
      <c r="I790" s="209"/>
      <c r="J790" s="209"/>
      <c r="K790" s="209"/>
      <c r="L790" s="209"/>
      <c r="M790" s="209"/>
      <c r="N790" s="209"/>
      <c r="O790" s="209"/>
      <c r="P790" s="209"/>
      <c r="Q790" s="209"/>
      <c r="R790" s="209"/>
      <c r="S790" s="209"/>
      <c r="T790" s="209"/>
      <c r="U790" s="209"/>
      <c r="V790" s="209"/>
      <c r="W790" s="209"/>
      <c r="X790" s="209"/>
      <c r="Y790" s="209"/>
      <c r="Z790" s="209"/>
    </row>
    <row r="791" spans="1:26" ht="15.75" customHeight="1" x14ac:dyDescent="0.25">
      <c r="A791" s="209"/>
      <c r="B791" s="209"/>
      <c r="C791" s="209"/>
      <c r="D791" s="209"/>
      <c r="E791" s="209"/>
      <c r="F791" s="209"/>
      <c r="G791" s="209"/>
      <c r="H791" s="209"/>
      <c r="I791" s="209"/>
      <c r="J791" s="209"/>
      <c r="K791" s="209"/>
      <c r="L791" s="209"/>
      <c r="M791" s="209"/>
      <c r="N791" s="209"/>
      <c r="O791" s="209"/>
      <c r="P791" s="209"/>
      <c r="Q791" s="209"/>
      <c r="R791" s="209"/>
      <c r="S791" s="209"/>
      <c r="T791" s="209"/>
      <c r="U791" s="209"/>
      <c r="V791" s="209"/>
      <c r="W791" s="209"/>
      <c r="X791" s="209"/>
      <c r="Y791" s="209"/>
      <c r="Z791" s="209"/>
    </row>
    <row r="792" spans="1:26" ht="15.75" customHeight="1" x14ac:dyDescent="0.25">
      <c r="A792" s="209"/>
      <c r="B792" s="209"/>
      <c r="C792" s="209"/>
      <c r="D792" s="209"/>
      <c r="E792" s="209"/>
      <c r="F792" s="209"/>
      <c r="G792" s="209"/>
      <c r="H792" s="209"/>
      <c r="I792" s="209"/>
      <c r="J792" s="209"/>
      <c r="K792" s="209"/>
      <c r="L792" s="209"/>
      <c r="M792" s="209"/>
      <c r="N792" s="209"/>
      <c r="O792" s="209"/>
      <c r="P792" s="209"/>
      <c r="Q792" s="209"/>
      <c r="R792" s="209"/>
      <c r="S792" s="209"/>
      <c r="T792" s="209"/>
      <c r="U792" s="209"/>
      <c r="V792" s="209"/>
      <c r="W792" s="209"/>
      <c r="X792" s="209"/>
      <c r="Y792" s="209"/>
      <c r="Z792" s="209"/>
    </row>
    <row r="793" spans="1:26" ht="15.75" customHeight="1" x14ac:dyDescent="0.25">
      <c r="A793" s="209"/>
      <c r="B793" s="209"/>
      <c r="C793" s="209"/>
      <c r="D793" s="209"/>
      <c r="E793" s="209"/>
      <c r="F793" s="209"/>
      <c r="G793" s="209"/>
      <c r="H793" s="209"/>
      <c r="I793" s="209"/>
      <c r="J793" s="209"/>
      <c r="K793" s="209"/>
      <c r="L793" s="209"/>
      <c r="M793" s="209"/>
      <c r="N793" s="209"/>
      <c r="O793" s="209"/>
      <c r="P793" s="209"/>
      <c r="Q793" s="209"/>
      <c r="R793" s="209"/>
      <c r="S793" s="209"/>
      <c r="T793" s="209"/>
      <c r="U793" s="209"/>
      <c r="V793" s="209"/>
      <c r="W793" s="209"/>
      <c r="X793" s="209"/>
      <c r="Y793" s="209"/>
      <c r="Z793" s="209"/>
    </row>
    <row r="794" spans="1:26" ht="15.75" customHeight="1" x14ac:dyDescent="0.25">
      <c r="A794" s="209"/>
      <c r="B794" s="209"/>
      <c r="C794" s="209"/>
      <c r="D794" s="209"/>
      <c r="E794" s="209"/>
      <c r="F794" s="209"/>
      <c r="G794" s="209"/>
      <c r="H794" s="209"/>
      <c r="I794" s="209"/>
      <c r="J794" s="209"/>
      <c r="K794" s="209"/>
      <c r="L794" s="209"/>
      <c r="M794" s="209"/>
      <c r="N794" s="209"/>
      <c r="O794" s="209"/>
      <c r="P794" s="209"/>
      <c r="Q794" s="209"/>
      <c r="R794" s="209"/>
      <c r="S794" s="209"/>
      <c r="T794" s="209"/>
      <c r="U794" s="209"/>
      <c r="V794" s="209"/>
      <c r="W794" s="209"/>
      <c r="X794" s="209"/>
      <c r="Y794" s="209"/>
      <c r="Z794" s="209"/>
    </row>
    <row r="795" spans="1:26" ht="15.75" customHeight="1" x14ac:dyDescent="0.25">
      <c r="A795" s="209"/>
      <c r="B795" s="209"/>
      <c r="C795" s="209"/>
      <c r="D795" s="209"/>
      <c r="E795" s="209"/>
      <c r="F795" s="209"/>
      <c r="G795" s="209"/>
      <c r="H795" s="209"/>
      <c r="I795" s="209"/>
      <c r="J795" s="209"/>
      <c r="K795" s="209"/>
      <c r="L795" s="209"/>
      <c r="M795" s="209"/>
      <c r="N795" s="209"/>
      <c r="O795" s="209"/>
      <c r="P795" s="209"/>
      <c r="Q795" s="209"/>
      <c r="R795" s="209"/>
      <c r="S795" s="209"/>
      <c r="T795" s="209"/>
      <c r="U795" s="209"/>
      <c r="V795" s="209"/>
      <c r="W795" s="209"/>
      <c r="X795" s="209"/>
      <c r="Y795" s="209"/>
      <c r="Z795" s="209"/>
    </row>
    <row r="796" spans="1:26" ht="15.75" customHeight="1" x14ac:dyDescent="0.25">
      <c r="A796" s="209"/>
      <c r="B796" s="209"/>
      <c r="C796" s="209"/>
      <c r="D796" s="209"/>
      <c r="E796" s="209"/>
      <c r="F796" s="209"/>
      <c r="G796" s="209"/>
      <c r="H796" s="209"/>
      <c r="I796" s="209"/>
      <c r="J796" s="209"/>
      <c r="K796" s="209"/>
      <c r="L796" s="209"/>
      <c r="M796" s="209"/>
      <c r="N796" s="209"/>
      <c r="O796" s="209"/>
      <c r="P796" s="209"/>
      <c r="Q796" s="209"/>
      <c r="R796" s="209"/>
      <c r="S796" s="209"/>
      <c r="T796" s="209"/>
      <c r="U796" s="209"/>
      <c r="V796" s="209"/>
      <c r="W796" s="209"/>
      <c r="X796" s="209"/>
      <c r="Y796" s="209"/>
      <c r="Z796" s="209"/>
    </row>
    <row r="797" spans="1:26" ht="15.75" customHeight="1" x14ac:dyDescent="0.25">
      <c r="A797" s="209"/>
      <c r="B797" s="209"/>
      <c r="C797" s="209"/>
      <c r="D797" s="209"/>
      <c r="E797" s="209"/>
      <c r="F797" s="209"/>
      <c r="G797" s="209"/>
      <c r="H797" s="209"/>
      <c r="I797" s="209"/>
      <c r="J797" s="209"/>
      <c r="K797" s="209"/>
      <c r="L797" s="209"/>
      <c r="M797" s="209"/>
      <c r="N797" s="209"/>
      <c r="O797" s="209"/>
      <c r="P797" s="209"/>
      <c r="Q797" s="209"/>
      <c r="R797" s="209"/>
      <c r="S797" s="209"/>
      <c r="T797" s="209"/>
      <c r="U797" s="209"/>
      <c r="V797" s="209"/>
      <c r="W797" s="209"/>
      <c r="X797" s="209"/>
      <c r="Y797" s="209"/>
      <c r="Z797" s="209"/>
    </row>
    <row r="798" spans="1:26" ht="15.75" customHeight="1" x14ac:dyDescent="0.25">
      <c r="A798" s="209"/>
      <c r="B798" s="209"/>
      <c r="C798" s="209"/>
      <c r="D798" s="209"/>
      <c r="E798" s="209"/>
      <c r="F798" s="209"/>
      <c r="G798" s="209"/>
      <c r="H798" s="209"/>
      <c r="I798" s="209"/>
      <c r="J798" s="209"/>
      <c r="K798" s="209"/>
      <c r="L798" s="209"/>
      <c r="M798" s="209"/>
      <c r="N798" s="209"/>
      <c r="O798" s="209"/>
      <c r="P798" s="209"/>
      <c r="Q798" s="209"/>
      <c r="R798" s="209"/>
      <c r="S798" s="209"/>
      <c r="T798" s="209"/>
      <c r="U798" s="209"/>
      <c r="V798" s="209"/>
      <c r="W798" s="209"/>
      <c r="X798" s="209"/>
      <c r="Y798" s="209"/>
      <c r="Z798" s="209"/>
    </row>
    <row r="799" spans="1:26" ht="15.75" customHeight="1" x14ac:dyDescent="0.25">
      <c r="A799" s="209"/>
      <c r="B799" s="209"/>
      <c r="C799" s="209"/>
      <c r="D799" s="209"/>
      <c r="E799" s="209"/>
      <c r="F799" s="209"/>
      <c r="G799" s="209"/>
      <c r="H799" s="209"/>
      <c r="I799" s="209"/>
      <c r="J799" s="209"/>
      <c r="K799" s="209"/>
      <c r="L799" s="209"/>
      <c r="M799" s="209"/>
      <c r="N799" s="209"/>
      <c r="O799" s="209"/>
      <c r="P799" s="209"/>
      <c r="Q799" s="209"/>
      <c r="R799" s="209"/>
      <c r="S799" s="209"/>
      <c r="T799" s="209"/>
      <c r="U799" s="209"/>
      <c r="V799" s="209"/>
      <c r="W799" s="209"/>
      <c r="X799" s="209"/>
      <c r="Y799" s="209"/>
      <c r="Z799" s="209"/>
    </row>
    <row r="800" spans="1:26" ht="15.75" customHeight="1" x14ac:dyDescent="0.25">
      <c r="A800" s="209"/>
      <c r="B800" s="209"/>
      <c r="C800" s="209"/>
      <c r="D800" s="209"/>
      <c r="E800" s="209"/>
      <c r="F800" s="209"/>
      <c r="G800" s="209"/>
      <c r="H800" s="209"/>
      <c r="I800" s="209"/>
      <c r="J800" s="209"/>
      <c r="K800" s="209"/>
      <c r="L800" s="209"/>
      <c r="M800" s="209"/>
      <c r="N800" s="209"/>
      <c r="O800" s="209"/>
      <c r="P800" s="209"/>
      <c r="Q800" s="209"/>
      <c r="R800" s="209"/>
      <c r="S800" s="209"/>
      <c r="T800" s="209"/>
      <c r="U800" s="209"/>
      <c r="V800" s="209"/>
      <c r="W800" s="209"/>
      <c r="X800" s="209"/>
      <c r="Y800" s="209"/>
      <c r="Z800" s="209"/>
    </row>
    <row r="801" spans="1:26" ht="15.75" customHeight="1" x14ac:dyDescent="0.25">
      <c r="A801" s="209"/>
      <c r="B801" s="209"/>
      <c r="C801" s="209"/>
      <c r="D801" s="209"/>
      <c r="E801" s="209"/>
      <c r="F801" s="209"/>
      <c r="G801" s="209"/>
      <c r="H801" s="209"/>
      <c r="I801" s="209"/>
      <c r="J801" s="209"/>
      <c r="K801" s="209"/>
      <c r="L801" s="209"/>
      <c r="M801" s="209"/>
      <c r="N801" s="209"/>
      <c r="O801" s="209"/>
      <c r="P801" s="209"/>
      <c r="Q801" s="209"/>
      <c r="R801" s="209"/>
      <c r="S801" s="209"/>
      <c r="T801" s="209"/>
      <c r="U801" s="209"/>
      <c r="V801" s="209"/>
      <c r="W801" s="209"/>
      <c r="X801" s="209"/>
      <c r="Y801" s="209"/>
      <c r="Z801" s="209"/>
    </row>
    <row r="802" spans="1:26" ht="15.75" customHeight="1" x14ac:dyDescent="0.25">
      <c r="A802" s="209"/>
      <c r="B802" s="209"/>
      <c r="C802" s="209"/>
      <c r="D802" s="209"/>
      <c r="E802" s="209"/>
      <c r="F802" s="209"/>
      <c r="G802" s="209"/>
      <c r="H802" s="209"/>
      <c r="I802" s="209"/>
      <c r="J802" s="209"/>
      <c r="K802" s="209"/>
      <c r="L802" s="209"/>
      <c r="M802" s="209"/>
      <c r="N802" s="209"/>
      <c r="O802" s="209"/>
      <c r="P802" s="209"/>
      <c r="Q802" s="209"/>
      <c r="R802" s="209"/>
      <c r="S802" s="209"/>
      <c r="T802" s="209"/>
      <c r="U802" s="209"/>
      <c r="V802" s="209"/>
      <c r="W802" s="209"/>
      <c r="X802" s="209"/>
      <c r="Y802" s="209"/>
      <c r="Z802" s="209"/>
    </row>
    <row r="803" spans="1:26" ht="15.75" customHeight="1" x14ac:dyDescent="0.25">
      <c r="A803" s="209"/>
      <c r="B803" s="209"/>
      <c r="C803" s="209"/>
      <c r="D803" s="209"/>
      <c r="E803" s="209"/>
      <c r="F803" s="209"/>
      <c r="G803" s="209"/>
      <c r="H803" s="209"/>
      <c r="I803" s="209"/>
      <c r="J803" s="209"/>
      <c r="K803" s="209"/>
      <c r="L803" s="209"/>
      <c r="M803" s="209"/>
      <c r="N803" s="209"/>
      <c r="O803" s="209"/>
      <c r="P803" s="209"/>
      <c r="Q803" s="209"/>
      <c r="R803" s="209"/>
      <c r="S803" s="209"/>
      <c r="T803" s="209"/>
      <c r="U803" s="209"/>
      <c r="V803" s="209"/>
      <c r="W803" s="209"/>
      <c r="X803" s="209"/>
      <c r="Y803" s="209"/>
      <c r="Z803" s="209"/>
    </row>
    <row r="804" spans="1:26" ht="15.75" customHeight="1" x14ac:dyDescent="0.25">
      <c r="A804" s="209"/>
      <c r="B804" s="209"/>
      <c r="C804" s="209"/>
      <c r="D804" s="209"/>
      <c r="E804" s="209"/>
      <c r="F804" s="209"/>
      <c r="G804" s="209"/>
      <c r="H804" s="209"/>
      <c r="I804" s="209"/>
      <c r="J804" s="209"/>
      <c r="K804" s="209"/>
      <c r="L804" s="209"/>
      <c r="M804" s="209"/>
      <c r="N804" s="209"/>
      <c r="O804" s="209"/>
      <c r="P804" s="209"/>
      <c r="Q804" s="209"/>
      <c r="R804" s="209"/>
      <c r="S804" s="209"/>
      <c r="T804" s="209"/>
      <c r="U804" s="209"/>
      <c r="V804" s="209"/>
      <c r="W804" s="209"/>
      <c r="X804" s="209"/>
      <c r="Y804" s="209"/>
      <c r="Z804" s="209"/>
    </row>
    <row r="805" spans="1:26" ht="15.75" customHeight="1" x14ac:dyDescent="0.25">
      <c r="A805" s="209"/>
      <c r="B805" s="209"/>
      <c r="C805" s="209"/>
      <c r="D805" s="209"/>
      <c r="E805" s="209"/>
      <c r="F805" s="209"/>
      <c r="G805" s="209"/>
      <c r="H805" s="209"/>
      <c r="I805" s="209"/>
      <c r="J805" s="209"/>
      <c r="K805" s="209"/>
      <c r="L805" s="209"/>
      <c r="M805" s="209"/>
      <c r="N805" s="209"/>
      <c r="O805" s="209"/>
      <c r="P805" s="209"/>
      <c r="Q805" s="209"/>
      <c r="R805" s="209"/>
      <c r="S805" s="209"/>
      <c r="T805" s="209"/>
      <c r="U805" s="209"/>
      <c r="V805" s="209"/>
      <c r="W805" s="209"/>
      <c r="X805" s="209"/>
      <c r="Y805" s="209"/>
      <c r="Z805" s="209"/>
    </row>
    <row r="806" spans="1:26" ht="15.75" customHeight="1" x14ac:dyDescent="0.25">
      <c r="A806" s="209"/>
      <c r="B806" s="209"/>
      <c r="C806" s="209"/>
      <c r="D806" s="209"/>
      <c r="E806" s="209"/>
      <c r="F806" s="209"/>
      <c r="G806" s="209"/>
      <c r="H806" s="209"/>
      <c r="I806" s="209"/>
      <c r="J806" s="209"/>
      <c r="K806" s="209"/>
      <c r="L806" s="209"/>
      <c r="M806" s="209"/>
      <c r="N806" s="209"/>
      <c r="O806" s="209"/>
      <c r="P806" s="209"/>
      <c r="Q806" s="209"/>
      <c r="R806" s="209"/>
      <c r="S806" s="209"/>
      <c r="T806" s="209"/>
      <c r="U806" s="209"/>
      <c r="V806" s="209"/>
      <c r="W806" s="209"/>
      <c r="X806" s="209"/>
      <c r="Y806" s="209"/>
      <c r="Z806" s="209"/>
    </row>
    <row r="807" spans="1:26" ht="15.75" customHeight="1" x14ac:dyDescent="0.25">
      <c r="A807" s="209"/>
      <c r="B807" s="209"/>
      <c r="C807" s="209"/>
      <c r="D807" s="209"/>
      <c r="E807" s="209"/>
      <c r="F807" s="209"/>
      <c r="G807" s="209"/>
      <c r="H807" s="209"/>
      <c r="I807" s="209"/>
      <c r="J807" s="209"/>
      <c r="K807" s="209"/>
      <c r="L807" s="209"/>
      <c r="M807" s="209"/>
      <c r="N807" s="209"/>
      <c r="O807" s="209"/>
      <c r="P807" s="209"/>
      <c r="Q807" s="209"/>
      <c r="R807" s="209"/>
      <c r="S807" s="209"/>
      <c r="T807" s="209"/>
      <c r="U807" s="209"/>
      <c r="V807" s="209"/>
      <c r="W807" s="209"/>
      <c r="X807" s="209"/>
      <c r="Y807" s="209"/>
      <c r="Z807" s="209"/>
    </row>
    <row r="808" spans="1:26" ht="15.75" customHeight="1" x14ac:dyDescent="0.25">
      <c r="A808" s="209"/>
      <c r="B808" s="209"/>
      <c r="C808" s="209"/>
      <c r="D808" s="209"/>
      <c r="E808" s="209"/>
      <c r="F808" s="209"/>
      <c r="G808" s="209"/>
      <c r="H808" s="209"/>
      <c r="I808" s="209"/>
      <c r="J808" s="209"/>
      <c r="K808" s="209"/>
      <c r="L808" s="209"/>
      <c r="M808" s="209"/>
      <c r="N808" s="209"/>
      <c r="O808" s="209"/>
      <c r="P808" s="209"/>
      <c r="Q808" s="209"/>
      <c r="R808" s="209"/>
      <c r="S808" s="209"/>
      <c r="T808" s="209"/>
      <c r="U808" s="209"/>
      <c r="V808" s="209"/>
      <c r="W808" s="209"/>
      <c r="X808" s="209"/>
      <c r="Y808" s="209"/>
      <c r="Z808" s="209"/>
    </row>
    <row r="809" spans="1:26" ht="15.75" customHeight="1" x14ac:dyDescent="0.25">
      <c r="A809" s="209"/>
      <c r="B809" s="209"/>
      <c r="C809" s="209"/>
      <c r="D809" s="209"/>
      <c r="E809" s="209"/>
      <c r="F809" s="209"/>
      <c r="G809" s="209"/>
      <c r="H809" s="209"/>
      <c r="I809" s="209"/>
      <c r="J809" s="209"/>
      <c r="K809" s="209"/>
      <c r="L809" s="209"/>
      <c r="M809" s="209"/>
      <c r="N809" s="209"/>
      <c r="O809" s="209"/>
      <c r="P809" s="209"/>
      <c r="Q809" s="209"/>
      <c r="R809" s="209"/>
      <c r="S809" s="209"/>
      <c r="T809" s="209"/>
      <c r="U809" s="209"/>
      <c r="V809" s="209"/>
      <c r="W809" s="209"/>
      <c r="X809" s="209"/>
      <c r="Y809" s="209"/>
      <c r="Z809" s="209"/>
    </row>
    <row r="810" spans="1:26" ht="15.75" customHeight="1" x14ac:dyDescent="0.25">
      <c r="A810" s="209"/>
      <c r="B810" s="209"/>
      <c r="C810" s="209"/>
      <c r="D810" s="209"/>
      <c r="E810" s="209"/>
      <c r="F810" s="209"/>
      <c r="G810" s="209"/>
      <c r="H810" s="209"/>
      <c r="I810" s="209"/>
      <c r="J810" s="209"/>
      <c r="K810" s="209"/>
      <c r="L810" s="209"/>
      <c r="M810" s="209"/>
      <c r="N810" s="209"/>
      <c r="O810" s="209"/>
      <c r="P810" s="209"/>
      <c r="Q810" s="209"/>
      <c r="R810" s="209"/>
      <c r="S810" s="209"/>
      <c r="T810" s="209"/>
      <c r="U810" s="209"/>
      <c r="V810" s="209"/>
      <c r="W810" s="209"/>
      <c r="X810" s="209"/>
      <c r="Y810" s="209"/>
      <c r="Z810" s="209"/>
    </row>
    <row r="811" spans="1:26" ht="15.75" customHeight="1" x14ac:dyDescent="0.25">
      <c r="A811" s="209"/>
      <c r="B811" s="209"/>
      <c r="C811" s="209"/>
      <c r="D811" s="209"/>
      <c r="E811" s="209"/>
      <c r="F811" s="209"/>
      <c r="G811" s="209"/>
      <c r="H811" s="209"/>
      <c r="I811" s="209"/>
      <c r="J811" s="209"/>
      <c r="K811" s="209"/>
      <c r="L811" s="209"/>
      <c r="M811" s="209"/>
      <c r="N811" s="209"/>
      <c r="O811" s="209"/>
      <c r="P811" s="209"/>
      <c r="Q811" s="209"/>
      <c r="R811" s="209"/>
      <c r="S811" s="209"/>
      <c r="T811" s="209"/>
      <c r="U811" s="209"/>
      <c r="V811" s="209"/>
      <c r="W811" s="209"/>
      <c r="X811" s="209"/>
      <c r="Y811" s="209"/>
      <c r="Z811" s="209"/>
    </row>
    <row r="812" spans="1:26" ht="15.75" customHeight="1" x14ac:dyDescent="0.25">
      <c r="A812" s="209"/>
      <c r="B812" s="209"/>
      <c r="C812" s="209"/>
      <c r="D812" s="209"/>
      <c r="E812" s="209"/>
      <c r="F812" s="209"/>
      <c r="G812" s="209"/>
      <c r="H812" s="209"/>
      <c r="I812" s="209"/>
      <c r="J812" s="209"/>
      <c r="K812" s="209"/>
      <c r="L812" s="209"/>
      <c r="M812" s="209"/>
      <c r="N812" s="209"/>
      <c r="O812" s="209"/>
      <c r="P812" s="209"/>
      <c r="Q812" s="209"/>
      <c r="R812" s="209"/>
      <c r="S812" s="209"/>
      <c r="T812" s="209"/>
      <c r="U812" s="209"/>
      <c r="V812" s="209"/>
      <c r="W812" s="209"/>
      <c r="X812" s="209"/>
      <c r="Y812" s="209"/>
      <c r="Z812" s="209"/>
    </row>
    <row r="813" spans="1:26" ht="15.75" customHeight="1" x14ac:dyDescent="0.25">
      <c r="A813" s="209"/>
      <c r="B813" s="209"/>
      <c r="C813" s="209"/>
      <c r="D813" s="209"/>
      <c r="E813" s="209"/>
      <c r="F813" s="209"/>
      <c r="G813" s="209"/>
      <c r="H813" s="209"/>
      <c r="I813" s="209"/>
      <c r="J813" s="209"/>
      <c r="K813" s="209"/>
      <c r="L813" s="209"/>
      <c r="M813" s="209"/>
      <c r="N813" s="209"/>
      <c r="O813" s="209"/>
      <c r="P813" s="209"/>
      <c r="Q813" s="209"/>
      <c r="R813" s="209"/>
      <c r="S813" s="209"/>
      <c r="T813" s="209"/>
      <c r="U813" s="209"/>
      <c r="V813" s="209"/>
      <c r="W813" s="209"/>
      <c r="X813" s="209"/>
      <c r="Y813" s="209"/>
      <c r="Z813" s="209"/>
    </row>
    <row r="814" spans="1:26" ht="15.75" customHeight="1" x14ac:dyDescent="0.25">
      <c r="A814" s="209"/>
      <c r="B814" s="209"/>
      <c r="C814" s="209"/>
      <c r="D814" s="209"/>
      <c r="E814" s="209"/>
      <c r="F814" s="209"/>
      <c r="G814" s="209"/>
      <c r="H814" s="209"/>
      <c r="I814" s="209"/>
      <c r="J814" s="209"/>
      <c r="K814" s="209"/>
      <c r="L814" s="209"/>
      <c r="M814" s="209"/>
      <c r="N814" s="209"/>
      <c r="O814" s="209"/>
      <c r="P814" s="209"/>
      <c r="Q814" s="209"/>
      <c r="R814" s="209"/>
      <c r="S814" s="209"/>
      <c r="T814" s="209"/>
      <c r="U814" s="209"/>
      <c r="V814" s="209"/>
      <c r="W814" s="209"/>
      <c r="X814" s="209"/>
      <c r="Y814" s="209"/>
      <c r="Z814" s="209"/>
    </row>
    <row r="815" spans="1:26" ht="15.75" customHeight="1" x14ac:dyDescent="0.25">
      <c r="A815" s="209"/>
      <c r="B815" s="209"/>
      <c r="C815" s="209"/>
      <c r="D815" s="209"/>
      <c r="E815" s="209"/>
      <c r="F815" s="209"/>
      <c r="G815" s="209"/>
      <c r="H815" s="209"/>
      <c r="I815" s="209"/>
      <c r="J815" s="209"/>
      <c r="K815" s="209"/>
      <c r="L815" s="209"/>
      <c r="M815" s="209"/>
      <c r="N815" s="209"/>
      <c r="O815" s="209"/>
      <c r="P815" s="209"/>
      <c r="Q815" s="209"/>
      <c r="R815" s="209"/>
      <c r="S815" s="209"/>
      <c r="T815" s="209"/>
      <c r="U815" s="209"/>
      <c r="V815" s="209"/>
      <c r="W815" s="209"/>
      <c r="X815" s="209"/>
      <c r="Y815" s="209"/>
      <c r="Z815" s="209"/>
    </row>
    <row r="816" spans="1:26" ht="15.75" customHeight="1" x14ac:dyDescent="0.25">
      <c r="A816" s="209"/>
      <c r="B816" s="209"/>
      <c r="C816" s="209"/>
      <c r="D816" s="209"/>
      <c r="E816" s="209"/>
      <c r="F816" s="209"/>
      <c r="G816" s="209"/>
      <c r="H816" s="209"/>
      <c r="I816" s="209"/>
      <c r="J816" s="209"/>
      <c r="K816" s="209"/>
      <c r="L816" s="209"/>
      <c r="M816" s="209"/>
      <c r="N816" s="209"/>
      <c r="O816" s="209"/>
      <c r="P816" s="209"/>
      <c r="Q816" s="209"/>
      <c r="R816" s="209"/>
      <c r="S816" s="209"/>
      <c r="T816" s="209"/>
      <c r="U816" s="209"/>
      <c r="V816" s="209"/>
      <c r="W816" s="209"/>
      <c r="X816" s="209"/>
      <c r="Y816" s="209"/>
      <c r="Z816" s="209"/>
    </row>
    <row r="817" spans="1:26" ht="15.75" customHeight="1" x14ac:dyDescent="0.25">
      <c r="A817" s="209"/>
      <c r="B817" s="209"/>
      <c r="C817" s="209"/>
      <c r="D817" s="209"/>
      <c r="E817" s="209"/>
      <c r="F817" s="209"/>
      <c r="G817" s="209"/>
      <c r="H817" s="209"/>
      <c r="I817" s="209"/>
      <c r="J817" s="209"/>
      <c r="K817" s="209"/>
      <c r="L817" s="209"/>
      <c r="M817" s="209"/>
      <c r="N817" s="209"/>
      <c r="O817" s="209"/>
      <c r="P817" s="209"/>
      <c r="Q817" s="209"/>
      <c r="R817" s="209"/>
      <c r="S817" s="209"/>
      <c r="T817" s="209"/>
      <c r="U817" s="209"/>
      <c r="V817" s="209"/>
      <c r="W817" s="209"/>
      <c r="X817" s="209"/>
      <c r="Y817" s="209"/>
      <c r="Z817" s="209"/>
    </row>
    <row r="818" spans="1:26" ht="15.75" customHeight="1" x14ac:dyDescent="0.25">
      <c r="A818" s="209"/>
      <c r="B818" s="209"/>
      <c r="C818" s="209"/>
      <c r="D818" s="209"/>
      <c r="E818" s="209"/>
      <c r="F818" s="209"/>
      <c r="G818" s="209"/>
      <c r="H818" s="209"/>
      <c r="I818" s="209"/>
      <c r="J818" s="209"/>
      <c r="K818" s="209"/>
      <c r="L818" s="209"/>
      <c r="M818" s="209"/>
      <c r="N818" s="209"/>
      <c r="O818" s="209"/>
      <c r="P818" s="209"/>
      <c r="Q818" s="209"/>
      <c r="R818" s="209"/>
      <c r="S818" s="209"/>
      <c r="T818" s="209"/>
      <c r="U818" s="209"/>
      <c r="V818" s="209"/>
      <c r="W818" s="209"/>
      <c r="X818" s="209"/>
      <c r="Y818" s="209"/>
      <c r="Z818" s="209"/>
    </row>
    <row r="819" spans="1:26" ht="15.75" customHeight="1" x14ac:dyDescent="0.25">
      <c r="A819" s="209"/>
      <c r="B819" s="209"/>
      <c r="C819" s="209"/>
      <c r="D819" s="209"/>
      <c r="E819" s="209"/>
      <c r="F819" s="209"/>
      <c r="G819" s="209"/>
      <c r="H819" s="209"/>
      <c r="I819" s="209"/>
      <c r="J819" s="209"/>
      <c r="K819" s="209"/>
      <c r="L819" s="209"/>
      <c r="M819" s="209"/>
      <c r="N819" s="209"/>
      <c r="O819" s="209"/>
      <c r="P819" s="209"/>
      <c r="Q819" s="209"/>
      <c r="R819" s="209"/>
      <c r="S819" s="209"/>
      <c r="T819" s="209"/>
      <c r="U819" s="209"/>
      <c r="V819" s="209"/>
      <c r="W819" s="209"/>
      <c r="X819" s="209"/>
      <c r="Y819" s="209"/>
      <c r="Z819" s="209"/>
    </row>
    <row r="820" spans="1:26" ht="15.75" customHeight="1" x14ac:dyDescent="0.25">
      <c r="A820" s="209"/>
      <c r="B820" s="209"/>
      <c r="C820" s="209"/>
      <c r="D820" s="209"/>
      <c r="E820" s="209"/>
      <c r="F820" s="209"/>
      <c r="G820" s="209"/>
      <c r="H820" s="209"/>
      <c r="I820" s="209"/>
      <c r="J820" s="209"/>
      <c r="K820" s="209"/>
      <c r="L820" s="209"/>
      <c r="M820" s="209"/>
      <c r="N820" s="209"/>
      <c r="O820" s="209"/>
      <c r="P820" s="209"/>
      <c r="Q820" s="209"/>
      <c r="R820" s="209"/>
      <c r="S820" s="209"/>
      <c r="T820" s="209"/>
      <c r="U820" s="209"/>
      <c r="V820" s="209"/>
      <c r="W820" s="209"/>
      <c r="X820" s="209"/>
      <c r="Y820" s="209"/>
      <c r="Z820" s="209"/>
    </row>
    <row r="821" spans="1:26" ht="15.75" customHeight="1" x14ac:dyDescent="0.25">
      <c r="A821" s="209"/>
      <c r="B821" s="209"/>
      <c r="C821" s="209"/>
      <c r="D821" s="209"/>
      <c r="E821" s="209"/>
      <c r="F821" s="209"/>
      <c r="G821" s="209"/>
      <c r="H821" s="209"/>
      <c r="I821" s="209"/>
      <c r="J821" s="209"/>
      <c r="K821" s="209"/>
      <c r="L821" s="209"/>
      <c r="M821" s="209"/>
      <c r="N821" s="209"/>
      <c r="O821" s="209"/>
      <c r="P821" s="209"/>
      <c r="Q821" s="209"/>
      <c r="R821" s="209"/>
      <c r="S821" s="209"/>
      <c r="T821" s="209"/>
      <c r="U821" s="209"/>
      <c r="V821" s="209"/>
      <c r="W821" s="209"/>
      <c r="X821" s="209"/>
      <c r="Y821" s="209"/>
      <c r="Z821" s="209"/>
    </row>
    <row r="822" spans="1:26" ht="15.75" customHeight="1" x14ac:dyDescent="0.25">
      <c r="A822" s="209"/>
      <c r="B822" s="209"/>
      <c r="C822" s="209"/>
      <c r="D822" s="209"/>
      <c r="E822" s="209"/>
      <c r="F822" s="209"/>
      <c r="G822" s="209"/>
      <c r="H822" s="209"/>
      <c r="I822" s="209"/>
      <c r="J822" s="209"/>
      <c r="K822" s="209"/>
      <c r="L822" s="209"/>
      <c r="M822" s="209"/>
      <c r="N822" s="209"/>
      <c r="O822" s="209"/>
      <c r="P822" s="209"/>
      <c r="Q822" s="209"/>
      <c r="R822" s="209"/>
      <c r="S822" s="209"/>
      <c r="T822" s="209"/>
      <c r="U822" s="209"/>
      <c r="V822" s="209"/>
      <c r="W822" s="209"/>
      <c r="X822" s="209"/>
      <c r="Y822" s="209"/>
      <c r="Z822" s="209"/>
    </row>
    <row r="823" spans="1:26" ht="15.75" customHeight="1" x14ac:dyDescent="0.25">
      <c r="A823" s="209"/>
      <c r="B823" s="209"/>
      <c r="C823" s="209"/>
      <c r="D823" s="209"/>
      <c r="E823" s="209"/>
      <c r="F823" s="209"/>
      <c r="G823" s="209"/>
      <c r="H823" s="209"/>
      <c r="I823" s="209"/>
      <c r="J823" s="209"/>
      <c r="K823" s="209"/>
      <c r="L823" s="209"/>
      <c r="M823" s="209"/>
      <c r="N823" s="209"/>
      <c r="O823" s="209"/>
      <c r="P823" s="209"/>
      <c r="Q823" s="209"/>
      <c r="R823" s="209"/>
      <c r="S823" s="209"/>
      <c r="T823" s="209"/>
      <c r="U823" s="209"/>
      <c r="V823" s="209"/>
      <c r="W823" s="209"/>
      <c r="X823" s="209"/>
      <c r="Y823" s="209"/>
      <c r="Z823" s="209"/>
    </row>
    <row r="824" spans="1:26" ht="15.75" customHeight="1" x14ac:dyDescent="0.25">
      <c r="A824" s="209"/>
      <c r="B824" s="209"/>
      <c r="C824" s="209"/>
      <c r="D824" s="209"/>
      <c r="E824" s="209"/>
      <c r="F824" s="209"/>
      <c r="G824" s="209"/>
      <c r="H824" s="209"/>
      <c r="I824" s="209"/>
      <c r="J824" s="209"/>
      <c r="K824" s="209"/>
      <c r="L824" s="209"/>
      <c r="M824" s="209"/>
      <c r="N824" s="209"/>
      <c r="O824" s="209"/>
      <c r="P824" s="209"/>
      <c r="Q824" s="209"/>
      <c r="R824" s="209"/>
      <c r="S824" s="209"/>
      <c r="T824" s="209"/>
      <c r="U824" s="209"/>
      <c r="V824" s="209"/>
      <c r="W824" s="209"/>
      <c r="X824" s="209"/>
      <c r="Y824" s="209"/>
      <c r="Z824" s="209"/>
    </row>
    <row r="825" spans="1:26" ht="15.75" customHeight="1" x14ac:dyDescent="0.25">
      <c r="A825" s="209"/>
      <c r="B825" s="209"/>
      <c r="C825" s="209"/>
      <c r="D825" s="209"/>
      <c r="E825" s="209"/>
      <c r="F825" s="209"/>
      <c r="G825" s="209"/>
      <c r="H825" s="209"/>
      <c r="I825" s="209"/>
      <c r="J825" s="209"/>
      <c r="K825" s="209"/>
      <c r="L825" s="209"/>
      <c r="M825" s="209"/>
      <c r="N825" s="209"/>
      <c r="O825" s="209"/>
      <c r="P825" s="209"/>
      <c r="Q825" s="209"/>
      <c r="R825" s="209"/>
      <c r="S825" s="209"/>
      <c r="T825" s="209"/>
      <c r="U825" s="209"/>
      <c r="V825" s="209"/>
      <c r="W825" s="209"/>
      <c r="X825" s="209"/>
      <c r="Y825" s="209"/>
      <c r="Z825" s="209"/>
    </row>
    <row r="826" spans="1:26" ht="15.75" customHeight="1" x14ac:dyDescent="0.25">
      <c r="A826" s="209"/>
      <c r="B826" s="209"/>
      <c r="C826" s="209"/>
      <c r="D826" s="209"/>
      <c r="E826" s="209"/>
      <c r="F826" s="209"/>
      <c r="G826" s="209"/>
      <c r="H826" s="209"/>
      <c r="I826" s="209"/>
      <c r="J826" s="209"/>
      <c r="K826" s="209"/>
      <c r="L826" s="209"/>
      <c r="M826" s="209"/>
      <c r="N826" s="209"/>
      <c r="O826" s="209"/>
      <c r="P826" s="209"/>
      <c r="Q826" s="209"/>
      <c r="R826" s="209"/>
      <c r="S826" s="209"/>
      <c r="T826" s="209"/>
      <c r="U826" s="209"/>
      <c r="V826" s="209"/>
      <c r="W826" s="209"/>
      <c r="X826" s="209"/>
      <c r="Y826" s="209"/>
      <c r="Z826" s="209"/>
    </row>
    <row r="827" spans="1:26" ht="15.75" customHeight="1" x14ac:dyDescent="0.25">
      <c r="A827" s="209"/>
      <c r="B827" s="209"/>
      <c r="C827" s="209"/>
      <c r="D827" s="209"/>
      <c r="E827" s="209"/>
      <c r="F827" s="209"/>
      <c r="G827" s="209"/>
      <c r="H827" s="209"/>
      <c r="I827" s="209"/>
      <c r="J827" s="209"/>
      <c r="K827" s="209"/>
      <c r="L827" s="209"/>
      <c r="M827" s="209"/>
      <c r="N827" s="209"/>
      <c r="O827" s="209"/>
      <c r="P827" s="209"/>
      <c r="Q827" s="209"/>
      <c r="R827" s="209"/>
      <c r="S827" s="209"/>
      <c r="T827" s="209"/>
      <c r="U827" s="209"/>
      <c r="V827" s="209"/>
      <c r="W827" s="209"/>
      <c r="X827" s="209"/>
      <c r="Y827" s="209"/>
      <c r="Z827" s="209"/>
    </row>
    <row r="828" spans="1:26" ht="15.75" customHeight="1" x14ac:dyDescent="0.25">
      <c r="A828" s="209"/>
      <c r="B828" s="209"/>
      <c r="C828" s="209"/>
      <c r="D828" s="209"/>
      <c r="E828" s="209"/>
      <c r="F828" s="209"/>
      <c r="G828" s="209"/>
      <c r="H828" s="209"/>
      <c r="I828" s="209"/>
      <c r="J828" s="209"/>
      <c r="K828" s="209"/>
      <c r="L828" s="209"/>
      <c r="M828" s="209"/>
      <c r="N828" s="209"/>
      <c r="O828" s="209"/>
      <c r="P828" s="209"/>
      <c r="Q828" s="209"/>
      <c r="R828" s="209"/>
      <c r="S828" s="209"/>
      <c r="T828" s="209"/>
      <c r="U828" s="209"/>
      <c r="V828" s="209"/>
      <c r="W828" s="209"/>
      <c r="X828" s="209"/>
      <c r="Y828" s="209"/>
      <c r="Z828" s="209"/>
    </row>
    <row r="829" spans="1:26" ht="15.75" customHeight="1" x14ac:dyDescent="0.25">
      <c r="A829" s="209"/>
      <c r="B829" s="209"/>
      <c r="C829" s="209"/>
      <c r="D829" s="209"/>
      <c r="E829" s="209"/>
      <c r="F829" s="209"/>
      <c r="G829" s="209"/>
      <c r="H829" s="209"/>
      <c r="I829" s="209"/>
      <c r="J829" s="209"/>
      <c r="K829" s="209"/>
      <c r="L829" s="209"/>
      <c r="M829" s="209"/>
      <c r="N829" s="209"/>
      <c r="O829" s="209"/>
      <c r="P829" s="209"/>
      <c r="Q829" s="209"/>
      <c r="R829" s="209"/>
      <c r="S829" s="209"/>
      <c r="T829" s="209"/>
      <c r="U829" s="209"/>
      <c r="V829" s="209"/>
      <c r="W829" s="209"/>
      <c r="X829" s="209"/>
      <c r="Y829" s="209"/>
      <c r="Z829" s="209"/>
    </row>
    <row r="830" spans="1:26" ht="15.75" customHeight="1" x14ac:dyDescent="0.25">
      <c r="A830" s="209"/>
      <c r="B830" s="209"/>
      <c r="C830" s="209"/>
      <c r="D830" s="209"/>
      <c r="E830" s="209"/>
      <c r="F830" s="209"/>
      <c r="G830" s="209"/>
      <c r="H830" s="209"/>
      <c r="I830" s="209"/>
      <c r="J830" s="209"/>
      <c r="K830" s="209"/>
      <c r="L830" s="209"/>
      <c r="M830" s="209"/>
      <c r="N830" s="209"/>
      <c r="O830" s="209"/>
      <c r="P830" s="209"/>
      <c r="Q830" s="209"/>
      <c r="R830" s="209"/>
      <c r="S830" s="209"/>
      <c r="T830" s="209"/>
      <c r="U830" s="209"/>
      <c r="V830" s="209"/>
      <c r="W830" s="209"/>
      <c r="X830" s="209"/>
      <c r="Y830" s="209"/>
      <c r="Z830" s="209"/>
    </row>
    <row r="831" spans="1:26" ht="15.75" customHeight="1" x14ac:dyDescent="0.25">
      <c r="A831" s="209"/>
      <c r="B831" s="209"/>
      <c r="C831" s="209"/>
      <c r="D831" s="209"/>
      <c r="E831" s="209"/>
      <c r="F831" s="209"/>
      <c r="G831" s="209"/>
      <c r="H831" s="209"/>
      <c r="I831" s="209"/>
      <c r="J831" s="209"/>
      <c r="K831" s="209"/>
      <c r="L831" s="209"/>
      <c r="M831" s="209"/>
      <c r="N831" s="209"/>
      <c r="O831" s="209"/>
      <c r="P831" s="209"/>
      <c r="Q831" s="209"/>
      <c r="R831" s="209"/>
      <c r="S831" s="209"/>
      <c r="T831" s="209"/>
      <c r="U831" s="209"/>
      <c r="V831" s="209"/>
      <c r="W831" s="209"/>
      <c r="X831" s="209"/>
      <c r="Y831" s="209"/>
      <c r="Z831" s="209"/>
    </row>
    <row r="832" spans="1:26" ht="15.75" customHeight="1" x14ac:dyDescent="0.25">
      <c r="A832" s="209"/>
      <c r="B832" s="209"/>
      <c r="C832" s="209"/>
      <c r="D832" s="209"/>
      <c r="E832" s="209"/>
      <c r="F832" s="209"/>
      <c r="G832" s="209"/>
      <c r="H832" s="209"/>
      <c r="I832" s="209"/>
      <c r="J832" s="209"/>
      <c r="K832" s="209"/>
      <c r="L832" s="209"/>
      <c r="M832" s="209"/>
      <c r="N832" s="209"/>
      <c r="O832" s="209"/>
      <c r="P832" s="209"/>
      <c r="Q832" s="209"/>
      <c r="R832" s="209"/>
      <c r="S832" s="209"/>
      <c r="T832" s="209"/>
      <c r="U832" s="209"/>
      <c r="V832" s="209"/>
      <c r="W832" s="209"/>
      <c r="X832" s="209"/>
      <c r="Y832" s="209"/>
      <c r="Z832" s="209"/>
    </row>
    <row r="833" spans="1:26" ht="15.75" customHeight="1" x14ac:dyDescent="0.25">
      <c r="A833" s="209"/>
      <c r="B833" s="209"/>
      <c r="C833" s="209"/>
      <c r="D833" s="209"/>
      <c r="E833" s="209"/>
      <c r="F833" s="209"/>
      <c r="G833" s="209"/>
      <c r="H833" s="209"/>
      <c r="I833" s="209"/>
      <c r="J833" s="209"/>
      <c r="K833" s="209"/>
      <c r="L833" s="209"/>
      <c r="M833" s="209"/>
      <c r="N833" s="209"/>
      <c r="O833" s="209"/>
      <c r="P833" s="209"/>
      <c r="Q833" s="209"/>
      <c r="R833" s="209"/>
      <c r="S833" s="209"/>
      <c r="T833" s="209"/>
      <c r="U833" s="209"/>
      <c r="V833" s="209"/>
      <c r="W833" s="209"/>
      <c r="X833" s="209"/>
      <c r="Y833" s="209"/>
      <c r="Z833" s="209"/>
    </row>
    <row r="834" spans="1:26" ht="15.75" customHeight="1" x14ac:dyDescent="0.25">
      <c r="A834" s="209"/>
      <c r="B834" s="209"/>
      <c r="C834" s="209"/>
      <c r="D834" s="209"/>
      <c r="E834" s="209"/>
      <c r="F834" s="209"/>
      <c r="G834" s="209"/>
      <c r="H834" s="209"/>
      <c r="I834" s="209"/>
      <c r="J834" s="209"/>
      <c r="K834" s="209"/>
      <c r="L834" s="209"/>
      <c r="M834" s="209"/>
      <c r="N834" s="209"/>
      <c r="O834" s="209"/>
      <c r="P834" s="209"/>
      <c r="Q834" s="209"/>
      <c r="R834" s="209"/>
      <c r="S834" s="209"/>
      <c r="T834" s="209"/>
      <c r="U834" s="209"/>
      <c r="V834" s="209"/>
      <c r="W834" s="209"/>
      <c r="X834" s="209"/>
      <c r="Y834" s="209"/>
      <c r="Z834" s="209"/>
    </row>
    <row r="835" spans="1:26" ht="15.75" customHeight="1" x14ac:dyDescent="0.25">
      <c r="A835" s="209"/>
      <c r="B835" s="209"/>
      <c r="C835" s="209"/>
      <c r="D835" s="209"/>
      <c r="E835" s="209"/>
      <c r="F835" s="209"/>
      <c r="G835" s="209"/>
      <c r="H835" s="209"/>
      <c r="I835" s="209"/>
      <c r="J835" s="209"/>
      <c r="K835" s="209"/>
      <c r="L835" s="209"/>
      <c r="M835" s="209"/>
      <c r="N835" s="209"/>
      <c r="O835" s="209"/>
      <c r="P835" s="209"/>
      <c r="Q835" s="209"/>
      <c r="R835" s="209"/>
      <c r="S835" s="209"/>
      <c r="T835" s="209"/>
      <c r="U835" s="209"/>
      <c r="V835" s="209"/>
      <c r="W835" s="209"/>
      <c r="X835" s="209"/>
      <c r="Y835" s="209"/>
      <c r="Z835" s="209"/>
    </row>
    <row r="836" spans="1:26" ht="15.75" customHeight="1" x14ac:dyDescent="0.25">
      <c r="A836" s="209"/>
      <c r="B836" s="209"/>
      <c r="C836" s="209"/>
      <c r="D836" s="209"/>
      <c r="E836" s="209"/>
      <c r="F836" s="209"/>
      <c r="G836" s="209"/>
      <c r="H836" s="209"/>
      <c r="I836" s="209"/>
      <c r="J836" s="209"/>
      <c r="K836" s="209"/>
      <c r="L836" s="209"/>
      <c r="M836" s="209"/>
      <c r="N836" s="209"/>
      <c r="O836" s="209"/>
      <c r="P836" s="209"/>
      <c r="Q836" s="209"/>
      <c r="R836" s="209"/>
      <c r="S836" s="209"/>
      <c r="T836" s="209"/>
      <c r="U836" s="209"/>
      <c r="V836" s="209"/>
      <c r="W836" s="209"/>
      <c r="X836" s="209"/>
      <c r="Y836" s="209"/>
      <c r="Z836" s="209"/>
    </row>
    <row r="837" spans="1:26" ht="15.75" customHeight="1" x14ac:dyDescent="0.25">
      <c r="A837" s="209"/>
      <c r="B837" s="209"/>
      <c r="C837" s="209"/>
      <c r="D837" s="209"/>
      <c r="E837" s="209"/>
      <c r="F837" s="209"/>
      <c r="G837" s="209"/>
      <c r="H837" s="209"/>
      <c r="I837" s="209"/>
      <c r="J837" s="209"/>
      <c r="K837" s="209"/>
      <c r="L837" s="209"/>
      <c r="M837" s="209"/>
      <c r="N837" s="209"/>
      <c r="O837" s="209"/>
      <c r="P837" s="209"/>
      <c r="Q837" s="209"/>
      <c r="R837" s="209"/>
      <c r="S837" s="209"/>
      <c r="T837" s="209"/>
      <c r="U837" s="209"/>
      <c r="V837" s="209"/>
      <c r="W837" s="209"/>
      <c r="X837" s="209"/>
      <c r="Y837" s="209"/>
      <c r="Z837" s="209"/>
    </row>
    <row r="838" spans="1:26" ht="15.75" customHeight="1" x14ac:dyDescent="0.25">
      <c r="A838" s="209"/>
      <c r="B838" s="209"/>
      <c r="C838" s="209"/>
      <c r="D838" s="209"/>
      <c r="E838" s="209"/>
      <c r="F838" s="209"/>
      <c r="G838" s="209"/>
      <c r="H838" s="209"/>
      <c r="I838" s="209"/>
      <c r="J838" s="209"/>
      <c r="K838" s="209"/>
      <c r="L838" s="209"/>
      <c r="M838" s="209"/>
      <c r="N838" s="209"/>
      <c r="O838" s="209"/>
      <c r="P838" s="209"/>
      <c r="Q838" s="209"/>
      <c r="R838" s="209"/>
      <c r="S838" s="209"/>
      <c r="T838" s="209"/>
      <c r="U838" s="209"/>
      <c r="V838" s="209"/>
      <c r="W838" s="209"/>
      <c r="X838" s="209"/>
      <c r="Y838" s="209"/>
      <c r="Z838" s="209"/>
    </row>
    <row r="839" spans="1:26" ht="15.75" customHeight="1" x14ac:dyDescent="0.25">
      <c r="A839" s="209"/>
      <c r="B839" s="209"/>
      <c r="C839" s="209"/>
      <c r="D839" s="209"/>
      <c r="E839" s="209"/>
      <c r="F839" s="209"/>
      <c r="G839" s="209"/>
      <c r="H839" s="209"/>
      <c r="I839" s="209"/>
      <c r="J839" s="209"/>
      <c r="K839" s="209"/>
      <c r="L839" s="209"/>
      <c r="M839" s="209"/>
      <c r="N839" s="209"/>
      <c r="O839" s="209"/>
      <c r="P839" s="209"/>
      <c r="Q839" s="209"/>
      <c r="R839" s="209"/>
      <c r="S839" s="209"/>
      <c r="T839" s="209"/>
      <c r="U839" s="209"/>
      <c r="V839" s="209"/>
      <c r="W839" s="209"/>
      <c r="X839" s="209"/>
      <c r="Y839" s="209"/>
      <c r="Z839" s="209"/>
    </row>
    <row r="840" spans="1:26" ht="15.75" customHeight="1" x14ac:dyDescent="0.25">
      <c r="A840" s="209"/>
      <c r="B840" s="209"/>
      <c r="C840" s="209"/>
      <c r="D840" s="209"/>
      <c r="E840" s="209"/>
      <c r="F840" s="209"/>
      <c r="G840" s="209"/>
      <c r="H840" s="209"/>
      <c r="I840" s="209"/>
      <c r="J840" s="209"/>
      <c r="K840" s="209"/>
      <c r="L840" s="209"/>
      <c r="M840" s="209"/>
      <c r="N840" s="209"/>
      <c r="O840" s="209"/>
      <c r="P840" s="209"/>
      <c r="Q840" s="209"/>
      <c r="R840" s="209"/>
      <c r="S840" s="209"/>
      <c r="T840" s="209"/>
      <c r="U840" s="209"/>
      <c r="V840" s="209"/>
      <c r="W840" s="209"/>
      <c r="X840" s="209"/>
      <c r="Y840" s="209"/>
      <c r="Z840" s="209"/>
    </row>
    <row r="841" spans="1:26" ht="15.75" customHeight="1" x14ac:dyDescent="0.25">
      <c r="A841" s="209"/>
      <c r="B841" s="209"/>
      <c r="C841" s="209"/>
      <c r="D841" s="209"/>
      <c r="E841" s="209"/>
      <c r="F841" s="209"/>
      <c r="G841" s="209"/>
      <c r="H841" s="209"/>
      <c r="I841" s="209"/>
      <c r="J841" s="209"/>
      <c r="K841" s="209"/>
      <c r="L841" s="209"/>
      <c r="M841" s="209"/>
      <c r="N841" s="209"/>
      <c r="O841" s="209"/>
      <c r="P841" s="209"/>
      <c r="Q841" s="209"/>
      <c r="R841" s="209"/>
      <c r="S841" s="209"/>
      <c r="T841" s="209"/>
      <c r="U841" s="209"/>
      <c r="V841" s="209"/>
      <c r="W841" s="209"/>
      <c r="X841" s="209"/>
      <c r="Y841" s="209"/>
      <c r="Z841" s="209"/>
    </row>
    <row r="842" spans="1:26" ht="15.75" customHeight="1" x14ac:dyDescent="0.25">
      <c r="A842" s="209"/>
      <c r="B842" s="209"/>
      <c r="C842" s="209"/>
      <c r="D842" s="209"/>
      <c r="E842" s="209"/>
      <c r="F842" s="209"/>
      <c r="G842" s="209"/>
      <c r="H842" s="209"/>
      <c r="I842" s="209"/>
      <c r="J842" s="209"/>
      <c r="K842" s="209"/>
      <c r="L842" s="209"/>
      <c r="M842" s="209"/>
      <c r="N842" s="209"/>
      <c r="O842" s="209"/>
      <c r="P842" s="209"/>
      <c r="Q842" s="209"/>
      <c r="R842" s="209"/>
      <c r="S842" s="209"/>
      <c r="T842" s="209"/>
      <c r="U842" s="209"/>
      <c r="V842" s="209"/>
      <c r="W842" s="209"/>
      <c r="X842" s="209"/>
      <c r="Y842" s="209"/>
      <c r="Z842" s="209"/>
    </row>
    <row r="843" spans="1:26" ht="15.75" customHeight="1" x14ac:dyDescent="0.25">
      <c r="A843" s="209"/>
      <c r="B843" s="209"/>
      <c r="C843" s="209"/>
      <c r="D843" s="209"/>
      <c r="E843" s="209"/>
      <c r="F843" s="209"/>
      <c r="G843" s="209"/>
      <c r="H843" s="209"/>
      <c r="I843" s="209"/>
      <c r="J843" s="209"/>
      <c r="K843" s="209"/>
      <c r="L843" s="209"/>
      <c r="M843" s="209"/>
      <c r="N843" s="209"/>
      <c r="O843" s="209"/>
      <c r="P843" s="209"/>
      <c r="Q843" s="209"/>
      <c r="R843" s="209"/>
      <c r="S843" s="209"/>
      <c r="T843" s="209"/>
      <c r="U843" s="209"/>
      <c r="V843" s="209"/>
      <c r="W843" s="209"/>
      <c r="X843" s="209"/>
      <c r="Y843" s="209"/>
      <c r="Z843" s="209"/>
    </row>
    <row r="844" spans="1:26" ht="15.75" customHeight="1" x14ac:dyDescent="0.25">
      <c r="A844" s="209"/>
      <c r="B844" s="209"/>
      <c r="C844" s="209"/>
      <c r="D844" s="209"/>
      <c r="E844" s="209"/>
      <c r="F844" s="209"/>
      <c r="G844" s="209"/>
      <c r="H844" s="209"/>
      <c r="I844" s="209"/>
      <c r="J844" s="209"/>
      <c r="K844" s="209"/>
      <c r="L844" s="209"/>
      <c r="M844" s="209"/>
      <c r="N844" s="209"/>
      <c r="O844" s="209"/>
      <c r="P844" s="209"/>
      <c r="Q844" s="209"/>
      <c r="R844" s="209"/>
      <c r="S844" s="209"/>
      <c r="T844" s="209"/>
      <c r="U844" s="209"/>
      <c r="V844" s="209"/>
      <c r="W844" s="209"/>
      <c r="X844" s="209"/>
      <c r="Y844" s="209"/>
      <c r="Z844" s="209"/>
    </row>
    <row r="845" spans="1:26" ht="15.75" customHeight="1" x14ac:dyDescent="0.25">
      <c r="A845" s="209"/>
      <c r="B845" s="209"/>
      <c r="C845" s="209"/>
      <c r="D845" s="209"/>
      <c r="E845" s="209"/>
      <c r="F845" s="209"/>
      <c r="G845" s="209"/>
      <c r="H845" s="209"/>
      <c r="I845" s="209"/>
      <c r="J845" s="209"/>
      <c r="K845" s="209"/>
      <c r="L845" s="209"/>
      <c r="M845" s="209"/>
      <c r="N845" s="209"/>
      <c r="O845" s="209"/>
      <c r="P845" s="209"/>
      <c r="Q845" s="209"/>
      <c r="R845" s="209"/>
      <c r="S845" s="209"/>
      <c r="T845" s="209"/>
      <c r="U845" s="209"/>
      <c r="V845" s="209"/>
      <c r="W845" s="209"/>
      <c r="X845" s="209"/>
      <c r="Y845" s="209"/>
      <c r="Z845" s="209"/>
    </row>
    <row r="846" spans="1:26" ht="15.75" customHeight="1" x14ac:dyDescent="0.25">
      <c r="A846" s="209"/>
      <c r="B846" s="209"/>
      <c r="C846" s="209"/>
      <c r="D846" s="209"/>
      <c r="E846" s="209"/>
      <c r="F846" s="209"/>
      <c r="G846" s="209"/>
      <c r="H846" s="209"/>
      <c r="I846" s="209"/>
      <c r="J846" s="209"/>
      <c r="K846" s="209"/>
      <c r="L846" s="209"/>
      <c r="M846" s="209"/>
      <c r="N846" s="209"/>
      <c r="O846" s="209"/>
      <c r="P846" s="209"/>
      <c r="Q846" s="209"/>
      <c r="R846" s="209"/>
      <c r="S846" s="209"/>
      <c r="T846" s="209"/>
      <c r="U846" s="209"/>
      <c r="V846" s="209"/>
      <c r="W846" s="209"/>
      <c r="X846" s="209"/>
      <c r="Y846" s="209"/>
      <c r="Z846" s="209"/>
    </row>
    <row r="847" spans="1:26" ht="15.75" customHeight="1" x14ac:dyDescent="0.25">
      <c r="A847" s="209"/>
      <c r="B847" s="209"/>
      <c r="C847" s="209"/>
      <c r="D847" s="209"/>
      <c r="E847" s="209"/>
      <c r="F847" s="209"/>
      <c r="G847" s="209"/>
      <c r="H847" s="209"/>
      <c r="I847" s="209"/>
      <c r="J847" s="209"/>
      <c r="K847" s="209"/>
      <c r="L847" s="209"/>
      <c r="M847" s="209"/>
      <c r="N847" s="209"/>
      <c r="O847" s="209"/>
      <c r="P847" s="209"/>
      <c r="Q847" s="209"/>
      <c r="R847" s="209"/>
      <c r="S847" s="209"/>
      <c r="T847" s="209"/>
      <c r="U847" s="209"/>
      <c r="V847" s="209"/>
      <c r="W847" s="209"/>
      <c r="X847" s="209"/>
      <c r="Y847" s="209"/>
      <c r="Z847" s="209"/>
    </row>
    <row r="848" spans="1:26" ht="15.75" customHeight="1" x14ac:dyDescent="0.25">
      <c r="A848" s="209"/>
      <c r="B848" s="209"/>
      <c r="C848" s="209"/>
      <c r="D848" s="209"/>
      <c r="E848" s="209"/>
      <c r="F848" s="209"/>
      <c r="G848" s="209"/>
      <c r="H848" s="209"/>
      <c r="I848" s="209"/>
      <c r="J848" s="209"/>
      <c r="K848" s="209"/>
      <c r="L848" s="209"/>
      <c r="M848" s="209"/>
      <c r="N848" s="209"/>
      <c r="O848" s="209"/>
      <c r="P848" s="209"/>
      <c r="Q848" s="209"/>
      <c r="R848" s="209"/>
      <c r="S848" s="209"/>
      <c r="T848" s="209"/>
      <c r="U848" s="209"/>
      <c r="V848" s="209"/>
      <c r="W848" s="209"/>
      <c r="X848" s="209"/>
      <c r="Y848" s="209"/>
      <c r="Z848" s="209"/>
    </row>
    <row r="849" spans="1:26" ht="15.75" customHeight="1" x14ac:dyDescent="0.25">
      <c r="A849" s="209"/>
      <c r="B849" s="209"/>
      <c r="C849" s="209"/>
      <c r="D849" s="209"/>
      <c r="E849" s="209"/>
      <c r="F849" s="209"/>
      <c r="G849" s="209"/>
      <c r="H849" s="209"/>
      <c r="I849" s="209"/>
      <c r="J849" s="209"/>
      <c r="K849" s="209"/>
      <c r="L849" s="209"/>
      <c r="M849" s="209"/>
      <c r="N849" s="209"/>
      <c r="O849" s="209"/>
      <c r="P849" s="209"/>
      <c r="Q849" s="209"/>
      <c r="R849" s="209"/>
      <c r="S849" s="209"/>
      <c r="T849" s="209"/>
      <c r="U849" s="209"/>
      <c r="V849" s="209"/>
      <c r="W849" s="209"/>
      <c r="X849" s="209"/>
      <c r="Y849" s="209"/>
      <c r="Z849" s="209"/>
    </row>
    <row r="850" spans="1:26" ht="15.75" customHeight="1" x14ac:dyDescent="0.25">
      <c r="A850" s="209"/>
      <c r="B850" s="209"/>
      <c r="C850" s="209"/>
      <c r="D850" s="209"/>
      <c r="E850" s="209"/>
      <c r="F850" s="209"/>
      <c r="G850" s="209"/>
      <c r="H850" s="209"/>
      <c r="I850" s="209"/>
      <c r="J850" s="209"/>
      <c r="K850" s="209"/>
      <c r="L850" s="209"/>
      <c r="M850" s="209"/>
      <c r="N850" s="209"/>
      <c r="O850" s="209"/>
      <c r="P850" s="209"/>
      <c r="Q850" s="209"/>
      <c r="R850" s="209"/>
      <c r="S850" s="209"/>
      <c r="T850" s="209"/>
      <c r="U850" s="209"/>
      <c r="V850" s="209"/>
      <c r="W850" s="209"/>
      <c r="X850" s="209"/>
      <c r="Y850" s="209"/>
      <c r="Z850" s="209"/>
    </row>
    <row r="851" spans="1:26" ht="15.75" customHeight="1" x14ac:dyDescent="0.25">
      <c r="A851" s="209"/>
      <c r="B851" s="209"/>
      <c r="C851" s="209"/>
      <c r="D851" s="209"/>
      <c r="E851" s="209"/>
      <c r="F851" s="209"/>
      <c r="G851" s="209"/>
      <c r="H851" s="209"/>
      <c r="I851" s="209"/>
      <c r="J851" s="209"/>
      <c r="K851" s="209"/>
      <c r="L851" s="209"/>
      <c r="M851" s="209"/>
      <c r="N851" s="209"/>
      <c r="O851" s="209"/>
      <c r="P851" s="209"/>
      <c r="Q851" s="209"/>
      <c r="R851" s="209"/>
      <c r="S851" s="209"/>
      <c r="T851" s="209"/>
      <c r="U851" s="209"/>
      <c r="V851" s="209"/>
      <c r="W851" s="209"/>
      <c r="X851" s="209"/>
      <c r="Y851" s="209"/>
      <c r="Z851" s="209"/>
    </row>
    <row r="852" spans="1:26" ht="15.75" customHeight="1" x14ac:dyDescent="0.25">
      <c r="A852" s="209"/>
      <c r="B852" s="209"/>
      <c r="C852" s="209"/>
      <c r="D852" s="209"/>
      <c r="E852" s="209"/>
      <c r="F852" s="209"/>
      <c r="G852" s="209"/>
      <c r="H852" s="209"/>
      <c r="I852" s="209"/>
      <c r="J852" s="209"/>
      <c r="K852" s="209"/>
      <c r="L852" s="209"/>
      <c r="M852" s="209"/>
      <c r="N852" s="209"/>
      <c r="O852" s="209"/>
      <c r="P852" s="209"/>
      <c r="Q852" s="209"/>
      <c r="R852" s="209"/>
      <c r="S852" s="209"/>
      <c r="T852" s="209"/>
      <c r="U852" s="209"/>
      <c r="V852" s="209"/>
      <c r="W852" s="209"/>
      <c r="X852" s="209"/>
      <c r="Y852" s="209"/>
      <c r="Z852" s="209"/>
    </row>
    <row r="853" spans="1:26" ht="15.75" customHeight="1" x14ac:dyDescent="0.25">
      <c r="A853" s="209"/>
      <c r="B853" s="209"/>
      <c r="C853" s="209"/>
      <c r="D853" s="209"/>
      <c r="E853" s="209"/>
      <c r="F853" s="209"/>
      <c r="G853" s="209"/>
      <c r="H853" s="209"/>
      <c r="I853" s="209"/>
      <c r="J853" s="209"/>
      <c r="K853" s="209"/>
      <c r="L853" s="209"/>
      <c r="M853" s="209"/>
      <c r="N853" s="209"/>
      <c r="O853" s="209"/>
      <c r="P853" s="209"/>
      <c r="Q853" s="209"/>
      <c r="R853" s="209"/>
      <c r="S853" s="209"/>
      <c r="T853" s="209"/>
      <c r="U853" s="209"/>
      <c r="V853" s="209"/>
      <c r="W853" s="209"/>
      <c r="X853" s="209"/>
      <c r="Y853" s="209"/>
      <c r="Z853" s="209"/>
    </row>
    <row r="854" spans="1:26" ht="15.75" customHeight="1" x14ac:dyDescent="0.25">
      <c r="A854" s="209"/>
      <c r="B854" s="209"/>
      <c r="C854" s="209"/>
      <c r="D854" s="209"/>
      <c r="E854" s="209"/>
      <c r="F854" s="209"/>
      <c r="G854" s="209"/>
      <c r="H854" s="209"/>
      <c r="I854" s="209"/>
      <c r="J854" s="209"/>
      <c r="K854" s="209"/>
      <c r="L854" s="209"/>
      <c r="M854" s="209"/>
      <c r="N854" s="209"/>
      <c r="O854" s="209"/>
      <c r="P854" s="209"/>
      <c r="Q854" s="209"/>
      <c r="R854" s="209"/>
      <c r="S854" s="209"/>
      <c r="T854" s="209"/>
      <c r="U854" s="209"/>
      <c r="V854" s="209"/>
      <c r="W854" s="209"/>
      <c r="X854" s="209"/>
      <c r="Y854" s="209"/>
      <c r="Z854" s="209"/>
    </row>
    <row r="855" spans="1:26" ht="15.75" customHeight="1" x14ac:dyDescent="0.25">
      <c r="A855" s="209"/>
      <c r="B855" s="209"/>
      <c r="C855" s="209"/>
      <c r="D855" s="209"/>
      <c r="E855" s="209"/>
      <c r="F855" s="209"/>
      <c r="G855" s="209"/>
      <c r="H855" s="209"/>
      <c r="I855" s="209"/>
      <c r="J855" s="209"/>
      <c r="K855" s="209"/>
      <c r="L855" s="209"/>
      <c r="M855" s="209"/>
      <c r="N855" s="209"/>
      <c r="O855" s="209"/>
      <c r="P855" s="209"/>
      <c r="Q855" s="209"/>
      <c r="R855" s="209"/>
      <c r="S855" s="209"/>
      <c r="T855" s="209"/>
      <c r="U855" s="209"/>
      <c r="V855" s="209"/>
      <c r="W855" s="209"/>
      <c r="X855" s="209"/>
      <c r="Y855" s="209"/>
      <c r="Z855" s="209"/>
    </row>
    <row r="856" spans="1:26" ht="15.75" customHeight="1" x14ac:dyDescent="0.25">
      <c r="A856" s="209"/>
      <c r="B856" s="209"/>
      <c r="C856" s="209"/>
      <c r="D856" s="209"/>
      <c r="E856" s="209"/>
      <c r="F856" s="209"/>
      <c r="G856" s="209"/>
      <c r="H856" s="209"/>
      <c r="I856" s="209"/>
      <c r="J856" s="209"/>
      <c r="K856" s="209"/>
      <c r="L856" s="209"/>
      <c r="M856" s="209"/>
      <c r="N856" s="209"/>
      <c r="O856" s="209"/>
      <c r="P856" s="209"/>
      <c r="Q856" s="209"/>
      <c r="R856" s="209"/>
      <c r="S856" s="209"/>
      <c r="T856" s="209"/>
      <c r="U856" s="209"/>
      <c r="V856" s="209"/>
      <c r="W856" s="209"/>
      <c r="X856" s="209"/>
      <c r="Y856" s="209"/>
      <c r="Z856" s="209"/>
    </row>
    <row r="857" spans="1:26" ht="15.75" customHeight="1" x14ac:dyDescent="0.25">
      <c r="A857" s="209"/>
      <c r="B857" s="209"/>
      <c r="C857" s="209"/>
      <c r="D857" s="209"/>
      <c r="E857" s="209"/>
      <c r="F857" s="209"/>
      <c r="G857" s="209"/>
      <c r="H857" s="209"/>
      <c r="I857" s="209"/>
      <c r="J857" s="209"/>
      <c r="K857" s="209"/>
      <c r="L857" s="209"/>
      <c r="M857" s="209"/>
      <c r="N857" s="209"/>
      <c r="O857" s="209"/>
      <c r="P857" s="209"/>
      <c r="Q857" s="209"/>
      <c r="R857" s="209"/>
      <c r="S857" s="209"/>
      <c r="T857" s="209"/>
      <c r="U857" s="209"/>
      <c r="V857" s="209"/>
      <c r="W857" s="209"/>
      <c r="X857" s="209"/>
      <c r="Y857" s="209"/>
      <c r="Z857" s="209"/>
    </row>
    <row r="858" spans="1:26" ht="15.75" customHeight="1" x14ac:dyDescent="0.25">
      <c r="A858" s="209"/>
      <c r="B858" s="209"/>
      <c r="C858" s="209"/>
      <c r="D858" s="209"/>
      <c r="E858" s="209"/>
      <c r="F858" s="209"/>
      <c r="G858" s="209"/>
      <c r="H858" s="209"/>
      <c r="I858" s="209"/>
      <c r="J858" s="209"/>
      <c r="K858" s="209"/>
      <c r="L858" s="209"/>
      <c r="M858" s="209"/>
      <c r="N858" s="209"/>
      <c r="O858" s="209"/>
      <c r="P858" s="209"/>
      <c r="Q858" s="209"/>
      <c r="R858" s="209"/>
      <c r="S858" s="209"/>
      <c r="T858" s="209"/>
      <c r="U858" s="209"/>
      <c r="V858" s="209"/>
      <c r="W858" s="209"/>
      <c r="X858" s="209"/>
      <c r="Y858" s="209"/>
      <c r="Z858" s="209"/>
    </row>
    <row r="859" spans="1:26" ht="15.75" customHeight="1" x14ac:dyDescent="0.25">
      <c r="A859" s="209"/>
      <c r="B859" s="209"/>
      <c r="C859" s="209"/>
      <c r="D859" s="209"/>
      <c r="E859" s="209"/>
      <c r="F859" s="209"/>
      <c r="G859" s="209"/>
      <c r="H859" s="209"/>
      <c r="I859" s="209"/>
      <c r="J859" s="209"/>
      <c r="K859" s="209"/>
      <c r="L859" s="209"/>
      <c r="M859" s="209"/>
      <c r="N859" s="209"/>
      <c r="O859" s="209"/>
      <c r="P859" s="209"/>
      <c r="Q859" s="209"/>
      <c r="R859" s="209"/>
      <c r="S859" s="209"/>
      <c r="T859" s="209"/>
      <c r="U859" s="209"/>
      <c r="V859" s="209"/>
      <c r="W859" s="209"/>
      <c r="X859" s="209"/>
      <c r="Y859" s="209"/>
      <c r="Z859" s="209"/>
    </row>
    <row r="860" spans="1:26" ht="15.75" customHeight="1" x14ac:dyDescent="0.25">
      <c r="A860" s="209"/>
      <c r="B860" s="209"/>
      <c r="C860" s="209"/>
      <c r="D860" s="209"/>
      <c r="E860" s="209"/>
      <c r="F860" s="209"/>
      <c r="G860" s="209"/>
      <c r="H860" s="209"/>
      <c r="I860" s="209"/>
      <c r="J860" s="209"/>
      <c r="K860" s="209"/>
      <c r="L860" s="209"/>
      <c r="M860" s="209"/>
      <c r="N860" s="209"/>
      <c r="O860" s="209"/>
      <c r="P860" s="209"/>
      <c r="Q860" s="209"/>
      <c r="R860" s="209"/>
      <c r="S860" s="209"/>
      <c r="T860" s="209"/>
      <c r="U860" s="209"/>
      <c r="V860" s="209"/>
      <c r="W860" s="209"/>
      <c r="X860" s="209"/>
      <c r="Y860" s="209"/>
      <c r="Z860" s="209"/>
    </row>
    <row r="861" spans="1:26" ht="15.75" customHeight="1" x14ac:dyDescent="0.25">
      <c r="A861" s="209"/>
      <c r="B861" s="209"/>
      <c r="C861" s="209"/>
      <c r="D861" s="209"/>
      <c r="E861" s="209"/>
      <c r="F861" s="209"/>
      <c r="G861" s="209"/>
      <c r="H861" s="209"/>
      <c r="I861" s="209"/>
      <c r="J861" s="209"/>
      <c r="K861" s="209"/>
      <c r="L861" s="209"/>
      <c r="M861" s="209"/>
      <c r="N861" s="209"/>
      <c r="O861" s="209"/>
      <c r="P861" s="209"/>
      <c r="Q861" s="209"/>
      <c r="R861" s="209"/>
      <c r="S861" s="209"/>
      <c r="T861" s="209"/>
      <c r="U861" s="209"/>
      <c r="V861" s="209"/>
      <c r="W861" s="209"/>
      <c r="X861" s="209"/>
      <c r="Y861" s="209"/>
      <c r="Z861" s="209"/>
    </row>
    <row r="862" spans="1:26" ht="15.75" customHeight="1" x14ac:dyDescent="0.25">
      <c r="A862" s="209"/>
      <c r="B862" s="209"/>
      <c r="C862" s="209"/>
      <c r="D862" s="209"/>
      <c r="E862" s="209"/>
      <c r="F862" s="209"/>
      <c r="G862" s="209"/>
      <c r="H862" s="209"/>
      <c r="I862" s="209"/>
      <c r="J862" s="209"/>
      <c r="K862" s="209"/>
      <c r="L862" s="209"/>
      <c r="M862" s="209"/>
      <c r="N862" s="209"/>
      <c r="O862" s="209"/>
      <c r="P862" s="209"/>
      <c r="Q862" s="209"/>
      <c r="R862" s="209"/>
      <c r="S862" s="209"/>
      <c r="T862" s="209"/>
      <c r="U862" s="209"/>
      <c r="V862" s="209"/>
      <c r="W862" s="209"/>
      <c r="X862" s="209"/>
      <c r="Y862" s="209"/>
      <c r="Z862" s="209"/>
    </row>
    <row r="863" spans="1:26" ht="15.75" customHeight="1" x14ac:dyDescent="0.25">
      <c r="A863" s="209"/>
      <c r="B863" s="209"/>
      <c r="C863" s="209"/>
      <c r="D863" s="209"/>
      <c r="E863" s="209"/>
      <c r="F863" s="209"/>
      <c r="G863" s="209"/>
      <c r="H863" s="209"/>
      <c r="I863" s="209"/>
      <c r="J863" s="209"/>
      <c r="K863" s="209"/>
      <c r="L863" s="209"/>
      <c r="M863" s="209"/>
      <c r="N863" s="209"/>
      <c r="O863" s="209"/>
      <c r="P863" s="209"/>
      <c r="Q863" s="209"/>
      <c r="R863" s="209"/>
      <c r="S863" s="209"/>
      <c r="T863" s="209"/>
      <c r="U863" s="209"/>
      <c r="V863" s="209"/>
      <c r="W863" s="209"/>
      <c r="X863" s="209"/>
      <c r="Y863" s="209"/>
      <c r="Z863" s="209"/>
    </row>
    <row r="864" spans="1:26" ht="15.75" customHeight="1" x14ac:dyDescent="0.25">
      <c r="A864" s="209"/>
      <c r="B864" s="209"/>
      <c r="C864" s="209"/>
      <c r="D864" s="209"/>
      <c r="E864" s="209"/>
      <c r="F864" s="209"/>
      <c r="G864" s="209"/>
      <c r="H864" s="209"/>
      <c r="I864" s="209"/>
      <c r="J864" s="209"/>
      <c r="K864" s="209"/>
      <c r="L864" s="209"/>
      <c r="M864" s="209"/>
      <c r="N864" s="209"/>
      <c r="O864" s="209"/>
      <c r="P864" s="209"/>
      <c r="Q864" s="209"/>
      <c r="R864" s="209"/>
      <c r="S864" s="209"/>
      <c r="T864" s="209"/>
      <c r="U864" s="209"/>
      <c r="V864" s="209"/>
      <c r="W864" s="209"/>
      <c r="X864" s="209"/>
      <c r="Y864" s="209"/>
      <c r="Z864" s="209"/>
    </row>
    <row r="865" spans="1:26" ht="15.75" customHeight="1" x14ac:dyDescent="0.25">
      <c r="A865" s="209"/>
      <c r="B865" s="209"/>
      <c r="C865" s="209"/>
      <c r="D865" s="209"/>
      <c r="E865" s="209"/>
      <c r="F865" s="209"/>
      <c r="G865" s="209"/>
      <c r="H865" s="209"/>
      <c r="I865" s="209"/>
      <c r="J865" s="209"/>
      <c r="K865" s="209"/>
      <c r="L865" s="209"/>
      <c r="M865" s="209"/>
      <c r="N865" s="209"/>
      <c r="O865" s="209"/>
      <c r="P865" s="209"/>
      <c r="Q865" s="209"/>
      <c r="R865" s="209"/>
      <c r="S865" s="209"/>
      <c r="T865" s="209"/>
      <c r="U865" s="209"/>
      <c r="V865" s="209"/>
      <c r="W865" s="209"/>
      <c r="X865" s="209"/>
      <c r="Y865" s="209"/>
      <c r="Z865" s="209"/>
    </row>
    <row r="866" spans="1:26" ht="15.75" customHeight="1" x14ac:dyDescent="0.25">
      <c r="A866" s="209"/>
      <c r="B866" s="209"/>
      <c r="C866" s="209"/>
      <c r="D866" s="209"/>
      <c r="E866" s="209"/>
      <c r="F866" s="209"/>
      <c r="G866" s="209"/>
      <c r="H866" s="209"/>
      <c r="I866" s="209"/>
      <c r="J866" s="209"/>
      <c r="K866" s="209"/>
      <c r="L866" s="209"/>
      <c r="M866" s="209"/>
      <c r="N866" s="209"/>
      <c r="O866" s="209"/>
      <c r="P866" s="209"/>
      <c r="Q866" s="209"/>
      <c r="R866" s="209"/>
      <c r="S866" s="209"/>
      <c r="T866" s="209"/>
      <c r="U866" s="209"/>
      <c r="V866" s="209"/>
      <c r="W866" s="209"/>
      <c r="X866" s="209"/>
      <c r="Y866" s="209"/>
      <c r="Z866" s="209"/>
    </row>
    <row r="867" spans="1:26" ht="15.75" customHeight="1" x14ac:dyDescent="0.25">
      <c r="A867" s="209"/>
      <c r="B867" s="209"/>
      <c r="C867" s="209"/>
      <c r="D867" s="209"/>
      <c r="E867" s="209"/>
      <c r="F867" s="209"/>
      <c r="G867" s="209"/>
      <c r="H867" s="209"/>
      <c r="I867" s="209"/>
      <c r="J867" s="209"/>
      <c r="K867" s="209"/>
      <c r="L867" s="209"/>
      <c r="M867" s="209"/>
      <c r="N867" s="209"/>
      <c r="O867" s="209"/>
      <c r="P867" s="209"/>
      <c r="Q867" s="209"/>
      <c r="R867" s="209"/>
      <c r="S867" s="209"/>
      <c r="T867" s="209"/>
      <c r="U867" s="209"/>
      <c r="V867" s="209"/>
      <c r="W867" s="209"/>
      <c r="X867" s="209"/>
      <c r="Y867" s="209"/>
      <c r="Z867" s="209"/>
    </row>
    <row r="868" spans="1:26" ht="15.75" customHeight="1" x14ac:dyDescent="0.25">
      <c r="A868" s="209"/>
      <c r="B868" s="209"/>
      <c r="C868" s="209"/>
      <c r="D868" s="209"/>
      <c r="E868" s="209"/>
      <c r="F868" s="209"/>
      <c r="G868" s="209"/>
      <c r="H868" s="209"/>
      <c r="I868" s="209"/>
      <c r="J868" s="209"/>
      <c r="K868" s="209"/>
      <c r="L868" s="209"/>
      <c r="M868" s="209"/>
      <c r="N868" s="209"/>
      <c r="O868" s="209"/>
      <c r="P868" s="209"/>
      <c r="Q868" s="209"/>
      <c r="R868" s="209"/>
      <c r="S868" s="209"/>
      <c r="T868" s="209"/>
      <c r="U868" s="209"/>
      <c r="V868" s="209"/>
      <c r="W868" s="209"/>
      <c r="X868" s="209"/>
      <c r="Y868" s="209"/>
      <c r="Z868" s="209"/>
    </row>
    <row r="869" spans="1:26" ht="15.75" customHeight="1" x14ac:dyDescent="0.25">
      <c r="A869" s="209"/>
      <c r="B869" s="209"/>
      <c r="C869" s="209"/>
      <c r="D869" s="209"/>
      <c r="E869" s="209"/>
      <c r="F869" s="209"/>
      <c r="G869" s="209"/>
      <c r="H869" s="209"/>
      <c r="I869" s="209"/>
      <c r="J869" s="209"/>
      <c r="K869" s="209"/>
      <c r="L869" s="209"/>
      <c r="M869" s="209"/>
      <c r="N869" s="209"/>
      <c r="O869" s="209"/>
      <c r="P869" s="209"/>
      <c r="Q869" s="209"/>
      <c r="R869" s="209"/>
      <c r="S869" s="209"/>
      <c r="T869" s="209"/>
      <c r="U869" s="209"/>
      <c r="V869" s="209"/>
      <c r="W869" s="209"/>
      <c r="X869" s="209"/>
      <c r="Y869" s="209"/>
      <c r="Z869" s="209"/>
    </row>
    <row r="870" spans="1:26" ht="15.75" customHeight="1" x14ac:dyDescent="0.25">
      <c r="A870" s="209"/>
      <c r="B870" s="209"/>
      <c r="C870" s="209"/>
      <c r="D870" s="209"/>
      <c r="E870" s="209"/>
      <c r="F870" s="209"/>
      <c r="G870" s="209"/>
      <c r="H870" s="209"/>
      <c r="I870" s="209"/>
      <c r="J870" s="209"/>
      <c r="K870" s="209"/>
      <c r="L870" s="209"/>
      <c r="M870" s="209"/>
      <c r="N870" s="209"/>
      <c r="O870" s="209"/>
      <c r="P870" s="209"/>
      <c r="Q870" s="209"/>
      <c r="R870" s="209"/>
      <c r="S870" s="209"/>
      <c r="T870" s="209"/>
      <c r="U870" s="209"/>
      <c r="V870" s="209"/>
      <c r="W870" s="209"/>
      <c r="X870" s="209"/>
      <c r="Y870" s="209"/>
      <c r="Z870" s="209"/>
    </row>
    <row r="871" spans="1:26" ht="15.75" customHeight="1" x14ac:dyDescent="0.25">
      <c r="A871" s="209"/>
      <c r="B871" s="209"/>
      <c r="C871" s="209"/>
      <c r="D871" s="209"/>
      <c r="E871" s="209"/>
      <c r="F871" s="209"/>
      <c r="G871" s="209"/>
      <c r="H871" s="209"/>
      <c r="I871" s="209"/>
      <c r="J871" s="209"/>
      <c r="K871" s="209"/>
      <c r="L871" s="209"/>
      <c r="M871" s="209"/>
      <c r="N871" s="209"/>
      <c r="O871" s="209"/>
      <c r="P871" s="209"/>
      <c r="Q871" s="209"/>
      <c r="R871" s="209"/>
      <c r="S871" s="209"/>
      <c r="T871" s="209"/>
      <c r="U871" s="209"/>
      <c r="V871" s="209"/>
      <c r="W871" s="209"/>
      <c r="X871" s="209"/>
      <c r="Y871" s="209"/>
      <c r="Z871" s="209"/>
    </row>
    <row r="872" spans="1:26" ht="15.75" customHeight="1" x14ac:dyDescent="0.25">
      <c r="A872" s="209"/>
      <c r="B872" s="209"/>
      <c r="C872" s="209"/>
      <c r="D872" s="209"/>
      <c r="E872" s="209"/>
      <c r="F872" s="209"/>
      <c r="G872" s="209"/>
      <c r="H872" s="209"/>
      <c r="I872" s="209"/>
      <c r="J872" s="209"/>
      <c r="K872" s="209"/>
      <c r="L872" s="209"/>
      <c r="M872" s="209"/>
      <c r="N872" s="209"/>
      <c r="O872" s="209"/>
      <c r="P872" s="209"/>
      <c r="Q872" s="209"/>
      <c r="R872" s="209"/>
      <c r="S872" s="209"/>
      <c r="T872" s="209"/>
      <c r="U872" s="209"/>
      <c r="V872" s="209"/>
      <c r="W872" s="209"/>
      <c r="X872" s="209"/>
      <c r="Y872" s="209"/>
      <c r="Z872" s="209"/>
    </row>
    <row r="873" spans="1:26" ht="15.75" customHeight="1" x14ac:dyDescent="0.25">
      <c r="A873" s="209"/>
      <c r="B873" s="209"/>
      <c r="C873" s="209"/>
      <c r="D873" s="209"/>
      <c r="E873" s="209"/>
      <c r="F873" s="209"/>
      <c r="G873" s="209"/>
      <c r="H873" s="209"/>
      <c r="I873" s="209"/>
      <c r="J873" s="209"/>
      <c r="K873" s="209"/>
      <c r="L873" s="209"/>
      <c r="M873" s="209"/>
      <c r="N873" s="209"/>
      <c r="O873" s="209"/>
      <c r="P873" s="209"/>
      <c r="Q873" s="209"/>
      <c r="R873" s="209"/>
      <c r="S873" s="209"/>
      <c r="T873" s="209"/>
      <c r="U873" s="209"/>
      <c r="V873" s="209"/>
      <c r="W873" s="209"/>
      <c r="X873" s="209"/>
      <c r="Y873" s="209"/>
      <c r="Z873" s="209"/>
    </row>
    <row r="874" spans="1:26" ht="15.75" customHeight="1" x14ac:dyDescent="0.25">
      <c r="A874" s="209"/>
      <c r="B874" s="209"/>
      <c r="C874" s="209"/>
      <c r="D874" s="209"/>
      <c r="E874" s="209"/>
      <c r="F874" s="209"/>
      <c r="G874" s="209"/>
      <c r="H874" s="209"/>
      <c r="I874" s="209"/>
      <c r="J874" s="209"/>
      <c r="K874" s="209"/>
      <c r="L874" s="209"/>
      <c r="M874" s="209"/>
      <c r="N874" s="209"/>
      <c r="O874" s="209"/>
      <c r="P874" s="209"/>
      <c r="Q874" s="209"/>
      <c r="R874" s="209"/>
      <c r="S874" s="209"/>
      <c r="T874" s="209"/>
      <c r="U874" s="209"/>
      <c r="V874" s="209"/>
      <c r="W874" s="209"/>
      <c r="X874" s="209"/>
      <c r="Y874" s="209"/>
      <c r="Z874" s="209"/>
    </row>
    <row r="875" spans="1:26" ht="15.75" customHeight="1" x14ac:dyDescent="0.25">
      <c r="A875" s="209"/>
      <c r="B875" s="209"/>
      <c r="C875" s="209"/>
      <c r="D875" s="209"/>
      <c r="E875" s="209"/>
      <c r="F875" s="209"/>
      <c r="G875" s="209"/>
      <c r="H875" s="209"/>
      <c r="I875" s="209"/>
      <c r="J875" s="209"/>
      <c r="K875" s="209"/>
      <c r="L875" s="209"/>
      <c r="M875" s="209"/>
      <c r="N875" s="209"/>
      <c r="O875" s="209"/>
      <c r="P875" s="209"/>
      <c r="Q875" s="209"/>
      <c r="R875" s="209"/>
      <c r="S875" s="209"/>
      <c r="T875" s="209"/>
      <c r="U875" s="209"/>
      <c r="V875" s="209"/>
      <c r="W875" s="209"/>
      <c r="X875" s="209"/>
      <c r="Y875" s="209"/>
      <c r="Z875" s="209"/>
    </row>
    <row r="876" spans="1:26" ht="15.75" customHeight="1" x14ac:dyDescent="0.25">
      <c r="A876" s="209"/>
      <c r="B876" s="209"/>
      <c r="C876" s="209"/>
      <c r="D876" s="209"/>
      <c r="E876" s="209"/>
      <c r="F876" s="209"/>
      <c r="G876" s="209"/>
      <c r="H876" s="209"/>
      <c r="I876" s="209"/>
      <c r="J876" s="209"/>
      <c r="K876" s="209"/>
      <c r="L876" s="209"/>
      <c r="M876" s="209"/>
      <c r="N876" s="209"/>
      <c r="O876" s="209"/>
      <c r="P876" s="209"/>
      <c r="Q876" s="209"/>
      <c r="R876" s="209"/>
      <c r="S876" s="209"/>
      <c r="T876" s="209"/>
      <c r="U876" s="209"/>
      <c r="V876" s="209"/>
      <c r="W876" s="209"/>
      <c r="X876" s="209"/>
      <c r="Y876" s="209"/>
      <c r="Z876" s="209"/>
    </row>
    <row r="877" spans="1:26" ht="15.75" customHeight="1" x14ac:dyDescent="0.25">
      <c r="A877" s="209"/>
      <c r="B877" s="209"/>
      <c r="C877" s="209"/>
      <c r="D877" s="209"/>
      <c r="E877" s="209"/>
      <c r="F877" s="209"/>
      <c r="G877" s="209"/>
      <c r="H877" s="209"/>
      <c r="I877" s="209"/>
      <c r="J877" s="209"/>
      <c r="K877" s="209"/>
      <c r="L877" s="209"/>
      <c r="M877" s="209"/>
      <c r="N877" s="209"/>
      <c r="O877" s="209"/>
      <c r="P877" s="209"/>
      <c r="Q877" s="209"/>
      <c r="R877" s="209"/>
      <c r="S877" s="209"/>
      <c r="T877" s="209"/>
      <c r="U877" s="209"/>
      <c r="V877" s="209"/>
      <c r="W877" s="209"/>
      <c r="X877" s="209"/>
      <c r="Y877" s="209"/>
      <c r="Z877" s="209"/>
    </row>
    <row r="878" spans="1:26" ht="15.75" customHeight="1" x14ac:dyDescent="0.25">
      <c r="A878" s="209"/>
      <c r="B878" s="209"/>
      <c r="C878" s="209"/>
      <c r="D878" s="209"/>
      <c r="E878" s="209"/>
      <c r="F878" s="209"/>
      <c r="G878" s="209"/>
      <c r="H878" s="209"/>
      <c r="I878" s="209"/>
      <c r="J878" s="209"/>
      <c r="K878" s="209"/>
      <c r="L878" s="209"/>
      <c r="M878" s="209"/>
      <c r="N878" s="209"/>
      <c r="O878" s="209"/>
      <c r="P878" s="209"/>
      <c r="Q878" s="209"/>
      <c r="R878" s="209"/>
      <c r="S878" s="209"/>
      <c r="T878" s="209"/>
      <c r="U878" s="209"/>
      <c r="V878" s="209"/>
      <c r="W878" s="209"/>
      <c r="X878" s="209"/>
      <c r="Y878" s="209"/>
      <c r="Z878" s="209"/>
    </row>
    <row r="879" spans="1:26" ht="15.75" customHeight="1" x14ac:dyDescent="0.25">
      <c r="A879" s="209"/>
      <c r="B879" s="209"/>
      <c r="C879" s="209"/>
      <c r="D879" s="209"/>
      <c r="E879" s="209"/>
      <c r="F879" s="209"/>
      <c r="G879" s="209"/>
      <c r="H879" s="209"/>
      <c r="I879" s="209"/>
      <c r="J879" s="209"/>
      <c r="K879" s="209"/>
      <c r="L879" s="209"/>
      <c r="M879" s="209"/>
      <c r="N879" s="209"/>
      <c r="O879" s="209"/>
      <c r="P879" s="209"/>
      <c r="Q879" s="209"/>
      <c r="R879" s="209"/>
      <c r="S879" s="209"/>
      <c r="T879" s="209"/>
      <c r="U879" s="209"/>
      <c r="V879" s="209"/>
      <c r="W879" s="209"/>
      <c r="X879" s="209"/>
      <c r="Y879" s="209"/>
      <c r="Z879" s="209"/>
    </row>
    <row r="880" spans="1:26" ht="15.75" customHeight="1" x14ac:dyDescent="0.25">
      <c r="A880" s="209"/>
      <c r="B880" s="209"/>
      <c r="C880" s="209"/>
      <c r="D880" s="209"/>
      <c r="E880" s="209"/>
      <c r="F880" s="209"/>
      <c r="G880" s="209"/>
      <c r="H880" s="209"/>
      <c r="I880" s="209"/>
      <c r="J880" s="209"/>
      <c r="K880" s="209"/>
      <c r="L880" s="209"/>
      <c r="M880" s="209"/>
      <c r="N880" s="209"/>
      <c r="O880" s="209"/>
      <c r="P880" s="209"/>
      <c r="Q880" s="209"/>
      <c r="R880" s="209"/>
      <c r="S880" s="209"/>
      <c r="T880" s="209"/>
      <c r="U880" s="209"/>
      <c r="V880" s="209"/>
      <c r="W880" s="209"/>
      <c r="X880" s="209"/>
      <c r="Y880" s="209"/>
      <c r="Z880" s="209"/>
    </row>
    <row r="881" spans="1:26" ht="15.75" customHeight="1" x14ac:dyDescent="0.25">
      <c r="A881" s="209"/>
      <c r="B881" s="209"/>
      <c r="C881" s="209"/>
      <c r="D881" s="209"/>
      <c r="E881" s="209"/>
      <c r="F881" s="209"/>
      <c r="G881" s="209"/>
      <c r="H881" s="209"/>
      <c r="I881" s="209"/>
      <c r="J881" s="209"/>
      <c r="K881" s="209"/>
      <c r="L881" s="209"/>
      <c r="M881" s="209"/>
      <c r="N881" s="209"/>
      <c r="O881" s="209"/>
      <c r="P881" s="209"/>
      <c r="Q881" s="209"/>
      <c r="R881" s="209"/>
      <c r="S881" s="209"/>
      <c r="T881" s="209"/>
      <c r="U881" s="209"/>
      <c r="V881" s="209"/>
      <c r="W881" s="209"/>
      <c r="X881" s="209"/>
      <c r="Y881" s="209"/>
      <c r="Z881" s="209"/>
    </row>
    <row r="882" spans="1:26" ht="15.75" customHeight="1" x14ac:dyDescent="0.25">
      <c r="A882" s="209"/>
      <c r="B882" s="209"/>
      <c r="C882" s="209"/>
      <c r="D882" s="209"/>
      <c r="E882" s="209"/>
      <c r="F882" s="209"/>
      <c r="G882" s="209"/>
      <c r="H882" s="209"/>
      <c r="I882" s="209"/>
      <c r="J882" s="209"/>
      <c r="K882" s="209"/>
      <c r="L882" s="209"/>
      <c r="M882" s="209"/>
      <c r="N882" s="209"/>
      <c r="O882" s="209"/>
      <c r="P882" s="209"/>
      <c r="Q882" s="209"/>
      <c r="R882" s="209"/>
      <c r="S882" s="209"/>
      <c r="T882" s="209"/>
      <c r="U882" s="209"/>
      <c r="V882" s="209"/>
      <c r="W882" s="209"/>
      <c r="X882" s="209"/>
      <c r="Y882" s="209"/>
      <c r="Z882" s="209"/>
    </row>
    <row r="883" spans="1:26" ht="15.75" customHeight="1" x14ac:dyDescent="0.25">
      <c r="A883" s="209"/>
      <c r="B883" s="209"/>
      <c r="C883" s="209"/>
      <c r="D883" s="209"/>
      <c r="E883" s="209"/>
      <c r="F883" s="209"/>
      <c r="G883" s="209"/>
      <c r="H883" s="209"/>
      <c r="I883" s="209"/>
      <c r="J883" s="209"/>
      <c r="K883" s="209"/>
      <c r="L883" s="209"/>
      <c r="M883" s="209"/>
      <c r="N883" s="209"/>
      <c r="O883" s="209"/>
      <c r="P883" s="209"/>
      <c r="Q883" s="209"/>
      <c r="R883" s="209"/>
      <c r="S883" s="209"/>
      <c r="T883" s="209"/>
      <c r="U883" s="209"/>
      <c r="V883" s="209"/>
      <c r="W883" s="209"/>
      <c r="X883" s="209"/>
      <c r="Y883" s="209"/>
      <c r="Z883" s="209"/>
    </row>
    <row r="884" spans="1:26" ht="15.75" customHeight="1" x14ac:dyDescent="0.25">
      <c r="A884" s="209"/>
      <c r="B884" s="209"/>
      <c r="C884" s="209"/>
      <c r="D884" s="209"/>
      <c r="E884" s="209"/>
      <c r="F884" s="209"/>
      <c r="G884" s="209"/>
      <c r="H884" s="209"/>
      <c r="I884" s="209"/>
      <c r="J884" s="209"/>
      <c r="K884" s="209"/>
      <c r="L884" s="209"/>
      <c r="M884" s="209"/>
      <c r="N884" s="209"/>
      <c r="O884" s="209"/>
      <c r="P884" s="209"/>
      <c r="Q884" s="209"/>
      <c r="R884" s="209"/>
      <c r="S884" s="209"/>
      <c r="T884" s="209"/>
      <c r="U884" s="209"/>
      <c r="V884" s="209"/>
      <c r="W884" s="209"/>
      <c r="X884" s="209"/>
      <c r="Y884" s="209"/>
      <c r="Z884" s="209"/>
    </row>
    <row r="885" spans="1:26" ht="15.75" customHeight="1" x14ac:dyDescent="0.25">
      <c r="A885" s="209"/>
      <c r="B885" s="209"/>
      <c r="C885" s="209"/>
      <c r="D885" s="209"/>
      <c r="E885" s="209"/>
      <c r="F885" s="209"/>
      <c r="G885" s="209"/>
      <c r="H885" s="209"/>
      <c r="I885" s="209"/>
      <c r="J885" s="209"/>
      <c r="K885" s="209"/>
      <c r="L885" s="209"/>
      <c r="M885" s="209"/>
      <c r="N885" s="209"/>
      <c r="O885" s="209"/>
      <c r="P885" s="209"/>
      <c r="Q885" s="209"/>
      <c r="R885" s="209"/>
      <c r="S885" s="209"/>
      <c r="T885" s="209"/>
      <c r="U885" s="209"/>
      <c r="V885" s="209"/>
      <c r="W885" s="209"/>
      <c r="X885" s="209"/>
      <c r="Y885" s="209"/>
      <c r="Z885" s="209"/>
    </row>
    <row r="886" spans="1:26" ht="15.75" customHeight="1" x14ac:dyDescent="0.25">
      <c r="A886" s="209"/>
      <c r="B886" s="209"/>
      <c r="C886" s="209"/>
      <c r="D886" s="209"/>
      <c r="E886" s="209"/>
      <c r="F886" s="209"/>
      <c r="G886" s="209"/>
      <c r="H886" s="209"/>
      <c r="I886" s="209"/>
      <c r="J886" s="209"/>
      <c r="K886" s="209"/>
      <c r="L886" s="209"/>
      <c r="M886" s="209"/>
      <c r="N886" s="209"/>
      <c r="O886" s="209"/>
      <c r="P886" s="209"/>
      <c r="Q886" s="209"/>
      <c r="R886" s="209"/>
      <c r="S886" s="209"/>
      <c r="T886" s="209"/>
      <c r="U886" s="209"/>
      <c r="V886" s="209"/>
      <c r="W886" s="209"/>
      <c r="X886" s="209"/>
      <c r="Y886" s="209"/>
      <c r="Z886" s="209"/>
    </row>
    <row r="887" spans="1:26" ht="15.75" customHeight="1" x14ac:dyDescent="0.25">
      <c r="A887" s="209"/>
      <c r="B887" s="209"/>
      <c r="C887" s="209"/>
      <c r="D887" s="209"/>
      <c r="E887" s="209"/>
      <c r="F887" s="209"/>
      <c r="G887" s="209"/>
      <c r="H887" s="209"/>
      <c r="I887" s="209"/>
      <c r="J887" s="209"/>
      <c r="K887" s="209"/>
      <c r="L887" s="209"/>
      <c r="M887" s="209"/>
      <c r="N887" s="209"/>
      <c r="O887" s="209"/>
      <c r="P887" s="209"/>
      <c r="Q887" s="209"/>
      <c r="R887" s="209"/>
      <c r="S887" s="209"/>
      <c r="T887" s="209"/>
      <c r="U887" s="209"/>
      <c r="V887" s="209"/>
      <c r="W887" s="209"/>
      <c r="X887" s="209"/>
      <c r="Y887" s="209"/>
      <c r="Z887" s="209"/>
    </row>
    <row r="888" spans="1:26" ht="15.75" customHeight="1" x14ac:dyDescent="0.25">
      <c r="A888" s="209"/>
      <c r="B888" s="209"/>
      <c r="C888" s="209"/>
      <c r="D888" s="209"/>
      <c r="E888" s="209"/>
      <c r="F888" s="209"/>
      <c r="G888" s="209"/>
      <c r="H888" s="209"/>
      <c r="I888" s="209"/>
      <c r="J888" s="209"/>
      <c r="K888" s="209"/>
      <c r="L888" s="209"/>
      <c r="M888" s="209"/>
      <c r="N888" s="209"/>
      <c r="O888" s="209"/>
      <c r="P888" s="209"/>
      <c r="Q888" s="209"/>
      <c r="R888" s="209"/>
      <c r="S888" s="209"/>
      <c r="T888" s="209"/>
      <c r="U888" s="209"/>
      <c r="V888" s="209"/>
      <c r="W888" s="209"/>
      <c r="X888" s="209"/>
      <c r="Y888" s="209"/>
      <c r="Z888" s="209"/>
    </row>
    <row r="889" spans="1:26" ht="15.75" customHeight="1" x14ac:dyDescent="0.25">
      <c r="A889" s="209"/>
      <c r="B889" s="209"/>
      <c r="C889" s="209"/>
      <c r="D889" s="209"/>
      <c r="E889" s="209"/>
      <c r="F889" s="209"/>
      <c r="G889" s="209"/>
      <c r="H889" s="209"/>
      <c r="I889" s="209"/>
      <c r="J889" s="209"/>
      <c r="K889" s="209"/>
      <c r="L889" s="209"/>
      <c r="M889" s="209"/>
      <c r="N889" s="209"/>
      <c r="O889" s="209"/>
      <c r="P889" s="209"/>
      <c r="Q889" s="209"/>
      <c r="R889" s="209"/>
      <c r="S889" s="209"/>
      <c r="T889" s="209"/>
      <c r="U889" s="209"/>
      <c r="V889" s="209"/>
      <c r="W889" s="209"/>
      <c r="X889" s="209"/>
      <c r="Y889" s="209"/>
      <c r="Z889" s="209"/>
    </row>
    <row r="890" spans="1:26" ht="15.75" customHeight="1" x14ac:dyDescent="0.25">
      <c r="A890" s="209"/>
      <c r="B890" s="209"/>
      <c r="C890" s="209"/>
      <c r="D890" s="209"/>
      <c r="E890" s="209"/>
      <c r="F890" s="209"/>
      <c r="G890" s="209"/>
      <c r="H890" s="209"/>
      <c r="I890" s="209"/>
      <c r="J890" s="209"/>
      <c r="K890" s="209"/>
      <c r="L890" s="209"/>
      <c r="M890" s="209"/>
      <c r="N890" s="209"/>
      <c r="O890" s="209"/>
      <c r="P890" s="209"/>
      <c r="Q890" s="209"/>
      <c r="R890" s="209"/>
      <c r="S890" s="209"/>
      <c r="T890" s="209"/>
      <c r="U890" s="209"/>
      <c r="V890" s="209"/>
      <c r="W890" s="209"/>
      <c r="X890" s="209"/>
      <c r="Y890" s="209"/>
      <c r="Z890" s="209"/>
    </row>
    <row r="891" spans="1:26" ht="15.75" customHeight="1" x14ac:dyDescent="0.25">
      <c r="A891" s="209"/>
      <c r="B891" s="209"/>
      <c r="C891" s="209"/>
      <c r="D891" s="209"/>
      <c r="E891" s="209"/>
      <c r="F891" s="209"/>
      <c r="G891" s="209"/>
      <c r="H891" s="209"/>
      <c r="I891" s="209"/>
      <c r="J891" s="209"/>
      <c r="K891" s="209"/>
      <c r="L891" s="209"/>
      <c r="M891" s="209"/>
      <c r="N891" s="209"/>
      <c r="O891" s="209"/>
      <c r="P891" s="209"/>
      <c r="Q891" s="209"/>
      <c r="R891" s="209"/>
      <c r="S891" s="209"/>
      <c r="T891" s="209"/>
      <c r="U891" s="209"/>
      <c r="V891" s="209"/>
      <c r="W891" s="209"/>
      <c r="X891" s="209"/>
      <c r="Y891" s="209"/>
      <c r="Z891" s="209"/>
    </row>
    <row r="892" spans="1:26" ht="15.75" customHeight="1" x14ac:dyDescent="0.25">
      <c r="A892" s="209"/>
      <c r="B892" s="209"/>
      <c r="C892" s="209"/>
      <c r="D892" s="209"/>
      <c r="E892" s="209"/>
      <c r="F892" s="209"/>
      <c r="G892" s="209"/>
      <c r="H892" s="209"/>
      <c r="I892" s="209"/>
      <c r="J892" s="209"/>
      <c r="K892" s="209"/>
      <c r="L892" s="209"/>
      <c r="M892" s="209"/>
      <c r="N892" s="209"/>
      <c r="O892" s="209"/>
      <c r="P892" s="209"/>
      <c r="Q892" s="209"/>
      <c r="R892" s="209"/>
      <c r="S892" s="209"/>
      <c r="T892" s="209"/>
      <c r="U892" s="209"/>
      <c r="V892" s="209"/>
      <c r="W892" s="209"/>
      <c r="X892" s="209"/>
      <c r="Y892" s="209"/>
      <c r="Z892" s="209"/>
    </row>
    <row r="893" spans="1:26" ht="15.75" customHeight="1" x14ac:dyDescent="0.25">
      <c r="A893" s="209"/>
      <c r="B893" s="209"/>
      <c r="C893" s="209"/>
      <c r="D893" s="209"/>
      <c r="E893" s="209"/>
      <c r="F893" s="209"/>
      <c r="G893" s="209"/>
      <c r="H893" s="209"/>
      <c r="I893" s="209"/>
      <c r="J893" s="209"/>
      <c r="K893" s="209"/>
      <c r="L893" s="209"/>
      <c r="M893" s="209"/>
      <c r="N893" s="209"/>
      <c r="O893" s="209"/>
      <c r="P893" s="209"/>
      <c r="Q893" s="209"/>
      <c r="R893" s="209"/>
      <c r="S893" s="209"/>
      <c r="T893" s="209"/>
      <c r="U893" s="209"/>
      <c r="V893" s="209"/>
      <c r="W893" s="209"/>
      <c r="X893" s="209"/>
      <c r="Y893" s="209"/>
      <c r="Z893" s="209"/>
    </row>
    <row r="894" spans="1:26" ht="15.75" customHeight="1" x14ac:dyDescent="0.25">
      <c r="A894" s="209"/>
      <c r="B894" s="209"/>
      <c r="C894" s="209"/>
      <c r="D894" s="209"/>
      <c r="E894" s="209"/>
      <c r="F894" s="209"/>
      <c r="G894" s="209"/>
      <c r="H894" s="209"/>
      <c r="I894" s="209"/>
      <c r="J894" s="209"/>
      <c r="K894" s="209"/>
      <c r="L894" s="209"/>
      <c r="M894" s="209"/>
      <c r="N894" s="209"/>
      <c r="O894" s="209"/>
      <c r="P894" s="209"/>
      <c r="Q894" s="209"/>
      <c r="R894" s="209"/>
      <c r="S894" s="209"/>
      <c r="T894" s="209"/>
      <c r="U894" s="209"/>
      <c r="V894" s="209"/>
      <c r="W894" s="209"/>
      <c r="X894" s="209"/>
      <c r="Y894" s="209"/>
      <c r="Z894" s="209"/>
    </row>
    <row r="895" spans="1:26" ht="15.75" customHeight="1" x14ac:dyDescent="0.25">
      <c r="A895" s="209"/>
      <c r="B895" s="209"/>
      <c r="C895" s="209"/>
      <c r="D895" s="209"/>
      <c r="E895" s="209"/>
      <c r="F895" s="209"/>
      <c r="G895" s="209"/>
      <c r="H895" s="209"/>
      <c r="I895" s="209"/>
      <c r="J895" s="209"/>
      <c r="K895" s="209"/>
      <c r="L895" s="209"/>
      <c r="M895" s="209"/>
      <c r="N895" s="209"/>
      <c r="O895" s="209"/>
      <c r="P895" s="209"/>
      <c r="Q895" s="209"/>
      <c r="R895" s="209"/>
      <c r="S895" s="209"/>
      <c r="T895" s="209"/>
      <c r="U895" s="209"/>
      <c r="V895" s="209"/>
      <c r="W895" s="209"/>
      <c r="X895" s="209"/>
      <c r="Y895" s="209"/>
      <c r="Z895" s="209"/>
    </row>
    <row r="896" spans="1:26" ht="15.75" customHeight="1" x14ac:dyDescent="0.25">
      <c r="A896" s="209"/>
      <c r="B896" s="209"/>
      <c r="C896" s="209"/>
      <c r="D896" s="209"/>
      <c r="E896" s="209"/>
      <c r="F896" s="209"/>
      <c r="G896" s="209"/>
      <c r="H896" s="209"/>
      <c r="I896" s="209"/>
      <c r="J896" s="209"/>
      <c r="K896" s="209"/>
      <c r="L896" s="209"/>
      <c r="M896" s="209"/>
      <c r="N896" s="209"/>
      <c r="O896" s="209"/>
      <c r="P896" s="209"/>
      <c r="Q896" s="209"/>
      <c r="R896" s="209"/>
      <c r="S896" s="209"/>
      <c r="T896" s="209"/>
      <c r="U896" s="209"/>
      <c r="V896" s="209"/>
      <c r="W896" s="209"/>
      <c r="X896" s="209"/>
      <c r="Y896" s="209"/>
      <c r="Z896" s="209"/>
    </row>
    <row r="897" spans="1:26" ht="15.75" customHeight="1" x14ac:dyDescent="0.25">
      <c r="A897" s="209"/>
      <c r="B897" s="209"/>
      <c r="C897" s="209"/>
      <c r="D897" s="209"/>
      <c r="E897" s="209"/>
      <c r="F897" s="209"/>
      <c r="G897" s="209"/>
      <c r="H897" s="209"/>
      <c r="I897" s="209"/>
      <c r="J897" s="209"/>
      <c r="K897" s="209"/>
      <c r="L897" s="209"/>
      <c r="M897" s="209"/>
      <c r="N897" s="209"/>
      <c r="O897" s="209"/>
      <c r="P897" s="209"/>
      <c r="Q897" s="209"/>
      <c r="R897" s="209"/>
      <c r="S897" s="209"/>
      <c r="T897" s="209"/>
      <c r="U897" s="209"/>
      <c r="V897" s="209"/>
      <c r="W897" s="209"/>
      <c r="X897" s="209"/>
      <c r="Y897" s="209"/>
      <c r="Z897" s="209"/>
    </row>
    <row r="898" spans="1:26" ht="15.75" customHeight="1" x14ac:dyDescent="0.25">
      <c r="A898" s="209"/>
      <c r="B898" s="209"/>
      <c r="C898" s="209"/>
      <c r="D898" s="209"/>
      <c r="E898" s="209"/>
      <c r="F898" s="209"/>
      <c r="G898" s="209"/>
      <c r="H898" s="209"/>
      <c r="I898" s="209"/>
      <c r="J898" s="209"/>
      <c r="K898" s="209"/>
      <c r="L898" s="209"/>
      <c r="M898" s="209"/>
      <c r="N898" s="209"/>
      <c r="O898" s="209"/>
      <c r="P898" s="209"/>
      <c r="Q898" s="209"/>
      <c r="R898" s="209"/>
      <c r="S898" s="209"/>
      <c r="T898" s="209"/>
      <c r="U898" s="209"/>
      <c r="V898" s="209"/>
      <c r="W898" s="209"/>
      <c r="X898" s="209"/>
      <c r="Y898" s="209"/>
      <c r="Z898" s="209"/>
    </row>
    <row r="899" spans="1:26" ht="15.75" customHeight="1" x14ac:dyDescent="0.25">
      <c r="A899" s="209"/>
      <c r="B899" s="209"/>
      <c r="C899" s="209"/>
      <c r="D899" s="209"/>
      <c r="E899" s="209"/>
      <c r="F899" s="209"/>
      <c r="G899" s="209"/>
      <c r="H899" s="209"/>
      <c r="I899" s="209"/>
      <c r="J899" s="209"/>
      <c r="K899" s="209"/>
      <c r="L899" s="209"/>
      <c r="M899" s="209"/>
      <c r="N899" s="209"/>
      <c r="O899" s="209"/>
      <c r="P899" s="209"/>
      <c r="Q899" s="209"/>
      <c r="R899" s="209"/>
      <c r="S899" s="209"/>
      <c r="T899" s="209"/>
      <c r="U899" s="209"/>
      <c r="V899" s="209"/>
      <c r="W899" s="209"/>
      <c r="X899" s="209"/>
      <c r="Y899" s="209"/>
      <c r="Z899" s="209"/>
    </row>
    <row r="900" spans="1:26" ht="15.75" customHeight="1" x14ac:dyDescent="0.25">
      <c r="A900" s="209"/>
      <c r="B900" s="209"/>
      <c r="C900" s="209"/>
      <c r="D900" s="209"/>
      <c r="E900" s="209"/>
      <c r="F900" s="209"/>
      <c r="G900" s="209"/>
      <c r="H900" s="209"/>
      <c r="I900" s="209"/>
      <c r="J900" s="209"/>
      <c r="K900" s="209"/>
      <c r="L900" s="209"/>
      <c r="M900" s="209"/>
      <c r="N900" s="209"/>
      <c r="O900" s="209"/>
      <c r="P900" s="209"/>
      <c r="Q900" s="209"/>
      <c r="R900" s="209"/>
      <c r="S900" s="209"/>
      <c r="T900" s="209"/>
      <c r="U900" s="209"/>
      <c r="V900" s="209"/>
      <c r="W900" s="209"/>
      <c r="X900" s="209"/>
      <c r="Y900" s="209"/>
      <c r="Z900" s="209"/>
    </row>
    <row r="901" spans="1:26" ht="15.75" customHeight="1" x14ac:dyDescent="0.25">
      <c r="A901" s="209"/>
      <c r="B901" s="209"/>
      <c r="C901" s="209"/>
      <c r="D901" s="209"/>
      <c r="E901" s="209"/>
      <c r="F901" s="209"/>
      <c r="G901" s="209"/>
      <c r="H901" s="209"/>
      <c r="I901" s="209"/>
      <c r="J901" s="209"/>
      <c r="K901" s="209"/>
      <c r="L901" s="209"/>
      <c r="M901" s="209"/>
      <c r="N901" s="209"/>
      <c r="O901" s="209"/>
      <c r="P901" s="209"/>
      <c r="Q901" s="209"/>
      <c r="R901" s="209"/>
      <c r="S901" s="209"/>
      <c r="T901" s="209"/>
      <c r="U901" s="209"/>
      <c r="V901" s="209"/>
      <c r="W901" s="209"/>
      <c r="X901" s="209"/>
      <c r="Y901" s="209"/>
      <c r="Z901" s="209"/>
    </row>
    <row r="902" spans="1:26" ht="15.75" customHeight="1" x14ac:dyDescent="0.25">
      <c r="A902" s="209"/>
      <c r="B902" s="209"/>
      <c r="C902" s="209"/>
      <c r="D902" s="209"/>
      <c r="E902" s="209"/>
      <c r="F902" s="209"/>
      <c r="G902" s="209"/>
      <c r="H902" s="209"/>
      <c r="I902" s="209"/>
      <c r="J902" s="209"/>
      <c r="K902" s="209"/>
      <c r="L902" s="209"/>
      <c r="M902" s="209"/>
      <c r="N902" s="209"/>
      <c r="O902" s="209"/>
      <c r="P902" s="209"/>
      <c r="Q902" s="209"/>
      <c r="R902" s="209"/>
      <c r="S902" s="209"/>
      <c r="T902" s="209"/>
      <c r="U902" s="209"/>
      <c r="V902" s="209"/>
      <c r="W902" s="209"/>
      <c r="X902" s="209"/>
      <c r="Y902" s="209"/>
      <c r="Z902" s="209"/>
    </row>
    <row r="903" spans="1:26" ht="15.75" customHeight="1" x14ac:dyDescent="0.25">
      <c r="A903" s="209"/>
      <c r="B903" s="209"/>
      <c r="C903" s="209"/>
      <c r="D903" s="209"/>
      <c r="E903" s="209"/>
      <c r="F903" s="209"/>
      <c r="G903" s="209"/>
      <c r="H903" s="209"/>
      <c r="I903" s="209"/>
      <c r="J903" s="209"/>
      <c r="K903" s="209"/>
      <c r="L903" s="209"/>
      <c r="M903" s="209"/>
      <c r="N903" s="209"/>
      <c r="O903" s="209"/>
      <c r="P903" s="209"/>
      <c r="Q903" s="209"/>
      <c r="R903" s="209"/>
      <c r="S903" s="209"/>
      <c r="T903" s="209"/>
      <c r="U903" s="209"/>
      <c r="V903" s="209"/>
      <c r="W903" s="209"/>
      <c r="X903" s="209"/>
      <c r="Y903" s="209"/>
      <c r="Z903" s="209"/>
    </row>
    <row r="904" spans="1:26" ht="15.75" customHeight="1" x14ac:dyDescent="0.25">
      <c r="A904" s="209"/>
      <c r="B904" s="209"/>
      <c r="C904" s="209"/>
      <c r="D904" s="209"/>
      <c r="E904" s="209"/>
      <c r="F904" s="209"/>
      <c r="G904" s="209"/>
      <c r="H904" s="209"/>
      <c r="I904" s="209"/>
      <c r="J904" s="209"/>
      <c r="K904" s="209"/>
      <c r="L904" s="209"/>
      <c r="M904" s="209"/>
      <c r="N904" s="209"/>
      <c r="O904" s="209"/>
      <c r="P904" s="209"/>
      <c r="Q904" s="209"/>
      <c r="R904" s="209"/>
      <c r="S904" s="209"/>
      <c r="T904" s="209"/>
      <c r="U904" s="209"/>
      <c r="V904" s="209"/>
      <c r="W904" s="209"/>
      <c r="X904" s="209"/>
      <c r="Y904" s="209"/>
      <c r="Z904" s="209"/>
    </row>
    <row r="905" spans="1:26" ht="15.75" customHeight="1" x14ac:dyDescent="0.25">
      <c r="A905" s="209"/>
      <c r="B905" s="209"/>
      <c r="C905" s="209"/>
      <c r="D905" s="209"/>
      <c r="E905" s="209"/>
      <c r="F905" s="209"/>
      <c r="G905" s="209"/>
      <c r="H905" s="209"/>
      <c r="I905" s="209"/>
      <c r="J905" s="209"/>
      <c r="K905" s="209"/>
      <c r="L905" s="209"/>
      <c r="M905" s="209"/>
      <c r="N905" s="209"/>
      <c r="O905" s="209"/>
      <c r="P905" s="209"/>
      <c r="Q905" s="209"/>
      <c r="R905" s="209"/>
      <c r="S905" s="209"/>
      <c r="T905" s="209"/>
      <c r="U905" s="209"/>
      <c r="V905" s="209"/>
      <c r="W905" s="209"/>
      <c r="X905" s="209"/>
      <c r="Y905" s="209"/>
      <c r="Z905" s="209"/>
    </row>
    <row r="906" spans="1:26" ht="15.75" customHeight="1" x14ac:dyDescent="0.25">
      <c r="A906" s="209"/>
      <c r="B906" s="209"/>
      <c r="C906" s="209"/>
      <c r="D906" s="209"/>
      <c r="E906" s="209"/>
      <c r="F906" s="209"/>
      <c r="G906" s="209"/>
      <c r="H906" s="209"/>
      <c r="I906" s="209"/>
      <c r="J906" s="209"/>
      <c r="K906" s="209"/>
      <c r="L906" s="209"/>
      <c r="M906" s="209"/>
      <c r="N906" s="209"/>
      <c r="O906" s="209"/>
      <c r="P906" s="209"/>
      <c r="Q906" s="209"/>
      <c r="R906" s="209"/>
      <c r="S906" s="209"/>
      <c r="T906" s="209"/>
      <c r="U906" s="209"/>
      <c r="V906" s="209"/>
      <c r="W906" s="209"/>
      <c r="X906" s="209"/>
      <c r="Y906" s="209"/>
      <c r="Z906" s="209"/>
    </row>
    <row r="907" spans="1:26" ht="15.75" customHeight="1" x14ac:dyDescent="0.25">
      <c r="A907" s="209"/>
      <c r="B907" s="209"/>
      <c r="C907" s="209"/>
      <c r="D907" s="209"/>
      <c r="E907" s="209"/>
      <c r="F907" s="209"/>
      <c r="G907" s="209"/>
      <c r="H907" s="209"/>
      <c r="I907" s="209"/>
      <c r="J907" s="209"/>
      <c r="K907" s="209"/>
      <c r="L907" s="209"/>
      <c r="M907" s="209"/>
      <c r="N907" s="209"/>
      <c r="O907" s="209"/>
      <c r="P907" s="209"/>
      <c r="Q907" s="209"/>
      <c r="R907" s="209"/>
      <c r="S907" s="209"/>
      <c r="T907" s="209"/>
      <c r="U907" s="209"/>
      <c r="V907" s="209"/>
      <c r="W907" s="209"/>
      <c r="X907" s="209"/>
      <c r="Y907" s="209"/>
      <c r="Z907" s="209"/>
    </row>
    <row r="908" spans="1:26" ht="15.75" customHeight="1" x14ac:dyDescent="0.25">
      <c r="A908" s="209"/>
      <c r="B908" s="209"/>
      <c r="C908" s="209"/>
      <c r="D908" s="209"/>
      <c r="E908" s="209"/>
      <c r="F908" s="209"/>
      <c r="G908" s="209"/>
      <c r="H908" s="209"/>
      <c r="I908" s="209"/>
      <c r="J908" s="209"/>
      <c r="K908" s="209"/>
      <c r="L908" s="209"/>
      <c r="M908" s="209"/>
      <c r="N908" s="209"/>
      <c r="O908" s="209"/>
      <c r="P908" s="209"/>
      <c r="Q908" s="209"/>
      <c r="R908" s="209"/>
      <c r="S908" s="209"/>
      <c r="T908" s="209"/>
      <c r="U908" s="209"/>
      <c r="V908" s="209"/>
      <c r="W908" s="209"/>
      <c r="X908" s="209"/>
      <c r="Y908" s="209"/>
      <c r="Z908" s="209"/>
    </row>
    <row r="909" spans="1:26" ht="15.75" customHeight="1" x14ac:dyDescent="0.25">
      <c r="A909" s="209"/>
      <c r="B909" s="209"/>
      <c r="C909" s="209"/>
      <c r="D909" s="209"/>
      <c r="E909" s="209"/>
      <c r="F909" s="209"/>
      <c r="G909" s="209"/>
      <c r="H909" s="209"/>
      <c r="I909" s="209"/>
      <c r="J909" s="209"/>
      <c r="K909" s="209"/>
      <c r="L909" s="209"/>
      <c r="M909" s="209"/>
      <c r="N909" s="209"/>
      <c r="O909" s="209"/>
      <c r="P909" s="209"/>
      <c r="Q909" s="209"/>
      <c r="R909" s="209"/>
      <c r="S909" s="209"/>
      <c r="T909" s="209"/>
      <c r="U909" s="209"/>
      <c r="V909" s="209"/>
      <c r="W909" s="209"/>
      <c r="X909" s="209"/>
      <c r="Y909" s="209"/>
      <c r="Z909" s="209"/>
    </row>
    <row r="910" spans="1:26" ht="15.75" customHeight="1" x14ac:dyDescent="0.25">
      <c r="A910" s="209"/>
      <c r="B910" s="209"/>
      <c r="C910" s="209"/>
      <c r="D910" s="209"/>
      <c r="E910" s="209"/>
      <c r="F910" s="209"/>
      <c r="G910" s="209"/>
      <c r="H910" s="209"/>
      <c r="I910" s="209"/>
      <c r="J910" s="209"/>
      <c r="K910" s="209"/>
      <c r="L910" s="209"/>
      <c r="M910" s="209"/>
      <c r="N910" s="209"/>
      <c r="O910" s="209"/>
      <c r="P910" s="209"/>
      <c r="Q910" s="209"/>
      <c r="R910" s="209"/>
      <c r="S910" s="209"/>
      <c r="T910" s="209"/>
      <c r="U910" s="209"/>
      <c r="V910" s="209"/>
      <c r="W910" s="209"/>
      <c r="X910" s="209"/>
      <c r="Y910" s="209"/>
      <c r="Z910" s="209"/>
    </row>
    <row r="911" spans="1:26" ht="15.75" customHeight="1" x14ac:dyDescent="0.25">
      <c r="A911" s="209"/>
      <c r="B911" s="209"/>
      <c r="C911" s="209"/>
      <c r="D911" s="209"/>
      <c r="E911" s="209"/>
      <c r="F911" s="209"/>
      <c r="G911" s="209"/>
      <c r="H911" s="209"/>
      <c r="I911" s="209"/>
      <c r="J911" s="209"/>
      <c r="K911" s="209"/>
      <c r="L911" s="209"/>
      <c r="M911" s="209"/>
      <c r="N911" s="209"/>
      <c r="O911" s="209"/>
      <c r="P911" s="209"/>
      <c r="Q911" s="209"/>
      <c r="R911" s="209"/>
      <c r="S911" s="209"/>
      <c r="T911" s="209"/>
      <c r="U911" s="209"/>
      <c r="V911" s="209"/>
      <c r="W911" s="209"/>
      <c r="X911" s="209"/>
      <c r="Y911" s="209"/>
      <c r="Z911" s="209"/>
    </row>
    <row r="912" spans="1:26" ht="15.75" customHeight="1" x14ac:dyDescent="0.25">
      <c r="A912" s="209"/>
      <c r="B912" s="209"/>
      <c r="C912" s="209"/>
      <c r="D912" s="209"/>
      <c r="E912" s="209"/>
      <c r="F912" s="209"/>
      <c r="G912" s="209"/>
      <c r="H912" s="209"/>
      <c r="I912" s="209"/>
      <c r="J912" s="209"/>
      <c r="K912" s="209"/>
      <c r="L912" s="209"/>
      <c r="M912" s="209"/>
      <c r="N912" s="209"/>
      <c r="O912" s="209"/>
      <c r="P912" s="209"/>
      <c r="Q912" s="209"/>
      <c r="R912" s="209"/>
      <c r="S912" s="209"/>
      <c r="T912" s="209"/>
      <c r="U912" s="209"/>
      <c r="V912" s="209"/>
      <c r="W912" s="209"/>
      <c r="X912" s="209"/>
      <c r="Y912" s="209"/>
      <c r="Z912" s="209"/>
    </row>
    <row r="913" spans="1:26" ht="15.75" customHeight="1" x14ac:dyDescent="0.25">
      <c r="A913" s="209"/>
      <c r="B913" s="209"/>
      <c r="C913" s="209"/>
      <c r="D913" s="209"/>
      <c r="E913" s="209"/>
      <c r="F913" s="209"/>
      <c r="G913" s="209"/>
      <c r="H913" s="209"/>
      <c r="I913" s="209"/>
      <c r="J913" s="209"/>
      <c r="K913" s="209"/>
      <c r="L913" s="209"/>
      <c r="M913" s="209"/>
      <c r="N913" s="209"/>
      <c r="O913" s="209"/>
      <c r="P913" s="209"/>
      <c r="Q913" s="209"/>
      <c r="R913" s="209"/>
      <c r="S913" s="209"/>
      <c r="T913" s="209"/>
      <c r="U913" s="209"/>
      <c r="V913" s="209"/>
      <c r="W913" s="209"/>
      <c r="X913" s="209"/>
      <c r="Y913" s="209"/>
      <c r="Z913" s="209"/>
    </row>
    <row r="914" spans="1:26" ht="15.75" customHeight="1" x14ac:dyDescent="0.25">
      <c r="A914" s="209"/>
      <c r="B914" s="209"/>
      <c r="C914" s="209"/>
      <c r="D914" s="209"/>
      <c r="E914" s="209"/>
      <c r="F914" s="209"/>
      <c r="G914" s="209"/>
      <c r="H914" s="209"/>
      <c r="I914" s="209"/>
      <c r="J914" s="209"/>
      <c r="K914" s="209"/>
      <c r="L914" s="209"/>
      <c r="M914" s="209"/>
      <c r="N914" s="209"/>
      <c r="O914" s="209"/>
      <c r="P914" s="209"/>
      <c r="Q914" s="209"/>
      <c r="R914" s="209"/>
      <c r="S914" s="209"/>
      <c r="T914" s="209"/>
      <c r="U914" s="209"/>
      <c r="V914" s="209"/>
      <c r="W914" s="209"/>
      <c r="X914" s="209"/>
      <c r="Y914" s="209"/>
      <c r="Z914" s="209"/>
    </row>
    <row r="915" spans="1:26" ht="15.75" customHeight="1" x14ac:dyDescent="0.25">
      <c r="A915" s="209"/>
      <c r="B915" s="209"/>
      <c r="C915" s="209"/>
      <c r="D915" s="209"/>
      <c r="E915" s="209"/>
      <c r="F915" s="209"/>
      <c r="G915" s="209"/>
      <c r="H915" s="209"/>
      <c r="I915" s="209"/>
      <c r="J915" s="209"/>
      <c r="K915" s="209"/>
      <c r="L915" s="209"/>
      <c r="M915" s="209"/>
      <c r="N915" s="209"/>
      <c r="O915" s="209"/>
      <c r="P915" s="209"/>
      <c r="Q915" s="209"/>
      <c r="R915" s="209"/>
      <c r="S915" s="209"/>
      <c r="T915" s="209"/>
      <c r="U915" s="209"/>
      <c r="V915" s="209"/>
      <c r="W915" s="209"/>
      <c r="X915" s="209"/>
      <c r="Y915" s="209"/>
      <c r="Z915" s="209"/>
    </row>
    <row r="916" spans="1:26" ht="15.75" customHeight="1" x14ac:dyDescent="0.25">
      <c r="A916" s="209"/>
      <c r="B916" s="209"/>
      <c r="C916" s="209"/>
      <c r="D916" s="209"/>
      <c r="E916" s="209"/>
      <c r="F916" s="209"/>
      <c r="G916" s="209"/>
      <c r="H916" s="209"/>
      <c r="I916" s="209"/>
      <c r="J916" s="209"/>
      <c r="K916" s="209"/>
      <c r="L916" s="209"/>
      <c r="M916" s="209"/>
      <c r="N916" s="209"/>
      <c r="O916" s="209"/>
      <c r="P916" s="209"/>
      <c r="Q916" s="209"/>
      <c r="R916" s="209"/>
      <c r="S916" s="209"/>
      <c r="T916" s="209"/>
      <c r="U916" s="209"/>
      <c r="V916" s="209"/>
      <c r="W916" s="209"/>
      <c r="X916" s="209"/>
      <c r="Y916" s="209"/>
      <c r="Z916" s="209"/>
    </row>
    <row r="917" spans="1:26" ht="15.75" customHeight="1" x14ac:dyDescent="0.25">
      <c r="A917" s="209"/>
      <c r="B917" s="209"/>
      <c r="C917" s="209"/>
      <c r="D917" s="209"/>
      <c r="E917" s="209"/>
      <c r="F917" s="209"/>
      <c r="G917" s="209"/>
      <c r="H917" s="209"/>
      <c r="I917" s="209"/>
      <c r="J917" s="209"/>
      <c r="K917" s="209"/>
      <c r="L917" s="209"/>
      <c r="M917" s="209"/>
      <c r="N917" s="209"/>
      <c r="O917" s="209"/>
      <c r="P917" s="209"/>
      <c r="Q917" s="209"/>
      <c r="R917" s="209"/>
      <c r="S917" s="209"/>
      <c r="T917" s="209"/>
      <c r="U917" s="209"/>
      <c r="V917" s="209"/>
      <c r="W917" s="209"/>
      <c r="X917" s="209"/>
      <c r="Y917" s="209"/>
      <c r="Z917" s="209"/>
    </row>
    <row r="918" spans="1:26" ht="15.75" customHeight="1" x14ac:dyDescent="0.25">
      <c r="A918" s="209"/>
      <c r="B918" s="209"/>
      <c r="C918" s="209"/>
      <c r="D918" s="209"/>
      <c r="E918" s="209"/>
      <c r="F918" s="209"/>
      <c r="G918" s="209"/>
      <c r="H918" s="209"/>
      <c r="I918" s="209"/>
      <c r="J918" s="209"/>
      <c r="K918" s="209"/>
      <c r="L918" s="209"/>
      <c r="M918" s="209"/>
      <c r="N918" s="209"/>
      <c r="O918" s="209"/>
      <c r="P918" s="209"/>
      <c r="Q918" s="209"/>
      <c r="R918" s="209"/>
      <c r="S918" s="209"/>
      <c r="T918" s="209"/>
      <c r="U918" s="209"/>
      <c r="V918" s="209"/>
      <c r="W918" s="209"/>
      <c r="X918" s="209"/>
      <c r="Y918" s="209"/>
      <c r="Z918" s="209"/>
    </row>
    <row r="919" spans="1:26" ht="15.75" customHeight="1" x14ac:dyDescent="0.25">
      <c r="A919" s="209"/>
      <c r="B919" s="209"/>
      <c r="C919" s="209"/>
      <c r="D919" s="209"/>
      <c r="E919" s="209"/>
      <c r="F919" s="209"/>
      <c r="G919" s="209"/>
      <c r="H919" s="209"/>
      <c r="I919" s="209"/>
      <c r="J919" s="209"/>
      <c r="K919" s="209"/>
      <c r="L919" s="209"/>
      <c r="M919" s="209"/>
      <c r="N919" s="209"/>
      <c r="O919" s="209"/>
      <c r="P919" s="209"/>
      <c r="Q919" s="209"/>
      <c r="R919" s="209"/>
      <c r="S919" s="209"/>
      <c r="T919" s="209"/>
      <c r="U919" s="209"/>
      <c r="V919" s="209"/>
      <c r="W919" s="209"/>
      <c r="X919" s="209"/>
      <c r="Y919" s="209"/>
      <c r="Z919" s="209"/>
    </row>
    <row r="920" spans="1:26" ht="15.75" customHeight="1" x14ac:dyDescent="0.25">
      <c r="A920" s="209"/>
      <c r="B920" s="209"/>
      <c r="C920" s="209"/>
      <c r="D920" s="209"/>
      <c r="E920" s="209"/>
      <c r="F920" s="209"/>
      <c r="G920" s="209"/>
      <c r="H920" s="209"/>
      <c r="I920" s="209"/>
      <c r="J920" s="209"/>
      <c r="K920" s="209"/>
      <c r="L920" s="209"/>
      <c r="M920" s="209"/>
      <c r="N920" s="209"/>
      <c r="O920" s="209"/>
      <c r="P920" s="209"/>
      <c r="Q920" s="209"/>
      <c r="R920" s="209"/>
      <c r="S920" s="209"/>
      <c r="T920" s="209"/>
      <c r="U920" s="209"/>
      <c r="V920" s="209"/>
      <c r="W920" s="209"/>
      <c r="X920" s="209"/>
      <c r="Y920" s="209"/>
      <c r="Z920" s="209"/>
    </row>
    <row r="921" spans="1:26" ht="15.75" customHeight="1" x14ac:dyDescent="0.25">
      <c r="A921" s="209"/>
      <c r="B921" s="209"/>
      <c r="C921" s="209"/>
      <c r="D921" s="209"/>
      <c r="E921" s="209"/>
      <c r="F921" s="209"/>
      <c r="G921" s="209"/>
      <c r="H921" s="209"/>
      <c r="I921" s="209"/>
      <c r="J921" s="209"/>
      <c r="K921" s="209"/>
      <c r="L921" s="209"/>
      <c r="M921" s="209"/>
      <c r="N921" s="209"/>
      <c r="O921" s="209"/>
      <c r="P921" s="209"/>
      <c r="Q921" s="209"/>
      <c r="R921" s="209"/>
      <c r="S921" s="209"/>
      <c r="T921" s="209"/>
      <c r="U921" s="209"/>
      <c r="V921" s="209"/>
      <c r="W921" s="209"/>
      <c r="X921" s="209"/>
      <c r="Y921" s="209"/>
      <c r="Z921" s="209"/>
    </row>
    <row r="922" spans="1:26" ht="15.75" customHeight="1" x14ac:dyDescent="0.25">
      <c r="A922" s="209"/>
      <c r="B922" s="209"/>
      <c r="C922" s="209"/>
      <c r="D922" s="209"/>
      <c r="E922" s="209"/>
      <c r="F922" s="209"/>
      <c r="G922" s="209"/>
      <c r="H922" s="209"/>
      <c r="I922" s="209"/>
      <c r="J922" s="209"/>
      <c r="K922" s="209"/>
      <c r="L922" s="209"/>
      <c r="M922" s="209"/>
      <c r="N922" s="209"/>
      <c r="O922" s="209"/>
      <c r="P922" s="209"/>
      <c r="Q922" s="209"/>
      <c r="R922" s="209"/>
      <c r="S922" s="209"/>
      <c r="T922" s="209"/>
      <c r="U922" s="209"/>
      <c r="V922" s="209"/>
      <c r="W922" s="209"/>
      <c r="X922" s="209"/>
      <c r="Y922" s="209"/>
      <c r="Z922" s="209"/>
    </row>
    <row r="923" spans="1:26" ht="15.75" customHeight="1" x14ac:dyDescent="0.25">
      <c r="A923" s="209"/>
      <c r="B923" s="209"/>
      <c r="C923" s="209"/>
      <c r="D923" s="209"/>
      <c r="E923" s="209"/>
      <c r="F923" s="209"/>
      <c r="G923" s="209"/>
      <c r="H923" s="209"/>
      <c r="I923" s="209"/>
      <c r="J923" s="209"/>
      <c r="K923" s="209"/>
      <c r="L923" s="209"/>
      <c r="M923" s="209"/>
      <c r="N923" s="209"/>
      <c r="O923" s="209"/>
      <c r="P923" s="209"/>
      <c r="Q923" s="209"/>
      <c r="R923" s="209"/>
      <c r="S923" s="209"/>
      <c r="T923" s="209"/>
      <c r="U923" s="209"/>
      <c r="V923" s="209"/>
      <c r="W923" s="209"/>
      <c r="X923" s="209"/>
      <c r="Y923" s="209"/>
      <c r="Z923" s="209"/>
    </row>
    <row r="924" spans="1:26" ht="15.75" customHeight="1" x14ac:dyDescent="0.25">
      <c r="A924" s="209"/>
      <c r="B924" s="209"/>
      <c r="C924" s="209"/>
      <c r="D924" s="209"/>
      <c r="E924" s="209"/>
      <c r="F924" s="209"/>
      <c r="G924" s="209"/>
      <c r="H924" s="209"/>
      <c r="I924" s="209"/>
      <c r="J924" s="209"/>
      <c r="K924" s="209"/>
      <c r="L924" s="209"/>
      <c r="M924" s="209"/>
      <c r="N924" s="209"/>
      <c r="O924" s="209"/>
      <c r="P924" s="209"/>
      <c r="Q924" s="209"/>
      <c r="R924" s="209"/>
      <c r="S924" s="209"/>
      <c r="T924" s="209"/>
      <c r="U924" s="209"/>
      <c r="V924" s="209"/>
      <c r="W924" s="209"/>
      <c r="X924" s="209"/>
      <c r="Y924" s="209"/>
      <c r="Z924" s="209"/>
    </row>
    <row r="925" spans="1:26" ht="15.75" customHeight="1" x14ac:dyDescent="0.25">
      <c r="A925" s="209"/>
      <c r="B925" s="209"/>
      <c r="C925" s="209"/>
      <c r="D925" s="209"/>
      <c r="E925" s="209"/>
      <c r="F925" s="209"/>
      <c r="G925" s="209"/>
      <c r="H925" s="209"/>
      <c r="I925" s="209"/>
      <c r="J925" s="209"/>
      <c r="K925" s="209"/>
      <c r="L925" s="209"/>
      <c r="M925" s="209"/>
      <c r="N925" s="209"/>
      <c r="O925" s="209"/>
      <c r="P925" s="209"/>
      <c r="Q925" s="209"/>
      <c r="R925" s="209"/>
      <c r="S925" s="209"/>
      <c r="T925" s="209"/>
      <c r="U925" s="209"/>
      <c r="V925" s="209"/>
      <c r="W925" s="209"/>
      <c r="X925" s="209"/>
      <c r="Y925" s="209"/>
      <c r="Z925" s="209"/>
    </row>
    <row r="926" spans="1:26" ht="15.75" customHeight="1" x14ac:dyDescent="0.25">
      <c r="A926" s="209"/>
      <c r="B926" s="209"/>
      <c r="C926" s="209"/>
      <c r="D926" s="209"/>
      <c r="E926" s="209"/>
      <c r="F926" s="209"/>
      <c r="G926" s="209"/>
      <c r="H926" s="209"/>
      <c r="I926" s="209"/>
      <c r="J926" s="209"/>
      <c r="K926" s="209"/>
      <c r="L926" s="209"/>
      <c r="M926" s="209"/>
      <c r="N926" s="209"/>
      <c r="O926" s="209"/>
      <c r="P926" s="209"/>
      <c r="Q926" s="209"/>
      <c r="R926" s="209"/>
      <c r="S926" s="209"/>
      <c r="T926" s="209"/>
      <c r="U926" s="209"/>
      <c r="V926" s="209"/>
      <c r="W926" s="209"/>
      <c r="X926" s="209"/>
      <c r="Y926" s="209"/>
      <c r="Z926" s="209"/>
    </row>
    <row r="927" spans="1:26" ht="15.75" customHeight="1" x14ac:dyDescent="0.25">
      <c r="A927" s="209"/>
      <c r="B927" s="209"/>
      <c r="C927" s="209"/>
      <c r="D927" s="209"/>
      <c r="E927" s="209"/>
      <c r="F927" s="209"/>
      <c r="G927" s="209"/>
      <c r="H927" s="209"/>
      <c r="I927" s="209"/>
      <c r="J927" s="209"/>
      <c r="K927" s="209"/>
      <c r="L927" s="209"/>
      <c r="M927" s="209"/>
      <c r="N927" s="209"/>
      <c r="O927" s="209"/>
      <c r="P927" s="209"/>
      <c r="Q927" s="209"/>
      <c r="R927" s="209"/>
      <c r="S927" s="209"/>
      <c r="T927" s="209"/>
      <c r="U927" s="209"/>
      <c r="V927" s="209"/>
      <c r="W927" s="209"/>
      <c r="X927" s="209"/>
      <c r="Y927" s="209"/>
      <c r="Z927" s="209"/>
    </row>
    <row r="928" spans="1:26" ht="15.75" customHeight="1" x14ac:dyDescent="0.25">
      <c r="A928" s="209"/>
      <c r="B928" s="209"/>
      <c r="C928" s="209"/>
      <c r="D928" s="209"/>
      <c r="E928" s="209"/>
      <c r="F928" s="209"/>
      <c r="G928" s="209"/>
      <c r="H928" s="209"/>
      <c r="I928" s="209"/>
      <c r="J928" s="209"/>
      <c r="K928" s="209"/>
      <c r="L928" s="209"/>
      <c r="M928" s="209"/>
      <c r="N928" s="209"/>
      <c r="O928" s="209"/>
      <c r="P928" s="209"/>
      <c r="Q928" s="209"/>
      <c r="R928" s="209"/>
      <c r="S928" s="209"/>
      <c r="T928" s="209"/>
      <c r="U928" s="209"/>
      <c r="V928" s="209"/>
      <c r="W928" s="209"/>
      <c r="X928" s="209"/>
      <c r="Y928" s="209"/>
      <c r="Z928" s="209"/>
    </row>
    <row r="929" spans="1:26" ht="15.75" customHeight="1" x14ac:dyDescent="0.25">
      <c r="A929" s="209"/>
      <c r="B929" s="209"/>
      <c r="C929" s="209"/>
      <c r="D929" s="209"/>
      <c r="E929" s="209"/>
      <c r="F929" s="209"/>
      <c r="G929" s="209"/>
      <c r="H929" s="209"/>
      <c r="I929" s="209"/>
      <c r="J929" s="209"/>
      <c r="K929" s="209"/>
      <c r="L929" s="209"/>
      <c r="M929" s="209"/>
      <c r="N929" s="209"/>
      <c r="O929" s="209"/>
      <c r="P929" s="209"/>
      <c r="Q929" s="209"/>
      <c r="R929" s="209"/>
      <c r="S929" s="209"/>
      <c r="T929" s="209"/>
      <c r="U929" s="209"/>
      <c r="V929" s="209"/>
      <c r="W929" s="209"/>
      <c r="X929" s="209"/>
      <c r="Y929" s="209"/>
      <c r="Z929" s="209"/>
    </row>
    <row r="930" spans="1:26" ht="15.75" customHeight="1" x14ac:dyDescent="0.25">
      <c r="A930" s="209"/>
      <c r="B930" s="209"/>
      <c r="C930" s="209"/>
      <c r="D930" s="209"/>
      <c r="E930" s="209"/>
      <c r="F930" s="209"/>
      <c r="G930" s="209"/>
      <c r="H930" s="209"/>
      <c r="I930" s="209"/>
      <c r="J930" s="209"/>
      <c r="K930" s="209"/>
      <c r="L930" s="209"/>
      <c r="M930" s="209"/>
      <c r="N930" s="209"/>
      <c r="O930" s="209"/>
      <c r="P930" s="209"/>
      <c r="Q930" s="209"/>
      <c r="R930" s="209"/>
      <c r="S930" s="209"/>
      <c r="T930" s="209"/>
      <c r="U930" s="209"/>
      <c r="V930" s="209"/>
      <c r="W930" s="209"/>
      <c r="X930" s="209"/>
      <c r="Y930" s="209"/>
      <c r="Z930" s="209"/>
    </row>
    <row r="931" spans="1:26" ht="15.75" customHeight="1" x14ac:dyDescent="0.25">
      <c r="A931" s="209"/>
      <c r="B931" s="209"/>
      <c r="C931" s="209"/>
      <c r="D931" s="209"/>
      <c r="E931" s="209"/>
      <c r="F931" s="209"/>
      <c r="G931" s="209"/>
      <c r="H931" s="209"/>
      <c r="I931" s="209"/>
      <c r="J931" s="209"/>
      <c r="K931" s="209"/>
      <c r="L931" s="209"/>
      <c r="M931" s="209"/>
      <c r="N931" s="209"/>
      <c r="O931" s="209"/>
      <c r="P931" s="209"/>
      <c r="Q931" s="209"/>
      <c r="R931" s="209"/>
      <c r="S931" s="209"/>
      <c r="T931" s="209"/>
      <c r="U931" s="209"/>
      <c r="V931" s="209"/>
      <c r="W931" s="209"/>
      <c r="X931" s="209"/>
      <c r="Y931" s="209"/>
      <c r="Z931" s="209"/>
    </row>
    <row r="932" spans="1:26" ht="15.75" customHeight="1" x14ac:dyDescent="0.25">
      <c r="A932" s="209"/>
      <c r="B932" s="209"/>
      <c r="C932" s="209"/>
      <c r="D932" s="209"/>
      <c r="E932" s="209"/>
      <c r="F932" s="209"/>
      <c r="G932" s="209"/>
      <c r="H932" s="209"/>
      <c r="I932" s="209"/>
      <c r="J932" s="209"/>
      <c r="K932" s="209"/>
      <c r="L932" s="209"/>
      <c r="M932" s="209"/>
      <c r="N932" s="209"/>
      <c r="O932" s="209"/>
      <c r="P932" s="209"/>
      <c r="Q932" s="209"/>
      <c r="R932" s="209"/>
      <c r="S932" s="209"/>
      <c r="T932" s="209"/>
      <c r="U932" s="209"/>
      <c r="V932" s="209"/>
      <c r="W932" s="209"/>
      <c r="X932" s="209"/>
      <c r="Y932" s="209"/>
      <c r="Z932" s="209"/>
    </row>
    <row r="933" spans="1:26" ht="15.75" customHeight="1" x14ac:dyDescent="0.25">
      <c r="A933" s="209"/>
      <c r="B933" s="209"/>
      <c r="C933" s="209"/>
      <c r="D933" s="209"/>
      <c r="E933" s="209"/>
      <c r="F933" s="209"/>
      <c r="G933" s="209"/>
      <c r="H933" s="209"/>
      <c r="I933" s="209"/>
      <c r="J933" s="209"/>
      <c r="K933" s="209"/>
      <c r="L933" s="209"/>
      <c r="M933" s="209"/>
      <c r="N933" s="209"/>
      <c r="O933" s="209"/>
      <c r="P933" s="209"/>
      <c r="Q933" s="209"/>
      <c r="R933" s="209"/>
      <c r="S933" s="209"/>
      <c r="T933" s="209"/>
      <c r="U933" s="209"/>
      <c r="V933" s="209"/>
      <c r="W933" s="209"/>
      <c r="X933" s="209"/>
      <c r="Y933" s="209"/>
      <c r="Z933" s="209"/>
    </row>
    <row r="934" spans="1:26" ht="15.75" customHeight="1" x14ac:dyDescent="0.25">
      <c r="A934" s="209"/>
      <c r="B934" s="209"/>
      <c r="C934" s="209"/>
      <c r="D934" s="209"/>
      <c r="E934" s="209"/>
      <c r="F934" s="209"/>
      <c r="G934" s="209"/>
      <c r="H934" s="209"/>
      <c r="I934" s="209"/>
      <c r="J934" s="209"/>
      <c r="K934" s="209"/>
      <c r="L934" s="209"/>
      <c r="M934" s="209"/>
      <c r="N934" s="209"/>
      <c r="O934" s="209"/>
      <c r="P934" s="209"/>
      <c r="Q934" s="209"/>
      <c r="R934" s="209"/>
      <c r="S934" s="209"/>
      <c r="T934" s="209"/>
      <c r="U934" s="209"/>
      <c r="V934" s="209"/>
      <c r="W934" s="209"/>
      <c r="X934" s="209"/>
      <c r="Y934" s="209"/>
      <c r="Z934" s="209"/>
    </row>
    <row r="935" spans="1:26" ht="15.75" customHeight="1" x14ac:dyDescent="0.25">
      <c r="A935" s="209"/>
      <c r="B935" s="209"/>
      <c r="C935" s="209"/>
      <c r="D935" s="209"/>
      <c r="E935" s="209"/>
      <c r="F935" s="209"/>
      <c r="G935" s="209"/>
      <c r="H935" s="209"/>
      <c r="I935" s="209"/>
      <c r="J935" s="209"/>
      <c r="K935" s="209"/>
      <c r="L935" s="209"/>
      <c r="M935" s="209"/>
      <c r="N935" s="209"/>
      <c r="O935" s="209"/>
      <c r="P935" s="209"/>
      <c r="Q935" s="209"/>
      <c r="R935" s="209"/>
      <c r="S935" s="209"/>
      <c r="T935" s="209"/>
      <c r="U935" s="209"/>
      <c r="V935" s="209"/>
      <c r="W935" s="209"/>
      <c r="X935" s="209"/>
      <c r="Y935" s="209"/>
      <c r="Z935" s="209"/>
    </row>
    <row r="936" spans="1:26" ht="15.75" customHeight="1" x14ac:dyDescent="0.25">
      <c r="A936" s="209"/>
      <c r="B936" s="209"/>
      <c r="C936" s="209"/>
      <c r="D936" s="209"/>
      <c r="E936" s="209"/>
      <c r="F936" s="209"/>
      <c r="G936" s="209"/>
      <c r="H936" s="209"/>
      <c r="I936" s="209"/>
      <c r="J936" s="209"/>
      <c r="K936" s="209"/>
      <c r="L936" s="209"/>
      <c r="M936" s="209"/>
      <c r="N936" s="209"/>
      <c r="O936" s="209"/>
      <c r="P936" s="209"/>
      <c r="Q936" s="209"/>
      <c r="R936" s="209"/>
      <c r="S936" s="209"/>
      <c r="T936" s="209"/>
      <c r="U936" s="209"/>
      <c r="V936" s="209"/>
      <c r="W936" s="209"/>
      <c r="X936" s="209"/>
      <c r="Y936" s="209"/>
      <c r="Z936" s="209"/>
    </row>
    <row r="937" spans="1:26" ht="15.75" customHeight="1" x14ac:dyDescent="0.25">
      <c r="A937" s="209"/>
      <c r="B937" s="209"/>
      <c r="C937" s="209"/>
      <c r="D937" s="209"/>
      <c r="E937" s="209"/>
      <c r="F937" s="209"/>
      <c r="G937" s="209"/>
      <c r="H937" s="209"/>
      <c r="I937" s="209"/>
      <c r="J937" s="209"/>
      <c r="K937" s="209"/>
      <c r="L937" s="209"/>
      <c r="M937" s="209"/>
      <c r="N937" s="209"/>
      <c r="O937" s="209"/>
      <c r="P937" s="209"/>
      <c r="Q937" s="209"/>
      <c r="R937" s="209"/>
      <c r="S937" s="209"/>
      <c r="T937" s="209"/>
      <c r="U937" s="209"/>
      <c r="V937" s="209"/>
      <c r="W937" s="209"/>
      <c r="X937" s="209"/>
      <c r="Y937" s="209"/>
      <c r="Z937" s="209"/>
    </row>
    <row r="938" spans="1:26" ht="15.75" customHeight="1" x14ac:dyDescent="0.25">
      <c r="A938" s="209"/>
      <c r="B938" s="209"/>
      <c r="C938" s="209"/>
      <c r="D938" s="209"/>
      <c r="E938" s="209"/>
      <c r="F938" s="209"/>
      <c r="G938" s="209"/>
      <c r="H938" s="209"/>
      <c r="I938" s="209"/>
      <c r="J938" s="209"/>
      <c r="K938" s="209"/>
      <c r="L938" s="209"/>
      <c r="M938" s="209"/>
      <c r="N938" s="209"/>
      <c r="O938" s="209"/>
      <c r="P938" s="209"/>
      <c r="Q938" s="209"/>
      <c r="R938" s="209"/>
      <c r="S938" s="209"/>
      <c r="T938" s="209"/>
      <c r="U938" s="209"/>
      <c r="V938" s="209"/>
      <c r="W938" s="209"/>
      <c r="X938" s="209"/>
      <c r="Y938" s="209"/>
      <c r="Z938" s="209"/>
    </row>
    <row r="939" spans="1:26" ht="15.75" customHeight="1" x14ac:dyDescent="0.25">
      <c r="A939" s="209"/>
      <c r="B939" s="209"/>
      <c r="C939" s="209"/>
      <c r="D939" s="209"/>
      <c r="E939" s="209"/>
      <c r="F939" s="209"/>
      <c r="G939" s="209"/>
      <c r="H939" s="209"/>
      <c r="I939" s="209"/>
      <c r="J939" s="209"/>
      <c r="K939" s="209"/>
      <c r="L939" s="209"/>
      <c r="M939" s="209"/>
      <c r="N939" s="209"/>
      <c r="O939" s="209"/>
      <c r="P939" s="209"/>
      <c r="Q939" s="209"/>
      <c r="R939" s="209"/>
      <c r="S939" s="209"/>
      <c r="T939" s="209"/>
      <c r="U939" s="209"/>
      <c r="V939" s="209"/>
      <c r="W939" s="209"/>
      <c r="X939" s="209"/>
      <c r="Y939" s="209"/>
      <c r="Z939" s="209"/>
    </row>
    <row r="940" spans="1:26" ht="15.75" customHeight="1" x14ac:dyDescent="0.25">
      <c r="A940" s="209"/>
      <c r="B940" s="209"/>
      <c r="C940" s="209"/>
      <c r="D940" s="209"/>
      <c r="E940" s="209"/>
      <c r="F940" s="209"/>
      <c r="G940" s="209"/>
      <c r="H940" s="209"/>
      <c r="I940" s="209"/>
      <c r="J940" s="209"/>
      <c r="K940" s="209"/>
      <c r="L940" s="209"/>
      <c r="M940" s="209"/>
      <c r="N940" s="209"/>
      <c r="O940" s="209"/>
      <c r="P940" s="209"/>
      <c r="Q940" s="209"/>
      <c r="R940" s="209"/>
      <c r="S940" s="209"/>
      <c r="T940" s="209"/>
      <c r="U940" s="209"/>
      <c r="V940" s="209"/>
      <c r="W940" s="209"/>
      <c r="X940" s="209"/>
      <c r="Y940" s="209"/>
      <c r="Z940" s="209"/>
    </row>
    <row r="941" spans="1:26" ht="15.75" customHeight="1" x14ac:dyDescent="0.25">
      <c r="A941" s="209"/>
      <c r="B941" s="209"/>
      <c r="C941" s="209"/>
      <c r="D941" s="209"/>
      <c r="E941" s="209"/>
      <c r="F941" s="209"/>
      <c r="G941" s="209"/>
      <c r="H941" s="209"/>
      <c r="I941" s="209"/>
      <c r="J941" s="209"/>
      <c r="K941" s="209"/>
      <c r="L941" s="209"/>
      <c r="M941" s="209"/>
      <c r="N941" s="209"/>
      <c r="O941" s="209"/>
      <c r="P941" s="209"/>
      <c r="Q941" s="209"/>
      <c r="R941" s="209"/>
      <c r="S941" s="209"/>
      <c r="T941" s="209"/>
      <c r="U941" s="209"/>
      <c r="V941" s="209"/>
      <c r="W941" s="209"/>
      <c r="X941" s="209"/>
      <c r="Y941" s="209"/>
      <c r="Z941" s="209"/>
    </row>
    <row r="942" spans="1:26" ht="15.75" customHeight="1" x14ac:dyDescent="0.25">
      <c r="A942" s="209"/>
      <c r="B942" s="209"/>
      <c r="C942" s="209"/>
      <c r="D942" s="209"/>
      <c r="E942" s="209"/>
      <c r="F942" s="209"/>
      <c r="G942" s="209"/>
      <c r="H942" s="209"/>
      <c r="I942" s="209"/>
      <c r="J942" s="209"/>
      <c r="K942" s="209"/>
      <c r="L942" s="209"/>
      <c r="M942" s="209"/>
      <c r="N942" s="209"/>
      <c r="O942" s="209"/>
      <c r="P942" s="209"/>
      <c r="Q942" s="209"/>
      <c r="R942" s="209"/>
      <c r="S942" s="209"/>
      <c r="T942" s="209"/>
      <c r="U942" s="209"/>
      <c r="V942" s="209"/>
      <c r="W942" s="209"/>
      <c r="X942" s="209"/>
      <c r="Y942" s="209"/>
      <c r="Z942" s="209"/>
    </row>
    <row r="943" spans="1:26" ht="15.75" customHeight="1" x14ac:dyDescent="0.25">
      <c r="A943" s="209"/>
      <c r="B943" s="209"/>
      <c r="C943" s="209"/>
      <c r="D943" s="209"/>
      <c r="E943" s="209"/>
      <c r="F943" s="209"/>
      <c r="G943" s="209"/>
      <c r="H943" s="209"/>
      <c r="I943" s="209"/>
      <c r="J943" s="209"/>
      <c r="K943" s="209"/>
      <c r="L943" s="209"/>
      <c r="M943" s="209"/>
      <c r="N943" s="209"/>
      <c r="O943" s="209"/>
      <c r="P943" s="209"/>
      <c r="Q943" s="209"/>
      <c r="R943" s="209"/>
      <c r="S943" s="209"/>
      <c r="T943" s="209"/>
      <c r="U943" s="209"/>
      <c r="V943" s="209"/>
      <c r="W943" s="209"/>
      <c r="X943" s="209"/>
      <c r="Y943" s="209"/>
      <c r="Z943" s="209"/>
    </row>
    <row r="944" spans="1:26" ht="15.75" customHeight="1" x14ac:dyDescent="0.25">
      <c r="A944" s="209"/>
      <c r="B944" s="209"/>
      <c r="C944" s="209"/>
      <c r="D944" s="209"/>
      <c r="E944" s="209"/>
      <c r="F944" s="209"/>
      <c r="G944" s="209"/>
      <c r="H944" s="209"/>
      <c r="I944" s="209"/>
      <c r="J944" s="209"/>
      <c r="K944" s="209"/>
      <c r="L944" s="209"/>
      <c r="M944" s="209"/>
      <c r="N944" s="209"/>
      <c r="O944" s="209"/>
      <c r="P944" s="209"/>
      <c r="Q944" s="209"/>
      <c r="R944" s="209"/>
      <c r="S944" s="209"/>
      <c r="T944" s="209"/>
      <c r="U944" s="209"/>
      <c r="V944" s="209"/>
      <c r="W944" s="209"/>
      <c r="X944" s="209"/>
      <c r="Y944" s="209"/>
      <c r="Z944" s="209"/>
    </row>
    <row r="945" spans="1:26" ht="15.75" customHeight="1" x14ac:dyDescent="0.25">
      <c r="A945" s="209"/>
      <c r="B945" s="209"/>
      <c r="C945" s="209"/>
      <c r="D945" s="209"/>
      <c r="E945" s="209"/>
      <c r="F945" s="209"/>
      <c r="G945" s="209"/>
      <c r="H945" s="209"/>
      <c r="I945" s="209"/>
      <c r="J945" s="209"/>
      <c r="K945" s="209"/>
      <c r="L945" s="209"/>
      <c r="M945" s="209"/>
      <c r="N945" s="209"/>
      <c r="O945" s="209"/>
      <c r="P945" s="209"/>
      <c r="Q945" s="209"/>
      <c r="R945" s="209"/>
      <c r="S945" s="209"/>
      <c r="T945" s="209"/>
      <c r="U945" s="209"/>
      <c r="V945" s="209"/>
      <c r="W945" s="209"/>
      <c r="X945" s="209"/>
      <c r="Y945" s="209"/>
      <c r="Z945" s="209"/>
    </row>
    <row r="946" spans="1:26" ht="15.75" customHeight="1" x14ac:dyDescent="0.25">
      <c r="A946" s="209"/>
      <c r="B946" s="209"/>
      <c r="C946" s="209"/>
      <c r="D946" s="209"/>
      <c r="E946" s="209"/>
      <c r="F946" s="209"/>
      <c r="G946" s="209"/>
      <c r="H946" s="209"/>
      <c r="I946" s="209"/>
      <c r="J946" s="209"/>
      <c r="K946" s="209"/>
      <c r="L946" s="209"/>
      <c r="M946" s="209"/>
      <c r="N946" s="209"/>
      <c r="O946" s="209"/>
      <c r="P946" s="209"/>
      <c r="Q946" s="209"/>
      <c r="R946" s="209"/>
      <c r="S946" s="209"/>
      <c r="T946" s="209"/>
      <c r="U946" s="209"/>
      <c r="V946" s="209"/>
      <c r="W946" s="209"/>
      <c r="X946" s="209"/>
      <c r="Y946" s="209"/>
      <c r="Z946" s="209"/>
    </row>
    <row r="947" spans="1:26" ht="15.75" customHeight="1" x14ac:dyDescent="0.25">
      <c r="A947" s="209"/>
      <c r="B947" s="209"/>
      <c r="C947" s="209"/>
      <c r="D947" s="209"/>
      <c r="E947" s="209"/>
      <c r="F947" s="209"/>
      <c r="G947" s="209"/>
      <c r="H947" s="209"/>
      <c r="I947" s="209"/>
      <c r="J947" s="209"/>
      <c r="K947" s="209"/>
      <c r="L947" s="209"/>
      <c r="M947" s="209"/>
      <c r="N947" s="209"/>
      <c r="O947" s="209"/>
      <c r="P947" s="209"/>
      <c r="Q947" s="209"/>
      <c r="R947" s="209"/>
      <c r="S947" s="209"/>
      <c r="T947" s="209"/>
      <c r="U947" s="209"/>
      <c r="V947" s="209"/>
      <c r="W947" s="209"/>
      <c r="X947" s="209"/>
      <c r="Y947" s="209"/>
      <c r="Z947" s="209"/>
    </row>
    <row r="948" spans="1:26" ht="15.75" customHeight="1" x14ac:dyDescent="0.25">
      <c r="A948" s="209"/>
      <c r="B948" s="209"/>
      <c r="C948" s="209"/>
      <c r="D948" s="209"/>
      <c r="E948" s="209"/>
      <c r="F948" s="209"/>
      <c r="G948" s="209"/>
      <c r="H948" s="209"/>
      <c r="I948" s="209"/>
      <c r="J948" s="209"/>
      <c r="K948" s="209"/>
      <c r="L948" s="209"/>
      <c r="M948" s="209"/>
      <c r="N948" s="209"/>
      <c r="O948" s="209"/>
      <c r="P948" s="209"/>
      <c r="Q948" s="209"/>
      <c r="R948" s="209"/>
      <c r="S948" s="209"/>
      <c r="T948" s="209"/>
      <c r="U948" s="209"/>
      <c r="V948" s="209"/>
      <c r="W948" s="209"/>
      <c r="X948" s="209"/>
      <c r="Y948" s="209"/>
      <c r="Z948" s="209"/>
    </row>
    <row r="949" spans="1:26" ht="15.75" customHeight="1" x14ac:dyDescent="0.25">
      <c r="A949" s="209"/>
      <c r="B949" s="209"/>
      <c r="C949" s="209"/>
      <c r="D949" s="209"/>
      <c r="E949" s="209"/>
      <c r="F949" s="209"/>
      <c r="G949" s="209"/>
      <c r="H949" s="209"/>
      <c r="I949" s="209"/>
      <c r="J949" s="209"/>
      <c r="K949" s="209"/>
      <c r="L949" s="209"/>
      <c r="M949" s="209"/>
      <c r="N949" s="209"/>
      <c r="O949" s="209"/>
      <c r="P949" s="209"/>
      <c r="Q949" s="209"/>
      <c r="R949" s="209"/>
      <c r="S949" s="209"/>
      <c r="T949" s="209"/>
      <c r="U949" s="209"/>
      <c r="V949" s="209"/>
      <c r="W949" s="209"/>
      <c r="X949" s="209"/>
      <c r="Y949" s="209"/>
      <c r="Z949" s="209"/>
    </row>
    <row r="950" spans="1:26" ht="15.75" customHeight="1" x14ac:dyDescent="0.25">
      <c r="A950" s="209"/>
      <c r="B950" s="209"/>
      <c r="C950" s="209"/>
      <c r="D950" s="209"/>
      <c r="E950" s="209"/>
      <c r="F950" s="209"/>
      <c r="G950" s="209"/>
      <c r="H950" s="209"/>
      <c r="I950" s="209"/>
      <c r="J950" s="209"/>
      <c r="K950" s="209"/>
      <c r="L950" s="209"/>
      <c r="M950" s="209"/>
      <c r="N950" s="209"/>
      <c r="O950" s="209"/>
      <c r="P950" s="209"/>
      <c r="Q950" s="209"/>
      <c r="R950" s="209"/>
      <c r="S950" s="209"/>
      <c r="T950" s="209"/>
      <c r="U950" s="209"/>
      <c r="V950" s="209"/>
      <c r="W950" s="209"/>
      <c r="X950" s="209"/>
      <c r="Y950" s="209"/>
      <c r="Z950" s="209"/>
    </row>
    <row r="951" spans="1:26" ht="15.75" customHeight="1" x14ac:dyDescent="0.25">
      <c r="A951" s="209"/>
      <c r="B951" s="209"/>
      <c r="C951" s="209"/>
      <c r="D951" s="209"/>
      <c r="E951" s="209"/>
      <c r="F951" s="209"/>
      <c r="G951" s="209"/>
      <c r="H951" s="209"/>
      <c r="I951" s="209"/>
      <c r="J951" s="209"/>
      <c r="K951" s="209"/>
      <c r="L951" s="209"/>
      <c r="M951" s="209"/>
      <c r="N951" s="209"/>
      <c r="O951" s="209"/>
      <c r="P951" s="209"/>
      <c r="Q951" s="209"/>
      <c r="R951" s="209"/>
      <c r="S951" s="209"/>
      <c r="T951" s="209"/>
      <c r="U951" s="209"/>
      <c r="V951" s="209"/>
      <c r="W951" s="209"/>
      <c r="X951" s="209"/>
      <c r="Y951" s="209"/>
      <c r="Z951" s="209"/>
    </row>
    <row r="952" spans="1:26" ht="15.75" customHeight="1" x14ac:dyDescent="0.25">
      <c r="A952" s="209"/>
      <c r="B952" s="209"/>
      <c r="C952" s="209"/>
      <c r="D952" s="209"/>
      <c r="E952" s="209"/>
      <c r="F952" s="209"/>
      <c r="G952" s="209"/>
      <c r="H952" s="209"/>
      <c r="I952" s="209"/>
      <c r="J952" s="209"/>
      <c r="K952" s="209"/>
      <c r="L952" s="209"/>
      <c r="M952" s="209"/>
      <c r="N952" s="209"/>
      <c r="O952" s="209"/>
      <c r="P952" s="209"/>
      <c r="Q952" s="209"/>
      <c r="R952" s="209"/>
      <c r="S952" s="209"/>
      <c r="T952" s="209"/>
      <c r="U952" s="209"/>
      <c r="V952" s="209"/>
      <c r="W952" s="209"/>
      <c r="X952" s="209"/>
      <c r="Y952" s="209"/>
      <c r="Z952" s="209"/>
    </row>
    <row r="953" spans="1:26" ht="15.75" customHeight="1" x14ac:dyDescent="0.25">
      <c r="A953" s="209"/>
      <c r="B953" s="209"/>
      <c r="C953" s="209"/>
      <c r="D953" s="209"/>
      <c r="E953" s="209"/>
      <c r="F953" s="209"/>
      <c r="G953" s="209"/>
      <c r="H953" s="209"/>
      <c r="I953" s="209"/>
      <c r="J953" s="209"/>
      <c r="K953" s="209"/>
      <c r="L953" s="209"/>
      <c r="M953" s="209"/>
      <c r="N953" s="209"/>
      <c r="O953" s="209"/>
      <c r="P953" s="209"/>
      <c r="Q953" s="209"/>
      <c r="R953" s="209"/>
      <c r="S953" s="209"/>
      <c r="T953" s="209"/>
      <c r="U953" s="209"/>
      <c r="V953" s="209"/>
      <c r="W953" s="209"/>
      <c r="X953" s="209"/>
      <c r="Y953" s="209"/>
      <c r="Z953" s="209"/>
    </row>
    <row r="954" spans="1:26" ht="15.75" customHeight="1" x14ac:dyDescent="0.25">
      <c r="A954" s="209"/>
      <c r="B954" s="209"/>
      <c r="C954" s="209"/>
      <c r="D954" s="209"/>
      <c r="E954" s="209"/>
      <c r="F954" s="209"/>
      <c r="G954" s="209"/>
      <c r="H954" s="209"/>
      <c r="I954" s="209"/>
      <c r="J954" s="209"/>
      <c r="K954" s="209"/>
      <c r="L954" s="209"/>
      <c r="M954" s="209"/>
      <c r="N954" s="209"/>
      <c r="O954" s="209"/>
      <c r="P954" s="209"/>
      <c r="Q954" s="209"/>
      <c r="R954" s="209"/>
      <c r="S954" s="209"/>
      <c r="T954" s="209"/>
      <c r="U954" s="209"/>
      <c r="V954" s="209"/>
      <c r="W954" s="209"/>
      <c r="X954" s="209"/>
      <c r="Y954" s="209"/>
      <c r="Z954" s="209"/>
    </row>
    <row r="955" spans="1:26" ht="15.75" customHeight="1" x14ac:dyDescent="0.25">
      <c r="A955" s="209"/>
      <c r="B955" s="209"/>
      <c r="C955" s="209"/>
      <c r="D955" s="209"/>
      <c r="E955" s="209"/>
      <c r="F955" s="209"/>
      <c r="G955" s="209"/>
      <c r="H955" s="209"/>
      <c r="I955" s="209"/>
      <c r="J955" s="209"/>
      <c r="K955" s="209"/>
      <c r="L955" s="209"/>
      <c r="M955" s="209"/>
      <c r="N955" s="209"/>
      <c r="O955" s="209"/>
      <c r="P955" s="209"/>
      <c r="Q955" s="209"/>
      <c r="R955" s="209"/>
      <c r="S955" s="209"/>
      <c r="T955" s="209"/>
      <c r="U955" s="209"/>
      <c r="V955" s="209"/>
      <c r="W955" s="209"/>
      <c r="X955" s="209"/>
      <c r="Y955" s="209"/>
      <c r="Z955" s="209"/>
    </row>
    <row r="956" spans="1:26" ht="15.75" customHeight="1" x14ac:dyDescent="0.25">
      <c r="A956" s="209"/>
      <c r="B956" s="209"/>
      <c r="C956" s="209"/>
      <c r="D956" s="209"/>
      <c r="E956" s="209"/>
      <c r="F956" s="209"/>
      <c r="G956" s="209"/>
      <c r="H956" s="209"/>
      <c r="I956" s="209"/>
      <c r="J956" s="209"/>
      <c r="K956" s="209"/>
      <c r="L956" s="209"/>
      <c r="M956" s="209"/>
      <c r="N956" s="209"/>
      <c r="O956" s="209"/>
      <c r="P956" s="209"/>
      <c r="Q956" s="209"/>
      <c r="R956" s="209"/>
      <c r="S956" s="209"/>
      <c r="T956" s="209"/>
      <c r="U956" s="209"/>
      <c r="V956" s="209"/>
      <c r="W956" s="209"/>
      <c r="X956" s="209"/>
      <c r="Y956" s="209"/>
      <c r="Z956" s="209"/>
    </row>
    <row r="957" spans="1:26" ht="15.75" customHeight="1" x14ac:dyDescent="0.25">
      <c r="A957" s="209"/>
      <c r="B957" s="209"/>
      <c r="C957" s="209"/>
      <c r="D957" s="209"/>
      <c r="E957" s="209"/>
      <c r="F957" s="209"/>
      <c r="G957" s="209"/>
      <c r="H957" s="209"/>
      <c r="I957" s="209"/>
      <c r="J957" s="209"/>
      <c r="K957" s="209"/>
      <c r="L957" s="209"/>
      <c r="M957" s="209"/>
      <c r="N957" s="209"/>
      <c r="O957" s="209"/>
      <c r="P957" s="209"/>
      <c r="Q957" s="209"/>
      <c r="R957" s="209"/>
      <c r="S957" s="209"/>
      <c r="T957" s="209"/>
      <c r="U957" s="209"/>
      <c r="V957" s="209"/>
      <c r="W957" s="209"/>
      <c r="X957" s="209"/>
      <c r="Y957" s="209"/>
      <c r="Z957" s="209"/>
    </row>
    <row r="958" spans="1:26" ht="15.75" customHeight="1" x14ac:dyDescent="0.25">
      <c r="A958" s="209"/>
      <c r="B958" s="209"/>
      <c r="C958" s="209"/>
      <c r="D958" s="209"/>
      <c r="E958" s="209"/>
      <c r="F958" s="209"/>
      <c r="G958" s="209"/>
      <c r="H958" s="209"/>
      <c r="I958" s="209"/>
      <c r="J958" s="209"/>
      <c r="K958" s="209"/>
      <c r="L958" s="209"/>
      <c r="M958" s="209"/>
      <c r="N958" s="209"/>
      <c r="O958" s="209"/>
      <c r="P958" s="209"/>
      <c r="Q958" s="209"/>
      <c r="R958" s="209"/>
      <c r="S958" s="209"/>
      <c r="T958" s="209"/>
      <c r="U958" s="209"/>
      <c r="V958" s="209"/>
      <c r="W958" s="209"/>
      <c r="X958" s="209"/>
      <c r="Y958" s="209"/>
      <c r="Z958" s="209"/>
    </row>
    <row r="959" spans="1:26" ht="15.75" customHeight="1" x14ac:dyDescent="0.25">
      <c r="A959" s="209"/>
      <c r="B959" s="209"/>
      <c r="C959" s="209"/>
      <c r="D959" s="209"/>
      <c r="E959" s="209"/>
      <c r="F959" s="209"/>
      <c r="G959" s="209"/>
      <c r="H959" s="209"/>
      <c r="I959" s="209"/>
      <c r="J959" s="209"/>
      <c r="K959" s="209"/>
      <c r="L959" s="209"/>
      <c r="M959" s="209"/>
      <c r="N959" s="209"/>
      <c r="O959" s="209"/>
      <c r="P959" s="209"/>
      <c r="Q959" s="209"/>
      <c r="R959" s="209"/>
      <c r="S959" s="209"/>
      <c r="T959" s="209"/>
      <c r="U959" s="209"/>
      <c r="V959" s="209"/>
      <c r="W959" s="209"/>
      <c r="X959" s="209"/>
      <c r="Y959" s="209"/>
      <c r="Z959" s="209"/>
    </row>
    <row r="960" spans="1:26" ht="15.75" customHeight="1" x14ac:dyDescent="0.25">
      <c r="A960" s="209"/>
      <c r="B960" s="209"/>
      <c r="C960" s="209"/>
      <c r="D960" s="209"/>
      <c r="E960" s="209"/>
      <c r="F960" s="209"/>
      <c r="G960" s="209"/>
      <c r="H960" s="209"/>
      <c r="I960" s="209"/>
      <c r="J960" s="209"/>
      <c r="K960" s="209"/>
      <c r="L960" s="209"/>
      <c r="M960" s="209"/>
      <c r="N960" s="209"/>
      <c r="O960" s="209"/>
      <c r="P960" s="209"/>
      <c r="Q960" s="209"/>
      <c r="R960" s="209"/>
      <c r="S960" s="209"/>
      <c r="T960" s="209"/>
      <c r="U960" s="209"/>
      <c r="V960" s="209"/>
      <c r="W960" s="209"/>
      <c r="X960" s="209"/>
      <c r="Y960" s="209"/>
      <c r="Z960" s="209"/>
    </row>
    <row r="961" spans="1:26" ht="15.75" customHeight="1" x14ac:dyDescent="0.25">
      <c r="A961" s="209"/>
      <c r="B961" s="209"/>
      <c r="C961" s="209"/>
      <c r="D961" s="209"/>
      <c r="E961" s="209"/>
      <c r="F961" s="209"/>
      <c r="G961" s="209"/>
      <c r="H961" s="209"/>
      <c r="I961" s="209"/>
      <c r="J961" s="209"/>
      <c r="K961" s="209"/>
      <c r="L961" s="209"/>
      <c r="M961" s="209"/>
      <c r="N961" s="209"/>
      <c r="O961" s="209"/>
      <c r="P961" s="209"/>
      <c r="Q961" s="209"/>
      <c r="R961" s="209"/>
      <c r="S961" s="209"/>
      <c r="T961" s="209"/>
      <c r="U961" s="209"/>
      <c r="V961" s="209"/>
      <c r="W961" s="209"/>
      <c r="X961" s="209"/>
      <c r="Y961" s="209"/>
      <c r="Z961" s="209"/>
    </row>
    <row r="962" spans="1:26" ht="15.75" customHeight="1" x14ac:dyDescent="0.25">
      <c r="A962" s="209"/>
      <c r="B962" s="209"/>
      <c r="C962" s="209"/>
      <c r="D962" s="209"/>
      <c r="E962" s="209"/>
      <c r="F962" s="209"/>
      <c r="G962" s="209"/>
      <c r="H962" s="209"/>
      <c r="I962" s="209"/>
      <c r="J962" s="209"/>
      <c r="K962" s="209"/>
      <c r="L962" s="209"/>
      <c r="M962" s="209"/>
      <c r="N962" s="209"/>
      <c r="O962" s="209"/>
      <c r="P962" s="209"/>
      <c r="Q962" s="209"/>
      <c r="R962" s="209"/>
      <c r="S962" s="209"/>
      <c r="T962" s="209"/>
      <c r="U962" s="209"/>
      <c r="V962" s="209"/>
      <c r="W962" s="209"/>
      <c r="X962" s="209"/>
      <c r="Y962" s="209"/>
      <c r="Z962" s="209"/>
    </row>
    <row r="963" spans="1:26" ht="15.75" customHeight="1" x14ac:dyDescent="0.25">
      <c r="A963" s="209"/>
      <c r="B963" s="209"/>
      <c r="C963" s="209"/>
      <c r="D963" s="209"/>
      <c r="E963" s="209"/>
      <c r="F963" s="209"/>
      <c r="G963" s="209"/>
      <c r="H963" s="209"/>
      <c r="I963" s="209"/>
      <c r="J963" s="209"/>
      <c r="K963" s="209"/>
      <c r="L963" s="209"/>
      <c r="M963" s="209"/>
      <c r="N963" s="209"/>
      <c r="O963" s="209"/>
      <c r="P963" s="209"/>
      <c r="Q963" s="209"/>
      <c r="R963" s="209"/>
      <c r="S963" s="209"/>
      <c r="T963" s="209"/>
      <c r="U963" s="209"/>
      <c r="V963" s="209"/>
      <c r="W963" s="209"/>
      <c r="X963" s="209"/>
      <c r="Y963" s="209"/>
      <c r="Z963" s="209"/>
    </row>
    <row r="964" spans="1:26" ht="15.75" customHeight="1" x14ac:dyDescent="0.25">
      <c r="A964" s="209"/>
      <c r="B964" s="209"/>
      <c r="C964" s="209"/>
      <c r="D964" s="209"/>
      <c r="E964" s="209"/>
      <c r="F964" s="209"/>
      <c r="G964" s="209"/>
      <c r="H964" s="209"/>
      <c r="I964" s="209"/>
      <c r="J964" s="209"/>
      <c r="K964" s="209"/>
      <c r="L964" s="209"/>
      <c r="M964" s="209"/>
      <c r="N964" s="209"/>
      <c r="O964" s="209"/>
      <c r="P964" s="209"/>
      <c r="Q964" s="209"/>
      <c r="R964" s="209"/>
      <c r="S964" s="209"/>
      <c r="T964" s="209"/>
      <c r="U964" s="209"/>
      <c r="V964" s="209"/>
      <c r="W964" s="209"/>
      <c r="X964" s="209"/>
      <c r="Y964" s="209"/>
      <c r="Z964" s="209"/>
    </row>
    <row r="965" spans="1:26" ht="15.75" customHeight="1" x14ac:dyDescent="0.25">
      <c r="A965" s="209"/>
      <c r="B965" s="209"/>
      <c r="C965" s="209"/>
      <c r="D965" s="209"/>
      <c r="E965" s="209"/>
      <c r="F965" s="209"/>
      <c r="G965" s="209"/>
      <c r="H965" s="209"/>
      <c r="I965" s="209"/>
      <c r="J965" s="209"/>
      <c r="K965" s="209"/>
      <c r="L965" s="209"/>
      <c r="M965" s="209"/>
      <c r="N965" s="209"/>
      <c r="O965" s="209"/>
      <c r="P965" s="209"/>
      <c r="Q965" s="209"/>
      <c r="R965" s="209"/>
      <c r="S965" s="209"/>
      <c r="T965" s="209"/>
      <c r="U965" s="209"/>
      <c r="V965" s="209"/>
      <c r="W965" s="209"/>
      <c r="X965" s="209"/>
      <c r="Y965" s="209"/>
      <c r="Z965" s="209"/>
    </row>
    <row r="966" spans="1:26" ht="15.75" customHeight="1" x14ac:dyDescent="0.25">
      <c r="A966" s="209"/>
      <c r="B966" s="209"/>
      <c r="C966" s="209"/>
      <c r="D966" s="209"/>
      <c r="E966" s="209"/>
      <c r="F966" s="209"/>
      <c r="G966" s="209"/>
      <c r="H966" s="209"/>
      <c r="I966" s="209"/>
      <c r="J966" s="209"/>
      <c r="K966" s="209"/>
      <c r="L966" s="209"/>
      <c r="M966" s="209"/>
      <c r="N966" s="209"/>
      <c r="O966" s="209"/>
      <c r="P966" s="209"/>
      <c r="Q966" s="209"/>
      <c r="R966" s="209"/>
      <c r="S966" s="209"/>
      <c r="T966" s="209"/>
      <c r="U966" s="209"/>
      <c r="V966" s="209"/>
      <c r="W966" s="209"/>
      <c r="X966" s="209"/>
      <c r="Y966" s="209"/>
      <c r="Z966" s="209"/>
    </row>
    <row r="967" spans="1:26" ht="15.75" customHeight="1" x14ac:dyDescent="0.25">
      <c r="A967" s="209"/>
      <c r="B967" s="209"/>
      <c r="C967" s="209"/>
      <c r="D967" s="209"/>
      <c r="E967" s="209"/>
      <c r="F967" s="209"/>
      <c r="G967" s="209"/>
      <c r="H967" s="209"/>
      <c r="I967" s="209"/>
      <c r="J967" s="209"/>
      <c r="K967" s="209"/>
      <c r="L967" s="209"/>
      <c r="M967" s="209"/>
      <c r="N967" s="209"/>
      <c r="O967" s="209"/>
      <c r="P967" s="209"/>
      <c r="Q967" s="209"/>
      <c r="R967" s="209"/>
      <c r="S967" s="209"/>
      <c r="T967" s="209"/>
      <c r="U967" s="209"/>
      <c r="V967" s="209"/>
      <c r="W967" s="209"/>
      <c r="X967" s="209"/>
      <c r="Y967" s="209"/>
      <c r="Z967" s="209"/>
    </row>
    <row r="968" spans="1:26" ht="15.75" customHeight="1" x14ac:dyDescent="0.25">
      <c r="A968" s="209"/>
      <c r="B968" s="209"/>
      <c r="C968" s="209"/>
      <c r="D968" s="209"/>
      <c r="E968" s="209"/>
      <c r="F968" s="209"/>
      <c r="G968" s="209"/>
      <c r="H968" s="209"/>
      <c r="I968" s="209"/>
      <c r="J968" s="209"/>
      <c r="K968" s="209"/>
      <c r="L968" s="209"/>
      <c r="M968" s="209"/>
      <c r="N968" s="209"/>
      <c r="O968" s="209"/>
      <c r="P968" s="209"/>
      <c r="Q968" s="209"/>
      <c r="R968" s="209"/>
      <c r="S968" s="209"/>
      <c r="T968" s="209"/>
      <c r="U968" s="209"/>
      <c r="V968" s="209"/>
      <c r="W968" s="209"/>
      <c r="X968" s="209"/>
      <c r="Y968" s="209"/>
      <c r="Z968" s="209"/>
    </row>
    <row r="969" spans="1:26" ht="15.75" customHeight="1" x14ac:dyDescent="0.25">
      <c r="A969" s="209"/>
      <c r="B969" s="209"/>
      <c r="C969" s="209"/>
      <c r="D969" s="209"/>
      <c r="E969" s="209"/>
      <c r="F969" s="209"/>
      <c r="G969" s="209"/>
      <c r="H969" s="209"/>
      <c r="I969" s="209"/>
      <c r="J969" s="209"/>
      <c r="K969" s="209"/>
      <c r="L969" s="209"/>
      <c r="M969" s="209"/>
      <c r="N969" s="209"/>
      <c r="O969" s="209"/>
      <c r="P969" s="209"/>
      <c r="Q969" s="209"/>
      <c r="R969" s="209"/>
      <c r="S969" s="209"/>
      <c r="T969" s="209"/>
      <c r="U969" s="209"/>
      <c r="V969" s="209"/>
      <c r="W969" s="209"/>
      <c r="X969" s="209"/>
      <c r="Y969" s="209"/>
      <c r="Z969" s="209"/>
    </row>
    <row r="970" spans="1:26" ht="15.75" customHeight="1" x14ac:dyDescent="0.25">
      <c r="A970" s="209"/>
      <c r="B970" s="209"/>
      <c r="C970" s="209"/>
      <c r="D970" s="209"/>
      <c r="E970" s="209"/>
      <c r="F970" s="209"/>
      <c r="G970" s="209"/>
      <c r="H970" s="209"/>
      <c r="I970" s="209"/>
      <c r="J970" s="209"/>
      <c r="K970" s="209"/>
      <c r="L970" s="209"/>
      <c r="M970" s="209"/>
      <c r="N970" s="209"/>
      <c r="O970" s="209"/>
      <c r="P970" s="209"/>
      <c r="Q970" s="209"/>
      <c r="R970" s="209"/>
      <c r="S970" s="209"/>
      <c r="T970" s="209"/>
      <c r="U970" s="209"/>
      <c r="V970" s="209"/>
      <c r="W970" s="209"/>
      <c r="X970" s="209"/>
      <c r="Y970" s="209"/>
      <c r="Z970" s="209"/>
    </row>
    <row r="971" spans="1:26" ht="15.75" customHeight="1" x14ac:dyDescent="0.25">
      <c r="A971" s="209"/>
      <c r="B971" s="209"/>
      <c r="C971" s="209"/>
      <c r="D971" s="209"/>
      <c r="E971" s="209"/>
      <c r="F971" s="209"/>
      <c r="G971" s="209"/>
      <c r="H971" s="209"/>
      <c r="I971" s="209"/>
      <c r="J971" s="209"/>
      <c r="K971" s="209"/>
      <c r="L971" s="209"/>
      <c r="M971" s="209"/>
      <c r="N971" s="209"/>
      <c r="O971" s="209"/>
      <c r="P971" s="209"/>
      <c r="Q971" s="209"/>
      <c r="R971" s="209"/>
      <c r="S971" s="209"/>
      <c r="T971" s="209"/>
      <c r="U971" s="209"/>
      <c r="V971" s="209"/>
      <c r="W971" s="209"/>
      <c r="X971" s="209"/>
      <c r="Y971" s="209"/>
      <c r="Z971" s="209"/>
    </row>
    <row r="972" spans="1:26" ht="15.75" customHeight="1" x14ac:dyDescent="0.25">
      <c r="A972" s="209"/>
      <c r="B972" s="209"/>
      <c r="C972" s="209"/>
      <c r="D972" s="209"/>
      <c r="E972" s="209"/>
      <c r="F972" s="209"/>
      <c r="G972" s="209"/>
      <c r="H972" s="209"/>
      <c r="I972" s="209"/>
      <c r="J972" s="209"/>
      <c r="K972" s="209"/>
      <c r="L972" s="209"/>
      <c r="M972" s="209"/>
      <c r="N972" s="209"/>
      <c r="O972" s="209"/>
      <c r="P972" s="209"/>
      <c r="Q972" s="209"/>
      <c r="R972" s="209"/>
      <c r="S972" s="209"/>
      <c r="T972" s="209"/>
      <c r="U972" s="209"/>
      <c r="V972" s="209"/>
      <c r="W972" s="209"/>
      <c r="X972" s="209"/>
      <c r="Y972" s="209"/>
      <c r="Z972" s="209"/>
    </row>
    <row r="973" spans="1:26" ht="15.75" customHeight="1" x14ac:dyDescent="0.25">
      <c r="A973" s="209"/>
      <c r="B973" s="209"/>
      <c r="C973" s="209"/>
      <c r="D973" s="209"/>
      <c r="E973" s="209"/>
      <c r="F973" s="209"/>
      <c r="G973" s="209"/>
      <c r="H973" s="209"/>
      <c r="I973" s="209"/>
      <c r="J973" s="209"/>
      <c r="K973" s="209"/>
      <c r="L973" s="209"/>
      <c r="M973" s="209"/>
      <c r="N973" s="209"/>
      <c r="O973" s="209"/>
      <c r="P973" s="209"/>
      <c r="Q973" s="209"/>
      <c r="R973" s="209"/>
      <c r="S973" s="209"/>
      <c r="T973" s="209"/>
      <c r="U973" s="209"/>
      <c r="V973" s="209"/>
      <c r="W973" s="209"/>
      <c r="X973" s="209"/>
      <c r="Y973" s="209"/>
      <c r="Z973" s="209"/>
    </row>
    <row r="974" spans="1:26" ht="15.75" customHeight="1" x14ac:dyDescent="0.25">
      <c r="A974" s="209"/>
      <c r="B974" s="209"/>
      <c r="C974" s="209"/>
      <c r="D974" s="209"/>
      <c r="E974" s="209"/>
      <c r="F974" s="209"/>
      <c r="G974" s="209"/>
      <c r="H974" s="209"/>
      <c r="I974" s="209"/>
      <c r="J974" s="209"/>
      <c r="K974" s="209"/>
      <c r="L974" s="209"/>
      <c r="M974" s="209"/>
      <c r="N974" s="209"/>
      <c r="O974" s="209"/>
      <c r="P974" s="209"/>
      <c r="Q974" s="209"/>
      <c r="R974" s="209"/>
      <c r="S974" s="209"/>
      <c r="T974" s="209"/>
      <c r="U974" s="209"/>
      <c r="V974" s="209"/>
      <c r="W974" s="209"/>
      <c r="X974" s="209"/>
      <c r="Y974" s="209"/>
      <c r="Z974" s="209"/>
    </row>
    <row r="975" spans="1:26" ht="15.75" customHeight="1" x14ac:dyDescent="0.25">
      <c r="A975" s="209"/>
      <c r="B975" s="209"/>
      <c r="C975" s="209"/>
      <c r="D975" s="209"/>
      <c r="E975" s="209"/>
      <c r="F975" s="209"/>
      <c r="G975" s="209"/>
      <c r="H975" s="209"/>
      <c r="I975" s="209"/>
      <c r="J975" s="209"/>
      <c r="K975" s="209"/>
      <c r="L975" s="209"/>
      <c r="M975" s="209"/>
      <c r="N975" s="209"/>
      <c r="O975" s="209"/>
      <c r="P975" s="209"/>
      <c r="Q975" s="209"/>
      <c r="R975" s="209"/>
      <c r="S975" s="209"/>
      <c r="T975" s="209"/>
      <c r="U975" s="209"/>
      <c r="V975" s="209"/>
      <c r="W975" s="209"/>
      <c r="X975" s="209"/>
      <c r="Y975" s="209"/>
      <c r="Z975" s="209"/>
    </row>
    <row r="976" spans="1:26" ht="15.75" customHeight="1" x14ac:dyDescent="0.25">
      <c r="A976" s="209"/>
      <c r="B976" s="209"/>
      <c r="C976" s="209"/>
      <c r="D976" s="209"/>
      <c r="E976" s="209"/>
      <c r="F976" s="209"/>
      <c r="G976" s="209"/>
      <c r="H976" s="209"/>
      <c r="I976" s="209"/>
      <c r="J976" s="209"/>
      <c r="K976" s="209"/>
      <c r="L976" s="209"/>
      <c r="M976" s="209"/>
      <c r="N976" s="209"/>
      <c r="O976" s="209"/>
      <c r="P976" s="209"/>
      <c r="Q976" s="209"/>
      <c r="R976" s="209"/>
      <c r="S976" s="209"/>
      <c r="T976" s="209"/>
      <c r="U976" s="209"/>
      <c r="V976" s="209"/>
      <c r="W976" s="209"/>
      <c r="X976" s="209"/>
      <c r="Y976" s="209"/>
      <c r="Z976" s="209"/>
    </row>
    <row r="977" spans="1:26" ht="15.75" customHeight="1" x14ac:dyDescent="0.25">
      <c r="A977" s="209"/>
      <c r="B977" s="209"/>
      <c r="C977" s="209"/>
      <c r="D977" s="209"/>
      <c r="E977" s="209"/>
      <c r="F977" s="209"/>
      <c r="G977" s="209"/>
      <c r="H977" s="209"/>
      <c r="I977" s="209"/>
      <c r="J977" s="209"/>
      <c r="K977" s="209"/>
      <c r="L977" s="209"/>
      <c r="M977" s="209"/>
      <c r="N977" s="209"/>
      <c r="O977" s="209"/>
      <c r="P977" s="209"/>
      <c r="Q977" s="209"/>
      <c r="R977" s="209"/>
      <c r="S977" s="209"/>
      <c r="T977" s="209"/>
      <c r="U977" s="209"/>
      <c r="V977" s="209"/>
      <c r="W977" s="209"/>
      <c r="X977" s="209"/>
      <c r="Y977" s="209"/>
      <c r="Z977" s="209"/>
    </row>
    <row r="978" spans="1:26" ht="15.75" customHeight="1" x14ac:dyDescent="0.25">
      <c r="A978" s="209"/>
      <c r="B978" s="209"/>
      <c r="C978" s="209"/>
      <c r="D978" s="209"/>
      <c r="E978" s="209"/>
      <c r="F978" s="209"/>
      <c r="G978" s="209"/>
      <c r="H978" s="209"/>
      <c r="I978" s="209"/>
      <c r="J978" s="209"/>
      <c r="K978" s="209"/>
      <c r="L978" s="209"/>
      <c r="M978" s="209"/>
      <c r="N978" s="209"/>
      <c r="O978" s="209"/>
      <c r="P978" s="209"/>
      <c r="Q978" s="209"/>
      <c r="R978" s="209"/>
      <c r="S978" s="209"/>
      <c r="T978" s="209"/>
      <c r="U978" s="209"/>
      <c r="V978" s="209"/>
      <c r="W978" s="209"/>
      <c r="X978" s="209"/>
      <c r="Y978" s="209"/>
      <c r="Z978" s="209"/>
    </row>
    <row r="979" spans="1:26" ht="15.75" customHeight="1" x14ac:dyDescent="0.25">
      <c r="A979" s="209"/>
      <c r="B979" s="209"/>
      <c r="C979" s="209"/>
      <c r="D979" s="209"/>
      <c r="E979" s="209"/>
      <c r="F979" s="209"/>
      <c r="G979" s="209"/>
      <c r="H979" s="209"/>
      <c r="I979" s="209"/>
      <c r="J979" s="209"/>
      <c r="K979" s="209"/>
      <c r="L979" s="209"/>
      <c r="M979" s="209"/>
      <c r="N979" s="209"/>
      <c r="O979" s="209"/>
      <c r="P979" s="209"/>
      <c r="Q979" s="209"/>
      <c r="R979" s="209"/>
      <c r="S979" s="209"/>
      <c r="T979" s="209"/>
      <c r="U979" s="209"/>
      <c r="V979" s="209"/>
      <c r="W979" s="209"/>
      <c r="X979" s="209"/>
      <c r="Y979" s="209"/>
      <c r="Z979" s="209"/>
    </row>
    <row r="980" spans="1:26" ht="15.75" customHeight="1" x14ac:dyDescent="0.25">
      <c r="A980" s="209"/>
      <c r="B980" s="209"/>
      <c r="C980" s="209"/>
      <c r="D980" s="209"/>
      <c r="E980" s="209"/>
      <c r="F980" s="209"/>
      <c r="G980" s="209"/>
      <c r="H980" s="209"/>
      <c r="I980" s="209"/>
      <c r="J980" s="209"/>
      <c r="K980" s="209"/>
      <c r="L980" s="209"/>
      <c r="M980" s="209"/>
      <c r="N980" s="209"/>
      <c r="O980" s="209"/>
      <c r="P980" s="209"/>
      <c r="Q980" s="209"/>
      <c r="R980" s="209"/>
      <c r="S980" s="209"/>
      <c r="T980" s="209"/>
      <c r="U980" s="209"/>
      <c r="V980" s="209"/>
      <c r="W980" s="209"/>
      <c r="X980" s="209"/>
      <c r="Y980" s="209"/>
      <c r="Z980" s="209"/>
    </row>
    <row r="981" spans="1:26" ht="15.75" customHeight="1" x14ac:dyDescent="0.25">
      <c r="A981" s="209"/>
      <c r="B981" s="209"/>
      <c r="C981" s="209"/>
      <c r="D981" s="209"/>
      <c r="E981" s="209"/>
      <c r="F981" s="209"/>
      <c r="G981" s="209"/>
      <c r="H981" s="209"/>
      <c r="I981" s="209"/>
      <c r="J981" s="209"/>
      <c r="K981" s="209"/>
      <c r="L981" s="209"/>
      <c r="M981" s="209"/>
      <c r="N981" s="209"/>
      <c r="O981" s="209"/>
      <c r="P981" s="209"/>
      <c r="Q981" s="209"/>
      <c r="R981" s="209"/>
      <c r="S981" s="209"/>
      <c r="T981" s="209"/>
      <c r="U981" s="209"/>
      <c r="V981" s="209"/>
      <c r="W981" s="209"/>
      <c r="X981" s="209"/>
      <c r="Y981" s="209"/>
      <c r="Z981" s="209"/>
    </row>
    <row r="982" spans="1:26" ht="15.75" customHeight="1" x14ac:dyDescent="0.25">
      <c r="A982" s="209"/>
      <c r="B982" s="209"/>
      <c r="C982" s="209"/>
      <c r="D982" s="209"/>
      <c r="E982" s="209"/>
      <c r="F982" s="209"/>
      <c r="G982" s="209"/>
      <c r="H982" s="209"/>
      <c r="I982" s="209"/>
      <c r="J982" s="209"/>
      <c r="K982" s="209"/>
      <c r="L982" s="209"/>
      <c r="M982" s="209"/>
      <c r="N982" s="209"/>
      <c r="O982" s="209"/>
      <c r="P982" s="209"/>
      <c r="Q982" s="209"/>
      <c r="R982" s="209"/>
      <c r="S982" s="209"/>
      <c r="T982" s="209"/>
      <c r="U982" s="209"/>
      <c r="V982" s="209"/>
      <c r="W982" s="209"/>
      <c r="X982" s="209"/>
      <c r="Y982" s="209"/>
      <c r="Z982" s="209"/>
    </row>
    <row r="983" spans="1:26" ht="15.75" customHeight="1" x14ac:dyDescent="0.25">
      <c r="A983" s="209"/>
      <c r="B983" s="209"/>
      <c r="C983" s="209"/>
      <c r="D983" s="209"/>
      <c r="E983" s="209"/>
      <c r="F983" s="209"/>
      <c r="G983" s="209"/>
      <c r="H983" s="209"/>
      <c r="I983" s="209"/>
      <c r="J983" s="209"/>
      <c r="K983" s="209"/>
      <c r="L983" s="209"/>
      <c r="M983" s="209"/>
      <c r="N983" s="209"/>
      <c r="O983" s="209"/>
      <c r="P983" s="209"/>
      <c r="Q983" s="209"/>
      <c r="R983" s="209"/>
      <c r="S983" s="209"/>
      <c r="T983" s="209"/>
      <c r="U983" s="209"/>
      <c r="V983" s="209"/>
      <c r="W983" s="209"/>
      <c r="X983" s="209"/>
      <c r="Y983" s="209"/>
      <c r="Z983" s="209"/>
    </row>
    <row r="984" spans="1:26" ht="15.75" customHeight="1" x14ac:dyDescent="0.25">
      <c r="A984" s="209"/>
      <c r="B984" s="209"/>
      <c r="C984" s="209"/>
      <c r="D984" s="209"/>
      <c r="E984" s="209"/>
      <c r="F984" s="209"/>
      <c r="G984" s="209"/>
      <c r="H984" s="209"/>
      <c r="I984" s="209"/>
      <c r="J984" s="209"/>
      <c r="K984" s="209"/>
      <c r="L984" s="209"/>
      <c r="M984" s="209"/>
      <c r="N984" s="209"/>
      <c r="O984" s="209"/>
      <c r="P984" s="209"/>
      <c r="Q984" s="209"/>
      <c r="R984" s="209"/>
      <c r="S984" s="209"/>
      <c r="T984" s="209"/>
      <c r="U984" s="209"/>
      <c r="V984" s="209"/>
      <c r="W984" s="209"/>
      <c r="X984" s="209"/>
      <c r="Y984" s="209"/>
      <c r="Z984" s="209"/>
    </row>
    <row r="985" spans="1:26" ht="15.75" customHeight="1" x14ac:dyDescent="0.25">
      <c r="A985" s="209"/>
      <c r="B985" s="209"/>
      <c r="C985" s="209"/>
      <c r="D985" s="209"/>
      <c r="E985" s="209"/>
      <c r="F985" s="209"/>
      <c r="G985" s="209"/>
      <c r="H985" s="209"/>
      <c r="I985" s="209"/>
      <c r="J985" s="209"/>
      <c r="K985" s="209"/>
      <c r="L985" s="209"/>
      <c r="M985" s="209"/>
      <c r="N985" s="209"/>
      <c r="O985" s="209"/>
      <c r="P985" s="209"/>
      <c r="Q985" s="209"/>
      <c r="R985" s="209"/>
      <c r="S985" s="209"/>
      <c r="T985" s="209"/>
      <c r="U985" s="209"/>
      <c r="V985" s="209"/>
      <c r="W985" s="209"/>
      <c r="X985" s="209"/>
      <c r="Y985" s="209"/>
      <c r="Z985" s="209"/>
    </row>
    <row r="986" spans="1:26" ht="15.75" customHeight="1" x14ac:dyDescent="0.25">
      <c r="A986" s="209"/>
      <c r="B986" s="209"/>
      <c r="C986" s="209"/>
      <c r="D986" s="209"/>
      <c r="E986" s="209"/>
      <c r="F986" s="209"/>
      <c r="G986" s="209"/>
      <c r="H986" s="209"/>
      <c r="I986" s="209"/>
      <c r="J986" s="209"/>
      <c r="K986" s="209"/>
      <c r="L986" s="209"/>
      <c r="M986" s="209"/>
      <c r="N986" s="209"/>
      <c r="O986" s="209"/>
      <c r="P986" s="209"/>
      <c r="Q986" s="209"/>
      <c r="R986" s="209"/>
      <c r="S986" s="209"/>
      <c r="T986" s="209"/>
      <c r="U986" s="209"/>
      <c r="V986" s="209"/>
      <c r="W986" s="209"/>
      <c r="X986" s="209"/>
      <c r="Y986" s="209"/>
      <c r="Z986" s="209"/>
    </row>
    <row r="987" spans="1:26" ht="15.75" customHeight="1" x14ac:dyDescent="0.25">
      <c r="A987" s="209"/>
      <c r="B987" s="209"/>
      <c r="C987" s="209"/>
      <c r="D987" s="209"/>
      <c r="E987" s="209"/>
      <c r="F987" s="209"/>
      <c r="G987" s="209"/>
      <c r="H987" s="209"/>
      <c r="I987" s="209"/>
      <c r="J987" s="209"/>
      <c r="K987" s="209"/>
      <c r="L987" s="209"/>
      <c r="M987" s="209"/>
      <c r="N987" s="209"/>
      <c r="O987" s="209"/>
      <c r="P987" s="209"/>
      <c r="Q987" s="209"/>
      <c r="R987" s="209"/>
      <c r="S987" s="209"/>
      <c r="T987" s="209"/>
      <c r="U987" s="209"/>
      <c r="V987" s="209"/>
      <c r="W987" s="209"/>
      <c r="X987" s="209"/>
      <c r="Y987" s="209"/>
      <c r="Z987" s="209"/>
    </row>
    <row r="988" spans="1:26" ht="15.75" customHeight="1" x14ac:dyDescent="0.25">
      <c r="A988" s="209"/>
      <c r="B988" s="209"/>
      <c r="C988" s="209"/>
      <c r="D988" s="209"/>
      <c r="E988" s="209"/>
      <c r="F988" s="209"/>
      <c r="G988" s="209"/>
      <c r="H988" s="209"/>
      <c r="I988" s="209"/>
      <c r="J988" s="209"/>
      <c r="K988" s="209"/>
      <c r="L988" s="209"/>
      <c r="M988" s="209"/>
      <c r="N988" s="209"/>
      <c r="O988" s="209"/>
      <c r="P988" s="209"/>
      <c r="Q988" s="209"/>
      <c r="R988" s="209"/>
      <c r="S988" s="209"/>
      <c r="T988" s="209"/>
      <c r="U988" s="209"/>
      <c r="V988" s="209"/>
      <c r="W988" s="209"/>
      <c r="X988" s="209"/>
      <c r="Y988" s="209"/>
      <c r="Z988" s="209"/>
    </row>
    <row r="989" spans="1:26" ht="15.75" customHeight="1" x14ac:dyDescent="0.25">
      <c r="A989" s="209"/>
      <c r="B989" s="209"/>
      <c r="C989" s="209"/>
      <c r="D989" s="209"/>
      <c r="E989" s="209"/>
      <c r="F989" s="209"/>
      <c r="G989" s="209"/>
      <c r="H989" s="209"/>
      <c r="I989" s="209"/>
      <c r="J989" s="209"/>
      <c r="K989" s="209"/>
      <c r="L989" s="209"/>
      <c r="M989" s="209"/>
      <c r="N989" s="209"/>
      <c r="O989" s="209"/>
      <c r="P989" s="209"/>
      <c r="Q989" s="209"/>
      <c r="R989" s="209"/>
      <c r="S989" s="209"/>
      <c r="T989" s="209"/>
      <c r="U989" s="209"/>
      <c r="V989" s="209"/>
      <c r="W989" s="209"/>
      <c r="X989" s="209"/>
      <c r="Y989" s="209"/>
      <c r="Z989" s="209"/>
    </row>
    <row r="990" spans="1:26" ht="15.75" customHeight="1" x14ac:dyDescent="0.25">
      <c r="A990" s="209"/>
      <c r="B990" s="209"/>
      <c r="C990" s="209"/>
      <c r="D990" s="209"/>
      <c r="E990" s="209"/>
      <c r="F990" s="209"/>
      <c r="G990" s="209"/>
      <c r="H990" s="209"/>
      <c r="I990" s="209"/>
      <c r="J990" s="209"/>
      <c r="K990" s="209"/>
      <c r="L990" s="209"/>
      <c r="M990" s="209"/>
      <c r="N990" s="209"/>
      <c r="O990" s="209"/>
      <c r="P990" s="209"/>
      <c r="Q990" s="209"/>
      <c r="R990" s="209"/>
      <c r="S990" s="209"/>
      <c r="T990" s="209"/>
      <c r="U990" s="209"/>
      <c r="V990" s="209"/>
      <c r="W990" s="209"/>
      <c r="X990" s="209"/>
      <c r="Y990" s="209"/>
      <c r="Z990" s="209"/>
    </row>
    <row r="991" spans="1:26" ht="15.75" customHeight="1" x14ac:dyDescent="0.25">
      <c r="A991" s="209"/>
      <c r="B991" s="209"/>
      <c r="C991" s="209"/>
      <c r="D991" s="209"/>
      <c r="E991" s="209"/>
      <c r="F991" s="209"/>
      <c r="G991" s="209"/>
      <c r="H991" s="209"/>
      <c r="I991" s="209"/>
      <c r="J991" s="209"/>
      <c r="K991" s="209"/>
      <c r="L991" s="209"/>
      <c r="M991" s="209"/>
      <c r="N991" s="209"/>
      <c r="O991" s="209"/>
      <c r="P991" s="209"/>
      <c r="Q991" s="209"/>
      <c r="R991" s="209"/>
      <c r="S991" s="209"/>
      <c r="T991" s="209"/>
      <c r="U991" s="209"/>
      <c r="V991" s="209"/>
      <c r="W991" s="209"/>
      <c r="X991" s="209"/>
      <c r="Y991" s="209"/>
      <c r="Z991" s="209"/>
    </row>
    <row r="992" spans="1:26" ht="15.75" customHeight="1" x14ac:dyDescent="0.25">
      <c r="A992" s="209"/>
      <c r="B992" s="209"/>
      <c r="C992" s="209"/>
      <c r="D992" s="209"/>
      <c r="E992" s="209"/>
      <c r="F992" s="209"/>
      <c r="G992" s="209"/>
      <c r="H992" s="209"/>
      <c r="I992" s="209"/>
      <c r="J992" s="209"/>
      <c r="K992" s="209"/>
      <c r="L992" s="209"/>
      <c r="M992" s="209"/>
      <c r="N992" s="209"/>
      <c r="O992" s="209"/>
      <c r="P992" s="209"/>
      <c r="Q992" s="209"/>
      <c r="R992" s="209"/>
      <c r="S992" s="209"/>
      <c r="T992" s="209"/>
      <c r="U992" s="209"/>
      <c r="V992" s="209"/>
      <c r="W992" s="209"/>
      <c r="X992" s="209"/>
      <c r="Y992" s="209"/>
      <c r="Z992" s="209"/>
    </row>
    <row r="993" spans="1:26" ht="15.75" customHeight="1" x14ac:dyDescent="0.25">
      <c r="A993" s="209"/>
      <c r="B993" s="209"/>
      <c r="C993" s="209"/>
      <c r="D993" s="209"/>
      <c r="E993" s="209"/>
      <c r="F993" s="209"/>
      <c r="G993" s="209"/>
      <c r="H993" s="209"/>
      <c r="I993" s="209"/>
      <c r="J993" s="209"/>
      <c r="K993" s="209"/>
      <c r="L993" s="209"/>
      <c r="M993" s="209"/>
      <c r="N993" s="209"/>
      <c r="O993" s="209"/>
      <c r="P993" s="209"/>
      <c r="Q993" s="209"/>
      <c r="R993" s="209"/>
      <c r="S993" s="209"/>
      <c r="T993" s="209"/>
      <c r="U993" s="209"/>
      <c r="V993" s="209"/>
      <c r="W993" s="209"/>
      <c r="X993" s="209"/>
      <c r="Y993" s="209"/>
      <c r="Z993" s="209"/>
    </row>
    <row r="994" spans="1:26" ht="15.75" customHeight="1" x14ac:dyDescent="0.25">
      <c r="A994" s="209"/>
      <c r="B994" s="209"/>
      <c r="C994" s="209"/>
      <c r="D994" s="209"/>
      <c r="E994" s="209"/>
      <c r="F994" s="209"/>
      <c r="G994" s="209"/>
      <c r="H994" s="209"/>
      <c r="I994" s="209"/>
      <c r="J994" s="209"/>
      <c r="K994" s="209"/>
      <c r="L994" s="209"/>
      <c r="M994" s="209"/>
      <c r="N994" s="209"/>
      <c r="O994" s="209"/>
      <c r="P994" s="209"/>
      <c r="Q994" s="209"/>
      <c r="R994" s="209"/>
      <c r="S994" s="209"/>
      <c r="T994" s="209"/>
      <c r="U994" s="209"/>
      <c r="V994" s="209"/>
      <c r="W994" s="209"/>
      <c r="X994" s="209"/>
      <c r="Y994" s="209"/>
      <c r="Z994" s="209"/>
    </row>
    <row r="995" spans="1:26" ht="15.75" customHeight="1" x14ac:dyDescent="0.25">
      <c r="A995" s="209"/>
      <c r="B995" s="209"/>
      <c r="C995" s="209"/>
      <c r="D995" s="209"/>
      <c r="E995" s="209"/>
      <c r="F995" s="209"/>
      <c r="G995" s="209"/>
      <c r="H995" s="209"/>
      <c r="I995" s="209"/>
      <c r="J995" s="209"/>
      <c r="K995" s="209"/>
      <c r="L995" s="209"/>
      <c r="M995" s="209"/>
      <c r="N995" s="209"/>
      <c r="O995" s="209"/>
      <c r="P995" s="209"/>
      <c r="Q995" s="209"/>
      <c r="R995" s="209"/>
      <c r="S995" s="209"/>
      <c r="T995" s="209"/>
      <c r="U995" s="209"/>
      <c r="V995" s="209"/>
      <c r="W995" s="209"/>
      <c r="X995" s="209"/>
      <c r="Y995" s="209"/>
      <c r="Z995" s="209"/>
    </row>
    <row r="996" spans="1:26" ht="15.75" customHeight="1" x14ac:dyDescent="0.25">
      <c r="A996" s="209"/>
      <c r="B996" s="209"/>
      <c r="C996" s="209"/>
      <c r="D996" s="209"/>
      <c r="E996" s="209"/>
      <c r="F996" s="209"/>
      <c r="G996" s="209"/>
      <c r="H996" s="209"/>
      <c r="I996" s="209"/>
      <c r="J996" s="209"/>
      <c r="K996" s="209"/>
      <c r="L996" s="209"/>
      <c r="M996" s="209"/>
      <c r="N996" s="209"/>
      <c r="O996" s="209"/>
      <c r="P996" s="209"/>
      <c r="Q996" s="209"/>
      <c r="R996" s="209"/>
      <c r="S996" s="209"/>
      <c r="T996" s="209"/>
      <c r="U996" s="209"/>
      <c r="V996" s="209"/>
      <c r="W996" s="209"/>
      <c r="X996" s="209"/>
      <c r="Y996" s="209"/>
      <c r="Z996" s="209"/>
    </row>
    <row r="997" spans="1:26" ht="15.75" customHeight="1" x14ac:dyDescent="0.25">
      <c r="A997" s="209"/>
      <c r="B997" s="209"/>
      <c r="C997" s="209"/>
      <c r="D997" s="209"/>
      <c r="E997" s="209"/>
      <c r="F997" s="209"/>
      <c r="G997" s="209"/>
      <c r="H997" s="209"/>
      <c r="I997" s="209"/>
      <c r="J997" s="209"/>
      <c r="K997" s="209"/>
      <c r="L997" s="209"/>
      <c r="M997" s="209"/>
      <c r="N997" s="209"/>
      <c r="O997" s="209"/>
      <c r="P997" s="209"/>
      <c r="Q997" s="209"/>
      <c r="R997" s="209"/>
      <c r="S997" s="209"/>
      <c r="T997" s="209"/>
      <c r="U997" s="209"/>
      <c r="V997" s="209"/>
      <c r="W997" s="209"/>
      <c r="X997" s="209"/>
      <c r="Y997" s="209"/>
      <c r="Z997" s="209"/>
    </row>
    <row r="998" spans="1:26" ht="15.75" customHeight="1" x14ac:dyDescent="0.25">
      <c r="A998" s="209"/>
      <c r="B998" s="209"/>
      <c r="C998" s="209"/>
      <c r="D998" s="209"/>
      <c r="E998" s="209"/>
      <c r="F998" s="209"/>
      <c r="G998" s="209"/>
      <c r="H998" s="209"/>
      <c r="I998" s="209"/>
      <c r="J998" s="209"/>
      <c r="K998" s="209"/>
      <c r="L998" s="209"/>
      <c r="M998" s="209"/>
      <c r="N998" s="209"/>
      <c r="O998" s="209"/>
      <c r="P998" s="209"/>
      <c r="Q998" s="209"/>
      <c r="R998" s="209"/>
      <c r="S998" s="209"/>
      <c r="T998" s="209"/>
      <c r="U998" s="209"/>
      <c r="V998" s="209"/>
      <c r="W998" s="209"/>
      <c r="X998" s="209"/>
      <c r="Y998" s="209"/>
      <c r="Z998" s="209"/>
    </row>
    <row r="999" spans="1:26" ht="15.75" customHeight="1" x14ac:dyDescent="0.25">
      <c r="A999" s="209"/>
      <c r="B999" s="209"/>
      <c r="C999" s="209"/>
      <c r="D999" s="209"/>
      <c r="E999" s="209"/>
      <c r="F999" s="209"/>
      <c r="G999" s="209"/>
      <c r="H999" s="209"/>
      <c r="I999" s="209"/>
      <c r="J999" s="209"/>
      <c r="K999" s="209"/>
      <c r="L999" s="209"/>
      <c r="M999" s="209"/>
      <c r="N999" s="209"/>
      <c r="O999" s="209"/>
      <c r="P999" s="209"/>
      <c r="Q999" s="209"/>
      <c r="R999" s="209"/>
      <c r="S999" s="209"/>
      <c r="T999" s="209"/>
      <c r="U999" s="209"/>
      <c r="V999" s="209"/>
      <c r="W999" s="209"/>
      <c r="X999" s="209"/>
      <c r="Y999" s="209"/>
      <c r="Z999" s="209"/>
    </row>
    <row r="1000" spans="1:26" ht="15.75" customHeight="1" x14ac:dyDescent="0.25">
      <c r="A1000" s="209"/>
      <c r="B1000" s="209"/>
      <c r="C1000" s="209"/>
      <c r="D1000" s="209"/>
      <c r="E1000" s="209"/>
      <c r="F1000" s="209"/>
      <c r="G1000" s="209"/>
      <c r="H1000" s="209"/>
      <c r="I1000" s="209"/>
      <c r="J1000" s="209"/>
      <c r="K1000" s="209"/>
      <c r="L1000" s="209"/>
      <c r="M1000" s="209"/>
      <c r="N1000" s="209"/>
      <c r="O1000" s="209"/>
      <c r="P1000" s="209"/>
      <c r="Q1000" s="209"/>
      <c r="R1000" s="209"/>
      <c r="S1000" s="209"/>
      <c r="T1000" s="209"/>
      <c r="U1000" s="209"/>
      <c r="V1000" s="209"/>
      <c r="W1000" s="209"/>
      <c r="X1000" s="209"/>
      <c r="Y1000" s="209"/>
      <c r="Z1000" s="209"/>
    </row>
  </sheetData>
  <mergeCells count="4">
    <mergeCell ref="A4:G4"/>
    <mergeCell ref="A6:G6"/>
    <mergeCell ref="A7:G7"/>
    <mergeCell ref="A9:G9"/>
  </mergeCells>
  <hyperlinks>
    <hyperlink ref="D1" location="Indice!A1" display="Índice"/>
  </hyperlinks>
  <pageMargins left="0.7" right="0.7" top="0.75" bottom="0.75" header="0" footer="0"/>
  <pageSetup orientation="landscape"/>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Z999"/>
  <sheetViews>
    <sheetView showGridLines="0" zoomScale="76" workbookViewId="0"/>
  </sheetViews>
  <sheetFormatPr baseColWidth="10" defaultColWidth="14.42578125" defaultRowHeight="15" customHeight="1" x14ac:dyDescent="0.25"/>
  <cols>
    <col min="1" max="2" width="24.42578125" style="52" customWidth="1"/>
    <col min="3" max="4" width="24.42578125" style="596" customWidth="1"/>
    <col min="5" max="5" width="19" style="596" customWidth="1"/>
    <col min="6" max="6" width="12.85546875" style="52" hidden="1" customWidth="1"/>
    <col min="7" max="7" width="11.42578125" style="52" hidden="1" customWidth="1"/>
    <col min="8" max="8" width="17.28515625" style="52" hidden="1" customWidth="1"/>
    <col min="9" max="9" width="11.42578125" style="52" hidden="1" customWidth="1"/>
    <col min="10" max="14" width="11.42578125" style="52" customWidth="1"/>
    <col min="15" max="26" width="10.7109375" style="52" customWidth="1"/>
    <col min="27" max="16384" width="14.42578125" style="52"/>
  </cols>
  <sheetData>
    <row r="1" spans="1:26" x14ac:dyDescent="0.25">
      <c r="A1" s="175" t="s">
        <v>1</v>
      </c>
      <c r="B1" s="175"/>
      <c r="E1" s="597" t="s">
        <v>118</v>
      </c>
      <c r="F1" s="175"/>
      <c r="G1" s="175"/>
      <c r="H1" s="175"/>
      <c r="I1" s="175"/>
      <c r="J1" s="175"/>
      <c r="K1" s="175"/>
      <c r="L1" s="175"/>
      <c r="M1" s="175"/>
      <c r="N1" s="175"/>
    </row>
    <row r="2" spans="1:26" x14ac:dyDescent="0.25">
      <c r="A2" s="175"/>
      <c r="B2" s="175"/>
      <c r="C2" s="598"/>
      <c r="F2" s="175"/>
      <c r="G2" s="175"/>
      <c r="H2" s="175"/>
      <c r="I2" s="175"/>
      <c r="J2" s="175"/>
      <c r="K2" s="175"/>
      <c r="L2" s="175"/>
      <c r="M2" s="175"/>
      <c r="N2" s="175"/>
    </row>
    <row r="3" spans="1:26" x14ac:dyDescent="0.25">
      <c r="A3" s="175"/>
      <c r="B3" s="175"/>
      <c r="F3" s="175"/>
      <c r="G3" s="175"/>
      <c r="H3" s="175"/>
      <c r="I3" s="175"/>
      <c r="J3" s="175"/>
      <c r="K3" s="175"/>
      <c r="L3" s="175"/>
      <c r="M3" s="175"/>
      <c r="N3" s="175"/>
    </row>
    <row r="4" spans="1:26" x14ac:dyDescent="0.25">
      <c r="A4" s="175"/>
      <c r="B4" s="175"/>
      <c r="F4" s="175"/>
      <c r="G4" s="175"/>
      <c r="H4" s="175"/>
      <c r="I4" s="175"/>
      <c r="J4" s="175"/>
      <c r="K4" s="175"/>
      <c r="L4" s="175"/>
      <c r="M4" s="175"/>
      <c r="N4" s="175"/>
    </row>
    <row r="5" spans="1:26" x14ac:dyDescent="0.25">
      <c r="A5" s="210" t="s">
        <v>1772</v>
      </c>
      <c r="B5" s="210"/>
      <c r="C5" s="210"/>
      <c r="D5" s="210"/>
      <c r="E5" s="210"/>
      <c r="F5" s="210"/>
      <c r="G5" s="210"/>
      <c r="H5" s="210"/>
      <c r="I5" s="210"/>
      <c r="J5" s="175"/>
      <c r="K5" s="175"/>
      <c r="L5" s="175"/>
      <c r="M5" s="175"/>
      <c r="N5" s="175"/>
    </row>
    <row r="6" spans="1:26" ht="36" customHeight="1" x14ac:dyDescent="0.25">
      <c r="A6" s="813" t="s">
        <v>1773</v>
      </c>
      <c r="B6" s="758"/>
      <c r="C6" s="758"/>
      <c r="D6" s="758"/>
      <c r="E6" s="758"/>
      <c r="F6" s="758"/>
      <c r="G6" s="758"/>
      <c r="H6" s="758"/>
      <c r="I6" s="758"/>
      <c r="J6" s="130"/>
      <c r="K6" s="130"/>
      <c r="L6" s="130"/>
      <c r="M6" s="130"/>
      <c r="N6" s="130"/>
      <c r="O6" s="558"/>
      <c r="P6" s="558"/>
      <c r="Q6" s="558"/>
      <c r="R6" s="558"/>
      <c r="S6" s="558"/>
      <c r="T6" s="558"/>
      <c r="U6" s="558"/>
      <c r="V6" s="558"/>
      <c r="W6" s="558"/>
      <c r="X6" s="558"/>
      <c r="Y6" s="558"/>
      <c r="Z6" s="558"/>
    </row>
    <row r="7" spans="1:26" x14ac:dyDescent="0.25">
      <c r="A7" s="175"/>
      <c r="B7" s="175"/>
      <c r="F7" s="175"/>
      <c r="G7" s="175"/>
      <c r="H7" s="175"/>
      <c r="I7" s="175"/>
      <c r="J7" s="175"/>
      <c r="K7" s="175"/>
      <c r="L7" s="175"/>
      <c r="M7" s="175"/>
      <c r="N7" s="175"/>
    </row>
    <row r="8" spans="1:26" ht="39" customHeight="1" x14ac:dyDescent="0.25">
      <c r="A8" s="814" t="s">
        <v>2303</v>
      </c>
      <c r="B8" s="758"/>
      <c r="C8" s="758"/>
      <c r="D8" s="758"/>
      <c r="E8" s="758"/>
      <c r="F8" s="758"/>
      <c r="G8" s="758"/>
      <c r="H8" s="758"/>
      <c r="I8" s="758"/>
      <c r="J8" s="175"/>
      <c r="K8" s="175"/>
      <c r="L8" s="175"/>
      <c r="M8" s="175"/>
      <c r="N8" s="175"/>
      <c r="O8" s="175"/>
      <c r="P8" s="175"/>
      <c r="Q8" s="175"/>
      <c r="R8" s="175"/>
      <c r="S8" s="175"/>
      <c r="T8" s="175"/>
      <c r="U8" s="175"/>
      <c r="V8" s="175"/>
      <c r="W8" s="175"/>
      <c r="X8" s="175"/>
      <c r="Y8" s="175"/>
      <c r="Z8" s="175"/>
    </row>
    <row r="9" spans="1:26" x14ac:dyDescent="0.25">
      <c r="A9" s="175"/>
      <c r="B9" s="175"/>
      <c r="F9" s="175"/>
      <c r="G9" s="175"/>
      <c r="H9" s="175"/>
      <c r="I9" s="175"/>
      <c r="J9" s="175"/>
      <c r="K9" s="175"/>
      <c r="L9" s="175"/>
      <c r="M9" s="175"/>
      <c r="N9" s="175"/>
    </row>
    <row r="10" spans="1:26" ht="46.5" customHeight="1" x14ac:dyDescent="0.25">
      <c r="J10" s="175"/>
      <c r="K10" s="175"/>
      <c r="L10" s="175"/>
      <c r="M10" s="175"/>
      <c r="N10" s="175"/>
    </row>
    <row r="11" spans="1:26" x14ac:dyDescent="0.25">
      <c r="A11" s="175"/>
      <c r="B11" s="175"/>
      <c r="F11" s="175"/>
      <c r="G11" s="175"/>
      <c r="H11" s="175"/>
      <c r="I11" s="175"/>
      <c r="J11" s="175"/>
      <c r="K11" s="175"/>
      <c r="L11" s="175"/>
      <c r="M11" s="175"/>
      <c r="N11" s="175"/>
    </row>
    <row r="12" spans="1:26" x14ac:dyDescent="0.25">
      <c r="A12" s="815"/>
      <c r="B12" s="758"/>
      <c r="C12" s="758"/>
      <c r="D12" s="758"/>
      <c r="E12" s="758"/>
      <c r="F12" s="758"/>
      <c r="G12" s="758"/>
      <c r="H12" s="758"/>
      <c r="I12" s="758"/>
      <c r="J12" s="175"/>
      <c r="K12" s="175"/>
      <c r="L12" s="175"/>
      <c r="M12" s="175"/>
      <c r="N12" s="175"/>
    </row>
    <row r="13" spans="1:26" x14ac:dyDescent="0.25">
      <c r="A13" s="175"/>
      <c r="B13" s="175"/>
      <c r="F13" s="175"/>
      <c r="G13" s="175"/>
      <c r="H13" s="175"/>
      <c r="I13" s="175"/>
      <c r="J13" s="175"/>
      <c r="K13" s="175"/>
      <c r="L13" s="175"/>
      <c r="M13" s="175"/>
      <c r="N13" s="175"/>
    </row>
    <row r="14" spans="1:26" x14ac:dyDescent="0.25">
      <c r="A14" s="175"/>
      <c r="B14" s="175"/>
      <c r="F14" s="175"/>
      <c r="G14" s="175"/>
      <c r="H14" s="175"/>
      <c r="I14" s="175"/>
      <c r="J14" s="175"/>
      <c r="K14" s="175"/>
      <c r="L14" s="175"/>
      <c r="M14" s="175"/>
      <c r="N14" s="175"/>
    </row>
    <row r="15" spans="1:26" x14ac:dyDescent="0.25">
      <c r="A15" s="175"/>
      <c r="B15" s="175"/>
      <c r="F15" s="175"/>
      <c r="G15" s="175"/>
      <c r="H15" s="175"/>
      <c r="I15" s="175"/>
      <c r="J15" s="175"/>
      <c r="K15" s="175"/>
      <c r="L15" s="175"/>
      <c r="M15" s="175"/>
      <c r="N15" s="175"/>
    </row>
    <row r="16" spans="1:26" x14ac:dyDescent="0.25">
      <c r="A16" s="175"/>
      <c r="B16" s="175"/>
      <c r="F16" s="175"/>
      <c r="G16" s="175"/>
      <c r="H16" s="175"/>
      <c r="I16" s="175"/>
      <c r="J16" s="175"/>
      <c r="K16" s="175"/>
      <c r="L16" s="175"/>
      <c r="M16" s="175"/>
      <c r="N16" s="175"/>
    </row>
    <row r="17" spans="1:14" x14ac:dyDescent="0.25">
      <c r="A17" s="175"/>
      <c r="B17" s="175"/>
      <c r="F17" s="175"/>
      <c r="G17" s="175"/>
      <c r="H17" s="175"/>
      <c r="I17" s="175"/>
      <c r="J17" s="175"/>
      <c r="K17" s="175"/>
      <c r="L17" s="175"/>
      <c r="M17" s="175"/>
      <c r="N17" s="175"/>
    </row>
    <row r="18" spans="1:14" x14ac:dyDescent="0.25">
      <c r="A18" s="175"/>
      <c r="B18" s="175"/>
      <c r="F18" s="175"/>
      <c r="G18" s="175"/>
      <c r="H18" s="175"/>
      <c r="I18" s="175"/>
      <c r="J18" s="175"/>
      <c r="K18" s="175"/>
      <c r="L18" s="175"/>
      <c r="M18" s="175"/>
      <c r="N18" s="175"/>
    </row>
    <row r="19" spans="1:14" x14ac:dyDescent="0.25">
      <c r="A19" s="175"/>
      <c r="B19" s="175"/>
      <c r="F19" s="175"/>
      <c r="G19" s="175"/>
      <c r="H19" s="175"/>
      <c r="I19" s="175"/>
      <c r="J19" s="175"/>
      <c r="K19" s="175"/>
      <c r="L19" s="175"/>
      <c r="M19" s="175"/>
      <c r="N19" s="175"/>
    </row>
    <row r="20" spans="1:14" ht="15.75" customHeight="1" x14ac:dyDescent="0.25">
      <c r="A20" s="175"/>
      <c r="B20" s="175"/>
      <c r="F20" s="175"/>
      <c r="G20" s="175"/>
      <c r="H20" s="175"/>
      <c r="I20" s="175"/>
      <c r="J20" s="175"/>
      <c r="K20" s="175"/>
      <c r="L20" s="175"/>
      <c r="M20" s="175"/>
      <c r="N20" s="175"/>
    </row>
    <row r="21" spans="1:14" ht="15.75" customHeight="1" x14ac:dyDescent="0.25">
      <c r="A21" s="175"/>
      <c r="B21" s="175"/>
      <c r="F21" s="175"/>
      <c r="G21" s="175"/>
      <c r="H21" s="175"/>
      <c r="I21" s="175"/>
      <c r="J21" s="175"/>
      <c r="K21" s="175"/>
      <c r="L21" s="175"/>
      <c r="M21" s="175"/>
      <c r="N21" s="175"/>
    </row>
    <row r="22" spans="1:14" ht="15.75" customHeight="1" x14ac:dyDescent="0.25">
      <c r="A22" s="175"/>
      <c r="B22" s="175"/>
      <c r="F22" s="175"/>
      <c r="G22" s="175"/>
      <c r="H22" s="175"/>
      <c r="I22" s="175"/>
      <c r="J22" s="175"/>
      <c r="K22" s="175"/>
      <c r="L22" s="175"/>
      <c r="M22" s="175"/>
      <c r="N22" s="175"/>
    </row>
    <row r="23" spans="1:14" ht="15.75" customHeight="1" x14ac:dyDescent="0.25">
      <c r="A23" s="175"/>
      <c r="B23" s="175"/>
      <c r="F23" s="175"/>
      <c r="G23" s="175"/>
      <c r="H23" s="175"/>
      <c r="I23" s="175"/>
      <c r="J23" s="175"/>
      <c r="K23" s="175"/>
      <c r="L23" s="175"/>
      <c r="M23" s="175"/>
      <c r="N23" s="175"/>
    </row>
    <row r="24" spans="1:14" ht="15.75" customHeight="1" x14ac:dyDescent="0.25">
      <c r="A24" s="175"/>
      <c r="B24" s="175"/>
      <c r="F24" s="175"/>
      <c r="G24" s="175"/>
      <c r="H24" s="175"/>
      <c r="I24" s="175"/>
      <c r="J24" s="175"/>
      <c r="K24" s="175"/>
      <c r="L24" s="175"/>
      <c r="M24" s="175"/>
      <c r="N24" s="175"/>
    </row>
    <row r="25" spans="1:14" ht="15.75" customHeight="1" x14ac:dyDescent="0.25">
      <c r="A25" s="175"/>
      <c r="B25" s="175"/>
      <c r="F25" s="175"/>
      <c r="G25" s="175"/>
      <c r="H25" s="175"/>
      <c r="I25" s="175"/>
      <c r="J25" s="175"/>
      <c r="K25" s="175"/>
      <c r="L25" s="175"/>
      <c r="M25" s="175"/>
      <c r="N25" s="175"/>
    </row>
    <row r="26" spans="1:14" ht="15.75" customHeight="1" x14ac:dyDescent="0.25">
      <c r="A26" s="175"/>
      <c r="B26" s="175"/>
      <c r="F26" s="175"/>
      <c r="G26" s="175"/>
      <c r="H26" s="175"/>
      <c r="I26" s="175"/>
      <c r="J26" s="175"/>
      <c r="K26" s="175"/>
      <c r="L26" s="175"/>
      <c r="M26" s="175"/>
      <c r="N26" s="175"/>
    </row>
    <row r="27" spans="1:14" ht="15.75" customHeight="1" x14ac:dyDescent="0.25">
      <c r="A27" s="175"/>
      <c r="B27" s="175"/>
      <c r="F27" s="175"/>
      <c r="G27" s="175"/>
      <c r="H27" s="175"/>
      <c r="I27" s="175"/>
      <c r="J27" s="175"/>
      <c r="K27" s="175"/>
      <c r="L27" s="175"/>
      <c r="M27" s="175"/>
      <c r="N27" s="175"/>
    </row>
    <row r="28" spans="1:14" ht="15.75" customHeight="1" x14ac:dyDescent="0.25">
      <c r="A28" s="175"/>
      <c r="B28" s="175"/>
      <c r="F28" s="175"/>
      <c r="G28" s="175"/>
      <c r="H28" s="175"/>
      <c r="I28" s="175"/>
      <c r="J28" s="175"/>
      <c r="K28" s="175"/>
      <c r="L28" s="175"/>
      <c r="M28" s="175"/>
      <c r="N28" s="175"/>
    </row>
    <row r="29" spans="1:14" ht="15.75" customHeight="1" x14ac:dyDescent="0.25">
      <c r="A29" s="175"/>
      <c r="B29" s="175"/>
      <c r="F29" s="175"/>
      <c r="G29" s="175"/>
      <c r="H29" s="175"/>
      <c r="I29" s="175"/>
      <c r="J29" s="175"/>
      <c r="K29" s="175"/>
      <c r="L29" s="175"/>
      <c r="M29" s="175"/>
      <c r="N29" s="175"/>
    </row>
    <row r="30" spans="1:14" ht="15.75" customHeight="1" x14ac:dyDescent="0.25">
      <c r="A30" s="175"/>
      <c r="B30" s="175"/>
      <c r="F30" s="175"/>
      <c r="G30" s="175"/>
      <c r="H30" s="175"/>
      <c r="I30" s="175"/>
      <c r="J30" s="175"/>
      <c r="K30" s="175"/>
      <c r="L30" s="175"/>
      <c r="M30" s="175"/>
      <c r="N30" s="175"/>
    </row>
    <row r="31" spans="1:14" ht="15.75" customHeight="1" x14ac:dyDescent="0.25">
      <c r="A31" s="175"/>
      <c r="B31" s="175"/>
      <c r="F31" s="175"/>
      <c r="G31" s="175"/>
      <c r="H31" s="175"/>
      <c r="I31" s="175"/>
      <c r="J31" s="175"/>
      <c r="K31" s="175"/>
      <c r="L31" s="175"/>
      <c r="M31" s="175"/>
      <c r="N31" s="175"/>
    </row>
    <row r="32" spans="1:14" ht="15.75" customHeight="1" x14ac:dyDescent="0.25">
      <c r="A32" s="175"/>
      <c r="B32" s="175"/>
      <c r="F32" s="175"/>
      <c r="G32" s="175"/>
      <c r="H32" s="175"/>
      <c r="I32" s="175"/>
      <c r="J32" s="175"/>
      <c r="K32" s="175"/>
      <c r="L32" s="175"/>
      <c r="M32" s="175"/>
      <c r="N32" s="175"/>
    </row>
    <row r="33" spans="1:14" ht="15.75" customHeight="1" x14ac:dyDescent="0.25">
      <c r="A33" s="175"/>
      <c r="B33" s="175"/>
      <c r="F33" s="175"/>
      <c r="G33" s="175"/>
      <c r="H33" s="175"/>
      <c r="I33" s="175"/>
      <c r="J33" s="175"/>
      <c r="K33" s="175"/>
      <c r="L33" s="175"/>
      <c r="M33" s="175"/>
      <c r="N33" s="175"/>
    </row>
    <row r="34" spans="1:14" ht="15.75" customHeight="1" x14ac:dyDescent="0.25">
      <c r="A34" s="175"/>
      <c r="B34" s="175"/>
      <c r="F34" s="175"/>
      <c r="G34" s="175"/>
      <c r="H34" s="175"/>
      <c r="I34" s="175"/>
      <c r="J34" s="175"/>
      <c r="K34" s="175"/>
      <c r="L34" s="175"/>
      <c r="M34" s="175"/>
      <c r="N34" s="175"/>
    </row>
    <row r="35" spans="1:14" ht="15.75" customHeight="1" x14ac:dyDescent="0.25">
      <c r="A35" s="175"/>
      <c r="B35" s="175"/>
      <c r="F35" s="175"/>
      <c r="G35" s="175"/>
      <c r="H35" s="175"/>
      <c r="I35" s="175"/>
      <c r="J35" s="175"/>
      <c r="K35" s="175"/>
      <c r="L35" s="175"/>
      <c r="M35" s="175"/>
      <c r="N35" s="175"/>
    </row>
    <row r="36" spans="1:14" ht="15.75" customHeight="1" x14ac:dyDescent="0.25">
      <c r="A36" s="175"/>
      <c r="B36" s="175"/>
      <c r="F36" s="175"/>
      <c r="G36" s="175"/>
      <c r="H36" s="175"/>
      <c r="I36" s="175"/>
      <c r="J36" s="175"/>
      <c r="K36" s="175"/>
      <c r="L36" s="175"/>
      <c r="M36" s="175"/>
      <c r="N36" s="175"/>
    </row>
    <row r="37" spans="1:14" ht="15.75" customHeight="1" x14ac:dyDescent="0.25">
      <c r="A37" s="175"/>
      <c r="B37" s="175"/>
      <c r="F37" s="175"/>
      <c r="G37" s="175"/>
      <c r="H37" s="175"/>
      <c r="I37" s="175"/>
      <c r="J37" s="175"/>
      <c r="K37" s="175"/>
      <c r="L37" s="175"/>
      <c r="M37" s="175"/>
      <c r="N37" s="175"/>
    </row>
    <row r="38" spans="1:14" ht="15.75" customHeight="1" x14ac:dyDescent="0.25">
      <c r="A38" s="175"/>
      <c r="B38" s="175"/>
      <c r="F38" s="175"/>
      <c r="G38" s="175"/>
      <c r="H38" s="175"/>
      <c r="I38" s="175"/>
      <c r="J38" s="175"/>
      <c r="K38" s="175"/>
      <c r="L38" s="175"/>
      <c r="M38" s="175"/>
      <c r="N38" s="175"/>
    </row>
    <row r="39" spans="1:14" ht="15.75" customHeight="1" x14ac:dyDescent="0.25">
      <c r="A39" s="175"/>
      <c r="B39" s="175"/>
      <c r="F39" s="175"/>
      <c r="G39" s="175"/>
      <c r="H39" s="175"/>
      <c r="I39" s="175"/>
      <c r="J39" s="175"/>
      <c r="K39" s="175"/>
      <c r="L39" s="175"/>
      <c r="M39" s="175"/>
      <c r="N39" s="175"/>
    </row>
    <row r="40" spans="1:14" ht="15.75" customHeight="1" x14ac:dyDescent="0.25">
      <c r="A40" s="175"/>
      <c r="B40" s="175"/>
      <c r="F40" s="175"/>
      <c r="G40" s="175"/>
      <c r="H40" s="175"/>
      <c r="I40" s="175"/>
      <c r="J40" s="175"/>
      <c r="K40" s="175"/>
      <c r="L40" s="175"/>
      <c r="M40" s="175"/>
      <c r="N40" s="175"/>
    </row>
    <row r="41" spans="1:14" ht="15.75" customHeight="1" x14ac:dyDescent="0.25">
      <c r="A41" s="175"/>
      <c r="B41" s="175"/>
      <c r="F41" s="175"/>
      <c r="G41" s="175"/>
      <c r="H41" s="175"/>
      <c r="I41" s="175"/>
      <c r="J41" s="175"/>
      <c r="K41" s="175"/>
      <c r="L41" s="175"/>
      <c r="M41" s="175"/>
      <c r="N41" s="175"/>
    </row>
    <row r="42" spans="1:14" ht="15.75" customHeight="1" x14ac:dyDescent="0.25">
      <c r="A42" s="175"/>
      <c r="B42" s="175"/>
      <c r="F42" s="175"/>
      <c r="G42" s="175"/>
      <c r="H42" s="175"/>
      <c r="I42" s="175"/>
      <c r="J42" s="175"/>
      <c r="K42" s="175"/>
      <c r="L42" s="175"/>
      <c r="M42" s="175"/>
      <c r="N42" s="175"/>
    </row>
    <row r="43" spans="1:14" ht="15.75" customHeight="1" x14ac:dyDescent="0.25">
      <c r="A43" s="175"/>
      <c r="B43" s="175"/>
      <c r="F43" s="175"/>
      <c r="G43" s="175"/>
      <c r="H43" s="175"/>
      <c r="I43" s="175"/>
      <c r="J43" s="175"/>
      <c r="K43" s="175"/>
      <c r="L43" s="175"/>
      <c r="M43" s="175"/>
      <c r="N43" s="175"/>
    </row>
    <row r="44" spans="1:14" ht="15.75" customHeight="1" x14ac:dyDescent="0.25">
      <c r="A44" s="175"/>
      <c r="B44" s="175"/>
      <c r="F44" s="175"/>
      <c r="G44" s="175"/>
      <c r="H44" s="175"/>
      <c r="I44" s="175"/>
      <c r="J44" s="175"/>
      <c r="K44" s="175"/>
      <c r="L44" s="175"/>
      <c r="M44" s="175"/>
      <c r="N44" s="175"/>
    </row>
    <row r="45" spans="1:14" ht="15.75" customHeight="1" x14ac:dyDescent="0.25">
      <c r="A45" s="175"/>
      <c r="B45" s="175"/>
      <c r="F45" s="175"/>
      <c r="G45" s="175"/>
      <c r="H45" s="175"/>
      <c r="I45" s="175"/>
      <c r="J45" s="175"/>
      <c r="K45" s="175"/>
      <c r="L45" s="175"/>
      <c r="M45" s="175"/>
      <c r="N45" s="175"/>
    </row>
    <row r="46" spans="1:14" ht="15.75" customHeight="1" x14ac:dyDescent="0.25">
      <c r="A46" s="175"/>
      <c r="B46" s="175"/>
      <c r="F46" s="175"/>
      <c r="G46" s="175"/>
      <c r="H46" s="175"/>
      <c r="I46" s="175"/>
      <c r="J46" s="175"/>
      <c r="K46" s="175"/>
      <c r="L46" s="175"/>
      <c r="M46" s="175"/>
      <c r="N46" s="175"/>
    </row>
    <row r="47" spans="1:14" ht="15.75" customHeight="1" x14ac:dyDescent="0.25">
      <c r="A47" s="175"/>
      <c r="B47" s="175"/>
      <c r="F47" s="175"/>
      <c r="G47" s="175"/>
      <c r="H47" s="175"/>
      <c r="I47" s="175"/>
      <c r="J47" s="175"/>
      <c r="K47" s="175"/>
      <c r="L47" s="175"/>
      <c r="M47" s="175"/>
      <c r="N47" s="175"/>
    </row>
    <row r="48" spans="1:14" ht="15.75" customHeight="1" x14ac:dyDescent="0.25">
      <c r="A48" s="175"/>
      <c r="B48" s="175"/>
      <c r="F48" s="175"/>
      <c r="G48" s="175"/>
      <c r="H48" s="175"/>
      <c r="I48" s="175"/>
      <c r="J48" s="175"/>
      <c r="K48" s="175"/>
      <c r="L48" s="175"/>
      <c r="M48" s="175"/>
      <c r="N48" s="175"/>
    </row>
    <row r="49" spans="1:14" ht="15.75" customHeight="1" x14ac:dyDescent="0.25">
      <c r="A49" s="175"/>
      <c r="B49" s="175"/>
      <c r="F49" s="175"/>
      <c r="G49" s="175"/>
      <c r="H49" s="175"/>
      <c r="I49" s="175"/>
      <c r="J49" s="175"/>
      <c r="K49" s="175"/>
      <c r="L49" s="175"/>
      <c r="M49" s="175"/>
      <c r="N49" s="175"/>
    </row>
    <row r="50" spans="1:14" ht="15.75" customHeight="1" x14ac:dyDescent="0.25">
      <c r="A50" s="175"/>
      <c r="B50" s="175"/>
      <c r="F50" s="175"/>
      <c r="G50" s="175"/>
      <c r="H50" s="175"/>
      <c r="I50" s="175"/>
      <c r="J50" s="175"/>
      <c r="K50" s="175"/>
      <c r="L50" s="175"/>
      <c r="M50" s="175"/>
      <c r="N50" s="175"/>
    </row>
    <row r="51" spans="1:14" ht="15.75" customHeight="1" x14ac:dyDescent="0.25">
      <c r="A51" s="175"/>
      <c r="B51" s="175"/>
      <c r="F51" s="175"/>
      <c r="G51" s="175"/>
      <c r="H51" s="175"/>
      <c r="I51" s="175"/>
      <c r="J51" s="175"/>
      <c r="K51" s="175"/>
      <c r="L51" s="175"/>
      <c r="M51" s="175"/>
      <c r="N51" s="175"/>
    </row>
    <row r="52" spans="1:14" ht="15.75" customHeight="1" x14ac:dyDescent="0.25">
      <c r="A52" s="175"/>
      <c r="B52" s="175"/>
      <c r="F52" s="175"/>
      <c r="G52" s="175"/>
      <c r="H52" s="175"/>
      <c r="I52" s="175"/>
      <c r="J52" s="175"/>
      <c r="K52" s="175"/>
      <c r="L52" s="175"/>
      <c r="M52" s="175"/>
      <c r="N52" s="175"/>
    </row>
    <row r="53" spans="1:14" ht="15.75" customHeight="1" x14ac:dyDescent="0.25">
      <c r="A53" s="175"/>
      <c r="B53" s="175"/>
      <c r="F53" s="175"/>
      <c r="G53" s="175"/>
      <c r="H53" s="175"/>
      <c r="I53" s="175"/>
      <c r="J53" s="175"/>
      <c r="K53" s="175"/>
      <c r="L53" s="175"/>
      <c r="M53" s="175"/>
      <c r="N53" s="175"/>
    </row>
    <row r="54" spans="1:14" ht="15.75" customHeight="1" x14ac:dyDescent="0.25">
      <c r="A54" s="175"/>
      <c r="B54" s="175"/>
      <c r="F54" s="175"/>
      <c r="G54" s="175"/>
      <c r="H54" s="175"/>
      <c r="I54" s="175"/>
      <c r="J54" s="175"/>
      <c r="K54" s="175"/>
      <c r="L54" s="175"/>
      <c r="M54" s="175"/>
      <c r="N54" s="175"/>
    </row>
    <row r="55" spans="1:14" ht="15.75" customHeight="1" x14ac:dyDescent="0.25">
      <c r="A55" s="175"/>
      <c r="B55" s="175"/>
      <c r="F55" s="175"/>
      <c r="G55" s="175"/>
      <c r="H55" s="175"/>
      <c r="I55" s="175"/>
      <c r="J55" s="175"/>
      <c r="K55" s="175"/>
      <c r="L55" s="175"/>
      <c r="M55" s="175"/>
      <c r="N55" s="175"/>
    </row>
    <row r="56" spans="1:14" ht="15.75" customHeight="1" x14ac:dyDescent="0.25">
      <c r="A56" s="175"/>
      <c r="B56" s="175"/>
      <c r="F56" s="175"/>
      <c r="G56" s="175"/>
      <c r="H56" s="175"/>
      <c r="I56" s="175"/>
      <c r="J56" s="175"/>
      <c r="K56" s="175"/>
      <c r="L56" s="175"/>
      <c r="M56" s="175"/>
      <c r="N56" s="175"/>
    </row>
    <row r="57" spans="1:14" ht="15.75" customHeight="1" x14ac:dyDescent="0.25">
      <c r="A57" s="175"/>
      <c r="B57" s="175"/>
      <c r="F57" s="175"/>
      <c r="G57" s="175"/>
      <c r="H57" s="175"/>
      <c r="I57" s="175"/>
      <c r="J57" s="175"/>
      <c r="K57" s="175"/>
      <c r="L57" s="175"/>
      <c r="M57" s="175"/>
      <c r="N57" s="175"/>
    </row>
    <row r="58" spans="1:14" ht="15.75" customHeight="1" x14ac:dyDescent="0.25">
      <c r="A58" s="175"/>
      <c r="B58" s="175"/>
      <c r="F58" s="175"/>
      <c r="G58" s="175"/>
      <c r="H58" s="175"/>
      <c r="I58" s="175"/>
      <c r="J58" s="175"/>
      <c r="K58" s="175"/>
      <c r="L58" s="175"/>
      <c r="M58" s="175"/>
      <c r="N58" s="175"/>
    </row>
    <row r="59" spans="1:14" ht="15.75" customHeight="1" x14ac:dyDescent="0.25">
      <c r="A59" s="175"/>
      <c r="B59" s="175"/>
      <c r="F59" s="175"/>
      <c r="G59" s="175"/>
      <c r="H59" s="175"/>
      <c r="I59" s="175"/>
      <c r="J59" s="175"/>
      <c r="K59" s="175"/>
      <c r="L59" s="175"/>
      <c r="M59" s="175"/>
      <c r="N59" s="175"/>
    </row>
    <row r="60" spans="1:14" ht="15.75" customHeight="1" x14ac:dyDescent="0.25">
      <c r="A60" s="175"/>
      <c r="B60" s="175"/>
      <c r="F60" s="175"/>
      <c r="G60" s="175"/>
      <c r="H60" s="175"/>
      <c r="I60" s="175"/>
      <c r="J60" s="175"/>
      <c r="K60" s="175"/>
      <c r="L60" s="175"/>
      <c r="M60" s="175"/>
      <c r="N60" s="175"/>
    </row>
    <row r="61" spans="1:14" ht="15.75" customHeight="1" x14ac:dyDescent="0.25">
      <c r="A61" s="175"/>
      <c r="B61" s="175"/>
      <c r="F61" s="175"/>
      <c r="G61" s="175"/>
      <c r="H61" s="175"/>
      <c r="I61" s="175"/>
      <c r="J61" s="175"/>
      <c r="K61" s="175"/>
      <c r="L61" s="175"/>
      <c r="M61" s="175"/>
      <c r="N61" s="175"/>
    </row>
    <row r="62" spans="1:14" ht="15.75" customHeight="1" x14ac:dyDescent="0.25">
      <c r="A62" s="175"/>
      <c r="B62" s="175"/>
      <c r="F62" s="175"/>
      <c r="G62" s="175"/>
      <c r="H62" s="175"/>
      <c r="I62" s="175"/>
      <c r="J62" s="175"/>
      <c r="K62" s="175"/>
      <c r="L62" s="175"/>
      <c r="M62" s="175"/>
      <c r="N62" s="175"/>
    </row>
    <row r="63" spans="1:14" ht="15.75" customHeight="1" x14ac:dyDescent="0.25">
      <c r="A63" s="175"/>
      <c r="B63" s="175"/>
      <c r="F63" s="175"/>
      <c r="G63" s="175"/>
      <c r="H63" s="175"/>
      <c r="I63" s="175"/>
      <c r="J63" s="175"/>
      <c r="K63" s="175"/>
      <c r="L63" s="175"/>
      <c r="M63" s="175"/>
      <c r="N63" s="175"/>
    </row>
    <row r="64" spans="1:14" ht="15.75" customHeight="1" x14ac:dyDescent="0.25">
      <c r="A64" s="175"/>
      <c r="B64" s="175"/>
      <c r="F64" s="175"/>
      <c r="G64" s="175"/>
      <c r="H64" s="175"/>
      <c r="I64" s="175"/>
      <c r="J64" s="175"/>
      <c r="K64" s="175"/>
      <c r="L64" s="175"/>
      <c r="M64" s="175"/>
      <c r="N64" s="175"/>
    </row>
    <row r="65" spans="1:14" ht="15.75" customHeight="1" x14ac:dyDescent="0.25">
      <c r="A65" s="175"/>
      <c r="B65" s="175"/>
      <c r="F65" s="175"/>
      <c r="G65" s="175"/>
      <c r="H65" s="175"/>
      <c r="I65" s="175"/>
      <c r="J65" s="175"/>
      <c r="K65" s="175"/>
      <c r="L65" s="175"/>
      <c r="M65" s="175"/>
      <c r="N65" s="175"/>
    </row>
    <row r="66" spans="1:14" ht="15.75" customHeight="1" x14ac:dyDescent="0.25">
      <c r="A66" s="175"/>
      <c r="B66" s="175"/>
      <c r="F66" s="175"/>
      <c r="G66" s="175"/>
      <c r="H66" s="175"/>
      <c r="I66" s="175"/>
      <c r="J66" s="175"/>
      <c r="K66" s="175"/>
      <c r="L66" s="175"/>
      <c r="M66" s="175"/>
      <c r="N66" s="175"/>
    </row>
    <row r="67" spans="1:14" ht="15.75" customHeight="1" x14ac:dyDescent="0.25">
      <c r="A67" s="175"/>
      <c r="B67" s="175"/>
      <c r="F67" s="175"/>
      <c r="G67" s="175"/>
      <c r="H67" s="175"/>
      <c r="I67" s="175"/>
      <c r="J67" s="175"/>
      <c r="K67" s="175"/>
      <c r="L67" s="175"/>
      <c r="M67" s="175"/>
      <c r="N67" s="175"/>
    </row>
    <row r="68" spans="1:14" ht="15.75" customHeight="1" x14ac:dyDescent="0.25">
      <c r="A68" s="175"/>
      <c r="B68" s="175"/>
      <c r="F68" s="175"/>
      <c r="G68" s="175"/>
      <c r="H68" s="175"/>
      <c r="I68" s="175"/>
      <c r="J68" s="175"/>
      <c r="K68" s="175"/>
      <c r="L68" s="175"/>
      <c r="M68" s="175"/>
      <c r="N68" s="175"/>
    </row>
    <row r="69" spans="1:14" ht="15.75" customHeight="1" x14ac:dyDescent="0.25">
      <c r="A69" s="175"/>
      <c r="B69" s="175"/>
      <c r="F69" s="175"/>
      <c r="G69" s="175"/>
      <c r="H69" s="175"/>
      <c r="I69" s="175"/>
      <c r="J69" s="175"/>
      <c r="K69" s="175"/>
      <c r="L69" s="175"/>
      <c r="M69" s="175"/>
      <c r="N69" s="175"/>
    </row>
    <row r="70" spans="1:14" ht="15.75" customHeight="1" x14ac:dyDescent="0.25">
      <c r="A70" s="175"/>
      <c r="B70" s="175"/>
      <c r="F70" s="175"/>
      <c r="G70" s="175"/>
      <c r="H70" s="175"/>
      <c r="I70" s="175"/>
      <c r="J70" s="175"/>
      <c r="K70" s="175"/>
      <c r="L70" s="175"/>
      <c r="M70" s="175"/>
      <c r="N70" s="175"/>
    </row>
    <row r="71" spans="1:14" ht="15.75" customHeight="1" x14ac:dyDescent="0.25">
      <c r="A71" s="175"/>
      <c r="B71" s="175"/>
      <c r="F71" s="175"/>
      <c r="G71" s="175"/>
      <c r="H71" s="175"/>
      <c r="I71" s="175"/>
      <c r="J71" s="175"/>
      <c r="K71" s="175"/>
      <c r="L71" s="175"/>
      <c r="M71" s="175"/>
      <c r="N71" s="175"/>
    </row>
    <row r="72" spans="1:14" ht="15.75" customHeight="1" x14ac:dyDescent="0.25">
      <c r="A72" s="175"/>
      <c r="B72" s="175"/>
      <c r="F72" s="175"/>
      <c r="G72" s="175"/>
      <c r="H72" s="175"/>
      <c r="I72" s="175"/>
      <c r="J72" s="175"/>
      <c r="K72" s="175"/>
      <c r="L72" s="175"/>
      <c r="M72" s="175"/>
      <c r="N72" s="175"/>
    </row>
    <row r="73" spans="1:14" ht="15.75" customHeight="1" x14ac:dyDescent="0.25">
      <c r="A73" s="175"/>
      <c r="B73" s="175"/>
      <c r="F73" s="175"/>
      <c r="G73" s="175"/>
      <c r="H73" s="175"/>
      <c r="I73" s="175"/>
      <c r="J73" s="175"/>
      <c r="K73" s="175"/>
      <c r="L73" s="175"/>
      <c r="M73" s="175"/>
      <c r="N73" s="175"/>
    </row>
    <row r="74" spans="1:14" ht="15.75" customHeight="1" x14ac:dyDescent="0.25">
      <c r="A74" s="175"/>
      <c r="B74" s="175"/>
      <c r="F74" s="175"/>
      <c r="G74" s="175"/>
      <c r="H74" s="175"/>
      <c r="I74" s="175"/>
      <c r="J74" s="175"/>
      <c r="K74" s="175"/>
      <c r="L74" s="175"/>
      <c r="M74" s="175"/>
      <c r="N74" s="175"/>
    </row>
    <row r="75" spans="1:14" ht="15.75" customHeight="1" x14ac:dyDescent="0.25">
      <c r="A75" s="175"/>
      <c r="B75" s="175"/>
      <c r="F75" s="175"/>
      <c r="G75" s="175"/>
      <c r="H75" s="175"/>
      <c r="I75" s="175"/>
      <c r="J75" s="175"/>
      <c r="K75" s="175"/>
      <c r="L75" s="175"/>
      <c r="M75" s="175"/>
      <c r="N75" s="175"/>
    </row>
    <row r="76" spans="1:14" ht="15.75" customHeight="1" x14ac:dyDescent="0.25">
      <c r="A76" s="175"/>
      <c r="B76" s="175"/>
      <c r="F76" s="175"/>
      <c r="G76" s="175"/>
      <c r="H76" s="175"/>
      <c r="I76" s="175"/>
      <c r="J76" s="175"/>
      <c r="K76" s="175"/>
      <c r="L76" s="175"/>
      <c r="M76" s="175"/>
      <c r="N76" s="175"/>
    </row>
    <row r="77" spans="1:14" ht="15.75" customHeight="1" x14ac:dyDescent="0.25">
      <c r="A77" s="175"/>
      <c r="B77" s="175"/>
      <c r="F77" s="175"/>
      <c r="G77" s="175"/>
      <c r="H77" s="175"/>
      <c r="I77" s="175"/>
      <c r="J77" s="175"/>
      <c r="K77" s="175"/>
      <c r="L77" s="175"/>
      <c r="M77" s="175"/>
      <c r="N77" s="175"/>
    </row>
    <row r="78" spans="1:14" ht="15.75" customHeight="1" x14ac:dyDescent="0.25">
      <c r="A78" s="175"/>
      <c r="B78" s="175"/>
      <c r="F78" s="175"/>
      <c r="G78" s="175"/>
      <c r="H78" s="175"/>
      <c r="I78" s="175"/>
      <c r="J78" s="175"/>
      <c r="K78" s="175"/>
      <c r="L78" s="175"/>
      <c r="M78" s="175"/>
      <c r="N78" s="175"/>
    </row>
    <row r="79" spans="1:14" ht="15.75" customHeight="1" x14ac:dyDescent="0.25">
      <c r="A79" s="175"/>
      <c r="B79" s="175"/>
      <c r="F79" s="175"/>
      <c r="G79" s="175"/>
      <c r="H79" s="175"/>
      <c r="I79" s="175"/>
      <c r="J79" s="175"/>
      <c r="K79" s="175"/>
      <c r="L79" s="175"/>
      <c r="M79" s="175"/>
      <c r="N79" s="175"/>
    </row>
    <row r="80" spans="1:14" ht="15.75" customHeight="1" x14ac:dyDescent="0.25">
      <c r="A80" s="175"/>
      <c r="B80" s="175"/>
      <c r="F80" s="175"/>
      <c r="G80" s="175"/>
      <c r="H80" s="175"/>
      <c r="I80" s="175"/>
      <c r="J80" s="175"/>
      <c r="K80" s="175"/>
      <c r="L80" s="175"/>
      <c r="M80" s="175"/>
      <c r="N80" s="175"/>
    </row>
    <row r="81" spans="1:14" ht="15.75" customHeight="1" x14ac:dyDescent="0.25">
      <c r="A81" s="175"/>
      <c r="B81" s="175"/>
      <c r="F81" s="175"/>
      <c r="G81" s="175"/>
      <c r="H81" s="175"/>
      <c r="I81" s="175"/>
      <c r="J81" s="175"/>
      <c r="K81" s="175"/>
      <c r="L81" s="175"/>
      <c r="M81" s="175"/>
      <c r="N81" s="175"/>
    </row>
    <row r="82" spans="1:14" ht="15.75" customHeight="1" x14ac:dyDescent="0.25">
      <c r="A82" s="175"/>
      <c r="B82" s="175"/>
      <c r="F82" s="175"/>
      <c r="G82" s="175"/>
      <c r="H82" s="175"/>
      <c r="I82" s="175"/>
      <c r="J82" s="175"/>
      <c r="K82" s="175"/>
      <c r="L82" s="175"/>
      <c r="M82" s="175"/>
      <c r="N82" s="175"/>
    </row>
    <row r="83" spans="1:14" ht="15.75" customHeight="1" x14ac:dyDescent="0.25">
      <c r="A83" s="175"/>
      <c r="B83" s="175"/>
      <c r="F83" s="175"/>
      <c r="G83" s="175"/>
      <c r="H83" s="175"/>
      <c r="I83" s="175"/>
      <c r="J83" s="175"/>
      <c r="K83" s="175"/>
      <c r="L83" s="175"/>
      <c r="M83" s="175"/>
      <c r="N83" s="175"/>
    </row>
    <row r="84" spans="1:14" ht="15.75" customHeight="1" x14ac:dyDescent="0.25">
      <c r="A84" s="175"/>
      <c r="B84" s="175"/>
      <c r="F84" s="175"/>
      <c r="G84" s="175"/>
      <c r="H84" s="175"/>
      <c r="I84" s="175"/>
      <c r="J84" s="175"/>
      <c r="K84" s="175"/>
      <c r="L84" s="175"/>
      <c r="M84" s="175"/>
      <c r="N84" s="175"/>
    </row>
    <row r="85" spans="1:14" ht="15.75" customHeight="1" x14ac:dyDescent="0.25">
      <c r="A85" s="175"/>
      <c r="B85" s="175"/>
      <c r="F85" s="175"/>
      <c r="G85" s="175"/>
      <c r="H85" s="175"/>
      <c r="I85" s="175"/>
      <c r="J85" s="175"/>
      <c r="K85" s="175"/>
      <c r="L85" s="175"/>
      <c r="M85" s="175"/>
      <c r="N85" s="175"/>
    </row>
    <row r="86" spans="1:14" ht="15.75" customHeight="1" x14ac:dyDescent="0.25">
      <c r="A86" s="175"/>
      <c r="B86" s="175"/>
      <c r="F86" s="175"/>
      <c r="G86" s="175"/>
      <c r="H86" s="175"/>
      <c r="I86" s="175"/>
      <c r="J86" s="175"/>
      <c r="K86" s="175"/>
      <c r="L86" s="175"/>
      <c r="M86" s="175"/>
      <c r="N86" s="175"/>
    </row>
    <row r="87" spans="1:14" ht="15.75" customHeight="1" x14ac:dyDescent="0.25">
      <c r="A87" s="175"/>
      <c r="B87" s="175"/>
      <c r="F87" s="175"/>
      <c r="G87" s="175"/>
      <c r="H87" s="175"/>
      <c r="I87" s="175"/>
      <c r="J87" s="175"/>
      <c r="K87" s="175"/>
      <c r="L87" s="175"/>
      <c r="M87" s="175"/>
      <c r="N87" s="175"/>
    </row>
    <row r="88" spans="1:14" ht="15.75" customHeight="1" x14ac:dyDescent="0.25">
      <c r="A88" s="175"/>
      <c r="B88" s="175"/>
      <c r="F88" s="175"/>
      <c r="G88" s="175"/>
      <c r="H88" s="175"/>
      <c r="I88" s="175"/>
      <c r="J88" s="175"/>
      <c r="K88" s="175"/>
      <c r="L88" s="175"/>
      <c r="M88" s="175"/>
      <c r="N88" s="175"/>
    </row>
    <row r="89" spans="1:14" ht="15.75" customHeight="1" x14ac:dyDescent="0.25">
      <c r="A89" s="175"/>
      <c r="B89" s="175"/>
      <c r="F89" s="175"/>
      <c r="G89" s="175"/>
      <c r="H89" s="175"/>
      <c r="I89" s="175"/>
      <c r="J89" s="175"/>
      <c r="K89" s="175"/>
      <c r="L89" s="175"/>
      <c r="M89" s="175"/>
      <c r="N89" s="175"/>
    </row>
    <row r="90" spans="1:14" ht="15.75" customHeight="1" x14ac:dyDescent="0.25">
      <c r="A90" s="175"/>
      <c r="B90" s="175"/>
      <c r="F90" s="175"/>
      <c r="G90" s="175"/>
      <c r="H90" s="175"/>
      <c r="I90" s="175"/>
      <c r="J90" s="175"/>
      <c r="K90" s="175"/>
      <c r="L90" s="175"/>
      <c r="M90" s="175"/>
      <c r="N90" s="175"/>
    </row>
    <row r="91" spans="1:14" ht="15.75" customHeight="1" x14ac:dyDescent="0.25">
      <c r="A91" s="175"/>
      <c r="B91" s="175"/>
      <c r="F91" s="175"/>
      <c r="G91" s="175"/>
      <c r="H91" s="175"/>
      <c r="I91" s="175"/>
      <c r="J91" s="175"/>
      <c r="K91" s="175"/>
      <c r="L91" s="175"/>
      <c r="M91" s="175"/>
      <c r="N91" s="175"/>
    </row>
    <row r="92" spans="1:14" ht="15.75" customHeight="1" x14ac:dyDescent="0.25">
      <c r="A92" s="175"/>
      <c r="B92" s="175"/>
      <c r="F92" s="175"/>
      <c r="G92" s="175"/>
      <c r="H92" s="175"/>
      <c r="I92" s="175"/>
      <c r="J92" s="175"/>
      <c r="K92" s="175"/>
      <c r="L92" s="175"/>
      <c r="M92" s="175"/>
      <c r="N92" s="175"/>
    </row>
    <row r="93" spans="1:14" ht="15.75" customHeight="1" x14ac:dyDescent="0.25">
      <c r="A93" s="175"/>
      <c r="B93" s="175"/>
      <c r="F93" s="175"/>
      <c r="G93" s="175"/>
      <c r="H93" s="175"/>
      <c r="I93" s="175"/>
      <c r="J93" s="175"/>
      <c r="K93" s="175"/>
      <c r="L93" s="175"/>
      <c r="M93" s="175"/>
      <c r="N93" s="175"/>
    </row>
    <row r="94" spans="1:14" ht="15.75" customHeight="1" x14ac:dyDescent="0.25">
      <c r="A94" s="175"/>
      <c r="B94" s="175"/>
      <c r="F94" s="175"/>
      <c r="G94" s="175"/>
      <c r="H94" s="175"/>
      <c r="I94" s="175"/>
      <c r="J94" s="175"/>
      <c r="K94" s="175"/>
      <c r="L94" s="175"/>
      <c r="M94" s="175"/>
      <c r="N94" s="175"/>
    </row>
    <row r="95" spans="1:14" ht="15.75" customHeight="1" x14ac:dyDescent="0.25">
      <c r="A95" s="175"/>
      <c r="B95" s="175"/>
      <c r="F95" s="175"/>
      <c r="G95" s="175"/>
      <c r="H95" s="175"/>
      <c r="I95" s="175"/>
      <c r="J95" s="175"/>
      <c r="K95" s="175"/>
      <c r="L95" s="175"/>
      <c r="M95" s="175"/>
      <c r="N95" s="175"/>
    </row>
    <row r="96" spans="1:14" ht="15.75" customHeight="1" x14ac:dyDescent="0.25">
      <c r="A96" s="175"/>
      <c r="B96" s="175"/>
      <c r="F96" s="175"/>
      <c r="G96" s="175"/>
      <c r="H96" s="175"/>
      <c r="I96" s="175"/>
      <c r="J96" s="175"/>
      <c r="K96" s="175"/>
      <c r="L96" s="175"/>
      <c r="M96" s="175"/>
      <c r="N96" s="175"/>
    </row>
    <row r="97" spans="1:14" ht="15.75" customHeight="1" x14ac:dyDescent="0.25">
      <c r="A97" s="175"/>
      <c r="B97" s="175"/>
      <c r="F97" s="175"/>
      <c r="G97" s="175"/>
      <c r="H97" s="175"/>
      <c r="I97" s="175"/>
      <c r="J97" s="175"/>
      <c r="K97" s="175"/>
      <c r="L97" s="175"/>
      <c r="M97" s="175"/>
      <c r="N97" s="175"/>
    </row>
    <row r="98" spans="1:14" ht="15.75" customHeight="1" x14ac:dyDescent="0.25">
      <c r="A98" s="175"/>
      <c r="B98" s="175"/>
      <c r="F98" s="175"/>
      <c r="G98" s="175"/>
      <c r="H98" s="175"/>
      <c r="I98" s="175"/>
      <c r="J98" s="175"/>
      <c r="K98" s="175"/>
      <c r="L98" s="175"/>
      <c r="M98" s="175"/>
      <c r="N98" s="175"/>
    </row>
    <row r="99" spans="1:14" ht="15.75" customHeight="1" x14ac:dyDescent="0.25">
      <c r="A99" s="175"/>
      <c r="B99" s="175"/>
      <c r="F99" s="175"/>
      <c r="G99" s="175"/>
      <c r="H99" s="175"/>
      <c r="I99" s="175"/>
      <c r="J99" s="175"/>
      <c r="K99" s="175"/>
      <c r="L99" s="175"/>
      <c r="M99" s="175"/>
      <c r="N99" s="175"/>
    </row>
    <row r="100" spans="1:14" ht="15.75" customHeight="1" x14ac:dyDescent="0.25">
      <c r="A100" s="175"/>
      <c r="B100" s="175"/>
      <c r="F100" s="175"/>
      <c r="G100" s="175"/>
      <c r="H100" s="175"/>
      <c r="I100" s="175"/>
      <c r="J100" s="175"/>
      <c r="K100" s="175"/>
      <c r="L100" s="175"/>
      <c r="M100" s="175"/>
      <c r="N100" s="175"/>
    </row>
    <row r="101" spans="1:14" ht="15.75" customHeight="1" x14ac:dyDescent="0.25">
      <c r="A101" s="175"/>
      <c r="B101" s="175"/>
      <c r="F101" s="175"/>
      <c r="G101" s="175"/>
      <c r="H101" s="175"/>
      <c r="I101" s="175"/>
      <c r="J101" s="175"/>
      <c r="K101" s="175"/>
      <c r="L101" s="175"/>
      <c r="M101" s="175"/>
      <c r="N101" s="175"/>
    </row>
    <row r="102" spans="1:14" ht="15.75" customHeight="1" x14ac:dyDescent="0.25">
      <c r="A102" s="175"/>
      <c r="B102" s="175"/>
      <c r="F102" s="175"/>
      <c r="G102" s="175"/>
      <c r="H102" s="175"/>
      <c r="I102" s="175"/>
      <c r="J102" s="175"/>
      <c r="K102" s="175"/>
      <c r="L102" s="175"/>
      <c r="M102" s="175"/>
      <c r="N102" s="175"/>
    </row>
    <row r="103" spans="1:14" ht="15.75" customHeight="1" x14ac:dyDescent="0.25">
      <c r="A103" s="175"/>
      <c r="B103" s="175"/>
      <c r="F103" s="175"/>
      <c r="G103" s="175"/>
      <c r="H103" s="175"/>
      <c r="I103" s="175"/>
      <c r="J103" s="175"/>
      <c r="K103" s="175"/>
      <c r="L103" s="175"/>
      <c r="M103" s="175"/>
      <c r="N103" s="175"/>
    </row>
    <row r="104" spans="1:14" ht="15.75" customHeight="1" x14ac:dyDescent="0.25">
      <c r="A104" s="175"/>
      <c r="B104" s="175"/>
      <c r="F104" s="175"/>
      <c r="G104" s="175"/>
      <c r="H104" s="175"/>
      <c r="I104" s="175"/>
      <c r="J104" s="175"/>
      <c r="K104" s="175"/>
      <c r="L104" s="175"/>
      <c r="M104" s="175"/>
      <c r="N104" s="175"/>
    </row>
    <row r="105" spans="1:14" ht="15.75" customHeight="1" x14ac:dyDescent="0.25">
      <c r="A105" s="175"/>
      <c r="B105" s="175"/>
      <c r="F105" s="175"/>
      <c r="G105" s="175"/>
      <c r="H105" s="175"/>
      <c r="I105" s="175"/>
      <c r="J105" s="175"/>
      <c r="K105" s="175"/>
      <c r="L105" s="175"/>
      <c r="M105" s="175"/>
      <c r="N105" s="175"/>
    </row>
    <row r="106" spans="1:14" ht="15.75" customHeight="1" x14ac:dyDescent="0.25">
      <c r="A106" s="175"/>
      <c r="B106" s="175"/>
      <c r="F106" s="175"/>
      <c r="G106" s="175"/>
      <c r="H106" s="175"/>
      <c r="I106" s="175"/>
      <c r="J106" s="175"/>
      <c r="K106" s="175"/>
      <c r="L106" s="175"/>
      <c r="M106" s="175"/>
      <c r="N106" s="175"/>
    </row>
    <row r="107" spans="1:14" ht="15.75" customHeight="1" x14ac:dyDescent="0.25">
      <c r="A107" s="175"/>
      <c r="B107" s="175"/>
      <c r="F107" s="175"/>
      <c r="G107" s="175"/>
      <c r="H107" s="175"/>
      <c r="I107" s="175"/>
      <c r="J107" s="175"/>
      <c r="K107" s="175"/>
      <c r="L107" s="175"/>
      <c r="M107" s="175"/>
      <c r="N107" s="175"/>
    </row>
    <row r="108" spans="1:14" ht="15.75" customHeight="1" x14ac:dyDescent="0.25">
      <c r="A108" s="175"/>
      <c r="B108" s="175"/>
      <c r="F108" s="175"/>
      <c r="G108" s="175"/>
      <c r="H108" s="175"/>
      <c r="I108" s="175"/>
      <c r="J108" s="175"/>
      <c r="K108" s="175"/>
      <c r="L108" s="175"/>
      <c r="M108" s="175"/>
      <c r="N108" s="175"/>
    </row>
    <row r="109" spans="1:14" ht="15.75" customHeight="1" x14ac:dyDescent="0.25">
      <c r="A109" s="175"/>
      <c r="B109" s="175"/>
      <c r="F109" s="175"/>
      <c r="G109" s="175"/>
      <c r="H109" s="175"/>
      <c r="I109" s="175"/>
      <c r="J109" s="175"/>
      <c r="K109" s="175"/>
      <c r="L109" s="175"/>
      <c r="M109" s="175"/>
      <c r="N109" s="175"/>
    </row>
    <row r="110" spans="1:14" ht="15.75" customHeight="1" x14ac:dyDescent="0.25">
      <c r="A110" s="175"/>
      <c r="B110" s="175"/>
      <c r="F110" s="175"/>
      <c r="G110" s="175"/>
      <c r="H110" s="175"/>
      <c r="I110" s="175"/>
      <c r="J110" s="175"/>
      <c r="K110" s="175"/>
      <c r="L110" s="175"/>
      <c r="M110" s="175"/>
      <c r="N110" s="175"/>
    </row>
    <row r="111" spans="1:14" ht="15.75" customHeight="1" x14ac:dyDescent="0.25">
      <c r="A111" s="175"/>
      <c r="B111" s="175"/>
      <c r="F111" s="175"/>
      <c r="G111" s="175"/>
      <c r="H111" s="175"/>
      <c r="I111" s="175"/>
      <c r="J111" s="175"/>
      <c r="K111" s="175"/>
      <c r="L111" s="175"/>
      <c r="M111" s="175"/>
      <c r="N111" s="175"/>
    </row>
    <row r="112" spans="1:14" ht="15.75" customHeight="1" x14ac:dyDescent="0.25">
      <c r="A112" s="175"/>
      <c r="B112" s="175"/>
      <c r="F112" s="175"/>
      <c r="G112" s="175"/>
      <c r="H112" s="175"/>
      <c r="I112" s="175"/>
      <c r="J112" s="175"/>
      <c r="K112" s="175"/>
      <c r="L112" s="175"/>
      <c r="M112" s="175"/>
      <c r="N112" s="175"/>
    </row>
    <row r="113" spans="1:14" ht="15.75" customHeight="1" x14ac:dyDescent="0.25">
      <c r="A113" s="175"/>
      <c r="B113" s="175"/>
      <c r="F113" s="175"/>
      <c r="G113" s="175"/>
      <c r="H113" s="175"/>
      <c r="I113" s="175"/>
      <c r="J113" s="175"/>
      <c r="K113" s="175"/>
      <c r="L113" s="175"/>
      <c r="M113" s="175"/>
      <c r="N113" s="175"/>
    </row>
    <row r="114" spans="1:14" ht="15.75" customHeight="1" x14ac:dyDescent="0.25">
      <c r="A114" s="175"/>
      <c r="B114" s="175"/>
      <c r="F114" s="175"/>
      <c r="G114" s="175"/>
      <c r="H114" s="175"/>
      <c r="I114" s="175"/>
      <c r="J114" s="175"/>
      <c r="K114" s="175"/>
      <c r="L114" s="175"/>
      <c r="M114" s="175"/>
      <c r="N114" s="175"/>
    </row>
    <row r="115" spans="1:14" ht="15.75" customHeight="1" x14ac:dyDescent="0.25">
      <c r="A115" s="175"/>
      <c r="B115" s="175"/>
      <c r="F115" s="175"/>
      <c r="G115" s="175"/>
      <c r="H115" s="175"/>
      <c r="I115" s="175"/>
      <c r="J115" s="175"/>
      <c r="K115" s="175"/>
      <c r="L115" s="175"/>
      <c r="M115" s="175"/>
      <c r="N115" s="175"/>
    </row>
    <row r="116" spans="1:14" ht="15.75" customHeight="1" x14ac:dyDescent="0.25">
      <c r="A116" s="175"/>
      <c r="B116" s="175"/>
      <c r="F116" s="175"/>
      <c r="G116" s="175"/>
      <c r="H116" s="175"/>
      <c r="I116" s="175"/>
      <c r="J116" s="175"/>
      <c r="K116" s="175"/>
      <c r="L116" s="175"/>
      <c r="M116" s="175"/>
      <c r="N116" s="175"/>
    </row>
    <row r="117" spans="1:14" ht="15.75" customHeight="1" x14ac:dyDescent="0.25">
      <c r="A117" s="175"/>
      <c r="B117" s="175"/>
      <c r="F117" s="175"/>
      <c r="G117" s="175"/>
      <c r="H117" s="175"/>
      <c r="I117" s="175"/>
      <c r="J117" s="175"/>
      <c r="K117" s="175"/>
      <c r="L117" s="175"/>
      <c r="M117" s="175"/>
      <c r="N117" s="175"/>
    </row>
    <row r="118" spans="1:14" ht="15.75" customHeight="1" x14ac:dyDescent="0.25">
      <c r="A118" s="175"/>
      <c r="B118" s="175"/>
      <c r="F118" s="175"/>
      <c r="G118" s="175"/>
      <c r="H118" s="175"/>
      <c r="I118" s="175"/>
      <c r="J118" s="175"/>
      <c r="K118" s="175"/>
      <c r="L118" s="175"/>
      <c r="M118" s="175"/>
      <c r="N118" s="175"/>
    </row>
    <row r="119" spans="1:14" ht="15.75" customHeight="1" x14ac:dyDescent="0.25">
      <c r="A119" s="175"/>
      <c r="B119" s="175"/>
      <c r="F119" s="175"/>
      <c r="G119" s="175"/>
      <c r="H119" s="175"/>
      <c r="I119" s="175"/>
      <c r="J119" s="175"/>
      <c r="K119" s="175"/>
      <c r="L119" s="175"/>
      <c r="M119" s="175"/>
      <c r="N119" s="175"/>
    </row>
    <row r="120" spans="1:14" ht="15.75" customHeight="1" x14ac:dyDescent="0.25">
      <c r="A120" s="175"/>
      <c r="B120" s="175"/>
      <c r="F120" s="175"/>
      <c r="G120" s="175"/>
      <c r="H120" s="175"/>
      <c r="I120" s="175"/>
      <c r="J120" s="175"/>
      <c r="K120" s="175"/>
      <c r="L120" s="175"/>
      <c r="M120" s="175"/>
      <c r="N120" s="175"/>
    </row>
    <row r="121" spans="1:14" ht="15.75" customHeight="1" x14ac:dyDescent="0.25">
      <c r="A121" s="175"/>
      <c r="B121" s="175"/>
      <c r="F121" s="175"/>
      <c r="G121" s="175"/>
      <c r="H121" s="175"/>
      <c r="I121" s="175"/>
      <c r="J121" s="175"/>
      <c r="K121" s="175"/>
      <c r="L121" s="175"/>
      <c r="M121" s="175"/>
      <c r="N121" s="175"/>
    </row>
    <row r="122" spans="1:14" ht="15.75" customHeight="1" x14ac:dyDescent="0.25">
      <c r="A122" s="175"/>
      <c r="B122" s="175"/>
      <c r="F122" s="175"/>
      <c r="G122" s="175"/>
      <c r="H122" s="175"/>
      <c r="I122" s="175"/>
      <c r="J122" s="175"/>
      <c r="K122" s="175"/>
      <c r="L122" s="175"/>
      <c r="M122" s="175"/>
      <c r="N122" s="175"/>
    </row>
    <row r="123" spans="1:14" ht="15.75" customHeight="1" x14ac:dyDescent="0.25">
      <c r="A123" s="175"/>
      <c r="B123" s="175"/>
      <c r="F123" s="175"/>
      <c r="G123" s="175"/>
      <c r="H123" s="175"/>
      <c r="I123" s="175"/>
      <c r="J123" s="175"/>
      <c r="K123" s="175"/>
      <c r="L123" s="175"/>
      <c r="M123" s="175"/>
      <c r="N123" s="175"/>
    </row>
    <row r="124" spans="1:14" ht="15.75" customHeight="1" x14ac:dyDescent="0.25">
      <c r="A124" s="175"/>
      <c r="B124" s="175"/>
      <c r="F124" s="175"/>
      <c r="G124" s="175"/>
      <c r="H124" s="175"/>
      <c r="I124" s="175"/>
      <c r="J124" s="175"/>
      <c r="K124" s="175"/>
      <c r="L124" s="175"/>
      <c r="M124" s="175"/>
      <c r="N124" s="175"/>
    </row>
    <row r="125" spans="1:14" ht="15.75" customHeight="1" x14ac:dyDescent="0.25">
      <c r="A125" s="175"/>
      <c r="B125" s="175"/>
      <c r="F125" s="175"/>
      <c r="G125" s="175"/>
      <c r="H125" s="175"/>
      <c r="I125" s="175"/>
      <c r="J125" s="175"/>
      <c r="K125" s="175"/>
      <c r="L125" s="175"/>
      <c r="M125" s="175"/>
      <c r="N125" s="175"/>
    </row>
    <row r="126" spans="1:14" ht="15.75" customHeight="1" x14ac:dyDescent="0.25">
      <c r="A126" s="175"/>
      <c r="B126" s="175"/>
      <c r="F126" s="175"/>
      <c r="G126" s="175"/>
      <c r="H126" s="175"/>
      <c r="I126" s="175"/>
      <c r="J126" s="175"/>
      <c r="K126" s="175"/>
      <c r="L126" s="175"/>
      <c r="M126" s="175"/>
      <c r="N126" s="175"/>
    </row>
    <row r="127" spans="1:14" ht="15.75" customHeight="1" x14ac:dyDescent="0.25">
      <c r="A127" s="175"/>
      <c r="B127" s="175"/>
      <c r="F127" s="175"/>
      <c r="G127" s="175"/>
      <c r="H127" s="175"/>
      <c r="I127" s="175"/>
      <c r="J127" s="175"/>
      <c r="K127" s="175"/>
      <c r="L127" s="175"/>
      <c r="M127" s="175"/>
      <c r="N127" s="175"/>
    </row>
    <row r="128" spans="1:14" ht="15.75" customHeight="1" x14ac:dyDescent="0.25">
      <c r="A128" s="175"/>
      <c r="B128" s="175"/>
      <c r="F128" s="175"/>
      <c r="G128" s="175"/>
      <c r="H128" s="175"/>
      <c r="I128" s="175"/>
      <c r="J128" s="175"/>
      <c r="K128" s="175"/>
      <c r="L128" s="175"/>
      <c r="M128" s="175"/>
      <c r="N128" s="175"/>
    </row>
    <row r="129" spans="1:14" ht="15.75" customHeight="1" x14ac:dyDescent="0.25">
      <c r="A129" s="175"/>
      <c r="B129" s="175"/>
      <c r="F129" s="175"/>
      <c r="G129" s="175"/>
      <c r="H129" s="175"/>
      <c r="I129" s="175"/>
      <c r="J129" s="175"/>
      <c r="K129" s="175"/>
      <c r="L129" s="175"/>
      <c r="M129" s="175"/>
      <c r="N129" s="175"/>
    </row>
    <row r="130" spans="1:14" ht="15.75" customHeight="1" x14ac:dyDescent="0.25">
      <c r="A130" s="175"/>
      <c r="B130" s="175"/>
      <c r="F130" s="175"/>
      <c r="G130" s="175"/>
      <c r="H130" s="175"/>
      <c r="I130" s="175"/>
      <c r="J130" s="175"/>
      <c r="K130" s="175"/>
      <c r="L130" s="175"/>
      <c r="M130" s="175"/>
      <c r="N130" s="175"/>
    </row>
    <row r="131" spans="1:14" ht="15.75" customHeight="1" x14ac:dyDescent="0.25">
      <c r="A131" s="175"/>
      <c r="B131" s="175"/>
      <c r="F131" s="175"/>
      <c r="G131" s="175"/>
      <c r="H131" s="175"/>
      <c r="I131" s="175"/>
      <c r="J131" s="175"/>
      <c r="K131" s="175"/>
      <c r="L131" s="175"/>
      <c r="M131" s="175"/>
      <c r="N131" s="175"/>
    </row>
    <row r="132" spans="1:14" ht="15.75" customHeight="1" x14ac:dyDescent="0.25">
      <c r="A132" s="175"/>
      <c r="B132" s="175"/>
      <c r="F132" s="175"/>
      <c r="G132" s="175"/>
      <c r="H132" s="175"/>
      <c r="I132" s="175"/>
      <c r="J132" s="175"/>
      <c r="K132" s="175"/>
      <c r="L132" s="175"/>
      <c r="M132" s="175"/>
      <c r="N132" s="175"/>
    </row>
    <row r="133" spans="1:14" ht="15.75" customHeight="1" x14ac:dyDescent="0.25">
      <c r="A133" s="175"/>
      <c r="B133" s="175"/>
      <c r="F133" s="175"/>
      <c r="G133" s="175"/>
      <c r="H133" s="175"/>
      <c r="I133" s="175"/>
      <c r="J133" s="175"/>
      <c r="K133" s="175"/>
      <c r="L133" s="175"/>
      <c r="M133" s="175"/>
      <c r="N133" s="175"/>
    </row>
    <row r="134" spans="1:14" ht="15.75" customHeight="1" x14ac:dyDescent="0.25">
      <c r="A134" s="175"/>
      <c r="B134" s="175"/>
      <c r="F134" s="175"/>
      <c r="G134" s="175"/>
      <c r="H134" s="175"/>
      <c r="I134" s="175"/>
      <c r="J134" s="175"/>
      <c r="K134" s="175"/>
      <c r="L134" s="175"/>
      <c r="M134" s="175"/>
      <c r="N134" s="175"/>
    </row>
    <row r="135" spans="1:14" ht="15.75" customHeight="1" x14ac:dyDescent="0.25">
      <c r="A135" s="175"/>
      <c r="B135" s="175"/>
      <c r="F135" s="175"/>
      <c r="G135" s="175"/>
      <c r="H135" s="175"/>
      <c r="I135" s="175"/>
      <c r="J135" s="175"/>
      <c r="K135" s="175"/>
      <c r="L135" s="175"/>
      <c r="M135" s="175"/>
      <c r="N135" s="175"/>
    </row>
    <row r="136" spans="1:14" ht="15.75" customHeight="1" x14ac:dyDescent="0.25">
      <c r="A136" s="175"/>
      <c r="B136" s="175"/>
      <c r="F136" s="175"/>
      <c r="G136" s="175"/>
      <c r="H136" s="175"/>
      <c r="I136" s="175"/>
      <c r="J136" s="175"/>
      <c r="K136" s="175"/>
      <c r="L136" s="175"/>
      <c r="M136" s="175"/>
      <c r="N136" s="175"/>
    </row>
    <row r="137" spans="1:14" ht="15.75" customHeight="1" x14ac:dyDescent="0.25">
      <c r="A137" s="175"/>
      <c r="B137" s="175"/>
      <c r="F137" s="175"/>
      <c r="G137" s="175"/>
      <c r="H137" s="175"/>
      <c r="I137" s="175"/>
      <c r="J137" s="175"/>
      <c r="K137" s="175"/>
      <c r="L137" s="175"/>
      <c r="M137" s="175"/>
      <c r="N137" s="175"/>
    </row>
    <row r="138" spans="1:14" ht="15.75" customHeight="1" x14ac:dyDescent="0.25">
      <c r="A138" s="175"/>
      <c r="B138" s="175"/>
      <c r="F138" s="175"/>
      <c r="G138" s="175"/>
      <c r="H138" s="175"/>
      <c r="I138" s="175"/>
      <c r="J138" s="175"/>
      <c r="K138" s="175"/>
      <c r="L138" s="175"/>
      <c r="M138" s="175"/>
      <c r="N138" s="175"/>
    </row>
    <row r="139" spans="1:14" ht="15.75" customHeight="1" x14ac:dyDescent="0.25">
      <c r="A139" s="175"/>
      <c r="B139" s="175"/>
      <c r="F139" s="175"/>
      <c r="G139" s="175"/>
      <c r="H139" s="175"/>
      <c r="I139" s="175"/>
      <c r="J139" s="175"/>
      <c r="K139" s="175"/>
      <c r="L139" s="175"/>
      <c r="M139" s="175"/>
      <c r="N139" s="175"/>
    </row>
    <row r="140" spans="1:14" ht="15.75" customHeight="1" x14ac:dyDescent="0.25">
      <c r="A140" s="175"/>
      <c r="B140" s="175"/>
      <c r="F140" s="175"/>
      <c r="G140" s="175"/>
      <c r="H140" s="175"/>
      <c r="I140" s="175"/>
      <c r="J140" s="175"/>
      <c r="K140" s="175"/>
      <c r="L140" s="175"/>
      <c r="M140" s="175"/>
      <c r="N140" s="175"/>
    </row>
    <row r="141" spans="1:14" ht="15.75" customHeight="1" x14ac:dyDescent="0.25">
      <c r="A141" s="175"/>
      <c r="B141" s="175"/>
      <c r="F141" s="175"/>
      <c r="G141" s="175"/>
      <c r="H141" s="175"/>
      <c r="I141" s="175"/>
      <c r="J141" s="175"/>
      <c r="K141" s="175"/>
      <c r="L141" s="175"/>
      <c r="M141" s="175"/>
      <c r="N141" s="175"/>
    </row>
    <row r="142" spans="1:14" ht="15.75" customHeight="1" x14ac:dyDescent="0.25">
      <c r="A142" s="175"/>
      <c r="B142" s="175"/>
      <c r="F142" s="175"/>
      <c r="G142" s="175"/>
      <c r="H142" s="175"/>
      <c r="I142" s="175"/>
      <c r="J142" s="175"/>
      <c r="K142" s="175"/>
      <c r="L142" s="175"/>
      <c r="M142" s="175"/>
      <c r="N142" s="175"/>
    </row>
    <row r="143" spans="1:14" ht="15.75" customHeight="1" x14ac:dyDescent="0.25">
      <c r="A143" s="175"/>
      <c r="B143" s="175"/>
      <c r="F143" s="175"/>
      <c r="G143" s="175"/>
      <c r="H143" s="175"/>
      <c r="I143" s="175"/>
      <c r="J143" s="175"/>
      <c r="K143" s="175"/>
      <c r="L143" s="175"/>
      <c r="M143" s="175"/>
      <c r="N143" s="175"/>
    </row>
    <row r="144" spans="1:14" ht="15.75" customHeight="1" x14ac:dyDescent="0.25">
      <c r="A144" s="175"/>
      <c r="B144" s="175"/>
      <c r="F144" s="175"/>
      <c r="G144" s="175"/>
      <c r="H144" s="175"/>
      <c r="I144" s="175"/>
      <c r="J144" s="175"/>
      <c r="K144" s="175"/>
      <c r="L144" s="175"/>
      <c r="M144" s="175"/>
      <c r="N144" s="175"/>
    </row>
    <row r="145" spans="1:14" ht="15.75" customHeight="1" x14ac:dyDescent="0.25">
      <c r="A145" s="175"/>
      <c r="B145" s="175"/>
      <c r="F145" s="175"/>
      <c r="G145" s="175"/>
      <c r="H145" s="175"/>
      <c r="I145" s="175"/>
      <c r="J145" s="175"/>
      <c r="K145" s="175"/>
      <c r="L145" s="175"/>
      <c r="M145" s="175"/>
      <c r="N145" s="175"/>
    </row>
    <row r="146" spans="1:14" ht="15.75" customHeight="1" x14ac:dyDescent="0.25">
      <c r="A146" s="175"/>
      <c r="B146" s="175"/>
      <c r="F146" s="175"/>
      <c r="G146" s="175"/>
      <c r="H146" s="175"/>
      <c r="I146" s="175"/>
      <c r="J146" s="175"/>
      <c r="K146" s="175"/>
      <c r="L146" s="175"/>
      <c r="M146" s="175"/>
      <c r="N146" s="175"/>
    </row>
    <row r="147" spans="1:14" ht="15.75" customHeight="1" x14ac:dyDescent="0.25">
      <c r="A147" s="175"/>
      <c r="B147" s="175"/>
      <c r="F147" s="175"/>
      <c r="G147" s="175"/>
      <c r="H147" s="175"/>
      <c r="I147" s="175"/>
      <c r="J147" s="175"/>
      <c r="K147" s="175"/>
      <c r="L147" s="175"/>
      <c r="M147" s="175"/>
      <c r="N147" s="175"/>
    </row>
    <row r="148" spans="1:14" ht="15.75" customHeight="1" x14ac:dyDescent="0.25">
      <c r="A148" s="175"/>
      <c r="B148" s="175"/>
      <c r="F148" s="175"/>
      <c r="G148" s="175"/>
      <c r="H148" s="175"/>
      <c r="I148" s="175"/>
      <c r="J148" s="175"/>
      <c r="K148" s="175"/>
      <c r="L148" s="175"/>
      <c r="M148" s="175"/>
      <c r="N148" s="175"/>
    </row>
    <row r="149" spans="1:14" ht="15.75" customHeight="1" x14ac:dyDescent="0.25">
      <c r="A149" s="175"/>
      <c r="B149" s="175"/>
      <c r="F149" s="175"/>
      <c r="G149" s="175"/>
      <c r="H149" s="175"/>
      <c r="I149" s="175"/>
      <c r="J149" s="175"/>
      <c r="K149" s="175"/>
      <c r="L149" s="175"/>
      <c r="M149" s="175"/>
      <c r="N149" s="175"/>
    </row>
    <row r="150" spans="1:14" ht="15.75" customHeight="1" x14ac:dyDescent="0.25">
      <c r="A150" s="175"/>
      <c r="B150" s="175"/>
      <c r="F150" s="175"/>
      <c r="G150" s="175"/>
      <c r="H150" s="175"/>
      <c r="I150" s="175"/>
      <c r="J150" s="175"/>
      <c r="K150" s="175"/>
      <c r="L150" s="175"/>
      <c r="M150" s="175"/>
      <c r="N150" s="175"/>
    </row>
    <row r="151" spans="1:14" ht="15.75" customHeight="1" x14ac:dyDescent="0.25">
      <c r="A151" s="175"/>
      <c r="B151" s="175"/>
      <c r="F151" s="175"/>
      <c r="G151" s="175"/>
      <c r="H151" s="175"/>
      <c r="I151" s="175"/>
      <c r="J151" s="175"/>
      <c r="K151" s="175"/>
      <c r="L151" s="175"/>
      <c r="M151" s="175"/>
      <c r="N151" s="175"/>
    </row>
    <row r="152" spans="1:14" ht="15.75" customHeight="1" x14ac:dyDescent="0.25">
      <c r="A152" s="175"/>
      <c r="B152" s="175"/>
      <c r="F152" s="175"/>
      <c r="G152" s="175"/>
      <c r="H152" s="175"/>
      <c r="I152" s="175"/>
      <c r="J152" s="175"/>
      <c r="K152" s="175"/>
      <c r="L152" s="175"/>
      <c r="M152" s="175"/>
      <c r="N152" s="175"/>
    </row>
    <row r="153" spans="1:14" ht="15.75" customHeight="1" x14ac:dyDescent="0.25">
      <c r="A153" s="175"/>
      <c r="B153" s="175"/>
      <c r="F153" s="175"/>
      <c r="G153" s="175"/>
      <c r="H153" s="175"/>
      <c r="I153" s="175"/>
      <c r="J153" s="175"/>
      <c r="K153" s="175"/>
      <c r="L153" s="175"/>
      <c r="M153" s="175"/>
      <c r="N153" s="175"/>
    </row>
    <row r="154" spans="1:14" ht="15.75" customHeight="1" x14ac:dyDescent="0.25">
      <c r="A154" s="175"/>
      <c r="B154" s="175"/>
      <c r="F154" s="175"/>
      <c r="G154" s="175"/>
      <c r="H154" s="175"/>
      <c r="I154" s="175"/>
      <c r="J154" s="175"/>
      <c r="K154" s="175"/>
      <c r="L154" s="175"/>
      <c r="M154" s="175"/>
      <c r="N154" s="175"/>
    </row>
    <row r="155" spans="1:14" ht="15.75" customHeight="1" x14ac:dyDescent="0.25">
      <c r="A155" s="175"/>
      <c r="B155" s="175"/>
      <c r="F155" s="175"/>
      <c r="G155" s="175"/>
      <c r="H155" s="175"/>
      <c r="I155" s="175"/>
      <c r="J155" s="175"/>
      <c r="K155" s="175"/>
      <c r="L155" s="175"/>
      <c r="M155" s="175"/>
      <c r="N155" s="175"/>
    </row>
    <row r="156" spans="1:14" ht="15.75" customHeight="1" x14ac:dyDescent="0.25">
      <c r="A156" s="175"/>
      <c r="B156" s="175"/>
      <c r="F156" s="175"/>
      <c r="G156" s="175"/>
      <c r="H156" s="175"/>
      <c r="I156" s="175"/>
      <c r="J156" s="175"/>
      <c r="K156" s="175"/>
      <c r="L156" s="175"/>
      <c r="M156" s="175"/>
      <c r="N156" s="175"/>
    </row>
    <row r="157" spans="1:14" ht="15.75" customHeight="1" x14ac:dyDescent="0.25">
      <c r="A157" s="175"/>
      <c r="B157" s="175"/>
      <c r="F157" s="175"/>
      <c r="G157" s="175"/>
      <c r="H157" s="175"/>
      <c r="I157" s="175"/>
      <c r="J157" s="175"/>
      <c r="K157" s="175"/>
      <c r="L157" s="175"/>
      <c r="M157" s="175"/>
      <c r="N157" s="175"/>
    </row>
    <row r="158" spans="1:14" ht="15.75" customHeight="1" x14ac:dyDescent="0.25">
      <c r="A158" s="175"/>
      <c r="B158" s="175"/>
      <c r="F158" s="175"/>
      <c r="G158" s="175"/>
      <c r="H158" s="175"/>
      <c r="I158" s="175"/>
      <c r="J158" s="175"/>
      <c r="K158" s="175"/>
      <c r="L158" s="175"/>
      <c r="M158" s="175"/>
      <c r="N158" s="175"/>
    </row>
    <row r="159" spans="1:14" ht="15.75" customHeight="1" x14ac:dyDescent="0.25">
      <c r="A159" s="175"/>
      <c r="B159" s="175"/>
      <c r="F159" s="175"/>
      <c r="G159" s="175"/>
      <c r="H159" s="175"/>
      <c r="I159" s="175"/>
      <c r="J159" s="175"/>
      <c r="K159" s="175"/>
      <c r="L159" s="175"/>
      <c r="M159" s="175"/>
      <c r="N159" s="175"/>
    </row>
    <row r="160" spans="1:14" ht="15.75" customHeight="1" x14ac:dyDescent="0.25">
      <c r="A160" s="175"/>
      <c r="B160" s="175"/>
      <c r="F160" s="175"/>
      <c r="G160" s="175"/>
      <c r="H160" s="175"/>
      <c r="I160" s="175"/>
      <c r="J160" s="175"/>
      <c r="K160" s="175"/>
      <c r="L160" s="175"/>
      <c r="M160" s="175"/>
      <c r="N160" s="175"/>
    </row>
    <row r="161" spans="1:14" ht="15.75" customHeight="1" x14ac:dyDescent="0.25">
      <c r="A161" s="175"/>
      <c r="B161" s="175"/>
      <c r="F161" s="175"/>
      <c r="G161" s="175"/>
      <c r="H161" s="175"/>
      <c r="I161" s="175"/>
      <c r="J161" s="175"/>
      <c r="K161" s="175"/>
      <c r="L161" s="175"/>
      <c r="M161" s="175"/>
      <c r="N161" s="175"/>
    </row>
    <row r="162" spans="1:14" ht="15.75" customHeight="1" x14ac:dyDescent="0.25">
      <c r="A162" s="175"/>
      <c r="B162" s="175"/>
      <c r="F162" s="175"/>
      <c r="G162" s="175"/>
      <c r="H162" s="175"/>
      <c r="I162" s="175"/>
      <c r="J162" s="175"/>
      <c r="K162" s="175"/>
      <c r="L162" s="175"/>
      <c r="M162" s="175"/>
      <c r="N162" s="175"/>
    </row>
    <row r="163" spans="1:14" ht="15.75" customHeight="1" x14ac:dyDescent="0.25">
      <c r="A163" s="175"/>
      <c r="B163" s="175"/>
      <c r="F163" s="175"/>
      <c r="G163" s="175"/>
      <c r="H163" s="175"/>
      <c r="I163" s="175"/>
      <c r="J163" s="175"/>
      <c r="K163" s="175"/>
      <c r="L163" s="175"/>
      <c r="M163" s="175"/>
      <c r="N163" s="175"/>
    </row>
    <row r="164" spans="1:14" ht="15.75" customHeight="1" x14ac:dyDescent="0.25">
      <c r="A164" s="175"/>
      <c r="B164" s="175"/>
      <c r="F164" s="175"/>
      <c r="G164" s="175"/>
      <c r="H164" s="175"/>
      <c r="I164" s="175"/>
      <c r="J164" s="175"/>
      <c r="K164" s="175"/>
      <c r="L164" s="175"/>
      <c r="M164" s="175"/>
      <c r="N164" s="175"/>
    </row>
    <row r="165" spans="1:14" ht="15.75" customHeight="1" x14ac:dyDescent="0.25">
      <c r="A165" s="175"/>
      <c r="B165" s="175"/>
      <c r="F165" s="175"/>
      <c r="G165" s="175"/>
      <c r="H165" s="175"/>
      <c r="I165" s="175"/>
      <c r="J165" s="175"/>
      <c r="K165" s="175"/>
      <c r="L165" s="175"/>
      <c r="M165" s="175"/>
      <c r="N165" s="175"/>
    </row>
    <row r="166" spans="1:14" ht="15.75" customHeight="1" x14ac:dyDescent="0.25">
      <c r="A166" s="175"/>
      <c r="B166" s="175"/>
      <c r="F166" s="175"/>
      <c r="G166" s="175"/>
      <c r="H166" s="175"/>
      <c r="I166" s="175"/>
      <c r="J166" s="175"/>
      <c r="K166" s="175"/>
      <c r="L166" s="175"/>
      <c r="M166" s="175"/>
      <c r="N166" s="175"/>
    </row>
    <row r="167" spans="1:14" ht="15.75" customHeight="1" x14ac:dyDescent="0.25">
      <c r="A167" s="175"/>
      <c r="B167" s="175"/>
      <c r="F167" s="175"/>
      <c r="G167" s="175"/>
      <c r="H167" s="175"/>
      <c r="I167" s="175"/>
      <c r="J167" s="175"/>
      <c r="K167" s="175"/>
      <c r="L167" s="175"/>
      <c r="M167" s="175"/>
      <c r="N167" s="175"/>
    </row>
    <row r="168" spans="1:14" ht="15.75" customHeight="1" x14ac:dyDescent="0.25">
      <c r="A168" s="175"/>
      <c r="B168" s="175"/>
      <c r="F168" s="175"/>
      <c r="G168" s="175"/>
      <c r="H168" s="175"/>
      <c r="I168" s="175"/>
      <c r="J168" s="175"/>
      <c r="K168" s="175"/>
      <c r="L168" s="175"/>
      <c r="M168" s="175"/>
      <c r="N168" s="175"/>
    </row>
    <row r="169" spans="1:14" ht="15.75" customHeight="1" x14ac:dyDescent="0.25">
      <c r="A169" s="175"/>
      <c r="B169" s="175"/>
      <c r="F169" s="175"/>
      <c r="G169" s="175"/>
      <c r="H169" s="175"/>
      <c r="I169" s="175"/>
      <c r="J169" s="175"/>
      <c r="K169" s="175"/>
      <c r="L169" s="175"/>
      <c r="M169" s="175"/>
      <c r="N169" s="175"/>
    </row>
    <row r="170" spans="1:14" ht="15.75" customHeight="1" x14ac:dyDescent="0.25">
      <c r="A170" s="175"/>
      <c r="B170" s="175"/>
      <c r="F170" s="175"/>
      <c r="G170" s="175"/>
      <c r="H170" s="175"/>
      <c r="I170" s="175"/>
      <c r="J170" s="175"/>
      <c r="K170" s="175"/>
      <c r="L170" s="175"/>
      <c r="M170" s="175"/>
      <c r="N170" s="175"/>
    </row>
    <row r="171" spans="1:14" ht="15.75" customHeight="1" x14ac:dyDescent="0.25">
      <c r="A171" s="175"/>
      <c r="B171" s="175"/>
      <c r="F171" s="175"/>
      <c r="G171" s="175"/>
      <c r="H171" s="175"/>
      <c r="I171" s="175"/>
      <c r="J171" s="175"/>
      <c r="K171" s="175"/>
      <c r="L171" s="175"/>
      <c r="M171" s="175"/>
      <c r="N171" s="175"/>
    </row>
    <row r="172" spans="1:14" ht="15.75" customHeight="1" x14ac:dyDescent="0.25">
      <c r="A172" s="175"/>
      <c r="B172" s="175"/>
      <c r="F172" s="175"/>
      <c r="G172" s="175"/>
      <c r="H172" s="175"/>
      <c r="I172" s="175"/>
      <c r="J172" s="175"/>
      <c r="K172" s="175"/>
      <c r="L172" s="175"/>
      <c r="M172" s="175"/>
      <c r="N172" s="175"/>
    </row>
    <row r="173" spans="1:14" ht="15.75" customHeight="1" x14ac:dyDescent="0.25">
      <c r="A173" s="175"/>
      <c r="B173" s="175"/>
      <c r="F173" s="175"/>
      <c r="G173" s="175"/>
      <c r="H173" s="175"/>
      <c r="I173" s="175"/>
      <c r="J173" s="175"/>
      <c r="K173" s="175"/>
      <c r="L173" s="175"/>
      <c r="M173" s="175"/>
      <c r="N173" s="175"/>
    </row>
    <row r="174" spans="1:14" ht="15.75" customHeight="1" x14ac:dyDescent="0.25">
      <c r="A174" s="175"/>
      <c r="B174" s="175"/>
      <c r="F174" s="175"/>
      <c r="G174" s="175"/>
      <c r="H174" s="175"/>
      <c r="I174" s="175"/>
      <c r="J174" s="175"/>
      <c r="K174" s="175"/>
      <c r="L174" s="175"/>
      <c r="M174" s="175"/>
      <c r="N174" s="175"/>
    </row>
    <row r="175" spans="1:14" ht="15.75" customHeight="1" x14ac:dyDescent="0.25">
      <c r="A175" s="175"/>
      <c r="B175" s="175"/>
      <c r="F175" s="175"/>
      <c r="G175" s="175"/>
      <c r="H175" s="175"/>
      <c r="I175" s="175"/>
      <c r="J175" s="175"/>
      <c r="K175" s="175"/>
      <c r="L175" s="175"/>
      <c r="M175" s="175"/>
      <c r="N175" s="175"/>
    </row>
    <row r="176" spans="1:14" ht="15.75" customHeight="1" x14ac:dyDescent="0.25">
      <c r="A176" s="175"/>
      <c r="B176" s="175"/>
      <c r="F176" s="175"/>
      <c r="G176" s="175"/>
      <c r="H176" s="175"/>
      <c r="I176" s="175"/>
      <c r="J176" s="175"/>
      <c r="K176" s="175"/>
      <c r="L176" s="175"/>
      <c r="M176" s="175"/>
      <c r="N176" s="175"/>
    </row>
    <row r="177" spans="1:14" ht="15.75" customHeight="1" x14ac:dyDescent="0.25">
      <c r="A177" s="175"/>
      <c r="B177" s="175"/>
      <c r="F177" s="175"/>
      <c r="G177" s="175"/>
      <c r="H177" s="175"/>
      <c r="I177" s="175"/>
      <c r="J177" s="175"/>
      <c r="K177" s="175"/>
      <c r="L177" s="175"/>
      <c r="M177" s="175"/>
      <c r="N177" s="175"/>
    </row>
    <row r="178" spans="1:14" ht="15.75" customHeight="1" x14ac:dyDescent="0.25">
      <c r="A178" s="175"/>
      <c r="B178" s="175"/>
      <c r="F178" s="175"/>
      <c r="G178" s="175"/>
      <c r="H178" s="175"/>
      <c r="I178" s="175"/>
      <c r="J178" s="175"/>
      <c r="K178" s="175"/>
      <c r="L178" s="175"/>
      <c r="M178" s="175"/>
      <c r="N178" s="175"/>
    </row>
    <row r="179" spans="1:14" ht="15.75" customHeight="1" x14ac:dyDescent="0.25">
      <c r="A179" s="175"/>
      <c r="B179" s="175"/>
      <c r="F179" s="175"/>
      <c r="G179" s="175"/>
      <c r="H179" s="175"/>
      <c r="I179" s="175"/>
      <c r="J179" s="175"/>
      <c r="K179" s="175"/>
      <c r="L179" s="175"/>
      <c r="M179" s="175"/>
      <c r="N179" s="175"/>
    </row>
    <row r="180" spans="1:14" ht="15.75" customHeight="1" x14ac:dyDescent="0.25">
      <c r="A180" s="175"/>
      <c r="B180" s="175"/>
      <c r="F180" s="175"/>
      <c r="G180" s="175"/>
      <c r="H180" s="175"/>
      <c r="I180" s="175"/>
      <c r="J180" s="175"/>
      <c r="K180" s="175"/>
      <c r="L180" s="175"/>
      <c r="M180" s="175"/>
      <c r="N180" s="175"/>
    </row>
    <row r="181" spans="1:14" ht="15.75" customHeight="1" x14ac:dyDescent="0.25">
      <c r="A181" s="175"/>
      <c r="B181" s="175"/>
      <c r="F181" s="175"/>
      <c r="G181" s="175"/>
      <c r="H181" s="175"/>
      <c r="I181" s="175"/>
      <c r="J181" s="175"/>
      <c r="K181" s="175"/>
      <c r="L181" s="175"/>
      <c r="M181" s="175"/>
      <c r="N181" s="175"/>
    </row>
    <row r="182" spans="1:14" ht="15.75" customHeight="1" x14ac:dyDescent="0.25">
      <c r="A182" s="175"/>
      <c r="B182" s="175"/>
      <c r="F182" s="175"/>
      <c r="G182" s="175"/>
      <c r="H182" s="175"/>
      <c r="I182" s="175"/>
      <c r="J182" s="175"/>
      <c r="K182" s="175"/>
      <c r="L182" s="175"/>
      <c r="M182" s="175"/>
      <c r="N182" s="175"/>
    </row>
    <row r="183" spans="1:14" ht="15.75" customHeight="1" x14ac:dyDescent="0.25">
      <c r="A183" s="175"/>
      <c r="B183" s="175"/>
      <c r="F183" s="175"/>
      <c r="G183" s="175"/>
      <c r="H183" s="175"/>
      <c r="I183" s="175"/>
      <c r="J183" s="175"/>
      <c r="K183" s="175"/>
      <c r="L183" s="175"/>
      <c r="M183" s="175"/>
      <c r="N183" s="175"/>
    </row>
    <row r="184" spans="1:14" ht="15.75" customHeight="1" x14ac:dyDescent="0.25">
      <c r="A184" s="175"/>
      <c r="B184" s="175"/>
      <c r="F184" s="175"/>
      <c r="G184" s="175"/>
      <c r="H184" s="175"/>
      <c r="I184" s="175"/>
      <c r="J184" s="175"/>
      <c r="K184" s="175"/>
      <c r="L184" s="175"/>
      <c r="M184" s="175"/>
      <c r="N184" s="175"/>
    </row>
    <row r="185" spans="1:14" ht="15.75" customHeight="1" x14ac:dyDescent="0.25">
      <c r="A185" s="175"/>
      <c r="B185" s="175"/>
      <c r="F185" s="175"/>
      <c r="G185" s="175"/>
      <c r="H185" s="175"/>
      <c r="I185" s="175"/>
      <c r="J185" s="175"/>
      <c r="K185" s="175"/>
      <c r="L185" s="175"/>
      <c r="M185" s="175"/>
      <c r="N185" s="175"/>
    </row>
    <row r="186" spans="1:14" ht="15.75" customHeight="1" x14ac:dyDescent="0.25">
      <c r="A186" s="175"/>
      <c r="B186" s="175"/>
      <c r="F186" s="175"/>
      <c r="G186" s="175"/>
      <c r="H186" s="175"/>
      <c r="I186" s="175"/>
      <c r="J186" s="175"/>
      <c r="K186" s="175"/>
      <c r="L186" s="175"/>
      <c r="M186" s="175"/>
      <c r="N186" s="175"/>
    </row>
    <row r="187" spans="1:14" ht="15.75" customHeight="1" x14ac:dyDescent="0.25">
      <c r="A187" s="175"/>
      <c r="B187" s="175"/>
      <c r="F187" s="175"/>
      <c r="G187" s="175"/>
      <c r="H187" s="175"/>
      <c r="I187" s="175"/>
      <c r="J187" s="175"/>
      <c r="K187" s="175"/>
      <c r="L187" s="175"/>
      <c r="M187" s="175"/>
      <c r="N187" s="175"/>
    </row>
    <row r="188" spans="1:14" ht="15.75" customHeight="1" x14ac:dyDescent="0.25">
      <c r="A188" s="175"/>
      <c r="B188" s="175"/>
      <c r="F188" s="175"/>
      <c r="G188" s="175"/>
      <c r="H188" s="175"/>
      <c r="I188" s="175"/>
      <c r="J188" s="175"/>
      <c r="K188" s="175"/>
      <c r="L188" s="175"/>
      <c r="M188" s="175"/>
      <c r="N188" s="175"/>
    </row>
    <row r="189" spans="1:14" ht="15.75" customHeight="1" x14ac:dyDescent="0.25">
      <c r="A189" s="175"/>
      <c r="B189" s="175"/>
      <c r="F189" s="175"/>
      <c r="G189" s="175"/>
      <c r="H189" s="175"/>
      <c r="I189" s="175"/>
      <c r="J189" s="175"/>
      <c r="K189" s="175"/>
      <c r="L189" s="175"/>
      <c r="M189" s="175"/>
      <c r="N189" s="175"/>
    </row>
    <row r="190" spans="1:14" ht="15.75" customHeight="1" x14ac:dyDescent="0.25">
      <c r="A190" s="175"/>
      <c r="B190" s="175"/>
      <c r="F190" s="175"/>
      <c r="G190" s="175"/>
      <c r="H190" s="175"/>
      <c r="I190" s="175"/>
      <c r="J190" s="175"/>
      <c r="K190" s="175"/>
      <c r="L190" s="175"/>
      <c r="M190" s="175"/>
      <c r="N190" s="175"/>
    </row>
    <row r="191" spans="1:14" ht="15.75" customHeight="1" x14ac:dyDescent="0.25">
      <c r="A191" s="175"/>
      <c r="B191" s="175"/>
      <c r="F191" s="175"/>
      <c r="G191" s="175"/>
      <c r="H191" s="175"/>
      <c r="I191" s="175"/>
      <c r="J191" s="175"/>
      <c r="K191" s="175"/>
      <c r="L191" s="175"/>
      <c r="M191" s="175"/>
      <c r="N191" s="175"/>
    </row>
    <row r="192" spans="1:14" ht="15.75" customHeight="1" x14ac:dyDescent="0.25">
      <c r="A192" s="175"/>
      <c r="B192" s="175"/>
      <c r="F192" s="175"/>
      <c r="G192" s="175"/>
      <c r="H192" s="175"/>
      <c r="I192" s="175"/>
      <c r="J192" s="175"/>
      <c r="K192" s="175"/>
      <c r="L192" s="175"/>
      <c r="M192" s="175"/>
      <c r="N192" s="175"/>
    </row>
    <row r="193" spans="1:14" ht="15.75" customHeight="1" x14ac:dyDescent="0.25">
      <c r="A193" s="175"/>
      <c r="B193" s="175"/>
      <c r="F193" s="175"/>
      <c r="G193" s="175"/>
      <c r="H193" s="175"/>
      <c r="I193" s="175"/>
      <c r="J193" s="175"/>
      <c r="K193" s="175"/>
      <c r="L193" s="175"/>
      <c r="M193" s="175"/>
      <c r="N193" s="175"/>
    </row>
    <row r="194" spans="1:14" ht="15.75" customHeight="1" x14ac:dyDescent="0.25">
      <c r="A194" s="175"/>
      <c r="B194" s="175"/>
      <c r="F194" s="175"/>
      <c r="G194" s="175"/>
      <c r="H194" s="175"/>
      <c r="I194" s="175"/>
      <c r="J194" s="175"/>
      <c r="K194" s="175"/>
      <c r="L194" s="175"/>
      <c r="M194" s="175"/>
      <c r="N194" s="175"/>
    </row>
    <row r="195" spans="1:14" ht="15.75" customHeight="1" x14ac:dyDescent="0.25">
      <c r="A195" s="175"/>
      <c r="B195" s="175"/>
      <c r="F195" s="175"/>
      <c r="G195" s="175"/>
      <c r="H195" s="175"/>
      <c r="I195" s="175"/>
      <c r="J195" s="175"/>
      <c r="K195" s="175"/>
      <c r="L195" s="175"/>
      <c r="M195" s="175"/>
      <c r="N195" s="175"/>
    </row>
    <row r="196" spans="1:14" ht="15.75" customHeight="1" x14ac:dyDescent="0.25">
      <c r="A196" s="175"/>
      <c r="B196" s="175"/>
      <c r="F196" s="175"/>
      <c r="G196" s="175"/>
      <c r="H196" s="175"/>
      <c r="I196" s="175"/>
      <c r="J196" s="175"/>
      <c r="K196" s="175"/>
      <c r="L196" s="175"/>
      <c r="M196" s="175"/>
      <c r="N196" s="175"/>
    </row>
    <row r="197" spans="1:14" ht="15.75" customHeight="1" x14ac:dyDescent="0.25">
      <c r="A197" s="175"/>
      <c r="B197" s="175"/>
      <c r="F197" s="175"/>
      <c r="G197" s="175"/>
      <c r="H197" s="175"/>
      <c r="I197" s="175"/>
      <c r="J197" s="175"/>
      <c r="K197" s="175"/>
      <c r="L197" s="175"/>
      <c r="M197" s="175"/>
      <c r="N197" s="175"/>
    </row>
    <row r="198" spans="1:14" ht="15.75" customHeight="1" x14ac:dyDescent="0.25">
      <c r="A198" s="175"/>
      <c r="B198" s="175"/>
      <c r="F198" s="175"/>
      <c r="G198" s="175"/>
      <c r="H198" s="175"/>
      <c r="I198" s="175"/>
      <c r="J198" s="175"/>
      <c r="K198" s="175"/>
      <c r="L198" s="175"/>
      <c r="M198" s="175"/>
      <c r="N198" s="175"/>
    </row>
    <row r="199" spans="1:14" ht="15.75" customHeight="1" x14ac:dyDescent="0.25">
      <c r="A199" s="175"/>
      <c r="B199" s="175"/>
      <c r="F199" s="175"/>
      <c r="G199" s="175"/>
      <c r="H199" s="175"/>
      <c r="I199" s="175"/>
      <c r="J199" s="175"/>
      <c r="K199" s="175"/>
      <c r="L199" s="175"/>
      <c r="M199" s="175"/>
      <c r="N199" s="175"/>
    </row>
    <row r="200" spans="1:14" ht="15.75" customHeight="1" x14ac:dyDescent="0.25">
      <c r="A200" s="175"/>
      <c r="B200" s="175"/>
      <c r="F200" s="175"/>
      <c r="G200" s="175"/>
      <c r="H200" s="175"/>
      <c r="I200" s="175"/>
      <c r="J200" s="175"/>
      <c r="K200" s="175"/>
      <c r="L200" s="175"/>
      <c r="M200" s="175"/>
      <c r="N200" s="175"/>
    </row>
    <row r="201" spans="1:14" ht="15.75" customHeight="1" x14ac:dyDescent="0.25">
      <c r="A201" s="175"/>
      <c r="B201" s="175"/>
      <c r="F201" s="175"/>
      <c r="G201" s="175"/>
      <c r="H201" s="175"/>
      <c r="I201" s="175"/>
      <c r="J201" s="175"/>
      <c r="K201" s="175"/>
      <c r="L201" s="175"/>
      <c r="M201" s="175"/>
      <c r="N201" s="175"/>
    </row>
    <row r="202" spans="1:14" ht="15.75" customHeight="1" x14ac:dyDescent="0.25">
      <c r="A202" s="175"/>
      <c r="B202" s="175"/>
      <c r="F202" s="175"/>
      <c r="G202" s="175"/>
      <c r="H202" s="175"/>
      <c r="I202" s="175"/>
      <c r="J202" s="175"/>
      <c r="K202" s="175"/>
      <c r="L202" s="175"/>
      <c r="M202" s="175"/>
      <c r="N202" s="175"/>
    </row>
    <row r="203" spans="1:14" ht="15.75" customHeight="1" x14ac:dyDescent="0.25">
      <c r="A203" s="175"/>
      <c r="B203" s="175"/>
      <c r="F203" s="175"/>
      <c r="G203" s="175"/>
      <c r="H203" s="175"/>
      <c r="I203" s="175"/>
      <c r="J203" s="175"/>
      <c r="K203" s="175"/>
      <c r="L203" s="175"/>
      <c r="M203" s="175"/>
      <c r="N203" s="175"/>
    </row>
    <row r="204" spans="1:14" ht="15.75" customHeight="1" x14ac:dyDescent="0.25">
      <c r="A204" s="175"/>
      <c r="B204" s="175"/>
      <c r="F204" s="175"/>
      <c r="G204" s="175"/>
      <c r="H204" s="175"/>
      <c r="I204" s="175"/>
      <c r="J204" s="175"/>
      <c r="K204" s="175"/>
      <c r="L204" s="175"/>
      <c r="M204" s="175"/>
      <c r="N204" s="175"/>
    </row>
    <row r="205" spans="1:14" ht="15.75" customHeight="1" x14ac:dyDescent="0.25">
      <c r="A205" s="175"/>
      <c r="B205" s="175"/>
      <c r="F205" s="175"/>
      <c r="G205" s="175"/>
      <c r="H205" s="175"/>
      <c r="I205" s="175"/>
      <c r="J205" s="175"/>
      <c r="K205" s="175"/>
      <c r="L205" s="175"/>
      <c r="M205" s="175"/>
      <c r="N205" s="175"/>
    </row>
    <row r="206" spans="1:14" ht="15.75" customHeight="1" x14ac:dyDescent="0.25">
      <c r="A206" s="175"/>
      <c r="B206" s="175"/>
      <c r="F206" s="175"/>
      <c r="G206" s="175"/>
      <c r="H206" s="175"/>
      <c r="I206" s="175"/>
      <c r="J206" s="175"/>
      <c r="K206" s="175"/>
      <c r="L206" s="175"/>
      <c r="M206" s="175"/>
      <c r="N206" s="175"/>
    </row>
    <row r="207" spans="1:14" ht="15.75" customHeight="1" x14ac:dyDescent="0.25">
      <c r="A207" s="175"/>
      <c r="B207" s="175"/>
      <c r="F207" s="175"/>
      <c r="G207" s="175"/>
      <c r="H207" s="175"/>
      <c r="I207" s="175"/>
      <c r="J207" s="175"/>
      <c r="K207" s="175"/>
      <c r="L207" s="175"/>
      <c r="M207" s="175"/>
      <c r="N207" s="175"/>
    </row>
    <row r="208" spans="1:14" ht="15.75" customHeight="1" x14ac:dyDescent="0.25">
      <c r="A208" s="175"/>
      <c r="B208" s="175"/>
      <c r="F208" s="175"/>
      <c r="G208" s="175"/>
      <c r="H208" s="175"/>
      <c r="I208" s="175"/>
      <c r="J208" s="175"/>
      <c r="K208" s="175"/>
      <c r="L208" s="175"/>
      <c r="M208" s="175"/>
      <c r="N208" s="175"/>
    </row>
    <row r="209" spans="1:14" ht="15.75" customHeight="1" x14ac:dyDescent="0.25">
      <c r="A209" s="175"/>
      <c r="B209" s="175"/>
      <c r="F209" s="175"/>
      <c r="G209" s="175"/>
      <c r="H209" s="175"/>
      <c r="I209" s="175"/>
      <c r="J209" s="175"/>
      <c r="K209" s="175"/>
      <c r="L209" s="175"/>
      <c r="M209" s="175"/>
      <c r="N209" s="175"/>
    </row>
    <row r="210" spans="1:14" ht="15.75" customHeight="1" x14ac:dyDescent="0.25">
      <c r="A210" s="175"/>
      <c r="B210" s="175"/>
      <c r="F210" s="175"/>
      <c r="G210" s="175"/>
      <c r="H210" s="175"/>
      <c r="I210" s="175"/>
      <c r="J210" s="175"/>
      <c r="K210" s="175"/>
      <c r="L210" s="175"/>
      <c r="M210" s="175"/>
      <c r="N210" s="175"/>
    </row>
    <row r="211" spans="1:14" ht="15.75" customHeight="1" x14ac:dyDescent="0.25">
      <c r="A211" s="175"/>
      <c r="B211" s="175"/>
      <c r="F211" s="175"/>
      <c r="G211" s="175"/>
      <c r="H211" s="175"/>
      <c r="I211" s="175"/>
      <c r="J211" s="175"/>
      <c r="K211" s="175"/>
      <c r="L211" s="175"/>
      <c r="M211" s="175"/>
      <c r="N211" s="175"/>
    </row>
    <row r="212" spans="1:14" ht="15.75" customHeight="1" x14ac:dyDescent="0.25">
      <c r="A212" s="175"/>
      <c r="B212" s="175"/>
      <c r="F212" s="175"/>
      <c r="G212" s="175"/>
      <c r="H212" s="175"/>
      <c r="I212" s="175"/>
      <c r="J212" s="175"/>
      <c r="K212" s="175"/>
      <c r="L212" s="175"/>
      <c r="M212" s="175"/>
      <c r="N212" s="175"/>
    </row>
    <row r="213" spans="1:14" ht="15.75" customHeight="1" x14ac:dyDescent="0.25">
      <c r="A213" s="175"/>
      <c r="B213" s="175"/>
      <c r="F213" s="175"/>
      <c r="G213" s="175"/>
      <c r="H213" s="175"/>
      <c r="I213" s="175"/>
      <c r="J213" s="175"/>
      <c r="K213" s="175"/>
      <c r="L213" s="175"/>
      <c r="M213" s="175"/>
      <c r="N213" s="175"/>
    </row>
    <row r="214" spans="1:14" ht="15.75" customHeight="1" x14ac:dyDescent="0.25">
      <c r="A214" s="175"/>
      <c r="B214" s="175"/>
      <c r="F214" s="175"/>
      <c r="G214" s="175"/>
      <c r="H214" s="175"/>
      <c r="I214" s="175"/>
      <c r="J214" s="175"/>
      <c r="K214" s="175"/>
      <c r="L214" s="175"/>
      <c r="M214" s="175"/>
      <c r="N214" s="175"/>
    </row>
    <row r="215" spans="1:14" ht="15.75" customHeight="1" x14ac:dyDescent="0.25">
      <c r="A215" s="175"/>
      <c r="B215" s="175"/>
      <c r="F215" s="175"/>
      <c r="G215" s="175"/>
      <c r="H215" s="175"/>
      <c r="I215" s="175"/>
      <c r="J215" s="175"/>
      <c r="K215" s="175"/>
      <c r="L215" s="175"/>
      <c r="M215" s="175"/>
      <c r="N215" s="175"/>
    </row>
    <row r="216" spans="1:14" ht="15.75" customHeight="1" x14ac:dyDescent="0.25">
      <c r="A216" s="175"/>
      <c r="B216" s="175"/>
      <c r="F216" s="175"/>
      <c r="G216" s="175"/>
      <c r="H216" s="175"/>
      <c r="I216" s="175"/>
      <c r="J216" s="175"/>
      <c r="K216" s="175"/>
      <c r="L216" s="175"/>
      <c r="M216" s="175"/>
      <c r="N216" s="175"/>
    </row>
    <row r="217" spans="1:14" ht="15.75" customHeight="1" x14ac:dyDescent="0.25">
      <c r="A217" s="175"/>
      <c r="B217" s="175"/>
      <c r="F217" s="175"/>
      <c r="G217" s="175"/>
      <c r="H217" s="175"/>
      <c r="I217" s="175"/>
      <c r="J217" s="175"/>
      <c r="K217" s="175"/>
      <c r="L217" s="175"/>
      <c r="M217" s="175"/>
      <c r="N217" s="175"/>
    </row>
    <row r="218" spans="1:14" ht="15.75" customHeight="1" x14ac:dyDescent="0.25">
      <c r="A218" s="175"/>
      <c r="B218" s="175"/>
      <c r="F218" s="175"/>
      <c r="G218" s="175"/>
      <c r="H218" s="175"/>
      <c r="I218" s="175"/>
      <c r="J218" s="175"/>
      <c r="K218" s="175"/>
      <c r="L218" s="175"/>
      <c r="M218" s="175"/>
      <c r="N218" s="175"/>
    </row>
    <row r="219" spans="1:14" ht="15.75" customHeight="1" x14ac:dyDescent="0.25">
      <c r="A219" s="175"/>
      <c r="B219" s="175"/>
      <c r="F219" s="175"/>
      <c r="G219" s="175"/>
      <c r="H219" s="175"/>
      <c r="I219" s="175"/>
      <c r="J219" s="175"/>
      <c r="K219" s="175"/>
      <c r="L219" s="175"/>
      <c r="M219" s="175"/>
      <c r="N219" s="175"/>
    </row>
    <row r="220" spans="1:14" ht="15.75" customHeight="1" x14ac:dyDescent="0.25">
      <c r="A220" s="175"/>
      <c r="B220" s="175"/>
      <c r="F220" s="175"/>
      <c r="G220" s="175"/>
      <c r="H220" s="175"/>
      <c r="I220" s="175"/>
      <c r="J220" s="175"/>
      <c r="K220" s="175"/>
      <c r="L220" s="175"/>
      <c r="M220" s="175"/>
      <c r="N220" s="175"/>
    </row>
    <row r="221" spans="1:14" ht="15.75" customHeight="1" x14ac:dyDescent="0.25">
      <c r="A221" s="175"/>
      <c r="B221" s="175"/>
      <c r="F221" s="175"/>
      <c r="G221" s="175"/>
      <c r="H221" s="175"/>
      <c r="I221" s="175"/>
      <c r="J221" s="175"/>
      <c r="K221" s="175"/>
      <c r="L221" s="175"/>
      <c r="M221" s="175"/>
      <c r="N221" s="175"/>
    </row>
    <row r="222" spans="1:14" ht="15.75" customHeight="1" x14ac:dyDescent="0.25">
      <c r="A222" s="175"/>
      <c r="B222" s="175"/>
      <c r="F222" s="175"/>
      <c r="G222" s="175"/>
      <c r="H222" s="175"/>
      <c r="I222" s="175"/>
      <c r="J222" s="175"/>
      <c r="K222" s="175"/>
      <c r="L222" s="175"/>
      <c r="M222" s="175"/>
      <c r="N222" s="175"/>
    </row>
    <row r="223" spans="1:14" ht="15.75" customHeight="1" x14ac:dyDescent="0.25">
      <c r="A223" s="175"/>
      <c r="B223" s="175"/>
      <c r="F223" s="175"/>
      <c r="G223" s="175"/>
      <c r="H223" s="175"/>
      <c r="I223" s="175"/>
      <c r="J223" s="175"/>
      <c r="K223" s="175"/>
      <c r="L223" s="175"/>
      <c r="M223" s="175"/>
      <c r="N223" s="175"/>
    </row>
    <row r="224" spans="1:14" ht="15.75" customHeight="1" x14ac:dyDescent="0.25">
      <c r="A224" s="175"/>
      <c r="B224" s="175"/>
      <c r="F224" s="175"/>
      <c r="G224" s="175"/>
      <c r="H224" s="175"/>
      <c r="I224" s="175"/>
      <c r="J224" s="175"/>
      <c r="K224" s="175"/>
      <c r="L224" s="175"/>
      <c r="M224" s="175"/>
      <c r="N224" s="175"/>
    </row>
    <row r="225" spans="1:14" ht="15.75" customHeight="1" x14ac:dyDescent="0.25">
      <c r="A225" s="175"/>
      <c r="B225" s="175"/>
      <c r="F225" s="175"/>
      <c r="G225" s="175"/>
      <c r="H225" s="175"/>
      <c r="I225" s="175"/>
      <c r="J225" s="175"/>
      <c r="K225" s="175"/>
      <c r="L225" s="175"/>
      <c r="M225" s="175"/>
      <c r="N225" s="175"/>
    </row>
    <row r="226" spans="1:14" ht="15.75" customHeight="1" x14ac:dyDescent="0.25">
      <c r="A226" s="175"/>
      <c r="B226" s="175"/>
      <c r="F226" s="175"/>
      <c r="G226" s="175"/>
      <c r="H226" s="175"/>
      <c r="I226" s="175"/>
      <c r="J226" s="175"/>
      <c r="K226" s="175"/>
      <c r="L226" s="175"/>
      <c r="M226" s="175"/>
      <c r="N226" s="175"/>
    </row>
    <row r="227" spans="1:14" ht="15.75" customHeight="1" x14ac:dyDescent="0.25">
      <c r="A227" s="175"/>
      <c r="B227" s="175"/>
      <c r="F227" s="175"/>
      <c r="G227" s="175"/>
      <c r="H227" s="175"/>
      <c r="I227" s="175"/>
      <c r="J227" s="175"/>
      <c r="K227" s="175"/>
      <c r="L227" s="175"/>
      <c r="M227" s="175"/>
      <c r="N227" s="175"/>
    </row>
    <row r="228" spans="1:14" ht="15.75" customHeight="1" x14ac:dyDescent="0.25">
      <c r="A228" s="175"/>
      <c r="B228" s="175"/>
      <c r="F228" s="175"/>
      <c r="G228" s="175"/>
      <c r="H228" s="175"/>
      <c r="I228" s="175"/>
      <c r="J228" s="175"/>
      <c r="K228" s="175"/>
      <c r="L228" s="175"/>
      <c r="M228" s="175"/>
      <c r="N228" s="175"/>
    </row>
    <row r="229" spans="1:14" ht="15.75" customHeight="1" x14ac:dyDescent="0.25">
      <c r="A229" s="175"/>
      <c r="B229" s="175"/>
      <c r="F229" s="175"/>
      <c r="G229" s="175"/>
      <c r="H229" s="175"/>
      <c r="I229" s="175"/>
      <c r="J229" s="175"/>
      <c r="K229" s="175"/>
      <c r="L229" s="175"/>
      <c r="M229" s="175"/>
      <c r="N229" s="175"/>
    </row>
    <row r="230" spans="1:14" ht="15.75" customHeight="1" x14ac:dyDescent="0.25">
      <c r="A230" s="175"/>
      <c r="B230" s="175"/>
      <c r="F230" s="175"/>
      <c r="G230" s="175"/>
      <c r="H230" s="175"/>
      <c r="I230" s="175"/>
      <c r="J230" s="175"/>
      <c r="K230" s="175"/>
      <c r="L230" s="175"/>
      <c r="M230" s="175"/>
      <c r="N230" s="175"/>
    </row>
    <row r="231" spans="1:14" ht="15.75" customHeight="1" x14ac:dyDescent="0.25">
      <c r="A231" s="175"/>
      <c r="B231" s="175"/>
      <c r="F231" s="175"/>
      <c r="G231" s="175"/>
      <c r="H231" s="175"/>
      <c r="I231" s="175"/>
      <c r="J231" s="175"/>
      <c r="K231" s="175"/>
      <c r="L231" s="175"/>
      <c r="M231" s="175"/>
      <c r="N231" s="175"/>
    </row>
    <row r="232" spans="1:14" ht="15.75" customHeight="1" x14ac:dyDescent="0.25">
      <c r="A232" s="175"/>
      <c r="B232" s="175"/>
      <c r="F232" s="175"/>
      <c r="G232" s="175"/>
      <c r="H232" s="175"/>
      <c r="I232" s="175"/>
      <c r="J232" s="175"/>
      <c r="K232" s="175"/>
      <c r="L232" s="175"/>
      <c r="M232" s="175"/>
      <c r="N232" s="175"/>
    </row>
    <row r="233" spans="1:14" ht="15.75" customHeight="1" x14ac:dyDescent="0.25">
      <c r="A233" s="175"/>
      <c r="B233" s="175"/>
      <c r="F233" s="175"/>
      <c r="G233" s="175"/>
      <c r="H233" s="175"/>
      <c r="I233" s="175"/>
      <c r="J233" s="175"/>
      <c r="K233" s="175"/>
      <c r="L233" s="175"/>
      <c r="M233" s="175"/>
      <c r="N233" s="175"/>
    </row>
    <row r="234" spans="1:14" ht="15.75" customHeight="1" x14ac:dyDescent="0.25">
      <c r="A234" s="175"/>
      <c r="B234" s="175"/>
      <c r="F234" s="175"/>
      <c r="G234" s="175"/>
      <c r="H234" s="175"/>
      <c r="I234" s="175"/>
      <c r="J234" s="175"/>
      <c r="K234" s="175"/>
      <c r="L234" s="175"/>
      <c r="M234" s="175"/>
      <c r="N234" s="175"/>
    </row>
    <row r="235" spans="1:14" ht="15.75" customHeight="1" x14ac:dyDescent="0.25">
      <c r="A235" s="175"/>
      <c r="B235" s="175"/>
      <c r="F235" s="175"/>
      <c r="G235" s="175"/>
      <c r="H235" s="175"/>
      <c r="I235" s="175"/>
      <c r="J235" s="175"/>
      <c r="K235" s="175"/>
      <c r="L235" s="175"/>
      <c r="M235" s="175"/>
      <c r="N235" s="175"/>
    </row>
    <row r="236" spans="1:14" ht="15.75" customHeight="1" x14ac:dyDescent="0.25">
      <c r="A236" s="175"/>
      <c r="B236" s="175"/>
      <c r="F236" s="175"/>
      <c r="G236" s="175"/>
      <c r="H236" s="175"/>
      <c r="I236" s="175"/>
      <c r="J236" s="175"/>
      <c r="K236" s="175"/>
      <c r="L236" s="175"/>
      <c r="M236" s="175"/>
      <c r="N236" s="175"/>
    </row>
    <row r="237" spans="1:14" ht="15.75" customHeight="1" x14ac:dyDescent="0.25">
      <c r="A237" s="175"/>
      <c r="B237" s="175"/>
      <c r="F237" s="175"/>
      <c r="G237" s="175"/>
      <c r="H237" s="175"/>
      <c r="I237" s="175"/>
      <c r="J237" s="175"/>
      <c r="K237" s="175"/>
      <c r="L237" s="175"/>
      <c r="M237" s="175"/>
      <c r="N237" s="175"/>
    </row>
    <row r="238" spans="1:14" ht="15.75" customHeight="1" x14ac:dyDescent="0.25">
      <c r="A238" s="175"/>
      <c r="B238" s="175"/>
      <c r="F238" s="175"/>
      <c r="G238" s="175"/>
      <c r="H238" s="175"/>
      <c r="I238" s="175"/>
      <c r="J238" s="175"/>
      <c r="K238" s="175"/>
      <c r="L238" s="175"/>
      <c r="M238" s="175"/>
      <c r="N238" s="175"/>
    </row>
    <row r="239" spans="1:14" ht="15.75" customHeight="1" x14ac:dyDescent="0.25">
      <c r="A239" s="175"/>
      <c r="B239" s="175"/>
      <c r="F239" s="175"/>
      <c r="G239" s="175"/>
      <c r="H239" s="175"/>
      <c r="I239" s="175"/>
      <c r="J239" s="175"/>
      <c r="K239" s="175"/>
      <c r="L239" s="175"/>
      <c r="M239" s="175"/>
      <c r="N239" s="175"/>
    </row>
    <row r="240" spans="1:14" ht="15.75" customHeight="1" x14ac:dyDescent="0.25">
      <c r="A240" s="175"/>
      <c r="B240" s="175"/>
      <c r="F240" s="175"/>
      <c r="G240" s="175"/>
      <c r="H240" s="175"/>
      <c r="I240" s="175"/>
      <c r="J240" s="175"/>
      <c r="K240" s="175"/>
      <c r="L240" s="175"/>
      <c r="M240" s="175"/>
      <c r="N240" s="175"/>
    </row>
    <row r="241" spans="1:14" ht="15.75" customHeight="1" x14ac:dyDescent="0.25">
      <c r="A241" s="175"/>
      <c r="B241" s="175"/>
      <c r="F241" s="175"/>
      <c r="G241" s="175"/>
      <c r="H241" s="175"/>
      <c r="I241" s="175"/>
      <c r="J241" s="175"/>
      <c r="K241" s="175"/>
      <c r="L241" s="175"/>
      <c r="M241" s="175"/>
      <c r="N241" s="175"/>
    </row>
    <row r="242" spans="1:14" ht="15.75" customHeight="1" x14ac:dyDescent="0.25">
      <c r="A242" s="175"/>
      <c r="B242" s="175"/>
      <c r="F242" s="175"/>
      <c r="G242" s="175"/>
      <c r="H242" s="175"/>
      <c r="I242" s="175"/>
      <c r="J242" s="175"/>
      <c r="K242" s="175"/>
      <c r="L242" s="175"/>
      <c r="M242" s="175"/>
      <c r="N242" s="175"/>
    </row>
    <row r="243" spans="1:14" ht="15.75" customHeight="1" x14ac:dyDescent="0.25">
      <c r="A243" s="175"/>
      <c r="B243" s="175"/>
      <c r="F243" s="175"/>
      <c r="G243" s="175"/>
      <c r="H243" s="175"/>
      <c r="I243" s="175"/>
      <c r="J243" s="175"/>
      <c r="K243" s="175"/>
      <c r="L243" s="175"/>
      <c r="M243" s="175"/>
      <c r="N243" s="175"/>
    </row>
    <row r="244" spans="1:14" ht="15.75" customHeight="1" x14ac:dyDescent="0.25">
      <c r="A244" s="175"/>
      <c r="B244" s="175"/>
      <c r="F244" s="175"/>
      <c r="G244" s="175"/>
      <c r="H244" s="175"/>
      <c r="I244" s="175"/>
      <c r="J244" s="175"/>
      <c r="K244" s="175"/>
      <c r="L244" s="175"/>
      <c r="M244" s="175"/>
      <c r="N244" s="175"/>
    </row>
    <row r="245" spans="1:14" ht="15.75" customHeight="1" x14ac:dyDescent="0.25">
      <c r="A245" s="175"/>
      <c r="B245" s="175"/>
      <c r="F245" s="175"/>
      <c r="G245" s="175"/>
      <c r="H245" s="175"/>
      <c r="I245" s="175"/>
      <c r="J245" s="175"/>
      <c r="K245" s="175"/>
      <c r="L245" s="175"/>
      <c r="M245" s="175"/>
      <c r="N245" s="175"/>
    </row>
    <row r="246" spans="1:14" ht="15.75" customHeight="1" x14ac:dyDescent="0.25">
      <c r="A246" s="175"/>
      <c r="B246" s="175"/>
      <c r="F246" s="175"/>
      <c r="G246" s="175"/>
      <c r="H246" s="175"/>
      <c r="I246" s="175"/>
      <c r="J246" s="175"/>
      <c r="K246" s="175"/>
      <c r="L246" s="175"/>
      <c r="M246" s="175"/>
      <c r="N246" s="175"/>
    </row>
    <row r="247" spans="1:14" ht="15.75" customHeight="1" x14ac:dyDescent="0.25">
      <c r="A247" s="175"/>
      <c r="B247" s="175"/>
      <c r="F247" s="175"/>
      <c r="G247" s="175"/>
      <c r="H247" s="175"/>
      <c r="I247" s="175"/>
      <c r="J247" s="175"/>
      <c r="K247" s="175"/>
      <c r="L247" s="175"/>
      <c r="M247" s="175"/>
      <c r="N247" s="175"/>
    </row>
    <row r="248" spans="1:14" ht="15.75" customHeight="1" x14ac:dyDescent="0.25">
      <c r="A248" s="175"/>
      <c r="B248" s="175"/>
      <c r="F248" s="175"/>
      <c r="G248" s="175"/>
      <c r="H248" s="175"/>
      <c r="I248" s="175"/>
      <c r="J248" s="175"/>
      <c r="K248" s="175"/>
      <c r="L248" s="175"/>
      <c r="M248" s="175"/>
      <c r="N248" s="175"/>
    </row>
    <row r="249" spans="1:14" ht="15.75" customHeight="1" x14ac:dyDescent="0.25">
      <c r="A249" s="175"/>
      <c r="B249" s="175"/>
      <c r="F249" s="175"/>
      <c r="G249" s="175"/>
      <c r="H249" s="175"/>
      <c r="I249" s="175"/>
      <c r="J249" s="175"/>
      <c r="K249" s="175"/>
      <c r="L249" s="175"/>
      <c r="M249" s="175"/>
      <c r="N249" s="175"/>
    </row>
    <row r="250" spans="1:14" ht="15.75" customHeight="1" x14ac:dyDescent="0.25">
      <c r="A250" s="175"/>
      <c r="B250" s="175"/>
      <c r="F250" s="175"/>
      <c r="G250" s="175"/>
      <c r="H250" s="175"/>
      <c r="I250" s="175"/>
      <c r="J250" s="175"/>
      <c r="K250" s="175"/>
      <c r="L250" s="175"/>
      <c r="M250" s="175"/>
      <c r="N250" s="175"/>
    </row>
    <row r="251" spans="1:14" ht="15.75" customHeight="1" x14ac:dyDescent="0.25">
      <c r="A251" s="175"/>
      <c r="B251" s="175"/>
      <c r="F251" s="175"/>
      <c r="G251" s="175"/>
      <c r="H251" s="175"/>
      <c r="I251" s="175"/>
      <c r="J251" s="175"/>
      <c r="K251" s="175"/>
      <c r="L251" s="175"/>
      <c r="M251" s="175"/>
      <c r="N251" s="175"/>
    </row>
    <row r="252" spans="1:14" ht="15.75" customHeight="1" x14ac:dyDescent="0.25">
      <c r="A252" s="175"/>
      <c r="B252" s="175"/>
      <c r="F252" s="175"/>
      <c r="G252" s="175"/>
      <c r="H252" s="175"/>
      <c r="I252" s="175"/>
      <c r="J252" s="175"/>
      <c r="K252" s="175"/>
      <c r="L252" s="175"/>
      <c r="M252" s="175"/>
      <c r="N252" s="175"/>
    </row>
    <row r="253" spans="1:14" ht="15.75" customHeight="1" x14ac:dyDescent="0.25">
      <c r="A253" s="175"/>
      <c r="B253" s="175"/>
      <c r="F253" s="175"/>
      <c r="G253" s="175"/>
      <c r="H253" s="175"/>
      <c r="I253" s="175"/>
      <c r="J253" s="175"/>
      <c r="K253" s="175"/>
      <c r="L253" s="175"/>
      <c r="M253" s="175"/>
      <c r="N253" s="175"/>
    </row>
    <row r="254" spans="1:14" ht="15.75" customHeight="1" x14ac:dyDescent="0.25">
      <c r="A254" s="175"/>
      <c r="B254" s="175"/>
      <c r="F254" s="175"/>
      <c r="G254" s="175"/>
      <c r="H254" s="175"/>
      <c r="I254" s="175"/>
      <c r="J254" s="175"/>
      <c r="K254" s="175"/>
      <c r="L254" s="175"/>
      <c r="M254" s="175"/>
      <c r="N254" s="175"/>
    </row>
    <row r="255" spans="1:14" ht="15.75" customHeight="1" x14ac:dyDescent="0.25">
      <c r="A255" s="175"/>
      <c r="B255" s="175"/>
      <c r="F255" s="175"/>
      <c r="G255" s="175"/>
      <c r="H255" s="175"/>
      <c r="I255" s="175"/>
      <c r="J255" s="175"/>
      <c r="K255" s="175"/>
      <c r="L255" s="175"/>
      <c r="M255" s="175"/>
      <c r="N255" s="175"/>
    </row>
    <row r="256" spans="1:14" ht="15.75" customHeight="1" x14ac:dyDescent="0.25">
      <c r="A256" s="175"/>
      <c r="B256" s="175"/>
      <c r="F256" s="175"/>
      <c r="G256" s="175"/>
      <c r="H256" s="175"/>
      <c r="I256" s="175"/>
      <c r="J256" s="175"/>
      <c r="K256" s="175"/>
      <c r="L256" s="175"/>
      <c r="M256" s="175"/>
      <c r="N256" s="175"/>
    </row>
    <row r="257" spans="1:14" ht="15.75" customHeight="1" x14ac:dyDescent="0.25">
      <c r="A257" s="175"/>
      <c r="B257" s="175"/>
      <c r="F257" s="175"/>
      <c r="G257" s="175"/>
      <c r="H257" s="175"/>
      <c r="I257" s="175"/>
      <c r="J257" s="175"/>
      <c r="K257" s="175"/>
      <c r="L257" s="175"/>
      <c r="M257" s="175"/>
      <c r="N257" s="175"/>
    </row>
    <row r="258" spans="1:14" ht="15.75" customHeight="1" x14ac:dyDescent="0.25">
      <c r="A258" s="175"/>
      <c r="B258" s="175"/>
      <c r="F258" s="175"/>
      <c r="G258" s="175"/>
      <c r="H258" s="175"/>
      <c r="I258" s="175"/>
      <c r="J258" s="175"/>
      <c r="K258" s="175"/>
      <c r="L258" s="175"/>
      <c r="M258" s="175"/>
      <c r="N258" s="175"/>
    </row>
    <row r="259" spans="1:14" ht="15.75" customHeight="1" x14ac:dyDescent="0.25">
      <c r="A259" s="175"/>
      <c r="B259" s="175"/>
      <c r="F259" s="175"/>
      <c r="G259" s="175"/>
      <c r="H259" s="175"/>
      <c r="I259" s="175"/>
      <c r="J259" s="175"/>
      <c r="K259" s="175"/>
      <c r="L259" s="175"/>
      <c r="M259" s="175"/>
      <c r="N259" s="175"/>
    </row>
    <row r="260" spans="1:14" ht="15.75" customHeight="1" x14ac:dyDescent="0.25">
      <c r="A260" s="175"/>
      <c r="B260" s="175"/>
      <c r="F260" s="175"/>
      <c r="G260" s="175"/>
      <c r="H260" s="175"/>
      <c r="I260" s="175"/>
      <c r="J260" s="175"/>
      <c r="K260" s="175"/>
      <c r="L260" s="175"/>
      <c r="M260" s="175"/>
      <c r="N260" s="175"/>
    </row>
    <row r="261" spans="1:14" ht="15.75" customHeight="1" x14ac:dyDescent="0.25">
      <c r="A261" s="175"/>
      <c r="B261" s="175"/>
      <c r="F261" s="175"/>
      <c r="G261" s="175"/>
      <c r="H261" s="175"/>
      <c r="I261" s="175"/>
      <c r="J261" s="175"/>
      <c r="K261" s="175"/>
      <c r="L261" s="175"/>
      <c r="M261" s="175"/>
      <c r="N261" s="175"/>
    </row>
    <row r="262" spans="1:14" ht="15.75" customHeight="1" x14ac:dyDescent="0.25">
      <c r="A262" s="175"/>
      <c r="B262" s="175"/>
      <c r="F262" s="175"/>
      <c r="G262" s="175"/>
      <c r="H262" s="175"/>
      <c r="I262" s="175"/>
      <c r="J262" s="175"/>
      <c r="K262" s="175"/>
      <c r="L262" s="175"/>
      <c r="M262" s="175"/>
      <c r="N262" s="175"/>
    </row>
    <row r="263" spans="1:14" ht="15.75" customHeight="1" x14ac:dyDescent="0.25">
      <c r="A263" s="175"/>
      <c r="B263" s="175"/>
      <c r="F263" s="175"/>
      <c r="G263" s="175"/>
      <c r="H263" s="175"/>
      <c r="I263" s="175"/>
      <c r="J263" s="175"/>
      <c r="K263" s="175"/>
      <c r="L263" s="175"/>
      <c r="M263" s="175"/>
      <c r="N263" s="175"/>
    </row>
    <row r="264" spans="1:14" ht="15.75" customHeight="1" x14ac:dyDescent="0.25">
      <c r="A264" s="175"/>
      <c r="B264" s="175"/>
      <c r="F264" s="175"/>
      <c r="G264" s="175"/>
      <c r="H264" s="175"/>
      <c r="I264" s="175"/>
      <c r="J264" s="175"/>
      <c r="K264" s="175"/>
      <c r="L264" s="175"/>
      <c r="M264" s="175"/>
      <c r="N264" s="175"/>
    </row>
    <row r="265" spans="1:14" ht="15.75" customHeight="1" x14ac:dyDescent="0.25">
      <c r="A265" s="175"/>
      <c r="B265" s="175"/>
      <c r="F265" s="175"/>
      <c r="G265" s="175"/>
      <c r="H265" s="175"/>
      <c r="I265" s="175"/>
      <c r="J265" s="175"/>
      <c r="K265" s="175"/>
      <c r="L265" s="175"/>
      <c r="M265" s="175"/>
      <c r="N265" s="175"/>
    </row>
    <row r="266" spans="1:14" ht="15.75" customHeight="1" x14ac:dyDescent="0.25">
      <c r="A266" s="175"/>
      <c r="B266" s="175"/>
      <c r="F266" s="175"/>
      <c r="G266" s="175"/>
      <c r="H266" s="175"/>
      <c r="I266" s="175"/>
      <c r="J266" s="175"/>
      <c r="K266" s="175"/>
      <c r="L266" s="175"/>
      <c r="M266" s="175"/>
      <c r="N266" s="175"/>
    </row>
    <row r="267" spans="1:14" ht="15.75" customHeight="1" x14ac:dyDescent="0.25">
      <c r="A267" s="175"/>
      <c r="B267" s="175"/>
      <c r="F267" s="175"/>
      <c r="G267" s="175"/>
      <c r="H267" s="175"/>
      <c r="I267" s="175"/>
      <c r="J267" s="175"/>
      <c r="K267" s="175"/>
      <c r="L267" s="175"/>
      <c r="M267" s="175"/>
      <c r="N267" s="175"/>
    </row>
    <row r="268" spans="1:14" ht="15.75" customHeight="1" x14ac:dyDescent="0.25">
      <c r="A268" s="175"/>
      <c r="B268" s="175"/>
      <c r="F268" s="175"/>
      <c r="G268" s="175"/>
      <c r="H268" s="175"/>
      <c r="I268" s="175"/>
      <c r="J268" s="175"/>
      <c r="K268" s="175"/>
      <c r="L268" s="175"/>
      <c r="M268" s="175"/>
      <c r="N268" s="175"/>
    </row>
    <row r="269" spans="1:14" ht="15.75" customHeight="1" x14ac:dyDescent="0.25">
      <c r="A269" s="175"/>
      <c r="B269" s="175"/>
      <c r="F269" s="175"/>
      <c r="G269" s="175"/>
      <c r="H269" s="175"/>
      <c r="I269" s="175"/>
      <c r="J269" s="175"/>
      <c r="K269" s="175"/>
      <c r="L269" s="175"/>
      <c r="M269" s="175"/>
      <c r="N269" s="175"/>
    </row>
    <row r="270" spans="1:14" ht="15.75" customHeight="1" x14ac:dyDescent="0.25">
      <c r="A270" s="175"/>
      <c r="B270" s="175"/>
      <c r="F270" s="175"/>
      <c r="G270" s="175"/>
      <c r="H270" s="175"/>
      <c r="I270" s="175"/>
      <c r="J270" s="175"/>
      <c r="K270" s="175"/>
      <c r="L270" s="175"/>
      <c r="M270" s="175"/>
      <c r="N270" s="175"/>
    </row>
    <row r="271" spans="1:14" ht="15.75" customHeight="1" x14ac:dyDescent="0.25">
      <c r="A271" s="175"/>
      <c r="B271" s="175"/>
      <c r="F271" s="175"/>
      <c r="G271" s="175"/>
      <c r="H271" s="175"/>
      <c r="I271" s="175"/>
      <c r="J271" s="175"/>
      <c r="K271" s="175"/>
      <c r="L271" s="175"/>
      <c r="M271" s="175"/>
      <c r="N271" s="175"/>
    </row>
    <row r="272" spans="1:14" ht="15.75" customHeight="1" x14ac:dyDescent="0.25">
      <c r="A272" s="175"/>
      <c r="B272" s="175"/>
      <c r="F272" s="175"/>
      <c r="G272" s="175"/>
      <c r="H272" s="175"/>
      <c r="I272" s="175"/>
      <c r="J272" s="175"/>
      <c r="K272" s="175"/>
      <c r="L272" s="175"/>
      <c r="M272" s="175"/>
      <c r="N272" s="175"/>
    </row>
    <row r="273" spans="1:14" ht="15.75" customHeight="1" x14ac:dyDescent="0.25">
      <c r="A273" s="175"/>
      <c r="B273" s="175"/>
      <c r="F273" s="175"/>
      <c r="G273" s="175"/>
      <c r="H273" s="175"/>
      <c r="I273" s="175"/>
      <c r="J273" s="175"/>
      <c r="K273" s="175"/>
      <c r="L273" s="175"/>
      <c r="M273" s="175"/>
      <c r="N273" s="175"/>
    </row>
    <row r="274" spans="1:14" ht="15.75" customHeight="1" x14ac:dyDescent="0.25">
      <c r="A274" s="175"/>
      <c r="B274" s="175"/>
      <c r="F274" s="175"/>
      <c r="G274" s="175"/>
      <c r="H274" s="175"/>
      <c r="I274" s="175"/>
      <c r="J274" s="175"/>
      <c r="K274" s="175"/>
      <c r="L274" s="175"/>
      <c r="M274" s="175"/>
      <c r="N274" s="175"/>
    </row>
    <row r="275" spans="1:14" ht="15.75" customHeight="1" x14ac:dyDescent="0.25">
      <c r="A275" s="175"/>
      <c r="B275" s="175"/>
      <c r="F275" s="175"/>
      <c r="G275" s="175"/>
      <c r="H275" s="175"/>
      <c r="I275" s="175"/>
      <c r="J275" s="175"/>
      <c r="K275" s="175"/>
      <c r="L275" s="175"/>
      <c r="M275" s="175"/>
      <c r="N275" s="175"/>
    </row>
    <row r="276" spans="1:14" ht="15.75" customHeight="1" x14ac:dyDescent="0.25">
      <c r="A276" s="175"/>
      <c r="B276" s="175"/>
      <c r="F276" s="175"/>
      <c r="G276" s="175"/>
      <c r="H276" s="175"/>
      <c r="I276" s="175"/>
      <c r="J276" s="175"/>
      <c r="K276" s="175"/>
      <c r="L276" s="175"/>
      <c r="M276" s="175"/>
      <c r="N276" s="175"/>
    </row>
    <row r="277" spans="1:14" ht="15.75" customHeight="1" x14ac:dyDescent="0.25">
      <c r="A277" s="175"/>
      <c r="B277" s="175"/>
      <c r="F277" s="175"/>
      <c r="G277" s="175"/>
      <c r="H277" s="175"/>
      <c r="I277" s="175"/>
      <c r="J277" s="175"/>
      <c r="K277" s="175"/>
      <c r="L277" s="175"/>
      <c r="M277" s="175"/>
      <c r="N277" s="175"/>
    </row>
    <row r="278" spans="1:14" ht="15.75" customHeight="1" x14ac:dyDescent="0.25">
      <c r="A278" s="175"/>
      <c r="B278" s="175"/>
      <c r="F278" s="175"/>
      <c r="G278" s="175"/>
      <c r="H278" s="175"/>
      <c r="I278" s="175"/>
      <c r="J278" s="175"/>
      <c r="K278" s="175"/>
      <c r="L278" s="175"/>
      <c r="M278" s="175"/>
      <c r="N278" s="175"/>
    </row>
    <row r="279" spans="1:14" ht="15.75" customHeight="1" x14ac:dyDescent="0.25">
      <c r="A279" s="175"/>
      <c r="B279" s="175"/>
      <c r="F279" s="175"/>
      <c r="G279" s="175"/>
      <c r="H279" s="175"/>
      <c r="I279" s="175"/>
      <c r="J279" s="175"/>
      <c r="K279" s="175"/>
      <c r="L279" s="175"/>
      <c r="M279" s="175"/>
      <c r="N279" s="175"/>
    </row>
    <row r="280" spans="1:14" ht="15.75" customHeight="1" x14ac:dyDescent="0.25">
      <c r="A280" s="175"/>
      <c r="B280" s="175"/>
      <c r="F280" s="175"/>
      <c r="G280" s="175"/>
      <c r="H280" s="175"/>
      <c r="I280" s="175"/>
      <c r="J280" s="175"/>
      <c r="K280" s="175"/>
      <c r="L280" s="175"/>
      <c r="M280" s="175"/>
      <c r="N280" s="175"/>
    </row>
    <row r="281" spans="1:14" ht="15.75" customHeight="1" x14ac:dyDescent="0.25">
      <c r="A281" s="175"/>
      <c r="B281" s="175"/>
      <c r="F281" s="175"/>
      <c r="G281" s="175"/>
      <c r="H281" s="175"/>
      <c r="I281" s="175"/>
      <c r="J281" s="175"/>
      <c r="K281" s="175"/>
      <c r="L281" s="175"/>
      <c r="M281" s="175"/>
      <c r="N281" s="175"/>
    </row>
    <row r="282" spans="1:14" ht="15.75" customHeight="1" x14ac:dyDescent="0.25">
      <c r="A282" s="175"/>
      <c r="B282" s="175"/>
      <c r="F282" s="175"/>
      <c r="G282" s="175"/>
      <c r="H282" s="175"/>
      <c r="I282" s="175"/>
      <c r="J282" s="175"/>
      <c r="K282" s="175"/>
      <c r="L282" s="175"/>
      <c r="M282" s="175"/>
      <c r="N282" s="175"/>
    </row>
    <row r="283" spans="1:14" ht="15.75" customHeight="1" x14ac:dyDescent="0.25">
      <c r="A283" s="175"/>
      <c r="B283" s="175"/>
      <c r="F283" s="175"/>
      <c r="G283" s="175"/>
      <c r="H283" s="175"/>
      <c r="I283" s="175"/>
      <c r="J283" s="175"/>
      <c r="K283" s="175"/>
      <c r="L283" s="175"/>
      <c r="M283" s="175"/>
      <c r="N283" s="175"/>
    </row>
    <row r="284" spans="1:14" ht="15.75" customHeight="1" x14ac:dyDescent="0.25">
      <c r="A284" s="175"/>
      <c r="B284" s="175"/>
      <c r="F284" s="175"/>
      <c r="G284" s="175"/>
      <c r="H284" s="175"/>
      <c r="I284" s="175"/>
      <c r="J284" s="175"/>
      <c r="K284" s="175"/>
      <c r="L284" s="175"/>
      <c r="M284" s="175"/>
      <c r="N284" s="175"/>
    </row>
    <row r="285" spans="1:14" ht="15.75" customHeight="1" x14ac:dyDescent="0.25">
      <c r="A285" s="175"/>
      <c r="B285" s="175"/>
      <c r="F285" s="175"/>
      <c r="G285" s="175"/>
      <c r="H285" s="175"/>
      <c r="I285" s="175"/>
      <c r="J285" s="175"/>
      <c r="K285" s="175"/>
      <c r="L285" s="175"/>
      <c r="M285" s="175"/>
      <c r="N285" s="175"/>
    </row>
    <row r="286" spans="1:14" ht="15.75" customHeight="1" x14ac:dyDescent="0.25">
      <c r="A286" s="175"/>
      <c r="B286" s="175"/>
      <c r="F286" s="175"/>
      <c r="G286" s="175"/>
      <c r="H286" s="175"/>
      <c r="I286" s="175"/>
      <c r="J286" s="175"/>
      <c r="K286" s="175"/>
      <c r="L286" s="175"/>
      <c r="M286" s="175"/>
      <c r="N286" s="175"/>
    </row>
    <row r="287" spans="1:14" ht="15.75" customHeight="1" x14ac:dyDescent="0.25">
      <c r="A287" s="175"/>
      <c r="B287" s="175"/>
      <c r="F287" s="175"/>
      <c r="G287" s="175"/>
      <c r="H287" s="175"/>
      <c r="I287" s="175"/>
      <c r="J287" s="175"/>
      <c r="K287" s="175"/>
      <c r="L287" s="175"/>
      <c r="M287" s="175"/>
      <c r="N287" s="175"/>
    </row>
    <row r="288" spans="1:14" ht="15.75" customHeight="1" x14ac:dyDescent="0.25">
      <c r="A288" s="175"/>
      <c r="B288" s="175"/>
      <c r="F288" s="175"/>
      <c r="G288" s="175"/>
      <c r="H288" s="175"/>
      <c r="I288" s="175"/>
      <c r="J288" s="175"/>
      <c r="K288" s="175"/>
      <c r="L288" s="175"/>
      <c r="M288" s="175"/>
      <c r="N288" s="175"/>
    </row>
    <row r="289" spans="1:14" ht="15.75" customHeight="1" x14ac:dyDescent="0.25">
      <c r="A289" s="175"/>
      <c r="B289" s="175"/>
      <c r="F289" s="175"/>
      <c r="G289" s="175"/>
      <c r="H289" s="175"/>
      <c r="I289" s="175"/>
      <c r="J289" s="175"/>
      <c r="K289" s="175"/>
      <c r="L289" s="175"/>
      <c r="M289" s="175"/>
      <c r="N289" s="175"/>
    </row>
    <row r="290" spans="1:14" ht="15.75" customHeight="1" x14ac:dyDescent="0.25">
      <c r="A290" s="175"/>
      <c r="B290" s="175"/>
      <c r="F290" s="175"/>
      <c r="G290" s="175"/>
      <c r="H290" s="175"/>
      <c r="I290" s="175"/>
      <c r="J290" s="175"/>
      <c r="K290" s="175"/>
      <c r="L290" s="175"/>
      <c r="M290" s="175"/>
      <c r="N290" s="175"/>
    </row>
    <row r="291" spans="1:14" ht="15.75" customHeight="1" x14ac:dyDescent="0.25">
      <c r="A291" s="175"/>
      <c r="B291" s="175"/>
      <c r="F291" s="175"/>
      <c r="G291" s="175"/>
      <c r="H291" s="175"/>
      <c r="I291" s="175"/>
      <c r="J291" s="175"/>
      <c r="K291" s="175"/>
      <c r="L291" s="175"/>
      <c r="M291" s="175"/>
      <c r="N291" s="175"/>
    </row>
    <row r="292" spans="1:14" ht="15.75" customHeight="1" x14ac:dyDescent="0.25">
      <c r="A292" s="175"/>
      <c r="B292" s="175"/>
      <c r="F292" s="175"/>
      <c r="G292" s="175"/>
      <c r="H292" s="175"/>
      <c r="I292" s="175"/>
      <c r="J292" s="175"/>
      <c r="K292" s="175"/>
      <c r="L292" s="175"/>
      <c r="M292" s="175"/>
      <c r="N292" s="175"/>
    </row>
    <row r="293" spans="1:14" ht="15.75" customHeight="1" x14ac:dyDescent="0.25">
      <c r="A293" s="175"/>
      <c r="B293" s="175"/>
      <c r="F293" s="175"/>
      <c r="G293" s="175"/>
      <c r="H293" s="175"/>
      <c r="I293" s="175"/>
      <c r="J293" s="175"/>
      <c r="K293" s="175"/>
      <c r="L293" s="175"/>
      <c r="M293" s="175"/>
      <c r="N293" s="175"/>
    </row>
    <row r="294" spans="1:14" ht="15.75" customHeight="1" x14ac:dyDescent="0.25">
      <c r="A294" s="175"/>
      <c r="B294" s="175"/>
      <c r="F294" s="175"/>
      <c r="G294" s="175"/>
      <c r="H294" s="175"/>
      <c r="I294" s="175"/>
      <c r="J294" s="175"/>
      <c r="K294" s="175"/>
      <c r="L294" s="175"/>
      <c r="M294" s="175"/>
      <c r="N294" s="175"/>
    </row>
    <row r="295" spans="1:14" ht="15.75" customHeight="1" x14ac:dyDescent="0.25">
      <c r="A295" s="175"/>
      <c r="B295" s="175"/>
      <c r="F295" s="175"/>
      <c r="G295" s="175"/>
      <c r="H295" s="175"/>
      <c r="I295" s="175"/>
      <c r="J295" s="175"/>
      <c r="K295" s="175"/>
      <c r="L295" s="175"/>
      <c r="M295" s="175"/>
      <c r="N295" s="175"/>
    </row>
    <row r="296" spans="1:14" ht="15.75" customHeight="1" x14ac:dyDescent="0.25">
      <c r="A296" s="175"/>
      <c r="B296" s="175"/>
      <c r="F296" s="175"/>
      <c r="G296" s="175"/>
      <c r="H296" s="175"/>
      <c r="I296" s="175"/>
      <c r="J296" s="175"/>
      <c r="K296" s="175"/>
      <c r="L296" s="175"/>
      <c r="M296" s="175"/>
      <c r="N296" s="175"/>
    </row>
    <row r="297" spans="1:14" ht="15.75" customHeight="1" x14ac:dyDescent="0.25">
      <c r="A297" s="175"/>
      <c r="B297" s="175"/>
      <c r="F297" s="175"/>
      <c r="G297" s="175"/>
      <c r="H297" s="175"/>
      <c r="I297" s="175"/>
      <c r="J297" s="175"/>
      <c r="K297" s="175"/>
      <c r="L297" s="175"/>
      <c r="M297" s="175"/>
      <c r="N297" s="175"/>
    </row>
    <row r="298" spans="1:14" ht="15.75" customHeight="1" x14ac:dyDescent="0.25">
      <c r="A298" s="175"/>
      <c r="B298" s="175"/>
      <c r="F298" s="175"/>
      <c r="G298" s="175"/>
      <c r="H298" s="175"/>
      <c r="I298" s="175"/>
      <c r="J298" s="175"/>
      <c r="K298" s="175"/>
      <c r="L298" s="175"/>
      <c r="M298" s="175"/>
      <c r="N298" s="175"/>
    </row>
    <row r="299" spans="1:14" ht="15.75" customHeight="1" x14ac:dyDescent="0.25">
      <c r="A299" s="175"/>
      <c r="B299" s="175"/>
      <c r="F299" s="175"/>
      <c r="G299" s="175"/>
      <c r="H299" s="175"/>
      <c r="I299" s="175"/>
      <c r="J299" s="175"/>
      <c r="K299" s="175"/>
      <c r="L299" s="175"/>
      <c r="M299" s="175"/>
      <c r="N299" s="175"/>
    </row>
    <row r="300" spans="1:14" ht="15.75" customHeight="1" x14ac:dyDescent="0.25">
      <c r="A300" s="175"/>
      <c r="B300" s="175"/>
      <c r="F300" s="175"/>
      <c r="G300" s="175"/>
      <c r="H300" s="175"/>
      <c r="I300" s="175"/>
      <c r="J300" s="175"/>
      <c r="K300" s="175"/>
      <c r="L300" s="175"/>
      <c r="M300" s="175"/>
      <c r="N300" s="175"/>
    </row>
    <row r="301" spans="1:14" ht="15.75" customHeight="1" x14ac:dyDescent="0.25">
      <c r="A301" s="175"/>
      <c r="B301" s="175"/>
      <c r="F301" s="175"/>
      <c r="G301" s="175"/>
      <c r="H301" s="175"/>
      <c r="I301" s="175"/>
      <c r="J301" s="175"/>
      <c r="K301" s="175"/>
      <c r="L301" s="175"/>
      <c r="M301" s="175"/>
      <c r="N301" s="175"/>
    </row>
    <row r="302" spans="1:14" ht="15.75" customHeight="1" x14ac:dyDescent="0.25">
      <c r="A302" s="175"/>
      <c r="B302" s="175"/>
      <c r="F302" s="175"/>
      <c r="G302" s="175"/>
      <c r="H302" s="175"/>
      <c r="I302" s="175"/>
      <c r="J302" s="175"/>
      <c r="K302" s="175"/>
      <c r="L302" s="175"/>
      <c r="M302" s="175"/>
      <c r="N302" s="175"/>
    </row>
    <row r="303" spans="1:14" ht="15.75" customHeight="1" x14ac:dyDescent="0.25">
      <c r="A303" s="175"/>
      <c r="B303" s="175"/>
      <c r="F303" s="175"/>
      <c r="G303" s="175"/>
      <c r="H303" s="175"/>
      <c r="I303" s="175"/>
      <c r="J303" s="175"/>
      <c r="K303" s="175"/>
      <c r="L303" s="175"/>
      <c r="M303" s="175"/>
      <c r="N303" s="175"/>
    </row>
    <row r="304" spans="1:14" ht="15.75" customHeight="1" x14ac:dyDescent="0.25">
      <c r="A304" s="175"/>
      <c r="B304" s="175"/>
      <c r="F304" s="175"/>
      <c r="G304" s="175"/>
      <c r="H304" s="175"/>
      <c r="I304" s="175"/>
      <c r="J304" s="175"/>
      <c r="K304" s="175"/>
      <c r="L304" s="175"/>
      <c r="M304" s="175"/>
      <c r="N304" s="175"/>
    </row>
    <row r="305" spans="1:14" ht="15.75" customHeight="1" x14ac:dyDescent="0.25">
      <c r="A305" s="175"/>
      <c r="B305" s="175"/>
      <c r="F305" s="175"/>
      <c r="G305" s="175"/>
      <c r="H305" s="175"/>
      <c r="I305" s="175"/>
      <c r="J305" s="175"/>
      <c r="K305" s="175"/>
      <c r="L305" s="175"/>
      <c r="M305" s="175"/>
      <c r="N305" s="175"/>
    </row>
    <row r="306" spans="1:14" ht="15.75" customHeight="1" x14ac:dyDescent="0.25">
      <c r="A306" s="175"/>
      <c r="B306" s="175"/>
      <c r="F306" s="175"/>
      <c r="G306" s="175"/>
      <c r="H306" s="175"/>
      <c r="I306" s="175"/>
      <c r="J306" s="175"/>
      <c r="K306" s="175"/>
      <c r="L306" s="175"/>
      <c r="M306" s="175"/>
      <c r="N306" s="175"/>
    </row>
    <row r="307" spans="1:14" ht="15.75" customHeight="1" x14ac:dyDescent="0.25">
      <c r="A307" s="175"/>
      <c r="B307" s="175"/>
      <c r="F307" s="175"/>
      <c r="G307" s="175"/>
      <c r="H307" s="175"/>
      <c r="I307" s="175"/>
      <c r="J307" s="175"/>
      <c r="K307" s="175"/>
      <c r="L307" s="175"/>
      <c r="M307" s="175"/>
      <c r="N307" s="175"/>
    </row>
    <row r="308" spans="1:14" ht="15.75" customHeight="1" x14ac:dyDescent="0.25">
      <c r="A308" s="175"/>
      <c r="B308" s="175"/>
      <c r="F308" s="175"/>
      <c r="G308" s="175"/>
      <c r="H308" s="175"/>
      <c r="I308" s="175"/>
      <c r="J308" s="175"/>
      <c r="K308" s="175"/>
      <c r="L308" s="175"/>
      <c r="M308" s="175"/>
      <c r="N308" s="175"/>
    </row>
    <row r="309" spans="1:14" ht="15.75" customHeight="1" x14ac:dyDescent="0.25">
      <c r="A309" s="175"/>
      <c r="B309" s="175"/>
      <c r="F309" s="175"/>
      <c r="G309" s="175"/>
      <c r="H309" s="175"/>
      <c r="I309" s="175"/>
      <c r="J309" s="175"/>
      <c r="K309" s="175"/>
      <c r="L309" s="175"/>
      <c r="M309" s="175"/>
      <c r="N309" s="175"/>
    </row>
    <row r="310" spans="1:14" ht="15.75" customHeight="1" x14ac:dyDescent="0.25">
      <c r="A310" s="175"/>
      <c r="B310" s="175"/>
      <c r="F310" s="175"/>
      <c r="G310" s="175"/>
      <c r="H310" s="175"/>
      <c r="I310" s="175"/>
      <c r="J310" s="175"/>
      <c r="K310" s="175"/>
      <c r="L310" s="175"/>
      <c r="M310" s="175"/>
      <c r="N310" s="175"/>
    </row>
    <row r="311" spans="1:14" ht="15.75" customHeight="1" x14ac:dyDescent="0.25">
      <c r="A311" s="175"/>
      <c r="B311" s="175"/>
      <c r="F311" s="175"/>
      <c r="G311" s="175"/>
      <c r="H311" s="175"/>
      <c r="I311" s="175"/>
      <c r="J311" s="175"/>
      <c r="K311" s="175"/>
      <c r="L311" s="175"/>
      <c r="M311" s="175"/>
      <c r="N311" s="175"/>
    </row>
    <row r="312" spans="1:14" ht="15.75" customHeight="1" x14ac:dyDescent="0.25">
      <c r="A312" s="175"/>
      <c r="B312" s="175"/>
      <c r="F312" s="175"/>
      <c r="G312" s="175"/>
      <c r="H312" s="175"/>
      <c r="I312" s="175"/>
      <c r="J312" s="175"/>
      <c r="K312" s="175"/>
      <c r="L312" s="175"/>
      <c r="M312" s="175"/>
      <c r="N312" s="175"/>
    </row>
    <row r="313" spans="1:14" ht="15.75" customHeight="1" x14ac:dyDescent="0.25">
      <c r="A313" s="175"/>
      <c r="B313" s="175"/>
      <c r="F313" s="175"/>
      <c r="G313" s="175"/>
      <c r="H313" s="175"/>
      <c r="I313" s="175"/>
      <c r="J313" s="175"/>
      <c r="K313" s="175"/>
      <c r="L313" s="175"/>
      <c r="M313" s="175"/>
      <c r="N313" s="175"/>
    </row>
    <row r="314" spans="1:14" ht="15.75" customHeight="1" x14ac:dyDescent="0.25">
      <c r="A314" s="175"/>
      <c r="B314" s="175"/>
      <c r="F314" s="175"/>
      <c r="G314" s="175"/>
      <c r="H314" s="175"/>
      <c r="I314" s="175"/>
      <c r="J314" s="175"/>
      <c r="K314" s="175"/>
      <c r="L314" s="175"/>
      <c r="M314" s="175"/>
      <c r="N314" s="175"/>
    </row>
    <row r="315" spans="1:14" ht="15.75" customHeight="1" x14ac:dyDescent="0.25">
      <c r="A315" s="175"/>
      <c r="B315" s="175"/>
      <c r="F315" s="175"/>
      <c r="G315" s="175"/>
      <c r="H315" s="175"/>
      <c r="I315" s="175"/>
      <c r="J315" s="175"/>
      <c r="K315" s="175"/>
      <c r="L315" s="175"/>
      <c r="M315" s="175"/>
      <c r="N315" s="175"/>
    </row>
    <row r="316" spans="1:14" ht="15.75" customHeight="1" x14ac:dyDescent="0.25">
      <c r="A316" s="175"/>
      <c r="B316" s="175"/>
      <c r="F316" s="175"/>
      <c r="G316" s="175"/>
      <c r="H316" s="175"/>
      <c r="I316" s="175"/>
      <c r="J316" s="175"/>
      <c r="K316" s="175"/>
      <c r="L316" s="175"/>
      <c r="M316" s="175"/>
      <c r="N316" s="175"/>
    </row>
    <row r="317" spans="1:14" ht="15.75" customHeight="1" x14ac:dyDescent="0.25">
      <c r="A317" s="175"/>
      <c r="B317" s="175"/>
      <c r="F317" s="175"/>
      <c r="G317" s="175"/>
      <c r="H317" s="175"/>
      <c r="I317" s="175"/>
      <c r="J317" s="175"/>
      <c r="K317" s="175"/>
      <c r="L317" s="175"/>
      <c r="M317" s="175"/>
      <c r="N317" s="175"/>
    </row>
    <row r="318" spans="1:14" ht="15.75" customHeight="1" x14ac:dyDescent="0.25">
      <c r="A318" s="175"/>
      <c r="B318" s="175"/>
      <c r="F318" s="175"/>
      <c r="G318" s="175"/>
      <c r="H318" s="175"/>
      <c r="I318" s="175"/>
      <c r="J318" s="175"/>
      <c r="K318" s="175"/>
      <c r="L318" s="175"/>
      <c r="M318" s="175"/>
      <c r="N318" s="175"/>
    </row>
    <row r="319" spans="1:14" ht="15.75" customHeight="1" x14ac:dyDescent="0.25">
      <c r="A319" s="175"/>
      <c r="B319" s="175"/>
      <c r="F319" s="175"/>
      <c r="G319" s="175"/>
      <c r="H319" s="175"/>
      <c r="I319" s="175"/>
      <c r="J319" s="175"/>
      <c r="K319" s="175"/>
      <c r="L319" s="175"/>
      <c r="M319" s="175"/>
      <c r="N319" s="175"/>
    </row>
    <row r="320" spans="1:14" ht="15.75" customHeight="1" x14ac:dyDescent="0.25">
      <c r="A320" s="175"/>
      <c r="B320" s="175"/>
      <c r="F320" s="175"/>
      <c r="G320" s="175"/>
      <c r="H320" s="175"/>
      <c r="I320" s="175"/>
      <c r="J320" s="175"/>
      <c r="K320" s="175"/>
      <c r="L320" s="175"/>
      <c r="M320" s="175"/>
      <c r="N320" s="175"/>
    </row>
    <row r="321" spans="1:14" ht="15.75" customHeight="1" x14ac:dyDescent="0.25">
      <c r="A321" s="175"/>
      <c r="B321" s="175"/>
      <c r="F321" s="175"/>
      <c r="G321" s="175"/>
      <c r="H321" s="175"/>
      <c r="I321" s="175"/>
      <c r="J321" s="175"/>
      <c r="K321" s="175"/>
      <c r="L321" s="175"/>
      <c r="M321" s="175"/>
      <c r="N321" s="175"/>
    </row>
    <row r="322" spans="1:14" ht="15.75" customHeight="1" x14ac:dyDescent="0.25">
      <c r="A322" s="175"/>
      <c r="B322" s="175"/>
      <c r="F322" s="175"/>
      <c r="G322" s="175"/>
      <c r="H322" s="175"/>
      <c r="I322" s="175"/>
      <c r="J322" s="175"/>
      <c r="K322" s="175"/>
      <c r="L322" s="175"/>
      <c r="M322" s="175"/>
      <c r="N322" s="175"/>
    </row>
    <row r="323" spans="1:14" ht="15.75" customHeight="1" x14ac:dyDescent="0.25">
      <c r="A323" s="175"/>
      <c r="B323" s="175"/>
      <c r="F323" s="175"/>
      <c r="G323" s="175"/>
      <c r="H323" s="175"/>
      <c r="I323" s="175"/>
      <c r="J323" s="175"/>
      <c r="K323" s="175"/>
      <c r="L323" s="175"/>
      <c r="M323" s="175"/>
      <c r="N323" s="175"/>
    </row>
    <row r="324" spans="1:14" ht="15.75" customHeight="1" x14ac:dyDescent="0.25">
      <c r="A324" s="175"/>
      <c r="B324" s="175"/>
      <c r="F324" s="175"/>
      <c r="G324" s="175"/>
      <c r="H324" s="175"/>
      <c r="I324" s="175"/>
      <c r="J324" s="175"/>
      <c r="K324" s="175"/>
      <c r="L324" s="175"/>
      <c r="M324" s="175"/>
      <c r="N324" s="175"/>
    </row>
    <row r="325" spans="1:14" ht="15.75" customHeight="1" x14ac:dyDescent="0.25">
      <c r="A325" s="175"/>
      <c r="B325" s="175"/>
      <c r="F325" s="175"/>
      <c r="G325" s="175"/>
      <c r="H325" s="175"/>
      <c r="I325" s="175"/>
      <c r="J325" s="175"/>
      <c r="K325" s="175"/>
      <c r="L325" s="175"/>
      <c r="M325" s="175"/>
      <c r="N325" s="175"/>
    </row>
    <row r="326" spans="1:14" ht="15.75" customHeight="1" x14ac:dyDescent="0.25">
      <c r="A326" s="175"/>
      <c r="B326" s="175"/>
      <c r="F326" s="175"/>
      <c r="G326" s="175"/>
      <c r="H326" s="175"/>
      <c r="I326" s="175"/>
      <c r="J326" s="175"/>
      <c r="K326" s="175"/>
      <c r="L326" s="175"/>
      <c r="M326" s="175"/>
      <c r="N326" s="175"/>
    </row>
    <row r="327" spans="1:14" ht="15.75" customHeight="1" x14ac:dyDescent="0.25">
      <c r="A327" s="175"/>
      <c r="B327" s="175"/>
      <c r="F327" s="175"/>
      <c r="G327" s="175"/>
      <c r="H327" s="175"/>
      <c r="I327" s="175"/>
      <c r="J327" s="175"/>
      <c r="K327" s="175"/>
      <c r="L327" s="175"/>
      <c r="M327" s="175"/>
      <c r="N327" s="175"/>
    </row>
    <row r="328" spans="1:14" ht="15.75" customHeight="1" x14ac:dyDescent="0.25">
      <c r="A328" s="175"/>
      <c r="B328" s="175"/>
      <c r="F328" s="175"/>
      <c r="G328" s="175"/>
      <c r="H328" s="175"/>
      <c r="I328" s="175"/>
      <c r="J328" s="175"/>
      <c r="K328" s="175"/>
      <c r="L328" s="175"/>
      <c r="M328" s="175"/>
      <c r="N328" s="175"/>
    </row>
    <row r="329" spans="1:14" ht="15.75" customHeight="1" x14ac:dyDescent="0.25">
      <c r="A329" s="175"/>
      <c r="B329" s="175"/>
      <c r="F329" s="175"/>
      <c r="G329" s="175"/>
      <c r="H329" s="175"/>
      <c r="I329" s="175"/>
      <c r="J329" s="175"/>
      <c r="K329" s="175"/>
      <c r="L329" s="175"/>
      <c r="M329" s="175"/>
      <c r="N329" s="175"/>
    </row>
    <row r="330" spans="1:14" ht="15.75" customHeight="1" x14ac:dyDescent="0.25">
      <c r="A330" s="175"/>
      <c r="B330" s="175"/>
      <c r="F330" s="175"/>
      <c r="G330" s="175"/>
      <c r="H330" s="175"/>
      <c r="I330" s="175"/>
      <c r="J330" s="175"/>
      <c r="K330" s="175"/>
      <c r="L330" s="175"/>
      <c r="M330" s="175"/>
      <c r="N330" s="175"/>
    </row>
    <row r="331" spans="1:14" ht="15.75" customHeight="1" x14ac:dyDescent="0.25">
      <c r="A331" s="175"/>
      <c r="B331" s="175"/>
      <c r="F331" s="175"/>
      <c r="G331" s="175"/>
      <c r="H331" s="175"/>
      <c r="I331" s="175"/>
      <c r="J331" s="175"/>
      <c r="K331" s="175"/>
      <c r="L331" s="175"/>
      <c r="M331" s="175"/>
      <c r="N331" s="175"/>
    </row>
    <row r="332" spans="1:14" ht="15.75" customHeight="1" x14ac:dyDescent="0.25">
      <c r="A332" s="175"/>
      <c r="B332" s="175"/>
      <c r="F332" s="175"/>
      <c r="G332" s="175"/>
      <c r="H332" s="175"/>
      <c r="I332" s="175"/>
      <c r="J332" s="175"/>
      <c r="K332" s="175"/>
      <c r="L332" s="175"/>
      <c r="M332" s="175"/>
      <c r="N332" s="175"/>
    </row>
    <row r="333" spans="1:14" ht="15.75" customHeight="1" x14ac:dyDescent="0.25">
      <c r="A333" s="175"/>
      <c r="B333" s="175"/>
      <c r="F333" s="175"/>
      <c r="G333" s="175"/>
      <c r="H333" s="175"/>
      <c r="I333" s="175"/>
      <c r="J333" s="175"/>
      <c r="K333" s="175"/>
      <c r="L333" s="175"/>
      <c r="M333" s="175"/>
      <c r="N333" s="175"/>
    </row>
    <row r="334" spans="1:14" ht="15.75" customHeight="1" x14ac:dyDescent="0.25">
      <c r="A334" s="175"/>
      <c r="B334" s="175"/>
      <c r="F334" s="175"/>
      <c r="G334" s="175"/>
      <c r="H334" s="175"/>
      <c r="I334" s="175"/>
      <c r="J334" s="175"/>
      <c r="K334" s="175"/>
      <c r="L334" s="175"/>
      <c r="M334" s="175"/>
      <c r="N334" s="175"/>
    </row>
    <row r="335" spans="1:14" ht="15.75" customHeight="1" x14ac:dyDescent="0.25">
      <c r="A335" s="175"/>
      <c r="B335" s="175"/>
      <c r="F335" s="175"/>
      <c r="G335" s="175"/>
      <c r="H335" s="175"/>
      <c r="I335" s="175"/>
      <c r="J335" s="175"/>
      <c r="K335" s="175"/>
      <c r="L335" s="175"/>
      <c r="M335" s="175"/>
      <c r="N335" s="175"/>
    </row>
    <row r="336" spans="1:14" ht="15.75" customHeight="1" x14ac:dyDescent="0.25">
      <c r="A336" s="175"/>
      <c r="B336" s="175"/>
      <c r="F336" s="175"/>
      <c r="G336" s="175"/>
      <c r="H336" s="175"/>
      <c r="I336" s="175"/>
      <c r="J336" s="175"/>
      <c r="K336" s="175"/>
      <c r="L336" s="175"/>
      <c r="M336" s="175"/>
      <c r="N336" s="175"/>
    </row>
    <row r="337" spans="1:14" ht="15.75" customHeight="1" x14ac:dyDescent="0.25">
      <c r="A337" s="175"/>
      <c r="B337" s="175"/>
      <c r="F337" s="175"/>
      <c r="G337" s="175"/>
      <c r="H337" s="175"/>
      <c r="I337" s="175"/>
      <c r="J337" s="175"/>
      <c r="K337" s="175"/>
      <c r="L337" s="175"/>
      <c r="M337" s="175"/>
      <c r="N337" s="175"/>
    </row>
    <row r="338" spans="1:14" ht="15.75" customHeight="1" x14ac:dyDescent="0.25">
      <c r="A338" s="175"/>
      <c r="B338" s="175"/>
      <c r="F338" s="175"/>
      <c r="G338" s="175"/>
      <c r="H338" s="175"/>
      <c r="I338" s="175"/>
      <c r="J338" s="175"/>
      <c r="K338" s="175"/>
      <c r="L338" s="175"/>
      <c r="M338" s="175"/>
      <c r="N338" s="175"/>
    </row>
    <row r="339" spans="1:14" ht="15.75" customHeight="1" x14ac:dyDescent="0.25">
      <c r="A339" s="175"/>
      <c r="B339" s="175"/>
      <c r="F339" s="175"/>
      <c r="G339" s="175"/>
      <c r="H339" s="175"/>
      <c r="I339" s="175"/>
      <c r="J339" s="175"/>
      <c r="K339" s="175"/>
      <c r="L339" s="175"/>
      <c r="M339" s="175"/>
      <c r="N339" s="175"/>
    </row>
    <row r="340" spans="1:14" ht="15.75" customHeight="1" x14ac:dyDescent="0.25">
      <c r="A340" s="175"/>
      <c r="B340" s="175"/>
      <c r="F340" s="175"/>
      <c r="G340" s="175"/>
      <c r="H340" s="175"/>
      <c r="I340" s="175"/>
      <c r="J340" s="175"/>
      <c r="K340" s="175"/>
      <c r="L340" s="175"/>
      <c r="M340" s="175"/>
      <c r="N340" s="175"/>
    </row>
    <row r="341" spans="1:14" ht="15.75" customHeight="1" x14ac:dyDescent="0.25">
      <c r="A341" s="175"/>
      <c r="B341" s="175"/>
      <c r="F341" s="175"/>
      <c r="G341" s="175"/>
      <c r="H341" s="175"/>
      <c r="I341" s="175"/>
      <c r="J341" s="175"/>
      <c r="K341" s="175"/>
      <c r="L341" s="175"/>
      <c r="M341" s="175"/>
      <c r="N341" s="175"/>
    </row>
    <row r="342" spans="1:14" ht="15.75" customHeight="1" x14ac:dyDescent="0.25">
      <c r="A342" s="175"/>
      <c r="B342" s="175"/>
      <c r="F342" s="175"/>
      <c r="G342" s="175"/>
      <c r="H342" s="175"/>
      <c r="I342" s="175"/>
      <c r="J342" s="175"/>
      <c r="K342" s="175"/>
      <c r="L342" s="175"/>
      <c r="M342" s="175"/>
      <c r="N342" s="175"/>
    </row>
    <row r="343" spans="1:14" ht="15.75" customHeight="1" x14ac:dyDescent="0.25">
      <c r="A343" s="175"/>
      <c r="B343" s="175"/>
      <c r="F343" s="175"/>
      <c r="G343" s="175"/>
      <c r="H343" s="175"/>
      <c r="I343" s="175"/>
      <c r="J343" s="175"/>
      <c r="K343" s="175"/>
      <c r="L343" s="175"/>
      <c r="M343" s="175"/>
      <c r="N343" s="175"/>
    </row>
    <row r="344" spans="1:14" ht="15.75" customHeight="1" x14ac:dyDescent="0.25">
      <c r="A344" s="175"/>
      <c r="B344" s="175"/>
      <c r="F344" s="175"/>
      <c r="G344" s="175"/>
      <c r="H344" s="175"/>
      <c r="I344" s="175"/>
      <c r="J344" s="175"/>
      <c r="K344" s="175"/>
      <c r="L344" s="175"/>
      <c r="M344" s="175"/>
      <c r="N344" s="175"/>
    </row>
    <row r="345" spans="1:14" ht="15.75" customHeight="1" x14ac:dyDescent="0.25">
      <c r="A345" s="175"/>
      <c r="B345" s="175"/>
      <c r="F345" s="175"/>
      <c r="G345" s="175"/>
      <c r="H345" s="175"/>
      <c r="I345" s="175"/>
      <c r="J345" s="175"/>
      <c r="K345" s="175"/>
      <c r="L345" s="175"/>
      <c r="M345" s="175"/>
      <c r="N345" s="175"/>
    </row>
    <row r="346" spans="1:14" ht="15.75" customHeight="1" x14ac:dyDescent="0.25">
      <c r="A346" s="175"/>
      <c r="B346" s="175"/>
      <c r="F346" s="175"/>
      <c r="G346" s="175"/>
      <c r="H346" s="175"/>
      <c r="I346" s="175"/>
      <c r="J346" s="175"/>
      <c r="K346" s="175"/>
      <c r="L346" s="175"/>
      <c r="M346" s="175"/>
      <c r="N346" s="175"/>
    </row>
    <row r="347" spans="1:14" ht="15.75" customHeight="1" x14ac:dyDescent="0.25">
      <c r="A347" s="175"/>
      <c r="B347" s="175"/>
      <c r="F347" s="175"/>
      <c r="G347" s="175"/>
      <c r="H347" s="175"/>
      <c r="I347" s="175"/>
      <c r="J347" s="175"/>
      <c r="K347" s="175"/>
      <c r="L347" s="175"/>
      <c r="M347" s="175"/>
      <c r="N347" s="175"/>
    </row>
    <row r="348" spans="1:14" ht="15.75" customHeight="1" x14ac:dyDescent="0.25">
      <c r="A348" s="175"/>
      <c r="B348" s="175"/>
      <c r="F348" s="175"/>
      <c r="G348" s="175"/>
      <c r="H348" s="175"/>
      <c r="I348" s="175"/>
      <c r="J348" s="175"/>
      <c r="K348" s="175"/>
      <c r="L348" s="175"/>
      <c r="M348" s="175"/>
      <c r="N348" s="175"/>
    </row>
    <row r="349" spans="1:14" ht="15.75" customHeight="1" x14ac:dyDescent="0.25">
      <c r="A349" s="175"/>
      <c r="B349" s="175"/>
      <c r="F349" s="175"/>
      <c r="G349" s="175"/>
      <c r="H349" s="175"/>
      <c r="I349" s="175"/>
      <c r="J349" s="175"/>
      <c r="K349" s="175"/>
      <c r="L349" s="175"/>
      <c r="M349" s="175"/>
      <c r="N349" s="175"/>
    </row>
    <row r="350" spans="1:14" ht="15.75" customHeight="1" x14ac:dyDescent="0.25">
      <c r="A350" s="175"/>
      <c r="B350" s="175"/>
      <c r="F350" s="175"/>
      <c r="G350" s="175"/>
      <c r="H350" s="175"/>
      <c r="I350" s="175"/>
      <c r="J350" s="175"/>
      <c r="K350" s="175"/>
      <c r="L350" s="175"/>
      <c r="M350" s="175"/>
      <c r="N350" s="175"/>
    </row>
    <row r="351" spans="1:14" ht="15.75" customHeight="1" x14ac:dyDescent="0.25">
      <c r="A351" s="175"/>
      <c r="B351" s="175"/>
      <c r="F351" s="175"/>
      <c r="G351" s="175"/>
      <c r="H351" s="175"/>
      <c r="I351" s="175"/>
      <c r="J351" s="175"/>
      <c r="K351" s="175"/>
      <c r="L351" s="175"/>
      <c r="M351" s="175"/>
      <c r="N351" s="175"/>
    </row>
    <row r="352" spans="1:14" ht="15.75" customHeight="1" x14ac:dyDescent="0.25">
      <c r="A352" s="175"/>
      <c r="B352" s="175"/>
      <c r="F352" s="175"/>
      <c r="G352" s="175"/>
      <c r="H352" s="175"/>
      <c r="I352" s="175"/>
      <c r="J352" s="175"/>
      <c r="K352" s="175"/>
      <c r="L352" s="175"/>
      <c r="M352" s="175"/>
      <c r="N352" s="175"/>
    </row>
    <row r="353" spans="1:14" ht="15.75" customHeight="1" x14ac:dyDescent="0.25">
      <c r="A353" s="175"/>
      <c r="B353" s="175"/>
      <c r="F353" s="175"/>
      <c r="G353" s="175"/>
      <c r="H353" s="175"/>
      <c r="I353" s="175"/>
      <c r="J353" s="175"/>
      <c r="K353" s="175"/>
      <c r="L353" s="175"/>
      <c r="M353" s="175"/>
      <c r="N353" s="175"/>
    </row>
    <row r="354" spans="1:14" ht="15.75" customHeight="1" x14ac:dyDescent="0.25">
      <c r="A354" s="175"/>
      <c r="B354" s="175"/>
      <c r="F354" s="175"/>
      <c r="G354" s="175"/>
      <c r="H354" s="175"/>
      <c r="I354" s="175"/>
      <c r="J354" s="175"/>
      <c r="K354" s="175"/>
      <c r="L354" s="175"/>
      <c r="M354" s="175"/>
      <c r="N354" s="175"/>
    </row>
    <row r="355" spans="1:14" ht="15.75" customHeight="1" x14ac:dyDescent="0.25">
      <c r="A355" s="175"/>
      <c r="B355" s="175"/>
      <c r="F355" s="175"/>
      <c r="G355" s="175"/>
      <c r="H355" s="175"/>
      <c r="I355" s="175"/>
      <c r="J355" s="175"/>
      <c r="K355" s="175"/>
      <c r="L355" s="175"/>
      <c r="M355" s="175"/>
      <c r="N355" s="175"/>
    </row>
    <row r="356" spans="1:14" ht="15.75" customHeight="1" x14ac:dyDescent="0.25">
      <c r="A356" s="175"/>
      <c r="B356" s="175"/>
      <c r="F356" s="175"/>
      <c r="G356" s="175"/>
      <c r="H356" s="175"/>
      <c r="I356" s="175"/>
      <c r="J356" s="175"/>
      <c r="K356" s="175"/>
      <c r="L356" s="175"/>
      <c r="M356" s="175"/>
      <c r="N356" s="175"/>
    </row>
    <row r="357" spans="1:14" ht="15.75" customHeight="1" x14ac:dyDescent="0.25">
      <c r="A357" s="175"/>
      <c r="B357" s="175"/>
      <c r="F357" s="175"/>
      <c r="G357" s="175"/>
      <c r="H357" s="175"/>
      <c r="I357" s="175"/>
      <c r="J357" s="175"/>
      <c r="K357" s="175"/>
      <c r="L357" s="175"/>
      <c r="M357" s="175"/>
      <c r="N357" s="175"/>
    </row>
    <row r="358" spans="1:14" ht="15.75" customHeight="1" x14ac:dyDescent="0.25">
      <c r="A358" s="175"/>
      <c r="B358" s="175"/>
      <c r="F358" s="175"/>
      <c r="G358" s="175"/>
      <c r="H358" s="175"/>
      <c r="I358" s="175"/>
      <c r="J358" s="175"/>
      <c r="K358" s="175"/>
      <c r="L358" s="175"/>
      <c r="M358" s="175"/>
      <c r="N358" s="175"/>
    </row>
    <row r="359" spans="1:14" ht="15.75" customHeight="1" x14ac:dyDescent="0.25">
      <c r="A359" s="175"/>
      <c r="B359" s="175"/>
      <c r="F359" s="175"/>
      <c r="G359" s="175"/>
      <c r="H359" s="175"/>
      <c r="I359" s="175"/>
      <c r="J359" s="175"/>
      <c r="K359" s="175"/>
      <c r="L359" s="175"/>
      <c r="M359" s="175"/>
      <c r="N359" s="175"/>
    </row>
    <row r="360" spans="1:14" ht="15.75" customHeight="1" x14ac:dyDescent="0.25">
      <c r="A360" s="175"/>
      <c r="B360" s="175"/>
      <c r="F360" s="175"/>
      <c r="G360" s="175"/>
      <c r="H360" s="175"/>
      <c r="I360" s="175"/>
      <c r="J360" s="175"/>
      <c r="K360" s="175"/>
      <c r="L360" s="175"/>
      <c r="M360" s="175"/>
      <c r="N360" s="175"/>
    </row>
    <row r="361" spans="1:14" ht="15.75" customHeight="1" x14ac:dyDescent="0.25">
      <c r="A361" s="175"/>
      <c r="B361" s="175"/>
      <c r="F361" s="175"/>
      <c r="G361" s="175"/>
      <c r="H361" s="175"/>
      <c r="I361" s="175"/>
      <c r="J361" s="175"/>
      <c r="K361" s="175"/>
      <c r="L361" s="175"/>
      <c r="M361" s="175"/>
      <c r="N361" s="175"/>
    </row>
    <row r="362" spans="1:14" ht="15.75" customHeight="1" x14ac:dyDescent="0.25">
      <c r="A362" s="175"/>
      <c r="B362" s="175"/>
      <c r="F362" s="175"/>
      <c r="G362" s="175"/>
      <c r="H362" s="175"/>
      <c r="I362" s="175"/>
      <c r="J362" s="175"/>
      <c r="K362" s="175"/>
      <c r="L362" s="175"/>
      <c r="M362" s="175"/>
      <c r="N362" s="175"/>
    </row>
    <row r="363" spans="1:14" ht="15.75" customHeight="1" x14ac:dyDescent="0.25">
      <c r="A363" s="175"/>
      <c r="B363" s="175"/>
      <c r="F363" s="175"/>
      <c r="G363" s="175"/>
      <c r="H363" s="175"/>
      <c r="I363" s="175"/>
      <c r="J363" s="175"/>
      <c r="K363" s="175"/>
      <c r="L363" s="175"/>
      <c r="M363" s="175"/>
      <c r="N363" s="175"/>
    </row>
    <row r="364" spans="1:14" ht="15.75" customHeight="1" x14ac:dyDescent="0.25">
      <c r="A364" s="175"/>
      <c r="B364" s="175"/>
      <c r="F364" s="175"/>
      <c r="G364" s="175"/>
      <c r="H364" s="175"/>
      <c r="I364" s="175"/>
      <c r="J364" s="175"/>
      <c r="K364" s="175"/>
      <c r="L364" s="175"/>
      <c r="M364" s="175"/>
      <c r="N364" s="175"/>
    </row>
    <row r="365" spans="1:14" ht="15.75" customHeight="1" x14ac:dyDescent="0.25">
      <c r="A365" s="175"/>
      <c r="B365" s="175"/>
      <c r="F365" s="175"/>
      <c r="G365" s="175"/>
      <c r="H365" s="175"/>
      <c r="I365" s="175"/>
      <c r="J365" s="175"/>
      <c r="K365" s="175"/>
      <c r="L365" s="175"/>
      <c r="M365" s="175"/>
      <c r="N365" s="175"/>
    </row>
    <row r="366" spans="1:14" ht="15.75" customHeight="1" x14ac:dyDescent="0.25">
      <c r="A366" s="175"/>
      <c r="B366" s="175"/>
      <c r="F366" s="175"/>
      <c r="G366" s="175"/>
      <c r="H366" s="175"/>
      <c r="I366" s="175"/>
      <c r="J366" s="175"/>
      <c r="K366" s="175"/>
      <c r="L366" s="175"/>
      <c r="M366" s="175"/>
      <c r="N366" s="175"/>
    </row>
    <row r="367" spans="1:14" ht="15.75" customHeight="1" x14ac:dyDescent="0.25">
      <c r="A367" s="175"/>
      <c r="B367" s="175"/>
      <c r="F367" s="175"/>
      <c r="G367" s="175"/>
      <c r="H367" s="175"/>
      <c r="I367" s="175"/>
      <c r="J367" s="175"/>
      <c r="K367" s="175"/>
      <c r="L367" s="175"/>
      <c r="M367" s="175"/>
      <c r="N367" s="175"/>
    </row>
    <row r="368" spans="1:14" ht="15.75" customHeight="1" x14ac:dyDescent="0.25">
      <c r="A368" s="175"/>
      <c r="B368" s="175"/>
      <c r="F368" s="175"/>
      <c r="G368" s="175"/>
      <c r="H368" s="175"/>
      <c r="I368" s="175"/>
      <c r="J368" s="175"/>
      <c r="K368" s="175"/>
      <c r="L368" s="175"/>
      <c r="M368" s="175"/>
      <c r="N368" s="175"/>
    </row>
    <row r="369" spans="1:14" ht="15.75" customHeight="1" x14ac:dyDescent="0.25">
      <c r="A369" s="175"/>
      <c r="B369" s="175"/>
      <c r="F369" s="175"/>
      <c r="G369" s="175"/>
      <c r="H369" s="175"/>
      <c r="I369" s="175"/>
      <c r="J369" s="175"/>
      <c r="K369" s="175"/>
      <c r="L369" s="175"/>
      <c r="M369" s="175"/>
      <c r="N369" s="175"/>
    </row>
    <row r="370" spans="1:14" ht="15.75" customHeight="1" x14ac:dyDescent="0.25">
      <c r="A370" s="175"/>
      <c r="B370" s="175"/>
      <c r="F370" s="175"/>
      <c r="G370" s="175"/>
      <c r="H370" s="175"/>
      <c r="I370" s="175"/>
      <c r="J370" s="175"/>
      <c r="K370" s="175"/>
      <c r="L370" s="175"/>
      <c r="M370" s="175"/>
      <c r="N370" s="175"/>
    </row>
    <row r="371" spans="1:14" ht="15.75" customHeight="1" x14ac:dyDescent="0.25">
      <c r="A371" s="175"/>
      <c r="B371" s="175"/>
      <c r="F371" s="175"/>
      <c r="G371" s="175"/>
      <c r="H371" s="175"/>
      <c r="I371" s="175"/>
      <c r="J371" s="175"/>
      <c r="K371" s="175"/>
      <c r="L371" s="175"/>
      <c r="M371" s="175"/>
      <c r="N371" s="175"/>
    </row>
    <row r="372" spans="1:14" ht="15.75" customHeight="1" x14ac:dyDescent="0.25">
      <c r="A372" s="175"/>
      <c r="B372" s="175"/>
      <c r="F372" s="175"/>
      <c r="G372" s="175"/>
      <c r="H372" s="175"/>
      <c r="I372" s="175"/>
      <c r="J372" s="175"/>
      <c r="K372" s="175"/>
      <c r="L372" s="175"/>
      <c r="M372" s="175"/>
      <c r="N372" s="175"/>
    </row>
    <row r="373" spans="1:14" ht="15.75" customHeight="1" x14ac:dyDescent="0.25">
      <c r="A373" s="175"/>
      <c r="B373" s="175"/>
      <c r="F373" s="175"/>
      <c r="G373" s="175"/>
      <c r="H373" s="175"/>
      <c r="I373" s="175"/>
      <c r="J373" s="175"/>
      <c r="K373" s="175"/>
      <c r="L373" s="175"/>
      <c r="M373" s="175"/>
      <c r="N373" s="175"/>
    </row>
    <row r="374" spans="1:14" ht="15.75" customHeight="1" x14ac:dyDescent="0.25">
      <c r="A374" s="175"/>
      <c r="B374" s="175"/>
      <c r="F374" s="175"/>
      <c r="G374" s="175"/>
      <c r="H374" s="175"/>
      <c r="I374" s="175"/>
      <c r="J374" s="175"/>
      <c r="K374" s="175"/>
      <c r="L374" s="175"/>
      <c r="M374" s="175"/>
      <c r="N374" s="175"/>
    </row>
    <row r="375" spans="1:14" ht="15.75" customHeight="1" x14ac:dyDescent="0.25">
      <c r="A375" s="175"/>
      <c r="B375" s="175"/>
      <c r="F375" s="175"/>
      <c r="G375" s="175"/>
      <c r="H375" s="175"/>
      <c r="I375" s="175"/>
      <c r="J375" s="175"/>
      <c r="K375" s="175"/>
      <c r="L375" s="175"/>
      <c r="M375" s="175"/>
      <c r="N375" s="175"/>
    </row>
    <row r="376" spans="1:14" ht="15.75" customHeight="1" x14ac:dyDescent="0.25">
      <c r="A376" s="175"/>
      <c r="B376" s="175"/>
      <c r="F376" s="175"/>
      <c r="G376" s="175"/>
      <c r="H376" s="175"/>
      <c r="I376" s="175"/>
      <c r="J376" s="175"/>
      <c r="K376" s="175"/>
      <c r="L376" s="175"/>
      <c r="M376" s="175"/>
      <c r="N376" s="175"/>
    </row>
    <row r="377" spans="1:14" ht="15.75" customHeight="1" x14ac:dyDescent="0.25">
      <c r="A377" s="175"/>
      <c r="B377" s="175"/>
      <c r="F377" s="175"/>
      <c r="G377" s="175"/>
      <c r="H377" s="175"/>
      <c r="I377" s="175"/>
      <c r="J377" s="175"/>
      <c r="K377" s="175"/>
      <c r="L377" s="175"/>
      <c r="M377" s="175"/>
      <c r="N377" s="175"/>
    </row>
    <row r="378" spans="1:14" ht="15.75" customHeight="1" x14ac:dyDescent="0.25">
      <c r="A378" s="175"/>
      <c r="B378" s="175"/>
      <c r="F378" s="175"/>
      <c r="G378" s="175"/>
      <c r="H378" s="175"/>
      <c r="I378" s="175"/>
      <c r="J378" s="175"/>
      <c r="K378" s="175"/>
      <c r="L378" s="175"/>
      <c r="M378" s="175"/>
      <c r="N378" s="175"/>
    </row>
    <row r="379" spans="1:14" ht="15.75" customHeight="1" x14ac:dyDescent="0.25">
      <c r="A379" s="175"/>
      <c r="B379" s="175"/>
      <c r="F379" s="175"/>
      <c r="G379" s="175"/>
      <c r="H379" s="175"/>
      <c r="I379" s="175"/>
      <c r="J379" s="175"/>
      <c r="K379" s="175"/>
      <c r="L379" s="175"/>
      <c r="M379" s="175"/>
      <c r="N379" s="175"/>
    </row>
    <row r="380" spans="1:14" ht="15.75" customHeight="1" x14ac:dyDescent="0.25">
      <c r="A380" s="175"/>
      <c r="B380" s="175"/>
      <c r="F380" s="175"/>
      <c r="G380" s="175"/>
      <c r="H380" s="175"/>
      <c r="I380" s="175"/>
      <c r="J380" s="175"/>
      <c r="K380" s="175"/>
      <c r="L380" s="175"/>
      <c r="M380" s="175"/>
      <c r="N380" s="175"/>
    </row>
    <row r="381" spans="1:14" ht="15.75" customHeight="1" x14ac:dyDescent="0.25">
      <c r="A381" s="175"/>
      <c r="B381" s="175"/>
      <c r="F381" s="175"/>
      <c r="G381" s="175"/>
      <c r="H381" s="175"/>
      <c r="I381" s="175"/>
      <c r="J381" s="175"/>
      <c r="K381" s="175"/>
      <c r="L381" s="175"/>
      <c r="M381" s="175"/>
      <c r="N381" s="175"/>
    </row>
    <row r="382" spans="1:14" ht="15.75" customHeight="1" x14ac:dyDescent="0.25">
      <c r="A382" s="175"/>
      <c r="B382" s="175"/>
      <c r="F382" s="175"/>
      <c r="G382" s="175"/>
      <c r="H382" s="175"/>
      <c r="I382" s="175"/>
      <c r="J382" s="175"/>
      <c r="K382" s="175"/>
      <c r="L382" s="175"/>
      <c r="M382" s="175"/>
      <c r="N382" s="175"/>
    </row>
    <row r="383" spans="1:14" ht="15.75" customHeight="1" x14ac:dyDescent="0.25">
      <c r="A383" s="175"/>
      <c r="B383" s="175"/>
      <c r="F383" s="175"/>
      <c r="G383" s="175"/>
      <c r="H383" s="175"/>
      <c r="I383" s="175"/>
      <c r="J383" s="175"/>
      <c r="K383" s="175"/>
      <c r="L383" s="175"/>
      <c r="M383" s="175"/>
      <c r="N383" s="175"/>
    </row>
    <row r="384" spans="1:14" ht="15.75" customHeight="1" x14ac:dyDescent="0.25">
      <c r="A384" s="175"/>
      <c r="B384" s="175"/>
      <c r="F384" s="175"/>
      <c r="G384" s="175"/>
      <c r="H384" s="175"/>
      <c r="I384" s="175"/>
      <c r="J384" s="175"/>
      <c r="K384" s="175"/>
      <c r="L384" s="175"/>
      <c r="M384" s="175"/>
      <c r="N384" s="175"/>
    </row>
    <row r="385" spans="1:14" ht="15.75" customHeight="1" x14ac:dyDescent="0.25">
      <c r="A385" s="175"/>
      <c r="B385" s="175"/>
      <c r="F385" s="175"/>
      <c r="G385" s="175"/>
      <c r="H385" s="175"/>
      <c r="I385" s="175"/>
      <c r="J385" s="175"/>
      <c r="K385" s="175"/>
      <c r="L385" s="175"/>
      <c r="M385" s="175"/>
      <c r="N385" s="175"/>
    </row>
    <row r="386" spans="1:14" ht="15.75" customHeight="1" x14ac:dyDescent="0.25">
      <c r="A386" s="175"/>
      <c r="B386" s="175"/>
      <c r="F386" s="175"/>
      <c r="G386" s="175"/>
      <c r="H386" s="175"/>
      <c r="I386" s="175"/>
      <c r="J386" s="175"/>
      <c r="K386" s="175"/>
      <c r="L386" s="175"/>
      <c r="M386" s="175"/>
      <c r="N386" s="175"/>
    </row>
    <row r="387" spans="1:14" ht="15.75" customHeight="1" x14ac:dyDescent="0.25">
      <c r="A387" s="175"/>
      <c r="B387" s="175"/>
      <c r="F387" s="175"/>
      <c r="G387" s="175"/>
      <c r="H387" s="175"/>
      <c r="I387" s="175"/>
      <c r="J387" s="175"/>
      <c r="K387" s="175"/>
      <c r="L387" s="175"/>
      <c r="M387" s="175"/>
      <c r="N387" s="175"/>
    </row>
    <row r="388" spans="1:14" ht="15.75" customHeight="1" x14ac:dyDescent="0.25">
      <c r="A388" s="175"/>
      <c r="B388" s="175"/>
      <c r="F388" s="175"/>
      <c r="G388" s="175"/>
      <c r="H388" s="175"/>
      <c r="I388" s="175"/>
      <c r="J388" s="175"/>
      <c r="K388" s="175"/>
      <c r="L388" s="175"/>
      <c r="M388" s="175"/>
      <c r="N388" s="175"/>
    </row>
    <row r="389" spans="1:14" ht="15.75" customHeight="1" x14ac:dyDescent="0.25">
      <c r="A389" s="175"/>
      <c r="B389" s="175"/>
      <c r="F389" s="175"/>
      <c r="G389" s="175"/>
      <c r="H389" s="175"/>
      <c r="I389" s="175"/>
      <c r="J389" s="175"/>
      <c r="K389" s="175"/>
      <c r="L389" s="175"/>
      <c r="M389" s="175"/>
      <c r="N389" s="175"/>
    </row>
    <row r="390" spans="1:14" ht="15.75" customHeight="1" x14ac:dyDescent="0.25">
      <c r="A390" s="175"/>
      <c r="B390" s="175"/>
      <c r="F390" s="175"/>
      <c r="G390" s="175"/>
      <c r="H390" s="175"/>
      <c r="I390" s="175"/>
      <c r="J390" s="175"/>
      <c r="K390" s="175"/>
      <c r="L390" s="175"/>
      <c r="M390" s="175"/>
      <c r="N390" s="175"/>
    </row>
    <row r="391" spans="1:14" ht="15.75" customHeight="1" x14ac:dyDescent="0.25">
      <c r="A391" s="175"/>
      <c r="B391" s="175"/>
      <c r="F391" s="175"/>
      <c r="G391" s="175"/>
      <c r="H391" s="175"/>
      <c r="I391" s="175"/>
      <c r="J391" s="175"/>
      <c r="K391" s="175"/>
      <c r="L391" s="175"/>
      <c r="M391" s="175"/>
      <c r="N391" s="175"/>
    </row>
    <row r="392" spans="1:14" ht="15.75" customHeight="1" x14ac:dyDescent="0.25">
      <c r="A392" s="175"/>
      <c r="B392" s="175"/>
      <c r="F392" s="175"/>
      <c r="G392" s="175"/>
      <c r="H392" s="175"/>
      <c r="I392" s="175"/>
      <c r="J392" s="175"/>
      <c r="K392" s="175"/>
      <c r="L392" s="175"/>
      <c r="M392" s="175"/>
      <c r="N392" s="175"/>
    </row>
    <row r="393" spans="1:14" ht="15.75" customHeight="1" x14ac:dyDescent="0.25">
      <c r="A393" s="175"/>
      <c r="B393" s="175"/>
      <c r="F393" s="175"/>
      <c r="G393" s="175"/>
      <c r="H393" s="175"/>
      <c r="I393" s="175"/>
      <c r="J393" s="175"/>
      <c r="K393" s="175"/>
      <c r="L393" s="175"/>
      <c r="M393" s="175"/>
      <c r="N393" s="175"/>
    </row>
    <row r="394" spans="1:14" ht="15.75" customHeight="1" x14ac:dyDescent="0.25">
      <c r="A394" s="175"/>
      <c r="B394" s="175"/>
      <c r="F394" s="175"/>
      <c r="G394" s="175"/>
      <c r="H394" s="175"/>
      <c r="I394" s="175"/>
      <c r="J394" s="175"/>
      <c r="K394" s="175"/>
      <c r="L394" s="175"/>
      <c r="M394" s="175"/>
      <c r="N394" s="175"/>
    </row>
    <row r="395" spans="1:14" ht="15.75" customHeight="1" x14ac:dyDescent="0.25">
      <c r="A395" s="175"/>
      <c r="B395" s="175"/>
      <c r="F395" s="175"/>
      <c r="G395" s="175"/>
      <c r="H395" s="175"/>
      <c r="I395" s="175"/>
      <c r="J395" s="175"/>
      <c r="K395" s="175"/>
      <c r="L395" s="175"/>
      <c r="M395" s="175"/>
      <c r="N395" s="175"/>
    </row>
    <row r="396" spans="1:14" ht="15.75" customHeight="1" x14ac:dyDescent="0.25">
      <c r="A396" s="175"/>
      <c r="B396" s="175"/>
      <c r="F396" s="175"/>
      <c r="G396" s="175"/>
      <c r="H396" s="175"/>
      <c r="I396" s="175"/>
      <c r="J396" s="175"/>
      <c r="K396" s="175"/>
      <c r="L396" s="175"/>
      <c r="M396" s="175"/>
      <c r="N396" s="175"/>
    </row>
    <row r="397" spans="1:14" ht="15.75" customHeight="1" x14ac:dyDescent="0.25">
      <c r="A397" s="175"/>
      <c r="B397" s="175"/>
      <c r="F397" s="175"/>
      <c r="G397" s="175"/>
      <c r="H397" s="175"/>
      <c r="I397" s="175"/>
      <c r="J397" s="175"/>
      <c r="K397" s="175"/>
      <c r="L397" s="175"/>
      <c r="M397" s="175"/>
      <c r="N397" s="175"/>
    </row>
    <row r="398" spans="1:14" ht="15.75" customHeight="1" x14ac:dyDescent="0.25">
      <c r="A398" s="175"/>
      <c r="B398" s="175"/>
      <c r="F398" s="175"/>
      <c r="G398" s="175"/>
      <c r="H398" s="175"/>
      <c r="I398" s="175"/>
      <c r="J398" s="175"/>
      <c r="K398" s="175"/>
      <c r="L398" s="175"/>
      <c r="M398" s="175"/>
      <c r="N398" s="175"/>
    </row>
    <row r="399" spans="1:14" ht="15.75" customHeight="1" x14ac:dyDescent="0.25">
      <c r="A399" s="175"/>
      <c r="B399" s="175"/>
      <c r="F399" s="175"/>
      <c r="G399" s="175"/>
      <c r="H399" s="175"/>
      <c r="I399" s="175"/>
      <c r="J399" s="175"/>
      <c r="K399" s="175"/>
      <c r="L399" s="175"/>
      <c r="M399" s="175"/>
      <c r="N399" s="175"/>
    </row>
    <row r="400" spans="1:14" ht="15.75" customHeight="1" x14ac:dyDescent="0.25">
      <c r="A400" s="175"/>
      <c r="B400" s="175"/>
      <c r="F400" s="175"/>
      <c r="G400" s="175"/>
      <c r="H400" s="175"/>
      <c r="I400" s="175"/>
      <c r="J400" s="175"/>
      <c r="K400" s="175"/>
      <c r="L400" s="175"/>
      <c r="M400" s="175"/>
      <c r="N400" s="175"/>
    </row>
    <row r="401" spans="1:14" ht="15.75" customHeight="1" x14ac:dyDescent="0.25">
      <c r="A401" s="175"/>
      <c r="B401" s="175"/>
      <c r="F401" s="175"/>
      <c r="G401" s="175"/>
      <c r="H401" s="175"/>
      <c r="I401" s="175"/>
      <c r="J401" s="175"/>
      <c r="K401" s="175"/>
      <c r="L401" s="175"/>
      <c r="M401" s="175"/>
      <c r="N401" s="175"/>
    </row>
    <row r="402" spans="1:14" ht="15.75" customHeight="1" x14ac:dyDescent="0.25">
      <c r="A402" s="175"/>
      <c r="B402" s="175"/>
      <c r="F402" s="175"/>
      <c r="G402" s="175"/>
      <c r="H402" s="175"/>
      <c r="I402" s="175"/>
      <c r="J402" s="175"/>
      <c r="K402" s="175"/>
      <c r="L402" s="175"/>
      <c r="M402" s="175"/>
      <c r="N402" s="175"/>
    </row>
    <row r="403" spans="1:14" ht="15.75" customHeight="1" x14ac:dyDescent="0.25">
      <c r="A403" s="175"/>
      <c r="B403" s="175"/>
      <c r="F403" s="175"/>
      <c r="G403" s="175"/>
      <c r="H403" s="175"/>
      <c r="I403" s="175"/>
      <c r="J403" s="175"/>
      <c r="K403" s="175"/>
      <c r="L403" s="175"/>
      <c r="M403" s="175"/>
      <c r="N403" s="175"/>
    </row>
    <row r="404" spans="1:14" ht="15.75" customHeight="1" x14ac:dyDescent="0.25">
      <c r="A404" s="175"/>
      <c r="B404" s="175"/>
      <c r="F404" s="175"/>
      <c r="G404" s="175"/>
      <c r="H404" s="175"/>
      <c r="I404" s="175"/>
      <c r="J404" s="175"/>
      <c r="K404" s="175"/>
      <c r="L404" s="175"/>
      <c r="M404" s="175"/>
      <c r="N404" s="175"/>
    </row>
    <row r="405" spans="1:14" ht="15.75" customHeight="1" x14ac:dyDescent="0.25">
      <c r="A405" s="175"/>
      <c r="B405" s="175"/>
      <c r="F405" s="175"/>
      <c r="G405" s="175"/>
      <c r="H405" s="175"/>
      <c r="I405" s="175"/>
      <c r="J405" s="175"/>
      <c r="K405" s="175"/>
      <c r="L405" s="175"/>
      <c r="M405" s="175"/>
      <c r="N405" s="175"/>
    </row>
    <row r="406" spans="1:14" ht="15.75" customHeight="1" x14ac:dyDescent="0.25">
      <c r="A406" s="175"/>
      <c r="B406" s="175"/>
      <c r="F406" s="175"/>
      <c r="G406" s="175"/>
      <c r="H406" s="175"/>
      <c r="I406" s="175"/>
      <c r="J406" s="175"/>
      <c r="K406" s="175"/>
      <c r="L406" s="175"/>
      <c r="M406" s="175"/>
      <c r="N406" s="175"/>
    </row>
    <row r="407" spans="1:14" ht="15.75" customHeight="1" x14ac:dyDescent="0.25">
      <c r="A407" s="175"/>
      <c r="B407" s="175"/>
      <c r="F407" s="175"/>
      <c r="G407" s="175"/>
      <c r="H407" s="175"/>
      <c r="I407" s="175"/>
      <c r="J407" s="175"/>
      <c r="K407" s="175"/>
      <c r="L407" s="175"/>
      <c r="M407" s="175"/>
      <c r="N407" s="175"/>
    </row>
    <row r="408" spans="1:14" ht="15.75" customHeight="1" x14ac:dyDescent="0.25">
      <c r="A408" s="175"/>
      <c r="B408" s="175"/>
      <c r="F408" s="175"/>
      <c r="G408" s="175"/>
      <c r="H408" s="175"/>
      <c r="I408" s="175"/>
      <c r="J408" s="175"/>
      <c r="K408" s="175"/>
      <c r="L408" s="175"/>
      <c r="M408" s="175"/>
      <c r="N408" s="175"/>
    </row>
    <row r="409" spans="1:14" ht="15.75" customHeight="1" x14ac:dyDescent="0.25">
      <c r="A409" s="175"/>
      <c r="B409" s="175"/>
      <c r="F409" s="175"/>
      <c r="G409" s="175"/>
      <c r="H409" s="175"/>
      <c r="I409" s="175"/>
      <c r="J409" s="175"/>
      <c r="K409" s="175"/>
      <c r="L409" s="175"/>
      <c r="M409" s="175"/>
      <c r="N409" s="175"/>
    </row>
    <row r="410" spans="1:14" ht="15.75" customHeight="1" x14ac:dyDescent="0.25">
      <c r="A410" s="175"/>
      <c r="B410" s="175"/>
      <c r="F410" s="175"/>
      <c r="G410" s="175"/>
      <c r="H410" s="175"/>
      <c r="I410" s="175"/>
      <c r="J410" s="175"/>
      <c r="K410" s="175"/>
      <c r="L410" s="175"/>
      <c r="M410" s="175"/>
      <c r="N410" s="175"/>
    </row>
    <row r="411" spans="1:14" ht="15.75" customHeight="1" x14ac:dyDescent="0.25">
      <c r="A411" s="175"/>
      <c r="B411" s="175"/>
      <c r="F411" s="175"/>
      <c r="G411" s="175"/>
      <c r="H411" s="175"/>
      <c r="I411" s="175"/>
      <c r="J411" s="175"/>
      <c r="K411" s="175"/>
      <c r="L411" s="175"/>
      <c r="M411" s="175"/>
      <c r="N411" s="175"/>
    </row>
    <row r="412" spans="1:14" ht="15.75" customHeight="1" x14ac:dyDescent="0.25">
      <c r="A412" s="175"/>
      <c r="B412" s="175"/>
      <c r="F412" s="175"/>
      <c r="G412" s="175"/>
      <c r="H412" s="175"/>
      <c r="I412" s="175"/>
      <c r="J412" s="175"/>
      <c r="K412" s="175"/>
      <c r="L412" s="175"/>
      <c r="M412" s="175"/>
      <c r="N412" s="175"/>
    </row>
    <row r="413" spans="1:14" ht="15.75" customHeight="1" x14ac:dyDescent="0.25">
      <c r="A413" s="175"/>
      <c r="B413" s="175"/>
      <c r="F413" s="175"/>
      <c r="G413" s="175"/>
      <c r="H413" s="175"/>
      <c r="I413" s="175"/>
      <c r="J413" s="175"/>
      <c r="K413" s="175"/>
      <c r="L413" s="175"/>
      <c r="M413" s="175"/>
      <c r="N413" s="175"/>
    </row>
    <row r="414" spans="1:14" ht="15.75" customHeight="1" x14ac:dyDescent="0.25">
      <c r="A414" s="175"/>
      <c r="B414" s="175"/>
      <c r="F414" s="175"/>
      <c r="G414" s="175"/>
      <c r="H414" s="175"/>
      <c r="I414" s="175"/>
      <c r="J414" s="175"/>
      <c r="K414" s="175"/>
      <c r="L414" s="175"/>
      <c r="M414" s="175"/>
      <c r="N414" s="175"/>
    </row>
    <row r="415" spans="1:14" ht="15.75" customHeight="1" x14ac:dyDescent="0.25">
      <c r="A415" s="175"/>
      <c r="B415" s="175"/>
      <c r="F415" s="175"/>
      <c r="G415" s="175"/>
      <c r="H415" s="175"/>
      <c r="I415" s="175"/>
      <c r="J415" s="175"/>
      <c r="K415" s="175"/>
      <c r="L415" s="175"/>
      <c r="M415" s="175"/>
      <c r="N415" s="175"/>
    </row>
    <row r="416" spans="1:14" ht="15.75" customHeight="1" x14ac:dyDescent="0.25">
      <c r="A416" s="175"/>
      <c r="B416" s="175"/>
      <c r="F416" s="175"/>
      <c r="G416" s="175"/>
      <c r="H416" s="175"/>
      <c r="I416" s="175"/>
      <c r="J416" s="175"/>
      <c r="K416" s="175"/>
      <c r="L416" s="175"/>
      <c r="M416" s="175"/>
      <c r="N416" s="175"/>
    </row>
    <row r="417" spans="1:14" ht="15.75" customHeight="1" x14ac:dyDescent="0.25">
      <c r="A417" s="175"/>
      <c r="B417" s="175"/>
      <c r="F417" s="175"/>
      <c r="G417" s="175"/>
      <c r="H417" s="175"/>
      <c r="I417" s="175"/>
      <c r="J417" s="175"/>
      <c r="K417" s="175"/>
      <c r="L417" s="175"/>
      <c r="M417" s="175"/>
      <c r="N417" s="175"/>
    </row>
    <row r="418" spans="1:14" ht="15.75" customHeight="1" x14ac:dyDescent="0.25">
      <c r="A418" s="175"/>
      <c r="B418" s="175"/>
      <c r="F418" s="175"/>
      <c r="G418" s="175"/>
      <c r="H418" s="175"/>
      <c r="I418" s="175"/>
      <c r="J418" s="175"/>
      <c r="K418" s="175"/>
      <c r="L418" s="175"/>
      <c r="M418" s="175"/>
      <c r="N418" s="175"/>
    </row>
    <row r="419" spans="1:14" ht="15.75" customHeight="1" x14ac:dyDescent="0.25">
      <c r="A419" s="175"/>
      <c r="B419" s="175"/>
      <c r="F419" s="175"/>
      <c r="G419" s="175"/>
      <c r="H419" s="175"/>
      <c r="I419" s="175"/>
      <c r="J419" s="175"/>
      <c r="K419" s="175"/>
      <c r="L419" s="175"/>
      <c r="M419" s="175"/>
      <c r="N419" s="175"/>
    </row>
    <row r="420" spans="1:14" ht="15.75" customHeight="1" x14ac:dyDescent="0.25">
      <c r="A420" s="175"/>
      <c r="B420" s="175"/>
      <c r="F420" s="175"/>
      <c r="G420" s="175"/>
      <c r="H420" s="175"/>
      <c r="I420" s="175"/>
      <c r="J420" s="175"/>
      <c r="K420" s="175"/>
      <c r="L420" s="175"/>
      <c r="M420" s="175"/>
      <c r="N420" s="175"/>
    </row>
    <row r="421" spans="1:14" ht="15.75" customHeight="1" x14ac:dyDescent="0.25">
      <c r="A421" s="175"/>
      <c r="B421" s="175"/>
      <c r="F421" s="175"/>
      <c r="G421" s="175"/>
      <c r="H421" s="175"/>
      <c r="I421" s="175"/>
      <c r="J421" s="175"/>
      <c r="K421" s="175"/>
      <c r="L421" s="175"/>
      <c r="M421" s="175"/>
      <c r="N421" s="175"/>
    </row>
    <row r="422" spans="1:14" ht="15.75" customHeight="1" x14ac:dyDescent="0.25">
      <c r="A422" s="175"/>
      <c r="B422" s="175"/>
      <c r="F422" s="175"/>
      <c r="G422" s="175"/>
      <c r="H422" s="175"/>
      <c r="I422" s="175"/>
      <c r="J422" s="175"/>
      <c r="K422" s="175"/>
      <c r="L422" s="175"/>
      <c r="M422" s="175"/>
      <c r="N422" s="175"/>
    </row>
    <row r="423" spans="1:14" ht="15.75" customHeight="1" x14ac:dyDescent="0.25">
      <c r="A423" s="175"/>
      <c r="B423" s="175"/>
      <c r="F423" s="175"/>
      <c r="G423" s="175"/>
      <c r="H423" s="175"/>
      <c r="I423" s="175"/>
      <c r="J423" s="175"/>
      <c r="K423" s="175"/>
      <c r="L423" s="175"/>
      <c r="M423" s="175"/>
      <c r="N423" s="175"/>
    </row>
    <row r="424" spans="1:14" ht="15.75" customHeight="1" x14ac:dyDescent="0.25">
      <c r="A424" s="175"/>
      <c r="B424" s="175"/>
      <c r="F424" s="175"/>
      <c r="G424" s="175"/>
      <c r="H424" s="175"/>
      <c r="I424" s="175"/>
      <c r="J424" s="175"/>
      <c r="K424" s="175"/>
      <c r="L424" s="175"/>
      <c r="M424" s="175"/>
      <c r="N424" s="175"/>
    </row>
    <row r="425" spans="1:14" ht="15.75" customHeight="1" x14ac:dyDescent="0.25">
      <c r="A425" s="175"/>
      <c r="B425" s="175"/>
      <c r="F425" s="175"/>
      <c r="G425" s="175"/>
      <c r="H425" s="175"/>
      <c r="I425" s="175"/>
      <c r="J425" s="175"/>
      <c r="K425" s="175"/>
      <c r="L425" s="175"/>
      <c r="M425" s="175"/>
      <c r="N425" s="175"/>
    </row>
    <row r="426" spans="1:14" ht="15.75" customHeight="1" x14ac:dyDescent="0.25">
      <c r="A426" s="175"/>
      <c r="B426" s="175"/>
      <c r="F426" s="175"/>
      <c r="G426" s="175"/>
      <c r="H426" s="175"/>
      <c r="I426" s="175"/>
      <c r="J426" s="175"/>
      <c r="K426" s="175"/>
      <c r="L426" s="175"/>
      <c r="M426" s="175"/>
      <c r="N426" s="175"/>
    </row>
    <row r="427" spans="1:14" ht="15.75" customHeight="1" x14ac:dyDescent="0.25">
      <c r="A427" s="175"/>
      <c r="B427" s="175"/>
      <c r="F427" s="175"/>
      <c r="G427" s="175"/>
      <c r="H427" s="175"/>
      <c r="I427" s="175"/>
      <c r="J427" s="175"/>
      <c r="K427" s="175"/>
      <c r="L427" s="175"/>
      <c r="M427" s="175"/>
      <c r="N427" s="175"/>
    </row>
    <row r="428" spans="1:14" ht="15.75" customHeight="1" x14ac:dyDescent="0.25">
      <c r="A428" s="175"/>
      <c r="B428" s="175"/>
      <c r="F428" s="175"/>
      <c r="G428" s="175"/>
      <c r="H428" s="175"/>
      <c r="I428" s="175"/>
      <c r="J428" s="175"/>
      <c r="K428" s="175"/>
      <c r="L428" s="175"/>
      <c r="M428" s="175"/>
      <c r="N428" s="175"/>
    </row>
    <row r="429" spans="1:14" ht="15.75" customHeight="1" x14ac:dyDescent="0.25">
      <c r="A429" s="175"/>
      <c r="B429" s="175"/>
      <c r="F429" s="175"/>
      <c r="G429" s="175"/>
      <c r="H429" s="175"/>
      <c r="I429" s="175"/>
      <c r="J429" s="175"/>
      <c r="K429" s="175"/>
      <c r="L429" s="175"/>
      <c r="M429" s="175"/>
      <c r="N429" s="175"/>
    </row>
    <row r="430" spans="1:14" ht="15.75" customHeight="1" x14ac:dyDescent="0.25">
      <c r="A430" s="175"/>
      <c r="B430" s="175"/>
      <c r="F430" s="175"/>
      <c r="G430" s="175"/>
      <c r="H430" s="175"/>
      <c r="I430" s="175"/>
      <c r="J430" s="175"/>
      <c r="K430" s="175"/>
      <c r="L430" s="175"/>
      <c r="M430" s="175"/>
      <c r="N430" s="175"/>
    </row>
    <row r="431" spans="1:14" ht="15.75" customHeight="1" x14ac:dyDescent="0.25">
      <c r="A431" s="175"/>
      <c r="B431" s="175"/>
      <c r="F431" s="175"/>
      <c r="G431" s="175"/>
      <c r="H431" s="175"/>
      <c r="I431" s="175"/>
      <c r="J431" s="175"/>
      <c r="K431" s="175"/>
      <c r="L431" s="175"/>
      <c r="M431" s="175"/>
      <c r="N431" s="175"/>
    </row>
    <row r="432" spans="1:14" ht="15.75" customHeight="1" x14ac:dyDescent="0.25">
      <c r="A432" s="175"/>
      <c r="B432" s="175"/>
      <c r="F432" s="175"/>
      <c r="G432" s="175"/>
      <c r="H432" s="175"/>
      <c r="I432" s="175"/>
      <c r="J432" s="175"/>
      <c r="K432" s="175"/>
      <c r="L432" s="175"/>
      <c r="M432" s="175"/>
      <c r="N432" s="175"/>
    </row>
    <row r="433" spans="1:14" ht="15.75" customHeight="1" x14ac:dyDescent="0.25">
      <c r="A433" s="175"/>
      <c r="B433" s="175"/>
      <c r="F433" s="175"/>
      <c r="G433" s="175"/>
      <c r="H433" s="175"/>
      <c r="I433" s="175"/>
      <c r="J433" s="175"/>
      <c r="K433" s="175"/>
      <c r="L433" s="175"/>
      <c r="M433" s="175"/>
      <c r="N433" s="175"/>
    </row>
    <row r="434" spans="1:14" ht="15.75" customHeight="1" x14ac:dyDescent="0.25">
      <c r="A434" s="175"/>
      <c r="B434" s="175"/>
      <c r="F434" s="175"/>
      <c r="G434" s="175"/>
      <c r="H434" s="175"/>
      <c r="I434" s="175"/>
      <c r="J434" s="175"/>
      <c r="K434" s="175"/>
      <c r="L434" s="175"/>
      <c r="M434" s="175"/>
      <c r="N434" s="175"/>
    </row>
    <row r="435" spans="1:14" ht="15.75" customHeight="1" x14ac:dyDescent="0.25">
      <c r="A435" s="175"/>
      <c r="B435" s="175"/>
      <c r="F435" s="175"/>
      <c r="G435" s="175"/>
      <c r="H435" s="175"/>
      <c r="I435" s="175"/>
      <c r="J435" s="175"/>
      <c r="K435" s="175"/>
      <c r="L435" s="175"/>
      <c r="M435" s="175"/>
      <c r="N435" s="175"/>
    </row>
    <row r="436" spans="1:14" ht="15.75" customHeight="1" x14ac:dyDescent="0.25">
      <c r="A436" s="175"/>
      <c r="B436" s="175"/>
      <c r="F436" s="175"/>
      <c r="G436" s="175"/>
      <c r="H436" s="175"/>
      <c r="I436" s="175"/>
      <c r="J436" s="175"/>
      <c r="K436" s="175"/>
      <c r="L436" s="175"/>
      <c r="M436" s="175"/>
      <c r="N436" s="175"/>
    </row>
    <row r="437" spans="1:14" ht="15.75" customHeight="1" x14ac:dyDescent="0.25">
      <c r="A437" s="175"/>
      <c r="B437" s="175"/>
      <c r="F437" s="175"/>
      <c r="G437" s="175"/>
      <c r="H437" s="175"/>
      <c r="I437" s="175"/>
      <c r="J437" s="175"/>
      <c r="K437" s="175"/>
      <c r="L437" s="175"/>
      <c r="M437" s="175"/>
      <c r="N437" s="175"/>
    </row>
    <row r="438" spans="1:14" ht="15.75" customHeight="1" x14ac:dyDescent="0.25">
      <c r="A438" s="175"/>
      <c r="B438" s="175"/>
      <c r="F438" s="175"/>
      <c r="G438" s="175"/>
      <c r="H438" s="175"/>
      <c r="I438" s="175"/>
      <c r="J438" s="175"/>
      <c r="K438" s="175"/>
      <c r="L438" s="175"/>
      <c r="M438" s="175"/>
      <c r="N438" s="175"/>
    </row>
    <row r="439" spans="1:14" ht="15.75" customHeight="1" x14ac:dyDescent="0.25">
      <c r="A439" s="175"/>
      <c r="B439" s="175"/>
      <c r="F439" s="175"/>
      <c r="G439" s="175"/>
      <c r="H439" s="175"/>
      <c r="I439" s="175"/>
      <c r="J439" s="175"/>
      <c r="K439" s="175"/>
      <c r="L439" s="175"/>
      <c r="M439" s="175"/>
      <c r="N439" s="175"/>
    </row>
    <row r="440" spans="1:14" ht="15.75" customHeight="1" x14ac:dyDescent="0.25">
      <c r="A440" s="175"/>
      <c r="B440" s="175"/>
      <c r="F440" s="175"/>
      <c r="G440" s="175"/>
      <c r="H440" s="175"/>
      <c r="I440" s="175"/>
      <c r="J440" s="175"/>
      <c r="K440" s="175"/>
      <c r="L440" s="175"/>
      <c r="M440" s="175"/>
      <c r="N440" s="175"/>
    </row>
    <row r="441" spans="1:14" ht="15.75" customHeight="1" x14ac:dyDescent="0.25">
      <c r="A441" s="175"/>
      <c r="B441" s="175"/>
      <c r="F441" s="175"/>
      <c r="G441" s="175"/>
      <c r="H441" s="175"/>
      <c r="I441" s="175"/>
      <c r="J441" s="175"/>
      <c r="K441" s="175"/>
      <c r="L441" s="175"/>
      <c r="M441" s="175"/>
      <c r="N441" s="175"/>
    </row>
    <row r="442" spans="1:14" ht="15.75" customHeight="1" x14ac:dyDescent="0.25">
      <c r="A442" s="175"/>
      <c r="B442" s="175"/>
      <c r="F442" s="175"/>
      <c r="G442" s="175"/>
      <c r="H442" s="175"/>
      <c r="I442" s="175"/>
      <c r="J442" s="175"/>
      <c r="K442" s="175"/>
      <c r="L442" s="175"/>
      <c r="M442" s="175"/>
      <c r="N442" s="175"/>
    </row>
    <row r="443" spans="1:14" ht="15.75" customHeight="1" x14ac:dyDescent="0.25">
      <c r="A443" s="175"/>
      <c r="B443" s="175"/>
      <c r="F443" s="175"/>
      <c r="G443" s="175"/>
      <c r="H443" s="175"/>
      <c r="I443" s="175"/>
      <c r="J443" s="175"/>
      <c r="K443" s="175"/>
      <c r="L443" s="175"/>
      <c r="M443" s="175"/>
      <c r="N443" s="175"/>
    </row>
    <row r="444" spans="1:14" ht="15.75" customHeight="1" x14ac:dyDescent="0.25">
      <c r="A444" s="175"/>
      <c r="B444" s="175"/>
      <c r="F444" s="175"/>
      <c r="G444" s="175"/>
      <c r="H444" s="175"/>
      <c r="I444" s="175"/>
      <c r="J444" s="175"/>
      <c r="K444" s="175"/>
      <c r="L444" s="175"/>
      <c r="M444" s="175"/>
      <c r="N444" s="175"/>
    </row>
    <row r="445" spans="1:14" ht="15.75" customHeight="1" x14ac:dyDescent="0.25">
      <c r="A445" s="175"/>
      <c r="B445" s="175"/>
      <c r="F445" s="175"/>
      <c r="G445" s="175"/>
      <c r="H445" s="175"/>
      <c r="I445" s="175"/>
      <c r="J445" s="175"/>
      <c r="K445" s="175"/>
      <c r="L445" s="175"/>
      <c r="M445" s="175"/>
      <c r="N445" s="175"/>
    </row>
    <row r="446" spans="1:14" ht="15.75" customHeight="1" x14ac:dyDescent="0.25">
      <c r="A446" s="175"/>
      <c r="B446" s="175"/>
      <c r="F446" s="175"/>
      <c r="G446" s="175"/>
      <c r="H446" s="175"/>
      <c r="I446" s="175"/>
      <c r="J446" s="175"/>
      <c r="K446" s="175"/>
      <c r="L446" s="175"/>
      <c r="M446" s="175"/>
      <c r="N446" s="175"/>
    </row>
    <row r="447" spans="1:14" ht="15.75" customHeight="1" x14ac:dyDescent="0.25">
      <c r="A447" s="175"/>
      <c r="B447" s="175"/>
      <c r="F447" s="175"/>
      <c r="G447" s="175"/>
      <c r="H447" s="175"/>
      <c r="I447" s="175"/>
      <c r="J447" s="175"/>
      <c r="K447" s="175"/>
      <c r="L447" s="175"/>
      <c r="M447" s="175"/>
      <c r="N447" s="175"/>
    </row>
    <row r="448" spans="1:14" ht="15.75" customHeight="1" x14ac:dyDescent="0.25">
      <c r="A448" s="175"/>
      <c r="B448" s="175"/>
      <c r="F448" s="175"/>
      <c r="G448" s="175"/>
      <c r="H448" s="175"/>
      <c r="I448" s="175"/>
      <c r="J448" s="175"/>
      <c r="K448" s="175"/>
      <c r="L448" s="175"/>
      <c r="M448" s="175"/>
      <c r="N448" s="175"/>
    </row>
    <row r="449" spans="1:14" ht="15.75" customHeight="1" x14ac:dyDescent="0.25">
      <c r="A449" s="175"/>
      <c r="B449" s="175"/>
      <c r="F449" s="175"/>
      <c r="G449" s="175"/>
      <c r="H449" s="175"/>
      <c r="I449" s="175"/>
      <c r="J449" s="175"/>
      <c r="K449" s="175"/>
      <c r="L449" s="175"/>
      <c r="M449" s="175"/>
      <c r="N449" s="175"/>
    </row>
    <row r="450" spans="1:14" ht="15.75" customHeight="1" x14ac:dyDescent="0.25">
      <c r="A450" s="175"/>
      <c r="B450" s="175"/>
      <c r="F450" s="175"/>
      <c r="G450" s="175"/>
      <c r="H450" s="175"/>
      <c r="I450" s="175"/>
      <c r="J450" s="175"/>
      <c r="K450" s="175"/>
      <c r="L450" s="175"/>
      <c r="M450" s="175"/>
      <c r="N450" s="175"/>
    </row>
    <row r="451" spans="1:14" ht="15.75" customHeight="1" x14ac:dyDescent="0.25">
      <c r="A451" s="175"/>
      <c r="B451" s="175"/>
      <c r="F451" s="175"/>
      <c r="G451" s="175"/>
      <c r="H451" s="175"/>
      <c r="I451" s="175"/>
      <c r="J451" s="175"/>
      <c r="K451" s="175"/>
      <c r="L451" s="175"/>
      <c r="M451" s="175"/>
      <c r="N451" s="175"/>
    </row>
    <row r="452" spans="1:14" ht="15.75" customHeight="1" x14ac:dyDescent="0.25">
      <c r="A452" s="175"/>
      <c r="B452" s="175"/>
      <c r="F452" s="175"/>
      <c r="G452" s="175"/>
      <c r="H452" s="175"/>
      <c r="I452" s="175"/>
      <c r="J452" s="175"/>
      <c r="K452" s="175"/>
      <c r="L452" s="175"/>
      <c r="M452" s="175"/>
      <c r="N452" s="175"/>
    </row>
    <row r="453" spans="1:14" ht="15.75" customHeight="1" x14ac:dyDescent="0.25">
      <c r="A453" s="175"/>
      <c r="B453" s="175"/>
      <c r="F453" s="175"/>
      <c r="G453" s="175"/>
      <c r="H453" s="175"/>
      <c r="I453" s="175"/>
      <c r="J453" s="175"/>
      <c r="K453" s="175"/>
      <c r="L453" s="175"/>
      <c r="M453" s="175"/>
      <c r="N453" s="175"/>
    </row>
    <row r="454" spans="1:14" ht="15.75" customHeight="1" x14ac:dyDescent="0.25">
      <c r="A454" s="175"/>
      <c r="B454" s="175"/>
      <c r="F454" s="175"/>
      <c r="G454" s="175"/>
      <c r="H454" s="175"/>
      <c r="I454" s="175"/>
      <c r="J454" s="175"/>
      <c r="K454" s="175"/>
      <c r="L454" s="175"/>
      <c r="M454" s="175"/>
      <c r="N454" s="175"/>
    </row>
    <row r="455" spans="1:14" ht="15.75" customHeight="1" x14ac:dyDescent="0.25">
      <c r="A455" s="175"/>
      <c r="B455" s="175"/>
      <c r="F455" s="175"/>
      <c r="G455" s="175"/>
      <c r="H455" s="175"/>
      <c r="I455" s="175"/>
      <c r="J455" s="175"/>
      <c r="K455" s="175"/>
      <c r="L455" s="175"/>
      <c r="M455" s="175"/>
      <c r="N455" s="175"/>
    </row>
    <row r="456" spans="1:14" ht="15.75" customHeight="1" x14ac:dyDescent="0.25">
      <c r="A456" s="175"/>
      <c r="B456" s="175"/>
      <c r="F456" s="175"/>
      <c r="G456" s="175"/>
      <c r="H456" s="175"/>
      <c r="I456" s="175"/>
      <c r="J456" s="175"/>
      <c r="K456" s="175"/>
      <c r="L456" s="175"/>
      <c r="M456" s="175"/>
      <c r="N456" s="175"/>
    </row>
    <row r="457" spans="1:14" ht="15.75" customHeight="1" x14ac:dyDescent="0.25">
      <c r="A457" s="175"/>
      <c r="B457" s="175"/>
      <c r="F457" s="175"/>
      <c r="G457" s="175"/>
      <c r="H457" s="175"/>
      <c r="I457" s="175"/>
      <c r="J457" s="175"/>
      <c r="K457" s="175"/>
      <c r="L457" s="175"/>
      <c r="M457" s="175"/>
      <c r="N457" s="175"/>
    </row>
    <row r="458" spans="1:14" ht="15.75" customHeight="1" x14ac:dyDescent="0.25">
      <c r="A458" s="175"/>
      <c r="B458" s="175"/>
      <c r="F458" s="175"/>
      <c r="G458" s="175"/>
      <c r="H458" s="175"/>
      <c r="I458" s="175"/>
      <c r="J458" s="175"/>
      <c r="K458" s="175"/>
      <c r="L458" s="175"/>
      <c r="M458" s="175"/>
      <c r="N458" s="175"/>
    </row>
    <row r="459" spans="1:14" ht="15.75" customHeight="1" x14ac:dyDescent="0.25">
      <c r="A459" s="175"/>
      <c r="B459" s="175"/>
      <c r="F459" s="175"/>
      <c r="G459" s="175"/>
      <c r="H459" s="175"/>
      <c r="I459" s="175"/>
      <c r="J459" s="175"/>
      <c r="K459" s="175"/>
      <c r="L459" s="175"/>
      <c r="M459" s="175"/>
      <c r="N459" s="175"/>
    </row>
    <row r="460" spans="1:14" ht="15.75" customHeight="1" x14ac:dyDescent="0.25">
      <c r="A460" s="175"/>
      <c r="B460" s="175"/>
      <c r="F460" s="175"/>
      <c r="G460" s="175"/>
      <c r="H460" s="175"/>
      <c r="I460" s="175"/>
      <c r="J460" s="175"/>
      <c r="K460" s="175"/>
      <c r="L460" s="175"/>
      <c r="M460" s="175"/>
      <c r="N460" s="175"/>
    </row>
    <row r="461" spans="1:14" ht="15.75" customHeight="1" x14ac:dyDescent="0.25">
      <c r="A461" s="175"/>
      <c r="B461" s="175"/>
      <c r="F461" s="175"/>
      <c r="G461" s="175"/>
      <c r="H461" s="175"/>
      <c r="I461" s="175"/>
      <c r="J461" s="175"/>
      <c r="K461" s="175"/>
      <c r="L461" s="175"/>
      <c r="M461" s="175"/>
      <c r="N461" s="175"/>
    </row>
    <row r="462" spans="1:14" ht="15.75" customHeight="1" x14ac:dyDescent="0.25">
      <c r="A462" s="175"/>
      <c r="B462" s="175"/>
      <c r="F462" s="175"/>
      <c r="G462" s="175"/>
      <c r="H462" s="175"/>
      <c r="I462" s="175"/>
      <c r="J462" s="175"/>
      <c r="K462" s="175"/>
      <c r="L462" s="175"/>
      <c r="M462" s="175"/>
      <c r="N462" s="175"/>
    </row>
    <row r="463" spans="1:14" ht="15.75" customHeight="1" x14ac:dyDescent="0.25">
      <c r="A463" s="175"/>
      <c r="B463" s="175"/>
      <c r="F463" s="175"/>
      <c r="G463" s="175"/>
      <c r="H463" s="175"/>
      <c r="I463" s="175"/>
      <c r="J463" s="175"/>
      <c r="K463" s="175"/>
      <c r="L463" s="175"/>
      <c r="M463" s="175"/>
      <c r="N463" s="175"/>
    </row>
    <row r="464" spans="1:14" ht="15.75" customHeight="1" x14ac:dyDescent="0.25">
      <c r="A464" s="175"/>
      <c r="B464" s="175"/>
      <c r="F464" s="175"/>
      <c r="G464" s="175"/>
      <c r="H464" s="175"/>
      <c r="I464" s="175"/>
      <c r="J464" s="175"/>
      <c r="K464" s="175"/>
      <c r="L464" s="175"/>
      <c r="M464" s="175"/>
      <c r="N464" s="175"/>
    </row>
    <row r="465" spans="1:14" ht="15.75" customHeight="1" x14ac:dyDescent="0.25">
      <c r="A465" s="175"/>
      <c r="B465" s="175"/>
      <c r="F465" s="175"/>
      <c r="G465" s="175"/>
      <c r="H465" s="175"/>
      <c r="I465" s="175"/>
      <c r="J465" s="175"/>
      <c r="K465" s="175"/>
      <c r="L465" s="175"/>
      <c r="M465" s="175"/>
      <c r="N465" s="175"/>
    </row>
    <row r="466" spans="1:14" ht="15.75" customHeight="1" x14ac:dyDescent="0.25">
      <c r="A466" s="175"/>
      <c r="B466" s="175"/>
      <c r="F466" s="175"/>
      <c r="G466" s="175"/>
      <c r="H466" s="175"/>
      <c r="I466" s="175"/>
      <c r="J466" s="175"/>
      <c r="K466" s="175"/>
      <c r="L466" s="175"/>
      <c r="M466" s="175"/>
      <c r="N466" s="175"/>
    </row>
    <row r="467" spans="1:14" ht="15.75" customHeight="1" x14ac:dyDescent="0.25">
      <c r="A467" s="175"/>
      <c r="B467" s="175"/>
      <c r="F467" s="175"/>
      <c r="G467" s="175"/>
      <c r="H467" s="175"/>
      <c r="I467" s="175"/>
      <c r="J467" s="175"/>
      <c r="K467" s="175"/>
      <c r="L467" s="175"/>
      <c r="M467" s="175"/>
      <c r="N467" s="175"/>
    </row>
    <row r="468" spans="1:14" ht="15.75" customHeight="1" x14ac:dyDescent="0.25">
      <c r="A468" s="175"/>
      <c r="B468" s="175"/>
      <c r="F468" s="175"/>
      <c r="G468" s="175"/>
      <c r="H468" s="175"/>
      <c r="I468" s="175"/>
      <c r="J468" s="175"/>
      <c r="K468" s="175"/>
      <c r="L468" s="175"/>
      <c r="M468" s="175"/>
      <c r="N468" s="175"/>
    </row>
    <row r="469" spans="1:14" ht="15.75" customHeight="1" x14ac:dyDescent="0.25">
      <c r="A469" s="175"/>
      <c r="B469" s="175"/>
      <c r="F469" s="175"/>
      <c r="G469" s="175"/>
      <c r="H469" s="175"/>
      <c r="I469" s="175"/>
      <c r="J469" s="175"/>
      <c r="K469" s="175"/>
      <c r="L469" s="175"/>
      <c r="M469" s="175"/>
      <c r="N469" s="175"/>
    </row>
    <row r="470" spans="1:14" ht="15.75" customHeight="1" x14ac:dyDescent="0.25">
      <c r="A470" s="175"/>
      <c r="B470" s="175"/>
      <c r="F470" s="175"/>
      <c r="G470" s="175"/>
      <c r="H470" s="175"/>
      <c r="I470" s="175"/>
      <c r="J470" s="175"/>
      <c r="K470" s="175"/>
      <c r="L470" s="175"/>
      <c r="M470" s="175"/>
      <c r="N470" s="175"/>
    </row>
    <row r="471" spans="1:14" ht="15.75" customHeight="1" x14ac:dyDescent="0.25">
      <c r="A471" s="175"/>
      <c r="B471" s="175"/>
      <c r="F471" s="175"/>
      <c r="G471" s="175"/>
      <c r="H471" s="175"/>
      <c r="I471" s="175"/>
      <c r="J471" s="175"/>
      <c r="K471" s="175"/>
      <c r="L471" s="175"/>
      <c r="M471" s="175"/>
      <c r="N471" s="175"/>
    </row>
    <row r="472" spans="1:14" ht="15.75" customHeight="1" x14ac:dyDescent="0.25">
      <c r="A472" s="175"/>
      <c r="B472" s="175"/>
      <c r="F472" s="175"/>
      <c r="G472" s="175"/>
      <c r="H472" s="175"/>
      <c r="I472" s="175"/>
      <c r="J472" s="175"/>
      <c r="K472" s="175"/>
      <c r="L472" s="175"/>
      <c r="M472" s="175"/>
      <c r="N472" s="175"/>
    </row>
    <row r="473" spans="1:14" ht="15.75" customHeight="1" x14ac:dyDescent="0.25">
      <c r="A473" s="175"/>
      <c r="B473" s="175"/>
      <c r="F473" s="175"/>
      <c r="G473" s="175"/>
      <c r="H473" s="175"/>
      <c r="I473" s="175"/>
      <c r="J473" s="175"/>
      <c r="K473" s="175"/>
      <c r="L473" s="175"/>
      <c r="M473" s="175"/>
      <c r="N473" s="175"/>
    </row>
    <row r="474" spans="1:14" ht="15.75" customHeight="1" x14ac:dyDescent="0.25">
      <c r="A474" s="175"/>
      <c r="B474" s="175"/>
      <c r="F474" s="175"/>
      <c r="G474" s="175"/>
      <c r="H474" s="175"/>
      <c r="I474" s="175"/>
      <c r="J474" s="175"/>
      <c r="K474" s="175"/>
      <c r="L474" s="175"/>
      <c r="M474" s="175"/>
      <c r="N474" s="175"/>
    </row>
    <row r="475" spans="1:14" ht="15.75" customHeight="1" x14ac:dyDescent="0.25">
      <c r="A475" s="175"/>
      <c r="B475" s="175"/>
      <c r="F475" s="175"/>
      <c r="G475" s="175"/>
      <c r="H475" s="175"/>
      <c r="I475" s="175"/>
      <c r="J475" s="175"/>
      <c r="K475" s="175"/>
      <c r="L475" s="175"/>
      <c r="M475" s="175"/>
      <c r="N475" s="175"/>
    </row>
    <row r="476" spans="1:14" ht="15.75" customHeight="1" x14ac:dyDescent="0.25">
      <c r="A476" s="175"/>
      <c r="B476" s="175"/>
      <c r="F476" s="175"/>
      <c r="G476" s="175"/>
      <c r="H476" s="175"/>
      <c r="I476" s="175"/>
      <c r="J476" s="175"/>
      <c r="K476" s="175"/>
      <c r="L476" s="175"/>
      <c r="M476" s="175"/>
      <c r="N476" s="175"/>
    </row>
    <row r="477" spans="1:14" ht="15.75" customHeight="1" x14ac:dyDescent="0.25">
      <c r="A477" s="175"/>
      <c r="B477" s="175"/>
      <c r="F477" s="175"/>
      <c r="G477" s="175"/>
      <c r="H477" s="175"/>
      <c r="I477" s="175"/>
      <c r="J477" s="175"/>
      <c r="K477" s="175"/>
      <c r="L477" s="175"/>
      <c r="M477" s="175"/>
      <c r="N477" s="175"/>
    </row>
    <row r="478" spans="1:14" ht="15.75" customHeight="1" x14ac:dyDescent="0.25">
      <c r="A478" s="175"/>
      <c r="B478" s="175"/>
      <c r="F478" s="175"/>
      <c r="G478" s="175"/>
      <c r="H478" s="175"/>
      <c r="I478" s="175"/>
      <c r="J478" s="175"/>
      <c r="K478" s="175"/>
      <c r="L478" s="175"/>
      <c r="M478" s="175"/>
      <c r="N478" s="175"/>
    </row>
    <row r="479" spans="1:14" ht="15.75" customHeight="1" x14ac:dyDescent="0.25">
      <c r="A479" s="175"/>
      <c r="B479" s="175"/>
      <c r="F479" s="175"/>
      <c r="G479" s="175"/>
      <c r="H479" s="175"/>
      <c r="I479" s="175"/>
      <c r="J479" s="175"/>
      <c r="K479" s="175"/>
      <c r="L479" s="175"/>
      <c r="M479" s="175"/>
      <c r="N479" s="175"/>
    </row>
    <row r="480" spans="1:14" ht="15.75" customHeight="1" x14ac:dyDescent="0.25">
      <c r="A480" s="175"/>
      <c r="B480" s="175"/>
      <c r="F480" s="175"/>
      <c r="G480" s="175"/>
      <c r="H480" s="175"/>
      <c r="I480" s="175"/>
      <c r="J480" s="175"/>
      <c r="K480" s="175"/>
      <c r="L480" s="175"/>
      <c r="M480" s="175"/>
      <c r="N480" s="175"/>
    </row>
    <row r="481" spans="1:14" ht="15.75" customHeight="1" x14ac:dyDescent="0.25">
      <c r="A481" s="175"/>
      <c r="B481" s="175"/>
      <c r="F481" s="175"/>
      <c r="G481" s="175"/>
      <c r="H481" s="175"/>
      <c r="I481" s="175"/>
      <c r="J481" s="175"/>
      <c r="K481" s="175"/>
      <c r="L481" s="175"/>
      <c r="M481" s="175"/>
      <c r="N481" s="175"/>
    </row>
    <row r="482" spans="1:14" ht="15.75" customHeight="1" x14ac:dyDescent="0.25">
      <c r="A482" s="175"/>
      <c r="B482" s="175"/>
      <c r="F482" s="175"/>
      <c r="G482" s="175"/>
      <c r="H482" s="175"/>
      <c r="I482" s="175"/>
      <c r="J482" s="175"/>
      <c r="K482" s="175"/>
      <c r="L482" s="175"/>
      <c r="M482" s="175"/>
      <c r="N482" s="175"/>
    </row>
    <row r="483" spans="1:14" ht="15.75" customHeight="1" x14ac:dyDescent="0.25">
      <c r="A483" s="175"/>
      <c r="B483" s="175"/>
      <c r="F483" s="175"/>
      <c r="G483" s="175"/>
      <c r="H483" s="175"/>
      <c r="I483" s="175"/>
      <c r="J483" s="175"/>
      <c r="K483" s="175"/>
      <c r="L483" s="175"/>
      <c r="M483" s="175"/>
      <c r="N483" s="175"/>
    </row>
    <row r="484" spans="1:14" ht="15.75" customHeight="1" x14ac:dyDescent="0.25">
      <c r="A484" s="175"/>
      <c r="B484" s="175"/>
      <c r="F484" s="175"/>
      <c r="G484" s="175"/>
      <c r="H484" s="175"/>
      <c r="I484" s="175"/>
      <c r="J484" s="175"/>
      <c r="K484" s="175"/>
      <c r="L484" s="175"/>
      <c r="M484" s="175"/>
      <c r="N484" s="175"/>
    </row>
    <row r="485" spans="1:14" ht="15.75" customHeight="1" x14ac:dyDescent="0.25">
      <c r="A485" s="175"/>
      <c r="B485" s="175"/>
      <c r="F485" s="175"/>
      <c r="G485" s="175"/>
      <c r="H485" s="175"/>
      <c r="I485" s="175"/>
      <c r="J485" s="175"/>
      <c r="K485" s="175"/>
      <c r="L485" s="175"/>
      <c r="M485" s="175"/>
      <c r="N485" s="175"/>
    </row>
    <row r="486" spans="1:14" ht="15.75" customHeight="1" x14ac:dyDescent="0.25">
      <c r="A486" s="175"/>
      <c r="B486" s="175"/>
      <c r="F486" s="175"/>
      <c r="G486" s="175"/>
      <c r="H486" s="175"/>
      <c r="I486" s="175"/>
      <c r="J486" s="175"/>
      <c r="K486" s="175"/>
      <c r="L486" s="175"/>
      <c r="M486" s="175"/>
      <c r="N486" s="175"/>
    </row>
    <row r="487" spans="1:14" ht="15.75" customHeight="1" x14ac:dyDescent="0.25">
      <c r="A487" s="175"/>
      <c r="B487" s="175"/>
      <c r="F487" s="175"/>
      <c r="G487" s="175"/>
      <c r="H487" s="175"/>
      <c r="I487" s="175"/>
      <c r="J487" s="175"/>
      <c r="K487" s="175"/>
      <c r="L487" s="175"/>
      <c r="M487" s="175"/>
      <c r="N487" s="175"/>
    </row>
    <row r="488" spans="1:14" ht="15.75" customHeight="1" x14ac:dyDescent="0.25">
      <c r="A488" s="175"/>
      <c r="B488" s="175"/>
      <c r="F488" s="175"/>
      <c r="G488" s="175"/>
      <c r="H488" s="175"/>
      <c r="I488" s="175"/>
      <c r="J488" s="175"/>
      <c r="K488" s="175"/>
      <c r="L488" s="175"/>
      <c r="M488" s="175"/>
      <c r="N488" s="175"/>
    </row>
    <row r="489" spans="1:14" ht="15.75" customHeight="1" x14ac:dyDescent="0.25">
      <c r="A489" s="175"/>
      <c r="B489" s="175"/>
      <c r="F489" s="175"/>
      <c r="G489" s="175"/>
      <c r="H489" s="175"/>
      <c r="I489" s="175"/>
      <c r="J489" s="175"/>
      <c r="K489" s="175"/>
      <c r="L489" s="175"/>
      <c r="M489" s="175"/>
      <c r="N489" s="175"/>
    </row>
    <row r="490" spans="1:14" ht="15.75" customHeight="1" x14ac:dyDescent="0.25">
      <c r="A490" s="175"/>
      <c r="B490" s="175"/>
      <c r="F490" s="175"/>
      <c r="G490" s="175"/>
      <c r="H490" s="175"/>
      <c r="I490" s="175"/>
      <c r="J490" s="175"/>
      <c r="K490" s="175"/>
      <c r="L490" s="175"/>
      <c r="M490" s="175"/>
      <c r="N490" s="175"/>
    </row>
    <row r="491" spans="1:14" ht="15.75" customHeight="1" x14ac:dyDescent="0.25">
      <c r="A491" s="175"/>
      <c r="B491" s="175"/>
      <c r="F491" s="175"/>
      <c r="G491" s="175"/>
      <c r="H491" s="175"/>
      <c r="I491" s="175"/>
      <c r="J491" s="175"/>
      <c r="K491" s="175"/>
      <c r="L491" s="175"/>
      <c r="M491" s="175"/>
      <c r="N491" s="175"/>
    </row>
    <row r="492" spans="1:14" ht="15.75" customHeight="1" x14ac:dyDescent="0.25">
      <c r="A492" s="175"/>
      <c r="B492" s="175"/>
      <c r="F492" s="175"/>
      <c r="G492" s="175"/>
      <c r="H492" s="175"/>
      <c r="I492" s="175"/>
      <c r="J492" s="175"/>
      <c r="K492" s="175"/>
      <c r="L492" s="175"/>
      <c r="M492" s="175"/>
      <c r="N492" s="175"/>
    </row>
    <row r="493" spans="1:14" ht="15.75" customHeight="1" x14ac:dyDescent="0.25">
      <c r="A493" s="175"/>
      <c r="B493" s="175"/>
      <c r="F493" s="175"/>
      <c r="G493" s="175"/>
      <c r="H493" s="175"/>
      <c r="I493" s="175"/>
      <c r="J493" s="175"/>
      <c r="K493" s="175"/>
      <c r="L493" s="175"/>
      <c r="M493" s="175"/>
      <c r="N493" s="175"/>
    </row>
    <row r="494" spans="1:14" ht="15.75" customHeight="1" x14ac:dyDescent="0.25">
      <c r="A494" s="175"/>
      <c r="B494" s="175"/>
      <c r="F494" s="175"/>
      <c r="G494" s="175"/>
      <c r="H494" s="175"/>
      <c r="I494" s="175"/>
      <c r="J494" s="175"/>
      <c r="K494" s="175"/>
      <c r="L494" s="175"/>
      <c r="M494" s="175"/>
      <c r="N494" s="175"/>
    </row>
    <row r="495" spans="1:14" ht="15.75" customHeight="1" x14ac:dyDescent="0.25">
      <c r="A495" s="175"/>
      <c r="B495" s="175"/>
      <c r="F495" s="175"/>
      <c r="G495" s="175"/>
      <c r="H495" s="175"/>
      <c r="I495" s="175"/>
      <c r="J495" s="175"/>
      <c r="K495" s="175"/>
      <c r="L495" s="175"/>
      <c r="M495" s="175"/>
      <c r="N495" s="175"/>
    </row>
    <row r="496" spans="1:14" ht="15.75" customHeight="1" x14ac:dyDescent="0.25">
      <c r="A496" s="175"/>
      <c r="B496" s="175"/>
      <c r="F496" s="175"/>
      <c r="G496" s="175"/>
      <c r="H496" s="175"/>
      <c r="I496" s="175"/>
      <c r="J496" s="175"/>
      <c r="K496" s="175"/>
      <c r="L496" s="175"/>
      <c r="M496" s="175"/>
      <c r="N496" s="175"/>
    </row>
    <row r="497" spans="1:14" ht="15.75" customHeight="1" x14ac:dyDescent="0.25">
      <c r="A497" s="175"/>
      <c r="B497" s="175"/>
      <c r="F497" s="175"/>
      <c r="G497" s="175"/>
      <c r="H497" s="175"/>
      <c r="I497" s="175"/>
      <c r="J497" s="175"/>
      <c r="K497" s="175"/>
      <c r="L497" s="175"/>
      <c r="M497" s="175"/>
      <c r="N497" s="175"/>
    </row>
    <row r="498" spans="1:14" ht="15.75" customHeight="1" x14ac:dyDescent="0.25">
      <c r="A498" s="175"/>
      <c r="B498" s="175"/>
      <c r="F498" s="175"/>
      <c r="G498" s="175"/>
      <c r="H498" s="175"/>
      <c r="I498" s="175"/>
      <c r="J498" s="175"/>
      <c r="K498" s="175"/>
      <c r="L498" s="175"/>
      <c r="M498" s="175"/>
      <c r="N498" s="175"/>
    </row>
    <row r="499" spans="1:14" ht="15.75" customHeight="1" x14ac:dyDescent="0.25">
      <c r="A499" s="175"/>
      <c r="B499" s="175"/>
      <c r="F499" s="175"/>
      <c r="G499" s="175"/>
      <c r="H499" s="175"/>
      <c r="I499" s="175"/>
      <c r="J499" s="175"/>
      <c r="K499" s="175"/>
      <c r="L499" s="175"/>
      <c r="M499" s="175"/>
      <c r="N499" s="175"/>
    </row>
    <row r="500" spans="1:14" ht="15.75" customHeight="1" x14ac:dyDescent="0.25">
      <c r="A500" s="175"/>
      <c r="B500" s="175"/>
      <c r="F500" s="175"/>
      <c r="G500" s="175"/>
      <c r="H500" s="175"/>
      <c r="I500" s="175"/>
      <c r="J500" s="175"/>
      <c r="K500" s="175"/>
      <c r="L500" s="175"/>
      <c r="M500" s="175"/>
      <c r="N500" s="175"/>
    </row>
    <row r="501" spans="1:14" ht="15.75" customHeight="1" x14ac:dyDescent="0.25">
      <c r="A501" s="175"/>
      <c r="B501" s="175"/>
      <c r="F501" s="175"/>
      <c r="G501" s="175"/>
      <c r="H501" s="175"/>
      <c r="I501" s="175"/>
      <c r="J501" s="175"/>
      <c r="K501" s="175"/>
      <c r="L501" s="175"/>
      <c r="M501" s="175"/>
      <c r="N501" s="175"/>
    </row>
    <row r="502" spans="1:14" ht="15.75" customHeight="1" x14ac:dyDescent="0.25">
      <c r="A502" s="175"/>
      <c r="B502" s="175"/>
      <c r="F502" s="175"/>
      <c r="G502" s="175"/>
      <c r="H502" s="175"/>
      <c r="I502" s="175"/>
      <c r="J502" s="175"/>
      <c r="K502" s="175"/>
      <c r="L502" s="175"/>
      <c r="M502" s="175"/>
      <c r="N502" s="175"/>
    </row>
    <row r="503" spans="1:14" ht="15.75" customHeight="1" x14ac:dyDescent="0.25">
      <c r="A503" s="175"/>
      <c r="B503" s="175"/>
      <c r="F503" s="175"/>
      <c r="G503" s="175"/>
      <c r="H503" s="175"/>
      <c r="I503" s="175"/>
      <c r="J503" s="175"/>
      <c r="K503" s="175"/>
      <c r="L503" s="175"/>
      <c r="M503" s="175"/>
      <c r="N503" s="175"/>
    </row>
    <row r="504" spans="1:14" ht="15.75" customHeight="1" x14ac:dyDescent="0.25">
      <c r="A504" s="175"/>
      <c r="B504" s="175"/>
      <c r="F504" s="175"/>
      <c r="G504" s="175"/>
      <c r="H504" s="175"/>
      <c r="I504" s="175"/>
      <c r="J504" s="175"/>
      <c r="K504" s="175"/>
      <c r="L504" s="175"/>
      <c r="M504" s="175"/>
      <c r="N504" s="175"/>
    </row>
    <row r="505" spans="1:14" ht="15.75" customHeight="1" x14ac:dyDescent="0.25">
      <c r="A505" s="175"/>
      <c r="B505" s="175"/>
      <c r="F505" s="175"/>
      <c r="G505" s="175"/>
      <c r="H505" s="175"/>
      <c r="I505" s="175"/>
      <c r="J505" s="175"/>
      <c r="K505" s="175"/>
      <c r="L505" s="175"/>
      <c r="M505" s="175"/>
      <c r="N505" s="175"/>
    </row>
    <row r="506" spans="1:14" ht="15.75" customHeight="1" x14ac:dyDescent="0.25">
      <c r="A506" s="175"/>
      <c r="B506" s="175"/>
      <c r="F506" s="175"/>
      <c r="G506" s="175"/>
      <c r="H506" s="175"/>
      <c r="I506" s="175"/>
      <c r="J506" s="175"/>
      <c r="K506" s="175"/>
      <c r="L506" s="175"/>
      <c r="M506" s="175"/>
      <c r="N506" s="175"/>
    </row>
    <row r="507" spans="1:14" ht="15.75" customHeight="1" x14ac:dyDescent="0.25">
      <c r="A507" s="175"/>
      <c r="B507" s="175"/>
      <c r="F507" s="175"/>
      <c r="G507" s="175"/>
      <c r="H507" s="175"/>
      <c r="I507" s="175"/>
      <c r="J507" s="175"/>
      <c r="K507" s="175"/>
      <c r="L507" s="175"/>
      <c r="M507" s="175"/>
      <c r="N507" s="175"/>
    </row>
    <row r="508" spans="1:14" ht="15.75" customHeight="1" x14ac:dyDescent="0.25">
      <c r="A508" s="175"/>
      <c r="B508" s="175"/>
      <c r="F508" s="175"/>
      <c r="G508" s="175"/>
      <c r="H508" s="175"/>
      <c r="I508" s="175"/>
      <c r="J508" s="175"/>
      <c r="K508" s="175"/>
      <c r="L508" s="175"/>
      <c r="M508" s="175"/>
      <c r="N508" s="175"/>
    </row>
    <row r="509" spans="1:14" ht="15.75" customHeight="1" x14ac:dyDescent="0.25">
      <c r="A509" s="175"/>
      <c r="B509" s="175"/>
      <c r="F509" s="175"/>
      <c r="G509" s="175"/>
      <c r="H509" s="175"/>
      <c r="I509" s="175"/>
      <c r="J509" s="175"/>
      <c r="K509" s="175"/>
      <c r="L509" s="175"/>
      <c r="M509" s="175"/>
      <c r="N509" s="175"/>
    </row>
    <row r="510" spans="1:14" ht="15.75" customHeight="1" x14ac:dyDescent="0.25">
      <c r="A510" s="175"/>
      <c r="B510" s="175"/>
      <c r="F510" s="175"/>
      <c r="G510" s="175"/>
      <c r="H510" s="175"/>
      <c r="I510" s="175"/>
      <c r="J510" s="175"/>
      <c r="K510" s="175"/>
      <c r="L510" s="175"/>
      <c r="M510" s="175"/>
      <c r="N510" s="175"/>
    </row>
    <row r="511" spans="1:14" ht="15.75" customHeight="1" x14ac:dyDescent="0.25">
      <c r="A511" s="175"/>
      <c r="B511" s="175"/>
      <c r="F511" s="175"/>
      <c r="G511" s="175"/>
      <c r="H511" s="175"/>
      <c r="I511" s="175"/>
      <c r="J511" s="175"/>
      <c r="K511" s="175"/>
      <c r="L511" s="175"/>
      <c r="M511" s="175"/>
      <c r="N511" s="175"/>
    </row>
    <row r="512" spans="1:14" ht="15.75" customHeight="1" x14ac:dyDescent="0.25">
      <c r="A512" s="175"/>
      <c r="B512" s="175"/>
      <c r="F512" s="175"/>
      <c r="G512" s="175"/>
      <c r="H512" s="175"/>
      <c r="I512" s="175"/>
      <c r="J512" s="175"/>
      <c r="K512" s="175"/>
      <c r="L512" s="175"/>
      <c r="M512" s="175"/>
      <c r="N512" s="175"/>
    </row>
    <row r="513" spans="1:14" ht="15.75" customHeight="1" x14ac:dyDescent="0.25">
      <c r="A513" s="175"/>
      <c r="B513" s="175"/>
      <c r="F513" s="175"/>
      <c r="G513" s="175"/>
      <c r="H513" s="175"/>
      <c r="I513" s="175"/>
      <c r="J513" s="175"/>
      <c r="K513" s="175"/>
      <c r="L513" s="175"/>
      <c r="M513" s="175"/>
      <c r="N513" s="175"/>
    </row>
    <row r="514" spans="1:14" ht="15.75" customHeight="1" x14ac:dyDescent="0.25">
      <c r="A514" s="175"/>
      <c r="B514" s="175"/>
      <c r="F514" s="175"/>
      <c r="G514" s="175"/>
      <c r="H514" s="175"/>
      <c r="I514" s="175"/>
      <c r="J514" s="175"/>
      <c r="K514" s="175"/>
      <c r="L514" s="175"/>
      <c r="M514" s="175"/>
      <c r="N514" s="175"/>
    </row>
    <row r="515" spans="1:14" ht="15.75" customHeight="1" x14ac:dyDescent="0.25">
      <c r="A515" s="175"/>
      <c r="B515" s="175"/>
      <c r="F515" s="175"/>
      <c r="G515" s="175"/>
      <c r="H515" s="175"/>
      <c r="I515" s="175"/>
      <c r="J515" s="175"/>
      <c r="K515" s="175"/>
      <c r="L515" s="175"/>
      <c r="M515" s="175"/>
      <c r="N515" s="175"/>
    </row>
    <row r="516" spans="1:14" ht="15.75" customHeight="1" x14ac:dyDescent="0.25">
      <c r="A516" s="175"/>
      <c r="B516" s="175"/>
      <c r="F516" s="175"/>
      <c r="G516" s="175"/>
      <c r="H516" s="175"/>
      <c r="I516" s="175"/>
      <c r="J516" s="175"/>
      <c r="K516" s="175"/>
      <c r="L516" s="175"/>
      <c r="M516" s="175"/>
      <c r="N516" s="175"/>
    </row>
    <row r="517" spans="1:14" ht="15.75" customHeight="1" x14ac:dyDescent="0.25">
      <c r="A517" s="175"/>
      <c r="B517" s="175"/>
      <c r="F517" s="175"/>
      <c r="G517" s="175"/>
      <c r="H517" s="175"/>
      <c r="I517" s="175"/>
      <c r="J517" s="175"/>
      <c r="K517" s="175"/>
      <c r="L517" s="175"/>
      <c r="M517" s="175"/>
      <c r="N517" s="175"/>
    </row>
    <row r="518" spans="1:14" ht="15.75" customHeight="1" x14ac:dyDescent="0.25">
      <c r="A518" s="175"/>
      <c r="B518" s="175"/>
      <c r="F518" s="175"/>
      <c r="G518" s="175"/>
      <c r="H518" s="175"/>
      <c r="I518" s="175"/>
      <c r="J518" s="175"/>
      <c r="K518" s="175"/>
      <c r="L518" s="175"/>
      <c r="M518" s="175"/>
      <c r="N518" s="175"/>
    </row>
    <row r="519" spans="1:14" ht="15.75" customHeight="1" x14ac:dyDescent="0.25">
      <c r="A519" s="175"/>
      <c r="B519" s="175"/>
      <c r="F519" s="175"/>
      <c r="G519" s="175"/>
      <c r="H519" s="175"/>
      <c r="I519" s="175"/>
      <c r="J519" s="175"/>
      <c r="K519" s="175"/>
      <c r="L519" s="175"/>
      <c r="M519" s="175"/>
      <c r="N519" s="175"/>
    </row>
    <row r="520" spans="1:14" ht="15.75" customHeight="1" x14ac:dyDescent="0.25">
      <c r="A520" s="175"/>
      <c r="B520" s="175"/>
      <c r="F520" s="175"/>
      <c r="G520" s="175"/>
      <c r="H520" s="175"/>
      <c r="I520" s="175"/>
      <c r="J520" s="175"/>
      <c r="K520" s="175"/>
      <c r="L520" s="175"/>
      <c r="M520" s="175"/>
      <c r="N520" s="175"/>
    </row>
    <row r="521" spans="1:14" ht="15.75" customHeight="1" x14ac:dyDescent="0.25">
      <c r="A521" s="175"/>
      <c r="B521" s="175"/>
      <c r="F521" s="175"/>
      <c r="G521" s="175"/>
      <c r="H521" s="175"/>
      <c r="I521" s="175"/>
      <c r="J521" s="175"/>
      <c r="K521" s="175"/>
      <c r="L521" s="175"/>
      <c r="M521" s="175"/>
      <c r="N521" s="175"/>
    </row>
    <row r="522" spans="1:14" ht="15.75" customHeight="1" x14ac:dyDescent="0.25">
      <c r="A522" s="175"/>
      <c r="B522" s="175"/>
      <c r="F522" s="175"/>
      <c r="G522" s="175"/>
      <c r="H522" s="175"/>
      <c r="I522" s="175"/>
      <c r="J522" s="175"/>
      <c r="K522" s="175"/>
      <c r="L522" s="175"/>
      <c r="M522" s="175"/>
      <c r="N522" s="175"/>
    </row>
    <row r="523" spans="1:14" ht="15.75" customHeight="1" x14ac:dyDescent="0.25">
      <c r="A523" s="175"/>
      <c r="B523" s="175"/>
      <c r="F523" s="175"/>
      <c r="G523" s="175"/>
      <c r="H523" s="175"/>
      <c r="I523" s="175"/>
      <c r="J523" s="175"/>
      <c r="K523" s="175"/>
      <c r="L523" s="175"/>
      <c r="M523" s="175"/>
      <c r="N523" s="175"/>
    </row>
    <row r="524" spans="1:14" ht="15.75" customHeight="1" x14ac:dyDescent="0.25">
      <c r="A524" s="175"/>
      <c r="B524" s="175"/>
      <c r="F524" s="175"/>
      <c r="G524" s="175"/>
      <c r="H524" s="175"/>
      <c r="I524" s="175"/>
      <c r="J524" s="175"/>
      <c r="K524" s="175"/>
      <c r="L524" s="175"/>
      <c r="M524" s="175"/>
      <c r="N524" s="175"/>
    </row>
    <row r="525" spans="1:14" ht="15.75" customHeight="1" x14ac:dyDescent="0.25">
      <c r="A525" s="175"/>
      <c r="B525" s="175"/>
      <c r="F525" s="175"/>
      <c r="G525" s="175"/>
      <c r="H525" s="175"/>
      <c r="I525" s="175"/>
      <c r="J525" s="175"/>
      <c r="K525" s="175"/>
      <c r="L525" s="175"/>
      <c r="M525" s="175"/>
      <c r="N525" s="175"/>
    </row>
    <row r="526" spans="1:14" ht="15.75" customHeight="1" x14ac:dyDescent="0.25">
      <c r="A526" s="175"/>
      <c r="B526" s="175"/>
      <c r="F526" s="175"/>
      <c r="G526" s="175"/>
      <c r="H526" s="175"/>
      <c r="I526" s="175"/>
      <c r="J526" s="175"/>
      <c r="K526" s="175"/>
      <c r="L526" s="175"/>
      <c r="M526" s="175"/>
      <c r="N526" s="175"/>
    </row>
    <row r="527" spans="1:14" ht="15.75" customHeight="1" x14ac:dyDescent="0.25">
      <c r="A527" s="175"/>
      <c r="B527" s="175"/>
      <c r="F527" s="175"/>
      <c r="G527" s="175"/>
      <c r="H527" s="175"/>
      <c r="I527" s="175"/>
      <c r="J527" s="175"/>
      <c r="K527" s="175"/>
      <c r="L527" s="175"/>
      <c r="M527" s="175"/>
      <c r="N527" s="175"/>
    </row>
    <row r="528" spans="1:14" ht="15.75" customHeight="1" x14ac:dyDescent="0.25">
      <c r="A528" s="175"/>
      <c r="B528" s="175"/>
      <c r="F528" s="175"/>
      <c r="G528" s="175"/>
      <c r="H528" s="175"/>
      <c r="I528" s="175"/>
      <c r="J528" s="175"/>
      <c r="K528" s="175"/>
      <c r="L528" s="175"/>
      <c r="M528" s="175"/>
      <c r="N528" s="175"/>
    </row>
    <row r="529" spans="1:14" ht="15.75" customHeight="1" x14ac:dyDescent="0.25">
      <c r="A529" s="175"/>
      <c r="B529" s="175"/>
      <c r="F529" s="175"/>
      <c r="G529" s="175"/>
      <c r="H529" s="175"/>
      <c r="I529" s="175"/>
      <c r="J529" s="175"/>
      <c r="K529" s="175"/>
      <c r="L529" s="175"/>
      <c r="M529" s="175"/>
      <c r="N529" s="175"/>
    </row>
    <row r="530" spans="1:14" ht="15.75" customHeight="1" x14ac:dyDescent="0.25">
      <c r="A530" s="175"/>
      <c r="B530" s="175"/>
      <c r="F530" s="175"/>
      <c r="G530" s="175"/>
      <c r="H530" s="175"/>
      <c r="I530" s="175"/>
      <c r="J530" s="175"/>
      <c r="K530" s="175"/>
      <c r="L530" s="175"/>
      <c r="M530" s="175"/>
      <c r="N530" s="175"/>
    </row>
    <row r="531" spans="1:14" ht="15.75" customHeight="1" x14ac:dyDescent="0.25">
      <c r="A531" s="175"/>
      <c r="B531" s="175"/>
      <c r="F531" s="175"/>
      <c r="G531" s="175"/>
      <c r="H531" s="175"/>
      <c r="I531" s="175"/>
      <c r="J531" s="175"/>
      <c r="K531" s="175"/>
      <c r="L531" s="175"/>
      <c r="M531" s="175"/>
      <c r="N531" s="175"/>
    </row>
    <row r="532" spans="1:14" ht="15.75" customHeight="1" x14ac:dyDescent="0.25">
      <c r="A532" s="175"/>
      <c r="B532" s="175"/>
      <c r="F532" s="175"/>
      <c r="G532" s="175"/>
      <c r="H532" s="175"/>
      <c r="I532" s="175"/>
      <c r="J532" s="175"/>
      <c r="K532" s="175"/>
      <c r="L532" s="175"/>
      <c r="M532" s="175"/>
      <c r="N532" s="175"/>
    </row>
    <row r="533" spans="1:14" ht="15.75" customHeight="1" x14ac:dyDescent="0.25">
      <c r="A533" s="175"/>
      <c r="B533" s="175"/>
      <c r="F533" s="175"/>
      <c r="G533" s="175"/>
      <c r="H533" s="175"/>
      <c r="I533" s="175"/>
      <c r="J533" s="175"/>
      <c r="K533" s="175"/>
      <c r="L533" s="175"/>
      <c r="M533" s="175"/>
      <c r="N533" s="175"/>
    </row>
    <row r="534" spans="1:14" ht="15.75" customHeight="1" x14ac:dyDescent="0.25">
      <c r="A534" s="175"/>
      <c r="B534" s="175"/>
      <c r="F534" s="175"/>
      <c r="G534" s="175"/>
      <c r="H534" s="175"/>
      <c r="I534" s="175"/>
      <c r="J534" s="175"/>
      <c r="K534" s="175"/>
      <c r="L534" s="175"/>
      <c r="M534" s="175"/>
      <c r="N534" s="175"/>
    </row>
    <row r="535" spans="1:14" ht="15.75" customHeight="1" x14ac:dyDescent="0.25">
      <c r="A535" s="175"/>
      <c r="B535" s="175"/>
      <c r="F535" s="175"/>
      <c r="G535" s="175"/>
      <c r="H535" s="175"/>
      <c r="I535" s="175"/>
      <c r="J535" s="175"/>
      <c r="K535" s="175"/>
      <c r="L535" s="175"/>
      <c r="M535" s="175"/>
      <c r="N535" s="175"/>
    </row>
    <row r="536" spans="1:14" ht="15.75" customHeight="1" x14ac:dyDescent="0.25">
      <c r="A536" s="175"/>
      <c r="B536" s="175"/>
      <c r="F536" s="175"/>
      <c r="G536" s="175"/>
      <c r="H536" s="175"/>
      <c r="I536" s="175"/>
      <c r="J536" s="175"/>
      <c r="K536" s="175"/>
      <c r="L536" s="175"/>
      <c r="M536" s="175"/>
      <c r="N536" s="175"/>
    </row>
    <row r="537" spans="1:14" ht="15.75" customHeight="1" x14ac:dyDescent="0.25">
      <c r="A537" s="175"/>
      <c r="B537" s="175"/>
      <c r="F537" s="175"/>
      <c r="G537" s="175"/>
      <c r="H537" s="175"/>
      <c r="I537" s="175"/>
      <c r="J537" s="175"/>
      <c r="K537" s="175"/>
      <c r="L537" s="175"/>
      <c r="M537" s="175"/>
      <c r="N537" s="175"/>
    </row>
    <row r="538" spans="1:14" ht="15.75" customHeight="1" x14ac:dyDescent="0.25">
      <c r="A538" s="175"/>
      <c r="B538" s="175"/>
      <c r="F538" s="175"/>
      <c r="G538" s="175"/>
      <c r="H538" s="175"/>
      <c r="I538" s="175"/>
      <c r="J538" s="175"/>
      <c r="K538" s="175"/>
      <c r="L538" s="175"/>
      <c r="M538" s="175"/>
      <c r="N538" s="175"/>
    </row>
    <row r="539" spans="1:14" ht="15.75" customHeight="1" x14ac:dyDescent="0.25">
      <c r="A539" s="175"/>
      <c r="B539" s="175"/>
      <c r="F539" s="175"/>
      <c r="G539" s="175"/>
      <c r="H539" s="175"/>
      <c r="I539" s="175"/>
      <c r="J539" s="175"/>
      <c r="K539" s="175"/>
      <c r="L539" s="175"/>
      <c r="M539" s="175"/>
      <c r="N539" s="175"/>
    </row>
    <row r="540" spans="1:14" ht="15.75" customHeight="1" x14ac:dyDescent="0.25">
      <c r="A540" s="175"/>
      <c r="B540" s="175"/>
      <c r="F540" s="175"/>
      <c r="G540" s="175"/>
      <c r="H540" s="175"/>
      <c r="I540" s="175"/>
      <c r="J540" s="175"/>
      <c r="K540" s="175"/>
      <c r="L540" s="175"/>
      <c r="M540" s="175"/>
      <c r="N540" s="175"/>
    </row>
    <row r="541" spans="1:14" ht="15.75" customHeight="1" x14ac:dyDescent="0.25">
      <c r="A541" s="175"/>
      <c r="B541" s="175"/>
      <c r="F541" s="175"/>
      <c r="G541" s="175"/>
      <c r="H541" s="175"/>
      <c r="I541" s="175"/>
      <c r="J541" s="175"/>
      <c r="K541" s="175"/>
      <c r="L541" s="175"/>
      <c r="M541" s="175"/>
      <c r="N541" s="175"/>
    </row>
    <row r="542" spans="1:14" ht="15.75" customHeight="1" x14ac:dyDescent="0.25">
      <c r="A542" s="175"/>
      <c r="B542" s="175"/>
      <c r="F542" s="175"/>
      <c r="G542" s="175"/>
      <c r="H542" s="175"/>
      <c r="I542" s="175"/>
      <c r="J542" s="175"/>
      <c r="K542" s="175"/>
      <c r="L542" s="175"/>
      <c r="M542" s="175"/>
      <c r="N542" s="175"/>
    </row>
    <row r="543" spans="1:14" ht="15.75" customHeight="1" x14ac:dyDescent="0.25">
      <c r="A543" s="175"/>
      <c r="B543" s="175"/>
      <c r="F543" s="175"/>
      <c r="G543" s="175"/>
      <c r="H543" s="175"/>
      <c r="I543" s="175"/>
      <c r="J543" s="175"/>
      <c r="K543" s="175"/>
      <c r="L543" s="175"/>
      <c r="M543" s="175"/>
      <c r="N543" s="175"/>
    </row>
    <row r="544" spans="1:14" ht="15.75" customHeight="1" x14ac:dyDescent="0.25">
      <c r="A544" s="175"/>
      <c r="B544" s="175"/>
      <c r="F544" s="175"/>
      <c r="G544" s="175"/>
      <c r="H544" s="175"/>
      <c r="I544" s="175"/>
      <c r="J544" s="175"/>
      <c r="K544" s="175"/>
      <c r="L544" s="175"/>
      <c r="M544" s="175"/>
      <c r="N544" s="175"/>
    </row>
    <row r="545" spans="1:14" ht="15.75" customHeight="1" x14ac:dyDescent="0.25">
      <c r="A545" s="175"/>
      <c r="B545" s="175"/>
      <c r="F545" s="175"/>
      <c r="G545" s="175"/>
      <c r="H545" s="175"/>
      <c r="I545" s="175"/>
      <c r="J545" s="175"/>
      <c r="K545" s="175"/>
      <c r="L545" s="175"/>
      <c r="M545" s="175"/>
      <c r="N545" s="175"/>
    </row>
    <row r="546" spans="1:14" ht="15.75" customHeight="1" x14ac:dyDescent="0.25">
      <c r="A546" s="175"/>
      <c r="B546" s="175"/>
      <c r="F546" s="175"/>
      <c r="G546" s="175"/>
      <c r="H546" s="175"/>
      <c r="I546" s="175"/>
      <c r="J546" s="175"/>
      <c r="K546" s="175"/>
      <c r="L546" s="175"/>
      <c r="M546" s="175"/>
      <c r="N546" s="175"/>
    </row>
    <row r="547" spans="1:14" ht="15.75" customHeight="1" x14ac:dyDescent="0.25">
      <c r="A547" s="175"/>
      <c r="B547" s="175"/>
      <c r="F547" s="175"/>
      <c r="G547" s="175"/>
      <c r="H547" s="175"/>
      <c r="I547" s="175"/>
      <c r="J547" s="175"/>
      <c r="K547" s="175"/>
      <c r="L547" s="175"/>
      <c r="M547" s="175"/>
      <c r="N547" s="175"/>
    </row>
    <row r="548" spans="1:14" ht="15.75" customHeight="1" x14ac:dyDescent="0.25">
      <c r="A548" s="175"/>
      <c r="B548" s="175"/>
      <c r="F548" s="175"/>
      <c r="G548" s="175"/>
      <c r="H548" s="175"/>
      <c r="I548" s="175"/>
      <c r="J548" s="175"/>
      <c r="K548" s="175"/>
      <c r="L548" s="175"/>
      <c r="M548" s="175"/>
      <c r="N548" s="175"/>
    </row>
    <row r="549" spans="1:14" ht="15.75" customHeight="1" x14ac:dyDescent="0.25">
      <c r="A549" s="175"/>
      <c r="B549" s="175"/>
      <c r="F549" s="175"/>
      <c r="G549" s="175"/>
      <c r="H549" s="175"/>
      <c r="I549" s="175"/>
      <c r="J549" s="175"/>
      <c r="K549" s="175"/>
      <c r="L549" s="175"/>
      <c r="M549" s="175"/>
      <c r="N549" s="175"/>
    </row>
    <row r="550" spans="1:14" ht="15.75" customHeight="1" x14ac:dyDescent="0.25">
      <c r="A550" s="175"/>
      <c r="B550" s="175"/>
      <c r="F550" s="175"/>
      <c r="G550" s="175"/>
      <c r="H550" s="175"/>
      <c r="I550" s="175"/>
      <c r="J550" s="175"/>
      <c r="K550" s="175"/>
      <c r="L550" s="175"/>
      <c r="M550" s="175"/>
      <c r="N550" s="175"/>
    </row>
    <row r="551" spans="1:14" ht="15.75" customHeight="1" x14ac:dyDescent="0.25">
      <c r="A551" s="175"/>
      <c r="B551" s="175"/>
      <c r="F551" s="175"/>
      <c r="G551" s="175"/>
      <c r="H551" s="175"/>
      <c r="I551" s="175"/>
      <c r="J551" s="175"/>
      <c r="K551" s="175"/>
      <c r="L551" s="175"/>
      <c r="M551" s="175"/>
      <c r="N551" s="175"/>
    </row>
    <row r="552" spans="1:14" ht="15.75" customHeight="1" x14ac:dyDescent="0.25">
      <c r="A552" s="175"/>
      <c r="B552" s="175"/>
      <c r="F552" s="175"/>
      <c r="G552" s="175"/>
      <c r="H552" s="175"/>
      <c r="I552" s="175"/>
      <c r="J552" s="175"/>
      <c r="K552" s="175"/>
      <c r="L552" s="175"/>
      <c r="M552" s="175"/>
      <c r="N552" s="175"/>
    </row>
    <row r="553" spans="1:14" ht="15.75" customHeight="1" x14ac:dyDescent="0.25">
      <c r="A553" s="175"/>
      <c r="B553" s="175"/>
      <c r="F553" s="175"/>
      <c r="G553" s="175"/>
      <c r="H553" s="175"/>
      <c r="I553" s="175"/>
      <c r="J553" s="175"/>
      <c r="K553" s="175"/>
      <c r="L553" s="175"/>
      <c r="M553" s="175"/>
      <c r="N553" s="175"/>
    </row>
    <row r="554" spans="1:14" ht="15.75" customHeight="1" x14ac:dyDescent="0.25">
      <c r="A554" s="175"/>
      <c r="B554" s="175"/>
      <c r="F554" s="175"/>
      <c r="G554" s="175"/>
      <c r="H554" s="175"/>
      <c r="I554" s="175"/>
      <c r="J554" s="175"/>
      <c r="K554" s="175"/>
      <c r="L554" s="175"/>
      <c r="M554" s="175"/>
      <c r="N554" s="175"/>
    </row>
    <row r="555" spans="1:14" ht="15.75" customHeight="1" x14ac:dyDescent="0.25">
      <c r="A555" s="175"/>
      <c r="B555" s="175"/>
      <c r="F555" s="175"/>
      <c r="G555" s="175"/>
      <c r="H555" s="175"/>
      <c r="I555" s="175"/>
      <c r="J555" s="175"/>
      <c r="K555" s="175"/>
      <c r="L555" s="175"/>
      <c r="M555" s="175"/>
      <c r="N555" s="175"/>
    </row>
    <row r="556" spans="1:14" ht="15.75" customHeight="1" x14ac:dyDescent="0.25">
      <c r="A556" s="175"/>
      <c r="B556" s="175"/>
      <c r="F556" s="175"/>
      <c r="G556" s="175"/>
      <c r="H556" s="175"/>
      <c r="I556" s="175"/>
      <c r="J556" s="175"/>
      <c r="K556" s="175"/>
      <c r="L556" s="175"/>
      <c r="M556" s="175"/>
      <c r="N556" s="175"/>
    </row>
    <row r="557" spans="1:14" ht="15.75" customHeight="1" x14ac:dyDescent="0.25">
      <c r="A557" s="175"/>
      <c r="B557" s="175"/>
      <c r="F557" s="175"/>
      <c r="G557" s="175"/>
      <c r="H557" s="175"/>
      <c r="I557" s="175"/>
      <c r="J557" s="175"/>
      <c r="K557" s="175"/>
      <c r="L557" s="175"/>
      <c r="M557" s="175"/>
      <c r="N557" s="175"/>
    </row>
    <row r="558" spans="1:14" ht="15.75" customHeight="1" x14ac:dyDescent="0.25">
      <c r="A558" s="175"/>
      <c r="B558" s="175"/>
      <c r="F558" s="175"/>
      <c r="G558" s="175"/>
      <c r="H558" s="175"/>
      <c r="I558" s="175"/>
      <c r="J558" s="175"/>
      <c r="K558" s="175"/>
      <c r="L558" s="175"/>
      <c r="M558" s="175"/>
      <c r="N558" s="175"/>
    </row>
    <row r="559" spans="1:14" ht="15.75" customHeight="1" x14ac:dyDescent="0.25">
      <c r="A559" s="175"/>
      <c r="B559" s="175"/>
      <c r="F559" s="175"/>
      <c r="G559" s="175"/>
      <c r="H559" s="175"/>
      <c r="I559" s="175"/>
      <c r="J559" s="175"/>
      <c r="K559" s="175"/>
      <c r="L559" s="175"/>
      <c r="M559" s="175"/>
      <c r="N559" s="175"/>
    </row>
    <row r="560" spans="1:14" ht="15.75" customHeight="1" x14ac:dyDescent="0.25">
      <c r="A560" s="175"/>
      <c r="B560" s="175"/>
      <c r="F560" s="175"/>
      <c r="G560" s="175"/>
      <c r="H560" s="175"/>
      <c r="I560" s="175"/>
      <c r="J560" s="175"/>
      <c r="K560" s="175"/>
      <c r="L560" s="175"/>
      <c r="M560" s="175"/>
      <c r="N560" s="175"/>
    </row>
    <row r="561" spans="1:14" ht="15.75" customHeight="1" x14ac:dyDescent="0.25">
      <c r="A561" s="175"/>
      <c r="B561" s="175"/>
      <c r="F561" s="175"/>
      <c r="G561" s="175"/>
      <c r="H561" s="175"/>
      <c r="I561" s="175"/>
      <c r="J561" s="175"/>
      <c r="K561" s="175"/>
      <c r="L561" s="175"/>
      <c r="M561" s="175"/>
      <c r="N561" s="175"/>
    </row>
    <row r="562" spans="1:14" ht="15.75" customHeight="1" x14ac:dyDescent="0.25">
      <c r="A562" s="175"/>
      <c r="B562" s="175"/>
      <c r="F562" s="175"/>
      <c r="G562" s="175"/>
      <c r="H562" s="175"/>
      <c r="I562" s="175"/>
      <c r="J562" s="175"/>
      <c r="K562" s="175"/>
      <c r="L562" s="175"/>
      <c r="M562" s="175"/>
      <c r="N562" s="175"/>
    </row>
    <row r="563" spans="1:14" ht="15.75" customHeight="1" x14ac:dyDescent="0.25">
      <c r="A563" s="175"/>
      <c r="B563" s="175"/>
      <c r="F563" s="175"/>
      <c r="G563" s="175"/>
      <c r="H563" s="175"/>
      <c r="I563" s="175"/>
      <c r="J563" s="175"/>
      <c r="K563" s="175"/>
      <c r="L563" s="175"/>
      <c r="M563" s="175"/>
      <c r="N563" s="175"/>
    </row>
    <row r="564" spans="1:14" ht="15.75" customHeight="1" x14ac:dyDescent="0.25">
      <c r="A564" s="175"/>
      <c r="B564" s="175"/>
      <c r="F564" s="175"/>
      <c r="G564" s="175"/>
      <c r="H564" s="175"/>
      <c r="I564" s="175"/>
      <c r="J564" s="175"/>
      <c r="K564" s="175"/>
      <c r="L564" s="175"/>
      <c r="M564" s="175"/>
      <c r="N564" s="175"/>
    </row>
    <row r="565" spans="1:14" ht="15.75" customHeight="1" x14ac:dyDescent="0.25">
      <c r="A565" s="175"/>
      <c r="B565" s="175"/>
      <c r="F565" s="175"/>
      <c r="G565" s="175"/>
      <c r="H565" s="175"/>
      <c r="I565" s="175"/>
      <c r="J565" s="175"/>
      <c r="K565" s="175"/>
      <c r="L565" s="175"/>
      <c r="M565" s="175"/>
      <c r="N565" s="175"/>
    </row>
    <row r="566" spans="1:14" ht="15.75" customHeight="1" x14ac:dyDescent="0.25">
      <c r="A566" s="175"/>
      <c r="B566" s="175"/>
      <c r="F566" s="175"/>
      <c r="G566" s="175"/>
      <c r="H566" s="175"/>
      <c r="I566" s="175"/>
      <c r="J566" s="175"/>
      <c r="K566" s="175"/>
      <c r="L566" s="175"/>
      <c r="M566" s="175"/>
      <c r="N566" s="175"/>
    </row>
    <row r="567" spans="1:14" ht="15.75" customHeight="1" x14ac:dyDescent="0.25">
      <c r="A567" s="175"/>
      <c r="B567" s="175"/>
      <c r="F567" s="175"/>
      <c r="G567" s="175"/>
      <c r="H567" s="175"/>
      <c r="I567" s="175"/>
      <c r="J567" s="175"/>
      <c r="K567" s="175"/>
      <c r="L567" s="175"/>
      <c r="M567" s="175"/>
      <c r="N567" s="175"/>
    </row>
    <row r="568" spans="1:14" ht="15.75" customHeight="1" x14ac:dyDescent="0.25">
      <c r="A568" s="175"/>
      <c r="B568" s="175"/>
      <c r="F568" s="175"/>
      <c r="G568" s="175"/>
      <c r="H568" s="175"/>
      <c r="I568" s="175"/>
      <c r="J568" s="175"/>
      <c r="K568" s="175"/>
      <c r="L568" s="175"/>
      <c r="M568" s="175"/>
      <c r="N568" s="175"/>
    </row>
    <row r="569" spans="1:14" ht="15.75" customHeight="1" x14ac:dyDescent="0.25">
      <c r="A569" s="175"/>
      <c r="B569" s="175"/>
      <c r="F569" s="175"/>
      <c r="G569" s="175"/>
      <c r="H569" s="175"/>
      <c r="I569" s="175"/>
      <c r="J569" s="175"/>
      <c r="K569" s="175"/>
      <c r="L569" s="175"/>
      <c r="M569" s="175"/>
      <c r="N569" s="175"/>
    </row>
    <row r="570" spans="1:14" ht="15.75" customHeight="1" x14ac:dyDescent="0.25">
      <c r="A570" s="175"/>
      <c r="B570" s="175"/>
      <c r="F570" s="175"/>
      <c r="G570" s="175"/>
      <c r="H570" s="175"/>
      <c r="I570" s="175"/>
      <c r="J570" s="175"/>
      <c r="K570" s="175"/>
      <c r="L570" s="175"/>
      <c r="M570" s="175"/>
      <c r="N570" s="175"/>
    </row>
    <row r="571" spans="1:14" ht="15.75" customHeight="1" x14ac:dyDescent="0.25">
      <c r="A571" s="175"/>
      <c r="B571" s="175"/>
      <c r="F571" s="175"/>
      <c r="G571" s="175"/>
      <c r="H571" s="175"/>
      <c r="I571" s="175"/>
      <c r="J571" s="175"/>
      <c r="K571" s="175"/>
      <c r="L571" s="175"/>
      <c r="M571" s="175"/>
      <c r="N571" s="175"/>
    </row>
    <row r="572" spans="1:14" ht="15.75" customHeight="1" x14ac:dyDescent="0.25">
      <c r="A572" s="175"/>
      <c r="B572" s="175"/>
      <c r="F572" s="175"/>
      <c r="G572" s="175"/>
      <c r="H572" s="175"/>
      <c r="I572" s="175"/>
      <c r="J572" s="175"/>
      <c r="K572" s="175"/>
      <c r="L572" s="175"/>
      <c r="M572" s="175"/>
      <c r="N572" s="175"/>
    </row>
    <row r="573" spans="1:14" ht="15.75" customHeight="1" x14ac:dyDescent="0.25">
      <c r="A573" s="175"/>
      <c r="B573" s="175"/>
      <c r="F573" s="175"/>
      <c r="G573" s="175"/>
      <c r="H573" s="175"/>
      <c r="I573" s="175"/>
      <c r="J573" s="175"/>
      <c r="K573" s="175"/>
      <c r="L573" s="175"/>
      <c r="M573" s="175"/>
      <c r="N573" s="175"/>
    </row>
    <row r="574" spans="1:14" ht="15.75" customHeight="1" x14ac:dyDescent="0.25">
      <c r="A574" s="175"/>
      <c r="B574" s="175"/>
      <c r="F574" s="175"/>
      <c r="G574" s="175"/>
      <c r="H574" s="175"/>
      <c r="I574" s="175"/>
      <c r="J574" s="175"/>
      <c r="K574" s="175"/>
      <c r="L574" s="175"/>
      <c r="M574" s="175"/>
      <c r="N574" s="175"/>
    </row>
    <row r="575" spans="1:14" ht="15.75" customHeight="1" x14ac:dyDescent="0.25">
      <c r="A575" s="175"/>
      <c r="B575" s="175"/>
      <c r="F575" s="175"/>
      <c r="G575" s="175"/>
      <c r="H575" s="175"/>
      <c r="I575" s="175"/>
      <c r="J575" s="175"/>
      <c r="K575" s="175"/>
      <c r="L575" s="175"/>
      <c r="M575" s="175"/>
      <c r="N575" s="175"/>
    </row>
    <row r="576" spans="1:14" ht="15.75" customHeight="1" x14ac:dyDescent="0.25">
      <c r="A576" s="175"/>
      <c r="B576" s="175"/>
      <c r="F576" s="175"/>
      <c r="G576" s="175"/>
      <c r="H576" s="175"/>
      <c r="I576" s="175"/>
      <c r="J576" s="175"/>
      <c r="K576" s="175"/>
      <c r="L576" s="175"/>
      <c r="M576" s="175"/>
      <c r="N576" s="175"/>
    </row>
    <row r="577" spans="1:14" ht="15.75" customHeight="1" x14ac:dyDescent="0.25">
      <c r="A577" s="175"/>
      <c r="B577" s="175"/>
      <c r="F577" s="175"/>
      <c r="G577" s="175"/>
      <c r="H577" s="175"/>
      <c r="I577" s="175"/>
      <c r="J577" s="175"/>
      <c r="K577" s="175"/>
      <c r="L577" s="175"/>
      <c r="M577" s="175"/>
      <c r="N577" s="175"/>
    </row>
    <row r="578" spans="1:14" ht="15.75" customHeight="1" x14ac:dyDescent="0.25">
      <c r="A578" s="175"/>
      <c r="B578" s="175"/>
      <c r="F578" s="175"/>
      <c r="G578" s="175"/>
      <c r="H578" s="175"/>
      <c r="I578" s="175"/>
      <c r="J578" s="175"/>
      <c r="K578" s="175"/>
      <c r="L578" s="175"/>
      <c r="M578" s="175"/>
      <c r="N578" s="175"/>
    </row>
    <row r="579" spans="1:14" ht="15.75" customHeight="1" x14ac:dyDescent="0.25">
      <c r="A579" s="175"/>
      <c r="B579" s="175"/>
      <c r="F579" s="175"/>
      <c r="G579" s="175"/>
      <c r="H579" s="175"/>
      <c r="I579" s="175"/>
      <c r="J579" s="175"/>
      <c r="K579" s="175"/>
      <c r="L579" s="175"/>
      <c r="M579" s="175"/>
      <c r="N579" s="175"/>
    </row>
    <row r="580" spans="1:14" ht="15.75" customHeight="1" x14ac:dyDescent="0.25">
      <c r="A580" s="175"/>
      <c r="B580" s="175"/>
      <c r="F580" s="175"/>
      <c r="G580" s="175"/>
      <c r="H580" s="175"/>
      <c r="I580" s="175"/>
      <c r="J580" s="175"/>
      <c r="K580" s="175"/>
      <c r="L580" s="175"/>
      <c r="M580" s="175"/>
      <c r="N580" s="175"/>
    </row>
    <row r="581" spans="1:14" ht="15.75" customHeight="1" x14ac:dyDescent="0.25">
      <c r="A581" s="175"/>
      <c r="B581" s="175"/>
      <c r="F581" s="175"/>
      <c r="G581" s="175"/>
      <c r="H581" s="175"/>
      <c r="I581" s="175"/>
      <c r="J581" s="175"/>
      <c r="K581" s="175"/>
      <c r="L581" s="175"/>
      <c r="M581" s="175"/>
      <c r="N581" s="175"/>
    </row>
    <row r="582" spans="1:14" ht="15.75" customHeight="1" x14ac:dyDescent="0.25">
      <c r="A582" s="175"/>
      <c r="B582" s="175"/>
      <c r="F582" s="175"/>
      <c r="G582" s="175"/>
      <c r="H582" s="175"/>
      <c r="I582" s="175"/>
      <c r="J582" s="175"/>
      <c r="K582" s="175"/>
      <c r="L582" s="175"/>
      <c r="M582" s="175"/>
      <c r="N582" s="175"/>
    </row>
    <row r="583" spans="1:14" ht="15.75" customHeight="1" x14ac:dyDescent="0.25">
      <c r="A583" s="175"/>
      <c r="B583" s="175"/>
      <c r="F583" s="175"/>
      <c r="G583" s="175"/>
      <c r="H583" s="175"/>
      <c r="I583" s="175"/>
      <c r="J583" s="175"/>
      <c r="K583" s="175"/>
      <c r="L583" s="175"/>
      <c r="M583" s="175"/>
      <c r="N583" s="175"/>
    </row>
    <row r="584" spans="1:14" ht="15.75" customHeight="1" x14ac:dyDescent="0.25">
      <c r="A584" s="175"/>
      <c r="B584" s="175"/>
      <c r="F584" s="175"/>
      <c r="G584" s="175"/>
      <c r="H584" s="175"/>
      <c r="I584" s="175"/>
      <c r="J584" s="175"/>
      <c r="K584" s="175"/>
      <c r="L584" s="175"/>
      <c r="M584" s="175"/>
      <c r="N584" s="175"/>
    </row>
    <row r="585" spans="1:14" ht="15.75" customHeight="1" x14ac:dyDescent="0.25">
      <c r="A585" s="175"/>
      <c r="B585" s="175"/>
      <c r="F585" s="175"/>
      <c r="G585" s="175"/>
      <c r="H585" s="175"/>
      <c r="I585" s="175"/>
      <c r="J585" s="175"/>
      <c r="K585" s="175"/>
      <c r="L585" s="175"/>
      <c r="M585" s="175"/>
      <c r="N585" s="175"/>
    </row>
    <row r="586" spans="1:14" ht="15.75" customHeight="1" x14ac:dyDescent="0.25">
      <c r="A586" s="175"/>
      <c r="B586" s="175"/>
      <c r="F586" s="175"/>
      <c r="G586" s="175"/>
      <c r="H586" s="175"/>
      <c r="I586" s="175"/>
      <c r="J586" s="175"/>
      <c r="K586" s="175"/>
      <c r="L586" s="175"/>
      <c r="M586" s="175"/>
      <c r="N586" s="175"/>
    </row>
    <row r="587" spans="1:14" ht="15.75" customHeight="1" x14ac:dyDescent="0.25">
      <c r="A587" s="175"/>
      <c r="B587" s="175"/>
      <c r="F587" s="175"/>
      <c r="G587" s="175"/>
      <c r="H587" s="175"/>
      <c r="I587" s="175"/>
      <c r="J587" s="175"/>
      <c r="K587" s="175"/>
      <c r="L587" s="175"/>
      <c r="M587" s="175"/>
      <c r="N587" s="175"/>
    </row>
    <row r="588" spans="1:14" ht="15.75" customHeight="1" x14ac:dyDescent="0.25">
      <c r="A588" s="175"/>
      <c r="B588" s="175"/>
      <c r="F588" s="175"/>
      <c r="G588" s="175"/>
      <c r="H588" s="175"/>
      <c r="I588" s="175"/>
      <c r="J588" s="175"/>
      <c r="K588" s="175"/>
      <c r="L588" s="175"/>
      <c r="M588" s="175"/>
      <c r="N588" s="175"/>
    </row>
    <row r="589" spans="1:14" ht="15.75" customHeight="1" x14ac:dyDescent="0.25">
      <c r="A589" s="175"/>
      <c r="B589" s="175"/>
      <c r="F589" s="175"/>
      <c r="G589" s="175"/>
      <c r="H589" s="175"/>
      <c r="I589" s="175"/>
      <c r="J589" s="175"/>
      <c r="K589" s="175"/>
      <c r="L589" s="175"/>
      <c r="M589" s="175"/>
      <c r="N589" s="175"/>
    </row>
    <row r="590" spans="1:14" ht="15.75" customHeight="1" x14ac:dyDescent="0.25">
      <c r="A590" s="175"/>
      <c r="B590" s="175"/>
      <c r="F590" s="175"/>
      <c r="G590" s="175"/>
      <c r="H590" s="175"/>
      <c r="I590" s="175"/>
      <c r="J590" s="175"/>
      <c r="K590" s="175"/>
      <c r="L590" s="175"/>
      <c r="M590" s="175"/>
      <c r="N590" s="175"/>
    </row>
    <row r="591" spans="1:14" ht="15.75" customHeight="1" x14ac:dyDescent="0.25">
      <c r="A591" s="175"/>
      <c r="B591" s="175"/>
      <c r="F591" s="175"/>
      <c r="G591" s="175"/>
      <c r="H591" s="175"/>
      <c r="I591" s="175"/>
      <c r="J591" s="175"/>
      <c r="K591" s="175"/>
      <c r="L591" s="175"/>
      <c r="M591" s="175"/>
      <c r="N591" s="175"/>
    </row>
    <row r="592" spans="1:14" ht="15.75" customHeight="1" x14ac:dyDescent="0.25">
      <c r="A592" s="175"/>
      <c r="B592" s="175"/>
      <c r="F592" s="175"/>
      <c r="G592" s="175"/>
      <c r="H592" s="175"/>
      <c r="I592" s="175"/>
      <c r="J592" s="175"/>
      <c r="K592" s="175"/>
      <c r="L592" s="175"/>
      <c r="M592" s="175"/>
      <c r="N592" s="175"/>
    </row>
    <row r="593" spans="1:14" ht="15.75" customHeight="1" x14ac:dyDescent="0.25">
      <c r="A593" s="175"/>
      <c r="B593" s="175"/>
      <c r="F593" s="175"/>
      <c r="G593" s="175"/>
      <c r="H593" s="175"/>
      <c r="I593" s="175"/>
      <c r="J593" s="175"/>
      <c r="K593" s="175"/>
      <c r="L593" s="175"/>
      <c r="M593" s="175"/>
      <c r="N593" s="175"/>
    </row>
    <row r="594" spans="1:14" ht="15.75" customHeight="1" x14ac:dyDescent="0.25">
      <c r="A594" s="175"/>
      <c r="B594" s="175"/>
      <c r="F594" s="175"/>
      <c r="G594" s="175"/>
      <c r="H594" s="175"/>
      <c r="I594" s="175"/>
      <c r="J594" s="175"/>
      <c r="K594" s="175"/>
      <c r="L594" s="175"/>
      <c r="M594" s="175"/>
      <c r="N594" s="175"/>
    </row>
    <row r="595" spans="1:14" ht="15.75" customHeight="1" x14ac:dyDescent="0.25">
      <c r="A595" s="175"/>
      <c r="B595" s="175"/>
      <c r="F595" s="175"/>
      <c r="G595" s="175"/>
      <c r="H595" s="175"/>
      <c r="I595" s="175"/>
      <c r="J595" s="175"/>
      <c r="K595" s="175"/>
      <c r="L595" s="175"/>
      <c r="M595" s="175"/>
      <c r="N595" s="175"/>
    </row>
    <row r="596" spans="1:14" ht="15.75" customHeight="1" x14ac:dyDescent="0.25">
      <c r="A596" s="175"/>
      <c r="B596" s="175"/>
      <c r="F596" s="175"/>
      <c r="G596" s="175"/>
      <c r="H596" s="175"/>
      <c r="I596" s="175"/>
      <c r="J596" s="175"/>
      <c r="K596" s="175"/>
      <c r="L596" s="175"/>
      <c r="M596" s="175"/>
      <c r="N596" s="175"/>
    </row>
    <row r="597" spans="1:14" ht="15.75" customHeight="1" x14ac:dyDescent="0.25">
      <c r="A597" s="175"/>
      <c r="B597" s="175"/>
      <c r="F597" s="175"/>
      <c r="G597" s="175"/>
      <c r="H597" s="175"/>
      <c r="I597" s="175"/>
      <c r="J597" s="175"/>
      <c r="K597" s="175"/>
      <c r="L597" s="175"/>
      <c r="M597" s="175"/>
      <c r="N597" s="175"/>
    </row>
    <row r="598" spans="1:14" ht="15.75" customHeight="1" x14ac:dyDescent="0.25">
      <c r="A598" s="175"/>
      <c r="B598" s="175"/>
      <c r="F598" s="175"/>
      <c r="G598" s="175"/>
      <c r="H598" s="175"/>
      <c r="I598" s="175"/>
      <c r="J598" s="175"/>
      <c r="K598" s="175"/>
      <c r="L598" s="175"/>
      <c r="M598" s="175"/>
      <c r="N598" s="175"/>
    </row>
    <row r="599" spans="1:14" ht="15.75" customHeight="1" x14ac:dyDescent="0.25">
      <c r="A599" s="175"/>
      <c r="B599" s="175"/>
      <c r="F599" s="175"/>
      <c r="G599" s="175"/>
      <c r="H599" s="175"/>
      <c r="I599" s="175"/>
      <c r="J599" s="175"/>
      <c r="K599" s="175"/>
      <c r="L599" s="175"/>
      <c r="M599" s="175"/>
      <c r="N599" s="175"/>
    </row>
    <row r="600" spans="1:14" ht="15.75" customHeight="1" x14ac:dyDescent="0.25">
      <c r="A600" s="175"/>
      <c r="B600" s="175"/>
      <c r="F600" s="175"/>
      <c r="G600" s="175"/>
      <c r="H600" s="175"/>
      <c r="I600" s="175"/>
      <c r="J600" s="175"/>
      <c r="K600" s="175"/>
      <c r="L600" s="175"/>
      <c r="M600" s="175"/>
      <c r="N600" s="175"/>
    </row>
    <row r="601" spans="1:14" ht="15.75" customHeight="1" x14ac:dyDescent="0.25">
      <c r="A601" s="175"/>
      <c r="B601" s="175"/>
      <c r="F601" s="175"/>
      <c r="G601" s="175"/>
      <c r="H601" s="175"/>
      <c r="I601" s="175"/>
      <c r="J601" s="175"/>
      <c r="K601" s="175"/>
      <c r="L601" s="175"/>
      <c r="M601" s="175"/>
      <c r="N601" s="175"/>
    </row>
    <row r="602" spans="1:14" ht="15.75" customHeight="1" x14ac:dyDescent="0.25">
      <c r="A602" s="175"/>
      <c r="B602" s="175"/>
      <c r="F602" s="175"/>
      <c r="G602" s="175"/>
      <c r="H602" s="175"/>
      <c r="I602" s="175"/>
      <c r="J602" s="175"/>
      <c r="K602" s="175"/>
      <c r="L602" s="175"/>
      <c r="M602" s="175"/>
      <c r="N602" s="175"/>
    </row>
    <row r="603" spans="1:14" ht="15.75" customHeight="1" x14ac:dyDescent="0.25">
      <c r="A603" s="175"/>
      <c r="B603" s="175"/>
      <c r="F603" s="175"/>
      <c r="G603" s="175"/>
      <c r="H603" s="175"/>
      <c r="I603" s="175"/>
      <c r="J603" s="175"/>
      <c r="K603" s="175"/>
      <c r="L603" s="175"/>
      <c r="M603" s="175"/>
      <c r="N603" s="175"/>
    </row>
    <row r="604" spans="1:14" ht="15.75" customHeight="1" x14ac:dyDescent="0.25">
      <c r="A604" s="175"/>
      <c r="B604" s="175"/>
      <c r="F604" s="175"/>
      <c r="G604" s="175"/>
      <c r="H604" s="175"/>
      <c r="I604" s="175"/>
      <c r="J604" s="175"/>
      <c r="K604" s="175"/>
      <c r="L604" s="175"/>
      <c r="M604" s="175"/>
      <c r="N604" s="175"/>
    </row>
    <row r="605" spans="1:14" ht="15.75" customHeight="1" x14ac:dyDescent="0.25">
      <c r="A605" s="175"/>
      <c r="B605" s="175"/>
      <c r="F605" s="175"/>
      <c r="G605" s="175"/>
      <c r="H605" s="175"/>
      <c r="I605" s="175"/>
      <c r="J605" s="175"/>
      <c r="K605" s="175"/>
      <c r="L605" s="175"/>
      <c r="M605" s="175"/>
      <c r="N605" s="175"/>
    </row>
    <row r="606" spans="1:14" ht="15.75" customHeight="1" x14ac:dyDescent="0.25">
      <c r="A606" s="175"/>
      <c r="B606" s="175"/>
      <c r="F606" s="175"/>
      <c r="G606" s="175"/>
      <c r="H606" s="175"/>
      <c r="I606" s="175"/>
      <c r="J606" s="175"/>
      <c r="K606" s="175"/>
      <c r="L606" s="175"/>
      <c r="M606" s="175"/>
      <c r="N606" s="175"/>
    </row>
    <row r="607" spans="1:14" ht="15.75" customHeight="1" x14ac:dyDescent="0.25">
      <c r="A607" s="175"/>
      <c r="B607" s="175"/>
      <c r="F607" s="175"/>
      <c r="G607" s="175"/>
      <c r="H607" s="175"/>
      <c r="I607" s="175"/>
      <c r="J607" s="175"/>
      <c r="K607" s="175"/>
      <c r="L607" s="175"/>
      <c r="M607" s="175"/>
      <c r="N607" s="175"/>
    </row>
    <row r="608" spans="1:14" ht="15.75" customHeight="1" x14ac:dyDescent="0.25">
      <c r="A608" s="175"/>
      <c r="B608" s="175"/>
      <c r="F608" s="175"/>
      <c r="G608" s="175"/>
      <c r="H608" s="175"/>
      <c r="I608" s="175"/>
      <c r="J608" s="175"/>
      <c r="K608" s="175"/>
      <c r="L608" s="175"/>
      <c r="M608" s="175"/>
      <c r="N608" s="175"/>
    </row>
    <row r="609" spans="1:14" ht="15.75" customHeight="1" x14ac:dyDescent="0.25">
      <c r="A609" s="175"/>
      <c r="B609" s="175"/>
      <c r="F609" s="175"/>
      <c r="G609" s="175"/>
      <c r="H609" s="175"/>
      <c r="I609" s="175"/>
      <c r="J609" s="175"/>
      <c r="K609" s="175"/>
      <c r="L609" s="175"/>
      <c r="M609" s="175"/>
      <c r="N609" s="175"/>
    </row>
    <row r="610" spans="1:14" ht="15.75" customHeight="1" x14ac:dyDescent="0.25">
      <c r="A610" s="175"/>
      <c r="B610" s="175"/>
      <c r="F610" s="175"/>
      <c r="G610" s="175"/>
      <c r="H610" s="175"/>
      <c r="I610" s="175"/>
      <c r="J610" s="175"/>
      <c r="K610" s="175"/>
      <c r="L610" s="175"/>
      <c r="M610" s="175"/>
      <c r="N610" s="175"/>
    </row>
    <row r="611" spans="1:14" ht="15.75" customHeight="1" x14ac:dyDescent="0.25">
      <c r="A611" s="175"/>
      <c r="B611" s="175"/>
      <c r="F611" s="175"/>
      <c r="G611" s="175"/>
      <c r="H611" s="175"/>
      <c r="I611" s="175"/>
      <c r="J611" s="175"/>
      <c r="K611" s="175"/>
      <c r="L611" s="175"/>
      <c r="M611" s="175"/>
      <c r="N611" s="175"/>
    </row>
    <row r="612" spans="1:14" ht="15.75" customHeight="1" x14ac:dyDescent="0.25">
      <c r="A612" s="175"/>
      <c r="B612" s="175"/>
      <c r="F612" s="175"/>
      <c r="G612" s="175"/>
      <c r="H612" s="175"/>
      <c r="I612" s="175"/>
      <c r="J612" s="175"/>
      <c r="K612" s="175"/>
      <c r="L612" s="175"/>
      <c r="M612" s="175"/>
      <c r="N612" s="175"/>
    </row>
    <row r="613" spans="1:14" ht="15.75" customHeight="1" x14ac:dyDescent="0.25">
      <c r="A613" s="175"/>
      <c r="B613" s="175"/>
      <c r="F613" s="175"/>
      <c r="G613" s="175"/>
      <c r="H613" s="175"/>
      <c r="I613" s="175"/>
      <c r="J613" s="175"/>
      <c r="K613" s="175"/>
      <c r="L613" s="175"/>
      <c r="M613" s="175"/>
      <c r="N613" s="175"/>
    </row>
    <row r="614" spans="1:14" ht="15.75" customHeight="1" x14ac:dyDescent="0.25">
      <c r="A614" s="175"/>
      <c r="B614" s="175"/>
      <c r="F614" s="175"/>
      <c r="G614" s="175"/>
      <c r="H614" s="175"/>
      <c r="I614" s="175"/>
      <c r="J614" s="175"/>
      <c r="K614" s="175"/>
      <c r="L614" s="175"/>
      <c r="M614" s="175"/>
      <c r="N614" s="175"/>
    </row>
    <row r="615" spans="1:14" ht="15.75" customHeight="1" x14ac:dyDescent="0.25">
      <c r="A615" s="175"/>
      <c r="B615" s="175"/>
      <c r="F615" s="175"/>
      <c r="G615" s="175"/>
      <c r="H615" s="175"/>
      <c r="I615" s="175"/>
      <c r="J615" s="175"/>
      <c r="K615" s="175"/>
      <c r="L615" s="175"/>
      <c r="M615" s="175"/>
      <c r="N615" s="175"/>
    </row>
    <row r="616" spans="1:14" ht="15.75" customHeight="1" x14ac:dyDescent="0.25">
      <c r="A616" s="175"/>
      <c r="B616" s="175"/>
      <c r="F616" s="175"/>
      <c r="G616" s="175"/>
      <c r="H616" s="175"/>
      <c r="I616" s="175"/>
      <c r="J616" s="175"/>
      <c r="K616" s="175"/>
      <c r="L616" s="175"/>
      <c r="M616" s="175"/>
      <c r="N616" s="175"/>
    </row>
    <row r="617" spans="1:14" ht="15.75" customHeight="1" x14ac:dyDescent="0.25">
      <c r="A617" s="175"/>
      <c r="B617" s="175"/>
      <c r="F617" s="175"/>
      <c r="G617" s="175"/>
      <c r="H617" s="175"/>
      <c r="I617" s="175"/>
      <c r="J617" s="175"/>
      <c r="K617" s="175"/>
      <c r="L617" s="175"/>
      <c r="M617" s="175"/>
      <c r="N617" s="175"/>
    </row>
    <row r="618" spans="1:14" ht="15.75" customHeight="1" x14ac:dyDescent="0.25">
      <c r="A618" s="175"/>
      <c r="B618" s="175"/>
      <c r="F618" s="175"/>
      <c r="G618" s="175"/>
      <c r="H618" s="175"/>
      <c r="I618" s="175"/>
      <c r="J618" s="175"/>
      <c r="K618" s="175"/>
      <c r="L618" s="175"/>
      <c r="M618" s="175"/>
      <c r="N618" s="175"/>
    </row>
    <row r="619" spans="1:14" ht="15.75" customHeight="1" x14ac:dyDescent="0.25">
      <c r="A619" s="175"/>
      <c r="B619" s="175"/>
      <c r="F619" s="175"/>
      <c r="G619" s="175"/>
      <c r="H619" s="175"/>
      <c r="I619" s="175"/>
      <c r="J619" s="175"/>
      <c r="K619" s="175"/>
      <c r="L619" s="175"/>
      <c r="M619" s="175"/>
      <c r="N619" s="175"/>
    </row>
    <row r="620" spans="1:14" ht="15.75" customHeight="1" x14ac:dyDescent="0.25">
      <c r="A620" s="175"/>
      <c r="B620" s="175"/>
      <c r="F620" s="175"/>
      <c r="G620" s="175"/>
      <c r="H620" s="175"/>
      <c r="I620" s="175"/>
      <c r="J620" s="175"/>
      <c r="K620" s="175"/>
      <c r="L620" s="175"/>
      <c r="M620" s="175"/>
      <c r="N620" s="175"/>
    </row>
    <row r="621" spans="1:14" ht="15.75" customHeight="1" x14ac:dyDescent="0.25">
      <c r="A621" s="175"/>
      <c r="B621" s="175"/>
      <c r="F621" s="175"/>
      <c r="G621" s="175"/>
      <c r="H621" s="175"/>
      <c r="I621" s="175"/>
      <c r="J621" s="175"/>
      <c r="K621" s="175"/>
      <c r="L621" s="175"/>
      <c r="M621" s="175"/>
      <c r="N621" s="175"/>
    </row>
    <row r="622" spans="1:14" ht="15.75" customHeight="1" x14ac:dyDescent="0.25">
      <c r="A622" s="175"/>
      <c r="B622" s="175"/>
      <c r="F622" s="175"/>
      <c r="G622" s="175"/>
      <c r="H622" s="175"/>
      <c r="I622" s="175"/>
      <c r="J622" s="175"/>
      <c r="K622" s="175"/>
      <c r="L622" s="175"/>
      <c r="M622" s="175"/>
      <c r="N622" s="175"/>
    </row>
    <row r="623" spans="1:14" ht="15.75" customHeight="1" x14ac:dyDescent="0.25">
      <c r="A623" s="175"/>
      <c r="B623" s="175"/>
      <c r="F623" s="175"/>
      <c r="G623" s="175"/>
      <c r="H623" s="175"/>
      <c r="I623" s="175"/>
      <c r="J623" s="175"/>
      <c r="K623" s="175"/>
      <c r="L623" s="175"/>
      <c r="M623" s="175"/>
      <c r="N623" s="175"/>
    </row>
    <row r="624" spans="1:14" ht="15.75" customHeight="1" x14ac:dyDescent="0.25">
      <c r="A624" s="175"/>
      <c r="B624" s="175"/>
      <c r="F624" s="175"/>
      <c r="G624" s="175"/>
      <c r="H624" s="175"/>
      <c r="I624" s="175"/>
      <c r="J624" s="175"/>
      <c r="K624" s="175"/>
      <c r="L624" s="175"/>
      <c r="M624" s="175"/>
      <c r="N624" s="175"/>
    </row>
    <row r="625" spans="1:14" ht="15.75" customHeight="1" x14ac:dyDescent="0.25">
      <c r="A625" s="175"/>
      <c r="B625" s="175"/>
      <c r="F625" s="175"/>
      <c r="G625" s="175"/>
      <c r="H625" s="175"/>
      <c r="I625" s="175"/>
      <c r="J625" s="175"/>
      <c r="K625" s="175"/>
      <c r="L625" s="175"/>
      <c r="M625" s="175"/>
      <c r="N625" s="175"/>
    </row>
    <row r="626" spans="1:14" ht="15.75" customHeight="1" x14ac:dyDescent="0.25">
      <c r="A626" s="175"/>
      <c r="B626" s="175"/>
      <c r="F626" s="175"/>
      <c r="G626" s="175"/>
      <c r="H626" s="175"/>
      <c r="I626" s="175"/>
      <c r="J626" s="175"/>
      <c r="K626" s="175"/>
      <c r="L626" s="175"/>
      <c r="M626" s="175"/>
      <c r="N626" s="175"/>
    </row>
    <row r="627" spans="1:14" ht="15.75" customHeight="1" x14ac:dyDescent="0.25">
      <c r="A627" s="175"/>
      <c r="B627" s="175"/>
      <c r="F627" s="175"/>
      <c r="G627" s="175"/>
      <c r="H627" s="175"/>
      <c r="I627" s="175"/>
      <c r="J627" s="175"/>
      <c r="K627" s="175"/>
      <c r="L627" s="175"/>
      <c r="M627" s="175"/>
      <c r="N627" s="175"/>
    </row>
    <row r="628" spans="1:14" ht="15.75" customHeight="1" x14ac:dyDescent="0.25">
      <c r="A628" s="175"/>
      <c r="B628" s="175"/>
      <c r="F628" s="175"/>
      <c r="G628" s="175"/>
      <c r="H628" s="175"/>
      <c r="I628" s="175"/>
      <c r="J628" s="175"/>
      <c r="K628" s="175"/>
      <c r="L628" s="175"/>
      <c r="M628" s="175"/>
      <c r="N628" s="175"/>
    </row>
    <row r="629" spans="1:14" ht="15.75" customHeight="1" x14ac:dyDescent="0.25">
      <c r="A629" s="175"/>
      <c r="B629" s="175"/>
      <c r="F629" s="175"/>
      <c r="G629" s="175"/>
      <c r="H629" s="175"/>
      <c r="I629" s="175"/>
      <c r="J629" s="175"/>
      <c r="K629" s="175"/>
      <c r="L629" s="175"/>
      <c r="M629" s="175"/>
      <c r="N629" s="175"/>
    </row>
    <row r="630" spans="1:14" ht="15.75" customHeight="1" x14ac:dyDescent="0.25">
      <c r="A630" s="175"/>
      <c r="B630" s="175"/>
      <c r="F630" s="175"/>
      <c r="G630" s="175"/>
      <c r="H630" s="175"/>
      <c r="I630" s="175"/>
      <c r="J630" s="175"/>
      <c r="K630" s="175"/>
      <c r="L630" s="175"/>
      <c r="M630" s="175"/>
      <c r="N630" s="175"/>
    </row>
    <row r="631" spans="1:14" ht="15.75" customHeight="1" x14ac:dyDescent="0.25">
      <c r="A631" s="175"/>
      <c r="B631" s="175"/>
      <c r="F631" s="175"/>
      <c r="G631" s="175"/>
      <c r="H631" s="175"/>
      <c r="I631" s="175"/>
      <c r="J631" s="175"/>
      <c r="K631" s="175"/>
      <c r="L631" s="175"/>
      <c r="M631" s="175"/>
      <c r="N631" s="175"/>
    </row>
    <row r="632" spans="1:14" ht="15.75" customHeight="1" x14ac:dyDescent="0.25">
      <c r="A632" s="175"/>
      <c r="B632" s="175"/>
      <c r="F632" s="175"/>
      <c r="G632" s="175"/>
      <c r="H632" s="175"/>
      <c r="I632" s="175"/>
      <c r="J632" s="175"/>
      <c r="K632" s="175"/>
      <c r="L632" s="175"/>
      <c r="M632" s="175"/>
      <c r="N632" s="175"/>
    </row>
    <row r="633" spans="1:14" ht="15.75" customHeight="1" x14ac:dyDescent="0.25">
      <c r="A633" s="175"/>
      <c r="B633" s="175"/>
      <c r="F633" s="175"/>
      <c r="G633" s="175"/>
      <c r="H633" s="175"/>
      <c r="I633" s="175"/>
      <c r="J633" s="175"/>
      <c r="K633" s="175"/>
      <c r="L633" s="175"/>
      <c r="M633" s="175"/>
      <c r="N633" s="175"/>
    </row>
    <row r="634" spans="1:14" ht="15.75" customHeight="1" x14ac:dyDescent="0.25">
      <c r="A634" s="175"/>
      <c r="B634" s="175"/>
      <c r="F634" s="175"/>
      <c r="G634" s="175"/>
      <c r="H634" s="175"/>
      <c r="I634" s="175"/>
      <c r="J634" s="175"/>
      <c r="K634" s="175"/>
      <c r="L634" s="175"/>
      <c r="M634" s="175"/>
      <c r="N634" s="175"/>
    </row>
    <row r="635" spans="1:14" ht="15.75" customHeight="1" x14ac:dyDescent="0.25">
      <c r="A635" s="175"/>
      <c r="B635" s="175"/>
      <c r="F635" s="175"/>
      <c r="G635" s="175"/>
      <c r="H635" s="175"/>
      <c r="I635" s="175"/>
      <c r="J635" s="175"/>
      <c r="K635" s="175"/>
      <c r="L635" s="175"/>
      <c r="M635" s="175"/>
      <c r="N635" s="175"/>
    </row>
    <row r="636" spans="1:14" ht="15.75" customHeight="1" x14ac:dyDescent="0.25">
      <c r="A636" s="175"/>
      <c r="B636" s="175"/>
      <c r="F636" s="175"/>
      <c r="G636" s="175"/>
      <c r="H636" s="175"/>
      <c r="I636" s="175"/>
      <c r="J636" s="175"/>
      <c r="K636" s="175"/>
      <c r="L636" s="175"/>
      <c r="M636" s="175"/>
      <c r="N636" s="175"/>
    </row>
    <row r="637" spans="1:14" ht="15.75" customHeight="1" x14ac:dyDescent="0.25">
      <c r="A637" s="175"/>
      <c r="B637" s="175"/>
      <c r="F637" s="175"/>
      <c r="G637" s="175"/>
      <c r="H637" s="175"/>
      <c r="I637" s="175"/>
      <c r="J637" s="175"/>
      <c r="K637" s="175"/>
      <c r="L637" s="175"/>
      <c r="M637" s="175"/>
      <c r="N637" s="175"/>
    </row>
    <row r="638" spans="1:14" ht="15.75" customHeight="1" x14ac:dyDescent="0.25">
      <c r="A638" s="175"/>
      <c r="B638" s="175"/>
      <c r="F638" s="175"/>
      <c r="G638" s="175"/>
      <c r="H638" s="175"/>
      <c r="I638" s="175"/>
      <c r="J638" s="175"/>
      <c r="K638" s="175"/>
      <c r="L638" s="175"/>
      <c r="M638" s="175"/>
      <c r="N638" s="175"/>
    </row>
    <row r="639" spans="1:14" ht="15.75" customHeight="1" x14ac:dyDescent="0.25">
      <c r="A639" s="175"/>
      <c r="B639" s="175"/>
      <c r="F639" s="175"/>
      <c r="G639" s="175"/>
      <c r="H639" s="175"/>
      <c r="I639" s="175"/>
      <c r="J639" s="175"/>
      <c r="K639" s="175"/>
      <c r="L639" s="175"/>
      <c r="M639" s="175"/>
      <c r="N639" s="175"/>
    </row>
    <row r="640" spans="1:14" ht="15.75" customHeight="1" x14ac:dyDescent="0.25">
      <c r="A640" s="175"/>
      <c r="B640" s="175"/>
      <c r="F640" s="175"/>
      <c r="G640" s="175"/>
      <c r="H640" s="175"/>
      <c r="I640" s="175"/>
      <c r="J640" s="175"/>
      <c r="K640" s="175"/>
      <c r="L640" s="175"/>
      <c r="M640" s="175"/>
      <c r="N640" s="175"/>
    </row>
    <row r="641" spans="1:14" ht="15.75" customHeight="1" x14ac:dyDescent="0.25">
      <c r="A641" s="175"/>
      <c r="B641" s="175"/>
      <c r="F641" s="175"/>
      <c r="G641" s="175"/>
      <c r="H641" s="175"/>
      <c r="I641" s="175"/>
      <c r="J641" s="175"/>
      <c r="K641" s="175"/>
      <c r="L641" s="175"/>
      <c r="M641" s="175"/>
      <c r="N641" s="175"/>
    </row>
    <row r="642" spans="1:14" ht="15.75" customHeight="1" x14ac:dyDescent="0.25">
      <c r="A642" s="175"/>
      <c r="B642" s="175"/>
      <c r="F642" s="175"/>
      <c r="G642" s="175"/>
      <c r="H642" s="175"/>
      <c r="I642" s="175"/>
      <c r="J642" s="175"/>
      <c r="K642" s="175"/>
      <c r="L642" s="175"/>
      <c r="M642" s="175"/>
      <c r="N642" s="175"/>
    </row>
    <row r="643" spans="1:14" ht="15.75" customHeight="1" x14ac:dyDescent="0.25">
      <c r="A643" s="175"/>
      <c r="B643" s="175"/>
      <c r="F643" s="175"/>
      <c r="G643" s="175"/>
      <c r="H643" s="175"/>
      <c r="I643" s="175"/>
      <c r="J643" s="175"/>
      <c r="K643" s="175"/>
      <c r="L643" s="175"/>
      <c r="M643" s="175"/>
      <c r="N643" s="175"/>
    </row>
    <row r="644" spans="1:14" ht="15.75" customHeight="1" x14ac:dyDescent="0.25">
      <c r="A644" s="175"/>
      <c r="B644" s="175"/>
      <c r="F644" s="175"/>
      <c r="G644" s="175"/>
      <c r="H644" s="175"/>
      <c r="I644" s="175"/>
      <c r="J644" s="175"/>
      <c r="K644" s="175"/>
      <c r="L644" s="175"/>
      <c r="M644" s="175"/>
      <c r="N644" s="175"/>
    </row>
    <row r="645" spans="1:14" ht="15.75" customHeight="1" x14ac:dyDescent="0.25">
      <c r="A645" s="175"/>
      <c r="B645" s="175"/>
      <c r="F645" s="175"/>
      <c r="G645" s="175"/>
      <c r="H645" s="175"/>
      <c r="I645" s="175"/>
      <c r="J645" s="175"/>
      <c r="K645" s="175"/>
      <c r="L645" s="175"/>
      <c r="M645" s="175"/>
      <c r="N645" s="175"/>
    </row>
    <row r="646" spans="1:14" ht="15.75" customHeight="1" x14ac:dyDescent="0.25">
      <c r="A646" s="175"/>
      <c r="B646" s="175"/>
      <c r="F646" s="175"/>
      <c r="G646" s="175"/>
      <c r="H646" s="175"/>
      <c r="I646" s="175"/>
      <c r="J646" s="175"/>
      <c r="K646" s="175"/>
      <c r="L646" s="175"/>
      <c r="M646" s="175"/>
      <c r="N646" s="175"/>
    </row>
    <row r="647" spans="1:14" ht="15.75" customHeight="1" x14ac:dyDescent="0.25">
      <c r="A647" s="175"/>
      <c r="B647" s="175"/>
      <c r="F647" s="175"/>
      <c r="G647" s="175"/>
      <c r="H647" s="175"/>
      <c r="I647" s="175"/>
      <c r="J647" s="175"/>
      <c r="K647" s="175"/>
      <c r="L647" s="175"/>
      <c r="M647" s="175"/>
      <c r="N647" s="175"/>
    </row>
    <row r="648" spans="1:14" ht="15.75" customHeight="1" x14ac:dyDescent="0.25">
      <c r="A648" s="175"/>
      <c r="B648" s="175"/>
      <c r="F648" s="175"/>
      <c r="G648" s="175"/>
      <c r="H648" s="175"/>
      <c r="I648" s="175"/>
      <c r="J648" s="175"/>
      <c r="K648" s="175"/>
      <c r="L648" s="175"/>
      <c r="M648" s="175"/>
      <c r="N648" s="175"/>
    </row>
    <row r="649" spans="1:14" ht="15.75" customHeight="1" x14ac:dyDescent="0.25">
      <c r="A649" s="175"/>
      <c r="B649" s="175"/>
      <c r="F649" s="175"/>
      <c r="G649" s="175"/>
      <c r="H649" s="175"/>
      <c r="I649" s="175"/>
      <c r="J649" s="175"/>
      <c r="K649" s="175"/>
      <c r="L649" s="175"/>
      <c r="M649" s="175"/>
      <c r="N649" s="175"/>
    </row>
    <row r="650" spans="1:14" ht="15.75" customHeight="1" x14ac:dyDescent="0.25">
      <c r="A650" s="175"/>
      <c r="B650" s="175"/>
      <c r="F650" s="175"/>
      <c r="G650" s="175"/>
      <c r="H650" s="175"/>
      <c r="I650" s="175"/>
      <c r="J650" s="175"/>
      <c r="K650" s="175"/>
      <c r="L650" s="175"/>
      <c r="M650" s="175"/>
      <c r="N650" s="175"/>
    </row>
    <row r="651" spans="1:14" ht="15.75" customHeight="1" x14ac:dyDescent="0.25">
      <c r="A651" s="175"/>
      <c r="B651" s="175"/>
      <c r="F651" s="175"/>
      <c r="G651" s="175"/>
      <c r="H651" s="175"/>
      <c r="I651" s="175"/>
      <c r="J651" s="175"/>
      <c r="K651" s="175"/>
      <c r="L651" s="175"/>
      <c r="M651" s="175"/>
      <c r="N651" s="175"/>
    </row>
    <row r="652" spans="1:14" ht="15.75" customHeight="1" x14ac:dyDescent="0.25">
      <c r="A652" s="175"/>
      <c r="B652" s="175"/>
      <c r="F652" s="175"/>
      <c r="G652" s="175"/>
      <c r="H652" s="175"/>
      <c r="I652" s="175"/>
      <c r="J652" s="175"/>
      <c r="K652" s="175"/>
      <c r="L652" s="175"/>
      <c r="M652" s="175"/>
      <c r="N652" s="175"/>
    </row>
    <row r="653" spans="1:14" ht="15.75" customHeight="1" x14ac:dyDescent="0.25">
      <c r="A653" s="175"/>
      <c r="B653" s="175"/>
      <c r="F653" s="175"/>
      <c r="G653" s="175"/>
      <c r="H653" s="175"/>
      <c r="I653" s="175"/>
      <c r="J653" s="175"/>
      <c r="K653" s="175"/>
      <c r="L653" s="175"/>
      <c r="M653" s="175"/>
      <c r="N653" s="175"/>
    </row>
    <row r="654" spans="1:14" ht="15.75" customHeight="1" x14ac:dyDescent="0.25">
      <c r="A654" s="175"/>
      <c r="B654" s="175"/>
      <c r="F654" s="175"/>
      <c r="G654" s="175"/>
      <c r="H654" s="175"/>
      <c r="I654" s="175"/>
      <c r="J654" s="175"/>
      <c r="K654" s="175"/>
      <c r="L654" s="175"/>
      <c r="M654" s="175"/>
      <c r="N654" s="175"/>
    </row>
    <row r="655" spans="1:14" ht="15.75" customHeight="1" x14ac:dyDescent="0.25">
      <c r="A655" s="175"/>
      <c r="B655" s="175"/>
      <c r="F655" s="175"/>
      <c r="G655" s="175"/>
      <c r="H655" s="175"/>
      <c r="I655" s="175"/>
      <c r="J655" s="175"/>
      <c r="K655" s="175"/>
      <c r="L655" s="175"/>
      <c r="M655" s="175"/>
      <c r="N655" s="175"/>
    </row>
    <row r="656" spans="1:14" ht="15.75" customHeight="1" x14ac:dyDescent="0.25">
      <c r="A656" s="175"/>
      <c r="B656" s="175"/>
      <c r="F656" s="175"/>
      <c r="G656" s="175"/>
      <c r="H656" s="175"/>
      <c r="I656" s="175"/>
      <c r="J656" s="175"/>
      <c r="K656" s="175"/>
      <c r="L656" s="175"/>
      <c r="M656" s="175"/>
      <c r="N656" s="175"/>
    </row>
    <row r="657" spans="1:14" ht="15.75" customHeight="1" x14ac:dyDescent="0.25">
      <c r="A657" s="175"/>
      <c r="B657" s="175"/>
      <c r="F657" s="175"/>
      <c r="G657" s="175"/>
      <c r="H657" s="175"/>
      <c r="I657" s="175"/>
      <c r="J657" s="175"/>
      <c r="K657" s="175"/>
      <c r="L657" s="175"/>
      <c r="M657" s="175"/>
      <c r="N657" s="175"/>
    </row>
    <row r="658" spans="1:14" ht="15.75" customHeight="1" x14ac:dyDescent="0.25">
      <c r="A658" s="175"/>
      <c r="B658" s="175"/>
      <c r="F658" s="175"/>
      <c r="G658" s="175"/>
      <c r="H658" s="175"/>
      <c r="I658" s="175"/>
      <c r="J658" s="175"/>
      <c r="K658" s="175"/>
      <c r="L658" s="175"/>
      <c r="M658" s="175"/>
      <c r="N658" s="175"/>
    </row>
    <row r="659" spans="1:14" ht="15.75" customHeight="1" x14ac:dyDescent="0.25">
      <c r="A659" s="175"/>
      <c r="B659" s="175"/>
      <c r="F659" s="175"/>
      <c r="G659" s="175"/>
      <c r="H659" s="175"/>
      <c r="I659" s="175"/>
      <c r="J659" s="175"/>
      <c r="K659" s="175"/>
      <c r="L659" s="175"/>
      <c r="M659" s="175"/>
      <c r="N659" s="175"/>
    </row>
    <row r="660" spans="1:14" ht="15.75" customHeight="1" x14ac:dyDescent="0.25">
      <c r="A660" s="175"/>
      <c r="B660" s="175"/>
      <c r="F660" s="175"/>
      <c r="G660" s="175"/>
      <c r="H660" s="175"/>
      <c r="I660" s="175"/>
      <c r="J660" s="175"/>
      <c r="K660" s="175"/>
      <c r="L660" s="175"/>
      <c r="M660" s="175"/>
      <c r="N660" s="175"/>
    </row>
    <row r="661" spans="1:14" ht="15.75" customHeight="1" x14ac:dyDescent="0.25">
      <c r="A661" s="175"/>
      <c r="B661" s="175"/>
      <c r="F661" s="175"/>
      <c r="G661" s="175"/>
      <c r="H661" s="175"/>
      <c r="I661" s="175"/>
      <c r="J661" s="175"/>
      <c r="K661" s="175"/>
      <c r="L661" s="175"/>
      <c r="M661" s="175"/>
      <c r="N661" s="175"/>
    </row>
    <row r="662" spans="1:14" ht="15.75" customHeight="1" x14ac:dyDescent="0.25">
      <c r="A662" s="175"/>
      <c r="B662" s="175"/>
      <c r="F662" s="175"/>
      <c r="G662" s="175"/>
      <c r="H662" s="175"/>
      <c r="I662" s="175"/>
      <c r="J662" s="175"/>
      <c r="K662" s="175"/>
      <c r="L662" s="175"/>
      <c r="M662" s="175"/>
      <c r="N662" s="175"/>
    </row>
    <row r="663" spans="1:14" ht="15.75" customHeight="1" x14ac:dyDescent="0.25">
      <c r="A663" s="175"/>
      <c r="B663" s="175"/>
      <c r="F663" s="175"/>
      <c r="G663" s="175"/>
      <c r="H663" s="175"/>
      <c r="I663" s="175"/>
      <c r="J663" s="175"/>
      <c r="K663" s="175"/>
      <c r="L663" s="175"/>
      <c r="M663" s="175"/>
      <c r="N663" s="175"/>
    </row>
    <row r="664" spans="1:14" ht="15.75" customHeight="1" x14ac:dyDescent="0.25">
      <c r="A664" s="175"/>
      <c r="B664" s="175"/>
      <c r="F664" s="175"/>
      <c r="G664" s="175"/>
      <c r="H664" s="175"/>
      <c r="I664" s="175"/>
      <c r="J664" s="175"/>
      <c r="K664" s="175"/>
      <c r="L664" s="175"/>
      <c r="M664" s="175"/>
      <c r="N664" s="175"/>
    </row>
    <row r="665" spans="1:14" ht="15.75" customHeight="1" x14ac:dyDescent="0.25">
      <c r="A665" s="175"/>
      <c r="B665" s="175"/>
      <c r="F665" s="175"/>
      <c r="G665" s="175"/>
      <c r="H665" s="175"/>
      <c r="I665" s="175"/>
      <c r="J665" s="175"/>
      <c r="K665" s="175"/>
      <c r="L665" s="175"/>
      <c r="M665" s="175"/>
      <c r="N665" s="175"/>
    </row>
    <row r="666" spans="1:14" ht="15.75" customHeight="1" x14ac:dyDescent="0.25">
      <c r="A666" s="175"/>
      <c r="B666" s="175"/>
      <c r="F666" s="175"/>
      <c r="G666" s="175"/>
      <c r="H666" s="175"/>
      <c r="I666" s="175"/>
      <c r="J666" s="175"/>
      <c r="K666" s="175"/>
      <c r="L666" s="175"/>
      <c r="M666" s="175"/>
      <c r="N666" s="175"/>
    </row>
    <row r="667" spans="1:14" ht="15.75" customHeight="1" x14ac:dyDescent="0.25">
      <c r="A667" s="175"/>
      <c r="B667" s="175"/>
      <c r="F667" s="175"/>
      <c r="G667" s="175"/>
      <c r="H667" s="175"/>
      <c r="I667" s="175"/>
      <c r="J667" s="175"/>
      <c r="K667" s="175"/>
      <c r="L667" s="175"/>
      <c r="M667" s="175"/>
      <c r="N667" s="175"/>
    </row>
    <row r="668" spans="1:14" ht="15.75" customHeight="1" x14ac:dyDescent="0.25">
      <c r="A668" s="175"/>
      <c r="B668" s="175"/>
      <c r="F668" s="175"/>
      <c r="G668" s="175"/>
      <c r="H668" s="175"/>
      <c r="I668" s="175"/>
      <c r="J668" s="175"/>
      <c r="K668" s="175"/>
      <c r="L668" s="175"/>
      <c r="M668" s="175"/>
      <c r="N668" s="175"/>
    </row>
    <row r="669" spans="1:14" ht="15.75" customHeight="1" x14ac:dyDescent="0.25">
      <c r="A669" s="175"/>
      <c r="B669" s="175"/>
      <c r="F669" s="175"/>
      <c r="G669" s="175"/>
      <c r="H669" s="175"/>
      <c r="I669" s="175"/>
      <c r="J669" s="175"/>
      <c r="K669" s="175"/>
      <c r="L669" s="175"/>
      <c r="M669" s="175"/>
      <c r="N669" s="175"/>
    </row>
    <row r="670" spans="1:14" ht="15.75" customHeight="1" x14ac:dyDescent="0.25">
      <c r="A670" s="175"/>
      <c r="B670" s="175"/>
      <c r="F670" s="175"/>
      <c r="G670" s="175"/>
      <c r="H670" s="175"/>
      <c r="I670" s="175"/>
      <c r="J670" s="175"/>
      <c r="K670" s="175"/>
      <c r="L670" s="175"/>
      <c r="M670" s="175"/>
      <c r="N670" s="175"/>
    </row>
    <row r="671" spans="1:14" ht="15.75" customHeight="1" x14ac:dyDescent="0.25">
      <c r="A671" s="175"/>
      <c r="B671" s="175"/>
      <c r="F671" s="175"/>
      <c r="G671" s="175"/>
      <c r="H671" s="175"/>
      <c r="I671" s="175"/>
      <c r="J671" s="175"/>
      <c r="K671" s="175"/>
      <c r="L671" s="175"/>
      <c r="M671" s="175"/>
      <c r="N671" s="175"/>
    </row>
    <row r="672" spans="1:14" ht="15.75" customHeight="1" x14ac:dyDescent="0.25">
      <c r="A672" s="175"/>
      <c r="B672" s="175"/>
      <c r="F672" s="175"/>
      <c r="G672" s="175"/>
      <c r="H672" s="175"/>
      <c r="I672" s="175"/>
      <c r="J672" s="175"/>
      <c r="K672" s="175"/>
      <c r="L672" s="175"/>
      <c r="M672" s="175"/>
      <c r="N672" s="175"/>
    </row>
    <row r="673" spans="1:14" ht="15.75" customHeight="1" x14ac:dyDescent="0.25">
      <c r="A673" s="175"/>
      <c r="B673" s="175"/>
      <c r="F673" s="175"/>
      <c r="G673" s="175"/>
      <c r="H673" s="175"/>
      <c r="I673" s="175"/>
      <c r="J673" s="175"/>
      <c r="K673" s="175"/>
      <c r="L673" s="175"/>
      <c r="M673" s="175"/>
      <c r="N673" s="175"/>
    </row>
    <row r="674" spans="1:14" ht="15.75" customHeight="1" x14ac:dyDescent="0.25">
      <c r="A674" s="175"/>
      <c r="B674" s="175"/>
      <c r="F674" s="175"/>
      <c r="G674" s="175"/>
      <c r="H674" s="175"/>
      <c r="I674" s="175"/>
      <c r="J674" s="175"/>
      <c r="K674" s="175"/>
      <c r="L674" s="175"/>
      <c r="M674" s="175"/>
      <c r="N674" s="175"/>
    </row>
    <row r="675" spans="1:14" ht="15.75" customHeight="1" x14ac:dyDescent="0.25">
      <c r="A675" s="175"/>
      <c r="B675" s="175"/>
      <c r="F675" s="175"/>
      <c r="G675" s="175"/>
      <c r="H675" s="175"/>
      <c r="I675" s="175"/>
      <c r="J675" s="175"/>
      <c r="K675" s="175"/>
      <c r="L675" s="175"/>
      <c r="M675" s="175"/>
      <c r="N675" s="175"/>
    </row>
    <row r="676" spans="1:14" ht="15.75" customHeight="1" x14ac:dyDescent="0.25">
      <c r="A676" s="175"/>
      <c r="B676" s="175"/>
      <c r="F676" s="175"/>
      <c r="G676" s="175"/>
      <c r="H676" s="175"/>
      <c r="I676" s="175"/>
      <c r="J676" s="175"/>
      <c r="K676" s="175"/>
      <c r="L676" s="175"/>
      <c r="M676" s="175"/>
      <c r="N676" s="175"/>
    </row>
    <row r="677" spans="1:14" ht="15.75" customHeight="1" x14ac:dyDescent="0.25">
      <c r="A677" s="175"/>
      <c r="B677" s="175"/>
      <c r="F677" s="175"/>
      <c r="G677" s="175"/>
      <c r="H677" s="175"/>
      <c r="I677" s="175"/>
      <c r="J677" s="175"/>
      <c r="K677" s="175"/>
      <c r="L677" s="175"/>
      <c r="M677" s="175"/>
      <c r="N677" s="175"/>
    </row>
    <row r="678" spans="1:14" ht="15.75" customHeight="1" x14ac:dyDescent="0.25">
      <c r="A678" s="175"/>
      <c r="B678" s="175"/>
      <c r="F678" s="175"/>
      <c r="G678" s="175"/>
      <c r="H678" s="175"/>
      <c r="I678" s="175"/>
      <c r="J678" s="175"/>
      <c r="K678" s="175"/>
      <c r="L678" s="175"/>
      <c r="M678" s="175"/>
      <c r="N678" s="175"/>
    </row>
    <row r="679" spans="1:14" ht="15.75" customHeight="1" x14ac:dyDescent="0.25">
      <c r="A679" s="175"/>
      <c r="B679" s="175"/>
      <c r="F679" s="175"/>
      <c r="G679" s="175"/>
      <c r="H679" s="175"/>
      <c r="I679" s="175"/>
      <c r="J679" s="175"/>
      <c r="K679" s="175"/>
      <c r="L679" s="175"/>
      <c r="M679" s="175"/>
      <c r="N679" s="175"/>
    </row>
    <row r="680" spans="1:14" ht="15.75" customHeight="1" x14ac:dyDescent="0.25">
      <c r="A680" s="175"/>
      <c r="B680" s="175"/>
      <c r="F680" s="175"/>
      <c r="G680" s="175"/>
      <c r="H680" s="175"/>
      <c r="I680" s="175"/>
      <c r="J680" s="175"/>
      <c r="K680" s="175"/>
      <c r="L680" s="175"/>
      <c r="M680" s="175"/>
      <c r="N680" s="175"/>
    </row>
    <row r="681" spans="1:14" ht="15.75" customHeight="1" x14ac:dyDescent="0.25">
      <c r="A681" s="175"/>
      <c r="B681" s="175"/>
      <c r="F681" s="175"/>
      <c r="G681" s="175"/>
      <c r="H681" s="175"/>
      <c r="I681" s="175"/>
      <c r="J681" s="175"/>
      <c r="K681" s="175"/>
      <c r="L681" s="175"/>
      <c r="M681" s="175"/>
      <c r="N681" s="175"/>
    </row>
    <row r="682" spans="1:14" ht="15.75" customHeight="1" x14ac:dyDescent="0.25">
      <c r="A682" s="175"/>
      <c r="B682" s="175"/>
      <c r="F682" s="175"/>
      <c r="G682" s="175"/>
      <c r="H682" s="175"/>
      <c r="I682" s="175"/>
      <c r="J682" s="175"/>
      <c r="K682" s="175"/>
      <c r="L682" s="175"/>
      <c r="M682" s="175"/>
      <c r="N682" s="175"/>
    </row>
    <row r="683" spans="1:14" ht="15.75" customHeight="1" x14ac:dyDescent="0.25">
      <c r="A683" s="175"/>
      <c r="B683" s="175"/>
      <c r="F683" s="175"/>
      <c r="G683" s="175"/>
      <c r="H683" s="175"/>
      <c r="I683" s="175"/>
      <c r="J683" s="175"/>
      <c r="K683" s="175"/>
      <c r="L683" s="175"/>
      <c r="M683" s="175"/>
      <c r="N683" s="175"/>
    </row>
    <row r="684" spans="1:14" ht="15.75" customHeight="1" x14ac:dyDescent="0.25">
      <c r="A684" s="175"/>
      <c r="B684" s="175"/>
      <c r="F684" s="175"/>
      <c r="G684" s="175"/>
      <c r="H684" s="175"/>
      <c r="I684" s="175"/>
      <c r="J684" s="175"/>
      <c r="K684" s="175"/>
      <c r="L684" s="175"/>
      <c r="M684" s="175"/>
      <c r="N684" s="175"/>
    </row>
    <row r="685" spans="1:14" ht="15.75" customHeight="1" x14ac:dyDescent="0.25">
      <c r="A685" s="175"/>
      <c r="B685" s="175"/>
      <c r="F685" s="175"/>
      <c r="G685" s="175"/>
      <c r="H685" s="175"/>
      <c r="I685" s="175"/>
      <c r="J685" s="175"/>
      <c r="K685" s="175"/>
      <c r="L685" s="175"/>
      <c r="M685" s="175"/>
      <c r="N685" s="175"/>
    </row>
    <row r="686" spans="1:14" ht="15.75" customHeight="1" x14ac:dyDescent="0.25">
      <c r="A686" s="175"/>
      <c r="B686" s="175"/>
      <c r="F686" s="175"/>
      <c r="G686" s="175"/>
      <c r="H686" s="175"/>
      <c r="I686" s="175"/>
      <c r="J686" s="175"/>
      <c r="K686" s="175"/>
      <c r="L686" s="175"/>
      <c r="M686" s="175"/>
      <c r="N686" s="175"/>
    </row>
    <row r="687" spans="1:14" ht="15.75" customHeight="1" x14ac:dyDescent="0.25">
      <c r="A687" s="175"/>
      <c r="B687" s="175"/>
      <c r="F687" s="175"/>
      <c r="G687" s="175"/>
      <c r="H687" s="175"/>
      <c r="I687" s="175"/>
      <c r="J687" s="175"/>
      <c r="K687" s="175"/>
      <c r="L687" s="175"/>
      <c r="M687" s="175"/>
      <c r="N687" s="175"/>
    </row>
    <row r="688" spans="1:14" ht="15.75" customHeight="1" x14ac:dyDescent="0.25">
      <c r="A688" s="175"/>
      <c r="B688" s="175"/>
      <c r="F688" s="175"/>
      <c r="G688" s="175"/>
      <c r="H688" s="175"/>
      <c r="I688" s="175"/>
      <c r="J688" s="175"/>
      <c r="K688" s="175"/>
      <c r="L688" s="175"/>
      <c r="M688" s="175"/>
      <c r="N688" s="175"/>
    </row>
    <row r="689" spans="1:14" ht="15.75" customHeight="1" x14ac:dyDescent="0.25">
      <c r="A689" s="175"/>
      <c r="B689" s="175"/>
      <c r="F689" s="175"/>
      <c r="G689" s="175"/>
      <c r="H689" s="175"/>
      <c r="I689" s="175"/>
      <c r="J689" s="175"/>
      <c r="K689" s="175"/>
      <c r="L689" s="175"/>
      <c r="M689" s="175"/>
      <c r="N689" s="175"/>
    </row>
    <row r="690" spans="1:14" ht="15.75" customHeight="1" x14ac:dyDescent="0.25">
      <c r="A690" s="175"/>
      <c r="B690" s="175"/>
      <c r="F690" s="175"/>
      <c r="G690" s="175"/>
      <c r="H690" s="175"/>
      <c r="I690" s="175"/>
      <c r="J690" s="175"/>
      <c r="K690" s="175"/>
      <c r="L690" s="175"/>
      <c r="M690" s="175"/>
      <c r="N690" s="175"/>
    </row>
    <row r="691" spans="1:14" ht="15.75" customHeight="1" x14ac:dyDescent="0.25">
      <c r="A691" s="175"/>
      <c r="B691" s="175"/>
      <c r="F691" s="175"/>
      <c r="G691" s="175"/>
      <c r="H691" s="175"/>
      <c r="I691" s="175"/>
      <c r="J691" s="175"/>
      <c r="K691" s="175"/>
      <c r="L691" s="175"/>
      <c r="M691" s="175"/>
      <c r="N691" s="175"/>
    </row>
    <row r="692" spans="1:14" ht="15.75" customHeight="1" x14ac:dyDescent="0.25">
      <c r="A692" s="175"/>
      <c r="B692" s="175"/>
      <c r="F692" s="175"/>
      <c r="G692" s="175"/>
      <c r="H692" s="175"/>
      <c r="I692" s="175"/>
      <c r="J692" s="175"/>
      <c r="K692" s="175"/>
      <c r="L692" s="175"/>
      <c r="M692" s="175"/>
      <c r="N692" s="175"/>
    </row>
    <row r="693" spans="1:14" ht="15.75" customHeight="1" x14ac:dyDescent="0.25">
      <c r="A693" s="175"/>
      <c r="B693" s="175"/>
      <c r="F693" s="175"/>
      <c r="G693" s="175"/>
      <c r="H693" s="175"/>
      <c r="I693" s="175"/>
      <c r="J693" s="175"/>
      <c r="K693" s="175"/>
      <c r="L693" s="175"/>
      <c r="M693" s="175"/>
      <c r="N693" s="175"/>
    </row>
    <row r="694" spans="1:14" ht="15.75" customHeight="1" x14ac:dyDescent="0.25">
      <c r="A694" s="175"/>
      <c r="B694" s="175"/>
      <c r="F694" s="175"/>
      <c r="G694" s="175"/>
      <c r="H694" s="175"/>
      <c r="I694" s="175"/>
      <c r="J694" s="175"/>
      <c r="K694" s="175"/>
      <c r="L694" s="175"/>
      <c r="M694" s="175"/>
      <c r="N694" s="175"/>
    </row>
    <row r="695" spans="1:14" ht="15.75" customHeight="1" x14ac:dyDescent="0.25">
      <c r="A695" s="175"/>
      <c r="B695" s="175"/>
      <c r="F695" s="175"/>
      <c r="G695" s="175"/>
      <c r="H695" s="175"/>
      <c r="I695" s="175"/>
      <c r="J695" s="175"/>
      <c r="K695" s="175"/>
      <c r="L695" s="175"/>
      <c r="M695" s="175"/>
      <c r="N695" s="175"/>
    </row>
    <row r="696" spans="1:14" ht="15.75" customHeight="1" x14ac:dyDescent="0.25">
      <c r="A696" s="175"/>
      <c r="B696" s="175"/>
      <c r="F696" s="175"/>
      <c r="G696" s="175"/>
      <c r="H696" s="175"/>
      <c r="I696" s="175"/>
      <c r="J696" s="175"/>
      <c r="K696" s="175"/>
      <c r="L696" s="175"/>
      <c r="M696" s="175"/>
      <c r="N696" s="175"/>
    </row>
    <row r="697" spans="1:14" ht="15.75" customHeight="1" x14ac:dyDescent="0.25">
      <c r="A697" s="175"/>
      <c r="B697" s="175"/>
      <c r="F697" s="175"/>
      <c r="G697" s="175"/>
      <c r="H697" s="175"/>
      <c r="I697" s="175"/>
      <c r="J697" s="175"/>
      <c r="K697" s="175"/>
      <c r="L697" s="175"/>
      <c r="M697" s="175"/>
      <c r="N697" s="175"/>
    </row>
    <row r="698" spans="1:14" ht="15.75" customHeight="1" x14ac:dyDescent="0.25">
      <c r="A698" s="175"/>
      <c r="B698" s="175"/>
      <c r="F698" s="175"/>
      <c r="G698" s="175"/>
      <c r="H698" s="175"/>
      <c r="I698" s="175"/>
      <c r="J698" s="175"/>
      <c r="K698" s="175"/>
      <c r="L698" s="175"/>
      <c r="M698" s="175"/>
      <c r="N698" s="175"/>
    </row>
    <row r="699" spans="1:14" ht="15.75" customHeight="1" x14ac:dyDescent="0.25">
      <c r="A699" s="175"/>
      <c r="B699" s="175"/>
      <c r="F699" s="175"/>
      <c r="G699" s="175"/>
      <c r="H699" s="175"/>
      <c r="I699" s="175"/>
      <c r="J699" s="175"/>
      <c r="K699" s="175"/>
      <c r="L699" s="175"/>
      <c r="M699" s="175"/>
      <c r="N699" s="175"/>
    </row>
    <row r="700" spans="1:14" ht="15.75" customHeight="1" x14ac:dyDescent="0.25">
      <c r="A700" s="175"/>
      <c r="B700" s="175"/>
      <c r="F700" s="175"/>
      <c r="G700" s="175"/>
      <c r="H700" s="175"/>
      <c r="I700" s="175"/>
      <c r="J700" s="175"/>
      <c r="K700" s="175"/>
      <c r="L700" s="175"/>
      <c r="M700" s="175"/>
      <c r="N700" s="175"/>
    </row>
    <row r="701" spans="1:14" ht="15.75" customHeight="1" x14ac:dyDescent="0.25">
      <c r="A701" s="175"/>
      <c r="B701" s="175"/>
      <c r="F701" s="175"/>
      <c r="G701" s="175"/>
      <c r="H701" s="175"/>
      <c r="I701" s="175"/>
      <c r="J701" s="175"/>
      <c r="K701" s="175"/>
      <c r="L701" s="175"/>
      <c r="M701" s="175"/>
      <c r="N701" s="175"/>
    </row>
    <row r="702" spans="1:14" ht="15.75" customHeight="1" x14ac:dyDescent="0.25">
      <c r="A702" s="175"/>
      <c r="B702" s="175"/>
      <c r="F702" s="175"/>
      <c r="G702" s="175"/>
      <c r="H702" s="175"/>
      <c r="I702" s="175"/>
      <c r="J702" s="175"/>
      <c r="K702" s="175"/>
      <c r="L702" s="175"/>
      <c r="M702" s="175"/>
      <c r="N702" s="175"/>
    </row>
    <row r="703" spans="1:14" ht="15.75" customHeight="1" x14ac:dyDescent="0.25">
      <c r="A703" s="175"/>
      <c r="B703" s="175"/>
      <c r="F703" s="175"/>
      <c r="G703" s="175"/>
      <c r="H703" s="175"/>
      <c r="I703" s="175"/>
      <c r="J703" s="175"/>
      <c r="K703" s="175"/>
      <c r="L703" s="175"/>
      <c r="M703" s="175"/>
      <c r="N703" s="175"/>
    </row>
    <row r="704" spans="1:14" ht="15.75" customHeight="1" x14ac:dyDescent="0.25">
      <c r="A704" s="175"/>
      <c r="B704" s="175"/>
      <c r="F704" s="175"/>
      <c r="G704" s="175"/>
      <c r="H704" s="175"/>
      <c r="I704" s="175"/>
      <c r="J704" s="175"/>
      <c r="K704" s="175"/>
      <c r="L704" s="175"/>
      <c r="M704" s="175"/>
      <c r="N704" s="175"/>
    </row>
    <row r="705" spans="1:14" ht="15.75" customHeight="1" x14ac:dyDescent="0.25">
      <c r="A705" s="175"/>
      <c r="B705" s="175"/>
      <c r="F705" s="175"/>
      <c r="G705" s="175"/>
      <c r="H705" s="175"/>
      <c r="I705" s="175"/>
      <c r="J705" s="175"/>
      <c r="K705" s="175"/>
      <c r="L705" s="175"/>
      <c r="M705" s="175"/>
      <c r="N705" s="175"/>
    </row>
    <row r="706" spans="1:14" ht="15.75" customHeight="1" x14ac:dyDescent="0.25">
      <c r="A706" s="175"/>
      <c r="B706" s="175"/>
      <c r="F706" s="175"/>
      <c r="G706" s="175"/>
      <c r="H706" s="175"/>
      <c r="I706" s="175"/>
      <c r="J706" s="175"/>
      <c r="K706" s="175"/>
      <c r="L706" s="175"/>
      <c r="M706" s="175"/>
      <c r="N706" s="175"/>
    </row>
    <row r="707" spans="1:14" ht="15.75" customHeight="1" x14ac:dyDescent="0.25">
      <c r="A707" s="175"/>
      <c r="B707" s="175"/>
      <c r="F707" s="175"/>
      <c r="G707" s="175"/>
      <c r="H707" s="175"/>
      <c r="I707" s="175"/>
      <c r="J707" s="175"/>
      <c r="K707" s="175"/>
      <c r="L707" s="175"/>
      <c r="M707" s="175"/>
      <c r="N707" s="175"/>
    </row>
    <row r="708" spans="1:14" ht="15.75" customHeight="1" x14ac:dyDescent="0.25">
      <c r="A708" s="175"/>
      <c r="B708" s="175"/>
      <c r="F708" s="175"/>
      <c r="G708" s="175"/>
      <c r="H708" s="175"/>
      <c r="I708" s="175"/>
      <c r="J708" s="175"/>
      <c r="K708" s="175"/>
      <c r="L708" s="175"/>
      <c r="M708" s="175"/>
      <c r="N708" s="175"/>
    </row>
    <row r="709" spans="1:14" ht="15.75" customHeight="1" x14ac:dyDescent="0.25">
      <c r="A709" s="175"/>
      <c r="B709" s="175"/>
      <c r="F709" s="175"/>
      <c r="G709" s="175"/>
      <c r="H709" s="175"/>
      <c r="I709" s="175"/>
      <c r="J709" s="175"/>
      <c r="K709" s="175"/>
      <c r="L709" s="175"/>
      <c r="M709" s="175"/>
      <c r="N709" s="175"/>
    </row>
    <row r="710" spans="1:14" ht="15.75" customHeight="1" x14ac:dyDescent="0.25">
      <c r="A710" s="175"/>
      <c r="B710" s="175"/>
      <c r="F710" s="175"/>
      <c r="G710" s="175"/>
      <c r="H710" s="175"/>
      <c r="I710" s="175"/>
      <c r="J710" s="175"/>
      <c r="K710" s="175"/>
      <c r="L710" s="175"/>
      <c r="M710" s="175"/>
      <c r="N710" s="175"/>
    </row>
    <row r="711" spans="1:14" ht="15.75" customHeight="1" x14ac:dyDescent="0.25">
      <c r="A711" s="175"/>
      <c r="B711" s="175"/>
      <c r="F711" s="175"/>
      <c r="G711" s="175"/>
      <c r="H711" s="175"/>
      <c r="I711" s="175"/>
      <c r="J711" s="175"/>
      <c r="K711" s="175"/>
      <c r="L711" s="175"/>
      <c r="M711" s="175"/>
      <c r="N711" s="175"/>
    </row>
    <row r="712" spans="1:14" ht="15.75" customHeight="1" x14ac:dyDescent="0.25">
      <c r="A712" s="175"/>
      <c r="B712" s="175"/>
      <c r="F712" s="175"/>
      <c r="G712" s="175"/>
      <c r="H712" s="175"/>
      <c r="I712" s="175"/>
      <c r="J712" s="175"/>
      <c r="K712" s="175"/>
      <c r="L712" s="175"/>
      <c r="M712" s="175"/>
      <c r="N712" s="175"/>
    </row>
    <row r="713" spans="1:14" ht="15.75" customHeight="1" x14ac:dyDescent="0.25">
      <c r="A713" s="175"/>
      <c r="B713" s="175"/>
      <c r="F713" s="175"/>
      <c r="G713" s="175"/>
      <c r="H713" s="175"/>
      <c r="I713" s="175"/>
      <c r="J713" s="175"/>
      <c r="K713" s="175"/>
      <c r="L713" s="175"/>
      <c r="M713" s="175"/>
      <c r="N713" s="175"/>
    </row>
    <row r="714" spans="1:14" ht="15.75" customHeight="1" x14ac:dyDescent="0.25">
      <c r="A714" s="175"/>
      <c r="B714" s="175"/>
      <c r="F714" s="175"/>
      <c r="G714" s="175"/>
      <c r="H714" s="175"/>
      <c r="I714" s="175"/>
      <c r="J714" s="175"/>
      <c r="K714" s="175"/>
      <c r="L714" s="175"/>
      <c r="M714" s="175"/>
      <c r="N714" s="175"/>
    </row>
    <row r="715" spans="1:14" ht="15.75" customHeight="1" x14ac:dyDescent="0.25">
      <c r="A715" s="175"/>
      <c r="B715" s="175"/>
      <c r="F715" s="175"/>
      <c r="G715" s="175"/>
      <c r="H715" s="175"/>
      <c r="I715" s="175"/>
      <c r="J715" s="175"/>
      <c r="K715" s="175"/>
      <c r="L715" s="175"/>
      <c r="M715" s="175"/>
      <c r="N715" s="175"/>
    </row>
    <row r="716" spans="1:14" ht="15.75" customHeight="1" x14ac:dyDescent="0.25">
      <c r="A716" s="175"/>
      <c r="B716" s="175"/>
      <c r="F716" s="175"/>
      <c r="G716" s="175"/>
      <c r="H716" s="175"/>
      <c r="I716" s="175"/>
      <c r="J716" s="175"/>
      <c r="K716" s="175"/>
      <c r="L716" s="175"/>
      <c r="M716" s="175"/>
      <c r="N716" s="175"/>
    </row>
    <row r="717" spans="1:14" ht="15.75" customHeight="1" x14ac:dyDescent="0.25">
      <c r="A717" s="175"/>
      <c r="B717" s="175"/>
      <c r="F717" s="175"/>
      <c r="G717" s="175"/>
      <c r="H717" s="175"/>
      <c r="I717" s="175"/>
      <c r="J717" s="175"/>
      <c r="K717" s="175"/>
      <c r="L717" s="175"/>
      <c r="M717" s="175"/>
      <c r="N717" s="175"/>
    </row>
    <row r="718" spans="1:14" ht="15.75" customHeight="1" x14ac:dyDescent="0.25">
      <c r="A718" s="175"/>
      <c r="B718" s="175"/>
      <c r="F718" s="175"/>
      <c r="G718" s="175"/>
      <c r="H718" s="175"/>
      <c r="I718" s="175"/>
      <c r="J718" s="175"/>
      <c r="K718" s="175"/>
      <c r="L718" s="175"/>
      <c r="M718" s="175"/>
      <c r="N718" s="175"/>
    </row>
    <row r="719" spans="1:14" ht="15.75" customHeight="1" x14ac:dyDescent="0.25">
      <c r="A719" s="175"/>
      <c r="B719" s="175"/>
      <c r="F719" s="175"/>
      <c r="G719" s="175"/>
      <c r="H719" s="175"/>
      <c r="I719" s="175"/>
      <c r="J719" s="175"/>
      <c r="K719" s="175"/>
      <c r="L719" s="175"/>
      <c r="M719" s="175"/>
      <c r="N719" s="175"/>
    </row>
    <row r="720" spans="1:14" ht="15.75" customHeight="1" x14ac:dyDescent="0.25">
      <c r="A720" s="175"/>
      <c r="B720" s="175"/>
      <c r="F720" s="175"/>
      <c r="G720" s="175"/>
      <c r="H720" s="175"/>
      <c r="I720" s="175"/>
      <c r="J720" s="175"/>
      <c r="K720" s="175"/>
      <c r="L720" s="175"/>
      <c r="M720" s="175"/>
      <c r="N720" s="175"/>
    </row>
    <row r="721" spans="1:14" ht="15.75" customHeight="1" x14ac:dyDescent="0.25">
      <c r="A721" s="175"/>
      <c r="B721" s="175"/>
      <c r="F721" s="175"/>
      <c r="G721" s="175"/>
      <c r="H721" s="175"/>
      <c r="I721" s="175"/>
      <c r="J721" s="175"/>
      <c r="K721" s="175"/>
      <c r="L721" s="175"/>
      <c r="M721" s="175"/>
      <c r="N721" s="175"/>
    </row>
    <row r="722" spans="1:14" ht="15.75" customHeight="1" x14ac:dyDescent="0.25">
      <c r="A722" s="175"/>
      <c r="B722" s="175"/>
      <c r="F722" s="175"/>
      <c r="G722" s="175"/>
      <c r="H722" s="175"/>
      <c r="I722" s="175"/>
      <c r="J722" s="175"/>
      <c r="K722" s="175"/>
      <c r="L722" s="175"/>
      <c r="M722" s="175"/>
      <c r="N722" s="175"/>
    </row>
    <row r="723" spans="1:14" ht="15.75" customHeight="1" x14ac:dyDescent="0.25">
      <c r="A723" s="175"/>
      <c r="B723" s="175"/>
      <c r="F723" s="175"/>
      <c r="G723" s="175"/>
      <c r="H723" s="175"/>
      <c r="I723" s="175"/>
      <c r="J723" s="175"/>
      <c r="K723" s="175"/>
      <c r="L723" s="175"/>
      <c r="M723" s="175"/>
      <c r="N723" s="175"/>
    </row>
    <row r="724" spans="1:14" ht="15.75" customHeight="1" x14ac:dyDescent="0.25">
      <c r="A724" s="175"/>
      <c r="B724" s="175"/>
      <c r="F724" s="175"/>
      <c r="G724" s="175"/>
      <c r="H724" s="175"/>
      <c r="I724" s="175"/>
      <c r="J724" s="175"/>
      <c r="K724" s="175"/>
      <c r="L724" s="175"/>
      <c r="M724" s="175"/>
      <c r="N724" s="175"/>
    </row>
    <row r="725" spans="1:14" ht="15.75" customHeight="1" x14ac:dyDescent="0.25">
      <c r="A725" s="175"/>
      <c r="B725" s="175"/>
      <c r="F725" s="175"/>
      <c r="G725" s="175"/>
      <c r="H725" s="175"/>
      <c r="I725" s="175"/>
      <c r="J725" s="175"/>
      <c r="K725" s="175"/>
      <c r="L725" s="175"/>
      <c r="M725" s="175"/>
      <c r="N725" s="175"/>
    </row>
    <row r="726" spans="1:14" ht="15.75" customHeight="1" x14ac:dyDescent="0.25">
      <c r="A726" s="175"/>
      <c r="B726" s="175"/>
      <c r="F726" s="175"/>
      <c r="G726" s="175"/>
      <c r="H726" s="175"/>
      <c r="I726" s="175"/>
      <c r="J726" s="175"/>
      <c r="K726" s="175"/>
      <c r="L726" s="175"/>
      <c r="M726" s="175"/>
      <c r="N726" s="175"/>
    </row>
    <row r="727" spans="1:14" ht="15.75" customHeight="1" x14ac:dyDescent="0.25">
      <c r="A727" s="175"/>
      <c r="B727" s="175"/>
      <c r="F727" s="175"/>
      <c r="G727" s="175"/>
      <c r="H727" s="175"/>
      <c r="I727" s="175"/>
      <c r="J727" s="175"/>
      <c r="K727" s="175"/>
      <c r="L727" s="175"/>
      <c r="M727" s="175"/>
      <c r="N727" s="175"/>
    </row>
    <row r="728" spans="1:14" ht="15.75" customHeight="1" x14ac:dyDescent="0.25">
      <c r="A728" s="175"/>
      <c r="B728" s="175"/>
      <c r="F728" s="175"/>
      <c r="G728" s="175"/>
      <c r="H728" s="175"/>
      <c r="I728" s="175"/>
      <c r="J728" s="175"/>
      <c r="K728" s="175"/>
      <c r="L728" s="175"/>
      <c r="M728" s="175"/>
      <c r="N728" s="175"/>
    </row>
    <row r="729" spans="1:14" ht="15.75" customHeight="1" x14ac:dyDescent="0.25">
      <c r="A729" s="175"/>
      <c r="B729" s="175"/>
      <c r="F729" s="175"/>
      <c r="G729" s="175"/>
      <c r="H729" s="175"/>
      <c r="I729" s="175"/>
      <c r="J729" s="175"/>
      <c r="K729" s="175"/>
      <c r="L729" s="175"/>
      <c r="M729" s="175"/>
      <c r="N729" s="175"/>
    </row>
    <row r="730" spans="1:14" ht="15.75" customHeight="1" x14ac:dyDescent="0.25">
      <c r="A730" s="175"/>
      <c r="B730" s="175"/>
      <c r="F730" s="175"/>
      <c r="G730" s="175"/>
      <c r="H730" s="175"/>
      <c r="I730" s="175"/>
      <c r="J730" s="175"/>
      <c r="K730" s="175"/>
      <c r="L730" s="175"/>
      <c r="M730" s="175"/>
      <c r="N730" s="175"/>
    </row>
    <row r="731" spans="1:14" ht="15.75" customHeight="1" x14ac:dyDescent="0.25">
      <c r="A731" s="175"/>
      <c r="B731" s="175"/>
      <c r="F731" s="175"/>
      <c r="G731" s="175"/>
      <c r="H731" s="175"/>
      <c r="I731" s="175"/>
      <c r="J731" s="175"/>
      <c r="K731" s="175"/>
      <c r="L731" s="175"/>
      <c r="M731" s="175"/>
      <c r="N731" s="175"/>
    </row>
    <row r="732" spans="1:14" ht="15.75" customHeight="1" x14ac:dyDescent="0.25">
      <c r="A732" s="175"/>
      <c r="B732" s="175"/>
      <c r="F732" s="175"/>
      <c r="G732" s="175"/>
      <c r="H732" s="175"/>
      <c r="I732" s="175"/>
      <c r="J732" s="175"/>
      <c r="K732" s="175"/>
      <c r="L732" s="175"/>
      <c r="M732" s="175"/>
      <c r="N732" s="175"/>
    </row>
    <row r="733" spans="1:14" ht="15.75" customHeight="1" x14ac:dyDescent="0.25">
      <c r="A733" s="175"/>
      <c r="B733" s="175"/>
      <c r="F733" s="175"/>
      <c r="G733" s="175"/>
      <c r="H733" s="175"/>
      <c r="I733" s="175"/>
      <c r="J733" s="175"/>
      <c r="K733" s="175"/>
      <c r="L733" s="175"/>
      <c r="M733" s="175"/>
      <c r="N733" s="175"/>
    </row>
    <row r="734" spans="1:14" ht="15.75" customHeight="1" x14ac:dyDescent="0.25">
      <c r="A734" s="175"/>
      <c r="B734" s="175"/>
      <c r="F734" s="175"/>
      <c r="G734" s="175"/>
      <c r="H734" s="175"/>
      <c r="I734" s="175"/>
      <c r="J734" s="175"/>
      <c r="K734" s="175"/>
      <c r="L734" s="175"/>
      <c r="M734" s="175"/>
      <c r="N734" s="175"/>
    </row>
    <row r="735" spans="1:14" ht="15.75" customHeight="1" x14ac:dyDescent="0.25">
      <c r="A735" s="175"/>
      <c r="B735" s="175"/>
      <c r="F735" s="175"/>
      <c r="G735" s="175"/>
      <c r="H735" s="175"/>
      <c r="I735" s="175"/>
      <c r="J735" s="175"/>
      <c r="K735" s="175"/>
      <c r="L735" s="175"/>
      <c r="M735" s="175"/>
      <c r="N735" s="175"/>
    </row>
    <row r="736" spans="1:14" ht="15.75" customHeight="1" x14ac:dyDescent="0.25">
      <c r="A736" s="175"/>
      <c r="B736" s="175"/>
      <c r="F736" s="175"/>
      <c r="G736" s="175"/>
      <c r="H736" s="175"/>
      <c r="I736" s="175"/>
      <c r="J736" s="175"/>
      <c r="K736" s="175"/>
      <c r="L736" s="175"/>
      <c r="M736" s="175"/>
      <c r="N736" s="175"/>
    </row>
    <row r="737" spans="1:14" ht="15.75" customHeight="1" x14ac:dyDescent="0.25">
      <c r="A737" s="175"/>
      <c r="B737" s="175"/>
      <c r="F737" s="175"/>
      <c r="G737" s="175"/>
      <c r="H737" s="175"/>
      <c r="I737" s="175"/>
      <c r="J737" s="175"/>
      <c r="K737" s="175"/>
      <c r="L737" s="175"/>
      <c r="M737" s="175"/>
      <c r="N737" s="175"/>
    </row>
    <row r="738" spans="1:14" ht="15.75" customHeight="1" x14ac:dyDescent="0.25">
      <c r="A738" s="175"/>
      <c r="B738" s="175"/>
      <c r="F738" s="175"/>
      <c r="G738" s="175"/>
      <c r="H738" s="175"/>
      <c r="I738" s="175"/>
      <c r="J738" s="175"/>
      <c r="K738" s="175"/>
      <c r="L738" s="175"/>
      <c r="M738" s="175"/>
      <c r="N738" s="175"/>
    </row>
    <row r="739" spans="1:14" ht="15.75" customHeight="1" x14ac:dyDescent="0.25">
      <c r="A739" s="175"/>
      <c r="B739" s="175"/>
      <c r="F739" s="175"/>
      <c r="G739" s="175"/>
      <c r="H739" s="175"/>
      <c r="I739" s="175"/>
      <c r="J739" s="175"/>
      <c r="K739" s="175"/>
      <c r="L739" s="175"/>
      <c r="M739" s="175"/>
      <c r="N739" s="175"/>
    </row>
    <row r="740" spans="1:14" ht="15.75" customHeight="1" x14ac:dyDescent="0.25">
      <c r="A740" s="175"/>
      <c r="B740" s="175"/>
      <c r="F740" s="175"/>
      <c r="G740" s="175"/>
      <c r="H740" s="175"/>
      <c r="I740" s="175"/>
      <c r="J740" s="175"/>
      <c r="K740" s="175"/>
      <c r="L740" s="175"/>
      <c r="M740" s="175"/>
      <c r="N740" s="175"/>
    </row>
    <row r="741" spans="1:14" ht="15.75" customHeight="1" x14ac:dyDescent="0.25">
      <c r="A741" s="175"/>
      <c r="B741" s="175"/>
      <c r="F741" s="175"/>
      <c r="G741" s="175"/>
      <c r="H741" s="175"/>
      <c r="I741" s="175"/>
      <c r="J741" s="175"/>
      <c r="K741" s="175"/>
      <c r="L741" s="175"/>
      <c r="M741" s="175"/>
      <c r="N741" s="175"/>
    </row>
    <row r="742" spans="1:14" ht="15.75" customHeight="1" x14ac:dyDescent="0.25">
      <c r="A742" s="175"/>
      <c r="B742" s="175"/>
      <c r="F742" s="175"/>
      <c r="G742" s="175"/>
      <c r="H742" s="175"/>
      <c r="I742" s="175"/>
      <c r="J742" s="175"/>
      <c r="K742" s="175"/>
      <c r="L742" s="175"/>
      <c r="M742" s="175"/>
      <c r="N742" s="175"/>
    </row>
    <row r="743" spans="1:14" ht="15.75" customHeight="1" x14ac:dyDescent="0.25">
      <c r="A743" s="175"/>
      <c r="B743" s="175"/>
      <c r="F743" s="175"/>
      <c r="G743" s="175"/>
      <c r="H743" s="175"/>
      <c r="I743" s="175"/>
      <c r="J743" s="175"/>
      <c r="K743" s="175"/>
      <c r="L743" s="175"/>
      <c r="M743" s="175"/>
      <c r="N743" s="175"/>
    </row>
    <row r="744" spans="1:14" ht="15.75" customHeight="1" x14ac:dyDescent="0.25">
      <c r="A744" s="175"/>
      <c r="B744" s="175"/>
      <c r="F744" s="175"/>
      <c r="G744" s="175"/>
      <c r="H744" s="175"/>
      <c r="I744" s="175"/>
      <c r="J744" s="175"/>
      <c r="K744" s="175"/>
      <c r="L744" s="175"/>
      <c r="M744" s="175"/>
      <c r="N744" s="175"/>
    </row>
    <row r="745" spans="1:14" ht="15.75" customHeight="1" x14ac:dyDescent="0.25">
      <c r="A745" s="175"/>
      <c r="B745" s="175"/>
      <c r="F745" s="175"/>
      <c r="G745" s="175"/>
      <c r="H745" s="175"/>
      <c r="I745" s="175"/>
      <c r="J745" s="175"/>
      <c r="K745" s="175"/>
      <c r="L745" s="175"/>
      <c r="M745" s="175"/>
      <c r="N745" s="175"/>
    </row>
    <row r="746" spans="1:14" ht="15.75" customHeight="1" x14ac:dyDescent="0.25">
      <c r="A746" s="175"/>
      <c r="B746" s="175"/>
      <c r="F746" s="175"/>
      <c r="G746" s="175"/>
      <c r="H746" s="175"/>
      <c r="I746" s="175"/>
      <c r="J746" s="175"/>
      <c r="K746" s="175"/>
      <c r="L746" s="175"/>
      <c r="M746" s="175"/>
      <c r="N746" s="175"/>
    </row>
    <row r="747" spans="1:14" ht="15.75" customHeight="1" x14ac:dyDescent="0.25">
      <c r="A747" s="175"/>
      <c r="B747" s="175"/>
      <c r="F747" s="175"/>
      <c r="G747" s="175"/>
      <c r="H747" s="175"/>
      <c r="I747" s="175"/>
      <c r="J747" s="175"/>
      <c r="K747" s="175"/>
      <c r="L747" s="175"/>
      <c r="M747" s="175"/>
      <c r="N747" s="175"/>
    </row>
    <row r="748" spans="1:14" ht="15.75" customHeight="1" x14ac:dyDescent="0.25">
      <c r="A748" s="175"/>
      <c r="B748" s="175"/>
      <c r="F748" s="175"/>
      <c r="G748" s="175"/>
      <c r="H748" s="175"/>
      <c r="I748" s="175"/>
      <c r="J748" s="175"/>
      <c r="K748" s="175"/>
      <c r="L748" s="175"/>
      <c r="M748" s="175"/>
      <c r="N748" s="175"/>
    </row>
    <row r="749" spans="1:14" ht="15.75" customHeight="1" x14ac:dyDescent="0.25">
      <c r="A749" s="175"/>
      <c r="B749" s="175"/>
      <c r="F749" s="175"/>
      <c r="G749" s="175"/>
      <c r="H749" s="175"/>
      <c r="I749" s="175"/>
      <c r="J749" s="175"/>
      <c r="K749" s="175"/>
      <c r="L749" s="175"/>
      <c r="M749" s="175"/>
      <c r="N749" s="175"/>
    </row>
    <row r="750" spans="1:14" ht="15.75" customHeight="1" x14ac:dyDescent="0.25">
      <c r="A750" s="175"/>
      <c r="B750" s="175"/>
      <c r="F750" s="175"/>
      <c r="G750" s="175"/>
      <c r="H750" s="175"/>
      <c r="I750" s="175"/>
      <c r="J750" s="175"/>
      <c r="K750" s="175"/>
      <c r="L750" s="175"/>
      <c r="M750" s="175"/>
      <c r="N750" s="175"/>
    </row>
    <row r="751" spans="1:14" ht="15.75" customHeight="1" x14ac:dyDescent="0.25">
      <c r="A751" s="175"/>
      <c r="B751" s="175"/>
      <c r="F751" s="175"/>
      <c r="G751" s="175"/>
      <c r="H751" s="175"/>
      <c r="I751" s="175"/>
      <c r="J751" s="175"/>
      <c r="K751" s="175"/>
      <c r="L751" s="175"/>
      <c r="M751" s="175"/>
      <c r="N751" s="175"/>
    </row>
    <row r="752" spans="1:14" ht="15.75" customHeight="1" x14ac:dyDescent="0.25">
      <c r="A752" s="175"/>
      <c r="B752" s="175"/>
      <c r="F752" s="175"/>
      <c r="G752" s="175"/>
      <c r="H752" s="175"/>
      <c r="I752" s="175"/>
      <c r="J752" s="175"/>
      <c r="K752" s="175"/>
      <c r="L752" s="175"/>
      <c r="M752" s="175"/>
      <c r="N752" s="175"/>
    </row>
    <row r="753" spans="1:14" ht="15.75" customHeight="1" x14ac:dyDescent="0.25">
      <c r="A753" s="175"/>
      <c r="B753" s="175"/>
      <c r="F753" s="175"/>
      <c r="G753" s="175"/>
      <c r="H753" s="175"/>
      <c r="I753" s="175"/>
      <c r="J753" s="175"/>
      <c r="K753" s="175"/>
      <c r="L753" s="175"/>
      <c r="M753" s="175"/>
      <c r="N753" s="175"/>
    </row>
    <row r="754" spans="1:14" ht="15.75" customHeight="1" x14ac:dyDescent="0.25">
      <c r="A754" s="175"/>
      <c r="B754" s="175"/>
      <c r="F754" s="175"/>
      <c r="G754" s="175"/>
      <c r="H754" s="175"/>
      <c r="I754" s="175"/>
      <c r="J754" s="175"/>
      <c r="K754" s="175"/>
      <c r="L754" s="175"/>
      <c r="M754" s="175"/>
      <c r="N754" s="175"/>
    </row>
    <row r="755" spans="1:14" ht="15.75" customHeight="1" x14ac:dyDescent="0.25">
      <c r="A755" s="175"/>
      <c r="B755" s="175"/>
      <c r="F755" s="175"/>
      <c r="G755" s="175"/>
      <c r="H755" s="175"/>
      <c r="I755" s="175"/>
      <c r="J755" s="175"/>
      <c r="K755" s="175"/>
      <c r="L755" s="175"/>
      <c r="M755" s="175"/>
      <c r="N755" s="175"/>
    </row>
    <row r="756" spans="1:14" ht="15.75" customHeight="1" x14ac:dyDescent="0.25">
      <c r="A756" s="175"/>
      <c r="B756" s="175"/>
      <c r="F756" s="175"/>
      <c r="G756" s="175"/>
      <c r="H756" s="175"/>
      <c r="I756" s="175"/>
      <c r="J756" s="175"/>
      <c r="K756" s="175"/>
      <c r="L756" s="175"/>
      <c r="M756" s="175"/>
      <c r="N756" s="175"/>
    </row>
    <row r="757" spans="1:14" ht="15.75" customHeight="1" x14ac:dyDescent="0.25">
      <c r="A757" s="175"/>
      <c r="B757" s="175"/>
      <c r="F757" s="175"/>
      <c r="G757" s="175"/>
      <c r="H757" s="175"/>
      <c r="I757" s="175"/>
      <c r="J757" s="175"/>
      <c r="K757" s="175"/>
      <c r="L757" s="175"/>
      <c r="M757" s="175"/>
      <c r="N757" s="175"/>
    </row>
    <row r="758" spans="1:14" ht="15.75" customHeight="1" x14ac:dyDescent="0.25">
      <c r="A758" s="175"/>
      <c r="B758" s="175"/>
      <c r="F758" s="175"/>
      <c r="G758" s="175"/>
      <c r="H758" s="175"/>
      <c r="I758" s="175"/>
      <c r="J758" s="175"/>
      <c r="K758" s="175"/>
      <c r="L758" s="175"/>
      <c r="M758" s="175"/>
      <c r="N758" s="175"/>
    </row>
    <row r="759" spans="1:14" ht="15.75" customHeight="1" x14ac:dyDescent="0.25">
      <c r="A759" s="175"/>
      <c r="B759" s="175"/>
      <c r="F759" s="175"/>
      <c r="G759" s="175"/>
      <c r="H759" s="175"/>
      <c r="I759" s="175"/>
      <c r="J759" s="175"/>
      <c r="K759" s="175"/>
      <c r="L759" s="175"/>
      <c r="M759" s="175"/>
      <c r="N759" s="175"/>
    </row>
    <row r="760" spans="1:14" ht="15.75" customHeight="1" x14ac:dyDescent="0.25">
      <c r="A760" s="175"/>
      <c r="B760" s="175"/>
      <c r="F760" s="175"/>
      <c r="G760" s="175"/>
      <c r="H760" s="175"/>
      <c r="I760" s="175"/>
      <c r="J760" s="175"/>
      <c r="K760" s="175"/>
      <c r="L760" s="175"/>
      <c r="M760" s="175"/>
      <c r="N760" s="175"/>
    </row>
    <row r="761" spans="1:14" ht="15.75" customHeight="1" x14ac:dyDescent="0.25">
      <c r="A761" s="175"/>
      <c r="B761" s="175"/>
      <c r="F761" s="175"/>
      <c r="G761" s="175"/>
      <c r="H761" s="175"/>
      <c r="I761" s="175"/>
      <c r="J761" s="175"/>
      <c r="K761" s="175"/>
      <c r="L761" s="175"/>
      <c r="M761" s="175"/>
      <c r="N761" s="175"/>
    </row>
    <row r="762" spans="1:14" ht="15.75" customHeight="1" x14ac:dyDescent="0.25">
      <c r="A762" s="175"/>
      <c r="B762" s="175"/>
      <c r="F762" s="175"/>
      <c r="G762" s="175"/>
      <c r="H762" s="175"/>
      <c r="I762" s="175"/>
      <c r="J762" s="175"/>
      <c r="K762" s="175"/>
      <c r="L762" s="175"/>
      <c r="M762" s="175"/>
      <c r="N762" s="175"/>
    </row>
    <row r="763" spans="1:14" ht="15.75" customHeight="1" x14ac:dyDescent="0.25">
      <c r="A763" s="175"/>
      <c r="B763" s="175"/>
      <c r="F763" s="175"/>
      <c r="G763" s="175"/>
      <c r="H763" s="175"/>
      <c r="I763" s="175"/>
      <c r="J763" s="175"/>
      <c r="K763" s="175"/>
      <c r="L763" s="175"/>
      <c r="M763" s="175"/>
      <c r="N763" s="175"/>
    </row>
    <row r="764" spans="1:14" ht="15.75" customHeight="1" x14ac:dyDescent="0.25">
      <c r="A764" s="175"/>
      <c r="B764" s="175"/>
      <c r="F764" s="175"/>
      <c r="G764" s="175"/>
      <c r="H764" s="175"/>
      <c r="I764" s="175"/>
      <c r="J764" s="175"/>
      <c r="K764" s="175"/>
      <c r="L764" s="175"/>
      <c r="M764" s="175"/>
      <c r="N764" s="175"/>
    </row>
    <row r="765" spans="1:14" ht="15.75" customHeight="1" x14ac:dyDescent="0.25">
      <c r="A765" s="175"/>
      <c r="B765" s="175"/>
      <c r="F765" s="175"/>
      <c r="G765" s="175"/>
      <c r="H765" s="175"/>
      <c r="I765" s="175"/>
      <c r="J765" s="175"/>
      <c r="K765" s="175"/>
      <c r="L765" s="175"/>
      <c r="M765" s="175"/>
      <c r="N765" s="175"/>
    </row>
    <row r="766" spans="1:14" ht="15.75" customHeight="1" x14ac:dyDescent="0.25">
      <c r="A766" s="175"/>
      <c r="B766" s="175"/>
      <c r="F766" s="175"/>
      <c r="G766" s="175"/>
      <c r="H766" s="175"/>
      <c r="I766" s="175"/>
      <c r="J766" s="175"/>
      <c r="K766" s="175"/>
      <c r="L766" s="175"/>
      <c r="M766" s="175"/>
      <c r="N766" s="175"/>
    </row>
    <row r="767" spans="1:14" ht="15.75" customHeight="1" x14ac:dyDescent="0.25">
      <c r="A767" s="175"/>
      <c r="B767" s="175"/>
      <c r="F767" s="175"/>
      <c r="G767" s="175"/>
      <c r="H767" s="175"/>
      <c r="I767" s="175"/>
      <c r="J767" s="175"/>
      <c r="K767" s="175"/>
      <c r="L767" s="175"/>
      <c r="M767" s="175"/>
      <c r="N767" s="175"/>
    </row>
    <row r="768" spans="1:14" ht="15.75" customHeight="1" x14ac:dyDescent="0.25">
      <c r="A768" s="175"/>
      <c r="B768" s="175"/>
      <c r="F768" s="175"/>
      <c r="G768" s="175"/>
      <c r="H768" s="175"/>
      <c r="I768" s="175"/>
      <c r="J768" s="175"/>
      <c r="K768" s="175"/>
      <c r="L768" s="175"/>
      <c r="M768" s="175"/>
      <c r="N768" s="175"/>
    </row>
    <row r="769" spans="1:14" ht="15.75" customHeight="1" x14ac:dyDescent="0.25">
      <c r="A769" s="175"/>
      <c r="B769" s="175"/>
      <c r="F769" s="175"/>
      <c r="G769" s="175"/>
      <c r="H769" s="175"/>
      <c r="I769" s="175"/>
      <c r="J769" s="175"/>
      <c r="K769" s="175"/>
      <c r="L769" s="175"/>
      <c r="M769" s="175"/>
      <c r="N769" s="175"/>
    </row>
    <row r="770" spans="1:14" ht="15.75" customHeight="1" x14ac:dyDescent="0.25">
      <c r="A770" s="175"/>
      <c r="B770" s="175"/>
      <c r="F770" s="175"/>
      <c r="G770" s="175"/>
      <c r="H770" s="175"/>
      <c r="I770" s="175"/>
      <c r="J770" s="175"/>
      <c r="K770" s="175"/>
      <c r="L770" s="175"/>
      <c r="M770" s="175"/>
      <c r="N770" s="175"/>
    </row>
    <row r="771" spans="1:14" ht="15.75" customHeight="1" x14ac:dyDescent="0.25">
      <c r="A771" s="175"/>
      <c r="B771" s="175"/>
      <c r="F771" s="175"/>
      <c r="G771" s="175"/>
      <c r="H771" s="175"/>
      <c r="I771" s="175"/>
      <c r="J771" s="175"/>
      <c r="K771" s="175"/>
      <c r="L771" s="175"/>
      <c r="M771" s="175"/>
      <c r="N771" s="175"/>
    </row>
    <row r="772" spans="1:14" ht="15.75" customHeight="1" x14ac:dyDescent="0.25">
      <c r="A772" s="175"/>
      <c r="B772" s="175"/>
      <c r="F772" s="175"/>
      <c r="G772" s="175"/>
      <c r="H772" s="175"/>
      <c r="I772" s="175"/>
      <c r="J772" s="175"/>
      <c r="K772" s="175"/>
      <c r="L772" s="175"/>
      <c r="M772" s="175"/>
      <c r="N772" s="175"/>
    </row>
    <row r="773" spans="1:14" ht="15.75" customHeight="1" x14ac:dyDescent="0.25">
      <c r="A773" s="175"/>
      <c r="B773" s="175"/>
      <c r="F773" s="175"/>
      <c r="G773" s="175"/>
      <c r="H773" s="175"/>
      <c r="I773" s="175"/>
      <c r="J773" s="175"/>
      <c r="K773" s="175"/>
      <c r="L773" s="175"/>
      <c r="M773" s="175"/>
      <c r="N773" s="175"/>
    </row>
    <row r="774" spans="1:14" ht="15.75" customHeight="1" x14ac:dyDescent="0.25">
      <c r="A774" s="175"/>
      <c r="B774" s="175"/>
      <c r="F774" s="175"/>
      <c r="G774" s="175"/>
      <c r="H774" s="175"/>
      <c r="I774" s="175"/>
      <c r="J774" s="175"/>
      <c r="K774" s="175"/>
      <c r="L774" s="175"/>
      <c r="M774" s="175"/>
      <c r="N774" s="175"/>
    </row>
    <row r="775" spans="1:14" ht="15.75" customHeight="1" x14ac:dyDescent="0.25">
      <c r="A775" s="175"/>
      <c r="B775" s="175"/>
      <c r="F775" s="175"/>
      <c r="G775" s="175"/>
      <c r="H775" s="175"/>
      <c r="I775" s="175"/>
      <c r="J775" s="175"/>
      <c r="K775" s="175"/>
      <c r="L775" s="175"/>
      <c r="M775" s="175"/>
      <c r="N775" s="175"/>
    </row>
    <row r="776" spans="1:14" ht="15.75" customHeight="1" x14ac:dyDescent="0.25">
      <c r="A776" s="175"/>
      <c r="B776" s="175"/>
      <c r="F776" s="175"/>
      <c r="G776" s="175"/>
      <c r="H776" s="175"/>
      <c r="I776" s="175"/>
      <c r="J776" s="175"/>
      <c r="K776" s="175"/>
      <c r="L776" s="175"/>
      <c r="M776" s="175"/>
      <c r="N776" s="175"/>
    </row>
    <row r="777" spans="1:14" ht="15.75" customHeight="1" x14ac:dyDescent="0.25">
      <c r="A777" s="175"/>
      <c r="B777" s="175"/>
      <c r="F777" s="175"/>
      <c r="G777" s="175"/>
      <c r="H777" s="175"/>
      <c r="I777" s="175"/>
      <c r="J777" s="175"/>
      <c r="K777" s="175"/>
      <c r="L777" s="175"/>
      <c r="M777" s="175"/>
      <c r="N777" s="175"/>
    </row>
    <row r="778" spans="1:14" ht="15.75" customHeight="1" x14ac:dyDescent="0.25">
      <c r="A778" s="175"/>
      <c r="B778" s="175"/>
      <c r="F778" s="175"/>
      <c r="G778" s="175"/>
      <c r="H778" s="175"/>
      <c r="I778" s="175"/>
      <c r="J778" s="175"/>
      <c r="K778" s="175"/>
      <c r="L778" s="175"/>
      <c r="M778" s="175"/>
      <c r="N778" s="175"/>
    </row>
    <row r="779" spans="1:14" ht="15.75" customHeight="1" x14ac:dyDescent="0.25">
      <c r="A779" s="175"/>
      <c r="B779" s="175"/>
      <c r="F779" s="175"/>
      <c r="G779" s="175"/>
      <c r="H779" s="175"/>
      <c r="I779" s="175"/>
      <c r="J779" s="175"/>
      <c r="K779" s="175"/>
      <c r="L779" s="175"/>
      <c r="M779" s="175"/>
      <c r="N779" s="175"/>
    </row>
    <row r="780" spans="1:14" ht="15.75" customHeight="1" x14ac:dyDescent="0.25">
      <c r="A780" s="175"/>
      <c r="B780" s="175"/>
      <c r="F780" s="175"/>
      <c r="G780" s="175"/>
      <c r="H780" s="175"/>
      <c r="I780" s="175"/>
      <c r="J780" s="175"/>
      <c r="K780" s="175"/>
      <c r="L780" s="175"/>
      <c r="M780" s="175"/>
      <c r="N780" s="175"/>
    </row>
    <row r="781" spans="1:14" ht="15.75" customHeight="1" x14ac:dyDescent="0.25">
      <c r="A781" s="175"/>
      <c r="B781" s="175"/>
      <c r="F781" s="175"/>
      <c r="G781" s="175"/>
      <c r="H781" s="175"/>
      <c r="I781" s="175"/>
      <c r="J781" s="175"/>
      <c r="K781" s="175"/>
      <c r="L781" s="175"/>
      <c r="M781" s="175"/>
      <c r="N781" s="175"/>
    </row>
    <row r="782" spans="1:14" ht="15.75" customHeight="1" x14ac:dyDescent="0.25">
      <c r="A782" s="175"/>
      <c r="B782" s="175"/>
      <c r="F782" s="175"/>
      <c r="G782" s="175"/>
      <c r="H782" s="175"/>
      <c r="I782" s="175"/>
      <c r="J782" s="175"/>
      <c r="K782" s="175"/>
      <c r="L782" s="175"/>
      <c r="M782" s="175"/>
      <c r="N782" s="175"/>
    </row>
    <row r="783" spans="1:14" ht="15.75" customHeight="1" x14ac:dyDescent="0.25">
      <c r="A783" s="175"/>
      <c r="B783" s="175"/>
      <c r="F783" s="175"/>
      <c r="G783" s="175"/>
      <c r="H783" s="175"/>
      <c r="I783" s="175"/>
      <c r="J783" s="175"/>
      <c r="K783" s="175"/>
      <c r="L783" s="175"/>
      <c r="M783" s="175"/>
      <c r="N783" s="175"/>
    </row>
    <row r="784" spans="1:14" ht="15.75" customHeight="1" x14ac:dyDescent="0.25">
      <c r="A784" s="175"/>
      <c r="B784" s="175"/>
      <c r="F784" s="175"/>
      <c r="G784" s="175"/>
      <c r="H784" s="175"/>
      <c r="I784" s="175"/>
      <c r="J784" s="175"/>
      <c r="K784" s="175"/>
      <c r="L784" s="175"/>
      <c r="M784" s="175"/>
      <c r="N784" s="175"/>
    </row>
    <row r="785" spans="1:14" ht="15.75" customHeight="1" x14ac:dyDescent="0.25">
      <c r="A785" s="175"/>
      <c r="B785" s="175"/>
      <c r="F785" s="175"/>
      <c r="G785" s="175"/>
      <c r="H785" s="175"/>
      <c r="I785" s="175"/>
      <c r="J785" s="175"/>
      <c r="K785" s="175"/>
      <c r="L785" s="175"/>
      <c r="M785" s="175"/>
      <c r="N785" s="175"/>
    </row>
    <row r="786" spans="1:14" ht="15.75" customHeight="1" x14ac:dyDescent="0.25">
      <c r="A786" s="175"/>
      <c r="B786" s="175"/>
      <c r="F786" s="175"/>
      <c r="G786" s="175"/>
      <c r="H786" s="175"/>
      <c r="I786" s="175"/>
      <c r="J786" s="175"/>
      <c r="K786" s="175"/>
      <c r="L786" s="175"/>
      <c r="M786" s="175"/>
      <c r="N786" s="175"/>
    </row>
    <row r="787" spans="1:14" ht="15.75" customHeight="1" x14ac:dyDescent="0.25">
      <c r="A787" s="175"/>
      <c r="B787" s="175"/>
      <c r="F787" s="175"/>
      <c r="G787" s="175"/>
      <c r="H787" s="175"/>
      <c r="I787" s="175"/>
      <c r="J787" s="175"/>
      <c r="K787" s="175"/>
      <c r="L787" s="175"/>
      <c r="M787" s="175"/>
      <c r="N787" s="175"/>
    </row>
    <row r="788" spans="1:14" ht="15.75" customHeight="1" x14ac:dyDescent="0.25">
      <c r="A788" s="175"/>
      <c r="B788" s="175"/>
      <c r="F788" s="175"/>
      <c r="G788" s="175"/>
      <c r="H788" s="175"/>
      <c r="I788" s="175"/>
      <c r="J788" s="175"/>
      <c r="K788" s="175"/>
      <c r="L788" s="175"/>
      <c r="M788" s="175"/>
      <c r="N788" s="175"/>
    </row>
    <row r="789" spans="1:14" ht="15.75" customHeight="1" x14ac:dyDescent="0.25">
      <c r="A789" s="175"/>
      <c r="B789" s="175"/>
      <c r="F789" s="175"/>
      <c r="G789" s="175"/>
      <c r="H789" s="175"/>
      <c r="I789" s="175"/>
      <c r="J789" s="175"/>
      <c r="K789" s="175"/>
      <c r="L789" s="175"/>
      <c r="M789" s="175"/>
      <c r="N789" s="175"/>
    </row>
    <row r="790" spans="1:14" ht="15.75" customHeight="1" x14ac:dyDescent="0.25">
      <c r="A790" s="175"/>
      <c r="B790" s="175"/>
      <c r="F790" s="175"/>
      <c r="G790" s="175"/>
      <c r="H790" s="175"/>
      <c r="I790" s="175"/>
      <c r="J790" s="175"/>
      <c r="K790" s="175"/>
      <c r="L790" s="175"/>
      <c r="M790" s="175"/>
      <c r="N790" s="175"/>
    </row>
    <row r="791" spans="1:14" ht="15.75" customHeight="1" x14ac:dyDescent="0.25">
      <c r="A791" s="175"/>
      <c r="B791" s="175"/>
      <c r="F791" s="175"/>
      <c r="G791" s="175"/>
      <c r="H791" s="175"/>
      <c r="I791" s="175"/>
      <c r="J791" s="175"/>
      <c r="K791" s="175"/>
      <c r="L791" s="175"/>
      <c r="M791" s="175"/>
      <c r="N791" s="175"/>
    </row>
    <row r="792" spans="1:14" ht="15.75" customHeight="1" x14ac:dyDescent="0.25">
      <c r="A792" s="175"/>
      <c r="B792" s="175"/>
      <c r="F792" s="175"/>
      <c r="G792" s="175"/>
      <c r="H792" s="175"/>
      <c r="I792" s="175"/>
      <c r="J792" s="175"/>
      <c r="K792" s="175"/>
      <c r="L792" s="175"/>
      <c r="M792" s="175"/>
      <c r="N792" s="175"/>
    </row>
    <row r="793" spans="1:14" ht="15.75" customHeight="1" x14ac:dyDescent="0.25">
      <c r="A793" s="175"/>
      <c r="B793" s="175"/>
      <c r="F793" s="175"/>
      <c r="G793" s="175"/>
      <c r="H793" s="175"/>
      <c r="I793" s="175"/>
      <c r="J793" s="175"/>
      <c r="K793" s="175"/>
      <c r="L793" s="175"/>
      <c r="M793" s="175"/>
      <c r="N793" s="175"/>
    </row>
    <row r="794" spans="1:14" ht="15.75" customHeight="1" x14ac:dyDescent="0.25">
      <c r="A794" s="175"/>
      <c r="B794" s="175"/>
      <c r="F794" s="175"/>
      <c r="G794" s="175"/>
      <c r="H794" s="175"/>
      <c r="I794" s="175"/>
      <c r="J794" s="175"/>
      <c r="K794" s="175"/>
      <c r="L794" s="175"/>
      <c r="M794" s="175"/>
      <c r="N794" s="175"/>
    </row>
    <row r="795" spans="1:14" ht="15.75" customHeight="1" x14ac:dyDescent="0.25">
      <c r="A795" s="175"/>
      <c r="B795" s="175"/>
      <c r="F795" s="175"/>
      <c r="G795" s="175"/>
      <c r="H795" s="175"/>
      <c r="I795" s="175"/>
      <c r="J795" s="175"/>
      <c r="K795" s="175"/>
      <c r="L795" s="175"/>
      <c r="M795" s="175"/>
      <c r="N795" s="175"/>
    </row>
    <row r="796" spans="1:14" ht="15.75" customHeight="1" x14ac:dyDescent="0.25">
      <c r="A796" s="175"/>
      <c r="B796" s="175"/>
      <c r="F796" s="175"/>
      <c r="G796" s="175"/>
      <c r="H796" s="175"/>
      <c r="I796" s="175"/>
      <c r="J796" s="175"/>
      <c r="K796" s="175"/>
      <c r="L796" s="175"/>
      <c r="M796" s="175"/>
      <c r="N796" s="175"/>
    </row>
    <row r="797" spans="1:14" ht="15.75" customHeight="1" x14ac:dyDescent="0.25">
      <c r="A797" s="175"/>
      <c r="B797" s="175"/>
      <c r="F797" s="175"/>
      <c r="G797" s="175"/>
      <c r="H797" s="175"/>
      <c r="I797" s="175"/>
      <c r="J797" s="175"/>
      <c r="K797" s="175"/>
      <c r="L797" s="175"/>
      <c r="M797" s="175"/>
      <c r="N797" s="175"/>
    </row>
    <row r="798" spans="1:14" ht="15.75" customHeight="1" x14ac:dyDescent="0.25">
      <c r="A798" s="175"/>
      <c r="B798" s="175"/>
      <c r="F798" s="175"/>
      <c r="G798" s="175"/>
      <c r="H798" s="175"/>
      <c r="I798" s="175"/>
      <c r="J798" s="175"/>
      <c r="K798" s="175"/>
      <c r="L798" s="175"/>
      <c r="M798" s="175"/>
      <c r="N798" s="175"/>
    </row>
    <row r="799" spans="1:14" ht="15.75" customHeight="1" x14ac:dyDescent="0.25">
      <c r="A799" s="175"/>
      <c r="B799" s="175"/>
      <c r="F799" s="175"/>
      <c r="G799" s="175"/>
      <c r="H799" s="175"/>
      <c r="I799" s="175"/>
      <c r="J799" s="175"/>
      <c r="K799" s="175"/>
      <c r="L799" s="175"/>
      <c r="M799" s="175"/>
      <c r="N799" s="175"/>
    </row>
    <row r="800" spans="1:14" ht="15.75" customHeight="1" x14ac:dyDescent="0.25">
      <c r="A800" s="175"/>
      <c r="B800" s="175"/>
      <c r="F800" s="175"/>
      <c r="G800" s="175"/>
      <c r="H800" s="175"/>
      <c r="I800" s="175"/>
      <c r="J800" s="175"/>
      <c r="K800" s="175"/>
      <c r="L800" s="175"/>
      <c r="M800" s="175"/>
      <c r="N800" s="175"/>
    </row>
    <row r="801" spans="1:14" ht="15.75" customHeight="1" x14ac:dyDescent="0.25">
      <c r="A801" s="175"/>
      <c r="B801" s="175"/>
      <c r="F801" s="175"/>
      <c r="G801" s="175"/>
      <c r="H801" s="175"/>
      <c r="I801" s="175"/>
      <c r="J801" s="175"/>
      <c r="K801" s="175"/>
      <c r="L801" s="175"/>
      <c r="M801" s="175"/>
      <c r="N801" s="175"/>
    </row>
    <row r="802" spans="1:14" ht="15.75" customHeight="1" x14ac:dyDescent="0.25">
      <c r="A802" s="175"/>
      <c r="B802" s="175"/>
      <c r="F802" s="175"/>
      <c r="G802" s="175"/>
      <c r="H802" s="175"/>
      <c r="I802" s="175"/>
      <c r="J802" s="175"/>
      <c r="K802" s="175"/>
      <c r="L802" s="175"/>
      <c r="M802" s="175"/>
      <c r="N802" s="175"/>
    </row>
    <row r="803" spans="1:14" ht="15.75" customHeight="1" x14ac:dyDescent="0.25">
      <c r="A803" s="175"/>
      <c r="B803" s="175"/>
      <c r="F803" s="175"/>
      <c r="G803" s="175"/>
      <c r="H803" s="175"/>
      <c r="I803" s="175"/>
      <c r="J803" s="175"/>
      <c r="K803" s="175"/>
      <c r="L803" s="175"/>
      <c r="M803" s="175"/>
      <c r="N803" s="175"/>
    </row>
    <row r="804" spans="1:14" ht="15.75" customHeight="1" x14ac:dyDescent="0.25">
      <c r="A804" s="175"/>
      <c r="B804" s="175"/>
      <c r="F804" s="175"/>
      <c r="G804" s="175"/>
      <c r="H804" s="175"/>
      <c r="I804" s="175"/>
      <c r="J804" s="175"/>
      <c r="K804" s="175"/>
      <c r="L804" s="175"/>
      <c r="M804" s="175"/>
      <c r="N804" s="175"/>
    </row>
    <row r="805" spans="1:14" ht="15.75" customHeight="1" x14ac:dyDescent="0.25">
      <c r="A805" s="175"/>
      <c r="B805" s="175"/>
      <c r="F805" s="175"/>
      <c r="G805" s="175"/>
      <c r="H805" s="175"/>
      <c r="I805" s="175"/>
      <c r="J805" s="175"/>
      <c r="K805" s="175"/>
      <c r="L805" s="175"/>
      <c r="M805" s="175"/>
      <c r="N805" s="175"/>
    </row>
    <row r="806" spans="1:14" ht="15.75" customHeight="1" x14ac:dyDescent="0.25">
      <c r="A806" s="175"/>
      <c r="B806" s="175"/>
      <c r="F806" s="175"/>
      <c r="G806" s="175"/>
      <c r="H806" s="175"/>
      <c r="I806" s="175"/>
      <c r="J806" s="175"/>
      <c r="K806" s="175"/>
      <c r="L806" s="175"/>
      <c r="M806" s="175"/>
      <c r="N806" s="175"/>
    </row>
    <row r="807" spans="1:14" ht="15.75" customHeight="1" x14ac:dyDescent="0.25">
      <c r="A807" s="175"/>
      <c r="B807" s="175"/>
      <c r="F807" s="175"/>
      <c r="G807" s="175"/>
      <c r="H807" s="175"/>
      <c r="I807" s="175"/>
      <c r="J807" s="175"/>
      <c r="K807" s="175"/>
      <c r="L807" s="175"/>
      <c r="M807" s="175"/>
      <c r="N807" s="175"/>
    </row>
    <row r="808" spans="1:14" ht="15.75" customHeight="1" x14ac:dyDescent="0.25">
      <c r="A808" s="175"/>
      <c r="B808" s="175"/>
      <c r="F808" s="175"/>
      <c r="G808" s="175"/>
      <c r="H808" s="175"/>
      <c r="I808" s="175"/>
      <c r="J808" s="175"/>
      <c r="K808" s="175"/>
      <c r="L808" s="175"/>
      <c r="M808" s="175"/>
      <c r="N808" s="175"/>
    </row>
    <row r="809" spans="1:14" ht="15.75" customHeight="1" x14ac:dyDescent="0.25">
      <c r="A809" s="175"/>
      <c r="B809" s="175"/>
      <c r="F809" s="175"/>
      <c r="G809" s="175"/>
      <c r="H809" s="175"/>
      <c r="I809" s="175"/>
      <c r="J809" s="175"/>
      <c r="K809" s="175"/>
      <c r="L809" s="175"/>
      <c r="M809" s="175"/>
      <c r="N809" s="175"/>
    </row>
    <row r="810" spans="1:14" ht="15.75" customHeight="1" x14ac:dyDescent="0.25">
      <c r="A810" s="175"/>
      <c r="B810" s="175"/>
      <c r="F810" s="175"/>
      <c r="G810" s="175"/>
      <c r="H810" s="175"/>
      <c r="I810" s="175"/>
      <c r="J810" s="175"/>
      <c r="K810" s="175"/>
      <c r="L810" s="175"/>
      <c r="M810" s="175"/>
      <c r="N810" s="175"/>
    </row>
    <row r="811" spans="1:14" ht="15.75" customHeight="1" x14ac:dyDescent="0.25">
      <c r="A811" s="175"/>
      <c r="B811" s="175"/>
      <c r="F811" s="175"/>
      <c r="G811" s="175"/>
      <c r="H811" s="175"/>
      <c r="I811" s="175"/>
      <c r="J811" s="175"/>
      <c r="K811" s="175"/>
      <c r="L811" s="175"/>
      <c r="M811" s="175"/>
      <c r="N811" s="175"/>
    </row>
    <row r="812" spans="1:14" ht="15.75" customHeight="1" x14ac:dyDescent="0.25">
      <c r="A812" s="175"/>
      <c r="B812" s="175"/>
      <c r="F812" s="175"/>
      <c r="G812" s="175"/>
      <c r="H812" s="175"/>
      <c r="I812" s="175"/>
      <c r="J812" s="175"/>
      <c r="K812" s="175"/>
      <c r="L812" s="175"/>
      <c r="M812" s="175"/>
      <c r="N812" s="175"/>
    </row>
    <row r="813" spans="1:14" ht="15.75" customHeight="1" x14ac:dyDescent="0.25">
      <c r="A813" s="175"/>
      <c r="B813" s="175"/>
      <c r="F813" s="175"/>
      <c r="G813" s="175"/>
      <c r="H813" s="175"/>
      <c r="I813" s="175"/>
      <c r="J813" s="175"/>
      <c r="K813" s="175"/>
      <c r="L813" s="175"/>
      <c r="M813" s="175"/>
      <c r="N813" s="175"/>
    </row>
    <row r="814" spans="1:14" ht="15.75" customHeight="1" x14ac:dyDescent="0.25">
      <c r="A814" s="175"/>
      <c r="B814" s="175"/>
      <c r="F814" s="175"/>
      <c r="G814" s="175"/>
      <c r="H814" s="175"/>
      <c r="I814" s="175"/>
      <c r="J814" s="175"/>
      <c r="K814" s="175"/>
      <c r="L814" s="175"/>
      <c r="M814" s="175"/>
      <c r="N814" s="175"/>
    </row>
    <row r="815" spans="1:14" ht="15.75" customHeight="1" x14ac:dyDescent="0.25">
      <c r="A815" s="175"/>
      <c r="B815" s="175"/>
      <c r="F815" s="175"/>
      <c r="G815" s="175"/>
      <c r="H815" s="175"/>
      <c r="I815" s="175"/>
      <c r="J815" s="175"/>
      <c r="K815" s="175"/>
      <c r="L815" s="175"/>
      <c r="M815" s="175"/>
      <c r="N815" s="175"/>
    </row>
    <row r="816" spans="1:14" ht="15.75" customHeight="1" x14ac:dyDescent="0.25">
      <c r="A816" s="175"/>
      <c r="B816" s="175"/>
      <c r="F816" s="175"/>
      <c r="G816" s="175"/>
      <c r="H816" s="175"/>
      <c r="I816" s="175"/>
      <c r="J816" s="175"/>
      <c r="K816" s="175"/>
      <c r="L816" s="175"/>
      <c r="M816" s="175"/>
      <c r="N816" s="175"/>
    </row>
    <row r="817" spans="1:14" ht="15.75" customHeight="1" x14ac:dyDescent="0.25">
      <c r="A817" s="175"/>
      <c r="B817" s="175"/>
      <c r="F817" s="175"/>
      <c r="G817" s="175"/>
      <c r="H817" s="175"/>
      <c r="I817" s="175"/>
      <c r="J817" s="175"/>
      <c r="K817" s="175"/>
      <c r="L817" s="175"/>
      <c r="M817" s="175"/>
      <c r="N817" s="175"/>
    </row>
    <row r="818" spans="1:14" ht="15.75" customHeight="1" x14ac:dyDescent="0.25">
      <c r="A818" s="175"/>
      <c r="B818" s="175"/>
      <c r="F818" s="175"/>
      <c r="G818" s="175"/>
      <c r="H818" s="175"/>
      <c r="I818" s="175"/>
      <c r="J818" s="175"/>
      <c r="K818" s="175"/>
      <c r="L818" s="175"/>
      <c r="M818" s="175"/>
      <c r="N818" s="175"/>
    </row>
    <row r="819" spans="1:14" ht="15.75" customHeight="1" x14ac:dyDescent="0.25">
      <c r="A819" s="175"/>
      <c r="B819" s="175"/>
      <c r="F819" s="175"/>
      <c r="G819" s="175"/>
      <c r="H819" s="175"/>
      <c r="I819" s="175"/>
      <c r="J819" s="175"/>
      <c r="K819" s="175"/>
      <c r="L819" s="175"/>
      <c r="M819" s="175"/>
      <c r="N819" s="175"/>
    </row>
    <row r="820" spans="1:14" ht="15.75" customHeight="1" x14ac:dyDescent="0.25">
      <c r="A820" s="175"/>
      <c r="B820" s="175"/>
      <c r="F820" s="175"/>
      <c r="G820" s="175"/>
      <c r="H820" s="175"/>
      <c r="I820" s="175"/>
      <c r="J820" s="175"/>
      <c r="K820" s="175"/>
      <c r="L820" s="175"/>
      <c r="M820" s="175"/>
      <c r="N820" s="175"/>
    </row>
    <row r="821" spans="1:14" ht="15.75" customHeight="1" x14ac:dyDescent="0.25">
      <c r="A821" s="175"/>
      <c r="B821" s="175"/>
      <c r="F821" s="175"/>
      <c r="G821" s="175"/>
      <c r="H821" s="175"/>
      <c r="I821" s="175"/>
      <c r="J821" s="175"/>
      <c r="K821" s="175"/>
      <c r="L821" s="175"/>
      <c r="M821" s="175"/>
      <c r="N821" s="175"/>
    </row>
    <row r="822" spans="1:14" ht="15.75" customHeight="1" x14ac:dyDescent="0.25">
      <c r="A822" s="175"/>
      <c r="B822" s="175"/>
      <c r="F822" s="175"/>
      <c r="G822" s="175"/>
      <c r="H822" s="175"/>
      <c r="I822" s="175"/>
      <c r="J822" s="175"/>
      <c r="K822" s="175"/>
      <c r="L822" s="175"/>
      <c r="M822" s="175"/>
      <c r="N822" s="175"/>
    </row>
    <row r="823" spans="1:14" ht="15.75" customHeight="1" x14ac:dyDescent="0.25">
      <c r="A823" s="175"/>
      <c r="B823" s="175"/>
      <c r="F823" s="175"/>
      <c r="G823" s="175"/>
      <c r="H823" s="175"/>
      <c r="I823" s="175"/>
      <c r="J823" s="175"/>
      <c r="K823" s="175"/>
      <c r="L823" s="175"/>
      <c r="M823" s="175"/>
      <c r="N823" s="175"/>
    </row>
    <row r="824" spans="1:14" ht="15.75" customHeight="1" x14ac:dyDescent="0.25">
      <c r="A824" s="175"/>
      <c r="B824" s="175"/>
      <c r="F824" s="175"/>
      <c r="G824" s="175"/>
      <c r="H824" s="175"/>
      <c r="I824" s="175"/>
      <c r="J824" s="175"/>
      <c r="K824" s="175"/>
      <c r="L824" s="175"/>
      <c r="M824" s="175"/>
      <c r="N824" s="175"/>
    </row>
    <row r="825" spans="1:14" ht="15.75" customHeight="1" x14ac:dyDescent="0.25">
      <c r="A825" s="175"/>
      <c r="B825" s="175"/>
      <c r="F825" s="175"/>
      <c r="G825" s="175"/>
      <c r="H825" s="175"/>
      <c r="I825" s="175"/>
      <c r="J825" s="175"/>
      <c r="K825" s="175"/>
      <c r="L825" s="175"/>
      <c r="M825" s="175"/>
      <c r="N825" s="175"/>
    </row>
    <row r="826" spans="1:14" ht="15.75" customHeight="1" x14ac:dyDescent="0.25">
      <c r="A826" s="175"/>
      <c r="B826" s="175"/>
      <c r="F826" s="175"/>
      <c r="G826" s="175"/>
      <c r="H826" s="175"/>
      <c r="I826" s="175"/>
      <c r="J826" s="175"/>
      <c r="K826" s="175"/>
      <c r="L826" s="175"/>
      <c r="M826" s="175"/>
      <c r="N826" s="175"/>
    </row>
    <row r="827" spans="1:14" ht="15.75" customHeight="1" x14ac:dyDescent="0.25">
      <c r="A827" s="175"/>
      <c r="B827" s="175"/>
      <c r="F827" s="175"/>
      <c r="G827" s="175"/>
      <c r="H827" s="175"/>
      <c r="I827" s="175"/>
      <c r="J827" s="175"/>
      <c r="K827" s="175"/>
      <c r="L827" s="175"/>
      <c r="M827" s="175"/>
      <c r="N827" s="175"/>
    </row>
    <row r="828" spans="1:14" ht="15.75" customHeight="1" x14ac:dyDescent="0.25">
      <c r="A828" s="175"/>
      <c r="B828" s="175"/>
      <c r="F828" s="175"/>
      <c r="G828" s="175"/>
      <c r="H828" s="175"/>
      <c r="I828" s="175"/>
      <c r="J828" s="175"/>
      <c r="K828" s="175"/>
      <c r="L828" s="175"/>
      <c r="M828" s="175"/>
      <c r="N828" s="175"/>
    </row>
    <row r="829" spans="1:14" ht="15.75" customHeight="1" x14ac:dyDescent="0.25">
      <c r="A829" s="175"/>
      <c r="B829" s="175"/>
      <c r="F829" s="175"/>
      <c r="G829" s="175"/>
      <c r="H829" s="175"/>
      <c r="I829" s="175"/>
      <c r="J829" s="175"/>
      <c r="K829" s="175"/>
      <c r="L829" s="175"/>
      <c r="M829" s="175"/>
      <c r="N829" s="175"/>
    </row>
    <row r="830" spans="1:14" ht="15.75" customHeight="1" x14ac:dyDescent="0.25">
      <c r="A830" s="175"/>
      <c r="B830" s="175"/>
      <c r="F830" s="175"/>
      <c r="G830" s="175"/>
      <c r="H830" s="175"/>
      <c r="I830" s="175"/>
      <c r="J830" s="175"/>
      <c r="K830" s="175"/>
      <c r="L830" s="175"/>
      <c r="M830" s="175"/>
      <c r="N830" s="175"/>
    </row>
    <row r="831" spans="1:14" ht="15.75" customHeight="1" x14ac:dyDescent="0.25">
      <c r="A831" s="175"/>
      <c r="B831" s="175"/>
      <c r="F831" s="175"/>
      <c r="G831" s="175"/>
      <c r="H831" s="175"/>
      <c r="I831" s="175"/>
      <c r="J831" s="175"/>
      <c r="K831" s="175"/>
      <c r="L831" s="175"/>
      <c r="M831" s="175"/>
      <c r="N831" s="175"/>
    </row>
    <row r="832" spans="1:14" ht="15.75" customHeight="1" x14ac:dyDescent="0.25">
      <c r="A832" s="175"/>
      <c r="B832" s="175"/>
      <c r="F832" s="175"/>
      <c r="G832" s="175"/>
      <c r="H832" s="175"/>
      <c r="I832" s="175"/>
      <c r="J832" s="175"/>
      <c r="K832" s="175"/>
      <c r="L832" s="175"/>
      <c r="M832" s="175"/>
      <c r="N832" s="175"/>
    </row>
    <row r="833" spans="1:14" ht="15.75" customHeight="1" x14ac:dyDescent="0.25">
      <c r="A833" s="175"/>
      <c r="B833" s="175"/>
      <c r="F833" s="175"/>
      <c r="G833" s="175"/>
      <c r="H833" s="175"/>
      <c r="I833" s="175"/>
      <c r="J833" s="175"/>
      <c r="K833" s="175"/>
      <c r="L833" s="175"/>
      <c r="M833" s="175"/>
      <c r="N833" s="175"/>
    </row>
    <row r="834" spans="1:14" ht="15.75" customHeight="1" x14ac:dyDescent="0.25">
      <c r="A834" s="175"/>
      <c r="B834" s="175"/>
      <c r="F834" s="175"/>
      <c r="G834" s="175"/>
      <c r="H834" s="175"/>
      <c r="I834" s="175"/>
      <c r="J834" s="175"/>
      <c r="K834" s="175"/>
      <c r="L834" s="175"/>
      <c r="M834" s="175"/>
      <c r="N834" s="175"/>
    </row>
    <row r="835" spans="1:14" ht="15.75" customHeight="1" x14ac:dyDescent="0.25">
      <c r="A835" s="175"/>
      <c r="B835" s="175"/>
      <c r="F835" s="175"/>
      <c r="G835" s="175"/>
      <c r="H835" s="175"/>
      <c r="I835" s="175"/>
      <c r="J835" s="175"/>
      <c r="K835" s="175"/>
      <c r="L835" s="175"/>
      <c r="M835" s="175"/>
      <c r="N835" s="175"/>
    </row>
    <row r="836" spans="1:14" ht="15.75" customHeight="1" x14ac:dyDescent="0.25">
      <c r="A836" s="175"/>
      <c r="B836" s="175"/>
      <c r="F836" s="175"/>
      <c r="G836" s="175"/>
      <c r="H836" s="175"/>
      <c r="I836" s="175"/>
      <c r="J836" s="175"/>
      <c r="K836" s="175"/>
      <c r="L836" s="175"/>
      <c r="M836" s="175"/>
      <c r="N836" s="175"/>
    </row>
    <row r="837" spans="1:14" ht="15.75" customHeight="1" x14ac:dyDescent="0.25">
      <c r="A837" s="175"/>
      <c r="B837" s="175"/>
      <c r="F837" s="175"/>
      <c r="G837" s="175"/>
      <c r="H837" s="175"/>
      <c r="I837" s="175"/>
      <c r="J837" s="175"/>
      <c r="K837" s="175"/>
      <c r="L837" s="175"/>
      <c r="M837" s="175"/>
      <c r="N837" s="175"/>
    </row>
    <row r="838" spans="1:14" ht="15.75" customHeight="1" x14ac:dyDescent="0.25">
      <c r="A838" s="175"/>
      <c r="B838" s="175"/>
      <c r="F838" s="175"/>
      <c r="G838" s="175"/>
      <c r="H838" s="175"/>
      <c r="I838" s="175"/>
      <c r="J838" s="175"/>
      <c r="K838" s="175"/>
      <c r="L838" s="175"/>
      <c r="M838" s="175"/>
      <c r="N838" s="175"/>
    </row>
    <row r="839" spans="1:14" ht="15.75" customHeight="1" x14ac:dyDescent="0.25">
      <c r="A839" s="175"/>
      <c r="B839" s="175"/>
      <c r="F839" s="175"/>
      <c r="G839" s="175"/>
      <c r="H839" s="175"/>
      <c r="I839" s="175"/>
      <c r="J839" s="175"/>
      <c r="K839" s="175"/>
      <c r="L839" s="175"/>
      <c r="M839" s="175"/>
      <c r="N839" s="175"/>
    </row>
    <row r="840" spans="1:14" ht="15.75" customHeight="1" x14ac:dyDescent="0.25">
      <c r="A840" s="175"/>
      <c r="B840" s="175"/>
      <c r="F840" s="175"/>
      <c r="G840" s="175"/>
      <c r="H840" s="175"/>
      <c r="I840" s="175"/>
      <c r="J840" s="175"/>
      <c r="K840" s="175"/>
      <c r="L840" s="175"/>
      <c r="M840" s="175"/>
      <c r="N840" s="175"/>
    </row>
    <row r="841" spans="1:14" ht="15.75" customHeight="1" x14ac:dyDescent="0.25">
      <c r="A841" s="175"/>
      <c r="B841" s="175"/>
      <c r="F841" s="175"/>
      <c r="G841" s="175"/>
      <c r="H841" s="175"/>
      <c r="I841" s="175"/>
      <c r="J841" s="175"/>
      <c r="K841" s="175"/>
      <c r="L841" s="175"/>
      <c r="M841" s="175"/>
      <c r="N841" s="175"/>
    </row>
    <row r="842" spans="1:14" ht="15.75" customHeight="1" x14ac:dyDescent="0.25">
      <c r="A842" s="175"/>
      <c r="B842" s="175"/>
      <c r="F842" s="175"/>
      <c r="G842" s="175"/>
      <c r="H842" s="175"/>
      <c r="I842" s="175"/>
      <c r="J842" s="175"/>
      <c r="K842" s="175"/>
      <c r="L842" s="175"/>
      <c r="M842" s="175"/>
      <c r="N842" s="175"/>
    </row>
    <row r="843" spans="1:14" ht="15.75" customHeight="1" x14ac:dyDescent="0.25">
      <c r="A843" s="175"/>
      <c r="B843" s="175"/>
      <c r="F843" s="175"/>
      <c r="G843" s="175"/>
      <c r="H843" s="175"/>
      <c r="I843" s="175"/>
      <c r="J843" s="175"/>
      <c r="K843" s="175"/>
      <c r="L843" s="175"/>
      <c r="M843" s="175"/>
      <c r="N843" s="175"/>
    </row>
    <row r="844" spans="1:14" ht="15.75" customHeight="1" x14ac:dyDescent="0.25">
      <c r="A844" s="175"/>
      <c r="B844" s="175"/>
      <c r="F844" s="175"/>
      <c r="G844" s="175"/>
      <c r="H844" s="175"/>
      <c r="I844" s="175"/>
      <c r="J844" s="175"/>
      <c r="K844" s="175"/>
      <c r="L844" s="175"/>
      <c r="M844" s="175"/>
      <c r="N844" s="175"/>
    </row>
    <row r="845" spans="1:14" ht="15.75" customHeight="1" x14ac:dyDescent="0.25">
      <c r="A845" s="175"/>
      <c r="B845" s="175"/>
      <c r="F845" s="175"/>
      <c r="G845" s="175"/>
      <c r="H845" s="175"/>
      <c r="I845" s="175"/>
      <c r="J845" s="175"/>
      <c r="K845" s="175"/>
      <c r="L845" s="175"/>
      <c r="M845" s="175"/>
      <c r="N845" s="175"/>
    </row>
    <row r="846" spans="1:14" ht="15.75" customHeight="1" x14ac:dyDescent="0.25">
      <c r="A846" s="175"/>
      <c r="B846" s="175"/>
      <c r="F846" s="175"/>
      <c r="G846" s="175"/>
      <c r="H846" s="175"/>
      <c r="I846" s="175"/>
      <c r="J846" s="175"/>
      <c r="K846" s="175"/>
      <c r="L846" s="175"/>
      <c r="M846" s="175"/>
      <c r="N846" s="175"/>
    </row>
    <row r="847" spans="1:14" ht="15.75" customHeight="1" x14ac:dyDescent="0.25">
      <c r="A847" s="175"/>
      <c r="B847" s="175"/>
      <c r="F847" s="175"/>
      <c r="G847" s="175"/>
      <c r="H847" s="175"/>
      <c r="I847" s="175"/>
      <c r="J847" s="175"/>
      <c r="K847" s="175"/>
      <c r="L847" s="175"/>
      <c r="M847" s="175"/>
      <c r="N847" s="175"/>
    </row>
    <row r="848" spans="1:14" ht="15.75" customHeight="1" x14ac:dyDescent="0.25">
      <c r="A848" s="175"/>
      <c r="B848" s="175"/>
      <c r="F848" s="175"/>
      <c r="G848" s="175"/>
      <c r="H848" s="175"/>
      <c r="I848" s="175"/>
      <c r="J848" s="175"/>
      <c r="K848" s="175"/>
      <c r="L848" s="175"/>
      <c r="M848" s="175"/>
      <c r="N848" s="175"/>
    </row>
    <row r="849" spans="1:14" ht="15.75" customHeight="1" x14ac:dyDescent="0.25">
      <c r="A849" s="175"/>
      <c r="B849" s="175"/>
      <c r="F849" s="175"/>
      <c r="G849" s="175"/>
      <c r="H849" s="175"/>
      <c r="I849" s="175"/>
      <c r="J849" s="175"/>
      <c r="K849" s="175"/>
      <c r="L849" s="175"/>
      <c r="M849" s="175"/>
      <c r="N849" s="175"/>
    </row>
    <row r="850" spans="1:14" ht="15.75" customHeight="1" x14ac:dyDescent="0.25">
      <c r="A850" s="175"/>
      <c r="B850" s="175"/>
      <c r="F850" s="175"/>
      <c r="G850" s="175"/>
      <c r="H850" s="175"/>
      <c r="I850" s="175"/>
      <c r="J850" s="175"/>
      <c r="K850" s="175"/>
      <c r="L850" s="175"/>
      <c r="M850" s="175"/>
      <c r="N850" s="175"/>
    </row>
    <row r="851" spans="1:14" ht="15.75" customHeight="1" x14ac:dyDescent="0.25">
      <c r="A851" s="175"/>
      <c r="B851" s="175"/>
      <c r="F851" s="175"/>
      <c r="G851" s="175"/>
      <c r="H851" s="175"/>
      <c r="I851" s="175"/>
      <c r="J851" s="175"/>
      <c r="K851" s="175"/>
      <c r="L851" s="175"/>
      <c r="M851" s="175"/>
      <c r="N851" s="175"/>
    </row>
    <row r="852" spans="1:14" ht="15.75" customHeight="1" x14ac:dyDescent="0.25">
      <c r="A852" s="175"/>
      <c r="B852" s="175"/>
      <c r="F852" s="175"/>
      <c r="G852" s="175"/>
      <c r="H852" s="175"/>
      <c r="I852" s="175"/>
      <c r="J852" s="175"/>
      <c r="K852" s="175"/>
      <c r="L852" s="175"/>
      <c r="M852" s="175"/>
      <c r="N852" s="175"/>
    </row>
    <row r="853" spans="1:14" ht="15.75" customHeight="1" x14ac:dyDescent="0.25">
      <c r="A853" s="175"/>
      <c r="B853" s="175"/>
      <c r="F853" s="175"/>
      <c r="G853" s="175"/>
      <c r="H853" s="175"/>
      <c r="I853" s="175"/>
      <c r="J853" s="175"/>
      <c r="K853" s="175"/>
      <c r="L853" s="175"/>
      <c r="M853" s="175"/>
      <c r="N853" s="175"/>
    </row>
    <row r="854" spans="1:14" ht="15.75" customHeight="1" x14ac:dyDescent="0.25">
      <c r="A854" s="175"/>
      <c r="B854" s="175"/>
      <c r="F854" s="175"/>
      <c r="G854" s="175"/>
      <c r="H854" s="175"/>
      <c r="I854" s="175"/>
      <c r="J854" s="175"/>
      <c r="K854" s="175"/>
      <c r="L854" s="175"/>
      <c r="M854" s="175"/>
      <c r="N854" s="175"/>
    </row>
    <row r="855" spans="1:14" ht="15.75" customHeight="1" x14ac:dyDescent="0.25">
      <c r="A855" s="175"/>
      <c r="B855" s="175"/>
      <c r="F855" s="175"/>
      <c r="G855" s="175"/>
      <c r="H855" s="175"/>
      <c r="I855" s="175"/>
      <c r="J855" s="175"/>
      <c r="K855" s="175"/>
      <c r="L855" s="175"/>
      <c r="M855" s="175"/>
      <c r="N855" s="175"/>
    </row>
    <row r="856" spans="1:14" ht="15.75" customHeight="1" x14ac:dyDescent="0.25">
      <c r="A856" s="175"/>
      <c r="B856" s="175"/>
      <c r="F856" s="175"/>
      <c r="G856" s="175"/>
      <c r="H856" s="175"/>
      <c r="I856" s="175"/>
      <c r="J856" s="175"/>
      <c r="K856" s="175"/>
      <c r="L856" s="175"/>
      <c r="M856" s="175"/>
      <c r="N856" s="175"/>
    </row>
    <row r="857" spans="1:14" ht="15.75" customHeight="1" x14ac:dyDescent="0.25">
      <c r="A857" s="175"/>
      <c r="B857" s="175"/>
      <c r="F857" s="175"/>
      <c r="G857" s="175"/>
      <c r="H857" s="175"/>
      <c r="I857" s="175"/>
      <c r="J857" s="175"/>
      <c r="K857" s="175"/>
      <c r="L857" s="175"/>
      <c r="M857" s="175"/>
      <c r="N857" s="175"/>
    </row>
    <row r="858" spans="1:14" ht="15.75" customHeight="1" x14ac:dyDescent="0.25">
      <c r="A858" s="175"/>
      <c r="B858" s="175"/>
      <c r="F858" s="175"/>
      <c r="G858" s="175"/>
      <c r="H858" s="175"/>
      <c r="I858" s="175"/>
      <c r="J858" s="175"/>
      <c r="K858" s="175"/>
      <c r="L858" s="175"/>
      <c r="M858" s="175"/>
      <c r="N858" s="175"/>
    </row>
    <row r="859" spans="1:14" ht="15.75" customHeight="1" x14ac:dyDescent="0.25">
      <c r="A859" s="175"/>
      <c r="B859" s="175"/>
      <c r="F859" s="175"/>
      <c r="G859" s="175"/>
      <c r="H859" s="175"/>
      <c r="I859" s="175"/>
      <c r="J859" s="175"/>
      <c r="K859" s="175"/>
      <c r="L859" s="175"/>
      <c r="M859" s="175"/>
      <c r="N859" s="175"/>
    </row>
    <row r="860" spans="1:14" ht="15.75" customHeight="1" x14ac:dyDescent="0.25">
      <c r="A860" s="175"/>
      <c r="B860" s="175"/>
      <c r="F860" s="175"/>
      <c r="G860" s="175"/>
      <c r="H860" s="175"/>
      <c r="I860" s="175"/>
      <c r="J860" s="175"/>
      <c r="K860" s="175"/>
      <c r="L860" s="175"/>
      <c r="M860" s="175"/>
      <c r="N860" s="175"/>
    </row>
    <row r="861" spans="1:14" ht="15.75" customHeight="1" x14ac:dyDescent="0.25">
      <c r="A861" s="175"/>
      <c r="B861" s="175"/>
      <c r="F861" s="175"/>
      <c r="G861" s="175"/>
      <c r="H861" s="175"/>
      <c r="I861" s="175"/>
      <c r="J861" s="175"/>
      <c r="K861" s="175"/>
      <c r="L861" s="175"/>
      <c r="M861" s="175"/>
      <c r="N861" s="175"/>
    </row>
    <row r="862" spans="1:14" ht="15.75" customHeight="1" x14ac:dyDescent="0.25">
      <c r="A862" s="175"/>
      <c r="B862" s="175"/>
      <c r="F862" s="175"/>
      <c r="G862" s="175"/>
      <c r="H862" s="175"/>
      <c r="I862" s="175"/>
      <c r="J862" s="175"/>
      <c r="K862" s="175"/>
      <c r="L862" s="175"/>
      <c r="M862" s="175"/>
      <c r="N862" s="175"/>
    </row>
    <row r="863" spans="1:14" ht="15.75" customHeight="1" x14ac:dyDescent="0.25">
      <c r="A863" s="175"/>
      <c r="B863" s="175"/>
      <c r="F863" s="175"/>
      <c r="G863" s="175"/>
      <c r="H863" s="175"/>
      <c r="I863" s="175"/>
      <c r="J863" s="175"/>
      <c r="K863" s="175"/>
      <c r="L863" s="175"/>
      <c r="M863" s="175"/>
      <c r="N863" s="175"/>
    </row>
    <row r="864" spans="1:14" ht="15.75" customHeight="1" x14ac:dyDescent="0.25">
      <c r="A864" s="175"/>
      <c r="B864" s="175"/>
      <c r="F864" s="175"/>
      <c r="G864" s="175"/>
      <c r="H864" s="175"/>
      <c r="I864" s="175"/>
      <c r="J864" s="175"/>
      <c r="K864" s="175"/>
      <c r="L864" s="175"/>
      <c r="M864" s="175"/>
      <c r="N864" s="175"/>
    </row>
    <row r="865" spans="1:14" ht="15.75" customHeight="1" x14ac:dyDescent="0.25">
      <c r="A865" s="175"/>
      <c r="B865" s="175"/>
      <c r="F865" s="175"/>
      <c r="G865" s="175"/>
      <c r="H865" s="175"/>
      <c r="I865" s="175"/>
      <c r="J865" s="175"/>
      <c r="K865" s="175"/>
      <c r="L865" s="175"/>
      <c r="M865" s="175"/>
      <c r="N865" s="175"/>
    </row>
    <row r="866" spans="1:14" ht="15.75" customHeight="1" x14ac:dyDescent="0.25">
      <c r="A866" s="175"/>
      <c r="B866" s="175"/>
      <c r="F866" s="175"/>
      <c r="G866" s="175"/>
      <c r="H866" s="175"/>
      <c r="I866" s="175"/>
      <c r="J866" s="175"/>
      <c r="K866" s="175"/>
      <c r="L866" s="175"/>
      <c r="M866" s="175"/>
      <c r="N866" s="175"/>
    </row>
    <row r="867" spans="1:14" ht="15.75" customHeight="1" x14ac:dyDescent="0.25">
      <c r="A867" s="175"/>
      <c r="B867" s="175"/>
      <c r="F867" s="175"/>
      <c r="G867" s="175"/>
      <c r="H867" s="175"/>
      <c r="I867" s="175"/>
      <c r="J867" s="175"/>
      <c r="K867" s="175"/>
      <c r="L867" s="175"/>
      <c r="M867" s="175"/>
      <c r="N867" s="175"/>
    </row>
    <row r="868" spans="1:14" ht="15.75" customHeight="1" x14ac:dyDescent="0.25">
      <c r="A868" s="175"/>
      <c r="B868" s="175"/>
      <c r="F868" s="175"/>
      <c r="G868" s="175"/>
      <c r="H868" s="175"/>
      <c r="I868" s="175"/>
      <c r="J868" s="175"/>
      <c r="K868" s="175"/>
      <c r="L868" s="175"/>
      <c r="M868" s="175"/>
      <c r="N868" s="175"/>
    </row>
    <row r="869" spans="1:14" ht="15.75" customHeight="1" x14ac:dyDescent="0.25">
      <c r="A869" s="175"/>
      <c r="B869" s="175"/>
      <c r="F869" s="175"/>
      <c r="G869" s="175"/>
      <c r="H869" s="175"/>
      <c r="I869" s="175"/>
      <c r="J869" s="175"/>
      <c r="K869" s="175"/>
      <c r="L869" s="175"/>
      <c r="M869" s="175"/>
      <c r="N869" s="175"/>
    </row>
    <row r="870" spans="1:14" ht="15.75" customHeight="1" x14ac:dyDescent="0.25">
      <c r="A870" s="175"/>
      <c r="B870" s="175"/>
      <c r="F870" s="175"/>
      <c r="G870" s="175"/>
      <c r="H870" s="175"/>
      <c r="I870" s="175"/>
      <c r="J870" s="175"/>
      <c r="K870" s="175"/>
      <c r="L870" s="175"/>
      <c r="M870" s="175"/>
      <c r="N870" s="175"/>
    </row>
    <row r="871" spans="1:14" ht="15.75" customHeight="1" x14ac:dyDescent="0.25">
      <c r="A871" s="175"/>
      <c r="B871" s="175"/>
      <c r="F871" s="175"/>
      <c r="G871" s="175"/>
      <c r="H871" s="175"/>
      <c r="I871" s="175"/>
      <c r="J871" s="175"/>
      <c r="K871" s="175"/>
      <c r="L871" s="175"/>
      <c r="M871" s="175"/>
      <c r="N871" s="175"/>
    </row>
    <row r="872" spans="1:14" ht="15.75" customHeight="1" x14ac:dyDescent="0.25">
      <c r="A872" s="175"/>
      <c r="B872" s="175"/>
      <c r="F872" s="175"/>
      <c r="G872" s="175"/>
      <c r="H872" s="175"/>
      <c r="I872" s="175"/>
      <c r="J872" s="175"/>
      <c r="K872" s="175"/>
      <c r="L872" s="175"/>
      <c r="M872" s="175"/>
      <c r="N872" s="175"/>
    </row>
    <row r="873" spans="1:14" ht="15.75" customHeight="1" x14ac:dyDescent="0.25">
      <c r="A873" s="175"/>
      <c r="B873" s="175"/>
      <c r="F873" s="175"/>
      <c r="G873" s="175"/>
      <c r="H873" s="175"/>
      <c r="I873" s="175"/>
      <c r="J873" s="175"/>
      <c r="K873" s="175"/>
      <c r="L873" s="175"/>
      <c r="M873" s="175"/>
      <c r="N873" s="175"/>
    </row>
    <row r="874" spans="1:14" ht="15.75" customHeight="1" x14ac:dyDescent="0.25">
      <c r="A874" s="175"/>
      <c r="B874" s="175"/>
      <c r="F874" s="175"/>
      <c r="G874" s="175"/>
      <c r="H874" s="175"/>
      <c r="I874" s="175"/>
      <c r="J874" s="175"/>
      <c r="K874" s="175"/>
      <c r="L874" s="175"/>
      <c r="M874" s="175"/>
      <c r="N874" s="175"/>
    </row>
    <row r="875" spans="1:14" ht="15.75" customHeight="1" x14ac:dyDescent="0.25">
      <c r="A875" s="175"/>
      <c r="B875" s="175"/>
      <c r="F875" s="175"/>
      <c r="G875" s="175"/>
      <c r="H875" s="175"/>
      <c r="I875" s="175"/>
      <c r="J875" s="175"/>
      <c r="K875" s="175"/>
      <c r="L875" s="175"/>
      <c r="M875" s="175"/>
      <c r="N875" s="175"/>
    </row>
    <row r="876" spans="1:14" ht="15.75" customHeight="1" x14ac:dyDescent="0.25">
      <c r="A876" s="175"/>
      <c r="B876" s="175"/>
      <c r="F876" s="175"/>
      <c r="G876" s="175"/>
      <c r="H876" s="175"/>
      <c r="I876" s="175"/>
      <c r="J876" s="175"/>
      <c r="K876" s="175"/>
      <c r="L876" s="175"/>
      <c r="M876" s="175"/>
      <c r="N876" s="175"/>
    </row>
    <row r="877" spans="1:14" ht="15.75" customHeight="1" x14ac:dyDescent="0.25">
      <c r="A877" s="175"/>
      <c r="B877" s="175"/>
      <c r="F877" s="175"/>
      <c r="G877" s="175"/>
      <c r="H877" s="175"/>
      <c r="I877" s="175"/>
      <c r="J877" s="175"/>
      <c r="K877" s="175"/>
      <c r="L877" s="175"/>
      <c r="M877" s="175"/>
      <c r="N877" s="175"/>
    </row>
    <row r="878" spans="1:14" ht="15.75" customHeight="1" x14ac:dyDescent="0.25">
      <c r="A878" s="175"/>
      <c r="B878" s="175"/>
      <c r="F878" s="175"/>
      <c r="G878" s="175"/>
      <c r="H878" s="175"/>
      <c r="I878" s="175"/>
      <c r="J878" s="175"/>
      <c r="K878" s="175"/>
      <c r="L878" s="175"/>
      <c r="M878" s="175"/>
      <c r="N878" s="175"/>
    </row>
    <row r="879" spans="1:14" ht="15.75" customHeight="1" x14ac:dyDescent="0.25">
      <c r="A879" s="175"/>
      <c r="B879" s="175"/>
      <c r="F879" s="175"/>
      <c r="G879" s="175"/>
      <c r="H879" s="175"/>
      <c r="I879" s="175"/>
      <c r="J879" s="175"/>
      <c r="K879" s="175"/>
      <c r="L879" s="175"/>
      <c r="M879" s="175"/>
      <c r="N879" s="175"/>
    </row>
    <row r="880" spans="1:14" ht="15.75" customHeight="1" x14ac:dyDescent="0.25">
      <c r="A880" s="175"/>
      <c r="B880" s="175"/>
      <c r="F880" s="175"/>
      <c r="G880" s="175"/>
      <c r="H880" s="175"/>
      <c r="I880" s="175"/>
      <c r="J880" s="175"/>
      <c r="K880" s="175"/>
      <c r="L880" s="175"/>
      <c r="M880" s="175"/>
      <c r="N880" s="175"/>
    </row>
    <row r="881" spans="1:14" ht="15.75" customHeight="1" x14ac:dyDescent="0.25">
      <c r="A881" s="175"/>
      <c r="B881" s="175"/>
      <c r="F881" s="175"/>
      <c r="G881" s="175"/>
      <c r="H881" s="175"/>
      <c r="I881" s="175"/>
      <c r="J881" s="175"/>
      <c r="K881" s="175"/>
      <c r="L881" s="175"/>
      <c r="M881" s="175"/>
      <c r="N881" s="175"/>
    </row>
    <row r="882" spans="1:14" ht="15.75" customHeight="1" x14ac:dyDescent="0.25">
      <c r="A882" s="175"/>
      <c r="B882" s="175"/>
      <c r="F882" s="175"/>
      <c r="G882" s="175"/>
      <c r="H882" s="175"/>
      <c r="I882" s="175"/>
      <c r="J882" s="175"/>
      <c r="K882" s="175"/>
      <c r="L882" s="175"/>
      <c r="M882" s="175"/>
      <c r="N882" s="175"/>
    </row>
    <row r="883" spans="1:14" ht="15.75" customHeight="1" x14ac:dyDescent="0.25">
      <c r="A883" s="175"/>
      <c r="B883" s="175"/>
      <c r="F883" s="175"/>
      <c r="G883" s="175"/>
      <c r="H883" s="175"/>
      <c r="I883" s="175"/>
      <c r="J883" s="175"/>
      <c r="K883" s="175"/>
      <c r="L883" s="175"/>
      <c r="M883" s="175"/>
      <c r="N883" s="175"/>
    </row>
    <row r="884" spans="1:14" ht="15.75" customHeight="1" x14ac:dyDescent="0.25">
      <c r="A884" s="175"/>
      <c r="B884" s="175"/>
      <c r="F884" s="175"/>
      <c r="G884" s="175"/>
      <c r="H884" s="175"/>
      <c r="I884" s="175"/>
      <c r="J884" s="175"/>
      <c r="K884" s="175"/>
      <c r="L884" s="175"/>
      <c r="M884" s="175"/>
      <c r="N884" s="175"/>
    </row>
    <row r="885" spans="1:14" ht="15.75" customHeight="1" x14ac:dyDescent="0.25">
      <c r="A885" s="175"/>
      <c r="B885" s="175"/>
      <c r="F885" s="175"/>
      <c r="G885" s="175"/>
      <c r="H885" s="175"/>
      <c r="I885" s="175"/>
      <c r="J885" s="175"/>
      <c r="K885" s="175"/>
      <c r="L885" s="175"/>
      <c r="M885" s="175"/>
      <c r="N885" s="175"/>
    </row>
    <row r="886" spans="1:14" ht="15.75" customHeight="1" x14ac:dyDescent="0.25">
      <c r="A886" s="175"/>
      <c r="B886" s="175"/>
      <c r="F886" s="175"/>
      <c r="G886" s="175"/>
      <c r="H886" s="175"/>
      <c r="I886" s="175"/>
      <c r="J886" s="175"/>
      <c r="K886" s="175"/>
      <c r="L886" s="175"/>
      <c r="M886" s="175"/>
      <c r="N886" s="175"/>
    </row>
    <row r="887" spans="1:14" ht="15.75" customHeight="1" x14ac:dyDescent="0.25">
      <c r="A887" s="175"/>
      <c r="B887" s="175"/>
      <c r="F887" s="175"/>
      <c r="G887" s="175"/>
      <c r="H887" s="175"/>
      <c r="I887" s="175"/>
      <c r="J887" s="175"/>
      <c r="K887" s="175"/>
      <c r="L887" s="175"/>
      <c r="M887" s="175"/>
      <c r="N887" s="175"/>
    </row>
    <row r="888" spans="1:14" ht="15.75" customHeight="1" x14ac:dyDescent="0.25">
      <c r="A888" s="175"/>
      <c r="B888" s="175"/>
      <c r="F888" s="175"/>
      <c r="G888" s="175"/>
      <c r="H888" s="175"/>
      <c r="I888" s="175"/>
      <c r="J888" s="175"/>
      <c r="K888" s="175"/>
      <c r="L888" s="175"/>
      <c r="M888" s="175"/>
      <c r="N888" s="175"/>
    </row>
    <row r="889" spans="1:14" ht="15.75" customHeight="1" x14ac:dyDescent="0.25">
      <c r="A889" s="175"/>
      <c r="B889" s="175"/>
      <c r="F889" s="175"/>
      <c r="G889" s="175"/>
      <c r="H889" s="175"/>
      <c r="I889" s="175"/>
      <c r="J889" s="175"/>
      <c r="K889" s="175"/>
      <c r="L889" s="175"/>
      <c r="M889" s="175"/>
      <c r="N889" s="175"/>
    </row>
    <row r="890" spans="1:14" ht="15.75" customHeight="1" x14ac:dyDescent="0.25">
      <c r="A890" s="175"/>
      <c r="B890" s="175"/>
      <c r="F890" s="175"/>
      <c r="G890" s="175"/>
      <c r="H890" s="175"/>
      <c r="I890" s="175"/>
      <c r="J890" s="175"/>
      <c r="K890" s="175"/>
      <c r="L890" s="175"/>
      <c r="M890" s="175"/>
      <c r="N890" s="175"/>
    </row>
    <row r="891" spans="1:14" ht="15.75" customHeight="1" x14ac:dyDescent="0.25">
      <c r="A891" s="175"/>
      <c r="B891" s="175"/>
      <c r="F891" s="175"/>
      <c r="G891" s="175"/>
      <c r="H891" s="175"/>
      <c r="I891" s="175"/>
      <c r="J891" s="175"/>
      <c r="K891" s="175"/>
      <c r="L891" s="175"/>
      <c r="M891" s="175"/>
      <c r="N891" s="175"/>
    </row>
    <row r="892" spans="1:14" ht="15.75" customHeight="1" x14ac:dyDescent="0.25">
      <c r="A892" s="175"/>
      <c r="B892" s="175"/>
      <c r="F892" s="175"/>
      <c r="G892" s="175"/>
      <c r="H892" s="175"/>
      <c r="I892" s="175"/>
      <c r="J892" s="175"/>
      <c r="K892" s="175"/>
      <c r="L892" s="175"/>
      <c r="M892" s="175"/>
      <c r="N892" s="175"/>
    </row>
    <row r="893" spans="1:14" ht="15.75" customHeight="1" x14ac:dyDescent="0.25">
      <c r="A893" s="175"/>
      <c r="B893" s="175"/>
      <c r="F893" s="175"/>
      <c r="G893" s="175"/>
      <c r="H893" s="175"/>
      <c r="I893" s="175"/>
      <c r="J893" s="175"/>
      <c r="K893" s="175"/>
      <c r="L893" s="175"/>
      <c r="M893" s="175"/>
      <c r="N893" s="175"/>
    </row>
    <row r="894" spans="1:14" ht="15.75" customHeight="1" x14ac:dyDescent="0.25">
      <c r="A894" s="175"/>
      <c r="B894" s="175"/>
      <c r="F894" s="175"/>
      <c r="G894" s="175"/>
      <c r="H894" s="175"/>
      <c r="I894" s="175"/>
      <c r="J894" s="175"/>
      <c r="K894" s="175"/>
      <c r="L894" s="175"/>
      <c r="M894" s="175"/>
      <c r="N894" s="175"/>
    </row>
    <row r="895" spans="1:14" ht="15.75" customHeight="1" x14ac:dyDescent="0.25">
      <c r="A895" s="175"/>
      <c r="B895" s="175"/>
      <c r="F895" s="175"/>
      <c r="G895" s="175"/>
      <c r="H895" s="175"/>
      <c r="I895" s="175"/>
      <c r="J895" s="175"/>
      <c r="K895" s="175"/>
      <c r="L895" s="175"/>
      <c r="M895" s="175"/>
      <c r="N895" s="175"/>
    </row>
    <row r="896" spans="1:14" ht="15.75" customHeight="1" x14ac:dyDescent="0.25">
      <c r="A896" s="175"/>
      <c r="B896" s="175"/>
      <c r="F896" s="175"/>
      <c r="G896" s="175"/>
      <c r="H896" s="175"/>
      <c r="I896" s="175"/>
      <c r="J896" s="175"/>
      <c r="K896" s="175"/>
      <c r="L896" s="175"/>
      <c r="M896" s="175"/>
      <c r="N896" s="175"/>
    </row>
    <row r="897" spans="1:14" ht="15.75" customHeight="1" x14ac:dyDescent="0.25">
      <c r="A897" s="175"/>
      <c r="B897" s="175"/>
      <c r="F897" s="175"/>
      <c r="G897" s="175"/>
      <c r="H897" s="175"/>
      <c r="I897" s="175"/>
      <c r="J897" s="175"/>
      <c r="K897" s="175"/>
      <c r="L897" s="175"/>
      <c r="M897" s="175"/>
      <c r="N897" s="175"/>
    </row>
    <row r="898" spans="1:14" ht="15.75" customHeight="1" x14ac:dyDescent="0.25">
      <c r="A898" s="175"/>
      <c r="B898" s="175"/>
      <c r="F898" s="175"/>
      <c r="G898" s="175"/>
      <c r="H898" s="175"/>
      <c r="I898" s="175"/>
      <c r="J898" s="175"/>
      <c r="K898" s="175"/>
      <c r="L898" s="175"/>
      <c r="M898" s="175"/>
      <c r="N898" s="175"/>
    </row>
    <row r="899" spans="1:14" ht="15.75" customHeight="1" x14ac:dyDescent="0.25">
      <c r="A899" s="175"/>
      <c r="B899" s="175"/>
      <c r="F899" s="175"/>
      <c r="G899" s="175"/>
      <c r="H899" s="175"/>
      <c r="I899" s="175"/>
      <c r="J899" s="175"/>
      <c r="K899" s="175"/>
      <c r="L899" s="175"/>
      <c r="M899" s="175"/>
      <c r="N899" s="175"/>
    </row>
    <row r="900" spans="1:14" ht="15.75" customHeight="1" x14ac:dyDescent="0.25">
      <c r="A900" s="175"/>
      <c r="B900" s="175"/>
      <c r="F900" s="175"/>
      <c r="G900" s="175"/>
      <c r="H900" s="175"/>
      <c r="I900" s="175"/>
      <c r="J900" s="175"/>
      <c r="K900" s="175"/>
      <c r="L900" s="175"/>
      <c r="M900" s="175"/>
      <c r="N900" s="175"/>
    </row>
    <row r="901" spans="1:14" ht="15.75" customHeight="1" x14ac:dyDescent="0.25">
      <c r="A901" s="175"/>
      <c r="B901" s="175"/>
      <c r="F901" s="175"/>
      <c r="G901" s="175"/>
      <c r="H901" s="175"/>
      <c r="I901" s="175"/>
      <c r="J901" s="175"/>
      <c r="K901" s="175"/>
      <c r="L901" s="175"/>
      <c r="M901" s="175"/>
      <c r="N901" s="175"/>
    </row>
    <row r="902" spans="1:14" ht="15.75" customHeight="1" x14ac:dyDescent="0.25">
      <c r="A902" s="175"/>
      <c r="B902" s="175"/>
      <c r="F902" s="175"/>
      <c r="G902" s="175"/>
      <c r="H902" s="175"/>
      <c r="I902" s="175"/>
      <c r="J902" s="175"/>
      <c r="K902" s="175"/>
      <c r="L902" s="175"/>
      <c r="M902" s="175"/>
      <c r="N902" s="175"/>
    </row>
    <row r="903" spans="1:14" ht="15.75" customHeight="1" x14ac:dyDescent="0.25">
      <c r="A903" s="175"/>
      <c r="B903" s="175"/>
      <c r="F903" s="175"/>
      <c r="G903" s="175"/>
      <c r="H903" s="175"/>
      <c r="I903" s="175"/>
      <c r="J903" s="175"/>
      <c r="K903" s="175"/>
      <c r="L903" s="175"/>
      <c r="M903" s="175"/>
      <c r="N903" s="175"/>
    </row>
    <row r="904" spans="1:14" ht="15.75" customHeight="1" x14ac:dyDescent="0.25">
      <c r="A904" s="175"/>
      <c r="B904" s="175"/>
      <c r="F904" s="175"/>
      <c r="G904" s="175"/>
      <c r="H904" s="175"/>
      <c r="I904" s="175"/>
      <c r="J904" s="175"/>
      <c r="K904" s="175"/>
      <c r="L904" s="175"/>
      <c r="M904" s="175"/>
      <c r="N904" s="175"/>
    </row>
    <row r="905" spans="1:14" ht="15.75" customHeight="1" x14ac:dyDescent="0.25">
      <c r="A905" s="175"/>
      <c r="B905" s="175"/>
      <c r="F905" s="175"/>
      <c r="G905" s="175"/>
      <c r="H905" s="175"/>
      <c r="I905" s="175"/>
      <c r="J905" s="175"/>
      <c r="K905" s="175"/>
      <c r="L905" s="175"/>
      <c r="M905" s="175"/>
      <c r="N905" s="175"/>
    </row>
    <row r="906" spans="1:14" ht="15.75" customHeight="1" x14ac:dyDescent="0.25">
      <c r="A906" s="175"/>
      <c r="B906" s="175"/>
      <c r="F906" s="175"/>
      <c r="G906" s="175"/>
      <c r="H906" s="175"/>
      <c r="I906" s="175"/>
      <c r="J906" s="175"/>
      <c r="K906" s="175"/>
      <c r="L906" s="175"/>
      <c r="M906" s="175"/>
      <c r="N906" s="175"/>
    </row>
    <row r="907" spans="1:14" ht="15.75" customHeight="1" x14ac:dyDescent="0.25">
      <c r="A907" s="175"/>
      <c r="B907" s="175"/>
      <c r="F907" s="175"/>
      <c r="G907" s="175"/>
      <c r="H907" s="175"/>
      <c r="I907" s="175"/>
      <c r="J907" s="175"/>
      <c r="K907" s="175"/>
      <c r="L907" s="175"/>
      <c r="M907" s="175"/>
      <c r="N907" s="175"/>
    </row>
    <row r="908" spans="1:14" ht="15.75" customHeight="1" x14ac:dyDescent="0.25">
      <c r="A908" s="175"/>
      <c r="B908" s="175"/>
      <c r="F908" s="175"/>
      <c r="G908" s="175"/>
      <c r="H908" s="175"/>
      <c r="I908" s="175"/>
      <c r="J908" s="175"/>
      <c r="K908" s="175"/>
      <c r="L908" s="175"/>
      <c r="M908" s="175"/>
      <c r="N908" s="175"/>
    </row>
    <row r="909" spans="1:14" ht="15.75" customHeight="1" x14ac:dyDescent="0.25">
      <c r="A909" s="175"/>
      <c r="B909" s="175"/>
      <c r="F909" s="175"/>
      <c r="G909" s="175"/>
      <c r="H909" s="175"/>
      <c r="I909" s="175"/>
      <c r="J909" s="175"/>
      <c r="K909" s="175"/>
      <c r="L909" s="175"/>
      <c r="M909" s="175"/>
      <c r="N909" s="175"/>
    </row>
    <row r="910" spans="1:14" ht="15.75" customHeight="1" x14ac:dyDescent="0.25">
      <c r="A910" s="175"/>
      <c r="B910" s="175"/>
      <c r="F910" s="175"/>
      <c r="G910" s="175"/>
      <c r="H910" s="175"/>
      <c r="I910" s="175"/>
      <c r="J910" s="175"/>
      <c r="K910" s="175"/>
      <c r="L910" s="175"/>
      <c r="M910" s="175"/>
      <c r="N910" s="175"/>
    </row>
    <row r="911" spans="1:14" ht="15.75" customHeight="1" x14ac:dyDescent="0.25">
      <c r="A911" s="175"/>
      <c r="B911" s="175"/>
      <c r="F911" s="175"/>
      <c r="G911" s="175"/>
      <c r="H911" s="175"/>
      <c r="I911" s="175"/>
      <c r="J911" s="175"/>
      <c r="K911" s="175"/>
      <c r="L911" s="175"/>
      <c r="M911" s="175"/>
      <c r="N911" s="175"/>
    </row>
    <row r="912" spans="1:14" ht="15.75" customHeight="1" x14ac:dyDescent="0.25">
      <c r="A912" s="175"/>
      <c r="B912" s="175"/>
      <c r="F912" s="175"/>
      <c r="G912" s="175"/>
      <c r="H912" s="175"/>
      <c r="I912" s="175"/>
      <c r="J912" s="175"/>
      <c r="K912" s="175"/>
      <c r="L912" s="175"/>
      <c r="M912" s="175"/>
      <c r="N912" s="175"/>
    </row>
    <row r="913" spans="1:14" ht="15.75" customHeight="1" x14ac:dyDescent="0.25">
      <c r="A913" s="175"/>
      <c r="B913" s="175"/>
      <c r="F913" s="175"/>
      <c r="G913" s="175"/>
      <c r="H913" s="175"/>
      <c r="I913" s="175"/>
      <c r="J913" s="175"/>
      <c r="K913" s="175"/>
      <c r="L913" s="175"/>
      <c r="M913" s="175"/>
      <c r="N913" s="175"/>
    </row>
    <row r="914" spans="1:14" ht="15.75" customHeight="1" x14ac:dyDescent="0.25">
      <c r="A914" s="175"/>
      <c r="B914" s="175"/>
      <c r="F914" s="175"/>
      <c r="G914" s="175"/>
      <c r="H914" s="175"/>
      <c r="I914" s="175"/>
      <c r="J914" s="175"/>
      <c r="K914" s="175"/>
      <c r="L914" s="175"/>
      <c r="M914" s="175"/>
      <c r="N914" s="175"/>
    </row>
    <row r="915" spans="1:14" ht="15.75" customHeight="1" x14ac:dyDescent="0.25">
      <c r="A915" s="175"/>
      <c r="B915" s="175"/>
      <c r="F915" s="175"/>
      <c r="G915" s="175"/>
      <c r="H915" s="175"/>
      <c r="I915" s="175"/>
      <c r="J915" s="175"/>
      <c r="K915" s="175"/>
      <c r="L915" s="175"/>
      <c r="M915" s="175"/>
      <c r="N915" s="175"/>
    </row>
    <row r="916" spans="1:14" ht="15.75" customHeight="1" x14ac:dyDescent="0.25">
      <c r="A916" s="175"/>
      <c r="B916" s="175"/>
      <c r="F916" s="175"/>
      <c r="G916" s="175"/>
      <c r="H916" s="175"/>
      <c r="I916" s="175"/>
      <c r="J916" s="175"/>
      <c r="K916" s="175"/>
      <c r="L916" s="175"/>
      <c r="M916" s="175"/>
      <c r="N916" s="175"/>
    </row>
    <row r="917" spans="1:14" ht="15.75" customHeight="1" x14ac:dyDescent="0.25">
      <c r="A917" s="175"/>
      <c r="B917" s="175"/>
      <c r="F917" s="175"/>
      <c r="G917" s="175"/>
      <c r="H917" s="175"/>
      <c r="I917" s="175"/>
      <c r="J917" s="175"/>
      <c r="K917" s="175"/>
      <c r="L917" s="175"/>
      <c r="M917" s="175"/>
      <c r="N917" s="175"/>
    </row>
    <row r="918" spans="1:14" ht="15.75" customHeight="1" x14ac:dyDescent="0.25">
      <c r="A918" s="175"/>
      <c r="B918" s="175"/>
      <c r="F918" s="175"/>
      <c r="G918" s="175"/>
      <c r="H918" s="175"/>
      <c r="I918" s="175"/>
      <c r="J918" s="175"/>
      <c r="K918" s="175"/>
      <c r="L918" s="175"/>
      <c r="M918" s="175"/>
      <c r="N918" s="175"/>
    </row>
    <row r="919" spans="1:14" ht="15.75" customHeight="1" x14ac:dyDescent="0.25">
      <c r="A919" s="175"/>
      <c r="B919" s="175"/>
      <c r="F919" s="175"/>
      <c r="G919" s="175"/>
      <c r="H919" s="175"/>
      <c r="I919" s="175"/>
      <c r="J919" s="175"/>
      <c r="K919" s="175"/>
      <c r="L919" s="175"/>
      <c r="M919" s="175"/>
      <c r="N919" s="175"/>
    </row>
    <row r="920" spans="1:14" ht="15.75" customHeight="1" x14ac:dyDescent="0.25">
      <c r="A920" s="175"/>
      <c r="B920" s="175"/>
      <c r="F920" s="175"/>
      <c r="G920" s="175"/>
      <c r="H920" s="175"/>
      <c r="I920" s="175"/>
      <c r="J920" s="175"/>
      <c r="K920" s="175"/>
      <c r="L920" s="175"/>
      <c r="M920" s="175"/>
      <c r="N920" s="175"/>
    </row>
    <row r="921" spans="1:14" ht="15.75" customHeight="1" x14ac:dyDescent="0.25">
      <c r="A921" s="175"/>
      <c r="B921" s="175"/>
      <c r="F921" s="175"/>
      <c r="G921" s="175"/>
      <c r="H921" s="175"/>
      <c r="I921" s="175"/>
      <c r="J921" s="175"/>
      <c r="K921" s="175"/>
      <c r="L921" s="175"/>
      <c r="M921" s="175"/>
      <c r="N921" s="175"/>
    </row>
    <row r="922" spans="1:14" ht="15.75" customHeight="1" x14ac:dyDescent="0.25">
      <c r="A922" s="175"/>
      <c r="B922" s="175"/>
      <c r="F922" s="175"/>
      <c r="G922" s="175"/>
      <c r="H922" s="175"/>
      <c r="I922" s="175"/>
      <c r="J922" s="175"/>
      <c r="K922" s="175"/>
      <c r="L922" s="175"/>
      <c r="M922" s="175"/>
      <c r="N922" s="175"/>
    </row>
    <row r="923" spans="1:14" ht="15.75" customHeight="1" x14ac:dyDescent="0.25">
      <c r="A923" s="175"/>
      <c r="B923" s="175"/>
      <c r="F923" s="175"/>
      <c r="G923" s="175"/>
      <c r="H923" s="175"/>
      <c r="I923" s="175"/>
      <c r="J923" s="175"/>
      <c r="K923" s="175"/>
      <c r="L923" s="175"/>
      <c r="M923" s="175"/>
      <c r="N923" s="175"/>
    </row>
    <row r="924" spans="1:14" ht="15.75" customHeight="1" x14ac:dyDescent="0.25">
      <c r="A924" s="175"/>
      <c r="B924" s="175"/>
      <c r="F924" s="175"/>
      <c r="G924" s="175"/>
      <c r="H924" s="175"/>
      <c r="I924" s="175"/>
      <c r="J924" s="175"/>
      <c r="K924" s="175"/>
      <c r="L924" s="175"/>
      <c r="M924" s="175"/>
      <c r="N924" s="175"/>
    </row>
    <row r="925" spans="1:14" ht="15.75" customHeight="1" x14ac:dyDescent="0.25">
      <c r="A925" s="175"/>
      <c r="B925" s="175"/>
      <c r="F925" s="175"/>
      <c r="G925" s="175"/>
      <c r="H925" s="175"/>
      <c r="I925" s="175"/>
      <c r="J925" s="175"/>
      <c r="K925" s="175"/>
      <c r="L925" s="175"/>
      <c r="M925" s="175"/>
      <c r="N925" s="175"/>
    </row>
    <row r="926" spans="1:14" ht="15.75" customHeight="1" x14ac:dyDescent="0.25">
      <c r="A926" s="175"/>
      <c r="B926" s="175"/>
      <c r="F926" s="175"/>
      <c r="G926" s="175"/>
      <c r="H926" s="175"/>
      <c r="I926" s="175"/>
      <c r="J926" s="175"/>
      <c r="K926" s="175"/>
      <c r="L926" s="175"/>
      <c r="M926" s="175"/>
      <c r="N926" s="175"/>
    </row>
    <row r="927" spans="1:14" ht="15.75" customHeight="1" x14ac:dyDescent="0.25">
      <c r="A927" s="175"/>
      <c r="B927" s="175"/>
      <c r="F927" s="175"/>
      <c r="G927" s="175"/>
      <c r="H927" s="175"/>
      <c r="I927" s="175"/>
      <c r="J927" s="175"/>
      <c r="K927" s="175"/>
      <c r="L927" s="175"/>
      <c r="M927" s="175"/>
      <c r="N927" s="175"/>
    </row>
    <row r="928" spans="1:14" ht="15.75" customHeight="1" x14ac:dyDescent="0.25">
      <c r="A928" s="175"/>
      <c r="B928" s="175"/>
      <c r="F928" s="175"/>
      <c r="G928" s="175"/>
      <c r="H928" s="175"/>
      <c r="I928" s="175"/>
      <c r="J928" s="175"/>
      <c r="K928" s="175"/>
      <c r="L928" s="175"/>
      <c r="M928" s="175"/>
      <c r="N928" s="175"/>
    </row>
    <row r="929" spans="1:14" ht="15.75" customHeight="1" x14ac:dyDescent="0.25">
      <c r="A929" s="175"/>
      <c r="B929" s="175"/>
      <c r="F929" s="175"/>
      <c r="G929" s="175"/>
      <c r="H929" s="175"/>
      <c r="I929" s="175"/>
      <c r="J929" s="175"/>
      <c r="K929" s="175"/>
      <c r="L929" s="175"/>
      <c r="M929" s="175"/>
      <c r="N929" s="175"/>
    </row>
    <row r="930" spans="1:14" ht="15.75" customHeight="1" x14ac:dyDescent="0.25">
      <c r="A930" s="175"/>
      <c r="B930" s="175"/>
      <c r="F930" s="175"/>
      <c r="G930" s="175"/>
      <c r="H930" s="175"/>
      <c r="I930" s="175"/>
      <c r="J930" s="175"/>
      <c r="K930" s="175"/>
      <c r="L930" s="175"/>
      <c r="M930" s="175"/>
      <c r="N930" s="175"/>
    </row>
    <row r="931" spans="1:14" ht="15.75" customHeight="1" x14ac:dyDescent="0.25">
      <c r="A931" s="175"/>
      <c r="B931" s="175"/>
      <c r="F931" s="175"/>
      <c r="G931" s="175"/>
      <c r="H931" s="175"/>
      <c r="I931" s="175"/>
      <c r="J931" s="175"/>
      <c r="K931" s="175"/>
      <c r="L931" s="175"/>
      <c r="M931" s="175"/>
      <c r="N931" s="175"/>
    </row>
    <row r="932" spans="1:14" ht="15.75" customHeight="1" x14ac:dyDescent="0.25">
      <c r="A932" s="175"/>
      <c r="B932" s="175"/>
      <c r="F932" s="175"/>
      <c r="G932" s="175"/>
      <c r="H932" s="175"/>
      <c r="I932" s="175"/>
      <c r="J932" s="175"/>
      <c r="K932" s="175"/>
      <c r="L932" s="175"/>
      <c r="M932" s="175"/>
      <c r="N932" s="175"/>
    </row>
    <row r="933" spans="1:14" ht="15.75" customHeight="1" x14ac:dyDescent="0.25">
      <c r="A933" s="175"/>
      <c r="B933" s="175"/>
      <c r="F933" s="175"/>
      <c r="G933" s="175"/>
      <c r="H933" s="175"/>
      <c r="I933" s="175"/>
      <c r="J933" s="175"/>
      <c r="K933" s="175"/>
      <c r="L933" s="175"/>
      <c r="M933" s="175"/>
      <c r="N933" s="175"/>
    </row>
    <row r="934" spans="1:14" ht="15.75" customHeight="1" x14ac:dyDescent="0.25">
      <c r="A934" s="175"/>
      <c r="B934" s="175"/>
      <c r="F934" s="175"/>
      <c r="G934" s="175"/>
      <c r="H934" s="175"/>
      <c r="I934" s="175"/>
      <c r="J934" s="175"/>
      <c r="K934" s="175"/>
      <c r="L934" s="175"/>
      <c r="M934" s="175"/>
      <c r="N934" s="175"/>
    </row>
    <row r="935" spans="1:14" ht="15.75" customHeight="1" x14ac:dyDescent="0.25">
      <c r="A935" s="175"/>
      <c r="B935" s="175"/>
      <c r="F935" s="175"/>
      <c r="G935" s="175"/>
      <c r="H935" s="175"/>
      <c r="I935" s="175"/>
      <c r="J935" s="175"/>
      <c r="K935" s="175"/>
      <c r="L935" s="175"/>
      <c r="M935" s="175"/>
      <c r="N935" s="175"/>
    </row>
    <row r="936" spans="1:14" ht="15.75" customHeight="1" x14ac:dyDescent="0.25">
      <c r="A936" s="175"/>
      <c r="B936" s="175"/>
      <c r="F936" s="175"/>
      <c r="G936" s="175"/>
      <c r="H936" s="175"/>
      <c r="I936" s="175"/>
      <c r="J936" s="175"/>
      <c r="K936" s="175"/>
      <c r="L936" s="175"/>
      <c r="M936" s="175"/>
      <c r="N936" s="175"/>
    </row>
    <row r="937" spans="1:14" ht="15.75" customHeight="1" x14ac:dyDescent="0.25">
      <c r="A937" s="175"/>
      <c r="B937" s="175"/>
      <c r="F937" s="175"/>
      <c r="G937" s="175"/>
      <c r="H937" s="175"/>
      <c r="I937" s="175"/>
      <c r="J937" s="175"/>
      <c r="K937" s="175"/>
      <c r="L937" s="175"/>
      <c r="M937" s="175"/>
      <c r="N937" s="175"/>
    </row>
    <row r="938" spans="1:14" ht="15.75" customHeight="1" x14ac:dyDescent="0.25">
      <c r="A938" s="175"/>
      <c r="B938" s="175"/>
      <c r="F938" s="175"/>
      <c r="G938" s="175"/>
      <c r="H938" s="175"/>
      <c r="I938" s="175"/>
      <c r="J938" s="175"/>
      <c r="K938" s="175"/>
      <c r="L938" s="175"/>
      <c r="M938" s="175"/>
      <c r="N938" s="175"/>
    </row>
    <row r="939" spans="1:14" ht="15.75" customHeight="1" x14ac:dyDescent="0.25">
      <c r="A939" s="175"/>
      <c r="B939" s="175"/>
      <c r="F939" s="175"/>
      <c r="G939" s="175"/>
      <c r="H939" s="175"/>
      <c r="I939" s="175"/>
      <c r="J939" s="175"/>
      <c r="K939" s="175"/>
      <c r="L939" s="175"/>
      <c r="M939" s="175"/>
      <c r="N939" s="175"/>
    </row>
    <row r="940" spans="1:14" ht="15.75" customHeight="1" x14ac:dyDescent="0.25">
      <c r="A940" s="175"/>
      <c r="B940" s="175"/>
      <c r="F940" s="175"/>
      <c r="G940" s="175"/>
      <c r="H940" s="175"/>
      <c r="I940" s="175"/>
      <c r="J940" s="175"/>
      <c r="K940" s="175"/>
      <c r="L940" s="175"/>
      <c r="M940" s="175"/>
      <c r="N940" s="175"/>
    </row>
    <row r="941" spans="1:14" ht="15.75" customHeight="1" x14ac:dyDescent="0.25">
      <c r="A941" s="175"/>
      <c r="B941" s="175"/>
      <c r="F941" s="175"/>
      <c r="G941" s="175"/>
      <c r="H941" s="175"/>
      <c r="I941" s="175"/>
      <c r="J941" s="175"/>
      <c r="K941" s="175"/>
      <c r="L941" s="175"/>
      <c r="M941" s="175"/>
      <c r="N941" s="175"/>
    </row>
    <row r="942" spans="1:14" ht="15.75" customHeight="1" x14ac:dyDescent="0.25">
      <c r="A942" s="175"/>
      <c r="B942" s="175"/>
      <c r="F942" s="175"/>
      <c r="G942" s="175"/>
      <c r="H942" s="175"/>
      <c r="I942" s="175"/>
      <c r="J942" s="175"/>
      <c r="K942" s="175"/>
      <c r="L942" s="175"/>
      <c r="M942" s="175"/>
      <c r="N942" s="175"/>
    </row>
    <row r="943" spans="1:14" ht="15.75" customHeight="1" x14ac:dyDescent="0.25">
      <c r="A943" s="175"/>
      <c r="B943" s="175"/>
      <c r="F943" s="175"/>
      <c r="G943" s="175"/>
      <c r="H943" s="175"/>
      <c r="I943" s="175"/>
      <c r="J943" s="175"/>
      <c r="K943" s="175"/>
      <c r="L943" s="175"/>
      <c r="M943" s="175"/>
      <c r="N943" s="175"/>
    </row>
    <row r="944" spans="1:14" ht="15.75" customHeight="1" x14ac:dyDescent="0.25">
      <c r="A944" s="175"/>
      <c r="B944" s="175"/>
      <c r="F944" s="175"/>
      <c r="G944" s="175"/>
      <c r="H944" s="175"/>
      <c r="I944" s="175"/>
      <c r="J944" s="175"/>
      <c r="K944" s="175"/>
      <c r="L944" s="175"/>
      <c r="M944" s="175"/>
      <c r="N944" s="175"/>
    </row>
    <row r="945" spans="1:14" ht="15.75" customHeight="1" x14ac:dyDescent="0.25">
      <c r="A945" s="175"/>
      <c r="B945" s="175"/>
      <c r="F945" s="175"/>
      <c r="G945" s="175"/>
      <c r="H945" s="175"/>
      <c r="I945" s="175"/>
      <c r="J945" s="175"/>
      <c r="K945" s="175"/>
      <c r="L945" s="175"/>
      <c r="M945" s="175"/>
      <c r="N945" s="175"/>
    </row>
    <row r="946" spans="1:14" ht="15.75" customHeight="1" x14ac:dyDescent="0.25">
      <c r="A946" s="175"/>
      <c r="B946" s="175"/>
      <c r="F946" s="175"/>
      <c r="G946" s="175"/>
      <c r="H946" s="175"/>
      <c r="I946" s="175"/>
      <c r="J946" s="175"/>
      <c r="K946" s="175"/>
      <c r="L946" s="175"/>
      <c r="M946" s="175"/>
      <c r="N946" s="175"/>
    </row>
    <row r="947" spans="1:14" ht="15.75" customHeight="1" x14ac:dyDescent="0.25">
      <c r="A947" s="175"/>
      <c r="B947" s="175"/>
      <c r="F947" s="175"/>
      <c r="G947" s="175"/>
      <c r="H947" s="175"/>
      <c r="I947" s="175"/>
      <c r="J947" s="175"/>
      <c r="K947" s="175"/>
      <c r="L947" s="175"/>
      <c r="M947" s="175"/>
      <c r="N947" s="175"/>
    </row>
    <row r="948" spans="1:14" ht="15.75" customHeight="1" x14ac:dyDescent="0.25">
      <c r="A948" s="175"/>
      <c r="B948" s="175"/>
      <c r="F948" s="175"/>
      <c r="G948" s="175"/>
      <c r="H948" s="175"/>
      <c r="I948" s="175"/>
      <c r="J948" s="175"/>
      <c r="K948" s="175"/>
      <c r="L948" s="175"/>
      <c r="M948" s="175"/>
      <c r="N948" s="175"/>
    </row>
    <row r="949" spans="1:14" ht="15.75" customHeight="1" x14ac:dyDescent="0.25">
      <c r="A949" s="175"/>
      <c r="B949" s="175"/>
      <c r="F949" s="175"/>
      <c r="G949" s="175"/>
      <c r="H949" s="175"/>
      <c r="I949" s="175"/>
      <c r="J949" s="175"/>
      <c r="K949" s="175"/>
      <c r="L949" s="175"/>
      <c r="M949" s="175"/>
      <c r="N949" s="175"/>
    </row>
    <row r="950" spans="1:14" ht="15.75" customHeight="1" x14ac:dyDescent="0.25">
      <c r="A950" s="175"/>
      <c r="B950" s="175"/>
      <c r="F950" s="175"/>
      <c r="G950" s="175"/>
      <c r="H950" s="175"/>
      <c r="I950" s="175"/>
      <c r="J950" s="175"/>
      <c r="K950" s="175"/>
      <c r="L950" s="175"/>
      <c r="M950" s="175"/>
      <c r="N950" s="175"/>
    </row>
    <row r="951" spans="1:14" ht="15.75" customHeight="1" x14ac:dyDescent="0.25">
      <c r="A951" s="175"/>
      <c r="B951" s="175"/>
      <c r="F951" s="175"/>
      <c r="G951" s="175"/>
      <c r="H951" s="175"/>
      <c r="I951" s="175"/>
      <c r="J951" s="175"/>
      <c r="K951" s="175"/>
      <c r="L951" s="175"/>
      <c r="M951" s="175"/>
      <c r="N951" s="175"/>
    </row>
    <row r="952" spans="1:14" ht="15.75" customHeight="1" x14ac:dyDescent="0.25">
      <c r="A952" s="175"/>
      <c r="B952" s="175"/>
      <c r="F952" s="175"/>
      <c r="G952" s="175"/>
      <c r="H952" s="175"/>
      <c r="I952" s="175"/>
      <c r="J952" s="175"/>
      <c r="K952" s="175"/>
      <c r="L952" s="175"/>
      <c r="M952" s="175"/>
      <c r="N952" s="175"/>
    </row>
    <row r="953" spans="1:14" ht="15.75" customHeight="1" x14ac:dyDescent="0.25">
      <c r="A953" s="175"/>
      <c r="B953" s="175"/>
      <c r="F953" s="175"/>
      <c r="G953" s="175"/>
      <c r="H953" s="175"/>
      <c r="I953" s="175"/>
      <c r="J953" s="175"/>
      <c r="K953" s="175"/>
      <c r="L953" s="175"/>
      <c r="M953" s="175"/>
      <c r="N953" s="175"/>
    </row>
    <row r="954" spans="1:14" ht="15.75" customHeight="1" x14ac:dyDescent="0.25">
      <c r="A954" s="175"/>
      <c r="B954" s="175"/>
      <c r="F954" s="175"/>
      <c r="G954" s="175"/>
      <c r="H954" s="175"/>
      <c r="I954" s="175"/>
      <c r="J954" s="175"/>
      <c r="K954" s="175"/>
      <c r="L954" s="175"/>
      <c r="M954" s="175"/>
      <c r="N954" s="175"/>
    </row>
    <row r="955" spans="1:14" ht="15.75" customHeight="1" x14ac:dyDescent="0.25">
      <c r="A955" s="175"/>
      <c r="B955" s="175"/>
      <c r="F955" s="175"/>
      <c r="G955" s="175"/>
      <c r="H955" s="175"/>
      <c r="I955" s="175"/>
      <c r="J955" s="175"/>
      <c r="K955" s="175"/>
      <c r="L955" s="175"/>
      <c r="M955" s="175"/>
      <c r="N955" s="175"/>
    </row>
    <row r="956" spans="1:14" ht="15.75" customHeight="1" x14ac:dyDescent="0.25">
      <c r="A956" s="175"/>
      <c r="B956" s="175"/>
      <c r="F956" s="175"/>
      <c r="G956" s="175"/>
      <c r="H956" s="175"/>
      <c r="I956" s="175"/>
      <c r="J956" s="175"/>
      <c r="K956" s="175"/>
      <c r="L956" s="175"/>
      <c r="M956" s="175"/>
      <c r="N956" s="175"/>
    </row>
    <row r="957" spans="1:14" ht="15.75" customHeight="1" x14ac:dyDescent="0.25">
      <c r="A957" s="175"/>
      <c r="B957" s="175"/>
      <c r="F957" s="175"/>
      <c r="G957" s="175"/>
      <c r="H957" s="175"/>
      <c r="I957" s="175"/>
      <c r="J957" s="175"/>
      <c r="K957" s="175"/>
      <c r="L957" s="175"/>
      <c r="M957" s="175"/>
      <c r="N957" s="175"/>
    </row>
    <row r="958" spans="1:14" ht="15.75" customHeight="1" x14ac:dyDescent="0.25">
      <c r="A958" s="175"/>
      <c r="B958" s="175"/>
      <c r="F958" s="175"/>
      <c r="G958" s="175"/>
      <c r="H958" s="175"/>
      <c r="I958" s="175"/>
      <c r="J958" s="175"/>
      <c r="K958" s="175"/>
      <c r="L958" s="175"/>
      <c r="M958" s="175"/>
      <c r="N958" s="175"/>
    </row>
    <row r="959" spans="1:14" ht="15.75" customHeight="1" x14ac:dyDescent="0.25">
      <c r="A959" s="175"/>
      <c r="B959" s="175"/>
      <c r="F959" s="175"/>
      <c r="G959" s="175"/>
      <c r="H959" s="175"/>
      <c r="I959" s="175"/>
      <c r="J959" s="175"/>
      <c r="K959" s="175"/>
      <c r="L959" s="175"/>
      <c r="M959" s="175"/>
      <c r="N959" s="175"/>
    </row>
    <row r="960" spans="1:14" ht="15.75" customHeight="1" x14ac:dyDescent="0.25">
      <c r="A960" s="175"/>
      <c r="B960" s="175"/>
      <c r="F960" s="175"/>
      <c r="G960" s="175"/>
      <c r="H960" s="175"/>
      <c r="I960" s="175"/>
      <c r="J960" s="175"/>
      <c r="K960" s="175"/>
      <c r="L960" s="175"/>
      <c r="M960" s="175"/>
      <c r="N960" s="175"/>
    </row>
    <row r="961" spans="1:14" ht="15.75" customHeight="1" x14ac:dyDescent="0.25">
      <c r="A961" s="175"/>
      <c r="B961" s="175"/>
      <c r="F961" s="175"/>
      <c r="G961" s="175"/>
      <c r="H961" s="175"/>
      <c r="I961" s="175"/>
      <c r="J961" s="175"/>
      <c r="K961" s="175"/>
      <c r="L961" s="175"/>
      <c r="M961" s="175"/>
      <c r="N961" s="175"/>
    </row>
    <row r="962" spans="1:14" ht="15.75" customHeight="1" x14ac:dyDescent="0.25">
      <c r="A962" s="175"/>
      <c r="B962" s="175"/>
      <c r="F962" s="175"/>
      <c r="G962" s="175"/>
      <c r="H962" s="175"/>
      <c r="I962" s="175"/>
      <c r="J962" s="175"/>
      <c r="K962" s="175"/>
      <c r="L962" s="175"/>
      <c r="M962" s="175"/>
      <c r="N962" s="175"/>
    </row>
    <row r="963" spans="1:14" ht="15.75" customHeight="1" x14ac:dyDescent="0.25">
      <c r="A963" s="175"/>
      <c r="B963" s="175"/>
      <c r="F963" s="175"/>
      <c r="G963" s="175"/>
      <c r="H963" s="175"/>
      <c r="I963" s="175"/>
      <c r="J963" s="175"/>
      <c r="K963" s="175"/>
      <c r="L963" s="175"/>
      <c r="M963" s="175"/>
      <c r="N963" s="175"/>
    </row>
    <row r="964" spans="1:14" ht="15.75" customHeight="1" x14ac:dyDescent="0.25">
      <c r="A964" s="175"/>
      <c r="B964" s="175"/>
      <c r="F964" s="175"/>
      <c r="G964" s="175"/>
      <c r="H964" s="175"/>
      <c r="I964" s="175"/>
      <c r="J964" s="175"/>
      <c r="K964" s="175"/>
      <c r="L964" s="175"/>
      <c r="M964" s="175"/>
      <c r="N964" s="175"/>
    </row>
    <row r="965" spans="1:14" ht="15.75" customHeight="1" x14ac:dyDescent="0.25">
      <c r="A965" s="175"/>
      <c r="B965" s="175"/>
      <c r="F965" s="175"/>
      <c r="G965" s="175"/>
      <c r="H965" s="175"/>
      <c r="I965" s="175"/>
      <c r="J965" s="175"/>
      <c r="K965" s="175"/>
      <c r="L965" s="175"/>
      <c r="M965" s="175"/>
      <c r="N965" s="175"/>
    </row>
    <row r="966" spans="1:14" ht="15.75" customHeight="1" x14ac:dyDescent="0.25">
      <c r="A966" s="175"/>
      <c r="B966" s="175"/>
      <c r="F966" s="175"/>
      <c r="G966" s="175"/>
      <c r="H966" s="175"/>
      <c r="I966" s="175"/>
      <c r="J966" s="175"/>
      <c r="K966" s="175"/>
      <c r="L966" s="175"/>
      <c r="M966" s="175"/>
      <c r="N966" s="175"/>
    </row>
    <row r="967" spans="1:14" ht="15.75" customHeight="1" x14ac:dyDescent="0.25">
      <c r="A967" s="175"/>
      <c r="B967" s="175"/>
      <c r="F967" s="175"/>
      <c r="G967" s="175"/>
      <c r="H967" s="175"/>
      <c r="I967" s="175"/>
      <c r="J967" s="175"/>
      <c r="K967" s="175"/>
      <c r="L967" s="175"/>
      <c r="M967" s="175"/>
      <c r="N967" s="175"/>
    </row>
    <row r="968" spans="1:14" ht="15.75" customHeight="1" x14ac:dyDescent="0.25">
      <c r="A968" s="175"/>
      <c r="B968" s="175"/>
      <c r="F968" s="175"/>
      <c r="G968" s="175"/>
      <c r="H968" s="175"/>
      <c r="I968" s="175"/>
      <c r="J968" s="175"/>
      <c r="K968" s="175"/>
      <c r="L968" s="175"/>
      <c r="M968" s="175"/>
      <c r="N968" s="175"/>
    </row>
    <row r="969" spans="1:14" ht="15.75" customHeight="1" x14ac:dyDescent="0.25">
      <c r="A969" s="175"/>
      <c r="B969" s="175"/>
      <c r="F969" s="175"/>
      <c r="G969" s="175"/>
      <c r="H969" s="175"/>
      <c r="I969" s="175"/>
      <c r="J969" s="175"/>
      <c r="K969" s="175"/>
      <c r="L969" s="175"/>
      <c r="M969" s="175"/>
      <c r="N969" s="175"/>
    </row>
    <row r="970" spans="1:14" ht="15.75" customHeight="1" x14ac:dyDescent="0.25">
      <c r="A970" s="175"/>
      <c r="B970" s="175"/>
      <c r="F970" s="175"/>
      <c r="G970" s="175"/>
      <c r="H970" s="175"/>
      <c r="I970" s="175"/>
      <c r="J970" s="175"/>
      <c r="K970" s="175"/>
      <c r="L970" s="175"/>
      <c r="M970" s="175"/>
      <c r="N970" s="175"/>
    </row>
    <row r="971" spans="1:14" ht="15.75" customHeight="1" x14ac:dyDescent="0.25">
      <c r="A971" s="175"/>
      <c r="B971" s="175"/>
      <c r="F971" s="175"/>
      <c r="G971" s="175"/>
      <c r="H971" s="175"/>
      <c r="I971" s="175"/>
      <c r="J971" s="175"/>
      <c r="K971" s="175"/>
      <c r="L971" s="175"/>
      <c r="M971" s="175"/>
      <c r="N971" s="175"/>
    </row>
    <row r="972" spans="1:14" ht="15.75" customHeight="1" x14ac:dyDescent="0.25">
      <c r="A972" s="175"/>
      <c r="B972" s="175"/>
      <c r="F972" s="175"/>
      <c r="G972" s="175"/>
      <c r="H972" s="175"/>
      <c r="I972" s="175"/>
      <c r="J972" s="175"/>
      <c r="K972" s="175"/>
      <c r="L972" s="175"/>
      <c r="M972" s="175"/>
      <c r="N972" s="175"/>
    </row>
    <row r="973" spans="1:14" ht="15.75" customHeight="1" x14ac:dyDescent="0.25">
      <c r="A973" s="175"/>
      <c r="B973" s="175"/>
      <c r="F973" s="175"/>
      <c r="G973" s="175"/>
      <c r="H973" s="175"/>
      <c r="I973" s="175"/>
      <c r="J973" s="175"/>
      <c r="K973" s="175"/>
      <c r="L973" s="175"/>
      <c r="M973" s="175"/>
      <c r="N973" s="175"/>
    </row>
    <row r="974" spans="1:14" ht="15.75" customHeight="1" x14ac:dyDescent="0.25">
      <c r="A974" s="175"/>
      <c r="B974" s="175"/>
      <c r="F974" s="175"/>
      <c r="G974" s="175"/>
      <c r="H974" s="175"/>
      <c r="I974" s="175"/>
      <c r="J974" s="175"/>
      <c r="K974" s="175"/>
      <c r="L974" s="175"/>
      <c r="M974" s="175"/>
      <c r="N974" s="175"/>
    </row>
    <row r="975" spans="1:14" ht="15.75" customHeight="1" x14ac:dyDescent="0.25">
      <c r="A975" s="175"/>
      <c r="B975" s="175"/>
      <c r="F975" s="175"/>
      <c r="G975" s="175"/>
      <c r="H975" s="175"/>
      <c r="I975" s="175"/>
      <c r="J975" s="175"/>
      <c r="K975" s="175"/>
      <c r="L975" s="175"/>
      <c r="M975" s="175"/>
      <c r="N975" s="175"/>
    </row>
    <row r="976" spans="1:14" ht="15.75" customHeight="1" x14ac:dyDescent="0.25">
      <c r="A976" s="175"/>
      <c r="B976" s="175"/>
      <c r="F976" s="175"/>
      <c r="G976" s="175"/>
      <c r="H976" s="175"/>
      <c r="I976" s="175"/>
      <c r="J976" s="175"/>
      <c r="K976" s="175"/>
      <c r="L976" s="175"/>
      <c r="M976" s="175"/>
      <c r="N976" s="175"/>
    </row>
    <row r="977" spans="1:14" ht="15.75" customHeight="1" x14ac:dyDescent="0.25">
      <c r="A977" s="175"/>
      <c r="B977" s="175"/>
      <c r="F977" s="175"/>
      <c r="G977" s="175"/>
      <c r="H977" s="175"/>
      <c r="I977" s="175"/>
      <c r="J977" s="175"/>
      <c r="K977" s="175"/>
      <c r="L977" s="175"/>
      <c r="M977" s="175"/>
      <c r="N977" s="175"/>
    </row>
    <row r="978" spans="1:14" ht="15.75" customHeight="1" x14ac:dyDescent="0.25">
      <c r="A978" s="175"/>
      <c r="B978" s="175"/>
      <c r="F978" s="175"/>
      <c r="G978" s="175"/>
      <c r="H978" s="175"/>
      <c r="I978" s="175"/>
      <c r="J978" s="175"/>
      <c r="K978" s="175"/>
      <c r="L978" s="175"/>
      <c r="M978" s="175"/>
      <c r="N978" s="175"/>
    </row>
    <row r="979" spans="1:14" ht="15.75" customHeight="1" x14ac:dyDescent="0.25">
      <c r="A979" s="175"/>
      <c r="B979" s="175"/>
      <c r="F979" s="175"/>
      <c r="G979" s="175"/>
      <c r="H979" s="175"/>
      <c r="I979" s="175"/>
      <c r="J979" s="175"/>
      <c r="K979" s="175"/>
      <c r="L979" s="175"/>
      <c r="M979" s="175"/>
      <c r="N979" s="175"/>
    </row>
    <row r="980" spans="1:14" ht="15.75" customHeight="1" x14ac:dyDescent="0.25">
      <c r="A980" s="175"/>
      <c r="B980" s="175"/>
      <c r="F980" s="175"/>
      <c r="G980" s="175"/>
      <c r="H980" s="175"/>
      <c r="I980" s="175"/>
      <c r="J980" s="175"/>
      <c r="K980" s="175"/>
      <c r="L980" s="175"/>
      <c r="M980" s="175"/>
      <c r="N980" s="175"/>
    </row>
    <row r="981" spans="1:14" ht="15.75" customHeight="1" x14ac:dyDescent="0.25">
      <c r="A981" s="175"/>
      <c r="B981" s="175"/>
      <c r="F981" s="175"/>
      <c r="G981" s="175"/>
      <c r="H981" s="175"/>
      <c r="I981" s="175"/>
      <c r="J981" s="175"/>
      <c r="K981" s="175"/>
      <c r="L981" s="175"/>
      <c r="M981" s="175"/>
      <c r="N981" s="175"/>
    </row>
    <row r="982" spans="1:14" ht="15.75" customHeight="1" x14ac:dyDescent="0.25">
      <c r="A982" s="175"/>
      <c r="B982" s="175"/>
      <c r="F982" s="175"/>
      <c r="G982" s="175"/>
      <c r="H982" s="175"/>
      <c r="I982" s="175"/>
      <c r="J982" s="175"/>
      <c r="K982" s="175"/>
      <c r="L982" s="175"/>
      <c r="M982" s="175"/>
      <c r="N982" s="175"/>
    </row>
    <row r="983" spans="1:14" ht="15.75" customHeight="1" x14ac:dyDescent="0.25">
      <c r="A983" s="175"/>
      <c r="B983" s="175"/>
      <c r="F983" s="175"/>
      <c r="G983" s="175"/>
      <c r="H983" s="175"/>
      <c r="I983" s="175"/>
      <c r="J983" s="175"/>
      <c r="K983" s="175"/>
      <c r="L983" s="175"/>
      <c r="M983" s="175"/>
      <c r="N983" s="175"/>
    </row>
    <row r="984" spans="1:14" ht="15.75" customHeight="1" x14ac:dyDescent="0.25">
      <c r="A984" s="175"/>
      <c r="B984" s="175"/>
      <c r="F984" s="175"/>
      <c r="G984" s="175"/>
      <c r="H984" s="175"/>
      <c r="I984" s="175"/>
      <c r="J984" s="175"/>
      <c r="K984" s="175"/>
      <c r="L984" s="175"/>
      <c r="M984" s="175"/>
      <c r="N984" s="175"/>
    </row>
    <row r="985" spans="1:14" ht="15.75" customHeight="1" x14ac:dyDescent="0.25">
      <c r="A985" s="175"/>
      <c r="B985" s="175"/>
      <c r="F985" s="175"/>
      <c r="G985" s="175"/>
      <c r="H985" s="175"/>
      <c r="I985" s="175"/>
      <c r="J985" s="175"/>
      <c r="K985" s="175"/>
      <c r="L985" s="175"/>
      <c r="M985" s="175"/>
      <c r="N985" s="175"/>
    </row>
    <row r="986" spans="1:14" ht="15.75" customHeight="1" x14ac:dyDescent="0.25">
      <c r="A986" s="175"/>
      <c r="B986" s="175"/>
      <c r="F986" s="175"/>
      <c r="G986" s="175"/>
      <c r="H986" s="175"/>
      <c r="I986" s="175"/>
      <c r="J986" s="175"/>
      <c r="K986" s="175"/>
      <c r="L986" s="175"/>
      <c r="M986" s="175"/>
      <c r="N986" s="175"/>
    </row>
    <row r="987" spans="1:14" ht="15.75" customHeight="1" x14ac:dyDescent="0.25">
      <c r="A987" s="175"/>
      <c r="B987" s="175"/>
      <c r="F987" s="175"/>
      <c r="G987" s="175"/>
      <c r="H987" s="175"/>
      <c r="I987" s="175"/>
      <c r="J987" s="175"/>
      <c r="K987" s="175"/>
      <c r="L987" s="175"/>
      <c r="M987" s="175"/>
      <c r="N987" s="175"/>
    </row>
    <row r="988" spans="1:14" ht="15.75" customHeight="1" x14ac:dyDescent="0.25">
      <c r="A988" s="175"/>
      <c r="B988" s="175"/>
      <c r="F988" s="175"/>
      <c r="G988" s="175"/>
      <c r="H988" s="175"/>
      <c r="I988" s="175"/>
      <c r="J988" s="175"/>
      <c r="K988" s="175"/>
      <c r="L988" s="175"/>
      <c r="M988" s="175"/>
      <c r="N988" s="175"/>
    </row>
    <row r="989" spans="1:14" ht="15.75" customHeight="1" x14ac:dyDescent="0.25">
      <c r="A989" s="175"/>
      <c r="B989" s="175"/>
      <c r="F989" s="175"/>
      <c r="G989" s="175"/>
      <c r="H989" s="175"/>
      <c r="I989" s="175"/>
      <c r="J989" s="175"/>
      <c r="K989" s="175"/>
      <c r="L989" s="175"/>
      <c r="M989" s="175"/>
      <c r="N989" s="175"/>
    </row>
    <row r="990" spans="1:14" ht="15.75" customHeight="1" x14ac:dyDescent="0.25">
      <c r="A990" s="175"/>
      <c r="B990" s="175"/>
      <c r="F990" s="175"/>
      <c r="G990" s="175"/>
      <c r="H990" s="175"/>
      <c r="I990" s="175"/>
      <c r="J990" s="175"/>
      <c r="K990" s="175"/>
      <c r="L990" s="175"/>
      <c r="M990" s="175"/>
      <c r="N990" s="175"/>
    </row>
    <row r="991" spans="1:14" ht="15.75" customHeight="1" x14ac:dyDescent="0.25">
      <c r="A991" s="175"/>
      <c r="B991" s="175"/>
      <c r="F991" s="175"/>
      <c r="G991" s="175"/>
      <c r="H991" s="175"/>
      <c r="I991" s="175"/>
      <c r="J991" s="175"/>
      <c r="K991" s="175"/>
      <c r="L991" s="175"/>
      <c r="M991" s="175"/>
      <c r="N991" s="175"/>
    </row>
    <row r="992" spans="1:14" ht="15.75" customHeight="1" x14ac:dyDescent="0.25">
      <c r="A992" s="175"/>
      <c r="B992" s="175"/>
      <c r="F992" s="175"/>
      <c r="G992" s="175"/>
      <c r="H992" s="175"/>
      <c r="I992" s="175"/>
      <c r="J992" s="175"/>
      <c r="K992" s="175"/>
      <c r="L992" s="175"/>
      <c r="M992" s="175"/>
      <c r="N992" s="175"/>
    </row>
    <row r="993" spans="1:14" ht="15.75" customHeight="1" x14ac:dyDescent="0.25">
      <c r="A993" s="175"/>
      <c r="B993" s="175"/>
      <c r="F993" s="175"/>
      <c r="G993" s="175"/>
      <c r="H993" s="175"/>
      <c r="I993" s="175"/>
      <c r="J993" s="175"/>
      <c r="K993" s="175"/>
      <c r="L993" s="175"/>
      <c r="M993" s="175"/>
      <c r="N993" s="175"/>
    </row>
    <row r="994" spans="1:14" ht="15.75" customHeight="1" x14ac:dyDescent="0.25">
      <c r="A994" s="175"/>
      <c r="B994" s="175"/>
      <c r="F994" s="175"/>
      <c r="G994" s="175"/>
      <c r="H994" s="175"/>
      <c r="I994" s="175"/>
      <c r="J994" s="175"/>
      <c r="K994" s="175"/>
      <c r="L994" s="175"/>
      <c r="M994" s="175"/>
      <c r="N994" s="175"/>
    </row>
    <row r="995" spans="1:14" ht="15.75" customHeight="1" x14ac:dyDescent="0.25">
      <c r="A995" s="175"/>
      <c r="B995" s="175"/>
      <c r="F995" s="175"/>
      <c r="G995" s="175"/>
      <c r="H995" s="175"/>
      <c r="I995" s="175"/>
      <c r="J995" s="175"/>
      <c r="K995" s="175"/>
      <c r="L995" s="175"/>
      <c r="M995" s="175"/>
      <c r="N995" s="175"/>
    </row>
    <row r="996" spans="1:14" ht="15.75" customHeight="1" x14ac:dyDescent="0.25">
      <c r="A996" s="175"/>
      <c r="B996" s="175"/>
      <c r="F996" s="175"/>
      <c r="G996" s="175"/>
      <c r="H996" s="175"/>
      <c r="I996" s="175"/>
      <c r="J996" s="175"/>
      <c r="K996" s="175"/>
      <c r="L996" s="175"/>
      <c r="M996" s="175"/>
      <c r="N996" s="175"/>
    </row>
    <row r="997" spans="1:14" ht="15.75" customHeight="1" x14ac:dyDescent="0.25">
      <c r="A997" s="175"/>
      <c r="B997" s="175"/>
      <c r="F997" s="175"/>
      <c r="G997" s="175"/>
      <c r="H997" s="175"/>
      <c r="I997" s="175"/>
      <c r="J997" s="175"/>
      <c r="K997" s="175"/>
      <c r="L997" s="175"/>
      <c r="M997" s="175"/>
      <c r="N997" s="175"/>
    </row>
    <row r="998" spans="1:14" ht="15.75" customHeight="1" x14ac:dyDescent="0.25">
      <c r="A998" s="175"/>
      <c r="B998" s="175"/>
      <c r="F998" s="175"/>
      <c r="G998" s="175"/>
      <c r="H998" s="175"/>
      <c r="I998" s="175"/>
      <c r="J998" s="175"/>
      <c r="K998" s="175"/>
      <c r="L998" s="175"/>
      <c r="M998" s="175"/>
      <c r="N998" s="175"/>
    </row>
    <row r="999" spans="1:14" ht="15.75" customHeight="1" x14ac:dyDescent="0.25">
      <c r="A999" s="175"/>
      <c r="B999" s="175"/>
      <c r="F999" s="175"/>
      <c r="G999" s="175"/>
      <c r="H999" s="175"/>
      <c r="I999" s="175"/>
      <c r="J999" s="175"/>
      <c r="K999" s="175"/>
      <c r="L999" s="175"/>
      <c r="M999" s="175"/>
      <c r="N999" s="175"/>
    </row>
  </sheetData>
  <mergeCells count="3">
    <mergeCell ref="A6:I6"/>
    <mergeCell ref="A8:I8"/>
    <mergeCell ref="A12:I12"/>
  </mergeCells>
  <hyperlinks>
    <hyperlink ref="E1" location="Indice!A1" display="Indice"/>
  </hyperlinks>
  <pageMargins left="0.7" right="0.7" top="0.75" bottom="0.75" header="0" footer="0"/>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baseColWidth="10" defaultColWidth="14.42578125" defaultRowHeight="15" customHeight="1" x14ac:dyDescent="0.25"/>
  <cols>
    <col min="1" max="1" width="42.5703125" customWidth="1"/>
    <col min="2" max="2" width="17" customWidth="1"/>
    <col min="3" max="3" width="17.5703125" customWidth="1"/>
    <col min="4" max="26" width="10.7109375" customWidth="1"/>
  </cols>
  <sheetData>
    <row r="1" spans="1:8" x14ac:dyDescent="0.25">
      <c r="A1" s="207" t="str">
        <f>Indice!C1</f>
        <v>GROW S.A.E.C.A.</v>
      </c>
      <c r="C1" s="347" t="s">
        <v>118</v>
      </c>
      <c r="H1" s="3"/>
    </row>
    <row r="5" spans="1:8" x14ac:dyDescent="0.25">
      <c r="A5" s="348" t="s">
        <v>1774</v>
      </c>
      <c r="B5" s="348"/>
      <c r="C5" s="348"/>
      <c r="D5" s="348"/>
      <c r="E5" s="349"/>
      <c r="F5" s="349"/>
      <c r="G5" s="349"/>
    </row>
    <row r="6" spans="1:8" x14ac:dyDescent="0.25">
      <c r="A6" s="350" t="s">
        <v>1727</v>
      </c>
      <c r="B6" s="209"/>
      <c r="C6" s="209"/>
      <c r="D6" s="209"/>
      <c r="E6" s="209"/>
      <c r="F6" s="209"/>
      <c r="G6" s="209"/>
    </row>
    <row r="7" spans="1:8" x14ac:dyDescent="0.25">
      <c r="A7" s="209"/>
      <c r="B7" s="209"/>
      <c r="C7" s="209"/>
      <c r="D7" s="209"/>
      <c r="E7" s="209"/>
      <c r="F7" s="209"/>
      <c r="G7" s="209"/>
    </row>
    <row r="8" spans="1:8" x14ac:dyDescent="0.25">
      <c r="A8" s="816"/>
      <c r="B8" s="772"/>
      <c r="C8" s="772"/>
      <c r="D8" s="772"/>
      <c r="E8" s="772"/>
      <c r="F8" s="772"/>
      <c r="G8" s="772"/>
    </row>
    <row r="9" spans="1:8" x14ac:dyDescent="0.25">
      <c r="A9" s="209"/>
      <c r="B9" s="209"/>
      <c r="C9" s="209"/>
      <c r="D9" s="209"/>
      <c r="E9" s="209"/>
      <c r="F9" s="209"/>
      <c r="G9" s="209"/>
    </row>
    <row r="10" spans="1:8" x14ac:dyDescent="0.25">
      <c r="A10" s="34"/>
      <c r="B10" s="263">
        <f>IFERROR(IF(Indice!B6="","2XX2",YEAR(Indice!B6)),"2XX2")</f>
        <v>2024</v>
      </c>
      <c r="C10" s="263">
        <f>+IFERROR(YEAR(Indice!B6-365),"2XX1")</f>
        <v>2023</v>
      </c>
      <c r="D10" s="209"/>
      <c r="E10" s="209"/>
      <c r="F10" s="209"/>
      <c r="G10" s="209"/>
    </row>
    <row r="11" spans="1:8" x14ac:dyDescent="0.25">
      <c r="A11" s="35" t="s">
        <v>523</v>
      </c>
      <c r="B11" s="10"/>
      <c r="C11" s="10"/>
      <c r="D11" s="209"/>
      <c r="E11" s="209"/>
      <c r="F11" s="209"/>
      <c r="G11" s="209"/>
    </row>
    <row r="12" spans="1:8" x14ac:dyDescent="0.25">
      <c r="A12" s="10" t="s">
        <v>26</v>
      </c>
      <c r="B12" s="10"/>
      <c r="C12" s="10"/>
      <c r="D12" s="209"/>
      <c r="E12" s="209"/>
      <c r="F12" s="209"/>
      <c r="G12" s="209"/>
    </row>
    <row r="13" spans="1:8" x14ac:dyDescent="0.25">
      <c r="A13" s="10" t="s">
        <v>1775</v>
      </c>
      <c r="B13" s="10"/>
      <c r="C13" s="10"/>
      <c r="D13" s="209"/>
      <c r="E13" s="209"/>
      <c r="F13" s="209"/>
      <c r="G13" s="209"/>
    </row>
    <row r="14" spans="1:8" x14ac:dyDescent="0.25">
      <c r="A14" s="10" t="s">
        <v>30</v>
      </c>
      <c r="B14" s="10"/>
      <c r="C14" s="10"/>
      <c r="D14" s="209"/>
      <c r="E14" s="209"/>
      <c r="F14" s="209"/>
      <c r="G14" s="209"/>
    </row>
    <row r="15" spans="1:8" x14ac:dyDescent="0.25">
      <c r="A15" s="35" t="s">
        <v>1776</v>
      </c>
      <c r="B15" s="10"/>
      <c r="C15" s="10"/>
      <c r="D15" s="209"/>
      <c r="E15" s="209"/>
      <c r="F15" s="209"/>
      <c r="G15" s="209"/>
    </row>
    <row r="16" spans="1:8" x14ac:dyDescent="0.25">
      <c r="A16" s="35" t="s">
        <v>944</v>
      </c>
      <c r="B16" s="9"/>
      <c r="C16" s="9"/>
      <c r="D16" s="209"/>
      <c r="E16" s="209"/>
      <c r="F16" s="209"/>
      <c r="G16" s="209"/>
    </row>
    <row r="17" spans="1:7" x14ac:dyDescent="0.25">
      <c r="A17" s="10" t="s">
        <v>45</v>
      </c>
      <c r="B17" s="10"/>
      <c r="C17" s="10"/>
      <c r="D17" s="209"/>
      <c r="E17" s="209"/>
      <c r="F17" s="209"/>
      <c r="G17" s="209"/>
    </row>
    <row r="18" spans="1:7" x14ac:dyDescent="0.25">
      <c r="A18" s="10" t="s">
        <v>47</v>
      </c>
      <c r="B18" s="10"/>
      <c r="C18" s="10"/>
      <c r="D18" s="209"/>
      <c r="E18" s="209"/>
      <c r="F18" s="209"/>
      <c r="G18" s="209"/>
    </row>
    <row r="19" spans="1:7" x14ac:dyDescent="0.25">
      <c r="A19" s="10" t="s">
        <v>55</v>
      </c>
      <c r="B19" s="10"/>
      <c r="C19" s="10"/>
      <c r="D19" s="209"/>
      <c r="E19" s="209"/>
      <c r="F19" s="209"/>
      <c r="G19" s="209"/>
    </row>
    <row r="20" spans="1:7" x14ac:dyDescent="0.25">
      <c r="A20" s="10" t="s">
        <v>1777</v>
      </c>
      <c r="B20" s="10"/>
      <c r="C20" s="10"/>
      <c r="D20" s="209"/>
      <c r="E20" s="209"/>
      <c r="F20" s="209"/>
      <c r="G20" s="209"/>
    </row>
    <row r="21" spans="1:7" ht="15.75" customHeight="1" x14ac:dyDescent="0.25">
      <c r="A21" s="10" t="s">
        <v>1778</v>
      </c>
      <c r="B21" s="10"/>
      <c r="C21" s="10"/>
      <c r="D21" s="209"/>
      <c r="E21" s="209"/>
      <c r="F21" s="209"/>
      <c r="G21" s="209"/>
    </row>
    <row r="22" spans="1:7" ht="15.75" customHeight="1" x14ac:dyDescent="0.25">
      <c r="A22" s="35" t="s">
        <v>1779</v>
      </c>
      <c r="B22" s="10"/>
      <c r="C22" s="10"/>
      <c r="D22" s="209"/>
      <c r="E22" s="209"/>
      <c r="F22" s="209"/>
      <c r="G22" s="209"/>
    </row>
    <row r="23" spans="1:7" ht="15.75" customHeight="1" x14ac:dyDescent="0.25">
      <c r="A23" s="209"/>
      <c r="B23" s="209"/>
      <c r="C23" s="209"/>
      <c r="D23" s="209"/>
      <c r="E23" s="209"/>
      <c r="F23" s="209"/>
      <c r="G23" s="209"/>
    </row>
    <row r="24" spans="1:7" ht="15.75" customHeight="1" x14ac:dyDescent="0.25">
      <c r="A24" s="806"/>
      <c r="B24" s="772"/>
      <c r="C24" s="772"/>
      <c r="D24" s="772"/>
      <c r="E24" s="772"/>
      <c r="F24" s="772"/>
      <c r="G24" s="209"/>
    </row>
    <row r="25" spans="1:7" ht="15.75" customHeight="1" x14ac:dyDescent="0.25">
      <c r="A25" s="209"/>
      <c r="B25" s="209"/>
      <c r="C25" s="209"/>
      <c r="D25" s="209"/>
      <c r="E25" s="209"/>
      <c r="F25" s="209"/>
      <c r="G25" s="209"/>
    </row>
    <row r="26" spans="1:7" ht="15.75" customHeight="1" x14ac:dyDescent="0.25">
      <c r="A26" s="36"/>
      <c r="B26" s="263">
        <f>IFERROR(IF(Indice!B6="","2XX2",YEAR(Indice!B6)),"2XX2")</f>
        <v>2024</v>
      </c>
      <c r="C26" s="263">
        <f>+IFERROR(YEAR(Indice!B6-365),"2XX1")</f>
        <v>2023</v>
      </c>
      <c r="D26" s="209"/>
      <c r="E26" s="209"/>
      <c r="F26" s="209"/>
      <c r="G26" s="209"/>
    </row>
    <row r="27" spans="1:7" ht="15.75" customHeight="1" x14ac:dyDescent="0.25">
      <c r="A27" s="37" t="s">
        <v>79</v>
      </c>
      <c r="B27" s="10"/>
      <c r="C27" s="10"/>
      <c r="D27" s="209"/>
      <c r="E27" s="209"/>
      <c r="F27" s="209"/>
      <c r="G27" s="209"/>
    </row>
    <row r="28" spans="1:7" ht="15.75" customHeight="1" x14ac:dyDescent="0.25">
      <c r="A28" s="10" t="s">
        <v>1780</v>
      </c>
      <c r="B28" s="10"/>
      <c r="C28" s="10"/>
      <c r="D28" s="209"/>
      <c r="E28" s="209"/>
      <c r="F28" s="209"/>
      <c r="G28" s="209"/>
    </row>
    <row r="29" spans="1:7" ht="15.75" customHeight="1" x14ac:dyDescent="0.25">
      <c r="A29" s="10"/>
      <c r="B29" s="10"/>
      <c r="C29" s="10"/>
      <c r="D29" s="209"/>
      <c r="E29" s="209"/>
      <c r="F29" s="209"/>
      <c r="G29" s="209"/>
    </row>
    <row r="30" spans="1:7" ht="15.75" customHeight="1" x14ac:dyDescent="0.25">
      <c r="A30" s="37" t="s">
        <v>83</v>
      </c>
      <c r="B30" s="10"/>
      <c r="C30" s="10"/>
      <c r="D30" s="209"/>
      <c r="E30" s="209"/>
      <c r="F30" s="209"/>
      <c r="G30" s="209"/>
    </row>
    <row r="31" spans="1:7" ht="15.75" customHeight="1" x14ac:dyDescent="0.25">
      <c r="A31" s="10" t="s">
        <v>1781</v>
      </c>
      <c r="B31" s="10"/>
      <c r="C31" s="10"/>
      <c r="D31" s="209"/>
      <c r="E31" s="209"/>
      <c r="F31" s="209"/>
      <c r="G31" s="209"/>
    </row>
    <row r="32" spans="1:7" ht="15.75" customHeight="1" x14ac:dyDescent="0.25">
      <c r="A32" s="10" t="s">
        <v>1782</v>
      </c>
      <c r="B32" s="10"/>
      <c r="C32" s="10"/>
      <c r="D32" s="209"/>
      <c r="E32" s="209"/>
      <c r="F32" s="209"/>
      <c r="G32" s="209"/>
    </row>
    <row r="33" spans="1:7" ht="15.75" customHeight="1" x14ac:dyDescent="0.25">
      <c r="A33" s="37" t="s">
        <v>1783</v>
      </c>
      <c r="B33" s="10"/>
      <c r="C33" s="10"/>
      <c r="D33" s="209"/>
      <c r="E33" s="209"/>
      <c r="F33" s="209"/>
      <c r="G33" s="209"/>
    </row>
    <row r="34" spans="1:7" ht="15.75" customHeight="1" x14ac:dyDescent="0.25">
      <c r="A34" s="10" t="s">
        <v>1784</v>
      </c>
      <c r="B34" s="10"/>
      <c r="C34" s="10"/>
      <c r="D34" s="209"/>
      <c r="E34" s="209"/>
      <c r="F34" s="209"/>
      <c r="G34" s="209"/>
    </row>
    <row r="35" spans="1:7" ht="15.75" customHeight="1" x14ac:dyDescent="0.25">
      <c r="A35" s="209"/>
      <c r="B35" s="209"/>
      <c r="C35" s="209"/>
      <c r="D35" s="209"/>
      <c r="E35" s="209"/>
      <c r="F35" s="209"/>
      <c r="G35" s="209"/>
    </row>
    <row r="36" spans="1:7" ht="15.75" customHeight="1" x14ac:dyDescent="0.25">
      <c r="A36" s="209"/>
      <c r="B36" s="209"/>
      <c r="C36" s="209"/>
      <c r="D36" s="209"/>
      <c r="E36" s="209"/>
      <c r="F36" s="209"/>
      <c r="G36" s="209"/>
    </row>
    <row r="37" spans="1:7" ht="15.75" customHeight="1" x14ac:dyDescent="0.25"/>
    <row r="38" spans="1:7" ht="15.75" customHeight="1" x14ac:dyDescent="0.25"/>
    <row r="39" spans="1:7" ht="15.75" customHeight="1" x14ac:dyDescent="0.25"/>
    <row r="40" spans="1:7" ht="15.75" customHeight="1" x14ac:dyDescent="0.25"/>
    <row r="41" spans="1:7" ht="15.75" customHeight="1" x14ac:dyDescent="0.25"/>
    <row r="42" spans="1:7" ht="15.75" customHeight="1" x14ac:dyDescent="0.25"/>
    <row r="43" spans="1:7" ht="15.75" customHeight="1" x14ac:dyDescent="0.25"/>
    <row r="44" spans="1:7" ht="15.75" customHeight="1" x14ac:dyDescent="0.25"/>
    <row r="45" spans="1:7" ht="15.75" customHeight="1" x14ac:dyDescent="0.25"/>
    <row r="46" spans="1:7" ht="15.75" customHeight="1" x14ac:dyDescent="0.25"/>
    <row r="47" spans="1:7" ht="15.75" customHeight="1" x14ac:dyDescent="0.25"/>
    <row r="48" spans="1:7"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8:G8"/>
    <mergeCell ref="A24:F24"/>
  </mergeCells>
  <hyperlinks>
    <hyperlink ref="C1" location="Indice!A1" display="Indice"/>
  </hyperlinks>
  <pageMargins left="0.7" right="0.7" top="0.75" bottom="0.75" header="0" footer="0"/>
  <pageSetup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F587"/>
  <sheetViews>
    <sheetView workbookViewId="0"/>
  </sheetViews>
  <sheetFormatPr baseColWidth="10" defaultColWidth="8.7109375" defaultRowHeight="12.75" x14ac:dyDescent="0.2"/>
  <cols>
    <col min="1" max="1" width="19.5703125" style="416" customWidth="1"/>
    <col min="2" max="2" width="42.28515625" style="416" customWidth="1"/>
    <col min="3" max="3" width="18.42578125" style="416" customWidth="1"/>
    <col min="4" max="4" width="13.28515625" style="416" customWidth="1"/>
    <col min="5" max="5" width="14.85546875" style="416" customWidth="1"/>
    <col min="6" max="6" width="18.42578125" style="416" customWidth="1"/>
    <col min="7" max="16384" width="8.7109375" style="416"/>
  </cols>
  <sheetData>
    <row r="1" spans="1:6" ht="18" x14ac:dyDescent="0.25">
      <c r="A1" s="416" t="s">
        <v>481</v>
      </c>
      <c r="B1" s="420" t="s">
        <v>2212</v>
      </c>
    </row>
    <row r="2" spans="1:6" x14ac:dyDescent="0.2">
      <c r="A2" s="418" t="s">
        <v>513</v>
      </c>
      <c r="B2" s="419">
        <v>45291</v>
      </c>
    </row>
    <row r="3" spans="1:6" x14ac:dyDescent="0.2">
      <c r="A3" s="418" t="s">
        <v>514</v>
      </c>
      <c r="B3" s="416" t="s">
        <v>2219</v>
      </c>
      <c r="C3" s="418" t="s">
        <v>515</v>
      </c>
      <c r="D3" s="416" t="s">
        <v>2218</v>
      </c>
    </row>
    <row r="4" spans="1:6" x14ac:dyDescent="0.2">
      <c r="A4" s="418" t="s">
        <v>516</v>
      </c>
      <c r="B4" s="416" t="s">
        <v>517</v>
      </c>
    </row>
    <row r="5" spans="1:6" x14ac:dyDescent="0.2">
      <c r="A5" s="418" t="s">
        <v>518</v>
      </c>
      <c r="B5" s="418" t="s">
        <v>221</v>
      </c>
      <c r="C5" s="418" t="s">
        <v>519</v>
      </c>
      <c r="D5" s="418" t="s">
        <v>520</v>
      </c>
      <c r="E5" s="418" t="s">
        <v>521</v>
      </c>
      <c r="F5" s="418" t="s">
        <v>216</v>
      </c>
    </row>
    <row r="6" spans="1:6" x14ac:dyDescent="0.2">
      <c r="A6" s="416" t="s">
        <v>522</v>
      </c>
      <c r="B6" s="416" t="s">
        <v>523</v>
      </c>
      <c r="C6" s="417">
        <v>30197615211.380001</v>
      </c>
      <c r="D6" s="417">
        <v>49600.35</v>
      </c>
      <c r="E6" s="417">
        <v>360276606</v>
      </c>
      <c r="F6" s="417">
        <v>30557891817.380001</v>
      </c>
    </row>
    <row r="7" spans="1:6" x14ac:dyDescent="0.2">
      <c r="A7" s="416" t="s">
        <v>524</v>
      </c>
      <c r="B7" s="416" t="s">
        <v>525</v>
      </c>
      <c r="C7" s="417">
        <v>771278718</v>
      </c>
      <c r="D7" s="417">
        <v>5589.04</v>
      </c>
      <c r="E7" s="417">
        <v>40596496</v>
      </c>
      <c r="F7" s="417">
        <v>811875214</v>
      </c>
    </row>
    <row r="8" spans="1:6" x14ac:dyDescent="0.2">
      <c r="A8" s="416" t="s">
        <v>526</v>
      </c>
      <c r="B8" s="416" t="s">
        <v>527</v>
      </c>
      <c r="C8" s="417">
        <v>148550532</v>
      </c>
      <c r="D8" s="417">
        <v>450</v>
      </c>
      <c r="E8" s="417">
        <v>3268616</v>
      </c>
      <c r="F8" s="417">
        <v>151819148</v>
      </c>
    </row>
    <row r="9" spans="1:6" x14ac:dyDescent="0.2">
      <c r="A9" s="416" t="s">
        <v>528</v>
      </c>
      <c r="B9" s="416" t="s">
        <v>529</v>
      </c>
      <c r="C9" s="417">
        <v>148550532</v>
      </c>
      <c r="D9" s="417">
        <v>450</v>
      </c>
      <c r="E9" s="417">
        <v>3268616</v>
      </c>
      <c r="F9" s="417">
        <v>151819148</v>
      </c>
    </row>
    <row r="10" spans="1:6" x14ac:dyDescent="0.2">
      <c r="A10" s="416" t="s">
        <v>530</v>
      </c>
      <c r="B10" s="416" t="s">
        <v>531</v>
      </c>
      <c r="C10" s="417">
        <v>148550532</v>
      </c>
      <c r="D10" s="417">
        <v>450</v>
      </c>
      <c r="E10" s="417">
        <v>3268616</v>
      </c>
      <c r="F10" s="417">
        <v>151819148</v>
      </c>
    </row>
    <row r="11" spans="1:6" x14ac:dyDescent="0.2">
      <c r="A11" s="416" t="s">
        <v>532</v>
      </c>
      <c r="B11" s="416" t="s">
        <v>533</v>
      </c>
      <c r="C11" s="417">
        <v>148550532</v>
      </c>
      <c r="D11" s="417">
        <v>450</v>
      </c>
      <c r="E11" s="417">
        <v>3268616</v>
      </c>
      <c r="F11" s="417">
        <v>151819148</v>
      </c>
    </row>
    <row r="12" spans="1:6" x14ac:dyDescent="0.2">
      <c r="A12" s="416" t="s">
        <v>282</v>
      </c>
      <c r="B12" s="416" t="s">
        <v>534</v>
      </c>
      <c r="C12" s="417">
        <v>88550532</v>
      </c>
      <c r="D12" s="417">
        <v>0</v>
      </c>
      <c r="E12" s="417">
        <v>0</v>
      </c>
      <c r="F12" s="417">
        <v>88550532</v>
      </c>
    </row>
    <row r="13" spans="1:6" x14ac:dyDescent="0.2">
      <c r="A13" s="416" t="s">
        <v>280</v>
      </c>
      <c r="B13" s="416" t="s">
        <v>535</v>
      </c>
      <c r="C13" s="417">
        <v>60000000</v>
      </c>
      <c r="D13" s="417">
        <v>450</v>
      </c>
      <c r="E13" s="417">
        <v>3268616</v>
      </c>
      <c r="F13" s="417">
        <v>63268616</v>
      </c>
    </row>
    <row r="14" spans="1:6" x14ac:dyDescent="0.2">
      <c r="A14" s="416" t="s">
        <v>536</v>
      </c>
      <c r="B14" s="416" t="s">
        <v>537</v>
      </c>
      <c r="C14" s="417">
        <v>622728186</v>
      </c>
      <c r="D14" s="417">
        <v>5139.04</v>
      </c>
      <c r="E14" s="417">
        <v>37327880</v>
      </c>
      <c r="F14" s="417">
        <v>660056066</v>
      </c>
    </row>
    <row r="15" spans="1:6" x14ac:dyDescent="0.2">
      <c r="A15" s="416" t="s">
        <v>538</v>
      </c>
      <c r="B15" s="416" t="s">
        <v>539</v>
      </c>
      <c r="C15" s="417">
        <v>604459049</v>
      </c>
      <c r="D15" s="417">
        <v>5139.04</v>
      </c>
      <c r="E15" s="417">
        <v>37327880</v>
      </c>
      <c r="F15" s="417">
        <v>641786929</v>
      </c>
    </row>
    <row r="16" spans="1:6" x14ac:dyDescent="0.2">
      <c r="A16" s="416" t="s">
        <v>540</v>
      </c>
      <c r="B16" s="416" t="s">
        <v>541</v>
      </c>
      <c r="C16" s="417">
        <v>604459049</v>
      </c>
      <c r="D16" s="417">
        <v>5139.04</v>
      </c>
      <c r="E16" s="417">
        <v>37327880</v>
      </c>
      <c r="F16" s="417">
        <v>641786929</v>
      </c>
    </row>
    <row r="17" spans="1:6" x14ac:dyDescent="0.2">
      <c r="A17" s="416" t="s">
        <v>542</v>
      </c>
      <c r="B17" s="416" t="s">
        <v>543</v>
      </c>
      <c r="C17" s="417">
        <v>604459049</v>
      </c>
      <c r="D17" s="417">
        <v>5139.04</v>
      </c>
      <c r="E17" s="417">
        <v>37327880</v>
      </c>
      <c r="F17" s="417">
        <v>641786929</v>
      </c>
    </row>
    <row r="18" spans="1:6" x14ac:dyDescent="0.2">
      <c r="A18" s="416" t="s">
        <v>544</v>
      </c>
      <c r="B18" s="416" t="s">
        <v>545</v>
      </c>
      <c r="C18" s="417">
        <v>48732947</v>
      </c>
      <c r="D18" s="417">
        <v>0</v>
      </c>
      <c r="E18" s="417">
        <v>0</v>
      </c>
      <c r="F18" s="417">
        <v>48732947</v>
      </c>
    </row>
    <row r="19" spans="1:6" x14ac:dyDescent="0.2">
      <c r="A19" s="416" t="s">
        <v>546</v>
      </c>
      <c r="B19" s="416" t="s">
        <v>547</v>
      </c>
      <c r="C19" s="417">
        <v>149127579</v>
      </c>
      <c r="D19" s="417">
        <v>0</v>
      </c>
      <c r="E19" s="417">
        <v>0</v>
      </c>
      <c r="F19" s="417">
        <v>149127579</v>
      </c>
    </row>
    <row r="20" spans="1:6" x14ac:dyDescent="0.2">
      <c r="A20" s="416" t="s">
        <v>548</v>
      </c>
      <c r="B20" s="416" t="s">
        <v>549</v>
      </c>
      <c r="C20" s="417">
        <v>11772858</v>
      </c>
      <c r="D20" s="417">
        <v>0</v>
      </c>
      <c r="E20" s="417">
        <v>0</v>
      </c>
      <c r="F20" s="417">
        <v>11772858</v>
      </c>
    </row>
    <row r="21" spans="1:6" x14ac:dyDescent="0.2">
      <c r="A21" s="416" t="s">
        <v>550</v>
      </c>
      <c r="B21" s="416" t="s">
        <v>551</v>
      </c>
      <c r="C21" s="417">
        <v>99387076</v>
      </c>
      <c r="D21" s="417">
        <v>0</v>
      </c>
      <c r="E21" s="417">
        <v>0</v>
      </c>
      <c r="F21" s="417">
        <v>99387076</v>
      </c>
    </row>
    <row r="22" spans="1:6" x14ac:dyDescent="0.2">
      <c r="A22" s="416" t="s">
        <v>552</v>
      </c>
      <c r="B22" s="416" t="s">
        <v>553</v>
      </c>
      <c r="C22" s="417">
        <v>47539264</v>
      </c>
      <c r="D22" s="417">
        <v>0</v>
      </c>
      <c r="E22" s="417">
        <v>0</v>
      </c>
      <c r="F22" s="417">
        <v>47539264</v>
      </c>
    </row>
    <row r="23" spans="1:6" x14ac:dyDescent="0.2">
      <c r="A23" s="416" t="s">
        <v>554</v>
      </c>
      <c r="B23" s="416" t="s">
        <v>555</v>
      </c>
      <c r="C23" s="417">
        <v>4151848</v>
      </c>
      <c r="D23" s="417">
        <v>0</v>
      </c>
      <c r="E23" s="417">
        <v>0</v>
      </c>
      <c r="F23" s="417">
        <v>4151848</v>
      </c>
    </row>
    <row r="24" spans="1:6" x14ac:dyDescent="0.2">
      <c r="A24" s="416" t="s">
        <v>556</v>
      </c>
      <c r="B24" s="416" t="s">
        <v>557</v>
      </c>
      <c r="C24" s="417">
        <v>122542324</v>
      </c>
      <c r="D24" s="417">
        <v>0</v>
      </c>
      <c r="E24" s="417">
        <v>0</v>
      </c>
      <c r="F24" s="417">
        <v>122542324</v>
      </c>
    </row>
    <row r="25" spans="1:6" x14ac:dyDescent="0.2">
      <c r="A25" s="416" t="s">
        <v>558</v>
      </c>
      <c r="B25" s="416" t="s">
        <v>559</v>
      </c>
      <c r="C25" s="417">
        <v>10000000</v>
      </c>
      <c r="D25" s="417">
        <v>0</v>
      </c>
      <c r="E25" s="417">
        <v>0</v>
      </c>
      <c r="F25" s="417">
        <v>10000000</v>
      </c>
    </row>
    <row r="26" spans="1:6" x14ac:dyDescent="0.2">
      <c r="A26" s="416" t="s">
        <v>560</v>
      </c>
      <c r="B26" s="416" t="s">
        <v>561</v>
      </c>
      <c r="C26" s="417">
        <v>3210404</v>
      </c>
      <c r="D26" s="417">
        <v>0</v>
      </c>
      <c r="E26" s="417">
        <v>0</v>
      </c>
      <c r="F26" s="417">
        <v>3210404</v>
      </c>
    </row>
    <row r="27" spans="1:6" x14ac:dyDescent="0.2">
      <c r="A27" s="416" t="s">
        <v>562</v>
      </c>
      <c r="B27" s="416" t="s">
        <v>563</v>
      </c>
      <c r="C27" s="417">
        <v>15264138</v>
      </c>
      <c r="D27" s="417">
        <v>0</v>
      </c>
      <c r="E27" s="417">
        <v>0</v>
      </c>
      <c r="F27" s="417">
        <v>15264138</v>
      </c>
    </row>
    <row r="28" spans="1:6" x14ac:dyDescent="0.2">
      <c r="A28" s="416" t="s">
        <v>564</v>
      </c>
      <c r="B28" s="416" t="s">
        <v>565</v>
      </c>
      <c r="C28" s="417">
        <v>39706133</v>
      </c>
      <c r="D28" s="417">
        <v>0</v>
      </c>
      <c r="E28" s="417">
        <v>0</v>
      </c>
      <c r="F28" s="417">
        <v>39706133</v>
      </c>
    </row>
    <row r="29" spans="1:6" x14ac:dyDescent="0.2">
      <c r="A29" s="416" t="s">
        <v>566</v>
      </c>
      <c r="B29" s="416" t="s">
        <v>567</v>
      </c>
      <c r="C29" s="417">
        <v>24115955</v>
      </c>
      <c r="D29" s="417">
        <v>0</v>
      </c>
      <c r="E29" s="417">
        <v>0</v>
      </c>
      <c r="F29" s="417">
        <v>24115955</v>
      </c>
    </row>
    <row r="30" spans="1:6" x14ac:dyDescent="0.2">
      <c r="A30" s="416" t="s">
        <v>568</v>
      </c>
      <c r="B30" s="416" t="s">
        <v>569</v>
      </c>
      <c r="C30" s="417">
        <v>7493264</v>
      </c>
      <c r="D30" s="417">
        <v>0</v>
      </c>
      <c r="E30" s="417">
        <v>0</v>
      </c>
      <c r="F30" s="417">
        <v>7493264</v>
      </c>
    </row>
    <row r="31" spans="1:6" x14ac:dyDescent="0.2">
      <c r="A31" s="416" t="s">
        <v>570</v>
      </c>
      <c r="B31" s="416" t="s">
        <v>571</v>
      </c>
      <c r="C31" s="417">
        <v>5577351</v>
      </c>
      <c r="D31" s="417">
        <v>0</v>
      </c>
      <c r="E31" s="417">
        <v>0</v>
      </c>
      <c r="F31" s="417">
        <v>5577351</v>
      </c>
    </row>
    <row r="32" spans="1:6" x14ac:dyDescent="0.2">
      <c r="A32" s="416" t="s">
        <v>572</v>
      </c>
      <c r="B32" s="416" t="s">
        <v>573</v>
      </c>
      <c r="C32" s="417">
        <v>484940</v>
      </c>
      <c r="D32" s="417">
        <v>0</v>
      </c>
      <c r="E32" s="417">
        <v>0</v>
      </c>
      <c r="F32" s="417">
        <v>484940</v>
      </c>
    </row>
    <row r="33" spans="1:6" x14ac:dyDescent="0.2">
      <c r="A33" s="416" t="s">
        <v>574</v>
      </c>
      <c r="B33" s="416" t="s">
        <v>575</v>
      </c>
      <c r="C33" s="417">
        <v>10352968</v>
      </c>
      <c r="D33" s="417">
        <v>0</v>
      </c>
      <c r="E33" s="417">
        <v>0</v>
      </c>
      <c r="F33" s="417">
        <v>10352968</v>
      </c>
    </row>
    <row r="34" spans="1:6" x14ac:dyDescent="0.2">
      <c r="A34" s="416" t="s">
        <v>576</v>
      </c>
      <c r="B34" s="416" t="s">
        <v>577</v>
      </c>
      <c r="C34" s="417">
        <v>0</v>
      </c>
      <c r="D34" s="417">
        <v>1800.26</v>
      </c>
      <c r="E34" s="417">
        <v>13076351</v>
      </c>
      <c r="F34" s="417">
        <v>13076351</v>
      </c>
    </row>
    <row r="35" spans="1:6" x14ac:dyDescent="0.2">
      <c r="A35" s="416" t="s">
        <v>578</v>
      </c>
      <c r="B35" s="416" t="s">
        <v>579</v>
      </c>
      <c r="C35" s="417">
        <v>0</v>
      </c>
      <c r="D35" s="417">
        <v>3338.78</v>
      </c>
      <c r="E35" s="417">
        <v>24251529</v>
      </c>
      <c r="F35" s="417">
        <v>24251529</v>
      </c>
    </row>
    <row r="36" spans="1:6" x14ac:dyDescent="0.2">
      <c r="A36" s="416" t="s">
        <v>580</v>
      </c>
      <c r="B36" s="416" t="s">
        <v>581</v>
      </c>
      <c r="C36" s="417">
        <v>5000000</v>
      </c>
      <c r="D36" s="417">
        <v>0</v>
      </c>
      <c r="E36" s="417">
        <v>0</v>
      </c>
      <c r="F36" s="417">
        <v>5000000</v>
      </c>
    </row>
    <row r="37" spans="1:6" x14ac:dyDescent="0.2">
      <c r="A37" s="416" t="s">
        <v>582</v>
      </c>
      <c r="B37" s="416" t="s">
        <v>583</v>
      </c>
      <c r="C37" s="417">
        <v>18269137</v>
      </c>
      <c r="D37" s="417">
        <v>0</v>
      </c>
      <c r="E37" s="417">
        <v>0</v>
      </c>
      <c r="F37" s="417">
        <v>18269137</v>
      </c>
    </row>
    <row r="38" spans="1:6" x14ac:dyDescent="0.2">
      <c r="A38" s="416" t="s">
        <v>584</v>
      </c>
      <c r="B38" s="416" t="s">
        <v>585</v>
      </c>
      <c r="C38" s="417">
        <v>18269137</v>
      </c>
      <c r="D38" s="417">
        <v>0</v>
      </c>
      <c r="E38" s="417">
        <v>0</v>
      </c>
      <c r="F38" s="417">
        <v>18269137</v>
      </c>
    </row>
    <row r="39" spans="1:6" x14ac:dyDescent="0.2">
      <c r="A39" s="416" t="s">
        <v>586</v>
      </c>
      <c r="B39" s="416" t="s">
        <v>587</v>
      </c>
      <c r="C39" s="417">
        <v>18269137</v>
      </c>
      <c r="D39" s="417">
        <v>0</v>
      </c>
      <c r="E39" s="417">
        <v>0</v>
      </c>
      <c r="F39" s="417">
        <v>18269137</v>
      </c>
    </row>
    <row r="40" spans="1:6" x14ac:dyDescent="0.2">
      <c r="A40" s="416" t="s">
        <v>588</v>
      </c>
      <c r="B40" s="416" t="s">
        <v>589</v>
      </c>
      <c r="C40" s="417">
        <v>5727623</v>
      </c>
      <c r="D40" s="417">
        <v>0</v>
      </c>
      <c r="E40" s="417">
        <v>0</v>
      </c>
      <c r="F40" s="417">
        <v>5727623</v>
      </c>
    </row>
    <row r="41" spans="1:6" x14ac:dyDescent="0.2">
      <c r="A41" s="416" t="s">
        <v>590</v>
      </c>
      <c r="B41" s="416" t="s">
        <v>591</v>
      </c>
      <c r="C41" s="417">
        <v>4690942</v>
      </c>
      <c r="D41" s="417">
        <v>0</v>
      </c>
      <c r="E41" s="417">
        <v>0</v>
      </c>
      <c r="F41" s="417">
        <v>4690942</v>
      </c>
    </row>
    <row r="42" spans="1:6" x14ac:dyDescent="0.2">
      <c r="A42" s="416" t="s">
        <v>592</v>
      </c>
      <c r="B42" s="416" t="s">
        <v>593</v>
      </c>
      <c r="C42" s="417">
        <v>529335</v>
      </c>
      <c r="D42" s="417">
        <v>0</v>
      </c>
      <c r="E42" s="417">
        <v>0</v>
      </c>
      <c r="F42" s="417">
        <v>529335</v>
      </c>
    </row>
    <row r="43" spans="1:6" x14ac:dyDescent="0.2">
      <c r="A43" s="416" t="s">
        <v>594</v>
      </c>
      <c r="B43" s="416" t="s">
        <v>595</v>
      </c>
      <c r="C43" s="417">
        <v>7321237</v>
      </c>
      <c r="D43" s="417">
        <v>0</v>
      </c>
      <c r="E43" s="417">
        <v>0</v>
      </c>
      <c r="F43" s="417">
        <v>7321237</v>
      </c>
    </row>
    <row r="44" spans="1:6" x14ac:dyDescent="0.2">
      <c r="A44" s="416" t="s">
        <v>596</v>
      </c>
      <c r="B44" s="416" t="s">
        <v>597</v>
      </c>
      <c r="C44" s="417">
        <v>20542177849</v>
      </c>
      <c r="D44" s="417">
        <v>32202.080000000002</v>
      </c>
      <c r="E44" s="417">
        <v>233902706</v>
      </c>
      <c r="F44" s="417">
        <v>20776080555</v>
      </c>
    </row>
    <row r="45" spans="1:6" x14ac:dyDescent="0.2">
      <c r="A45" s="416" t="s">
        <v>598</v>
      </c>
      <c r="B45" s="416" t="s">
        <v>599</v>
      </c>
      <c r="C45" s="417">
        <v>20212442952</v>
      </c>
      <c r="D45" s="417">
        <v>31046.44</v>
      </c>
      <c r="E45" s="417">
        <v>225508611</v>
      </c>
      <c r="F45" s="417">
        <v>20437951563</v>
      </c>
    </row>
    <row r="46" spans="1:6" x14ac:dyDescent="0.2">
      <c r="A46" s="416" t="s">
        <v>600</v>
      </c>
      <c r="B46" s="416" t="s">
        <v>601</v>
      </c>
      <c r="C46" s="417">
        <v>7169732469</v>
      </c>
      <c r="D46" s="417">
        <v>30209.29</v>
      </c>
      <c r="E46" s="417">
        <v>219427897</v>
      </c>
      <c r="F46" s="417">
        <v>7389160366</v>
      </c>
    </row>
    <row r="47" spans="1:6" x14ac:dyDescent="0.2">
      <c r="A47" s="416" t="s">
        <v>602</v>
      </c>
      <c r="B47" s="416" t="s">
        <v>603</v>
      </c>
      <c r="C47" s="417">
        <v>7169732469</v>
      </c>
      <c r="D47" s="417">
        <v>30209.29</v>
      </c>
      <c r="E47" s="417">
        <v>219427897</v>
      </c>
      <c r="F47" s="417">
        <v>7389160366</v>
      </c>
    </row>
    <row r="48" spans="1:6" x14ac:dyDescent="0.2">
      <c r="A48" s="416" t="s">
        <v>604</v>
      </c>
      <c r="B48" s="416" t="s">
        <v>605</v>
      </c>
      <c r="C48" s="417">
        <v>7169732469</v>
      </c>
      <c r="D48" s="417">
        <v>30209.29</v>
      </c>
      <c r="E48" s="417">
        <v>219427897</v>
      </c>
      <c r="F48" s="417">
        <v>7389160366</v>
      </c>
    </row>
    <row r="49" spans="1:6" x14ac:dyDescent="0.2">
      <c r="A49" s="416" t="s">
        <v>305</v>
      </c>
      <c r="B49" s="416" t="s">
        <v>606</v>
      </c>
      <c r="C49" s="417">
        <v>7169732469</v>
      </c>
      <c r="D49" s="417">
        <v>30209.29</v>
      </c>
      <c r="E49" s="417">
        <v>219427897</v>
      </c>
      <c r="F49" s="417">
        <v>7389160366</v>
      </c>
    </row>
    <row r="50" spans="1:6" x14ac:dyDescent="0.2">
      <c r="A50" s="416" t="s">
        <v>339</v>
      </c>
      <c r="B50" s="416" t="s">
        <v>607</v>
      </c>
      <c r="C50" s="417">
        <v>8802276797</v>
      </c>
      <c r="D50" s="417">
        <v>0</v>
      </c>
      <c r="E50" s="417">
        <v>0</v>
      </c>
      <c r="F50" s="417">
        <v>8802276797</v>
      </c>
    </row>
    <row r="51" spans="1:6" x14ac:dyDescent="0.2">
      <c r="A51" s="416" t="s">
        <v>608</v>
      </c>
      <c r="B51" s="416" t="s">
        <v>609</v>
      </c>
      <c r="C51" s="417">
        <v>247453141</v>
      </c>
      <c r="D51" s="417">
        <v>0</v>
      </c>
      <c r="E51" s="417">
        <v>0</v>
      </c>
      <c r="F51" s="417">
        <v>247453141</v>
      </c>
    </row>
    <row r="52" spans="1:6" x14ac:dyDescent="0.2">
      <c r="A52" s="416" t="s">
        <v>610</v>
      </c>
      <c r="B52" s="416" t="s">
        <v>611</v>
      </c>
      <c r="C52" s="417">
        <v>247453141</v>
      </c>
      <c r="D52" s="417">
        <v>0</v>
      </c>
      <c r="E52" s="417">
        <v>0</v>
      </c>
      <c r="F52" s="417">
        <v>247453141</v>
      </c>
    </row>
    <row r="53" spans="1:6" x14ac:dyDescent="0.2">
      <c r="A53" s="416" t="s">
        <v>612</v>
      </c>
      <c r="B53" s="416" t="s">
        <v>613</v>
      </c>
      <c r="C53" s="417">
        <v>247453141</v>
      </c>
      <c r="D53" s="417">
        <v>0</v>
      </c>
      <c r="E53" s="417">
        <v>0</v>
      </c>
      <c r="F53" s="417">
        <v>247453141</v>
      </c>
    </row>
    <row r="54" spans="1:6" x14ac:dyDescent="0.2">
      <c r="A54" s="416" t="s">
        <v>614</v>
      </c>
      <c r="B54" s="416" t="s">
        <v>615</v>
      </c>
      <c r="C54" s="417">
        <v>8554823656</v>
      </c>
      <c r="D54" s="417">
        <v>0</v>
      </c>
      <c r="E54" s="417">
        <v>0</v>
      </c>
      <c r="F54" s="417">
        <v>8554823656</v>
      </c>
    </row>
    <row r="55" spans="1:6" x14ac:dyDescent="0.2">
      <c r="A55" s="416" t="s">
        <v>616</v>
      </c>
      <c r="B55" s="416" t="s">
        <v>617</v>
      </c>
      <c r="C55" s="417">
        <v>8554823656</v>
      </c>
      <c r="D55" s="417">
        <v>0</v>
      </c>
      <c r="E55" s="417">
        <v>0</v>
      </c>
      <c r="F55" s="417">
        <v>8554823656</v>
      </c>
    </row>
    <row r="56" spans="1:6" x14ac:dyDescent="0.2">
      <c r="A56" s="416" t="s">
        <v>618</v>
      </c>
      <c r="B56" s="416" t="s">
        <v>619</v>
      </c>
      <c r="C56" s="417">
        <v>1923526431</v>
      </c>
      <c r="D56" s="417">
        <v>0</v>
      </c>
      <c r="E56" s="417">
        <v>0</v>
      </c>
      <c r="F56" s="417">
        <v>1923526431</v>
      </c>
    </row>
    <row r="57" spans="1:6" x14ac:dyDescent="0.2">
      <c r="A57" s="416" t="s">
        <v>620</v>
      </c>
      <c r="B57" s="416" t="s">
        <v>603</v>
      </c>
      <c r="C57" s="417">
        <v>1923526431</v>
      </c>
      <c r="D57" s="417">
        <v>0</v>
      </c>
      <c r="E57" s="417">
        <v>0</v>
      </c>
      <c r="F57" s="417">
        <v>1923526431</v>
      </c>
    </row>
    <row r="58" spans="1:6" x14ac:dyDescent="0.2">
      <c r="A58" s="416" t="s">
        <v>621</v>
      </c>
      <c r="B58" s="416" t="s">
        <v>622</v>
      </c>
      <c r="C58" s="417">
        <v>1923526431</v>
      </c>
      <c r="D58" s="417">
        <v>0</v>
      </c>
      <c r="E58" s="417">
        <v>0</v>
      </c>
      <c r="F58" s="417">
        <v>1923526431</v>
      </c>
    </row>
    <row r="59" spans="1:6" x14ac:dyDescent="0.2">
      <c r="A59" s="416" t="s">
        <v>318</v>
      </c>
      <c r="B59" s="416" t="s">
        <v>623</v>
      </c>
      <c r="C59" s="417">
        <v>1923526431</v>
      </c>
      <c r="D59" s="417">
        <v>0</v>
      </c>
      <c r="E59" s="417">
        <v>0</v>
      </c>
      <c r="F59" s="417">
        <v>1923526431</v>
      </c>
    </row>
    <row r="60" spans="1:6" x14ac:dyDescent="0.2">
      <c r="A60" s="416" t="s">
        <v>348</v>
      </c>
      <c r="B60" s="416" t="s">
        <v>624</v>
      </c>
      <c r="C60" s="417">
        <v>10776193</v>
      </c>
      <c r="D60" s="417">
        <v>0</v>
      </c>
      <c r="E60" s="417">
        <v>0</v>
      </c>
      <c r="F60" s="417">
        <v>10776193</v>
      </c>
    </row>
    <row r="61" spans="1:6" x14ac:dyDescent="0.2">
      <c r="A61" s="416" t="s">
        <v>625</v>
      </c>
      <c r="B61" s="416" t="s">
        <v>626</v>
      </c>
      <c r="C61" s="417">
        <v>10776193</v>
      </c>
      <c r="D61" s="417">
        <v>0</v>
      </c>
      <c r="E61" s="417">
        <v>0</v>
      </c>
      <c r="F61" s="417">
        <v>10776193</v>
      </c>
    </row>
    <row r="62" spans="1:6" x14ac:dyDescent="0.2">
      <c r="A62" s="416" t="s">
        <v>627</v>
      </c>
      <c r="B62" s="416" t="s">
        <v>628</v>
      </c>
      <c r="C62" s="417">
        <v>10776193</v>
      </c>
      <c r="D62" s="417">
        <v>0</v>
      </c>
      <c r="E62" s="417">
        <v>0</v>
      </c>
      <c r="F62" s="417">
        <v>10776193</v>
      </c>
    </row>
    <row r="63" spans="1:6" x14ac:dyDescent="0.2">
      <c r="A63" s="416" t="s">
        <v>629</v>
      </c>
      <c r="B63" s="416" t="s">
        <v>630</v>
      </c>
      <c r="C63" s="417">
        <v>10276193</v>
      </c>
      <c r="D63" s="417">
        <v>0</v>
      </c>
      <c r="E63" s="417">
        <v>0</v>
      </c>
      <c r="F63" s="417">
        <v>10276193</v>
      </c>
    </row>
    <row r="64" spans="1:6" x14ac:dyDescent="0.2">
      <c r="A64" s="416" t="s">
        <v>631</v>
      </c>
      <c r="B64" s="416" t="s">
        <v>632</v>
      </c>
      <c r="C64" s="417">
        <v>500000</v>
      </c>
      <c r="D64" s="417">
        <v>0</v>
      </c>
      <c r="E64" s="417">
        <v>0</v>
      </c>
      <c r="F64" s="417">
        <v>500000</v>
      </c>
    </row>
    <row r="65" spans="1:6" x14ac:dyDescent="0.2">
      <c r="A65" s="416" t="s">
        <v>633</v>
      </c>
      <c r="B65" s="416" t="s">
        <v>634</v>
      </c>
      <c r="C65" s="417">
        <v>2306131062</v>
      </c>
      <c r="D65" s="417">
        <v>837.15</v>
      </c>
      <c r="E65" s="417">
        <v>6080714</v>
      </c>
      <c r="F65" s="417">
        <v>2312211776</v>
      </c>
    </row>
    <row r="66" spans="1:6" x14ac:dyDescent="0.2">
      <c r="A66" s="416" t="s">
        <v>635</v>
      </c>
      <c r="B66" s="416" t="s">
        <v>636</v>
      </c>
      <c r="C66" s="417">
        <v>2306131062</v>
      </c>
      <c r="D66" s="417">
        <v>837.15</v>
      </c>
      <c r="E66" s="417">
        <v>6080714</v>
      </c>
      <c r="F66" s="417">
        <v>2312211776</v>
      </c>
    </row>
    <row r="67" spans="1:6" x14ac:dyDescent="0.2">
      <c r="A67" s="416" t="s">
        <v>311</v>
      </c>
      <c r="B67" s="416" t="s">
        <v>637</v>
      </c>
      <c r="C67" s="417">
        <v>2306131062</v>
      </c>
      <c r="D67" s="417">
        <v>837.15</v>
      </c>
      <c r="E67" s="417">
        <v>6080714</v>
      </c>
      <c r="F67" s="417">
        <v>2312211776</v>
      </c>
    </row>
    <row r="68" spans="1:6" x14ac:dyDescent="0.2">
      <c r="A68" s="416" t="s">
        <v>638</v>
      </c>
      <c r="B68" s="416" t="s">
        <v>639</v>
      </c>
      <c r="C68" s="417">
        <v>2306131062</v>
      </c>
      <c r="D68" s="417">
        <v>837.15</v>
      </c>
      <c r="E68" s="417">
        <v>6080714</v>
      </c>
      <c r="F68" s="417">
        <v>2312211776</v>
      </c>
    </row>
    <row r="69" spans="1:6" x14ac:dyDescent="0.2">
      <c r="A69" s="416" t="s">
        <v>640</v>
      </c>
      <c r="B69" s="416" t="s">
        <v>641</v>
      </c>
      <c r="C69" s="417">
        <v>410482441</v>
      </c>
      <c r="D69" s="417">
        <v>1155.6400000000001</v>
      </c>
      <c r="E69" s="417">
        <v>8394095</v>
      </c>
      <c r="F69" s="417">
        <v>418876536</v>
      </c>
    </row>
    <row r="70" spans="1:6" x14ac:dyDescent="0.2">
      <c r="A70" s="416" t="s">
        <v>642</v>
      </c>
      <c r="B70" s="416" t="s">
        <v>643</v>
      </c>
      <c r="C70" s="417">
        <v>410482441</v>
      </c>
      <c r="D70" s="417">
        <v>1155.6400000000001</v>
      </c>
      <c r="E70" s="417">
        <v>8394095</v>
      </c>
      <c r="F70" s="417">
        <v>418876536</v>
      </c>
    </row>
    <row r="71" spans="1:6" x14ac:dyDescent="0.2">
      <c r="A71" s="416" t="s">
        <v>644</v>
      </c>
      <c r="B71" s="416" t="s">
        <v>645</v>
      </c>
      <c r="C71" s="417">
        <v>1684875991</v>
      </c>
      <c r="D71" s="417">
        <v>3601.2</v>
      </c>
      <c r="E71" s="417">
        <v>26157640</v>
      </c>
      <c r="F71" s="417">
        <v>1711033631</v>
      </c>
    </row>
    <row r="72" spans="1:6" x14ac:dyDescent="0.2">
      <c r="A72" s="416" t="s">
        <v>321</v>
      </c>
      <c r="B72" s="416" t="s">
        <v>646</v>
      </c>
      <c r="C72" s="417">
        <v>1684875991</v>
      </c>
      <c r="D72" s="417">
        <v>3601.2</v>
      </c>
      <c r="E72" s="417">
        <v>26157640</v>
      </c>
      <c r="F72" s="417">
        <v>1711033631</v>
      </c>
    </row>
    <row r="73" spans="1:6" x14ac:dyDescent="0.2">
      <c r="A73" s="416" t="s">
        <v>647</v>
      </c>
      <c r="B73" s="416" t="s">
        <v>648</v>
      </c>
      <c r="C73" s="417">
        <v>128609464</v>
      </c>
      <c r="D73" s="417">
        <v>3601.2</v>
      </c>
      <c r="E73" s="417">
        <v>26157640</v>
      </c>
      <c r="F73" s="417">
        <v>154767104</v>
      </c>
    </row>
    <row r="74" spans="1:6" x14ac:dyDescent="0.2">
      <c r="A74" s="416" t="s">
        <v>649</v>
      </c>
      <c r="B74" s="416" t="s">
        <v>650</v>
      </c>
      <c r="C74" s="417">
        <v>1385036563</v>
      </c>
      <c r="D74" s="417">
        <v>0</v>
      </c>
      <c r="E74" s="417">
        <v>0</v>
      </c>
      <c r="F74" s="417">
        <v>1385036563</v>
      </c>
    </row>
    <row r="75" spans="1:6" x14ac:dyDescent="0.2">
      <c r="A75" s="416" t="s">
        <v>651</v>
      </c>
      <c r="B75" s="416" t="s">
        <v>652</v>
      </c>
      <c r="C75" s="417">
        <v>171229964</v>
      </c>
      <c r="D75" s="417">
        <v>0</v>
      </c>
      <c r="E75" s="417">
        <v>0</v>
      </c>
      <c r="F75" s="417">
        <v>171229964</v>
      </c>
    </row>
    <row r="76" spans="1:6" x14ac:dyDescent="0.2">
      <c r="A76" s="416" t="s">
        <v>653</v>
      </c>
      <c r="B76" s="416" t="s">
        <v>654</v>
      </c>
      <c r="C76" s="417">
        <v>-1274393550</v>
      </c>
      <c r="D76" s="417">
        <v>-2445.56</v>
      </c>
      <c r="E76" s="417">
        <v>-17763545</v>
      </c>
      <c r="F76" s="417">
        <v>-1292157095</v>
      </c>
    </row>
    <row r="77" spans="1:6" x14ac:dyDescent="0.2">
      <c r="A77" s="416" t="s">
        <v>655</v>
      </c>
      <c r="B77" s="416" t="s">
        <v>656</v>
      </c>
      <c r="C77" s="417">
        <v>-1274393550</v>
      </c>
      <c r="D77" s="417">
        <v>-2445.56</v>
      </c>
      <c r="E77" s="417">
        <v>-17763545</v>
      </c>
      <c r="F77" s="417">
        <v>-1292157095</v>
      </c>
    </row>
    <row r="78" spans="1:6" x14ac:dyDescent="0.2">
      <c r="A78" s="416" t="s">
        <v>324</v>
      </c>
      <c r="B78" s="416" t="s">
        <v>657</v>
      </c>
      <c r="C78" s="417">
        <v>-1274393550</v>
      </c>
      <c r="D78" s="417">
        <v>-2445.56</v>
      </c>
      <c r="E78" s="417">
        <v>-17763545</v>
      </c>
      <c r="F78" s="417">
        <v>-1292157095</v>
      </c>
    </row>
    <row r="79" spans="1:6" x14ac:dyDescent="0.2">
      <c r="A79" s="416" t="s">
        <v>352</v>
      </c>
      <c r="B79" s="416" t="s">
        <v>658</v>
      </c>
      <c r="C79" s="417">
        <v>-80747544</v>
      </c>
      <c r="D79" s="417">
        <v>0</v>
      </c>
      <c r="E79" s="417">
        <v>0</v>
      </c>
      <c r="F79" s="417">
        <v>-80747544</v>
      </c>
    </row>
    <row r="80" spans="1:6" x14ac:dyDescent="0.2">
      <c r="A80" s="416" t="s">
        <v>659</v>
      </c>
      <c r="B80" s="416" t="s">
        <v>660</v>
      </c>
      <c r="C80" s="417">
        <v>-1</v>
      </c>
      <c r="D80" s="417">
        <v>0</v>
      </c>
      <c r="E80" s="417">
        <v>0</v>
      </c>
      <c r="F80" s="417">
        <v>-1</v>
      </c>
    </row>
    <row r="81" spans="1:6" x14ac:dyDescent="0.2">
      <c r="A81" s="416" t="s">
        <v>661</v>
      </c>
      <c r="B81" s="416" t="s">
        <v>603</v>
      </c>
      <c r="C81" s="417">
        <v>-1</v>
      </c>
      <c r="D81" s="417">
        <v>0</v>
      </c>
      <c r="E81" s="417">
        <v>0</v>
      </c>
      <c r="F81" s="417">
        <v>-1</v>
      </c>
    </row>
    <row r="82" spans="1:6" x14ac:dyDescent="0.2">
      <c r="A82" s="416" t="s">
        <v>662</v>
      </c>
      <c r="B82" s="416" t="s">
        <v>663</v>
      </c>
      <c r="C82" s="417">
        <v>-1</v>
      </c>
      <c r="D82" s="417">
        <v>0</v>
      </c>
      <c r="E82" s="417">
        <v>0</v>
      </c>
      <c r="F82" s="417">
        <v>-1</v>
      </c>
    </row>
    <row r="83" spans="1:6" x14ac:dyDescent="0.2">
      <c r="A83" s="416" t="s">
        <v>664</v>
      </c>
      <c r="B83" s="416" t="s">
        <v>665</v>
      </c>
      <c r="C83" s="417">
        <v>-1</v>
      </c>
      <c r="D83" s="417">
        <v>0</v>
      </c>
      <c r="E83" s="417">
        <v>0</v>
      </c>
      <c r="F83" s="417">
        <v>-1</v>
      </c>
    </row>
    <row r="84" spans="1:6" x14ac:dyDescent="0.2">
      <c r="A84" s="416" t="s">
        <v>666</v>
      </c>
      <c r="B84" s="416" t="s">
        <v>667</v>
      </c>
      <c r="C84" s="417">
        <v>-80747543</v>
      </c>
      <c r="D84" s="417">
        <v>0</v>
      </c>
      <c r="E84" s="417">
        <v>0</v>
      </c>
      <c r="F84" s="417">
        <v>-80747543</v>
      </c>
    </row>
    <row r="85" spans="1:6" x14ac:dyDescent="0.2">
      <c r="A85" s="416" t="s">
        <v>668</v>
      </c>
      <c r="B85" s="416" t="s">
        <v>669</v>
      </c>
      <c r="C85" s="417">
        <v>-80747543</v>
      </c>
      <c r="D85" s="417">
        <v>0</v>
      </c>
      <c r="E85" s="417">
        <v>0</v>
      </c>
      <c r="F85" s="417">
        <v>-80747543</v>
      </c>
    </row>
    <row r="86" spans="1:6" x14ac:dyDescent="0.2">
      <c r="A86" s="416" t="s">
        <v>670</v>
      </c>
      <c r="B86" s="416" t="s">
        <v>671</v>
      </c>
      <c r="C86" s="417">
        <v>-80747543</v>
      </c>
      <c r="D86" s="417">
        <v>0</v>
      </c>
      <c r="E86" s="417">
        <v>0</v>
      </c>
      <c r="F86" s="417">
        <v>-80747543</v>
      </c>
    </row>
    <row r="87" spans="1:6" x14ac:dyDescent="0.2">
      <c r="A87" s="416" t="s">
        <v>672</v>
      </c>
      <c r="B87" s="416" t="s">
        <v>673</v>
      </c>
      <c r="C87" s="417">
        <v>-80747543</v>
      </c>
      <c r="D87" s="417">
        <v>0</v>
      </c>
      <c r="E87" s="417">
        <v>0</v>
      </c>
      <c r="F87" s="417">
        <v>-80747543</v>
      </c>
    </row>
    <row r="88" spans="1:6" x14ac:dyDescent="0.2">
      <c r="A88" s="416" t="s">
        <v>674</v>
      </c>
      <c r="B88" s="416" t="s">
        <v>675</v>
      </c>
      <c r="C88" s="417">
        <v>2235628521.4899998</v>
      </c>
      <c r="D88" s="417">
        <v>363.63</v>
      </c>
      <c r="E88" s="417">
        <v>2641259</v>
      </c>
      <c r="F88" s="417">
        <v>2238269780.4899998</v>
      </c>
    </row>
    <row r="89" spans="1:6" x14ac:dyDescent="0.2">
      <c r="A89" s="416" t="s">
        <v>676</v>
      </c>
      <c r="B89" s="416" t="s">
        <v>677</v>
      </c>
      <c r="C89" s="417">
        <v>2235628521.4899998</v>
      </c>
      <c r="D89" s="417">
        <v>363.63</v>
      </c>
      <c r="E89" s="417">
        <v>2641259</v>
      </c>
      <c r="F89" s="417">
        <v>2238269780.4899998</v>
      </c>
    </row>
    <row r="90" spans="1:6" x14ac:dyDescent="0.2">
      <c r="A90" s="416" t="s">
        <v>678</v>
      </c>
      <c r="B90" s="416" t="s">
        <v>679</v>
      </c>
      <c r="C90" s="417">
        <v>306223511</v>
      </c>
      <c r="D90" s="417">
        <v>0</v>
      </c>
      <c r="E90" s="417">
        <v>0</v>
      </c>
      <c r="F90" s="417">
        <v>306223511</v>
      </c>
    </row>
    <row r="91" spans="1:6" x14ac:dyDescent="0.2">
      <c r="A91" s="416" t="s">
        <v>680</v>
      </c>
      <c r="B91" s="416" t="s">
        <v>681</v>
      </c>
      <c r="C91" s="417">
        <v>306223511</v>
      </c>
      <c r="D91" s="417">
        <v>0</v>
      </c>
      <c r="E91" s="417">
        <v>0</v>
      </c>
      <c r="F91" s="417">
        <v>306223511</v>
      </c>
    </row>
    <row r="92" spans="1:6" x14ac:dyDescent="0.2">
      <c r="A92" s="416" t="s">
        <v>682</v>
      </c>
      <c r="B92" s="416" t="s">
        <v>683</v>
      </c>
      <c r="C92" s="417">
        <v>306223511</v>
      </c>
      <c r="D92" s="417">
        <v>0</v>
      </c>
      <c r="E92" s="417">
        <v>0</v>
      </c>
      <c r="F92" s="417">
        <v>306223511</v>
      </c>
    </row>
    <row r="93" spans="1:6" x14ac:dyDescent="0.2">
      <c r="A93" s="416" t="s">
        <v>684</v>
      </c>
      <c r="B93" s="416" t="s">
        <v>685</v>
      </c>
      <c r="C93" s="417">
        <v>1876000087</v>
      </c>
      <c r="D93" s="417">
        <v>0</v>
      </c>
      <c r="E93" s="417">
        <v>0</v>
      </c>
      <c r="F93" s="417">
        <v>1876000087</v>
      </c>
    </row>
    <row r="94" spans="1:6" x14ac:dyDescent="0.2">
      <c r="A94" s="416" t="s">
        <v>686</v>
      </c>
      <c r="B94" s="416" t="s">
        <v>603</v>
      </c>
      <c r="C94" s="417">
        <v>1876000087</v>
      </c>
      <c r="D94" s="417">
        <v>0</v>
      </c>
      <c r="E94" s="417">
        <v>0</v>
      </c>
      <c r="F94" s="417">
        <v>1876000087</v>
      </c>
    </row>
    <row r="95" spans="1:6" x14ac:dyDescent="0.2">
      <c r="A95" s="416" t="s">
        <v>687</v>
      </c>
      <c r="B95" s="416" t="s">
        <v>688</v>
      </c>
      <c r="C95" s="417">
        <v>388431</v>
      </c>
      <c r="D95" s="417">
        <v>0</v>
      </c>
      <c r="E95" s="417">
        <v>0</v>
      </c>
      <c r="F95" s="417">
        <v>388431</v>
      </c>
    </row>
    <row r="96" spans="1:6" x14ac:dyDescent="0.2">
      <c r="A96" s="416" t="s">
        <v>689</v>
      </c>
      <c r="B96" s="416" t="s">
        <v>690</v>
      </c>
      <c r="C96" s="417">
        <v>0</v>
      </c>
      <c r="D96" s="417">
        <v>0</v>
      </c>
      <c r="E96" s="417">
        <v>0</v>
      </c>
      <c r="F96" s="417">
        <v>0</v>
      </c>
    </row>
    <row r="97" spans="1:6" x14ac:dyDescent="0.2">
      <c r="A97" s="416" t="s">
        <v>379</v>
      </c>
      <c r="B97" s="416" t="s">
        <v>691</v>
      </c>
      <c r="C97" s="417">
        <v>1875611656</v>
      </c>
      <c r="D97" s="417">
        <v>0</v>
      </c>
      <c r="E97" s="417">
        <v>0</v>
      </c>
      <c r="F97" s="417">
        <v>1875611656</v>
      </c>
    </row>
    <row r="98" spans="1:6" x14ac:dyDescent="0.2">
      <c r="A98" s="416" t="s">
        <v>692</v>
      </c>
      <c r="B98" s="416" t="s">
        <v>693</v>
      </c>
      <c r="C98" s="417">
        <v>44588072.75</v>
      </c>
      <c r="D98" s="417">
        <v>0</v>
      </c>
      <c r="E98" s="417">
        <v>0</v>
      </c>
      <c r="F98" s="417">
        <v>44588072.75</v>
      </c>
    </row>
    <row r="99" spans="1:6" x14ac:dyDescent="0.2">
      <c r="A99" s="416" t="s">
        <v>694</v>
      </c>
      <c r="B99" s="416" t="s">
        <v>695</v>
      </c>
      <c r="C99" s="417">
        <v>44588072.75</v>
      </c>
      <c r="D99" s="417">
        <v>0</v>
      </c>
      <c r="E99" s="417">
        <v>0</v>
      </c>
      <c r="F99" s="417">
        <v>44588072.75</v>
      </c>
    </row>
    <row r="100" spans="1:6" x14ac:dyDescent="0.2">
      <c r="A100" s="416" t="s">
        <v>696</v>
      </c>
      <c r="B100" s="416" t="s">
        <v>697</v>
      </c>
      <c r="C100" s="417">
        <v>356252.75</v>
      </c>
      <c r="D100" s="417">
        <v>0</v>
      </c>
      <c r="E100" s="417">
        <v>0</v>
      </c>
      <c r="F100" s="417">
        <v>356252.75</v>
      </c>
    </row>
    <row r="101" spans="1:6" x14ac:dyDescent="0.2">
      <c r="A101" s="416" t="s">
        <v>698</v>
      </c>
      <c r="B101" s="416" t="s">
        <v>699</v>
      </c>
      <c r="C101" s="417">
        <v>477275</v>
      </c>
      <c r="D101" s="417">
        <v>0</v>
      </c>
      <c r="E101" s="417">
        <v>0</v>
      </c>
      <c r="F101" s="417">
        <v>477275</v>
      </c>
    </row>
    <row r="102" spans="1:6" x14ac:dyDescent="0.2">
      <c r="A102" s="416" t="s">
        <v>374</v>
      </c>
      <c r="B102" s="416" t="s">
        <v>700</v>
      </c>
      <c r="C102" s="417">
        <v>13754545</v>
      </c>
      <c r="D102" s="417">
        <v>0</v>
      </c>
      <c r="E102" s="417">
        <v>0</v>
      </c>
      <c r="F102" s="417">
        <v>13754545</v>
      </c>
    </row>
    <row r="103" spans="1:6" x14ac:dyDescent="0.2">
      <c r="A103" s="416" t="s">
        <v>701</v>
      </c>
      <c r="B103" s="416" t="s">
        <v>702</v>
      </c>
      <c r="C103" s="417">
        <v>30000000</v>
      </c>
      <c r="D103" s="417">
        <v>0</v>
      </c>
      <c r="E103" s="417">
        <v>0</v>
      </c>
      <c r="F103" s="417">
        <v>30000000</v>
      </c>
    </row>
    <row r="104" spans="1:6" x14ac:dyDescent="0.2">
      <c r="A104" s="416" t="s">
        <v>710</v>
      </c>
      <c r="B104" s="416" t="s">
        <v>711</v>
      </c>
      <c r="C104" s="417">
        <v>144991</v>
      </c>
      <c r="D104" s="417">
        <v>0</v>
      </c>
      <c r="E104" s="417">
        <v>0</v>
      </c>
      <c r="F104" s="417">
        <v>144991</v>
      </c>
    </row>
    <row r="105" spans="1:6" x14ac:dyDescent="0.2">
      <c r="A105" s="416" t="s">
        <v>712</v>
      </c>
      <c r="B105" s="416" t="s">
        <v>713</v>
      </c>
      <c r="C105" s="417">
        <v>144991</v>
      </c>
      <c r="D105" s="417">
        <v>0</v>
      </c>
      <c r="E105" s="417">
        <v>0</v>
      </c>
      <c r="F105" s="417">
        <v>144991</v>
      </c>
    </row>
    <row r="106" spans="1:6" x14ac:dyDescent="0.2">
      <c r="A106" s="416" t="s">
        <v>714</v>
      </c>
      <c r="B106" s="416" t="s">
        <v>715</v>
      </c>
      <c r="C106" s="417">
        <v>0</v>
      </c>
      <c r="D106" s="417">
        <v>0</v>
      </c>
      <c r="E106" s="417">
        <v>0</v>
      </c>
      <c r="F106" s="417">
        <v>0</v>
      </c>
    </row>
    <row r="107" spans="1:6" x14ac:dyDescent="0.2">
      <c r="A107" s="416" t="s">
        <v>716</v>
      </c>
      <c r="B107" s="416" t="s">
        <v>717</v>
      </c>
      <c r="C107" s="417">
        <v>0</v>
      </c>
      <c r="D107" s="417">
        <v>0</v>
      </c>
      <c r="E107" s="417">
        <v>0</v>
      </c>
      <c r="F107" s="417">
        <v>0</v>
      </c>
    </row>
    <row r="108" spans="1:6" x14ac:dyDescent="0.2">
      <c r="A108" s="416" t="s">
        <v>382</v>
      </c>
      <c r="B108" s="416" t="s">
        <v>718</v>
      </c>
      <c r="C108" s="417">
        <v>144991</v>
      </c>
      <c r="D108" s="417">
        <v>0</v>
      </c>
      <c r="E108" s="417">
        <v>0</v>
      </c>
      <c r="F108" s="417">
        <v>144991</v>
      </c>
    </row>
    <row r="109" spans="1:6" x14ac:dyDescent="0.2">
      <c r="A109" s="416" t="s">
        <v>719</v>
      </c>
      <c r="B109" s="416" t="s">
        <v>720</v>
      </c>
      <c r="C109" s="417">
        <v>8671859</v>
      </c>
      <c r="D109" s="417">
        <v>363.63</v>
      </c>
      <c r="E109" s="417">
        <v>2641259</v>
      </c>
      <c r="F109" s="417">
        <v>11313118</v>
      </c>
    </row>
    <row r="110" spans="1:6" x14ac:dyDescent="0.2">
      <c r="A110" s="416" t="s">
        <v>721</v>
      </c>
      <c r="B110" s="416" t="s">
        <v>722</v>
      </c>
      <c r="C110" s="417">
        <v>8671859</v>
      </c>
      <c r="D110" s="417">
        <v>363.63</v>
      </c>
      <c r="E110" s="417">
        <v>2641259</v>
      </c>
      <c r="F110" s="417">
        <v>11313118</v>
      </c>
    </row>
    <row r="111" spans="1:6" x14ac:dyDescent="0.2">
      <c r="A111" s="416" t="s">
        <v>723</v>
      </c>
      <c r="B111" s="416" t="s">
        <v>724</v>
      </c>
      <c r="C111" s="417">
        <v>8671859</v>
      </c>
      <c r="D111" s="417">
        <v>0</v>
      </c>
      <c r="E111" s="417">
        <v>0</v>
      </c>
      <c r="F111" s="417">
        <v>8671859</v>
      </c>
    </row>
    <row r="112" spans="1:6" x14ac:dyDescent="0.2">
      <c r="A112" s="416" t="s">
        <v>725</v>
      </c>
      <c r="B112" s="416" t="s">
        <v>726</v>
      </c>
      <c r="C112" s="417">
        <v>0</v>
      </c>
      <c r="D112" s="417">
        <v>363.63</v>
      </c>
      <c r="E112" s="417">
        <v>2641259</v>
      </c>
      <c r="F112" s="417">
        <v>2641259</v>
      </c>
    </row>
    <row r="113" spans="1:6" x14ac:dyDescent="0.2">
      <c r="A113" s="416" t="s">
        <v>727</v>
      </c>
      <c r="B113" s="416" t="s">
        <v>728</v>
      </c>
      <c r="C113" s="417">
        <v>0.74</v>
      </c>
      <c r="D113" s="417">
        <v>0</v>
      </c>
      <c r="E113" s="417">
        <v>0</v>
      </c>
      <c r="F113" s="417">
        <v>0.74</v>
      </c>
    </row>
    <row r="114" spans="1:6" x14ac:dyDescent="0.2">
      <c r="A114" s="416" t="s">
        <v>729</v>
      </c>
      <c r="B114" s="416" t="s">
        <v>730</v>
      </c>
      <c r="C114" s="417">
        <v>0.74</v>
      </c>
      <c r="D114" s="417">
        <v>0</v>
      </c>
      <c r="E114" s="417">
        <v>0</v>
      </c>
      <c r="F114" s="417">
        <v>0.74</v>
      </c>
    </row>
    <row r="115" spans="1:6" x14ac:dyDescent="0.2">
      <c r="A115" s="416" t="s">
        <v>731</v>
      </c>
      <c r="B115" s="416" t="s">
        <v>732</v>
      </c>
      <c r="C115" s="417">
        <v>964594072</v>
      </c>
      <c r="D115" s="417">
        <v>11445.6</v>
      </c>
      <c r="E115" s="417">
        <v>83136145</v>
      </c>
      <c r="F115" s="417">
        <v>1047730217</v>
      </c>
    </row>
    <row r="116" spans="1:6" x14ac:dyDescent="0.2">
      <c r="A116" s="416" t="s">
        <v>733</v>
      </c>
      <c r="B116" s="416" t="s">
        <v>734</v>
      </c>
      <c r="C116" s="417">
        <v>188590856</v>
      </c>
      <c r="D116" s="417">
        <v>0</v>
      </c>
      <c r="E116" s="417">
        <v>0</v>
      </c>
      <c r="F116" s="417">
        <v>188590856</v>
      </c>
    </row>
    <row r="117" spans="1:6" x14ac:dyDescent="0.2">
      <c r="A117" s="416" t="s">
        <v>353</v>
      </c>
      <c r="B117" s="416" t="s">
        <v>735</v>
      </c>
      <c r="C117" s="417">
        <v>124141133</v>
      </c>
      <c r="D117" s="417">
        <v>0</v>
      </c>
      <c r="E117" s="417">
        <v>0</v>
      </c>
      <c r="F117" s="417">
        <v>124141133</v>
      </c>
    </row>
    <row r="118" spans="1:6" x14ac:dyDescent="0.2">
      <c r="A118" s="416" t="s">
        <v>736</v>
      </c>
      <c r="B118" s="416" t="s">
        <v>603</v>
      </c>
      <c r="C118" s="417">
        <v>124141133</v>
      </c>
      <c r="D118" s="417">
        <v>0</v>
      </c>
      <c r="E118" s="417">
        <v>0</v>
      </c>
      <c r="F118" s="417">
        <v>124141133</v>
      </c>
    </row>
    <row r="119" spans="1:6" x14ac:dyDescent="0.2">
      <c r="A119" s="416" t="s">
        <v>737</v>
      </c>
      <c r="B119" s="416" t="s">
        <v>738</v>
      </c>
      <c r="C119" s="417">
        <v>124141133</v>
      </c>
      <c r="D119" s="417">
        <v>0</v>
      </c>
      <c r="E119" s="417">
        <v>0</v>
      </c>
      <c r="F119" s="417">
        <v>124141133</v>
      </c>
    </row>
    <row r="120" spans="1:6" x14ac:dyDescent="0.2">
      <c r="A120" s="416" t="s">
        <v>739</v>
      </c>
      <c r="B120" s="416" t="s">
        <v>740</v>
      </c>
      <c r="C120" s="417">
        <v>64449723</v>
      </c>
      <c r="D120" s="417">
        <v>0</v>
      </c>
      <c r="E120" s="417">
        <v>0</v>
      </c>
      <c r="F120" s="417">
        <v>64449723</v>
      </c>
    </row>
    <row r="121" spans="1:6" x14ac:dyDescent="0.2">
      <c r="A121" s="416" t="s">
        <v>741</v>
      </c>
      <c r="B121" s="416" t="s">
        <v>603</v>
      </c>
      <c r="C121" s="417">
        <v>64449723</v>
      </c>
      <c r="D121" s="417">
        <v>0</v>
      </c>
      <c r="E121" s="417">
        <v>0</v>
      </c>
      <c r="F121" s="417">
        <v>64449723</v>
      </c>
    </row>
    <row r="122" spans="1:6" x14ac:dyDescent="0.2">
      <c r="A122" s="416" t="s">
        <v>742</v>
      </c>
      <c r="B122" s="416" t="s">
        <v>743</v>
      </c>
      <c r="C122" s="417">
        <v>64449723</v>
      </c>
      <c r="D122" s="417">
        <v>0</v>
      </c>
      <c r="E122" s="417">
        <v>0</v>
      </c>
      <c r="F122" s="417">
        <v>64449723</v>
      </c>
    </row>
    <row r="123" spans="1:6" x14ac:dyDescent="0.2">
      <c r="A123" s="416" t="s">
        <v>744</v>
      </c>
      <c r="B123" s="416" t="s">
        <v>745</v>
      </c>
      <c r="C123" s="417">
        <v>1163371053</v>
      </c>
      <c r="D123" s="417">
        <v>17855.02</v>
      </c>
      <c r="E123" s="417">
        <v>129691544</v>
      </c>
      <c r="F123" s="417">
        <v>1293062597</v>
      </c>
    </row>
    <row r="124" spans="1:6" x14ac:dyDescent="0.2">
      <c r="A124" s="416" t="s">
        <v>746</v>
      </c>
      <c r="B124" s="416" t="s">
        <v>747</v>
      </c>
      <c r="C124" s="417">
        <v>1163371053</v>
      </c>
      <c r="D124" s="417">
        <v>17855.02</v>
      </c>
      <c r="E124" s="417">
        <v>129691544</v>
      </c>
      <c r="F124" s="417">
        <v>1293062597</v>
      </c>
    </row>
    <row r="125" spans="1:6" x14ac:dyDescent="0.2">
      <c r="A125" s="416" t="s">
        <v>748</v>
      </c>
      <c r="B125" s="416" t="s">
        <v>603</v>
      </c>
      <c r="C125" s="417">
        <v>1163371053</v>
      </c>
      <c r="D125" s="417">
        <v>17855.02</v>
      </c>
      <c r="E125" s="417">
        <v>129691544</v>
      </c>
      <c r="F125" s="417">
        <v>1293062597</v>
      </c>
    </row>
    <row r="126" spans="1:6" x14ac:dyDescent="0.2">
      <c r="A126" s="416" t="s">
        <v>749</v>
      </c>
      <c r="B126" s="416" t="s">
        <v>750</v>
      </c>
      <c r="C126" s="417">
        <v>545592963</v>
      </c>
      <c r="D126" s="417">
        <v>2211</v>
      </c>
      <c r="E126" s="417">
        <v>16059797</v>
      </c>
      <c r="F126" s="417">
        <v>561652760</v>
      </c>
    </row>
    <row r="127" spans="1:6" x14ac:dyDescent="0.2">
      <c r="A127" s="416" t="s">
        <v>751</v>
      </c>
      <c r="B127" s="416" t="s">
        <v>752</v>
      </c>
      <c r="C127" s="417">
        <v>617778090</v>
      </c>
      <c r="D127" s="417">
        <v>0</v>
      </c>
      <c r="E127" s="417">
        <v>0</v>
      </c>
      <c r="F127" s="417">
        <v>617778090</v>
      </c>
    </row>
    <row r="128" spans="1:6" x14ac:dyDescent="0.2">
      <c r="A128" s="416" t="s">
        <v>753</v>
      </c>
      <c r="B128" s="416" t="s">
        <v>754</v>
      </c>
      <c r="C128" s="417">
        <v>0</v>
      </c>
      <c r="D128" s="417">
        <v>13499.69</v>
      </c>
      <c r="E128" s="417">
        <v>98056213</v>
      </c>
      <c r="F128" s="417">
        <v>98056213</v>
      </c>
    </row>
    <row r="129" spans="1:6" x14ac:dyDescent="0.2">
      <c r="A129" s="416" t="s">
        <v>755</v>
      </c>
      <c r="B129" s="416" t="s">
        <v>756</v>
      </c>
      <c r="C129" s="417">
        <v>0</v>
      </c>
      <c r="D129" s="417">
        <v>2144.33</v>
      </c>
      <c r="E129" s="417">
        <v>15575534</v>
      </c>
      <c r="F129" s="417">
        <v>15575534</v>
      </c>
    </row>
    <row r="130" spans="1:6" x14ac:dyDescent="0.2">
      <c r="A130" s="416" t="s">
        <v>757</v>
      </c>
      <c r="B130" s="416" t="s">
        <v>641</v>
      </c>
      <c r="C130" s="417">
        <v>121625125</v>
      </c>
      <c r="D130" s="417">
        <v>1220.98</v>
      </c>
      <c r="E130" s="417">
        <v>8868698</v>
      </c>
      <c r="F130" s="417">
        <v>130493823</v>
      </c>
    </row>
    <row r="131" spans="1:6" x14ac:dyDescent="0.2">
      <c r="A131" s="416" t="s">
        <v>758</v>
      </c>
      <c r="B131" s="416" t="s">
        <v>759</v>
      </c>
      <c r="C131" s="417">
        <v>9112268</v>
      </c>
      <c r="D131" s="417">
        <v>0</v>
      </c>
      <c r="E131" s="417">
        <v>0</v>
      </c>
      <c r="F131" s="417">
        <v>9112268</v>
      </c>
    </row>
    <row r="132" spans="1:6" x14ac:dyDescent="0.2">
      <c r="A132" s="416" t="s">
        <v>760</v>
      </c>
      <c r="B132" s="416" t="s">
        <v>761</v>
      </c>
      <c r="C132" s="417">
        <v>17293507</v>
      </c>
      <c r="D132" s="417">
        <v>0</v>
      </c>
      <c r="E132" s="417">
        <v>0</v>
      </c>
      <c r="F132" s="417">
        <v>17293507</v>
      </c>
    </row>
    <row r="133" spans="1:6" x14ac:dyDescent="0.2">
      <c r="A133" s="416" t="s">
        <v>762</v>
      </c>
      <c r="B133" s="416" t="s">
        <v>763</v>
      </c>
      <c r="C133" s="417">
        <v>17293507</v>
      </c>
      <c r="D133" s="417">
        <v>0</v>
      </c>
      <c r="E133" s="417">
        <v>0</v>
      </c>
      <c r="F133" s="417">
        <v>17293507</v>
      </c>
    </row>
    <row r="134" spans="1:6" x14ac:dyDescent="0.2">
      <c r="A134" s="416" t="s">
        <v>764</v>
      </c>
      <c r="B134" s="416" t="s">
        <v>765</v>
      </c>
      <c r="C134" s="417">
        <v>-8181239</v>
      </c>
      <c r="D134" s="417">
        <v>0</v>
      </c>
      <c r="E134" s="417">
        <v>0</v>
      </c>
      <c r="F134" s="417">
        <v>-8181239</v>
      </c>
    </row>
    <row r="135" spans="1:6" x14ac:dyDescent="0.2">
      <c r="A135" s="416" t="s">
        <v>766</v>
      </c>
      <c r="B135" s="416" t="s">
        <v>767</v>
      </c>
      <c r="C135" s="417">
        <v>-8181239</v>
      </c>
      <c r="D135" s="417">
        <v>0</v>
      </c>
      <c r="E135" s="417">
        <v>0</v>
      </c>
      <c r="F135" s="417">
        <v>-8181239</v>
      </c>
    </row>
    <row r="136" spans="1:6" x14ac:dyDescent="0.2">
      <c r="A136" s="416" t="s">
        <v>768</v>
      </c>
      <c r="B136" s="416" t="s">
        <v>769</v>
      </c>
      <c r="C136" s="417">
        <v>6927453</v>
      </c>
      <c r="D136" s="417">
        <v>0</v>
      </c>
      <c r="E136" s="417">
        <v>0</v>
      </c>
      <c r="F136" s="417">
        <v>6927453</v>
      </c>
    </row>
    <row r="137" spans="1:6" x14ac:dyDescent="0.2">
      <c r="A137" s="416" t="s">
        <v>770</v>
      </c>
      <c r="B137" s="416" t="s">
        <v>771</v>
      </c>
      <c r="C137" s="417">
        <v>12729389</v>
      </c>
      <c r="D137" s="417">
        <v>0</v>
      </c>
      <c r="E137" s="417">
        <v>0</v>
      </c>
      <c r="F137" s="417">
        <v>12729389</v>
      </c>
    </row>
    <row r="138" spans="1:6" x14ac:dyDescent="0.2">
      <c r="A138" s="416" t="s">
        <v>772</v>
      </c>
      <c r="B138" s="416" t="s">
        <v>773</v>
      </c>
      <c r="C138" s="417">
        <v>12729389</v>
      </c>
      <c r="D138" s="417">
        <v>0</v>
      </c>
      <c r="E138" s="417">
        <v>0</v>
      </c>
      <c r="F138" s="417">
        <v>12729389</v>
      </c>
    </row>
    <row r="139" spans="1:6" x14ac:dyDescent="0.2">
      <c r="A139" s="416" t="s">
        <v>774</v>
      </c>
      <c r="B139" s="416" t="s">
        <v>765</v>
      </c>
      <c r="C139" s="417">
        <v>-5801936</v>
      </c>
      <c r="D139" s="417">
        <v>0</v>
      </c>
      <c r="E139" s="417">
        <v>0</v>
      </c>
      <c r="F139" s="417">
        <v>-5801936</v>
      </c>
    </row>
    <row r="140" spans="1:6" x14ac:dyDescent="0.2">
      <c r="A140" s="416" t="s">
        <v>775</v>
      </c>
      <c r="B140" s="416" t="s">
        <v>776</v>
      </c>
      <c r="C140" s="417">
        <v>-5801936</v>
      </c>
      <c r="D140" s="417">
        <v>0</v>
      </c>
      <c r="E140" s="417">
        <v>0</v>
      </c>
      <c r="F140" s="417">
        <v>-5801936</v>
      </c>
    </row>
    <row r="141" spans="1:6" x14ac:dyDescent="0.2">
      <c r="A141" s="416" t="s">
        <v>777</v>
      </c>
      <c r="B141" s="416" t="s">
        <v>778</v>
      </c>
      <c r="C141" s="417">
        <v>105585404</v>
      </c>
      <c r="D141" s="417">
        <v>1220.98</v>
      </c>
      <c r="E141" s="417">
        <v>8868698</v>
      </c>
      <c r="F141" s="417">
        <v>114454102</v>
      </c>
    </row>
    <row r="142" spans="1:6" x14ac:dyDescent="0.2">
      <c r="A142" s="416" t="s">
        <v>779</v>
      </c>
      <c r="B142" s="416" t="s">
        <v>780</v>
      </c>
      <c r="C142" s="417">
        <v>109111352</v>
      </c>
      <c r="D142" s="417">
        <v>1220.98</v>
      </c>
      <c r="E142" s="417">
        <v>8868698</v>
      </c>
      <c r="F142" s="417">
        <v>117980050</v>
      </c>
    </row>
    <row r="143" spans="1:6" x14ac:dyDescent="0.2">
      <c r="A143" s="416" t="s">
        <v>781</v>
      </c>
      <c r="B143" s="416" t="s">
        <v>782</v>
      </c>
      <c r="C143" s="417">
        <v>76731406</v>
      </c>
      <c r="D143" s="417">
        <v>165</v>
      </c>
      <c r="E143" s="417">
        <v>1198492</v>
      </c>
      <c r="F143" s="417">
        <v>77929898</v>
      </c>
    </row>
    <row r="144" spans="1:6" x14ac:dyDescent="0.2">
      <c r="A144" s="416" t="s">
        <v>783</v>
      </c>
      <c r="B144" s="416" t="s">
        <v>784</v>
      </c>
      <c r="C144" s="417">
        <v>32379946</v>
      </c>
      <c r="D144" s="417">
        <v>0</v>
      </c>
      <c r="E144" s="417">
        <v>0</v>
      </c>
      <c r="F144" s="417">
        <v>32379946</v>
      </c>
    </row>
    <row r="145" spans="1:6" x14ac:dyDescent="0.2">
      <c r="A145" s="416" t="s">
        <v>354</v>
      </c>
      <c r="B145" s="416" t="s">
        <v>785</v>
      </c>
      <c r="C145" s="417">
        <v>0</v>
      </c>
      <c r="D145" s="417">
        <v>500.31</v>
      </c>
      <c r="E145" s="417">
        <v>3634047</v>
      </c>
      <c r="F145" s="417">
        <v>3634047</v>
      </c>
    </row>
    <row r="146" spans="1:6" x14ac:dyDescent="0.2">
      <c r="A146" s="416" t="s">
        <v>786</v>
      </c>
      <c r="B146" s="416" t="s">
        <v>787</v>
      </c>
      <c r="C146" s="417">
        <v>0</v>
      </c>
      <c r="D146" s="417">
        <v>555.66999999999996</v>
      </c>
      <c r="E146" s="417">
        <v>4036159</v>
      </c>
      <c r="F146" s="417">
        <v>4036159</v>
      </c>
    </row>
    <row r="147" spans="1:6" x14ac:dyDescent="0.2">
      <c r="A147" s="416" t="s">
        <v>788</v>
      </c>
      <c r="B147" s="416" t="s">
        <v>765</v>
      </c>
      <c r="C147" s="417">
        <v>-3525948</v>
      </c>
      <c r="D147" s="417">
        <v>0</v>
      </c>
      <c r="E147" s="417">
        <v>0</v>
      </c>
      <c r="F147" s="417">
        <v>-3525948</v>
      </c>
    </row>
    <row r="148" spans="1:6" x14ac:dyDescent="0.2">
      <c r="A148" s="416" t="s">
        <v>789</v>
      </c>
      <c r="B148" s="416" t="s">
        <v>790</v>
      </c>
      <c r="C148" s="417">
        <v>-3449002</v>
      </c>
      <c r="D148" s="417">
        <v>0</v>
      </c>
      <c r="E148" s="417">
        <v>0</v>
      </c>
      <c r="F148" s="417">
        <v>-3449002</v>
      </c>
    </row>
    <row r="149" spans="1:6" x14ac:dyDescent="0.2">
      <c r="A149" s="416" t="s">
        <v>791</v>
      </c>
      <c r="B149" s="416" t="s">
        <v>792</v>
      </c>
      <c r="C149" s="417">
        <v>-76946</v>
      </c>
      <c r="D149" s="417">
        <v>0</v>
      </c>
      <c r="E149" s="417">
        <v>0</v>
      </c>
      <c r="F149" s="417">
        <v>-76946</v>
      </c>
    </row>
    <row r="150" spans="1:6" x14ac:dyDescent="0.2">
      <c r="A150" s="416" t="s">
        <v>357</v>
      </c>
      <c r="B150" s="416" t="s">
        <v>658</v>
      </c>
      <c r="C150" s="417">
        <v>-508992962</v>
      </c>
      <c r="D150" s="417">
        <v>-7630.4</v>
      </c>
      <c r="E150" s="417">
        <v>-55424097</v>
      </c>
      <c r="F150" s="417">
        <v>-564417059</v>
      </c>
    </row>
    <row r="151" spans="1:6" x14ac:dyDescent="0.2">
      <c r="A151" s="416" t="s">
        <v>793</v>
      </c>
      <c r="B151" s="416" t="s">
        <v>794</v>
      </c>
      <c r="C151" s="417">
        <v>-508992962</v>
      </c>
      <c r="D151" s="417">
        <v>-7630.4</v>
      </c>
      <c r="E151" s="417">
        <v>-55424097</v>
      </c>
      <c r="F151" s="417">
        <v>-564417059</v>
      </c>
    </row>
    <row r="152" spans="1:6" x14ac:dyDescent="0.2">
      <c r="A152" s="416" t="s">
        <v>795</v>
      </c>
      <c r="B152" s="416" t="s">
        <v>603</v>
      </c>
      <c r="C152" s="417">
        <v>-508992962</v>
      </c>
      <c r="D152" s="417">
        <v>-7630.4</v>
      </c>
      <c r="E152" s="417">
        <v>-55424097</v>
      </c>
      <c r="F152" s="417">
        <v>-564417059</v>
      </c>
    </row>
    <row r="153" spans="1:6" x14ac:dyDescent="0.2">
      <c r="A153" s="416" t="s">
        <v>796</v>
      </c>
      <c r="B153" s="416" t="s">
        <v>797</v>
      </c>
      <c r="C153" s="417">
        <v>-508992962</v>
      </c>
      <c r="D153" s="417">
        <v>-7630.4</v>
      </c>
      <c r="E153" s="417">
        <v>-55424097</v>
      </c>
      <c r="F153" s="417">
        <v>-564417059</v>
      </c>
    </row>
    <row r="154" spans="1:6" x14ac:dyDescent="0.2">
      <c r="A154" s="416" t="s">
        <v>798</v>
      </c>
      <c r="B154" s="416" t="s">
        <v>799</v>
      </c>
      <c r="C154" s="417">
        <v>4171285487</v>
      </c>
      <c r="D154" s="417">
        <v>0</v>
      </c>
      <c r="E154" s="417">
        <v>0</v>
      </c>
      <c r="F154" s="417">
        <v>4171285487</v>
      </c>
    </row>
    <row r="155" spans="1:6" x14ac:dyDescent="0.2">
      <c r="A155" s="416" t="s">
        <v>800</v>
      </c>
      <c r="B155" s="416" t="s">
        <v>801</v>
      </c>
      <c r="C155" s="417">
        <v>1414192910</v>
      </c>
      <c r="D155" s="417">
        <v>0</v>
      </c>
      <c r="E155" s="417">
        <v>0</v>
      </c>
      <c r="F155" s="417">
        <v>1414192910</v>
      </c>
    </row>
    <row r="156" spans="1:6" x14ac:dyDescent="0.2">
      <c r="A156" s="416" t="s">
        <v>802</v>
      </c>
      <c r="B156" s="416" t="s">
        <v>803</v>
      </c>
      <c r="C156" s="417">
        <v>1414192910</v>
      </c>
      <c r="D156" s="417">
        <v>0</v>
      </c>
      <c r="E156" s="417">
        <v>0</v>
      </c>
      <c r="F156" s="417">
        <v>1414192910</v>
      </c>
    </row>
    <row r="157" spans="1:6" x14ac:dyDescent="0.2">
      <c r="A157" s="416" t="s">
        <v>804</v>
      </c>
      <c r="B157" s="416" t="s">
        <v>805</v>
      </c>
      <c r="C157" s="417">
        <v>55332175</v>
      </c>
      <c r="D157" s="417">
        <v>0</v>
      </c>
      <c r="E157" s="417">
        <v>0</v>
      </c>
      <c r="F157" s="417">
        <v>55332175</v>
      </c>
    </row>
    <row r="158" spans="1:6" x14ac:dyDescent="0.2">
      <c r="A158" s="416" t="s">
        <v>806</v>
      </c>
      <c r="B158" s="416" t="s">
        <v>807</v>
      </c>
      <c r="C158" s="417">
        <v>55332175</v>
      </c>
      <c r="D158" s="417">
        <v>0</v>
      </c>
      <c r="E158" s="417">
        <v>0</v>
      </c>
      <c r="F158" s="417">
        <v>55332175</v>
      </c>
    </row>
    <row r="159" spans="1:6" x14ac:dyDescent="0.2">
      <c r="A159" s="416" t="s">
        <v>808</v>
      </c>
      <c r="B159" s="416" t="s">
        <v>809</v>
      </c>
      <c r="C159" s="417">
        <v>13907745</v>
      </c>
      <c r="D159" s="417">
        <v>0</v>
      </c>
      <c r="E159" s="417">
        <v>0</v>
      </c>
      <c r="F159" s="417">
        <v>13907745</v>
      </c>
    </row>
    <row r="160" spans="1:6" x14ac:dyDescent="0.2">
      <c r="A160" s="416" t="s">
        <v>810</v>
      </c>
      <c r="B160" s="416" t="s">
        <v>811</v>
      </c>
      <c r="C160" s="417">
        <v>1424430</v>
      </c>
      <c r="D160" s="417">
        <v>0</v>
      </c>
      <c r="E160" s="417">
        <v>0</v>
      </c>
      <c r="F160" s="417">
        <v>1424430</v>
      </c>
    </row>
    <row r="161" spans="1:6" x14ac:dyDescent="0.2">
      <c r="A161" s="416" t="s">
        <v>812</v>
      </c>
      <c r="B161" s="416" t="s">
        <v>813</v>
      </c>
      <c r="C161" s="417">
        <v>40000000</v>
      </c>
      <c r="D161" s="417">
        <v>0</v>
      </c>
      <c r="E161" s="417">
        <v>0</v>
      </c>
      <c r="F161" s="417">
        <v>40000000</v>
      </c>
    </row>
    <row r="162" spans="1:6" x14ac:dyDescent="0.2">
      <c r="A162" s="416" t="s">
        <v>814</v>
      </c>
      <c r="B162" s="416" t="s">
        <v>815</v>
      </c>
      <c r="C162" s="417">
        <v>1358860735</v>
      </c>
      <c r="D162" s="417">
        <v>0</v>
      </c>
      <c r="E162" s="417">
        <v>0</v>
      </c>
      <c r="F162" s="417">
        <v>1358860735</v>
      </c>
    </row>
    <row r="163" spans="1:6" x14ac:dyDescent="0.2">
      <c r="A163" s="416" t="s">
        <v>816</v>
      </c>
      <c r="B163" s="416" t="s">
        <v>817</v>
      </c>
      <c r="C163" s="417">
        <v>1304931935</v>
      </c>
      <c r="D163" s="417">
        <v>0</v>
      </c>
      <c r="E163" s="417">
        <v>0</v>
      </c>
      <c r="F163" s="417">
        <v>1304931935</v>
      </c>
    </row>
    <row r="164" spans="1:6" x14ac:dyDescent="0.2">
      <c r="A164" s="416" t="s">
        <v>818</v>
      </c>
      <c r="B164" s="416" t="s">
        <v>819</v>
      </c>
      <c r="C164" s="417">
        <v>174857316</v>
      </c>
      <c r="D164" s="417">
        <v>0</v>
      </c>
      <c r="E164" s="417">
        <v>0</v>
      </c>
      <c r="F164" s="417">
        <v>174857316</v>
      </c>
    </row>
    <row r="165" spans="1:6" x14ac:dyDescent="0.2">
      <c r="A165" s="416" t="s">
        <v>820</v>
      </c>
      <c r="B165" s="416" t="s">
        <v>821</v>
      </c>
      <c r="C165" s="417">
        <v>33746470</v>
      </c>
      <c r="D165" s="417">
        <v>0</v>
      </c>
      <c r="E165" s="417">
        <v>0</v>
      </c>
      <c r="F165" s="417">
        <v>33746470</v>
      </c>
    </row>
    <row r="166" spans="1:6" x14ac:dyDescent="0.2">
      <c r="A166" s="416" t="s">
        <v>822</v>
      </c>
      <c r="B166" s="416" t="s">
        <v>823</v>
      </c>
      <c r="C166" s="417">
        <v>165863636</v>
      </c>
      <c r="D166" s="417">
        <v>0</v>
      </c>
      <c r="E166" s="417">
        <v>0</v>
      </c>
      <c r="F166" s="417">
        <v>165863636</v>
      </c>
    </row>
    <row r="167" spans="1:6" x14ac:dyDescent="0.2">
      <c r="A167" s="416" t="s">
        <v>824</v>
      </c>
      <c r="B167" s="416" t="s">
        <v>825</v>
      </c>
      <c r="C167" s="417">
        <v>298394970</v>
      </c>
      <c r="D167" s="417">
        <v>0</v>
      </c>
      <c r="E167" s="417">
        <v>0</v>
      </c>
      <c r="F167" s="417">
        <v>298394970</v>
      </c>
    </row>
    <row r="168" spans="1:6" x14ac:dyDescent="0.2">
      <c r="A168" s="416" t="s">
        <v>826</v>
      </c>
      <c r="B168" s="416" t="s">
        <v>827</v>
      </c>
      <c r="C168" s="417">
        <v>28282389</v>
      </c>
      <c r="D168" s="417">
        <v>0</v>
      </c>
      <c r="E168" s="417">
        <v>0</v>
      </c>
      <c r="F168" s="417">
        <v>28282389</v>
      </c>
    </row>
    <row r="169" spans="1:6" x14ac:dyDescent="0.2">
      <c r="A169" s="416" t="s">
        <v>828</v>
      </c>
      <c r="B169" s="416" t="s">
        <v>829</v>
      </c>
      <c r="C169" s="417">
        <v>151669930</v>
      </c>
      <c r="D169" s="417">
        <v>0</v>
      </c>
      <c r="E169" s="417">
        <v>0</v>
      </c>
      <c r="F169" s="417">
        <v>151669930</v>
      </c>
    </row>
    <row r="170" spans="1:6" x14ac:dyDescent="0.2">
      <c r="A170" s="416" t="s">
        <v>830</v>
      </c>
      <c r="B170" s="416" t="s">
        <v>831</v>
      </c>
      <c r="C170" s="417">
        <v>95777158</v>
      </c>
      <c r="D170" s="417">
        <v>0</v>
      </c>
      <c r="E170" s="417">
        <v>0</v>
      </c>
      <c r="F170" s="417">
        <v>95777158</v>
      </c>
    </row>
    <row r="171" spans="1:6" x14ac:dyDescent="0.2">
      <c r="A171" s="416" t="s">
        <v>832</v>
      </c>
      <c r="B171" s="416" t="s">
        <v>833</v>
      </c>
      <c r="C171" s="417">
        <v>16670255</v>
      </c>
      <c r="D171" s="417">
        <v>0</v>
      </c>
      <c r="E171" s="417">
        <v>0</v>
      </c>
      <c r="F171" s="417">
        <v>16670255</v>
      </c>
    </row>
    <row r="172" spans="1:6" x14ac:dyDescent="0.2">
      <c r="A172" s="416" t="s">
        <v>834</v>
      </c>
      <c r="B172" s="416" t="s">
        <v>835</v>
      </c>
      <c r="C172" s="417">
        <v>49394011</v>
      </c>
      <c r="D172" s="417">
        <v>0</v>
      </c>
      <c r="E172" s="417">
        <v>0</v>
      </c>
      <c r="F172" s="417">
        <v>49394011</v>
      </c>
    </row>
    <row r="173" spans="1:6" x14ac:dyDescent="0.2">
      <c r="A173" s="416" t="s">
        <v>836</v>
      </c>
      <c r="B173" s="416" t="s">
        <v>837</v>
      </c>
      <c r="C173" s="417">
        <v>179342190</v>
      </c>
      <c r="D173" s="417">
        <v>0</v>
      </c>
      <c r="E173" s="417">
        <v>0</v>
      </c>
      <c r="F173" s="417">
        <v>179342190</v>
      </c>
    </row>
    <row r="174" spans="1:6" x14ac:dyDescent="0.2">
      <c r="A174" s="416" t="s">
        <v>838</v>
      </c>
      <c r="B174" s="416" t="s">
        <v>839</v>
      </c>
      <c r="C174" s="417">
        <v>103198155</v>
      </c>
      <c r="D174" s="417">
        <v>0</v>
      </c>
      <c r="E174" s="417">
        <v>0</v>
      </c>
      <c r="F174" s="417">
        <v>103198155</v>
      </c>
    </row>
    <row r="175" spans="1:6" x14ac:dyDescent="0.2">
      <c r="A175" s="416" t="s">
        <v>840</v>
      </c>
      <c r="B175" s="416" t="s">
        <v>841</v>
      </c>
      <c r="C175" s="417">
        <v>7735455</v>
      </c>
      <c r="D175" s="417">
        <v>0</v>
      </c>
      <c r="E175" s="417">
        <v>0</v>
      </c>
      <c r="F175" s="417">
        <v>7735455</v>
      </c>
    </row>
    <row r="176" spans="1:6" x14ac:dyDescent="0.2">
      <c r="A176" s="416" t="s">
        <v>842</v>
      </c>
      <c r="B176" s="416" t="s">
        <v>843</v>
      </c>
      <c r="C176" s="417">
        <v>53928800</v>
      </c>
      <c r="D176" s="417">
        <v>0</v>
      </c>
      <c r="E176" s="417">
        <v>0</v>
      </c>
      <c r="F176" s="417">
        <v>53928800</v>
      </c>
    </row>
    <row r="177" spans="1:6" x14ac:dyDescent="0.2">
      <c r="A177" s="416" t="s">
        <v>844</v>
      </c>
      <c r="B177" s="416" t="s">
        <v>845</v>
      </c>
      <c r="C177" s="417">
        <v>1259324166</v>
      </c>
      <c r="D177" s="417">
        <v>0</v>
      </c>
      <c r="E177" s="417">
        <v>0</v>
      </c>
      <c r="F177" s="417">
        <v>1259324166</v>
      </c>
    </row>
    <row r="178" spans="1:6" x14ac:dyDescent="0.2">
      <c r="A178" s="416" t="s">
        <v>846</v>
      </c>
      <c r="B178" s="416" t="s">
        <v>847</v>
      </c>
      <c r="C178" s="417">
        <v>1259324166</v>
      </c>
      <c r="D178" s="417">
        <v>0</v>
      </c>
      <c r="E178" s="417">
        <v>0</v>
      </c>
      <c r="F178" s="417">
        <v>1259324166</v>
      </c>
    </row>
    <row r="179" spans="1:6" x14ac:dyDescent="0.2">
      <c r="A179" s="416" t="s">
        <v>848</v>
      </c>
      <c r="B179" s="416" t="s">
        <v>849</v>
      </c>
      <c r="C179" s="417">
        <v>1259324166</v>
      </c>
      <c r="D179" s="417">
        <v>0</v>
      </c>
      <c r="E179" s="417">
        <v>0</v>
      </c>
      <c r="F179" s="417">
        <v>1259324166</v>
      </c>
    </row>
    <row r="180" spans="1:6" x14ac:dyDescent="0.2">
      <c r="A180" s="416" t="s">
        <v>850</v>
      </c>
      <c r="B180" s="416" t="s">
        <v>851</v>
      </c>
      <c r="C180" s="417">
        <v>1181694166</v>
      </c>
      <c r="D180" s="417">
        <v>0</v>
      </c>
      <c r="E180" s="417">
        <v>0</v>
      </c>
      <c r="F180" s="417">
        <v>1181694166</v>
      </c>
    </row>
    <row r="181" spans="1:6" x14ac:dyDescent="0.2">
      <c r="A181" s="416" t="s">
        <v>852</v>
      </c>
      <c r="B181" s="416" t="s">
        <v>853</v>
      </c>
      <c r="C181" s="417">
        <v>10100000</v>
      </c>
      <c r="D181" s="417">
        <v>0</v>
      </c>
      <c r="E181" s="417">
        <v>0</v>
      </c>
      <c r="F181" s="417">
        <v>10100000</v>
      </c>
    </row>
    <row r="182" spans="1:6" x14ac:dyDescent="0.2">
      <c r="A182" s="416" t="s">
        <v>854</v>
      </c>
      <c r="B182" s="416" t="s">
        <v>855</v>
      </c>
      <c r="C182" s="417">
        <v>10430000</v>
      </c>
      <c r="D182" s="417">
        <v>0</v>
      </c>
      <c r="E182" s="417">
        <v>0</v>
      </c>
      <c r="F182" s="417">
        <v>10430000</v>
      </c>
    </row>
    <row r="183" spans="1:6" x14ac:dyDescent="0.2">
      <c r="A183" s="416" t="s">
        <v>856</v>
      </c>
      <c r="B183" s="416" t="s">
        <v>857</v>
      </c>
      <c r="C183" s="417">
        <v>36400000</v>
      </c>
      <c r="D183" s="417">
        <v>0</v>
      </c>
      <c r="E183" s="417">
        <v>0</v>
      </c>
      <c r="F183" s="417">
        <v>36400000</v>
      </c>
    </row>
    <row r="184" spans="1:6" x14ac:dyDescent="0.2">
      <c r="A184" s="416" t="s">
        <v>858</v>
      </c>
      <c r="B184" s="416" t="s">
        <v>859</v>
      </c>
      <c r="C184" s="417">
        <v>20700000</v>
      </c>
      <c r="D184" s="417">
        <v>0</v>
      </c>
      <c r="E184" s="417">
        <v>0</v>
      </c>
      <c r="F184" s="417">
        <v>20700000</v>
      </c>
    </row>
    <row r="185" spans="1:6" x14ac:dyDescent="0.2">
      <c r="A185" s="416" t="s">
        <v>860</v>
      </c>
      <c r="B185" s="416" t="s">
        <v>861</v>
      </c>
      <c r="C185" s="417">
        <v>1497768411</v>
      </c>
      <c r="D185" s="417">
        <v>0</v>
      </c>
      <c r="E185" s="417">
        <v>0</v>
      </c>
      <c r="F185" s="417">
        <v>1497768411</v>
      </c>
    </row>
    <row r="186" spans="1:6" x14ac:dyDescent="0.2">
      <c r="A186" s="416" t="s">
        <v>862</v>
      </c>
      <c r="B186" s="416" t="s">
        <v>863</v>
      </c>
      <c r="C186" s="417">
        <v>1497768411</v>
      </c>
      <c r="D186" s="417">
        <v>0</v>
      </c>
      <c r="E186" s="417">
        <v>0</v>
      </c>
      <c r="F186" s="417">
        <v>1497768411</v>
      </c>
    </row>
    <row r="187" spans="1:6" x14ac:dyDescent="0.2">
      <c r="A187" s="416" t="s">
        <v>864</v>
      </c>
      <c r="B187" s="416" t="s">
        <v>865</v>
      </c>
      <c r="C187" s="417">
        <v>1497768411</v>
      </c>
      <c r="D187" s="417">
        <v>0</v>
      </c>
      <c r="E187" s="417">
        <v>0</v>
      </c>
      <c r="F187" s="417">
        <v>1497768411</v>
      </c>
    </row>
    <row r="188" spans="1:6" x14ac:dyDescent="0.2">
      <c r="A188" s="416" t="s">
        <v>866</v>
      </c>
      <c r="B188" s="416" t="s">
        <v>867</v>
      </c>
      <c r="C188" s="417">
        <v>1497768411</v>
      </c>
      <c r="D188" s="417">
        <v>0</v>
      </c>
      <c r="E188" s="417">
        <v>0</v>
      </c>
      <c r="F188" s="417">
        <v>1497768411</v>
      </c>
    </row>
    <row r="189" spans="1:6" x14ac:dyDescent="0.2">
      <c r="A189" s="416" t="s">
        <v>868</v>
      </c>
      <c r="B189" s="416" t="s">
        <v>869</v>
      </c>
      <c r="C189" s="417">
        <v>472498961.88999999</v>
      </c>
      <c r="D189" s="417">
        <v>0</v>
      </c>
      <c r="E189" s="417">
        <v>0</v>
      </c>
      <c r="F189" s="417">
        <v>472498961.88999999</v>
      </c>
    </row>
    <row r="190" spans="1:6" x14ac:dyDescent="0.2">
      <c r="A190" s="416" t="s">
        <v>870</v>
      </c>
      <c r="B190" s="416" t="s">
        <v>871</v>
      </c>
      <c r="C190" s="417">
        <v>472498961.88999999</v>
      </c>
      <c r="D190" s="417">
        <v>0</v>
      </c>
      <c r="E190" s="417">
        <v>0</v>
      </c>
      <c r="F190" s="417">
        <v>472498961.88999999</v>
      </c>
    </row>
    <row r="191" spans="1:6" x14ac:dyDescent="0.2">
      <c r="A191" s="416" t="s">
        <v>872</v>
      </c>
      <c r="B191" s="416" t="s">
        <v>873</v>
      </c>
      <c r="C191" s="417">
        <v>132926967</v>
      </c>
      <c r="D191" s="417">
        <v>0</v>
      </c>
      <c r="E191" s="417">
        <v>0</v>
      </c>
      <c r="F191" s="417">
        <v>132926967</v>
      </c>
    </row>
    <row r="192" spans="1:6" x14ac:dyDescent="0.2">
      <c r="A192" s="416" t="s">
        <v>874</v>
      </c>
      <c r="B192" s="416" t="s">
        <v>875</v>
      </c>
      <c r="C192" s="417">
        <v>311390247</v>
      </c>
      <c r="D192" s="417">
        <v>0</v>
      </c>
      <c r="E192" s="417">
        <v>0</v>
      </c>
      <c r="F192" s="417">
        <v>311390247</v>
      </c>
    </row>
    <row r="193" spans="1:6" x14ac:dyDescent="0.2">
      <c r="A193" s="416" t="s">
        <v>876</v>
      </c>
      <c r="B193" s="416" t="s">
        <v>877</v>
      </c>
      <c r="C193" s="417">
        <v>222254482</v>
      </c>
      <c r="D193" s="417">
        <v>0</v>
      </c>
      <c r="E193" s="417">
        <v>0</v>
      </c>
      <c r="F193" s="417">
        <v>222254482</v>
      </c>
    </row>
    <row r="194" spans="1:6" x14ac:dyDescent="0.2">
      <c r="A194" s="416" t="s">
        <v>878</v>
      </c>
      <c r="B194" s="416" t="s">
        <v>879</v>
      </c>
      <c r="C194" s="417">
        <v>89135765</v>
      </c>
      <c r="D194" s="417">
        <v>0</v>
      </c>
      <c r="E194" s="417">
        <v>0</v>
      </c>
      <c r="F194" s="417">
        <v>89135765</v>
      </c>
    </row>
    <row r="195" spans="1:6" x14ac:dyDescent="0.2">
      <c r="A195" s="416" t="s">
        <v>880</v>
      </c>
      <c r="B195" s="416" t="s">
        <v>881</v>
      </c>
      <c r="C195" s="417">
        <v>-178463280</v>
      </c>
      <c r="D195" s="417">
        <v>0</v>
      </c>
      <c r="E195" s="417">
        <v>0</v>
      </c>
      <c r="F195" s="417">
        <v>-178463280</v>
      </c>
    </row>
    <row r="196" spans="1:6" x14ac:dyDescent="0.2">
      <c r="A196" s="416" t="s">
        <v>882</v>
      </c>
      <c r="B196" s="416" t="s">
        <v>883</v>
      </c>
      <c r="C196" s="417">
        <v>-121445632</v>
      </c>
      <c r="D196" s="417">
        <v>0</v>
      </c>
      <c r="E196" s="417">
        <v>0</v>
      </c>
      <c r="F196" s="417">
        <v>-121445632</v>
      </c>
    </row>
    <row r="197" spans="1:6" x14ac:dyDescent="0.2">
      <c r="A197" s="416" t="s">
        <v>884</v>
      </c>
      <c r="B197" s="416" t="s">
        <v>885</v>
      </c>
      <c r="C197" s="417">
        <v>-57017648</v>
      </c>
      <c r="D197" s="417">
        <v>0</v>
      </c>
      <c r="E197" s="417">
        <v>0</v>
      </c>
      <c r="F197" s="417">
        <v>-57017648</v>
      </c>
    </row>
    <row r="198" spans="1:6" x14ac:dyDescent="0.2">
      <c r="A198" s="416" t="s">
        <v>886</v>
      </c>
      <c r="B198" s="416" t="s">
        <v>887</v>
      </c>
      <c r="C198" s="417">
        <v>12183764.890000001</v>
      </c>
      <c r="D198" s="417">
        <v>0</v>
      </c>
      <c r="E198" s="417">
        <v>0</v>
      </c>
      <c r="F198" s="417">
        <v>12183764.890000001</v>
      </c>
    </row>
    <row r="199" spans="1:6" x14ac:dyDescent="0.2">
      <c r="A199" s="416" t="s">
        <v>888</v>
      </c>
      <c r="B199" s="416" t="s">
        <v>889</v>
      </c>
      <c r="C199" s="417">
        <v>136877992</v>
      </c>
      <c r="D199" s="417">
        <v>0</v>
      </c>
      <c r="E199" s="417">
        <v>0</v>
      </c>
      <c r="F199" s="417">
        <v>136877992</v>
      </c>
    </row>
    <row r="200" spans="1:6" x14ac:dyDescent="0.2">
      <c r="A200" s="416" t="s">
        <v>890</v>
      </c>
      <c r="B200" s="416" t="s">
        <v>891</v>
      </c>
      <c r="C200" s="417">
        <v>136877992</v>
      </c>
      <c r="D200" s="417">
        <v>0</v>
      </c>
      <c r="E200" s="417">
        <v>0</v>
      </c>
      <c r="F200" s="417">
        <v>136877992</v>
      </c>
    </row>
    <row r="201" spans="1:6" x14ac:dyDescent="0.2">
      <c r="A201" s="416" t="s">
        <v>892</v>
      </c>
      <c r="B201" s="416" t="s">
        <v>893</v>
      </c>
      <c r="C201" s="417">
        <v>-124694227.11</v>
      </c>
      <c r="D201" s="417">
        <v>0</v>
      </c>
      <c r="E201" s="417">
        <v>0</v>
      </c>
      <c r="F201" s="417">
        <v>-124694227.11</v>
      </c>
    </row>
    <row r="202" spans="1:6" x14ac:dyDescent="0.2">
      <c r="A202" s="416" t="s">
        <v>894</v>
      </c>
      <c r="B202" s="416" t="s">
        <v>895</v>
      </c>
      <c r="C202" s="417">
        <v>-124694227.11</v>
      </c>
      <c r="D202" s="417">
        <v>0</v>
      </c>
      <c r="E202" s="417">
        <v>0</v>
      </c>
      <c r="F202" s="417">
        <v>-124694227.11</v>
      </c>
    </row>
    <row r="203" spans="1:6" x14ac:dyDescent="0.2">
      <c r="A203" s="416" t="s">
        <v>896</v>
      </c>
      <c r="B203" s="416" t="s">
        <v>897</v>
      </c>
      <c r="C203" s="417">
        <v>32878185</v>
      </c>
      <c r="D203" s="417">
        <v>0</v>
      </c>
      <c r="E203" s="417">
        <v>0</v>
      </c>
      <c r="F203" s="417">
        <v>32878185</v>
      </c>
    </row>
    <row r="204" spans="1:6" x14ac:dyDescent="0.2">
      <c r="A204" s="416" t="s">
        <v>898</v>
      </c>
      <c r="B204" s="416" t="s">
        <v>899</v>
      </c>
      <c r="C204" s="417">
        <v>63227273</v>
      </c>
      <c r="D204" s="417">
        <v>0</v>
      </c>
      <c r="E204" s="417">
        <v>0</v>
      </c>
      <c r="F204" s="417">
        <v>63227273</v>
      </c>
    </row>
    <row r="205" spans="1:6" x14ac:dyDescent="0.2">
      <c r="A205" s="416" t="s">
        <v>900</v>
      </c>
      <c r="B205" s="416" t="s">
        <v>901</v>
      </c>
      <c r="C205" s="417">
        <v>63227273</v>
      </c>
      <c r="D205" s="417">
        <v>0</v>
      </c>
      <c r="E205" s="417">
        <v>0</v>
      </c>
      <c r="F205" s="417">
        <v>63227273</v>
      </c>
    </row>
    <row r="206" spans="1:6" x14ac:dyDescent="0.2">
      <c r="A206" s="416" t="s">
        <v>902</v>
      </c>
      <c r="B206" s="416" t="s">
        <v>903</v>
      </c>
      <c r="C206" s="417">
        <v>-30349088</v>
      </c>
      <c r="D206" s="417">
        <v>0</v>
      </c>
      <c r="E206" s="417">
        <v>0</v>
      </c>
      <c r="F206" s="417">
        <v>-30349088</v>
      </c>
    </row>
    <row r="207" spans="1:6" x14ac:dyDescent="0.2">
      <c r="A207" s="416" t="s">
        <v>904</v>
      </c>
      <c r="B207" s="416" t="s">
        <v>905</v>
      </c>
      <c r="C207" s="417">
        <v>-30349088</v>
      </c>
      <c r="D207" s="417">
        <v>0</v>
      </c>
      <c r="E207" s="417">
        <v>0</v>
      </c>
      <c r="F207" s="417">
        <v>-30349088</v>
      </c>
    </row>
    <row r="208" spans="1:6" x14ac:dyDescent="0.2">
      <c r="A208" s="416" t="s">
        <v>906</v>
      </c>
      <c r="B208" s="416" t="s">
        <v>907</v>
      </c>
      <c r="C208" s="417">
        <v>294510045</v>
      </c>
      <c r="D208" s="417">
        <v>0</v>
      </c>
      <c r="E208" s="417">
        <v>0</v>
      </c>
      <c r="F208" s="417">
        <v>294510045</v>
      </c>
    </row>
    <row r="209" spans="1:6" x14ac:dyDescent="0.2">
      <c r="A209" s="416" t="s">
        <v>908</v>
      </c>
      <c r="B209" s="416" t="s">
        <v>909</v>
      </c>
      <c r="C209" s="417">
        <v>464149805</v>
      </c>
      <c r="D209" s="417">
        <v>0</v>
      </c>
      <c r="E209" s="417">
        <v>0</v>
      </c>
      <c r="F209" s="417">
        <v>464149805</v>
      </c>
    </row>
    <row r="210" spans="1:6" x14ac:dyDescent="0.2">
      <c r="A210" s="416" t="s">
        <v>910</v>
      </c>
      <c r="B210" s="416" t="s">
        <v>911</v>
      </c>
      <c r="C210" s="417">
        <v>110256707</v>
      </c>
      <c r="D210" s="417">
        <v>0</v>
      </c>
      <c r="E210" s="417">
        <v>0</v>
      </c>
      <c r="F210" s="417">
        <v>110256707</v>
      </c>
    </row>
    <row r="211" spans="1:6" x14ac:dyDescent="0.2">
      <c r="A211" s="416" t="s">
        <v>912</v>
      </c>
      <c r="B211" s="416" t="s">
        <v>913</v>
      </c>
      <c r="C211" s="417">
        <v>224169205</v>
      </c>
      <c r="D211" s="417">
        <v>0</v>
      </c>
      <c r="E211" s="417">
        <v>0</v>
      </c>
      <c r="F211" s="417">
        <v>224169205</v>
      </c>
    </row>
    <row r="212" spans="1:6" x14ac:dyDescent="0.2">
      <c r="A212" s="416" t="s">
        <v>914</v>
      </c>
      <c r="B212" s="416" t="s">
        <v>915</v>
      </c>
      <c r="C212" s="417">
        <v>102573893</v>
      </c>
      <c r="D212" s="417">
        <v>0</v>
      </c>
      <c r="E212" s="417">
        <v>0</v>
      </c>
      <c r="F212" s="417">
        <v>102573893</v>
      </c>
    </row>
    <row r="213" spans="1:6" x14ac:dyDescent="0.2">
      <c r="A213" s="416" t="s">
        <v>916</v>
      </c>
      <c r="B213" s="416" t="s">
        <v>917</v>
      </c>
      <c r="C213" s="417">
        <v>27150000</v>
      </c>
      <c r="D213" s="417">
        <v>0</v>
      </c>
      <c r="E213" s="417">
        <v>0</v>
      </c>
      <c r="F213" s="417">
        <v>27150000</v>
      </c>
    </row>
    <row r="214" spans="1:6" x14ac:dyDescent="0.2">
      <c r="A214" s="416" t="s">
        <v>918</v>
      </c>
      <c r="B214" s="416" t="s">
        <v>919</v>
      </c>
      <c r="C214" s="417">
        <v>-169639760</v>
      </c>
      <c r="D214" s="417">
        <v>0</v>
      </c>
      <c r="E214" s="417">
        <v>0</v>
      </c>
      <c r="F214" s="417">
        <v>-169639760</v>
      </c>
    </row>
    <row r="215" spans="1:6" x14ac:dyDescent="0.2">
      <c r="A215" s="416" t="s">
        <v>920</v>
      </c>
      <c r="B215" s="416" t="s">
        <v>921</v>
      </c>
      <c r="C215" s="417">
        <v>-169639760</v>
      </c>
      <c r="D215" s="417">
        <v>0</v>
      </c>
      <c r="E215" s="417">
        <v>0</v>
      </c>
      <c r="F215" s="417">
        <v>-169639760</v>
      </c>
    </row>
    <row r="216" spans="1:6" x14ac:dyDescent="0.2">
      <c r="A216" s="416" t="s">
        <v>922</v>
      </c>
      <c r="B216" s="416" t="s">
        <v>923</v>
      </c>
      <c r="C216" s="417">
        <v>1040151602</v>
      </c>
      <c r="D216" s="417">
        <v>0</v>
      </c>
      <c r="E216" s="417">
        <v>0</v>
      </c>
      <c r="F216" s="417">
        <v>1040151602</v>
      </c>
    </row>
    <row r="217" spans="1:6" x14ac:dyDescent="0.2">
      <c r="A217" s="416" t="s">
        <v>924</v>
      </c>
      <c r="B217" s="416" t="s">
        <v>925</v>
      </c>
      <c r="C217" s="417">
        <v>1040151602</v>
      </c>
      <c r="D217" s="417">
        <v>0</v>
      </c>
      <c r="E217" s="417">
        <v>0</v>
      </c>
      <c r="F217" s="417">
        <v>1040151602</v>
      </c>
    </row>
    <row r="218" spans="1:6" x14ac:dyDescent="0.2">
      <c r="A218" s="416" t="s">
        <v>926</v>
      </c>
      <c r="B218" s="416" t="s">
        <v>927</v>
      </c>
      <c r="C218" s="417">
        <v>0</v>
      </c>
      <c r="D218" s="417">
        <v>0</v>
      </c>
      <c r="E218" s="417">
        <v>0</v>
      </c>
      <c r="F218" s="417">
        <v>0</v>
      </c>
    </row>
    <row r="219" spans="1:6" x14ac:dyDescent="0.2">
      <c r="A219" s="416" t="s">
        <v>928</v>
      </c>
      <c r="B219" s="416" t="s">
        <v>929</v>
      </c>
      <c r="C219" s="417">
        <v>19852672</v>
      </c>
      <c r="D219" s="417">
        <v>0</v>
      </c>
      <c r="E219" s="417">
        <v>0</v>
      </c>
      <c r="F219" s="417">
        <v>19852672</v>
      </c>
    </row>
    <row r="220" spans="1:6" x14ac:dyDescent="0.2">
      <c r="A220" s="416" t="s">
        <v>435</v>
      </c>
      <c r="B220" s="416" t="s">
        <v>930</v>
      </c>
      <c r="C220" s="417">
        <v>19852672</v>
      </c>
      <c r="D220" s="417">
        <v>0</v>
      </c>
      <c r="E220" s="417">
        <v>0</v>
      </c>
      <c r="F220" s="417">
        <v>19852672</v>
      </c>
    </row>
    <row r="221" spans="1:6" x14ac:dyDescent="0.2">
      <c r="A221" s="416" t="s">
        <v>931</v>
      </c>
      <c r="B221" s="416" t="s">
        <v>932</v>
      </c>
      <c r="C221" s="417">
        <v>-19852672</v>
      </c>
      <c r="D221" s="417">
        <v>0</v>
      </c>
      <c r="E221" s="417">
        <v>0</v>
      </c>
      <c r="F221" s="417">
        <v>-19852672</v>
      </c>
    </row>
    <row r="222" spans="1:6" x14ac:dyDescent="0.2">
      <c r="A222" s="416" t="s">
        <v>437</v>
      </c>
      <c r="B222" s="416" t="s">
        <v>933</v>
      </c>
      <c r="C222" s="417">
        <v>-19852672</v>
      </c>
      <c r="D222" s="417">
        <v>0</v>
      </c>
      <c r="E222" s="417">
        <v>0</v>
      </c>
      <c r="F222" s="417">
        <v>-19852672</v>
      </c>
    </row>
    <row r="223" spans="1:6" x14ac:dyDescent="0.2">
      <c r="A223" s="416" t="s">
        <v>432</v>
      </c>
      <c r="B223" s="416" t="s">
        <v>934</v>
      </c>
      <c r="C223" s="417">
        <v>1040151602</v>
      </c>
      <c r="D223" s="417">
        <v>0</v>
      </c>
      <c r="E223" s="417">
        <v>0</v>
      </c>
      <c r="F223" s="417">
        <v>1040151602</v>
      </c>
    </row>
    <row r="224" spans="1:6" x14ac:dyDescent="0.2">
      <c r="A224" s="416" t="s">
        <v>935</v>
      </c>
      <c r="B224" s="416" t="s">
        <v>936</v>
      </c>
      <c r="C224" s="417">
        <v>1040151602</v>
      </c>
      <c r="D224" s="417">
        <v>0</v>
      </c>
      <c r="E224" s="417">
        <v>0</v>
      </c>
      <c r="F224" s="417">
        <v>1040151602</v>
      </c>
    </row>
    <row r="225" spans="1:6" x14ac:dyDescent="0.2">
      <c r="A225" s="416" t="s">
        <v>937</v>
      </c>
      <c r="B225" s="416" t="s">
        <v>938</v>
      </c>
      <c r="C225" s="417">
        <v>1040151602</v>
      </c>
      <c r="D225" s="417">
        <v>0</v>
      </c>
      <c r="E225" s="417">
        <v>0</v>
      </c>
      <c r="F225" s="417">
        <v>1040151602</v>
      </c>
    </row>
    <row r="226" spans="1:6" x14ac:dyDescent="0.2">
      <c r="A226" s="416" t="s">
        <v>939</v>
      </c>
      <c r="B226" s="416" t="s">
        <v>940</v>
      </c>
      <c r="C226" s="417">
        <v>56888715</v>
      </c>
      <c r="D226" s="417">
        <v>0</v>
      </c>
      <c r="E226" s="417">
        <v>0</v>
      </c>
      <c r="F226" s="417">
        <v>56888715</v>
      </c>
    </row>
    <row r="227" spans="1:6" x14ac:dyDescent="0.2">
      <c r="A227" s="416" t="s">
        <v>941</v>
      </c>
      <c r="B227" s="416" t="s">
        <v>942</v>
      </c>
      <c r="C227" s="417">
        <v>983262887</v>
      </c>
      <c r="D227" s="417">
        <v>0</v>
      </c>
      <c r="E227" s="417">
        <v>0</v>
      </c>
      <c r="F227" s="417">
        <v>983262887</v>
      </c>
    </row>
    <row r="228" spans="1:6" x14ac:dyDescent="0.2">
      <c r="A228" s="416" t="s">
        <v>943</v>
      </c>
      <c r="B228" s="416" t="s">
        <v>944</v>
      </c>
      <c r="C228" s="417">
        <v>10447386946.610001</v>
      </c>
      <c r="D228" s="417">
        <v>0</v>
      </c>
      <c r="E228" s="417">
        <v>0</v>
      </c>
      <c r="F228" s="417">
        <v>10447386946.610001</v>
      </c>
    </row>
    <row r="229" spans="1:6" x14ac:dyDescent="0.2">
      <c r="A229" s="416" t="s">
        <v>945</v>
      </c>
      <c r="B229" s="416" t="s">
        <v>946</v>
      </c>
      <c r="C229" s="417">
        <v>1622429501</v>
      </c>
      <c r="D229" s="417">
        <v>0</v>
      </c>
      <c r="E229" s="417">
        <v>0</v>
      </c>
      <c r="F229" s="417">
        <v>1622429501</v>
      </c>
    </row>
    <row r="230" spans="1:6" x14ac:dyDescent="0.2">
      <c r="A230" s="416" t="s">
        <v>947</v>
      </c>
      <c r="B230" s="416" t="s">
        <v>948</v>
      </c>
      <c r="C230" s="417">
        <v>1571877013</v>
      </c>
      <c r="D230" s="417">
        <v>0</v>
      </c>
      <c r="E230" s="417">
        <v>0</v>
      </c>
      <c r="F230" s="417">
        <v>1571877013</v>
      </c>
    </row>
    <row r="231" spans="1:6" x14ac:dyDescent="0.2">
      <c r="A231" s="416" t="s">
        <v>949</v>
      </c>
      <c r="B231" s="416" t="s">
        <v>950</v>
      </c>
      <c r="C231" s="417">
        <v>1571877013</v>
      </c>
      <c r="D231" s="417">
        <v>0</v>
      </c>
      <c r="E231" s="417">
        <v>0</v>
      </c>
      <c r="F231" s="417">
        <v>1571877013</v>
      </c>
    </row>
    <row r="232" spans="1:6" x14ac:dyDescent="0.2">
      <c r="A232" s="416" t="s">
        <v>951</v>
      </c>
      <c r="B232" s="416" t="s">
        <v>952</v>
      </c>
      <c r="C232" s="417">
        <v>1571877013</v>
      </c>
      <c r="D232" s="417">
        <v>0</v>
      </c>
      <c r="E232" s="417">
        <v>0</v>
      </c>
      <c r="F232" s="417">
        <v>1571877013</v>
      </c>
    </row>
    <row r="233" spans="1:6" x14ac:dyDescent="0.2">
      <c r="A233" s="416" t="s">
        <v>953</v>
      </c>
      <c r="B233" s="416" t="s">
        <v>954</v>
      </c>
      <c r="C233" s="417">
        <v>1571877013</v>
      </c>
      <c r="D233" s="417">
        <v>0</v>
      </c>
      <c r="E233" s="417">
        <v>0</v>
      </c>
      <c r="F233" s="417">
        <v>1571877013</v>
      </c>
    </row>
    <row r="234" spans="1:6" x14ac:dyDescent="0.2">
      <c r="A234" s="416" t="s">
        <v>464</v>
      </c>
      <c r="B234" s="416" t="s">
        <v>955</v>
      </c>
      <c r="C234" s="417">
        <v>1200000000</v>
      </c>
      <c r="D234" s="417">
        <v>0</v>
      </c>
      <c r="E234" s="417">
        <v>0</v>
      </c>
      <c r="F234" s="417">
        <v>1200000000</v>
      </c>
    </row>
    <row r="235" spans="1:6" x14ac:dyDescent="0.2">
      <c r="A235" s="416" t="s">
        <v>462</v>
      </c>
      <c r="B235" s="416" t="s">
        <v>956</v>
      </c>
      <c r="C235" s="417">
        <v>371877013</v>
      </c>
      <c r="D235" s="417">
        <v>0</v>
      </c>
      <c r="E235" s="417">
        <v>0</v>
      </c>
      <c r="F235" s="417">
        <v>371877013</v>
      </c>
    </row>
    <row r="236" spans="1:6" x14ac:dyDescent="0.2">
      <c r="A236" s="416" t="s">
        <v>957</v>
      </c>
      <c r="B236" s="416" t="s">
        <v>958</v>
      </c>
      <c r="C236" s="417">
        <v>50552488</v>
      </c>
      <c r="D236" s="417">
        <v>0</v>
      </c>
      <c r="E236" s="417">
        <v>0</v>
      </c>
      <c r="F236" s="417">
        <v>50552488</v>
      </c>
    </row>
    <row r="237" spans="1:6" x14ac:dyDescent="0.2">
      <c r="A237" s="416" t="s">
        <v>959</v>
      </c>
      <c r="B237" s="416" t="s">
        <v>960</v>
      </c>
      <c r="C237" s="417">
        <v>50552488</v>
      </c>
      <c r="D237" s="417">
        <v>0</v>
      </c>
      <c r="E237" s="417">
        <v>0</v>
      </c>
      <c r="F237" s="417">
        <v>50552488</v>
      </c>
    </row>
    <row r="238" spans="1:6" x14ac:dyDescent="0.2">
      <c r="A238" s="416" t="s">
        <v>961</v>
      </c>
      <c r="B238" s="416" t="s">
        <v>962</v>
      </c>
      <c r="C238" s="417">
        <v>122397371</v>
      </c>
      <c r="D238" s="417">
        <v>0</v>
      </c>
      <c r="E238" s="417">
        <v>0</v>
      </c>
      <c r="F238" s="417">
        <v>122397371</v>
      </c>
    </row>
    <row r="239" spans="1:6" x14ac:dyDescent="0.2">
      <c r="A239" s="416" t="s">
        <v>963</v>
      </c>
      <c r="B239" s="416" t="s">
        <v>964</v>
      </c>
      <c r="C239" s="417">
        <v>122397371</v>
      </c>
      <c r="D239" s="417">
        <v>0</v>
      </c>
      <c r="E239" s="417">
        <v>0</v>
      </c>
      <c r="F239" s="417">
        <v>122397371</v>
      </c>
    </row>
    <row r="240" spans="1:6" x14ac:dyDescent="0.2">
      <c r="A240" s="416" t="s">
        <v>472</v>
      </c>
      <c r="B240" s="416" t="s">
        <v>965</v>
      </c>
      <c r="C240" s="417">
        <v>26660385</v>
      </c>
      <c r="D240" s="417">
        <v>0</v>
      </c>
      <c r="E240" s="417">
        <v>0</v>
      </c>
      <c r="F240" s="417">
        <v>26660385</v>
      </c>
    </row>
    <row r="241" spans="1:6" x14ac:dyDescent="0.2">
      <c r="A241" s="416" t="s">
        <v>474</v>
      </c>
      <c r="B241" s="416" t="s">
        <v>966</v>
      </c>
      <c r="C241" s="417">
        <v>95736986</v>
      </c>
      <c r="D241" s="417">
        <v>0</v>
      </c>
      <c r="E241" s="417">
        <v>0</v>
      </c>
      <c r="F241" s="417">
        <v>95736986</v>
      </c>
    </row>
    <row r="242" spans="1:6" x14ac:dyDescent="0.2">
      <c r="A242" s="416" t="s">
        <v>967</v>
      </c>
      <c r="B242" s="416" t="s">
        <v>968</v>
      </c>
      <c r="C242" s="417">
        <v>-71844883</v>
      </c>
      <c r="D242" s="417">
        <v>0</v>
      </c>
      <c r="E242" s="417">
        <v>0</v>
      </c>
      <c r="F242" s="417">
        <v>-71844883</v>
      </c>
    </row>
    <row r="243" spans="1:6" x14ac:dyDescent="0.2">
      <c r="A243" s="416" t="s">
        <v>969</v>
      </c>
      <c r="B243" s="416" t="s">
        <v>970</v>
      </c>
      <c r="C243" s="417">
        <v>-71844883</v>
      </c>
      <c r="D243" s="417">
        <v>0</v>
      </c>
      <c r="E243" s="417">
        <v>0</v>
      </c>
      <c r="F243" s="417">
        <v>-71844883</v>
      </c>
    </row>
    <row r="244" spans="1:6" x14ac:dyDescent="0.2">
      <c r="A244" s="416" t="s">
        <v>476</v>
      </c>
      <c r="B244" s="416" t="s">
        <v>971</v>
      </c>
      <c r="C244" s="417">
        <v>-25554472</v>
      </c>
      <c r="D244" s="417">
        <v>0</v>
      </c>
      <c r="E244" s="417">
        <v>0</v>
      </c>
      <c r="F244" s="417">
        <v>-25554472</v>
      </c>
    </row>
    <row r="245" spans="1:6" x14ac:dyDescent="0.2">
      <c r="A245" s="416" t="s">
        <v>478</v>
      </c>
      <c r="B245" s="416" t="s">
        <v>972</v>
      </c>
      <c r="C245" s="417">
        <v>-46290411</v>
      </c>
      <c r="D245" s="417">
        <v>0</v>
      </c>
      <c r="E245" s="417">
        <v>0</v>
      </c>
      <c r="F245" s="417">
        <v>-46290411</v>
      </c>
    </row>
    <row r="246" spans="1:6" x14ac:dyDescent="0.2">
      <c r="A246" s="416" t="s">
        <v>973</v>
      </c>
      <c r="B246" s="416" t="s">
        <v>974</v>
      </c>
      <c r="C246" s="417">
        <v>8799411990.6100006</v>
      </c>
      <c r="D246" s="417">
        <v>0</v>
      </c>
      <c r="E246" s="417">
        <v>0</v>
      </c>
      <c r="F246" s="417">
        <v>8799411990.6100006</v>
      </c>
    </row>
    <row r="247" spans="1:6" x14ac:dyDescent="0.2">
      <c r="A247" s="416" t="s">
        <v>975</v>
      </c>
      <c r="B247" s="416" t="s">
        <v>976</v>
      </c>
      <c r="C247" s="417">
        <v>226067332.86000001</v>
      </c>
      <c r="D247" s="417">
        <v>0</v>
      </c>
      <c r="E247" s="417">
        <v>0</v>
      </c>
      <c r="F247" s="417">
        <v>226067332.86000001</v>
      </c>
    </row>
    <row r="248" spans="1:6" x14ac:dyDescent="0.2">
      <c r="A248" s="416" t="s">
        <v>977</v>
      </c>
      <c r="B248" s="416" t="s">
        <v>978</v>
      </c>
      <c r="C248" s="417">
        <v>134121941.86</v>
      </c>
      <c r="D248" s="417">
        <v>0</v>
      </c>
      <c r="E248" s="417">
        <v>0</v>
      </c>
      <c r="F248" s="417">
        <v>134121941.86</v>
      </c>
    </row>
    <row r="249" spans="1:6" x14ac:dyDescent="0.2">
      <c r="A249" s="416" t="s">
        <v>979</v>
      </c>
      <c r="B249" s="416" t="s">
        <v>980</v>
      </c>
      <c r="C249" s="417">
        <v>134121941.86</v>
      </c>
      <c r="D249" s="417">
        <v>0</v>
      </c>
      <c r="E249" s="417">
        <v>0</v>
      </c>
      <c r="F249" s="417">
        <v>134121941.86</v>
      </c>
    </row>
    <row r="250" spans="1:6" x14ac:dyDescent="0.2">
      <c r="A250" s="416" t="s">
        <v>981</v>
      </c>
      <c r="B250" s="416" t="s">
        <v>982</v>
      </c>
      <c r="C250" s="417">
        <v>9926570.8599999994</v>
      </c>
      <c r="D250" s="417">
        <v>0</v>
      </c>
      <c r="E250" s="417">
        <v>0</v>
      </c>
      <c r="F250" s="417">
        <v>9926570.8599999994</v>
      </c>
    </row>
    <row r="251" spans="1:6" x14ac:dyDescent="0.2">
      <c r="A251" s="416" t="s">
        <v>983</v>
      </c>
      <c r="B251" s="416" t="s">
        <v>984</v>
      </c>
      <c r="C251" s="417">
        <v>1088830</v>
      </c>
      <c r="D251" s="417">
        <v>0</v>
      </c>
      <c r="E251" s="417">
        <v>0</v>
      </c>
      <c r="F251" s="417">
        <v>1088830</v>
      </c>
    </row>
    <row r="252" spans="1:6" x14ac:dyDescent="0.2">
      <c r="A252" s="416" t="s">
        <v>985</v>
      </c>
      <c r="B252" s="416" t="s">
        <v>986</v>
      </c>
      <c r="C252" s="417">
        <v>123043588</v>
      </c>
      <c r="D252" s="417">
        <v>0</v>
      </c>
      <c r="E252" s="417">
        <v>0</v>
      </c>
      <c r="F252" s="417">
        <v>123043588</v>
      </c>
    </row>
    <row r="253" spans="1:6" x14ac:dyDescent="0.2">
      <c r="A253" s="416" t="s">
        <v>987</v>
      </c>
      <c r="B253" s="416" t="s">
        <v>988</v>
      </c>
      <c r="C253" s="417">
        <v>0</v>
      </c>
      <c r="D253" s="417">
        <v>0</v>
      </c>
      <c r="E253" s="417">
        <v>0</v>
      </c>
      <c r="F253" s="417">
        <v>0</v>
      </c>
    </row>
    <row r="254" spans="1:6" x14ac:dyDescent="0.2">
      <c r="A254" s="416" t="s">
        <v>989</v>
      </c>
      <c r="B254" s="416" t="s">
        <v>990</v>
      </c>
      <c r="C254" s="417">
        <v>62953</v>
      </c>
      <c r="D254" s="417">
        <v>0</v>
      </c>
      <c r="E254" s="417">
        <v>0</v>
      </c>
      <c r="F254" s="417">
        <v>62953</v>
      </c>
    </row>
    <row r="255" spans="1:6" x14ac:dyDescent="0.2">
      <c r="A255" s="416" t="s">
        <v>991</v>
      </c>
      <c r="B255" s="416" t="s">
        <v>992</v>
      </c>
      <c r="C255" s="417">
        <v>91945391</v>
      </c>
      <c r="D255" s="417">
        <v>0</v>
      </c>
      <c r="E255" s="417">
        <v>0</v>
      </c>
      <c r="F255" s="417">
        <v>91945391</v>
      </c>
    </row>
    <row r="256" spans="1:6" x14ac:dyDescent="0.2">
      <c r="A256" s="416" t="s">
        <v>993</v>
      </c>
      <c r="B256" s="416" t="s">
        <v>994</v>
      </c>
      <c r="C256" s="417">
        <v>91945391</v>
      </c>
      <c r="D256" s="417">
        <v>0</v>
      </c>
      <c r="E256" s="417">
        <v>0</v>
      </c>
      <c r="F256" s="417">
        <v>91945391</v>
      </c>
    </row>
    <row r="257" spans="1:6" x14ac:dyDescent="0.2">
      <c r="A257" s="416" t="s">
        <v>492</v>
      </c>
      <c r="B257" s="416" t="s">
        <v>2151</v>
      </c>
      <c r="C257" s="417">
        <v>91945391</v>
      </c>
      <c r="D257" s="417">
        <v>0</v>
      </c>
      <c r="E257" s="417">
        <v>0</v>
      </c>
      <c r="F257" s="417">
        <v>91945391</v>
      </c>
    </row>
    <row r="258" spans="1:6" x14ac:dyDescent="0.2">
      <c r="A258" s="416" t="s">
        <v>995</v>
      </c>
      <c r="B258" s="416" t="s">
        <v>996</v>
      </c>
      <c r="C258" s="417">
        <v>14301717</v>
      </c>
      <c r="D258" s="417">
        <v>0</v>
      </c>
      <c r="E258" s="417">
        <v>0</v>
      </c>
      <c r="F258" s="417">
        <v>14301717</v>
      </c>
    </row>
    <row r="259" spans="1:6" x14ac:dyDescent="0.2">
      <c r="A259" s="416" t="s">
        <v>997</v>
      </c>
      <c r="B259" s="416" t="s">
        <v>998</v>
      </c>
      <c r="C259" s="417">
        <v>14301717</v>
      </c>
      <c r="D259" s="417">
        <v>0</v>
      </c>
      <c r="E259" s="417">
        <v>0</v>
      </c>
      <c r="F259" s="417">
        <v>14301717</v>
      </c>
    </row>
    <row r="260" spans="1:6" x14ac:dyDescent="0.2">
      <c r="A260" s="416" t="s">
        <v>999</v>
      </c>
      <c r="B260" s="416" t="s">
        <v>1000</v>
      </c>
      <c r="C260" s="417">
        <v>14301717</v>
      </c>
      <c r="D260" s="417">
        <v>0</v>
      </c>
      <c r="E260" s="417">
        <v>0</v>
      </c>
      <c r="F260" s="417">
        <v>14301717</v>
      </c>
    </row>
    <row r="261" spans="1:6" x14ac:dyDescent="0.2">
      <c r="A261" s="416" t="s">
        <v>489</v>
      </c>
      <c r="B261" s="416" t="s">
        <v>1001</v>
      </c>
      <c r="C261" s="417">
        <v>10966995</v>
      </c>
      <c r="D261" s="417">
        <v>0</v>
      </c>
      <c r="E261" s="417">
        <v>0</v>
      </c>
      <c r="F261" s="417">
        <v>10966995</v>
      </c>
    </row>
    <row r="262" spans="1:6" x14ac:dyDescent="0.2">
      <c r="A262" s="416" t="s">
        <v>487</v>
      </c>
      <c r="B262" s="416" t="s">
        <v>1002</v>
      </c>
      <c r="C262" s="417">
        <v>3334722</v>
      </c>
      <c r="D262" s="417">
        <v>0</v>
      </c>
      <c r="E262" s="417">
        <v>0</v>
      </c>
      <c r="F262" s="417">
        <v>3334722</v>
      </c>
    </row>
    <row r="263" spans="1:6" x14ac:dyDescent="0.2">
      <c r="A263" s="416" t="s">
        <v>447</v>
      </c>
      <c r="B263" s="416" t="s">
        <v>1003</v>
      </c>
      <c r="C263" s="417">
        <v>288559699.75</v>
      </c>
      <c r="D263" s="417">
        <v>0</v>
      </c>
      <c r="E263" s="417">
        <v>0</v>
      </c>
      <c r="F263" s="417">
        <v>288559699.75</v>
      </c>
    </row>
    <row r="264" spans="1:6" x14ac:dyDescent="0.2">
      <c r="A264" s="416" t="s">
        <v>1004</v>
      </c>
      <c r="B264" s="416" t="s">
        <v>1005</v>
      </c>
      <c r="C264" s="417">
        <v>212857452</v>
      </c>
      <c r="D264" s="417">
        <v>0</v>
      </c>
      <c r="E264" s="417">
        <v>0</v>
      </c>
      <c r="F264" s="417">
        <v>212857452</v>
      </c>
    </row>
    <row r="265" spans="1:6" x14ac:dyDescent="0.2">
      <c r="A265" s="416" t="s">
        <v>1006</v>
      </c>
      <c r="B265" s="416" t="s">
        <v>1007</v>
      </c>
      <c r="C265" s="417">
        <v>212857452</v>
      </c>
      <c r="D265" s="417">
        <v>0</v>
      </c>
      <c r="E265" s="417">
        <v>0</v>
      </c>
      <c r="F265" s="417">
        <v>212857452</v>
      </c>
    </row>
    <row r="266" spans="1:6" x14ac:dyDescent="0.2">
      <c r="A266" s="416" t="s">
        <v>1008</v>
      </c>
      <c r="B266" s="416" t="s">
        <v>1009</v>
      </c>
      <c r="C266" s="417">
        <v>212857452</v>
      </c>
      <c r="D266" s="417">
        <v>0</v>
      </c>
      <c r="E266" s="417">
        <v>0</v>
      </c>
      <c r="F266" s="417">
        <v>212857452</v>
      </c>
    </row>
    <row r="267" spans="1:6" x14ac:dyDescent="0.2">
      <c r="A267" s="416" t="s">
        <v>1010</v>
      </c>
      <c r="B267" s="416" t="s">
        <v>1011</v>
      </c>
      <c r="C267" s="417">
        <v>17074343</v>
      </c>
      <c r="D267" s="417">
        <v>0</v>
      </c>
      <c r="E267" s="417">
        <v>0</v>
      </c>
      <c r="F267" s="417">
        <v>17074343</v>
      </c>
    </row>
    <row r="268" spans="1:6" x14ac:dyDescent="0.2">
      <c r="A268" s="416" t="s">
        <v>1012</v>
      </c>
      <c r="B268" s="416" t="s">
        <v>1013</v>
      </c>
      <c r="C268" s="417">
        <v>17074343</v>
      </c>
      <c r="D268" s="417">
        <v>0</v>
      </c>
      <c r="E268" s="417">
        <v>0</v>
      </c>
      <c r="F268" s="417">
        <v>17074343</v>
      </c>
    </row>
    <row r="269" spans="1:6" x14ac:dyDescent="0.2">
      <c r="A269" s="416" t="s">
        <v>1014</v>
      </c>
      <c r="B269" s="416" t="s">
        <v>1015</v>
      </c>
      <c r="C269" s="417">
        <v>7478769</v>
      </c>
      <c r="D269" s="417">
        <v>0</v>
      </c>
      <c r="E269" s="417">
        <v>0</v>
      </c>
      <c r="F269" s="417">
        <v>7478769</v>
      </c>
    </row>
    <row r="270" spans="1:6" x14ac:dyDescent="0.2">
      <c r="A270" s="416" t="s">
        <v>1016</v>
      </c>
      <c r="B270" s="416" t="s">
        <v>1017</v>
      </c>
      <c r="C270" s="417">
        <v>5457670</v>
      </c>
      <c r="D270" s="417">
        <v>0</v>
      </c>
      <c r="E270" s="417">
        <v>0</v>
      </c>
      <c r="F270" s="417">
        <v>5457670</v>
      </c>
    </row>
    <row r="271" spans="1:6" x14ac:dyDescent="0.2">
      <c r="A271" s="416" t="s">
        <v>1018</v>
      </c>
      <c r="B271" s="416" t="s">
        <v>1019</v>
      </c>
      <c r="C271" s="417">
        <v>4137904</v>
      </c>
      <c r="D271" s="417">
        <v>0</v>
      </c>
      <c r="E271" s="417">
        <v>0</v>
      </c>
      <c r="F271" s="417">
        <v>4137904</v>
      </c>
    </row>
    <row r="272" spans="1:6" x14ac:dyDescent="0.2">
      <c r="A272" s="416" t="s">
        <v>1020</v>
      </c>
      <c r="B272" s="416" t="s">
        <v>1021</v>
      </c>
      <c r="C272" s="417">
        <v>52387904.75</v>
      </c>
      <c r="D272" s="417">
        <v>0</v>
      </c>
      <c r="E272" s="417">
        <v>0</v>
      </c>
      <c r="F272" s="417">
        <v>52387904.75</v>
      </c>
    </row>
    <row r="273" spans="1:6" x14ac:dyDescent="0.2">
      <c r="A273" s="416" t="s">
        <v>1022</v>
      </c>
      <c r="B273" s="416" t="s">
        <v>1023</v>
      </c>
      <c r="C273" s="417">
        <v>52387904.75</v>
      </c>
      <c r="D273" s="417">
        <v>0</v>
      </c>
      <c r="E273" s="417">
        <v>0</v>
      </c>
      <c r="F273" s="417">
        <v>52387904.75</v>
      </c>
    </row>
    <row r="274" spans="1:6" x14ac:dyDescent="0.2">
      <c r="A274" s="416" t="s">
        <v>1024</v>
      </c>
      <c r="B274" s="416" t="s">
        <v>1025</v>
      </c>
      <c r="C274" s="417">
        <v>9806252.75</v>
      </c>
      <c r="D274" s="417">
        <v>0</v>
      </c>
      <c r="E274" s="417">
        <v>0</v>
      </c>
      <c r="F274" s="417">
        <v>9806252.75</v>
      </c>
    </row>
    <row r="275" spans="1:6" x14ac:dyDescent="0.2">
      <c r="A275" s="416" t="s">
        <v>1026</v>
      </c>
      <c r="B275" s="416" t="s">
        <v>1027</v>
      </c>
      <c r="C275" s="417">
        <v>12522782</v>
      </c>
      <c r="D275" s="417">
        <v>0</v>
      </c>
      <c r="E275" s="417">
        <v>0</v>
      </c>
      <c r="F275" s="417">
        <v>12522782</v>
      </c>
    </row>
    <row r="276" spans="1:6" x14ac:dyDescent="0.2">
      <c r="A276" s="416" t="s">
        <v>1028</v>
      </c>
      <c r="B276" s="416" t="s">
        <v>1029</v>
      </c>
      <c r="C276" s="417">
        <v>6118870</v>
      </c>
      <c r="D276" s="417">
        <v>0</v>
      </c>
      <c r="E276" s="417">
        <v>0</v>
      </c>
      <c r="F276" s="417">
        <v>6118870</v>
      </c>
    </row>
    <row r="277" spans="1:6" x14ac:dyDescent="0.2">
      <c r="A277" s="416" t="s">
        <v>1030</v>
      </c>
      <c r="B277" s="416" t="s">
        <v>1031</v>
      </c>
      <c r="C277" s="417">
        <v>23940000</v>
      </c>
      <c r="D277" s="417">
        <v>0</v>
      </c>
      <c r="E277" s="417">
        <v>0</v>
      </c>
      <c r="F277" s="417">
        <v>23940000</v>
      </c>
    </row>
    <row r="278" spans="1:6" x14ac:dyDescent="0.2">
      <c r="A278" s="416" t="s">
        <v>1032</v>
      </c>
      <c r="B278" s="416" t="s">
        <v>728</v>
      </c>
      <c r="C278" s="417">
        <v>6240000</v>
      </c>
      <c r="D278" s="417">
        <v>0</v>
      </c>
      <c r="E278" s="417">
        <v>0</v>
      </c>
      <c r="F278" s="417">
        <v>6240000</v>
      </c>
    </row>
    <row r="279" spans="1:6" x14ac:dyDescent="0.2">
      <c r="A279" s="416" t="s">
        <v>1033</v>
      </c>
      <c r="B279" s="416" t="s">
        <v>603</v>
      </c>
      <c r="C279" s="417">
        <v>6240000</v>
      </c>
      <c r="D279" s="417">
        <v>0</v>
      </c>
      <c r="E279" s="417">
        <v>0</v>
      </c>
      <c r="F279" s="417">
        <v>6240000</v>
      </c>
    </row>
    <row r="280" spans="1:6" x14ac:dyDescent="0.2">
      <c r="A280" s="416" t="s">
        <v>1034</v>
      </c>
      <c r="B280" s="416" t="s">
        <v>1035</v>
      </c>
      <c r="C280" s="417">
        <v>6240000</v>
      </c>
      <c r="D280" s="417">
        <v>0</v>
      </c>
      <c r="E280" s="417">
        <v>0</v>
      </c>
      <c r="F280" s="417">
        <v>6240000</v>
      </c>
    </row>
    <row r="281" spans="1:6" x14ac:dyDescent="0.2">
      <c r="A281" s="416" t="s">
        <v>1036</v>
      </c>
      <c r="B281" s="416" t="s">
        <v>1037</v>
      </c>
      <c r="C281" s="417">
        <v>6240000</v>
      </c>
      <c r="D281" s="417">
        <v>0</v>
      </c>
      <c r="E281" s="417">
        <v>0</v>
      </c>
      <c r="F281" s="417">
        <v>6240000</v>
      </c>
    </row>
    <row r="282" spans="1:6" x14ac:dyDescent="0.2">
      <c r="A282" s="416" t="s">
        <v>356</v>
      </c>
      <c r="B282" s="416" t="s">
        <v>1038</v>
      </c>
      <c r="C282" s="417">
        <v>8270483241</v>
      </c>
      <c r="D282" s="417">
        <v>0</v>
      </c>
      <c r="E282" s="417">
        <v>0</v>
      </c>
      <c r="F282" s="417">
        <v>8270483241</v>
      </c>
    </row>
    <row r="283" spans="1:6" x14ac:dyDescent="0.2">
      <c r="A283" s="416" t="s">
        <v>1039</v>
      </c>
      <c r="B283" s="416" t="s">
        <v>1040</v>
      </c>
      <c r="C283" s="417">
        <v>8270483241</v>
      </c>
      <c r="D283" s="417">
        <v>0</v>
      </c>
      <c r="E283" s="417">
        <v>0</v>
      </c>
      <c r="F283" s="417">
        <v>8270483241</v>
      </c>
    </row>
    <row r="284" spans="1:6" x14ac:dyDescent="0.2">
      <c r="A284" s="416" t="s">
        <v>344</v>
      </c>
      <c r="B284" s="416" t="s">
        <v>1041</v>
      </c>
      <c r="C284" s="417">
        <v>8270483241</v>
      </c>
      <c r="D284" s="417">
        <v>0</v>
      </c>
      <c r="E284" s="417">
        <v>0</v>
      </c>
      <c r="F284" s="417">
        <v>8270483241</v>
      </c>
    </row>
    <row r="285" spans="1:6" x14ac:dyDescent="0.2">
      <c r="A285" s="416" t="s">
        <v>1042</v>
      </c>
      <c r="B285" s="416" t="s">
        <v>1043</v>
      </c>
      <c r="C285" s="417">
        <v>67577838</v>
      </c>
      <c r="D285" s="417">
        <v>0</v>
      </c>
      <c r="E285" s="417">
        <v>0</v>
      </c>
      <c r="F285" s="417">
        <v>67577838</v>
      </c>
    </row>
    <row r="286" spans="1:6" x14ac:dyDescent="0.2">
      <c r="A286" s="416" t="s">
        <v>1044</v>
      </c>
      <c r="B286" s="416" t="s">
        <v>1045</v>
      </c>
      <c r="C286" s="417">
        <v>8202905403</v>
      </c>
      <c r="D286" s="417">
        <v>0</v>
      </c>
      <c r="E286" s="417">
        <v>0</v>
      </c>
      <c r="F286" s="417">
        <v>8202905403</v>
      </c>
    </row>
    <row r="287" spans="1:6" x14ac:dyDescent="0.2">
      <c r="A287" s="416" t="s">
        <v>1046</v>
      </c>
      <c r="B287" s="416" t="s">
        <v>1047</v>
      </c>
      <c r="C287" s="417">
        <v>12545455</v>
      </c>
      <c r="D287" s="417">
        <v>0</v>
      </c>
      <c r="E287" s="417">
        <v>0</v>
      </c>
      <c r="F287" s="417">
        <v>12545455</v>
      </c>
    </row>
    <row r="288" spans="1:6" x14ac:dyDescent="0.2">
      <c r="A288" s="416" t="s">
        <v>511</v>
      </c>
      <c r="B288" s="416" t="s">
        <v>1048</v>
      </c>
      <c r="C288" s="417">
        <v>12545455</v>
      </c>
      <c r="D288" s="417">
        <v>0</v>
      </c>
      <c r="E288" s="417">
        <v>0</v>
      </c>
      <c r="F288" s="417">
        <v>12545455</v>
      </c>
    </row>
    <row r="289" spans="1:6" x14ac:dyDescent="0.2">
      <c r="A289" s="416" t="s">
        <v>1049</v>
      </c>
      <c r="B289" s="416" t="s">
        <v>1050</v>
      </c>
      <c r="C289" s="417">
        <v>12545455</v>
      </c>
      <c r="D289" s="417">
        <v>0</v>
      </c>
      <c r="E289" s="417">
        <v>0</v>
      </c>
      <c r="F289" s="417">
        <v>12545455</v>
      </c>
    </row>
    <row r="290" spans="1:6" x14ac:dyDescent="0.2">
      <c r="A290" s="416" t="s">
        <v>1051</v>
      </c>
      <c r="B290" s="416" t="s">
        <v>1052</v>
      </c>
      <c r="C290" s="417">
        <v>12545455</v>
      </c>
      <c r="D290" s="417">
        <v>0</v>
      </c>
      <c r="E290" s="417">
        <v>0</v>
      </c>
      <c r="F290" s="417">
        <v>12545455</v>
      </c>
    </row>
    <row r="291" spans="1:6" x14ac:dyDescent="0.2">
      <c r="A291" s="416" t="s">
        <v>1053</v>
      </c>
      <c r="B291" s="416" t="s">
        <v>1054</v>
      </c>
      <c r="C291" s="417">
        <v>12545455</v>
      </c>
      <c r="D291" s="417">
        <v>0</v>
      </c>
      <c r="E291" s="417">
        <v>0</v>
      </c>
      <c r="F291" s="417">
        <v>12545455</v>
      </c>
    </row>
    <row r="292" spans="1:6" x14ac:dyDescent="0.2">
      <c r="A292" s="416" t="s">
        <v>1055</v>
      </c>
      <c r="B292" s="416" t="s">
        <v>1056</v>
      </c>
      <c r="C292" s="417">
        <v>12545455</v>
      </c>
      <c r="D292" s="417">
        <v>0</v>
      </c>
      <c r="E292" s="417">
        <v>0</v>
      </c>
      <c r="F292" s="417">
        <v>12545455</v>
      </c>
    </row>
    <row r="293" spans="1:6" x14ac:dyDescent="0.2">
      <c r="A293" s="416" t="s">
        <v>1057</v>
      </c>
      <c r="B293" s="416" t="s">
        <v>1058</v>
      </c>
      <c r="C293" s="417">
        <v>13000000</v>
      </c>
      <c r="D293" s="417">
        <v>0</v>
      </c>
      <c r="E293" s="417">
        <v>0</v>
      </c>
      <c r="F293" s="417">
        <v>13000000</v>
      </c>
    </row>
    <row r="294" spans="1:6" x14ac:dyDescent="0.2">
      <c r="A294" s="416" t="s">
        <v>1059</v>
      </c>
      <c r="B294" s="416" t="s">
        <v>1060</v>
      </c>
      <c r="C294" s="417">
        <v>13000000</v>
      </c>
      <c r="D294" s="417">
        <v>0</v>
      </c>
      <c r="E294" s="417">
        <v>0</v>
      </c>
      <c r="F294" s="417">
        <v>13000000</v>
      </c>
    </row>
    <row r="295" spans="1:6" x14ac:dyDescent="0.2">
      <c r="A295" s="416" t="s">
        <v>1061</v>
      </c>
      <c r="B295" s="416" t="s">
        <v>1062</v>
      </c>
      <c r="C295" s="417">
        <v>13000000</v>
      </c>
      <c r="D295" s="417">
        <v>0</v>
      </c>
      <c r="E295" s="417">
        <v>0</v>
      </c>
      <c r="F295" s="417">
        <v>13000000</v>
      </c>
    </row>
    <row r="296" spans="1:6" x14ac:dyDescent="0.2">
      <c r="A296" s="416" t="s">
        <v>1063</v>
      </c>
      <c r="B296" s="416" t="s">
        <v>1064</v>
      </c>
      <c r="C296" s="417">
        <v>13000000</v>
      </c>
      <c r="D296" s="417">
        <v>0</v>
      </c>
      <c r="E296" s="417">
        <v>0</v>
      </c>
      <c r="F296" s="417">
        <v>13000000</v>
      </c>
    </row>
    <row r="297" spans="1:6" x14ac:dyDescent="0.2">
      <c r="A297" s="416" t="s">
        <v>1065</v>
      </c>
      <c r="B297" s="416" t="s">
        <v>1066</v>
      </c>
      <c r="C297" s="417">
        <v>13000000</v>
      </c>
      <c r="D297" s="417">
        <v>0</v>
      </c>
      <c r="E297" s="417">
        <v>0</v>
      </c>
      <c r="F297" s="417">
        <v>13000000</v>
      </c>
    </row>
    <row r="298" spans="1:6" x14ac:dyDescent="0.2">
      <c r="A298" s="416" t="s">
        <v>451</v>
      </c>
      <c r="B298" s="416" t="s">
        <v>1067</v>
      </c>
      <c r="C298" s="417">
        <v>13000000</v>
      </c>
      <c r="D298" s="417">
        <v>0</v>
      </c>
      <c r="E298" s="417">
        <v>0</v>
      </c>
      <c r="F298" s="417">
        <v>13000000</v>
      </c>
    </row>
    <row r="299" spans="1:6" x14ac:dyDescent="0.2">
      <c r="A299" s="416" t="s">
        <v>1068</v>
      </c>
      <c r="B299" s="416" t="s">
        <v>1069</v>
      </c>
      <c r="C299" s="417">
        <v>20110504870.77</v>
      </c>
      <c r="D299" s="417">
        <v>0</v>
      </c>
      <c r="E299" s="417">
        <v>0</v>
      </c>
      <c r="F299" s="417">
        <v>20110504870.77</v>
      </c>
    </row>
    <row r="300" spans="1:6" x14ac:dyDescent="0.2">
      <c r="A300" s="416" t="s">
        <v>1070</v>
      </c>
      <c r="B300" s="416" t="s">
        <v>1071</v>
      </c>
      <c r="C300" s="417">
        <v>20110504870.77</v>
      </c>
      <c r="D300" s="417">
        <v>0</v>
      </c>
      <c r="E300" s="417">
        <v>0</v>
      </c>
      <c r="F300" s="417">
        <v>20110504870.77</v>
      </c>
    </row>
    <row r="301" spans="1:6" x14ac:dyDescent="0.2">
      <c r="A301" s="416" t="s">
        <v>1072</v>
      </c>
      <c r="B301" s="416" t="s">
        <v>1073</v>
      </c>
      <c r="C301" s="417">
        <v>12475500000</v>
      </c>
      <c r="D301" s="417">
        <v>0</v>
      </c>
      <c r="E301" s="417">
        <v>0</v>
      </c>
      <c r="F301" s="417">
        <v>12475500000</v>
      </c>
    </row>
    <row r="302" spans="1:6" x14ac:dyDescent="0.2">
      <c r="A302" s="416" t="s">
        <v>1074</v>
      </c>
      <c r="B302" s="416" t="s">
        <v>1075</v>
      </c>
      <c r="C302" s="417">
        <v>12475500000</v>
      </c>
      <c r="D302" s="417">
        <v>0</v>
      </c>
      <c r="E302" s="417">
        <v>0</v>
      </c>
      <c r="F302" s="417">
        <v>12475500000</v>
      </c>
    </row>
    <row r="303" spans="1:6" x14ac:dyDescent="0.2">
      <c r="A303" s="416" t="s">
        <v>1076</v>
      </c>
      <c r="B303" s="416" t="s">
        <v>1077</v>
      </c>
      <c r="C303" s="417">
        <v>12475500000</v>
      </c>
      <c r="D303" s="417">
        <v>0</v>
      </c>
      <c r="E303" s="417">
        <v>0</v>
      </c>
      <c r="F303" s="417">
        <v>12475500000</v>
      </c>
    </row>
    <row r="304" spans="1:6" x14ac:dyDescent="0.2">
      <c r="A304" s="416" t="s">
        <v>1078</v>
      </c>
      <c r="B304" s="416" t="s">
        <v>1079</v>
      </c>
      <c r="C304" s="417">
        <v>12475500000</v>
      </c>
      <c r="D304" s="417">
        <v>0</v>
      </c>
      <c r="E304" s="417">
        <v>0</v>
      </c>
      <c r="F304" s="417">
        <v>12475500000</v>
      </c>
    </row>
    <row r="305" spans="1:6" x14ac:dyDescent="0.2">
      <c r="A305" s="416" t="s">
        <v>1080</v>
      </c>
      <c r="B305" s="416" t="s">
        <v>1081</v>
      </c>
      <c r="C305" s="417">
        <v>1788700000</v>
      </c>
      <c r="D305" s="417">
        <v>0</v>
      </c>
      <c r="E305" s="417">
        <v>0</v>
      </c>
      <c r="F305" s="417">
        <v>1788700000</v>
      </c>
    </row>
    <row r="306" spans="1:6" x14ac:dyDescent="0.2">
      <c r="A306" s="416" t="s">
        <v>1082</v>
      </c>
      <c r="B306" s="416" t="s">
        <v>1083</v>
      </c>
      <c r="C306" s="417">
        <v>5740500000</v>
      </c>
      <c r="D306" s="417">
        <v>0</v>
      </c>
      <c r="E306" s="417">
        <v>0</v>
      </c>
      <c r="F306" s="417">
        <v>5740500000</v>
      </c>
    </row>
    <row r="307" spans="1:6" x14ac:dyDescent="0.2">
      <c r="A307" s="416" t="s">
        <v>1084</v>
      </c>
      <c r="B307" s="416" t="s">
        <v>1085</v>
      </c>
      <c r="C307" s="417">
        <v>4157900000</v>
      </c>
      <c r="D307" s="417">
        <v>0</v>
      </c>
      <c r="E307" s="417">
        <v>0</v>
      </c>
      <c r="F307" s="417">
        <v>4157900000</v>
      </c>
    </row>
    <row r="308" spans="1:6" x14ac:dyDescent="0.2">
      <c r="A308" s="416" t="s">
        <v>1086</v>
      </c>
      <c r="B308" s="416" t="s">
        <v>1087</v>
      </c>
      <c r="C308" s="417">
        <v>1005500000</v>
      </c>
      <c r="D308" s="417">
        <v>0</v>
      </c>
      <c r="E308" s="417">
        <v>0</v>
      </c>
      <c r="F308" s="417">
        <v>1005500000</v>
      </c>
    </row>
    <row r="309" spans="1:6" x14ac:dyDescent="0.2">
      <c r="A309" s="416" t="s">
        <v>1088</v>
      </c>
      <c r="B309" s="416" t="s">
        <v>1089</v>
      </c>
      <c r="C309" s="417">
        <v>1500000000</v>
      </c>
      <c r="D309" s="417">
        <v>0</v>
      </c>
      <c r="E309" s="417">
        <v>0</v>
      </c>
      <c r="F309" s="417">
        <v>1500000000</v>
      </c>
    </row>
    <row r="310" spans="1:6" x14ac:dyDescent="0.2">
      <c r="A310" s="416" t="s">
        <v>1090</v>
      </c>
      <c r="B310" s="416" t="s">
        <v>1091</v>
      </c>
      <c r="C310" s="417">
        <v>-1717100000</v>
      </c>
      <c r="D310" s="417">
        <v>0</v>
      </c>
      <c r="E310" s="417">
        <v>0</v>
      </c>
      <c r="F310" s="417">
        <v>-1717100000</v>
      </c>
    </row>
    <row r="311" spans="1:6" x14ac:dyDescent="0.2">
      <c r="A311" s="416" t="s">
        <v>1092</v>
      </c>
      <c r="B311" s="416" t="s">
        <v>1093</v>
      </c>
      <c r="C311" s="417">
        <v>4550139611</v>
      </c>
      <c r="D311" s="417">
        <v>0</v>
      </c>
      <c r="E311" s="417">
        <v>0</v>
      </c>
      <c r="F311" s="417">
        <v>4550139611</v>
      </c>
    </row>
    <row r="312" spans="1:6" x14ac:dyDescent="0.2">
      <c r="A312" s="416" t="s">
        <v>1094</v>
      </c>
      <c r="B312" s="416" t="s">
        <v>1095</v>
      </c>
      <c r="C312" s="417">
        <v>1892953611</v>
      </c>
      <c r="D312" s="417">
        <v>0</v>
      </c>
      <c r="E312" s="417">
        <v>0</v>
      </c>
      <c r="F312" s="417">
        <v>1892953611</v>
      </c>
    </row>
    <row r="313" spans="1:6" x14ac:dyDescent="0.2">
      <c r="A313" s="416" t="s">
        <v>1096</v>
      </c>
      <c r="B313" s="416" t="s">
        <v>1097</v>
      </c>
      <c r="C313" s="417">
        <v>1892953611</v>
      </c>
      <c r="D313" s="417">
        <v>0</v>
      </c>
      <c r="E313" s="417">
        <v>0</v>
      </c>
      <c r="F313" s="417">
        <v>1892953611</v>
      </c>
    </row>
    <row r="314" spans="1:6" x14ac:dyDescent="0.2">
      <c r="A314" s="416" t="s">
        <v>1098</v>
      </c>
      <c r="B314" s="416" t="s">
        <v>1099</v>
      </c>
      <c r="C314" s="417">
        <v>1932225536</v>
      </c>
      <c r="D314" s="417">
        <v>0</v>
      </c>
      <c r="E314" s="417">
        <v>0</v>
      </c>
      <c r="F314" s="417">
        <v>1932225536</v>
      </c>
    </row>
    <row r="315" spans="1:6" x14ac:dyDescent="0.2">
      <c r="A315" s="416" t="s">
        <v>1100</v>
      </c>
      <c r="B315" s="416" t="s">
        <v>1101</v>
      </c>
      <c r="C315" s="417">
        <v>-39271925</v>
      </c>
      <c r="D315" s="417">
        <v>0</v>
      </c>
      <c r="E315" s="417">
        <v>0</v>
      </c>
      <c r="F315" s="417">
        <v>-39271925</v>
      </c>
    </row>
    <row r="316" spans="1:6" x14ac:dyDescent="0.2">
      <c r="A316" s="416" t="s">
        <v>1102</v>
      </c>
      <c r="B316" s="416" t="s">
        <v>1103</v>
      </c>
      <c r="C316" s="417">
        <v>2657186000</v>
      </c>
      <c r="D316" s="417">
        <v>0</v>
      </c>
      <c r="E316" s="417">
        <v>0</v>
      </c>
      <c r="F316" s="417">
        <v>2657186000</v>
      </c>
    </row>
    <row r="317" spans="1:6" x14ac:dyDescent="0.2">
      <c r="A317" s="416" t="s">
        <v>1104</v>
      </c>
      <c r="B317" s="416" t="s">
        <v>1105</v>
      </c>
      <c r="C317" s="417">
        <v>2657186000</v>
      </c>
      <c r="D317" s="417">
        <v>0</v>
      </c>
      <c r="E317" s="417">
        <v>0</v>
      </c>
      <c r="F317" s="417">
        <v>2657186000</v>
      </c>
    </row>
    <row r="318" spans="1:6" x14ac:dyDescent="0.2">
      <c r="A318" s="416" t="s">
        <v>1106</v>
      </c>
      <c r="B318" s="416" t="s">
        <v>1107</v>
      </c>
      <c r="C318" s="417">
        <v>2657186000</v>
      </c>
      <c r="D318" s="417">
        <v>0</v>
      </c>
      <c r="E318" s="417">
        <v>0</v>
      </c>
      <c r="F318" s="417">
        <v>2657186000</v>
      </c>
    </row>
    <row r="319" spans="1:6" x14ac:dyDescent="0.2">
      <c r="A319" s="416" t="s">
        <v>1108</v>
      </c>
      <c r="B319" s="416" t="s">
        <v>1109</v>
      </c>
      <c r="C319" s="417">
        <v>35270064</v>
      </c>
      <c r="D319" s="417">
        <v>0</v>
      </c>
      <c r="E319" s="417">
        <v>0</v>
      </c>
      <c r="F319" s="417">
        <v>35270064</v>
      </c>
    </row>
    <row r="320" spans="1:6" x14ac:dyDescent="0.2">
      <c r="A320" s="416" t="s">
        <v>1110</v>
      </c>
      <c r="B320" s="416" t="s">
        <v>1111</v>
      </c>
      <c r="C320" s="417">
        <v>35270064</v>
      </c>
      <c r="D320" s="417">
        <v>0</v>
      </c>
      <c r="E320" s="417">
        <v>0</v>
      </c>
      <c r="F320" s="417">
        <v>35270064</v>
      </c>
    </row>
    <row r="321" spans="1:6" x14ac:dyDescent="0.2">
      <c r="A321" s="416" t="s">
        <v>1112</v>
      </c>
      <c r="B321" s="416" t="s">
        <v>1113</v>
      </c>
      <c r="C321" s="417">
        <v>35270064</v>
      </c>
      <c r="D321" s="417">
        <v>0</v>
      </c>
      <c r="E321" s="417">
        <v>0</v>
      </c>
      <c r="F321" s="417">
        <v>35270064</v>
      </c>
    </row>
    <row r="322" spans="1:6" x14ac:dyDescent="0.2">
      <c r="A322" s="416" t="s">
        <v>1114</v>
      </c>
      <c r="B322" s="416" t="s">
        <v>1115</v>
      </c>
      <c r="C322" s="417">
        <v>35270064</v>
      </c>
      <c r="D322" s="417">
        <v>0</v>
      </c>
      <c r="E322" s="417">
        <v>0</v>
      </c>
      <c r="F322" s="417">
        <v>35270064</v>
      </c>
    </row>
    <row r="323" spans="1:6" x14ac:dyDescent="0.2">
      <c r="A323" s="416" t="s">
        <v>1116</v>
      </c>
      <c r="B323" s="416" t="s">
        <v>1117</v>
      </c>
      <c r="C323" s="417">
        <v>798619186</v>
      </c>
      <c r="D323" s="417">
        <v>0</v>
      </c>
      <c r="E323" s="417">
        <v>0</v>
      </c>
      <c r="F323" s="417">
        <v>798619186</v>
      </c>
    </row>
    <row r="324" spans="1:6" x14ac:dyDescent="0.2">
      <c r="A324" s="416" t="s">
        <v>1118</v>
      </c>
      <c r="B324" s="416" t="s">
        <v>1119</v>
      </c>
      <c r="C324" s="417">
        <v>288506808</v>
      </c>
      <c r="D324" s="417">
        <v>0</v>
      </c>
      <c r="E324" s="417">
        <v>0</v>
      </c>
      <c r="F324" s="417">
        <v>288506808</v>
      </c>
    </row>
    <row r="325" spans="1:6" x14ac:dyDescent="0.2">
      <c r="A325" s="416" t="s">
        <v>1120</v>
      </c>
      <c r="B325" s="416" t="s">
        <v>1121</v>
      </c>
      <c r="C325" s="417">
        <v>288506808</v>
      </c>
      <c r="D325" s="417">
        <v>0</v>
      </c>
      <c r="E325" s="417">
        <v>0</v>
      </c>
      <c r="F325" s="417">
        <v>288506808</v>
      </c>
    </row>
    <row r="326" spans="1:6" x14ac:dyDescent="0.2">
      <c r="A326" s="416" t="s">
        <v>1122</v>
      </c>
      <c r="B326" s="416" t="s">
        <v>1123</v>
      </c>
      <c r="C326" s="417">
        <v>288506808</v>
      </c>
      <c r="D326" s="417">
        <v>0</v>
      </c>
      <c r="E326" s="417">
        <v>0</v>
      </c>
      <c r="F326" s="417">
        <v>288506808</v>
      </c>
    </row>
    <row r="327" spans="1:6" x14ac:dyDescent="0.2">
      <c r="A327" s="416" t="s">
        <v>1124</v>
      </c>
      <c r="B327" s="416" t="s">
        <v>1125</v>
      </c>
      <c r="C327" s="417">
        <v>510112378</v>
      </c>
      <c r="D327" s="417">
        <v>0</v>
      </c>
      <c r="E327" s="417">
        <v>0</v>
      </c>
      <c r="F327" s="417">
        <v>510112378</v>
      </c>
    </row>
    <row r="328" spans="1:6" x14ac:dyDescent="0.2">
      <c r="A328" s="416" t="s">
        <v>1126</v>
      </c>
      <c r="B328" s="416" t="s">
        <v>1127</v>
      </c>
      <c r="C328" s="417">
        <v>510112378</v>
      </c>
      <c r="D328" s="417">
        <v>0</v>
      </c>
      <c r="E328" s="417">
        <v>0</v>
      </c>
      <c r="F328" s="417">
        <v>510112378</v>
      </c>
    </row>
    <row r="329" spans="1:6" x14ac:dyDescent="0.2">
      <c r="A329" s="416" t="s">
        <v>1128</v>
      </c>
      <c r="B329" s="416" t="s">
        <v>1129</v>
      </c>
      <c r="C329" s="417">
        <v>510112378</v>
      </c>
      <c r="D329" s="417">
        <v>0</v>
      </c>
      <c r="E329" s="417">
        <v>0</v>
      </c>
      <c r="F329" s="417">
        <v>510112378</v>
      </c>
    </row>
    <row r="330" spans="1:6" x14ac:dyDescent="0.2">
      <c r="A330" s="416" t="s">
        <v>1130</v>
      </c>
      <c r="B330" s="416" t="s">
        <v>1131</v>
      </c>
      <c r="C330" s="417">
        <v>2250976009.77</v>
      </c>
      <c r="D330" s="417">
        <v>0</v>
      </c>
      <c r="E330" s="417">
        <v>0</v>
      </c>
      <c r="F330" s="417">
        <v>2250976009.77</v>
      </c>
    </row>
    <row r="331" spans="1:6" x14ac:dyDescent="0.2">
      <c r="A331" s="416" t="s">
        <v>1132</v>
      </c>
      <c r="B331" s="416" t="s">
        <v>1133</v>
      </c>
      <c r="C331" s="417">
        <v>21812391129.259998</v>
      </c>
      <c r="D331" s="417">
        <v>0</v>
      </c>
      <c r="E331" s="417">
        <v>0</v>
      </c>
      <c r="F331" s="417">
        <v>21812391129.259998</v>
      </c>
    </row>
    <row r="332" spans="1:6" x14ac:dyDescent="0.2">
      <c r="A332" s="416" t="s">
        <v>1134</v>
      </c>
      <c r="B332" s="416" t="s">
        <v>1135</v>
      </c>
      <c r="C332" s="417">
        <v>-19561415119.490002</v>
      </c>
      <c r="D332" s="417">
        <v>0</v>
      </c>
      <c r="E332" s="417">
        <v>0</v>
      </c>
      <c r="F332" s="417">
        <v>-19561415119.490002</v>
      </c>
    </row>
    <row r="333" spans="1:6" x14ac:dyDescent="0.2">
      <c r="A333" s="416" t="s">
        <v>1136</v>
      </c>
      <c r="B333" s="416" t="s">
        <v>1137</v>
      </c>
      <c r="C333" s="417">
        <v>0</v>
      </c>
      <c r="D333" s="417">
        <v>0</v>
      </c>
      <c r="E333" s="417">
        <v>0</v>
      </c>
      <c r="F333" s="417">
        <v>0</v>
      </c>
    </row>
    <row r="334" spans="1:6" x14ac:dyDescent="0.2">
      <c r="A334" s="416" t="s">
        <v>1138</v>
      </c>
      <c r="B334" s="416" t="s">
        <v>1139</v>
      </c>
      <c r="C334" s="417">
        <v>7718702570</v>
      </c>
      <c r="D334" s="417">
        <v>0</v>
      </c>
      <c r="E334" s="417">
        <v>0</v>
      </c>
      <c r="F334" s="417">
        <v>7718702570</v>
      </c>
    </row>
    <row r="335" spans="1:6" x14ac:dyDescent="0.2">
      <c r="A335" s="416" t="s">
        <v>1140</v>
      </c>
      <c r="B335" s="416" t="s">
        <v>1141</v>
      </c>
      <c r="C335" s="417">
        <v>7718702570</v>
      </c>
      <c r="D335" s="417">
        <v>0</v>
      </c>
      <c r="E335" s="417">
        <v>0</v>
      </c>
      <c r="F335" s="417">
        <v>7718702570</v>
      </c>
    </row>
    <row r="336" spans="1:6" x14ac:dyDescent="0.2">
      <c r="A336" s="416" t="s">
        <v>1142</v>
      </c>
      <c r="B336" s="416" t="s">
        <v>1143</v>
      </c>
      <c r="C336" s="417">
        <v>7719508212</v>
      </c>
      <c r="D336" s="417">
        <v>0</v>
      </c>
      <c r="E336" s="417">
        <v>0</v>
      </c>
      <c r="F336" s="417">
        <v>7719508212</v>
      </c>
    </row>
    <row r="337" spans="1:6" x14ac:dyDescent="0.2">
      <c r="A337" s="416" t="s">
        <v>1144</v>
      </c>
      <c r="B337" s="416" t="s">
        <v>603</v>
      </c>
      <c r="C337" s="417">
        <v>7210048135</v>
      </c>
      <c r="D337" s="417">
        <v>0</v>
      </c>
      <c r="E337" s="417">
        <v>0</v>
      </c>
      <c r="F337" s="417">
        <v>7210048135</v>
      </c>
    </row>
    <row r="338" spans="1:6" x14ac:dyDescent="0.2">
      <c r="A338" s="416" t="s">
        <v>1145</v>
      </c>
      <c r="B338" s="416" t="s">
        <v>1146</v>
      </c>
      <c r="C338" s="417">
        <v>509460077</v>
      </c>
      <c r="D338" s="417">
        <v>0</v>
      </c>
      <c r="E338" s="417">
        <v>0</v>
      </c>
      <c r="F338" s="417">
        <v>509460077</v>
      </c>
    </row>
    <row r="339" spans="1:6" x14ac:dyDescent="0.2">
      <c r="A339" s="416" t="s">
        <v>1147</v>
      </c>
      <c r="B339" s="416" t="s">
        <v>728</v>
      </c>
      <c r="C339" s="417">
        <v>-805642</v>
      </c>
      <c r="D339" s="417">
        <v>0</v>
      </c>
      <c r="E339" s="417">
        <v>0</v>
      </c>
      <c r="F339" s="417">
        <v>-805642</v>
      </c>
    </row>
    <row r="340" spans="1:6" x14ac:dyDescent="0.2">
      <c r="A340" s="416" t="s">
        <v>1148</v>
      </c>
      <c r="B340" s="416" t="s">
        <v>1149</v>
      </c>
      <c r="C340" s="417">
        <v>-805642</v>
      </c>
      <c r="D340" s="417">
        <v>0</v>
      </c>
      <c r="E340" s="417">
        <v>0</v>
      </c>
      <c r="F340" s="417">
        <v>-805642</v>
      </c>
    </row>
    <row r="341" spans="1:6" x14ac:dyDescent="0.2">
      <c r="A341" s="416" t="s">
        <v>1150</v>
      </c>
      <c r="B341" s="416" t="s">
        <v>1151</v>
      </c>
      <c r="C341" s="417">
        <v>-805642</v>
      </c>
      <c r="D341" s="417">
        <v>0</v>
      </c>
      <c r="E341" s="417">
        <v>0</v>
      </c>
      <c r="F341" s="417">
        <v>-805642</v>
      </c>
    </row>
    <row r="342" spans="1:6" x14ac:dyDescent="0.2">
      <c r="A342" s="416" t="s">
        <v>1152</v>
      </c>
      <c r="B342" s="416" t="s">
        <v>1153</v>
      </c>
      <c r="C342" s="417">
        <v>-7718702570</v>
      </c>
      <c r="D342" s="417">
        <v>0</v>
      </c>
      <c r="E342" s="417">
        <v>0</v>
      </c>
      <c r="F342" s="417">
        <v>-7718702570</v>
      </c>
    </row>
    <row r="343" spans="1:6" x14ac:dyDescent="0.2">
      <c r="A343" s="416" t="s">
        <v>1154</v>
      </c>
      <c r="B343" s="416" t="s">
        <v>1155</v>
      </c>
      <c r="C343" s="417">
        <v>-7718702570</v>
      </c>
      <c r="D343" s="417">
        <v>0</v>
      </c>
      <c r="E343" s="417">
        <v>0</v>
      </c>
      <c r="F343" s="417">
        <v>-7718702570</v>
      </c>
    </row>
    <row r="344" spans="1:6" x14ac:dyDescent="0.2">
      <c r="A344" s="416" t="s">
        <v>1156</v>
      </c>
      <c r="B344" s="416" t="s">
        <v>1157</v>
      </c>
      <c r="C344" s="417">
        <v>-7719508212</v>
      </c>
      <c r="D344" s="417">
        <v>0</v>
      </c>
      <c r="E344" s="417">
        <v>0</v>
      </c>
      <c r="F344" s="417">
        <v>-7719508212</v>
      </c>
    </row>
    <row r="345" spans="1:6" x14ac:dyDescent="0.2">
      <c r="A345" s="416" t="s">
        <v>1158</v>
      </c>
      <c r="B345" s="416" t="s">
        <v>1159</v>
      </c>
      <c r="C345" s="417">
        <v>-7210048135</v>
      </c>
      <c r="D345" s="417">
        <v>0</v>
      </c>
      <c r="E345" s="417">
        <v>0</v>
      </c>
      <c r="F345" s="417">
        <v>-7210048135</v>
      </c>
    </row>
    <row r="346" spans="1:6" x14ac:dyDescent="0.2">
      <c r="A346" s="416" t="s">
        <v>1160</v>
      </c>
      <c r="B346" s="416" t="s">
        <v>1161</v>
      </c>
      <c r="C346" s="417">
        <v>-509460077</v>
      </c>
      <c r="D346" s="417">
        <v>0</v>
      </c>
      <c r="E346" s="417">
        <v>0</v>
      </c>
      <c r="F346" s="417">
        <v>-509460077</v>
      </c>
    </row>
    <row r="347" spans="1:6" x14ac:dyDescent="0.2">
      <c r="A347" s="416" t="s">
        <v>1162</v>
      </c>
      <c r="B347" s="416" t="s">
        <v>728</v>
      </c>
      <c r="C347" s="417">
        <v>805642</v>
      </c>
      <c r="D347" s="417">
        <v>0</v>
      </c>
      <c r="E347" s="417">
        <v>0</v>
      </c>
      <c r="F347" s="417">
        <v>805642</v>
      </c>
    </row>
    <row r="348" spans="1:6" x14ac:dyDescent="0.2">
      <c r="A348" s="416" t="s">
        <v>1163</v>
      </c>
      <c r="B348" s="416" t="s">
        <v>1149</v>
      </c>
      <c r="C348" s="417">
        <v>805642</v>
      </c>
      <c r="D348" s="417">
        <v>0</v>
      </c>
      <c r="E348" s="417">
        <v>0</v>
      </c>
      <c r="F348" s="417">
        <v>805642</v>
      </c>
    </row>
    <row r="349" spans="1:6" x14ac:dyDescent="0.2">
      <c r="A349" s="416" t="s">
        <v>1164</v>
      </c>
      <c r="B349" s="416" t="s">
        <v>1151</v>
      </c>
      <c r="C349" s="417">
        <v>43727</v>
      </c>
      <c r="D349" s="417">
        <v>0</v>
      </c>
      <c r="E349" s="417">
        <v>0</v>
      </c>
      <c r="F349" s="417">
        <v>43727</v>
      </c>
    </row>
    <row r="350" spans="1:6" x14ac:dyDescent="0.2">
      <c r="A350" s="416" t="s">
        <v>1165</v>
      </c>
      <c r="B350" s="416" t="s">
        <v>1151</v>
      </c>
      <c r="C350" s="417">
        <v>761915</v>
      </c>
      <c r="D350" s="417">
        <v>0</v>
      </c>
      <c r="E350" s="417">
        <v>0</v>
      </c>
      <c r="F350" s="417">
        <v>761915</v>
      </c>
    </row>
    <row r="351" spans="1:6" x14ac:dyDescent="0.2">
      <c r="A351" s="416" t="s">
        <v>1166</v>
      </c>
      <c r="B351" s="416" t="s">
        <v>1167</v>
      </c>
      <c r="C351" s="417">
        <v>0</v>
      </c>
      <c r="D351" s="417">
        <v>0</v>
      </c>
      <c r="E351" s="417">
        <v>0</v>
      </c>
      <c r="F351" s="417">
        <v>0</v>
      </c>
    </row>
    <row r="352" spans="1:6" x14ac:dyDescent="0.2">
      <c r="A352" s="416" t="s">
        <v>1168</v>
      </c>
      <c r="B352" s="416" t="s">
        <v>1169</v>
      </c>
      <c r="C352" s="417">
        <v>-63902501</v>
      </c>
      <c r="D352" s="417">
        <v>0</v>
      </c>
      <c r="E352" s="417">
        <v>0</v>
      </c>
      <c r="F352" s="417">
        <v>-63902501</v>
      </c>
    </row>
    <row r="353" spans="1:6" x14ac:dyDescent="0.2">
      <c r="A353" s="416" t="s">
        <v>1170</v>
      </c>
      <c r="B353" s="416" t="s">
        <v>1171</v>
      </c>
      <c r="C353" s="417">
        <v>-63902501</v>
      </c>
      <c r="D353" s="417">
        <v>0</v>
      </c>
      <c r="E353" s="417">
        <v>0</v>
      </c>
      <c r="F353" s="417">
        <v>-63902501</v>
      </c>
    </row>
    <row r="354" spans="1:6" x14ac:dyDescent="0.2">
      <c r="A354" s="416" t="s">
        <v>1172</v>
      </c>
      <c r="B354" s="416" t="s">
        <v>1173</v>
      </c>
      <c r="C354" s="417">
        <v>-63902501</v>
      </c>
      <c r="D354" s="417">
        <v>0</v>
      </c>
      <c r="E354" s="417">
        <v>0</v>
      </c>
      <c r="F354" s="417">
        <v>-63902501</v>
      </c>
    </row>
    <row r="355" spans="1:6" x14ac:dyDescent="0.2">
      <c r="A355" s="416" t="s">
        <v>1174</v>
      </c>
      <c r="B355" s="416" t="s">
        <v>1175</v>
      </c>
      <c r="C355" s="417">
        <v>-63902501</v>
      </c>
      <c r="D355" s="417">
        <v>0</v>
      </c>
      <c r="E355" s="417">
        <v>0</v>
      </c>
      <c r="F355" s="417">
        <v>-63902501</v>
      </c>
    </row>
    <row r="356" spans="1:6" x14ac:dyDescent="0.2">
      <c r="A356" s="416" t="s">
        <v>1176</v>
      </c>
      <c r="B356" s="416" t="s">
        <v>1177</v>
      </c>
      <c r="C356" s="417">
        <v>63902501</v>
      </c>
      <c r="D356" s="417">
        <v>0</v>
      </c>
      <c r="E356" s="417">
        <v>0</v>
      </c>
      <c r="F356" s="417">
        <v>63902501</v>
      </c>
    </row>
    <row r="357" spans="1:6" x14ac:dyDescent="0.2">
      <c r="A357" s="416" t="s">
        <v>1178</v>
      </c>
      <c r="B357" s="416" t="s">
        <v>1179</v>
      </c>
      <c r="C357" s="417">
        <v>63902501</v>
      </c>
      <c r="D357" s="417">
        <v>0</v>
      </c>
      <c r="E357" s="417">
        <v>0</v>
      </c>
      <c r="F357" s="417">
        <v>63902501</v>
      </c>
    </row>
    <row r="358" spans="1:6" x14ac:dyDescent="0.2">
      <c r="A358" s="416" t="s">
        <v>1180</v>
      </c>
      <c r="B358" s="416" t="s">
        <v>1181</v>
      </c>
      <c r="C358" s="417">
        <v>63902501</v>
      </c>
      <c r="D358" s="417">
        <v>0</v>
      </c>
      <c r="E358" s="417">
        <v>0</v>
      </c>
      <c r="F358" s="417">
        <v>63902501</v>
      </c>
    </row>
    <row r="359" spans="1:6" x14ac:dyDescent="0.2">
      <c r="A359" s="416" t="s">
        <v>1182</v>
      </c>
      <c r="B359" s="416" t="s">
        <v>1183</v>
      </c>
      <c r="C359" s="417">
        <v>63902501</v>
      </c>
      <c r="D359" s="417">
        <v>0</v>
      </c>
      <c r="E359" s="417">
        <v>0</v>
      </c>
      <c r="F359" s="417">
        <v>63902501</v>
      </c>
    </row>
    <row r="360" spans="1:6" x14ac:dyDescent="0.2">
      <c r="A360" s="416" t="s">
        <v>1184</v>
      </c>
      <c r="B360" s="416" t="s">
        <v>1185</v>
      </c>
      <c r="C360" s="417">
        <v>29382688478.880001</v>
      </c>
      <c r="D360" s="417">
        <v>109640.52499999999</v>
      </c>
      <c r="E360" s="417">
        <v>790115754</v>
      </c>
      <c r="F360" s="417">
        <v>30172804232.880001</v>
      </c>
    </row>
    <row r="361" spans="1:6" x14ac:dyDescent="0.2">
      <c r="A361" s="416" t="s">
        <v>1186</v>
      </c>
      <c r="B361" s="416" t="s">
        <v>1187</v>
      </c>
      <c r="C361" s="417">
        <v>27063833339</v>
      </c>
      <c r="D361" s="417">
        <v>109640.015</v>
      </c>
      <c r="E361" s="417">
        <v>790112096</v>
      </c>
      <c r="F361" s="417">
        <v>27853945435</v>
      </c>
    </row>
    <row r="362" spans="1:6" x14ac:dyDescent="0.2">
      <c r="A362" s="416" t="s">
        <v>1188</v>
      </c>
      <c r="B362" s="416" t="s">
        <v>1189</v>
      </c>
      <c r="C362" s="417">
        <v>5771124765</v>
      </c>
      <c r="D362" s="417">
        <v>15494.995000000001</v>
      </c>
      <c r="E362" s="417">
        <v>111747176</v>
      </c>
      <c r="F362" s="417">
        <v>5882871941</v>
      </c>
    </row>
    <row r="363" spans="1:6" x14ac:dyDescent="0.2">
      <c r="A363" s="416" t="s">
        <v>1190</v>
      </c>
      <c r="B363" s="416" t="s">
        <v>1191</v>
      </c>
      <c r="C363" s="417">
        <v>4107795367</v>
      </c>
      <c r="D363" s="417">
        <v>8657.7950000000001</v>
      </c>
      <c r="E363" s="417">
        <v>62582370</v>
      </c>
      <c r="F363" s="417">
        <v>4170377737</v>
      </c>
    </row>
    <row r="364" spans="1:6" x14ac:dyDescent="0.2">
      <c r="A364" s="416" t="s">
        <v>1192</v>
      </c>
      <c r="B364" s="416" t="s">
        <v>1193</v>
      </c>
      <c r="C364" s="417">
        <v>2615167399</v>
      </c>
      <c r="D364" s="417">
        <v>8657.7950000000001</v>
      </c>
      <c r="E364" s="417">
        <v>62582370</v>
      </c>
      <c r="F364" s="417">
        <v>2677749769</v>
      </c>
    </row>
    <row r="365" spans="1:6" x14ac:dyDescent="0.2">
      <c r="A365" s="416" t="s">
        <v>1194</v>
      </c>
      <c r="B365" s="416" t="s">
        <v>1195</v>
      </c>
      <c r="C365" s="417">
        <v>1664724802</v>
      </c>
      <c r="D365" s="417">
        <v>3474.45</v>
      </c>
      <c r="E365" s="417">
        <v>25169504</v>
      </c>
      <c r="F365" s="417">
        <v>1689894306</v>
      </c>
    </row>
    <row r="366" spans="1:6" x14ac:dyDescent="0.2">
      <c r="A366" s="416" t="s">
        <v>1196</v>
      </c>
      <c r="B366" s="416" t="s">
        <v>1197</v>
      </c>
      <c r="C366" s="417">
        <v>457800660</v>
      </c>
      <c r="D366" s="417">
        <v>2481.9690000000001</v>
      </c>
      <c r="E366" s="417">
        <v>17955555</v>
      </c>
      <c r="F366" s="417">
        <v>475756215</v>
      </c>
    </row>
    <row r="367" spans="1:6" x14ac:dyDescent="0.2">
      <c r="A367" s="416" t="s">
        <v>1198</v>
      </c>
      <c r="B367" s="416" t="s">
        <v>1199</v>
      </c>
      <c r="C367" s="417">
        <v>251453258</v>
      </c>
      <c r="D367" s="417">
        <v>1082.663</v>
      </c>
      <c r="E367" s="417">
        <v>7743134</v>
      </c>
      <c r="F367" s="417">
        <v>259196392</v>
      </c>
    </row>
    <row r="368" spans="1:6" x14ac:dyDescent="0.2">
      <c r="A368" s="416" t="s">
        <v>1200</v>
      </c>
      <c r="B368" s="416" t="s">
        <v>1201</v>
      </c>
      <c r="C368" s="417">
        <v>59538855</v>
      </c>
      <c r="D368" s="417">
        <v>324.78300000000002</v>
      </c>
      <c r="E368" s="417">
        <v>2322961</v>
      </c>
      <c r="F368" s="417">
        <v>61861816</v>
      </c>
    </row>
    <row r="369" spans="1:6" x14ac:dyDescent="0.2">
      <c r="A369" s="416" t="s">
        <v>1202</v>
      </c>
      <c r="B369" s="416" t="s">
        <v>1203</v>
      </c>
      <c r="C369" s="417">
        <v>123696474</v>
      </c>
      <c r="D369" s="417">
        <v>1214.8599999999999</v>
      </c>
      <c r="E369" s="417">
        <v>8824950</v>
      </c>
      <c r="F369" s="417">
        <v>132521424</v>
      </c>
    </row>
    <row r="370" spans="1:6" x14ac:dyDescent="0.2">
      <c r="A370" s="416" t="s">
        <v>1204</v>
      </c>
      <c r="B370" s="416" t="s">
        <v>1205</v>
      </c>
      <c r="C370" s="417">
        <v>18815510</v>
      </c>
      <c r="D370" s="417">
        <v>79.069999999999993</v>
      </c>
      <c r="E370" s="417">
        <v>566266</v>
      </c>
      <c r="F370" s="417">
        <v>19381776</v>
      </c>
    </row>
    <row r="371" spans="1:6" x14ac:dyDescent="0.2">
      <c r="A371" s="416" t="s">
        <v>1206</v>
      </c>
      <c r="B371" s="416" t="s">
        <v>1207</v>
      </c>
      <c r="C371" s="417">
        <v>25084395</v>
      </c>
      <c r="D371" s="417">
        <v>0</v>
      </c>
      <c r="E371" s="417">
        <v>0</v>
      </c>
      <c r="F371" s="417">
        <v>25084395</v>
      </c>
    </row>
    <row r="372" spans="1:6" x14ac:dyDescent="0.2">
      <c r="A372" s="416" t="s">
        <v>1208</v>
      </c>
      <c r="B372" s="416" t="s">
        <v>1209</v>
      </c>
      <c r="C372" s="417">
        <v>100000</v>
      </c>
      <c r="D372" s="417">
        <v>0</v>
      </c>
      <c r="E372" s="417">
        <v>0</v>
      </c>
      <c r="F372" s="417">
        <v>100000</v>
      </c>
    </row>
    <row r="373" spans="1:6" x14ac:dyDescent="0.2">
      <c r="A373" s="416" t="s">
        <v>1210</v>
      </c>
      <c r="B373" s="416" t="s">
        <v>1211</v>
      </c>
      <c r="C373" s="417">
        <v>11784297</v>
      </c>
      <c r="D373" s="417">
        <v>0</v>
      </c>
      <c r="E373" s="417">
        <v>0</v>
      </c>
      <c r="F373" s="417">
        <v>11784297</v>
      </c>
    </row>
    <row r="374" spans="1:6" x14ac:dyDescent="0.2">
      <c r="A374" s="416" t="s">
        <v>1212</v>
      </c>
      <c r="B374" s="416" t="s">
        <v>1213</v>
      </c>
      <c r="C374" s="417">
        <v>1668575</v>
      </c>
      <c r="D374" s="417">
        <v>0</v>
      </c>
      <c r="E374" s="417">
        <v>0</v>
      </c>
      <c r="F374" s="417">
        <v>1668575</v>
      </c>
    </row>
    <row r="375" spans="1:6" x14ac:dyDescent="0.2">
      <c r="A375" s="416" t="s">
        <v>1214</v>
      </c>
      <c r="B375" s="416" t="s">
        <v>1215</v>
      </c>
      <c r="C375" s="417">
        <v>500573</v>
      </c>
      <c r="D375" s="417">
        <v>0</v>
      </c>
      <c r="E375" s="417">
        <v>0</v>
      </c>
      <c r="F375" s="417">
        <v>500573</v>
      </c>
    </row>
    <row r="376" spans="1:6" x14ac:dyDescent="0.2">
      <c r="A376" s="416" t="s">
        <v>1216</v>
      </c>
      <c r="B376" s="416" t="s">
        <v>1217</v>
      </c>
      <c r="C376" s="417">
        <v>1492627968</v>
      </c>
      <c r="D376" s="417">
        <v>0</v>
      </c>
      <c r="E376" s="417">
        <v>0</v>
      </c>
      <c r="F376" s="417">
        <v>1492627968</v>
      </c>
    </row>
    <row r="377" spans="1:6" x14ac:dyDescent="0.2">
      <c r="A377" s="416" t="s">
        <v>1218</v>
      </c>
      <c r="B377" s="416" t="s">
        <v>1219</v>
      </c>
      <c r="C377" s="417">
        <v>490940226</v>
      </c>
      <c r="D377" s="417">
        <v>0</v>
      </c>
      <c r="E377" s="417">
        <v>0</v>
      </c>
      <c r="F377" s="417">
        <v>490940226</v>
      </c>
    </row>
    <row r="378" spans="1:6" x14ac:dyDescent="0.2">
      <c r="A378" s="416" t="s">
        <v>1220</v>
      </c>
      <c r="B378" s="416" t="s">
        <v>1221</v>
      </c>
      <c r="C378" s="417">
        <v>1001687742</v>
      </c>
      <c r="D378" s="417">
        <v>0</v>
      </c>
      <c r="E378" s="417">
        <v>0</v>
      </c>
      <c r="F378" s="417">
        <v>1001687742</v>
      </c>
    </row>
    <row r="379" spans="1:6" x14ac:dyDescent="0.2">
      <c r="A379" s="416" t="s">
        <v>1222</v>
      </c>
      <c r="B379" s="416" t="s">
        <v>1223</v>
      </c>
      <c r="C379" s="417">
        <v>798589185</v>
      </c>
      <c r="D379" s="417">
        <v>6837.2</v>
      </c>
      <c r="E379" s="417">
        <v>49164806</v>
      </c>
      <c r="F379" s="417">
        <v>847753991</v>
      </c>
    </row>
    <row r="380" spans="1:6" x14ac:dyDescent="0.2">
      <c r="A380" s="416" t="s">
        <v>1224</v>
      </c>
      <c r="B380" s="416" t="s">
        <v>603</v>
      </c>
      <c r="C380" s="417">
        <v>798589185</v>
      </c>
      <c r="D380" s="417">
        <v>6837.2</v>
      </c>
      <c r="E380" s="417">
        <v>49164806</v>
      </c>
      <c r="F380" s="417">
        <v>847753991</v>
      </c>
    </row>
    <row r="381" spans="1:6" x14ac:dyDescent="0.2">
      <c r="A381" s="416" t="s">
        <v>1225</v>
      </c>
      <c r="B381" s="416" t="s">
        <v>1226</v>
      </c>
      <c r="C381" s="417">
        <v>796769459</v>
      </c>
      <c r="D381" s="417">
        <v>0</v>
      </c>
      <c r="E381" s="417">
        <v>0</v>
      </c>
      <c r="F381" s="417">
        <v>796769459</v>
      </c>
    </row>
    <row r="382" spans="1:6" x14ac:dyDescent="0.2">
      <c r="A382" s="416" t="s">
        <v>1227</v>
      </c>
      <c r="B382" s="416" t="s">
        <v>1228</v>
      </c>
      <c r="C382" s="417">
        <v>0</v>
      </c>
      <c r="D382" s="417">
        <v>6468.94</v>
      </c>
      <c r="E382" s="417">
        <v>46528480</v>
      </c>
      <c r="F382" s="417">
        <v>46528480</v>
      </c>
    </row>
    <row r="383" spans="1:6" x14ac:dyDescent="0.2">
      <c r="A383" s="416" t="s">
        <v>1229</v>
      </c>
      <c r="B383" s="416" t="s">
        <v>1230</v>
      </c>
      <c r="C383" s="417">
        <v>1819726</v>
      </c>
      <c r="D383" s="417">
        <v>0</v>
      </c>
      <c r="E383" s="417">
        <v>0</v>
      </c>
      <c r="F383" s="417">
        <v>1819726</v>
      </c>
    </row>
    <row r="384" spans="1:6" x14ac:dyDescent="0.2">
      <c r="A384" s="416" t="s">
        <v>1231</v>
      </c>
      <c r="B384" s="416" t="s">
        <v>1232</v>
      </c>
      <c r="C384" s="417">
        <v>0</v>
      </c>
      <c r="D384" s="417">
        <v>368.26</v>
      </c>
      <c r="E384" s="417">
        <v>2636326</v>
      </c>
      <c r="F384" s="417">
        <v>2636326</v>
      </c>
    </row>
    <row r="385" spans="1:6" x14ac:dyDescent="0.2">
      <c r="A385" s="416" t="s">
        <v>1233</v>
      </c>
      <c r="B385" s="416" t="s">
        <v>1234</v>
      </c>
      <c r="C385" s="417">
        <v>30600000</v>
      </c>
      <c r="D385" s="417">
        <v>0</v>
      </c>
      <c r="E385" s="417">
        <v>0</v>
      </c>
      <c r="F385" s="417">
        <v>30600000</v>
      </c>
    </row>
    <row r="386" spans="1:6" x14ac:dyDescent="0.2">
      <c r="A386" s="416" t="s">
        <v>1235</v>
      </c>
      <c r="B386" s="416" t="s">
        <v>603</v>
      </c>
      <c r="C386" s="417">
        <v>30600000</v>
      </c>
      <c r="D386" s="417">
        <v>0</v>
      </c>
      <c r="E386" s="417">
        <v>0</v>
      </c>
      <c r="F386" s="417">
        <v>30600000</v>
      </c>
    </row>
    <row r="387" spans="1:6" x14ac:dyDescent="0.2">
      <c r="A387" s="416" t="s">
        <v>1236</v>
      </c>
      <c r="B387" s="416" t="s">
        <v>1237</v>
      </c>
      <c r="C387" s="417">
        <v>30600000</v>
      </c>
      <c r="D387" s="417">
        <v>0</v>
      </c>
      <c r="E387" s="417">
        <v>0</v>
      </c>
      <c r="F387" s="417">
        <v>30600000</v>
      </c>
    </row>
    <row r="388" spans="1:6" x14ac:dyDescent="0.2">
      <c r="A388" s="416" t="s">
        <v>1238</v>
      </c>
      <c r="B388" s="416" t="s">
        <v>1239</v>
      </c>
      <c r="C388" s="417">
        <v>834140213</v>
      </c>
      <c r="D388" s="417">
        <v>0</v>
      </c>
      <c r="E388" s="417">
        <v>0</v>
      </c>
      <c r="F388" s="417">
        <v>834140213</v>
      </c>
    </row>
    <row r="389" spans="1:6" x14ac:dyDescent="0.2">
      <c r="A389" s="416" t="s">
        <v>1240</v>
      </c>
      <c r="B389" s="416" t="s">
        <v>603</v>
      </c>
      <c r="C389" s="417">
        <v>834140213</v>
      </c>
      <c r="D389" s="417">
        <v>0</v>
      </c>
      <c r="E389" s="417">
        <v>0</v>
      </c>
      <c r="F389" s="417">
        <v>834140213</v>
      </c>
    </row>
    <row r="390" spans="1:6" x14ac:dyDescent="0.2">
      <c r="A390" s="416" t="s">
        <v>1241</v>
      </c>
      <c r="B390" s="416" t="s">
        <v>1242</v>
      </c>
      <c r="C390" s="417">
        <v>831472334</v>
      </c>
      <c r="D390" s="417">
        <v>0</v>
      </c>
      <c r="E390" s="417">
        <v>0</v>
      </c>
      <c r="F390" s="417">
        <v>831472334</v>
      </c>
    </row>
    <row r="391" spans="1:6" x14ac:dyDescent="0.2">
      <c r="A391" s="416" t="s">
        <v>1243</v>
      </c>
      <c r="B391" s="416" t="s">
        <v>1244</v>
      </c>
      <c r="C391" s="417">
        <v>2667879</v>
      </c>
      <c r="D391" s="417">
        <v>0</v>
      </c>
      <c r="E391" s="417">
        <v>0</v>
      </c>
      <c r="F391" s="417">
        <v>2667879</v>
      </c>
    </row>
    <row r="392" spans="1:6" x14ac:dyDescent="0.2">
      <c r="A392" s="416" t="s">
        <v>1245</v>
      </c>
      <c r="B392" s="416" t="s">
        <v>1246</v>
      </c>
      <c r="C392" s="417">
        <v>21292708574</v>
      </c>
      <c r="D392" s="417">
        <v>94145.02</v>
      </c>
      <c r="E392" s="417">
        <v>678364920</v>
      </c>
      <c r="F392" s="417">
        <v>21971073494</v>
      </c>
    </row>
    <row r="393" spans="1:6" x14ac:dyDescent="0.2">
      <c r="A393" s="416" t="s">
        <v>1247</v>
      </c>
      <c r="B393" s="416" t="s">
        <v>1248</v>
      </c>
      <c r="C393" s="417">
        <v>21292708574</v>
      </c>
      <c r="D393" s="417">
        <v>94145.02</v>
      </c>
      <c r="E393" s="417">
        <v>678364920</v>
      </c>
      <c r="F393" s="417">
        <v>21971073494</v>
      </c>
    </row>
    <row r="394" spans="1:6" x14ac:dyDescent="0.2">
      <c r="A394" s="416" t="s">
        <v>1249</v>
      </c>
      <c r="B394" s="416" t="s">
        <v>603</v>
      </c>
      <c r="C394" s="417">
        <v>21292708574</v>
      </c>
      <c r="D394" s="417">
        <v>94145.02</v>
      </c>
      <c r="E394" s="417">
        <v>678364920</v>
      </c>
      <c r="F394" s="417">
        <v>21971073494</v>
      </c>
    </row>
    <row r="395" spans="1:6" x14ac:dyDescent="0.2">
      <c r="A395" s="416" t="s">
        <v>1250</v>
      </c>
      <c r="B395" s="416" t="s">
        <v>1251</v>
      </c>
      <c r="C395" s="417">
        <v>21121927865</v>
      </c>
      <c r="D395" s="417">
        <v>94145.02</v>
      </c>
      <c r="E395" s="417">
        <v>678364920</v>
      </c>
      <c r="F395" s="417">
        <v>21800292785</v>
      </c>
    </row>
    <row r="396" spans="1:6" x14ac:dyDescent="0.2">
      <c r="A396" s="416" t="s">
        <v>1252</v>
      </c>
      <c r="B396" s="416" t="s">
        <v>1253</v>
      </c>
      <c r="C396" s="417">
        <v>170780709</v>
      </c>
      <c r="D396" s="417">
        <v>0</v>
      </c>
      <c r="E396" s="417">
        <v>0</v>
      </c>
      <c r="F396" s="417">
        <v>170780709</v>
      </c>
    </row>
    <row r="397" spans="1:6" x14ac:dyDescent="0.2">
      <c r="A397" s="416" t="s">
        <v>1254</v>
      </c>
      <c r="B397" s="416" t="s">
        <v>1255</v>
      </c>
      <c r="C397" s="417">
        <v>421503643.88</v>
      </c>
      <c r="D397" s="417">
        <v>0.51</v>
      </c>
      <c r="E397" s="417">
        <v>3658</v>
      </c>
      <c r="F397" s="417">
        <v>421507301.88</v>
      </c>
    </row>
    <row r="398" spans="1:6" x14ac:dyDescent="0.2">
      <c r="A398" s="416" t="s">
        <v>1256</v>
      </c>
      <c r="B398" s="416" t="s">
        <v>1257</v>
      </c>
      <c r="C398" s="417">
        <v>83509714</v>
      </c>
      <c r="D398" s="417">
        <v>0</v>
      </c>
      <c r="E398" s="417">
        <v>0</v>
      </c>
      <c r="F398" s="417">
        <v>83509714</v>
      </c>
    </row>
    <row r="399" spans="1:6" x14ac:dyDescent="0.2">
      <c r="A399" s="416" t="s">
        <v>1258</v>
      </c>
      <c r="B399" s="416" t="s">
        <v>728</v>
      </c>
      <c r="C399" s="417">
        <v>83509714</v>
      </c>
      <c r="D399" s="417">
        <v>0</v>
      </c>
      <c r="E399" s="417">
        <v>0</v>
      </c>
      <c r="F399" s="417">
        <v>83509714</v>
      </c>
    </row>
    <row r="400" spans="1:6" x14ac:dyDescent="0.2">
      <c r="A400" s="416" t="s">
        <v>1259</v>
      </c>
      <c r="B400" s="416" t="s">
        <v>603</v>
      </c>
      <c r="C400" s="417">
        <v>72027081</v>
      </c>
      <c r="D400" s="417">
        <v>0</v>
      </c>
      <c r="E400" s="417">
        <v>0</v>
      </c>
      <c r="F400" s="417">
        <v>72027081</v>
      </c>
    </row>
    <row r="401" spans="1:6" x14ac:dyDescent="0.2">
      <c r="A401" s="416" t="s">
        <v>1260</v>
      </c>
      <c r="B401" s="416" t="s">
        <v>1261</v>
      </c>
      <c r="C401" s="417">
        <v>23974660</v>
      </c>
      <c r="D401" s="417">
        <v>0</v>
      </c>
      <c r="E401" s="417">
        <v>0</v>
      </c>
      <c r="F401" s="417">
        <v>23974660</v>
      </c>
    </row>
    <row r="402" spans="1:6" x14ac:dyDescent="0.2">
      <c r="A402" s="416" t="s">
        <v>1262</v>
      </c>
      <c r="B402" s="416" t="s">
        <v>1263</v>
      </c>
      <c r="C402" s="417">
        <v>1380167</v>
      </c>
      <c r="D402" s="417">
        <v>0</v>
      </c>
      <c r="E402" s="417">
        <v>0</v>
      </c>
      <c r="F402" s="417">
        <v>1380167</v>
      </c>
    </row>
    <row r="403" spans="1:6" x14ac:dyDescent="0.2">
      <c r="A403" s="416" t="s">
        <v>1264</v>
      </c>
      <c r="B403" s="416" t="s">
        <v>1265</v>
      </c>
      <c r="C403" s="417">
        <v>2195882</v>
      </c>
      <c r="D403" s="417">
        <v>0</v>
      </c>
      <c r="E403" s="417">
        <v>0</v>
      </c>
      <c r="F403" s="417">
        <v>2195882</v>
      </c>
    </row>
    <row r="404" spans="1:6" x14ac:dyDescent="0.2">
      <c r="A404" s="416" t="s">
        <v>1266</v>
      </c>
      <c r="B404" s="416" t="s">
        <v>1267</v>
      </c>
      <c r="C404" s="417">
        <v>4490857</v>
      </c>
      <c r="D404" s="417">
        <v>0</v>
      </c>
      <c r="E404" s="417">
        <v>0</v>
      </c>
      <c r="F404" s="417">
        <v>4490857</v>
      </c>
    </row>
    <row r="405" spans="1:6" x14ac:dyDescent="0.2">
      <c r="A405" s="416" t="s">
        <v>1268</v>
      </c>
      <c r="B405" s="416" t="s">
        <v>1269</v>
      </c>
      <c r="C405" s="417">
        <v>2838896</v>
      </c>
      <c r="D405" s="417">
        <v>0</v>
      </c>
      <c r="E405" s="417">
        <v>0</v>
      </c>
      <c r="F405" s="417">
        <v>2838896</v>
      </c>
    </row>
    <row r="406" spans="1:6" x14ac:dyDescent="0.2">
      <c r="A406" s="416" t="s">
        <v>1270</v>
      </c>
      <c r="B406" s="416" t="s">
        <v>1271</v>
      </c>
      <c r="C406" s="417">
        <v>23686539</v>
      </c>
      <c r="D406" s="417">
        <v>0</v>
      </c>
      <c r="E406" s="417">
        <v>0</v>
      </c>
      <c r="F406" s="417">
        <v>23686539</v>
      </c>
    </row>
    <row r="407" spans="1:6" x14ac:dyDescent="0.2">
      <c r="A407" s="416" t="s">
        <v>1272</v>
      </c>
      <c r="B407" s="416" t="s">
        <v>1273</v>
      </c>
      <c r="C407" s="417">
        <v>72562</v>
      </c>
      <c r="D407" s="417">
        <v>0</v>
      </c>
      <c r="E407" s="417">
        <v>0</v>
      </c>
      <c r="F407" s="417">
        <v>72562</v>
      </c>
    </row>
    <row r="408" spans="1:6" x14ac:dyDescent="0.2">
      <c r="A408" s="416" t="s">
        <v>1274</v>
      </c>
      <c r="B408" s="416" t="s">
        <v>1275</v>
      </c>
      <c r="C408" s="417">
        <v>10047008</v>
      </c>
      <c r="D408" s="417">
        <v>0</v>
      </c>
      <c r="E408" s="417">
        <v>0</v>
      </c>
      <c r="F408" s="417">
        <v>10047008</v>
      </c>
    </row>
    <row r="409" spans="1:6" x14ac:dyDescent="0.2">
      <c r="A409" s="416" t="s">
        <v>1276</v>
      </c>
      <c r="B409" s="416" t="s">
        <v>1277</v>
      </c>
      <c r="C409" s="417">
        <v>1000000</v>
      </c>
      <c r="D409" s="417">
        <v>0</v>
      </c>
      <c r="E409" s="417">
        <v>0</v>
      </c>
      <c r="F409" s="417">
        <v>1000000</v>
      </c>
    </row>
    <row r="410" spans="1:6" x14ac:dyDescent="0.2">
      <c r="A410" s="416" t="s">
        <v>1278</v>
      </c>
      <c r="B410" s="416" t="s">
        <v>1279</v>
      </c>
      <c r="C410" s="417">
        <v>2340510</v>
      </c>
      <c r="D410" s="417">
        <v>0</v>
      </c>
      <c r="E410" s="417">
        <v>0</v>
      </c>
      <c r="F410" s="417">
        <v>2340510</v>
      </c>
    </row>
    <row r="411" spans="1:6" x14ac:dyDescent="0.2">
      <c r="A411" s="416" t="s">
        <v>1280</v>
      </c>
      <c r="B411" s="416" t="s">
        <v>1281</v>
      </c>
      <c r="C411" s="417">
        <v>11482633</v>
      </c>
      <c r="D411" s="417">
        <v>0</v>
      </c>
      <c r="E411" s="417">
        <v>0</v>
      </c>
      <c r="F411" s="417">
        <v>11482633</v>
      </c>
    </row>
    <row r="412" spans="1:6" x14ac:dyDescent="0.2">
      <c r="A412" s="416" t="s">
        <v>1282</v>
      </c>
      <c r="B412" s="416" t="s">
        <v>1283</v>
      </c>
      <c r="C412" s="417">
        <v>9662385</v>
      </c>
      <c r="D412" s="417">
        <v>0</v>
      </c>
      <c r="E412" s="417">
        <v>0</v>
      </c>
      <c r="F412" s="417">
        <v>9662385</v>
      </c>
    </row>
    <row r="413" spans="1:6" x14ac:dyDescent="0.2">
      <c r="A413" s="416" t="s">
        <v>1284</v>
      </c>
      <c r="B413" s="416" t="s">
        <v>1285</v>
      </c>
      <c r="C413" s="417">
        <v>1264248</v>
      </c>
      <c r="D413" s="417">
        <v>0</v>
      </c>
      <c r="E413" s="417">
        <v>0</v>
      </c>
      <c r="F413" s="417">
        <v>1264248</v>
      </c>
    </row>
    <row r="414" spans="1:6" x14ac:dyDescent="0.2">
      <c r="A414" s="416" t="s">
        <v>1286</v>
      </c>
      <c r="B414" s="416" t="s">
        <v>1287</v>
      </c>
      <c r="C414" s="417">
        <v>200000</v>
      </c>
      <c r="D414" s="417">
        <v>0</v>
      </c>
      <c r="E414" s="417">
        <v>0</v>
      </c>
      <c r="F414" s="417">
        <v>200000</v>
      </c>
    </row>
    <row r="415" spans="1:6" x14ac:dyDescent="0.2">
      <c r="A415" s="416" t="s">
        <v>1288</v>
      </c>
      <c r="B415" s="416" t="s">
        <v>1289</v>
      </c>
      <c r="C415" s="417">
        <v>356000</v>
      </c>
      <c r="D415" s="417">
        <v>0</v>
      </c>
      <c r="E415" s="417">
        <v>0</v>
      </c>
      <c r="F415" s="417">
        <v>356000</v>
      </c>
    </row>
    <row r="416" spans="1:6" x14ac:dyDescent="0.2">
      <c r="A416" s="416" t="s">
        <v>1290</v>
      </c>
      <c r="B416" s="416" t="s">
        <v>1291</v>
      </c>
      <c r="C416" s="417">
        <v>337993929.88</v>
      </c>
      <c r="D416" s="417">
        <v>0.51</v>
      </c>
      <c r="E416" s="417">
        <v>3658</v>
      </c>
      <c r="F416" s="417">
        <v>337997587.88</v>
      </c>
    </row>
    <row r="417" spans="1:6" x14ac:dyDescent="0.2">
      <c r="A417" s="416" t="s">
        <v>1292</v>
      </c>
      <c r="B417" s="416" t="s">
        <v>1293</v>
      </c>
      <c r="C417" s="417">
        <v>337993929.88</v>
      </c>
      <c r="D417" s="417">
        <v>0.51</v>
      </c>
      <c r="E417" s="417">
        <v>3658</v>
      </c>
      <c r="F417" s="417">
        <v>337997587.88</v>
      </c>
    </row>
    <row r="418" spans="1:6" x14ac:dyDescent="0.2">
      <c r="A418" s="416" t="s">
        <v>1294</v>
      </c>
      <c r="B418" s="416" t="s">
        <v>1295</v>
      </c>
      <c r="C418" s="417">
        <v>337993929.88</v>
      </c>
      <c r="D418" s="417">
        <v>0.51</v>
      </c>
      <c r="E418" s="417">
        <v>3658</v>
      </c>
      <c r="F418" s="417">
        <v>337997587.88</v>
      </c>
    </row>
    <row r="419" spans="1:6" x14ac:dyDescent="0.2">
      <c r="A419" s="416" t="s">
        <v>1296</v>
      </c>
      <c r="B419" s="416" t="s">
        <v>1297</v>
      </c>
      <c r="C419" s="417">
        <v>4352693.88</v>
      </c>
      <c r="D419" s="417">
        <v>0</v>
      </c>
      <c r="E419" s="417">
        <v>0</v>
      </c>
      <c r="F419" s="417">
        <v>4352693.88</v>
      </c>
    </row>
    <row r="420" spans="1:6" x14ac:dyDescent="0.2">
      <c r="A420" s="416" t="s">
        <v>1298</v>
      </c>
      <c r="B420" s="416" t="s">
        <v>1299</v>
      </c>
      <c r="C420" s="417">
        <v>11547</v>
      </c>
      <c r="D420" s="417">
        <v>0.51</v>
      </c>
      <c r="E420" s="417">
        <v>3658</v>
      </c>
      <c r="F420" s="417">
        <v>15205</v>
      </c>
    </row>
    <row r="421" spans="1:6" x14ac:dyDescent="0.2">
      <c r="A421" s="416" t="s">
        <v>1300</v>
      </c>
      <c r="B421" s="416" t="s">
        <v>1301</v>
      </c>
      <c r="C421" s="417">
        <v>333629689</v>
      </c>
      <c r="D421" s="417">
        <v>0</v>
      </c>
      <c r="E421" s="417">
        <v>0</v>
      </c>
      <c r="F421" s="417">
        <v>333629689</v>
      </c>
    </row>
    <row r="422" spans="1:6" x14ac:dyDescent="0.2">
      <c r="A422" s="416" t="s">
        <v>1302</v>
      </c>
      <c r="B422" s="416" t="s">
        <v>1303</v>
      </c>
      <c r="C422" s="417">
        <v>1897351496</v>
      </c>
      <c r="D422" s="417">
        <v>0</v>
      </c>
      <c r="E422" s="417">
        <v>0</v>
      </c>
      <c r="F422" s="417">
        <v>1897351496</v>
      </c>
    </row>
    <row r="423" spans="1:6" x14ac:dyDescent="0.2">
      <c r="A423" s="416" t="s">
        <v>1304</v>
      </c>
      <c r="B423" s="416" t="s">
        <v>1305</v>
      </c>
      <c r="C423" s="417">
        <v>1897351496</v>
      </c>
      <c r="D423" s="417">
        <v>0</v>
      </c>
      <c r="E423" s="417">
        <v>0</v>
      </c>
      <c r="F423" s="417">
        <v>1897351496</v>
      </c>
    </row>
    <row r="424" spans="1:6" x14ac:dyDescent="0.2">
      <c r="A424" s="416" t="s">
        <v>1306</v>
      </c>
      <c r="B424" s="416" t="s">
        <v>1307</v>
      </c>
      <c r="C424" s="417">
        <v>1999840</v>
      </c>
      <c r="D424" s="417">
        <v>0</v>
      </c>
      <c r="E424" s="417">
        <v>0</v>
      </c>
      <c r="F424" s="417">
        <v>1999840</v>
      </c>
    </row>
    <row r="425" spans="1:6" x14ac:dyDescent="0.2">
      <c r="A425" s="416" t="s">
        <v>1308</v>
      </c>
      <c r="B425" s="416" t="s">
        <v>1309</v>
      </c>
      <c r="C425" s="417">
        <v>1999840</v>
      </c>
      <c r="D425" s="417">
        <v>0</v>
      </c>
      <c r="E425" s="417">
        <v>0</v>
      </c>
      <c r="F425" s="417">
        <v>1999840</v>
      </c>
    </row>
    <row r="426" spans="1:6" x14ac:dyDescent="0.2">
      <c r="A426" s="416" t="s">
        <v>1310</v>
      </c>
      <c r="B426" s="416" t="s">
        <v>1311</v>
      </c>
      <c r="C426" s="417">
        <v>1999840</v>
      </c>
      <c r="D426" s="417">
        <v>0</v>
      </c>
      <c r="E426" s="417">
        <v>0</v>
      </c>
      <c r="F426" s="417">
        <v>1999840</v>
      </c>
    </row>
    <row r="427" spans="1:6" x14ac:dyDescent="0.2">
      <c r="A427" s="416" t="s">
        <v>1312</v>
      </c>
      <c r="B427" s="416" t="s">
        <v>1313</v>
      </c>
      <c r="C427" s="417">
        <v>1895351656</v>
      </c>
      <c r="D427" s="417">
        <v>0</v>
      </c>
      <c r="E427" s="417">
        <v>0</v>
      </c>
      <c r="F427" s="417">
        <v>1895351656</v>
      </c>
    </row>
    <row r="428" spans="1:6" x14ac:dyDescent="0.2">
      <c r="A428" s="416" t="s">
        <v>1314</v>
      </c>
      <c r="B428" s="416" t="s">
        <v>1149</v>
      </c>
      <c r="C428" s="417">
        <v>1895351656</v>
      </c>
      <c r="D428" s="417">
        <v>0</v>
      </c>
      <c r="E428" s="417">
        <v>0</v>
      </c>
      <c r="F428" s="417">
        <v>1895351656</v>
      </c>
    </row>
    <row r="429" spans="1:6" x14ac:dyDescent="0.2">
      <c r="A429" s="416" t="s">
        <v>1315</v>
      </c>
      <c r="B429" s="416" t="s">
        <v>1316</v>
      </c>
      <c r="C429" s="417">
        <v>1875611656</v>
      </c>
      <c r="D429" s="417">
        <v>0</v>
      </c>
      <c r="E429" s="417">
        <v>0</v>
      </c>
      <c r="F429" s="417">
        <v>1875611656</v>
      </c>
    </row>
    <row r="430" spans="1:6" x14ac:dyDescent="0.2">
      <c r="A430" s="416" t="s">
        <v>1317</v>
      </c>
      <c r="B430" s="416" t="s">
        <v>1318</v>
      </c>
      <c r="C430" s="417">
        <v>19740000</v>
      </c>
      <c r="D430" s="417">
        <v>0</v>
      </c>
      <c r="E430" s="417">
        <v>0</v>
      </c>
      <c r="F430" s="417">
        <v>19740000</v>
      </c>
    </row>
    <row r="431" spans="1:6" x14ac:dyDescent="0.2">
      <c r="A431" s="416" t="s">
        <v>1319</v>
      </c>
      <c r="B431" s="416" t="s">
        <v>1320</v>
      </c>
      <c r="C431" s="417">
        <v>27237229739.369999</v>
      </c>
      <c r="D431" s="417">
        <v>94995.57</v>
      </c>
      <c r="E431" s="417">
        <v>684598483</v>
      </c>
      <c r="F431" s="417">
        <v>27921828222.369999</v>
      </c>
    </row>
    <row r="432" spans="1:6" x14ac:dyDescent="0.2">
      <c r="A432" s="416" t="s">
        <v>1321</v>
      </c>
      <c r="B432" s="416" t="s">
        <v>1322</v>
      </c>
      <c r="C432" s="417">
        <v>21771976754.68</v>
      </c>
      <c r="D432" s="417">
        <v>81020.84</v>
      </c>
      <c r="E432" s="417">
        <v>582351776</v>
      </c>
      <c r="F432" s="417">
        <v>22354328530.68</v>
      </c>
    </row>
    <row r="433" spans="1:6" x14ac:dyDescent="0.2">
      <c r="A433" s="416" t="s">
        <v>1323</v>
      </c>
      <c r="B433" s="416" t="s">
        <v>1324</v>
      </c>
      <c r="C433" s="417">
        <v>916554446</v>
      </c>
      <c r="D433" s="417">
        <v>0</v>
      </c>
      <c r="E433" s="417">
        <v>0</v>
      </c>
      <c r="F433" s="417">
        <v>916554446</v>
      </c>
    </row>
    <row r="434" spans="1:6" x14ac:dyDescent="0.2">
      <c r="A434" s="416" t="s">
        <v>1325</v>
      </c>
      <c r="B434" s="416" t="s">
        <v>1326</v>
      </c>
      <c r="C434" s="417">
        <v>463227182</v>
      </c>
      <c r="D434" s="417">
        <v>0</v>
      </c>
      <c r="E434" s="417">
        <v>0</v>
      </c>
      <c r="F434" s="417">
        <v>463227182</v>
      </c>
    </row>
    <row r="435" spans="1:6" x14ac:dyDescent="0.2">
      <c r="A435" s="416" t="s">
        <v>1327</v>
      </c>
      <c r="B435" s="416" t="s">
        <v>1328</v>
      </c>
      <c r="C435" s="417">
        <v>463227182</v>
      </c>
      <c r="D435" s="417">
        <v>0</v>
      </c>
      <c r="E435" s="417">
        <v>0</v>
      </c>
      <c r="F435" s="417">
        <v>463227182</v>
      </c>
    </row>
    <row r="436" spans="1:6" x14ac:dyDescent="0.2">
      <c r="A436" s="416" t="s">
        <v>1329</v>
      </c>
      <c r="B436" s="416" t="s">
        <v>1330</v>
      </c>
      <c r="C436" s="417">
        <v>463227182</v>
      </c>
      <c r="D436" s="417">
        <v>0</v>
      </c>
      <c r="E436" s="417">
        <v>0</v>
      </c>
      <c r="F436" s="417">
        <v>463227182</v>
      </c>
    </row>
    <row r="437" spans="1:6" x14ac:dyDescent="0.2">
      <c r="A437" s="416" t="s">
        <v>1331</v>
      </c>
      <c r="B437" s="416" t="s">
        <v>1332</v>
      </c>
      <c r="C437" s="417">
        <v>323762681</v>
      </c>
      <c r="D437" s="417">
        <v>0</v>
      </c>
      <c r="E437" s="417">
        <v>0</v>
      </c>
      <c r="F437" s="417">
        <v>323762681</v>
      </c>
    </row>
    <row r="438" spans="1:6" x14ac:dyDescent="0.2">
      <c r="A438" s="416" t="s">
        <v>1333</v>
      </c>
      <c r="B438" s="416" t="s">
        <v>1334</v>
      </c>
      <c r="C438" s="417">
        <v>139464501</v>
      </c>
      <c r="D438" s="417">
        <v>0</v>
      </c>
      <c r="E438" s="417">
        <v>0</v>
      </c>
      <c r="F438" s="417">
        <v>139464501</v>
      </c>
    </row>
    <row r="439" spans="1:6" x14ac:dyDescent="0.2">
      <c r="A439" s="416" t="s">
        <v>1335</v>
      </c>
      <c r="B439" s="416" t="s">
        <v>1336</v>
      </c>
      <c r="C439" s="417">
        <v>453327264</v>
      </c>
      <c r="D439" s="417">
        <v>0</v>
      </c>
      <c r="E439" s="417">
        <v>0</v>
      </c>
      <c r="F439" s="417">
        <v>453327264</v>
      </c>
    </row>
    <row r="440" spans="1:6" x14ac:dyDescent="0.2">
      <c r="A440" s="416" t="s">
        <v>1337</v>
      </c>
      <c r="B440" s="416" t="s">
        <v>603</v>
      </c>
      <c r="C440" s="417">
        <v>453327264</v>
      </c>
      <c r="D440" s="417">
        <v>0</v>
      </c>
      <c r="E440" s="417">
        <v>0</v>
      </c>
      <c r="F440" s="417">
        <v>453327264</v>
      </c>
    </row>
    <row r="441" spans="1:6" x14ac:dyDescent="0.2">
      <c r="A441" s="416" t="s">
        <v>1338</v>
      </c>
      <c r="B441" s="416" t="s">
        <v>1339</v>
      </c>
      <c r="C441" s="417">
        <v>49779854</v>
      </c>
      <c r="D441" s="417">
        <v>0</v>
      </c>
      <c r="E441" s="417">
        <v>0</v>
      </c>
      <c r="F441" s="417">
        <v>49779854</v>
      </c>
    </row>
    <row r="442" spans="1:6" x14ac:dyDescent="0.2">
      <c r="A442" s="416" t="s">
        <v>1340</v>
      </c>
      <c r="B442" s="416" t="s">
        <v>1341</v>
      </c>
      <c r="C442" s="417">
        <v>55988617</v>
      </c>
      <c r="D442" s="417">
        <v>0</v>
      </c>
      <c r="E442" s="417">
        <v>0</v>
      </c>
      <c r="F442" s="417">
        <v>55988617</v>
      </c>
    </row>
    <row r="443" spans="1:6" x14ac:dyDescent="0.2">
      <c r="A443" s="416" t="s">
        <v>1342</v>
      </c>
      <c r="B443" s="416" t="s">
        <v>1343</v>
      </c>
      <c r="C443" s="417">
        <v>18604512</v>
      </c>
      <c r="D443" s="417">
        <v>0</v>
      </c>
      <c r="E443" s="417">
        <v>0</v>
      </c>
      <c r="F443" s="417">
        <v>18604512</v>
      </c>
    </row>
    <row r="444" spans="1:6" x14ac:dyDescent="0.2">
      <c r="A444" s="416" t="s">
        <v>1344</v>
      </c>
      <c r="B444" s="416" t="s">
        <v>1345</v>
      </c>
      <c r="C444" s="417">
        <v>59860553</v>
      </c>
      <c r="D444" s="417">
        <v>0</v>
      </c>
      <c r="E444" s="417">
        <v>0</v>
      </c>
      <c r="F444" s="417">
        <v>59860553</v>
      </c>
    </row>
    <row r="445" spans="1:6" x14ac:dyDescent="0.2">
      <c r="A445" s="416" t="s">
        <v>1346</v>
      </c>
      <c r="B445" s="416" t="s">
        <v>1347</v>
      </c>
      <c r="C445" s="417">
        <v>218248915</v>
      </c>
      <c r="D445" s="417">
        <v>0</v>
      </c>
      <c r="E445" s="417">
        <v>0</v>
      </c>
      <c r="F445" s="417">
        <v>218248915</v>
      </c>
    </row>
    <row r="446" spans="1:6" x14ac:dyDescent="0.2">
      <c r="A446" s="416" t="s">
        <v>1348</v>
      </c>
      <c r="B446" s="416" t="s">
        <v>1349</v>
      </c>
      <c r="C446" s="417">
        <v>49939359</v>
      </c>
      <c r="D446" s="417">
        <v>0</v>
      </c>
      <c r="E446" s="417">
        <v>0</v>
      </c>
      <c r="F446" s="417">
        <v>49939359</v>
      </c>
    </row>
    <row r="447" spans="1:6" x14ac:dyDescent="0.2">
      <c r="A447" s="416" t="s">
        <v>1350</v>
      </c>
      <c r="B447" s="416" t="s">
        <v>1351</v>
      </c>
      <c r="C447" s="417">
        <v>905454</v>
      </c>
      <c r="D447" s="417">
        <v>0</v>
      </c>
      <c r="E447" s="417">
        <v>0</v>
      </c>
      <c r="F447" s="417">
        <v>905454</v>
      </c>
    </row>
    <row r="448" spans="1:6" x14ac:dyDescent="0.2">
      <c r="A448" s="416" t="s">
        <v>1352</v>
      </c>
      <c r="B448" s="416" t="s">
        <v>1353</v>
      </c>
      <c r="C448" s="417">
        <v>344666540.68000001</v>
      </c>
      <c r="D448" s="417">
        <v>0</v>
      </c>
      <c r="E448" s="417">
        <v>0</v>
      </c>
      <c r="F448" s="417">
        <v>344666540.68000001</v>
      </c>
    </row>
    <row r="449" spans="1:6" x14ac:dyDescent="0.2">
      <c r="A449" s="416" t="s">
        <v>1354</v>
      </c>
      <c r="B449" s="416" t="s">
        <v>1355</v>
      </c>
      <c r="C449" s="417">
        <v>733246.68</v>
      </c>
      <c r="D449" s="417">
        <v>0</v>
      </c>
      <c r="E449" s="417">
        <v>0</v>
      </c>
      <c r="F449" s="417">
        <v>733246.68</v>
      </c>
    </row>
    <row r="450" spans="1:6" x14ac:dyDescent="0.2">
      <c r="A450" s="416" t="s">
        <v>1356</v>
      </c>
      <c r="B450" s="416" t="s">
        <v>1357</v>
      </c>
      <c r="C450" s="417">
        <v>733246.68</v>
      </c>
      <c r="D450" s="417">
        <v>0</v>
      </c>
      <c r="E450" s="417">
        <v>0</v>
      </c>
      <c r="F450" s="417">
        <v>733246.68</v>
      </c>
    </row>
    <row r="451" spans="1:6" x14ac:dyDescent="0.2">
      <c r="A451" s="416" t="s">
        <v>1358</v>
      </c>
      <c r="B451" s="416" t="s">
        <v>1359</v>
      </c>
      <c r="C451" s="417">
        <v>733246.68</v>
      </c>
      <c r="D451" s="417">
        <v>0</v>
      </c>
      <c r="E451" s="417">
        <v>0</v>
      </c>
      <c r="F451" s="417">
        <v>733246.68</v>
      </c>
    </row>
    <row r="452" spans="1:6" x14ac:dyDescent="0.2">
      <c r="A452" s="416" t="s">
        <v>1360</v>
      </c>
      <c r="B452" s="416" t="s">
        <v>1361</v>
      </c>
      <c r="C452" s="417">
        <v>343933294</v>
      </c>
      <c r="D452" s="417">
        <v>0</v>
      </c>
      <c r="E452" s="417">
        <v>0</v>
      </c>
      <c r="F452" s="417">
        <v>343933294</v>
      </c>
    </row>
    <row r="453" spans="1:6" x14ac:dyDescent="0.2">
      <c r="A453" s="416" t="s">
        <v>1362</v>
      </c>
      <c r="B453" s="416" t="s">
        <v>1363</v>
      </c>
      <c r="C453" s="417">
        <v>343933294</v>
      </c>
      <c r="D453" s="417">
        <v>0</v>
      </c>
      <c r="E453" s="417">
        <v>0</v>
      </c>
      <c r="F453" s="417">
        <v>343933294</v>
      </c>
    </row>
    <row r="454" spans="1:6" x14ac:dyDescent="0.2">
      <c r="A454" s="416" t="s">
        <v>1364</v>
      </c>
      <c r="B454" s="416" t="s">
        <v>1365</v>
      </c>
      <c r="C454" s="417">
        <v>343933294</v>
      </c>
      <c r="D454" s="417">
        <v>0</v>
      </c>
      <c r="E454" s="417">
        <v>0</v>
      </c>
      <c r="F454" s="417">
        <v>343933294</v>
      </c>
    </row>
    <row r="455" spans="1:6" x14ac:dyDescent="0.2">
      <c r="A455" s="416" t="s">
        <v>1366</v>
      </c>
      <c r="B455" s="416" t="s">
        <v>1367</v>
      </c>
      <c r="C455" s="417">
        <v>20510755768</v>
      </c>
      <c r="D455" s="417">
        <v>81020.84</v>
      </c>
      <c r="E455" s="417">
        <v>582351776</v>
      </c>
      <c r="F455" s="417">
        <v>21093107544</v>
      </c>
    </row>
    <row r="456" spans="1:6" x14ac:dyDescent="0.2">
      <c r="A456" s="416" t="s">
        <v>1368</v>
      </c>
      <c r="B456" s="416" t="s">
        <v>1369</v>
      </c>
      <c r="C456" s="417">
        <v>20508655952</v>
      </c>
      <c r="D456" s="417">
        <v>81020.84</v>
      </c>
      <c r="E456" s="417">
        <v>582351776</v>
      </c>
      <c r="F456" s="417">
        <v>21091007728</v>
      </c>
    </row>
    <row r="457" spans="1:6" x14ac:dyDescent="0.2">
      <c r="A457" s="416" t="s">
        <v>1370</v>
      </c>
      <c r="B457" s="416" t="s">
        <v>603</v>
      </c>
      <c r="C457" s="417">
        <v>20508655952</v>
      </c>
      <c r="D457" s="417">
        <v>81020.84</v>
      </c>
      <c r="E457" s="417">
        <v>582351776</v>
      </c>
      <c r="F457" s="417">
        <v>21091007728</v>
      </c>
    </row>
    <row r="458" spans="1:6" x14ac:dyDescent="0.2">
      <c r="A458" s="416" t="s">
        <v>1371</v>
      </c>
      <c r="B458" s="416" t="s">
        <v>1372</v>
      </c>
      <c r="C458" s="417">
        <v>20125708293</v>
      </c>
      <c r="D458" s="417">
        <v>81020.84</v>
      </c>
      <c r="E458" s="417">
        <v>582351776</v>
      </c>
      <c r="F458" s="417">
        <v>20708060069</v>
      </c>
    </row>
    <row r="459" spans="1:6" x14ac:dyDescent="0.2">
      <c r="A459" s="416" t="s">
        <v>1373</v>
      </c>
      <c r="B459" s="416" t="s">
        <v>1374</v>
      </c>
      <c r="C459" s="417">
        <v>382947659</v>
      </c>
      <c r="D459" s="417">
        <v>0</v>
      </c>
      <c r="E459" s="417">
        <v>0</v>
      </c>
      <c r="F459" s="417">
        <v>382947659</v>
      </c>
    </row>
    <row r="460" spans="1:6" x14ac:dyDescent="0.2">
      <c r="A460" s="416" t="s">
        <v>1375</v>
      </c>
      <c r="B460" s="416" t="s">
        <v>1376</v>
      </c>
      <c r="C460" s="417">
        <v>2099816</v>
      </c>
      <c r="D460" s="417">
        <v>0</v>
      </c>
      <c r="E460" s="417">
        <v>0</v>
      </c>
      <c r="F460" s="417">
        <v>2099816</v>
      </c>
    </row>
    <row r="461" spans="1:6" x14ac:dyDescent="0.2">
      <c r="A461" s="416" t="s">
        <v>1377</v>
      </c>
      <c r="B461" s="416" t="s">
        <v>1378</v>
      </c>
      <c r="C461" s="417">
        <v>2099816</v>
      </c>
      <c r="D461" s="417">
        <v>0</v>
      </c>
      <c r="E461" s="417">
        <v>0</v>
      </c>
      <c r="F461" s="417">
        <v>2099816</v>
      </c>
    </row>
    <row r="462" spans="1:6" x14ac:dyDescent="0.2">
      <c r="A462" s="416" t="s">
        <v>1379</v>
      </c>
      <c r="B462" s="416" t="s">
        <v>1380</v>
      </c>
      <c r="C462" s="417">
        <v>2099816</v>
      </c>
      <c r="D462" s="417">
        <v>0</v>
      </c>
      <c r="E462" s="417">
        <v>0</v>
      </c>
      <c r="F462" s="417">
        <v>2099816</v>
      </c>
    </row>
    <row r="463" spans="1:6" x14ac:dyDescent="0.2">
      <c r="A463" s="416" t="s">
        <v>1381</v>
      </c>
      <c r="B463" s="416" t="s">
        <v>1382</v>
      </c>
      <c r="C463" s="417">
        <v>3619959330.6900001</v>
      </c>
      <c r="D463" s="417">
        <v>13974.73</v>
      </c>
      <c r="E463" s="417">
        <v>102246707</v>
      </c>
      <c r="F463" s="417">
        <v>3722206037.6900001</v>
      </c>
    </row>
    <row r="464" spans="1:6" x14ac:dyDescent="0.2">
      <c r="A464" s="416" t="s">
        <v>1383</v>
      </c>
      <c r="B464" s="416" t="s">
        <v>1384</v>
      </c>
      <c r="C464" s="417">
        <v>3602305866.6900001</v>
      </c>
      <c r="D464" s="417">
        <v>13786.73</v>
      </c>
      <c r="E464" s="417">
        <v>100875317</v>
      </c>
      <c r="F464" s="417">
        <v>3703181183.6900001</v>
      </c>
    </row>
    <row r="465" spans="1:6" x14ac:dyDescent="0.2">
      <c r="A465" s="416" t="s">
        <v>1385</v>
      </c>
      <c r="B465" s="416" t="s">
        <v>1386</v>
      </c>
      <c r="C465" s="417">
        <v>1815168833.5799999</v>
      </c>
      <c r="D465" s="417">
        <v>0</v>
      </c>
      <c r="E465" s="417">
        <v>0</v>
      </c>
      <c r="F465" s="417">
        <v>1815168833.5799999</v>
      </c>
    </row>
    <row r="466" spans="1:6" x14ac:dyDescent="0.2">
      <c r="A466" s="416" t="s">
        <v>1387</v>
      </c>
      <c r="B466" s="416" t="s">
        <v>1388</v>
      </c>
      <c r="C466" s="417">
        <v>131818194</v>
      </c>
      <c r="D466" s="417">
        <v>0</v>
      </c>
      <c r="E466" s="417">
        <v>0</v>
      </c>
      <c r="F466" s="417">
        <v>131818194</v>
      </c>
    </row>
    <row r="467" spans="1:6" x14ac:dyDescent="0.2">
      <c r="A467" s="416" t="s">
        <v>1389</v>
      </c>
      <c r="B467" s="416" t="s">
        <v>1390</v>
      </c>
      <c r="C467" s="417">
        <v>125454558</v>
      </c>
      <c r="D467" s="417">
        <v>0</v>
      </c>
      <c r="E467" s="417">
        <v>0</v>
      </c>
      <c r="F467" s="417">
        <v>125454558</v>
      </c>
    </row>
    <row r="468" spans="1:6" x14ac:dyDescent="0.2">
      <c r="A468" s="416" t="s">
        <v>1391</v>
      </c>
      <c r="B468" s="416" t="s">
        <v>1392</v>
      </c>
      <c r="C468" s="417">
        <v>6363636</v>
      </c>
      <c r="D468" s="417">
        <v>0</v>
      </c>
      <c r="E468" s="417">
        <v>0</v>
      </c>
      <c r="F468" s="417">
        <v>6363636</v>
      </c>
    </row>
    <row r="469" spans="1:6" x14ac:dyDescent="0.2">
      <c r="A469" s="416" t="s">
        <v>1393</v>
      </c>
      <c r="B469" s="416" t="s">
        <v>1394</v>
      </c>
      <c r="C469" s="417">
        <v>309636358</v>
      </c>
      <c r="D469" s="417">
        <v>0</v>
      </c>
      <c r="E469" s="417">
        <v>0</v>
      </c>
      <c r="F469" s="417">
        <v>309636358</v>
      </c>
    </row>
    <row r="470" spans="1:6" x14ac:dyDescent="0.2">
      <c r="A470" s="416" t="s">
        <v>1395</v>
      </c>
      <c r="B470" s="416" t="s">
        <v>1396</v>
      </c>
      <c r="C470" s="417">
        <v>309636358</v>
      </c>
      <c r="D470" s="417">
        <v>0</v>
      </c>
      <c r="E470" s="417">
        <v>0</v>
      </c>
      <c r="F470" s="417">
        <v>309636358</v>
      </c>
    </row>
    <row r="471" spans="1:6" x14ac:dyDescent="0.2">
      <c r="A471" s="416" t="s">
        <v>1397</v>
      </c>
      <c r="B471" s="416" t="s">
        <v>1398</v>
      </c>
      <c r="C471" s="417">
        <v>487911893</v>
      </c>
      <c r="D471" s="417">
        <v>0</v>
      </c>
      <c r="E471" s="417">
        <v>0</v>
      </c>
      <c r="F471" s="417">
        <v>487911893</v>
      </c>
    </row>
    <row r="472" spans="1:6" x14ac:dyDescent="0.2">
      <c r="A472" s="416" t="s">
        <v>1399</v>
      </c>
      <c r="B472" s="416" t="s">
        <v>1400</v>
      </c>
      <c r="C472" s="417">
        <v>487911893</v>
      </c>
      <c r="D472" s="417">
        <v>0</v>
      </c>
      <c r="E472" s="417">
        <v>0</v>
      </c>
      <c r="F472" s="417">
        <v>487911893</v>
      </c>
    </row>
    <row r="473" spans="1:6" x14ac:dyDescent="0.2">
      <c r="A473" s="416" t="s">
        <v>1401</v>
      </c>
      <c r="B473" s="416" t="s">
        <v>1402</v>
      </c>
      <c r="C473" s="417">
        <v>45558101.579999998</v>
      </c>
      <c r="D473" s="417">
        <v>0</v>
      </c>
      <c r="E473" s="417">
        <v>0</v>
      </c>
      <c r="F473" s="417">
        <v>45558101.579999998</v>
      </c>
    </row>
    <row r="474" spans="1:6" x14ac:dyDescent="0.2">
      <c r="A474" s="416" t="s">
        <v>1403</v>
      </c>
      <c r="B474" s="416" t="s">
        <v>1404</v>
      </c>
      <c r="C474" s="417">
        <v>45558101.579999998</v>
      </c>
      <c r="D474" s="417">
        <v>0</v>
      </c>
      <c r="E474" s="417">
        <v>0</v>
      </c>
      <c r="F474" s="417">
        <v>45558101.579999998</v>
      </c>
    </row>
    <row r="475" spans="1:6" x14ac:dyDescent="0.2">
      <c r="A475" s="416" t="s">
        <v>1405</v>
      </c>
      <c r="B475" s="416" t="s">
        <v>1406</v>
      </c>
      <c r="C475" s="417">
        <v>362335537</v>
      </c>
      <c r="D475" s="417">
        <v>0</v>
      </c>
      <c r="E475" s="417">
        <v>0</v>
      </c>
      <c r="F475" s="417">
        <v>362335537</v>
      </c>
    </row>
    <row r="476" spans="1:6" x14ac:dyDescent="0.2">
      <c r="A476" s="416" t="s">
        <v>1407</v>
      </c>
      <c r="B476" s="416" t="s">
        <v>1408</v>
      </c>
      <c r="C476" s="417">
        <v>182477321</v>
      </c>
      <c r="D476" s="417">
        <v>0</v>
      </c>
      <c r="E476" s="417">
        <v>0</v>
      </c>
      <c r="F476" s="417">
        <v>182477321</v>
      </c>
    </row>
    <row r="477" spans="1:6" x14ac:dyDescent="0.2">
      <c r="A477" s="416" t="s">
        <v>1409</v>
      </c>
      <c r="B477" s="416" t="s">
        <v>1410</v>
      </c>
      <c r="C477" s="417">
        <v>1481287</v>
      </c>
      <c r="D477" s="417">
        <v>0</v>
      </c>
      <c r="E477" s="417">
        <v>0</v>
      </c>
      <c r="F477" s="417">
        <v>1481287</v>
      </c>
    </row>
    <row r="478" spans="1:6" x14ac:dyDescent="0.2">
      <c r="A478" s="416" t="s">
        <v>1411</v>
      </c>
      <c r="B478" s="416" t="s">
        <v>1412</v>
      </c>
      <c r="C478" s="417">
        <v>132010813</v>
      </c>
      <c r="D478" s="417">
        <v>0</v>
      </c>
      <c r="E478" s="417">
        <v>0</v>
      </c>
      <c r="F478" s="417">
        <v>132010813</v>
      </c>
    </row>
    <row r="479" spans="1:6" x14ac:dyDescent="0.2">
      <c r="A479" s="416" t="s">
        <v>1413</v>
      </c>
      <c r="B479" s="416" t="s">
        <v>1414</v>
      </c>
      <c r="C479" s="417">
        <v>4474940</v>
      </c>
      <c r="D479" s="417">
        <v>0</v>
      </c>
      <c r="E479" s="417">
        <v>0</v>
      </c>
      <c r="F479" s="417">
        <v>4474940</v>
      </c>
    </row>
    <row r="480" spans="1:6" x14ac:dyDescent="0.2">
      <c r="A480" s="416" t="s">
        <v>1415</v>
      </c>
      <c r="B480" s="416" t="s">
        <v>1416</v>
      </c>
      <c r="C480" s="417">
        <v>3192672</v>
      </c>
      <c r="D480" s="417">
        <v>0</v>
      </c>
      <c r="E480" s="417">
        <v>0</v>
      </c>
      <c r="F480" s="417">
        <v>3192672</v>
      </c>
    </row>
    <row r="481" spans="1:6" x14ac:dyDescent="0.2">
      <c r="A481" s="416" t="s">
        <v>1417</v>
      </c>
      <c r="B481" s="416" t="s">
        <v>1418</v>
      </c>
      <c r="C481" s="417">
        <v>1984140</v>
      </c>
      <c r="D481" s="417">
        <v>0</v>
      </c>
      <c r="E481" s="417">
        <v>0</v>
      </c>
      <c r="F481" s="417">
        <v>1984140</v>
      </c>
    </row>
    <row r="482" spans="1:6" x14ac:dyDescent="0.2">
      <c r="A482" s="416" t="s">
        <v>1419</v>
      </c>
      <c r="B482" s="416" t="s">
        <v>1420</v>
      </c>
      <c r="C482" s="417">
        <v>7027919</v>
      </c>
      <c r="D482" s="417">
        <v>0</v>
      </c>
      <c r="E482" s="417">
        <v>0</v>
      </c>
      <c r="F482" s="417">
        <v>7027919</v>
      </c>
    </row>
    <row r="483" spans="1:6" x14ac:dyDescent="0.2">
      <c r="A483" s="416" t="s">
        <v>1421</v>
      </c>
      <c r="B483" s="416" t="s">
        <v>1422</v>
      </c>
      <c r="C483" s="417">
        <v>1027785</v>
      </c>
      <c r="D483" s="417">
        <v>0</v>
      </c>
      <c r="E483" s="417">
        <v>0</v>
      </c>
      <c r="F483" s="417">
        <v>1027785</v>
      </c>
    </row>
    <row r="484" spans="1:6" x14ac:dyDescent="0.2">
      <c r="A484" s="416" t="s">
        <v>1423</v>
      </c>
      <c r="B484" s="416" t="s">
        <v>1424</v>
      </c>
      <c r="C484" s="417">
        <v>28658660</v>
      </c>
      <c r="D484" s="417">
        <v>0</v>
      </c>
      <c r="E484" s="417">
        <v>0</v>
      </c>
      <c r="F484" s="417">
        <v>28658660</v>
      </c>
    </row>
    <row r="485" spans="1:6" x14ac:dyDescent="0.2">
      <c r="A485" s="416" t="s">
        <v>1425</v>
      </c>
      <c r="B485" s="416" t="s">
        <v>1426</v>
      </c>
      <c r="C485" s="417">
        <v>399368846</v>
      </c>
      <c r="D485" s="417">
        <v>0</v>
      </c>
      <c r="E485" s="417">
        <v>0</v>
      </c>
      <c r="F485" s="417">
        <v>399368846</v>
      </c>
    </row>
    <row r="486" spans="1:6" x14ac:dyDescent="0.2">
      <c r="A486" s="416" t="s">
        <v>1427</v>
      </c>
      <c r="B486" s="416" t="s">
        <v>1428</v>
      </c>
      <c r="C486" s="417">
        <v>23454548</v>
      </c>
      <c r="D486" s="417">
        <v>0</v>
      </c>
      <c r="E486" s="417">
        <v>0</v>
      </c>
      <c r="F486" s="417">
        <v>23454548</v>
      </c>
    </row>
    <row r="487" spans="1:6" x14ac:dyDescent="0.2">
      <c r="A487" s="416" t="s">
        <v>1429</v>
      </c>
      <c r="B487" s="416" t="s">
        <v>1430</v>
      </c>
      <c r="C487" s="417">
        <v>103763638</v>
      </c>
      <c r="D487" s="417">
        <v>0</v>
      </c>
      <c r="E487" s="417">
        <v>0</v>
      </c>
      <c r="F487" s="417">
        <v>103763638</v>
      </c>
    </row>
    <row r="488" spans="1:6" x14ac:dyDescent="0.2">
      <c r="A488" s="416" t="s">
        <v>1431</v>
      </c>
      <c r="B488" s="416" t="s">
        <v>1432</v>
      </c>
      <c r="C488" s="417">
        <v>2672909</v>
      </c>
      <c r="D488" s="417">
        <v>0</v>
      </c>
      <c r="E488" s="417">
        <v>0</v>
      </c>
      <c r="F488" s="417">
        <v>2672909</v>
      </c>
    </row>
    <row r="489" spans="1:6" x14ac:dyDescent="0.2">
      <c r="A489" s="416" t="s">
        <v>1433</v>
      </c>
      <c r="B489" s="416" t="s">
        <v>1434</v>
      </c>
      <c r="C489" s="417">
        <v>4000000</v>
      </c>
      <c r="D489" s="417">
        <v>0</v>
      </c>
      <c r="E489" s="417">
        <v>0</v>
      </c>
      <c r="F489" s="417">
        <v>4000000</v>
      </c>
    </row>
    <row r="490" spans="1:6" x14ac:dyDescent="0.2">
      <c r="A490" s="416" t="s">
        <v>1435</v>
      </c>
      <c r="B490" s="416" t="s">
        <v>1436</v>
      </c>
      <c r="C490" s="417">
        <v>2636363</v>
      </c>
      <c r="D490" s="417">
        <v>0</v>
      </c>
      <c r="E490" s="417">
        <v>0</v>
      </c>
      <c r="F490" s="417">
        <v>2636363</v>
      </c>
    </row>
    <row r="491" spans="1:6" x14ac:dyDescent="0.2">
      <c r="A491" s="416" t="s">
        <v>1437</v>
      </c>
      <c r="B491" s="416" t="s">
        <v>1438</v>
      </c>
      <c r="C491" s="417">
        <v>21590909</v>
      </c>
      <c r="D491" s="417">
        <v>0</v>
      </c>
      <c r="E491" s="417">
        <v>0</v>
      </c>
      <c r="F491" s="417">
        <v>21590909</v>
      </c>
    </row>
    <row r="492" spans="1:6" x14ac:dyDescent="0.2">
      <c r="A492" s="416" t="s">
        <v>1439</v>
      </c>
      <c r="B492" s="416" t="s">
        <v>1440</v>
      </c>
      <c r="C492" s="417">
        <v>202205024</v>
      </c>
      <c r="D492" s="417">
        <v>0</v>
      </c>
      <c r="E492" s="417">
        <v>0</v>
      </c>
      <c r="F492" s="417">
        <v>202205024</v>
      </c>
    </row>
    <row r="493" spans="1:6" x14ac:dyDescent="0.2">
      <c r="A493" s="416" t="s">
        <v>1441</v>
      </c>
      <c r="B493" s="416" t="s">
        <v>1442</v>
      </c>
      <c r="C493" s="417">
        <v>39045455</v>
      </c>
      <c r="D493" s="417">
        <v>0</v>
      </c>
      <c r="E493" s="417">
        <v>0</v>
      </c>
      <c r="F493" s="417">
        <v>39045455</v>
      </c>
    </row>
    <row r="494" spans="1:6" x14ac:dyDescent="0.2">
      <c r="A494" s="416" t="s">
        <v>1443</v>
      </c>
      <c r="B494" s="416" t="s">
        <v>1444</v>
      </c>
      <c r="C494" s="417">
        <v>78539904</v>
      </c>
      <c r="D494" s="417">
        <v>0</v>
      </c>
      <c r="E494" s="417">
        <v>0</v>
      </c>
      <c r="F494" s="417">
        <v>78539904</v>
      </c>
    </row>
    <row r="495" spans="1:6" x14ac:dyDescent="0.2">
      <c r="A495" s="416" t="s">
        <v>1445</v>
      </c>
      <c r="B495" s="416" t="s">
        <v>1446</v>
      </c>
      <c r="C495" s="417">
        <v>78539904</v>
      </c>
      <c r="D495" s="417">
        <v>0</v>
      </c>
      <c r="E495" s="417">
        <v>0</v>
      </c>
      <c r="F495" s="417">
        <v>78539904</v>
      </c>
    </row>
    <row r="496" spans="1:6" x14ac:dyDescent="0.2">
      <c r="A496" s="416" t="s">
        <v>1447</v>
      </c>
      <c r="B496" s="416" t="s">
        <v>1448</v>
      </c>
      <c r="C496" s="417">
        <v>39966673</v>
      </c>
      <c r="D496" s="417">
        <v>0</v>
      </c>
      <c r="E496" s="417">
        <v>0</v>
      </c>
      <c r="F496" s="417">
        <v>39966673</v>
      </c>
    </row>
    <row r="497" spans="1:6" x14ac:dyDescent="0.2">
      <c r="A497" s="416" t="s">
        <v>1449</v>
      </c>
      <c r="B497" s="416" t="s">
        <v>1450</v>
      </c>
      <c r="C497" s="417">
        <v>17532685</v>
      </c>
      <c r="D497" s="417">
        <v>0</v>
      </c>
      <c r="E497" s="417">
        <v>0</v>
      </c>
      <c r="F497" s="417">
        <v>17532685</v>
      </c>
    </row>
    <row r="498" spans="1:6" x14ac:dyDescent="0.2">
      <c r="A498" s="416" t="s">
        <v>1451</v>
      </c>
      <c r="B498" s="416" t="s">
        <v>1452</v>
      </c>
      <c r="C498" s="417">
        <v>16100870</v>
      </c>
      <c r="D498" s="417">
        <v>0</v>
      </c>
      <c r="E498" s="417">
        <v>0</v>
      </c>
      <c r="F498" s="417">
        <v>16100870</v>
      </c>
    </row>
    <row r="499" spans="1:6" x14ac:dyDescent="0.2">
      <c r="A499" s="416" t="s">
        <v>1453</v>
      </c>
      <c r="B499" s="416" t="s">
        <v>1454</v>
      </c>
      <c r="C499" s="417">
        <v>1431815</v>
      </c>
      <c r="D499" s="417">
        <v>0</v>
      </c>
      <c r="E499" s="417">
        <v>0</v>
      </c>
      <c r="F499" s="417">
        <v>1431815</v>
      </c>
    </row>
    <row r="500" spans="1:6" x14ac:dyDescent="0.2">
      <c r="A500" s="416" t="s">
        <v>1455</v>
      </c>
      <c r="B500" s="416" t="s">
        <v>1456</v>
      </c>
      <c r="C500" s="417">
        <v>22433988</v>
      </c>
      <c r="D500" s="417">
        <v>0</v>
      </c>
      <c r="E500" s="417">
        <v>0</v>
      </c>
      <c r="F500" s="417">
        <v>22433988</v>
      </c>
    </row>
    <row r="501" spans="1:6" x14ac:dyDescent="0.2">
      <c r="A501" s="416" t="s">
        <v>1457</v>
      </c>
      <c r="B501" s="416" t="s">
        <v>1458</v>
      </c>
      <c r="C501" s="417">
        <v>22433988</v>
      </c>
      <c r="D501" s="417">
        <v>0</v>
      </c>
      <c r="E501" s="417">
        <v>0</v>
      </c>
      <c r="F501" s="417">
        <v>22433988</v>
      </c>
    </row>
    <row r="502" spans="1:6" x14ac:dyDescent="0.2">
      <c r="A502" s="416" t="s">
        <v>1459</v>
      </c>
      <c r="B502" s="416" t="s">
        <v>1460</v>
      </c>
      <c r="C502" s="417">
        <v>98974663.109999999</v>
      </c>
      <c r="D502" s="417">
        <v>0</v>
      </c>
      <c r="E502" s="417">
        <v>0</v>
      </c>
      <c r="F502" s="417">
        <v>98974663.109999999</v>
      </c>
    </row>
    <row r="503" spans="1:6" x14ac:dyDescent="0.2">
      <c r="A503" s="416" t="s">
        <v>1461</v>
      </c>
      <c r="B503" s="416" t="s">
        <v>1462</v>
      </c>
      <c r="C503" s="417">
        <v>98974663.109999999</v>
      </c>
      <c r="D503" s="417">
        <v>0</v>
      </c>
      <c r="E503" s="417">
        <v>0</v>
      </c>
      <c r="F503" s="417">
        <v>98974663.109999999</v>
      </c>
    </row>
    <row r="504" spans="1:6" x14ac:dyDescent="0.2">
      <c r="A504" s="416" t="s">
        <v>1463</v>
      </c>
      <c r="B504" s="416" t="s">
        <v>1464</v>
      </c>
      <c r="C504" s="417">
        <v>98974663.109999999</v>
      </c>
      <c r="D504" s="417">
        <v>0</v>
      </c>
      <c r="E504" s="417">
        <v>0</v>
      </c>
      <c r="F504" s="417">
        <v>98974663.109999999</v>
      </c>
    </row>
    <row r="505" spans="1:6" x14ac:dyDescent="0.2">
      <c r="A505" s="416" t="s">
        <v>1465</v>
      </c>
      <c r="B505" s="416" t="s">
        <v>1466</v>
      </c>
      <c r="C505" s="417">
        <v>98974663.109999999</v>
      </c>
      <c r="D505" s="417">
        <v>0</v>
      </c>
      <c r="E505" s="417">
        <v>0</v>
      </c>
      <c r="F505" s="417">
        <v>98974663.109999999</v>
      </c>
    </row>
    <row r="506" spans="1:6" x14ac:dyDescent="0.2">
      <c r="A506" s="416" t="s">
        <v>1467</v>
      </c>
      <c r="B506" s="416" t="s">
        <v>1468</v>
      </c>
      <c r="C506" s="417">
        <v>334255228</v>
      </c>
      <c r="D506" s="417">
        <v>0</v>
      </c>
      <c r="E506" s="417">
        <v>0</v>
      </c>
      <c r="F506" s="417">
        <v>334255228</v>
      </c>
    </row>
    <row r="507" spans="1:6" x14ac:dyDescent="0.2">
      <c r="A507" s="416" t="s">
        <v>1469</v>
      </c>
      <c r="B507" s="416" t="s">
        <v>1470</v>
      </c>
      <c r="C507" s="417">
        <v>294763424</v>
      </c>
      <c r="D507" s="417">
        <v>0</v>
      </c>
      <c r="E507" s="417">
        <v>0</v>
      </c>
      <c r="F507" s="417">
        <v>294763424</v>
      </c>
    </row>
    <row r="508" spans="1:6" x14ac:dyDescent="0.2">
      <c r="A508" s="416" t="s">
        <v>1471</v>
      </c>
      <c r="B508" s="416" t="s">
        <v>1472</v>
      </c>
      <c r="C508" s="417">
        <v>294763424</v>
      </c>
      <c r="D508" s="417">
        <v>0</v>
      </c>
      <c r="E508" s="417">
        <v>0</v>
      </c>
      <c r="F508" s="417">
        <v>294763424</v>
      </c>
    </row>
    <row r="509" spans="1:6" x14ac:dyDescent="0.2">
      <c r="A509" s="416" t="s">
        <v>1473</v>
      </c>
      <c r="B509" s="416" t="s">
        <v>1474</v>
      </c>
      <c r="C509" s="417">
        <v>39491804</v>
      </c>
      <c r="D509" s="417">
        <v>0</v>
      </c>
      <c r="E509" s="417">
        <v>0</v>
      </c>
      <c r="F509" s="417">
        <v>39491804</v>
      </c>
    </row>
    <row r="510" spans="1:6" x14ac:dyDescent="0.2">
      <c r="A510" s="416" t="s">
        <v>1475</v>
      </c>
      <c r="B510" s="416" t="s">
        <v>1476</v>
      </c>
      <c r="C510" s="417">
        <v>39491804</v>
      </c>
      <c r="D510" s="417">
        <v>0</v>
      </c>
      <c r="E510" s="417">
        <v>0</v>
      </c>
      <c r="F510" s="417">
        <v>39491804</v>
      </c>
    </row>
    <row r="511" spans="1:6" x14ac:dyDescent="0.2">
      <c r="A511" s="416" t="s">
        <v>1477</v>
      </c>
      <c r="B511" s="416" t="s">
        <v>1478</v>
      </c>
      <c r="C511" s="417">
        <v>1310445469</v>
      </c>
      <c r="D511" s="417">
        <v>13786.73</v>
      </c>
      <c r="E511" s="417">
        <v>100875317</v>
      </c>
      <c r="F511" s="417">
        <v>1411320786</v>
      </c>
    </row>
    <row r="512" spans="1:6" x14ac:dyDescent="0.2">
      <c r="A512" s="416" t="s">
        <v>1479</v>
      </c>
      <c r="B512" s="416" t="s">
        <v>1480</v>
      </c>
      <c r="C512" s="417">
        <v>199306196</v>
      </c>
      <c r="D512" s="417">
        <v>13000</v>
      </c>
      <c r="E512" s="417">
        <v>95130890</v>
      </c>
      <c r="F512" s="417">
        <v>294437086</v>
      </c>
    </row>
    <row r="513" spans="1:6" x14ac:dyDescent="0.2">
      <c r="A513" s="416" t="s">
        <v>1481</v>
      </c>
      <c r="B513" s="416" t="s">
        <v>1482</v>
      </c>
      <c r="C513" s="417">
        <v>199306196</v>
      </c>
      <c r="D513" s="417">
        <v>13000</v>
      </c>
      <c r="E513" s="417">
        <v>95130890</v>
      </c>
      <c r="F513" s="417">
        <v>294437086</v>
      </c>
    </row>
    <row r="514" spans="1:6" x14ac:dyDescent="0.2">
      <c r="A514" s="416" t="s">
        <v>1483</v>
      </c>
      <c r="B514" s="416" t="s">
        <v>1484</v>
      </c>
      <c r="C514" s="417">
        <v>0</v>
      </c>
      <c r="D514" s="417">
        <v>783.6</v>
      </c>
      <c r="E514" s="417">
        <v>5721629</v>
      </c>
      <c r="F514" s="417">
        <v>5721629</v>
      </c>
    </row>
    <row r="515" spans="1:6" x14ac:dyDescent="0.2">
      <c r="A515" s="416" t="s">
        <v>1485</v>
      </c>
      <c r="B515" s="416" t="s">
        <v>1486</v>
      </c>
      <c r="C515" s="417">
        <v>0</v>
      </c>
      <c r="D515" s="417">
        <v>783.6</v>
      </c>
      <c r="E515" s="417">
        <v>5721629</v>
      </c>
      <c r="F515" s="417">
        <v>5721629</v>
      </c>
    </row>
    <row r="516" spans="1:6" x14ac:dyDescent="0.2">
      <c r="A516" s="416" t="s">
        <v>1487</v>
      </c>
      <c r="B516" s="416" t="s">
        <v>1488</v>
      </c>
      <c r="C516" s="417">
        <v>6445454</v>
      </c>
      <c r="D516" s="417">
        <v>0</v>
      </c>
      <c r="E516" s="417">
        <v>0</v>
      </c>
      <c r="F516" s="417">
        <v>6445454</v>
      </c>
    </row>
    <row r="517" spans="1:6" x14ac:dyDescent="0.2">
      <c r="A517" s="416" t="s">
        <v>1489</v>
      </c>
      <c r="B517" s="416" t="s">
        <v>1490</v>
      </c>
      <c r="C517" s="417">
        <v>6445454</v>
      </c>
      <c r="D517" s="417">
        <v>0</v>
      </c>
      <c r="E517" s="417">
        <v>0</v>
      </c>
      <c r="F517" s="417">
        <v>6445454</v>
      </c>
    </row>
    <row r="518" spans="1:6" x14ac:dyDescent="0.2">
      <c r="A518" s="416" t="s">
        <v>1491</v>
      </c>
      <c r="B518" s="416" t="s">
        <v>1492</v>
      </c>
      <c r="C518" s="417">
        <v>178381678</v>
      </c>
      <c r="D518" s="417">
        <v>0</v>
      </c>
      <c r="E518" s="417">
        <v>0</v>
      </c>
      <c r="F518" s="417">
        <v>178381678</v>
      </c>
    </row>
    <row r="519" spans="1:6" x14ac:dyDescent="0.2">
      <c r="A519" s="416" t="s">
        <v>1493</v>
      </c>
      <c r="B519" s="416" t="s">
        <v>1494</v>
      </c>
      <c r="C519" s="417">
        <v>4072728</v>
      </c>
      <c r="D519" s="417">
        <v>0</v>
      </c>
      <c r="E519" s="417">
        <v>0</v>
      </c>
      <c r="F519" s="417">
        <v>4072728</v>
      </c>
    </row>
    <row r="520" spans="1:6" x14ac:dyDescent="0.2">
      <c r="A520" s="416" t="s">
        <v>1495</v>
      </c>
      <c r="B520" s="416" t="s">
        <v>1496</v>
      </c>
      <c r="C520" s="417">
        <v>19133640</v>
      </c>
      <c r="D520" s="417">
        <v>0</v>
      </c>
      <c r="E520" s="417">
        <v>0</v>
      </c>
      <c r="F520" s="417">
        <v>19133640</v>
      </c>
    </row>
    <row r="521" spans="1:6" x14ac:dyDescent="0.2">
      <c r="A521" s="416" t="s">
        <v>1497</v>
      </c>
      <c r="B521" s="416" t="s">
        <v>1498</v>
      </c>
      <c r="C521" s="417">
        <v>153680310</v>
      </c>
      <c r="D521" s="417">
        <v>0</v>
      </c>
      <c r="E521" s="417">
        <v>0</v>
      </c>
      <c r="F521" s="417">
        <v>153680310</v>
      </c>
    </row>
    <row r="522" spans="1:6" x14ac:dyDescent="0.2">
      <c r="A522" s="416" t="s">
        <v>1499</v>
      </c>
      <c r="B522" s="416" t="s">
        <v>1500</v>
      </c>
      <c r="C522" s="417">
        <v>1495000</v>
      </c>
      <c r="D522" s="417">
        <v>0</v>
      </c>
      <c r="E522" s="417">
        <v>0</v>
      </c>
      <c r="F522" s="417">
        <v>1495000</v>
      </c>
    </row>
    <row r="523" spans="1:6" x14ac:dyDescent="0.2">
      <c r="A523" s="416" t="s">
        <v>1501</v>
      </c>
      <c r="B523" s="416" t="s">
        <v>1502</v>
      </c>
      <c r="C523" s="417">
        <v>42750000</v>
      </c>
      <c r="D523" s="417">
        <v>0</v>
      </c>
      <c r="E523" s="417">
        <v>0</v>
      </c>
      <c r="F523" s="417">
        <v>42750000</v>
      </c>
    </row>
    <row r="524" spans="1:6" x14ac:dyDescent="0.2">
      <c r="A524" s="416" t="s">
        <v>1503</v>
      </c>
      <c r="B524" s="416" t="s">
        <v>1504</v>
      </c>
      <c r="C524" s="417">
        <v>42750000</v>
      </c>
      <c r="D524" s="417">
        <v>0</v>
      </c>
      <c r="E524" s="417">
        <v>0</v>
      </c>
      <c r="F524" s="417">
        <v>42750000</v>
      </c>
    </row>
    <row r="525" spans="1:6" x14ac:dyDescent="0.2">
      <c r="A525" s="416" t="s">
        <v>1505</v>
      </c>
      <c r="B525" s="416" t="s">
        <v>1506</v>
      </c>
      <c r="C525" s="417">
        <v>40916544</v>
      </c>
      <c r="D525" s="417">
        <v>0</v>
      </c>
      <c r="E525" s="417">
        <v>0</v>
      </c>
      <c r="F525" s="417">
        <v>40916544</v>
      </c>
    </row>
    <row r="526" spans="1:6" x14ac:dyDescent="0.2">
      <c r="A526" s="416" t="s">
        <v>1507</v>
      </c>
      <c r="B526" s="416" t="s">
        <v>1508</v>
      </c>
      <c r="C526" s="417">
        <v>40916544</v>
      </c>
      <c r="D526" s="417">
        <v>0</v>
      </c>
      <c r="E526" s="417">
        <v>0</v>
      </c>
      <c r="F526" s="417">
        <v>40916544</v>
      </c>
    </row>
    <row r="527" spans="1:6" x14ac:dyDescent="0.2">
      <c r="A527" s="416" t="s">
        <v>1509</v>
      </c>
      <c r="B527" s="416" t="s">
        <v>1510</v>
      </c>
      <c r="C527" s="417">
        <v>22456606</v>
      </c>
      <c r="D527" s="417">
        <v>0</v>
      </c>
      <c r="E527" s="417">
        <v>0</v>
      </c>
      <c r="F527" s="417">
        <v>22456606</v>
      </c>
    </row>
    <row r="528" spans="1:6" x14ac:dyDescent="0.2">
      <c r="A528" s="416" t="s">
        <v>1511</v>
      </c>
      <c r="B528" s="416" t="s">
        <v>1512</v>
      </c>
      <c r="C528" s="417">
        <v>199820</v>
      </c>
      <c r="D528" s="417">
        <v>0</v>
      </c>
      <c r="E528" s="417">
        <v>0</v>
      </c>
      <c r="F528" s="417">
        <v>199820</v>
      </c>
    </row>
    <row r="529" spans="1:6" x14ac:dyDescent="0.2">
      <c r="A529" s="416" t="s">
        <v>1513</v>
      </c>
      <c r="B529" s="416" t="s">
        <v>1514</v>
      </c>
      <c r="C529" s="417">
        <v>199820</v>
      </c>
      <c r="D529" s="417">
        <v>0</v>
      </c>
      <c r="E529" s="417">
        <v>0</v>
      </c>
      <c r="F529" s="417">
        <v>199820</v>
      </c>
    </row>
    <row r="530" spans="1:6" x14ac:dyDescent="0.2">
      <c r="A530" s="416" t="s">
        <v>1515</v>
      </c>
      <c r="B530" s="416" t="s">
        <v>1516</v>
      </c>
      <c r="C530" s="417">
        <v>35397404</v>
      </c>
      <c r="D530" s="417">
        <v>0</v>
      </c>
      <c r="E530" s="417">
        <v>0</v>
      </c>
      <c r="F530" s="417">
        <v>35397404</v>
      </c>
    </row>
    <row r="531" spans="1:6" x14ac:dyDescent="0.2">
      <c r="A531" s="416" t="s">
        <v>1517</v>
      </c>
      <c r="B531" s="416" t="s">
        <v>1518</v>
      </c>
      <c r="C531" s="417">
        <v>4818256</v>
      </c>
      <c r="D531" s="417">
        <v>0</v>
      </c>
      <c r="E531" s="417">
        <v>0</v>
      </c>
      <c r="F531" s="417">
        <v>4818256</v>
      </c>
    </row>
    <row r="532" spans="1:6" x14ac:dyDescent="0.2">
      <c r="A532" s="416" t="s">
        <v>1519</v>
      </c>
      <c r="B532" s="416" t="s">
        <v>1520</v>
      </c>
      <c r="C532" s="417">
        <v>12897331</v>
      </c>
      <c r="D532" s="417">
        <v>0</v>
      </c>
      <c r="E532" s="417">
        <v>0</v>
      </c>
      <c r="F532" s="417">
        <v>12897331</v>
      </c>
    </row>
    <row r="533" spans="1:6" x14ac:dyDescent="0.2">
      <c r="A533" s="416" t="s">
        <v>1521</v>
      </c>
      <c r="B533" s="416" t="s">
        <v>1522</v>
      </c>
      <c r="C533" s="417">
        <v>17681817</v>
      </c>
      <c r="D533" s="417">
        <v>0</v>
      </c>
      <c r="E533" s="417">
        <v>0</v>
      </c>
      <c r="F533" s="417">
        <v>17681817</v>
      </c>
    </row>
    <row r="534" spans="1:6" x14ac:dyDescent="0.2">
      <c r="A534" s="416" t="s">
        <v>1523</v>
      </c>
      <c r="B534" s="416" t="s">
        <v>1524</v>
      </c>
      <c r="C534" s="417">
        <v>11339554</v>
      </c>
      <c r="D534" s="417">
        <v>0</v>
      </c>
      <c r="E534" s="417">
        <v>0</v>
      </c>
      <c r="F534" s="417">
        <v>11339554</v>
      </c>
    </row>
    <row r="535" spans="1:6" x14ac:dyDescent="0.2">
      <c r="A535" s="416" t="s">
        <v>1525</v>
      </c>
      <c r="B535" s="416" t="s">
        <v>1526</v>
      </c>
      <c r="C535" s="417">
        <v>4012273</v>
      </c>
      <c r="D535" s="417">
        <v>0</v>
      </c>
      <c r="E535" s="417">
        <v>0</v>
      </c>
      <c r="F535" s="417">
        <v>4012273</v>
      </c>
    </row>
    <row r="536" spans="1:6" x14ac:dyDescent="0.2">
      <c r="A536" s="416" t="s">
        <v>1527</v>
      </c>
      <c r="B536" s="416" t="s">
        <v>1528</v>
      </c>
      <c r="C536" s="417">
        <v>7327281</v>
      </c>
      <c r="D536" s="417">
        <v>0</v>
      </c>
      <c r="E536" s="417">
        <v>0</v>
      </c>
      <c r="F536" s="417">
        <v>7327281</v>
      </c>
    </row>
    <row r="537" spans="1:6" x14ac:dyDescent="0.2">
      <c r="A537" s="416" t="s">
        <v>1529</v>
      </c>
      <c r="B537" s="416" t="s">
        <v>1530</v>
      </c>
      <c r="C537" s="417">
        <v>51090904</v>
      </c>
      <c r="D537" s="417">
        <v>0</v>
      </c>
      <c r="E537" s="417">
        <v>0</v>
      </c>
      <c r="F537" s="417">
        <v>51090904</v>
      </c>
    </row>
    <row r="538" spans="1:6" x14ac:dyDescent="0.2">
      <c r="A538" s="416" t="s">
        <v>1531</v>
      </c>
      <c r="B538" s="416" t="s">
        <v>1532</v>
      </c>
      <c r="C538" s="417">
        <v>50954540</v>
      </c>
      <c r="D538" s="417">
        <v>0</v>
      </c>
      <c r="E538" s="417">
        <v>0</v>
      </c>
      <c r="F538" s="417">
        <v>50954540</v>
      </c>
    </row>
    <row r="539" spans="1:6" x14ac:dyDescent="0.2">
      <c r="A539" s="416" t="s">
        <v>1533</v>
      </c>
      <c r="B539" s="416" t="s">
        <v>1534</v>
      </c>
      <c r="C539" s="417">
        <v>136364</v>
      </c>
      <c r="D539" s="417">
        <v>0</v>
      </c>
      <c r="E539" s="417">
        <v>0</v>
      </c>
      <c r="F539" s="417">
        <v>136364</v>
      </c>
    </row>
    <row r="540" spans="1:6" x14ac:dyDescent="0.2">
      <c r="A540" s="416" t="s">
        <v>1535</v>
      </c>
      <c r="B540" s="416" t="s">
        <v>1536</v>
      </c>
      <c r="C540" s="417">
        <v>50090001</v>
      </c>
      <c r="D540" s="417">
        <v>0</v>
      </c>
      <c r="E540" s="417">
        <v>0</v>
      </c>
      <c r="F540" s="417">
        <v>50090001</v>
      </c>
    </row>
    <row r="541" spans="1:6" x14ac:dyDescent="0.2">
      <c r="A541" s="416" t="s">
        <v>1537</v>
      </c>
      <c r="B541" s="416" t="s">
        <v>1538</v>
      </c>
      <c r="C541" s="417">
        <v>50090001</v>
      </c>
      <c r="D541" s="417">
        <v>0</v>
      </c>
      <c r="E541" s="417">
        <v>0</v>
      </c>
      <c r="F541" s="417">
        <v>50090001</v>
      </c>
    </row>
    <row r="542" spans="1:6" x14ac:dyDescent="0.2">
      <c r="A542" s="416" t="s">
        <v>1539</v>
      </c>
      <c r="B542" s="416" t="s">
        <v>1540</v>
      </c>
      <c r="C542" s="417">
        <v>26506033</v>
      </c>
      <c r="D542" s="417">
        <v>0</v>
      </c>
      <c r="E542" s="417">
        <v>0</v>
      </c>
      <c r="F542" s="417">
        <v>26506033</v>
      </c>
    </row>
    <row r="543" spans="1:6" x14ac:dyDescent="0.2">
      <c r="A543" s="416" t="s">
        <v>1541</v>
      </c>
      <c r="B543" s="416" t="s">
        <v>1542</v>
      </c>
      <c r="C543" s="417">
        <v>26506033</v>
      </c>
      <c r="D543" s="417">
        <v>0</v>
      </c>
      <c r="E543" s="417">
        <v>0</v>
      </c>
      <c r="F543" s="417">
        <v>26506033</v>
      </c>
    </row>
    <row r="544" spans="1:6" x14ac:dyDescent="0.2">
      <c r="A544" s="416" t="s">
        <v>1543</v>
      </c>
      <c r="B544" s="416" t="s">
        <v>1544</v>
      </c>
      <c r="C544" s="417">
        <v>135017020</v>
      </c>
      <c r="D544" s="417">
        <v>0</v>
      </c>
      <c r="E544" s="417">
        <v>0</v>
      </c>
      <c r="F544" s="417">
        <v>135017020</v>
      </c>
    </row>
    <row r="545" spans="1:6" x14ac:dyDescent="0.2">
      <c r="A545" s="416" t="s">
        <v>1545</v>
      </c>
      <c r="B545" s="416" t="s">
        <v>1546</v>
      </c>
      <c r="C545" s="417">
        <v>28568520</v>
      </c>
      <c r="D545" s="417">
        <v>0</v>
      </c>
      <c r="E545" s="417">
        <v>0</v>
      </c>
      <c r="F545" s="417">
        <v>28568520</v>
      </c>
    </row>
    <row r="546" spans="1:6" x14ac:dyDescent="0.2">
      <c r="A546" s="416" t="s">
        <v>1547</v>
      </c>
      <c r="B546" s="416" t="s">
        <v>1548</v>
      </c>
      <c r="C546" s="417">
        <v>54545</v>
      </c>
      <c r="D546" s="417">
        <v>0</v>
      </c>
      <c r="E546" s="417">
        <v>0</v>
      </c>
      <c r="F546" s="417">
        <v>54545</v>
      </c>
    </row>
    <row r="547" spans="1:6" x14ac:dyDescent="0.2">
      <c r="A547" s="416" t="s">
        <v>1549</v>
      </c>
      <c r="B547" s="416" t="s">
        <v>1550</v>
      </c>
      <c r="C547" s="417">
        <v>45673955</v>
      </c>
      <c r="D547" s="417">
        <v>0</v>
      </c>
      <c r="E547" s="417">
        <v>0</v>
      </c>
      <c r="F547" s="417">
        <v>45673955</v>
      </c>
    </row>
    <row r="548" spans="1:6" x14ac:dyDescent="0.2">
      <c r="A548" s="416" t="s">
        <v>1551</v>
      </c>
      <c r="B548" s="416" t="s">
        <v>1552</v>
      </c>
      <c r="C548" s="417">
        <v>60720000</v>
      </c>
      <c r="D548" s="417">
        <v>0</v>
      </c>
      <c r="E548" s="417">
        <v>0</v>
      </c>
      <c r="F548" s="417">
        <v>60720000</v>
      </c>
    </row>
    <row r="549" spans="1:6" x14ac:dyDescent="0.2">
      <c r="A549" s="416" t="s">
        <v>1553</v>
      </c>
      <c r="B549" s="416" t="s">
        <v>1554</v>
      </c>
      <c r="C549" s="417">
        <v>80746952</v>
      </c>
      <c r="D549" s="417">
        <v>0</v>
      </c>
      <c r="E549" s="417">
        <v>0</v>
      </c>
      <c r="F549" s="417">
        <v>80746952</v>
      </c>
    </row>
    <row r="550" spans="1:6" x14ac:dyDescent="0.2">
      <c r="A550" s="416" t="s">
        <v>1555</v>
      </c>
      <c r="B550" s="416" t="s">
        <v>1556</v>
      </c>
      <c r="C550" s="417">
        <v>62699452</v>
      </c>
      <c r="D550" s="417">
        <v>0</v>
      </c>
      <c r="E550" s="417">
        <v>0</v>
      </c>
      <c r="F550" s="417">
        <v>62699452</v>
      </c>
    </row>
    <row r="551" spans="1:6" x14ac:dyDescent="0.2">
      <c r="A551" s="416" t="s">
        <v>1557</v>
      </c>
      <c r="B551" s="416" t="s">
        <v>1558</v>
      </c>
      <c r="C551" s="417">
        <v>18047500</v>
      </c>
      <c r="D551" s="417">
        <v>0</v>
      </c>
      <c r="E551" s="417">
        <v>0</v>
      </c>
      <c r="F551" s="417">
        <v>18047500</v>
      </c>
    </row>
    <row r="552" spans="1:6" x14ac:dyDescent="0.2">
      <c r="A552" s="416" t="s">
        <v>1559</v>
      </c>
      <c r="B552" s="416" t="s">
        <v>1149</v>
      </c>
      <c r="C552" s="417">
        <v>429801303</v>
      </c>
      <c r="D552" s="417">
        <v>3.13</v>
      </c>
      <c r="E552" s="417">
        <v>22798</v>
      </c>
      <c r="F552" s="417">
        <v>429824101</v>
      </c>
    </row>
    <row r="553" spans="1:6" x14ac:dyDescent="0.2">
      <c r="A553" s="416" t="s">
        <v>1560</v>
      </c>
      <c r="B553" s="416" t="s">
        <v>1561</v>
      </c>
      <c r="C553" s="417">
        <v>6497271</v>
      </c>
      <c r="D553" s="417">
        <v>0</v>
      </c>
      <c r="E553" s="417">
        <v>0</v>
      </c>
      <c r="F553" s="417">
        <v>6497271</v>
      </c>
    </row>
    <row r="554" spans="1:6" x14ac:dyDescent="0.2">
      <c r="A554" s="416" t="s">
        <v>1562</v>
      </c>
      <c r="B554" s="416" t="s">
        <v>1563</v>
      </c>
      <c r="C554" s="417">
        <v>2881818</v>
      </c>
      <c r="D554" s="417">
        <v>0</v>
      </c>
      <c r="E554" s="417">
        <v>0</v>
      </c>
      <c r="F554" s="417">
        <v>2881818</v>
      </c>
    </row>
    <row r="555" spans="1:6" x14ac:dyDescent="0.2">
      <c r="A555" s="416" t="s">
        <v>1564</v>
      </c>
      <c r="B555" s="416" t="s">
        <v>1565</v>
      </c>
      <c r="C555" s="417">
        <v>2755782</v>
      </c>
      <c r="D555" s="417">
        <v>0</v>
      </c>
      <c r="E555" s="417">
        <v>0</v>
      </c>
      <c r="F555" s="417">
        <v>2755782</v>
      </c>
    </row>
    <row r="556" spans="1:6" x14ac:dyDescent="0.2">
      <c r="A556" s="416" t="s">
        <v>1566</v>
      </c>
      <c r="B556" s="416" t="s">
        <v>1567</v>
      </c>
      <c r="C556" s="417">
        <v>10498635</v>
      </c>
      <c r="D556" s="417">
        <v>0</v>
      </c>
      <c r="E556" s="417">
        <v>0</v>
      </c>
      <c r="F556" s="417">
        <v>10498635</v>
      </c>
    </row>
    <row r="557" spans="1:6" x14ac:dyDescent="0.2">
      <c r="A557" s="416" t="s">
        <v>1568</v>
      </c>
      <c r="B557" s="416" t="s">
        <v>1569</v>
      </c>
      <c r="C557" s="417">
        <v>25928817</v>
      </c>
      <c r="D557" s="417">
        <v>0</v>
      </c>
      <c r="E557" s="417">
        <v>0</v>
      </c>
      <c r="F557" s="417">
        <v>25928817</v>
      </c>
    </row>
    <row r="558" spans="1:6" x14ac:dyDescent="0.2">
      <c r="A558" s="416" t="s">
        <v>1570</v>
      </c>
      <c r="B558" s="416" t="s">
        <v>1571</v>
      </c>
      <c r="C558" s="417">
        <v>18623066</v>
      </c>
      <c r="D558" s="417">
        <v>0</v>
      </c>
      <c r="E558" s="417">
        <v>0</v>
      </c>
      <c r="F558" s="417">
        <v>18623066</v>
      </c>
    </row>
    <row r="559" spans="1:6" x14ac:dyDescent="0.2">
      <c r="A559" s="416" t="s">
        <v>1572</v>
      </c>
      <c r="B559" s="416" t="s">
        <v>1573</v>
      </c>
      <c r="C559" s="417">
        <v>3036363</v>
      </c>
      <c r="D559" s="417">
        <v>0</v>
      </c>
      <c r="E559" s="417">
        <v>0</v>
      </c>
      <c r="F559" s="417">
        <v>3036363</v>
      </c>
    </row>
    <row r="560" spans="1:6" x14ac:dyDescent="0.2">
      <c r="A560" s="416" t="s">
        <v>1574</v>
      </c>
      <c r="B560" s="416" t="s">
        <v>1575</v>
      </c>
      <c r="C560" s="417">
        <v>13226</v>
      </c>
      <c r="D560" s="417">
        <v>0</v>
      </c>
      <c r="E560" s="417">
        <v>0</v>
      </c>
      <c r="F560" s="417">
        <v>13226</v>
      </c>
    </row>
    <row r="561" spans="1:6" x14ac:dyDescent="0.2">
      <c r="A561" s="416" t="s">
        <v>1576</v>
      </c>
      <c r="B561" s="416" t="s">
        <v>1577</v>
      </c>
      <c r="C561" s="417">
        <v>1991408</v>
      </c>
      <c r="D561" s="417">
        <v>0</v>
      </c>
      <c r="E561" s="417">
        <v>0</v>
      </c>
      <c r="F561" s="417">
        <v>1991408</v>
      </c>
    </row>
    <row r="562" spans="1:6" x14ac:dyDescent="0.2">
      <c r="A562" s="416" t="s">
        <v>1578</v>
      </c>
      <c r="B562" s="416" t="s">
        <v>1129</v>
      </c>
      <c r="C562" s="417">
        <v>0</v>
      </c>
      <c r="D562" s="417">
        <v>0</v>
      </c>
      <c r="E562" s="417">
        <v>0</v>
      </c>
      <c r="F562" s="417">
        <v>0</v>
      </c>
    </row>
    <row r="563" spans="1:6" x14ac:dyDescent="0.2">
      <c r="A563" s="416" t="s">
        <v>1579</v>
      </c>
      <c r="B563" s="416" t="s">
        <v>1580</v>
      </c>
      <c r="C563" s="417">
        <v>12000000</v>
      </c>
      <c r="D563" s="417">
        <v>0</v>
      </c>
      <c r="E563" s="417">
        <v>0</v>
      </c>
      <c r="F563" s="417">
        <v>12000000</v>
      </c>
    </row>
    <row r="564" spans="1:6" x14ac:dyDescent="0.2">
      <c r="A564" s="416" t="s">
        <v>1581</v>
      </c>
      <c r="B564" s="416" t="s">
        <v>1582</v>
      </c>
      <c r="C564" s="417">
        <v>4958181</v>
      </c>
      <c r="D564" s="417">
        <v>0</v>
      </c>
      <c r="E564" s="417">
        <v>0</v>
      </c>
      <c r="F564" s="417">
        <v>4958181</v>
      </c>
    </row>
    <row r="565" spans="1:6" x14ac:dyDescent="0.2">
      <c r="A565" s="416" t="s">
        <v>1583</v>
      </c>
      <c r="B565" s="416" t="s">
        <v>1584</v>
      </c>
      <c r="C565" s="417">
        <v>10078671</v>
      </c>
      <c r="D565" s="417">
        <v>0</v>
      </c>
      <c r="E565" s="417">
        <v>0</v>
      </c>
      <c r="F565" s="417">
        <v>10078671</v>
      </c>
    </row>
    <row r="566" spans="1:6" x14ac:dyDescent="0.2">
      <c r="A566" s="416" t="s">
        <v>1585</v>
      </c>
      <c r="B566" s="416" t="s">
        <v>1586</v>
      </c>
      <c r="C566" s="417">
        <v>38787178</v>
      </c>
      <c r="D566" s="417">
        <v>0</v>
      </c>
      <c r="E566" s="417">
        <v>0</v>
      </c>
      <c r="F566" s="417">
        <v>38787178</v>
      </c>
    </row>
    <row r="567" spans="1:6" x14ac:dyDescent="0.2">
      <c r="A567" s="416" t="s">
        <v>1587</v>
      </c>
      <c r="B567" s="416" t="s">
        <v>1588</v>
      </c>
      <c r="C567" s="417">
        <v>59440563</v>
      </c>
      <c r="D567" s="417">
        <v>0</v>
      </c>
      <c r="E567" s="417">
        <v>0</v>
      </c>
      <c r="F567" s="417">
        <v>59440563</v>
      </c>
    </row>
    <row r="568" spans="1:6" x14ac:dyDescent="0.2">
      <c r="A568" s="416" t="s">
        <v>1589</v>
      </c>
      <c r="B568" s="416" t="s">
        <v>1590</v>
      </c>
      <c r="C568" s="417">
        <v>409091</v>
      </c>
      <c r="D568" s="417">
        <v>0</v>
      </c>
      <c r="E568" s="417">
        <v>0</v>
      </c>
      <c r="F568" s="417">
        <v>409091</v>
      </c>
    </row>
    <row r="569" spans="1:6" x14ac:dyDescent="0.2">
      <c r="A569" s="416" t="s">
        <v>1591</v>
      </c>
      <c r="B569" s="416" t="s">
        <v>1592</v>
      </c>
      <c r="C569" s="417">
        <v>64760631</v>
      </c>
      <c r="D569" s="417">
        <v>0</v>
      </c>
      <c r="E569" s="417">
        <v>0</v>
      </c>
      <c r="F569" s="417">
        <v>64760631</v>
      </c>
    </row>
    <row r="570" spans="1:6" x14ac:dyDescent="0.2">
      <c r="A570" s="416" t="s">
        <v>1593</v>
      </c>
      <c r="B570" s="416" t="s">
        <v>1594</v>
      </c>
      <c r="C570" s="417">
        <v>5393180</v>
      </c>
      <c r="D570" s="417">
        <v>0</v>
      </c>
      <c r="E570" s="417">
        <v>0</v>
      </c>
      <c r="F570" s="417">
        <v>5393180</v>
      </c>
    </row>
    <row r="571" spans="1:6" x14ac:dyDescent="0.2">
      <c r="A571" s="416" t="s">
        <v>1595</v>
      </c>
      <c r="B571" s="416" t="s">
        <v>1596</v>
      </c>
      <c r="C571" s="417">
        <v>36364</v>
      </c>
      <c r="D571" s="417">
        <v>0</v>
      </c>
      <c r="E571" s="417">
        <v>0</v>
      </c>
      <c r="F571" s="417">
        <v>36364</v>
      </c>
    </row>
    <row r="572" spans="1:6" x14ac:dyDescent="0.2">
      <c r="A572" s="416" t="s">
        <v>1597</v>
      </c>
      <c r="B572" s="416" t="s">
        <v>1598</v>
      </c>
      <c r="C572" s="417">
        <v>160544898</v>
      </c>
      <c r="D572" s="417">
        <v>3.13</v>
      </c>
      <c r="E572" s="417">
        <v>22798</v>
      </c>
      <c r="F572" s="417">
        <v>160567696</v>
      </c>
    </row>
    <row r="573" spans="1:6" x14ac:dyDescent="0.2">
      <c r="A573" s="416" t="s">
        <v>1599</v>
      </c>
      <c r="B573" s="416" t="s">
        <v>1600</v>
      </c>
      <c r="C573" s="417">
        <v>1166160</v>
      </c>
      <c r="D573" s="417">
        <v>0</v>
      </c>
      <c r="E573" s="417">
        <v>0</v>
      </c>
      <c r="F573" s="417">
        <v>1166160</v>
      </c>
    </row>
    <row r="574" spans="1:6" x14ac:dyDescent="0.2">
      <c r="A574" s="416" t="s">
        <v>1601</v>
      </c>
      <c r="B574" s="416" t="s">
        <v>1602</v>
      </c>
      <c r="C574" s="417">
        <v>3495000</v>
      </c>
      <c r="D574" s="417">
        <v>0</v>
      </c>
      <c r="E574" s="417">
        <v>0</v>
      </c>
      <c r="F574" s="417">
        <v>3495000</v>
      </c>
    </row>
    <row r="575" spans="1:6" x14ac:dyDescent="0.2">
      <c r="A575" s="416" t="s">
        <v>1603</v>
      </c>
      <c r="B575" s="416" t="s">
        <v>1604</v>
      </c>
      <c r="C575" s="417">
        <v>3495000</v>
      </c>
      <c r="D575" s="417">
        <v>0</v>
      </c>
      <c r="E575" s="417">
        <v>0</v>
      </c>
      <c r="F575" s="417">
        <v>3495000</v>
      </c>
    </row>
    <row r="576" spans="1:6" x14ac:dyDescent="0.2">
      <c r="A576" s="416" t="s">
        <v>1605</v>
      </c>
      <c r="B576" s="416" t="s">
        <v>1606</v>
      </c>
      <c r="C576" s="417">
        <v>3495000</v>
      </c>
      <c r="D576" s="417">
        <v>0</v>
      </c>
      <c r="E576" s="417">
        <v>0</v>
      </c>
      <c r="F576" s="417">
        <v>3495000</v>
      </c>
    </row>
    <row r="577" spans="1:6" x14ac:dyDescent="0.2">
      <c r="A577" s="416" t="s">
        <v>1607</v>
      </c>
      <c r="B577" s="416" t="s">
        <v>1353</v>
      </c>
      <c r="C577" s="417">
        <v>199910</v>
      </c>
      <c r="D577" s="417">
        <v>0</v>
      </c>
      <c r="E577" s="417">
        <v>0</v>
      </c>
      <c r="F577" s="417">
        <v>199910</v>
      </c>
    </row>
    <row r="578" spans="1:6" x14ac:dyDescent="0.2">
      <c r="A578" s="416" t="s">
        <v>1608</v>
      </c>
      <c r="B578" s="416" t="s">
        <v>1609</v>
      </c>
      <c r="C578" s="417">
        <v>199910</v>
      </c>
      <c r="D578" s="417">
        <v>0</v>
      </c>
      <c r="E578" s="417">
        <v>0</v>
      </c>
      <c r="F578" s="417">
        <v>199910</v>
      </c>
    </row>
    <row r="579" spans="1:6" x14ac:dyDescent="0.2">
      <c r="A579" s="416" t="s">
        <v>1610</v>
      </c>
      <c r="B579" s="416" t="s">
        <v>1295</v>
      </c>
      <c r="C579" s="417">
        <v>199910</v>
      </c>
      <c r="D579" s="417">
        <v>0</v>
      </c>
      <c r="E579" s="417">
        <v>0</v>
      </c>
      <c r="F579" s="417">
        <v>199910</v>
      </c>
    </row>
    <row r="580" spans="1:6" x14ac:dyDescent="0.2">
      <c r="A580" s="416" t="s">
        <v>1611</v>
      </c>
      <c r="B580" s="416" t="s">
        <v>1612</v>
      </c>
      <c r="C580" s="417">
        <v>17453554</v>
      </c>
      <c r="D580" s="417">
        <v>188</v>
      </c>
      <c r="E580" s="417">
        <v>1371390</v>
      </c>
      <c r="F580" s="417">
        <v>18824944</v>
      </c>
    </row>
    <row r="581" spans="1:6" x14ac:dyDescent="0.2">
      <c r="A581" s="416" t="s">
        <v>1613</v>
      </c>
      <c r="B581" s="416" t="s">
        <v>1614</v>
      </c>
      <c r="C581" s="417">
        <v>17453554</v>
      </c>
      <c r="D581" s="417">
        <v>188</v>
      </c>
      <c r="E581" s="417">
        <v>1371390</v>
      </c>
      <c r="F581" s="417">
        <v>18824944</v>
      </c>
    </row>
    <row r="582" spans="1:6" x14ac:dyDescent="0.2">
      <c r="A582" s="416" t="s">
        <v>1615</v>
      </c>
      <c r="B582" s="416" t="s">
        <v>603</v>
      </c>
      <c r="C582" s="417">
        <v>17453554</v>
      </c>
      <c r="D582" s="417">
        <v>188</v>
      </c>
      <c r="E582" s="417">
        <v>1371390</v>
      </c>
      <c r="F582" s="417">
        <v>18824944</v>
      </c>
    </row>
    <row r="583" spans="1:6" x14ac:dyDescent="0.2">
      <c r="A583" s="416" t="s">
        <v>1616</v>
      </c>
      <c r="B583" s="416" t="s">
        <v>1617</v>
      </c>
      <c r="C583" s="417">
        <v>17453554</v>
      </c>
      <c r="D583" s="417">
        <v>188</v>
      </c>
      <c r="E583" s="417">
        <v>1371390</v>
      </c>
      <c r="F583" s="417">
        <v>18824944</v>
      </c>
    </row>
    <row r="584" spans="1:6" x14ac:dyDescent="0.2">
      <c r="A584" s="416" t="s">
        <v>1618</v>
      </c>
      <c r="B584" s="416" t="s">
        <v>1619</v>
      </c>
      <c r="C584" s="417">
        <v>1845293654</v>
      </c>
      <c r="D584" s="417">
        <v>0</v>
      </c>
      <c r="E584" s="417">
        <v>0</v>
      </c>
      <c r="F584" s="417">
        <v>1845293654</v>
      </c>
    </row>
    <row r="585" spans="1:6" x14ac:dyDescent="0.2">
      <c r="A585" s="416" t="s">
        <v>1620</v>
      </c>
      <c r="B585" s="416" t="s">
        <v>1621</v>
      </c>
      <c r="C585" s="417">
        <v>1845293654</v>
      </c>
      <c r="D585" s="417">
        <v>0</v>
      </c>
      <c r="E585" s="417">
        <v>0</v>
      </c>
      <c r="F585" s="417">
        <v>1845293654</v>
      </c>
    </row>
    <row r="586" spans="1:6" x14ac:dyDescent="0.2">
      <c r="A586" s="416" t="s">
        <v>1622</v>
      </c>
      <c r="B586" s="416" t="s">
        <v>728</v>
      </c>
      <c r="C586" s="417">
        <v>1845293654</v>
      </c>
      <c r="D586" s="417">
        <v>0</v>
      </c>
      <c r="E586" s="417">
        <v>0</v>
      </c>
      <c r="F586" s="417">
        <v>1845293654</v>
      </c>
    </row>
    <row r="587" spans="1:6" x14ac:dyDescent="0.2">
      <c r="A587" s="416" t="s">
        <v>1623</v>
      </c>
      <c r="B587" s="416" t="s">
        <v>1624</v>
      </c>
      <c r="C587" s="417">
        <v>1845293654</v>
      </c>
      <c r="D587" s="417">
        <v>0</v>
      </c>
      <c r="E587" s="417">
        <v>0</v>
      </c>
      <c r="F587" s="417">
        <v>1845293654</v>
      </c>
    </row>
  </sheetData>
  <pageMargins left="0.75" right="0.75" top="1" bottom="1" header="0.5" footer="0.5"/>
  <pageSetup orientation="portrait" horizontalDpi="300" verticalDpi="300"/>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showGridLines="0" workbookViewId="0"/>
  </sheetViews>
  <sheetFormatPr baseColWidth="10" defaultColWidth="14.42578125" defaultRowHeight="15" customHeight="1" x14ac:dyDescent="0.25"/>
  <cols>
    <col min="1" max="1" width="11.42578125" customWidth="1"/>
    <col min="2" max="2" width="66.140625" customWidth="1"/>
    <col min="3" max="26" width="10.7109375" customWidth="1"/>
  </cols>
  <sheetData>
    <row r="1" spans="1:3" x14ac:dyDescent="0.25">
      <c r="A1" s="2" t="s">
        <v>446</v>
      </c>
      <c r="B1" s="2" t="s">
        <v>1785</v>
      </c>
      <c r="C1" s="3" t="s">
        <v>1756</v>
      </c>
    </row>
    <row r="2" spans="1:3" x14ac:dyDescent="0.25">
      <c r="A2" s="2" t="s">
        <v>1626</v>
      </c>
      <c r="B2" s="2" t="s">
        <v>1786</v>
      </c>
    </row>
    <row r="3" spans="1:3" x14ac:dyDescent="0.25">
      <c r="A3" s="2" t="s">
        <v>1787</v>
      </c>
      <c r="B3" s="2" t="s">
        <v>1788</v>
      </c>
    </row>
    <row r="4" spans="1:3" x14ac:dyDescent="0.25">
      <c r="A4" s="2" t="s">
        <v>1789</v>
      </c>
      <c r="B4" s="2" t="s">
        <v>1790</v>
      </c>
    </row>
    <row r="5" spans="1:3" x14ac:dyDescent="0.25">
      <c r="A5" s="2" t="s">
        <v>1791</v>
      </c>
      <c r="B5" s="2" t="s">
        <v>1792</v>
      </c>
    </row>
    <row r="6" spans="1:3" x14ac:dyDescent="0.25">
      <c r="A6" s="2" t="s">
        <v>1793</v>
      </c>
      <c r="B6" s="2" t="s">
        <v>1794</v>
      </c>
    </row>
    <row r="7" spans="1:3" x14ac:dyDescent="0.25">
      <c r="A7" s="2" t="s">
        <v>1795</v>
      </c>
      <c r="B7" s="2" t="s">
        <v>1796</v>
      </c>
    </row>
    <row r="8" spans="1:3" x14ac:dyDescent="0.25">
      <c r="A8" s="2" t="s">
        <v>1797</v>
      </c>
      <c r="B8" s="2" t="s">
        <v>1798</v>
      </c>
    </row>
    <row r="9" spans="1:3" x14ac:dyDescent="0.25">
      <c r="A9" s="2" t="s">
        <v>1799</v>
      </c>
      <c r="B9" s="2" t="s">
        <v>1800</v>
      </c>
    </row>
    <row r="10" spans="1:3" x14ac:dyDescent="0.25">
      <c r="A10" s="2" t="s">
        <v>1801</v>
      </c>
      <c r="B10" s="2" t="s">
        <v>1802</v>
      </c>
    </row>
    <row r="11" spans="1:3" x14ac:dyDescent="0.25">
      <c r="A11" s="2" t="s">
        <v>1803</v>
      </c>
      <c r="B11" s="2" t="s">
        <v>1804</v>
      </c>
    </row>
    <row r="12" spans="1:3" x14ac:dyDescent="0.25">
      <c r="A12" s="2" t="s">
        <v>1805</v>
      </c>
      <c r="B12" s="2" t="s">
        <v>1806</v>
      </c>
    </row>
    <row r="13" spans="1:3" x14ac:dyDescent="0.25">
      <c r="A13" s="2" t="s">
        <v>1807</v>
      </c>
      <c r="B13" s="2" t="s">
        <v>1808</v>
      </c>
    </row>
    <row r="14" spans="1:3" x14ac:dyDescent="0.25">
      <c r="A14" s="2" t="s">
        <v>1809</v>
      </c>
      <c r="B14" s="2" t="s">
        <v>1810</v>
      </c>
    </row>
    <row r="15" spans="1:3" x14ac:dyDescent="0.25">
      <c r="A15" s="2" t="s">
        <v>1811</v>
      </c>
      <c r="B15" s="2" t="s">
        <v>1812</v>
      </c>
    </row>
    <row r="16" spans="1:3" x14ac:dyDescent="0.25">
      <c r="A16" s="2" t="s">
        <v>1813</v>
      </c>
      <c r="B16" s="2" t="s">
        <v>1814</v>
      </c>
    </row>
    <row r="17" spans="1:2" x14ac:dyDescent="0.25">
      <c r="A17" s="2" t="s">
        <v>1815</v>
      </c>
      <c r="B17" s="2" t="s">
        <v>1816</v>
      </c>
    </row>
    <row r="18" spans="1:2" x14ac:dyDescent="0.25">
      <c r="A18" s="2" t="s">
        <v>1817</v>
      </c>
      <c r="B18" s="2" t="s">
        <v>1818</v>
      </c>
    </row>
    <row r="19" spans="1:2" x14ac:dyDescent="0.25">
      <c r="A19" s="2" t="s">
        <v>1819</v>
      </c>
      <c r="B19" s="2" t="s">
        <v>1820</v>
      </c>
    </row>
    <row r="20" spans="1:2" x14ac:dyDescent="0.25">
      <c r="A20" s="2" t="s">
        <v>1821</v>
      </c>
      <c r="B20" s="2" t="s">
        <v>1822</v>
      </c>
    </row>
    <row r="21" spans="1:2" ht="15.75" customHeight="1" x14ac:dyDescent="0.25">
      <c r="A21" s="2" t="s">
        <v>1823</v>
      </c>
      <c r="B21" s="2" t="s">
        <v>1824</v>
      </c>
    </row>
    <row r="22" spans="1:2" ht="15.75" customHeight="1" x14ac:dyDescent="0.25">
      <c r="A22" s="2" t="s">
        <v>1825</v>
      </c>
      <c r="B22" s="2" t="s">
        <v>1826</v>
      </c>
    </row>
    <row r="23" spans="1:2" ht="15.75" customHeight="1" x14ac:dyDescent="0.25">
      <c r="A23" s="2" t="s">
        <v>1827</v>
      </c>
      <c r="B23" s="2" t="s">
        <v>1828</v>
      </c>
    </row>
    <row r="24" spans="1:2" ht="15.75" customHeight="1" x14ac:dyDescent="0.25">
      <c r="A24" s="2" t="s">
        <v>1829</v>
      </c>
      <c r="B24" s="2" t="s">
        <v>1830</v>
      </c>
    </row>
    <row r="25" spans="1:2" ht="15.75" customHeight="1" x14ac:dyDescent="0.25">
      <c r="A25" s="2" t="s">
        <v>1831</v>
      </c>
      <c r="B25" s="2" t="s">
        <v>1832</v>
      </c>
    </row>
    <row r="26" spans="1:2" ht="15.75" customHeight="1" x14ac:dyDescent="0.25">
      <c r="A26" s="2" t="s">
        <v>1833</v>
      </c>
      <c r="B26" s="2" t="s">
        <v>1834</v>
      </c>
    </row>
    <row r="27" spans="1:2" ht="15.75" customHeight="1" x14ac:dyDescent="0.25">
      <c r="A27" s="2" t="s">
        <v>1835</v>
      </c>
      <c r="B27" s="2" t="s">
        <v>1836</v>
      </c>
    </row>
    <row r="28" spans="1:2" ht="15.75" customHeight="1" x14ac:dyDescent="0.25">
      <c r="A28" s="2" t="s">
        <v>1837</v>
      </c>
      <c r="B28" s="2" t="s">
        <v>1838</v>
      </c>
    </row>
    <row r="29" spans="1:2" ht="15.75" customHeight="1" x14ac:dyDescent="0.25">
      <c r="A29" s="2" t="s">
        <v>1839</v>
      </c>
      <c r="B29" s="2" t="s">
        <v>1840</v>
      </c>
    </row>
    <row r="30" spans="1:2" ht="15.75" customHeight="1" x14ac:dyDescent="0.25">
      <c r="A30" s="2" t="s">
        <v>1841</v>
      </c>
      <c r="B30" s="2" t="s">
        <v>1842</v>
      </c>
    </row>
    <row r="31" spans="1:2" ht="15.75" customHeight="1" x14ac:dyDescent="0.25">
      <c r="A31" s="2" t="s">
        <v>1843</v>
      </c>
      <c r="B31" s="2" t="s">
        <v>1844</v>
      </c>
    </row>
    <row r="32" spans="1:2" ht="15.75" customHeight="1" x14ac:dyDescent="0.25">
      <c r="A32" s="2" t="s">
        <v>1845</v>
      </c>
      <c r="B32" s="2" t="s">
        <v>1846</v>
      </c>
    </row>
    <row r="33" spans="1:2" ht="15.75" customHeight="1" x14ac:dyDescent="0.25">
      <c r="A33" s="2" t="s">
        <v>1847</v>
      </c>
      <c r="B33" s="2" t="s">
        <v>1848</v>
      </c>
    </row>
    <row r="34" spans="1:2" ht="15.75" customHeight="1" x14ac:dyDescent="0.25">
      <c r="A34" s="2" t="s">
        <v>1849</v>
      </c>
      <c r="B34" s="2" t="s">
        <v>1850</v>
      </c>
    </row>
    <row r="35" spans="1:2" ht="15.75" customHeight="1" x14ac:dyDescent="0.25">
      <c r="A35" s="2" t="s">
        <v>1851</v>
      </c>
      <c r="B35" s="2" t="s">
        <v>1852</v>
      </c>
    </row>
    <row r="36" spans="1:2" ht="15.75" customHeight="1" x14ac:dyDescent="0.25">
      <c r="A36" s="2" t="s">
        <v>1853</v>
      </c>
      <c r="B36" s="2" t="s">
        <v>1854</v>
      </c>
    </row>
    <row r="37" spans="1:2" ht="15.75" customHeight="1" x14ac:dyDescent="0.25">
      <c r="A37" s="2" t="s">
        <v>1855</v>
      </c>
      <c r="B37" s="2" t="s">
        <v>1856</v>
      </c>
    </row>
    <row r="38" spans="1:2" ht="15.75" customHeight="1" x14ac:dyDescent="0.25">
      <c r="A38" s="2" t="s">
        <v>1857</v>
      </c>
      <c r="B38" s="2" t="s">
        <v>1858</v>
      </c>
    </row>
    <row r="39" spans="1:2" ht="15.75" customHeight="1" x14ac:dyDescent="0.25">
      <c r="A39" s="2" t="s">
        <v>1859</v>
      </c>
      <c r="B39" s="2" t="s">
        <v>1860</v>
      </c>
    </row>
    <row r="40" spans="1:2" ht="15.75" customHeight="1" x14ac:dyDescent="0.25">
      <c r="A40" s="2" t="s">
        <v>1861</v>
      </c>
      <c r="B40" s="2" t="s">
        <v>1862</v>
      </c>
    </row>
    <row r="41" spans="1:2" ht="15.75" customHeight="1" x14ac:dyDescent="0.25">
      <c r="A41" s="2" t="s">
        <v>1863</v>
      </c>
      <c r="B41" s="2" t="s">
        <v>1864</v>
      </c>
    </row>
    <row r="42" spans="1:2" ht="15.75" customHeight="1" x14ac:dyDescent="0.25">
      <c r="A42" s="2" t="s">
        <v>1865</v>
      </c>
      <c r="B42" s="2" t="s">
        <v>1866</v>
      </c>
    </row>
    <row r="43" spans="1:2" ht="15.75" customHeight="1" x14ac:dyDescent="0.25">
      <c r="A43" s="2" t="s">
        <v>1867</v>
      </c>
      <c r="B43" s="2" t="s">
        <v>1868</v>
      </c>
    </row>
    <row r="44" spans="1:2" ht="15.75" customHeight="1" x14ac:dyDescent="0.25">
      <c r="A44" s="2" t="s">
        <v>1869</v>
      </c>
      <c r="B44" s="2" t="s">
        <v>1870</v>
      </c>
    </row>
    <row r="45" spans="1:2" ht="15.75" customHeight="1" x14ac:dyDescent="0.25">
      <c r="A45" s="2" t="s">
        <v>1871</v>
      </c>
      <c r="B45" s="2" t="s">
        <v>1872</v>
      </c>
    </row>
    <row r="46" spans="1:2" ht="15.75" customHeight="1" x14ac:dyDescent="0.25">
      <c r="A46" s="2" t="s">
        <v>1873</v>
      </c>
      <c r="B46" s="2" t="s">
        <v>1874</v>
      </c>
    </row>
    <row r="47" spans="1:2" ht="15.75" customHeight="1" x14ac:dyDescent="0.25">
      <c r="A47" s="2" t="s">
        <v>1875</v>
      </c>
      <c r="B47" s="2" t="s">
        <v>1876</v>
      </c>
    </row>
    <row r="48" spans="1:2" ht="15.75" customHeight="1" x14ac:dyDescent="0.25">
      <c r="A48" s="2" t="s">
        <v>1877</v>
      </c>
      <c r="B48" s="2" t="s">
        <v>1878</v>
      </c>
    </row>
    <row r="49" spans="1:2" ht="15.75" customHeight="1" x14ac:dyDescent="0.25">
      <c r="A49" s="2" t="s">
        <v>1879</v>
      </c>
      <c r="B49" s="2" t="s">
        <v>1880</v>
      </c>
    </row>
    <row r="50" spans="1:2" ht="15.75" customHeight="1" x14ac:dyDescent="0.25">
      <c r="A50" s="2" t="s">
        <v>1881</v>
      </c>
      <c r="B50" s="2" t="s">
        <v>1882</v>
      </c>
    </row>
    <row r="51" spans="1:2" ht="15.75" customHeight="1" x14ac:dyDescent="0.25">
      <c r="A51" s="2" t="s">
        <v>1883</v>
      </c>
      <c r="B51" s="2" t="s">
        <v>1884</v>
      </c>
    </row>
    <row r="52" spans="1:2" ht="15.75" customHeight="1" x14ac:dyDescent="0.25">
      <c r="A52" s="2" t="s">
        <v>1885</v>
      </c>
      <c r="B52" s="2" t="s">
        <v>1886</v>
      </c>
    </row>
    <row r="53" spans="1:2" ht="15.75" customHeight="1" x14ac:dyDescent="0.25">
      <c r="A53" s="2" t="s">
        <v>1887</v>
      </c>
      <c r="B53" s="2" t="s">
        <v>1888</v>
      </c>
    </row>
    <row r="54" spans="1:2" ht="15.75" customHeight="1" x14ac:dyDescent="0.25">
      <c r="A54" s="2" t="s">
        <v>1889</v>
      </c>
      <c r="B54" s="2" t="s">
        <v>1890</v>
      </c>
    </row>
    <row r="55" spans="1:2" ht="15.75" customHeight="1" x14ac:dyDescent="0.25">
      <c r="A55" s="2" t="s">
        <v>1891</v>
      </c>
      <c r="B55" s="2" t="s">
        <v>1892</v>
      </c>
    </row>
    <row r="56" spans="1:2" ht="15.75" customHeight="1" x14ac:dyDescent="0.25">
      <c r="A56" s="2" t="s">
        <v>1893</v>
      </c>
      <c r="B56" s="2" t="s">
        <v>1894</v>
      </c>
    </row>
    <row r="57" spans="1:2" ht="15.75" customHeight="1" x14ac:dyDescent="0.25">
      <c r="A57" s="2" t="s">
        <v>1895</v>
      </c>
      <c r="B57" s="2" t="s">
        <v>1896</v>
      </c>
    </row>
    <row r="58" spans="1:2" ht="15.75" customHeight="1" x14ac:dyDescent="0.25">
      <c r="A58" s="2" t="s">
        <v>1897</v>
      </c>
      <c r="B58" s="2" t="s">
        <v>1898</v>
      </c>
    </row>
    <row r="59" spans="1:2" ht="15.75" customHeight="1" x14ac:dyDescent="0.25">
      <c r="A59" s="2" t="s">
        <v>1899</v>
      </c>
      <c r="B59" s="2" t="s">
        <v>1900</v>
      </c>
    </row>
    <row r="60" spans="1:2" ht="15.75" customHeight="1" x14ac:dyDescent="0.25">
      <c r="A60" s="2" t="s">
        <v>1901</v>
      </c>
      <c r="B60" s="2" t="s">
        <v>1902</v>
      </c>
    </row>
    <row r="61" spans="1:2" ht="15.75" customHeight="1" x14ac:dyDescent="0.25">
      <c r="A61" s="2" t="s">
        <v>1903</v>
      </c>
      <c r="B61" s="2" t="s">
        <v>1904</v>
      </c>
    </row>
    <row r="62" spans="1:2" ht="15.75" customHeight="1" x14ac:dyDescent="0.25">
      <c r="A62" s="2" t="s">
        <v>1905</v>
      </c>
      <c r="B62" s="2" t="s">
        <v>1906</v>
      </c>
    </row>
    <row r="63" spans="1:2" ht="15.75" customHeight="1" x14ac:dyDescent="0.25">
      <c r="A63" s="2" t="s">
        <v>1907</v>
      </c>
      <c r="B63" s="2" t="s">
        <v>1908</v>
      </c>
    </row>
    <row r="64" spans="1:2" ht="15.75" customHeight="1" x14ac:dyDescent="0.25">
      <c r="A64" s="2" t="s">
        <v>1909</v>
      </c>
      <c r="B64" s="2" t="s">
        <v>1910</v>
      </c>
    </row>
    <row r="65" spans="1:2" ht="15.75" customHeight="1" x14ac:dyDescent="0.25">
      <c r="A65" s="2" t="s">
        <v>1911</v>
      </c>
      <c r="B65" s="2" t="s">
        <v>1912</v>
      </c>
    </row>
    <row r="66" spans="1:2" ht="15.75" customHeight="1" x14ac:dyDescent="0.25">
      <c r="A66" s="2" t="s">
        <v>1913</v>
      </c>
      <c r="B66" s="2" t="s">
        <v>1914</v>
      </c>
    </row>
    <row r="67" spans="1:2" ht="15.75" customHeight="1" x14ac:dyDescent="0.25">
      <c r="A67" s="2" t="s">
        <v>1915</v>
      </c>
      <c r="B67" s="2" t="s">
        <v>1916</v>
      </c>
    </row>
    <row r="68" spans="1:2" ht="15.75" customHeight="1" x14ac:dyDescent="0.25">
      <c r="A68" s="2" t="s">
        <v>1917</v>
      </c>
      <c r="B68" s="2" t="s">
        <v>1918</v>
      </c>
    </row>
    <row r="69" spans="1:2" ht="15.75" customHeight="1" x14ac:dyDescent="0.25">
      <c r="A69" s="2" t="s">
        <v>1919</v>
      </c>
      <c r="B69" s="2" t="s">
        <v>1920</v>
      </c>
    </row>
    <row r="70" spans="1:2" ht="15.75" customHeight="1" x14ac:dyDescent="0.25">
      <c r="A70" s="2" t="s">
        <v>1921</v>
      </c>
      <c r="B70" s="2" t="s">
        <v>1922</v>
      </c>
    </row>
    <row r="71" spans="1:2" ht="15.75" customHeight="1" x14ac:dyDescent="0.25">
      <c r="A71" s="2" t="s">
        <v>1923</v>
      </c>
      <c r="B71" s="2" t="s">
        <v>1924</v>
      </c>
    </row>
    <row r="72" spans="1:2" ht="15.75" customHeight="1" x14ac:dyDescent="0.25">
      <c r="A72" s="2" t="s">
        <v>1925</v>
      </c>
      <c r="B72" s="2" t="s">
        <v>1926</v>
      </c>
    </row>
    <row r="73" spans="1:2" ht="15.75" customHeight="1" x14ac:dyDescent="0.25">
      <c r="A73" s="2" t="s">
        <v>1927</v>
      </c>
      <c r="B73" s="2" t="s">
        <v>1928</v>
      </c>
    </row>
    <row r="74" spans="1:2" ht="15.75" customHeight="1" x14ac:dyDescent="0.25">
      <c r="A74" s="2" t="s">
        <v>1929</v>
      </c>
      <c r="B74" s="2" t="s">
        <v>1930</v>
      </c>
    </row>
    <row r="75" spans="1:2" ht="15.75" customHeight="1" x14ac:dyDescent="0.25">
      <c r="A75" s="2" t="s">
        <v>1931</v>
      </c>
      <c r="B75" s="2" t="s">
        <v>1932</v>
      </c>
    </row>
    <row r="76" spans="1:2" ht="15.75" customHeight="1" x14ac:dyDescent="0.25">
      <c r="A76" s="2" t="s">
        <v>1933</v>
      </c>
      <c r="B76" s="2" t="s">
        <v>1934</v>
      </c>
    </row>
    <row r="77" spans="1:2" ht="15.75" customHeight="1" x14ac:dyDescent="0.25">
      <c r="A77" s="2" t="s">
        <v>1935</v>
      </c>
      <c r="B77" s="2" t="s">
        <v>1936</v>
      </c>
    </row>
    <row r="78" spans="1:2" ht="15.75" customHeight="1" x14ac:dyDescent="0.25">
      <c r="A78" s="2" t="s">
        <v>1937</v>
      </c>
      <c r="B78" s="2" t="s">
        <v>1938</v>
      </c>
    </row>
    <row r="79" spans="1:2" ht="15.75" customHeight="1" x14ac:dyDescent="0.25">
      <c r="A79" s="2" t="s">
        <v>1939</v>
      </c>
      <c r="B79" s="2" t="s">
        <v>1940</v>
      </c>
    </row>
    <row r="80" spans="1:2" ht="15.75" customHeight="1" x14ac:dyDescent="0.25">
      <c r="A80" s="2" t="s">
        <v>1941</v>
      </c>
      <c r="B80" s="2" t="s">
        <v>1942</v>
      </c>
    </row>
    <row r="81" spans="1:2" ht="15.75" customHeight="1" x14ac:dyDescent="0.25">
      <c r="A81" s="2" t="s">
        <v>1943</v>
      </c>
      <c r="B81" s="2" t="s">
        <v>1944</v>
      </c>
    </row>
    <row r="82" spans="1:2" ht="15.75" customHeight="1" x14ac:dyDescent="0.25">
      <c r="A82" s="2" t="s">
        <v>1945</v>
      </c>
      <c r="B82" s="2" t="s">
        <v>1946</v>
      </c>
    </row>
    <row r="83" spans="1:2" ht="15.75" customHeight="1" x14ac:dyDescent="0.25">
      <c r="A83" s="2" t="s">
        <v>1947</v>
      </c>
      <c r="B83" s="2" t="s">
        <v>1948</v>
      </c>
    </row>
    <row r="84" spans="1:2" ht="15.75" customHeight="1" x14ac:dyDescent="0.25">
      <c r="A84" s="2" t="s">
        <v>1949</v>
      </c>
      <c r="B84" s="2" t="s">
        <v>1950</v>
      </c>
    </row>
    <row r="85" spans="1:2" ht="15.75" customHeight="1" x14ac:dyDescent="0.25">
      <c r="A85" s="2" t="s">
        <v>1951</v>
      </c>
      <c r="B85" s="2" t="s">
        <v>1952</v>
      </c>
    </row>
    <row r="86" spans="1:2" ht="15.75" customHeight="1" x14ac:dyDescent="0.25">
      <c r="A86" s="2" t="s">
        <v>1953</v>
      </c>
      <c r="B86" s="2" t="s">
        <v>1954</v>
      </c>
    </row>
    <row r="87" spans="1:2" ht="15.75" customHeight="1" x14ac:dyDescent="0.25">
      <c r="A87" s="2" t="s">
        <v>1955</v>
      </c>
      <c r="B87" s="2" t="s">
        <v>1956</v>
      </c>
    </row>
    <row r="88" spans="1:2" ht="15.75" customHeight="1" x14ac:dyDescent="0.25">
      <c r="A88" s="2" t="s">
        <v>1957</v>
      </c>
      <c r="B88" s="2" t="s">
        <v>1958</v>
      </c>
    </row>
    <row r="89" spans="1:2" ht="15.75" customHeight="1" x14ac:dyDescent="0.25">
      <c r="A89" s="2" t="s">
        <v>1959</v>
      </c>
      <c r="B89" s="2" t="s">
        <v>1960</v>
      </c>
    </row>
    <row r="90" spans="1:2" ht="15.75" customHeight="1" x14ac:dyDescent="0.25">
      <c r="A90" s="2" t="s">
        <v>1961</v>
      </c>
      <c r="B90" s="2" t="s">
        <v>1962</v>
      </c>
    </row>
    <row r="91" spans="1:2" ht="15.75" customHeight="1" x14ac:dyDescent="0.25">
      <c r="A91" s="2" t="s">
        <v>1963</v>
      </c>
      <c r="B91" s="2" t="s">
        <v>1964</v>
      </c>
    </row>
    <row r="92" spans="1:2" ht="15.75" customHeight="1" x14ac:dyDescent="0.25">
      <c r="A92" s="2" t="s">
        <v>1965</v>
      </c>
      <c r="B92" s="2" t="s">
        <v>1966</v>
      </c>
    </row>
    <row r="93" spans="1:2" ht="15.75" customHeight="1" x14ac:dyDescent="0.25">
      <c r="A93" s="2" t="s">
        <v>1967</v>
      </c>
      <c r="B93" s="2" t="s">
        <v>1968</v>
      </c>
    </row>
    <row r="94" spans="1:2" ht="15.75" customHeight="1" x14ac:dyDescent="0.25">
      <c r="A94" s="2" t="s">
        <v>1969</v>
      </c>
      <c r="B94" s="2" t="s">
        <v>1970</v>
      </c>
    </row>
    <row r="95" spans="1:2" ht="15.75" customHeight="1" x14ac:dyDescent="0.25">
      <c r="A95" s="2" t="s">
        <v>1971</v>
      </c>
      <c r="B95" s="2" t="s">
        <v>1972</v>
      </c>
    </row>
    <row r="96" spans="1:2" ht="15.75" customHeight="1" x14ac:dyDescent="0.25">
      <c r="A96" s="2" t="s">
        <v>1973</v>
      </c>
      <c r="B96" s="2" t="s">
        <v>1974</v>
      </c>
    </row>
    <row r="97" spans="1:2" ht="15.75" customHeight="1" x14ac:dyDescent="0.25">
      <c r="A97" s="2" t="s">
        <v>1975</v>
      </c>
      <c r="B97" s="2" t="s">
        <v>1976</v>
      </c>
    </row>
    <row r="98" spans="1:2" ht="15.75" customHeight="1" x14ac:dyDescent="0.25">
      <c r="A98" s="2" t="s">
        <v>1977</v>
      </c>
      <c r="B98" s="2" t="s">
        <v>1978</v>
      </c>
    </row>
    <row r="99" spans="1:2" ht="15.75" customHeight="1" x14ac:dyDescent="0.25">
      <c r="A99" s="2" t="s">
        <v>1979</v>
      </c>
      <c r="B99" s="2" t="s">
        <v>1980</v>
      </c>
    </row>
    <row r="100" spans="1:2" ht="15.75" customHeight="1" x14ac:dyDescent="0.25">
      <c r="A100" s="2" t="s">
        <v>1981</v>
      </c>
      <c r="B100" s="2" t="s">
        <v>1982</v>
      </c>
    </row>
    <row r="101" spans="1:2" ht="15.75" customHeight="1" x14ac:dyDescent="0.25">
      <c r="A101" s="2" t="s">
        <v>1983</v>
      </c>
      <c r="B101" s="2" t="s">
        <v>1984</v>
      </c>
    </row>
    <row r="102" spans="1:2" ht="15.75" customHeight="1" x14ac:dyDescent="0.25">
      <c r="A102" s="2" t="s">
        <v>1985</v>
      </c>
      <c r="B102" s="2" t="s">
        <v>1986</v>
      </c>
    </row>
    <row r="103" spans="1:2" ht="15.75" customHeight="1" x14ac:dyDescent="0.25">
      <c r="A103" s="2" t="s">
        <v>1987</v>
      </c>
      <c r="B103" s="2" t="s">
        <v>1988</v>
      </c>
    </row>
    <row r="104" spans="1:2" ht="15.75" customHeight="1" x14ac:dyDescent="0.25">
      <c r="A104" s="2" t="s">
        <v>1989</v>
      </c>
      <c r="B104" s="2" t="s">
        <v>1990</v>
      </c>
    </row>
    <row r="105" spans="1:2" ht="15.75" customHeight="1" x14ac:dyDescent="0.25">
      <c r="A105" s="2" t="s">
        <v>1991</v>
      </c>
      <c r="B105" s="2" t="s">
        <v>1992</v>
      </c>
    </row>
    <row r="106" spans="1:2" ht="15.75" customHeight="1" x14ac:dyDescent="0.25">
      <c r="A106" s="2" t="s">
        <v>1993</v>
      </c>
      <c r="B106" s="2" t="s">
        <v>1994</v>
      </c>
    </row>
    <row r="107" spans="1:2" ht="15.75" customHeight="1" x14ac:dyDescent="0.25">
      <c r="A107" s="2" t="s">
        <v>1995</v>
      </c>
      <c r="B107" s="2" t="s">
        <v>1996</v>
      </c>
    </row>
    <row r="108" spans="1:2" ht="15.75" customHeight="1" x14ac:dyDescent="0.25">
      <c r="A108" s="2" t="s">
        <v>1997</v>
      </c>
      <c r="B108" s="2" t="s">
        <v>1998</v>
      </c>
    </row>
    <row r="109" spans="1:2" ht="15.75" customHeight="1" x14ac:dyDescent="0.25">
      <c r="A109" s="2" t="s">
        <v>1999</v>
      </c>
      <c r="B109" s="2" t="s">
        <v>2000</v>
      </c>
    </row>
    <row r="110" spans="1:2" ht="15.75" customHeight="1" x14ac:dyDescent="0.25">
      <c r="A110" s="2" t="s">
        <v>2001</v>
      </c>
      <c r="B110" s="2" t="s">
        <v>2002</v>
      </c>
    </row>
    <row r="111" spans="1:2" ht="15.75" customHeight="1" x14ac:dyDescent="0.25">
      <c r="A111" s="2" t="s">
        <v>2003</v>
      </c>
      <c r="B111" s="2" t="s">
        <v>2004</v>
      </c>
    </row>
    <row r="112" spans="1:2" ht="15.75" customHeight="1" x14ac:dyDescent="0.25">
      <c r="A112" s="2" t="s">
        <v>2005</v>
      </c>
      <c r="B112" s="2" t="s">
        <v>2006</v>
      </c>
    </row>
    <row r="113" spans="1:2" ht="15.75" customHeight="1" x14ac:dyDescent="0.25">
      <c r="A113" s="2" t="s">
        <v>2007</v>
      </c>
      <c r="B113" s="2" t="s">
        <v>2008</v>
      </c>
    </row>
    <row r="114" spans="1:2" ht="15.75" customHeight="1" x14ac:dyDescent="0.25">
      <c r="A114" s="2" t="s">
        <v>2009</v>
      </c>
      <c r="B114" s="2" t="s">
        <v>2010</v>
      </c>
    </row>
    <row r="115" spans="1:2" ht="15.75" customHeight="1" x14ac:dyDescent="0.25">
      <c r="A115" s="2" t="s">
        <v>2011</v>
      </c>
      <c r="B115" s="2" t="s">
        <v>2012</v>
      </c>
    </row>
    <row r="116" spans="1:2" ht="15.75" customHeight="1" x14ac:dyDescent="0.25">
      <c r="A116" s="2" t="s">
        <v>2013</v>
      </c>
      <c r="B116" s="2" t="s">
        <v>2014</v>
      </c>
    </row>
    <row r="117" spans="1:2" ht="15.75" customHeight="1" x14ac:dyDescent="0.25">
      <c r="A117" s="2" t="s">
        <v>2015</v>
      </c>
      <c r="B117" s="2" t="s">
        <v>2016</v>
      </c>
    </row>
    <row r="118" spans="1:2" ht="15.75" customHeight="1" x14ac:dyDescent="0.25">
      <c r="A118" s="2" t="s">
        <v>2017</v>
      </c>
      <c r="B118" s="2" t="s">
        <v>2018</v>
      </c>
    </row>
    <row r="119" spans="1:2" ht="15.75" customHeight="1" x14ac:dyDescent="0.25">
      <c r="A119" s="2" t="s">
        <v>2019</v>
      </c>
      <c r="B119" s="2" t="s">
        <v>2020</v>
      </c>
    </row>
    <row r="120" spans="1:2" ht="15.75" customHeight="1" x14ac:dyDescent="0.25">
      <c r="A120" s="2" t="s">
        <v>2021</v>
      </c>
      <c r="B120" s="2" t="s">
        <v>2022</v>
      </c>
    </row>
    <row r="121" spans="1:2" ht="15.75" customHeight="1" x14ac:dyDescent="0.25">
      <c r="A121" s="2" t="s">
        <v>2023</v>
      </c>
      <c r="B121" s="2" t="s">
        <v>2024</v>
      </c>
    </row>
    <row r="122" spans="1:2" ht="15.75" customHeight="1" x14ac:dyDescent="0.25">
      <c r="A122" s="2" t="s">
        <v>2025</v>
      </c>
      <c r="B122" s="2" t="s">
        <v>2026</v>
      </c>
    </row>
    <row r="123" spans="1:2" ht="15.75" customHeight="1" x14ac:dyDescent="0.25">
      <c r="A123" s="2" t="s">
        <v>2027</v>
      </c>
      <c r="B123" s="2" t="s">
        <v>2028</v>
      </c>
    </row>
    <row r="124" spans="1:2" ht="15.75" customHeight="1" x14ac:dyDescent="0.25">
      <c r="A124" s="2" t="s">
        <v>2029</v>
      </c>
      <c r="B124" s="2" t="s">
        <v>2030</v>
      </c>
    </row>
    <row r="125" spans="1:2" ht="15.75" customHeight="1" x14ac:dyDescent="0.25">
      <c r="A125" s="2" t="s">
        <v>2031</v>
      </c>
      <c r="B125" s="2" t="s">
        <v>2032</v>
      </c>
    </row>
    <row r="126" spans="1:2" ht="15.75" customHeight="1" x14ac:dyDescent="0.25">
      <c r="A126" s="2" t="s">
        <v>2033</v>
      </c>
      <c r="B126" s="2" t="s">
        <v>2034</v>
      </c>
    </row>
    <row r="127" spans="1:2" ht="15.75" customHeight="1" x14ac:dyDescent="0.25">
      <c r="A127" s="2" t="s">
        <v>2035</v>
      </c>
      <c r="B127" s="2" t="s">
        <v>2036</v>
      </c>
    </row>
    <row r="128" spans="1:2" ht="15.75" customHeight="1" x14ac:dyDescent="0.25">
      <c r="A128" s="2" t="s">
        <v>2037</v>
      </c>
      <c r="B128" s="2" t="s">
        <v>2038</v>
      </c>
    </row>
    <row r="129" spans="1:2" ht="15.75" customHeight="1" x14ac:dyDescent="0.25">
      <c r="A129" s="2" t="s">
        <v>2039</v>
      </c>
      <c r="B129" s="2" t="s">
        <v>2040</v>
      </c>
    </row>
    <row r="130" spans="1:2" ht="15.75" customHeight="1" x14ac:dyDescent="0.25">
      <c r="A130" s="2" t="s">
        <v>2041</v>
      </c>
      <c r="B130" s="2" t="s">
        <v>2042</v>
      </c>
    </row>
    <row r="131" spans="1:2" ht="15.75" customHeight="1" x14ac:dyDescent="0.25">
      <c r="A131" s="2" t="s">
        <v>2043</v>
      </c>
      <c r="B131" s="2" t="s">
        <v>2044</v>
      </c>
    </row>
    <row r="132" spans="1:2" ht="15.75" customHeight="1" x14ac:dyDescent="0.25">
      <c r="A132" s="2" t="s">
        <v>2045</v>
      </c>
      <c r="B132" s="2" t="s">
        <v>2046</v>
      </c>
    </row>
    <row r="133" spans="1:2" ht="15.75" customHeight="1" x14ac:dyDescent="0.25">
      <c r="A133" s="2" t="s">
        <v>2047</v>
      </c>
      <c r="B133" s="2" t="s">
        <v>2048</v>
      </c>
    </row>
    <row r="134" spans="1:2" ht="15.75" customHeight="1" x14ac:dyDescent="0.25">
      <c r="A134" s="2" t="s">
        <v>2049</v>
      </c>
      <c r="B134" s="2" t="s">
        <v>2050</v>
      </c>
    </row>
    <row r="135" spans="1:2" ht="15.75" customHeight="1" x14ac:dyDescent="0.25">
      <c r="A135" s="2" t="s">
        <v>2051</v>
      </c>
      <c r="B135" s="2" t="s">
        <v>2052</v>
      </c>
    </row>
    <row r="136" spans="1:2" ht="15.75" customHeight="1" x14ac:dyDescent="0.25">
      <c r="A136" s="2" t="s">
        <v>2053</v>
      </c>
      <c r="B136" s="2" t="s">
        <v>2054</v>
      </c>
    </row>
    <row r="137" spans="1:2" ht="15.75" customHeight="1" x14ac:dyDescent="0.25">
      <c r="A137" s="2" t="s">
        <v>2055</v>
      </c>
      <c r="B137" s="2" t="s">
        <v>2056</v>
      </c>
    </row>
    <row r="138" spans="1:2" ht="15.75" customHeight="1" x14ac:dyDescent="0.25">
      <c r="A138" s="2" t="s">
        <v>2057</v>
      </c>
      <c r="B138" s="2" t="s">
        <v>2058</v>
      </c>
    </row>
    <row r="139" spans="1:2" ht="15.75" customHeight="1" x14ac:dyDescent="0.25">
      <c r="A139" s="2" t="s">
        <v>2059</v>
      </c>
      <c r="B139" s="2" t="s">
        <v>2060</v>
      </c>
    </row>
    <row r="140" spans="1:2" ht="15.75" customHeight="1" x14ac:dyDescent="0.25">
      <c r="A140" s="2" t="s">
        <v>2061</v>
      </c>
      <c r="B140" s="2" t="s">
        <v>2062</v>
      </c>
    </row>
    <row r="141" spans="1:2" ht="15.75" customHeight="1" x14ac:dyDescent="0.25">
      <c r="A141" s="2" t="s">
        <v>2063</v>
      </c>
      <c r="B141" s="2" t="s">
        <v>2064</v>
      </c>
    </row>
    <row r="142" spans="1:2" ht="15.75" customHeight="1" x14ac:dyDescent="0.25">
      <c r="A142" s="2" t="s">
        <v>2065</v>
      </c>
      <c r="B142" s="2" t="s">
        <v>2066</v>
      </c>
    </row>
    <row r="143" spans="1:2" ht="15.75" customHeight="1" x14ac:dyDescent="0.25">
      <c r="A143" s="2" t="s">
        <v>2067</v>
      </c>
      <c r="B143" s="2" t="s">
        <v>2068</v>
      </c>
    </row>
    <row r="144" spans="1:2" ht="15.75" customHeight="1" x14ac:dyDescent="0.25">
      <c r="A144" s="2" t="s">
        <v>2069</v>
      </c>
      <c r="B144" s="2" t="s">
        <v>2070</v>
      </c>
    </row>
    <row r="145" spans="1:2" ht="15.75" customHeight="1" x14ac:dyDescent="0.25">
      <c r="A145" s="2" t="s">
        <v>2071</v>
      </c>
      <c r="B145" s="2" t="s">
        <v>2072</v>
      </c>
    </row>
    <row r="146" spans="1:2" ht="15.75" customHeight="1" x14ac:dyDescent="0.25">
      <c r="A146" s="2" t="s">
        <v>2073</v>
      </c>
      <c r="B146" s="2" t="s">
        <v>2074</v>
      </c>
    </row>
    <row r="147" spans="1:2" ht="15.75" customHeight="1" x14ac:dyDescent="0.25">
      <c r="A147" s="2" t="s">
        <v>2075</v>
      </c>
      <c r="B147" s="2" t="s">
        <v>2076</v>
      </c>
    </row>
    <row r="148" spans="1:2" ht="15.75" customHeight="1" x14ac:dyDescent="0.25">
      <c r="A148" s="2" t="s">
        <v>2077</v>
      </c>
      <c r="B148" s="2" t="s">
        <v>2078</v>
      </c>
    </row>
    <row r="149" spans="1:2" ht="15.75" customHeight="1" x14ac:dyDescent="0.25">
      <c r="A149" s="2" t="s">
        <v>2079</v>
      </c>
      <c r="B149" s="2" t="s">
        <v>2080</v>
      </c>
    </row>
    <row r="150" spans="1:2" ht="15.75" customHeight="1" x14ac:dyDescent="0.25">
      <c r="A150" s="2" t="s">
        <v>2081</v>
      </c>
      <c r="B150" s="2" t="s">
        <v>2082</v>
      </c>
    </row>
    <row r="151" spans="1:2" ht="15.75" customHeight="1" x14ac:dyDescent="0.25">
      <c r="A151" s="2" t="s">
        <v>2083</v>
      </c>
      <c r="B151" s="2" t="s">
        <v>2084</v>
      </c>
    </row>
    <row r="152" spans="1:2" ht="15.75" customHeight="1" x14ac:dyDescent="0.25">
      <c r="A152" s="2" t="s">
        <v>2085</v>
      </c>
      <c r="B152" s="2" t="s">
        <v>2086</v>
      </c>
    </row>
    <row r="153" spans="1:2" ht="15.75" customHeight="1" x14ac:dyDescent="0.25">
      <c r="A153" s="2" t="s">
        <v>2087</v>
      </c>
      <c r="B153" s="2" t="s">
        <v>2088</v>
      </c>
    </row>
    <row r="154" spans="1:2" ht="15.75" customHeight="1" x14ac:dyDescent="0.25">
      <c r="A154" s="2" t="s">
        <v>2089</v>
      </c>
      <c r="B154" s="2" t="s">
        <v>2090</v>
      </c>
    </row>
    <row r="155" spans="1:2" ht="15.75" customHeight="1" x14ac:dyDescent="0.25">
      <c r="A155" s="2" t="s">
        <v>2091</v>
      </c>
      <c r="B155" s="2" t="s">
        <v>2092</v>
      </c>
    </row>
    <row r="156" spans="1:2" ht="15.75" customHeight="1" x14ac:dyDescent="0.25">
      <c r="A156" s="2" t="s">
        <v>2093</v>
      </c>
      <c r="B156" s="2" t="s">
        <v>2094</v>
      </c>
    </row>
    <row r="157" spans="1:2" ht="15.75" customHeight="1" x14ac:dyDescent="0.25">
      <c r="A157" s="2" t="s">
        <v>2095</v>
      </c>
      <c r="B157" s="2" t="s">
        <v>2096</v>
      </c>
    </row>
    <row r="158" spans="1:2" ht="15.75" customHeight="1" x14ac:dyDescent="0.25">
      <c r="A158" s="2" t="s">
        <v>2097</v>
      </c>
      <c r="B158" s="2" t="s">
        <v>2098</v>
      </c>
    </row>
    <row r="159" spans="1:2" ht="15.75" customHeight="1" x14ac:dyDescent="0.25">
      <c r="A159" s="2" t="s">
        <v>2099</v>
      </c>
      <c r="B159" s="2" t="s">
        <v>2100</v>
      </c>
    </row>
    <row r="160" spans="1:2" ht="15.75" customHeight="1" x14ac:dyDescent="0.25">
      <c r="A160" s="2" t="s">
        <v>2101</v>
      </c>
      <c r="B160" s="2" t="s">
        <v>2102</v>
      </c>
    </row>
    <row r="161" spans="1:2" ht="15.75" customHeight="1" x14ac:dyDescent="0.25">
      <c r="A161" s="2" t="s">
        <v>2103</v>
      </c>
      <c r="B161" s="2" t="s">
        <v>2104</v>
      </c>
    </row>
    <row r="162" spans="1:2" ht="15.75" customHeight="1" x14ac:dyDescent="0.25">
      <c r="A162" s="2" t="s">
        <v>2105</v>
      </c>
      <c r="B162" s="2" t="s">
        <v>2106</v>
      </c>
    </row>
    <row r="163" spans="1:2" ht="15.75" customHeight="1" x14ac:dyDescent="0.25">
      <c r="A163" s="2" t="s">
        <v>2107</v>
      </c>
      <c r="B163" s="2" t="s">
        <v>2108</v>
      </c>
    </row>
    <row r="164" spans="1:2" ht="15.75" customHeight="1" x14ac:dyDescent="0.25">
      <c r="A164" s="2" t="s">
        <v>2109</v>
      </c>
      <c r="B164" s="2" t="s">
        <v>2110</v>
      </c>
    </row>
    <row r="165" spans="1:2" ht="15.75" customHeight="1" x14ac:dyDescent="0.25">
      <c r="A165" s="2" t="s">
        <v>2111</v>
      </c>
      <c r="B165" s="2" t="s">
        <v>2112</v>
      </c>
    </row>
    <row r="166" spans="1:2" ht="15.75" customHeight="1" x14ac:dyDescent="0.25">
      <c r="A166" s="2" t="s">
        <v>2113</v>
      </c>
      <c r="B166" s="2" t="s">
        <v>2114</v>
      </c>
    </row>
    <row r="167" spans="1:2" ht="15.75" customHeight="1" x14ac:dyDescent="0.25">
      <c r="A167" s="2" t="s">
        <v>2115</v>
      </c>
      <c r="B167" s="2" t="s">
        <v>2116</v>
      </c>
    </row>
    <row r="168" spans="1:2" ht="15.75" customHeight="1" x14ac:dyDescent="0.25">
      <c r="A168" s="2" t="s">
        <v>2117</v>
      </c>
      <c r="B168" s="2" t="s">
        <v>2118</v>
      </c>
    </row>
    <row r="169" spans="1:2" ht="15.75" customHeight="1" x14ac:dyDescent="0.25">
      <c r="A169" s="2" t="s">
        <v>2119</v>
      </c>
      <c r="B169" s="2" t="s">
        <v>2120</v>
      </c>
    </row>
    <row r="170" spans="1:2" ht="15.75" customHeight="1" x14ac:dyDescent="0.25">
      <c r="A170" s="2" t="s">
        <v>2121</v>
      </c>
      <c r="B170" s="2" t="s">
        <v>2122</v>
      </c>
    </row>
    <row r="171" spans="1:2" ht="15.75" customHeight="1" x14ac:dyDescent="0.25">
      <c r="A171" s="2" t="s">
        <v>2123</v>
      </c>
      <c r="B171" s="2" t="s">
        <v>2124</v>
      </c>
    </row>
    <row r="172" spans="1:2" ht="15.75" customHeight="1" x14ac:dyDescent="0.25">
      <c r="A172" s="2" t="s">
        <v>2125</v>
      </c>
      <c r="B172" s="2" t="s">
        <v>2126</v>
      </c>
    </row>
    <row r="173" spans="1:2" ht="15.75" customHeight="1" x14ac:dyDescent="0.25">
      <c r="A173" s="2" t="s">
        <v>2127</v>
      </c>
      <c r="B173" s="2" t="s">
        <v>2128</v>
      </c>
    </row>
    <row r="174" spans="1:2" ht="15.75" customHeight="1" x14ac:dyDescent="0.25">
      <c r="A174" s="2" t="s">
        <v>2129</v>
      </c>
      <c r="B174" s="2" t="s">
        <v>2130</v>
      </c>
    </row>
    <row r="175" spans="1:2" ht="15.75" customHeight="1" x14ac:dyDescent="0.25">
      <c r="A175" s="2" t="s">
        <v>2131</v>
      </c>
      <c r="B175" s="2" t="s">
        <v>2132</v>
      </c>
    </row>
    <row r="176" spans="1:2" ht="15.75" customHeight="1" x14ac:dyDescent="0.25">
      <c r="A176" s="2" t="s">
        <v>2133</v>
      </c>
      <c r="B176" s="2" t="s">
        <v>2134</v>
      </c>
    </row>
    <row r="177" spans="1:2" ht="15.75" customHeight="1" x14ac:dyDescent="0.25">
      <c r="A177" s="2" t="s">
        <v>2135</v>
      </c>
      <c r="B177" s="2" t="s">
        <v>2136</v>
      </c>
    </row>
    <row r="178" spans="1:2" ht="15.75" customHeight="1" x14ac:dyDescent="0.25">
      <c r="A178" s="2" t="s">
        <v>2137</v>
      </c>
      <c r="B178" s="2" t="s">
        <v>2138</v>
      </c>
    </row>
    <row r="179" spans="1:2" ht="15.75" customHeight="1" x14ac:dyDescent="0.25">
      <c r="A179" s="2" t="s">
        <v>2139</v>
      </c>
      <c r="B179" s="2" t="s">
        <v>2140</v>
      </c>
    </row>
    <row r="180" spans="1:2" ht="15.75" customHeight="1" x14ac:dyDescent="0.25">
      <c r="A180" s="2"/>
      <c r="B180" s="2"/>
    </row>
    <row r="181" spans="1:2" ht="15.75" customHeight="1" x14ac:dyDescent="0.25">
      <c r="A181" s="2"/>
      <c r="B181" s="2"/>
    </row>
    <row r="182" spans="1:2" ht="15.75" customHeight="1" x14ac:dyDescent="0.25">
      <c r="A182" s="2"/>
      <c r="B182" s="2"/>
    </row>
    <row r="183" spans="1:2" ht="15.75" customHeight="1" x14ac:dyDescent="0.25">
      <c r="A183" s="2"/>
      <c r="B183" s="2"/>
    </row>
    <row r="184" spans="1:2" ht="15.75" customHeight="1" x14ac:dyDescent="0.25">
      <c r="A184" s="2"/>
      <c r="B184" s="2"/>
    </row>
    <row r="185" spans="1:2" ht="15.75" customHeight="1" x14ac:dyDescent="0.25">
      <c r="A185" s="2"/>
      <c r="B185" s="2"/>
    </row>
    <row r="186" spans="1:2" ht="15.75" customHeight="1" x14ac:dyDescent="0.25">
      <c r="A186" s="2"/>
      <c r="B186" s="2"/>
    </row>
    <row r="187" spans="1:2" ht="15.75" customHeight="1" x14ac:dyDescent="0.25">
      <c r="A187" s="2"/>
      <c r="B187" s="2"/>
    </row>
    <row r="188" spans="1:2" ht="15.75" customHeight="1" x14ac:dyDescent="0.25">
      <c r="A188" s="2"/>
      <c r="B188" s="2"/>
    </row>
    <row r="189" spans="1:2" ht="15.75" customHeight="1" x14ac:dyDescent="0.25">
      <c r="A189" s="2"/>
      <c r="B189" s="2"/>
    </row>
    <row r="190" spans="1:2" ht="15.75" customHeight="1" x14ac:dyDescent="0.25">
      <c r="A190" s="2"/>
      <c r="B190" s="2"/>
    </row>
    <row r="191" spans="1:2" ht="15.75" customHeight="1" x14ac:dyDescent="0.25">
      <c r="A191" s="2"/>
      <c r="B191" s="2"/>
    </row>
    <row r="192" spans="1:2" ht="15.75" customHeight="1" x14ac:dyDescent="0.25">
      <c r="A192" s="2"/>
      <c r="B192" s="2"/>
    </row>
    <row r="193" spans="1:2" ht="15.75" customHeight="1" x14ac:dyDescent="0.25">
      <c r="A193" s="2"/>
      <c r="B193" s="2"/>
    </row>
    <row r="194" spans="1:2" ht="15.75" customHeight="1" x14ac:dyDescent="0.25">
      <c r="A194" s="2"/>
      <c r="B194" s="2"/>
    </row>
    <row r="195" spans="1:2" ht="15.75" customHeight="1" x14ac:dyDescent="0.25">
      <c r="A195" s="2"/>
      <c r="B195" s="2"/>
    </row>
    <row r="196" spans="1:2" ht="15.75" customHeight="1" x14ac:dyDescent="0.25">
      <c r="A196" s="2"/>
      <c r="B196" s="2"/>
    </row>
    <row r="197" spans="1:2" ht="15.75" customHeight="1" x14ac:dyDescent="0.25">
      <c r="A197" s="2"/>
      <c r="B197" s="2"/>
    </row>
    <row r="198" spans="1:2" ht="15.75" customHeight="1" x14ac:dyDescent="0.25">
      <c r="A198" s="2"/>
      <c r="B198" s="2"/>
    </row>
    <row r="199" spans="1:2" ht="15.75" customHeight="1" x14ac:dyDescent="0.25">
      <c r="A199" s="2"/>
      <c r="B199" s="2"/>
    </row>
    <row r="200" spans="1:2" ht="15.75" customHeight="1" x14ac:dyDescent="0.25">
      <c r="A200" s="2"/>
      <c r="B200" s="2"/>
    </row>
    <row r="201" spans="1:2" ht="15.75" customHeight="1" x14ac:dyDescent="0.25">
      <c r="A201" s="2"/>
      <c r="B201" s="2"/>
    </row>
    <row r="202" spans="1:2" ht="15.75" customHeight="1" x14ac:dyDescent="0.25">
      <c r="A202" s="2"/>
      <c r="B202" s="2"/>
    </row>
    <row r="203" spans="1:2" ht="15.75" customHeight="1" x14ac:dyDescent="0.25">
      <c r="A203" s="2"/>
      <c r="B203" s="2"/>
    </row>
    <row r="204" spans="1:2" ht="15.75" customHeight="1" x14ac:dyDescent="0.25">
      <c r="A204" s="2"/>
      <c r="B204" s="2"/>
    </row>
    <row r="205" spans="1:2" ht="15.75" customHeight="1" x14ac:dyDescent="0.25">
      <c r="A205" s="2"/>
      <c r="B205" s="2"/>
    </row>
    <row r="206" spans="1:2" ht="15.75" customHeight="1" x14ac:dyDescent="0.25">
      <c r="A206" s="2"/>
      <c r="B206" s="2"/>
    </row>
    <row r="207" spans="1:2" ht="15.75" customHeight="1" x14ac:dyDescent="0.25">
      <c r="A207" s="2"/>
      <c r="B207" s="2"/>
    </row>
    <row r="208" spans="1:2" ht="15.75" customHeight="1" x14ac:dyDescent="0.25">
      <c r="A208" s="2"/>
      <c r="B208" s="2"/>
    </row>
    <row r="209" spans="1:2" ht="15.75" customHeight="1" x14ac:dyDescent="0.25">
      <c r="A209" s="2"/>
      <c r="B209" s="2"/>
    </row>
    <row r="210" spans="1:2" ht="15.75" customHeight="1" x14ac:dyDescent="0.25">
      <c r="A210" s="2"/>
      <c r="B210" s="2"/>
    </row>
    <row r="211" spans="1:2" ht="15.75" customHeight="1" x14ac:dyDescent="0.25">
      <c r="A211" s="2"/>
      <c r="B211" s="2"/>
    </row>
    <row r="212" spans="1:2" ht="15.75" customHeight="1" x14ac:dyDescent="0.25">
      <c r="A212" s="2"/>
      <c r="B212" s="2"/>
    </row>
    <row r="213" spans="1:2" ht="15.75" customHeight="1" x14ac:dyDescent="0.25">
      <c r="A213" s="2"/>
      <c r="B213" s="2"/>
    </row>
    <row r="214" spans="1:2" ht="15.75" customHeight="1" x14ac:dyDescent="0.25">
      <c r="A214" s="2"/>
      <c r="B214" s="2"/>
    </row>
    <row r="215" spans="1:2" ht="15.75" customHeight="1" x14ac:dyDescent="0.25">
      <c r="A215" s="2"/>
      <c r="B215" s="2"/>
    </row>
    <row r="216" spans="1:2" ht="15.75" customHeight="1" x14ac:dyDescent="0.25">
      <c r="A216" s="2"/>
      <c r="B216" s="2"/>
    </row>
    <row r="217" spans="1:2" ht="15.75" customHeight="1" x14ac:dyDescent="0.25">
      <c r="A217" s="2"/>
      <c r="B217" s="2"/>
    </row>
    <row r="218" spans="1:2" ht="15.75" customHeight="1" x14ac:dyDescent="0.25">
      <c r="A218" s="2"/>
      <c r="B218" s="2"/>
    </row>
    <row r="219" spans="1:2" ht="15.75" customHeight="1" x14ac:dyDescent="0.25">
      <c r="A219" s="2"/>
      <c r="B219" s="2"/>
    </row>
    <row r="220" spans="1:2" ht="15.75" customHeight="1" x14ac:dyDescent="0.25">
      <c r="A220" s="2"/>
      <c r="B220" s="2"/>
    </row>
    <row r="221" spans="1:2" ht="15.75" customHeight="1" x14ac:dyDescent="0.25">
      <c r="A221" s="2"/>
      <c r="B221" s="2"/>
    </row>
    <row r="222" spans="1:2" ht="15.75" customHeight="1" x14ac:dyDescent="0.25">
      <c r="A222" s="2"/>
      <c r="B222" s="2"/>
    </row>
    <row r="223" spans="1:2" ht="15.75" customHeight="1" x14ac:dyDescent="0.25">
      <c r="A223" s="2"/>
      <c r="B223" s="2"/>
    </row>
    <row r="224" spans="1:2" ht="15.75" customHeight="1" x14ac:dyDescent="0.25">
      <c r="A224" s="2"/>
      <c r="B224" s="2"/>
    </row>
    <row r="225" spans="1:2" ht="15.75" customHeight="1" x14ac:dyDescent="0.25">
      <c r="A225" s="2"/>
      <c r="B225" s="2"/>
    </row>
    <row r="226" spans="1:2" ht="15.75" customHeight="1" x14ac:dyDescent="0.25">
      <c r="A226" s="2"/>
      <c r="B226" s="2"/>
    </row>
    <row r="227" spans="1:2" ht="15.75" customHeight="1" x14ac:dyDescent="0.25">
      <c r="A227" s="2"/>
      <c r="B227" s="2"/>
    </row>
    <row r="228" spans="1:2" ht="15.75" customHeight="1" x14ac:dyDescent="0.25">
      <c r="A228" s="2"/>
      <c r="B228" s="2"/>
    </row>
    <row r="229" spans="1:2" ht="15.75" customHeight="1" x14ac:dyDescent="0.25">
      <c r="A229" s="2"/>
      <c r="B229" s="2"/>
    </row>
    <row r="230" spans="1:2" ht="15.75" customHeight="1" x14ac:dyDescent="0.25">
      <c r="A230" s="2"/>
      <c r="B230" s="2"/>
    </row>
    <row r="231" spans="1:2" ht="15.75" customHeight="1" x14ac:dyDescent="0.25">
      <c r="A231" s="2"/>
      <c r="B231" s="2"/>
    </row>
    <row r="232" spans="1:2" ht="15.75" customHeight="1" x14ac:dyDescent="0.25">
      <c r="A232" s="2"/>
      <c r="B232" s="2"/>
    </row>
    <row r="233" spans="1:2" ht="15.75" customHeight="1" x14ac:dyDescent="0.25">
      <c r="A233" s="2"/>
      <c r="B233" s="2"/>
    </row>
    <row r="234" spans="1:2" ht="15.75" customHeight="1" x14ac:dyDescent="0.25">
      <c r="A234" s="2"/>
      <c r="B234" s="2"/>
    </row>
    <row r="235" spans="1:2" ht="15.75" customHeight="1" x14ac:dyDescent="0.25">
      <c r="A235" s="2"/>
      <c r="B235" s="2"/>
    </row>
    <row r="236" spans="1:2" ht="15.75" customHeight="1" x14ac:dyDescent="0.25">
      <c r="A236" s="2"/>
      <c r="B236" s="2"/>
    </row>
    <row r="237" spans="1:2" ht="15.75" customHeight="1" x14ac:dyDescent="0.25">
      <c r="A237" s="2"/>
      <c r="B237" s="2"/>
    </row>
    <row r="238" spans="1:2" ht="15.75" customHeight="1" x14ac:dyDescent="0.25">
      <c r="A238" s="2"/>
      <c r="B238" s="2"/>
    </row>
    <row r="239" spans="1:2" ht="15.75" customHeight="1" x14ac:dyDescent="0.25">
      <c r="A239" s="2"/>
      <c r="B239" s="2"/>
    </row>
    <row r="240" spans="1:2" ht="15.75" customHeight="1" x14ac:dyDescent="0.25">
      <c r="A240" s="2"/>
      <c r="B240" s="2"/>
    </row>
    <row r="241" spans="1:2" ht="15.75" customHeight="1" x14ac:dyDescent="0.25">
      <c r="A241" s="2"/>
      <c r="B241" s="2"/>
    </row>
    <row r="242" spans="1:2" ht="15.75" customHeight="1" x14ac:dyDescent="0.25">
      <c r="A242" s="2"/>
      <c r="B242" s="2"/>
    </row>
    <row r="243" spans="1:2" ht="15.75" customHeight="1" x14ac:dyDescent="0.25">
      <c r="A243" s="2"/>
      <c r="B243" s="2"/>
    </row>
    <row r="244" spans="1:2" ht="15.75" customHeight="1" x14ac:dyDescent="0.25">
      <c r="A244" s="2"/>
      <c r="B244" s="2"/>
    </row>
    <row r="245" spans="1:2" ht="15.75" customHeight="1" x14ac:dyDescent="0.25">
      <c r="A245" s="2"/>
      <c r="B245" s="2"/>
    </row>
    <row r="246" spans="1:2" ht="15.75" customHeight="1" x14ac:dyDescent="0.25">
      <c r="A246" s="2"/>
      <c r="B246" s="2"/>
    </row>
    <row r="247" spans="1:2" ht="15.75" customHeight="1" x14ac:dyDescent="0.25">
      <c r="A247" s="2"/>
      <c r="B247" s="2"/>
    </row>
    <row r="248" spans="1:2" ht="15.75" customHeight="1" x14ac:dyDescent="0.25">
      <c r="A248" s="2"/>
      <c r="B248" s="2"/>
    </row>
    <row r="249" spans="1:2" ht="15.75" customHeight="1" x14ac:dyDescent="0.25">
      <c r="A249" s="2"/>
      <c r="B249" s="2"/>
    </row>
    <row r="250" spans="1:2" ht="15.75" customHeight="1" x14ac:dyDescent="0.25">
      <c r="A250" s="2"/>
      <c r="B250" s="2"/>
    </row>
    <row r="251" spans="1:2" ht="15.75" customHeight="1" x14ac:dyDescent="0.25">
      <c r="A251" s="2"/>
      <c r="B251" s="2"/>
    </row>
    <row r="252" spans="1:2" ht="15.75" customHeight="1" x14ac:dyDescent="0.25">
      <c r="A252" s="2"/>
      <c r="B252" s="2"/>
    </row>
    <row r="253" spans="1:2" ht="15.75" customHeight="1" x14ac:dyDescent="0.25">
      <c r="A253" s="2"/>
      <c r="B253" s="2"/>
    </row>
    <row r="254" spans="1:2" ht="15.75" customHeight="1" x14ac:dyDescent="0.25">
      <c r="A254" s="2"/>
      <c r="B254" s="2"/>
    </row>
    <row r="255" spans="1:2" ht="15.75" customHeight="1" x14ac:dyDescent="0.25">
      <c r="A255" s="2"/>
      <c r="B255" s="2"/>
    </row>
    <row r="256" spans="1:2" ht="15.75" customHeight="1" x14ac:dyDescent="0.25">
      <c r="A256" s="2"/>
      <c r="B256" s="2"/>
    </row>
    <row r="257" spans="1:2" ht="15.75" customHeight="1" x14ac:dyDescent="0.25">
      <c r="A257" s="2"/>
      <c r="B257" s="2"/>
    </row>
    <row r="258" spans="1:2" ht="15.75" customHeight="1" x14ac:dyDescent="0.25">
      <c r="A258" s="2"/>
      <c r="B258" s="2"/>
    </row>
    <row r="259" spans="1:2" ht="15.75" customHeight="1" x14ac:dyDescent="0.25">
      <c r="A259" s="2"/>
      <c r="B259" s="2"/>
    </row>
    <row r="260" spans="1:2" ht="15.75" customHeight="1" x14ac:dyDescent="0.25">
      <c r="A260" s="2"/>
      <c r="B260" s="2"/>
    </row>
    <row r="261" spans="1:2" ht="15.75" customHeight="1" x14ac:dyDescent="0.25">
      <c r="A261" s="2"/>
      <c r="B261" s="2"/>
    </row>
    <row r="262" spans="1:2" ht="15.75" customHeight="1" x14ac:dyDescent="0.25">
      <c r="A262" s="2"/>
      <c r="B262" s="2"/>
    </row>
    <row r="263" spans="1:2" ht="15.75" customHeight="1" x14ac:dyDescent="0.25">
      <c r="A263" s="2"/>
      <c r="B263" s="2"/>
    </row>
    <row r="264" spans="1:2" ht="15.75" customHeight="1" x14ac:dyDescent="0.25">
      <c r="A264" s="2"/>
      <c r="B264" s="2"/>
    </row>
    <row r="265" spans="1:2" ht="15.75" customHeight="1" x14ac:dyDescent="0.25">
      <c r="A265" s="2"/>
      <c r="B265" s="2"/>
    </row>
    <row r="266" spans="1:2" ht="15.75" customHeight="1" x14ac:dyDescent="0.25">
      <c r="A266" s="2"/>
      <c r="B266" s="2"/>
    </row>
    <row r="267" spans="1:2" ht="15.75" customHeight="1" x14ac:dyDescent="0.25">
      <c r="A267" s="2"/>
      <c r="B267" s="2"/>
    </row>
    <row r="268" spans="1:2" ht="15.75" customHeight="1" x14ac:dyDescent="0.25">
      <c r="A268" s="2"/>
      <c r="B268" s="2"/>
    </row>
    <row r="269" spans="1:2" ht="15.75" customHeight="1" x14ac:dyDescent="0.25">
      <c r="A269" s="2"/>
      <c r="B269" s="2"/>
    </row>
    <row r="270" spans="1:2" ht="15.75" customHeight="1" x14ac:dyDescent="0.25">
      <c r="A270" s="2"/>
      <c r="B270" s="2"/>
    </row>
    <row r="271" spans="1:2" ht="15.75" customHeight="1" x14ac:dyDescent="0.25">
      <c r="A271" s="2"/>
      <c r="B271" s="2"/>
    </row>
    <row r="272" spans="1:2" ht="15.75" customHeight="1" x14ac:dyDescent="0.25">
      <c r="A272" s="2"/>
      <c r="B272" s="2"/>
    </row>
    <row r="273" spans="1:2" ht="15.75" customHeight="1" x14ac:dyDescent="0.25">
      <c r="A273" s="2"/>
      <c r="B273" s="2"/>
    </row>
    <row r="274" spans="1:2" ht="15.75" customHeight="1" x14ac:dyDescent="0.25">
      <c r="A274" s="2"/>
      <c r="B274" s="2"/>
    </row>
    <row r="275" spans="1:2" ht="15.75" customHeight="1" x14ac:dyDescent="0.25">
      <c r="A275" s="2"/>
      <c r="B275" s="2"/>
    </row>
    <row r="276" spans="1:2" ht="15.75" customHeight="1" x14ac:dyDescent="0.25">
      <c r="A276" s="2"/>
      <c r="B276" s="2"/>
    </row>
    <row r="277" spans="1:2" ht="15.75" customHeight="1" x14ac:dyDescent="0.25">
      <c r="A277" s="2"/>
      <c r="B277" s="2"/>
    </row>
    <row r="278" spans="1:2" ht="15.75" customHeight="1" x14ac:dyDescent="0.25">
      <c r="A278" s="2"/>
      <c r="B278" s="2"/>
    </row>
    <row r="279" spans="1:2" ht="15.75" customHeight="1" x14ac:dyDescent="0.25">
      <c r="A279" s="2"/>
      <c r="B279" s="2"/>
    </row>
    <row r="280" spans="1:2" ht="15.75" customHeight="1" x14ac:dyDescent="0.25">
      <c r="A280" s="2"/>
      <c r="B280" s="2"/>
    </row>
    <row r="281" spans="1:2" ht="15.75" customHeight="1" x14ac:dyDescent="0.25">
      <c r="A281" s="2"/>
      <c r="B281" s="2"/>
    </row>
    <row r="282" spans="1:2" ht="15.75" customHeight="1" x14ac:dyDescent="0.25">
      <c r="A282" s="2"/>
      <c r="B282" s="2"/>
    </row>
    <row r="283" spans="1:2" ht="15.75" customHeight="1" x14ac:dyDescent="0.25">
      <c r="A283" s="2"/>
      <c r="B283" s="2"/>
    </row>
    <row r="284" spans="1:2" ht="15.75" customHeight="1" x14ac:dyDescent="0.25">
      <c r="A284" s="2"/>
      <c r="B284" s="2"/>
    </row>
    <row r="285" spans="1:2" ht="15.75" customHeight="1" x14ac:dyDescent="0.25">
      <c r="A285" s="2"/>
      <c r="B285" s="2"/>
    </row>
    <row r="286" spans="1:2" ht="15.75" customHeight="1" x14ac:dyDescent="0.25">
      <c r="A286" s="2"/>
      <c r="B286" s="2"/>
    </row>
    <row r="287" spans="1:2" ht="15.75" customHeight="1" x14ac:dyDescent="0.25">
      <c r="A287" s="2"/>
      <c r="B287" s="2"/>
    </row>
    <row r="288" spans="1:2" ht="15.75" customHeight="1" x14ac:dyDescent="0.25">
      <c r="A288" s="2"/>
      <c r="B288" s="2"/>
    </row>
    <row r="289" spans="1:2" ht="15.75" customHeight="1" x14ac:dyDescent="0.25">
      <c r="A289" s="2"/>
      <c r="B289" s="2"/>
    </row>
    <row r="290" spans="1:2" ht="15.75" customHeight="1" x14ac:dyDescent="0.25">
      <c r="A290" s="2"/>
      <c r="B290" s="2"/>
    </row>
    <row r="291" spans="1:2" ht="15.75" customHeight="1" x14ac:dyDescent="0.25">
      <c r="A291" s="2"/>
      <c r="B291" s="2"/>
    </row>
    <row r="292" spans="1:2" ht="15.75" customHeight="1" x14ac:dyDescent="0.25">
      <c r="A292" s="2"/>
      <c r="B292" s="2"/>
    </row>
    <row r="293" spans="1:2" ht="15.75" customHeight="1" x14ac:dyDescent="0.25">
      <c r="A293" s="2"/>
      <c r="B293" s="2"/>
    </row>
    <row r="294" spans="1:2" ht="15.75" customHeight="1" x14ac:dyDescent="0.25">
      <c r="A294" s="2"/>
      <c r="B294" s="2"/>
    </row>
    <row r="295" spans="1:2" ht="15.75" customHeight="1" x14ac:dyDescent="0.25">
      <c r="A295" s="2"/>
      <c r="B295" s="2"/>
    </row>
    <row r="296" spans="1:2" ht="15.75" customHeight="1" x14ac:dyDescent="0.25">
      <c r="A296" s="2"/>
      <c r="B296" s="2"/>
    </row>
    <row r="297" spans="1:2" ht="15.75" customHeight="1" x14ac:dyDescent="0.25">
      <c r="A297" s="2"/>
      <c r="B297" s="2"/>
    </row>
    <row r="298" spans="1:2" ht="15.75" customHeight="1" x14ac:dyDescent="0.25">
      <c r="A298" s="2"/>
      <c r="B298" s="2"/>
    </row>
    <row r="299" spans="1:2" ht="15.75" customHeight="1" x14ac:dyDescent="0.25">
      <c r="A299" s="2"/>
      <c r="B299" s="2"/>
    </row>
    <row r="300" spans="1:2" ht="15.75" customHeight="1" x14ac:dyDescent="0.25">
      <c r="A300" s="2"/>
      <c r="B300" s="2"/>
    </row>
    <row r="301" spans="1:2" ht="15.75" customHeight="1" x14ac:dyDescent="0.25">
      <c r="A301" s="2"/>
      <c r="B301" s="2"/>
    </row>
    <row r="302" spans="1:2" ht="15.75" customHeight="1" x14ac:dyDescent="0.25">
      <c r="A302" s="2"/>
      <c r="B302" s="2"/>
    </row>
    <row r="303" spans="1:2" ht="15.75" customHeight="1" x14ac:dyDescent="0.25">
      <c r="A303" s="2"/>
      <c r="B303" s="2"/>
    </row>
    <row r="304" spans="1:2" ht="15.75" customHeight="1" x14ac:dyDescent="0.25">
      <c r="A304" s="2"/>
      <c r="B304" s="2"/>
    </row>
    <row r="305" spans="1:2" ht="15.75" customHeight="1" x14ac:dyDescent="0.25">
      <c r="A305" s="2"/>
      <c r="B305" s="2"/>
    </row>
    <row r="306" spans="1:2" ht="15.75" customHeight="1" x14ac:dyDescent="0.25">
      <c r="A306" s="2"/>
      <c r="B306" s="2"/>
    </row>
    <row r="307" spans="1:2" ht="15.75" customHeight="1" x14ac:dyDescent="0.25">
      <c r="A307" s="2"/>
      <c r="B307" s="2"/>
    </row>
    <row r="308" spans="1:2" ht="15.75" customHeight="1" x14ac:dyDescent="0.25">
      <c r="A308" s="2"/>
      <c r="B308" s="2"/>
    </row>
    <row r="309" spans="1:2" ht="15.75" customHeight="1" x14ac:dyDescent="0.25">
      <c r="A309" s="2"/>
      <c r="B309" s="2"/>
    </row>
    <row r="310" spans="1:2" ht="15.75" customHeight="1" x14ac:dyDescent="0.25">
      <c r="A310" s="2"/>
      <c r="B310" s="2"/>
    </row>
    <row r="311" spans="1:2" ht="15.75" customHeight="1" x14ac:dyDescent="0.25">
      <c r="A311" s="2"/>
      <c r="B311" s="2"/>
    </row>
    <row r="312" spans="1:2" ht="15.75" customHeight="1" x14ac:dyDescent="0.25">
      <c r="A312" s="2"/>
      <c r="B312" s="2"/>
    </row>
    <row r="313" spans="1:2" ht="15.75" customHeight="1" x14ac:dyDescent="0.25">
      <c r="A313" s="2"/>
      <c r="B313" s="2"/>
    </row>
    <row r="314" spans="1:2" ht="15.75" customHeight="1" x14ac:dyDescent="0.25">
      <c r="A314" s="2"/>
      <c r="B314" s="2"/>
    </row>
    <row r="315" spans="1:2" ht="15.75" customHeight="1" x14ac:dyDescent="0.25">
      <c r="A315" s="2"/>
      <c r="B315" s="2"/>
    </row>
    <row r="316" spans="1:2" ht="15.75" customHeight="1" x14ac:dyDescent="0.25">
      <c r="A316" s="2"/>
      <c r="B316" s="2"/>
    </row>
    <row r="317" spans="1:2" ht="15.75" customHeight="1" x14ac:dyDescent="0.25">
      <c r="A317" s="2"/>
      <c r="B317" s="2"/>
    </row>
    <row r="318" spans="1:2" ht="15.75" customHeight="1" x14ac:dyDescent="0.25">
      <c r="A318" s="2"/>
      <c r="B318" s="2"/>
    </row>
    <row r="319" spans="1:2" ht="15.75" customHeight="1" x14ac:dyDescent="0.25">
      <c r="A319" s="2"/>
      <c r="B319" s="2"/>
    </row>
    <row r="320" spans="1:2" ht="15.75" customHeight="1" x14ac:dyDescent="0.25">
      <c r="A320" s="2"/>
      <c r="B320" s="2"/>
    </row>
    <row r="321" spans="1:2" ht="15.75" customHeight="1" x14ac:dyDescent="0.25">
      <c r="A321" s="2"/>
      <c r="B321" s="2"/>
    </row>
    <row r="322" spans="1:2" ht="15.75" customHeight="1" x14ac:dyDescent="0.25">
      <c r="A322" s="2"/>
      <c r="B322" s="2"/>
    </row>
    <row r="323" spans="1:2" ht="15.75" customHeight="1" x14ac:dyDescent="0.25">
      <c r="A323" s="2"/>
      <c r="B323" s="2"/>
    </row>
    <row r="324" spans="1:2" ht="15.75" customHeight="1" x14ac:dyDescent="0.25">
      <c r="A324" s="2"/>
      <c r="B324" s="2"/>
    </row>
    <row r="325" spans="1:2" ht="15.75" customHeight="1" x14ac:dyDescent="0.25">
      <c r="A325" s="2"/>
      <c r="B325" s="2"/>
    </row>
    <row r="326" spans="1:2" ht="15.75" customHeight="1" x14ac:dyDescent="0.25">
      <c r="A326" s="2"/>
      <c r="B326" s="2"/>
    </row>
    <row r="327" spans="1:2" ht="15.75" customHeight="1" x14ac:dyDescent="0.25">
      <c r="A327" s="2"/>
      <c r="B327" s="2"/>
    </row>
    <row r="328" spans="1:2" ht="15.75" customHeight="1" x14ac:dyDescent="0.25">
      <c r="A328" s="2"/>
      <c r="B328" s="2"/>
    </row>
    <row r="329" spans="1:2" ht="15.75" customHeight="1" x14ac:dyDescent="0.25">
      <c r="A329" s="2"/>
      <c r="B329" s="2"/>
    </row>
    <row r="330" spans="1:2" ht="15.75" customHeight="1" x14ac:dyDescent="0.25">
      <c r="A330" s="2"/>
      <c r="B330" s="2"/>
    </row>
    <row r="331" spans="1:2" ht="15.75" customHeight="1" x14ac:dyDescent="0.25">
      <c r="A331" s="2"/>
      <c r="B331" s="2"/>
    </row>
    <row r="332" spans="1:2" ht="15.75" customHeight="1" x14ac:dyDescent="0.25">
      <c r="A332" s="2"/>
      <c r="B332" s="2"/>
    </row>
    <row r="333" spans="1:2" ht="15.75" customHeight="1" x14ac:dyDescent="0.25">
      <c r="A333" s="2"/>
      <c r="B333" s="2"/>
    </row>
    <row r="334" spans="1:2" ht="15.75" customHeight="1" x14ac:dyDescent="0.25">
      <c r="A334" s="2"/>
      <c r="B334" s="2"/>
    </row>
    <row r="335" spans="1:2" ht="15.75" customHeight="1" x14ac:dyDescent="0.25">
      <c r="A335" s="2"/>
      <c r="B335" s="2"/>
    </row>
    <row r="336" spans="1:2" ht="15.75" customHeight="1" x14ac:dyDescent="0.25">
      <c r="A336" s="2"/>
      <c r="B336" s="2"/>
    </row>
    <row r="337" spans="1:2" ht="15.75" customHeight="1" x14ac:dyDescent="0.25">
      <c r="A337" s="2"/>
      <c r="B337" s="2"/>
    </row>
    <row r="338" spans="1:2" ht="15.75" customHeight="1" x14ac:dyDescent="0.25">
      <c r="A338" s="2"/>
      <c r="B338" s="2"/>
    </row>
    <row r="339" spans="1:2" ht="15.75" customHeight="1" x14ac:dyDescent="0.25">
      <c r="A339" s="2"/>
      <c r="B339" s="2"/>
    </row>
    <row r="340" spans="1:2" ht="15.75" customHeight="1" x14ac:dyDescent="0.25">
      <c r="A340" s="2"/>
      <c r="B340" s="2"/>
    </row>
    <row r="341" spans="1:2" ht="15.75" customHeight="1" x14ac:dyDescent="0.25">
      <c r="A341" s="2"/>
      <c r="B341" s="2"/>
    </row>
    <row r="342" spans="1:2" ht="15.75" customHeight="1" x14ac:dyDescent="0.25">
      <c r="A342" s="2"/>
      <c r="B342" s="2"/>
    </row>
    <row r="343" spans="1:2" ht="15.75" customHeight="1" x14ac:dyDescent="0.25">
      <c r="A343" s="2"/>
      <c r="B343" s="2"/>
    </row>
    <row r="344" spans="1:2" ht="15.75" customHeight="1" x14ac:dyDescent="0.25">
      <c r="A344" s="2"/>
      <c r="B344" s="2"/>
    </row>
    <row r="345" spans="1:2" ht="15.75" customHeight="1" x14ac:dyDescent="0.25">
      <c r="A345" s="2"/>
      <c r="B345" s="2"/>
    </row>
    <row r="346" spans="1:2" ht="15.75" customHeight="1" x14ac:dyDescent="0.25">
      <c r="A346" s="2"/>
      <c r="B346" s="2"/>
    </row>
    <row r="347" spans="1:2" ht="15.75" customHeight="1" x14ac:dyDescent="0.25">
      <c r="A347" s="2"/>
      <c r="B347" s="2"/>
    </row>
    <row r="348" spans="1:2" ht="15.75" customHeight="1" x14ac:dyDescent="0.25">
      <c r="A348" s="2"/>
      <c r="B348" s="2"/>
    </row>
    <row r="349" spans="1:2" ht="15.75" customHeight="1" x14ac:dyDescent="0.25">
      <c r="A349" s="2"/>
      <c r="B349" s="2"/>
    </row>
    <row r="350" spans="1:2" ht="15.75" customHeight="1" x14ac:dyDescent="0.25">
      <c r="A350" s="2"/>
      <c r="B350" s="2"/>
    </row>
    <row r="351" spans="1:2" ht="15.75" customHeight="1" x14ac:dyDescent="0.25">
      <c r="A351" s="2"/>
      <c r="B351" s="2"/>
    </row>
    <row r="352" spans="1:2" ht="15.75" customHeight="1" x14ac:dyDescent="0.25">
      <c r="A352" s="2"/>
      <c r="B352" s="2"/>
    </row>
    <row r="353" spans="1:2" ht="15.75" customHeight="1" x14ac:dyDescent="0.25">
      <c r="A353" s="2"/>
      <c r="B353" s="2"/>
    </row>
    <row r="354" spans="1:2" ht="15.75" customHeight="1" x14ac:dyDescent="0.25">
      <c r="A354" s="2"/>
      <c r="B354" s="2"/>
    </row>
    <row r="355" spans="1:2" ht="15.75" customHeight="1" x14ac:dyDescent="0.25">
      <c r="A355" s="2"/>
      <c r="B355" s="2"/>
    </row>
    <row r="356" spans="1:2" ht="15.75" customHeight="1" x14ac:dyDescent="0.25">
      <c r="A356" s="2"/>
      <c r="B356" s="2"/>
    </row>
    <row r="357" spans="1:2" ht="15.75" customHeight="1" x14ac:dyDescent="0.25">
      <c r="A357" s="2"/>
      <c r="B357" s="2"/>
    </row>
    <row r="358" spans="1:2" ht="15.75" customHeight="1" x14ac:dyDescent="0.25">
      <c r="A358" s="2"/>
      <c r="B358" s="2"/>
    </row>
    <row r="359" spans="1:2" ht="15.75" customHeight="1" x14ac:dyDescent="0.25">
      <c r="A359" s="2"/>
      <c r="B359" s="2"/>
    </row>
    <row r="360" spans="1:2" ht="15.75" customHeight="1" x14ac:dyDescent="0.25">
      <c r="A360" s="2"/>
      <c r="B360" s="2"/>
    </row>
    <row r="361" spans="1:2" ht="15.75" customHeight="1" x14ac:dyDescent="0.25">
      <c r="A361" s="2"/>
      <c r="B361" s="2"/>
    </row>
    <row r="362" spans="1:2" ht="15.75" customHeight="1" x14ac:dyDescent="0.25">
      <c r="A362" s="2"/>
      <c r="B362" s="2"/>
    </row>
    <row r="363" spans="1:2" ht="15.75" customHeight="1" x14ac:dyDescent="0.25">
      <c r="A363" s="2"/>
      <c r="B363" s="2"/>
    </row>
    <row r="364" spans="1:2" ht="15.75" customHeight="1" x14ac:dyDescent="0.25">
      <c r="A364" s="2"/>
      <c r="B364" s="2"/>
    </row>
    <row r="365" spans="1:2" ht="15.75" customHeight="1" x14ac:dyDescent="0.25">
      <c r="A365" s="2"/>
      <c r="B365" s="2"/>
    </row>
    <row r="366" spans="1:2" ht="15.75" customHeight="1" x14ac:dyDescent="0.25">
      <c r="A366" s="2"/>
      <c r="B366" s="2"/>
    </row>
    <row r="367" spans="1:2" ht="15.75" customHeight="1" x14ac:dyDescent="0.25">
      <c r="A367" s="2"/>
      <c r="B367" s="2"/>
    </row>
    <row r="368" spans="1:2" ht="15.75" customHeight="1" x14ac:dyDescent="0.25">
      <c r="A368" s="2"/>
      <c r="B368" s="2"/>
    </row>
    <row r="369" spans="1:2" ht="15.75" customHeight="1" x14ac:dyDescent="0.25">
      <c r="A369" s="2"/>
      <c r="B369" s="2"/>
    </row>
    <row r="370" spans="1:2" ht="15.75" customHeight="1" x14ac:dyDescent="0.25">
      <c r="A370" s="2"/>
      <c r="B370" s="2"/>
    </row>
    <row r="371" spans="1:2" ht="15.75" customHeight="1" x14ac:dyDescent="0.25">
      <c r="A371" s="2"/>
      <c r="B371" s="2"/>
    </row>
    <row r="372" spans="1:2" ht="15.75" customHeight="1" x14ac:dyDescent="0.25">
      <c r="A372" s="2"/>
      <c r="B372" s="2"/>
    </row>
    <row r="373" spans="1:2" ht="15.75" customHeight="1" x14ac:dyDescent="0.25">
      <c r="A373" s="2"/>
      <c r="B373" s="2"/>
    </row>
    <row r="374" spans="1:2" ht="15.75" customHeight="1" x14ac:dyDescent="0.25">
      <c r="A374" s="2"/>
      <c r="B374" s="2"/>
    </row>
    <row r="375" spans="1:2" ht="15.75" customHeight="1" x14ac:dyDescent="0.25">
      <c r="A375" s="2"/>
      <c r="B375" s="2"/>
    </row>
    <row r="376" spans="1:2" ht="15.75" customHeight="1" x14ac:dyDescent="0.25">
      <c r="A376" s="2"/>
      <c r="B376" s="2"/>
    </row>
    <row r="377" spans="1:2" ht="15.75" customHeight="1" x14ac:dyDescent="0.25">
      <c r="A377" s="2"/>
      <c r="B377" s="2"/>
    </row>
    <row r="378" spans="1:2" ht="15.75" customHeight="1" x14ac:dyDescent="0.25">
      <c r="A378" s="2"/>
      <c r="B378" s="2"/>
    </row>
    <row r="379" spans="1:2" ht="15.75" customHeight="1" x14ac:dyDescent="0.25">
      <c r="A379" s="2"/>
      <c r="B379" s="2"/>
    </row>
    <row r="380" spans="1:2" ht="15.75" customHeight="1" x14ac:dyDescent="0.25">
      <c r="A380" s="2"/>
      <c r="B380" s="2"/>
    </row>
    <row r="381" spans="1:2" ht="15.75" customHeight="1" x14ac:dyDescent="0.25">
      <c r="A381" s="2"/>
      <c r="B381" s="2"/>
    </row>
    <row r="382" spans="1:2" ht="15.75" customHeight="1" x14ac:dyDescent="0.25">
      <c r="A382" s="2"/>
      <c r="B382" s="2"/>
    </row>
    <row r="383" spans="1:2" ht="15.75" customHeight="1" x14ac:dyDescent="0.25">
      <c r="A383" s="2"/>
      <c r="B383" s="2"/>
    </row>
    <row r="384" spans="1:2" ht="15.75" customHeight="1" x14ac:dyDescent="0.25">
      <c r="A384" s="2"/>
      <c r="B384" s="2"/>
    </row>
    <row r="385" spans="1:2" ht="15.75" customHeight="1" x14ac:dyDescent="0.25">
      <c r="A385" s="2"/>
      <c r="B385" s="2"/>
    </row>
    <row r="386" spans="1:2" ht="15.75" customHeight="1" x14ac:dyDescent="0.25">
      <c r="A386" s="2"/>
      <c r="B386" s="2"/>
    </row>
    <row r="387" spans="1:2" ht="15.75" customHeight="1" x14ac:dyDescent="0.25">
      <c r="A387" s="2"/>
      <c r="B387" s="2"/>
    </row>
    <row r="388" spans="1:2" ht="15.75" customHeight="1" x14ac:dyDescent="0.25">
      <c r="A388" s="2"/>
      <c r="B388" s="2"/>
    </row>
    <row r="389" spans="1:2" ht="15.75" customHeight="1" x14ac:dyDescent="0.25">
      <c r="A389" s="2"/>
      <c r="B389" s="2"/>
    </row>
    <row r="390" spans="1:2" ht="15.75" customHeight="1" x14ac:dyDescent="0.25">
      <c r="A390" s="2"/>
      <c r="B390" s="2"/>
    </row>
    <row r="391" spans="1:2" ht="15.75" customHeight="1" x14ac:dyDescent="0.25">
      <c r="A391" s="2"/>
      <c r="B391" s="2"/>
    </row>
    <row r="392" spans="1:2" ht="15.75" customHeight="1" x14ac:dyDescent="0.25">
      <c r="A392" s="2"/>
      <c r="B392" s="2"/>
    </row>
    <row r="393" spans="1:2" ht="15.75" customHeight="1" x14ac:dyDescent="0.25">
      <c r="A393" s="2"/>
      <c r="B393" s="2"/>
    </row>
    <row r="394" spans="1:2" ht="15.75" customHeight="1" x14ac:dyDescent="0.25">
      <c r="A394" s="2"/>
      <c r="B394" s="2"/>
    </row>
    <row r="395" spans="1:2" ht="15.75" customHeight="1" x14ac:dyDescent="0.25">
      <c r="A395" s="2"/>
      <c r="B395" s="2"/>
    </row>
    <row r="396" spans="1:2" ht="15.75" customHeight="1" x14ac:dyDescent="0.25">
      <c r="A396" s="2"/>
      <c r="B396" s="2"/>
    </row>
    <row r="397" spans="1:2" ht="15.75" customHeight="1" x14ac:dyDescent="0.25">
      <c r="A397" s="2"/>
      <c r="B397" s="2"/>
    </row>
    <row r="398" spans="1:2" ht="15.75" customHeight="1" x14ac:dyDescent="0.25">
      <c r="A398" s="2"/>
      <c r="B398" s="2"/>
    </row>
    <row r="399" spans="1:2" ht="15.75" customHeight="1" x14ac:dyDescent="0.25">
      <c r="A399" s="2"/>
      <c r="B399" s="2"/>
    </row>
    <row r="400" spans="1:2" ht="15.75" customHeight="1" x14ac:dyDescent="0.25">
      <c r="A400" s="2"/>
      <c r="B400" s="2"/>
    </row>
    <row r="401" spans="1:2" ht="15.75" customHeight="1" x14ac:dyDescent="0.25">
      <c r="A401" s="2"/>
      <c r="B401" s="2"/>
    </row>
    <row r="402" spans="1:2" ht="15.75" customHeight="1" x14ac:dyDescent="0.25">
      <c r="A402" s="2"/>
      <c r="B402" s="2"/>
    </row>
    <row r="403" spans="1:2" ht="15.75" customHeight="1" x14ac:dyDescent="0.25">
      <c r="A403" s="2"/>
      <c r="B403" s="2"/>
    </row>
    <row r="404" spans="1:2" ht="15.75" customHeight="1" x14ac:dyDescent="0.25">
      <c r="A404" s="2"/>
      <c r="B404" s="2"/>
    </row>
    <row r="405" spans="1:2" ht="15.75" customHeight="1" x14ac:dyDescent="0.25">
      <c r="A405" s="2"/>
      <c r="B405" s="2"/>
    </row>
    <row r="406" spans="1:2" ht="15.75" customHeight="1" x14ac:dyDescent="0.25">
      <c r="A406" s="2"/>
      <c r="B406" s="2"/>
    </row>
    <row r="407" spans="1:2" ht="15.75" customHeight="1" x14ac:dyDescent="0.25">
      <c r="A407" s="2"/>
      <c r="B407" s="2"/>
    </row>
    <row r="408" spans="1:2" ht="15.75" customHeight="1" x14ac:dyDescent="0.25">
      <c r="A408" s="2"/>
      <c r="B408" s="2"/>
    </row>
    <row r="409" spans="1:2" ht="15.75" customHeight="1" x14ac:dyDescent="0.25">
      <c r="A409" s="2"/>
      <c r="B409" s="2"/>
    </row>
    <row r="410" spans="1:2" ht="15.75" customHeight="1" x14ac:dyDescent="0.25">
      <c r="A410" s="2"/>
      <c r="B410" s="2"/>
    </row>
    <row r="411" spans="1:2" ht="15.75" customHeight="1" x14ac:dyDescent="0.25">
      <c r="A411" s="2"/>
      <c r="B411" s="2"/>
    </row>
    <row r="412" spans="1:2" ht="15.75" customHeight="1" x14ac:dyDescent="0.25">
      <c r="A412" s="2"/>
      <c r="B412" s="2"/>
    </row>
    <row r="413" spans="1:2" ht="15.75" customHeight="1" x14ac:dyDescent="0.25">
      <c r="A413" s="2"/>
      <c r="B413" s="2"/>
    </row>
    <row r="414" spans="1:2" ht="15.75" customHeight="1" x14ac:dyDescent="0.25">
      <c r="A414" s="2"/>
      <c r="B414" s="2"/>
    </row>
    <row r="415" spans="1:2" ht="15.75" customHeight="1" x14ac:dyDescent="0.25">
      <c r="A415" s="2"/>
      <c r="B415" s="2"/>
    </row>
    <row r="416" spans="1:2" ht="15.75" customHeight="1" x14ac:dyDescent="0.25">
      <c r="A416" s="2"/>
      <c r="B416" s="2"/>
    </row>
    <row r="417" spans="1:2" ht="15.75" customHeight="1" x14ac:dyDescent="0.25">
      <c r="A417" s="2"/>
      <c r="B417" s="2"/>
    </row>
    <row r="418" spans="1:2" ht="15.75" customHeight="1" x14ac:dyDescent="0.25">
      <c r="A418" s="2"/>
      <c r="B418" s="2"/>
    </row>
    <row r="419" spans="1:2" ht="15.75" customHeight="1" x14ac:dyDescent="0.25">
      <c r="A419" s="2"/>
      <c r="B419" s="2"/>
    </row>
    <row r="420" spans="1:2" ht="15.75" customHeight="1" x14ac:dyDescent="0.25">
      <c r="A420" s="2"/>
      <c r="B420" s="2"/>
    </row>
    <row r="421" spans="1:2" ht="15.75" customHeight="1" x14ac:dyDescent="0.25">
      <c r="A421" s="2"/>
      <c r="B421" s="2"/>
    </row>
    <row r="422" spans="1:2" ht="15.75" customHeight="1" x14ac:dyDescent="0.25">
      <c r="A422" s="2"/>
      <c r="B422" s="2"/>
    </row>
    <row r="423" spans="1:2" ht="15.75" customHeight="1" x14ac:dyDescent="0.25">
      <c r="A423" s="2"/>
      <c r="B423" s="2"/>
    </row>
    <row r="424" spans="1:2" ht="15.75" customHeight="1" x14ac:dyDescent="0.25">
      <c r="A424" s="2"/>
      <c r="B424" s="2"/>
    </row>
    <row r="425" spans="1:2" ht="15.75" customHeight="1" x14ac:dyDescent="0.25">
      <c r="A425" s="2"/>
      <c r="B425" s="2"/>
    </row>
    <row r="426" spans="1:2" ht="15.75" customHeight="1" x14ac:dyDescent="0.25">
      <c r="A426" s="2"/>
      <c r="B426" s="2"/>
    </row>
    <row r="427" spans="1:2" ht="15.75" customHeight="1" x14ac:dyDescent="0.25">
      <c r="A427" s="2"/>
      <c r="B427" s="2"/>
    </row>
    <row r="428" spans="1:2" ht="15.75" customHeight="1" x14ac:dyDescent="0.25">
      <c r="A428" s="2"/>
      <c r="B428" s="2"/>
    </row>
    <row r="429" spans="1:2" ht="15.75" customHeight="1" x14ac:dyDescent="0.25">
      <c r="A429" s="2"/>
      <c r="B429" s="2"/>
    </row>
    <row r="430" spans="1:2" ht="15.75" customHeight="1" x14ac:dyDescent="0.25">
      <c r="A430" s="2"/>
      <c r="B430" s="2"/>
    </row>
    <row r="431" spans="1:2" ht="15.75" customHeight="1" x14ac:dyDescent="0.25">
      <c r="A431" s="2"/>
      <c r="B431" s="2"/>
    </row>
    <row r="432" spans="1:2" ht="15.75" customHeight="1" x14ac:dyDescent="0.25">
      <c r="A432" s="2"/>
      <c r="B432" s="2"/>
    </row>
    <row r="433" spans="1:2" ht="15.75" customHeight="1" x14ac:dyDescent="0.25">
      <c r="A433" s="2"/>
      <c r="B433" s="2"/>
    </row>
    <row r="434" spans="1:2" ht="15.75" customHeight="1" x14ac:dyDescent="0.25">
      <c r="A434" s="2"/>
      <c r="B434" s="2"/>
    </row>
    <row r="435" spans="1:2" ht="15.75" customHeight="1" x14ac:dyDescent="0.25">
      <c r="A435" s="2"/>
      <c r="B435" s="2"/>
    </row>
    <row r="436" spans="1:2" ht="15.75" customHeight="1" x14ac:dyDescent="0.25">
      <c r="A436" s="2"/>
      <c r="B436" s="2"/>
    </row>
    <row r="437" spans="1:2" ht="15.75" customHeight="1" x14ac:dyDescent="0.25">
      <c r="A437" s="2"/>
      <c r="B437" s="2"/>
    </row>
    <row r="438" spans="1:2" ht="15.75" customHeight="1" x14ac:dyDescent="0.25">
      <c r="A438" s="2"/>
      <c r="B438" s="2"/>
    </row>
    <row r="439" spans="1:2" ht="15.75" customHeight="1" x14ac:dyDescent="0.25">
      <c r="A439" s="2"/>
      <c r="B439" s="2"/>
    </row>
    <row r="440" spans="1:2" ht="15.75" customHeight="1" x14ac:dyDescent="0.25">
      <c r="A440" s="2"/>
      <c r="B440" s="2"/>
    </row>
    <row r="441" spans="1:2" ht="15.75" customHeight="1" x14ac:dyDescent="0.25">
      <c r="A441" s="2"/>
      <c r="B441" s="2"/>
    </row>
    <row r="442" spans="1:2" ht="15.75" customHeight="1" x14ac:dyDescent="0.25">
      <c r="A442" s="2"/>
      <c r="B442" s="2"/>
    </row>
    <row r="443" spans="1:2" ht="15.75" customHeight="1" x14ac:dyDescent="0.25">
      <c r="A443" s="2"/>
      <c r="B443" s="2"/>
    </row>
    <row r="444" spans="1:2" ht="15.75" customHeight="1" x14ac:dyDescent="0.25">
      <c r="A444" s="2"/>
      <c r="B444" s="2"/>
    </row>
    <row r="445" spans="1:2" ht="15.75" customHeight="1" x14ac:dyDescent="0.25">
      <c r="A445" s="2"/>
      <c r="B445" s="2"/>
    </row>
    <row r="446" spans="1:2" ht="15.75" customHeight="1" x14ac:dyDescent="0.25">
      <c r="A446" s="2"/>
      <c r="B446" s="2"/>
    </row>
    <row r="447" spans="1:2" ht="15.75" customHeight="1" x14ac:dyDescent="0.25">
      <c r="A447" s="2"/>
      <c r="B447" s="2"/>
    </row>
    <row r="448" spans="1:2" ht="15.75" customHeight="1" x14ac:dyDescent="0.25">
      <c r="A448" s="2"/>
      <c r="B448" s="2"/>
    </row>
    <row r="449" spans="1:2" ht="15.75" customHeight="1" x14ac:dyDescent="0.25">
      <c r="A449" s="2"/>
      <c r="B449" s="2"/>
    </row>
    <row r="450" spans="1:2" ht="15.75" customHeight="1" x14ac:dyDescent="0.25">
      <c r="A450" s="2"/>
      <c r="B450" s="2"/>
    </row>
    <row r="451" spans="1:2" ht="15.75" customHeight="1" x14ac:dyDescent="0.25">
      <c r="A451" s="2"/>
      <c r="B451" s="2"/>
    </row>
    <row r="452" spans="1:2" ht="15.75" customHeight="1" x14ac:dyDescent="0.25">
      <c r="A452" s="2"/>
      <c r="B452" s="2"/>
    </row>
    <row r="453" spans="1:2" ht="15.75" customHeight="1" x14ac:dyDescent="0.25">
      <c r="A453" s="2"/>
      <c r="B453" s="2"/>
    </row>
    <row r="454" spans="1:2" ht="15.75" customHeight="1" x14ac:dyDescent="0.25">
      <c r="A454" s="2"/>
      <c r="B454" s="2"/>
    </row>
    <row r="455" spans="1:2" ht="15.75" customHeight="1" x14ac:dyDescent="0.25">
      <c r="A455" s="2"/>
      <c r="B455" s="2"/>
    </row>
    <row r="456" spans="1:2" ht="15.75" customHeight="1" x14ac:dyDescent="0.25">
      <c r="A456" s="2"/>
      <c r="B456" s="2"/>
    </row>
    <row r="457" spans="1:2" ht="15.75" customHeight="1" x14ac:dyDescent="0.25">
      <c r="A457" s="2"/>
      <c r="B457" s="2"/>
    </row>
    <row r="458" spans="1:2" ht="15.75" customHeight="1" x14ac:dyDescent="0.25">
      <c r="A458" s="2"/>
      <c r="B458" s="2"/>
    </row>
    <row r="459" spans="1:2" ht="15.75" customHeight="1" x14ac:dyDescent="0.25">
      <c r="A459" s="2"/>
      <c r="B459" s="2"/>
    </row>
    <row r="460" spans="1:2" ht="15.75" customHeight="1" x14ac:dyDescent="0.25">
      <c r="A460" s="2"/>
      <c r="B460" s="2"/>
    </row>
    <row r="461" spans="1:2" ht="15.75" customHeight="1" x14ac:dyDescent="0.25">
      <c r="A461" s="2"/>
      <c r="B461" s="2"/>
    </row>
    <row r="462" spans="1:2" ht="15.75" customHeight="1" x14ac:dyDescent="0.25">
      <c r="A462" s="2"/>
      <c r="B462" s="2"/>
    </row>
    <row r="463" spans="1:2" ht="15.75" customHeight="1" x14ac:dyDescent="0.25">
      <c r="A463" s="2"/>
      <c r="B463" s="2"/>
    </row>
    <row r="464" spans="1:2" ht="15.75" customHeight="1" x14ac:dyDescent="0.25">
      <c r="A464" s="2"/>
      <c r="B464" s="2"/>
    </row>
    <row r="465" spans="1:2" ht="15.75" customHeight="1" x14ac:dyDescent="0.25">
      <c r="A465" s="2"/>
      <c r="B465" s="2"/>
    </row>
    <row r="466" spans="1:2" ht="15.75" customHeight="1" x14ac:dyDescent="0.25">
      <c r="A466" s="2"/>
      <c r="B466" s="2"/>
    </row>
    <row r="467" spans="1:2" ht="15.75" customHeight="1" x14ac:dyDescent="0.25">
      <c r="A467" s="2"/>
      <c r="B467" s="2"/>
    </row>
    <row r="468" spans="1:2" ht="15.75" customHeight="1" x14ac:dyDescent="0.25">
      <c r="A468" s="2"/>
      <c r="B468" s="2"/>
    </row>
    <row r="469" spans="1:2" ht="15.75" customHeight="1" x14ac:dyDescent="0.25">
      <c r="A469" s="2"/>
      <c r="B469" s="2"/>
    </row>
    <row r="470" spans="1:2" ht="15.75" customHeight="1" x14ac:dyDescent="0.25">
      <c r="A470" s="2"/>
      <c r="B470" s="2"/>
    </row>
    <row r="471" spans="1:2" ht="15.75" customHeight="1" x14ac:dyDescent="0.25">
      <c r="A471" s="2"/>
      <c r="B471" s="2"/>
    </row>
    <row r="472" spans="1:2" ht="15.75" customHeight="1" x14ac:dyDescent="0.25">
      <c r="A472" s="2"/>
      <c r="B472" s="2"/>
    </row>
    <row r="473" spans="1:2" ht="15.75" customHeight="1" x14ac:dyDescent="0.25">
      <c r="A473" s="2"/>
      <c r="B473" s="2"/>
    </row>
    <row r="474" spans="1:2" ht="15.75" customHeight="1" x14ac:dyDescent="0.25">
      <c r="A474" s="2"/>
      <c r="B474" s="2"/>
    </row>
    <row r="475" spans="1:2" ht="15.75" customHeight="1" x14ac:dyDescent="0.25">
      <c r="A475" s="2"/>
      <c r="B475" s="2"/>
    </row>
    <row r="476" spans="1:2" ht="15.75" customHeight="1" x14ac:dyDescent="0.25">
      <c r="A476" s="2"/>
      <c r="B476" s="2"/>
    </row>
    <row r="477" spans="1:2" ht="15.75" customHeight="1" x14ac:dyDescent="0.25">
      <c r="A477" s="2"/>
      <c r="B477" s="2"/>
    </row>
    <row r="478" spans="1:2" ht="15.75" customHeight="1" x14ac:dyDescent="0.25">
      <c r="A478" s="2"/>
      <c r="B478" s="2"/>
    </row>
    <row r="479" spans="1:2" ht="15.75" customHeight="1" x14ac:dyDescent="0.25">
      <c r="A479" s="2"/>
      <c r="B479" s="2"/>
    </row>
    <row r="480" spans="1:2" ht="15.75" customHeight="1" x14ac:dyDescent="0.25">
      <c r="A480" s="2"/>
      <c r="B480" s="2"/>
    </row>
    <row r="481" spans="1:2" ht="15.75" customHeight="1" x14ac:dyDescent="0.25">
      <c r="A481" s="2"/>
      <c r="B481" s="2"/>
    </row>
    <row r="482" spans="1:2" ht="15.75" customHeight="1" x14ac:dyDescent="0.25">
      <c r="A482" s="2"/>
      <c r="B482" s="2"/>
    </row>
    <row r="483" spans="1:2" ht="15.75" customHeight="1" x14ac:dyDescent="0.25">
      <c r="A483" s="2"/>
      <c r="B483" s="2"/>
    </row>
    <row r="484" spans="1:2" ht="15.75" customHeight="1" x14ac:dyDescent="0.25">
      <c r="A484" s="2"/>
      <c r="B484" s="2"/>
    </row>
    <row r="485" spans="1:2" ht="15.75" customHeight="1" x14ac:dyDescent="0.25">
      <c r="A485" s="2"/>
      <c r="B485" s="2"/>
    </row>
    <row r="486" spans="1:2" ht="15.75" customHeight="1" x14ac:dyDescent="0.25">
      <c r="A486" s="2"/>
      <c r="B486" s="2"/>
    </row>
    <row r="487" spans="1:2" ht="15.75" customHeight="1" x14ac:dyDescent="0.25">
      <c r="A487" s="2"/>
      <c r="B487" s="2"/>
    </row>
    <row r="488" spans="1:2" ht="15.75" customHeight="1" x14ac:dyDescent="0.25">
      <c r="A488" s="2"/>
      <c r="B488" s="2"/>
    </row>
    <row r="489" spans="1:2" ht="15.75" customHeight="1" x14ac:dyDescent="0.25">
      <c r="A489" s="2"/>
      <c r="B489" s="2"/>
    </row>
    <row r="490" spans="1:2" ht="15.75" customHeight="1" x14ac:dyDescent="0.25">
      <c r="A490" s="2"/>
      <c r="B490" s="2"/>
    </row>
    <row r="491" spans="1:2" ht="15.75" customHeight="1" x14ac:dyDescent="0.25">
      <c r="A491" s="2"/>
      <c r="B491" s="2"/>
    </row>
    <row r="492" spans="1:2" ht="15.75" customHeight="1" x14ac:dyDescent="0.25">
      <c r="A492" s="2"/>
      <c r="B492" s="2"/>
    </row>
    <row r="493" spans="1:2" ht="15.75" customHeight="1" x14ac:dyDescent="0.25">
      <c r="A493" s="2"/>
      <c r="B493" s="2"/>
    </row>
    <row r="494" spans="1:2" ht="15.75" customHeight="1" x14ac:dyDescent="0.25">
      <c r="A494" s="2"/>
      <c r="B494" s="2"/>
    </row>
    <row r="495" spans="1:2" ht="15.75" customHeight="1" x14ac:dyDescent="0.25">
      <c r="A495" s="2"/>
      <c r="B495" s="2"/>
    </row>
    <row r="496" spans="1:2" ht="15.75" customHeight="1" x14ac:dyDescent="0.25">
      <c r="A496" s="2"/>
      <c r="B496" s="2"/>
    </row>
    <row r="497" spans="1:2" ht="15.75" customHeight="1" x14ac:dyDescent="0.25">
      <c r="A497" s="2"/>
      <c r="B497" s="2"/>
    </row>
    <row r="498" spans="1:2" ht="15.75" customHeight="1" x14ac:dyDescent="0.25">
      <c r="A498" s="2"/>
      <c r="B498" s="2"/>
    </row>
    <row r="499" spans="1:2" ht="15.75" customHeight="1" x14ac:dyDescent="0.25">
      <c r="A499" s="2"/>
      <c r="B499" s="2"/>
    </row>
    <row r="500" spans="1:2" ht="15.75" customHeight="1" x14ac:dyDescent="0.25">
      <c r="A500" s="2"/>
      <c r="B500" s="2"/>
    </row>
    <row r="501" spans="1:2" ht="15.75" customHeight="1" x14ac:dyDescent="0.25">
      <c r="A501" s="2"/>
      <c r="B501" s="2"/>
    </row>
    <row r="502" spans="1:2" ht="15.75" customHeight="1" x14ac:dyDescent="0.25">
      <c r="A502" s="2"/>
      <c r="B502" s="2"/>
    </row>
    <row r="503" spans="1:2" ht="15.75" customHeight="1" x14ac:dyDescent="0.25">
      <c r="A503" s="2"/>
      <c r="B503" s="2"/>
    </row>
    <row r="504" spans="1:2" ht="15.75" customHeight="1" x14ac:dyDescent="0.25">
      <c r="A504" s="2"/>
      <c r="B504" s="2"/>
    </row>
    <row r="505" spans="1:2" ht="15.75" customHeight="1" x14ac:dyDescent="0.25">
      <c r="A505" s="2"/>
      <c r="B505" s="2"/>
    </row>
    <row r="506" spans="1:2" ht="15.75" customHeight="1" x14ac:dyDescent="0.25">
      <c r="A506" s="2"/>
      <c r="B506" s="2"/>
    </row>
    <row r="507" spans="1:2" ht="15.75" customHeight="1" x14ac:dyDescent="0.25">
      <c r="A507" s="2"/>
      <c r="B507" s="2"/>
    </row>
    <row r="508" spans="1:2" ht="15.75" customHeight="1" x14ac:dyDescent="0.25">
      <c r="A508" s="2"/>
      <c r="B508" s="2"/>
    </row>
    <row r="509" spans="1:2" ht="15.75" customHeight="1" x14ac:dyDescent="0.25">
      <c r="A509" s="2"/>
      <c r="B509" s="2"/>
    </row>
    <row r="510" spans="1:2" ht="15.75" customHeight="1" x14ac:dyDescent="0.25">
      <c r="A510" s="2"/>
      <c r="B510" s="2"/>
    </row>
    <row r="511" spans="1:2" ht="15.75" customHeight="1" x14ac:dyDescent="0.25">
      <c r="A511" s="2"/>
      <c r="B511" s="2"/>
    </row>
    <row r="512" spans="1:2" ht="15.75" customHeight="1" x14ac:dyDescent="0.25">
      <c r="A512" s="2"/>
      <c r="B512" s="2"/>
    </row>
    <row r="513" spans="1:2" ht="15.75" customHeight="1" x14ac:dyDescent="0.25">
      <c r="A513" s="2"/>
      <c r="B513" s="2"/>
    </row>
    <row r="514" spans="1:2" ht="15.75" customHeight="1" x14ac:dyDescent="0.25">
      <c r="A514" s="2"/>
      <c r="B514" s="2"/>
    </row>
    <row r="515" spans="1:2" ht="15.75" customHeight="1" x14ac:dyDescent="0.25">
      <c r="A515" s="2"/>
      <c r="B515" s="2"/>
    </row>
    <row r="516" spans="1:2" ht="15.75" customHeight="1" x14ac:dyDescent="0.25">
      <c r="A516" s="2"/>
      <c r="B516" s="2"/>
    </row>
    <row r="517" spans="1:2" ht="15.75" customHeight="1" x14ac:dyDescent="0.25">
      <c r="A517" s="2"/>
      <c r="B517" s="2"/>
    </row>
    <row r="518" spans="1:2" ht="15.75" customHeight="1" x14ac:dyDescent="0.25">
      <c r="A518" s="2"/>
      <c r="B518" s="2"/>
    </row>
    <row r="519" spans="1:2" ht="15.75" customHeight="1" x14ac:dyDescent="0.25">
      <c r="A519" s="2"/>
      <c r="B519" s="2"/>
    </row>
    <row r="520" spans="1:2" ht="15.75" customHeight="1" x14ac:dyDescent="0.25">
      <c r="A520" s="2"/>
      <c r="B520" s="2"/>
    </row>
    <row r="521" spans="1:2" ht="15.75" customHeight="1" x14ac:dyDescent="0.25">
      <c r="A521" s="2"/>
      <c r="B521" s="2"/>
    </row>
    <row r="522" spans="1:2" ht="15.75" customHeight="1" x14ac:dyDescent="0.25">
      <c r="A522" s="2"/>
      <c r="B522" s="2"/>
    </row>
    <row r="523" spans="1:2" ht="15.75" customHeight="1" x14ac:dyDescent="0.25">
      <c r="A523" s="2"/>
      <c r="B523" s="2"/>
    </row>
    <row r="524" spans="1:2" ht="15.75" customHeight="1" x14ac:dyDescent="0.25">
      <c r="A524" s="2"/>
      <c r="B524" s="2"/>
    </row>
    <row r="525" spans="1:2" ht="15.75" customHeight="1" x14ac:dyDescent="0.25">
      <c r="A525" s="2"/>
      <c r="B525" s="2"/>
    </row>
    <row r="526" spans="1:2" ht="15.75" customHeight="1" x14ac:dyDescent="0.25">
      <c r="A526" s="2"/>
      <c r="B526" s="2"/>
    </row>
    <row r="527" spans="1:2" ht="15.75" customHeight="1" x14ac:dyDescent="0.25">
      <c r="A527" s="2"/>
      <c r="B527" s="2"/>
    </row>
    <row r="528" spans="1:2" ht="15.75" customHeight="1" x14ac:dyDescent="0.25">
      <c r="A528" s="2"/>
      <c r="B528" s="2"/>
    </row>
    <row r="529" spans="1:2" ht="15.75" customHeight="1" x14ac:dyDescent="0.25">
      <c r="A529" s="2"/>
      <c r="B529" s="2"/>
    </row>
    <row r="530" spans="1:2" ht="15.75" customHeight="1" x14ac:dyDescent="0.25">
      <c r="A530" s="2"/>
      <c r="B530" s="2"/>
    </row>
    <row r="531" spans="1:2" ht="15.75" customHeight="1" x14ac:dyDescent="0.25">
      <c r="A531" s="2"/>
      <c r="B531" s="2"/>
    </row>
    <row r="532" spans="1:2" ht="15.75" customHeight="1" x14ac:dyDescent="0.25">
      <c r="A532" s="2"/>
      <c r="B532" s="2"/>
    </row>
    <row r="533" spans="1:2" ht="15.75" customHeight="1" x14ac:dyDescent="0.25">
      <c r="A533" s="2"/>
      <c r="B533" s="2"/>
    </row>
    <row r="534" spans="1:2" ht="15.75" customHeight="1" x14ac:dyDescent="0.25">
      <c r="A534" s="2"/>
      <c r="B534" s="2"/>
    </row>
    <row r="535" spans="1:2" ht="15.75" customHeight="1" x14ac:dyDescent="0.25">
      <c r="A535" s="2"/>
      <c r="B535" s="2"/>
    </row>
    <row r="536" spans="1:2" ht="15.75" customHeight="1" x14ac:dyDescent="0.25">
      <c r="A536" s="2"/>
      <c r="B536" s="2"/>
    </row>
    <row r="537" spans="1:2" ht="15.75" customHeight="1" x14ac:dyDescent="0.25">
      <c r="A537" s="2"/>
      <c r="B537" s="2"/>
    </row>
    <row r="538" spans="1:2" ht="15.75" customHeight="1" x14ac:dyDescent="0.25">
      <c r="A538" s="2"/>
      <c r="B538" s="2"/>
    </row>
    <row r="539" spans="1:2" ht="15.75" customHeight="1" x14ac:dyDescent="0.25">
      <c r="A539" s="2"/>
      <c r="B539" s="2"/>
    </row>
    <row r="540" spans="1:2" ht="15.75" customHeight="1" x14ac:dyDescent="0.25">
      <c r="A540" s="2"/>
      <c r="B540" s="2"/>
    </row>
    <row r="541" spans="1:2" ht="15.75" customHeight="1" x14ac:dyDescent="0.25">
      <c r="A541" s="2"/>
      <c r="B541" s="2"/>
    </row>
    <row r="542" spans="1:2" ht="15.75" customHeight="1" x14ac:dyDescent="0.25">
      <c r="A542" s="2"/>
      <c r="B542" s="2"/>
    </row>
    <row r="543" spans="1:2" ht="15.75" customHeight="1" x14ac:dyDescent="0.25">
      <c r="A543" s="2"/>
      <c r="B543" s="2"/>
    </row>
    <row r="544" spans="1:2" ht="15.75" customHeight="1" x14ac:dyDescent="0.25">
      <c r="A544" s="2"/>
      <c r="B544" s="2"/>
    </row>
    <row r="545" spans="1:2" ht="15.75" customHeight="1" x14ac:dyDescent="0.25">
      <c r="A545" s="2"/>
      <c r="B545" s="2"/>
    </row>
    <row r="546" spans="1:2" ht="15.75" customHeight="1" x14ac:dyDescent="0.25">
      <c r="A546" s="2"/>
      <c r="B546" s="2"/>
    </row>
    <row r="547" spans="1:2" ht="15.75" customHeight="1" x14ac:dyDescent="0.25">
      <c r="A547" s="2"/>
      <c r="B547" s="2"/>
    </row>
    <row r="548" spans="1:2" ht="15.75" customHeight="1" x14ac:dyDescent="0.25">
      <c r="A548" s="2"/>
      <c r="B548" s="2"/>
    </row>
    <row r="549" spans="1:2" ht="15.75" customHeight="1" x14ac:dyDescent="0.25">
      <c r="A549" s="2"/>
      <c r="B549" s="2"/>
    </row>
    <row r="550" spans="1:2" ht="15.75" customHeight="1" x14ac:dyDescent="0.25">
      <c r="A550" s="2"/>
      <c r="B550" s="2"/>
    </row>
    <row r="551" spans="1:2" ht="15.75" customHeight="1" x14ac:dyDescent="0.25">
      <c r="A551" s="2"/>
      <c r="B551" s="2"/>
    </row>
    <row r="552" spans="1:2" ht="15.75" customHeight="1" x14ac:dyDescent="0.25">
      <c r="A552" s="2"/>
      <c r="B552" s="2"/>
    </row>
    <row r="553" spans="1:2" ht="15.75" customHeight="1" x14ac:dyDescent="0.25">
      <c r="A553" s="2"/>
      <c r="B553" s="2"/>
    </row>
    <row r="554" spans="1:2" ht="15.75" customHeight="1" x14ac:dyDescent="0.25">
      <c r="A554" s="2"/>
      <c r="B554" s="2"/>
    </row>
    <row r="555" spans="1:2" ht="15.75" customHeight="1" x14ac:dyDescent="0.25">
      <c r="A555" s="2"/>
      <c r="B555" s="2"/>
    </row>
    <row r="556" spans="1:2" ht="15.75" customHeight="1" x14ac:dyDescent="0.25">
      <c r="A556" s="2"/>
      <c r="B556" s="2"/>
    </row>
    <row r="557" spans="1:2" ht="15.75" customHeight="1" x14ac:dyDescent="0.25">
      <c r="A557" s="2"/>
      <c r="B557" s="2"/>
    </row>
    <row r="558" spans="1:2" ht="15.75" customHeight="1" x14ac:dyDescent="0.25">
      <c r="A558" s="2"/>
      <c r="B558" s="2"/>
    </row>
    <row r="559" spans="1:2" ht="15.75" customHeight="1" x14ac:dyDescent="0.25">
      <c r="A559" s="2"/>
      <c r="B559" s="2"/>
    </row>
    <row r="560" spans="1:2" ht="15.75" customHeight="1" x14ac:dyDescent="0.25">
      <c r="A560" s="2"/>
      <c r="B560" s="2"/>
    </row>
    <row r="561" spans="1:2" ht="15.75" customHeight="1" x14ac:dyDescent="0.25">
      <c r="A561" s="2"/>
      <c r="B561" s="2"/>
    </row>
    <row r="562" spans="1:2" ht="15.75" customHeight="1" x14ac:dyDescent="0.25">
      <c r="A562" s="2"/>
      <c r="B562" s="2"/>
    </row>
    <row r="563" spans="1:2" ht="15.75" customHeight="1" x14ac:dyDescent="0.25">
      <c r="A563" s="2"/>
      <c r="B563" s="2"/>
    </row>
    <row r="564" spans="1:2" ht="15.75" customHeight="1" x14ac:dyDescent="0.25">
      <c r="A564" s="2"/>
      <c r="B564" s="2"/>
    </row>
    <row r="565" spans="1:2" ht="15.75" customHeight="1" x14ac:dyDescent="0.25">
      <c r="A565" s="2"/>
      <c r="B565" s="2"/>
    </row>
    <row r="566" spans="1:2" ht="15.75" customHeight="1" x14ac:dyDescent="0.25">
      <c r="A566" s="2"/>
      <c r="B566" s="2"/>
    </row>
    <row r="567" spans="1:2" ht="15.75" customHeight="1" x14ac:dyDescent="0.25">
      <c r="A567" s="2"/>
      <c r="B567" s="2"/>
    </row>
    <row r="568" spans="1:2" ht="15.75" customHeight="1" x14ac:dyDescent="0.25">
      <c r="A568" s="2"/>
      <c r="B568" s="2"/>
    </row>
    <row r="569" spans="1:2" ht="15.75" customHeight="1" x14ac:dyDescent="0.25">
      <c r="A569" s="2"/>
      <c r="B569" s="2"/>
    </row>
    <row r="570" spans="1:2" ht="15.75" customHeight="1" x14ac:dyDescent="0.25">
      <c r="A570" s="2"/>
      <c r="B570" s="2"/>
    </row>
    <row r="571" spans="1:2" ht="15.75" customHeight="1" x14ac:dyDescent="0.25">
      <c r="A571" s="2"/>
      <c r="B571" s="2"/>
    </row>
    <row r="572" spans="1:2" ht="15.75" customHeight="1" x14ac:dyDescent="0.25">
      <c r="A572" s="2"/>
      <c r="B572" s="2"/>
    </row>
    <row r="573" spans="1:2" ht="15.75" customHeight="1" x14ac:dyDescent="0.25">
      <c r="A573" s="2"/>
      <c r="B573" s="2"/>
    </row>
    <row r="574" spans="1:2" ht="15.75" customHeight="1" x14ac:dyDescent="0.25">
      <c r="A574" s="2"/>
      <c r="B574" s="2"/>
    </row>
    <row r="575" spans="1:2" ht="15.75" customHeight="1" x14ac:dyDescent="0.25">
      <c r="A575" s="2"/>
      <c r="B575" s="2"/>
    </row>
    <row r="576" spans="1:2" ht="15.75" customHeight="1" x14ac:dyDescent="0.25">
      <c r="A576" s="2"/>
      <c r="B576" s="2"/>
    </row>
    <row r="577" spans="1:2" ht="15.75" customHeight="1" x14ac:dyDescent="0.25">
      <c r="A577" s="2"/>
      <c r="B577" s="2"/>
    </row>
    <row r="578" spans="1:2" ht="15.75" customHeight="1" x14ac:dyDescent="0.25">
      <c r="A578" s="2"/>
      <c r="B578" s="2"/>
    </row>
    <row r="579" spans="1:2" ht="15.75" customHeight="1" x14ac:dyDescent="0.25">
      <c r="A579" s="2"/>
      <c r="B579" s="2"/>
    </row>
    <row r="580" spans="1:2" ht="15.75" customHeight="1" x14ac:dyDescent="0.25">
      <c r="A580" s="2"/>
      <c r="B580" s="2"/>
    </row>
    <row r="581" spans="1:2" ht="15.75" customHeight="1" x14ac:dyDescent="0.25">
      <c r="A581" s="2"/>
      <c r="B581" s="2"/>
    </row>
    <row r="582" spans="1:2" ht="15.75" customHeight="1" x14ac:dyDescent="0.25">
      <c r="A582" s="2"/>
      <c r="B582" s="2"/>
    </row>
    <row r="583" spans="1:2" ht="15.75" customHeight="1" x14ac:dyDescent="0.25">
      <c r="A583" s="2"/>
      <c r="B583" s="2"/>
    </row>
    <row r="584" spans="1:2" ht="15.75" customHeight="1" x14ac:dyDescent="0.25">
      <c r="A584" s="2"/>
      <c r="B584" s="2"/>
    </row>
    <row r="585" spans="1:2" ht="15.75" customHeight="1" x14ac:dyDescent="0.25">
      <c r="A585" s="2"/>
      <c r="B585" s="2"/>
    </row>
    <row r="586" spans="1:2" ht="15.75" customHeight="1" x14ac:dyDescent="0.25">
      <c r="A586" s="2"/>
      <c r="B586" s="2"/>
    </row>
    <row r="587" spans="1:2" ht="15.75" customHeight="1" x14ac:dyDescent="0.25">
      <c r="A587" s="2"/>
      <c r="B587" s="2"/>
    </row>
    <row r="588" spans="1:2" ht="15.75" customHeight="1" x14ac:dyDescent="0.25">
      <c r="A588" s="2"/>
      <c r="B588" s="2"/>
    </row>
    <row r="589" spans="1:2" ht="15.75" customHeight="1" x14ac:dyDescent="0.25">
      <c r="A589" s="2"/>
      <c r="B589" s="2"/>
    </row>
    <row r="590" spans="1:2" ht="15.75" customHeight="1" x14ac:dyDescent="0.25">
      <c r="A590" s="2"/>
      <c r="B590" s="2"/>
    </row>
    <row r="591" spans="1:2" ht="15.75" customHeight="1" x14ac:dyDescent="0.25">
      <c r="A591" s="2"/>
      <c r="B591" s="2"/>
    </row>
    <row r="592" spans="1:2" ht="15.75" customHeight="1" x14ac:dyDescent="0.25">
      <c r="A592" s="2"/>
      <c r="B592" s="2"/>
    </row>
    <row r="593" spans="1:2" ht="15.75" customHeight="1" x14ac:dyDescent="0.25">
      <c r="A593" s="2"/>
      <c r="B593" s="2"/>
    </row>
    <row r="594" spans="1:2" ht="15.75" customHeight="1" x14ac:dyDescent="0.25">
      <c r="A594" s="2"/>
      <c r="B594" s="2"/>
    </row>
    <row r="595" spans="1:2" ht="15.75" customHeight="1" x14ac:dyDescent="0.25">
      <c r="A595" s="2"/>
      <c r="B595" s="2"/>
    </row>
    <row r="596" spans="1:2" ht="15.75" customHeight="1" x14ac:dyDescent="0.25">
      <c r="A596" s="2"/>
      <c r="B596" s="2"/>
    </row>
    <row r="597" spans="1:2" ht="15.75" customHeight="1" x14ac:dyDescent="0.25">
      <c r="A597" s="2"/>
      <c r="B597" s="2"/>
    </row>
    <row r="598" spans="1:2" ht="15.75" customHeight="1" x14ac:dyDescent="0.25">
      <c r="A598" s="2"/>
      <c r="B598" s="2"/>
    </row>
    <row r="599" spans="1:2" ht="15.75" customHeight="1" x14ac:dyDescent="0.25">
      <c r="A599" s="2"/>
      <c r="B599" s="2"/>
    </row>
    <row r="600" spans="1:2" ht="15.75" customHeight="1" x14ac:dyDescent="0.25">
      <c r="A600" s="2"/>
      <c r="B600" s="2"/>
    </row>
    <row r="601" spans="1:2" ht="15.75" customHeight="1" x14ac:dyDescent="0.25">
      <c r="A601" s="2"/>
      <c r="B601" s="2"/>
    </row>
    <row r="602" spans="1:2" ht="15.75" customHeight="1" x14ac:dyDescent="0.25">
      <c r="A602" s="2"/>
      <c r="B602" s="2"/>
    </row>
    <row r="603" spans="1:2" ht="15.75" customHeight="1" x14ac:dyDescent="0.25">
      <c r="A603" s="2"/>
      <c r="B603" s="2"/>
    </row>
    <row r="604" spans="1:2" ht="15.75" customHeight="1" x14ac:dyDescent="0.25">
      <c r="A604" s="2"/>
      <c r="B604" s="2"/>
    </row>
    <row r="605" spans="1:2" ht="15.75" customHeight="1" x14ac:dyDescent="0.25">
      <c r="A605" s="2"/>
      <c r="B605" s="2"/>
    </row>
    <row r="606" spans="1:2" ht="15.75" customHeight="1" x14ac:dyDescent="0.25">
      <c r="A606" s="2"/>
      <c r="B606" s="2"/>
    </row>
    <row r="607" spans="1:2" ht="15.75" customHeight="1" x14ac:dyDescent="0.25">
      <c r="A607" s="2"/>
      <c r="B607" s="2"/>
    </row>
    <row r="608" spans="1:2" ht="15.75" customHeight="1" x14ac:dyDescent="0.25">
      <c r="A608" s="2"/>
      <c r="B608" s="2"/>
    </row>
    <row r="609" spans="1:2" ht="15.75" customHeight="1" x14ac:dyDescent="0.25">
      <c r="A609" s="2"/>
      <c r="B609" s="2"/>
    </row>
    <row r="610" spans="1:2" ht="15.75" customHeight="1" x14ac:dyDescent="0.25">
      <c r="A610" s="2"/>
      <c r="B610" s="2"/>
    </row>
    <row r="611" spans="1:2" ht="15.75" customHeight="1" x14ac:dyDescent="0.25">
      <c r="A611" s="2"/>
      <c r="B611" s="2"/>
    </row>
    <row r="612" spans="1:2" ht="15.75" customHeight="1" x14ac:dyDescent="0.25">
      <c r="A612" s="2"/>
      <c r="B612" s="2"/>
    </row>
    <row r="613" spans="1:2" ht="15.75" customHeight="1" x14ac:dyDescent="0.25">
      <c r="A613" s="2"/>
      <c r="B613" s="2"/>
    </row>
    <row r="614" spans="1:2" ht="15.75" customHeight="1" x14ac:dyDescent="0.25">
      <c r="A614" s="2"/>
      <c r="B614" s="2"/>
    </row>
    <row r="615" spans="1:2" ht="15.75" customHeight="1" x14ac:dyDescent="0.25">
      <c r="A615" s="2"/>
      <c r="B615" s="2"/>
    </row>
    <row r="616" spans="1:2" ht="15.75" customHeight="1" x14ac:dyDescent="0.25">
      <c r="A616" s="2"/>
      <c r="B616" s="2"/>
    </row>
    <row r="617" spans="1:2" ht="15.75" customHeight="1" x14ac:dyDescent="0.25">
      <c r="A617" s="2"/>
      <c r="B617" s="2"/>
    </row>
    <row r="618" spans="1:2" ht="15.75" customHeight="1" x14ac:dyDescent="0.25">
      <c r="A618" s="2"/>
      <c r="B618" s="2"/>
    </row>
    <row r="619" spans="1:2" ht="15.75" customHeight="1" x14ac:dyDescent="0.25">
      <c r="A619" s="2"/>
      <c r="B619" s="2"/>
    </row>
    <row r="620" spans="1:2" ht="15.75" customHeight="1" x14ac:dyDescent="0.25">
      <c r="A620" s="2"/>
      <c r="B620" s="2"/>
    </row>
    <row r="621" spans="1:2" ht="15.75" customHeight="1" x14ac:dyDescent="0.25">
      <c r="A621" s="2"/>
      <c r="B621" s="2"/>
    </row>
    <row r="622" spans="1:2" ht="15.75" customHeight="1" x14ac:dyDescent="0.25">
      <c r="A622" s="2"/>
      <c r="B622" s="2"/>
    </row>
    <row r="623" spans="1:2" ht="15.75" customHeight="1" x14ac:dyDescent="0.25">
      <c r="A623" s="2"/>
      <c r="B623" s="2"/>
    </row>
    <row r="624" spans="1:2" ht="15.75" customHeight="1" x14ac:dyDescent="0.25">
      <c r="A624" s="2"/>
      <c r="B624" s="2"/>
    </row>
    <row r="625" spans="1:2" ht="15.75" customHeight="1" x14ac:dyDescent="0.25">
      <c r="A625" s="2"/>
      <c r="B625" s="2"/>
    </row>
    <row r="626" spans="1:2" ht="15.75" customHeight="1" x14ac:dyDescent="0.25">
      <c r="A626" s="2"/>
      <c r="B626" s="2"/>
    </row>
    <row r="627" spans="1:2" ht="15.75" customHeight="1" x14ac:dyDescent="0.25">
      <c r="A627" s="2"/>
      <c r="B627" s="2"/>
    </row>
    <row r="628" spans="1:2" ht="15.75" customHeight="1" x14ac:dyDescent="0.25">
      <c r="A628" s="2"/>
      <c r="B628" s="2"/>
    </row>
    <row r="629" spans="1:2" ht="15.75" customHeight="1" x14ac:dyDescent="0.25">
      <c r="A629" s="2"/>
      <c r="B629" s="2"/>
    </row>
    <row r="630" spans="1:2" ht="15.75" customHeight="1" x14ac:dyDescent="0.25">
      <c r="A630" s="2"/>
      <c r="B630" s="2"/>
    </row>
    <row r="631" spans="1:2" ht="15.75" customHeight="1" x14ac:dyDescent="0.25">
      <c r="A631" s="2"/>
      <c r="B631" s="2"/>
    </row>
    <row r="632" spans="1:2" ht="15.75" customHeight="1" x14ac:dyDescent="0.25">
      <c r="A632" s="2"/>
      <c r="B632" s="2"/>
    </row>
    <row r="633" spans="1:2" ht="15.75" customHeight="1" x14ac:dyDescent="0.25">
      <c r="A633" s="2"/>
      <c r="B633" s="2"/>
    </row>
    <row r="634" spans="1:2" ht="15.75" customHeight="1" x14ac:dyDescent="0.25">
      <c r="A634" s="2"/>
      <c r="B634" s="2"/>
    </row>
    <row r="635" spans="1:2" ht="15.75" customHeight="1" x14ac:dyDescent="0.25">
      <c r="A635" s="2"/>
      <c r="B635" s="2"/>
    </row>
    <row r="636" spans="1:2" ht="15.75" customHeight="1" x14ac:dyDescent="0.25">
      <c r="A636" s="2"/>
      <c r="B636" s="2"/>
    </row>
    <row r="637" spans="1:2" ht="15.75" customHeight="1" x14ac:dyDescent="0.25">
      <c r="A637" s="2"/>
      <c r="B637" s="2"/>
    </row>
    <row r="638" spans="1:2" ht="15.75" customHeight="1" x14ac:dyDescent="0.25">
      <c r="A638" s="2"/>
      <c r="B638" s="2"/>
    </row>
    <row r="639" spans="1:2" ht="15.75" customHeight="1" x14ac:dyDescent="0.25">
      <c r="A639" s="2"/>
      <c r="B639" s="2"/>
    </row>
    <row r="640" spans="1:2" ht="15.75" customHeight="1" x14ac:dyDescent="0.25">
      <c r="A640" s="2"/>
      <c r="B640" s="2"/>
    </row>
    <row r="641" spans="1:2" ht="15.75" customHeight="1" x14ac:dyDescent="0.25">
      <c r="A641" s="2"/>
      <c r="B641" s="2"/>
    </row>
    <row r="642" spans="1:2" ht="15.75" customHeight="1" x14ac:dyDescent="0.25">
      <c r="A642" s="2"/>
      <c r="B642" s="2"/>
    </row>
    <row r="643" spans="1:2" ht="15.75" customHeight="1" x14ac:dyDescent="0.25">
      <c r="A643" s="2"/>
      <c r="B643" s="2"/>
    </row>
    <row r="644" spans="1:2" ht="15.75" customHeight="1" x14ac:dyDescent="0.25">
      <c r="A644" s="2"/>
      <c r="B644" s="2"/>
    </row>
    <row r="645" spans="1:2" ht="15.75" customHeight="1" x14ac:dyDescent="0.25">
      <c r="A645" s="2"/>
      <c r="B645" s="2"/>
    </row>
    <row r="646" spans="1:2" ht="15.75" customHeight="1" x14ac:dyDescent="0.25">
      <c r="A646" s="2"/>
      <c r="B646" s="2"/>
    </row>
    <row r="647" spans="1:2" ht="15.75" customHeight="1" x14ac:dyDescent="0.25">
      <c r="A647" s="2"/>
      <c r="B647" s="2"/>
    </row>
    <row r="648" spans="1:2" ht="15.75" customHeight="1" x14ac:dyDescent="0.25">
      <c r="A648" s="2"/>
      <c r="B648" s="2"/>
    </row>
    <row r="649" spans="1:2" ht="15.75" customHeight="1" x14ac:dyDescent="0.25">
      <c r="A649" s="2"/>
      <c r="B649" s="2"/>
    </row>
    <row r="650" spans="1:2" ht="15.75" customHeight="1" x14ac:dyDescent="0.25">
      <c r="A650" s="2"/>
      <c r="B650" s="2"/>
    </row>
    <row r="651" spans="1:2" ht="15.75" customHeight="1" x14ac:dyDescent="0.25">
      <c r="A651" s="2"/>
      <c r="B651" s="2"/>
    </row>
    <row r="652" spans="1:2" ht="15.75" customHeight="1" x14ac:dyDescent="0.25">
      <c r="A652" s="2"/>
      <c r="B652" s="2"/>
    </row>
    <row r="653" spans="1:2" ht="15.75" customHeight="1" x14ac:dyDescent="0.25">
      <c r="A653" s="2"/>
      <c r="B653" s="2"/>
    </row>
    <row r="654" spans="1:2" ht="15.75" customHeight="1" x14ac:dyDescent="0.25">
      <c r="A654" s="2"/>
      <c r="B654" s="2"/>
    </row>
    <row r="655" spans="1:2" ht="15.75" customHeight="1" x14ac:dyDescent="0.25">
      <c r="A655" s="2"/>
      <c r="B655" s="2"/>
    </row>
    <row r="656" spans="1:2" ht="15.75" customHeight="1" x14ac:dyDescent="0.25">
      <c r="A656" s="2"/>
      <c r="B656" s="2"/>
    </row>
    <row r="657" spans="1:2" ht="15.75" customHeight="1" x14ac:dyDescent="0.25">
      <c r="A657" s="2"/>
      <c r="B657" s="2"/>
    </row>
    <row r="658" spans="1:2" ht="15.75" customHeight="1" x14ac:dyDescent="0.25">
      <c r="A658" s="2"/>
      <c r="B658" s="2"/>
    </row>
    <row r="659" spans="1:2" ht="15.75" customHeight="1" x14ac:dyDescent="0.25">
      <c r="A659" s="2"/>
      <c r="B659" s="2"/>
    </row>
    <row r="660" spans="1:2" ht="15.75" customHeight="1" x14ac:dyDescent="0.25">
      <c r="A660" s="2"/>
      <c r="B660" s="2"/>
    </row>
    <row r="661" spans="1:2" ht="15.75" customHeight="1" x14ac:dyDescent="0.25">
      <c r="A661" s="2"/>
      <c r="B661" s="2"/>
    </row>
    <row r="662" spans="1:2" ht="15.75" customHeight="1" x14ac:dyDescent="0.25">
      <c r="A662" s="2"/>
      <c r="B662" s="2"/>
    </row>
    <row r="663" spans="1:2" ht="15.75" customHeight="1" x14ac:dyDescent="0.25">
      <c r="A663" s="2"/>
      <c r="B663" s="2"/>
    </row>
    <row r="664" spans="1:2" ht="15.75" customHeight="1" x14ac:dyDescent="0.25">
      <c r="A664" s="2"/>
      <c r="B664" s="2"/>
    </row>
    <row r="665" spans="1:2" ht="15.75" customHeight="1" x14ac:dyDescent="0.25">
      <c r="A665" s="2"/>
      <c r="B665" s="2"/>
    </row>
    <row r="666" spans="1:2" ht="15.75" customHeight="1" x14ac:dyDescent="0.25">
      <c r="A666" s="2"/>
      <c r="B666" s="2"/>
    </row>
    <row r="667" spans="1:2" ht="15.75" customHeight="1" x14ac:dyDescent="0.25">
      <c r="A667" s="2"/>
      <c r="B667" s="2"/>
    </row>
    <row r="668" spans="1:2" ht="15.75" customHeight="1" x14ac:dyDescent="0.25">
      <c r="A668" s="2"/>
      <c r="B668" s="2"/>
    </row>
    <row r="669" spans="1:2" ht="15.75" customHeight="1" x14ac:dyDescent="0.25">
      <c r="A669" s="2"/>
      <c r="B669" s="2"/>
    </row>
    <row r="670" spans="1:2" ht="15.75" customHeight="1" x14ac:dyDescent="0.25">
      <c r="A670" s="2"/>
      <c r="B670" s="2"/>
    </row>
    <row r="671" spans="1:2" ht="15.75" customHeight="1" x14ac:dyDescent="0.25">
      <c r="A671" s="2"/>
      <c r="B671" s="2"/>
    </row>
    <row r="672" spans="1:2" ht="15.75" customHeight="1" x14ac:dyDescent="0.25">
      <c r="A672" s="2"/>
      <c r="B672" s="2"/>
    </row>
    <row r="673" spans="1:2" ht="15.75" customHeight="1" x14ac:dyDescent="0.25">
      <c r="A673" s="2"/>
      <c r="B673" s="2"/>
    </row>
    <row r="674" spans="1:2" ht="15.75" customHeight="1" x14ac:dyDescent="0.25">
      <c r="A674" s="2"/>
      <c r="B674" s="2"/>
    </row>
    <row r="675" spans="1:2" ht="15.75" customHeight="1" x14ac:dyDescent="0.25">
      <c r="A675" s="2"/>
      <c r="B675" s="2"/>
    </row>
    <row r="676" spans="1:2" ht="15.75" customHeight="1" x14ac:dyDescent="0.25">
      <c r="A676" s="2"/>
      <c r="B676" s="2"/>
    </row>
    <row r="677" spans="1:2" ht="15.75" customHeight="1" x14ac:dyDescent="0.25">
      <c r="A677" s="2"/>
      <c r="B677" s="2"/>
    </row>
    <row r="678" spans="1:2" ht="15.75" customHeight="1" x14ac:dyDescent="0.25">
      <c r="A678" s="2"/>
      <c r="B678" s="2"/>
    </row>
    <row r="679" spans="1:2" ht="15.75" customHeight="1" x14ac:dyDescent="0.25">
      <c r="A679" s="2"/>
      <c r="B679" s="2"/>
    </row>
    <row r="680" spans="1:2" ht="15.75" customHeight="1" x14ac:dyDescent="0.25">
      <c r="A680" s="2"/>
      <c r="B680" s="2"/>
    </row>
    <row r="681" spans="1:2" ht="15.75" customHeight="1" x14ac:dyDescent="0.25">
      <c r="A681" s="2"/>
      <c r="B681" s="2"/>
    </row>
    <row r="682" spans="1:2" ht="15.75" customHeight="1" x14ac:dyDescent="0.25">
      <c r="A682" s="2"/>
      <c r="B682" s="2"/>
    </row>
    <row r="683" spans="1:2" ht="15.75" customHeight="1" x14ac:dyDescent="0.25">
      <c r="A683" s="2"/>
      <c r="B683" s="2"/>
    </row>
    <row r="684" spans="1:2" ht="15.75" customHeight="1" x14ac:dyDescent="0.25">
      <c r="A684" s="2"/>
      <c r="B684" s="2"/>
    </row>
    <row r="685" spans="1:2" ht="15.75" customHeight="1" x14ac:dyDescent="0.25">
      <c r="A685" s="2"/>
      <c r="B685" s="2"/>
    </row>
    <row r="686" spans="1:2" ht="15.75" customHeight="1" x14ac:dyDescent="0.25">
      <c r="A686" s="2"/>
      <c r="B686" s="2"/>
    </row>
    <row r="687" spans="1:2" ht="15.75" customHeight="1" x14ac:dyDescent="0.25">
      <c r="A687" s="2"/>
      <c r="B687" s="2"/>
    </row>
    <row r="688" spans="1:2" ht="15.75" customHeight="1" x14ac:dyDescent="0.25">
      <c r="A688" s="2"/>
      <c r="B688" s="2"/>
    </row>
    <row r="689" spans="1:2" ht="15.75" customHeight="1" x14ac:dyDescent="0.25">
      <c r="A689" s="2"/>
      <c r="B689" s="2"/>
    </row>
    <row r="690" spans="1:2" ht="15.75" customHeight="1" x14ac:dyDescent="0.25">
      <c r="A690" s="2"/>
      <c r="B690" s="2"/>
    </row>
    <row r="691" spans="1:2" ht="15.75" customHeight="1" x14ac:dyDescent="0.25">
      <c r="A691" s="2"/>
      <c r="B691" s="2"/>
    </row>
    <row r="692" spans="1:2" ht="15.75" customHeight="1" x14ac:dyDescent="0.25">
      <c r="A692" s="2"/>
      <c r="B692" s="2"/>
    </row>
    <row r="693" spans="1:2" ht="15.75" customHeight="1" x14ac:dyDescent="0.25">
      <c r="A693" s="2"/>
      <c r="B693" s="2"/>
    </row>
    <row r="694" spans="1:2" ht="15.75" customHeight="1" x14ac:dyDescent="0.25">
      <c r="A694" s="2"/>
      <c r="B694" s="2"/>
    </row>
    <row r="695" spans="1:2" ht="15.75" customHeight="1" x14ac:dyDescent="0.25">
      <c r="A695" s="2"/>
      <c r="B695" s="2"/>
    </row>
    <row r="696" spans="1:2" ht="15.75" customHeight="1" x14ac:dyDescent="0.25">
      <c r="A696" s="2"/>
      <c r="B696" s="2"/>
    </row>
    <row r="697" spans="1:2" ht="15.75" customHeight="1" x14ac:dyDescent="0.25">
      <c r="A697" s="2"/>
      <c r="B697" s="2"/>
    </row>
    <row r="698" spans="1:2" ht="15.75" customHeight="1" x14ac:dyDescent="0.25">
      <c r="A698" s="2"/>
      <c r="B698" s="2"/>
    </row>
    <row r="699" spans="1:2" ht="15.75" customHeight="1" x14ac:dyDescent="0.25">
      <c r="A699" s="2"/>
      <c r="B699" s="2"/>
    </row>
    <row r="700" spans="1:2" ht="15.75" customHeight="1" x14ac:dyDescent="0.25">
      <c r="A700" s="2"/>
      <c r="B700" s="2"/>
    </row>
    <row r="701" spans="1:2" ht="15.75" customHeight="1" x14ac:dyDescent="0.25">
      <c r="A701" s="2"/>
      <c r="B701" s="2"/>
    </row>
    <row r="702" spans="1:2" ht="15.75" customHeight="1" x14ac:dyDescent="0.25">
      <c r="A702" s="2"/>
      <c r="B702" s="2"/>
    </row>
    <row r="703" spans="1:2" ht="15.75" customHeight="1" x14ac:dyDescent="0.25">
      <c r="A703" s="2"/>
      <c r="B703" s="2"/>
    </row>
    <row r="704" spans="1:2" ht="15.75" customHeight="1" x14ac:dyDescent="0.25">
      <c r="A704" s="2"/>
      <c r="B704" s="2"/>
    </row>
    <row r="705" spans="1:2" ht="15.75" customHeight="1" x14ac:dyDescent="0.25">
      <c r="A705" s="2"/>
      <c r="B705" s="2"/>
    </row>
    <row r="706" spans="1:2" ht="15.75" customHeight="1" x14ac:dyDescent="0.25">
      <c r="A706" s="2"/>
      <c r="B706" s="2"/>
    </row>
    <row r="707" spans="1:2" ht="15.75" customHeight="1" x14ac:dyDescent="0.25">
      <c r="A707" s="2"/>
      <c r="B707" s="2"/>
    </row>
    <row r="708" spans="1:2" ht="15.75" customHeight="1" x14ac:dyDescent="0.25">
      <c r="A708" s="2"/>
      <c r="B708" s="2"/>
    </row>
    <row r="709" spans="1:2" ht="15.75" customHeight="1" x14ac:dyDescent="0.25">
      <c r="A709" s="2"/>
      <c r="B709" s="2"/>
    </row>
    <row r="710" spans="1:2" ht="15.75" customHeight="1" x14ac:dyDescent="0.25">
      <c r="A710" s="2"/>
      <c r="B710" s="2"/>
    </row>
    <row r="711" spans="1:2" ht="15.75" customHeight="1" x14ac:dyDescent="0.25">
      <c r="A711" s="2"/>
      <c r="B711" s="2"/>
    </row>
    <row r="712" spans="1:2" ht="15.75" customHeight="1" x14ac:dyDescent="0.25">
      <c r="A712" s="2"/>
      <c r="B712" s="2"/>
    </row>
    <row r="713" spans="1:2" ht="15.75" customHeight="1" x14ac:dyDescent="0.25">
      <c r="A713" s="2"/>
      <c r="B713" s="2"/>
    </row>
    <row r="714" spans="1:2" ht="15.75" customHeight="1" x14ac:dyDescent="0.25">
      <c r="A714" s="2"/>
      <c r="B714" s="2"/>
    </row>
    <row r="715" spans="1:2" ht="15.75" customHeight="1" x14ac:dyDescent="0.25">
      <c r="A715" s="2"/>
      <c r="B715" s="2"/>
    </row>
    <row r="716" spans="1:2" ht="15.75" customHeight="1" x14ac:dyDescent="0.25">
      <c r="A716" s="2"/>
      <c r="B716" s="2"/>
    </row>
    <row r="717" spans="1:2" ht="15.75" customHeight="1" x14ac:dyDescent="0.25">
      <c r="A717" s="2"/>
      <c r="B717" s="2"/>
    </row>
    <row r="718" spans="1:2" ht="15.75" customHeight="1" x14ac:dyDescent="0.25">
      <c r="A718" s="2"/>
      <c r="B718" s="2"/>
    </row>
    <row r="719" spans="1:2" ht="15.75" customHeight="1" x14ac:dyDescent="0.25">
      <c r="A719" s="2"/>
      <c r="B719" s="2"/>
    </row>
    <row r="720" spans="1:2" ht="15.75" customHeight="1" x14ac:dyDescent="0.25">
      <c r="A720" s="2"/>
      <c r="B720" s="2"/>
    </row>
    <row r="721" spans="1:2" ht="15.75" customHeight="1" x14ac:dyDescent="0.25">
      <c r="A721" s="2"/>
      <c r="B721" s="2"/>
    </row>
    <row r="722" spans="1:2" ht="15.75" customHeight="1" x14ac:dyDescent="0.25">
      <c r="A722" s="2"/>
      <c r="B722" s="2"/>
    </row>
    <row r="723" spans="1:2" ht="15.75" customHeight="1" x14ac:dyDescent="0.25">
      <c r="A723" s="2"/>
      <c r="B723" s="2"/>
    </row>
    <row r="724" spans="1:2" ht="15.75" customHeight="1" x14ac:dyDescent="0.25">
      <c r="A724" s="2"/>
      <c r="B724" s="2"/>
    </row>
    <row r="725" spans="1:2" ht="15.75" customHeight="1" x14ac:dyDescent="0.25">
      <c r="A725" s="2"/>
      <c r="B725" s="2"/>
    </row>
    <row r="726" spans="1:2" ht="15.75" customHeight="1" x14ac:dyDescent="0.25">
      <c r="A726" s="2"/>
      <c r="B726" s="2"/>
    </row>
    <row r="727" spans="1:2" ht="15.75" customHeight="1" x14ac:dyDescent="0.25">
      <c r="A727" s="2"/>
      <c r="B727" s="2"/>
    </row>
    <row r="728" spans="1:2" ht="15.75" customHeight="1" x14ac:dyDescent="0.25">
      <c r="A728" s="2"/>
      <c r="B728" s="2"/>
    </row>
    <row r="729" spans="1:2" ht="15.75" customHeight="1" x14ac:dyDescent="0.25">
      <c r="A729" s="2"/>
      <c r="B729" s="2"/>
    </row>
    <row r="730" spans="1:2" ht="15.75" customHeight="1" x14ac:dyDescent="0.25">
      <c r="A730" s="2"/>
      <c r="B730" s="2"/>
    </row>
    <row r="731" spans="1:2" ht="15.75" customHeight="1" x14ac:dyDescent="0.25">
      <c r="A731" s="2"/>
      <c r="B731" s="2"/>
    </row>
    <row r="732" spans="1:2" ht="15.75" customHeight="1" x14ac:dyDescent="0.25">
      <c r="A732" s="2"/>
      <c r="B732" s="2"/>
    </row>
    <row r="733" spans="1:2" ht="15.75" customHeight="1" x14ac:dyDescent="0.25">
      <c r="A733" s="2"/>
      <c r="B733" s="2"/>
    </row>
    <row r="734" spans="1:2" ht="15.75" customHeight="1" x14ac:dyDescent="0.25">
      <c r="A734" s="2"/>
      <c r="B734" s="2"/>
    </row>
    <row r="735" spans="1:2" ht="15.75" customHeight="1" x14ac:dyDescent="0.25">
      <c r="A735" s="2"/>
      <c r="B735" s="2"/>
    </row>
    <row r="736" spans="1:2" ht="15.75" customHeight="1" x14ac:dyDescent="0.25">
      <c r="A736" s="2"/>
      <c r="B736" s="2"/>
    </row>
    <row r="737" spans="1:2" ht="15.75" customHeight="1" x14ac:dyDescent="0.25">
      <c r="A737" s="2"/>
      <c r="B737" s="2"/>
    </row>
    <row r="738" spans="1:2" ht="15.75" customHeight="1" x14ac:dyDescent="0.25">
      <c r="A738" s="2"/>
      <c r="B738" s="2"/>
    </row>
    <row r="739" spans="1:2" ht="15.75" customHeight="1" x14ac:dyDescent="0.25">
      <c r="A739" s="2"/>
      <c r="B739" s="2"/>
    </row>
    <row r="740" spans="1:2" ht="15.75" customHeight="1" x14ac:dyDescent="0.25">
      <c r="A740" s="2"/>
      <c r="B740" s="2"/>
    </row>
    <row r="741" spans="1:2" ht="15.75" customHeight="1" x14ac:dyDescent="0.25">
      <c r="A741" s="2"/>
      <c r="B741" s="2"/>
    </row>
    <row r="742" spans="1:2" ht="15.75" customHeight="1" x14ac:dyDescent="0.25">
      <c r="A742" s="2"/>
      <c r="B742" s="2"/>
    </row>
    <row r="743" spans="1:2" ht="15.75" customHeight="1" x14ac:dyDescent="0.25">
      <c r="A743" s="2"/>
      <c r="B743" s="2"/>
    </row>
    <row r="744" spans="1:2" ht="15.75" customHeight="1" x14ac:dyDescent="0.25">
      <c r="A744" s="2"/>
      <c r="B744" s="2"/>
    </row>
    <row r="745" spans="1:2" ht="15.75" customHeight="1" x14ac:dyDescent="0.25">
      <c r="A745" s="2"/>
      <c r="B745" s="2"/>
    </row>
    <row r="746" spans="1:2" ht="15.75" customHeight="1" x14ac:dyDescent="0.25">
      <c r="A746" s="2"/>
      <c r="B746" s="2"/>
    </row>
    <row r="747" spans="1:2" ht="15.75" customHeight="1" x14ac:dyDescent="0.25">
      <c r="A747" s="2"/>
      <c r="B747" s="2"/>
    </row>
    <row r="748" spans="1:2" ht="15.75" customHeight="1" x14ac:dyDescent="0.25">
      <c r="A748" s="2"/>
      <c r="B748" s="2"/>
    </row>
    <row r="749" spans="1:2" ht="15.75" customHeight="1" x14ac:dyDescent="0.25">
      <c r="A749" s="2"/>
      <c r="B749" s="2"/>
    </row>
    <row r="750" spans="1:2" ht="15.75" customHeight="1" x14ac:dyDescent="0.25">
      <c r="A750" s="2"/>
      <c r="B750" s="2"/>
    </row>
    <row r="751" spans="1:2" ht="15.75" customHeight="1" x14ac:dyDescent="0.25">
      <c r="A751" s="2"/>
      <c r="B751" s="2"/>
    </row>
    <row r="752" spans="1:2" ht="15.75" customHeight="1" x14ac:dyDescent="0.25">
      <c r="A752" s="2"/>
      <c r="B752" s="2"/>
    </row>
    <row r="753" spans="1:2" ht="15.75" customHeight="1" x14ac:dyDescent="0.25">
      <c r="A753" s="2"/>
      <c r="B753" s="2"/>
    </row>
    <row r="754" spans="1:2" ht="15.75" customHeight="1" x14ac:dyDescent="0.25">
      <c r="A754" s="2"/>
      <c r="B754" s="2"/>
    </row>
    <row r="755" spans="1:2" ht="15.75" customHeight="1" x14ac:dyDescent="0.25">
      <c r="A755" s="2"/>
      <c r="B755" s="2"/>
    </row>
    <row r="756" spans="1:2" ht="15.75" customHeight="1" x14ac:dyDescent="0.25">
      <c r="A756" s="2"/>
      <c r="B756" s="2"/>
    </row>
    <row r="757" spans="1:2" ht="15.75" customHeight="1" x14ac:dyDescent="0.25">
      <c r="A757" s="2"/>
      <c r="B757" s="2"/>
    </row>
    <row r="758" spans="1:2" ht="15.75" customHeight="1" x14ac:dyDescent="0.25">
      <c r="A758" s="2"/>
      <c r="B758" s="2"/>
    </row>
    <row r="759" spans="1:2" ht="15.75" customHeight="1" x14ac:dyDescent="0.25">
      <c r="A759" s="2"/>
      <c r="B759" s="2"/>
    </row>
    <row r="760" spans="1:2" ht="15.75" customHeight="1" x14ac:dyDescent="0.25">
      <c r="A760" s="2"/>
      <c r="B760" s="2"/>
    </row>
    <row r="761" spans="1:2" ht="15.75" customHeight="1" x14ac:dyDescent="0.25">
      <c r="A761" s="2"/>
      <c r="B761" s="2"/>
    </row>
    <row r="762" spans="1:2" ht="15.75" customHeight="1" x14ac:dyDescent="0.25">
      <c r="A762" s="2"/>
      <c r="B762" s="2"/>
    </row>
    <row r="763" spans="1:2" ht="15.75" customHeight="1" x14ac:dyDescent="0.25">
      <c r="A763" s="2"/>
      <c r="B763" s="2"/>
    </row>
    <row r="764" spans="1:2" ht="15.75" customHeight="1" x14ac:dyDescent="0.25">
      <c r="A764" s="2"/>
      <c r="B764" s="2"/>
    </row>
    <row r="765" spans="1:2" ht="15.75" customHeight="1" x14ac:dyDescent="0.25">
      <c r="A765" s="2"/>
      <c r="B765" s="2"/>
    </row>
    <row r="766" spans="1:2" ht="15.75" customHeight="1" x14ac:dyDescent="0.25">
      <c r="A766" s="2"/>
      <c r="B766" s="2"/>
    </row>
    <row r="767" spans="1:2" ht="15.75" customHeight="1" x14ac:dyDescent="0.25">
      <c r="A767" s="2"/>
      <c r="B767" s="2"/>
    </row>
    <row r="768" spans="1:2" ht="15.75" customHeight="1" x14ac:dyDescent="0.25">
      <c r="A768" s="2"/>
      <c r="B768" s="2"/>
    </row>
    <row r="769" spans="1:2" ht="15.75" customHeight="1" x14ac:dyDescent="0.25">
      <c r="A769" s="2"/>
      <c r="B769" s="2"/>
    </row>
    <row r="770" spans="1:2" ht="15.75" customHeight="1" x14ac:dyDescent="0.25">
      <c r="A770" s="2"/>
      <c r="B770" s="2"/>
    </row>
    <row r="771" spans="1:2" ht="15.75" customHeight="1" x14ac:dyDescent="0.25">
      <c r="A771" s="2"/>
      <c r="B771" s="2"/>
    </row>
    <row r="772" spans="1:2" ht="15.75" customHeight="1" x14ac:dyDescent="0.25">
      <c r="A772" s="2"/>
      <c r="B772" s="2"/>
    </row>
    <row r="773" spans="1:2" ht="15.75" customHeight="1" x14ac:dyDescent="0.25">
      <c r="A773" s="2"/>
      <c r="B773" s="2"/>
    </row>
    <row r="774" spans="1:2" ht="15.75" customHeight="1" x14ac:dyDescent="0.25">
      <c r="A774" s="2"/>
      <c r="B774" s="2"/>
    </row>
    <row r="775" spans="1:2" ht="15.75" customHeight="1" x14ac:dyDescent="0.25">
      <c r="A775" s="2"/>
      <c r="B775" s="2"/>
    </row>
    <row r="776" spans="1:2" ht="15.75" customHeight="1" x14ac:dyDescent="0.25">
      <c r="A776" s="2"/>
      <c r="B776" s="2"/>
    </row>
    <row r="777" spans="1:2" ht="15.75" customHeight="1" x14ac:dyDescent="0.25">
      <c r="A777" s="2"/>
      <c r="B777" s="2"/>
    </row>
    <row r="778" spans="1:2" ht="15.75" customHeight="1" x14ac:dyDescent="0.25">
      <c r="A778" s="2"/>
      <c r="B778" s="2"/>
    </row>
    <row r="779" spans="1:2" ht="15.75" customHeight="1" x14ac:dyDescent="0.25">
      <c r="A779" s="2"/>
      <c r="B779" s="2"/>
    </row>
    <row r="780" spans="1:2" ht="15.75" customHeight="1" x14ac:dyDescent="0.25">
      <c r="A780" s="2"/>
      <c r="B780" s="2"/>
    </row>
    <row r="781" spans="1:2" ht="15.75" customHeight="1" x14ac:dyDescent="0.25">
      <c r="A781" s="2"/>
      <c r="B781" s="2"/>
    </row>
    <row r="782" spans="1:2" ht="15.75" customHeight="1" x14ac:dyDescent="0.25">
      <c r="A782" s="2"/>
      <c r="B782" s="2"/>
    </row>
    <row r="783" spans="1:2" ht="15.75" customHeight="1" x14ac:dyDescent="0.25">
      <c r="A783" s="2"/>
      <c r="B783" s="2"/>
    </row>
    <row r="784" spans="1:2" ht="15.75" customHeight="1" x14ac:dyDescent="0.25">
      <c r="A784" s="2"/>
      <c r="B784" s="2"/>
    </row>
    <row r="785" spans="1:2" ht="15.75" customHeight="1" x14ac:dyDescent="0.25">
      <c r="A785" s="2"/>
      <c r="B785" s="2"/>
    </row>
    <row r="786" spans="1:2" ht="15.75" customHeight="1" x14ac:dyDescent="0.25">
      <c r="A786" s="2"/>
      <c r="B786" s="2"/>
    </row>
    <row r="787" spans="1:2" ht="15.75" customHeight="1" x14ac:dyDescent="0.25">
      <c r="A787" s="2"/>
      <c r="B787" s="2"/>
    </row>
    <row r="788" spans="1:2" ht="15.75" customHeight="1" x14ac:dyDescent="0.25">
      <c r="A788" s="2"/>
      <c r="B788" s="2"/>
    </row>
    <row r="789" spans="1:2" ht="15.75" customHeight="1" x14ac:dyDescent="0.25">
      <c r="A789" s="2"/>
      <c r="B789" s="2"/>
    </row>
    <row r="790" spans="1:2" ht="15.75" customHeight="1" x14ac:dyDescent="0.25">
      <c r="A790" s="2"/>
      <c r="B790" s="2"/>
    </row>
    <row r="791" spans="1:2" ht="15.75" customHeight="1" x14ac:dyDescent="0.25">
      <c r="A791" s="2"/>
      <c r="B791" s="2"/>
    </row>
    <row r="792" spans="1:2" ht="15.75" customHeight="1" x14ac:dyDescent="0.25">
      <c r="A792" s="2"/>
      <c r="B792" s="2"/>
    </row>
    <row r="793" spans="1:2" ht="15.75" customHeight="1" x14ac:dyDescent="0.25">
      <c r="A793" s="2"/>
      <c r="B793" s="2"/>
    </row>
    <row r="794" spans="1:2" ht="15.75" customHeight="1" x14ac:dyDescent="0.25">
      <c r="A794" s="2"/>
      <c r="B794" s="2"/>
    </row>
    <row r="795" spans="1:2" ht="15.75" customHeight="1" x14ac:dyDescent="0.25">
      <c r="A795" s="2"/>
      <c r="B795" s="2"/>
    </row>
    <row r="796" spans="1:2" ht="15.75" customHeight="1" x14ac:dyDescent="0.25">
      <c r="A796" s="2"/>
      <c r="B796" s="2"/>
    </row>
    <row r="797" spans="1:2" ht="15.75" customHeight="1" x14ac:dyDescent="0.25">
      <c r="A797" s="2"/>
      <c r="B797" s="2"/>
    </row>
    <row r="798" spans="1:2" ht="15.75" customHeight="1" x14ac:dyDescent="0.25">
      <c r="A798" s="2"/>
      <c r="B798" s="2"/>
    </row>
    <row r="799" spans="1:2" ht="15.75" customHeight="1" x14ac:dyDescent="0.25">
      <c r="A799" s="2"/>
      <c r="B799" s="2"/>
    </row>
    <row r="800" spans="1:2" ht="15.75" customHeight="1" x14ac:dyDescent="0.25">
      <c r="A800" s="2"/>
      <c r="B800" s="2"/>
    </row>
    <row r="801" spans="1:2" ht="15.75" customHeight="1" x14ac:dyDescent="0.25">
      <c r="A801" s="2"/>
      <c r="B801" s="2"/>
    </row>
    <row r="802" spans="1:2" ht="15.75" customHeight="1" x14ac:dyDescent="0.25">
      <c r="A802" s="2"/>
      <c r="B802" s="2"/>
    </row>
    <row r="803" spans="1:2" ht="15.75" customHeight="1" x14ac:dyDescent="0.25">
      <c r="A803" s="2"/>
      <c r="B803" s="2"/>
    </row>
    <row r="804" spans="1:2" ht="15.75" customHeight="1" x14ac:dyDescent="0.25">
      <c r="A804" s="2"/>
      <c r="B804" s="2"/>
    </row>
    <row r="805" spans="1:2" ht="15.75" customHeight="1" x14ac:dyDescent="0.25">
      <c r="A805" s="2"/>
      <c r="B805" s="2"/>
    </row>
    <row r="806" spans="1:2" ht="15.75" customHeight="1" x14ac:dyDescent="0.25">
      <c r="A806" s="2"/>
      <c r="B806" s="2"/>
    </row>
    <row r="807" spans="1:2" ht="15.75" customHeight="1" x14ac:dyDescent="0.25">
      <c r="A807" s="2"/>
      <c r="B807" s="2"/>
    </row>
    <row r="808" spans="1:2" ht="15.75" customHeight="1" x14ac:dyDescent="0.25">
      <c r="A808" s="2"/>
      <c r="B808" s="2"/>
    </row>
    <row r="809" spans="1:2" ht="15.75" customHeight="1" x14ac:dyDescent="0.25">
      <c r="A809" s="2"/>
      <c r="B809" s="2"/>
    </row>
    <row r="810" spans="1:2" ht="15.75" customHeight="1" x14ac:dyDescent="0.25">
      <c r="A810" s="2"/>
      <c r="B810" s="2"/>
    </row>
    <row r="811" spans="1:2" ht="15.75" customHeight="1" x14ac:dyDescent="0.25">
      <c r="A811" s="2"/>
      <c r="B811" s="2"/>
    </row>
    <row r="812" spans="1:2" ht="15.75" customHeight="1" x14ac:dyDescent="0.25">
      <c r="A812" s="2"/>
      <c r="B812" s="2"/>
    </row>
    <row r="813" spans="1:2" ht="15.75" customHeight="1" x14ac:dyDescent="0.25">
      <c r="A813" s="2"/>
      <c r="B813" s="2"/>
    </row>
    <row r="814" spans="1:2" ht="15.75" customHeight="1" x14ac:dyDescent="0.25">
      <c r="A814" s="2"/>
      <c r="B814" s="2"/>
    </row>
    <row r="815" spans="1:2" ht="15.75" customHeight="1" x14ac:dyDescent="0.25">
      <c r="A815" s="2"/>
      <c r="B815" s="2"/>
    </row>
    <row r="816" spans="1:2" ht="15.75" customHeight="1" x14ac:dyDescent="0.25">
      <c r="A816" s="2"/>
      <c r="B816" s="2"/>
    </row>
    <row r="817" spans="1:2" ht="15.75" customHeight="1" x14ac:dyDescent="0.25">
      <c r="A817" s="2"/>
      <c r="B817" s="2"/>
    </row>
    <row r="818" spans="1:2" ht="15.75" customHeight="1" x14ac:dyDescent="0.25">
      <c r="A818" s="2"/>
      <c r="B818" s="2"/>
    </row>
    <row r="819" spans="1:2" ht="15.75" customHeight="1" x14ac:dyDescent="0.25">
      <c r="A819" s="2"/>
      <c r="B819" s="2"/>
    </row>
    <row r="820" spans="1:2" ht="15.75" customHeight="1" x14ac:dyDescent="0.25">
      <c r="A820" s="2"/>
      <c r="B820" s="2"/>
    </row>
    <row r="821" spans="1:2" ht="15.75" customHeight="1" x14ac:dyDescent="0.25">
      <c r="A821" s="2"/>
      <c r="B821" s="2"/>
    </row>
    <row r="822" spans="1:2" ht="15.75" customHeight="1" x14ac:dyDescent="0.25">
      <c r="A822" s="2"/>
      <c r="B822" s="2"/>
    </row>
    <row r="823" spans="1:2" ht="15.75" customHeight="1" x14ac:dyDescent="0.25">
      <c r="A823" s="2"/>
      <c r="B823" s="2"/>
    </row>
    <row r="824" spans="1:2" ht="15.75" customHeight="1" x14ac:dyDescent="0.25">
      <c r="A824" s="2"/>
      <c r="B824" s="2"/>
    </row>
    <row r="825" spans="1:2" ht="15.75" customHeight="1" x14ac:dyDescent="0.25">
      <c r="A825" s="2"/>
      <c r="B825" s="2"/>
    </row>
    <row r="826" spans="1:2" ht="15.75" customHeight="1" x14ac:dyDescent="0.25">
      <c r="A826" s="2"/>
      <c r="B826" s="2"/>
    </row>
    <row r="827" spans="1:2" ht="15.75" customHeight="1" x14ac:dyDescent="0.25">
      <c r="A827" s="2"/>
      <c r="B827" s="2"/>
    </row>
    <row r="828" spans="1:2" ht="15.75" customHeight="1" x14ac:dyDescent="0.25">
      <c r="A828" s="2"/>
      <c r="B828" s="2"/>
    </row>
    <row r="829" spans="1:2" ht="15.75" customHeight="1" x14ac:dyDescent="0.25">
      <c r="A829" s="2"/>
      <c r="B829" s="2"/>
    </row>
    <row r="830" spans="1:2" ht="15.75" customHeight="1" x14ac:dyDescent="0.25">
      <c r="A830" s="2"/>
      <c r="B830" s="2"/>
    </row>
    <row r="831" spans="1:2" ht="15.75" customHeight="1" x14ac:dyDescent="0.25">
      <c r="A831" s="2"/>
      <c r="B831" s="2"/>
    </row>
    <row r="832" spans="1:2" ht="15.75" customHeight="1" x14ac:dyDescent="0.25">
      <c r="A832" s="2"/>
      <c r="B832" s="2"/>
    </row>
    <row r="833" spans="1:2" ht="15.75" customHeight="1" x14ac:dyDescent="0.25">
      <c r="A833" s="2"/>
      <c r="B833" s="2"/>
    </row>
    <row r="834" spans="1:2" ht="15.75" customHeight="1" x14ac:dyDescent="0.25">
      <c r="A834" s="2"/>
      <c r="B834" s="2"/>
    </row>
    <row r="835" spans="1:2" ht="15.75" customHeight="1" x14ac:dyDescent="0.25">
      <c r="A835" s="2"/>
      <c r="B835" s="2"/>
    </row>
    <row r="836" spans="1:2" ht="15.75" customHeight="1" x14ac:dyDescent="0.25">
      <c r="A836" s="2"/>
      <c r="B836" s="2"/>
    </row>
    <row r="837" spans="1:2" ht="15.75" customHeight="1" x14ac:dyDescent="0.25">
      <c r="A837" s="2"/>
      <c r="B837" s="2"/>
    </row>
    <row r="838" spans="1:2" ht="15.75" customHeight="1" x14ac:dyDescent="0.25">
      <c r="A838" s="2"/>
      <c r="B838" s="2"/>
    </row>
    <row r="839" spans="1:2" ht="15.75" customHeight="1" x14ac:dyDescent="0.25">
      <c r="A839" s="2"/>
      <c r="B839" s="2"/>
    </row>
    <row r="840" spans="1:2" ht="15.75" customHeight="1" x14ac:dyDescent="0.25">
      <c r="A840" s="2"/>
      <c r="B840" s="2"/>
    </row>
    <row r="841" spans="1:2" ht="15.75" customHeight="1" x14ac:dyDescent="0.25">
      <c r="A841" s="2"/>
      <c r="B841" s="2"/>
    </row>
    <row r="842" spans="1:2" ht="15.75" customHeight="1" x14ac:dyDescent="0.25">
      <c r="A842" s="2"/>
      <c r="B842" s="2"/>
    </row>
    <row r="843" spans="1:2" ht="15.75" customHeight="1" x14ac:dyDescent="0.25">
      <c r="A843" s="2"/>
      <c r="B843" s="2"/>
    </row>
    <row r="844" spans="1:2" ht="15.75" customHeight="1" x14ac:dyDescent="0.25">
      <c r="A844" s="2"/>
      <c r="B844" s="2"/>
    </row>
    <row r="845" spans="1:2" ht="15.75" customHeight="1" x14ac:dyDescent="0.25">
      <c r="A845" s="2"/>
      <c r="B845" s="2"/>
    </row>
    <row r="846" spans="1:2" ht="15.75" customHeight="1" x14ac:dyDescent="0.25">
      <c r="A846" s="2"/>
      <c r="B846" s="2"/>
    </row>
    <row r="847" spans="1:2" ht="15.75" customHeight="1" x14ac:dyDescent="0.25">
      <c r="A847" s="2"/>
      <c r="B847" s="2"/>
    </row>
    <row r="848" spans="1:2" ht="15.75" customHeight="1" x14ac:dyDescent="0.25">
      <c r="A848" s="2"/>
      <c r="B848" s="2"/>
    </row>
    <row r="849" spans="1:2" ht="15.75" customHeight="1" x14ac:dyDescent="0.25">
      <c r="A849" s="2"/>
      <c r="B849" s="2"/>
    </row>
    <row r="850" spans="1:2" ht="15.75" customHeight="1" x14ac:dyDescent="0.25">
      <c r="A850" s="2"/>
      <c r="B850" s="2"/>
    </row>
    <row r="851" spans="1:2" ht="15.75" customHeight="1" x14ac:dyDescent="0.25">
      <c r="A851" s="2"/>
      <c r="B851" s="2"/>
    </row>
    <row r="852" spans="1:2" ht="15.75" customHeight="1" x14ac:dyDescent="0.25">
      <c r="A852" s="2"/>
      <c r="B852" s="2"/>
    </row>
    <row r="853" spans="1:2" ht="15.75" customHeight="1" x14ac:dyDescent="0.25">
      <c r="A853" s="2"/>
      <c r="B853" s="2"/>
    </row>
    <row r="854" spans="1:2" ht="15.75" customHeight="1" x14ac:dyDescent="0.25">
      <c r="A854" s="2"/>
      <c r="B854" s="2"/>
    </row>
    <row r="855" spans="1:2" ht="15.75" customHeight="1" x14ac:dyDescent="0.25">
      <c r="A855" s="2"/>
      <c r="B855" s="2"/>
    </row>
    <row r="856" spans="1:2" ht="15.75" customHeight="1" x14ac:dyDescent="0.25">
      <c r="A856" s="2"/>
      <c r="B856" s="2"/>
    </row>
    <row r="857" spans="1:2" ht="15.75" customHeight="1" x14ac:dyDescent="0.25">
      <c r="A857" s="2"/>
      <c r="B857" s="2"/>
    </row>
    <row r="858" spans="1:2" ht="15.75" customHeight="1" x14ac:dyDescent="0.25">
      <c r="A858" s="2"/>
      <c r="B858" s="2"/>
    </row>
    <row r="859" spans="1:2" ht="15.75" customHeight="1" x14ac:dyDescent="0.25">
      <c r="A859" s="2"/>
      <c r="B859" s="2"/>
    </row>
    <row r="860" spans="1:2" ht="15.75" customHeight="1" x14ac:dyDescent="0.25">
      <c r="A860" s="2"/>
      <c r="B860" s="2"/>
    </row>
    <row r="861" spans="1:2" ht="15.75" customHeight="1" x14ac:dyDescent="0.25">
      <c r="A861" s="2"/>
      <c r="B861" s="2"/>
    </row>
    <row r="862" spans="1:2" ht="15.75" customHeight="1" x14ac:dyDescent="0.25">
      <c r="A862" s="2"/>
      <c r="B862" s="2"/>
    </row>
    <row r="863" spans="1:2" ht="15.75" customHeight="1" x14ac:dyDescent="0.25">
      <c r="A863" s="2"/>
      <c r="B863" s="2"/>
    </row>
    <row r="864" spans="1:2" ht="15.75" customHeight="1" x14ac:dyDescent="0.25">
      <c r="A864" s="2"/>
      <c r="B864" s="2"/>
    </row>
    <row r="865" spans="1:2" ht="15.75" customHeight="1" x14ac:dyDescent="0.25">
      <c r="A865" s="2"/>
      <c r="B865" s="2"/>
    </row>
    <row r="866" spans="1:2" ht="15.75" customHeight="1" x14ac:dyDescent="0.25">
      <c r="A866" s="2"/>
      <c r="B866" s="2"/>
    </row>
    <row r="867" spans="1:2" ht="15.75" customHeight="1" x14ac:dyDescent="0.25">
      <c r="A867" s="2"/>
      <c r="B867" s="2"/>
    </row>
    <row r="868" spans="1:2" ht="15.75" customHeight="1" x14ac:dyDescent="0.25">
      <c r="A868" s="2"/>
      <c r="B868" s="2"/>
    </row>
    <row r="869" spans="1:2" ht="15.75" customHeight="1" x14ac:dyDescent="0.25">
      <c r="A869" s="2"/>
      <c r="B869" s="2"/>
    </row>
    <row r="870" spans="1:2" ht="15.75" customHeight="1" x14ac:dyDescent="0.25">
      <c r="A870" s="2"/>
      <c r="B870" s="2"/>
    </row>
    <row r="871" spans="1:2" ht="15.75" customHeight="1" x14ac:dyDescent="0.25">
      <c r="A871" s="2"/>
      <c r="B871" s="2"/>
    </row>
    <row r="872" spans="1:2" ht="15.75" customHeight="1" x14ac:dyDescent="0.25">
      <c r="A872" s="2"/>
      <c r="B872" s="2"/>
    </row>
    <row r="873" spans="1:2" ht="15.75" customHeight="1" x14ac:dyDescent="0.25">
      <c r="A873" s="2"/>
      <c r="B873" s="2"/>
    </row>
    <row r="874" spans="1:2" ht="15.75" customHeight="1" x14ac:dyDescent="0.25">
      <c r="A874" s="2"/>
      <c r="B874" s="2"/>
    </row>
    <row r="875" spans="1:2" ht="15.75" customHeight="1" x14ac:dyDescent="0.25">
      <c r="A875" s="2"/>
      <c r="B875" s="2"/>
    </row>
    <row r="876" spans="1:2" ht="15.75" customHeight="1" x14ac:dyDescent="0.25">
      <c r="A876" s="2"/>
      <c r="B876" s="2"/>
    </row>
    <row r="877" spans="1:2" ht="15.75" customHeight="1" x14ac:dyDescent="0.25">
      <c r="A877" s="2"/>
      <c r="B877" s="2"/>
    </row>
    <row r="878" spans="1:2" ht="15.75" customHeight="1" x14ac:dyDescent="0.25">
      <c r="A878" s="2"/>
      <c r="B878" s="2"/>
    </row>
    <row r="879" spans="1:2" ht="15.75" customHeight="1" x14ac:dyDescent="0.25">
      <c r="A879" s="2"/>
      <c r="B879" s="2"/>
    </row>
    <row r="880" spans="1:2" ht="15.75" customHeight="1" x14ac:dyDescent="0.25">
      <c r="A880" s="2"/>
      <c r="B880" s="2"/>
    </row>
    <row r="881" spans="1:2" ht="15.75" customHeight="1" x14ac:dyDescent="0.25">
      <c r="A881" s="2"/>
      <c r="B881" s="2"/>
    </row>
    <row r="882" spans="1:2" ht="15.75" customHeight="1" x14ac:dyDescent="0.25">
      <c r="A882" s="2"/>
      <c r="B882" s="2"/>
    </row>
    <row r="883" spans="1:2" ht="15.75" customHeight="1" x14ac:dyDescent="0.25">
      <c r="A883" s="2"/>
      <c r="B883" s="2"/>
    </row>
    <row r="884" spans="1:2" ht="15.75" customHeight="1" x14ac:dyDescent="0.25">
      <c r="A884" s="2"/>
      <c r="B884" s="2"/>
    </row>
    <row r="885" spans="1:2" ht="15.75" customHeight="1" x14ac:dyDescent="0.25">
      <c r="A885" s="2"/>
      <c r="B885" s="2"/>
    </row>
    <row r="886" spans="1:2" ht="15.75" customHeight="1" x14ac:dyDescent="0.25">
      <c r="A886" s="2"/>
      <c r="B886" s="2"/>
    </row>
    <row r="887" spans="1:2" ht="15.75" customHeight="1" x14ac:dyDescent="0.25">
      <c r="A887" s="2"/>
      <c r="B887" s="2"/>
    </row>
    <row r="888" spans="1:2" ht="15.75" customHeight="1" x14ac:dyDescent="0.25">
      <c r="A888" s="2"/>
      <c r="B888" s="2"/>
    </row>
    <row r="889" spans="1:2" ht="15.75" customHeight="1" x14ac:dyDescent="0.25">
      <c r="A889" s="2"/>
      <c r="B889" s="2"/>
    </row>
    <row r="890" spans="1:2" ht="15.75" customHeight="1" x14ac:dyDescent="0.25">
      <c r="A890" s="2"/>
      <c r="B890" s="2"/>
    </row>
    <row r="891" spans="1:2" ht="15.75" customHeight="1" x14ac:dyDescent="0.25">
      <c r="A891" s="2"/>
      <c r="B891" s="2"/>
    </row>
    <row r="892" spans="1:2" ht="15.75" customHeight="1" x14ac:dyDescent="0.25">
      <c r="A892" s="2"/>
      <c r="B892" s="2"/>
    </row>
    <row r="893" spans="1:2" ht="15.75" customHeight="1" x14ac:dyDescent="0.25">
      <c r="A893" s="2"/>
      <c r="B893" s="2"/>
    </row>
    <row r="894" spans="1:2" ht="15.75" customHeight="1" x14ac:dyDescent="0.25">
      <c r="A894" s="2"/>
      <c r="B894" s="2"/>
    </row>
    <row r="895" spans="1:2" ht="15.75" customHeight="1" x14ac:dyDescent="0.25">
      <c r="A895" s="2"/>
      <c r="B895" s="2"/>
    </row>
    <row r="896" spans="1:2" ht="15.75" customHeight="1" x14ac:dyDescent="0.25">
      <c r="A896" s="2"/>
      <c r="B896" s="2"/>
    </row>
    <row r="897" spans="1:2" ht="15.75" customHeight="1" x14ac:dyDescent="0.25">
      <c r="A897" s="2"/>
      <c r="B897" s="2"/>
    </row>
    <row r="898" spans="1:2" ht="15.75" customHeight="1" x14ac:dyDescent="0.25">
      <c r="A898" s="2"/>
      <c r="B898" s="2"/>
    </row>
    <row r="899" spans="1:2" ht="15.75" customHeight="1" x14ac:dyDescent="0.25">
      <c r="A899" s="2"/>
      <c r="B899" s="2"/>
    </row>
    <row r="900" spans="1:2" ht="15.75" customHeight="1" x14ac:dyDescent="0.25">
      <c r="A900" s="2"/>
      <c r="B900" s="2"/>
    </row>
    <row r="901" spans="1:2" ht="15.75" customHeight="1" x14ac:dyDescent="0.25">
      <c r="A901" s="2"/>
      <c r="B901" s="2"/>
    </row>
    <row r="902" spans="1:2" ht="15.75" customHeight="1" x14ac:dyDescent="0.25">
      <c r="A902" s="2"/>
      <c r="B902" s="2"/>
    </row>
    <row r="903" spans="1:2" ht="15.75" customHeight="1" x14ac:dyDescent="0.25">
      <c r="A903" s="2"/>
      <c r="B903" s="2"/>
    </row>
    <row r="904" spans="1:2" ht="15.75" customHeight="1" x14ac:dyDescent="0.25">
      <c r="A904" s="2"/>
      <c r="B904" s="2"/>
    </row>
    <row r="905" spans="1:2" ht="15.75" customHeight="1" x14ac:dyDescent="0.25">
      <c r="A905" s="2"/>
      <c r="B905" s="2"/>
    </row>
    <row r="906" spans="1:2" ht="15.75" customHeight="1" x14ac:dyDescent="0.25">
      <c r="A906" s="2"/>
      <c r="B906" s="2"/>
    </row>
    <row r="907" spans="1:2" ht="15.75" customHeight="1" x14ac:dyDescent="0.25">
      <c r="A907" s="2"/>
      <c r="B907" s="2"/>
    </row>
    <row r="908" spans="1:2" ht="15.75" customHeight="1" x14ac:dyDescent="0.25">
      <c r="A908" s="2"/>
      <c r="B908" s="2"/>
    </row>
    <row r="909" spans="1:2" ht="15.75" customHeight="1" x14ac:dyDescent="0.25">
      <c r="A909" s="2"/>
      <c r="B909" s="2"/>
    </row>
    <row r="910" spans="1:2" ht="15.75" customHeight="1" x14ac:dyDescent="0.25">
      <c r="A910" s="2"/>
      <c r="B910" s="2"/>
    </row>
    <row r="911" spans="1:2" ht="15.75" customHeight="1" x14ac:dyDescent="0.25">
      <c r="A911" s="2"/>
      <c r="B911" s="2"/>
    </row>
    <row r="912" spans="1:2" ht="15.75" customHeight="1" x14ac:dyDescent="0.25">
      <c r="A912" s="2"/>
      <c r="B912" s="2"/>
    </row>
    <row r="913" spans="1:2" ht="15.75" customHeight="1" x14ac:dyDescent="0.25">
      <c r="A913" s="2"/>
      <c r="B913" s="2"/>
    </row>
    <row r="914" spans="1:2" ht="15.75" customHeight="1" x14ac:dyDescent="0.25">
      <c r="A914" s="2"/>
      <c r="B914" s="2"/>
    </row>
    <row r="915" spans="1:2" ht="15.75" customHeight="1" x14ac:dyDescent="0.25">
      <c r="A915" s="2"/>
      <c r="B915" s="2"/>
    </row>
    <row r="916" spans="1:2" ht="15.75" customHeight="1" x14ac:dyDescent="0.25">
      <c r="A916" s="2"/>
      <c r="B916" s="2"/>
    </row>
    <row r="917" spans="1:2" ht="15.75" customHeight="1" x14ac:dyDescent="0.25">
      <c r="A917" s="2"/>
      <c r="B917" s="2"/>
    </row>
    <row r="918" spans="1:2" ht="15.75" customHeight="1" x14ac:dyDescent="0.25">
      <c r="A918" s="2"/>
      <c r="B918" s="2"/>
    </row>
    <row r="919" spans="1:2" ht="15.75" customHeight="1" x14ac:dyDescent="0.25">
      <c r="A919" s="2"/>
      <c r="B919" s="2"/>
    </row>
    <row r="920" spans="1:2" ht="15.75" customHeight="1" x14ac:dyDescent="0.25">
      <c r="A920" s="2"/>
      <c r="B920" s="2"/>
    </row>
    <row r="921" spans="1:2" ht="15.75" customHeight="1" x14ac:dyDescent="0.25">
      <c r="A921" s="2"/>
      <c r="B921" s="2"/>
    </row>
    <row r="922" spans="1:2" ht="15.75" customHeight="1" x14ac:dyDescent="0.25">
      <c r="A922" s="2"/>
      <c r="B922" s="2"/>
    </row>
    <row r="923" spans="1:2" ht="15.75" customHeight="1" x14ac:dyDescent="0.25">
      <c r="A923" s="2"/>
      <c r="B923" s="2"/>
    </row>
    <row r="924" spans="1:2" ht="15.75" customHeight="1" x14ac:dyDescent="0.25">
      <c r="A924" s="2"/>
      <c r="B924" s="2"/>
    </row>
    <row r="925" spans="1:2" ht="15.75" customHeight="1" x14ac:dyDescent="0.25">
      <c r="A925" s="2"/>
      <c r="B925" s="2"/>
    </row>
    <row r="926" spans="1:2" ht="15.75" customHeight="1" x14ac:dyDescent="0.25">
      <c r="A926" s="2"/>
      <c r="B926" s="2"/>
    </row>
    <row r="927" spans="1:2" ht="15.75" customHeight="1" x14ac:dyDescent="0.25">
      <c r="A927" s="2"/>
      <c r="B927" s="2"/>
    </row>
    <row r="928" spans="1:2" ht="15.75" customHeight="1" x14ac:dyDescent="0.25">
      <c r="A928" s="2"/>
      <c r="B928" s="2"/>
    </row>
    <row r="929" spans="1:2" ht="15.75" customHeight="1" x14ac:dyDescent="0.25">
      <c r="A929" s="2"/>
      <c r="B929" s="2"/>
    </row>
    <row r="930" spans="1:2" ht="15.75" customHeight="1" x14ac:dyDescent="0.25">
      <c r="A930" s="2"/>
      <c r="B930" s="2"/>
    </row>
    <row r="931" spans="1:2" ht="15.75" customHeight="1" x14ac:dyDescent="0.25">
      <c r="A931" s="2"/>
      <c r="B931" s="2"/>
    </row>
    <row r="932" spans="1:2" ht="15.75" customHeight="1" x14ac:dyDescent="0.25">
      <c r="A932" s="2"/>
      <c r="B932" s="2"/>
    </row>
    <row r="933" spans="1:2" ht="15.75" customHeight="1" x14ac:dyDescent="0.25">
      <c r="A933" s="2"/>
      <c r="B933" s="2"/>
    </row>
    <row r="934" spans="1:2" ht="15.75" customHeight="1" x14ac:dyDescent="0.25">
      <c r="A934" s="2"/>
      <c r="B934" s="2"/>
    </row>
    <row r="935" spans="1:2" ht="15.75" customHeight="1" x14ac:dyDescent="0.25">
      <c r="A935" s="2"/>
      <c r="B935" s="2"/>
    </row>
    <row r="936" spans="1:2" ht="15.75" customHeight="1" x14ac:dyDescent="0.25">
      <c r="A936" s="2"/>
      <c r="B936" s="2"/>
    </row>
    <row r="937" spans="1:2" ht="15.75" customHeight="1" x14ac:dyDescent="0.25">
      <c r="A937" s="2"/>
      <c r="B937" s="2"/>
    </row>
    <row r="938" spans="1:2" ht="15.75" customHeight="1" x14ac:dyDescent="0.25">
      <c r="A938" s="2"/>
      <c r="B938" s="2"/>
    </row>
    <row r="939" spans="1:2" ht="15.75" customHeight="1" x14ac:dyDescent="0.25">
      <c r="A939" s="2"/>
      <c r="B939" s="2"/>
    </row>
    <row r="940" spans="1:2" ht="15.75" customHeight="1" x14ac:dyDescent="0.25">
      <c r="A940" s="2"/>
      <c r="B940" s="2"/>
    </row>
    <row r="941" spans="1:2" ht="15.75" customHeight="1" x14ac:dyDescent="0.25">
      <c r="A941" s="2"/>
      <c r="B941" s="2"/>
    </row>
    <row r="942" spans="1:2" ht="15.75" customHeight="1" x14ac:dyDescent="0.25">
      <c r="A942" s="2"/>
      <c r="B942" s="2"/>
    </row>
    <row r="943" spans="1:2" ht="15.75" customHeight="1" x14ac:dyDescent="0.25">
      <c r="A943" s="2"/>
      <c r="B943" s="2"/>
    </row>
    <row r="944" spans="1:2" ht="15.75" customHeight="1" x14ac:dyDescent="0.25">
      <c r="A944" s="2"/>
      <c r="B944" s="2"/>
    </row>
    <row r="945" spans="1:2" ht="15.75" customHeight="1" x14ac:dyDescent="0.25">
      <c r="A945" s="2"/>
      <c r="B945" s="2"/>
    </row>
    <row r="946" spans="1:2" ht="15.75" customHeight="1" x14ac:dyDescent="0.25">
      <c r="A946" s="2"/>
      <c r="B946" s="2"/>
    </row>
    <row r="947" spans="1:2" ht="15.75" customHeight="1" x14ac:dyDescent="0.25">
      <c r="A947" s="2"/>
      <c r="B947" s="2"/>
    </row>
    <row r="948" spans="1:2" ht="15.75" customHeight="1" x14ac:dyDescent="0.25">
      <c r="A948" s="2"/>
      <c r="B948" s="2"/>
    </row>
    <row r="949" spans="1:2" ht="15.75" customHeight="1" x14ac:dyDescent="0.25">
      <c r="A949" s="2"/>
      <c r="B949" s="2"/>
    </row>
    <row r="950" spans="1:2" ht="15.75" customHeight="1" x14ac:dyDescent="0.25">
      <c r="A950" s="2"/>
      <c r="B950" s="2"/>
    </row>
    <row r="951" spans="1:2" ht="15.75" customHeight="1" x14ac:dyDescent="0.25">
      <c r="A951" s="2"/>
      <c r="B951" s="2"/>
    </row>
    <row r="952" spans="1:2" ht="15.75" customHeight="1" x14ac:dyDescent="0.25">
      <c r="A952" s="2"/>
      <c r="B952" s="2"/>
    </row>
    <row r="953" spans="1:2" ht="15.75" customHeight="1" x14ac:dyDescent="0.25">
      <c r="A953" s="2"/>
      <c r="B953" s="2"/>
    </row>
    <row r="954" spans="1:2" ht="15.75" customHeight="1" x14ac:dyDescent="0.25">
      <c r="A954" s="2"/>
      <c r="B954" s="2"/>
    </row>
    <row r="955" spans="1:2" ht="15.75" customHeight="1" x14ac:dyDescent="0.25">
      <c r="A955" s="2"/>
      <c r="B955" s="2"/>
    </row>
    <row r="956" spans="1:2" ht="15.75" customHeight="1" x14ac:dyDescent="0.25">
      <c r="A956" s="2"/>
      <c r="B956" s="2"/>
    </row>
    <row r="957" spans="1:2" ht="15.75" customHeight="1" x14ac:dyDescent="0.25">
      <c r="A957" s="2"/>
      <c r="B957" s="2"/>
    </row>
    <row r="958" spans="1:2" ht="15.75" customHeight="1" x14ac:dyDescent="0.25">
      <c r="A958" s="2"/>
      <c r="B958" s="2"/>
    </row>
    <row r="959" spans="1:2" ht="15.75" customHeight="1" x14ac:dyDescent="0.25">
      <c r="A959" s="2"/>
      <c r="B959" s="2"/>
    </row>
    <row r="960" spans="1:2" ht="15.75" customHeight="1" x14ac:dyDescent="0.25">
      <c r="A960" s="2"/>
      <c r="B960" s="2"/>
    </row>
    <row r="961" spans="1:2" ht="15.75" customHeight="1" x14ac:dyDescent="0.25">
      <c r="A961" s="2"/>
      <c r="B961" s="2"/>
    </row>
    <row r="962" spans="1:2" ht="15.75" customHeight="1" x14ac:dyDescent="0.25">
      <c r="A962" s="2"/>
      <c r="B962" s="2"/>
    </row>
    <row r="963" spans="1:2" ht="15.75" customHeight="1" x14ac:dyDescent="0.25">
      <c r="A963" s="2"/>
      <c r="B963" s="2"/>
    </row>
    <row r="964" spans="1:2" ht="15.75" customHeight="1" x14ac:dyDescent="0.25">
      <c r="A964" s="2"/>
      <c r="B964" s="2"/>
    </row>
    <row r="965" spans="1:2" ht="15.75" customHeight="1" x14ac:dyDescent="0.25">
      <c r="A965" s="2"/>
      <c r="B965" s="2"/>
    </row>
    <row r="966" spans="1:2" ht="15.75" customHeight="1" x14ac:dyDescent="0.25">
      <c r="A966" s="2"/>
      <c r="B966" s="2"/>
    </row>
    <row r="967" spans="1:2" ht="15.75" customHeight="1" x14ac:dyDescent="0.25">
      <c r="A967" s="2"/>
      <c r="B967" s="2"/>
    </row>
    <row r="968" spans="1:2" ht="15.75" customHeight="1" x14ac:dyDescent="0.25">
      <c r="A968" s="2"/>
      <c r="B968" s="2"/>
    </row>
    <row r="969" spans="1:2" ht="15.75" customHeight="1" x14ac:dyDescent="0.25">
      <c r="A969" s="2"/>
      <c r="B969" s="2"/>
    </row>
    <row r="970" spans="1:2" ht="15.75" customHeight="1" x14ac:dyDescent="0.25">
      <c r="A970" s="2"/>
      <c r="B970" s="2"/>
    </row>
    <row r="971" spans="1:2" ht="15.75" customHeight="1" x14ac:dyDescent="0.25">
      <c r="A971" s="2"/>
      <c r="B971" s="2"/>
    </row>
    <row r="972" spans="1:2" ht="15.75" customHeight="1" x14ac:dyDescent="0.25">
      <c r="A972" s="2"/>
      <c r="B972" s="2"/>
    </row>
    <row r="973" spans="1:2" ht="15.75" customHeight="1" x14ac:dyDescent="0.25">
      <c r="A973" s="2"/>
      <c r="B973" s="2"/>
    </row>
    <row r="974" spans="1:2" ht="15.75" customHeight="1" x14ac:dyDescent="0.25">
      <c r="A974" s="2"/>
      <c r="B974" s="2"/>
    </row>
    <row r="975" spans="1:2" ht="15.75" customHeight="1" x14ac:dyDescent="0.25">
      <c r="A975" s="2"/>
      <c r="B975" s="2"/>
    </row>
    <row r="976" spans="1:2" ht="15.75" customHeight="1" x14ac:dyDescent="0.25">
      <c r="A976" s="2"/>
      <c r="B976" s="2"/>
    </row>
    <row r="977" spans="1:2" ht="15.75" customHeight="1" x14ac:dyDescent="0.25">
      <c r="A977" s="2"/>
      <c r="B977" s="2"/>
    </row>
    <row r="978" spans="1:2" ht="15.75" customHeight="1" x14ac:dyDescent="0.25">
      <c r="A978" s="2"/>
      <c r="B978" s="2"/>
    </row>
    <row r="979" spans="1:2" ht="15.75" customHeight="1" x14ac:dyDescent="0.25">
      <c r="A979" s="2"/>
      <c r="B979" s="2"/>
    </row>
    <row r="980" spans="1:2" ht="15.75" customHeight="1" x14ac:dyDescent="0.25">
      <c r="A980" s="2"/>
      <c r="B980" s="2"/>
    </row>
    <row r="981" spans="1:2" ht="15.75" customHeight="1" x14ac:dyDescent="0.25">
      <c r="A981" s="2"/>
      <c r="B981" s="2"/>
    </row>
    <row r="982" spans="1:2" ht="15.75" customHeight="1" x14ac:dyDescent="0.25">
      <c r="A982" s="2"/>
      <c r="B982" s="2"/>
    </row>
    <row r="983" spans="1:2" ht="15.75" customHeight="1" x14ac:dyDescent="0.25">
      <c r="A983" s="2"/>
      <c r="B983" s="2"/>
    </row>
    <row r="984" spans="1:2" ht="15.75" customHeight="1" x14ac:dyDescent="0.25">
      <c r="A984" s="2"/>
      <c r="B984" s="2"/>
    </row>
    <row r="985" spans="1:2" ht="15.75" customHeight="1" x14ac:dyDescent="0.25">
      <c r="A985" s="2"/>
      <c r="B985" s="2"/>
    </row>
    <row r="986" spans="1:2" ht="15.75" customHeight="1" x14ac:dyDescent="0.25">
      <c r="A986" s="2"/>
      <c r="B986" s="2"/>
    </row>
    <row r="987" spans="1:2" ht="15.75" customHeight="1" x14ac:dyDescent="0.25">
      <c r="A987" s="2"/>
      <c r="B987" s="2"/>
    </row>
    <row r="988" spans="1:2" ht="15.75" customHeight="1" x14ac:dyDescent="0.25">
      <c r="A988" s="2"/>
      <c r="B988" s="2"/>
    </row>
    <row r="989" spans="1:2" ht="15.75" customHeight="1" x14ac:dyDescent="0.25">
      <c r="A989" s="2"/>
      <c r="B989" s="2"/>
    </row>
    <row r="990" spans="1:2" ht="15.75" customHeight="1" x14ac:dyDescent="0.25">
      <c r="A990" s="2"/>
      <c r="B990" s="2"/>
    </row>
    <row r="991" spans="1:2" ht="15.75" customHeight="1" x14ac:dyDescent="0.25">
      <c r="A991" s="2"/>
      <c r="B991" s="2"/>
    </row>
    <row r="992" spans="1:2" ht="15.75" customHeight="1" x14ac:dyDescent="0.25">
      <c r="A992" s="2"/>
      <c r="B992" s="2"/>
    </row>
    <row r="993" spans="1:2" ht="15.75" customHeight="1" x14ac:dyDescent="0.25">
      <c r="A993" s="2"/>
      <c r="B993" s="2"/>
    </row>
    <row r="994" spans="1:2" ht="15.75" customHeight="1" x14ac:dyDescent="0.25">
      <c r="A994" s="2"/>
      <c r="B994" s="2"/>
    </row>
    <row r="995" spans="1:2" ht="15.75" customHeight="1" x14ac:dyDescent="0.25">
      <c r="A995" s="2"/>
      <c r="B995" s="2"/>
    </row>
    <row r="996" spans="1:2" ht="15.75" customHeight="1" x14ac:dyDescent="0.25">
      <c r="A996" s="2"/>
      <c r="B996" s="2"/>
    </row>
    <row r="997" spans="1:2" ht="15.75" customHeight="1" x14ac:dyDescent="0.25">
      <c r="A997" s="2"/>
      <c r="B997" s="2"/>
    </row>
    <row r="998" spans="1:2" ht="15.75" customHeight="1" x14ac:dyDescent="0.25">
      <c r="A998" s="2"/>
      <c r="B998" s="2"/>
    </row>
    <row r="999" spans="1:2" ht="15.75" customHeight="1" x14ac:dyDescent="0.25">
      <c r="A999" s="2"/>
      <c r="B999" s="2"/>
    </row>
    <row r="1000" spans="1:2" ht="15.75" customHeight="1" x14ac:dyDescent="0.25">
      <c r="A1000" s="2"/>
      <c r="B1000" s="2"/>
    </row>
  </sheetData>
  <hyperlinks>
    <hyperlink ref="C1" location="Indice!A1" display="Índice"/>
  </hyperlinks>
  <pageMargins left="0.7" right="0.7" top="0.75" bottom="0.75" header="0" footer="0"/>
  <pageSetup orientation="landscape"/>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J551"/>
  <sheetViews>
    <sheetView workbookViewId="0"/>
  </sheetViews>
  <sheetFormatPr baseColWidth="10" defaultColWidth="8.7109375" defaultRowHeight="12.75" x14ac:dyDescent="0.2"/>
  <cols>
    <col min="1" max="1" width="19.5703125" style="366" customWidth="1"/>
    <col min="2" max="2" width="35" style="366" customWidth="1"/>
    <col min="3" max="3" width="17.7109375" style="366" customWidth="1"/>
    <col min="4" max="4" width="13.28515625" style="366" customWidth="1"/>
    <col min="5" max="5" width="15.5703125" style="366" customWidth="1"/>
    <col min="6" max="6" width="17.7109375" style="366" customWidth="1"/>
    <col min="7" max="7" width="13.85546875" style="366" bestFit="1" customWidth="1"/>
    <col min="8" max="8" width="18.28515625" style="366" bestFit="1" customWidth="1"/>
    <col min="9" max="9" width="20.7109375" style="366" customWidth="1"/>
    <col min="10" max="10" width="21.28515625" style="366" customWidth="1"/>
    <col min="11" max="16384" width="8.7109375" style="366"/>
  </cols>
  <sheetData>
    <row r="1" spans="1:10" ht="18" x14ac:dyDescent="0.25">
      <c r="A1" s="366" t="s">
        <v>481</v>
      </c>
      <c r="B1" s="371" t="s">
        <v>2212</v>
      </c>
    </row>
    <row r="2" spans="1:10" x14ac:dyDescent="0.2">
      <c r="A2" s="369" t="s">
        <v>513</v>
      </c>
      <c r="B2" s="370">
        <v>45016</v>
      </c>
    </row>
    <row r="3" spans="1:10" x14ac:dyDescent="0.2">
      <c r="A3" s="369" t="s">
        <v>514</v>
      </c>
      <c r="B3" s="366" t="s">
        <v>2211</v>
      </c>
      <c r="C3" s="369" t="s">
        <v>515</v>
      </c>
      <c r="D3" s="366" t="s">
        <v>2211</v>
      </c>
    </row>
    <row r="4" spans="1:10" x14ac:dyDescent="0.2">
      <c r="A4" s="369" t="s">
        <v>516</v>
      </c>
      <c r="B4" s="366" t="s">
        <v>517</v>
      </c>
      <c r="I4" s="366" t="s">
        <v>1625</v>
      </c>
      <c r="J4" s="366" t="s">
        <v>1625</v>
      </c>
    </row>
    <row r="5" spans="1:10" x14ac:dyDescent="0.2">
      <c r="A5" s="369" t="s">
        <v>518</v>
      </c>
      <c r="B5" s="369" t="s">
        <v>221</v>
      </c>
      <c r="C5" s="369" t="s">
        <v>519</v>
      </c>
      <c r="D5" s="369" t="s">
        <v>520</v>
      </c>
      <c r="E5" s="369" t="s">
        <v>521</v>
      </c>
      <c r="F5" s="369" t="s">
        <v>216</v>
      </c>
      <c r="G5" s="368" t="s">
        <v>2213</v>
      </c>
      <c r="I5" s="369" t="s">
        <v>2220</v>
      </c>
      <c r="J5" s="380" t="s">
        <v>2214</v>
      </c>
    </row>
    <row r="6" spans="1:10" x14ac:dyDescent="0.2">
      <c r="A6" s="366" t="s">
        <v>522</v>
      </c>
      <c r="B6" s="366" t="s">
        <v>523</v>
      </c>
      <c r="C6" s="367">
        <v>30143738439</v>
      </c>
      <c r="D6" s="367">
        <v>96687.18</v>
      </c>
      <c r="E6" s="367">
        <v>694213953</v>
      </c>
      <c r="F6" s="367">
        <v>30837952392</v>
      </c>
      <c r="G6" s="372">
        <f>+F6/1000</f>
        <v>30837952.392000001</v>
      </c>
    </row>
    <row r="7" spans="1:10" x14ac:dyDescent="0.2">
      <c r="A7" s="366" t="s">
        <v>524</v>
      </c>
      <c r="B7" s="366" t="s">
        <v>525</v>
      </c>
      <c r="C7" s="367">
        <v>2298992265</v>
      </c>
      <c r="D7" s="367">
        <v>8515.33</v>
      </c>
      <c r="E7" s="367">
        <v>61140070</v>
      </c>
      <c r="F7" s="367">
        <v>2360132335</v>
      </c>
      <c r="G7" s="372">
        <f t="shared" ref="G7:G70" si="0">+F7/1000</f>
        <v>2360132.335</v>
      </c>
    </row>
    <row r="8" spans="1:10" x14ac:dyDescent="0.2">
      <c r="A8" s="366" t="s">
        <v>526</v>
      </c>
      <c r="B8" s="366" t="s">
        <v>527</v>
      </c>
      <c r="C8" s="367">
        <v>68483350</v>
      </c>
      <c r="D8" s="367">
        <v>400.57</v>
      </c>
      <c r="E8" s="367">
        <v>2876093</v>
      </c>
      <c r="F8" s="367">
        <v>71359443</v>
      </c>
      <c r="G8" s="372">
        <f t="shared" si="0"/>
        <v>71359.442999999999</v>
      </c>
    </row>
    <row r="9" spans="1:10" x14ac:dyDescent="0.2">
      <c r="A9" s="366" t="s">
        <v>528</v>
      </c>
      <c r="B9" s="366" t="s">
        <v>529</v>
      </c>
      <c r="C9" s="367">
        <v>68483350</v>
      </c>
      <c r="D9" s="367">
        <v>400.57</v>
      </c>
      <c r="E9" s="367">
        <v>2876093</v>
      </c>
      <c r="F9" s="367">
        <v>71359443</v>
      </c>
      <c r="G9" s="372">
        <f t="shared" si="0"/>
        <v>71359.442999999999</v>
      </c>
    </row>
    <row r="10" spans="1:10" x14ac:dyDescent="0.2">
      <c r="A10" s="366" t="s">
        <v>530</v>
      </c>
      <c r="B10" s="366" t="s">
        <v>531</v>
      </c>
      <c r="C10" s="367">
        <v>68483350</v>
      </c>
      <c r="D10" s="367">
        <v>400.57</v>
      </c>
      <c r="E10" s="367">
        <v>2876093</v>
      </c>
      <c r="F10" s="367">
        <v>71359443</v>
      </c>
      <c r="G10" s="372">
        <f t="shared" si="0"/>
        <v>71359.442999999999</v>
      </c>
    </row>
    <row r="11" spans="1:10" x14ac:dyDescent="0.2">
      <c r="A11" s="366" t="s">
        <v>532</v>
      </c>
      <c r="B11" s="366" t="s">
        <v>533</v>
      </c>
      <c r="C11" s="367">
        <v>68483350</v>
      </c>
      <c r="D11" s="367">
        <v>400.57</v>
      </c>
      <c r="E11" s="367">
        <v>2876093</v>
      </c>
      <c r="F11" s="367">
        <v>71359443</v>
      </c>
      <c r="G11" s="372">
        <f t="shared" si="0"/>
        <v>71359.442999999999</v>
      </c>
    </row>
    <row r="12" spans="1:10" x14ac:dyDescent="0.2">
      <c r="A12" s="366" t="s">
        <v>282</v>
      </c>
      <c r="B12" s="366" t="s">
        <v>534</v>
      </c>
      <c r="C12" s="367">
        <v>18084350</v>
      </c>
      <c r="D12" s="367">
        <v>0</v>
      </c>
      <c r="E12" s="367">
        <v>0</v>
      </c>
      <c r="F12" s="367">
        <v>18084350</v>
      </c>
      <c r="G12" s="372">
        <f t="shared" si="0"/>
        <v>18084.349999999999</v>
      </c>
    </row>
    <row r="13" spans="1:10" x14ac:dyDescent="0.2">
      <c r="A13" s="366" t="s">
        <v>280</v>
      </c>
      <c r="B13" s="366" t="s">
        <v>535</v>
      </c>
      <c r="C13" s="367">
        <v>50130000</v>
      </c>
      <c r="D13" s="367">
        <v>400.57</v>
      </c>
      <c r="E13" s="367">
        <v>2876093</v>
      </c>
      <c r="F13" s="367">
        <v>53006093</v>
      </c>
      <c r="G13" s="372">
        <f t="shared" si="0"/>
        <v>53006.093000000001</v>
      </c>
    </row>
    <row r="14" spans="1:10" x14ac:dyDescent="0.2">
      <c r="A14" s="366" t="s">
        <v>2143</v>
      </c>
      <c r="B14" s="366" t="s">
        <v>2210</v>
      </c>
      <c r="C14" s="367">
        <v>269000</v>
      </c>
      <c r="D14" s="367">
        <v>0</v>
      </c>
      <c r="E14" s="367">
        <v>0</v>
      </c>
      <c r="F14" s="367">
        <v>269000</v>
      </c>
      <c r="G14" s="372">
        <f t="shared" si="0"/>
        <v>269</v>
      </c>
    </row>
    <row r="15" spans="1:10" x14ac:dyDescent="0.2">
      <c r="A15" s="366" t="s">
        <v>536</v>
      </c>
      <c r="B15" s="366" t="s">
        <v>537</v>
      </c>
      <c r="C15" s="367">
        <v>2230508915</v>
      </c>
      <c r="D15" s="367">
        <v>8114.76</v>
      </c>
      <c r="E15" s="367">
        <v>58263977</v>
      </c>
      <c r="F15" s="367">
        <v>2288772892</v>
      </c>
      <c r="G15" s="372">
        <f t="shared" si="0"/>
        <v>2288772.892</v>
      </c>
    </row>
    <row r="16" spans="1:10" x14ac:dyDescent="0.2">
      <c r="A16" s="366" t="s">
        <v>538</v>
      </c>
      <c r="B16" s="366" t="s">
        <v>539</v>
      </c>
      <c r="C16" s="367">
        <v>2215056306</v>
      </c>
      <c r="D16" s="367">
        <v>8114.76</v>
      </c>
      <c r="E16" s="367">
        <v>58263977</v>
      </c>
      <c r="F16" s="367">
        <v>2273320283</v>
      </c>
      <c r="G16" s="372">
        <f t="shared" si="0"/>
        <v>2273320.2829999998</v>
      </c>
    </row>
    <row r="17" spans="1:7" x14ac:dyDescent="0.2">
      <c r="A17" s="366" t="s">
        <v>540</v>
      </c>
      <c r="B17" s="366" t="s">
        <v>541</v>
      </c>
      <c r="C17" s="367">
        <v>2215056306</v>
      </c>
      <c r="D17" s="367">
        <v>8114.76</v>
      </c>
      <c r="E17" s="367">
        <v>58263977</v>
      </c>
      <c r="F17" s="367">
        <v>2273320283</v>
      </c>
      <c r="G17" s="372">
        <f t="shared" si="0"/>
        <v>2273320.2829999998</v>
      </c>
    </row>
    <row r="18" spans="1:7" x14ac:dyDescent="0.2">
      <c r="A18" s="366" t="s">
        <v>542</v>
      </c>
      <c r="B18" s="366" t="s">
        <v>543</v>
      </c>
      <c r="C18" s="367">
        <v>2215056306</v>
      </c>
      <c r="D18" s="367">
        <v>8114.76</v>
      </c>
      <c r="E18" s="367">
        <v>58263977</v>
      </c>
      <c r="F18" s="367">
        <v>2273320283</v>
      </c>
      <c r="G18" s="372">
        <f t="shared" si="0"/>
        <v>2273320.2829999998</v>
      </c>
    </row>
    <row r="19" spans="1:7" x14ac:dyDescent="0.2">
      <c r="A19" s="366" t="s">
        <v>544</v>
      </c>
      <c r="B19" s="366" t="s">
        <v>545</v>
      </c>
      <c r="C19" s="367">
        <v>12011660</v>
      </c>
      <c r="D19" s="367">
        <v>0</v>
      </c>
      <c r="E19" s="367">
        <v>0</v>
      </c>
      <c r="F19" s="367">
        <v>12011660</v>
      </c>
      <c r="G19" s="372">
        <f t="shared" si="0"/>
        <v>12011.66</v>
      </c>
    </row>
    <row r="20" spans="1:7" x14ac:dyDescent="0.2">
      <c r="A20" s="366" t="s">
        <v>546</v>
      </c>
      <c r="B20" s="366" t="s">
        <v>547</v>
      </c>
      <c r="C20" s="367">
        <v>68793903</v>
      </c>
      <c r="D20" s="367">
        <v>0</v>
      </c>
      <c r="E20" s="367">
        <v>0</v>
      </c>
      <c r="F20" s="367">
        <v>68793903</v>
      </c>
      <c r="G20" s="372">
        <f t="shared" si="0"/>
        <v>68793.903000000006</v>
      </c>
    </row>
    <row r="21" spans="1:7" x14ac:dyDescent="0.2">
      <c r="A21" s="366" t="s">
        <v>548</v>
      </c>
      <c r="B21" s="366" t="s">
        <v>549</v>
      </c>
      <c r="C21" s="367">
        <v>14850125</v>
      </c>
      <c r="D21" s="367">
        <v>0</v>
      </c>
      <c r="E21" s="367">
        <v>0</v>
      </c>
      <c r="F21" s="367">
        <v>14850125</v>
      </c>
      <c r="G21" s="372">
        <f t="shared" si="0"/>
        <v>14850.125</v>
      </c>
    </row>
    <row r="22" spans="1:7" x14ac:dyDescent="0.2">
      <c r="A22" s="366" t="s">
        <v>550</v>
      </c>
      <c r="B22" s="366" t="s">
        <v>551</v>
      </c>
      <c r="C22" s="367">
        <v>2672981</v>
      </c>
      <c r="D22" s="367">
        <v>0</v>
      </c>
      <c r="E22" s="367">
        <v>0</v>
      </c>
      <c r="F22" s="367">
        <v>2672981</v>
      </c>
      <c r="G22" s="372">
        <f t="shared" si="0"/>
        <v>2672.9810000000002</v>
      </c>
    </row>
    <row r="23" spans="1:7" x14ac:dyDescent="0.2">
      <c r="A23" s="366" t="s">
        <v>552</v>
      </c>
      <c r="B23" s="366" t="s">
        <v>553</v>
      </c>
      <c r="C23" s="367">
        <v>86739268</v>
      </c>
      <c r="D23" s="367">
        <v>0</v>
      </c>
      <c r="E23" s="367">
        <v>0</v>
      </c>
      <c r="F23" s="367">
        <v>86739268</v>
      </c>
      <c r="G23" s="372">
        <f t="shared" si="0"/>
        <v>86739.267999999996</v>
      </c>
    </row>
    <row r="24" spans="1:7" x14ac:dyDescent="0.2">
      <c r="A24" s="366" t="s">
        <v>554</v>
      </c>
      <c r="B24" s="366" t="s">
        <v>555</v>
      </c>
      <c r="C24" s="367">
        <v>1721973</v>
      </c>
      <c r="D24" s="367">
        <v>0</v>
      </c>
      <c r="E24" s="367">
        <v>0</v>
      </c>
      <c r="F24" s="367">
        <v>1721973</v>
      </c>
      <c r="G24" s="372">
        <f t="shared" si="0"/>
        <v>1721.973</v>
      </c>
    </row>
    <row r="25" spans="1:7" x14ac:dyDescent="0.2">
      <c r="A25" s="366" t="s">
        <v>1630</v>
      </c>
      <c r="B25" s="366" t="s">
        <v>1631</v>
      </c>
      <c r="C25" s="367">
        <v>3003033</v>
      </c>
      <c r="D25" s="367">
        <v>0</v>
      </c>
      <c r="E25" s="367">
        <v>0</v>
      </c>
      <c r="F25" s="367">
        <v>3003033</v>
      </c>
      <c r="G25" s="372">
        <f t="shared" si="0"/>
        <v>3003.0329999999999</v>
      </c>
    </row>
    <row r="26" spans="1:7" x14ac:dyDescent="0.2">
      <c r="A26" s="366" t="s">
        <v>556</v>
      </c>
      <c r="B26" s="366" t="s">
        <v>557</v>
      </c>
      <c r="C26" s="367">
        <v>6620634</v>
      </c>
      <c r="D26" s="367">
        <v>0</v>
      </c>
      <c r="E26" s="367">
        <v>0</v>
      </c>
      <c r="F26" s="367">
        <v>6620634</v>
      </c>
      <c r="G26" s="372">
        <f t="shared" si="0"/>
        <v>6620.634</v>
      </c>
    </row>
    <row r="27" spans="1:7" x14ac:dyDescent="0.2">
      <c r="A27" s="366" t="s">
        <v>558</v>
      </c>
      <c r="B27" s="366" t="s">
        <v>559</v>
      </c>
      <c r="C27" s="367">
        <v>10000000</v>
      </c>
      <c r="D27" s="367">
        <v>0</v>
      </c>
      <c r="E27" s="367">
        <v>0</v>
      </c>
      <c r="F27" s="367">
        <v>10000000</v>
      </c>
      <c r="G27" s="372">
        <f t="shared" si="0"/>
        <v>10000</v>
      </c>
    </row>
    <row r="28" spans="1:7" x14ac:dyDescent="0.2">
      <c r="A28" s="366" t="s">
        <v>560</v>
      </c>
      <c r="B28" s="366" t="s">
        <v>561</v>
      </c>
      <c r="C28" s="367">
        <v>4129175</v>
      </c>
      <c r="D28" s="367">
        <v>0</v>
      </c>
      <c r="E28" s="367">
        <v>0</v>
      </c>
      <c r="F28" s="367">
        <v>4129175</v>
      </c>
      <c r="G28" s="372">
        <f t="shared" si="0"/>
        <v>4129.1750000000002</v>
      </c>
    </row>
    <row r="29" spans="1:7" x14ac:dyDescent="0.2">
      <c r="A29" s="366" t="s">
        <v>562</v>
      </c>
      <c r="B29" s="366" t="s">
        <v>563</v>
      </c>
      <c r="C29" s="367">
        <v>14971729</v>
      </c>
      <c r="D29" s="367">
        <v>0</v>
      </c>
      <c r="E29" s="367">
        <v>0</v>
      </c>
      <c r="F29" s="367">
        <v>14971729</v>
      </c>
      <c r="G29" s="372">
        <f t="shared" si="0"/>
        <v>14971.728999999999</v>
      </c>
    </row>
    <row r="30" spans="1:7" x14ac:dyDescent="0.2">
      <c r="A30" s="366" t="s">
        <v>564</v>
      </c>
      <c r="B30" s="366" t="s">
        <v>565</v>
      </c>
      <c r="C30" s="367">
        <v>4934212</v>
      </c>
      <c r="D30" s="367">
        <v>0</v>
      </c>
      <c r="E30" s="367">
        <v>0</v>
      </c>
      <c r="F30" s="367">
        <v>4934212</v>
      </c>
      <c r="G30" s="372">
        <f t="shared" si="0"/>
        <v>4934.2120000000004</v>
      </c>
    </row>
    <row r="31" spans="1:7" x14ac:dyDescent="0.2">
      <c r="A31" s="366" t="s">
        <v>566</v>
      </c>
      <c r="B31" s="366" t="s">
        <v>567</v>
      </c>
      <c r="C31" s="367">
        <v>1958607048</v>
      </c>
      <c r="D31" s="367">
        <v>0</v>
      </c>
      <c r="E31" s="367">
        <v>0</v>
      </c>
      <c r="F31" s="367">
        <v>1958607048</v>
      </c>
      <c r="G31" s="372">
        <f t="shared" si="0"/>
        <v>1958607.048</v>
      </c>
    </row>
    <row r="32" spans="1:7" x14ac:dyDescent="0.2">
      <c r="A32" s="366" t="s">
        <v>568</v>
      </c>
      <c r="B32" s="366" t="s">
        <v>569</v>
      </c>
      <c r="C32" s="367">
        <v>6278908</v>
      </c>
      <c r="D32" s="367">
        <v>0</v>
      </c>
      <c r="E32" s="367">
        <v>0</v>
      </c>
      <c r="F32" s="367">
        <v>6278908</v>
      </c>
      <c r="G32" s="372">
        <f t="shared" si="0"/>
        <v>6278.9080000000004</v>
      </c>
    </row>
    <row r="33" spans="1:7" x14ac:dyDescent="0.2">
      <c r="A33" s="366" t="s">
        <v>570</v>
      </c>
      <c r="B33" s="366" t="s">
        <v>571</v>
      </c>
      <c r="C33" s="367">
        <v>17936503</v>
      </c>
      <c r="D33" s="367">
        <v>0</v>
      </c>
      <c r="E33" s="367">
        <v>0</v>
      </c>
      <c r="F33" s="367">
        <v>17936503</v>
      </c>
      <c r="G33" s="372">
        <f t="shared" si="0"/>
        <v>17936.503000000001</v>
      </c>
    </row>
    <row r="34" spans="1:7" x14ac:dyDescent="0.2">
      <c r="A34" s="366" t="s">
        <v>572</v>
      </c>
      <c r="B34" s="366" t="s">
        <v>573</v>
      </c>
      <c r="C34" s="367">
        <v>1348509</v>
      </c>
      <c r="D34" s="367">
        <v>0</v>
      </c>
      <c r="E34" s="367">
        <v>0</v>
      </c>
      <c r="F34" s="367">
        <v>1348509</v>
      </c>
      <c r="G34" s="372">
        <f t="shared" si="0"/>
        <v>1348.509</v>
      </c>
    </row>
    <row r="35" spans="1:7" x14ac:dyDescent="0.2">
      <c r="A35" s="366" t="s">
        <v>574</v>
      </c>
      <c r="B35" s="366" t="s">
        <v>575</v>
      </c>
      <c r="C35" s="367">
        <v>436645</v>
      </c>
      <c r="D35" s="367">
        <v>0</v>
      </c>
      <c r="E35" s="367">
        <v>0</v>
      </c>
      <c r="F35" s="367">
        <v>436645</v>
      </c>
      <c r="G35" s="372">
        <f t="shared" si="0"/>
        <v>436.64499999999998</v>
      </c>
    </row>
    <row r="36" spans="1:7" x14ac:dyDescent="0.2">
      <c r="A36" s="366" t="s">
        <v>576</v>
      </c>
      <c r="B36" s="366" t="s">
        <v>577</v>
      </c>
      <c r="C36" s="367">
        <v>0</v>
      </c>
      <c r="D36" s="367">
        <v>8000.42</v>
      </c>
      <c r="E36" s="367">
        <v>57443016</v>
      </c>
      <c r="F36" s="367">
        <v>57443016</v>
      </c>
      <c r="G36" s="372">
        <f t="shared" si="0"/>
        <v>57443.016000000003</v>
      </c>
    </row>
    <row r="37" spans="1:7" x14ac:dyDescent="0.2">
      <c r="A37" s="366" t="s">
        <v>578</v>
      </c>
      <c r="B37" s="366" t="s">
        <v>579</v>
      </c>
      <c r="C37" s="367">
        <v>0</v>
      </c>
      <c r="D37" s="367">
        <v>114.34</v>
      </c>
      <c r="E37" s="367">
        <v>820961</v>
      </c>
      <c r="F37" s="367">
        <v>820961</v>
      </c>
      <c r="G37" s="372">
        <f t="shared" si="0"/>
        <v>820.96100000000001</v>
      </c>
    </row>
    <row r="38" spans="1:7" x14ac:dyDescent="0.2">
      <c r="A38" s="366" t="s">
        <v>582</v>
      </c>
      <c r="B38" s="366" t="s">
        <v>583</v>
      </c>
      <c r="C38" s="367">
        <v>15452609</v>
      </c>
      <c r="D38" s="367">
        <v>0</v>
      </c>
      <c r="E38" s="367">
        <v>0</v>
      </c>
      <c r="F38" s="367">
        <v>15452609</v>
      </c>
      <c r="G38" s="372">
        <f t="shared" si="0"/>
        <v>15452.609</v>
      </c>
    </row>
    <row r="39" spans="1:7" x14ac:dyDescent="0.2">
      <c r="A39" s="366" t="s">
        <v>584</v>
      </c>
      <c r="B39" s="366" t="s">
        <v>585</v>
      </c>
      <c r="C39" s="367">
        <v>15452609</v>
      </c>
      <c r="D39" s="367">
        <v>0</v>
      </c>
      <c r="E39" s="367">
        <v>0</v>
      </c>
      <c r="F39" s="367">
        <v>15452609</v>
      </c>
      <c r="G39" s="372">
        <f t="shared" si="0"/>
        <v>15452.609</v>
      </c>
    </row>
    <row r="40" spans="1:7" x14ac:dyDescent="0.2">
      <c r="A40" s="366" t="s">
        <v>586</v>
      </c>
      <c r="B40" s="366" t="s">
        <v>587</v>
      </c>
      <c r="C40" s="367">
        <v>15452609</v>
      </c>
      <c r="D40" s="367">
        <v>0</v>
      </c>
      <c r="E40" s="367">
        <v>0</v>
      </c>
      <c r="F40" s="367">
        <v>15452609</v>
      </c>
      <c r="G40" s="372">
        <f t="shared" si="0"/>
        <v>15452.609</v>
      </c>
    </row>
    <row r="41" spans="1:7" x14ac:dyDescent="0.2">
      <c r="A41" s="366" t="s">
        <v>1632</v>
      </c>
      <c r="B41" s="366" t="s">
        <v>1633</v>
      </c>
      <c r="C41" s="367">
        <v>13232182</v>
      </c>
      <c r="D41" s="367">
        <v>0</v>
      </c>
      <c r="E41" s="367">
        <v>0</v>
      </c>
      <c r="F41" s="367">
        <v>13232182</v>
      </c>
      <c r="G41" s="372">
        <f t="shared" si="0"/>
        <v>13232.182000000001</v>
      </c>
    </row>
    <row r="42" spans="1:7" x14ac:dyDescent="0.2">
      <c r="A42" s="366" t="s">
        <v>588</v>
      </c>
      <c r="B42" s="366" t="s">
        <v>589</v>
      </c>
      <c r="C42" s="367">
        <v>1609627</v>
      </c>
      <c r="D42" s="367">
        <v>0</v>
      </c>
      <c r="E42" s="367">
        <v>0</v>
      </c>
      <c r="F42" s="367">
        <v>1609627</v>
      </c>
      <c r="G42" s="372">
        <f t="shared" si="0"/>
        <v>1609.627</v>
      </c>
    </row>
    <row r="43" spans="1:7" x14ac:dyDescent="0.2">
      <c r="A43" s="366" t="s">
        <v>592</v>
      </c>
      <c r="B43" s="366" t="s">
        <v>593</v>
      </c>
      <c r="C43" s="367">
        <v>610800</v>
      </c>
      <c r="D43" s="367">
        <v>0</v>
      </c>
      <c r="E43" s="367">
        <v>0</v>
      </c>
      <c r="F43" s="367">
        <v>610800</v>
      </c>
      <c r="G43" s="372">
        <f t="shared" si="0"/>
        <v>610.79999999999995</v>
      </c>
    </row>
    <row r="44" spans="1:7" x14ac:dyDescent="0.2">
      <c r="A44" s="366" t="s">
        <v>596</v>
      </c>
      <c r="B44" s="366" t="s">
        <v>597</v>
      </c>
      <c r="C44" s="367">
        <v>18054017425</v>
      </c>
      <c r="D44" s="367">
        <v>27027.78</v>
      </c>
      <c r="E44" s="367">
        <v>194059461</v>
      </c>
      <c r="F44" s="367">
        <v>18248076886</v>
      </c>
      <c r="G44" s="372">
        <f t="shared" si="0"/>
        <v>18248076.886</v>
      </c>
    </row>
    <row r="45" spans="1:7" x14ac:dyDescent="0.2">
      <c r="A45" s="366" t="s">
        <v>598</v>
      </c>
      <c r="B45" s="366" t="s">
        <v>599</v>
      </c>
      <c r="C45" s="367">
        <v>19205556534</v>
      </c>
      <c r="D45" s="367">
        <v>40799.56</v>
      </c>
      <c r="E45" s="367">
        <v>292940841</v>
      </c>
      <c r="F45" s="367">
        <v>19498497375</v>
      </c>
      <c r="G45" s="372">
        <f t="shared" si="0"/>
        <v>19498497.375</v>
      </c>
    </row>
    <row r="46" spans="1:7" x14ac:dyDescent="0.2">
      <c r="A46" s="366" t="s">
        <v>600</v>
      </c>
      <c r="B46" s="366" t="s">
        <v>601</v>
      </c>
      <c r="C46" s="367">
        <v>4972712617</v>
      </c>
      <c r="D46" s="367">
        <v>32793.75</v>
      </c>
      <c r="E46" s="367">
        <v>235459125</v>
      </c>
      <c r="F46" s="367">
        <v>5208171742</v>
      </c>
      <c r="G46" s="372">
        <f t="shared" si="0"/>
        <v>5208171.7419999996</v>
      </c>
    </row>
    <row r="47" spans="1:7" x14ac:dyDescent="0.2">
      <c r="A47" s="366" t="s">
        <v>602</v>
      </c>
      <c r="B47" s="366" t="s">
        <v>603</v>
      </c>
      <c r="C47" s="367">
        <v>4972712617</v>
      </c>
      <c r="D47" s="367">
        <v>32793.75</v>
      </c>
      <c r="E47" s="367">
        <v>235459125</v>
      </c>
      <c r="F47" s="367">
        <v>5208171742</v>
      </c>
      <c r="G47" s="372">
        <f t="shared" si="0"/>
        <v>5208171.7419999996</v>
      </c>
    </row>
    <row r="48" spans="1:7" x14ac:dyDescent="0.2">
      <c r="A48" s="366" t="s">
        <v>604</v>
      </c>
      <c r="B48" s="366" t="s">
        <v>605</v>
      </c>
      <c r="C48" s="367">
        <v>4972712617</v>
      </c>
      <c r="D48" s="367">
        <v>32793.75</v>
      </c>
      <c r="E48" s="367">
        <v>235459125</v>
      </c>
      <c r="F48" s="367">
        <v>5208171742</v>
      </c>
      <c r="G48" s="372">
        <f t="shared" si="0"/>
        <v>5208171.7419999996</v>
      </c>
    </row>
    <row r="49" spans="1:7" x14ac:dyDescent="0.2">
      <c r="A49" s="366" t="s">
        <v>305</v>
      </c>
      <c r="B49" s="366" t="s">
        <v>606</v>
      </c>
      <c r="C49" s="367">
        <v>4972712617</v>
      </c>
      <c r="D49" s="367">
        <v>32793.75</v>
      </c>
      <c r="E49" s="367">
        <v>235459125</v>
      </c>
      <c r="F49" s="367">
        <v>5208171742</v>
      </c>
      <c r="G49" s="372">
        <f t="shared" si="0"/>
        <v>5208171.7419999996</v>
      </c>
    </row>
    <row r="50" spans="1:7" x14ac:dyDescent="0.2">
      <c r="A50" s="366" t="s">
        <v>339</v>
      </c>
      <c r="B50" s="366" t="s">
        <v>607</v>
      </c>
      <c r="C50" s="367">
        <v>9652949049</v>
      </c>
      <c r="D50" s="367">
        <v>0</v>
      </c>
      <c r="E50" s="367">
        <v>0</v>
      </c>
      <c r="F50" s="367">
        <v>9652949049</v>
      </c>
      <c r="G50" s="372">
        <f t="shared" si="0"/>
        <v>9652949.0490000006</v>
      </c>
    </row>
    <row r="51" spans="1:7" x14ac:dyDescent="0.2">
      <c r="A51" s="366" t="s">
        <v>608</v>
      </c>
      <c r="B51" s="366" t="s">
        <v>609</v>
      </c>
      <c r="C51" s="367">
        <v>200636364</v>
      </c>
      <c r="D51" s="367">
        <v>0</v>
      </c>
      <c r="E51" s="367">
        <v>0</v>
      </c>
      <c r="F51" s="367">
        <v>200636364</v>
      </c>
      <c r="G51" s="372">
        <f t="shared" si="0"/>
        <v>200636.364</v>
      </c>
    </row>
    <row r="52" spans="1:7" x14ac:dyDescent="0.2">
      <c r="A52" s="366" t="s">
        <v>610</v>
      </c>
      <c r="B52" s="366" t="s">
        <v>611</v>
      </c>
      <c r="C52" s="367">
        <v>200636364</v>
      </c>
      <c r="D52" s="367">
        <v>0</v>
      </c>
      <c r="E52" s="367">
        <v>0</v>
      </c>
      <c r="F52" s="367">
        <v>200636364</v>
      </c>
      <c r="G52" s="372">
        <f t="shared" si="0"/>
        <v>200636.364</v>
      </c>
    </row>
    <row r="53" spans="1:7" x14ac:dyDescent="0.2">
      <c r="A53" s="366" t="s">
        <v>612</v>
      </c>
      <c r="B53" s="366" t="s">
        <v>613</v>
      </c>
      <c r="C53" s="367">
        <v>200636364</v>
      </c>
      <c r="D53" s="367">
        <v>0</v>
      </c>
      <c r="E53" s="367">
        <v>0</v>
      </c>
      <c r="F53" s="367">
        <v>200636364</v>
      </c>
      <c r="G53" s="372">
        <f t="shared" si="0"/>
        <v>200636.364</v>
      </c>
    </row>
    <row r="54" spans="1:7" x14ac:dyDescent="0.2">
      <c r="A54" s="366" t="s">
        <v>614</v>
      </c>
      <c r="B54" s="366" t="s">
        <v>615</v>
      </c>
      <c r="C54" s="367">
        <v>9452312685</v>
      </c>
      <c r="D54" s="367">
        <v>0</v>
      </c>
      <c r="E54" s="367">
        <v>0</v>
      </c>
      <c r="F54" s="367">
        <v>9452312685</v>
      </c>
      <c r="G54" s="372">
        <f t="shared" si="0"/>
        <v>9452312.6850000005</v>
      </c>
    </row>
    <row r="55" spans="1:7" x14ac:dyDescent="0.2">
      <c r="A55" s="366" t="s">
        <v>616</v>
      </c>
      <c r="B55" s="366" t="s">
        <v>617</v>
      </c>
      <c r="C55" s="367">
        <v>9369962685</v>
      </c>
      <c r="D55" s="367">
        <v>0</v>
      </c>
      <c r="E55" s="367">
        <v>0</v>
      </c>
      <c r="F55" s="367">
        <v>9369962685</v>
      </c>
      <c r="G55" s="372">
        <f t="shared" si="0"/>
        <v>9369962.6850000005</v>
      </c>
    </row>
    <row r="56" spans="1:7" x14ac:dyDescent="0.2">
      <c r="A56" s="366" t="s">
        <v>2209</v>
      </c>
      <c r="B56" s="366" t="s">
        <v>2208</v>
      </c>
      <c r="C56" s="367">
        <v>82350000</v>
      </c>
      <c r="D56" s="367">
        <v>0</v>
      </c>
      <c r="E56" s="367">
        <v>0</v>
      </c>
      <c r="F56" s="367">
        <v>82350000</v>
      </c>
      <c r="G56" s="372">
        <f t="shared" si="0"/>
        <v>82350</v>
      </c>
    </row>
    <row r="57" spans="1:7" x14ac:dyDescent="0.2">
      <c r="A57" s="366" t="s">
        <v>2207</v>
      </c>
      <c r="B57" s="366" t="s">
        <v>617</v>
      </c>
      <c r="C57" s="367">
        <v>82350000</v>
      </c>
      <c r="D57" s="367">
        <v>0</v>
      </c>
      <c r="E57" s="367">
        <v>0</v>
      </c>
      <c r="F57" s="367">
        <v>82350000</v>
      </c>
      <c r="G57" s="372">
        <f t="shared" si="0"/>
        <v>82350</v>
      </c>
    </row>
    <row r="58" spans="1:7" x14ac:dyDescent="0.2">
      <c r="A58" s="366" t="s">
        <v>618</v>
      </c>
      <c r="B58" s="366" t="s">
        <v>619</v>
      </c>
      <c r="C58" s="367">
        <v>2102928405</v>
      </c>
      <c r="D58" s="367">
        <v>0</v>
      </c>
      <c r="E58" s="367">
        <v>0</v>
      </c>
      <c r="F58" s="367">
        <v>2102928405</v>
      </c>
      <c r="G58" s="372">
        <f t="shared" si="0"/>
        <v>2102928.4049999998</v>
      </c>
    </row>
    <row r="59" spans="1:7" x14ac:dyDescent="0.2">
      <c r="A59" s="366" t="s">
        <v>620</v>
      </c>
      <c r="B59" s="366" t="s">
        <v>603</v>
      </c>
      <c r="C59" s="367">
        <v>2102928405</v>
      </c>
      <c r="D59" s="367">
        <v>0</v>
      </c>
      <c r="E59" s="367">
        <v>0</v>
      </c>
      <c r="F59" s="367">
        <v>2102928405</v>
      </c>
      <c r="G59" s="372">
        <f t="shared" si="0"/>
        <v>2102928.4049999998</v>
      </c>
    </row>
    <row r="60" spans="1:7" x14ac:dyDescent="0.2">
      <c r="A60" s="366" t="s">
        <v>621</v>
      </c>
      <c r="B60" s="366" t="s">
        <v>622</v>
      </c>
      <c r="C60" s="367">
        <v>2102928405</v>
      </c>
      <c r="D60" s="367">
        <v>0</v>
      </c>
      <c r="E60" s="367">
        <v>0</v>
      </c>
      <c r="F60" s="367">
        <v>2102928405</v>
      </c>
      <c r="G60" s="372">
        <f t="shared" si="0"/>
        <v>2102928.4049999998</v>
      </c>
    </row>
    <row r="61" spans="1:7" x14ac:dyDescent="0.2">
      <c r="A61" s="366" t="s">
        <v>318</v>
      </c>
      <c r="B61" s="366" t="s">
        <v>623</v>
      </c>
      <c r="C61" s="367">
        <v>2102928405</v>
      </c>
      <c r="D61" s="367">
        <v>0</v>
      </c>
      <c r="E61" s="367">
        <v>0</v>
      </c>
      <c r="F61" s="367">
        <v>2102928405</v>
      </c>
      <c r="G61" s="372">
        <f t="shared" si="0"/>
        <v>2102928.4049999998</v>
      </c>
    </row>
    <row r="62" spans="1:7" x14ac:dyDescent="0.2">
      <c r="A62" s="366" t="s">
        <v>348</v>
      </c>
      <c r="B62" s="366" t="s">
        <v>624</v>
      </c>
      <c r="C62" s="367">
        <v>10776193</v>
      </c>
      <c r="D62" s="367">
        <v>0</v>
      </c>
      <c r="E62" s="367">
        <v>0</v>
      </c>
      <c r="F62" s="367">
        <v>10776193</v>
      </c>
      <c r="G62" s="372">
        <f t="shared" si="0"/>
        <v>10776.192999999999</v>
      </c>
    </row>
    <row r="63" spans="1:7" x14ac:dyDescent="0.2">
      <c r="A63" s="366" t="s">
        <v>625</v>
      </c>
      <c r="B63" s="366" t="s">
        <v>626</v>
      </c>
      <c r="C63" s="367">
        <v>10776193</v>
      </c>
      <c r="D63" s="367">
        <v>0</v>
      </c>
      <c r="E63" s="367">
        <v>0</v>
      </c>
      <c r="F63" s="367">
        <v>10776193</v>
      </c>
      <c r="G63" s="372">
        <f t="shared" si="0"/>
        <v>10776.192999999999</v>
      </c>
    </row>
    <row r="64" spans="1:7" x14ac:dyDescent="0.2">
      <c r="A64" s="366" t="s">
        <v>627</v>
      </c>
      <c r="B64" s="366" t="s">
        <v>628</v>
      </c>
      <c r="C64" s="367">
        <v>10776193</v>
      </c>
      <c r="D64" s="367">
        <v>0</v>
      </c>
      <c r="E64" s="367">
        <v>0</v>
      </c>
      <c r="F64" s="367">
        <v>10776193</v>
      </c>
      <c r="G64" s="372">
        <f t="shared" si="0"/>
        <v>10776.192999999999</v>
      </c>
    </row>
    <row r="65" spans="1:7" x14ac:dyDescent="0.2">
      <c r="A65" s="366" t="s">
        <v>629</v>
      </c>
      <c r="B65" s="366" t="s">
        <v>630</v>
      </c>
      <c r="C65" s="367">
        <v>10276193</v>
      </c>
      <c r="D65" s="367">
        <v>0</v>
      </c>
      <c r="E65" s="367">
        <v>0</v>
      </c>
      <c r="F65" s="367">
        <v>10276193</v>
      </c>
      <c r="G65" s="372">
        <f t="shared" si="0"/>
        <v>10276.192999999999</v>
      </c>
    </row>
    <row r="66" spans="1:7" x14ac:dyDescent="0.2">
      <c r="A66" s="366" t="s">
        <v>631</v>
      </c>
      <c r="B66" s="366" t="s">
        <v>632</v>
      </c>
      <c r="C66" s="367">
        <v>500000</v>
      </c>
      <c r="D66" s="367">
        <v>0</v>
      </c>
      <c r="E66" s="367">
        <v>0</v>
      </c>
      <c r="F66" s="367">
        <v>500000</v>
      </c>
      <c r="G66" s="372">
        <f t="shared" si="0"/>
        <v>500</v>
      </c>
    </row>
    <row r="67" spans="1:7" x14ac:dyDescent="0.2">
      <c r="A67" s="366" t="s">
        <v>633</v>
      </c>
      <c r="B67" s="366" t="s">
        <v>634</v>
      </c>
      <c r="C67" s="367">
        <v>2466190270</v>
      </c>
      <c r="D67" s="367">
        <v>8005.81</v>
      </c>
      <c r="E67" s="367">
        <v>57481716</v>
      </c>
      <c r="F67" s="367">
        <v>2523671986</v>
      </c>
      <c r="G67" s="372">
        <f t="shared" si="0"/>
        <v>2523671.986</v>
      </c>
    </row>
    <row r="68" spans="1:7" x14ac:dyDescent="0.2">
      <c r="A68" s="366" t="s">
        <v>635</v>
      </c>
      <c r="B68" s="366" t="s">
        <v>636</v>
      </c>
      <c r="C68" s="367">
        <v>2466190270</v>
      </c>
      <c r="D68" s="367">
        <v>8005.81</v>
      </c>
      <c r="E68" s="367">
        <v>57481716</v>
      </c>
      <c r="F68" s="367">
        <v>2523671986</v>
      </c>
      <c r="G68" s="372">
        <f t="shared" si="0"/>
        <v>2523671.986</v>
      </c>
    </row>
    <row r="69" spans="1:7" x14ac:dyDescent="0.2">
      <c r="A69" s="366" t="s">
        <v>311</v>
      </c>
      <c r="B69" s="366" t="s">
        <v>637</v>
      </c>
      <c r="C69" s="367">
        <v>2466190270</v>
      </c>
      <c r="D69" s="367">
        <v>8005.81</v>
      </c>
      <c r="E69" s="367">
        <v>57481716</v>
      </c>
      <c r="F69" s="367">
        <v>2523671986</v>
      </c>
      <c r="G69" s="372">
        <f t="shared" si="0"/>
        <v>2523671.986</v>
      </c>
    </row>
    <row r="70" spans="1:7" x14ac:dyDescent="0.2">
      <c r="A70" s="366" t="s">
        <v>638</v>
      </c>
      <c r="B70" s="366" t="s">
        <v>639</v>
      </c>
      <c r="C70" s="367">
        <v>2456946434</v>
      </c>
      <c r="D70" s="367">
        <v>8005.81</v>
      </c>
      <c r="E70" s="367">
        <v>57481716</v>
      </c>
      <c r="F70" s="367">
        <v>2514428150</v>
      </c>
      <c r="G70" s="372">
        <f t="shared" si="0"/>
        <v>2514428.15</v>
      </c>
    </row>
    <row r="71" spans="1:7" x14ac:dyDescent="0.2">
      <c r="A71" s="366" t="s">
        <v>1634</v>
      </c>
      <c r="B71" s="366" t="s">
        <v>1635</v>
      </c>
      <c r="C71" s="367">
        <v>9243836</v>
      </c>
      <c r="D71" s="367">
        <v>0</v>
      </c>
      <c r="E71" s="367">
        <v>0</v>
      </c>
      <c r="F71" s="367">
        <v>9243836</v>
      </c>
      <c r="G71" s="372">
        <f t="shared" ref="G71:G134" si="1">+F71/1000</f>
        <v>9243.8359999999993</v>
      </c>
    </row>
    <row r="72" spans="1:7" x14ac:dyDescent="0.2">
      <c r="A72" s="366" t="s">
        <v>640</v>
      </c>
      <c r="B72" s="366" t="s">
        <v>641</v>
      </c>
      <c r="C72" s="367">
        <v>348102803</v>
      </c>
      <c r="D72" s="367">
        <v>1018.86</v>
      </c>
      <c r="E72" s="367">
        <v>7315415</v>
      </c>
      <c r="F72" s="367">
        <v>355418218</v>
      </c>
      <c r="G72" s="372">
        <f t="shared" si="1"/>
        <v>355418.21799999999</v>
      </c>
    </row>
    <row r="73" spans="1:7" x14ac:dyDescent="0.2">
      <c r="A73" s="366" t="s">
        <v>642</v>
      </c>
      <c r="B73" s="366" t="s">
        <v>643</v>
      </c>
      <c r="C73" s="367">
        <v>348102803</v>
      </c>
      <c r="D73" s="367">
        <v>1018.86</v>
      </c>
      <c r="E73" s="367">
        <v>7315415</v>
      </c>
      <c r="F73" s="367">
        <v>355418218</v>
      </c>
      <c r="G73" s="372">
        <f t="shared" si="1"/>
        <v>355418.21799999999</v>
      </c>
    </row>
    <row r="74" spans="1:7" x14ac:dyDescent="0.2">
      <c r="A74" s="366" t="s">
        <v>644</v>
      </c>
      <c r="B74" s="366" t="s">
        <v>645</v>
      </c>
      <c r="C74" s="367">
        <v>1518223652</v>
      </c>
      <c r="D74" s="367">
        <v>3032.96</v>
      </c>
      <c r="E74" s="367">
        <v>21776653</v>
      </c>
      <c r="F74" s="367">
        <v>1540000305</v>
      </c>
      <c r="G74" s="372">
        <f t="shared" si="1"/>
        <v>1540000.3049999999</v>
      </c>
    </row>
    <row r="75" spans="1:7" x14ac:dyDescent="0.2">
      <c r="A75" s="366" t="s">
        <v>321</v>
      </c>
      <c r="B75" s="366" t="s">
        <v>646</v>
      </c>
      <c r="C75" s="367">
        <v>1518223652</v>
      </c>
      <c r="D75" s="367">
        <v>3032.96</v>
      </c>
      <c r="E75" s="367">
        <v>21776653</v>
      </c>
      <c r="F75" s="367">
        <v>1540000305</v>
      </c>
      <c r="G75" s="372">
        <f t="shared" si="1"/>
        <v>1540000.3049999999</v>
      </c>
    </row>
    <row r="76" spans="1:7" x14ac:dyDescent="0.2">
      <c r="A76" s="366" t="s">
        <v>647</v>
      </c>
      <c r="B76" s="366" t="s">
        <v>648</v>
      </c>
      <c r="C76" s="367">
        <v>0</v>
      </c>
      <c r="D76" s="367">
        <v>3032.96</v>
      </c>
      <c r="E76" s="367">
        <v>21776653</v>
      </c>
      <c r="F76" s="367">
        <v>21776653</v>
      </c>
      <c r="G76" s="372">
        <f t="shared" si="1"/>
        <v>21776.652999999998</v>
      </c>
    </row>
    <row r="77" spans="1:7" x14ac:dyDescent="0.2">
      <c r="A77" s="366" t="s">
        <v>649</v>
      </c>
      <c r="B77" s="366" t="s">
        <v>650</v>
      </c>
      <c r="C77" s="367">
        <v>1306365565</v>
      </c>
      <c r="D77" s="367">
        <v>0</v>
      </c>
      <c r="E77" s="367">
        <v>0</v>
      </c>
      <c r="F77" s="367">
        <v>1306365565</v>
      </c>
      <c r="G77" s="372">
        <f t="shared" si="1"/>
        <v>1306365.5649999999</v>
      </c>
    </row>
    <row r="78" spans="1:7" x14ac:dyDescent="0.2">
      <c r="A78" s="366" t="s">
        <v>651</v>
      </c>
      <c r="B78" s="366" t="s">
        <v>652</v>
      </c>
      <c r="C78" s="367">
        <v>211101923</v>
      </c>
      <c r="D78" s="367">
        <v>0</v>
      </c>
      <c r="E78" s="367">
        <v>0</v>
      </c>
      <c r="F78" s="367">
        <v>211101923</v>
      </c>
      <c r="G78" s="372">
        <f t="shared" si="1"/>
        <v>211101.92300000001</v>
      </c>
    </row>
    <row r="79" spans="1:7" x14ac:dyDescent="0.2">
      <c r="A79" s="366" t="s">
        <v>1636</v>
      </c>
      <c r="B79" s="366" t="s">
        <v>1637</v>
      </c>
      <c r="C79" s="367">
        <v>756164</v>
      </c>
      <c r="D79" s="367">
        <v>0</v>
      </c>
      <c r="E79" s="367">
        <v>0</v>
      </c>
      <c r="F79" s="367">
        <v>756164</v>
      </c>
      <c r="G79" s="372">
        <f t="shared" si="1"/>
        <v>756.16399999999999</v>
      </c>
    </row>
    <row r="80" spans="1:7" x14ac:dyDescent="0.2">
      <c r="A80" s="366" t="s">
        <v>653</v>
      </c>
      <c r="B80" s="366" t="s">
        <v>654</v>
      </c>
      <c r="C80" s="367">
        <v>-1170120849</v>
      </c>
      <c r="D80" s="367">
        <v>-2014.1</v>
      </c>
      <c r="E80" s="367">
        <v>-14461238</v>
      </c>
      <c r="F80" s="367">
        <v>-1184582087</v>
      </c>
      <c r="G80" s="372">
        <f t="shared" si="1"/>
        <v>-1184582.0870000001</v>
      </c>
    </row>
    <row r="81" spans="1:7" x14ac:dyDescent="0.2">
      <c r="A81" s="366" t="s">
        <v>655</v>
      </c>
      <c r="B81" s="366" t="s">
        <v>656</v>
      </c>
      <c r="C81" s="367">
        <v>-1170120849</v>
      </c>
      <c r="D81" s="367">
        <v>-2014.1</v>
      </c>
      <c r="E81" s="367">
        <v>-14461238</v>
      </c>
      <c r="F81" s="367">
        <v>-1184582087</v>
      </c>
      <c r="G81" s="372">
        <f t="shared" si="1"/>
        <v>-1184582.0870000001</v>
      </c>
    </row>
    <row r="82" spans="1:7" x14ac:dyDescent="0.2">
      <c r="A82" s="366" t="s">
        <v>324</v>
      </c>
      <c r="B82" s="366" t="s">
        <v>657</v>
      </c>
      <c r="C82" s="367">
        <v>-1170120849</v>
      </c>
      <c r="D82" s="367">
        <v>-2014.1</v>
      </c>
      <c r="E82" s="367">
        <v>-14461238</v>
      </c>
      <c r="F82" s="367">
        <v>-1184582087</v>
      </c>
      <c r="G82" s="372">
        <f t="shared" si="1"/>
        <v>-1184582.0870000001</v>
      </c>
    </row>
    <row r="83" spans="1:7" x14ac:dyDescent="0.2">
      <c r="A83" s="366" t="s">
        <v>352</v>
      </c>
      <c r="B83" s="366" t="s">
        <v>658</v>
      </c>
      <c r="C83" s="367">
        <v>-1499641912</v>
      </c>
      <c r="D83" s="367">
        <v>-14790.64</v>
      </c>
      <c r="E83" s="367">
        <v>-106196795</v>
      </c>
      <c r="F83" s="367">
        <v>-1605838707</v>
      </c>
      <c r="G83" s="372">
        <f t="shared" si="1"/>
        <v>-1605838.7069999999</v>
      </c>
    </row>
    <row r="84" spans="1:7" x14ac:dyDescent="0.2">
      <c r="A84" s="366" t="s">
        <v>659</v>
      </c>
      <c r="B84" s="366" t="s">
        <v>660</v>
      </c>
      <c r="C84" s="367">
        <v>-1367503563</v>
      </c>
      <c r="D84" s="367">
        <v>-14790.64</v>
      </c>
      <c r="E84" s="367">
        <v>-106196795</v>
      </c>
      <c r="F84" s="367">
        <v>-1473700358</v>
      </c>
      <c r="G84" s="372">
        <f t="shared" si="1"/>
        <v>-1473700.358</v>
      </c>
    </row>
    <row r="85" spans="1:7" x14ac:dyDescent="0.2">
      <c r="A85" s="366" t="s">
        <v>661</v>
      </c>
      <c r="B85" s="366" t="s">
        <v>603</v>
      </c>
      <c r="C85" s="367">
        <v>-1367503563</v>
      </c>
      <c r="D85" s="367">
        <v>-14790.64</v>
      </c>
      <c r="E85" s="367">
        <v>-106196795</v>
      </c>
      <c r="F85" s="367">
        <v>-1473700358</v>
      </c>
      <c r="G85" s="372">
        <f t="shared" si="1"/>
        <v>-1473700.358</v>
      </c>
    </row>
    <row r="86" spans="1:7" x14ac:dyDescent="0.2">
      <c r="A86" s="366" t="s">
        <v>1638</v>
      </c>
      <c r="B86" s="366" t="s">
        <v>1639</v>
      </c>
      <c r="C86" s="367">
        <v>-986953576</v>
      </c>
      <c r="D86" s="367">
        <v>-14790.64</v>
      </c>
      <c r="E86" s="367">
        <v>-106196795</v>
      </c>
      <c r="F86" s="367">
        <v>-1093150371</v>
      </c>
      <c r="G86" s="372">
        <f t="shared" si="1"/>
        <v>-1093150.371</v>
      </c>
    </row>
    <row r="87" spans="1:7" x14ac:dyDescent="0.2">
      <c r="A87" s="366" t="s">
        <v>662</v>
      </c>
      <c r="B87" s="366" t="s">
        <v>663</v>
      </c>
      <c r="C87" s="367">
        <v>648311</v>
      </c>
      <c r="D87" s="367">
        <v>0</v>
      </c>
      <c r="E87" s="367">
        <v>0</v>
      </c>
      <c r="F87" s="367">
        <v>648311</v>
      </c>
      <c r="G87" s="372">
        <f t="shared" si="1"/>
        <v>648.31100000000004</v>
      </c>
    </row>
    <row r="88" spans="1:7" x14ac:dyDescent="0.2">
      <c r="A88" s="366" t="s">
        <v>664</v>
      </c>
      <c r="B88" s="366" t="s">
        <v>665</v>
      </c>
      <c r="C88" s="367">
        <v>648311</v>
      </c>
      <c r="D88" s="367">
        <v>0</v>
      </c>
      <c r="E88" s="367">
        <v>0</v>
      </c>
      <c r="F88" s="367">
        <v>648311</v>
      </c>
      <c r="G88" s="372">
        <f t="shared" si="1"/>
        <v>648.31100000000004</v>
      </c>
    </row>
    <row r="89" spans="1:7" x14ac:dyDescent="0.2">
      <c r="A89" s="366" t="s">
        <v>1640</v>
      </c>
      <c r="B89" s="366" t="s">
        <v>1641</v>
      </c>
      <c r="C89" s="367">
        <v>-381198298</v>
      </c>
      <c r="D89" s="367">
        <v>0</v>
      </c>
      <c r="E89" s="367">
        <v>0</v>
      </c>
      <c r="F89" s="367">
        <v>-381198298</v>
      </c>
      <c r="G89" s="372">
        <f t="shared" si="1"/>
        <v>-381198.29800000001</v>
      </c>
    </row>
    <row r="90" spans="1:7" x14ac:dyDescent="0.2">
      <c r="A90" s="366" t="s">
        <v>1642</v>
      </c>
      <c r="B90" s="366" t="s">
        <v>1643</v>
      </c>
      <c r="C90" s="367">
        <v>-381198298</v>
      </c>
      <c r="D90" s="367">
        <v>0</v>
      </c>
      <c r="E90" s="367">
        <v>0</v>
      </c>
      <c r="F90" s="367">
        <v>-381198298</v>
      </c>
      <c r="G90" s="372">
        <f t="shared" si="1"/>
        <v>-381198.29800000001</v>
      </c>
    </row>
    <row r="91" spans="1:7" x14ac:dyDescent="0.2">
      <c r="A91" s="366" t="s">
        <v>666</v>
      </c>
      <c r="B91" s="366" t="s">
        <v>667</v>
      </c>
      <c r="C91" s="367">
        <v>-132138349</v>
      </c>
      <c r="D91" s="367">
        <v>0</v>
      </c>
      <c r="E91" s="367">
        <v>0</v>
      </c>
      <c r="F91" s="367">
        <v>-132138349</v>
      </c>
      <c r="G91" s="372">
        <f t="shared" si="1"/>
        <v>-132138.34899999999</v>
      </c>
    </row>
    <row r="92" spans="1:7" x14ac:dyDescent="0.2">
      <c r="A92" s="366" t="s">
        <v>668</v>
      </c>
      <c r="B92" s="366" t="s">
        <v>669</v>
      </c>
      <c r="C92" s="367">
        <v>-132138349</v>
      </c>
      <c r="D92" s="367">
        <v>0</v>
      </c>
      <c r="E92" s="367">
        <v>0</v>
      </c>
      <c r="F92" s="367">
        <v>-132138349</v>
      </c>
      <c r="G92" s="372">
        <f t="shared" si="1"/>
        <v>-132138.34899999999</v>
      </c>
    </row>
    <row r="93" spans="1:7" x14ac:dyDescent="0.2">
      <c r="A93" s="366" t="s">
        <v>670</v>
      </c>
      <c r="B93" s="366" t="s">
        <v>671</v>
      </c>
      <c r="C93" s="367">
        <v>-132138349</v>
      </c>
      <c r="D93" s="367">
        <v>0</v>
      </c>
      <c r="E93" s="367">
        <v>0</v>
      </c>
      <c r="F93" s="367">
        <v>-132138349</v>
      </c>
      <c r="G93" s="372">
        <f t="shared" si="1"/>
        <v>-132138.34899999999</v>
      </c>
    </row>
    <row r="94" spans="1:7" x14ac:dyDescent="0.2">
      <c r="A94" s="366" t="s">
        <v>672</v>
      </c>
      <c r="B94" s="366" t="s">
        <v>673</v>
      </c>
      <c r="C94" s="367">
        <v>-132138349</v>
      </c>
      <c r="D94" s="367">
        <v>0</v>
      </c>
      <c r="E94" s="367">
        <v>0</v>
      </c>
      <c r="F94" s="367">
        <v>-132138349</v>
      </c>
      <c r="G94" s="372">
        <f t="shared" si="1"/>
        <v>-132138.34899999999</v>
      </c>
    </row>
    <row r="95" spans="1:7" x14ac:dyDescent="0.2">
      <c r="A95" s="366" t="s">
        <v>674</v>
      </c>
      <c r="B95" s="366" t="s">
        <v>675</v>
      </c>
      <c r="C95" s="367">
        <v>175639132</v>
      </c>
      <c r="D95" s="367">
        <v>363.63</v>
      </c>
      <c r="E95" s="367">
        <v>2610863</v>
      </c>
      <c r="F95" s="367">
        <v>178249995</v>
      </c>
      <c r="G95" s="372">
        <f t="shared" si="1"/>
        <v>178249.995</v>
      </c>
    </row>
    <row r="96" spans="1:7" x14ac:dyDescent="0.2">
      <c r="A96" s="366" t="s">
        <v>676</v>
      </c>
      <c r="B96" s="366" t="s">
        <v>677</v>
      </c>
      <c r="C96" s="367">
        <v>175639132</v>
      </c>
      <c r="D96" s="367">
        <v>363.63</v>
      </c>
      <c r="E96" s="367">
        <v>2610863</v>
      </c>
      <c r="F96" s="367">
        <v>178249995</v>
      </c>
      <c r="G96" s="372">
        <f t="shared" si="1"/>
        <v>178249.995</v>
      </c>
    </row>
    <row r="97" spans="1:7" x14ac:dyDescent="0.2">
      <c r="A97" s="366" t="s">
        <v>684</v>
      </c>
      <c r="B97" s="366" t="s">
        <v>685</v>
      </c>
      <c r="C97" s="367">
        <v>87431537</v>
      </c>
      <c r="D97" s="367">
        <v>0</v>
      </c>
      <c r="E97" s="367">
        <v>0</v>
      </c>
      <c r="F97" s="367">
        <v>87431537</v>
      </c>
      <c r="G97" s="372">
        <f t="shared" si="1"/>
        <v>87431.536999999997</v>
      </c>
    </row>
    <row r="98" spans="1:7" x14ac:dyDescent="0.2">
      <c r="A98" s="366" t="s">
        <v>686</v>
      </c>
      <c r="B98" s="366" t="s">
        <v>603</v>
      </c>
      <c r="C98" s="367">
        <v>87431537</v>
      </c>
      <c r="D98" s="367">
        <v>0</v>
      </c>
      <c r="E98" s="367">
        <v>0</v>
      </c>
      <c r="F98" s="367">
        <v>87431537</v>
      </c>
      <c r="G98" s="372">
        <f t="shared" si="1"/>
        <v>87431.536999999997</v>
      </c>
    </row>
    <row r="99" spans="1:7" x14ac:dyDescent="0.2">
      <c r="A99" s="366" t="s">
        <v>687</v>
      </c>
      <c r="B99" s="366" t="s">
        <v>688</v>
      </c>
      <c r="C99" s="367">
        <v>591399</v>
      </c>
      <c r="D99" s="367">
        <v>0</v>
      </c>
      <c r="E99" s="367">
        <v>0</v>
      </c>
      <c r="F99" s="367">
        <v>591399</v>
      </c>
      <c r="G99" s="372">
        <f t="shared" si="1"/>
        <v>591.399</v>
      </c>
    </row>
    <row r="100" spans="1:7" x14ac:dyDescent="0.2">
      <c r="A100" s="366" t="s">
        <v>689</v>
      </c>
      <c r="B100" s="366" t="s">
        <v>690</v>
      </c>
      <c r="C100" s="367">
        <v>86840138</v>
      </c>
      <c r="D100" s="367">
        <v>0</v>
      </c>
      <c r="E100" s="367">
        <v>0</v>
      </c>
      <c r="F100" s="367">
        <v>86840138</v>
      </c>
      <c r="G100" s="372">
        <f t="shared" si="1"/>
        <v>86840.138000000006</v>
      </c>
    </row>
    <row r="101" spans="1:7" x14ac:dyDescent="0.2">
      <c r="A101" s="366" t="s">
        <v>692</v>
      </c>
      <c r="B101" s="366" t="s">
        <v>693</v>
      </c>
      <c r="C101" s="367">
        <v>44709090</v>
      </c>
      <c r="D101" s="367">
        <v>0</v>
      </c>
      <c r="E101" s="367">
        <v>0</v>
      </c>
      <c r="F101" s="367">
        <v>44709090</v>
      </c>
      <c r="G101" s="372">
        <f t="shared" si="1"/>
        <v>44709.09</v>
      </c>
    </row>
    <row r="102" spans="1:7" x14ac:dyDescent="0.2">
      <c r="A102" s="366" t="s">
        <v>694</v>
      </c>
      <c r="B102" s="366" t="s">
        <v>695</v>
      </c>
      <c r="C102" s="367">
        <v>44709090</v>
      </c>
      <c r="D102" s="367">
        <v>0</v>
      </c>
      <c r="E102" s="367">
        <v>0</v>
      </c>
      <c r="F102" s="367">
        <v>44709090</v>
      </c>
      <c r="G102" s="372">
        <f t="shared" si="1"/>
        <v>44709.09</v>
      </c>
    </row>
    <row r="103" spans="1:7" x14ac:dyDescent="0.2">
      <c r="A103" s="366" t="s">
        <v>698</v>
      </c>
      <c r="B103" s="366" t="s">
        <v>699</v>
      </c>
      <c r="C103" s="367">
        <v>954545</v>
      </c>
      <c r="D103" s="367">
        <v>0</v>
      </c>
      <c r="E103" s="367">
        <v>0</v>
      </c>
      <c r="F103" s="367">
        <v>954545</v>
      </c>
      <c r="G103" s="372">
        <f t="shared" si="1"/>
        <v>954.54499999999996</v>
      </c>
    </row>
    <row r="104" spans="1:7" x14ac:dyDescent="0.2">
      <c r="A104" s="366" t="s">
        <v>374</v>
      </c>
      <c r="B104" s="366" t="s">
        <v>700</v>
      </c>
      <c r="C104" s="367">
        <v>13754545</v>
      </c>
      <c r="D104" s="367">
        <v>0</v>
      </c>
      <c r="E104" s="367">
        <v>0</v>
      </c>
      <c r="F104" s="367">
        <v>13754545</v>
      </c>
      <c r="G104" s="372">
        <f t="shared" si="1"/>
        <v>13754.545</v>
      </c>
    </row>
    <row r="105" spans="1:7" x14ac:dyDescent="0.2">
      <c r="A105" s="366" t="s">
        <v>701</v>
      </c>
      <c r="B105" s="366" t="s">
        <v>702</v>
      </c>
      <c r="C105" s="367">
        <v>30000000</v>
      </c>
      <c r="D105" s="367">
        <v>0</v>
      </c>
      <c r="E105" s="367">
        <v>0</v>
      </c>
      <c r="F105" s="367">
        <v>30000000</v>
      </c>
      <c r="G105" s="372">
        <f t="shared" si="1"/>
        <v>30000</v>
      </c>
    </row>
    <row r="106" spans="1:7" x14ac:dyDescent="0.2">
      <c r="A106" s="366" t="s">
        <v>710</v>
      </c>
      <c r="B106" s="366" t="s">
        <v>711</v>
      </c>
      <c r="C106" s="367">
        <v>37168959</v>
      </c>
      <c r="D106" s="367">
        <v>0</v>
      </c>
      <c r="E106" s="367">
        <v>0</v>
      </c>
      <c r="F106" s="367">
        <v>37168959</v>
      </c>
      <c r="G106" s="372">
        <f t="shared" si="1"/>
        <v>37168.959000000003</v>
      </c>
    </row>
    <row r="107" spans="1:7" x14ac:dyDescent="0.2">
      <c r="A107" s="366" t="s">
        <v>712</v>
      </c>
      <c r="B107" s="366" t="s">
        <v>713</v>
      </c>
      <c r="C107" s="367">
        <v>37168959</v>
      </c>
      <c r="D107" s="367">
        <v>0</v>
      </c>
      <c r="E107" s="367">
        <v>0</v>
      </c>
      <c r="F107" s="367">
        <v>37168959</v>
      </c>
      <c r="G107" s="372">
        <f t="shared" si="1"/>
        <v>37168.959000000003</v>
      </c>
    </row>
    <row r="108" spans="1:7" x14ac:dyDescent="0.2">
      <c r="A108" s="366" t="s">
        <v>714</v>
      </c>
      <c r="B108" s="366" t="s">
        <v>715</v>
      </c>
      <c r="C108" s="367">
        <v>37168959</v>
      </c>
      <c r="D108" s="367">
        <v>0</v>
      </c>
      <c r="E108" s="367">
        <v>0</v>
      </c>
      <c r="F108" s="367">
        <v>37168959</v>
      </c>
      <c r="G108" s="372">
        <f t="shared" si="1"/>
        <v>37168.959000000003</v>
      </c>
    </row>
    <row r="109" spans="1:7" x14ac:dyDescent="0.2">
      <c r="A109" s="366" t="s">
        <v>719</v>
      </c>
      <c r="B109" s="366" t="s">
        <v>720</v>
      </c>
      <c r="C109" s="367">
        <v>6329546</v>
      </c>
      <c r="D109" s="367">
        <v>363.63</v>
      </c>
      <c r="E109" s="367">
        <v>2610863</v>
      </c>
      <c r="F109" s="367">
        <v>8940409</v>
      </c>
      <c r="G109" s="372">
        <f t="shared" si="1"/>
        <v>8940.4089999999997</v>
      </c>
    </row>
    <row r="110" spans="1:7" x14ac:dyDescent="0.2">
      <c r="A110" s="366" t="s">
        <v>721</v>
      </c>
      <c r="B110" s="366" t="s">
        <v>722</v>
      </c>
      <c r="C110" s="367">
        <v>6329546</v>
      </c>
      <c r="D110" s="367">
        <v>363.63</v>
      </c>
      <c r="E110" s="367">
        <v>2610863</v>
      </c>
      <c r="F110" s="367">
        <v>8940409</v>
      </c>
      <c r="G110" s="372">
        <f t="shared" si="1"/>
        <v>8940.4089999999997</v>
      </c>
    </row>
    <row r="111" spans="1:7" x14ac:dyDescent="0.2">
      <c r="A111" s="366" t="s">
        <v>723</v>
      </c>
      <c r="B111" s="366" t="s">
        <v>724</v>
      </c>
      <c r="C111" s="367">
        <v>6329546</v>
      </c>
      <c r="D111" s="367">
        <v>0</v>
      </c>
      <c r="E111" s="367">
        <v>0</v>
      </c>
      <c r="F111" s="367">
        <v>6329546</v>
      </c>
      <c r="G111" s="372">
        <f t="shared" si="1"/>
        <v>6329.5460000000003</v>
      </c>
    </row>
    <row r="112" spans="1:7" x14ac:dyDescent="0.2">
      <c r="A112" s="366" t="s">
        <v>725</v>
      </c>
      <c r="B112" s="366" t="s">
        <v>726</v>
      </c>
      <c r="C112" s="367">
        <v>0</v>
      </c>
      <c r="D112" s="367">
        <v>363.63</v>
      </c>
      <c r="E112" s="367">
        <v>2610863</v>
      </c>
      <c r="F112" s="367">
        <v>2610863</v>
      </c>
      <c r="G112" s="372">
        <f t="shared" si="1"/>
        <v>2610.8629999999998</v>
      </c>
    </row>
    <row r="113" spans="1:7" x14ac:dyDescent="0.2">
      <c r="A113" s="366" t="s">
        <v>727</v>
      </c>
      <c r="B113" s="366" t="s">
        <v>728</v>
      </c>
      <c r="C113" s="367">
        <v>0</v>
      </c>
      <c r="D113" s="367">
        <v>0</v>
      </c>
      <c r="E113" s="367">
        <v>0</v>
      </c>
      <c r="F113" s="367">
        <v>0</v>
      </c>
      <c r="G113" s="372">
        <f t="shared" si="1"/>
        <v>0</v>
      </c>
    </row>
    <row r="114" spans="1:7" x14ac:dyDescent="0.2">
      <c r="A114" s="366" t="s">
        <v>729</v>
      </c>
      <c r="B114" s="366" t="s">
        <v>730</v>
      </c>
      <c r="C114" s="367">
        <v>0</v>
      </c>
      <c r="D114" s="367">
        <v>0</v>
      </c>
      <c r="E114" s="367">
        <v>0</v>
      </c>
      <c r="F114" s="367">
        <v>0</v>
      </c>
      <c r="G114" s="372">
        <f t="shared" si="1"/>
        <v>0</v>
      </c>
    </row>
    <row r="115" spans="1:7" x14ac:dyDescent="0.2">
      <c r="A115" s="366" t="s">
        <v>731</v>
      </c>
      <c r="B115" s="366" t="s">
        <v>732</v>
      </c>
      <c r="C115" s="367">
        <v>5131489948</v>
      </c>
      <c r="D115" s="367">
        <v>60780.44</v>
      </c>
      <c r="E115" s="367">
        <v>436403559</v>
      </c>
      <c r="F115" s="367">
        <v>5567893507</v>
      </c>
      <c r="G115" s="372">
        <f t="shared" si="1"/>
        <v>5567893.5070000002</v>
      </c>
    </row>
    <row r="116" spans="1:7" x14ac:dyDescent="0.2">
      <c r="A116" s="366" t="s">
        <v>733</v>
      </c>
      <c r="B116" s="366" t="s">
        <v>734</v>
      </c>
      <c r="C116" s="367">
        <v>1731845516</v>
      </c>
      <c r="D116" s="367">
        <v>3864.48</v>
      </c>
      <c r="E116" s="367">
        <v>27746967</v>
      </c>
      <c r="F116" s="367">
        <v>1759592483</v>
      </c>
      <c r="G116" s="372">
        <f t="shared" si="1"/>
        <v>1759592.483</v>
      </c>
    </row>
    <row r="117" spans="1:7" x14ac:dyDescent="0.2">
      <c r="A117" s="366" t="s">
        <v>353</v>
      </c>
      <c r="B117" s="366" t="s">
        <v>735</v>
      </c>
      <c r="C117" s="367">
        <v>878307814</v>
      </c>
      <c r="D117" s="367">
        <v>519.71</v>
      </c>
      <c r="E117" s="367">
        <v>3731518</v>
      </c>
      <c r="F117" s="367">
        <v>882039332</v>
      </c>
      <c r="G117" s="372">
        <f t="shared" si="1"/>
        <v>882039.33200000005</v>
      </c>
    </row>
    <row r="118" spans="1:7" x14ac:dyDescent="0.2">
      <c r="A118" s="366" t="s">
        <v>736</v>
      </c>
      <c r="B118" s="366" t="s">
        <v>603</v>
      </c>
      <c r="C118" s="367">
        <v>878307814</v>
      </c>
      <c r="D118" s="367">
        <v>519.71</v>
      </c>
      <c r="E118" s="367">
        <v>3731518</v>
      </c>
      <c r="F118" s="367">
        <v>882039332</v>
      </c>
      <c r="G118" s="372">
        <f t="shared" si="1"/>
        <v>882039.33200000005</v>
      </c>
    </row>
    <row r="119" spans="1:7" x14ac:dyDescent="0.2">
      <c r="A119" s="366" t="s">
        <v>737</v>
      </c>
      <c r="B119" s="366" t="s">
        <v>738</v>
      </c>
      <c r="C119" s="367">
        <v>878307814</v>
      </c>
      <c r="D119" s="367">
        <v>0</v>
      </c>
      <c r="E119" s="367">
        <v>0</v>
      </c>
      <c r="F119" s="367">
        <v>878307814</v>
      </c>
      <c r="G119" s="372">
        <f t="shared" si="1"/>
        <v>878307.81400000001</v>
      </c>
    </row>
    <row r="120" spans="1:7" x14ac:dyDescent="0.2">
      <c r="A120" s="366" t="s">
        <v>2206</v>
      </c>
      <c r="B120" s="366" t="s">
        <v>2205</v>
      </c>
      <c r="C120" s="367">
        <v>0</v>
      </c>
      <c r="D120" s="367">
        <v>519.71</v>
      </c>
      <c r="E120" s="367">
        <v>3731518</v>
      </c>
      <c r="F120" s="367">
        <v>3731518</v>
      </c>
      <c r="G120" s="372">
        <f t="shared" si="1"/>
        <v>3731.518</v>
      </c>
    </row>
    <row r="121" spans="1:7" x14ac:dyDescent="0.2">
      <c r="A121" s="366" t="s">
        <v>739</v>
      </c>
      <c r="B121" s="366" t="s">
        <v>740</v>
      </c>
      <c r="C121" s="367">
        <v>853537702</v>
      </c>
      <c r="D121" s="367">
        <v>3344.77</v>
      </c>
      <c r="E121" s="367">
        <v>24015449</v>
      </c>
      <c r="F121" s="367">
        <v>877553151</v>
      </c>
      <c r="G121" s="372">
        <f t="shared" si="1"/>
        <v>877553.15099999995</v>
      </c>
    </row>
    <row r="122" spans="1:7" x14ac:dyDescent="0.2">
      <c r="A122" s="366" t="s">
        <v>741</v>
      </c>
      <c r="B122" s="366" t="s">
        <v>603</v>
      </c>
      <c r="C122" s="367">
        <v>853537702</v>
      </c>
      <c r="D122" s="367">
        <v>3344.77</v>
      </c>
      <c r="E122" s="367">
        <v>24015449</v>
      </c>
      <c r="F122" s="367">
        <v>877553151</v>
      </c>
      <c r="G122" s="372">
        <f t="shared" si="1"/>
        <v>877553.15099999995</v>
      </c>
    </row>
    <row r="123" spans="1:7" x14ac:dyDescent="0.2">
      <c r="A123" s="366" t="s">
        <v>742</v>
      </c>
      <c r="B123" s="366" t="s">
        <v>743</v>
      </c>
      <c r="C123" s="367">
        <v>853537702</v>
      </c>
      <c r="D123" s="367">
        <v>0</v>
      </c>
      <c r="E123" s="367">
        <v>0</v>
      </c>
      <c r="F123" s="367">
        <v>853537702</v>
      </c>
      <c r="G123" s="372">
        <f t="shared" si="1"/>
        <v>853537.70200000005</v>
      </c>
    </row>
    <row r="124" spans="1:7" x14ac:dyDescent="0.2">
      <c r="A124" s="366" t="s">
        <v>2204</v>
      </c>
      <c r="B124" s="366" t="s">
        <v>2203</v>
      </c>
      <c r="C124" s="367">
        <v>0</v>
      </c>
      <c r="D124" s="367">
        <v>3344.77</v>
      </c>
      <c r="E124" s="367">
        <v>24015449</v>
      </c>
      <c r="F124" s="367">
        <v>24015449</v>
      </c>
      <c r="G124" s="372">
        <f t="shared" si="1"/>
        <v>24015.449000000001</v>
      </c>
    </row>
    <row r="125" spans="1:7" x14ac:dyDescent="0.2">
      <c r="A125" s="366" t="s">
        <v>744</v>
      </c>
      <c r="B125" s="366" t="s">
        <v>745</v>
      </c>
      <c r="C125" s="367">
        <v>2912353254</v>
      </c>
      <c r="D125" s="367">
        <v>47313.69</v>
      </c>
      <c r="E125" s="367">
        <v>339712294</v>
      </c>
      <c r="F125" s="367">
        <v>3252065548</v>
      </c>
      <c r="G125" s="372">
        <f t="shared" si="1"/>
        <v>3252065.548</v>
      </c>
    </row>
    <row r="126" spans="1:7" x14ac:dyDescent="0.2">
      <c r="A126" s="366" t="s">
        <v>746</v>
      </c>
      <c r="B126" s="366" t="s">
        <v>747</v>
      </c>
      <c r="C126" s="367">
        <v>2912353254</v>
      </c>
      <c r="D126" s="367">
        <v>47313.69</v>
      </c>
      <c r="E126" s="367">
        <v>339712294</v>
      </c>
      <c r="F126" s="367">
        <v>3252065548</v>
      </c>
      <c r="G126" s="372">
        <f t="shared" si="1"/>
        <v>3252065.548</v>
      </c>
    </row>
    <row r="127" spans="1:7" x14ac:dyDescent="0.2">
      <c r="A127" s="366" t="s">
        <v>748</v>
      </c>
      <c r="B127" s="366" t="s">
        <v>603</v>
      </c>
      <c r="C127" s="367">
        <v>2912353254</v>
      </c>
      <c r="D127" s="367">
        <v>47313.69</v>
      </c>
      <c r="E127" s="367">
        <v>339712294</v>
      </c>
      <c r="F127" s="367">
        <v>3252065548</v>
      </c>
      <c r="G127" s="372">
        <f t="shared" si="1"/>
        <v>3252065.548</v>
      </c>
    </row>
    <row r="128" spans="1:7" x14ac:dyDescent="0.2">
      <c r="A128" s="366" t="s">
        <v>749</v>
      </c>
      <c r="B128" s="366" t="s">
        <v>750</v>
      </c>
      <c r="C128" s="367">
        <v>1967149423</v>
      </c>
      <c r="D128" s="367">
        <v>2211</v>
      </c>
      <c r="E128" s="367">
        <v>15874980</v>
      </c>
      <c r="F128" s="367">
        <v>1983024403</v>
      </c>
      <c r="G128" s="372">
        <f t="shared" si="1"/>
        <v>1983024.4029999999</v>
      </c>
    </row>
    <row r="129" spans="1:7" x14ac:dyDescent="0.2">
      <c r="A129" s="366" t="s">
        <v>751</v>
      </c>
      <c r="B129" s="366" t="s">
        <v>752</v>
      </c>
      <c r="C129" s="367">
        <v>945203831</v>
      </c>
      <c r="D129" s="367">
        <v>0</v>
      </c>
      <c r="E129" s="367">
        <v>0</v>
      </c>
      <c r="F129" s="367">
        <v>945203831</v>
      </c>
      <c r="G129" s="372">
        <f t="shared" si="1"/>
        <v>945203.83100000001</v>
      </c>
    </row>
    <row r="130" spans="1:7" x14ac:dyDescent="0.2">
      <c r="A130" s="366" t="s">
        <v>753</v>
      </c>
      <c r="B130" s="366" t="s">
        <v>754</v>
      </c>
      <c r="C130" s="367">
        <v>0</v>
      </c>
      <c r="D130" s="367">
        <v>13499.69</v>
      </c>
      <c r="E130" s="367">
        <v>96927774</v>
      </c>
      <c r="F130" s="367">
        <v>96927774</v>
      </c>
      <c r="G130" s="372">
        <f t="shared" si="1"/>
        <v>96927.774000000005</v>
      </c>
    </row>
    <row r="131" spans="1:7" x14ac:dyDescent="0.2">
      <c r="A131" s="366" t="s">
        <v>755</v>
      </c>
      <c r="B131" s="366" t="s">
        <v>756</v>
      </c>
      <c r="C131" s="367">
        <v>0</v>
      </c>
      <c r="D131" s="367">
        <v>31603</v>
      </c>
      <c r="E131" s="367">
        <v>226909540</v>
      </c>
      <c r="F131" s="367">
        <v>226909540</v>
      </c>
      <c r="G131" s="372">
        <f t="shared" si="1"/>
        <v>226909.54</v>
      </c>
    </row>
    <row r="132" spans="1:7" x14ac:dyDescent="0.2">
      <c r="A132" s="366" t="s">
        <v>757</v>
      </c>
      <c r="B132" s="366" t="s">
        <v>641</v>
      </c>
      <c r="C132" s="367">
        <v>487291178</v>
      </c>
      <c r="D132" s="367">
        <v>9602.27</v>
      </c>
      <c r="E132" s="367">
        <v>68944298</v>
      </c>
      <c r="F132" s="367">
        <v>556235476</v>
      </c>
      <c r="G132" s="372">
        <f t="shared" si="1"/>
        <v>556235.47600000002</v>
      </c>
    </row>
    <row r="133" spans="1:7" x14ac:dyDescent="0.2">
      <c r="A133" s="366" t="s">
        <v>758</v>
      </c>
      <c r="B133" s="366" t="s">
        <v>759</v>
      </c>
      <c r="C133" s="367">
        <v>52717390</v>
      </c>
      <c r="D133" s="367">
        <v>80.290000000000006</v>
      </c>
      <c r="E133" s="367">
        <v>576482</v>
      </c>
      <c r="F133" s="367">
        <v>53293872</v>
      </c>
      <c r="G133" s="372">
        <f t="shared" si="1"/>
        <v>53293.872000000003</v>
      </c>
    </row>
    <row r="134" spans="1:7" x14ac:dyDescent="0.2">
      <c r="A134" s="366" t="s">
        <v>760</v>
      </c>
      <c r="B134" s="366" t="s">
        <v>761</v>
      </c>
      <c r="C134" s="367">
        <v>158019293</v>
      </c>
      <c r="D134" s="367">
        <v>80.290000000000006</v>
      </c>
      <c r="E134" s="367">
        <v>576482</v>
      </c>
      <c r="F134" s="367">
        <v>158595775</v>
      </c>
      <c r="G134" s="372">
        <f t="shared" si="1"/>
        <v>158595.77499999999</v>
      </c>
    </row>
    <row r="135" spans="1:7" x14ac:dyDescent="0.2">
      <c r="A135" s="366" t="s">
        <v>762</v>
      </c>
      <c r="B135" s="366" t="s">
        <v>763</v>
      </c>
      <c r="C135" s="367">
        <v>158019293</v>
      </c>
      <c r="D135" s="367">
        <v>0</v>
      </c>
      <c r="E135" s="367">
        <v>0</v>
      </c>
      <c r="F135" s="367">
        <v>158019293</v>
      </c>
      <c r="G135" s="372">
        <f t="shared" ref="G135:G198" si="2">+F135/1000</f>
        <v>158019.29300000001</v>
      </c>
    </row>
    <row r="136" spans="1:7" x14ac:dyDescent="0.2">
      <c r="A136" s="366" t="s">
        <v>2202</v>
      </c>
      <c r="B136" s="366" t="s">
        <v>2201</v>
      </c>
      <c r="C136" s="367">
        <v>0</v>
      </c>
      <c r="D136" s="367">
        <v>80.290000000000006</v>
      </c>
      <c r="E136" s="367">
        <v>576482</v>
      </c>
      <c r="F136" s="367">
        <v>576482</v>
      </c>
      <c r="G136" s="372">
        <f t="shared" si="2"/>
        <v>576.48199999999997</v>
      </c>
    </row>
    <row r="137" spans="1:7" x14ac:dyDescent="0.2">
      <c r="A137" s="366" t="s">
        <v>764</v>
      </c>
      <c r="B137" s="366" t="s">
        <v>765</v>
      </c>
      <c r="C137" s="367">
        <v>-105301903</v>
      </c>
      <c r="D137" s="367">
        <v>0</v>
      </c>
      <c r="E137" s="367">
        <v>0</v>
      </c>
      <c r="F137" s="367">
        <v>-105301903</v>
      </c>
      <c r="G137" s="372">
        <f t="shared" si="2"/>
        <v>-105301.90300000001</v>
      </c>
    </row>
    <row r="138" spans="1:7" x14ac:dyDescent="0.2">
      <c r="A138" s="366" t="s">
        <v>766</v>
      </c>
      <c r="B138" s="366" t="s">
        <v>767</v>
      </c>
      <c r="C138" s="367">
        <v>-105301903</v>
      </c>
      <c r="D138" s="367">
        <v>0</v>
      </c>
      <c r="E138" s="367">
        <v>0</v>
      </c>
      <c r="F138" s="367">
        <v>-105301903</v>
      </c>
      <c r="G138" s="372">
        <f t="shared" si="2"/>
        <v>-105301.90300000001</v>
      </c>
    </row>
    <row r="139" spans="1:7" x14ac:dyDescent="0.2">
      <c r="A139" s="366" t="s">
        <v>768</v>
      </c>
      <c r="B139" s="366" t="s">
        <v>769</v>
      </c>
      <c r="C139" s="367">
        <v>123324905</v>
      </c>
      <c r="D139" s="367">
        <v>459.67</v>
      </c>
      <c r="E139" s="367">
        <v>3300430</v>
      </c>
      <c r="F139" s="367">
        <v>126625335</v>
      </c>
      <c r="G139" s="372">
        <f t="shared" si="2"/>
        <v>126625.33500000001</v>
      </c>
    </row>
    <row r="140" spans="1:7" x14ac:dyDescent="0.2">
      <c r="A140" s="366" t="s">
        <v>770</v>
      </c>
      <c r="B140" s="366" t="s">
        <v>771</v>
      </c>
      <c r="C140" s="367">
        <v>530307286</v>
      </c>
      <c r="D140" s="367">
        <v>655.23</v>
      </c>
      <c r="E140" s="367">
        <v>4704551</v>
      </c>
      <c r="F140" s="367">
        <v>535011837</v>
      </c>
      <c r="G140" s="372">
        <f t="shared" si="2"/>
        <v>535011.83700000006</v>
      </c>
    </row>
    <row r="141" spans="1:7" x14ac:dyDescent="0.2">
      <c r="A141" s="366" t="s">
        <v>772</v>
      </c>
      <c r="B141" s="366" t="s">
        <v>773</v>
      </c>
      <c r="C141" s="367">
        <v>530307286</v>
      </c>
      <c r="D141" s="367">
        <v>0</v>
      </c>
      <c r="E141" s="367">
        <v>0</v>
      </c>
      <c r="F141" s="367">
        <v>530307286</v>
      </c>
      <c r="G141" s="372">
        <f t="shared" si="2"/>
        <v>530307.28599999996</v>
      </c>
    </row>
    <row r="142" spans="1:7" x14ac:dyDescent="0.2">
      <c r="A142" s="366" t="s">
        <v>2200</v>
      </c>
      <c r="B142" s="366" t="s">
        <v>2199</v>
      </c>
      <c r="C142" s="367">
        <v>0</v>
      </c>
      <c r="D142" s="367">
        <v>655.23</v>
      </c>
      <c r="E142" s="367">
        <v>4704551</v>
      </c>
      <c r="F142" s="367">
        <v>4704551</v>
      </c>
      <c r="G142" s="372">
        <f t="shared" si="2"/>
        <v>4704.5510000000004</v>
      </c>
    </row>
    <row r="143" spans="1:7" x14ac:dyDescent="0.2">
      <c r="A143" s="366" t="s">
        <v>774</v>
      </c>
      <c r="B143" s="366" t="s">
        <v>765</v>
      </c>
      <c r="C143" s="367">
        <v>-406982381</v>
      </c>
      <c r="D143" s="367">
        <v>-195.56</v>
      </c>
      <c r="E143" s="367">
        <v>-1404121</v>
      </c>
      <c r="F143" s="367">
        <v>-408386502</v>
      </c>
      <c r="G143" s="372">
        <f t="shared" si="2"/>
        <v>-408386.50199999998</v>
      </c>
    </row>
    <row r="144" spans="1:7" x14ac:dyDescent="0.2">
      <c r="A144" s="366" t="s">
        <v>775</v>
      </c>
      <c r="B144" s="366" t="s">
        <v>776</v>
      </c>
      <c r="C144" s="367">
        <v>-406982381</v>
      </c>
      <c r="D144" s="367">
        <v>0</v>
      </c>
      <c r="E144" s="367">
        <v>0</v>
      </c>
      <c r="F144" s="367">
        <v>-406982381</v>
      </c>
      <c r="G144" s="372">
        <f t="shared" si="2"/>
        <v>-406982.38099999999</v>
      </c>
    </row>
    <row r="145" spans="1:7" x14ac:dyDescent="0.2">
      <c r="A145" s="366" t="s">
        <v>2198</v>
      </c>
      <c r="B145" s="366" t="s">
        <v>1644</v>
      </c>
      <c r="C145" s="367">
        <v>0</v>
      </c>
      <c r="D145" s="367">
        <v>-195.56</v>
      </c>
      <c r="E145" s="367">
        <v>-1404121</v>
      </c>
      <c r="F145" s="367">
        <v>-1404121</v>
      </c>
      <c r="G145" s="372">
        <f t="shared" si="2"/>
        <v>-1404.1210000000001</v>
      </c>
    </row>
    <row r="146" spans="1:7" x14ac:dyDescent="0.2">
      <c r="A146" s="366" t="s">
        <v>777</v>
      </c>
      <c r="B146" s="366" t="s">
        <v>2221</v>
      </c>
      <c r="C146" s="367">
        <v>311248883</v>
      </c>
      <c r="D146" s="367">
        <v>9062.31</v>
      </c>
      <c r="E146" s="367">
        <v>65067386</v>
      </c>
      <c r="F146" s="367">
        <v>376316269</v>
      </c>
      <c r="G146" s="372">
        <f t="shared" si="2"/>
        <v>376316.26899999997</v>
      </c>
    </row>
    <row r="147" spans="1:7" x14ac:dyDescent="0.2">
      <c r="A147" s="366" t="s">
        <v>779</v>
      </c>
      <c r="B147" s="366" t="s">
        <v>780</v>
      </c>
      <c r="C147" s="367">
        <v>316426757</v>
      </c>
      <c r="D147" s="367">
        <v>9062.31</v>
      </c>
      <c r="E147" s="367">
        <v>65067386</v>
      </c>
      <c r="F147" s="367">
        <v>381494143</v>
      </c>
      <c r="G147" s="372">
        <f t="shared" si="2"/>
        <v>381494.14299999998</v>
      </c>
    </row>
    <row r="148" spans="1:7" x14ac:dyDescent="0.2">
      <c r="A148" s="366" t="s">
        <v>781</v>
      </c>
      <c r="B148" s="366" t="s">
        <v>782</v>
      </c>
      <c r="C148" s="367">
        <v>251484024</v>
      </c>
      <c r="D148" s="367">
        <v>165</v>
      </c>
      <c r="E148" s="367">
        <v>1184700</v>
      </c>
      <c r="F148" s="367">
        <v>252668724</v>
      </c>
      <c r="G148" s="372">
        <f t="shared" si="2"/>
        <v>252668.72399999999</v>
      </c>
    </row>
    <row r="149" spans="1:7" x14ac:dyDescent="0.2">
      <c r="A149" s="366" t="s">
        <v>783</v>
      </c>
      <c r="B149" s="366" t="s">
        <v>784</v>
      </c>
      <c r="C149" s="367">
        <v>64942733</v>
      </c>
      <c r="D149" s="367">
        <v>0</v>
      </c>
      <c r="E149" s="367">
        <v>0</v>
      </c>
      <c r="F149" s="367">
        <v>64942733</v>
      </c>
      <c r="G149" s="372">
        <f t="shared" si="2"/>
        <v>64942.733</v>
      </c>
    </row>
    <row r="150" spans="1:7" x14ac:dyDescent="0.2">
      <c r="A150" s="366" t="s">
        <v>354</v>
      </c>
      <c r="B150" s="366" t="s">
        <v>785</v>
      </c>
      <c r="C150" s="367">
        <v>0</v>
      </c>
      <c r="D150" s="367">
        <v>500.31</v>
      </c>
      <c r="E150" s="367">
        <v>3592226</v>
      </c>
      <c r="F150" s="367">
        <v>3592226</v>
      </c>
      <c r="G150" s="372">
        <f t="shared" si="2"/>
        <v>3592.2260000000001</v>
      </c>
    </row>
    <row r="151" spans="1:7" x14ac:dyDescent="0.2">
      <c r="A151" s="366" t="s">
        <v>786</v>
      </c>
      <c r="B151" s="366" t="s">
        <v>787</v>
      </c>
      <c r="C151" s="367">
        <v>0</v>
      </c>
      <c r="D151" s="367">
        <v>8397</v>
      </c>
      <c r="E151" s="367">
        <v>60290460</v>
      </c>
      <c r="F151" s="367">
        <v>60290460</v>
      </c>
      <c r="G151" s="372">
        <f t="shared" si="2"/>
        <v>60290.46</v>
      </c>
    </row>
    <row r="152" spans="1:7" x14ac:dyDescent="0.2">
      <c r="A152" s="366" t="s">
        <v>788</v>
      </c>
      <c r="B152" s="366" t="s">
        <v>765</v>
      </c>
      <c r="C152" s="367">
        <v>-5177874</v>
      </c>
      <c r="D152" s="367">
        <v>0</v>
      </c>
      <c r="E152" s="367">
        <v>0</v>
      </c>
      <c r="F152" s="367">
        <v>-5177874</v>
      </c>
      <c r="G152" s="372">
        <f t="shared" si="2"/>
        <v>-5177.8739999999998</v>
      </c>
    </row>
    <row r="153" spans="1:7" x14ac:dyDescent="0.2">
      <c r="A153" s="366" t="s">
        <v>789</v>
      </c>
      <c r="B153" s="366" t="s">
        <v>790</v>
      </c>
      <c r="C153" s="367">
        <v>-5088158</v>
      </c>
      <c r="D153" s="367">
        <v>0</v>
      </c>
      <c r="E153" s="367">
        <v>0</v>
      </c>
      <c r="F153" s="367">
        <v>-5088158</v>
      </c>
      <c r="G153" s="372">
        <f t="shared" si="2"/>
        <v>-5088.1580000000004</v>
      </c>
    </row>
    <row r="154" spans="1:7" x14ac:dyDescent="0.2">
      <c r="A154" s="366" t="s">
        <v>791</v>
      </c>
      <c r="B154" s="366" t="s">
        <v>792</v>
      </c>
      <c r="C154" s="367">
        <v>-89716</v>
      </c>
      <c r="D154" s="367">
        <v>0</v>
      </c>
      <c r="E154" s="367">
        <v>0</v>
      </c>
      <c r="F154" s="367">
        <v>-89716</v>
      </c>
      <c r="G154" s="372">
        <f t="shared" si="2"/>
        <v>-89.715999999999994</v>
      </c>
    </row>
    <row r="155" spans="1:7" x14ac:dyDescent="0.2">
      <c r="A155" s="366" t="s">
        <v>798</v>
      </c>
      <c r="B155" s="366" t="s">
        <v>799</v>
      </c>
      <c r="C155" s="367">
        <v>2634685643</v>
      </c>
      <c r="D155" s="367">
        <v>0</v>
      </c>
      <c r="E155" s="367">
        <v>0</v>
      </c>
      <c r="F155" s="367">
        <v>2634685643</v>
      </c>
      <c r="G155" s="372">
        <f t="shared" si="2"/>
        <v>2634685.6430000002</v>
      </c>
    </row>
    <row r="156" spans="1:7" x14ac:dyDescent="0.2">
      <c r="A156" s="366" t="s">
        <v>800</v>
      </c>
      <c r="B156" s="366" t="s">
        <v>801</v>
      </c>
      <c r="C156" s="367">
        <v>1542235590</v>
      </c>
      <c r="D156" s="367">
        <v>0</v>
      </c>
      <c r="E156" s="367">
        <v>0</v>
      </c>
      <c r="F156" s="367">
        <v>1542235590</v>
      </c>
      <c r="G156" s="372">
        <f t="shared" si="2"/>
        <v>1542235.59</v>
      </c>
    </row>
    <row r="157" spans="1:7" x14ac:dyDescent="0.2">
      <c r="A157" s="366" t="s">
        <v>802</v>
      </c>
      <c r="B157" s="366" t="s">
        <v>803</v>
      </c>
      <c r="C157" s="367">
        <v>1542235590</v>
      </c>
      <c r="D157" s="367">
        <v>0</v>
      </c>
      <c r="E157" s="367">
        <v>0</v>
      </c>
      <c r="F157" s="367">
        <v>1542235590</v>
      </c>
      <c r="G157" s="372">
        <f t="shared" si="2"/>
        <v>1542235.59</v>
      </c>
    </row>
    <row r="158" spans="1:7" x14ac:dyDescent="0.2">
      <c r="A158" s="366" t="s">
        <v>804</v>
      </c>
      <c r="B158" s="366" t="s">
        <v>805</v>
      </c>
      <c r="C158" s="367">
        <v>15332175</v>
      </c>
      <c r="D158" s="367">
        <v>0</v>
      </c>
      <c r="E158" s="367">
        <v>0</v>
      </c>
      <c r="F158" s="367">
        <v>15332175</v>
      </c>
      <c r="G158" s="372">
        <f t="shared" si="2"/>
        <v>15332.174999999999</v>
      </c>
    </row>
    <row r="159" spans="1:7" x14ac:dyDescent="0.2">
      <c r="A159" s="366" t="s">
        <v>806</v>
      </c>
      <c r="B159" s="366" t="s">
        <v>807</v>
      </c>
      <c r="C159" s="367">
        <v>15332175</v>
      </c>
      <c r="D159" s="367">
        <v>0</v>
      </c>
      <c r="E159" s="367">
        <v>0</v>
      </c>
      <c r="F159" s="367">
        <v>15332175</v>
      </c>
      <c r="G159" s="372">
        <f t="shared" si="2"/>
        <v>15332.174999999999</v>
      </c>
    </row>
    <row r="160" spans="1:7" x14ac:dyDescent="0.2">
      <c r="A160" s="366" t="s">
        <v>808</v>
      </c>
      <c r="B160" s="366" t="s">
        <v>809</v>
      </c>
      <c r="C160" s="367">
        <v>13907745</v>
      </c>
      <c r="D160" s="367">
        <v>0</v>
      </c>
      <c r="E160" s="367">
        <v>0</v>
      </c>
      <c r="F160" s="367">
        <v>13907745</v>
      </c>
      <c r="G160" s="372">
        <f t="shared" si="2"/>
        <v>13907.745000000001</v>
      </c>
    </row>
    <row r="161" spans="1:7" x14ac:dyDescent="0.2">
      <c r="A161" s="366" t="s">
        <v>810</v>
      </c>
      <c r="B161" s="366" t="s">
        <v>811</v>
      </c>
      <c r="C161" s="367">
        <v>1424430</v>
      </c>
      <c r="D161" s="367">
        <v>0</v>
      </c>
      <c r="E161" s="367">
        <v>0</v>
      </c>
      <c r="F161" s="367">
        <v>1424430</v>
      </c>
      <c r="G161" s="372">
        <f t="shared" si="2"/>
        <v>1424.43</v>
      </c>
    </row>
    <row r="162" spans="1:7" x14ac:dyDescent="0.2">
      <c r="A162" s="366" t="s">
        <v>814</v>
      </c>
      <c r="B162" s="366" t="s">
        <v>815</v>
      </c>
      <c r="C162" s="367">
        <v>1526903415</v>
      </c>
      <c r="D162" s="367">
        <v>0</v>
      </c>
      <c r="E162" s="367">
        <v>0</v>
      </c>
      <c r="F162" s="367">
        <v>1526903415</v>
      </c>
      <c r="G162" s="372">
        <f t="shared" si="2"/>
        <v>1526903.415</v>
      </c>
    </row>
    <row r="163" spans="1:7" x14ac:dyDescent="0.2">
      <c r="A163" s="366" t="s">
        <v>816</v>
      </c>
      <c r="B163" s="366" t="s">
        <v>817</v>
      </c>
      <c r="C163" s="367">
        <v>1526903415</v>
      </c>
      <c r="D163" s="367">
        <v>0</v>
      </c>
      <c r="E163" s="367">
        <v>0</v>
      </c>
      <c r="F163" s="367">
        <v>1526903415</v>
      </c>
      <c r="G163" s="372">
        <f t="shared" si="2"/>
        <v>1526903.415</v>
      </c>
    </row>
    <row r="164" spans="1:7" x14ac:dyDescent="0.2">
      <c r="A164" s="366" t="s">
        <v>2197</v>
      </c>
      <c r="B164" s="366" t="s">
        <v>2196</v>
      </c>
      <c r="C164" s="367">
        <v>95348355</v>
      </c>
      <c r="D164" s="367">
        <v>0</v>
      </c>
      <c r="E164" s="367">
        <v>0</v>
      </c>
      <c r="F164" s="367">
        <v>95348355</v>
      </c>
      <c r="G164" s="372">
        <f t="shared" si="2"/>
        <v>95348.354999999996</v>
      </c>
    </row>
    <row r="165" spans="1:7" x14ac:dyDescent="0.2">
      <c r="A165" s="366" t="s">
        <v>2195</v>
      </c>
      <c r="B165" s="366" t="s">
        <v>2194</v>
      </c>
      <c r="C165" s="367">
        <v>95319922</v>
      </c>
      <c r="D165" s="367">
        <v>0</v>
      </c>
      <c r="E165" s="367">
        <v>0</v>
      </c>
      <c r="F165" s="367">
        <v>95319922</v>
      </c>
      <c r="G165" s="372">
        <f t="shared" si="2"/>
        <v>95319.922000000006</v>
      </c>
    </row>
    <row r="166" spans="1:7" x14ac:dyDescent="0.2">
      <c r="A166" s="366" t="s">
        <v>818</v>
      </c>
      <c r="B166" s="366" t="s">
        <v>819</v>
      </c>
      <c r="C166" s="367">
        <v>174857316</v>
      </c>
      <c r="D166" s="367">
        <v>0</v>
      </c>
      <c r="E166" s="367">
        <v>0</v>
      </c>
      <c r="F166" s="367">
        <v>174857316</v>
      </c>
      <c r="G166" s="372">
        <f t="shared" si="2"/>
        <v>174857.31599999999</v>
      </c>
    </row>
    <row r="167" spans="1:7" x14ac:dyDescent="0.2">
      <c r="A167" s="366" t="s">
        <v>820</v>
      </c>
      <c r="B167" s="366" t="s">
        <v>821</v>
      </c>
      <c r="C167" s="367">
        <v>33746470</v>
      </c>
      <c r="D167" s="367">
        <v>0</v>
      </c>
      <c r="E167" s="367">
        <v>0</v>
      </c>
      <c r="F167" s="367">
        <v>33746470</v>
      </c>
      <c r="G167" s="372">
        <f t="shared" si="2"/>
        <v>33746.47</v>
      </c>
    </row>
    <row r="168" spans="1:7" x14ac:dyDescent="0.2">
      <c r="A168" s="366" t="s">
        <v>822</v>
      </c>
      <c r="B168" s="366" t="s">
        <v>823</v>
      </c>
      <c r="C168" s="367">
        <v>165863636</v>
      </c>
      <c r="D168" s="367">
        <v>0</v>
      </c>
      <c r="E168" s="367">
        <v>0</v>
      </c>
      <c r="F168" s="367">
        <v>165863636</v>
      </c>
      <c r="G168" s="372">
        <f t="shared" si="2"/>
        <v>165863.636</v>
      </c>
    </row>
    <row r="169" spans="1:7" x14ac:dyDescent="0.2">
      <c r="A169" s="366" t="s">
        <v>824</v>
      </c>
      <c r="B169" s="366" t="s">
        <v>825</v>
      </c>
      <c r="C169" s="367">
        <v>298394970</v>
      </c>
      <c r="D169" s="367">
        <v>0</v>
      </c>
      <c r="E169" s="367">
        <v>0</v>
      </c>
      <c r="F169" s="367">
        <v>298394970</v>
      </c>
      <c r="G169" s="372">
        <f t="shared" si="2"/>
        <v>298394.96999999997</v>
      </c>
    </row>
    <row r="170" spans="1:7" x14ac:dyDescent="0.2">
      <c r="A170" s="366" t="s">
        <v>1645</v>
      </c>
      <c r="B170" s="366" t="s">
        <v>1646</v>
      </c>
      <c r="C170" s="367">
        <v>66000</v>
      </c>
      <c r="D170" s="367">
        <v>0</v>
      </c>
      <c r="E170" s="367">
        <v>0</v>
      </c>
      <c r="F170" s="367">
        <v>66000</v>
      </c>
      <c r="G170" s="372">
        <f t="shared" si="2"/>
        <v>66</v>
      </c>
    </row>
    <row r="171" spans="1:7" x14ac:dyDescent="0.2">
      <c r="A171" s="366" t="s">
        <v>826</v>
      </c>
      <c r="B171" s="366" t="s">
        <v>827</v>
      </c>
      <c r="C171" s="367">
        <v>28282389</v>
      </c>
      <c r="D171" s="367">
        <v>0</v>
      </c>
      <c r="E171" s="367">
        <v>0</v>
      </c>
      <c r="F171" s="367">
        <v>28282389</v>
      </c>
      <c r="G171" s="372">
        <f t="shared" si="2"/>
        <v>28282.388999999999</v>
      </c>
    </row>
    <row r="172" spans="1:7" x14ac:dyDescent="0.2">
      <c r="A172" s="366" t="s">
        <v>828</v>
      </c>
      <c r="B172" s="366" t="s">
        <v>829</v>
      </c>
      <c r="C172" s="367">
        <v>151669930</v>
      </c>
      <c r="D172" s="367">
        <v>0</v>
      </c>
      <c r="E172" s="367">
        <v>0</v>
      </c>
      <c r="F172" s="367">
        <v>151669930</v>
      </c>
      <c r="G172" s="372">
        <f t="shared" si="2"/>
        <v>151669.93</v>
      </c>
    </row>
    <row r="173" spans="1:7" x14ac:dyDescent="0.2">
      <c r="A173" s="366" t="s">
        <v>1647</v>
      </c>
      <c r="B173" s="366" t="s">
        <v>1648</v>
      </c>
      <c r="C173" s="367">
        <v>22315710</v>
      </c>
      <c r="D173" s="367">
        <v>0</v>
      </c>
      <c r="E173" s="367">
        <v>0</v>
      </c>
      <c r="F173" s="367">
        <v>22315710</v>
      </c>
      <c r="G173" s="372">
        <f t="shared" si="2"/>
        <v>22315.71</v>
      </c>
    </row>
    <row r="174" spans="1:7" x14ac:dyDescent="0.2">
      <c r="A174" s="366" t="s">
        <v>830</v>
      </c>
      <c r="B174" s="366" t="s">
        <v>831</v>
      </c>
      <c r="C174" s="367">
        <v>94731703</v>
      </c>
      <c r="D174" s="367">
        <v>0</v>
      </c>
      <c r="E174" s="367">
        <v>0</v>
      </c>
      <c r="F174" s="367">
        <v>94731703</v>
      </c>
      <c r="G174" s="372">
        <f t="shared" si="2"/>
        <v>94731.702999999994</v>
      </c>
    </row>
    <row r="175" spans="1:7" x14ac:dyDescent="0.2">
      <c r="A175" s="366" t="s">
        <v>1649</v>
      </c>
      <c r="B175" s="366" t="s">
        <v>1650</v>
      </c>
      <c r="C175" s="367">
        <v>11985956</v>
      </c>
      <c r="D175" s="367">
        <v>0</v>
      </c>
      <c r="E175" s="367">
        <v>0</v>
      </c>
      <c r="F175" s="367">
        <v>11985956</v>
      </c>
      <c r="G175" s="372">
        <f t="shared" si="2"/>
        <v>11985.956</v>
      </c>
    </row>
    <row r="176" spans="1:7" x14ac:dyDescent="0.2">
      <c r="A176" s="366" t="s">
        <v>832</v>
      </c>
      <c r="B176" s="366" t="s">
        <v>833</v>
      </c>
      <c r="C176" s="367">
        <v>16670255</v>
      </c>
      <c r="D176" s="367">
        <v>0</v>
      </c>
      <c r="E176" s="367">
        <v>0</v>
      </c>
      <c r="F176" s="367">
        <v>16670255</v>
      </c>
      <c r="G176" s="372">
        <f t="shared" si="2"/>
        <v>16670.255000000001</v>
      </c>
    </row>
    <row r="177" spans="1:7" x14ac:dyDescent="0.2">
      <c r="A177" s="366" t="s">
        <v>834</v>
      </c>
      <c r="B177" s="366" t="s">
        <v>835</v>
      </c>
      <c r="C177" s="367">
        <v>49394011</v>
      </c>
      <c r="D177" s="367">
        <v>0</v>
      </c>
      <c r="E177" s="367">
        <v>0</v>
      </c>
      <c r="F177" s="367">
        <v>49394011</v>
      </c>
      <c r="G177" s="372">
        <f t="shared" si="2"/>
        <v>49394.010999999999</v>
      </c>
    </row>
    <row r="178" spans="1:7" x14ac:dyDescent="0.2">
      <c r="A178" s="366" t="s">
        <v>836</v>
      </c>
      <c r="B178" s="366" t="s">
        <v>837</v>
      </c>
      <c r="C178" s="367">
        <v>179342190</v>
      </c>
      <c r="D178" s="367">
        <v>0</v>
      </c>
      <c r="E178" s="367">
        <v>0</v>
      </c>
      <c r="F178" s="367">
        <v>179342190</v>
      </c>
      <c r="G178" s="372">
        <f t="shared" si="2"/>
        <v>179342.19</v>
      </c>
    </row>
    <row r="179" spans="1:7" x14ac:dyDescent="0.2">
      <c r="A179" s="366" t="s">
        <v>838</v>
      </c>
      <c r="B179" s="366" t="s">
        <v>839</v>
      </c>
      <c r="C179" s="367">
        <v>103198155</v>
      </c>
      <c r="D179" s="367">
        <v>0</v>
      </c>
      <c r="E179" s="367">
        <v>0</v>
      </c>
      <c r="F179" s="367">
        <v>103198155</v>
      </c>
      <c r="G179" s="372">
        <f t="shared" si="2"/>
        <v>103198.155</v>
      </c>
    </row>
    <row r="180" spans="1:7" x14ac:dyDescent="0.2">
      <c r="A180" s="366" t="s">
        <v>1651</v>
      </c>
      <c r="B180" s="366" t="s">
        <v>1652</v>
      </c>
      <c r="C180" s="367">
        <v>5716447</v>
      </c>
      <c r="D180" s="367">
        <v>0</v>
      </c>
      <c r="E180" s="367">
        <v>0</v>
      </c>
      <c r="F180" s="367">
        <v>5716447</v>
      </c>
      <c r="G180" s="372">
        <f t="shared" si="2"/>
        <v>5716.4470000000001</v>
      </c>
    </row>
    <row r="181" spans="1:7" x14ac:dyDescent="0.2">
      <c r="A181" s="366" t="s">
        <v>844</v>
      </c>
      <c r="B181" s="366" t="s">
        <v>845</v>
      </c>
      <c r="C181" s="367">
        <v>302550016</v>
      </c>
      <c r="D181" s="367">
        <v>0</v>
      </c>
      <c r="E181" s="367">
        <v>0</v>
      </c>
      <c r="F181" s="367">
        <v>302550016</v>
      </c>
      <c r="G181" s="372">
        <f t="shared" si="2"/>
        <v>302550.016</v>
      </c>
    </row>
    <row r="182" spans="1:7" x14ac:dyDescent="0.2">
      <c r="A182" s="366" t="s">
        <v>846</v>
      </c>
      <c r="B182" s="366" t="s">
        <v>847</v>
      </c>
      <c r="C182" s="367">
        <v>302550016</v>
      </c>
      <c r="D182" s="367">
        <v>0</v>
      </c>
      <c r="E182" s="367">
        <v>0</v>
      </c>
      <c r="F182" s="367">
        <v>302550016</v>
      </c>
      <c r="G182" s="372">
        <f t="shared" si="2"/>
        <v>302550.016</v>
      </c>
    </row>
    <row r="183" spans="1:7" x14ac:dyDescent="0.2">
      <c r="A183" s="366" t="s">
        <v>848</v>
      </c>
      <c r="B183" s="366" t="s">
        <v>849</v>
      </c>
      <c r="C183" s="367">
        <v>302550016</v>
      </c>
      <c r="D183" s="367">
        <v>0</v>
      </c>
      <c r="E183" s="367">
        <v>0</v>
      </c>
      <c r="F183" s="367">
        <v>302550016</v>
      </c>
      <c r="G183" s="372">
        <f t="shared" si="2"/>
        <v>302550.016</v>
      </c>
    </row>
    <row r="184" spans="1:7" x14ac:dyDescent="0.2">
      <c r="A184" s="366" t="s">
        <v>2193</v>
      </c>
      <c r="B184" s="366" t="s">
        <v>2192</v>
      </c>
      <c r="C184" s="367">
        <v>3500000</v>
      </c>
      <c r="D184" s="367">
        <v>0</v>
      </c>
      <c r="E184" s="367">
        <v>0</v>
      </c>
      <c r="F184" s="367">
        <v>3500000</v>
      </c>
      <c r="G184" s="372">
        <f t="shared" si="2"/>
        <v>3500</v>
      </c>
    </row>
    <row r="185" spans="1:7" x14ac:dyDescent="0.2">
      <c r="A185" s="366" t="s">
        <v>2191</v>
      </c>
      <c r="B185" s="366" t="s">
        <v>2190</v>
      </c>
      <c r="C185" s="367">
        <v>6420000</v>
      </c>
      <c r="D185" s="367">
        <v>0</v>
      </c>
      <c r="E185" s="367">
        <v>0</v>
      </c>
      <c r="F185" s="367">
        <v>6420000</v>
      </c>
      <c r="G185" s="372">
        <f t="shared" si="2"/>
        <v>6420</v>
      </c>
    </row>
    <row r="186" spans="1:7" x14ac:dyDescent="0.2">
      <c r="A186" s="366" t="s">
        <v>2189</v>
      </c>
      <c r="B186" s="366" t="s">
        <v>2188</v>
      </c>
      <c r="C186" s="367">
        <v>8400000</v>
      </c>
      <c r="D186" s="367">
        <v>0</v>
      </c>
      <c r="E186" s="367">
        <v>0</v>
      </c>
      <c r="F186" s="367">
        <v>8400000</v>
      </c>
      <c r="G186" s="372">
        <f t="shared" si="2"/>
        <v>8400</v>
      </c>
    </row>
    <row r="187" spans="1:7" x14ac:dyDescent="0.2">
      <c r="A187" s="366" t="s">
        <v>2187</v>
      </c>
      <c r="B187" s="366" t="s">
        <v>2186</v>
      </c>
      <c r="C187" s="367">
        <v>660000</v>
      </c>
      <c r="D187" s="367">
        <v>0</v>
      </c>
      <c r="E187" s="367">
        <v>0</v>
      </c>
      <c r="F187" s="367">
        <v>660000</v>
      </c>
      <c r="G187" s="372">
        <f t="shared" si="2"/>
        <v>660</v>
      </c>
    </row>
    <row r="188" spans="1:7" x14ac:dyDescent="0.2">
      <c r="A188" s="366" t="s">
        <v>2185</v>
      </c>
      <c r="B188" s="366" t="s">
        <v>2184</v>
      </c>
      <c r="C188" s="367">
        <v>50500000</v>
      </c>
      <c r="D188" s="367">
        <v>0</v>
      </c>
      <c r="E188" s="367">
        <v>0</v>
      </c>
      <c r="F188" s="367">
        <v>50500000</v>
      </c>
      <c r="G188" s="372">
        <f t="shared" si="2"/>
        <v>50500</v>
      </c>
    </row>
    <row r="189" spans="1:7" x14ac:dyDescent="0.2">
      <c r="A189" s="366" t="s">
        <v>850</v>
      </c>
      <c r="B189" s="366" t="s">
        <v>851</v>
      </c>
      <c r="C189" s="367">
        <v>233070016</v>
      </c>
      <c r="D189" s="367">
        <v>0</v>
      </c>
      <c r="E189" s="367">
        <v>0</v>
      </c>
      <c r="F189" s="367">
        <v>233070016</v>
      </c>
      <c r="G189" s="372">
        <f t="shared" si="2"/>
        <v>233070.016</v>
      </c>
    </row>
    <row r="190" spans="1:7" x14ac:dyDescent="0.2">
      <c r="A190" s="366" t="s">
        <v>860</v>
      </c>
      <c r="B190" s="366" t="s">
        <v>861</v>
      </c>
      <c r="C190" s="367">
        <v>789900037</v>
      </c>
      <c r="D190" s="367">
        <v>0</v>
      </c>
      <c r="E190" s="367">
        <v>0</v>
      </c>
      <c r="F190" s="367">
        <v>789900037</v>
      </c>
      <c r="G190" s="372">
        <f t="shared" si="2"/>
        <v>789900.03700000001</v>
      </c>
    </row>
    <row r="191" spans="1:7" x14ac:dyDescent="0.2">
      <c r="A191" s="366" t="s">
        <v>862</v>
      </c>
      <c r="B191" s="366" t="s">
        <v>863</v>
      </c>
      <c r="C191" s="367">
        <v>789900037</v>
      </c>
      <c r="D191" s="367">
        <v>0</v>
      </c>
      <c r="E191" s="367">
        <v>0</v>
      </c>
      <c r="F191" s="367">
        <v>789900037</v>
      </c>
      <c r="G191" s="372">
        <f t="shared" si="2"/>
        <v>789900.03700000001</v>
      </c>
    </row>
    <row r="192" spans="1:7" x14ac:dyDescent="0.2">
      <c r="A192" s="366" t="s">
        <v>864</v>
      </c>
      <c r="B192" s="366" t="s">
        <v>865</v>
      </c>
      <c r="C192" s="367">
        <v>789900037</v>
      </c>
      <c r="D192" s="367">
        <v>0</v>
      </c>
      <c r="E192" s="367">
        <v>0</v>
      </c>
      <c r="F192" s="367">
        <v>789900037</v>
      </c>
      <c r="G192" s="372">
        <f t="shared" si="2"/>
        <v>789900.03700000001</v>
      </c>
    </row>
    <row r="193" spans="1:7" x14ac:dyDescent="0.2">
      <c r="A193" s="366" t="s">
        <v>866</v>
      </c>
      <c r="B193" s="366" t="s">
        <v>867</v>
      </c>
      <c r="C193" s="367">
        <v>789900037</v>
      </c>
      <c r="D193" s="367">
        <v>0</v>
      </c>
      <c r="E193" s="367">
        <v>0</v>
      </c>
      <c r="F193" s="367">
        <v>789900037</v>
      </c>
      <c r="G193" s="372">
        <f t="shared" si="2"/>
        <v>789900.03700000001</v>
      </c>
    </row>
    <row r="194" spans="1:7" x14ac:dyDescent="0.2">
      <c r="A194" s="366" t="s">
        <v>868</v>
      </c>
      <c r="B194" s="366" t="s">
        <v>869</v>
      </c>
      <c r="C194" s="367">
        <v>544987519</v>
      </c>
      <c r="D194" s="367">
        <v>0</v>
      </c>
      <c r="E194" s="367">
        <v>0</v>
      </c>
      <c r="F194" s="367">
        <v>544987519</v>
      </c>
      <c r="G194" s="372">
        <f t="shared" si="2"/>
        <v>544987.51899999997</v>
      </c>
    </row>
    <row r="195" spans="1:7" x14ac:dyDescent="0.2">
      <c r="A195" s="366" t="s">
        <v>870</v>
      </c>
      <c r="B195" s="366" t="s">
        <v>871</v>
      </c>
      <c r="C195" s="367">
        <v>544987519</v>
      </c>
      <c r="D195" s="367">
        <v>0</v>
      </c>
      <c r="E195" s="367">
        <v>0</v>
      </c>
      <c r="F195" s="367">
        <v>544987519</v>
      </c>
      <c r="G195" s="372">
        <f t="shared" si="2"/>
        <v>544987.51899999997</v>
      </c>
    </row>
    <row r="196" spans="1:7" x14ac:dyDescent="0.2">
      <c r="A196" s="366" t="s">
        <v>872</v>
      </c>
      <c r="B196" s="366" t="s">
        <v>873</v>
      </c>
      <c r="C196" s="367">
        <v>159338776</v>
      </c>
      <c r="D196" s="367">
        <v>0</v>
      </c>
      <c r="E196" s="367">
        <v>0</v>
      </c>
      <c r="F196" s="367">
        <v>159338776</v>
      </c>
      <c r="G196" s="372">
        <f t="shared" si="2"/>
        <v>159338.77600000001</v>
      </c>
    </row>
    <row r="197" spans="1:7" x14ac:dyDescent="0.2">
      <c r="A197" s="366" t="s">
        <v>874</v>
      </c>
      <c r="B197" s="366" t="s">
        <v>875</v>
      </c>
      <c r="C197" s="367">
        <v>311390247</v>
      </c>
      <c r="D197" s="367">
        <v>0</v>
      </c>
      <c r="E197" s="367">
        <v>0</v>
      </c>
      <c r="F197" s="367">
        <v>311390247</v>
      </c>
      <c r="G197" s="372">
        <f t="shared" si="2"/>
        <v>311390.24699999997</v>
      </c>
    </row>
    <row r="198" spans="1:7" x14ac:dyDescent="0.2">
      <c r="A198" s="366" t="s">
        <v>876</v>
      </c>
      <c r="B198" s="366" t="s">
        <v>877</v>
      </c>
      <c r="C198" s="367">
        <v>222254482</v>
      </c>
      <c r="D198" s="367">
        <v>0</v>
      </c>
      <c r="E198" s="367">
        <v>0</v>
      </c>
      <c r="F198" s="367">
        <v>222254482</v>
      </c>
      <c r="G198" s="372">
        <f t="shared" si="2"/>
        <v>222254.48199999999</v>
      </c>
    </row>
    <row r="199" spans="1:7" x14ac:dyDescent="0.2">
      <c r="A199" s="366" t="s">
        <v>878</v>
      </c>
      <c r="B199" s="366" t="s">
        <v>879</v>
      </c>
      <c r="C199" s="367">
        <v>89135765</v>
      </c>
      <c r="D199" s="367">
        <v>0</v>
      </c>
      <c r="E199" s="367">
        <v>0</v>
      </c>
      <c r="F199" s="367">
        <v>89135765</v>
      </c>
      <c r="G199" s="372">
        <f t="shared" ref="G199:G262" si="3">+F199/1000</f>
        <v>89135.764999999999</v>
      </c>
    </row>
    <row r="200" spans="1:7" x14ac:dyDescent="0.2">
      <c r="A200" s="366" t="s">
        <v>880</v>
      </c>
      <c r="B200" s="366" t="s">
        <v>881</v>
      </c>
      <c r="C200" s="367">
        <v>-152051471</v>
      </c>
      <c r="D200" s="367">
        <v>0</v>
      </c>
      <c r="E200" s="367">
        <v>0</v>
      </c>
      <c r="F200" s="367">
        <v>-152051471</v>
      </c>
      <c r="G200" s="372">
        <f t="shared" si="3"/>
        <v>-152051.47099999999</v>
      </c>
    </row>
    <row r="201" spans="1:7" x14ac:dyDescent="0.2">
      <c r="A201" s="366" t="s">
        <v>882</v>
      </c>
      <c r="B201" s="366" t="s">
        <v>883</v>
      </c>
      <c r="C201" s="367">
        <v>-100415063</v>
      </c>
      <c r="D201" s="367">
        <v>0</v>
      </c>
      <c r="E201" s="367">
        <v>0</v>
      </c>
      <c r="F201" s="367">
        <v>-100415063</v>
      </c>
      <c r="G201" s="372">
        <f t="shared" si="3"/>
        <v>-100415.06299999999</v>
      </c>
    </row>
    <row r="202" spans="1:7" x14ac:dyDescent="0.2">
      <c r="A202" s="366" t="s">
        <v>884</v>
      </c>
      <c r="B202" s="366" t="s">
        <v>885</v>
      </c>
      <c r="C202" s="367">
        <v>-51636408</v>
      </c>
      <c r="D202" s="367">
        <v>0</v>
      </c>
      <c r="E202" s="367">
        <v>0</v>
      </c>
      <c r="F202" s="367">
        <v>-51636408</v>
      </c>
      <c r="G202" s="372">
        <f t="shared" si="3"/>
        <v>-51636.408000000003</v>
      </c>
    </row>
    <row r="203" spans="1:7" x14ac:dyDescent="0.2">
      <c r="A203" s="366" t="s">
        <v>886</v>
      </c>
      <c r="B203" s="366" t="s">
        <v>887</v>
      </c>
      <c r="C203" s="367">
        <v>15935768</v>
      </c>
      <c r="D203" s="367">
        <v>0</v>
      </c>
      <c r="E203" s="367">
        <v>0</v>
      </c>
      <c r="F203" s="367">
        <v>15935768</v>
      </c>
      <c r="G203" s="372">
        <f t="shared" si="3"/>
        <v>15935.768</v>
      </c>
    </row>
    <row r="204" spans="1:7" x14ac:dyDescent="0.2">
      <c r="A204" s="366" t="s">
        <v>888</v>
      </c>
      <c r="B204" s="366" t="s">
        <v>889</v>
      </c>
      <c r="C204" s="367">
        <v>136614321</v>
      </c>
      <c r="D204" s="367">
        <v>0</v>
      </c>
      <c r="E204" s="367">
        <v>0</v>
      </c>
      <c r="F204" s="367">
        <v>136614321</v>
      </c>
      <c r="G204" s="372">
        <f t="shared" si="3"/>
        <v>136614.321</v>
      </c>
    </row>
    <row r="205" spans="1:7" x14ac:dyDescent="0.2">
      <c r="A205" s="366" t="s">
        <v>890</v>
      </c>
      <c r="B205" s="366" t="s">
        <v>891</v>
      </c>
      <c r="C205" s="367">
        <v>136614321</v>
      </c>
      <c r="D205" s="367">
        <v>0</v>
      </c>
      <c r="E205" s="367">
        <v>0</v>
      </c>
      <c r="F205" s="367">
        <v>136614321</v>
      </c>
      <c r="G205" s="372">
        <f t="shared" si="3"/>
        <v>136614.321</v>
      </c>
    </row>
    <row r="206" spans="1:7" x14ac:dyDescent="0.2">
      <c r="A206" s="366" t="s">
        <v>892</v>
      </c>
      <c r="B206" s="366" t="s">
        <v>893</v>
      </c>
      <c r="C206" s="367">
        <v>-120678553</v>
      </c>
      <c r="D206" s="367">
        <v>0</v>
      </c>
      <c r="E206" s="367">
        <v>0</v>
      </c>
      <c r="F206" s="367">
        <v>-120678553</v>
      </c>
      <c r="G206" s="372">
        <f t="shared" si="3"/>
        <v>-120678.553</v>
      </c>
    </row>
    <row r="207" spans="1:7" x14ac:dyDescent="0.2">
      <c r="A207" s="366" t="s">
        <v>894</v>
      </c>
      <c r="B207" s="366" t="s">
        <v>895</v>
      </c>
      <c r="C207" s="367">
        <v>-120678553</v>
      </c>
      <c r="D207" s="367">
        <v>0</v>
      </c>
      <c r="E207" s="367">
        <v>0</v>
      </c>
      <c r="F207" s="367">
        <v>-120678553</v>
      </c>
      <c r="G207" s="372">
        <f t="shared" si="3"/>
        <v>-120678.553</v>
      </c>
    </row>
    <row r="208" spans="1:7" x14ac:dyDescent="0.2">
      <c r="A208" s="366" t="s">
        <v>896</v>
      </c>
      <c r="B208" s="366" t="s">
        <v>897</v>
      </c>
      <c r="C208" s="367">
        <v>40465459</v>
      </c>
      <c r="D208" s="367">
        <v>0</v>
      </c>
      <c r="E208" s="367">
        <v>0</v>
      </c>
      <c r="F208" s="367">
        <v>40465459</v>
      </c>
      <c r="G208" s="372">
        <f t="shared" si="3"/>
        <v>40465.459000000003</v>
      </c>
    </row>
    <row r="209" spans="1:7" x14ac:dyDescent="0.2">
      <c r="A209" s="366" t="s">
        <v>898</v>
      </c>
      <c r="B209" s="366" t="s">
        <v>899</v>
      </c>
      <c r="C209" s="367">
        <v>63227273</v>
      </c>
      <c r="D209" s="367">
        <v>0</v>
      </c>
      <c r="E209" s="367">
        <v>0</v>
      </c>
      <c r="F209" s="367">
        <v>63227273</v>
      </c>
      <c r="G209" s="372">
        <f t="shared" si="3"/>
        <v>63227.273000000001</v>
      </c>
    </row>
    <row r="210" spans="1:7" x14ac:dyDescent="0.2">
      <c r="A210" s="366" t="s">
        <v>900</v>
      </c>
      <c r="B210" s="366" t="s">
        <v>901</v>
      </c>
      <c r="C210" s="367">
        <v>63227273</v>
      </c>
      <c r="D210" s="367">
        <v>0</v>
      </c>
      <c r="E210" s="367">
        <v>0</v>
      </c>
      <c r="F210" s="367">
        <v>63227273</v>
      </c>
      <c r="G210" s="372">
        <f t="shared" si="3"/>
        <v>63227.273000000001</v>
      </c>
    </row>
    <row r="211" spans="1:7" x14ac:dyDescent="0.2">
      <c r="A211" s="366" t="s">
        <v>902</v>
      </c>
      <c r="B211" s="366" t="s">
        <v>903</v>
      </c>
      <c r="C211" s="367">
        <v>-22761814</v>
      </c>
      <c r="D211" s="367">
        <v>0</v>
      </c>
      <c r="E211" s="367">
        <v>0</v>
      </c>
      <c r="F211" s="367">
        <v>-22761814</v>
      </c>
      <c r="G211" s="372">
        <f t="shared" si="3"/>
        <v>-22761.813999999998</v>
      </c>
    </row>
    <row r="212" spans="1:7" x14ac:dyDescent="0.2">
      <c r="A212" s="366" t="s">
        <v>904</v>
      </c>
      <c r="B212" s="366" t="s">
        <v>905</v>
      </c>
      <c r="C212" s="367">
        <v>-22761814</v>
      </c>
      <c r="D212" s="367">
        <v>0</v>
      </c>
      <c r="E212" s="367">
        <v>0</v>
      </c>
      <c r="F212" s="367">
        <v>-22761814</v>
      </c>
      <c r="G212" s="372">
        <f t="shared" si="3"/>
        <v>-22761.813999999998</v>
      </c>
    </row>
    <row r="213" spans="1:7" x14ac:dyDescent="0.2">
      <c r="A213" s="366" t="s">
        <v>906</v>
      </c>
      <c r="B213" s="366" t="s">
        <v>907</v>
      </c>
      <c r="C213" s="367">
        <v>329247516</v>
      </c>
      <c r="D213" s="367">
        <v>0</v>
      </c>
      <c r="E213" s="367">
        <v>0</v>
      </c>
      <c r="F213" s="367">
        <v>329247516</v>
      </c>
      <c r="G213" s="372">
        <f t="shared" si="3"/>
        <v>329247.516</v>
      </c>
    </row>
    <row r="214" spans="1:7" x14ac:dyDescent="0.2">
      <c r="A214" s="366" t="s">
        <v>908</v>
      </c>
      <c r="B214" s="366" t="s">
        <v>909</v>
      </c>
      <c r="C214" s="367">
        <v>464149805</v>
      </c>
      <c r="D214" s="367">
        <v>0</v>
      </c>
      <c r="E214" s="367">
        <v>0</v>
      </c>
      <c r="F214" s="367">
        <v>464149805</v>
      </c>
      <c r="G214" s="372">
        <f t="shared" si="3"/>
        <v>464149.80499999999</v>
      </c>
    </row>
    <row r="215" spans="1:7" x14ac:dyDescent="0.2">
      <c r="A215" s="366" t="s">
        <v>910</v>
      </c>
      <c r="B215" s="366" t="s">
        <v>911</v>
      </c>
      <c r="C215" s="367">
        <v>110256707</v>
      </c>
      <c r="D215" s="367">
        <v>0</v>
      </c>
      <c r="E215" s="367">
        <v>0</v>
      </c>
      <c r="F215" s="367">
        <v>110256707</v>
      </c>
      <c r="G215" s="372">
        <f t="shared" si="3"/>
        <v>110256.70699999999</v>
      </c>
    </row>
    <row r="216" spans="1:7" x14ac:dyDescent="0.2">
      <c r="A216" s="366" t="s">
        <v>912</v>
      </c>
      <c r="B216" s="366" t="s">
        <v>913</v>
      </c>
      <c r="C216" s="367">
        <v>224169205</v>
      </c>
      <c r="D216" s="367">
        <v>0</v>
      </c>
      <c r="E216" s="367">
        <v>0</v>
      </c>
      <c r="F216" s="367">
        <v>224169205</v>
      </c>
      <c r="G216" s="372">
        <f t="shared" si="3"/>
        <v>224169.20499999999</v>
      </c>
    </row>
    <row r="217" spans="1:7" x14ac:dyDescent="0.2">
      <c r="A217" s="366" t="s">
        <v>914</v>
      </c>
      <c r="B217" s="366" t="s">
        <v>915</v>
      </c>
      <c r="C217" s="367">
        <v>102573893</v>
      </c>
      <c r="D217" s="367">
        <v>0</v>
      </c>
      <c r="E217" s="367">
        <v>0</v>
      </c>
      <c r="F217" s="367">
        <v>102573893</v>
      </c>
      <c r="G217" s="372">
        <f t="shared" si="3"/>
        <v>102573.893</v>
      </c>
    </row>
    <row r="218" spans="1:7" x14ac:dyDescent="0.2">
      <c r="A218" s="366" t="s">
        <v>916</v>
      </c>
      <c r="B218" s="366" t="s">
        <v>917</v>
      </c>
      <c r="C218" s="367">
        <v>27150000</v>
      </c>
      <c r="D218" s="367">
        <v>0</v>
      </c>
      <c r="E218" s="367">
        <v>0</v>
      </c>
      <c r="F218" s="367">
        <v>27150000</v>
      </c>
      <c r="G218" s="372">
        <f t="shared" si="3"/>
        <v>27150</v>
      </c>
    </row>
    <row r="219" spans="1:7" x14ac:dyDescent="0.2">
      <c r="A219" s="366" t="s">
        <v>918</v>
      </c>
      <c r="B219" s="366" t="s">
        <v>919</v>
      </c>
      <c r="C219" s="367">
        <v>-134902289</v>
      </c>
      <c r="D219" s="367">
        <v>0</v>
      </c>
      <c r="E219" s="367">
        <v>0</v>
      </c>
      <c r="F219" s="367">
        <v>-134902289</v>
      </c>
      <c r="G219" s="372">
        <f t="shared" si="3"/>
        <v>-134902.28899999999</v>
      </c>
    </row>
    <row r="220" spans="1:7" x14ac:dyDescent="0.2">
      <c r="A220" s="366" t="s">
        <v>920</v>
      </c>
      <c r="B220" s="366" t="s">
        <v>921</v>
      </c>
      <c r="C220" s="367">
        <v>-134902289</v>
      </c>
      <c r="D220" s="367">
        <v>0</v>
      </c>
      <c r="E220" s="367">
        <v>0</v>
      </c>
      <c r="F220" s="367">
        <v>-134902289</v>
      </c>
      <c r="G220" s="372">
        <f t="shared" si="3"/>
        <v>-134902.28899999999</v>
      </c>
    </row>
    <row r="221" spans="1:7" x14ac:dyDescent="0.2">
      <c r="A221" s="366" t="s">
        <v>922</v>
      </c>
      <c r="B221" s="366" t="s">
        <v>923</v>
      </c>
      <c r="C221" s="367">
        <v>1303926507</v>
      </c>
      <c r="D221" s="367">
        <v>0</v>
      </c>
      <c r="E221" s="367">
        <v>0</v>
      </c>
      <c r="F221" s="367">
        <v>1303926507</v>
      </c>
      <c r="G221" s="372">
        <f t="shared" si="3"/>
        <v>1303926.507</v>
      </c>
    </row>
    <row r="222" spans="1:7" x14ac:dyDescent="0.2">
      <c r="A222" s="366" t="s">
        <v>924</v>
      </c>
      <c r="B222" s="366" t="s">
        <v>925</v>
      </c>
      <c r="C222" s="367">
        <v>1303926507</v>
      </c>
      <c r="D222" s="367">
        <v>0</v>
      </c>
      <c r="E222" s="367">
        <v>0</v>
      </c>
      <c r="F222" s="367">
        <v>1303926507</v>
      </c>
      <c r="G222" s="372">
        <f t="shared" si="3"/>
        <v>1303926.507</v>
      </c>
    </row>
    <row r="223" spans="1:7" x14ac:dyDescent="0.2">
      <c r="A223" s="366" t="s">
        <v>926</v>
      </c>
      <c r="B223" s="366" t="s">
        <v>927</v>
      </c>
      <c r="C223" s="367">
        <v>0</v>
      </c>
      <c r="D223" s="367">
        <v>0</v>
      </c>
      <c r="E223" s="367">
        <v>0</v>
      </c>
      <c r="F223" s="367">
        <v>0</v>
      </c>
      <c r="G223" s="372">
        <f t="shared" si="3"/>
        <v>0</v>
      </c>
    </row>
    <row r="224" spans="1:7" x14ac:dyDescent="0.2">
      <c r="A224" s="366" t="s">
        <v>928</v>
      </c>
      <c r="B224" s="366" t="s">
        <v>929</v>
      </c>
      <c r="C224" s="367">
        <v>19852672</v>
      </c>
      <c r="D224" s="367">
        <v>0</v>
      </c>
      <c r="E224" s="367">
        <v>0</v>
      </c>
      <c r="F224" s="367">
        <v>19852672</v>
      </c>
      <c r="G224" s="372">
        <f t="shared" si="3"/>
        <v>19852.671999999999</v>
      </c>
    </row>
    <row r="225" spans="1:7" x14ac:dyDescent="0.2">
      <c r="A225" s="366" t="s">
        <v>435</v>
      </c>
      <c r="B225" s="366" t="s">
        <v>930</v>
      </c>
      <c r="C225" s="367">
        <v>19852672</v>
      </c>
      <c r="D225" s="367">
        <v>0</v>
      </c>
      <c r="E225" s="367">
        <v>0</v>
      </c>
      <c r="F225" s="367">
        <v>19852672</v>
      </c>
      <c r="G225" s="372">
        <f t="shared" si="3"/>
        <v>19852.671999999999</v>
      </c>
    </row>
    <row r="226" spans="1:7" x14ac:dyDescent="0.2">
      <c r="A226" s="366" t="s">
        <v>931</v>
      </c>
      <c r="B226" s="366" t="s">
        <v>932</v>
      </c>
      <c r="C226" s="367">
        <v>-19852672</v>
      </c>
      <c r="D226" s="367">
        <v>0</v>
      </c>
      <c r="E226" s="367">
        <v>0</v>
      </c>
      <c r="F226" s="367">
        <v>-19852672</v>
      </c>
      <c r="G226" s="372">
        <f t="shared" si="3"/>
        <v>-19852.671999999999</v>
      </c>
    </row>
    <row r="227" spans="1:7" x14ac:dyDescent="0.2">
      <c r="A227" s="366" t="s">
        <v>437</v>
      </c>
      <c r="B227" s="366" t="s">
        <v>933</v>
      </c>
      <c r="C227" s="367">
        <v>-19852672</v>
      </c>
      <c r="D227" s="367">
        <v>0</v>
      </c>
      <c r="E227" s="367">
        <v>0</v>
      </c>
      <c r="F227" s="367">
        <v>-19852672</v>
      </c>
      <c r="G227" s="372">
        <f t="shared" si="3"/>
        <v>-19852.671999999999</v>
      </c>
    </row>
    <row r="228" spans="1:7" x14ac:dyDescent="0.2">
      <c r="A228" s="366" t="s">
        <v>432</v>
      </c>
      <c r="B228" s="366" t="s">
        <v>934</v>
      </c>
      <c r="C228" s="367">
        <v>1303926507</v>
      </c>
      <c r="D228" s="367">
        <v>0</v>
      </c>
      <c r="E228" s="367">
        <v>0</v>
      </c>
      <c r="F228" s="367">
        <v>1303926507</v>
      </c>
      <c r="G228" s="372">
        <f t="shared" si="3"/>
        <v>1303926.507</v>
      </c>
    </row>
    <row r="229" spans="1:7" x14ac:dyDescent="0.2">
      <c r="A229" s="366" t="s">
        <v>935</v>
      </c>
      <c r="B229" s="366" t="s">
        <v>936</v>
      </c>
      <c r="C229" s="367">
        <v>1303926507</v>
      </c>
      <c r="D229" s="367">
        <v>0</v>
      </c>
      <c r="E229" s="367">
        <v>0</v>
      </c>
      <c r="F229" s="367">
        <v>1303926507</v>
      </c>
      <c r="G229" s="372">
        <f t="shared" si="3"/>
        <v>1303926.507</v>
      </c>
    </row>
    <row r="230" spans="1:7" x14ac:dyDescent="0.2">
      <c r="A230" s="366" t="s">
        <v>937</v>
      </c>
      <c r="B230" s="366" t="s">
        <v>938</v>
      </c>
      <c r="C230" s="367">
        <v>1303926507</v>
      </c>
      <c r="D230" s="367">
        <v>0</v>
      </c>
      <c r="E230" s="367">
        <v>0</v>
      </c>
      <c r="F230" s="367">
        <v>1303926507</v>
      </c>
      <c r="G230" s="372">
        <f t="shared" si="3"/>
        <v>1303926.507</v>
      </c>
    </row>
    <row r="231" spans="1:7" x14ac:dyDescent="0.2">
      <c r="A231" s="366" t="s">
        <v>939</v>
      </c>
      <c r="B231" s="366" t="s">
        <v>940</v>
      </c>
      <c r="C231" s="367">
        <v>166009609</v>
      </c>
      <c r="D231" s="367">
        <v>0</v>
      </c>
      <c r="E231" s="367">
        <v>0</v>
      </c>
      <c r="F231" s="367">
        <v>166009609</v>
      </c>
      <c r="G231" s="372">
        <f t="shared" si="3"/>
        <v>166009.609</v>
      </c>
    </row>
    <row r="232" spans="1:7" x14ac:dyDescent="0.2">
      <c r="A232" s="366" t="s">
        <v>941</v>
      </c>
      <c r="B232" s="366" t="s">
        <v>942</v>
      </c>
      <c r="C232" s="367">
        <v>1137916898</v>
      </c>
      <c r="D232" s="367">
        <v>0</v>
      </c>
      <c r="E232" s="367">
        <v>0</v>
      </c>
      <c r="F232" s="367">
        <v>1137916898</v>
      </c>
      <c r="G232" s="372">
        <f t="shared" si="3"/>
        <v>1137916.898</v>
      </c>
    </row>
    <row r="233" spans="1:7" x14ac:dyDescent="0.2">
      <c r="A233" s="366" t="s">
        <v>943</v>
      </c>
      <c r="B233" s="366" t="s">
        <v>944</v>
      </c>
      <c r="C233" s="367">
        <v>13391685529</v>
      </c>
      <c r="D233" s="367">
        <v>71.83</v>
      </c>
      <c r="E233" s="367">
        <v>515739</v>
      </c>
      <c r="F233" s="367">
        <v>13392201268</v>
      </c>
      <c r="G233" s="372">
        <f t="shared" si="3"/>
        <v>13392201.267999999</v>
      </c>
    </row>
    <row r="234" spans="1:7" x14ac:dyDescent="0.2">
      <c r="A234" s="366" t="s">
        <v>945</v>
      </c>
      <c r="B234" s="366" t="s">
        <v>946</v>
      </c>
      <c r="C234" s="367">
        <v>2383579941</v>
      </c>
      <c r="D234" s="367">
        <v>0</v>
      </c>
      <c r="E234" s="367">
        <v>0</v>
      </c>
      <c r="F234" s="367">
        <v>2383579941</v>
      </c>
      <c r="G234" s="372">
        <f t="shared" si="3"/>
        <v>2383579.9410000001</v>
      </c>
    </row>
    <row r="235" spans="1:7" x14ac:dyDescent="0.2">
      <c r="A235" s="366" t="s">
        <v>947</v>
      </c>
      <c r="B235" s="366" t="s">
        <v>948</v>
      </c>
      <c r="C235" s="367">
        <v>2376875000</v>
      </c>
      <c r="D235" s="367">
        <v>0</v>
      </c>
      <c r="E235" s="367">
        <v>0</v>
      </c>
      <c r="F235" s="367">
        <v>2376875000</v>
      </c>
      <c r="G235" s="372">
        <f t="shared" si="3"/>
        <v>2376875</v>
      </c>
    </row>
    <row r="236" spans="1:7" x14ac:dyDescent="0.2">
      <c r="A236" s="366" t="s">
        <v>949</v>
      </c>
      <c r="B236" s="366" t="s">
        <v>950</v>
      </c>
      <c r="C236" s="367">
        <v>2376875000</v>
      </c>
      <c r="D236" s="367">
        <v>0</v>
      </c>
      <c r="E236" s="367">
        <v>0</v>
      </c>
      <c r="F236" s="367">
        <v>2376875000</v>
      </c>
      <c r="G236" s="372">
        <f t="shared" si="3"/>
        <v>2376875</v>
      </c>
    </row>
    <row r="237" spans="1:7" x14ac:dyDescent="0.2">
      <c r="A237" s="366" t="s">
        <v>951</v>
      </c>
      <c r="B237" s="366" t="s">
        <v>952</v>
      </c>
      <c r="C237" s="367">
        <v>2376875000</v>
      </c>
      <c r="D237" s="367">
        <v>0</v>
      </c>
      <c r="E237" s="367">
        <v>0</v>
      </c>
      <c r="F237" s="367">
        <v>2376875000</v>
      </c>
      <c r="G237" s="372">
        <f t="shared" si="3"/>
        <v>2376875</v>
      </c>
    </row>
    <row r="238" spans="1:7" x14ac:dyDescent="0.2">
      <c r="A238" s="366" t="s">
        <v>953</v>
      </c>
      <c r="B238" s="366" t="s">
        <v>954</v>
      </c>
      <c r="C238" s="367">
        <v>2376875000</v>
      </c>
      <c r="D238" s="367">
        <v>0</v>
      </c>
      <c r="E238" s="367">
        <v>0</v>
      </c>
      <c r="F238" s="367">
        <v>2376875000</v>
      </c>
      <c r="G238" s="372">
        <f t="shared" si="3"/>
        <v>2376875</v>
      </c>
    </row>
    <row r="239" spans="1:7" x14ac:dyDescent="0.2">
      <c r="A239" s="366" t="s">
        <v>464</v>
      </c>
      <c r="B239" s="366" t="s">
        <v>955</v>
      </c>
      <c r="C239" s="367">
        <v>2000000000</v>
      </c>
      <c r="D239" s="367">
        <v>0</v>
      </c>
      <c r="E239" s="367">
        <v>0</v>
      </c>
      <c r="F239" s="367">
        <v>2000000000</v>
      </c>
      <c r="G239" s="372">
        <f t="shared" si="3"/>
        <v>2000000</v>
      </c>
    </row>
    <row r="240" spans="1:7" x14ac:dyDescent="0.2">
      <c r="A240" s="366" t="s">
        <v>462</v>
      </c>
      <c r="B240" s="366" t="s">
        <v>956</v>
      </c>
      <c r="C240" s="367">
        <v>376875000</v>
      </c>
      <c r="D240" s="367">
        <v>0</v>
      </c>
      <c r="E240" s="367">
        <v>0</v>
      </c>
      <c r="F240" s="367">
        <v>376875000</v>
      </c>
      <c r="G240" s="372">
        <f t="shared" si="3"/>
        <v>376875</v>
      </c>
    </row>
    <row r="241" spans="1:7" x14ac:dyDescent="0.2">
      <c r="A241" s="366" t="s">
        <v>957</v>
      </c>
      <c r="B241" s="366" t="s">
        <v>958</v>
      </c>
      <c r="C241" s="367">
        <v>6704941</v>
      </c>
      <c r="D241" s="367">
        <v>0</v>
      </c>
      <c r="E241" s="367">
        <v>0</v>
      </c>
      <c r="F241" s="367">
        <v>6704941</v>
      </c>
      <c r="G241" s="372">
        <f t="shared" si="3"/>
        <v>6704.9409999999998</v>
      </c>
    </row>
    <row r="242" spans="1:7" x14ac:dyDescent="0.2">
      <c r="A242" s="366" t="s">
        <v>959</v>
      </c>
      <c r="B242" s="366" t="s">
        <v>960</v>
      </c>
      <c r="C242" s="367">
        <v>6704941</v>
      </c>
      <c r="D242" s="367">
        <v>0</v>
      </c>
      <c r="E242" s="367">
        <v>0</v>
      </c>
      <c r="F242" s="367">
        <v>6704941</v>
      </c>
      <c r="G242" s="372">
        <f t="shared" si="3"/>
        <v>6704.9409999999998</v>
      </c>
    </row>
    <row r="243" spans="1:7" x14ac:dyDescent="0.2">
      <c r="A243" s="366" t="s">
        <v>961</v>
      </c>
      <c r="B243" s="366" t="s">
        <v>962</v>
      </c>
      <c r="C243" s="367">
        <v>289291213</v>
      </c>
      <c r="D243" s="367">
        <v>0</v>
      </c>
      <c r="E243" s="367">
        <v>0</v>
      </c>
      <c r="F243" s="367">
        <v>289291213</v>
      </c>
      <c r="G243" s="372">
        <f t="shared" si="3"/>
        <v>289291.21299999999</v>
      </c>
    </row>
    <row r="244" spans="1:7" x14ac:dyDescent="0.2">
      <c r="A244" s="366" t="s">
        <v>963</v>
      </c>
      <c r="B244" s="366" t="s">
        <v>964</v>
      </c>
      <c r="C244" s="367">
        <v>289291213</v>
      </c>
      <c r="D244" s="367">
        <v>0</v>
      </c>
      <c r="E244" s="367">
        <v>0</v>
      </c>
      <c r="F244" s="367">
        <v>289291213</v>
      </c>
      <c r="G244" s="372">
        <f t="shared" si="3"/>
        <v>289291.21299999999</v>
      </c>
    </row>
    <row r="245" spans="1:7" x14ac:dyDescent="0.2">
      <c r="A245" s="366" t="s">
        <v>472</v>
      </c>
      <c r="B245" s="366" t="s">
        <v>965</v>
      </c>
      <c r="C245" s="367">
        <v>32239159</v>
      </c>
      <c r="D245" s="367">
        <v>0</v>
      </c>
      <c r="E245" s="367">
        <v>0</v>
      </c>
      <c r="F245" s="367">
        <v>32239159</v>
      </c>
      <c r="G245" s="372">
        <f t="shared" si="3"/>
        <v>32239.159</v>
      </c>
    </row>
    <row r="246" spans="1:7" x14ac:dyDescent="0.2">
      <c r="A246" s="366" t="s">
        <v>474</v>
      </c>
      <c r="B246" s="366" t="s">
        <v>966</v>
      </c>
      <c r="C246" s="367">
        <v>257052054</v>
      </c>
      <c r="D246" s="367">
        <v>0</v>
      </c>
      <c r="E246" s="367">
        <v>0</v>
      </c>
      <c r="F246" s="367">
        <v>257052054</v>
      </c>
      <c r="G246" s="372">
        <f t="shared" si="3"/>
        <v>257052.054</v>
      </c>
    </row>
    <row r="247" spans="1:7" x14ac:dyDescent="0.2">
      <c r="A247" s="366" t="s">
        <v>967</v>
      </c>
      <c r="B247" s="366" t="s">
        <v>968</v>
      </c>
      <c r="C247" s="367">
        <v>-282586272</v>
      </c>
      <c r="D247" s="367">
        <v>0</v>
      </c>
      <c r="E247" s="367">
        <v>0</v>
      </c>
      <c r="F247" s="367">
        <v>-282586272</v>
      </c>
      <c r="G247" s="372">
        <f t="shared" si="3"/>
        <v>-282586.272</v>
      </c>
    </row>
    <row r="248" spans="1:7" x14ac:dyDescent="0.2">
      <c r="A248" s="366" t="s">
        <v>969</v>
      </c>
      <c r="B248" s="366" t="s">
        <v>970</v>
      </c>
      <c r="C248" s="367">
        <v>-282586272</v>
      </c>
      <c r="D248" s="367">
        <v>0</v>
      </c>
      <c r="E248" s="367">
        <v>0</v>
      </c>
      <c r="F248" s="367">
        <v>-282586272</v>
      </c>
      <c r="G248" s="372">
        <f t="shared" si="3"/>
        <v>-282586.272</v>
      </c>
    </row>
    <row r="249" spans="1:7" x14ac:dyDescent="0.2">
      <c r="A249" s="366" t="s">
        <v>476</v>
      </c>
      <c r="B249" s="366" t="s">
        <v>971</v>
      </c>
      <c r="C249" s="367">
        <v>-29079604</v>
      </c>
      <c r="D249" s="367">
        <v>0</v>
      </c>
      <c r="E249" s="367">
        <v>0</v>
      </c>
      <c r="F249" s="367">
        <v>-29079604</v>
      </c>
      <c r="G249" s="372">
        <f t="shared" si="3"/>
        <v>-29079.603999999999</v>
      </c>
    </row>
    <row r="250" spans="1:7" x14ac:dyDescent="0.2">
      <c r="A250" s="366" t="s">
        <v>478</v>
      </c>
      <c r="B250" s="366" t="s">
        <v>972</v>
      </c>
      <c r="C250" s="367">
        <v>-253506668</v>
      </c>
      <c r="D250" s="367">
        <v>0</v>
      </c>
      <c r="E250" s="367">
        <v>0</v>
      </c>
      <c r="F250" s="367">
        <v>-253506668</v>
      </c>
      <c r="G250" s="372">
        <f t="shared" si="3"/>
        <v>-253506.66800000001</v>
      </c>
    </row>
    <row r="251" spans="1:7" x14ac:dyDescent="0.2">
      <c r="A251" s="366" t="s">
        <v>973</v>
      </c>
      <c r="B251" s="366" t="s">
        <v>974</v>
      </c>
      <c r="C251" s="367">
        <v>10983665588</v>
      </c>
      <c r="D251" s="367">
        <v>71.83</v>
      </c>
      <c r="E251" s="367">
        <v>515739</v>
      </c>
      <c r="F251" s="367">
        <v>10984181327</v>
      </c>
      <c r="G251" s="372">
        <f t="shared" si="3"/>
        <v>10984181.327</v>
      </c>
    </row>
    <row r="252" spans="1:7" x14ac:dyDescent="0.2">
      <c r="A252" s="366" t="s">
        <v>975</v>
      </c>
      <c r="B252" s="366" t="s">
        <v>976</v>
      </c>
      <c r="C252" s="367">
        <v>284168151</v>
      </c>
      <c r="D252" s="367">
        <v>0</v>
      </c>
      <c r="E252" s="367">
        <v>0</v>
      </c>
      <c r="F252" s="367">
        <v>284168151</v>
      </c>
      <c r="G252" s="372">
        <f t="shared" si="3"/>
        <v>284168.15100000001</v>
      </c>
    </row>
    <row r="253" spans="1:7" x14ac:dyDescent="0.2">
      <c r="A253" s="366" t="s">
        <v>2145</v>
      </c>
      <c r="B253" s="366" t="s">
        <v>2146</v>
      </c>
      <c r="C253" s="367">
        <v>112493936</v>
      </c>
      <c r="D253" s="367">
        <v>0</v>
      </c>
      <c r="E253" s="367">
        <v>0</v>
      </c>
      <c r="F253" s="367">
        <v>112493936</v>
      </c>
      <c r="G253" s="372">
        <f t="shared" si="3"/>
        <v>112493.936</v>
      </c>
    </row>
    <row r="254" spans="1:7" x14ac:dyDescent="0.2">
      <c r="A254" s="366" t="s">
        <v>2147</v>
      </c>
      <c r="B254" s="366" t="s">
        <v>2148</v>
      </c>
      <c r="C254" s="367">
        <v>112493936</v>
      </c>
      <c r="D254" s="367">
        <v>0</v>
      </c>
      <c r="E254" s="367">
        <v>0</v>
      </c>
      <c r="F254" s="367">
        <v>112493936</v>
      </c>
      <c r="G254" s="372">
        <f t="shared" si="3"/>
        <v>112493.936</v>
      </c>
    </row>
    <row r="255" spans="1:7" x14ac:dyDescent="0.2">
      <c r="A255" s="366" t="s">
        <v>2149</v>
      </c>
      <c r="B255" s="366" t="s">
        <v>2150</v>
      </c>
      <c r="C255" s="367">
        <v>112493936</v>
      </c>
      <c r="D255" s="367">
        <v>0</v>
      </c>
      <c r="E255" s="367">
        <v>0</v>
      </c>
      <c r="F255" s="367">
        <v>112493936</v>
      </c>
      <c r="G255" s="372">
        <f t="shared" si="3"/>
        <v>112493.936</v>
      </c>
    </row>
    <row r="256" spans="1:7" x14ac:dyDescent="0.2">
      <c r="A256" s="366" t="s">
        <v>977</v>
      </c>
      <c r="B256" s="366" t="s">
        <v>978</v>
      </c>
      <c r="C256" s="367">
        <v>139145107</v>
      </c>
      <c r="D256" s="367">
        <v>0</v>
      </c>
      <c r="E256" s="367">
        <v>0</v>
      </c>
      <c r="F256" s="367">
        <v>139145107</v>
      </c>
      <c r="G256" s="372">
        <f t="shared" si="3"/>
        <v>139145.10699999999</v>
      </c>
    </row>
    <row r="257" spans="1:7" x14ac:dyDescent="0.2">
      <c r="A257" s="366" t="s">
        <v>979</v>
      </c>
      <c r="B257" s="366" t="s">
        <v>980</v>
      </c>
      <c r="C257" s="367">
        <v>139145107</v>
      </c>
      <c r="D257" s="367">
        <v>0</v>
      </c>
      <c r="E257" s="367">
        <v>0</v>
      </c>
      <c r="F257" s="367">
        <v>139145107</v>
      </c>
      <c r="G257" s="372">
        <f t="shared" si="3"/>
        <v>139145.10699999999</v>
      </c>
    </row>
    <row r="258" spans="1:7" x14ac:dyDescent="0.2">
      <c r="A258" s="366" t="s">
        <v>981</v>
      </c>
      <c r="B258" s="366" t="s">
        <v>982</v>
      </c>
      <c r="C258" s="367">
        <v>-2</v>
      </c>
      <c r="D258" s="367">
        <v>0</v>
      </c>
      <c r="E258" s="367">
        <v>0</v>
      </c>
      <c r="F258" s="367">
        <v>-2</v>
      </c>
      <c r="G258" s="372">
        <f t="shared" si="3"/>
        <v>-2E-3</v>
      </c>
    </row>
    <row r="259" spans="1:7" x14ac:dyDescent="0.2">
      <c r="A259" s="366" t="s">
        <v>983</v>
      </c>
      <c r="B259" s="366" t="s">
        <v>984</v>
      </c>
      <c r="C259" s="367">
        <v>4500864</v>
      </c>
      <c r="D259" s="367">
        <v>0</v>
      </c>
      <c r="E259" s="367">
        <v>0</v>
      </c>
      <c r="F259" s="367">
        <v>4500864</v>
      </c>
      <c r="G259" s="372">
        <f t="shared" si="3"/>
        <v>4500.8639999999996</v>
      </c>
    </row>
    <row r="260" spans="1:7" x14ac:dyDescent="0.2">
      <c r="A260" s="366" t="s">
        <v>985</v>
      </c>
      <c r="B260" s="366" t="s">
        <v>986</v>
      </c>
      <c r="C260" s="367">
        <v>134644245</v>
      </c>
      <c r="D260" s="367">
        <v>0</v>
      </c>
      <c r="E260" s="367">
        <v>0</v>
      </c>
      <c r="F260" s="367">
        <v>134644245</v>
      </c>
      <c r="G260" s="372">
        <f t="shared" si="3"/>
        <v>134644.245</v>
      </c>
    </row>
    <row r="261" spans="1:7" x14ac:dyDescent="0.2">
      <c r="A261" s="366" t="s">
        <v>991</v>
      </c>
      <c r="B261" s="366" t="s">
        <v>992</v>
      </c>
      <c r="C261" s="367">
        <v>32529108</v>
      </c>
      <c r="D261" s="367">
        <v>0</v>
      </c>
      <c r="E261" s="367">
        <v>0</v>
      </c>
      <c r="F261" s="367">
        <v>32529108</v>
      </c>
      <c r="G261" s="372">
        <f t="shared" si="3"/>
        <v>32529.108</v>
      </c>
    </row>
    <row r="262" spans="1:7" x14ac:dyDescent="0.2">
      <c r="A262" s="366" t="s">
        <v>993</v>
      </c>
      <c r="B262" s="366" t="s">
        <v>994</v>
      </c>
      <c r="C262" s="367">
        <v>32529108</v>
      </c>
      <c r="D262" s="367">
        <v>0</v>
      </c>
      <c r="E262" s="367">
        <v>0</v>
      </c>
      <c r="F262" s="367">
        <v>32529108</v>
      </c>
      <c r="G262" s="372">
        <f t="shared" si="3"/>
        <v>32529.108</v>
      </c>
    </row>
    <row r="263" spans="1:7" x14ac:dyDescent="0.2">
      <c r="A263" s="366" t="s">
        <v>2183</v>
      </c>
      <c r="B263" s="366" t="s">
        <v>2182</v>
      </c>
      <c r="C263" s="367">
        <v>10450625</v>
      </c>
      <c r="D263" s="367">
        <v>0</v>
      </c>
      <c r="E263" s="367">
        <v>0</v>
      </c>
      <c r="F263" s="367">
        <v>10450625</v>
      </c>
      <c r="G263" s="372">
        <f t="shared" ref="G263:G326" si="4">+F263/1000</f>
        <v>10450.625</v>
      </c>
    </row>
    <row r="264" spans="1:7" x14ac:dyDescent="0.2">
      <c r="A264" s="366" t="s">
        <v>492</v>
      </c>
      <c r="B264" s="366" t="s">
        <v>2151</v>
      </c>
      <c r="C264" s="367">
        <v>22078483</v>
      </c>
      <c r="D264" s="367">
        <v>0</v>
      </c>
      <c r="E264" s="367">
        <v>0</v>
      </c>
      <c r="F264" s="367">
        <v>22078483</v>
      </c>
      <c r="G264" s="372">
        <f t="shared" si="4"/>
        <v>22078.483</v>
      </c>
    </row>
    <row r="265" spans="1:7" x14ac:dyDescent="0.2">
      <c r="A265" s="366" t="s">
        <v>995</v>
      </c>
      <c r="B265" s="366" t="s">
        <v>996</v>
      </c>
      <c r="C265" s="367">
        <v>17260710</v>
      </c>
      <c r="D265" s="367">
        <v>0</v>
      </c>
      <c r="E265" s="367">
        <v>0</v>
      </c>
      <c r="F265" s="367">
        <v>17260710</v>
      </c>
      <c r="G265" s="372">
        <f t="shared" si="4"/>
        <v>17260.71</v>
      </c>
    </row>
    <row r="266" spans="1:7" x14ac:dyDescent="0.2">
      <c r="A266" s="366" t="s">
        <v>997</v>
      </c>
      <c r="B266" s="366" t="s">
        <v>998</v>
      </c>
      <c r="C266" s="367">
        <v>17260710</v>
      </c>
      <c r="D266" s="367">
        <v>0</v>
      </c>
      <c r="E266" s="367">
        <v>0</v>
      </c>
      <c r="F266" s="367">
        <v>17260710</v>
      </c>
      <c r="G266" s="372">
        <f t="shared" si="4"/>
        <v>17260.71</v>
      </c>
    </row>
    <row r="267" spans="1:7" x14ac:dyDescent="0.2">
      <c r="A267" s="366" t="s">
        <v>999</v>
      </c>
      <c r="B267" s="366" t="s">
        <v>1000</v>
      </c>
      <c r="C267" s="367">
        <v>17260710</v>
      </c>
      <c r="D267" s="367">
        <v>0</v>
      </c>
      <c r="E267" s="367">
        <v>0</v>
      </c>
      <c r="F267" s="367">
        <v>17260710</v>
      </c>
      <c r="G267" s="372">
        <f t="shared" si="4"/>
        <v>17260.71</v>
      </c>
    </row>
    <row r="268" spans="1:7" x14ac:dyDescent="0.2">
      <c r="A268" s="366" t="s">
        <v>489</v>
      </c>
      <c r="B268" s="366" t="s">
        <v>1001</v>
      </c>
      <c r="C268" s="367">
        <v>9397264</v>
      </c>
      <c r="D268" s="367">
        <v>0</v>
      </c>
      <c r="E268" s="367">
        <v>0</v>
      </c>
      <c r="F268" s="367">
        <v>9397264</v>
      </c>
      <c r="G268" s="372">
        <f t="shared" si="4"/>
        <v>9397.2639999999992</v>
      </c>
    </row>
    <row r="269" spans="1:7" x14ac:dyDescent="0.2">
      <c r="A269" s="366" t="s">
        <v>487</v>
      </c>
      <c r="B269" s="366" t="s">
        <v>1002</v>
      </c>
      <c r="C269" s="367">
        <v>7863446</v>
      </c>
      <c r="D269" s="367">
        <v>0</v>
      </c>
      <c r="E269" s="367">
        <v>0</v>
      </c>
      <c r="F269" s="367">
        <v>7863446</v>
      </c>
      <c r="G269" s="372">
        <f t="shared" si="4"/>
        <v>7863.4459999999999</v>
      </c>
    </row>
    <row r="270" spans="1:7" x14ac:dyDescent="0.2">
      <c r="A270" s="366" t="s">
        <v>2156</v>
      </c>
      <c r="B270" s="366" t="s">
        <v>2157</v>
      </c>
      <c r="C270" s="367">
        <v>774365346</v>
      </c>
      <c r="D270" s="367">
        <v>0</v>
      </c>
      <c r="E270" s="367">
        <v>0</v>
      </c>
      <c r="F270" s="367">
        <v>774365346</v>
      </c>
      <c r="G270" s="372">
        <f t="shared" si="4"/>
        <v>774365.34600000002</v>
      </c>
    </row>
    <row r="271" spans="1:7" x14ac:dyDescent="0.2">
      <c r="A271" s="366" t="s">
        <v>2158</v>
      </c>
      <c r="B271" s="366" t="s">
        <v>2159</v>
      </c>
      <c r="C271" s="367">
        <v>774365346</v>
      </c>
      <c r="D271" s="367">
        <v>0</v>
      </c>
      <c r="E271" s="367">
        <v>0</v>
      </c>
      <c r="F271" s="367">
        <v>774365346</v>
      </c>
      <c r="G271" s="372">
        <f t="shared" si="4"/>
        <v>774365.34600000002</v>
      </c>
    </row>
    <row r="272" spans="1:7" x14ac:dyDescent="0.2">
      <c r="A272" s="366" t="s">
        <v>2160</v>
      </c>
      <c r="B272" s="366" t="s">
        <v>2161</v>
      </c>
      <c r="C272" s="367">
        <v>774365346</v>
      </c>
      <c r="D272" s="367">
        <v>0</v>
      </c>
      <c r="E272" s="367">
        <v>0</v>
      </c>
      <c r="F272" s="367">
        <v>774365346</v>
      </c>
      <c r="G272" s="372">
        <f t="shared" si="4"/>
        <v>774365.34600000002</v>
      </c>
    </row>
    <row r="273" spans="1:7" x14ac:dyDescent="0.2">
      <c r="A273" s="366" t="s">
        <v>2162</v>
      </c>
      <c r="B273" s="366" t="s">
        <v>2163</v>
      </c>
      <c r="C273" s="367">
        <v>774365346</v>
      </c>
      <c r="D273" s="367">
        <v>0</v>
      </c>
      <c r="E273" s="367">
        <v>0</v>
      </c>
      <c r="F273" s="367">
        <v>774365346</v>
      </c>
      <c r="G273" s="372">
        <f t="shared" si="4"/>
        <v>774365.34600000002</v>
      </c>
    </row>
    <row r="274" spans="1:7" x14ac:dyDescent="0.2">
      <c r="A274" s="366" t="s">
        <v>2164</v>
      </c>
      <c r="B274" s="366" t="s">
        <v>2165</v>
      </c>
      <c r="C274" s="367">
        <v>774365346</v>
      </c>
      <c r="D274" s="367">
        <v>0</v>
      </c>
      <c r="E274" s="367">
        <v>0</v>
      </c>
      <c r="F274" s="367">
        <v>774365346</v>
      </c>
      <c r="G274" s="372">
        <f t="shared" si="4"/>
        <v>774365.34600000002</v>
      </c>
    </row>
    <row r="275" spans="1:7" x14ac:dyDescent="0.2">
      <c r="A275" s="366" t="s">
        <v>447</v>
      </c>
      <c r="B275" s="366" t="s">
        <v>1003</v>
      </c>
      <c r="C275" s="367">
        <v>541951926</v>
      </c>
      <c r="D275" s="367">
        <v>71.83</v>
      </c>
      <c r="E275" s="367">
        <v>515739</v>
      </c>
      <c r="F275" s="367">
        <v>542467665</v>
      </c>
      <c r="G275" s="372">
        <f t="shared" si="4"/>
        <v>542467.66500000004</v>
      </c>
    </row>
    <row r="276" spans="1:7" x14ac:dyDescent="0.2">
      <c r="A276" s="366" t="s">
        <v>1004</v>
      </c>
      <c r="B276" s="366" t="s">
        <v>1005</v>
      </c>
      <c r="C276" s="367">
        <v>277595099</v>
      </c>
      <c r="D276" s="367">
        <v>0</v>
      </c>
      <c r="E276" s="367">
        <v>0</v>
      </c>
      <c r="F276" s="367">
        <v>277595099</v>
      </c>
      <c r="G276" s="372">
        <f t="shared" si="4"/>
        <v>277595.09899999999</v>
      </c>
    </row>
    <row r="277" spans="1:7" x14ac:dyDescent="0.2">
      <c r="A277" s="366" t="s">
        <v>1006</v>
      </c>
      <c r="B277" s="366" t="s">
        <v>1007</v>
      </c>
      <c r="C277" s="367">
        <v>277595099</v>
      </c>
      <c r="D277" s="367">
        <v>0</v>
      </c>
      <c r="E277" s="367">
        <v>0</v>
      </c>
      <c r="F277" s="367">
        <v>277595099</v>
      </c>
      <c r="G277" s="372">
        <f t="shared" si="4"/>
        <v>277595.09899999999</v>
      </c>
    </row>
    <row r="278" spans="1:7" x14ac:dyDescent="0.2">
      <c r="A278" s="366" t="s">
        <v>1008</v>
      </c>
      <c r="B278" s="366" t="s">
        <v>1009</v>
      </c>
      <c r="C278" s="367">
        <v>277595099</v>
      </c>
      <c r="D278" s="367">
        <v>0</v>
      </c>
      <c r="E278" s="367">
        <v>0</v>
      </c>
      <c r="F278" s="367">
        <v>277595099</v>
      </c>
      <c r="G278" s="372">
        <f t="shared" si="4"/>
        <v>277595.09899999999</v>
      </c>
    </row>
    <row r="279" spans="1:7" x14ac:dyDescent="0.2">
      <c r="A279" s="366" t="s">
        <v>1010</v>
      </c>
      <c r="B279" s="366" t="s">
        <v>1011</v>
      </c>
      <c r="C279" s="367">
        <v>18903651</v>
      </c>
      <c r="D279" s="367">
        <v>0</v>
      </c>
      <c r="E279" s="367">
        <v>0</v>
      </c>
      <c r="F279" s="367">
        <v>18903651</v>
      </c>
      <c r="G279" s="372">
        <f t="shared" si="4"/>
        <v>18903.651000000002</v>
      </c>
    </row>
    <row r="280" spans="1:7" x14ac:dyDescent="0.2">
      <c r="A280" s="366" t="s">
        <v>1012</v>
      </c>
      <c r="B280" s="366" t="s">
        <v>1013</v>
      </c>
      <c r="C280" s="367">
        <v>18903651</v>
      </c>
      <c r="D280" s="367">
        <v>0</v>
      </c>
      <c r="E280" s="367">
        <v>0</v>
      </c>
      <c r="F280" s="367">
        <v>18903651</v>
      </c>
      <c r="G280" s="372">
        <f t="shared" si="4"/>
        <v>18903.651000000002</v>
      </c>
    </row>
    <row r="281" spans="1:7" x14ac:dyDescent="0.2">
      <c r="A281" s="366" t="s">
        <v>1014</v>
      </c>
      <c r="B281" s="366" t="s">
        <v>1015</v>
      </c>
      <c r="C281" s="367">
        <v>3439108</v>
      </c>
      <c r="D281" s="367">
        <v>0</v>
      </c>
      <c r="E281" s="367">
        <v>0</v>
      </c>
      <c r="F281" s="367">
        <v>3439108</v>
      </c>
      <c r="G281" s="372">
        <f t="shared" si="4"/>
        <v>3439.1080000000002</v>
      </c>
    </row>
    <row r="282" spans="1:7" x14ac:dyDescent="0.2">
      <c r="A282" s="366" t="s">
        <v>1016</v>
      </c>
      <c r="B282" s="366" t="s">
        <v>1017</v>
      </c>
      <c r="C282" s="367">
        <v>13962569</v>
      </c>
      <c r="D282" s="367">
        <v>0</v>
      </c>
      <c r="E282" s="367">
        <v>0</v>
      </c>
      <c r="F282" s="367">
        <v>13962569</v>
      </c>
      <c r="G282" s="372">
        <f t="shared" si="4"/>
        <v>13962.569</v>
      </c>
    </row>
    <row r="283" spans="1:7" x14ac:dyDescent="0.2">
      <c r="A283" s="366" t="s">
        <v>1018</v>
      </c>
      <c r="B283" s="366" t="s">
        <v>1019</v>
      </c>
      <c r="C283" s="367">
        <v>1501974</v>
      </c>
      <c r="D283" s="367">
        <v>0</v>
      </c>
      <c r="E283" s="367">
        <v>0</v>
      </c>
      <c r="F283" s="367">
        <v>1501974</v>
      </c>
      <c r="G283" s="372">
        <f t="shared" si="4"/>
        <v>1501.9739999999999</v>
      </c>
    </row>
    <row r="284" spans="1:7" x14ac:dyDescent="0.2">
      <c r="A284" s="366" t="s">
        <v>1020</v>
      </c>
      <c r="B284" s="366" t="s">
        <v>1021</v>
      </c>
      <c r="C284" s="367">
        <v>245453176</v>
      </c>
      <c r="D284" s="367">
        <v>71.83</v>
      </c>
      <c r="E284" s="367">
        <v>515739</v>
      </c>
      <c r="F284" s="367">
        <v>245968915</v>
      </c>
      <c r="G284" s="372">
        <f t="shared" si="4"/>
        <v>245968.91500000001</v>
      </c>
    </row>
    <row r="285" spans="1:7" x14ac:dyDescent="0.2">
      <c r="A285" s="366" t="s">
        <v>1022</v>
      </c>
      <c r="B285" s="366" t="s">
        <v>1023</v>
      </c>
      <c r="C285" s="367">
        <v>245453176</v>
      </c>
      <c r="D285" s="367">
        <v>71.83</v>
      </c>
      <c r="E285" s="367">
        <v>515739</v>
      </c>
      <c r="F285" s="367">
        <v>245968915</v>
      </c>
      <c r="G285" s="372">
        <f t="shared" si="4"/>
        <v>245968.91500000001</v>
      </c>
    </row>
    <row r="286" spans="1:7" x14ac:dyDescent="0.2">
      <c r="A286" s="366" t="s">
        <v>1024</v>
      </c>
      <c r="B286" s="366" t="s">
        <v>1025</v>
      </c>
      <c r="C286" s="367">
        <v>4775000</v>
      </c>
      <c r="D286" s="367">
        <v>0</v>
      </c>
      <c r="E286" s="367">
        <v>0</v>
      </c>
      <c r="F286" s="367">
        <v>4775000</v>
      </c>
      <c r="G286" s="372">
        <f t="shared" si="4"/>
        <v>4775</v>
      </c>
    </row>
    <row r="287" spans="1:7" x14ac:dyDescent="0.2">
      <c r="A287" s="366" t="s">
        <v>1026</v>
      </c>
      <c r="B287" s="366" t="s">
        <v>1027</v>
      </c>
      <c r="C287" s="367">
        <v>61814782</v>
      </c>
      <c r="D287" s="367">
        <v>0</v>
      </c>
      <c r="E287" s="367">
        <v>0</v>
      </c>
      <c r="F287" s="367">
        <v>61814782</v>
      </c>
      <c r="G287" s="372">
        <f t="shared" si="4"/>
        <v>61814.781999999999</v>
      </c>
    </row>
    <row r="288" spans="1:7" x14ac:dyDescent="0.2">
      <c r="A288" s="366" t="s">
        <v>1028</v>
      </c>
      <c r="B288" s="366" t="s">
        <v>1029</v>
      </c>
      <c r="C288" s="367">
        <v>3863394</v>
      </c>
      <c r="D288" s="367">
        <v>71.83</v>
      </c>
      <c r="E288" s="367">
        <v>515739</v>
      </c>
      <c r="F288" s="367">
        <v>4379133</v>
      </c>
      <c r="G288" s="372">
        <f t="shared" si="4"/>
        <v>4379.1329999999998</v>
      </c>
    </row>
    <row r="289" spans="1:10" x14ac:dyDescent="0.2">
      <c r="A289" s="366" t="s">
        <v>1030</v>
      </c>
      <c r="B289" s="366" t="s">
        <v>1031</v>
      </c>
      <c r="C289" s="367">
        <v>175000000</v>
      </c>
      <c r="D289" s="367">
        <v>0</v>
      </c>
      <c r="E289" s="367">
        <v>0</v>
      </c>
      <c r="F289" s="367">
        <v>175000000</v>
      </c>
      <c r="G289" s="372">
        <f t="shared" si="4"/>
        <v>175000</v>
      </c>
    </row>
    <row r="290" spans="1:10" x14ac:dyDescent="0.2">
      <c r="A290" s="366" t="s">
        <v>356</v>
      </c>
      <c r="B290" s="366" t="s">
        <v>1038</v>
      </c>
      <c r="C290" s="367">
        <v>9365919455</v>
      </c>
      <c r="D290" s="367">
        <v>0</v>
      </c>
      <c r="E290" s="367">
        <v>0</v>
      </c>
      <c r="F290" s="367">
        <v>9365919455</v>
      </c>
      <c r="G290" s="372">
        <f t="shared" si="4"/>
        <v>9365919.4550000001</v>
      </c>
    </row>
    <row r="291" spans="1:10" x14ac:dyDescent="0.2">
      <c r="A291" s="366" t="s">
        <v>1039</v>
      </c>
      <c r="B291" s="366" t="s">
        <v>1040</v>
      </c>
      <c r="C291" s="367">
        <v>9365919455</v>
      </c>
      <c r="D291" s="367">
        <v>0</v>
      </c>
      <c r="E291" s="367">
        <v>0</v>
      </c>
      <c r="F291" s="367">
        <v>9365919455</v>
      </c>
      <c r="G291" s="372">
        <f t="shared" si="4"/>
        <v>9365919.4550000001</v>
      </c>
    </row>
    <row r="292" spans="1:10" x14ac:dyDescent="0.2">
      <c r="A292" s="366" t="s">
        <v>344</v>
      </c>
      <c r="B292" s="366" t="s">
        <v>1041</v>
      </c>
      <c r="C292" s="367">
        <v>9365919455</v>
      </c>
      <c r="D292" s="367">
        <v>0</v>
      </c>
      <c r="E292" s="367">
        <v>0</v>
      </c>
      <c r="F292" s="367">
        <v>9365919455</v>
      </c>
      <c r="G292" s="372">
        <f t="shared" si="4"/>
        <v>9365919.4550000001</v>
      </c>
    </row>
    <row r="293" spans="1:10" x14ac:dyDescent="0.2">
      <c r="A293" s="366" t="s">
        <v>1042</v>
      </c>
      <c r="B293" s="366" t="s">
        <v>1043</v>
      </c>
      <c r="C293" s="367">
        <v>190463554</v>
      </c>
      <c r="D293" s="367">
        <v>0</v>
      </c>
      <c r="E293" s="367">
        <v>0</v>
      </c>
      <c r="F293" s="367">
        <v>190463554</v>
      </c>
      <c r="G293" s="372">
        <f t="shared" si="4"/>
        <v>190463.554</v>
      </c>
    </row>
    <row r="294" spans="1:10" x14ac:dyDescent="0.2">
      <c r="A294" s="366" t="s">
        <v>1044</v>
      </c>
      <c r="B294" s="366" t="s">
        <v>1045</v>
      </c>
      <c r="C294" s="367">
        <v>9175455901</v>
      </c>
      <c r="D294" s="367">
        <v>0</v>
      </c>
      <c r="E294" s="367">
        <v>0</v>
      </c>
      <c r="F294" s="367">
        <v>9175455901</v>
      </c>
      <c r="G294" s="372">
        <f t="shared" si="4"/>
        <v>9175455.9010000005</v>
      </c>
    </row>
    <row r="295" spans="1:10" x14ac:dyDescent="0.2">
      <c r="A295" s="366" t="s">
        <v>1057</v>
      </c>
      <c r="B295" s="366" t="s">
        <v>1058</v>
      </c>
      <c r="C295" s="367">
        <v>24440000</v>
      </c>
      <c r="D295" s="367">
        <v>0</v>
      </c>
      <c r="E295" s="367">
        <v>0</v>
      </c>
      <c r="F295" s="367">
        <v>24440000</v>
      </c>
      <c r="G295" s="372">
        <f t="shared" si="4"/>
        <v>24440</v>
      </c>
    </row>
    <row r="296" spans="1:10" x14ac:dyDescent="0.2">
      <c r="A296" s="366" t="s">
        <v>1059</v>
      </c>
      <c r="B296" s="366" t="s">
        <v>1060</v>
      </c>
      <c r="C296" s="367">
        <v>24440000</v>
      </c>
      <c r="D296" s="367">
        <v>0</v>
      </c>
      <c r="E296" s="367">
        <v>0</v>
      </c>
      <c r="F296" s="367">
        <v>24440000</v>
      </c>
      <c r="G296" s="372">
        <f t="shared" si="4"/>
        <v>24440</v>
      </c>
    </row>
    <row r="297" spans="1:10" x14ac:dyDescent="0.2">
      <c r="A297" s="366" t="s">
        <v>1061</v>
      </c>
      <c r="B297" s="366" t="s">
        <v>1062</v>
      </c>
      <c r="C297" s="367">
        <v>24440000</v>
      </c>
      <c r="D297" s="367">
        <v>0</v>
      </c>
      <c r="E297" s="367">
        <v>0</v>
      </c>
      <c r="F297" s="367">
        <v>24440000</v>
      </c>
      <c r="G297" s="372">
        <f t="shared" si="4"/>
        <v>24440</v>
      </c>
    </row>
    <row r="298" spans="1:10" x14ac:dyDescent="0.2">
      <c r="A298" s="366" t="s">
        <v>1063</v>
      </c>
      <c r="B298" s="366" t="s">
        <v>1064</v>
      </c>
      <c r="C298" s="367">
        <v>24440000</v>
      </c>
      <c r="D298" s="367">
        <v>0</v>
      </c>
      <c r="E298" s="367">
        <v>0</v>
      </c>
      <c r="F298" s="367">
        <v>24440000</v>
      </c>
      <c r="G298" s="372">
        <f t="shared" si="4"/>
        <v>24440</v>
      </c>
    </row>
    <row r="299" spans="1:10" x14ac:dyDescent="0.2">
      <c r="A299" s="366" t="s">
        <v>1065</v>
      </c>
      <c r="B299" s="366" t="s">
        <v>1066</v>
      </c>
      <c r="C299" s="367">
        <v>24440000</v>
      </c>
      <c r="D299" s="367">
        <v>0</v>
      </c>
      <c r="E299" s="367">
        <v>0</v>
      </c>
      <c r="F299" s="367">
        <v>24440000</v>
      </c>
      <c r="G299" s="372">
        <f t="shared" si="4"/>
        <v>24440</v>
      </c>
    </row>
    <row r="300" spans="1:10" x14ac:dyDescent="0.2">
      <c r="A300" s="366" t="s">
        <v>451</v>
      </c>
      <c r="B300" s="366" t="s">
        <v>1067</v>
      </c>
      <c r="C300" s="367">
        <v>24440000</v>
      </c>
      <c r="D300" s="367">
        <v>0</v>
      </c>
      <c r="E300" s="367">
        <v>0</v>
      </c>
      <c r="F300" s="367">
        <v>24440000</v>
      </c>
      <c r="G300" s="372">
        <f t="shared" si="4"/>
        <v>24440</v>
      </c>
    </row>
    <row r="301" spans="1:10" x14ac:dyDescent="0.2">
      <c r="A301" s="421" t="s">
        <v>1068</v>
      </c>
      <c r="B301" s="366" t="s">
        <v>1069</v>
      </c>
      <c r="C301" s="367">
        <v>17092621449</v>
      </c>
      <c r="D301" s="367">
        <v>0</v>
      </c>
      <c r="E301" s="367">
        <v>0</v>
      </c>
      <c r="F301" s="367">
        <v>17092621449</v>
      </c>
      <c r="G301" s="372">
        <f t="shared" si="4"/>
        <v>17092621.449000001</v>
      </c>
      <c r="H301" s="372"/>
      <c r="I301" s="372">
        <f>+_xlfn.XLOOKUP(A301,'BCE 122023'!A:A,'BCE 122023'!F:F,0)/1000</f>
        <v>20110504.87077</v>
      </c>
      <c r="J301" s="381">
        <f>+I301-G301</f>
        <v>3017883.421769999</v>
      </c>
    </row>
    <row r="302" spans="1:10" x14ac:dyDescent="0.2">
      <c r="A302" s="421" t="s">
        <v>1070</v>
      </c>
      <c r="B302" s="366" t="s">
        <v>1071</v>
      </c>
      <c r="C302" s="367">
        <v>17092621449</v>
      </c>
      <c r="D302" s="367">
        <v>0</v>
      </c>
      <c r="E302" s="367">
        <v>0</v>
      </c>
      <c r="F302" s="367">
        <v>17092621449</v>
      </c>
      <c r="G302" s="372">
        <f t="shared" si="4"/>
        <v>17092621.449000001</v>
      </c>
      <c r="I302" s="372">
        <f>+_xlfn.XLOOKUP(A302,'BCE 122023'!A:A,'BCE 122023'!F:F,0)/1000</f>
        <v>20110504.87077</v>
      </c>
      <c r="J302" s="381">
        <f t="shared" ref="J302:J338" si="5">+I302-G302</f>
        <v>3017883.421769999</v>
      </c>
    </row>
    <row r="303" spans="1:10" x14ac:dyDescent="0.2">
      <c r="A303" s="421" t="s">
        <v>1072</v>
      </c>
      <c r="B303" s="366" t="s">
        <v>1073</v>
      </c>
      <c r="C303" s="367">
        <v>12441100000</v>
      </c>
      <c r="D303" s="367">
        <v>0</v>
      </c>
      <c r="E303" s="367">
        <v>0</v>
      </c>
      <c r="F303" s="367">
        <v>12441100000</v>
      </c>
      <c r="G303" s="372">
        <f t="shared" si="4"/>
        <v>12441100</v>
      </c>
      <c r="I303" s="372">
        <f>+_xlfn.XLOOKUP(A303,'BCE 122023'!A:A,'BCE 122023'!F:F,0)/1000</f>
        <v>12475500</v>
      </c>
      <c r="J303" s="381">
        <f t="shared" si="5"/>
        <v>34400</v>
      </c>
    </row>
    <row r="304" spans="1:10" x14ac:dyDescent="0.2">
      <c r="A304" s="421" t="s">
        <v>1074</v>
      </c>
      <c r="B304" s="366" t="s">
        <v>1075</v>
      </c>
      <c r="C304" s="367">
        <v>12441100000</v>
      </c>
      <c r="D304" s="367">
        <v>0</v>
      </c>
      <c r="E304" s="367">
        <v>0</v>
      </c>
      <c r="F304" s="367">
        <v>12441100000</v>
      </c>
      <c r="G304" s="372">
        <f t="shared" si="4"/>
        <v>12441100</v>
      </c>
      <c r="I304" s="372">
        <f>+_xlfn.XLOOKUP(A304,'BCE 122023'!A:A,'BCE 122023'!F:F,0)/1000</f>
        <v>12475500</v>
      </c>
      <c r="J304" s="381">
        <f t="shared" si="5"/>
        <v>34400</v>
      </c>
    </row>
    <row r="305" spans="1:10" x14ac:dyDescent="0.2">
      <c r="A305" s="421" t="s">
        <v>1076</v>
      </c>
      <c r="B305" s="366" t="s">
        <v>1077</v>
      </c>
      <c r="C305" s="367">
        <v>12441100000</v>
      </c>
      <c r="D305" s="367">
        <v>0</v>
      </c>
      <c r="E305" s="367">
        <v>0</v>
      </c>
      <c r="F305" s="367">
        <v>12441100000</v>
      </c>
      <c r="G305" s="372">
        <f t="shared" si="4"/>
        <v>12441100</v>
      </c>
      <c r="I305" s="372">
        <f>+_xlfn.XLOOKUP(A305,'BCE 122023'!A:A,'BCE 122023'!F:F,0)/1000</f>
        <v>12475500</v>
      </c>
      <c r="J305" s="381">
        <f t="shared" si="5"/>
        <v>34400</v>
      </c>
    </row>
    <row r="306" spans="1:10" x14ac:dyDescent="0.2">
      <c r="A306" s="421" t="s">
        <v>1078</v>
      </c>
      <c r="B306" s="366" t="s">
        <v>1079</v>
      </c>
      <c r="C306" s="367">
        <v>12441100000</v>
      </c>
      <c r="D306" s="367">
        <v>0</v>
      </c>
      <c r="E306" s="367">
        <v>0</v>
      </c>
      <c r="F306" s="367">
        <v>12441100000</v>
      </c>
      <c r="G306" s="372">
        <f t="shared" si="4"/>
        <v>12441100</v>
      </c>
      <c r="I306" s="372">
        <f>+_xlfn.XLOOKUP(A306,'BCE 122023'!A:A,'BCE 122023'!F:F,0)/1000</f>
        <v>12475500</v>
      </c>
      <c r="J306" s="381">
        <f t="shared" si="5"/>
        <v>34400</v>
      </c>
    </row>
    <row r="307" spans="1:10" x14ac:dyDescent="0.2">
      <c r="A307" s="421" t="s">
        <v>1080</v>
      </c>
      <c r="B307" s="421" t="s">
        <v>1081</v>
      </c>
      <c r="C307" s="367">
        <v>1733900000</v>
      </c>
      <c r="D307" s="367">
        <v>0</v>
      </c>
      <c r="E307" s="367">
        <v>0</v>
      </c>
      <c r="F307" s="367">
        <v>1733900000</v>
      </c>
      <c r="G307" s="372">
        <f t="shared" si="4"/>
        <v>1733900</v>
      </c>
      <c r="I307" s="372">
        <f>+_xlfn.XLOOKUP(A307,'BCE 122023'!A:A,'BCE 122023'!F:F,0)/1000</f>
        <v>1788700</v>
      </c>
      <c r="J307" s="381">
        <f t="shared" si="5"/>
        <v>54800</v>
      </c>
    </row>
    <row r="308" spans="1:10" x14ac:dyDescent="0.2">
      <c r="A308" s="421" t="s">
        <v>1082</v>
      </c>
      <c r="B308" s="421" t="s">
        <v>1083</v>
      </c>
      <c r="C308" s="367">
        <v>5573000000</v>
      </c>
      <c r="D308" s="367">
        <v>0</v>
      </c>
      <c r="E308" s="367">
        <v>0</v>
      </c>
      <c r="F308" s="367">
        <v>5573000000</v>
      </c>
      <c r="G308" s="372">
        <f t="shared" si="4"/>
        <v>5573000</v>
      </c>
      <c r="I308" s="372">
        <f>+_xlfn.XLOOKUP(A308,'BCE 122023'!A:A,'BCE 122023'!F:F,0)/1000</f>
        <v>5740500</v>
      </c>
      <c r="J308" s="381">
        <f t="shared" si="5"/>
        <v>167500</v>
      </c>
    </row>
    <row r="309" spans="1:10" x14ac:dyDescent="0.2">
      <c r="A309" s="421" t="s">
        <v>1084</v>
      </c>
      <c r="B309" s="421" t="s">
        <v>1085</v>
      </c>
      <c r="C309" s="367">
        <v>4157900000</v>
      </c>
      <c r="D309" s="367">
        <v>0</v>
      </c>
      <c r="E309" s="367">
        <v>0</v>
      </c>
      <c r="F309" s="367">
        <v>4157900000</v>
      </c>
      <c r="G309" s="372">
        <f t="shared" si="4"/>
        <v>4157900</v>
      </c>
      <c r="I309" s="372">
        <f>+_xlfn.XLOOKUP(A309,'BCE 122023'!A:A,'BCE 122023'!F:F,0)/1000</f>
        <v>4157900</v>
      </c>
      <c r="J309" s="381">
        <f t="shared" si="5"/>
        <v>0</v>
      </c>
    </row>
    <row r="310" spans="1:10" x14ac:dyDescent="0.2">
      <c r="A310" s="421" t="s">
        <v>1086</v>
      </c>
      <c r="B310" s="421" t="s">
        <v>1087</v>
      </c>
      <c r="C310" s="367">
        <v>974300000</v>
      </c>
      <c r="D310" s="367">
        <v>0</v>
      </c>
      <c r="E310" s="367">
        <v>0</v>
      </c>
      <c r="F310" s="367">
        <v>974300000</v>
      </c>
      <c r="G310" s="372">
        <f t="shared" si="4"/>
        <v>974300</v>
      </c>
      <c r="I310" s="372">
        <f>+_xlfn.XLOOKUP(A310,'BCE 122023'!A:A,'BCE 122023'!F:F,0)/1000</f>
        <v>1005500</v>
      </c>
      <c r="J310" s="381">
        <f t="shared" si="5"/>
        <v>31200</v>
      </c>
    </row>
    <row r="311" spans="1:10" x14ac:dyDescent="0.2">
      <c r="A311" s="421" t="s">
        <v>1088</v>
      </c>
      <c r="B311" s="421" t="s">
        <v>1089</v>
      </c>
      <c r="C311" s="367">
        <v>1500000000</v>
      </c>
      <c r="D311" s="367">
        <v>0</v>
      </c>
      <c r="E311" s="367">
        <v>0</v>
      </c>
      <c r="F311" s="367">
        <v>1500000000</v>
      </c>
      <c r="G311" s="372">
        <f t="shared" si="4"/>
        <v>1500000</v>
      </c>
      <c r="I311" s="372">
        <f>+_xlfn.XLOOKUP(A311,'BCE 122023'!A:A,'BCE 122023'!F:F,0)/1000</f>
        <v>1500000</v>
      </c>
      <c r="J311" s="381">
        <f t="shared" si="5"/>
        <v>0</v>
      </c>
    </row>
    <row r="312" spans="1:10" x14ac:dyDescent="0.2">
      <c r="A312" s="421" t="s">
        <v>1090</v>
      </c>
      <c r="B312" s="421" t="s">
        <v>1091</v>
      </c>
      <c r="C312" s="367">
        <v>-1498000000</v>
      </c>
      <c r="D312" s="367">
        <v>0</v>
      </c>
      <c r="E312" s="367">
        <v>0</v>
      </c>
      <c r="F312" s="367">
        <v>-1498000000</v>
      </c>
      <c r="G312" s="372">
        <f t="shared" si="4"/>
        <v>-1498000</v>
      </c>
      <c r="I312" s="372">
        <f>+_xlfn.XLOOKUP(A312,'BCE 122023'!A:A,'BCE 122023'!F:F,0)/1000</f>
        <v>-1717100</v>
      </c>
      <c r="J312" s="381">
        <f t="shared" si="5"/>
        <v>-219100</v>
      </c>
    </row>
    <row r="313" spans="1:10" x14ac:dyDescent="0.2">
      <c r="A313" s="421" t="s">
        <v>1092</v>
      </c>
      <c r="B313" s="366" t="s">
        <v>1093</v>
      </c>
      <c r="C313" s="367">
        <v>3913371540</v>
      </c>
      <c r="D313" s="367">
        <v>0</v>
      </c>
      <c r="E313" s="367">
        <v>0</v>
      </c>
      <c r="F313" s="367">
        <v>3913371540</v>
      </c>
      <c r="G313" s="372">
        <f t="shared" si="4"/>
        <v>3913371.54</v>
      </c>
      <c r="I313" s="372">
        <f>+_xlfn.XLOOKUP(A313,'BCE 122023'!A:A,'BCE 122023'!F:F,0)/1000</f>
        <v>4550139.6109999996</v>
      </c>
      <c r="J313" s="381">
        <f t="shared" si="5"/>
        <v>636768.07099999953</v>
      </c>
    </row>
    <row r="314" spans="1:10" x14ac:dyDescent="0.2">
      <c r="A314" s="421" t="s">
        <v>1094</v>
      </c>
      <c r="B314" s="366" t="s">
        <v>1095</v>
      </c>
      <c r="C314" s="367">
        <v>1896185540</v>
      </c>
      <c r="D314" s="367">
        <v>0</v>
      </c>
      <c r="E314" s="367">
        <v>0</v>
      </c>
      <c r="F314" s="367">
        <v>1896185540</v>
      </c>
      <c r="G314" s="372">
        <f t="shared" si="4"/>
        <v>1896185.54</v>
      </c>
      <c r="I314" s="372">
        <f>+_xlfn.XLOOKUP(A314,'BCE 122023'!A:A,'BCE 122023'!F:F,0)/1000</f>
        <v>1892953.611</v>
      </c>
      <c r="J314" s="381">
        <f t="shared" si="5"/>
        <v>-3231.9290000000037</v>
      </c>
    </row>
    <row r="315" spans="1:10" x14ac:dyDescent="0.2">
      <c r="A315" s="421" t="s">
        <v>1096</v>
      </c>
      <c r="B315" s="366" t="s">
        <v>1097</v>
      </c>
      <c r="C315" s="367">
        <v>1896185540</v>
      </c>
      <c r="D315" s="367">
        <v>0</v>
      </c>
      <c r="E315" s="367">
        <v>0</v>
      </c>
      <c r="F315" s="367">
        <v>1896185540</v>
      </c>
      <c r="G315" s="372">
        <f t="shared" si="4"/>
        <v>1896185.54</v>
      </c>
      <c r="I315" s="372">
        <f>+_xlfn.XLOOKUP(A315,'BCE 122023'!A:A,'BCE 122023'!F:F,0)/1000</f>
        <v>1892953.611</v>
      </c>
      <c r="J315" s="381">
        <f t="shared" si="5"/>
        <v>-3231.9290000000037</v>
      </c>
    </row>
    <row r="316" spans="1:10" x14ac:dyDescent="0.2">
      <c r="A316" s="421" t="s">
        <v>1098</v>
      </c>
      <c r="B316" s="421" t="s">
        <v>1099</v>
      </c>
      <c r="C316" s="367">
        <v>1938200996</v>
      </c>
      <c r="D316" s="367">
        <v>0</v>
      </c>
      <c r="E316" s="367">
        <v>0</v>
      </c>
      <c r="F316" s="367">
        <v>1938200996</v>
      </c>
      <c r="G316" s="372">
        <f t="shared" si="4"/>
        <v>1938200.996</v>
      </c>
      <c r="I316" s="372">
        <f>+_xlfn.XLOOKUP(A316,'BCE 122023'!A:A,'BCE 122023'!F:F,0)/1000</f>
        <v>1932225.5360000001</v>
      </c>
      <c r="J316" s="381">
        <f t="shared" si="5"/>
        <v>-5975.4599999999627</v>
      </c>
    </row>
    <row r="317" spans="1:10" x14ac:dyDescent="0.2">
      <c r="A317" s="421" t="s">
        <v>1100</v>
      </c>
      <c r="B317" s="421" t="s">
        <v>1101</v>
      </c>
      <c r="C317" s="367">
        <v>-42015456</v>
      </c>
      <c r="D317" s="367">
        <v>0</v>
      </c>
      <c r="E317" s="367">
        <v>0</v>
      </c>
      <c r="F317" s="367">
        <v>-42015456</v>
      </c>
      <c r="G317" s="372">
        <f t="shared" si="4"/>
        <v>-42015.455999999998</v>
      </c>
      <c r="I317" s="372">
        <f>+_xlfn.XLOOKUP(A317,'BCE 122023'!A:A,'BCE 122023'!F:F,0)/1000</f>
        <v>-39271.925000000003</v>
      </c>
      <c r="J317" s="381">
        <f t="shared" si="5"/>
        <v>2743.5309999999954</v>
      </c>
    </row>
    <row r="318" spans="1:10" x14ac:dyDescent="0.2">
      <c r="A318" s="421" t="s">
        <v>1102</v>
      </c>
      <c r="B318" s="366" t="s">
        <v>1103</v>
      </c>
      <c r="C318" s="367">
        <v>2017186000</v>
      </c>
      <c r="D318" s="367">
        <v>0</v>
      </c>
      <c r="E318" s="367">
        <v>0</v>
      </c>
      <c r="F318" s="367">
        <v>2017186000</v>
      </c>
      <c r="G318" s="372">
        <f t="shared" si="4"/>
        <v>2017186</v>
      </c>
      <c r="I318" s="372">
        <f>+_xlfn.XLOOKUP(A318,'BCE 122023'!A:A,'BCE 122023'!F:F,0)/1000</f>
        <v>2657186</v>
      </c>
      <c r="J318" s="381">
        <f t="shared" si="5"/>
        <v>640000</v>
      </c>
    </row>
    <row r="319" spans="1:10" x14ac:dyDescent="0.2">
      <c r="A319" s="421" t="s">
        <v>1104</v>
      </c>
      <c r="B319" s="366" t="s">
        <v>1105</v>
      </c>
      <c r="C319" s="367">
        <v>2017186000</v>
      </c>
      <c r="D319" s="367">
        <v>0</v>
      </c>
      <c r="E319" s="367">
        <v>0</v>
      </c>
      <c r="F319" s="367">
        <v>2017186000</v>
      </c>
      <c r="G319" s="372">
        <f t="shared" si="4"/>
        <v>2017186</v>
      </c>
      <c r="I319" s="372">
        <f>+_xlfn.XLOOKUP(A319,'BCE 122023'!A:A,'BCE 122023'!F:F,0)/1000</f>
        <v>2657186</v>
      </c>
      <c r="J319" s="381">
        <f t="shared" si="5"/>
        <v>640000</v>
      </c>
    </row>
    <row r="320" spans="1:10" x14ac:dyDescent="0.2">
      <c r="A320" s="421" t="s">
        <v>1106</v>
      </c>
      <c r="B320" s="421" t="s">
        <v>1107</v>
      </c>
      <c r="C320" s="367">
        <v>2017186000</v>
      </c>
      <c r="D320" s="367">
        <v>0</v>
      </c>
      <c r="E320" s="367">
        <v>0</v>
      </c>
      <c r="F320" s="367">
        <v>2017186000</v>
      </c>
      <c r="G320" s="372">
        <f t="shared" si="4"/>
        <v>2017186</v>
      </c>
      <c r="I320" s="372">
        <f>+_xlfn.XLOOKUP(A320,'BCE 122023'!A:A,'BCE 122023'!F:F,0)/1000</f>
        <v>2657186</v>
      </c>
      <c r="J320" s="381">
        <f t="shared" si="5"/>
        <v>640000</v>
      </c>
    </row>
    <row r="321" spans="1:10" x14ac:dyDescent="0.2">
      <c r="A321" s="421" t="s">
        <v>1108</v>
      </c>
      <c r="B321" s="366" t="s">
        <v>1109</v>
      </c>
      <c r="C321" s="367">
        <v>35270064</v>
      </c>
      <c r="D321" s="367">
        <v>0</v>
      </c>
      <c r="E321" s="367">
        <v>0</v>
      </c>
      <c r="F321" s="367">
        <v>35270064</v>
      </c>
      <c r="G321" s="372">
        <f t="shared" si="4"/>
        <v>35270.063999999998</v>
      </c>
      <c r="I321" s="372">
        <f>+_xlfn.XLOOKUP(A321,'BCE 122023'!A:A,'BCE 122023'!F:F,0)/1000</f>
        <v>35270.063999999998</v>
      </c>
      <c r="J321" s="381">
        <f t="shared" si="5"/>
        <v>0</v>
      </c>
    </row>
    <row r="322" spans="1:10" x14ac:dyDescent="0.2">
      <c r="A322" s="421" t="s">
        <v>1110</v>
      </c>
      <c r="B322" s="366" t="s">
        <v>1111</v>
      </c>
      <c r="C322" s="367">
        <v>35270064</v>
      </c>
      <c r="D322" s="367">
        <v>0</v>
      </c>
      <c r="E322" s="367">
        <v>0</v>
      </c>
      <c r="F322" s="367">
        <v>35270064</v>
      </c>
      <c r="G322" s="372">
        <f t="shared" si="4"/>
        <v>35270.063999999998</v>
      </c>
      <c r="I322" s="372">
        <f>+_xlfn.XLOOKUP(A322,'BCE 122023'!A:A,'BCE 122023'!F:F,0)/1000</f>
        <v>35270.063999999998</v>
      </c>
      <c r="J322" s="381">
        <f t="shared" si="5"/>
        <v>0</v>
      </c>
    </row>
    <row r="323" spans="1:10" x14ac:dyDescent="0.2">
      <c r="A323" s="421" t="s">
        <v>1112</v>
      </c>
      <c r="B323" s="366" t="s">
        <v>1113</v>
      </c>
      <c r="C323" s="367">
        <v>35270064</v>
      </c>
      <c r="D323" s="367">
        <v>0</v>
      </c>
      <c r="E323" s="367">
        <v>0</v>
      </c>
      <c r="F323" s="367">
        <v>35270064</v>
      </c>
      <c r="G323" s="372">
        <f t="shared" si="4"/>
        <v>35270.063999999998</v>
      </c>
      <c r="I323" s="372">
        <f>+_xlfn.XLOOKUP(A323,'BCE 122023'!A:A,'BCE 122023'!F:F,0)/1000</f>
        <v>35270.063999999998</v>
      </c>
      <c r="J323" s="381">
        <f t="shared" si="5"/>
        <v>0</v>
      </c>
    </row>
    <row r="324" spans="1:10" x14ac:dyDescent="0.2">
      <c r="A324" s="421" t="s">
        <v>1114</v>
      </c>
      <c r="B324" s="421" t="s">
        <v>1115</v>
      </c>
      <c r="C324" s="367">
        <v>35270064</v>
      </c>
      <c r="D324" s="367">
        <v>0</v>
      </c>
      <c r="E324" s="367">
        <v>0</v>
      </c>
      <c r="F324" s="367">
        <v>35270064</v>
      </c>
      <c r="G324" s="372">
        <f t="shared" si="4"/>
        <v>35270.063999999998</v>
      </c>
      <c r="I324" s="372">
        <f>+_xlfn.XLOOKUP(A324,'BCE 122023'!A:A,'BCE 122023'!F:F,0)/1000</f>
        <v>35270.063999999998</v>
      </c>
      <c r="J324" s="381">
        <f t="shared" si="5"/>
        <v>0</v>
      </c>
    </row>
    <row r="325" spans="1:10" x14ac:dyDescent="0.2">
      <c r="A325" s="421" t="s">
        <v>1116</v>
      </c>
      <c r="B325" s="366" t="s">
        <v>1117</v>
      </c>
      <c r="C325" s="367">
        <v>532545209</v>
      </c>
      <c r="D325" s="367">
        <v>0</v>
      </c>
      <c r="E325" s="367">
        <v>0</v>
      </c>
      <c r="F325" s="367">
        <v>532545209</v>
      </c>
      <c r="G325" s="372">
        <f t="shared" si="4"/>
        <v>532545.20900000003</v>
      </c>
      <c r="I325" s="372">
        <f>+_xlfn.XLOOKUP(A325,'BCE 122023'!A:A,'BCE 122023'!F:F,0)/1000</f>
        <v>798619.18599999999</v>
      </c>
      <c r="J325" s="381">
        <f t="shared" si="5"/>
        <v>266073.97699999996</v>
      </c>
    </row>
    <row r="326" spans="1:10" x14ac:dyDescent="0.2">
      <c r="A326" s="421" t="s">
        <v>1118</v>
      </c>
      <c r="B326" s="366" t="s">
        <v>1119</v>
      </c>
      <c r="C326" s="367">
        <v>12497514</v>
      </c>
      <c r="D326" s="367">
        <v>0</v>
      </c>
      <c r="E326" s="367">
        <v>0</v>
      </c>
      <c r="F326" s="367">
        <v>12497514</v>
      </c>
      <c r="G326" s="372">
        <f t="shared" si="4"/>
        <v>12497.513999999999</v>
      </c>
      <c r="I326" s="372">
        <f>+_xlfn.XLOOKUP(A326,'BCE 122023'!A:A,'BCE 122023'!F:F,0)/1000</f>
        <v>288506.80800000002</v>
      </c>
      <c r="J326" s="381">
        <f t="shared" si="5"/>
        <v>276009.29399999999</v>
      </c>
    </row>
    <row r="327" spans="1:10" x14ac:dyDescent="0.2">
      <c r="A327" s="421" t="s">
        <v>1120</v>
      </c>
      <c r="B327" s="366" t="s">
        <v>1121</v>
      </c>
      <c r="C327" s="367">
        <v>12497514</v>
      </c>
      <c r="D327" s="367">
        <v>0</v>
      </c>
      <c r="E327" s="367">
        <v>0</v>
      </c>
      <c r="F327" s="367">
        <v>12497514</v>
      </c>
      <c r="G327" s="372">
        <f t="shared" ref="G327:G390" si="6">+F327/1000</f>
        <v>12497.513999999999</v>
      </c>
      <c r="I327" s="372">
        <f>+_xlfn.XLOOKUP(A327,'BCE 122023'!A:A,'BCE 122023'!F:F,0)/1000</f>
        <v>288506.80800000002</v>
      </c>
      <c r="J327" s="381">
        <f t="shared" si="5"/>
        <v>276009.29399999999</v>
      </c>
    </row>
    <row r="328" spans="1:10" x14ac:dyDescent="0.2">
      <c r="A328" s="421" t="s">
        <v>1122</v>
      </c>
      <c r="B328" s="421" t="s">
        <v>1123</v>
      </c>
      <c r="C328" s="367">
        <v>221037240</v>
      </c>
      <c r="D328" s="367">
        <v>0</v>
      </c>
      <c r="E328" s="367">
        <v>0</v>
      </c>
      <c r="F328" s="367">
        <v>221037240</v>
      </c>
      <c r="G328" s="372">
        <f t="shared" si="6"/>
        <v>221037.24</v>
      </c>
      <c r="I328" s="372">
        <f>+_xlfn.XLOOKUP(A328,'BCE 122023'!A:A,'BCE 122023'!F:F,0)/1000</f>
        <v>288506.80800000002</v>
      </c>
      <c r="J328" s="381">
        <f t="shared" si="5"/>
        <v>67469.568000000028</v>
      </c>
    </row>
    <row r="329" spans="1:10" x14ac:dyDescent="0.2">
      <c r="A329" s="421" t="s">
        <v>1653</v>
      </c>
      <c r="B329" s="421" t="s">
        <v>1654</v>
      </c>
      <c r="C329" s="367">
        <v>-208539726</v>
      </c>
      <c r="D329" s="367">
        <v>0</v>
      </c>
      <c r="E329" s="367">
        <v>0</v>
      </c>
      <c r="F329" s="367">
        <v>-208539726</v>
      </c>
      <c r="G329" s="372">
        <f t="shared" si="6"/>
        <v>-208539.726</v>
      </c>
      <c r="I329" s="372">
        <f>+_xlfn.XLOOKUP(A329,'BCE 122023'!A:A,'BCE 122023'!F:F,0)/1000</f>
        <v>0</v>
      </c>
      <c r="J329" s="381">
        <f t="shared" si="5"/>
        <v>208539.726</v>
      </c>
    </row>
    <row r="330" spans="1:10" x14ac:dyDescent="0.2">
      <c r="A330" s="421" t="s">
        <v>1124</v>
      </c>
      <c r="B330" s="366" t="s">
        <v>1125</v>
      </c>
      <c r="C330" s="367">
        <v>520047695</v>
      </c>
      <c r="D330" s="367">
        <v>0</v>
      </c>
      <c r="E330" s="367">
        <v>0</v>
      </c>
      <c r="F330" s="367">
        <v>520047695</v>
      </c>
      <c r="G330" s="372">
        <f t="shared" si="6"/>
        <v>520047.69500000001</v>
      </c>
      <c r="I330" s="372">
        <f>+_xlfn.XLOOKUP(A330,'BCE 122023'!A:A,'BCE 122023'!F:F,0)/1000</f>
        <v>510112.37800000003</v>
      </c>
      <c r="J330" s="381">
        <f t="shared" si="5"/>
        <v>-9935.3169999999809</v>
      </c>
    </row>
    <row r="331" spans="1:10" x14ac:dyDescent="0.2">
      <c r="A331" s="421" t="s">
        <v>1126</v>
      </c>
      <c r="B331" s="366" t="s">
        <v>1127</v>
      </c>
      <c r="C331" s="367">
        <v>520047695</v>
      </c>
      <c r="D331" s="367">
        <v>0</v>
      </c>
      <c r="E331" s="367">
        <v>0</v>
      </c>
      <c r="F331" s="367">
        <v>520047695</v>
      </c>
      <c r="G331" s="372">
        <f t="shared" si="6"/>
        <v>520047.69500000001</v>
      </c>
      <c r="I331" s="372">
        <f>+_xlfn.XLOOKUP(A331,'BCE 122023'!A:A,'BCE 122023'!F:F,0)/1000</f>
        <v>510112.37800000003</v>
      </c>
      <c r="J331" s="381">
        <f t="shared" si="5"/>
        <v>-9935.3169999999809</v>
      </c>
    </row>
    <row r="332" spans="1:10" x14ac:dyDescent="0.2">
      <c r="A332" s="421" t="s">
        <v>1128</v>
      </c>
      <c r="B332" s="421" t="s">
        <v>1129</v>
      </c>
      <c r="C332" s="367">
        <v>520047695</v>
      </c>
      <c r="D332" s="367">
        <v>0</v>
      </c>
      <c r="E332" s="367">
        <v>0</v>
      </c>
      <c r="F332" s="367">
        <v>520047695</v>
      </c>
      <c r="G332" s="372">
        <f t="shared" si="6"/>
        <v>520047.69500000001</v>
      </c>
      <c r="I332" s="372">
        <f>+_xlfn.XLOOKUP(A332,'BCE 122023'!A:A,'BCE 122023'!F:F,0)/1000</f>
        <v>510112.37800000003</v>
      </c>
      <c r="J332" s="381">
        <f t="shared" si="5"/>
        <v>-9935.3169999999809</v>
      </c>
    </row>
    <row r="333" spans="1:10" x14ac:dyDescent="0.2">
      <c r="A333" s="421" t="s">
        <v>2181</v>
      </c>
      <c r="B333" s="366" t="s">
        <v>2180</v>
      </c>
      <c r="C333" s="367">
        <v>353129675</v>
      </c>
      <c r="D333" s="367">
        <v>0</v>
      </c>
      <c r="E333" s="367">
        <v>0</v>
      </c>
      <c r="F333" s="367">
        <v>353129675</v>
      </c>
      <c r="G333" s="372">
        <f t="shared" si="6"/>
        <v>353129.67499999999</v>
      </c>
      <c r="I333" s="372">
        <f>+_xlfn.XLOOKUP(A333,'BCE 122023'!A:A,'BCE 122023'!F:F,0)/1000</f>
        <v>0</v>
      </c>
      <c r="J333" s="381">
        <f t="shared" si="5"/>
        <v>-353129.67499999999</v>
      </c>
    </row>
    <row r="334" spans="1:10" x14ac:dyDescent="0.2">
      <c r="A334" s="421" t="s">
        <v>2179</v>
      </c>
      <c r="B334" s="366" t="s">
        <v>2178</v>
      </c>
      <c r="C334" s="367">
        <v>353129675</v>
      </c>
      <c r="D334" s="367">
        <v>0</v>
      </c>
      <c r="E334" s="367">
        <v>0</v>
      </c>
      <c r="F334" s="367">
        <v>353129675</v>
      </c>
      <c r="G334" s="372">
        <f t="shared" si="6"/>
        <v>353129.67499999999</v>
      </c>
      <c r="I334" s="372">
        <f>+_xlfn.XLOOKUP(A334,'BCE 122023'!A:A,'BCE 122023'!F:F,0)/1000</f>
        <v>0</v>
      </c>
      <c r="J334" s="381">
        <f t="shared" si="5"/>
        <v>-353129.67499999999</v>
      </c>
    </row>
    <row r="335" spans="1:10" x14ac:dyDescent="0.2">
      <c r="A335" s="421" t="s">
        <v>2177</v>
      </c>
      <c r="B335" s="421" t="s">
        <v>2176</v>
      </c>
      <c r="C335" s="367">
        <v>353129675</v>
      </c>
      <c r="D335" s="367">
        <v>0</v>
      </c>
      <c r="E335" s="367">
        <v>0</v>
      </c>
      <c r="F335" s="367">
        <v>353129675</v>
      </c>
      <c r="G335" s="372">
        <f t="shared" si="6"/>
        <v>353129.67499999999</v>
      </c>
      <c r="I335" s="372">
        <f>+_xlfn.XLOOKUP(A335,'BCE 122023'!A:A,'BCE 122023'!F:F,0)/1000</f>
        <v>0</v>
      </c>
      <c r="J335" s="381">
        <f t="shared" si="5"/>
        <v>-353129.67499999999</v>
      </c>
    </row>
    <row r="336" spans="1:10" x14ac:dyDescent="0.2">
      <c r="A336" s="421" t="s">
        <v>1130</v>
      </c>
      <c r="B336" s="366" t="s">
        <v>1131</v>
      </c>
      <c r="C336" s="367">
        <v>170334636</v>
      </c>
      <c r="D336" s="367">
        <v>0</v>
      </c>
      <c r="E336" s="367">
        <v>0</v>
      </c>
      <c r="F336" s="367">
        <v>170334636</v>
      </c>
      <c r="G336" s="372">
        <f t="shared" si="6"/>
        <v>170334.636</v>
      </c>
      <c r="I336" s="372">
        <f>+_xlfn.XLOOKUP(A336,'BCE 122023'!A:A,'BCE 122023'!F:F,0)/1000</f>
        <v>2250976.0097699999</v>
      </c>
      <c r="J336" s="381">
        <f t="shared" si="5"/>
        <v>2080641.3737699999</v>
      </c>
    </row>
    <row r="337" spans="1:10" x14ac:dyDescent="0.2">
      <c r="A337" s="421" t="s">
        <v>1132</v>
      </c>
      <c r="B337" s="421" t="s">
        <v>1133</v>
      </c>
      <c r="C337" s="367">
        <v>2638538319.2600002</v>
      </c>
      <c r="D337" s="367">
        <v>0</v>
      </c>
      <c r="E337" s="367">
        <v>0</v>
      </c>
      <c r="F337" s="367">
        <v>2638538319.2600002</v>
      </c>
      <c r="G337" s="372">
        <f t="shared" si="6"/>
        <v>2638538.3192600003</v>
      </c>
      <c r="I337" s="372">
        <f>+_xlfn.XLOOKUP(A337,'BCE 122023'!A:A,'BCE 122023'!F:F,0)/1000</f>
        <v>21812391.12926</v>
      </c>
      <c r="J337" s="381">
        <f t="shared" si="5"/>
        <v>19173852.809999999</v>
      </c>
    </row>
    <row r="338" spans="1:10" x14ac:dyDescent="0.2">
      <c r="A338" s="421" t="s">
        <v>1134</v>
      </c>
      <c r="B338" s="421" t="s">
        <v>1135</v>
      </c>
      <c r="C338" s="367">
        <v>-2468203683.2600002</v>
      </c>
      <c r="D338" s="367">
        <v>0</v>
      </c>
      <c r="E338" s="367">
        <v>0</v>
      </c>
      <c r="F338" s="367">
        <v>-2468203683.2600002</v>
      </c>
      <c r="G338" s="372">
        <f t="shared" si="6"/>
        <v>-2468203.6832600003</v>
      </c>
      <c r="I338" s="372">
        <f>+_xlfn.XLOOKUP(A338,'BCE 122023'!A:A,'BCE 122023'!F:F,0)/1000</f>
        <v>-19561415.119490001</v>
      </c>
      <c r="J338" s="381">
        <f t="shared" si="5"/>
        <v>-17093211.43623</v>
      </c>
    </row>
    <row r="339" spans="1:10" x14ac:dyDescent="0.2">
      <c r="A339" s="366" t="s">
        <v>1136</v>
      </c>
      <c r="B339" s="366" t="s">
        <v>1137</v>
      </c>
      <c r="C339" s="367">
        <v>0</v>
      </c>
      <c r="D339" s="367">
        <v>0</v>
      </c>
      <c r="E339" s="367">
        <v>0</v>
      </c>
      <c r="F339" s="367">
        <v>0</v>
      </c>
      <c r="G339" s="372">
        <f t="shared" si="6"/>
        <v>0</v>
      </c>
    </row>
    <row r="340" spans="1:10" x14ac:dyDescent="0.2">
      <c r="A340" s="366" t="s">
        <v>1138</v>
      </c>
      <c r="B340" s="366" t="s">
        <v>1139</v>
      </c>
      <c r="C340" s="367">
        <v>6649192283</v>
      </c>
      <c r="D340" s="367">
        <v>0</v>
      </c>
      <c r="E340" s="367">
        <v>0</v>
      </c>
      <c r="F340" s="367">
        <v>6649192283</v>
      </c>
      <c r="G340" s="372">
        <f t="shared" si="6"/>
        <v>6649192.2829999998</v>
      </c>
    </row>
    <row r="341" spans="1:10" x14ac:dyDescent="0.2">
      <c r="A341" s="366" t="s">
        <v>1140</v>
      </c>
      <c r="B341" s="366" t="s">
        <v>1141</v>
      </c>
      <c r="C341" s="367">
        <v>6649192283</v>
      </c>
      <c r="D341" s="367">
        <v>0</v>
      </c>
      <c r="E341" s="367">
        <v>0</v>
      </c>
      <c r="F341" s="367">
        <v>6649192283</v>
      </c>
      <c r="G341" s="372">
        <f t="shared" si="6"/>
        <v>6649192.2829999998</v>
      </c>
    </row>
    <row r="342" spans="1:10" x14ac:dyDescent="0.2">
      <c r="A342" s="366" t="s">
        <v>1142</v>
      </c>
      <c r="B342" s="366" t="s">
        <v>1143</v>
      </c>
      <c r="C342" s="367">
        <v>6649997925</v>
      </c>
      <c r="D342" s="367">
        <v>0</v>
      </c>
      <c r="E342" s="367">
        <v>0</v>
      </c>
      <c r="F342" s="367">
        <v>6649997925</v>
      </c>
      <c r="G342" s="372">
        <f t="shared" si="6"/>
        <v>6649997.9249999998</v>
      </c>
    </row>
    <row r="343" spans="1:10" x14ac:dyDescent="0.2">
      <c r="A343" s="366" t="s">
        <v>1144</v>
      </c>
      <c r="B343" s="366" t="s">
        <v>603</v>
      </c>
      <c r="C343" s="367">
        <v>6311848135</v>
      </c>
      <c r="D343" s="367">
        <v>0</v>
      </c>
      <c r="E343" s="367">
        <v>0</v>
      </c>
      <c r="F343" s="367">
        <v>6311848135</v>
      </c>
      <c r="G343" s="372">
        <f t="shared" si="6"/>
        <v>6311848.1349999998</v>
      </c>
    </row>
    <row r="344" spans="1:10" x14ac:dyDescent="0.2">
      <c r="A344" s="366" t="s">
        <v>1145</v>
      </c>
      <c r="B344" s="366" t="s">
        <v>1146</v>
      </c>
      <c r="C344" s="367">
        <v>338149790</v>
      </c>
      <c r="D344" s="367">
        <v>0</v>
      </c>
      <c r="E344" s="367">
        <v>0</v>
      </c>
      <c r="F344" s="367">
        <v>338149790</v>
      </c>
      <c r="G344" s="372">
        <f t="shared" si="6"/>
        <v>338149.79</v>
      </c>
    </row>
    <row r="345" spans="1:10" x14ac:dyDescent="0.2">
      <c r="A345" s="366" t="s">
        <v>1147</v>
      </c>
      <c r="B345" s="366" t="s">
        <v>728</v>
      </c>
      <c r="C345" s="367">
        <v>-805642</v>
      </c>
      <c r="D345" s="367">
        <v>0</v>
      </c>
      <c r="E345" s="367">
        <v>0</v>
      </c>
      <c r="F345" s="367">
        <v>-805642</v>
      </c>
      <c r="G345" s="372">
        <f t="shared" si="6"/>
        <v>-805.64200000000005</v>
      </c>
    </row>
    <row r="346" spans="1:10" x14ac:dyDescent="0.2">
      <c r="A346" s="366" t="s">
        <v>1148</v>
      </c>
      <c r="B346" s="366" t="s">
        <v>1149</v>
      </c>
      <c r="C346" s="367">
        <v>-805642</v>
      </c>
      <c r="D346" s="367">
        <v>0</v>
      </c>
      <c r="E346" s="367">
        <v>0</v>
      </c>
      <c r="F346" s="367">
        <v>-805642</v>
      </c>
      <c r="G346" s="372">
        <f t="shared" si="6"/>
        <v>-805.64200000000005</v>
      </c>
    </row>
    <row r="347" spans="1:10" x14ac:dyDescent="0.2">
      <c r="A347" s="366" t="s">
        <v>1150</v>
      </c>
      <c r="B347" s="366" t="s">
        <v>1151</v>
      </c>
      <c r="C347" s="367">
        <v>-805642</v>
      </c>
      <c r="D347" s="367">
        <v>0</v>
      </c>
      <c r="E347" s="367">
        <v>0</v>
      </c>
      <c r="F347" s="367">
        <v>-805642</v>
      </c>
      <c r="G347" s="372">
        <f t="shared" si="6"/>
        <v>-805.64200000000005</v>
      </c>
    </row>
    <row r="348" spans="1:10" x14ac:dyDescent="0.2">
      <c r="A348" s="366" t="s">
        <v>1152</v>
      </c>
      <c r="B348" s="366" t="s">
        <v>1153</v>
      </c>
      <c r="C348" s="367">
        <v>-6649192283</v>
      </c>
      <c r="D348" s="367">
        <v>0</v>
      </c>
      <c r="E348" s="367">
        <v>0</v>
      </c>
      <c r="F348" s="367">
        <v>-6649192283</v>
      </c>
      <c r="G348" s="372">
        <f t="shared" si="6"/>
        <v>-6649192.2829999998</v>
      </c>
    </row>
    <row r="349" spans="1:10" x14ac:dyDescent="0.2">
      <c r="A349" s="366" t="s">
        <v>1154</v>
      </c>
      <c r="B349" s="366" t="s">
        <v>1155</v>
      </c>
      <c r="C349" s="367">
        <v>-6649192283</v>
      </c>
      <c r="D349" s="367">
        <v>0</v>
      </c>
      <c r="E349" s="367">
        <v>0</v>
      </c>
      <c r="F349" s="367">
        <v>-6649192283</v>
      </c>
      <c r="G349" s="372">
        <f t="shared" si="6"/>
        <v>-6649192.2829999998</v>
      </c>
    </row>
    <row r="350" spans="1:10" x14ac:dyDescent="0.2">
      <c r="A350" s="366" t="s">
        <v>1156</v>
      </c>
      <c r="B350" s="366" t="s">
        <v>1157</v>
      </c>
      <c r="C350" s="367">
        <v>-6649997925</v>
      </c>
      <c r="D350" s="367">
        <v>0</v>
      </c>
      <c r="E350" s="367">
        <v>0</v>
      </c>
      <c r="F350" s="367">
        <v>-6649997925</v>
      </c>
      <c r="G350" s="372">
        <f t="shared" si="6"/>
        <v>-6649997.9249999998</v>
      </c>
    </row>
    <row r="351" spans="1:10" x14ac:dyDescent="0.2">
      <c r="A351" s="366" t="s">
        <v>1158</v>
      </c>
      <c r="B351" s="366" t="s">
        <v>1159</v>
      </c>
      <c r="C351" s="367">
        <v>-6311848135</v>
      </c>
      <c r="D351" s="367">
        <v>0</v>
      </c>
      <c r="E351" s="367">
        <v>0</v>
      </c>
      <c r="F351" s="367">
        <v>-6311848135</v>
      </c>
      <c r="G351" s="372">
        <f t="shared" si="6"/>
        <v>-6311848.1349999998</v>
      </c>
    </row>
    <row r="352" spans="1:10" x14ac:dyDescent="0.2">
      <c r="A352" s="366" t="s">
        <v>1160</v>
      </c>
      <c r="B352" s="366" t="s">
        <v>1161</v>
      </c>
      <c r="C352" s="367">
        <v>-338149790</v>
      </c>
      <c r="D352" s="367">
        <v>0</v>
      </c>
      <c r="E352" s="367">
        <v>0</v>
      </c>
      <c r="F352" s="367">
        <v>-338149790</v>
      </c>
      <c r="G352" s="372">
        <f t="shared" si="6"/>
        <v>-338149.79</v>
      </c>
    </row>
    <row r="353" spans="1:8" x14ac:dyDescent="0.2">
      <c r="A353" s="366" t="s">
        <v>1162</v>
      </c>
      <c r="B353" s="366" t="s">
        <v>728</v>
      </c>
      <c r="C353" s="367">
        <v>805642</v>
      </c>
      <c r="D353" s="367">
        <v>0</v>
      </c>
      <c r="E353" s="367">
        <v>0</v>
      </c>
      <c r="F353" s="367">
        <v>805642</v>
      </c>
      <c r="G353" s="372">
        <f t="shared" si="6"/>
        <v>805.64200000000005</v>
      </c>
    </row>
    <row r="354" spans="1:8" x14ac:dyDescent="0.2">
      <c r="A354" s="366" t="s">
        <v>1163</v>
      </c>
      <c r="B354" s="366" t="s">
        <v>1149</v>
      </c>
      <c r="C354" s="367">
        <v>805642</v>
      </c>
      <c r="D354" s="367">
        <v>0</v>
      </c>
      <c r="E354" s="367">
        <v>0</v>
      </c>
      <c r="F354" s="367">
        <v>805642</v>
      </c>
      <c r="G354" s="372">
        <f t="shared" si="6"/>
        <v>805.64200000000005</v>
      </c>
    </row>
    <row r="355" spans="1:8" x14ac:dyDescent="0.2">
      <c r="A355" s="366" t="s">
        <v>1164</v>
      </c>
      <c r="B355" s="366" t="s">
        <v>1151</v>
      </c>
      <c r="C355" s="367">
        <v>43727</v>
      </c>
      <c r="D355" s="367">
        <v>0</v>
      </c>
      <c r="E355" s="367">
        <v>0</v>
      </c>
      <c r="F355" s="367">
        <v>43727</v>
      </c>
      <c r="G355" s="372">
        <f t="shared" si="6"/>
        <v>43.726999999999997</v>
      </c>
    </row>
    <row r="356" spans="1:8" x14ac:dyDescent="0.2">
      <c r="A356" s="366" t="s">
        <v>1165</v>
      </c>
      <c r="B356" s="366" t="s">
        <v>1151</v>
      </c>
      <c r="C356" s="367">
        <v>761915</v>
      </c>
      <c r="D356" s="367">
        <v>0</v>
      </c>
      <c r="E356" s="367">
        <v>0</v>
      </c>
      <c r="F356" s="367">
        <v>761915</v>
      </c>
      <c r="G356" s="372">
        <f t="shared" si="6"/>
        <v>761.91499999999996</v>
      </c>
    </row>
    <row r="357" spans="1:8" x14ac:dyDescent="0.2">
      <c r="A357" s="366" t="s">
        <v>1166</v>
      </c>
      <c r="B357" s="366" t="s">
        <v>1167</v>
      </c>
      <c r="C357" s="367">
        <v>0</v>
      </c>
      <c r="D357" s="367">
        <v>0</v>
      </c>
      <c r="E357" s="367">
        <v>0</v>
      </c>
      <c r="F357" s="367">
        <v>0</v>
      </c>
      <c r="G357" s="372">
        <f t="shared" si="6"/>
        <v>0</v>
      </c>
    </row>
    <row r="358" spans="1:8" x14ac:dyDescent="0.2">
      <c r="A358" s="366" t="s">
        <v>1168</v>
      </c>
      <c r="B358" s="366" t="s">
        <v>1169</v>
      </c>
      <c r="C358" s="367">
        <v>-63902501</v>
      </c>
      <c r="D358" s="367">
        <v>0</v>
      </c>
      <c r="E358" s="367">
        <v>0</v>
      </c>
      <c r="F358" s="367">
        <v>-63902501</v>
      </c>
      <c r="G358" s="372">
        <f t="shared" si="6"/>
        <v>-63902.500999999997</v>
      </c>
    </row>
    <row r="359" spans="1:8" x14ac:dyDescent="0.2">
      <c r="A359" s="366" t="s">
        <v>1170</v>
      </c>
      <c r="B359" s="366" t="s">
        <v>1171</v>
      </c>
      <c r="C359" s="367">
        <v>-63902501</v>
      </c>
      <c r="D359" s="367">
        <v>0</v>
      </c>
      <c r="E359" s="367">
        <v>0</v>
      </c>
      <c r="F359" s="367">
        <v>-63902501</v>
      </c>
      <c r="G359" s="372">
        <f t="shared" si="6"/>
        <v>-63902.500999999997</v>
      </c>
    </row>
    <row r="360" spans="1:8" x14ac:dyDescent="0.2">
      <c r="A360" s="366" t="s">
        <v>1172</v>
      </c>
      <c r="B360" s="366" t="s">
        <v>1173</v>
      </c>
      <c r="C360" s="367">
        <v>-63902501</v>
      </c>
      <c r="D360" s="367">
        <v>0</v>
      </c>
      <c r="E360" s="367">
        <v>0</v>
      </c>
      <c r="F360" s="367">
        <v>-63902501</v>
      </c>
      <c r="G360" s="372">
        <f t="shared" si="6"/>
        <v>-63902.500999999997</v>
      </c>
    </row>
    <row r="361" spans="1:8" x14ac:dyDescent="0.2">
      <c r="A361" s="366" t="s">
        <v>1174</v>
      </c>
      <c r="B361" s="366" t="s">
        <v>1175</v>
      </c>
      <c r="C361" s="367">
        <v>-63902501</v>
      </c>
      <c r="D361" s="367">
        <v>0</v>
      </c>
      <c r="E361" s="367">
        <v>0</v>
      </c>
      <c r="F361" s="367">
        <v>-63902501</v>
      </c>
      <c r="G361" s="372">
        <f t="shared" si="6"/>
        <v>-63902.500999999997</v>
      </c>
    </row>
    <row r="362" spans="1:8" x14ac:dyDescent="0.2">
      <c r="A362" s="366" t="s">
        <v>1176</v>
      </c>
      <c r="B362" s="366" t="s">
        <v>1177</v>
      </c>
      <c r="C362" s="367">
        <v>63902501</v>
      </c>
      <c r="D362" s="367">
        <v>0</v>
      </c>
      <c r="E362" s="367">
        <v>0</v>
      </c>
      <c r="F362" s="367">
        <v>63902501</v>
      </c>
      <c r="G362" s="372">
        <f t="shared" si="6"/>
        <v>63902.500999999997</v>
      </c>
    </row>
    <row r="363" spans="1:8" x14ac:dyDescent="0.2">
      <c r="A363" s="366" t="s">
        <v>1178</v>
      </c>
      <c r="B363" s="366" t="s">
        <v>1179</v>
      </c>
      <c r="C363" s="367">
        <v>63902501</v>
      </c>
      <c r="D363" s="367">
        <v>0</v>
      </c>
      <c r="E363" s="367">
        <v>0</v>
      </c>
      <c r="F363" s="367">
        <v>63902501</v>
      </c>
      <c r="G363" s="372">
        <f t="shared" si="6"/>
        <v>63902.500999999997</v>
      </c>
    </row>
    <row r="364" spans="1:8" x14ac:dyDescent="0.2">
      <c r="A364" s="366" t="s">
        <v>1180</v>
      </c>
      <c r="B364" s="366" t="s">
        <v>1181</v>
      </c>
      <c r="C364" s="367">
        <v>63902501</v>
      </c>
      <c r="D364" s="367">
        <v>0</v>
      </c>
      <c r="E364" s="367">
        <v>0</v>
      </c>
      <c r="F364" s="367">
        <v>63902501</v>
      </c>
      <c r="G364" s="372">
        <f t="shared" si="6"/>
        <v>63902.500999999997</v>
      </c>
    </row>
    <row r="365" spans="1:8" x14ac:dyDescent="0.2">
      <c r="A365" s="366" t="s">
        <v>1182</v>
      </c>
      <c r="B365" s="366" t="s">
        <v>1183</v>
      </c>
      <c r="C365" s="367">
        <v>63902501</v>
      </c>
      <c r="D365" s="367">
        <v>0</v>
      </c>
      <c r="E365" s="367">
        <v>0</v>
      </c>
      <c r="F365" s="367">
        <v>63902501</v>
      </c>
      <c r="G365" s="372">
        <f t="shared" si="6"/>
        <v>63902.500999999997</v>
      </c>
    </row>
    <row r="366" spans="1:8" x14ac:dyDescent="0.2">
      <c r="A366" s="388" t="s">
        <v>1184</v>
      </c>
      <c r="B366" s="366" t="s">
        <v>1185</v>
      </c>
      <c r="C366" s="367">
        <v>3357142804</v>
      </c>
      <c r="D366" s="367">
        <v>24742.949000000001</v>
      </c>
      <c r="E366" s="367">
        <v>176253559</v>
      </c>
      <c r="F366" s="367">
        <v>3533396363</v>
      </c>
      <c r="G366" s="372">
        <f t="shared" si="6"/>
        <v>3533396.3629999999</v>
      </c>
      <c r="H366" s="366" t="s">
        <v>1184</v>
      </c>
    </row>
    <row r="367" spans="1:8" x14ac:dyDescent="0.2">
      <c r="A367" s="366" t="s">
        <v>1186</v>
      </c>
      <c r="B367" s="366" t="s">
        <v>1187</v>
      </c>
      <c r="C367" s="367">
        <v>3234817007</v>
      </c>
      <c r="D367" s="367">
        <v>24742.949000000001</v>
      </c>
      <c r="E367" s="367">
        <v>176253559</v>
      </c>
      <c r="F367" s="367">
        <v>3411070566</v>
      </c>
      <c r="G367" s="372">
        <f t="shared" si="6"/>
        <v>3411070.5660000001</v>
      </c>
    </row>
    <row r="368" spans="1:8" x14ac:dyDescent="0.2">
      <c r="A368" s="366" t="s">
        <v>1188</v>
      </c>
      <c r="B368" s="366" t="s">
        <v>1189</v>
      </c>
      <c r="C368" s="367">
        <v>1258255494</v>
      </c>
      <c r="D368" s="367">
        <v>3239.1790000000001</v>
      </c>
      <c r="E368" s="367">
        <v>23127615</v>
      </c>
      <c r="F368" s="367">
        <v>1281383109</v>
      </c>
      <c r="G368" s="372">
        <f t="shared" si="6"/>
        <v>1281383.1089999999</v>
      </c>
    </row>
    <row r="369" spans="1:7" x14ac:dyDescent="0.2">
      <c r="A369" s="366" t="s">
        <v>1190</v>
      </c>
      <c r="B369" s="366" t="s">
        <v>1191</v>
      </c>
      <c r="C369" s="367">
        <v>901756141</v>
      </c>
      <c r="D369" s="367">
        <v>1558.4590000000001</v>
      </c>
      <c r="E369" s="367">
        <v>11090649</v>
      </c>
      <c r="F369" s="367">
        <v>912846790</v>
      </c>
      <c r="G369" s="372">
        <f t="shared" si="6"/>
        <v>912846.79</v>
      </c>
    </row>
    <row r="370" spans="1:7" x14ac:dyDescent="0.2">
      <c r="A370" s="366" t="s">
        <v>1192</v>
      </c>
      <c r="B370" s="366" t="s">
        <v>1193</v>
      </c>
      <c r="C370" s="367">
        <v>557140940</v>
      </c>
      <c r="D370" s="367">
        <v>1558.4590000000001</v>
      </c>
      <c r="E370" s="367">
        <v>11090649</v>
      </c>
      <c r="F370" s="367">
        <v>568231589</v>
      </c>
      <c r="G370" s="372">
        <f t="shared" si="6"/>
        <v>568231.58900000004</v>
      </c>
    </row>
    <row r="371" spans="1:7" x14ac:dyDescent="0.2">
      <c r="A371" s="366" t="s">
        <v>1194</v>
      </c>
      <c r="B371" s="366" t="s">
        <v>1195</v>
      </c>
      <c r="C371" s="367">
        <v>399220727</v>
      </c>
      <c r="D371" s="367">
        <v>773.94</v>
      </c>
      <c r="E371" s="367">
        <v>5539090</v>
      </c>
      <c r="F371" s="367">
        <v>404759817</v>
      </c>
      <c r="G371" s="372">
        <f t="shared" si="6"/>
        <v>404759.81699999998</v>
      </c>
    </row>
    <row r="372" spans="1:7" x14ac:dyDescent="0.2">
      <c r="A372" s="366" t="s">
        <v>1196</v>
      </c>
      <c r="B372" s="366" t="s">
        <v>1197</v>
      </c>
      <c r="C372" s="367">
        <v>77407631</v>
      </c>
      <c r="D372" s="367">
        <v>472.73</v>
      </c>
      <c r="E372" s="367">
        <v>3348475</v>
      </c>
      <c r="F372" s="367">
        <v>80756106</v>
      </c>
      <c r="G372" s="372">
        <f t="shared" si="6"/>
        <v>80756.106</v>
      </c>
    </row>
    <row r="373" spans="1:7" x14ac:dyDescent="0.2">
      <c r="A373" s="366" t="s">
        <v>1198</v>
      </c>
      <c r="B373" s="366" t="s">
        <v>1199</v>
      </c>
      <c r="C373" s="367">
        <v>43956966</v>
      </c>
      <c r="D373" s="367">
        <v>24.31</v>
      </c>
      <c r="E373" s="367">
        <v>172439</v>
      </c>
      <c r="F373" s="367">
        <v>44129405</v>
      </c>
      <c r="G373" s="372">
        <f t="shared" si="6"/>
        <v>44129.404999999999</v>
      </c>
    </row>
    <row r="374" spans="1:7" x14ac:dyDescent="0.2">
      <c r="A374" s="366" t="s">
        <v>1200</v>
      </c>
      <c r="B374" s="366" t="s">
        <v>1201</v>
      </c>
      <c r="C374" s="367">
        <v>9452142</v>
      </c>
      <c r="D374" s="367">
        <v>7.2839999999999998</v>
      </c>
      <c r="E374" s="367">
        <v>51700</v>
      </c>
      <c r="F374" s="367">
        <v>9503842</v>
      </c>
      <c r="G374" s="372">
        <f t="shared" si="6"/>
        <v>9503.8420000000006</v>
      </c>
    </row>
    <row r="375" spans="1:7" x14ac:dyDescent="0.2">
      <c r="A375" s="366" t="s">
        <v>1202</v>
      </c>
      <c r="B375" s="366" t="s">
        <v>1203</v>
      </c>
      <c r="C375" s="367">
        <v>21534761</v>
      </c>
      <c r="D375" s="367">
        <v>275.66000000000003</v>
      </c>
      <c r="E375" s="367">
        <v>1946711</v>
      </c>
      <c r="F375" s="367">
        <v>23481472</v>
      </c>
      <c r="G375" s="372">
        <f t="shared" si="6"/>
        <v>23481.472000000002</v>
      </c>
    </row>
    <row r="376" spans="1:7" x14ac:dyDescent="0.2">
      <c r="A376" s="366" t="s">
        <v>1204</v>
      </c>
      <c r="B376" s="366" t="s">
        <v>1205</v>
      </c>
      <c r="C376" s="367">
        <v>3671524</v>
      </c>
      <c r="D376" s="367">
        <v>4.5350000000000001</v>
      </c>
      <c r="E376" s="367">
        <v>32234</v>
      </c>
      <c r="F376" s="367">
        <v>3703758</v>
      </c>
      <c r="G376" s="372">
        <f t="shared" si="6"/>
        <v>3703.7579999999998</v>
      </c>
    </row>
    <row r="377" spans="1:7" x14ac:dyDescent="0.2">
      <c r="A377" s="366" t="s">
        <v>1206</v>
      </c>
      <c r="B377" s="366" t="s">
        <v>1207</v>
      </c>
      <c r="C377" s="367">
        <v>272140</v>
      </c>
      <c r="D377" s="367">
        <v>0</v>
      </c>
      <c r="E377" s="367">
        <v>0</v>
      </c>
      <c r="F377" s="367">
        <v>272140</v>
      </c>
      <c r="G377" s="372">
        <f t="shared" si="6"/>
        <v>272.14</v>
      </c>
    </row>
    <row r="378" spans="1:7" x14ac:dyDescent="0.2">
      <c r="A378" s="366" t="s">
        <v>1210</v>
      </c>
      <c r="B378" s="366" t="s">
        <v>1211</v>
      </c>
      <c r="C378" s="367">
        <v>1217653</v>
      </c>
      <c r="D378" s="367">
        <v>0</v>
      </c>
      <c r="E378" s="367">
        <v>0</v>
      </c>
      <c r="F378" s="367">
        <v>1217653</v>
      </c>
      <c r="G378" s="372">
        <f t="shared" si="6"/>
        <v>1217.653</v>
      </c>
    </row>
    <row r="379" spans="1:7" x14ac:dyDescent="0.2">
      <c r="A379" s="366" t="s">
        <v>1212</v>
      </c>
      <c r="B379" s="366" t="s">
        <v>1213</v>
      </c>
      <c r="C379" s="367">
        <v>313382</v>
      </c>
      <c r="D379" s="367">
        <v>0</v>
      </c>
      <c r="E379" s="367">
        <v>0</v>
      </c>
      <c r="F379" s="367">
        <v>313382</v>
      </c>
      <c r="G379" s="372">
        <f t="shared" si="6"/>
        <v>313.38200000000001</v>
      </c>
    </row>
    <row r="380" spans="1:7" x14ac:dyDescent="0.2">
      <c r="A380" s="366" t="s">
        <v>1214</v>
      </c>
      <c r="B380" s="366" t="s">
        <v>1215</v>
      </c>
      <c r="C380" s="367">
        <v>94014</v>
      </c>
      <c r="D380" s="367">
        <v>0</v>
      </c>
      <c r="E380" s="367">
        <v>0</v>
      </c>
      <c r="F380" s="367">
        <v>94014</v>
      </c>
      <c r="G380" s="372">
        <f t="shared" si="6"/>
        <v>94.013999999999996</v>
      </c>
    </row>
    <row r="381" spans="1:7" x14ac:dyDescent="0.2">
      <c r="A381" s="366" t="s">
        <v>1216</v>
      </c>
      <c r="B381" s="366" t="s">
        <v>1217</v>
      </c>
      <c r="C381" s="367">
        <v>344615201</v>
      </c>
      <c r="D381" s="367">
        <v>0</v>
      </c>
      <c r="E381" s="367">
        <v>0</v>
      </c>
      <c r="F381" s="367">
        <v>344615201</v>
      </c>
      <c r="G381" s="372">
        <f t="shared" si="6"/>
        <v>344615.201</v>
      </c>
    </row>
    <row r="382" spans="1:7" x14ac:dyDescent="0.2">
      <c r="A382" s="366" t="s">
        <v>1218</v>
      </c>
      <c r="B382" s="366" t="s">
        <v>1219</v>
      </c>
      <c r="C382" s="367">
        <v>67982267</v>
      </c>
      <c r="D382" s="367">
        <v>0</v>
      </c>
      <c r="E382" s="367">
        <v>0</v>
      </c>
      <c r="F382" s="367">
        <v>67982267</v>
      </c>
      <c r="G382" s="372">
        <f t="shared" si="6"/>
        <v>67982.267000000007</v>
      </c>
    </row>
    <row r="383" spans="1:7" x14ac:dyDescent="0.2">
      <c r="A383" s="366" t="s">
        <v>1220</v>
      </c>
      <c r="B383" s="366" t="s">
        <v>1221</v>
      </c>
      <c r="C383" s="367">
        <v>276632934</v>
      </c>
      <c r="D383" s="367">
        <v>0</v>
      </c>
      <c r="E383" s="367">
        <v>0</v>
      </c>
      <c r="F383" s="367">
        <v>276632934</v>
      </c>
      <c r="G383" s="372">
        <f t="shared" si="6"/>
        <v>276632.93400000001</v>
      </c>
    </row>
    <row r="384" spans="1:7" x14ac:dyDescent="0.2">
      <c r="A384" s="366" t="s">
        <v>1222</v>
      </c>
      <c r="B384" s="366" t="s">
        <v>1223</v>
      </c>
      <c r="C384" s="367">
        <v>169574666</v>
      </c>
      <c r="D384" s="367">
        <v>1680.72</v>
      </c>
      <c r="E384" s="367">
        <v>12036966</v>
      </c>
      <c r="F384" s="367">
        <v>181611632</v>
      </c>
      <c r="G384" s="372">
        <f t="shared" si="6"/>
        <v>181611.63200000001</v>
      </c>
    </row>
    <row r="385" spans="1:7" x14ac:dyDescent="0.2">
      <c r="A385" s="366" t="s">
        <v>1224</v>
      </c>
      <c r="B385" s="366" t="s">
        <v>603</v>
      </c>
      <c r="C385" s="367">
        <v>169574666</v>
      </c>
      <c r="D385" s="367">
        <v>1680.72</v>
      </c>
      <c r="E385" s="367">
        <v>12036966</v>
      </c>
      <c r="F385" s="367">
        <v>181611632</v>
      </c>
      <c r="G385" s="372">
        <f t="shared" si="6"/>
        <v>181611.63200000001</v>
      </c>
    </row>
    <row r="386" spans="1:7" x14ac:dyDescent="0.2">
      <c r="A386" s="366" t="s">
        <v>1225</v>
      </c>
      <c r="B386" s="366" t="s">
        <v>1226</v>
      </c>
      <c r="C386" s="367">
        <v>169227817</v>
      </c>
      <c r="D386" s="367">
        <v>0</v>
      </c>
      <c r="E386" s="367">
        <v>0</v>
      </c>
      <c r="F386" s="367">
        <v>169227817</v>
      </c>
      <c r="G386" s="372">
        <f t="shared" si="6"/>
        <v>169227.81700000001</v>
      </c>
    </row>
    <row r="387" spans="1:7" x14ac:dyDescent="0.2">
      <c r="A387" s="366" t="s">
        <v>1227</v>
      </c>
      <c r="B387" s="366" t="s">
        <v>1228</v>
      </c>
      <c r="C387" s="367">
        <v>0</v>
      </c>
      <c r="D387" s="367">
        <v>1508.02</v>
      </c>
      <c r="E387" s="367">
        <v>10800666</v>
      </c>
      <c r="F387" s="367">
        <v>10800666</v>
      </c>
      <c r="G387" s="372">
        <f t="shared" si="6"/>
        <v>10800.665999999999</v>
      </c>
    </row>
    <row r="388" spans="1:7" x14ac:dyDescent="0.2">
      <c r="A388" s="366" t="s">
        <v>1229</v>
      </c>
      <c r="B388" s="366" t="s">
        <v>1230</v>
      </c>
      <c r="C388" s="367">
        <v>346849</v>
      </c>
      <c r="D388" s="367">
        <v>0</v>
      </c>
      <c r="E388" s="367">
        <v>0</v>
      </c>
      <c r="F388" s="367">
        <v>346849</v>
      </c>
      <c r="G388" s="372">
        <f t="shared" si="6"/>
        <v>346.84899999999999</v>
      </c>
    </row>
    <row r="389" spans="1:7" x14ac:dyDescent="0.2">
      <c r="A389" s="366" t="s">
        <v>1231</v>
      </c>
      <c r="B389" s="366" t="s">
        <v>1232</v>
      </c>
      <c r="C389" s="367">
        <v>0</v>
      </c>
      <c r="D389" s="367">
        <v>172.7</v>
      </c>
      <c r="E389" s="367">
        <v>1236300</v>
      </c>
      <c r="F389" s="367">
        <v>1236300</v>
      </c>
      <c r="G389" s="372">
        <f t="shared" si="6"/>
        <v>1236.3</v>
      </c>
    </row>
    <row r="390" spans="1:7" x14ac:dyDescent="0.2">
      <c r="A390" s="366" t="s">
        <v>1233</v>
      </c>
      <c r="B390" s="366" t="s">
        <v>1234</v>
      </c>
      <c r="C390" s="367">
        <v>4700000</v>
      </c>
      <c r="D390" s="367">
        <v>0</v>
      </c>
      <c r="E390" s="367">
        <v>0</v>
      </c>
      <c r="F390" s="367">
        <v>4700000</v>
      </c>
      <c r="G390" s="372">
        <f t="shared" si="6"/>
        <v>4700</v>
      </c>
    </row>
    <row r="391" spans="1:7" x14ac:dyDescent="0.2">
      <c r="A391" s="366" t="s">
        <v>1235</v>
      </c>
      <c r="B391" s="366" t="s">
        <v>603</v>
      </c>
      <c r="C391" s="367">
        <v>4700000</v>
      </c>
      <c r="D391" s="367">
        <v>0</v>
      </c>
      <c r="E391" s="367">
        <v>0</v>
      </c>
      <c r="F391" s="367">
        <v>4700000</v>
      </c>
      <c r="G391" s="372">
        <f t="shared" ref="G391:G454" si="7">+F391/1000</f>
        <v>4700</v>
      </c>
    </row>
    <row r="392" spans="1:7" x14ac:dyDescent="0.2">
      <c r="A392" s="366" t="s">
        <v>1236</v>
      </c>
      <c r="B392" s="366" t="s">
        <v>1237</v>
      </c>
      <c r="C392" s="367">
        <v>4700000</v>
      </c>
      <c r="D392" s="367">
        <v>0</v>
      </c>
      <c r="E392" s="367">
        <v>0</v>
      </c>
      <c r="F392" s="367">
        <v>4700000</v>
      </c>
      <c r="G392" s="372">
        <f t="shared" si="7"/>
        <v>4700</v>
      </c>
    </row>
    <row r="393" spans="1:7" x14ac:dyDescent="0.2">
      <c r="A393" s="366" t="s">
        <v>1238</v>
      </c>
      <c r="B393" s="366" t="s">
        <v>1239</v>
      </c>
      <c r="C393" s="367">
        <v>182224687</v>
      </c>
      <c r="D393" s="367">
        <v>0</v>
      </c>
      <c r="E393" s="367">
        <v>0</v>
      </c>
      <c r="F393" s="367">
        <v>182224687</v>
      </c>
      <c r="G393" s="372">
        <f t="shared" si="7"/>
        <v>182224.68700000001</v>
      </c>
    </row>
    <row r="394" spans="1:7" x14ac:dyDescent="0.2">
      <c r="A394" s="366" t="s">
        <v>1240</v>
      </c>
      <c r="B394" s="366" t="s">
        <v>603</v>
      </c>
      <c r="C394" s="367">
        <v>182224687</v>
      </c>
      <c r="D394" s="367">
        <v>0</v>
      </c>
      <c r="E394" s="367">
        <v>0</v>
      </c>
      <c r="F394" s="367">
        <v>182224687</v>
      </c>
      <c r="G394" s="372">
        <f t="shared" si="7"/>
        <v>182224.68700000001</v>
      </c>
    </row>
    <row r="395" spans="1:7" x14ac:dyDescent="0.2">
      <c r="A395" s="366" t="s">
        <v>1241</v>
      </c>
      <c r="B395" s="366" t="s">
        <v>1242</v>
      </c>
      <c r="C395" s="367">
        <v>179556808</v>
      </c>
      <c r="D395" s="367">
        <v>0</v>
      </c>
      <c r="E395" s="367">
        <v>0</v>
      </c>
      <c r="F395" s="367">
        <v>179556808</v>
      </c>
      <c r="G395" s="372">
        <f t="shared" si="7"/>
        <v>179556.80799999999</v>
      </c>
    </row>
    <row r="396" spans="1:7" x14ac:dyDescent="0.2">
      <c r="A396" s="366" t="s">
        <v>1243</v>
      </c>
      <c r="B396" s="366" t="s">
        <v>1244</v>
      </c>
      <c r="C396" s="367">
        <v>2667879</v>
      </c>
      <c r="D396" s="367">
        <v>0</v>
      </c>
      <c r="E396" s="367">
        <v>0</v>
      </c>
      <c r="F396" s="367">
        <v>2667879</v>
      </c>
      <c r="G396" s="372">
        <f t="shared" si="7"/>
        <v>2667.8789999999999</v>
      </c>
    </row>
    <row r="397" spans="1:7" x14ac:dyDescent="0.2">
      <c r="A397" s="366" t="s">
        <v>1245</v>
      </c>
      <c r="B397" s="366" t="s">
        <v>1246</v>
      </c>
      <c r="C397" s="367">
        <v>1976561513</v>
      </c>
      <c r="D397" s="367">
        <v>21503.77</v>
      </c>
      <c r="E397" s="367">
        <v>153125944</v>
      </c>
      <c r="F397" s="367">
        <v>2129687457</v>
      </c>
      <c r="G397" s="372">
        <f t="shared" si="7"/>
        <v>2129687.4569999999</v>
      </c>
    </row>
    <row r="398" spans="1:7" x14ac:dyDescent="0.2">
      <c r="A398" s="366" t="s">
        <v>1247</v>
      </c>
      <c r="B398" s="366" t="s">
        <v>1248</v>
      </c>
      <c r="C398" s="367">
        <v>1976561513</v>
      </c>
      <c r="D398" s="367">
        <v>21503.77</v>
      </c>
      <c r="E398" s="367">
        <v>153125944</v>
      </c>
      <c r="F398" s="367">
        <v>2129687457</v>
      </c>
      <c r="G398" s="372">
        <f t="shared" si="7"/>
        <v>2129687.4569999999</v>
      </c>
    </row>
    <row r="399" spans="1:7" x14ac:dyDescent="0.2">
      <c r="A399" s="366" t="s">
        <v>1249</v>
      </c>
      <c r="B399" s="366" t="s">
        <v>603</v>
      </c>
      <c r="C399" s="367">
        <v>1976561513</v>
      </c>
      <c r="D399" s="367">
        <v>21503.77</v>
      </c>
      <c r="E399" s="367">
        <v>153125944</v>
      </c>
      <c r="F399" s="367">
        <v>2129687457</v>
      </c>
      <c r="G399" s="372">
        <f t="shared" si="7"/>
        <v>2129687.4569999999</v>
      </c>
    </row>
    <row r="400" spans="1:7" x14ac:dyDescent="0.2">
      <c r="A400" s="366" t="s">
        <v>1250</v>
      </c>
      <c r="B400" s="366" t="s">
        <v>1251</v>
      </c>
      <c r="C400" s="367">
        <v>1976561513</v>
      </c>
      <c r="D400" s="367">
        <v>21503.77</v>
      </c>
      <c r="E400" s="367">
        <v>153125944</v>
      </c>
      <c r="F400" s="367">
        <v>2129687457</v>
      </c>
      <c r="G400" s="372">
        <f t="shared" si="7"/>
        <v>2129687.4569999999</v>
      </c>
    </row>
    <row r="401" spans="1:7" x14ac:dyDescent="0.2">
      <c r="A401" s="366" t="s">
        <v>1254</v>
      </c>
      <c r="B401" s="366" t="s">
        <v>1255</v>
      </c>
      <c r="C401" s="367">
        <v>122325797</v>
      </c>
      <c r="D401" s="367">
        <v>0</v>
      </c>
      <c r="E401" s="367">
        <v>0</v>
      </c>
      <c r="F401" s="367">
        <v>122325797</v>
      </c>
      <c r="G401" s="372">
        <f t="shared" si="7"/>
        <v>122325.79700000001</v>
      </c>
    </row>
    <row r="402" spans="1:7" x14ac:dyDescent="0.2">
      <c r="A402" s="366" t="s">
        <v>1256</v>
      </c>
      <c r="B402" s="366" t="s">
        <v>1257</v>
      </c>
      <c r="C402" s="367">
        <v>10384906</v>
      </c>
      <c r="D402" s="367">
        <v>0</v>
      </c>
      <c r="E402" s="367">
        <v>0</v>
      </c>
      <c r="F402" s="367">
        <v>10384906</v>
      </c>
      <c r="G402" s="372">
        <f t="shared" si="7"/>
        <v>10384.906000000001</v>
      </c>
    </row>
    <row r="403" spans="1:7" x14ac:dyDescent="0.2">
      <c r="A403" s="366" t="s">
        <v>1258</v>
      </c>
      <c r="B403" s="366" t="s">
        <v>728</v>
      </c>
      <c r="C403" s="367">
        <v>10384906</v>
      </c>
      <c r="D403" s="367">
        <v>0</v>
      </c>
      <c r="E403" s="367">
        <v>0</v>
      </c>
      <c r="F403" s="367">
        <v>10384906</v>
      </c>
      <c r="G403" s="372">
        <f t="shared" si="7"/>
        <v>10384.906000000001</v>
      </c>
    </row>
    <row r="404" spans="1:7" x14ac:dyDescent="0.2">
      <c r="A404" s="366" t="s">
        <v>1259</v>
      </c>
      <c r="B404" s="366" t="s">
        <v>603</v>
      </c>
      <c r="C404" s="367">
        <v>8773658</v>
      </c>
      <c r="D404" s="367">
        <v>0</v>
      </c>
      <c r="E404" s="367">
        <v>0</v>
      </c>
      <c r="F404" s="367">
        <v>8773658</v>
      </c>
      <c r="G404" s="372">
        <f t="shared" si="7"/>
        <v>8773.6579999999994</v>
      </c>
    </row>
    <row r="405" spans="1:7" x14ac:dyDescent="0.2">
      <c r="A405" s="366" t="s">
        <v>1260</v>
      </c>
      <c r="B405" s="366" t="s">
        <v>1261</v>
      </c>
      <c r="C405" s="367">
        <v>101720</v>
      </c>
      <c r="D405" s="367">
        <v>0</v>
      </c>
      <c r="E405" s="367">
        <v>0</v>
      </c>
      <c r="F405" s="367">
        <v>101720</v>
      </c>
      <c r="G405" s="372">
        <f t="shared" si="7"/>
        <v>101.72</v>
      </c>
    </row>
    <row r="406" spans="1:7" x14ac:dyDescent="0.2">
      <c r="A406" s="366" t="s">
        <v>1264</v>
      </c>
      <c r="B406" s="366" t="s">
        <v>1265</v>
      </c>
      <c r="C406" s="367">
        <v>466105</v>
      </c>
      <c r="D406" s="367">
        <v>0</v>
      </c>
      <c r="E406" s="367">
        <v>0</v>
      </c>
      <c r="F406" s="367">
        <v>466105</v>
      </c>
      <c r="G406" s="372">
        <f t="shared" si="7"/>
        <v>466.10500000000002</v>
      </c>
    </row>
    <row r="407" spans="1:7" x14ac:dyDescent="0.2">
      <c r="A407" s="366" t="s">
        <v>1266</v>
      </c>
      <c r="B407" s="366" t="s">
        <v>1267</v>
      </c>
      <c r="C407" s="367">
        <v>1468356</v>
      </c>
      <c r="D407" s="367">
        <v>0</v>
      </c>
      <c r="E407" s="367">
        <v>0</v>
      </c>
      <c r="F407" s="367">
        <v>1468356</v>
      </c>
      <c r="G407" s="372">
        <f t="shared" si="7"/>
        <v>1468.356</v>
      </c>
    </row>
    <row r="408" spans="1:7" x14ac:dyDescent="0.2">
      <c r="A408" s="366" t="s">
        <v>1268</v>
      </c>
      <c r="B408" s="366" t="s">
        <v>1269</v>
      </c>
      <c r="C408" s="367">
        <v>169962</v>
      </c>
      <c r="D408" s="367">
        <v>0</v>
      </c>
      <c r="E408" s="367">
        <v>0</v>
      </c>
      <c r="F408" s="367">
        <v>169962</v>
      </c>
      <c r="G408" s="372">
        <f t="shared" si="7"/>
        <v>169.96199999999999</v>
      </c>
    </row>
    <row r="409" spans="1:7" x14ac:dyDescent="0.2">
      <c r="A409" s="366" t="s">
        <v>1270</v>
      </c>
      <c r="B409" s="366" t="s">
        <v>1271</v>
      </c>
      <c r="C409" s="367">
        <v>5883704</v>
      </c>
      <c r="D409" s="367">
        <v>0</v>
      </c>
      <c r="E409" s="367">
        <v>0</v>
      </c>
      <c r="F409" s="367">
        <v>5883704</v>
      </c>
      <c r="G409" s="372">
        <f t="shared" si="7"/>
        <v>5883.7039999999997</v>
      </c>
    </row>
    <row r="410" spans="1:7" x14ac:dyDescent="0.2">
      <c r="A410" s="366" t="s">
        <v>1272</v>
      </c>
      <c r="B410" s="366" t="s">
        <v>1273</v>
      </c>
      <c r="C410" s="367">
        <v>5611</v>
      </c>
      <c r="D410" s="367">
        <v>0</v>
      </c>
      <c r="E410" s="367">
        <v>0</v>
      </c>
      <c r="F410" s="367">
        <v>5611</v>
      </c>
      <c r="G410" s="372">
        <f t="shared" si="7"/>
        <v>5.6109999999999998</v>
      </c>
    </row>
    <row r="411" spans="1:7" x14ac:dyDescent="0.2">
      <c r="A411" s="366" t="s">
        <v>1274</v>
      </c>
      <c r="B411" s="366" t="s">
        <v>1275</v>
      </c>
      <c r="C411" s="367">
        <v>678200</v>
      </c>
      <c r="D411" s="367">
        <v>0</v>
      </c>
      <c r="E411" s="367">
        <v>0</v>
      </c>
      <c r="F411" s="367">
        <v>678200</v>
      </c>
      <c r="G411" s="372">
        <f t="shared" si="7"/>
        <v>678.2</v>
      </c>
    </row>
    <row r="412" spans="1:7" x14ac:dyDescent="0.2">
      <c r="A412" s="366" t="s">
        <v>1280</v>
      </c>
      <c r="B412" s="366" t="s">
        <v>1281</v>
      </c>
      <c r="C412" s="367">
        <v>1611248</v>
      </c>
      <c r="D412" s="367">
        <v>0</v>
      </c>
      <c r="E412" s="367">
        <v>0</v>
      </c>
      <c r="F412" s="367">
        <v>1611248</v>
      </c>
      <c r="G412" s="372">
        <f t="shared" si="7"/>
        <v>1611.248</v>
      </c>
    </row>
    <row r="413" spans="1:7" x14ac:dyDescent="0.2">
      <c r="A413" s="366" t="s">
        <v>1284</v>
      </c>
      <c r="B413" s="366" t="s">
        <v>1285</v>
      </c>
      <c r="C413" s="367">
        <v>1264248</v>
      </c>
      <c r="D413" s="367">
        <v>0</v>
      </c>
      <c r="E413" s="367">
        <v>0</v>
      </c>
      <c r="F413" s="367">
        <v>1264248</v>
      </c>
      <c r="G413" s="372">
        <f t="shared" si="7"/>
        <v>1264.248</v>
      </c>
    </row>
    <row r="414" spans="1:7" x14ac:dyDescent="0.2">
      <c r="A414" s="366" t="s">
        <v>1286</v>
      </c>
      <c r="B414" s="366" t="s">
        <v>1287</v>
      </c>
      <c r="C414" s="367">
        <v>200000</v>
      </c>
      <c r="D414" s="367">
        <v>0</v>
      </c>
      <c r="E414" s="367">
        <v>0</v>
      </c>
      <c r="F414" s="367">
        <v>200000</v>
      </c>
      <c r="G414" s="372">
        <f t="shared" si="7"/>
        <v>200</v>
      </c>
    </row>
    <row r="415" spans="1:7" x14ac:dyDescent="0.2">
      <c r="A415" s="366" t="s">
        <v>1288</v>
      </c>
      <c r="B415" s="366" t="s">
        <v>1289</v>
      </c>
      <c r="C415" s="367">
        <v>147000</v>
      </c>
      <c r="D415" s="367">
        <v>0</v>
      </c>
      <c r="E415" s="367">
        <v>0</v>
      </c>
      <c r="F415" s="367">
        <v>147000</v>
      </c>
      <c r="G415" s="372">
        <f t="shared" si="7"/>
        <v>147</v>
      </c>
    </row>
    <row r="416" spans="1:7" x14ac:dyDescent="0.2">
      <c r="A416" s="366" t="s">
        <v>1290</v>
      </c>
      <c r="B416" s="366" t="s">
        <v>1291</v>
      </c>
      <c r="C416" s="367">
        <v>111940891</v>
      </c>
      <c r="D416" s="367">
        <v>0</v>
      </c>
      <c r="E416" s="367">
        <v>0</v>
      </c>
      <c r="F416" s="367">
        <v>111940891</v>
      </c>
      <c r="G416" s="372">
        <f t="shared" si="7"/>
        <v>111940.891</v>
      </c>
    </row>
    <row r="417" spans="1:8" x14ac:dyDescent="0.2">
      <c r="A417" s="366" t="s">
        <v>1292</v>
      </c>
      <c r="B417" s="366" t="s">
        <v>1293</v>
      </c>
      <c r="C417" s="367">
        <v>111940891</v>
      </c>
      <c r="D417" s="367">
        <v>0</v>
      </c>
      <c r="E417" s="367">
        <v>0</v>
      </c>
      <c r="F417" s="367">
        <v>111940891</v>
      </c>
      <c r="G417" s="372">
        <f t="shared" si="7"/>
        <v>111940.891</v>
      </c>
    </row>
    <row r="418" spans="1:8" x14ac:dyDescent="0.2">
      <c r="A418" s="366" t="s">
        <v>1294</v>
      </c>
      <c r="B418" s="366" t="s">
        <v>1295</v>
      </c>
      <c r="C418" s="367">
        <v>111940891</v>
      </c>
      <c r="D418" s="367">
        <v>0</v>
      </c>
      <c r="E418" s="367">
        <v>0</v>
      </c>
      <c r="F418" s="367">
        <v>111940891</v>
      </c>
      <c r="G418" s="372">
        <f t="shared" si="7"/>
        <v>111940.891</v>
      </c>
    </row>
    <row r="419" spans="1:8" x14ac:dyDescent="0.2">
      <c r="A419" s="366" t="s">
        <v>1296</v>
      </c>
      <c r="B419" s="366" t="s">
        <v>1297</v>
      </c>
      <c r="C419" s="367">
        <v>1295269</v>
      </c>
      <c r="D419" s="367">
        <v>0</v>
      </c>
      <c r="E419" s="367">
        <v>0</v>
      </c>
      <c r="F419" s="367">
        <v>1295269</v>
      </c>
      <c r="G419" s="372">
        <f t="shared" si="7"/>
        <v>1295.269</v>
      </c>
    </row>
    <row r="420" spans="1:8" x14ac:dyDescent="0.2">
      <c r="A420" s="366" t="s">
        <v>1298</v>
      </c>
      <c r="B420" s="366" t="s">
        <v>1299</v>
      </c>
      <c r="C420" s="367">
        <v>7202</v>
      </c>
      <c r="D420" s="367">
        <v>0</v>
      </c>
      <c r="E420" s="367">
        <v>0</v>
      </c>
      <c r="F420" s="367">
        <v>7202</v>
      </c>
      <c r="G420" s="372">
        <f t="shared" si="7"/>
        <v>7.202</v>
      </c>
    </row>
    <row r="421" spans="1:8" x14ac:dyDescent="0.2">
      <c r="A421" s="366" t="s">
        <v>1300</v>
      </c>
      <c r="B421" s="366" t="s">
        <v>1301</v>
      </c>
      <c r="C421" s="367">
        <v>110638420</v>
      </c>
      <c r="D421" s="367">
        <v>0</v>
      </c>
      <c r="E421" s="367">
        <v>0</v>
      </c>
      <c r="F421" s="367">
        <v>110638420</v>
      </c>
      <c r="G421" s="372">
        <f t="shared" si="7"/>
        <v>110638.42</v>
      </c>
    </row>
    <row r="422" spans="1:8" x14ac:dyDescent="0.2">
      <c r="A422" s="388" t="s">
        <v>1319</v>
      </c>
      <c r="B422" s="366" t="s">
        <v>1320</v>
      </c>
      <c r="C422" s="367">
        <v>3228197041.2600002</v>
      </c>
      <c r="D422" s="367">
        <v>18760.72</v>
      </c>
      <c r="E422" s="367">
        <v>134864685</v>
      </c>
      <c r="F422" s="367">
        <v>3363061726.2600002</v>
      </c>
      <c r="G422" s="372">
        <f t="shared" si="7"/>
        <v>3363061.7262600004</v>
      </c>
      <c r="H422" s="366" t="s">
        <v>1319</v>
      </c>
    </row>
    <row r="423" spans="1:8" x14ac:dyDescent="0.2">
      <c r="A423" s="366" t="s">
        <v>1321</v>
      </c>
      <c r="B423" s="366" t="s">
        <v>1322</v>
      </c>
      <c r="C423" s="367">
        <v>2409304788.6799998</v>
      </c>
      <c r="D423" s="367">
        <v>15539.82</v>
      </c>
      <c r="E423" s="367">
        <v>111387564</v>
      </c>
      <c r="F423" s="367">
        <v>2520692352.6799998</v>
      </c>
      <c r="G423" s="372">
        <f t="shared" si="7"/>
        <v>2520692.35268</v>
      </c>
    </row>
    <row r="424" spans="1:8" x14ac:dyDescent="0.2">
      <c r="A424" s="366" t="s">
        <v>1323</v>
      </c>
      <c r="B424" s="366" t="s">
        <v>1324</v>
      </c>
      <c r="C424" s="367">
        <v>122907370</v>
      </c>
      <c r="D424" s="367">
        <v>0</v>
      </c>
      <c r="E424" s="367">
        <v>0</v>
      </c>
      <c r="F424" s="367">
        <v>122907370</v>
      </c>
      <c r="G424" s="372">
        <f t="shared" si="7"/>
        <v>122907.37</v>
      </c>
    </row>
    <row r="425" spans="1:8" x14ac:dyDescent="0.2">
      <c r="A425" s="366" t="s">
        <v>1325</v>
      </c>
      <c r="B425" s="366" t="s">
        <v>1326</v>
      </c>
      <c r="C425" s="367">
        <v>61478397</v>
      </c>
      <c r="D425" s="367">
        <v>0</v>
      </c>
      <c r="E425" s="367">
        <v>0</v>
      </c>
      <c r="F425" s="367">
        <v>61478397</v>
      </c>
      <c r="G425" s="372">
        <f t="shared" si="7"/>
        <v>61478.396999999997</v>
      </c>
    </row>
    <row r="426" spans="1:8" x14ac:dyDescent="0.2">
      <c r="A426" s="366" t="s">
        <v>1327</v>
      </c>
      <c r="B426" s="366" t="s">
        <v>1328</v>
      </c>
      <c r="C426" s="367">
        <v>61478397</v>
      </c>
      <c r="D426" s="367">
        <v>0</v>
      </c>
      <c r="E426" s="367">
        <v>0</v>
      </c>
      <c r="F426" s="367">
        <v>61478397</v>
      </c>
      <c r="G426" s="372">
        <f t="shared" si="7"/>
        <v>61478.396999999997</v>
      </c>
    </row>
    <row r="427" spans="1:8" x14ac:dyDescent="0.2">
      <c r="A427" s="366" t="s">
        <v>1329</v>
      </c>
      <c r="B427" s="366" t="s">
        <v>1330</v>
      </c>
      <c r="C427" s="367">
        <v>61478397</v>
      </c>
      <c r="D427" s="367">
        <v>0</v>
      </c>
      <c r="E427" s="367">
        <v>0</v>
      </c>
      <c r="F427" s="367">
        <v>61478397</v>
      </c>
      <c r="G427" s="372">
        <f t="shared" si="7"/>
        <v>61478.396999999997</v>
      </c>
    </row>
    <row r="428" spans="1:8" x14ac:dyDescent="0.2">
      <c r="A428" s="366" t="s">
        <v>1331</v>
      </c>
      <c r="B428" s="366" t="s">
        <v>1332</v>
      </c>
      <c r="C428" s="367">
        <v>23973510</v>
      </c>
      <c r="D428" s="367">
        <v>0</v>
      </c>
      <c r="E428" s="367">
        <v>0</v>
      </c>
      <c r="F428" s="367">
        <v>23973510</v>
      </c>
      <c r="G428" s="372">
        <f t="shared" si="7"/>
        <v>23973.51</v>
      </c>
    </row>
    <row r="429" spans="1:8" x14ac:dyDescent="0.2">
      <c r="A429" s="366" t="s">
        <v>1333</v>
      </c>
      <c r="B429" s="366" t="s">
        <v>1334</v>
      </c>
      <c r="C429" s="367">
        <v>37504887</v>
      </c>
      <c r="D429" s="367">
        <v>0</v>
      </c>
      <c r="E429" s="367">
        <v>0</v>
      </c>
      <c r="F429" s="367">
        <v>37504887</v>
      </c>
      <c r="G429" s="372">
        <f t="shared" si="7"/>
        <v>37504.887000000002</v>
      </c>
    </row>
    <row r="430" spans="1:8" x14ac:dyDescent="0.2">
      <c r="A430" s="366" t="s">
        <v>1335</v>
      </c>
      <c r="B430" s="366" t="s">
        <v>1336</v>
      </c>
      <c r="C430" s="367">
        <v>61428973</v>
      </c>
      <c r="D430" s="367">
        <v>0</v>
      </c>
      <c r="E430" s="367">
        <v>0</v>
      </c>
      <c r="F430" s="367">
        <v>61428973</v>
      </c>
      <c r="G430" s="372">
        <f t="shared" si="7"/>
        <v>61428.972999999998</v>
      </c>
    </row>
    <row r="431" spans="1:8" x14ac:dyDescent="0.2">
      <c r="A431" s="366" t="s">
        <v>1337</v>
      </c>
      <c r="B431" s="366" t="s">
        <v>603</v>
      </c>
      <c r="C431" s="367">
        <v>61428973</v>
      </c>
      <c r="D431" s="367">
        <v>0</v>
      </c>
      <c r="E431" s="367">
        <v>0</v>
      </c>
      <c r="F431" s="367">
        <v>61428973</v>
      </c>
      <c r="G431" s="372">
        <f t="shared" si="7"/>
        <v>61428.972999999998</v>
      </c>
    </row>
    <row r="432" spans="1:8" x14ac:dyDescent="0.2">
      <c r="A432" s="366" t="s">
        <v>1338</v>
      </c>
      <c r="B432" s="366" t="s">
        <v>1339</v>
      </c>
      <c r="C432" s="367">
        <v>10806432</v>
      </c>
      <c r="D432" s="367">
        <v>0</v>
      </c>
      <c r="E432" s="367">
        <v>0</v>
      </c>
      <c r="F432" s="367">
        <v>10806432</v>
      </c>
      <c r="G432" s="372">
        <f t="shared" si="7"/>
        <v>10806.432000000001</v>
      </c>
    </row>
    <row r="433" spans="1:7" x14ac:dyDescent="0.2">
      <c r="A433" s="366" t="s">
        <v>1340</v>
      </c>
      <c r="B433" s="366" t="s">
        <v>1341</v>
      </c>
      <c r="C433" s="367">
        <v>13900434</v>
      </c>
      <c r="D433" s="367">
        <v>0</v>
      </c>
      <c r="E433" s="367">
        <v>0</v>
      </c>
      <c r="F433" s="367">
        <v>13900434</v>
      </c>
      <c r="G433" s="372">
        <f t="shared" si="7"/>
        <v>13900.433999999999</v>
      </c>
    </row>
    <row r="434" spans="1:7" x14ac:dyDescent="0.2">
      <c r="A434" s="366" t="s">
        <v>1342</v>
      </c>
      <c r="B434" s="366" t="s">
        <v>1343</v>
      </c>
      <c r="C434" s="367">
        <v>5559380</v>
      </c>
      <c r="D434" s="367">
        <v>0</v>
      </c>
      <c r="E434" s="367">
        <v>0</v>
      </c>
      <c r="F434" s="367">
        <v>5559380</v>
      </c>
      <c r="G434" s="372">
        <f t="shared" si="7"/>
        <v>5559.38</v>
      </c>
    </row>
    <row r="435" spans="1:7" x14ac:dyDescent="0.2">
      <c r="A435" s="366" t="s">
        <v>1344</v>
      </c>
      <c r="B435" s="366" t="s">
        <v>1345</v>
      </c>
      <c r="C435" s="367">
        <v>20353775</v>
      </c>
      <c r="D435" s="367">
        <v>0</v>
      </c>
      <c r="E435" s="367">
        <v>0</v>
      </c>
      <c r="F435" s="367">
        <v>20353775</v>
      </c>
      <c r="G435" s="372">
        <f t="shared" si="7"/>
        <v>20353.775000000001</v>
      </c>
    </row>
    <row r="436" spans="1:7" x14ac:dyDescent="0.2">
      <c r="A436" s="366" t="s">
        <v>1346</v>
      </c>
      <c r="B436" s="366" t="s">
        <v>1347</v>
      </c>
      <c r="C436" s="367">
        <v>3545386</v>
      </c>
      <c r="D436" s="367">
        <v>0</v>
      </c>
      <c r="E436" s="367">
        <v>0</v>
      </c>
      <c r="F436" s="367">
        <v>3545386</v>
      </c>
      <c r="G436" s="372">
        <f t="shared" si="7"/>
        <v>3545.386</v>
      </c>
    </row>
    <row r="437" spans="1:7" x14ac:dyDescent="0.2">
      <c r="A437" s="366" t="s">
        <v>1348</v>
      </c>
      <c r="B437" s="366" t="s">
        <v>1349</v>
      </c>
      <c r="C437" s="367">
        <v>7263566</v>
      </c>
      <c r="D437" s="367">
        <v>0</v>
      </c>
      <c r="E437" s="367">
        <v>0</v>
      </c>
      <c r="F437" s="367">
        <v>7263566</v>
      </c>
      <c r="G437" s="372">
        <f t="shared" si="7"/>
        <v>7263.5659999999998</v>
      </c>
    </row>
    <row r="438" spans="1:7" x14ac:dyDescent="0.2">
      <c r="A438" s="366" t="s">
        <v>1352</v>
      </c>
      <c r="B438" s="366" t="s">
        <v>1353</v>
      </c>
      <c r="C438" s="367">
        <v>129349214.68000001</v>
      </c>
      <c r="D438" s="367">
        <v>0</v>
      </c>
      <c r="E438" s="367">
        <v>0</v>
      </c>
      <c r="F438" s="367">
        <v>129349214.68000001</v>
      </c>
      <c r="G438" s="372">
        <f t="shared" si="7"/>
        <v>129349.21468</v>
      </c>
    </row>
    <row r="439" spans="1:7" x14ac:dyDescent="0.2">
      <c r="A439" s="366" t="s">
        <v>1354</v>
      </c>
      <c r="B439" s="366" t="s">
        <v>1355</v>
      </c>
      <c r="C439" s="367">
        <v>274402.68</v>
      </c>
      <c r="D439" s="367">
        <v>0</v>
      </c>
      <c r="E439" s="367">
        <v>0</v>
      </c>
      <c r="F439" s="367">
        <v>274402.68</v>
      </c>
      <c r="G439" s="372">
        <f t="shared" si="7"/>
        <v>274.40267999999998</v>
      </c>
    </row>
    <row r="440" spans="1:7" x14ac:dyDescent="0.2">
      <c r="A440" s="366" t="s">
        <v>1356</v>
      </c>
      <c r="B440" s="366" t="s">
        <v>1357</v>
      </c>
      <c r="C440" s="367">
        <v>274402.68</v>
      </c>
      <c r="D440" s="367">
        <v>0</v>
      </c>
      <c r="E440" s="367">
        <v>0</v>
      </c>
      <c r="F440" s="367">
        <v>274402.68</v>
      </c>
      <c r="G440" s="372">
        <f t="shared" si="7"/>
        <v>274.40267999999998</v>
      </c>
    </row>
    <row r="441" spans="1:7" x14ac:dyDescent="0.2">
      <c r="A441" s="366" t="s">
        <v>1358</v>
      </c>
      <c r="B441" s="366" t="s">
        <v>1359</v>
      </c>
      <c r="C441" s="367">
        <v>274402.68</v>
      </c>
      <c r="D441" s="367">
        <v>0</v>
      </c>
      <c r="E441" s="367">
        <v>0</v>
      </c>
      <c r="F441" s="367">
        <v>274402.68</v>
      </c>
      <c r="G441" s="372">
        <f t="shared" si="7"/>
        <v>274.40267999999998</v>
      </c>
    </row>
    <row r="442" spans="1:7" x14ac:dyDescent="0.2">
      <c r="A442" s="366" t="s">
        <v>1360</v>
      </c>
      <c r="B442" s="366" t="s">
        <v>1361</v>
      </c>
      <c r="C442" s="367">
        <v>129074812</v>
      </c>
      <c r="D442" s="367">
        <v>0</v>
      </c>
      <c r="E442" s="367">
        <v>0</v>
      </c>
      <c r="F442" s="367">
        <v>129074812</v>
      </c>
      <c r="G442" s="372">
        <f t="shared" si="7"/>
        <v>129074.81200000001</v>
      </c>
    </row>
    <row r="443" spans="1:7" x14ac:dyDescent="0.2">
      <c r="A443" s="366" t="s">
        <v>1362</v>
      </c>
      <c r="B443" s="366" t="s">
        <v>1363</v>
      </c>
      <c r="C443" s="367">
        <v>129074812</v>
      </c>
      <c r="D443" s="367">
        <v>0</v>
      </c>
      <c r="E443" s="367">
        <v>0</v>
      </c>
      <c r="F443" s="367">
        <v>129074812</v>
      </c>
      <c r="G443" s="372">
        <f t="shared" si="7"/>
        <v>129074.81200000001</v>
      </c>
    </row>
    <row r="444" spans="1:7" x14ac:dyDescent="0.2">
      <c r="A444" s="366" t="s">
        <v>1364</v>
      </c>
      <c r="B444" s="366" t="s">
        <v>1365</v>
      </c>
      <c r="C444" s="367">
        <v>129074812</v>
      </c>
      <c r="D444" s="367">
        <v>0</v>
      </c>
      <c r="E444" s="367">
        <v>0</v>
      </c>
      <c r="F444" s="367">
        <v>129074812</v>
      </c>
      <c r="G444" s="372">
        <f t="shared" si="7"/>
        <v>129074.81200000001</v>
      </c>
    </row>
    <row r="445" spans="1:7" x14ac:dyDescent="0.2">
      <c r="A445" s="366" t="s">
        <v>1366</v>
      </c>
      <c r="B445" s="366" t="s">
        <v>1367</v>
      </c>
      <c r="C445" s="367">
        <v>2157048204</v>
      </c>
      <c r="D445" s="367">
        <v>15539.82</v>
      </c>
      <c r="E445" s="367">
        <v>111387564</v>
      </c>
      <c r="F445" s="367">
        <v>2268435768</v>
      </c>
      <c r="G445" s="372">
        <f t="shared" si="7"/>
        <v>2268435.7680000002</v>
      </c>
    </row>
    <row r="446" spans="1:7" x14ac:dyDescent="0.2">
      <c r="A446" s="366" t="s">
        <v>1368</v>
      </c>
      <c r="B446" s="366" t="s">
        <v>1369</v>
      </c>
      <c r="C446" s="367">
        <v>2157048204</v>
      </c>
      <c r="D446" s="367">
        <v>15539.82</v>
      </c>
      <c r="E446" s="367">
        <v>111387564</v>
      </c>
      <c r="F446" s="367">
        <v>2268435768</v>
      </c>
      <c r="G446" s="372">
        <f t="shared" si="7"/>
        <v>2268435.7680000002</v>
      </c>
    </row>
    <row r="447" spans="1:7" x14ac:dyDescent="0.2">
      <c r="A447" s="366" t="s">
        <v>1370</v>
      </c>
      <c r="B447" s="366" t="s">
        <v>603</v>
      </c>
      <c r="C447" s="367">
        <v>2157048204</v>
      </c>
      <c r="D447" s="367">
        <v>15539.82</v>
      </c>
      <c r="E447" s="367">
        <v>111387564</v>
      </c>
      <c r="F447" s="367">
        <v>2268435768</v>
      </c>
      <c r="G447" s="372">
        <f t="shared" si="7"/>
        <v>2268435.7680000002</v>
      </c>
    </row>
    <row r="448" spans="1:7" x14ac:dyDescent="0.2">
      <c r="A448" s="366" t="s">
        <v>1371</v>
      </c>
      <c r="B448" s="366" t="s">
        <v>1372</v>
      </c>
      <c r="C448" s="367">
        <v>2157048204</v>
      </c>
      <c r="D448" s="367">
        <v>15539.82</v>
      </c>
      <c r="E448" s="367">
        <v>111387564</v>
      </c>
      <c r="F448" s="367">
        <v>2268435768</v>
      </c>
      <c r="G448" s="372">
        <f t="shared" si="7"/>
        <v>2268435.7680000002</v>
      </c>
    </row>
    <row r="449" spans="1:7" x14ac:dyDescent="0.2">
      <c r="A449" s="366" t="s">
        <v>1381</v>
      </c>
      <c r="B449" s="366" t="s">
        <v>1382</v>
      </c>
      <c r="C449" s="367">
        <v>818892252.58000004</v>
      </c>
      <c r="D449" s="367">
        <v>3220.9</v>
      </c>
      <c r="E449" s="367">
        <v>23477121</v>
      </c>
      <c r="F449" s="367">
        <v>842369373.58000004</v>
      </c>
      <c r="G449" s="372">
        <f t="shared" si="7"/>
        <v>842369.37358000001</v>
      </c>
    </row>
    <row r="450" spans="1:7" x14ac:dyDescent="0.2">
      <c r="A450" s="366" t="s">
        <v>1383</v>
      </c>
      <c r="B450" s="366" t="s">
        <v>1384</v>
      </c>
      <c r="C450" s="367">
        <v>810910068.58000004</v>
      </c>
      <c r="D450" s="367">
        <v>3195.9</v>
      </c>
      <c r="E450" s="367">
        <v>23296021</v>
      </c>
      <c r="F450" s="367">
        <v>834206089.58000004</v>
      </c>
      <c r="G450" s="372">
        <f t="shared" si="7"/>
        <v>834206.08958000003</v>
      </c>
    </row>
    <row r="451" spans="1:7" x14ac:dyDescent="0.2">
      <c r="A451" s="366" t="s">
        <v>1385</v>
      </c>
      <c r="B451" s="366" t="s">
        <v>1386</v>
      </c>
      <c r="C451" s="367">
        <v>363816684.57999998</v>
      </c>
      <c r="D451" s="367">
        <v>0</v>
      </c>
      <c r="E451" s="367">
        <v>0</v>
      </c>
      <c r="F451" s="367">
        <v>363816684.57999998</v>
      </c>
      <c r="G451" s="372">
        <f t="shared" si="7"/>
        <v>363816.68458</v>
      </c>
    </row>
    <row r="452" spans="1:7" x14ac:dyDescent="0.2">
      <c r="A452" s="366" t="s">
        <v>1387</v>
      </c>
      <c r="B452" s="366" t="s">
        <v>1388</v>
      </c>
      <c r="C452" s="367">
        <v>33636366</v>
      </c>
      <c r="D452" s="367">
        <v>0</v>
      </c>
      <c r="E452" s="367">
        <v>0</v>
      </c>
      <c r="F452" s="367">
        <v>33636366</v>
      </c>
      <c r="G452" s="372">
        <f t="shared" si="7"/>
        <v>33636.366000000002</v>
      </c>
    </row>
    <row r="453" spans="1:7" x14ac:dyDescent="0.2">
      <c r="A453" s="366" t="s">
        <v>1389</v>
      </c>
      <c r="B453" s="366" t="s">
        <v>1390</v>
      </c>
      <c r="C453" s="367">
        <v>27272730</v>
      </c>
      <c r="D453" s="367">
        <v>0</v>
      </c>
      <c r="E453" s="367">
        <v>0</v>
      </c>
      <c r="F453" s="367">
        <v>27272730</v>
      </c>
      <c r="G453" s="372">
        <f t="shared" si="7"/>
        <v>27272.73</v>
      </c>
    </row>
    <row r="454" spans="1:7" x14ac:dyDescent="0.2">
      <c r="A454" s="366" t="s">
        <v>1391</v>
      </c>
      <c r="B454" s="366" t="s">
        <v>1392</v>
      </c>
      <c r="C454" s="367">
        <v>6363636</v>
      </c>
      <c r="D454" s="367">
        <v>0</v>
      </c>
      <c r="E454" s="367">
        <v>0</v>
      </c>
      <c r="F454" s="367">
        <v>6363636</v>
      </c>
      <c r="G454" s="372">
        <f t="shared" si="7"/>
        <v>6363.6360000000004</v>
      </c>
    </row>
    <row r="455" spans="1:7" x14ac:dyDescent="0.2">
      <c r="A455" s="366" t="s">
        <v>1393</v>
      </c>
      <c r="B455" s="366" t="s">
        <v>1394</v>
      </c>
      <c r="C455" s="367">
        <v>71454543</v>
      </c>
      <c r="D455" s="367">
        <v>0</v>
      </c>
      <c r="E455" s="367">
        <v>0</v>
      </c>
      <c r="F455" s="367">
        <v>71454543</v>
      </c>
      <c r="G455" s="372">
        <f t="shared" ref="G455:G518" si="8">+F455/1000</f>
        <v>71454.543000000005</v>
      </c>
    </row>
    <row r="456" spans="1:7" x14ac:dyDescent="0.2">
      <c r="A456" s="366" t="s">
        <v>1395</v>
      </c>
      <c r="B456" s="366" t="s">
        <v>1396</v>
      </c>
      <c r="C456" s="367">
        <v>71454543</v>
      </c>
      <c r="D456" s="367">
        <v>0</v>
      </c>
      <c r="E456" s="367">
        <v>0</v>
      </c>
      <c r="F456" s="367">
        <v>71454543</v>
      </c>
      <c r="G456" s="372">
        <f t="shared" si="8"/>
        <v>71454.543000000005</v>
      </c>
    </row>
    <row r="457" spans="1:7" x14ac:dyDescent="0.2">
      <c r="A457" s="366" t="s">
        <v>1397</v>
      </c>
      <c r="B457" s="366" t="s">
        <v>1398</v>
      </c>
      <c r="C457" s="367">
        <v>101119753</v>
      </c>
      <c r="D457" s="367">
        <v>0</v>
      </c>
      <c r="E457" s="367">
        <v>0</v>
      </c>
      <c r="F457" s="367">
        <v>101119753</v>
      </c>
      <c r="G457" s="372">
        <f t="shared" si="8"/>
        <v>101119.753</v>
      </c>
    </row>
    <row r="458" spans="1:7" x14ac:dyDescent="0.2">
      <c r="A458" s="366" t="s">
        <v>1399</v>
      </c>
      <c r="B458" s="366" t="s">
        <v>1400</v>
      </c>
      <c r="C458" s="367">
        <v>101119753</v>
      </c>
      <c r="D458" s="367">
        <v>0</v>
      </c>
      <c r="E458" s="367">
        <v>0</v>
      </c>
      <c r="F458" s="367">
        <v>101119753</v>
      </c>
      <c r="G458" s="372">
        <f t="shared" si="8"/>
        <v>101119.753</v>
      </c>
    </row>
    <row r="459" spans="1:7" x14ac:dyDescent="0.2">
      <c r="A459" s="366" t="s">
        <v>1401</v>
      </c>
      <c r="B459" s="366" t="s">
        <v>1402</v>
      </c>
      <c r="C459" s="367">
        <v>7863445.5800000001</v>
      </c>
      <c r="D459" s="367">
        <v>0</v>
      </c>
      <c r="E459" s="367">
        <v>0</v>
      </c>
      <c r="F459" s="367">
        <v>7863445.5800000001</v>
      </c>
      <c r="G459" s="372">
        <f t="shared" si="8"/>
        <v>7863.4455800000005</v>
      </c>
    </row>
    <row r="460" spans="1:7" x14ac:dyDescent="0.2">
      <c r="A460" s="366" t="s">
        <v>1403</v>
      </c>
      <c r="B460" s="366" t="s">
        <v>1404</v>
      </c>
      <c r="C460" s="367">
        <v>7863445.5800000001</v>
      </c>
      <c r="D460" s="367">
        <v>0</v>
      </c>
      <c r="E460" s="367">
        <v>0</v>
      </c>
      <c r="F460" s="367">
        <v>7863445.5800000001</v>
      </c>
      <c r="G460" s="372">
        <f t="shared" si="8"/>
        <v>7863.4455800000005</v>
      </c>
    </row>
    <row r="461" spans="1:7" x14ac:dyDescent="0.2">
      <c r="A461" s="366" t="s">
        <v>1405</v>
      </c>
      <c r="B461" s="366" t="s">
        <v>1406</v>
      </c>
      <c r="C461" s="367">
        <v>71912354</v>
      </c>
      <c r="D461" s="367">
        <v>0</v>
      </c>
      <c r="E461" s="367">
        <v>0</v>
      </c>
      <c r="F461" s="367">
        <v>71912354</v>
      </c>
      <c r="G461" s="372">
        <f t="shared" si="8"/>
        <v>71912.354000000007</v>
      </c>
    </row>
    <row r="462" spans="1:7" x14ac:dyDescent="0.2">
      <c r="A462" s="366" t="s">
        <v>1407</v>
      </c>
      <c r="B462" s="366" t="s">
        <v>1408</v>
      </c>
      <c r="C462" s="367">
        <v>66572091</v>
      </c>
      <c r="D462" s="367">
        <v>0</v>
      </c>
      <c r="E462" s="367">
        <v>0</v>
      </c>
      <c r="F462" s="367">
        <v>66572091</v>
      </c>
      <c r="G462" s="372">
        <f t="shared" si="8"/>
        <v>66572.091</v>
      </c>
    </row>
    <row r="463" spans="1:7" x14ac:dyDescent="0.2">
      <c r="A463" s="366" t="s">
        <v>1409</v>
      </c>
      <c r="B463" s="366" t="s">
        <v>1410</v>
      </c>
      <c r="C463" s="367">
        <v>343065</v>
      </c>
      <c r="D463" s="367">
        <v>0</v>
      </c>
      <c r="E463" s="367">
        <v>0</v>
      </c>
      <c r="F463" s="367">
        <v>343065</v>
      </c>
      <c r="G463" s="372">
        <f t="shared" si="8"/>
        <v>343.065</v>
      </c>
    </row>
    <row r="464" spans="1:7" x14ac:dyDescent="0.2">
      <c r="A464" s="366" t="s">
        <v>1411</v>
      </c>
      <c r="B464" s="366" t="s">
        <v>1412</v>
      </c>
      <c r="C464" s="367">
        <v>2690155</v>
      </c>
      <c r="D464" s="367">
        <v>0</v>
      </c>
      <c r="E464" s="367">
        <v>0</v>
      </c>
      <c r="F464" s="367">
        <v>2690155</v>
      </c>
      <c r="G464" s="372">
        <f t="shared" si="8"/>
        <v>2690.1550000000002</v>
      </c>
    </row>
    <row r="465" spans="1:7" x14ac:dyDescent="0.2">
      <c r="A465" s="366" t="s">
        <v>1413</v>
      </c>
      <c r="B465" s="366" t="s">
        <v>1414</v>
      </c>
      <c r="C465" s="367">
        <v>1106152</v>
      </c>
      <c r="D465" s="367">
        <v>0</v>
      </c>
      <c r="E465" s="367">
        <v>0</v>
      </c>
      <c r="F465" s="367">
        <v>1106152</v>
      </c>
      <c r="G465" s="372">
        <f t="shared" si="8"/>
        <v>1106.152</v>
      </c>
    </row>
    <row r="466" spans="1:7" x14ac:dyDescent="0.2">
      <c r="A466" s="366" t="s">
        <v>1415</v>
      </c>
      <c r="B466" s="366" t="s">
        <v>1416</v>
      </c>
      <c r="C466" s="367">
        <v>627534</v>
      </c>
      <c r="D466" s="367">
        <v>0</v>
      </c>
      <c r="E466" s="367">
        <v>0</v>
      </c>
      <c r="F466" s="367">
        <v>627534</v>
      </c>
      <c r="G466" s="372">
        <f t="shared" si="8"/>
        <v>627.53399999999999</v>
      </c>
    </row>
    <row r="467" spans="1:7" x14ac:dyDescent="0.2">
      <c r="A467" s="366" t="s">
        <v>1417</v>
      </c>
      <c r="B467" s="366" t="s">
        <v>1418</v>
      </c>
      <c r="C467" s="367">
        <v>289035</v>
      </c>
      <c r="D467" s="367">
        <v>0</v>
      </c>
      <c r="E467" s="367">
        <v>0</v>
      </c>
      <c r="F467" s="367">
        <v>289035</v>
      </c>
      <c r="G467" s="372">
        <f t="shared" si="8"/>
        <v>289.03500000000003</v>
      </c>
    </row>
    <row r="468" spans="1:7" x14ac:dyDescent="0.2">
      <c r="A468" s="366" t="s">
        <v>1421</v>
      </c>
      <c r="B468" s="366" t="s">
        <v>1422</v>
      </c>
      <c r="C468" s="367">
        <v>284322</v>
      </c>
      <c r="D468" s="367">
        <v>0</v>
      </c>
      <c r="E468" s="367">
        <v>0</v>
      </c>
      <c r="F468" s="367">
        <v>284322</v>
      </c>
      <c r="G468" s="372">
        <f t="shared" si="8"/>
        <v>284.322</v>
      </c>
    </row>
    <row r="469" spans="1:7" x14ac:dyDescent="0.2">
      <c r="A469" s="366" t="s">
        <v>1425</v>
      </c>
      <c r="B469" s="366" t="s">
        <v>1426</v>
      </c>
      <c r="C469" s="367">
        <v>61145454</v>
      </c>
      <c r="D469" s="367">
        <v>0</v>
      </c>
      <c r="E469" s="367">
        <v>0</v>
      </c>
      <c r="F469" s="367">
        <v>61145454</v>
      </c>
      <c r="G469" s="372">
        <f t="shared" si="8"/>
        <v>61145.453999999998</v>
      </c>
    </row>
    <row r="470" spans="1:7" x14ac:dyDescent="0.2">
      <c r="A470" s="366" t="s">
        <v>1427</v>
      </c>
      <c r="B470" s="366" t="s">
        <v>1428</v>
      </c>
      <c r="C470" s="367">
        <v>5863638</v>
      </c>
      <c r="D470" s="367">
        <v>0</v>
      </c>
      <c r="E470" s="367">
        <v>0</v>
      </c>
      <c r="F470" s="367">
        <v>5863638</v>
      </c>
      <c r="G470" s="372">
        <f t="shared" si="8"/>
        <v>5863.6379999999999</v>
      </c>
    </row>
    <row r="471" spans="1:7" x14ac:dyDescent="0.2">
      <c r="A471" s="366" t="s">
        <v>1429</v>
      </c>
      <c r="B471" s="366" t="s">
        <v>1430</v>
      </c>
      <c r="C471" s="367">
        <v>13963638</v>
      </c>
      <c r="D471" s="367">
        <v>0</v>
      </c>
      <c r="E471" s="367">
        <v>0</v>
      </c>
      <c r="F471" s="367">
        <v>13963638</v>
      </c>
      <c r="G471" s="372">
        <f t="shared" si="8"/>
        <v>13963.638000000001</v>
      </c>
    </row>
    <row r="472" spans="1:7" x14ac:dyDescent="0.2">
      <c r="A472" s="366" t="s">
        <v>1431</v>
      </c>
      <c r="B472" s="366" t="s">
        <v>1432</v>
      </c>
      <c r="C472" s="367">
        <v>772727</v>
      </c>
      <c r="D472" s="367">
        <v>0</v>
      </c>
      <c r="E472" s="367">
        <v>0</v>
      </c>
      <c r="F472" s="367">
        <v>772727</v>
      </c>
      <c r="G472" s="372">
        <f t="shared" si="8"/>
        <v>772.72699999999998</v>
      </c>
    </row>
    <row r="473" spans="1:7" x14ac:dyDescent="0.2">
      <c r="A473" s="366" t="s">
        <v>1437</v>
      </c>
      <c r="B473" s="366" t="s">
        <v>1438</v>
      </c>
      <c r="C473" s="367">
        <v>8772727</v>
      </c>
      <c r="D473" s="367">
        <v>0</v>
      </c>
      <c r="E473" s="367">
        <v>0</v>
      </c>
      <c r="F473" s="367">
        <v>8772727</v>
      </c>
      <c r="G473" s="372">
        <f t="shared" si="8"/>
        <v>8772.7270000000008</v>
      </c>
    </row>
    <row r="474" spans="1:7" x14ac:dyDescent="0.2">
      <c r="A474" s="366" t="s">
        <v>1439</v>
      </c>
      <c r="B474" s="366" t="s">
        <v>1440</v>
      </c>
      <c r="C474" s="367">
        <v>21272724</v>
      </c>
      <c r="D474" s="367">
        <v>0</v>
      </c>
      <c r="E474" s="367">
        <v>0</v>
      </c>
      <c r="F474" s="367">
        <v>21272724</v>
      </c>
      <c r="G474" s="372">
        <f t="shared" si="8"/>
        <v>21272.723999999998</v>
      </c>
    </row>
    <row r="475" spans="1:7" x14ac:dyDescent="0.2">
      <c r="A475" s="366" t="s">
        <v>1441</v>
      </c>
      <c r="B475" s="366" t="s">
        <v>1442</v>
      </c>
      <c r="C475" s="367">
        <v>10500000</v>
      </c>
      <c r="D475" s="367">
        <v>0</v>
      </c>
      <c r="E475" s="367">
        <v>0</v>
      </c>
      <c r="F475" s="367">
        <v>10500000</v>
      </c>
      <c r="G475" s="372">
        <f t="shared" si="8"/>
        <v>10500</v>
      </c>
    </row>
    <row r="476" spans="1:7" x14ac:dyDescent="0.2">
      <c r="A476" s="366" t="s">
        <v>1443</v>
      </c>
      <c r="B476" s="366" t="s">
        <v>1444</v>
      </c>
      <c r="C476" s="367">
        <v>16684769</v>
      </c>
      <c r="D476" s="367">
        <v>0</v>
      </c>
      <c r="E476" s="367">
        <v>0</v>
      </c>
      <c r="F476" s="367">
        <v>16684769</v>
      </c>
      <c r="G476" s="372">
        <f t="shared" si="8"/>
        <v>16684.769</v>
      </c>
    </row>
    <row r="477" spans="1:7" x14ac:dyDescent="0.2">
      <c r="A477" s="366" t="s">
        <v>1445</v>
      </c>
      <c r="B477" s="366" t="s">
        <v>1446</v>
      </c>
      <c r="C477" s="367">
        <v>16684769</v>
      </c>
      <c r="D477" s="367">
        <v>0</v>
      </c>
      <c r="E477" s="367">
        <v>0</v>
      </c>
      <c r="F477" s="367">
        <v>16684769</v>
      </c>
      <c r="G477" s="372">
        <f t="shared" si="8"/>
        <v>16684.769</v>
      </c>
    </row>
    <row r="478" spans="1:7" x14ac:dyDescent="0.2">
      <c r="A478" s="366" t="s">
        <v>1447</v>
      </c>
      <c r="B478" s="366" t="s">
        <v>1448</v>
      </c>
      <c r="C478" s="367">
        <v>9948462</v>
      </c>
      <c r="D478" s="367">
        <v>0</v>
      </c>
      <c r="E478" s="367">
        <v>0</v>
      </c>
      <c r="F478" s="367">
        <v>9948462</v>
      </c>
      <c r="G478" s="372">
        <f t="shared" si="8"/>
        <v>9948.4619999999995</v>
      </c>
    </row>
    <row r="479" spans="1:7" x14ac:dyDescent="0.2">
      <c r="A479" s="366" t="s">
        <v>1449</v>
      </c>
      <c r="B479" s="366" t="s">
        <v>1450</v>
      </c>
      <c r="C479" s="367">
        <v>3647727</v>
      </c>
      <c r="D479" s="367">
        <v>0</v>
      </c>
      <c r="E479" s="367">
        <v>0</v>
      </c>
      <c r="F479" s="367">
        <v>3647727</v>
      </c>
      <c r="G479" s="372">
        <f t="shared" si="8"/>
        <v>3647.7269999999999</v>
      </c>
    </row>
    <row r="480" spans="1:7" x14ac:dyDescent="0.2">
      <c r="A480" s="366" t="s">
        <v>1451</v>
      </c>
      <c r="B480" s="366" t="s">
        <v>1452</v>
      </c>
      <c r="C480" s="367">
        <v>3647727</v>
      </c>
      <c r="D480" s="367">
        <v>0</v>
      </c>
      <c r="E480" s="367">
        <v>0</v>
      </c>
      <c r="F480" s="367">
        <v>3647727</v>
      </c>
      <c r="G480" s="372">
        <f t="shared" si="8"/>
        <v>3647.7269999999999</v>
      </c>
    </row>
    <row r="481" spans="1:7" x14ac:dyDescent="0.2">
      <c r="A481" s="366" t="s">
        <v>1455</v>
      </c>
      <c r="B481" s="366" t="s">
        <v>1456</v>
      </c>
      <c r="C481" s="367">
        <v>6300735</v>
      </c>
      <c r="D481" s="367">
        <v>0</v>
      </c>
      <c r="E481" s="367">
        <v>0</v>
      </c>
      <c r="F481" s="367">
        <v>6300735</v>
      </c>
      <c r="G481" s="372">
        <f t="shared" si="8"/>
        <v>6300.7349999999997</v>
      </c>
    </row>
    <row r="482" spans="1:7" x14ac:dyDescent="0.2">
      <c r="A482" s="366" t="s">
        <v>1457</v>
      </c>
      <c r="B482" s="366" t="s">
        <v>1458</v>
      </c>
      <c r="C482" s="367">
        <v>6300735</v>
      </c>
      <c r="D482" s="367">
        <v>0</v>
      </c>
      <c r="E482" s="367">
        <v>0</v>
      </c>
      <c r="F482" s="367">
        <v>6300735</v>
      </c>
      <c r="G482" s="372">
        <f t="shared" si="8"/>
        <v>6300.7349999999997</v>
      </c>
    </row>
    <row r="483" spans="1:7" x14ac:dyDescent="0.2">
      <c r="A483" s="366" t="s">
        <v>1459</v>
      </c>
      <c r="B483" s="366" t="s">
        <v>1460</v>
      </c>
      <c r="C483" s="367">
        <v>24423243</v>
      </c>
      <c r="D483" s="367">
        <v>0</v>
      </c>
      <c r="E483" s="367">
        <v>0</v>
      </c>
      <c r="F483" s="367">
        <v>24423243</v>
      </c>
      <c r="G483" s="372">
        <f t="shared" si="8"/>
        <v>24423.242999999999</v>
      </c>
    </row>
    <row r="484" spans="1:7" x14ac:dyDescent="0.2">
      <c r="A484" s="366" t="s">
        <v>1461</v>
      </c>
      <c r="B484" s="366" t="s">
        <v>1462</v>
      </c>
      <c r="C484" s="367">
        <v>24423243</v>
      </c>
      <c r="D484" s="367">
        <v>0</v>
      </c>
      <c r="E484" s="367">
        <v>0</v>
      </c>
      <c r="F484" s="367">
        <v>24423243</v>
      </c>
      <c r="G484" s="372">
        <f t="shared" si="8"/>
        <v>24423.242999999999</v>
      </c>
    </row>
    <row r="485" spans="1:7" x14ac:dyDescent="0.2">
      <c r="A485" s="366" t="s">
        <v>1463</v>
      </c>
      <c r="B485" s="366" t="s">
        <v>1464</v>
      </c>
      <c r="C485" s="367">
        <v>24423243</v>
      </c>
      <c r="D485" s="367">
        <v>0</v>
      </c>
      <c r="E485" s="367">
        <v>0</v>
      </c>
      <c r="F485" s="367">
        <v>24423243</v>
      </c>
      <c r="G485" s="372">
        <f t="shared" si="8"/>
        <v>24423.242999999999</v>
      </c>
    </row>
    <row r="486" spans="1:7" x14ac:dyDescent="0.2">
      <c r="A486" s="366" t="s">
        <v>1465</v>
      </c>
      <c r="B486" s="366" t="s">
        <v>1466</v>
      </c>
      <c r="C486" s="367">
        <v>24423243</v>
      </c>
      <c r="D486" s="367">
        <v>0</v>
      </c>
      <c r="E486" s="367">
        <v>0</v>
      </c>
      <c r="F486" s="367">
        <v>24423243</v>
      </c>
      <c r="G486" s="372">
        <f t="shared" si="8"/>
        <v>24423.242999999999</v>
      </c>
    </row>
    <row r="487" spans="1:7" x14ac:dyDescent="0.2">
      <c r="A487" s="366" t="s">
        <v>1467</v>
      </c>
      <c r="B487" s="366" t="s">
        <v>1468</v>
      </c>
      <c r="C487" s="367">
        <v>47167701</v>
      </c>
      <c r="D487" s="367">
        <v>0</v>
      </c>
      <c r="E487" s="367">
        <v>0</v>
      </c>
      <c r="F487" s="367">
        <v>47167701</v>
      </c>
      <c r="G487" s="372">
        <f t="shared" si="8"/>
        <v>47167.701000000001</v>
      </c>
    </row>
    <row r="488" spans="1:7" x14ac:dyDescent="0.2">
      <c r="A488" s="366" t="s">
        <v>1469</v>
      </c>
      <c r="B488" s="366" t="s">
        <v>1470</v>
      </c>
      <c r="C488" s="367">
        <v>22078483</v>
      </c>
      <c r="D488" s="367">
        <v>0</v>
      </c>
      <c r="E488" s="367">
        <v>0</v>
      </c>
      <c r="F488" s="367">
        <v>22078483</v>
      </c>
      <c r="G488" s="372">
        <f t="shared" si="8"/>
        <v>22078.483</v>
      </c>
    </row>
    <row r="489" spans="1:7" x14ac:dyDescent="0.2">
      <c r="A489" s="366" t="s">
        <v>1471</v>
      </c>
      <c r="B489" s="366" t="s">
        <v>1472</v>
      </c>
      <c r="C489" s="367">
        <v>22078483</v>
      </c>
      <c r="D489" s="367">
        <v>0</v>
      </c>
      <c r="E489" s="367">
        <v>0</v>
      </c>
      <c r="F489" s="367">
        <v>22078483</v>
      </c>
      <c r="G489" s="372">
        <f t="shared" si="8"/>
        <v>22078.483</v>
      </c>
    </row>
    <row r="490" spans="1:7" x14ac:dyDescent="0.2">
      <c r="A490" s="366" t="s">
        <v>1473</v>
      </c>
      <c r="B490" s="366" t="s">
        <v>1474</v>
      </c>
      <c r="C490" s="367">
        <v>25089218</v>
      </c>
      <c r="D490" s="367">
        <v>0</v>
      </c>
      <c r="E490" s="367">
        <v>0</v>
      </c>
      <c r="F490" s="367">
        <v>25089218</v>
      </c>
      <c r="G490" s="372">
        <f t="shared" si="8"/>
        <v>25089.218000000001</v>
      </c>
    </row>
    <row r="491" spans="1:7" x14ac:dyDescent="0.2">
      <c r="A491" s="366" t="s">
        <v>1475</v>
      </c>
      <c r="B491" s="366" t="s">
        <v>1476</v>
      </c>
      <c r="C491" s="367">
        <v>25089218</v>
      </c>
      <c r="D491" s="367">
        <v>0</v>
      </c>
      <c r="E491" s="367">
        <v>0</v>
      </c>
      <c r="F491" s="367">
        <v>25089218</v>
      </c>
      <c r="G491" s="372">
        <f t="shared" si="8"/>
        <v>25089.218000000001</v>
      </c>
    </row>
    <row r="492" spans="1:7" x14ac:dyDescent="0.2">
      <c r="A492" s="366" t="s">
        <v>1477</v>
      </c>
      <c r="B492" s="366" t="s">
        <v>1478</v>
      </c>
      <c r="C492" s="367">
        <v>365248978</v>
      </c>
      <c r="D492" s="367">
        <v>3195.9</v>
      </c>
      <c r="E492" s="367">
        <v>23296021</v>
      </c>
      <c r="F492" s="367">
        <v>388544999</v>
      </c>
      <c r="G492" s="372">
        <f t="shared" si="8"/>
        <v>388544.99900000001</v>
      </c>
    </row>
    <row r="493" spans="1:7" x14ac:dyDescent="0.2">
      <c r="A493" s="366" t="s">
        <v>1479</v>
      </c>
      <c r="B493" s="366" t="s">
        <v>1480</v>
      </c>
      <c r="C493" s="367">
        <v>47583819</v>
      </c>
      <c r="D493" s="367">
        <v>3000</v>
      </c>
      <c r="E493" s="367">
        <v>21870000</v>
      </c>
      <c r="F493" s="367">
        <v>69453819</v>
      </c>
      <c r="G493" s="372">
        <f t="shared" si="8"/>
        <v>69453.819000000003</v>
      </c>
    </row>
    <row r="494" spans="1:7" x14ac:dyDescent="0.2">
      <c r="A494" s="366" t="s">
        <v>1481</v>
      </c>
      <c r="B494" s="366" t="s">
        <v>1482</v>
      </c>
      <c r="C494" s="367">
        <v>47583819</v>
      </c>
      <c r="D494" s="367">
        <v>3000</v>
      </c>
      <c r="E494" s="367">
        <v>21870000</v>
      </c>
      <c r="F494" s="367">
        <v>69453819</v>
      </c>
      <c r="G494" s="372">
        <f t="shared" si="8"/>
        <v>69453.819000000003</v>
      </c>
    </row>
    <row r="495" spans="1:7" x14ac:dyDescent="0.2">
      <c r="A495" s="366" t="s">
        <v>1483</v>
      </c>
      <c r="B495" s="366" t="s">
        <v>1484</v>
      </c>
      <c r="C495" s="367">
        <v>0</v>
      </c>
      <c r="D495" s="367">
        <v>195.9</v>
      </c>
      <c r="E495" s="367">
        <v>1426021</v>
      </c>
      <c r="F495" s="367">
        <v>1426021</v>
      </c>
      <c r="G495" s="372">
        <f t="shared" si="8"/>
        <v>1426.021</v>
      </c>
    </row>
    <row r="496" spans="1:7" x14ac:dyDescent="0.2">
      <c r="A496" s="366" t="s">
        <v>1485</v>
      </c>
      <c r="B496" s="366" t="s">
        <v>1486</v>
      </c>
      <c r="C496" s="367">
        <v>0</v>
      </c>
      <c r="D496" s="367">
        <v>195.9</v>
      </c>
      <c r="E496" s="367">
        <v>1426021</v>
      </c>
      <c r="F496" s="367">
        <v>1426021</v>
      </c>
      <c r="G496" s="372">
        <f t="shared" si="8"/>
        <v>1426.021</v>
      </c>
    </row>
    <row r="497" spans="1:7" x14ac:dyDescent="0.2">
      <c r="A497" s="366" t="s">
        <v>1487</v>
      </c>
      <c r="B497" s="366" t="s">
        <v>1488</v>
      </c>
      <c r="C497" s="367">
        <v>1809091</v>
      </c>
      <c r="D497" s="367">
        <v>0</v>
      </c>
      <c r="E497" s="367">
        <v>0</v>
      </c>
      <c r="F497" s="367">
        <v>1809091</v>
      </c>
      <c r="G497" s="372">
        <f t="shared" si="8"/>
        <v>1809.0909999999999</v>
      </c>
    </row>
    <row r="498" spans="1:7" x14ac:dyDescent="0.2">
      <c r="A498" s="366" t="s">
        <v>1489</v>
      </c>
      <c r="B498" s="366" t="s">
        <v>1490</v>
      </c>
      <c r="C498" s="367">
        <v>1809091</v>
      </c>
      <c r="D498" s="367">
        <v>0</v>
      </c>
      <c r="E498" s="367">
        <v>0</v>
      </c>
      <c r="F498" s="367">
        <v>1809091</v>
      </c>
      <c r="G498" s="372">
        <f t="shared" si="8"/>
        <v>1809.0909999999999</v>
      </c>
    </row>
    <row r="499" spans="1:7" x14ac:dyDescent="0.2">
      <c r="A499" s="366" t="s">
        <v>1491</v>
      </c>
      <c r="B499" s="366" t="s">
        <v>1492</v>
      </c>
      <c r="C499" s="367">
        <v>135327721</v>
      </c>
      <c r="D499" s="367">
        <v>0</v>
      </c>
      <c r="E499" s="367">
        <v>0</v>
      </c>
      <c r="F499" s="367">
        <v>135327721</v>
      </c>
      <c r="G499" s="372">
        <f t="shared" si="8"/>
        <v>135327.72099999999</v>
      </c>
    </row>
    <row r="500" spans="1:7" x14ac:dyDescent="0.2">
      <c r="A500" s="366" t="s">
        <v>1493</v>
      </c>
      <c r="B500" s="366" t="s">
        <v>1494</v>
      </c>
      <c r="C500" s="367">
        <v>1100000</v>
      </c>
      <c r="D500" s="367">
        <v>0</v>
      </c>
      <c r="E500" s="367">
        <v>0</v>
      </c>
      <c r="F500" s="367">
        <v>1100000</v>
      </c>
      <c r="G500" s="372">
        <f t="shared" si="8"/>
        <v>1100</v>
      </c>
    </row>
    <row r="501" spans="1:7" x14ac:dyDescent="0.2">
      <c r="A501" s="366" t="s">
        <v>1495</v>
      </c>
      <c r="B501" s="366" t="s">
        <v>1496</v>
      </c>
      <c r="C501" s="367">
        <v>3413637</v>
      </c>
      <c r="D501" s="367">
        <v>0</v>
      </c>
      <c r="E501" s="367">
        <v>0</v>
      </c>
      <c r="F501" s="367">
        <v>3413637</v>
      </c>
      <c r="G501" s="372">
        <f t="shared" si="8"/>
        <v>3413.6370000000002</v>
      </c>
    </row>
    <row r="502" spans="1:7" x14ac:dyDescent="0.2">
      <c r="A502" s="366" t="s">
        <v>1497</v>
      </c>
      <c r="B502" s="366" t="s">
        <v>1498</v>
      </c>
      <c r="C502" s="367">
        <v>129820447</v>
      </c>
      <c r="D502" s="367">
        <v>0</v>
      </c>
      <c r="E502" s="367">
        <v>0</v>
      </c>
      <c r="F502" s="367">
        <v>129820447</v>
      </c>
      <c r="G502" s="372">
        <f t="shared" si="8"/>
        <v>129820.447</v>
      </c>
    </row>
    <row r="503" spans="1:7" x14ac:dyDescent="0.2">
      <c r="A503" s="366" t="s">
        <v>1499</v>
      </c>
      <c r="B503" s="366" t="s">
        <v>1500</v>
      </c>
      <c r="C503" s="367">
        <v>993637</v>
      </c>
      <c r="D503" s="367">
        <v>0</v>
      </c>
      <c r="E503" s="367">
        <v>0</v>
      </c>
      <c r="F503" s="367">
        <v>993637</v>
      </c>
      <c r="G503" s="372">
        <f t="shared" si="8"/>
        <v>993.63699999999994</v>
      </c>
    </row>
    <row r="504" spans="1:7" x14ac:dyDescent="0.2">
      <c r="A504" s="366" t="s">
        <v>1501</v>
      </c>
      <c r="B504" s="366" t="s">
        <v>1502</v>
      </c>
      <c r="C504" s="367">
        <v>11000000</v>
      </c>
      <c r="D504" s="367">
        <v>0</v>
      </c>
      <c r="E504" s="367">
        <v>0</v>
      </c>
      <c r="F504" s="367">
        <v>11000000</v>
      </c>
      <c r="G504" s="372">
        <f t="shared" si="8"/>
        <v>11000</v>
      </c>
    </row>
    <row r="505" spans="1:7" x14ac:dyDescent="0.2">
      <c r="A505" s="366" t="s">
        <v>1503</v>
      </c>
      <c r="B505" s="366" t="s">
        <v>1504</v>
      </c>
      <c r="C505" s="367">
        <v>11000000</v>
      </c>
      <c r="D505" s="367">
        <v>0</v>
      </c>
      <c r="E505" s="367">
        <v>0</v>
      </c>
      <c r="F505" s="367">
        <v>11000000</v>
      </c>
      <c r="G505" s="372">
        <f t="shared" si="8"/>
        <v>11000</v>
      </c>
    </row>
    <row r="506" spans="1:7" x14ac:dyDescent="0.2">
      <c r="A506" s="366" t="s">
        <v>1505</v>
      </c>
      <c r="B506" s="366" t="s">
        <v>1506</v>
      </c>
      <c r="C506" s="367">
        <v>10980001</v>
      </c>
      <c r="D506" s="367">
        <v>0</v>
      </c>
      <c r="E506" s="367">
        <v>0</v>
      </c>
      <c r="F506" s="367">
        <v>10980001</v>
      </c>
      <c r="G506" s="372">
        <f t="shared" si="8"/>
        <v>10980.001</v>
      </c>
    </row>
    <row r="507" spans="1:7" x14ac:dyDescent="0.2">
      <c r="A507" s="366" t="s">
        <v>1507</v>
      </c>
      <c r="B507" s="366" t="s">
        <v>1508</v>
      </c>
      <c r="C507" s="367">
        <v>10980001</v>
      </c>
      <c r="D507" s="367">
        <v>0</v>
      </c>
      <c r="E507" s="367">
        <v>0</v>
      </c>
      <c r="F507" s="367">
        <v>10980001</v>
      </c>
      <c r="G507" s="372">
        <f t="shared" si="8"/>
        <v>10980.001</v>
      </c>
    </row>
    <row r="508" spans="1:7" x14ac:dyDescent="0.2">
      <c r="A508" s="366" t="s">
        <v>1509</v>
      </c>
      <c r="B508" s="366" t="s">
        <v>1510</v>
      </c>
      <c r="C508" s="367">
        <v>6226899</v>
      </c>
      <c r="D508" s="367">
        <v>0</v>
      </c>
      <c r="E508" s="367">
        <v>0</v>
      </c>
      <c r="F508" s="367">
        <v>6226899</v>
      </c>
      <c r="G508" s="372">
        <f t="shared" si="8"/>
        <v>6226.8990000000003</v>
      </c>
    </row>
    <row r="509" spans="1:7" x14ac:dyDescent="0.2">
      <c r="A509" s="366" t="s">
        <v>1515</v>
      </c>
      <c r="B509" s="366" t="s">
        <v>1516</v>
      </c>
      <c r="C509" s="367">
        <v>8879241</v>
      </c>
      <c r="D509" s="367">
        <v>0</v>
      </c>
      <c r="E509" s="367">
        <v>0</v>
      </c>
      <c r="F509" s="367">
        <v>8879241</v>
      </c>
      <c r="G509" s="372">
        <f t="shared" si="8"/>
        <v>8879.241</v>
      </c>
    </row>
    <row r="510" spans="1:7" x14ac:dyDescent="0.2">
      <c r="A510" s="366" t="s">
        <v>1517</v>
      </c>
      <c r="B510" s="366" t="s">
        <v>1518</v>
      </c>
      <c r="C510" s="367">
        <v>1193968</v>
      </c>
      <c r="D510" s="367">
        <v>0</v>
      </c>
      <c r="E510" s="367">
        <v>0</v>
      </c>
      <c r="F510" s="367">
        <v>1193968</v>
      </c>
      <c r="G510" s="372">
        <f t="shared" si="8"/>
        <v>1193.9680000000001</v>
      </c>
    </row>
    <row r="511" spans="1:7" x14ac:dyDescent="0.2">
      <c r="A511" s="366" t="s">
        <v>1519</v>
      </c>
      <c r="B511" s="366" t="s">
        <v>1520</v>
      </c>
      <c r="C511" s="367">
        <v>3512546</v>
      </c>
      <c r="D511" s="367">
        <v>0</v>
      </c>
      <c r="E511" s="367">
        <v>0</v>
      </c>
      <c r="F511" s="367">
        <v>3512546</v>
      </c>
      <c r="G511" s="372">
        <f t="shared" si="8"/>
        <v>3512.5459999999998</v>
      </c>
    </row>
    <row r="512" spans="1:7" x14ac:dyDescent="0.2">
      <c r="A512" s="366" t="s">
        <v>1521</v>
      </c>
      <c r="B512" s="366" t="s">
        <v>1522</v>
      </c>
      <c r="C512" s="367">
        <v>4172727</v>
      </c>
      <c r="D512" s="367">
        <v>0</v>
      </c>
      <c r="E512" s="367">
        <v>0</v>
      </c>
      <c r="F512" s="367">
        <v>4172727</v>
      </c>
      <c r="G512" s="372">
        <f t="shared" si="8"/>
        <v>4172.7269999999999</v>
      </c>
    </row>
    <row r="513" spans="1:7" x14ac:dyDescent="0.2">
      <c r="A513" s="366" t="s">
        <v>1523</v>
      </c>
      <c r="B513" s="366" t="s">
        <v>1524</v>
      </c>
      <c r="C513" s="367">
        <v>2915981</v>
      </c>
      <c r="D513" s="367">
        <v>0</v>
      </c>
      <c r="E513" s="367">
        <v>0</v>
      </c>
      <c r="F513" s="367">
        <v>2915981</v>
      </c>
      <c r="G513" s="372">
        <f t="shared" si="8"/>
        <v>2915.9810000000002</v>
      </c>
    </row>
    <row r="514" spans="1:7" x14ac:dyDescent="0.2">
      <c r="A514" s="366" t="s">
        <v>1525</v>
      </c>
      <c r="B514" s="366" t="s">
        <v>1526</v>
      </c>
      <c r="C514" s="367">
        <v>736364</v>
      </c>
      <c r="D514" s="367">
        <v>0</v>
      </c>
      <c r="E514" s="367">
        <v>0</v>
      </c>
      <c r="F514" s="367">
        <v>736364</v>
      </c>
      <c r="G514" s="372">
        <f t="shared" si="8"/>
        <v>736.36400000000003</v>
      </c>
    </row>
    <row r="515" spans="1:7" x14ac:dyDescent="0.2">
      <c r="A515" s="366" t="s">
        <v>1527</v>
      </c>
      <c r="B515" s="366" t="s">
        <v>1528</v>
      </c>
      <c r="C515" s="367">
        <v>2179617</v>
      </c>
      <c r="D515" s="367">
        <v>0</v>
      </c>
      <c r="E515" s="367">
        <v>0</v>
      </c>
      <c r="F515" s="367">
        <v>2179617</v>
      </c>
      <c r="G515" s="372">
        <f t="shared" si="8"/>
        <v>2179.6170000000002</v>
      </c>
    </row>
    <row r="516" spans="1:7" x14ac:dyDescent="0.2">
      <c r="A516" s="366" t="s">
        <v>1529</v>
      </c>
      <c r="B516" s="366" t="s">
        <v>1530</v>
      </c>
      <c r="C516" s="367">
        <v>12681816</v>
      </c>
      <c r="D516" s="367">
        <v>0</v>
      </c>
      <c r="E516" s="367">
        <v>0</v>
      </c>
      <c r="F516" s="367">
        <v>12681816</v>
      </c>
      <c r="G516" s="372">
        <f t="shared" si="8"/>
        <v>12681.816000000001</v>
      </c>
    </row>
    <row r="517" spans="1:7" x14ac:dyDescent="0.2">
      <c r="A517" s="366" t="s">
        <v>1531</v>
      </c>
      <c r="B517" s="366" t="s">
        <v>1532</v>
      </c>
      <c r="C517" s="367">
        <v>12681816</v>
      </c>
      <c r="D517" s="367">
        <v>0</v>
      </c>
      <c r="E517" s="367">
        <v>0</v>
      </c>
      <c r="F517" s="367">
        <v>12681816</v>
      </c>
      <c r="G517" s="372">
        <f t="shared" si="8"/>
        <v>12681.816000000001</v>
      </c>
    </row>
    <row r="518" spans="1:7" x14ac:dyDescent="0.2">
      <c r="A518" s="366" t="s">
        <v>1535</v>
      </c>
      <c r="B518" s="366" t="s">
        <v>1536</v>
      </c>
      <c r="C518" s="367">
        <v>12594545</v>
      </c>
      <c r="D518" s="367">
        <v>0</v>
      </c>
      <c r="E518" s="367">
        <v>0</v>
      </c>
      <c r="F518" s="367">
        <v>12594545</v>
      </c>
      <c r="G518" s="372">
        <f t="shared" si="8"/>
        <v>12594.545</v>
      </c>
    </row>
    <row r="519" spans="1:7" x14ac:dyDescent="0.2">
      <c r="A519" s="366" t="s">
        <v>1537</v>
      </c>
      <c r="B519" s="366" t="s">
        <v>1538</v>
      </c>
      <c r="C519" s="367">
        <v>12594545</v>
      </c>
      <c r="D519" s="367">
        <v>0</v>
      </c>
      <c r="E519" s="367">
        <v>0</v>
      </c>
      <c r="F519" s="367">
        <v>12594545</v>
      </c>
      <c r="G519" s="372">
        <f t="shared" ref="G519:G550" si="9">+F519/1000</f>
        <v>12594.545</v>
      </c>
    </row>
    <row r="520" spans="1:7" x14ac:dyDescent="0.2">
      <c r="A520" s="366" t="s">
        <v>1539</v>
      </c>
      <c r="B520" s="366" t="s">
        <v>1540</v>
      </c>
      <c r="C520" s="367">
        <v>5817805</v>
      </c>
      <c r="D520" s="367">
        <v>0</v>
      </c>
      <c r="E520" s="367">
        <v>0</v>
      </c>
      <c r="F520" s="367">
        <v>5817805</v>
      </c>
      <c r="G520" s="372">
        <f t="shared" si="9"/>
        <v>5817.8050000000003</v>
      </c>
    </row>
    <row r="521" spans="1:7" x14ac:dyDescent="0.2">
      <c r="A521" s="366" t="s">
        <v>1541</v>
      </c>
      <c r="B521" s="366" t="s">
        <v>1542</v>
      </c>
      <c r="C521" s="367">
        <v>5817805</v>
      </c>
      <c r="D521" s="367">
        <v>0</v>
      </c>
      <c r="E521" s="367">
        <v>0</v>
      </c>
      <c r="F521" s="367">
        <v>5817805</v>
      </c>
      <c r="G521" s="372">
        <f t="shared" si="9"/>
        <v>5817.8050000000003</v>
      </c>
    </row>
    <row r="522" spans="1:7" x14ac:dyDescent="0.2">
      <c r="A522" s="366" t="s">
        <v>1543</v>
      </c>
      <c r="B522" s="366" t="s">
        <v>1544</v>
      </c>
      <c r="C522" s="367">
        <v>29613360</v>
      </c>
      <c r="D522" s="367">
        <v>0</v>
      </c>
      <c r="E522" s="367">
        <v>0</v>
      </c>
      <c r="F522" s="367">
        <v>29613360</v>
      </c>
      <c r="G522" s="372">
        <f t="shared" si="9"/>
        <v>29613.360000000001</v>
      </c>
    </row>
    <row r="523" spans="1:7" x14ac:dyDescent="0.2">
      <c r="A523" s="366" t="s">
        <v>1545</v>
      </c>
      <c r="B523" s="366" t="s">
        <v>1546</v>
      </c>
      <c r="C523" s="367">
        <v>6269547</v>
      </c>
      <c r="D523" s="367">
        <v>0</v>
      </c>
      <c r="E523" s="367">
        <v>0</v>
      </c>
      <c r="F523" s="367">
        <v>6269547</v>
      </c>
      <c r="G523" s="372">
        <f t="shared" si="9"/>
        <v>6269.5469999999996</v>
      </c>
    </row>
    <row r="524" spans="1:7" x14ac:dyDescent="0.2">
      <c r="A524" s="366" t="s">
        <v>1549</v>
      </c>
      <c r="B524" s="366" t="s">
        <v>1550</v>
      </c>
      <c r="C524" s="367">
        <v>8343813</v>
      </c>
      <c r="D524" s="367">
        <v>0</v>
      </c>
      <c r="E524" s="367">
        <v>0</v>
      </c>
      <c r="F524" s="367">
        <v>8343813</v>
      </c>
      <c r="G524" s="372">
        <f t="shared" si="9"/>
        <v>8343.8130000000001</v>
      </c>
    </row>
    <row r="525" spans="1:7" x14ac:dyDescent="0.2">
      <c r="A525" s="366" t="s">
        <v>1551</v>
      </c>
      <c r="B525" s="366" t="s">
        <v>1552</v>
      </c>
      <c r="C525" s="367">
        <v>15000000</v>
      </c>
      <c r="D525" s="367">
        <v>0</v>
      </c>
      <c r="E525" s="367">
        <v>0</v>
      </c>
      <c r="F525" s="367">
        <v>15000000</v>
      </c>
      <c r="G525" s="372">
        <f t="shared" si="9"/>
        <v>15000</v>
      </c>
    </row>
    <row r="526" spans="1:7" x14ac:dyDescent="0.2">
      <c r="A526" s="366" t="s">
        <v>1553</v>
      </c>
      <c r="B526" s="366" t="s">
        <v>1554</v>
      </c>
      <c r="C526" s="367">
        <v>20071552</v>
      </c>
      <c r="D526" s="367">
        <v>0</v>
      </c>
      <c r="E526" s="367">
        <v>0</v>
      </c>
      <c r="F526" s="367">
        <v>20071552</v>
      </c>
      <c r="G526" s="372">
        <f t="shared" si="9"/>
        <v>20071.552</v>
      </c>
    </row>
    <row r="527" spans="1:7" x14ac:dyDescent="0.2">
      <c r="A527" s="366" t="s">
        <v>1555</v>
      </c>
      <c r="B527" s="366" t="s">
        <v>1556</v>
      </c>
      <c r="C527" s="367">
        <v>15358552</v>
      </c>
      <c r="D527" s="367">
        <v>0</v>
      </c>
      <c r="E527" s="367">
        <v>0</v>
      </c>
      <c r="F527" s="367">
        <v>15358552</v>
      </c>
      <c r="G527" s="372">
        <f t="shared" si="9"/>
        <v>15358.552</v>
      </c>
    </row>
    <row r="528" spans="1:7" x14ac:dyDescent="0.2">
      <c r="A528" s="366" t="s">
        <v>1557</v>
      </c>
      <c r="B528" s="366" t="s">
        <v>1558</v>
      </c>
      <c r="C528" s="367">
        <v>4713000</v>
      </c>
      <c r="D528" s="367">
        <v>0</v>
      </c>
      <c r="E528" s="367">
        <v>0</v>
      </c>
      <c r="F528" s="367">
        <v>4713000</v>
      </c>
      <c r="G528" s="372">
        <f t="shared" si="9"/>
        <v>4713</v>
      </c>
    </row>
    <row r="529" spans="1:7" x14ac:dyDescent="0.2">
      <c r="A529" s="366" t="s">
        <v>1559</v>
      </c>
      <c r="B529" s="366" t="s">
        <v>1149</v>
      </c>
      <c r="C529" s="367">
        <v>59747147</v>
      </c>
      <c r="D529" s="367">
        <v>0</v>
      </c>
      <c r="E529" s="367">
        <v>0</v>
      </c>
      <c r="F529" s="367">
        <v>59747147</v>
      </c>
      <c r="G529" s="372">
        <f t="shared" si="9"/>
        <v>59747.146999999997</v>
      </c>
    </row>
    <row r="530" spans="1:7" x14ac:dyDescent="0.2">
      <c r="A530" s="366" t="s">
        <v>1560</v>
      </c>
      <c r="B530" s="366" t="s">
        <v>1561</v>
      </c>
      <c r="C530" s="367">
        <v>1387272</v>
      </c>
      <c r="D530" s="367">
        <v>0</v>
      </c>
      <c r="E530" s="367">
        <v>0</v>
      </c>
      <c r="F530" s="367">
        <v>1387272</v>
      </c>
      <c r="G530" s="372">
        <f t="shared" si="9"/>
        <v>1387.2719999999999</v>
      </c>
    </row>
    <row r="531" spans="1:7" x14ac:dyDescent="0.2">
      <c r="A531" s="366" t="s">
        <v>1562</v>
      </c>
      <c r="B531" s="366" t="s">
        <v>1563</v>
      </c>
      <c r="C531" s="367">
        <v>1909091</v>
      </c>
      <c r="D531" s="367">
        <v>0</v>
      </c>
      <c r="E531" s="367">
        <v>0</v>
      </c>
      <c r="F531" s="367">
        <v>1909091</v>
      </c>
      <c r="G531" s="372">
        <f t="shared" si="9"/>
        <v>1909.0909999999999</v>
      </c>
    </row>
    <row r="532" spans="1:7" x14ac:dyDescent="0.2">
      <c r="A532" s="366" t="s">
        <v>1564</v>
      </c>
      <c r="B532" s="366" t="s">
        <v>1565</v>
      </c>
      <c r="C532" s="367">
        <v>525530</v>
      </c>
      <c r="D532" s="367">
        <v>0</v>
      </c>
      <c r="E532" s="367">
        <v>0</v>
      </c>
      <c r="F532" s="367">
        <v>525530</v>
      </c>
      <c r="G532" s="372">
        <f t="shared" si="9"/>
        <v>525.53</v>
      </c>
    </row>
    <row r="533" spans="1:7" x14ac:dyDescent="0.2">
      <c r="A533" s="366" t="s">
        <v>1566</v>
      </c>
      <c r="B533" s="366" t="s">
        <v>1567</v>
      </c>
      <c r="C533" s="367">
        <v>7398635</v>
      </c>
      <c r="D533" s="367">
        <v>0</v>
      </c>
      <c r="E533" s="367">
        <v>0</v>
      </c>
      <c r="F533" s="367">
        <v>7398635</v>
      </c>
      <c r="G533" s="372">
        <f t="shared" si="9"/>
        <v>7398.6350000000002</v>
      </c>
    </row>
    <row r="534" spans="1:7" x14ac:dyDescent="0.2">
      <c r="A534" s="366" t="s">
        <v>1568</v>
      </c>
      <c r="B534" s="366" t="s">
        <v>1569</v>
      </c>
      <c r="C534" s="367">
        <v>327044</v>
      </c>
      <c r="D534" s="367">
        <v>0</v>
      </c>
      <c r="E534" s="367">
        <v>0</v>
      </c>
      <c r="F534" s="367">
        <v>327044</v>
      </c>
      <c r="G534" s="372">
        <f t="shared" si="9"/>
        <v>327.04399999999998</v>
      </c>
    </row>
    <row r="535" spans="1:7" x14ac:dyDescent="0.2">
      <c r="A535" s="366" t="s">
        <v>1570</v>
      </c>
      <c r="B535" s="366" t="s">
        <v>1571</v>
      </c>
      <c r="C535" s="367">
        <v>3250111</v>
      </c>
      <c r="D535" s="367">
        <v>0</v>
      </c>
      <c r="E535" s="367">
        <v>0</v>
      </c>
      <c r="F535" s="367">
        <v>3250111</v>
      </c>
      <c r="G535" s="372">
        <f t="shared" si="9"/>
        <v>3250.1109999999999</v>
      </c>
    </row>
    <row r="536" spans="1:7" x14ac:dyDescent="0.2">
      <c r="A536" s="366" t="s">
        <v>1572</v>
      </c>
      <c r="B536" s="366" t="s">
        <v>1573</v>
      </c>
      <c r="C536" s="367">
        <v>761816</v>
      </c>
      <c r="D536" s="367">
        <v>0</v>
      </c>
      <c r="E536" s="367">
        <v>0</v>
      </c>
      <c r="F536" s="367">
        <v>761816</v>
      </c>
      <c r="G536" s="372">
        <f t="shared" si="9"/>
        <v>761.81600000000003</v>
      </c>
    </row>
    <row r="537" spans="1:7" x14ac:dyDescent="0.2">
      <c r="A537" s="366" t="s">
        <v>1576</v>
      </c>
      <c r="B537" s="366" t="s">
        <v>1577</v>
      </c>
      <c r="C537" s="367">
        <v>531818</v>
      </c>
      <c r="D537" s="367">
        <v>0</v>
      </c>
      <c r="E537" s="367">
        <v>0</v>
      </c>
      <c r="F537" s="367">
        <v>531818</v>
      </c>
      <c r="G537" s="372">
        <f t="shared" si="9"/>
        <v>531.81799999999998</v>
      </c>
    </row>
    <row r="538" spans="1:7" x14ac:dyDescent="0.2">
      <c r="A538" s="366" t="s">
        <v>1578</v>
      </c>
      <c r="B538" s="366" t="s">
        <v>1129</v>
      </c>
      <c r="C538" s="367">
        <v>9935317</v>
      </c>
      <c r="D538" s="367">
        <v>0</v>
      </c>
      <c r="E538" s="367">
        <v>0</v>
      </c>
      <c r="F538" s="367">
        <v>9935317</v>
      </c>
      <c r="G538" s="372">
        <f t="shared" si="9"/>
        <v>9935.3169999999991</v>
      </c>
    </row>
    <row r="539" spans="1:7" x14ac:dyDescent="0.2">
      <c r="A539" s="366" t="s">
        <v>1581</v>
      </c>
      <c r="B539" s="366" t="s">
        <v>1582</v>
      </c>
      <c r="C539" s="367">
        <v>1128908</v>
      </c>
      <c r="D539" s="367">
        <v>0</v>
      </c>
      <c r="E539" s="367">
        <v>0</v>
      </c>
      <c r="F539" s="367">
        <v>1128908</v>
      </c>
      <c r="G539" s="372">
        <f t="shared" si="9"/>
        <v>1128.9079999999999</v>
      </c>
    </row>
    <row r="540" spans="1:7" x14ac:dyDescent="0.2">
      <c r="A540" s="366" t="s">
        <v>1583</v>
      </c>
      <c r="B540" s="366" t="s">
        <v>1584</v>
      </c>
      <c r="C540" s="367">
        <v>2942662</v>
      </c>
      <c r="D540" s="367">
        <v>0</v>
      </c>
      <c r="E540" s="367">
        <v>0</v>
      </c>
      <c r="F540" s="367">
        <v>2942662</v>
      </c>
      <c r="G540" s="372">
        <f t="shared" si="9"/>
        <v>2942.6619999999998</v>
      </c>
    </row>
    <row r="541" spans="1:7" x14ac:dyDescent="0.2">
      <c r="A541" s="366" t="s">
        <v>1587</v>
      </c>
      <c r="B541" s="366" t="s">
        <v>1588</v>
      </c>
      <c r="C541" s="367">
        <v>3506572</v>
      </c>
      <c r="D541" s="367">
        <v>0</v>
      </c>
      <c r="E541" s="367">
        <v>0</v>
      </c>
      <c r="F541" s="367">
        <v>3506572</v>
      </c>
      <c r="G541" s="372">
        <f t="shared" si="9"/>
        <v>3506.5720000000001</v>
      </c>
    </row>
    <row r="542" spans="1:7" x14ac:dyDescent="0.2">
      <c r="A542" s="366" t="s">
        <v>1591</v>
      </c>
      <c r="B542" s="366" t="s">
        <v>1592</v>
      </c>
      <c r="C542" s="367">
        <v>20749191</v>
      </c>
      <c r="D542" s="367">
        <v>0</v>
      </c>
      <c r="E542" s="367">
        <v>0</v>
      </c>
      <c r="F542" s="367">
        <v>20749191</v>
      </c>
      <c r="G542" s="372">
        <f t="shared" si="9"/>
        <v>20749.190999999999</v>
      </c>
    </row>
    <row r="543" spans="1:7" x14ac:dyDescent="0.2">
      <c r="A543" s="366" t="s">
        <v>1593</v>
      </c>
      <c r="B543" s="366" t="s">
        <v>1594</v>
      </c>
      <c r="C543" s="367">
        <v>5393180</v>
      </c>
      <c r="D543" s="367">
        <v>0</v>
      </c>
      <c r="E543" s="367">
        <v>0</v>
      </c>
      <c r="F543" s="367">
        <v>5393180</v>
      </c>
      <c r="G543" s="372">
        <f t="shared" si="9"/>
        <v>5393.18</v>
      </c>
    </row>
    <row r="544" spans="1:7" x14ac:dyDescent="0.2">
      <c r="A544" s="366" t="s">
        <v>1601</v>
      </c>
      <c r="B544" s="366" t="s">
        <v>1602</v>
      </c>
      <c r="C544" s="367">
        <v>305000</v>
      </c>
      <c r="D544" s="367">
        <v>0</v>
      </c>
      <c r="E544" s="367">
        <v>0</v>
      </c>
      <c r="F544" s="367">
        <v>305000</v>
      </c>
      <c r="G544" s="372">
        <f t="shared" si="9"/>
        <v>305</v>
      </c>
    </row>
    <row r="545" spans="1:7" x14ac:dyDescent="0.2">
      <c r="A545" s="366" t="s">
        <v>1603</v>
      </c>
      <c r="B545" s="366" t="s">
        <v>1604</v>
      </c>
      <c r="C545" s="367">
        <v>305000</v>
      </c>
      <c r="D545" s="367">
        <v>0</v>
      </c>
      <c r="E545" s="367">
        <v>0</v>
      </c>
      <c r="F545" s="367">
        <v>305000</v>
      </c>
      <c r="G545" s="372">
        <f t="shared" si="9"/>
        <v>305</v>
      </c>
    </row>
    <row r="546" spans="1:7" x14ac:dyDescent="0.2">
      <c r="A546" s="366" t="s">
        <v>1605</v>
      </c>
      <c r="B546" s="366" t="s">
        <v>1606</v>
      </c>
      <c r="C546" s="367">
        <v>305000</v>
      </c>
      <c r="D546" s="367">
        <v>0</v>
      </c>
      <c r="E546" s="367">
        <v>0</v>
      </c>
      <c r="F546" s="367">
        <v>305000</v>
      </c>
      <c r="G546" s="372">
        <f t="shared" si="9"/>
        <v>305</v>
      </c>
    </row>
    <row r="547" spans="1:7" x14ac:dyDescent="0.2">
      <c r="A547" s="366" t="s">
        <v>1611</v>
      </c>
      <c r="B547" s="366" t="s">
        <v>1612</v>
      </c>
      <c r="C547" s="367">
        <v>7982184</v>
      </c>
      <c r="D547" s="367">
        <v>25</v>
      </c>
      <c r="E547" s="367">
        <v>181100</v>
      </c>
      <c r="F547" s="367">
        <v>8163284</v>
      </c>
      <c r="G547" s="372">
        <f t="shared" si="9"/>
        <v>8163.2839999999997</v>
      </c>
    </row>
    <row r="548" spans="1:7" x14ac:dyDescent="0.2">
      <c r="A548" s="366" t="s">
        <v>1613</v>
      </c>
      <c r="B548" s="366" t="s">
        <v>1614</v>
      </c>
      <c r="C548" s="367">
        <v>7982184</v>
      </c>
      <c r="D548" s="367">
        <v>25</v>
      </c>
      <c r="E548" s="367">
        <v>181100</v>
      </c>
      <c r="F548" s="367">
        <v>8163284</v>
      </c>
      <c r="G548" s="372">
        <f t="shared" si="9"/>
        <v>8163.2839999999997</v>
      </c>
    </row>
    <row r="549" spans="1:7" x14ac:dyDescent="0.2">
      <c r="A549" s="366" t="s">
        <v>1615</v>
      </c>
      <c r="B549" s="366" t="s">
        <v>603</v>
      </c>
      <c r="C549" s="367">
        <v>7982184</v>
      </c>
      <c r="D549" s="367">
        <v>25</v>
      </c>
      <c r="E549" s="367">
        <v>181100</v>
      </c>
      <c r="F549" s="367">
        <v>8163284</v>
      </c>
      <c r="G549" s="372">
        <f t="shared" si="9"/>
        <v>8163.2839999999997</v>
      </c>
    </row>
    <row r="550" spans="1:7" x14ac:dyDescent="0.2">
      <c r="A550" s="366" t="s">
        <v>1616</v>
      </c>
      <c r="B550" s="366" t="s">
        <v>1617</v>
      </c>
      <c r="C550" s="367">
        <v>7982184</v>
      </c>
      <c r="D550" s="367">
        <v>25</v>
      </c>
      <c r="E550" s="367">
        <v>181100</v>
      </c>
      <c r="F550" s="367">
        <v>8163284</v>
      </c>
      <c r="G550" s="372">
        <f t="shared" si="9"/>
        <v>8163.2839999999997</v>
      </c>
    </row>
    <row r="551" spans="1:7" x14ac:dyDescent="0.2">
      <c r="G551" s="381">
        <f>+G366-G422</f>
        <v>170334.63673999952</v>
      </c>
    </row>
  </sheetData>
  <autoFilter ref="A5:G551"/>
  <pageMargins left="0.75" right="0.75" top="1" bottom="1" header="0.5" footer="0.5"/>
  <pageSetup orientation="portrait" horizontalDpi="300" verticalDpi="300"/>
  <headerFooter alignWithMargins="0"/>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4Ca9SKfgMGFE3FBX2GNwwuqV6yJAmj+2Rr0pkb8sriCvvNpHBdyxEB1Ya45ykmNTlGR+PB5R3S9N
QEwyglk0cA==</DigestValue>
    </Reference>
    <Reference Type="http://www.w3.org/2000/09/xmldsig#Object" URI="#idOfficeObject">
      <DigestMethod Algorithm="http://www.w3.org/2001/04/xmlenc#sha512"/>
      <DigestValue>3c/R1ePwZbjQEjfnRJBHKETWZwddQU5y+P8IKHcqryUeqkQRmYhKtOwq8PC5cdKoAW9wOdhvpo4S
BYmPc0h9HQ==</DigestValue>
    </Reference>
    <Reference Type="http://uri.etsi.org/01903#SignedProperties" URI="#idSignedProperties">
      <Transforms>
        <Transform Algorithm="http://www.w3.org/TR/2001/REC-xml-c14n-20010315"/>
      </Transforms>
      <DigestMethod Algorithm="http://www.w3.org/2001/04/xmlenc#sha512"/>
      <DigestValue>ocCPYgvFAjNSuuz/MSp6frzx7Aj0GBqVWQ/49gRirsJos+k/XOYUOHxWugyIqBknGTa766HXcvuC
wXMKWLgToQ==</DigestValue>
    </Reference>
    <Reference Type="http://www.w3.org/2000/09/xmldsig#Object" URI="#idValidSigLnImg">
      <DigestMethod Algorithm="http://www.w3.org/2001/04/xmlenc#sha512"/>
      <DigestValue>LM3OtphIpwimCOZlSFsgArBgNHqo9gcPqJjdgjD+5qa3Jnb2As5TUNDiEo18iP+4VucEaw/Mua8j
Ys7opF9H4g==</DigestValue>
    </Reference>
    <Reference Type="http://www.w3.org/2000/09/xmldsig#Object" URI="#idInvalidSigLnImg">
      <DigestMethod Algorithm="http://www.w3.org/2001/04/xmlenc#sha512"/>
      <DigestValue>/cYx9uknkXprJZkAHoZpSD9y1TitxAIRUMHH7B7n2nJciX7XaJ6dx8EARrFKt+7/g9P7X6MW9e5X
DhsckNybIg==</DigestValue>
    </Reference>
  </SignedInfo>
  <SignatureValue>H1Lx7VSgHPutjwQCA5b2fXY4aN1XZlYzXTTRbyqE4K/ze3hMTORa+k1AUwIsST4oVozPIILCN6+7
mONf1h0u5fDOpFMYoKAWjVRL3YdDPHSMALdRx8tSdGtgNgdVHmjmMqjaYoEVpA4eCnLb/dxfaZOK
u3iK/1MvPbFpoS3ONxCjcKime0wgfgM4N+yFTmcMndEfrN99dLrKPJax503tPBCfzM19W6xslDGN
tiOxHV1jtNW0yVqFQZIS83/MPbPIglFNlvZt7X/j0N6ApqlMlNxpBZL7BFYVB6s/vcJ/Qi3gmbdV
AnN9gcsh8skkOT92RqPCTa1iZJUZxVrO6zoriw==</SignatureValue>
  <KeyInfo>
    <X509Data>
      <X509Certificate>MIIHnzCCBYegAwIBAgIQGvWJjosX57xF+L9KtE3uZjANBgkqhkiG9w0BAQ0FADCBhTELMAkGA1UEBhMCUFkxDTALBgNVBAoTBElDUFAxODA2BgNVBAsTL1ByZXN0YWRvciBDdWFsaWZpY2FkbyBkZSBTZXJ2aWNpb3MgZGUgQ29uZmlhbnphMRUwEwYDVQQDEwxDT0RFMTAwIFMuQS4xFjAUBgNVBAUTDVJVQzgwMDgwNjEwLTcwHhcNMjMwODMwMTQ0NDMxWhcNMjUwODMwMTQ0NDMxWjCBtjELMAkGA1UEBhMCUFkxNjA0BgNVBAoMLUNFUlRJRklDQURPIENVQUxJRklDQURPIERFIEZJUk1BIEVMRUNUUsOTTklDQTELMAkGA1UECxMCRjIxFzAVBgNVBAQTDkdBTUFSUkEgQlJJVE9TMRIwEAYDVQQqEwlMSVogRURJVEgxITAfBgNVBAMTGExJWiBFRElUSCBHQU1BUlJBIEJSSVRPUzESMBAGA1UEBRMJQ0kzMTg3MjYyMIIBIjANBgkqhkiG9w0BAQEFAAOCAQ8AMIIBCgKCAQEAzgqiReM6AUyZawvhp1YBfZv9FOkv6HUrUSf7P4E7u95gI6bYhcGBlxd2QcqrjuBfSLbQElIn/9SU3kGn5uwEmM9oel9Je0Oi1FRX830xc96bRC06H6NpGzPND0iqv4MFyuX8gyajf7p8bDXBUYRoIm73xs49DYpY3VLDPbkMF5Aq3rgqgR4YRKG8nBTxmbnAaAaE3twWR8FnYdYgMWwDrO+J9BJWpova+yfJ6XNoOIqayjTJ6UvRIGKFjTAJudOl/ApU/rIbcqpCobikrsn/3jb4Ocn6txNdKW6sCJZKAWj3HJGEPCuaNGNOxK8eIdvxxM0N9xXQf8pSdwZf/L/cvwIDAQABo4IC1jCCAtIwDAYDVR0TAQH/BAIwADAdBgNVHQ4EFgQU6Km/58NkLAAR5FytTkxX9/sSIZUwHwYDVR0jBBgwFoAUvjVUYmhg5ybTMcFfl7Hi9mTOB/UwDgYDVR0PAQH/BAQDAgXgME0GA1UdEQRGMESBFUxJWkVHQU1BUlJ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7cHVRrvwFcSNm5BuajgeH7bTWSCm+lwls8IpMpc5pnMMxGZpYK3hrtIT0aSwdjXip+rMF2FpIGP5l2kbrGACPU2ipprdNzKw72TtaiM/iugXqkYz3KAk0D5Xxohd7eAGIvvy7J4lWOnD1Ofjp+jBZsYFiyuXoJ6C5PE6T+VmXdLsKu/Wycmel6zK4HWhYt2CqA/+gchaG9dsSfnAPGJOT1++eokfi/32rX5yOcBdfL9156yXjaj/Itt4MMhfkwi6U6mEVfW6SdIPgsZc/YYteJz1O4APp7Uj6ADCs/Z67Yezx5Gg3Ww13x/pi6NbUhIPW/6Crxt4ZBDExtptLENRnvSHdBNNMxUIW6j+R2gPaq2M0W3EN1dXzIs8hxRAYaJ4dyOBD9sXrKqJnH/9NCFu2AcEgtUkqetHnpy3MA9R93INAu1+rbyZhlBNF1iTXAs6TwD5Pbrhc2AztTFWD2+FhGbiCg+/bMzI6Li3chdhGqPaO588GV3Ou1jlZixovnf4jX9/l4kNSMWdHGzT14oWdQeiD6KZg6jd+lriFLXxOW9F2y3twOHqq8RUEvp5MnLX+K2aSUjCJ8ry4uEyefmizhDx35TEfVXLxETQl1YUG1umI/WUJkF/UK6JnJjA1+kR/L8ZvWD6GcMQmyeCqlIpGEwdFpdOnIuC91IT6jNH58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7SMpWo021iTe52zX1FKjGRmEVlHbcMIwKDws364zVngeD6oHhBP4weAMR0YG2c21zHxpfIo5KrXsiKtJvGggEQ==</DigestValue>
      </Reference>
      <Reference URI="/xl/calcChain.xml?ContentType=application/vnd.openxmlformats-officedocument.spreadsheetml.calcChain+xml">
        <DigestMethod Algorithm="http://www.w3.org/2001/04/xmlenc#sha512"/>
        <DigestValue>JllwFcKFoU1ZpNxk1i4K0g6QiyrktR3Zd/c+KEoNyZLZ8vTpfgKds3YCpCAZSaUTRYIht4FhSl7nJLyTi5mKYw==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MPCImePrkpg/GjWWENRXrMBK6CfbHglTeq5tqRqL9J3kaNfq4k/dmO/h9BiUHdAoqjIGynMQlVOJM29YIXAOBg==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IMBuAhmvYOlwcQz82vO9/MAkFZAKbD1kTcSKwCPL8dD5aLsCF0o4InE9GdURgXqAHOJ2T1Rr21KEcWvWSx7djw==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EABpxDleL2grTNRMN0m0OqHwvRA6MzN3KwB3lEjejMsrBvumw4iMSQIUuEPQOC4WutU2Fgi9KFKw9+Tua0XejA==</DigestValue>
      </Reference>
      <Reference URI="/xl/drawings/drawing1.xml?ContentType=application/vnd.openxmlformats-officedocument.drawing+xml">
        <DigestMethod Algorithm="http://www.w3.org/2001/04/xmlenc#sha512"/>
        <DigestValue>bBoezROXQhenwohCwmxWAmm9v1abKKEHhf6HSXw+dHpiYAzR/tkBFJvWaQYg4JiNyEyWROCnl3jp+XPg/jByXA==</DigestValue>
      </Reference>
      <Reference URI="/xl/drawings/drawing2.xml?ContentType=application/vnd.openxmlformats-officedocument.drawing+xml">
        <DigestMethod Algorithm="http://www.w3.org/2001/04/xmlenc#sha512"/>
        <DigestValue>Duhd4zHV5C1UP9cJ/BNOLk9ug7BG2hAFXdHdaF9Panqbb1eBJKZ7eCxTVzZRUr+G3nBZM02S60RampfmRX92wg==</DigestValue>
      </Reference>
      <Reference URI="/xl/drawings/drawing3.xml?ContentType=application/vnd.openxmlformats-officedocument.drawing+xml">
        <DigestMethod Algorithm="http://www.w3.org/2001/04/xmlenc#sha512"/>
        <DigestValue>8nUKam+hONq+53jpgwmPBV9zx17WsUFmakObfG46JTbI06GSgdWkAMQob83h6X63pirMdRI72RHOe1HqOavYdA==</DigestValue>
      </Reference>
      <Reference URI="/xl/drawings/drawing4.xml?ContentType=application/vnd.openxmlformats-officedocument.drawing+xml">
        <DigestMethod Algorithm="http://www.w3.org/2001/04/xmlenc#sha512"/>
        <DigestValue>u/gIrEstm6h1Mr7MWc1tiVovV7oUalRIUTS6+zamXqz93MEMtpyUerGBYSf1Zs7ozYCaG+Kv5vmWFl+sgJuqfA==</DigestValue>
      </Reference>
      <Reference URI="/xl/drawings/drawing5.xml?ContentType=application/vnd.openxmlformats-officedocument.drawing+xml">
        <DigestMethod Algorithm="http://www.w3.org/2001/04/xmlenc#sha512"/>
        <DigestValue>XiB+uI5aah9O4lYbPl2eTTNE9sfsrytE37rkPWtfHFcrxxKcw7TgBIxq+416z2u1tFvAPWh6bifJCq52V01L7g==</DigestValue>
      </Reference>
      <Reference URI="/xl/drawings/drawing6.xml?ContentType=application/vnd.openxmlformats-officedocument.drawing+xml">
        <DigestMethod Algorithm="http://www.w3.org/2001/04/xmlenc#sha512"/>
        <DigestValue>u5/tJmeTDkOXRbP+Z39jwC5vWS//srsTTNvj4qF1ifGLAFY3o6hXS7L2YfWCWoP+sRb746Ne6r3Wc9h4MAXuMg==</DigestValue>
      </Reference>
      <Reference URI="/xl/drawings/drawing7.xml?ContentType=application/vnd.openxmlformats-officedocument.drawing+xml">
        <DigestMethod Algorithm="http://www.w3.org/2001/04/xmlenc#sha512"/>
        <DigestValue>2FDoNLBz0j5GFplKr6b0GZnzlQqOozAjgojZkOlE4IXXA00cyULbyjWKmzefNzgG9uD5jdjpe58nGwM//BKZTQ==</DigestValue>
      </Reference>
      <Reference URI="/xl/drawings/drawing8.xml?ContentType=application/vnd.openxmlformats-officedocument.drawing+xml">
        <DigestMethod Algorithm="http://www.w3.org/2001/04/xmlenc#sha512"/>
        <DigestValue>q4ND44mlwqvTjTZReNuJsXZkIOumo2IdM7RYW5BhPnVfIsMpGiOsggutOowEhZrRNDbYj/E38W0RmLGohuX9fw==</DigestValue>
      </Reference>
      <Reference URI="/xl/drawings/vmlDrawing1.vml?ContentType=application/vnd.openxmlformats-officedocument.vmlDrawing">
        <DigestMethod Algorithm="http://www.w3.org/2001/04/xmlenc#sha512"/>
        <DigestValue>6LLhGqAJrSQe79+TFFCsMMyuZzJl3A37qvMsag+5pkqEr8S3IlwOPZHA3NcwYDBdI1GON4VBvXH/5RERPyz44A==</DigestValue>
      </Reference>
      <Reference URI="/xl/media/image1.png?ContentType=image/png">
        <DigestMethod Algorithm="http://www.w3.org/2001/04/xmlenc#sha512"/>
        <DigestValue>OyKaXdWlRt3OwA845dEQ9epyozoR7jhr7C3AT1rBucd8NODH3rB2jQWy9j2TMC5hWuu7l8vXVb0QArNxYPrWFw==</DigestValue>
      </Reference>
      <Reference URI="/xl/media/image2.png?ContentType=image/png">
        <DigestMethod Algorithm="http://www.w3.org/2001/04/xmlenc#sha512"/>
        <DigestValue>S8KWRz/mdnazbYXCS2BK5qVlgTJUWH0KWfg4b6+AKS10dJCIUmIPG90mt5mQ6bijs2tKv9x/JVTFTnwRGuBn7g==</DigestValue>
      </Reference>
      <Reference URI="/xl/media/image3.png?ContentType=image/png">
        <DigestMethod Algorithm="http://www.w3.org/2001/04/xmlenc#sha512"/>
        <DigestValue>3D90NM7zYYL5bqDHr8qnXErego0KTB1KLuQ8V8IWrZb6DMXFz+uqiBOJ/wD15TqSnifdxmM2Fv8uCN3iq+2+zg==</DigestValue>
      </Reference>
      <Reference URI="/xl/media/image4.emf?ContentType=image/x-emf">
        <DigestMethod Algorithm="http://www.w3.org/2001/04/xmlenc#sha512"/>
        <DigestValue>dMxAYHhMVMAHfA1mveEgBz7KvXXQWjov4XBOYdKh3OEx2NRTQxPBXPOF5j0w69aEAd8ZTabIHYwXdjnGFto8WQ==</DigestValue>
      </Reference>
      <Reference URI="/xl/media/image5.emf?ContentType=image/x-emf">
        <DigestMethod Algorithm="http://www.w3.org/2001/04/xmlenc#sha512"/>
        <DigestValue>H71TH51bhYzD8yKQlxYgo6OCTIRZseJR91EUd6LhkQhPQo0UJA+xSOSDNOhO/RRLvDs/DPooppI9Qa7wKIB/pA==</DigestValue>
      </Reference>
      <Reference URI="/xl/media/image6.png?ContentType=image/png">
        <DigestMethod Algorithm="http://www.w3.org/2001/04/xmlenc#sha512"/>
        <DigestValue>MsOvvDxRPvqRe2Ku4wr6ZD0GvJM5jt0v+mUCvSLlnVoZy9cfAc0AV5FRAdcxsb8wxnt/6wscO+cyq4ZDQK4HdQ==</DigestValue>
      </Reference>
      <Reference URI="/xl/media/image7.png?ContentType=image/png">
        <DigestMethod Algorithm="http://www.w3.org/2001/04/xmlenc#sha512"/>
        <DigestValue>yhU/mR1eyEY7I6yccbnTqVj61OWgrQL0YhwYpqM5jN1hNTbOExx9yhXLVGfh0KQyUp3A3ELk3+FKVa5x9S7ypw==</DigestValue>
      </Reference>
      <Reference URI="/xl/media/image8.png?ContentType=image/png">
        <DigestMethod Algorithm="http://www.w3.org/2001/04/xmlenc#sha512"/>
        <DigestValue>r6/HC3vYthzdc+b4g5MhFS9t5RBwE5tFikOrEJJ2AUkNKMkMZLuUyfrrfhjwZRrWLVMHGiwWvLJ/UoNwkksHaQ==</DigestValue>
      </Reference>
      <Reference URI="/xl/printerSettings/printerSettings1.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0.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11.bin?ContentType=application/vnd.openxmlformats-officedocument.spreadsheetml.printerSettings">
        <DigestMethod Algorithm="http://www.w3.org/2001/04/xmlenc#sha512"/>
        <DigestValue>S56Zu8LwanXIzjKXK8YjC/5i/9zRLUvZe2dSQ+NWYqWEIG7hoeWj2B97ugwD/0TccBp1rC5hUP1EnW/u64kLKw==</DigestValue>
      </Reference>
      <Reference URI="/xl/printerSettings/printerSettings12.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13.bin?ContentType=application/vnd.openxmlformats-officedocument.spreadsheetml.printerSettings">
        <DigestMethod Algorithm="http://www.w3.org/2001/04/xmlenc#sha512"/>
        <DigestValue>bn/8L2ozivfQ/OjuahZD8xy4qqVHBXpqsKXh5p0J5wjcecyWm6ssfjLQ0DWR3W4LsKF4fBrfFFA7wqoEhUQcWQ==</DigestValue>
      </Reference>
      <Reference URI="/xl/printerSettings/printerSettings1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5.bin?ContentType=application/vnd.openxmlformats-officedocument.spreadsheetml.printerSettings">
        <DigestMethod Algorithm="http://www.w3.org/2001/04/xmlenc#sha512"/>
        <DigestValue>7wsaZXxJhkReve1kv/rKw43IHLTK3KEzCtst6LEUd28WgqglxlK14vpDtBK/0UmMmyotw2hvYaT19cKncEFCjg==</DigestValue>
      </Reference>
      <Reference URI="/xl/printerSettings/printerSettings1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9.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2.bin?ContentType=application/vnd.openxmlformats-officedocument.spreadsheetml.printerSettings">
        <DigestMethod Algorithm="http://www.w3.org/2001/04/xmlenc#sha512"/>
        <DigestValue>Qh3aoyiGIjOGYda4IAWicqQGLQNH2xy45KTWXFK1rpG5tj3EnWOsb20jZQuKpYoMnOuSIWUVUquaK+KpW7ZlNA==</DigestValue>
      </Reference>
      <Reference URI="/xl/printerSettings/printerSettings20.bin?ContentType=application/vnd.openxmlformats-officedocument.spreadsheetml.printerSettings">
        <DigestMethod Algorithm="http://www.w3.org/2001/04/xmlenc#sha512"/>
        <DigestValue>7wsaZXxJhkReve1kv/rKw43IHLTK3KEzCtst6LEUd28WgqglxlK14vpDtBK/0UmMmyotw2hvYaT19cKncEFCjg==</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4fHP2MJ18V6kq7iwq8NqMyvgoK/T1Gtr2sTMqN6nbkYVkSRo0I+NF4DwPBMebJZ5ijByHGTxQNpBYjcPNKqW/w==</DigestValue>
      </Reference>
      <Reference URI="/xl/printerSettings/printerSettings5.bin?ContentType=application/vnd.openxmlformats-officedocument.spreadsheetml.printerSettings">
        <DigestMethod Algorithm="http://www.w3.org/2001/04/xmlenc#sha512"/>
        <DigestValue>4fHP2MJ18V6kq7iwq8NqMyvgoK/T1Gtr2sTMqN6nbkYVkSRo0I+NF4DwPBMebJZ5ijByHGTxQNpBYjcPNKqW/w==</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4fHP2MJ18V6kq7iwq8NqMyvgoK/T1Gtr2sTMqN6nbkYVkSRo0I+NF4DwPBMebJZ5ijByHGTxQNpBYjcPNKqW/w==</DigestValue>
      </Reference>
      <Reference URI="/xl/printerSettings/printerSettings9.bin?ContentType=application/vnd.openxmlformats-officedocument.spreadsheetml.printerSettings">
        <DigestMethod Algorithm="http://www.w3.org/2001/04/xmlenc#sha512"/>
        <DigestValue>r7Vn7vjddmEkBG1ylge1jnjDsaYAcZSKmLj4zfzZtuj89IkDmBZmVZvI7Isev8iTk81n9QMnl7OAi17bL78MgA==</DigestValue>
      </Reference>
      <Reference URI="/xl/sharedStrings.xml?ContentType=application/vnd.openxmlformats-officedocument.spreadsheetml.sharedStrings+xml">
        <DigestMethod Algorithm="http://www.w3.org/2001/04/xmlenc#sha512"/>
        <DigestValue>AFDdFsmgryszh/B/urYweuZdjI5oDiMhtnwkI3mGrJJmd34szAko+6tC7kebjmWICugLStg1/1Qu1B58bFyvgg==</DigestValue>
      </Reference>
      <Reference URI="/xl/styles.xml?ContentType=application/vnd.openxmlformats-officedocument.spreadsheetml.styles+xml">
        <DigestMethod Algorithm="http://www.w3.org/2001/04/xmlenc#sha512"/>
        <DigestValue>9QUhrLQ6HhiglY3L2So863Ur0Eg+SR5cIHDgr6t1j2D6fp9jtTwYqasyYOKEor8QbgXN9BArtdmWJhBmh3IE+g==</DigestValue>
      </Reference>
      <Reference URI="/xl/theme/theme1.xml?ContentType=application/vnd.openxmlformats-officedocument.theme+xml">
        <DigestMethod Algorithm="http://www.w3.org/2001/04/xmlenc#sha512"/>
        <DigestValue>tVW3ROn6Spd5ORy1v7Owj+csFDHWW2Q3bJcUiriAwJFVl21Rw2k7jpCAn10Bqa4ZjXR4TVB/GfouY8mdcSAZDA==</DigestValue>
      </Reference>
      <Reference URI="/xl/workbook.xml?ContentType=application/vnd.openxmlformats-officedocument.spreadsheetml.sheet.main+xml">
        <DigestMethod Algorithm="http://www.w3.org/2001/04/xmlenc#sha512"/>
        <DigestValue>lkkgyq5hblgJPd5MfqgIFbkmWEc53toEYTBc3p+jrGecHA4+4fLoQtB3+Pik0+yAhJF2oR+v5WdqLmWxYxD9ng==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wLDgFUwJ0rKSgSw6+rfVaI6IAO2En82ESomCc3okeZq6awL9n13wW0TZZ/iUHJPds9i+6akPMjMDcfsC6Kxmhw==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sY4Lu8GzMcgOruu3fy66TNMkr68M2zarYXfc8gmvSGHD2nKJvOna9wZlk4iTKVeZsCLqQsOVgJrTg8p8phzJMQ==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v1fxlQWJvCo4J1DhNR4CEKQwFX9dgTuDZ4kNLF1OZM/nW9bDaxb6tEzvpTTBEZuuY+77memTcQMhmqHolMLZow==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HamjW8+QGEMs7J6GrINolt/keNqY8K5slaUER2T6ZIpKmNg29nqlHvAflLuyGeYXQe51wEOIJPVBLz+sp2NQpg==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ewrCGWpb2x9fZNIB/Dq0MMR6yhpR+h4URAFenr9Z9b4HVMEOhfP0APXoY0zjGbXvdpROOfUsg66cI60lDaPdPw==</DigestValue>
      </Reference>
      <Reference URI="/xl/worksheets/sheet10.xml?ContentType=application/vnd.openxmlformats-officedocument.spreadsheetml.worksheet+xml">
        <DigestMethod Algorithm="http://www.w3.org/2001/04/xmlenc#sha512"/>
        <DigestValue>lZwdcBnMmdn0LwtEsGbI1wHpYmbOphCANQkAD9XJ1jg6Hp9pjEVx6txwAQLlbBpb6fquuf5tvj09lSlaERlWrw==</DigestValue>
      </Reference>
      <Reference URI="/xl/worksheets/sheet11.xml?ContentType=application/vnd.openxmlformats-officedocument.spreadsheetml.worksheet+xml">
        <DigestMethod Algorithm="http://www.w3.org/2001/04/xmlenc#sha512"/>
        <DigestValue>6/UHJgded2Ka3pt2w7sgue9a/2SuM+ZQx4C2XqBcQzE8Rf8qsj8KRqD5X4bOsWn8JHMRRS812z3MFDWSMltlUQ==</DigestValue>
      </Reference>
      <Reference URI="/xl/worksheets/sheet12.xml?ContentType=application/vnd.openxmlformats-officedocument.spreadsheetml.worksheet+xml">
        <DigestMethod Algorithm="http://www.w3.org/2001/04/xmlenc#sha512"/>
        <DigestValue>+s+eww+1VJU5NTciUnbm7XWwbzxqv49sikGRL0oliO9aD5dIwfyHrD3sq6MTLYgz0yULxNClKX0SgC1Oi0cVQw==</DigestValue>
      </Reference>
      <Reference URI="/xl/worksheets/sheet13.xml?ContentType=application/vnd.openxmlformats-officedocument.spreadsheetml.worksheet+xml">
        <DigestMethod Algorithm="http://www.w3.org/2001/04/xmlenc#sha512"/>
        <DigestValue>f5ePLi5M0qjb5ZVyIPs2OaGX+njSqbLyWUUd5JYKxzSaR4FoEYr3oA7PRLRSANT90E8i76oWNNCcBp/Ad7Wolg==</DigestValue>
      </Reference>
      <Reference URI="/xl/worksheets/sheet14.xml?ContentType=application/vnd.openxmlformats-officedocument.spreadsheetml.worksheet+xml">
        <DigestMethod Algorithm="http://www.w3.org/2001/04/xmlenc#sha512"/>
        <DigestValue>wSjt9XmZGCK96W/JxecjsO0uBFZjQwblrGW7PEr/gxvbsDi7gkfTX+V2jcx9uwP9W5jB1zsjroxzlfBLNYUJPg==</DigestValue>
      </Reference>
      <Reference URI="/xl/worksheets/sheet15.xml?ContentType=application/vnd.openxmlformats-officedocument.spreadsheetml.worksheet+xml">
        <DigestMethod Algorithm="http://www.w3.org/2001/04/xmlenc#sha512"/>
        <DigestValue>1oFvAOZH9zgn5g1Ik79e2JJtD3ADez6kYPAimn5ZcBgqneJ/hcUYLdygLXb689uA5DFpWTe7pGS6M8ouhtQ2hg==</DigestValue>
      </Reference>
      <Reference URI="/xl/worksheets/sheet16.xml?ContentType=application/vnd.openxmlformats-officedocument.spreadsheetml.worksheet+xml">
        <DigestMethod Algorithm="http://www.w3.org/2001/04/xmlenc#sha512"/>
        <DigestValue>OapWlTSONZdy6OSXNgn5iFd6RfgNU89cgqNrvMSpsxQSrrbaFa0MhryYu3/vQdLVKHbqpnRYqd0G4KEp6Bp3NA==</DigestValue>
      </Reference>
      <Reference URI="/xl/worksheets/sheet17.xml?ContentType=application/vnd.openxmlformats-officedocument.spreadsheetml.worksheet+xml">
        <DigestMethod Algorithm="http://www.w3.org/2001/04/xmlenc#sha512"/>
        <DigestValue>zfLWIhzi8jO7gpSxELIf626bHksHiScszV4/fSOy45MuCkNwM/3+75VscUNaZaqSJe+q0MF5dnWrAxVuqLKoFg==</DigestValue>
      </Reference>
      <Reference URI="/xl/worksheets/sheet18.xml?ContentType=application/vnd.openxmlformats-officedocument.spreadsheetml.worksheet+xml">
        <DigestMethod Algorithm="http://www.w3.org/2001/04/xmlenc#sha512"/>
        <DigestValue>f03EviGfZeJEyiQbpyjVjr/a7gm04DEJ/pxSXPVxZw7GH9rjtjW1HzEaoYMj/dGDBoz49q9Ody8PyoQh+/8JSw==</DigestValue>
      </Reference>
      <Reference URI="/xl/worksheets/sheet19.xml?ContentType=application/vnd.openxmlformats-officedocument.spreadsheetml.worksheet+xml">
        <DigestMethod Algorithm="http://www.w3.org/2001/04/xmlenc#sha512"/>
        <DigestValue>uqxlUuFnjJPoU6n7KI6+SCfqS36A1A6LCGvKaA7ddnWRrCIsma1sI9FXZNRHUzLrPQtsLJohL32Qlrkcs48ByQ==</DigestValue>
      </Reference>
      <Reference URI="/xl/worksheets/sheet2.xml?ContentType=application/vnd.openxmlformats-officedocument.spreadsheetml.worksheet+xml">
        <DigestMethod Algorithm="http://www.w3.org/2001/04/xmlenc#sha512"/>
        <DigestValue>l3iEnMPT2OLJxW1rf5uwgqCDuiASZGITKfSjH9bPAmcLlexOhYq/1mh5eigV5WgpKMxo3QC6Y/tvLIlsohSD1g==</DigestValue>
      </Reference>
      <Reference URI="/xl/worksheets/sheet20.xml?ContentType=application/vnd.openxmlformats-officedocument.spreadsheetml.worksheet+xml">
        <DigestMethod Algorithm="http://www.w3.org/2001/04/xmlenc#sha512"/>
        <DigestValue>vxeo1feuT3xQ76f1WGfhpwYsmvyd1ck55FMdmJxgcCCU5vByv+Q/BCpPEmeb6ykYGkqz55CPWA7jJRyRGwFGEA==</DigestValue>
      </Reference>
      <Reference URI="/xl/worksheets/sheet21.xml?ContentType=application/vnd.openxmlformats-officedocument.spreadsheetml.worksheet+xml">
        <DigestMethod Algorithm="http://www.w3.org/2001/04/xmlenc#sha512"/>
        <DigestValue>vjy32jOKIUoyyv1bMmcnLiyJ+sjiQlYP+joe8XmaDwZ6M2dJDvAfxti8FulkwTBUvCSSPbH6HcRHyxC6BNSqag==</DigestValue>
      </Reference>
      <Reference URI="/xl/worksheets/sheet22.xml?ContentType=application/vnd.openxmlformats-officedocument.spreadsheetml.worksheet+xml">
        <DigestMethod Algorithm="http://www.w3.org/2001/04/xmlenc#sha512"/>
        <DigestValue>EN7NJZTOr8VDt0KoT/IjUrinv/z+zOe52XwayXEBWmtIphjhrpvkBe+8qyZ6VoATy6H3a/St6muFj4LSG/ws0Q==</DigestValue>
      </Reference>
      <Reference URI="/xl/worksheets/sheet23.xml?ContentType=application/vnd.openxmlformats-officedocument.spreadsheetml.worksheet+xml">
        <DigestMethod Algorithm="http://www.w3.org/2001/04/xmlenc#sha512"/>
        <DigestValue>fKuVz6sHkKvn7WKjxdXPUXRMtSoyLLqWVKKFAHrDESQgtwrj2JC4WPX/dT/RyEpe7fDIFDqx0PjRAWoJIwspoQ==</DigestValue>
      </Reference>
      <Reference URI="/xl/worksheets/sheet24.xml?ContentType=application/vnd.openxmlformats-officedocument.spreadsheetml.worksheet+xml">
        <DigestMethod Algorithm="http://www.w3.org/2001/04/xmlenc#sha512"/>
        <DigestValue>QyaBHfpiwbMJSws3v0m0eBCOdEFdf10f8FM2XMbVRk2UIXOSXMpgR2L/9rapl910c6niKTwwO5tePXCr0FHYRA==</DigestValue>
      </Reference>
      <Reference URI="/xl/worksheets/sheet25.xml?ContentType=application/vnd.openxmlformats-officedocument.spreadsheetml.worksheet+xml">
        <DigestMethod Algorithm="http://www.w3.org/2001/04/xmlenc#sha512"/>
        <DigestValue>EGeJyodpFIPp9pIWMMdZiut7GE6mETu2epcFg0PGXfiM4grfqAA0ifd1Vy/tKnoaO+ODeXKhK+ixSpsqomjJGw==</DigestValue>
      </Reference>
      <Reference URI="/xl/worksheets/sheet26.xml?ContentType=application/vnd.openxmlformats-officedocument.spreadsheetml.worksheet+xml">
        <DigestMethod Algorithm="http://www.w3.org/2001/04/xmlenc#sha512"/>
        <DigestValue>N6fE4CgxjKV2Ou+MwCvfnNBo592jSGSXyyEr760LPIInS/SenDPXsw9+NI8zSDkry4IS1YigbcwNIrCP8jSkug==</DigestValue>
      </Reference>
      <Reference URI="/xl/worksheets/sheet27.xml?ContentType=application/vnd.openxmlformats-officedocument.spreadsheetml.worksheet+xml">
        <DigestMethod Algorithm="http://www.w3.org/2001/04/xmlenc#sha512"/>
        <DigestValue>NZzqUHAGamayJRKCMcz/Vzg0cD+Hz6CcfXSjca4zQ40OvNI/nTq9O2WxMj+pyglBsz/712K87SegSRq0p0PlRQ==</DigestValue>
      </Reference>
      <Reference URI="/xl/worksheets/sheet28.xml?ContentType=application/vnd.openxmlformats-officedocument.spreadsheetml.worksheet+xml">
        <DigestMethod Algorithm="http://www.w3.org/2001/04/xmlenc#sha512"/>
        <DigestValue>jNYrWApuVvxrblmN0UuLwX/Xp+foT6vytpkjePsOirIMcxby/DBhb+zakR7fpg69xqpdqTdJW+iSKjf5IklDOQ==</DigestValue>
      </Reference>
      <Reference URI="/xl/worksheets/sheet29.xml?ContentType=application/vnd.openxmlformats-officedocument.spreadsheetml.worksheet+xml">
        <DigestMethod Algorithm="http://www.w3.org/2001/04/xmlenc#sha512"/>
        <DigestValue>bWxgD7gzltDtyw6ehxiA7JdoxYN7K+x30s/nI39eoooNUmRQcDJxvsrfKyj/BdSGcu033dPHGx6X5RhwB7EyZA==</DigestValue>
      </Reference>
      <Reference URI="/xl/worksheets/sheet3.xml?ContentType=application/vnd.openxmlformats-officedocument.spreadsheetml.worksheet+xml">
        <DigestMethod Algorithm="http://www.w3.org/2001/04/xmlenc#sha512"/>
        <DigestValue>II+DX5ruaWT+GWeMrcCxTra6jbQoRwkGhHq1fQUlUhyQ6lTqNiGX0uHVj21IdtAVng7D9VmRBq9cJasqGesqdQ==</DigestValue>
      </Reference>
      <Reference URI="/xl/worksheets/sheet30.xml?ContentType=application/vnd.openxmlformats-officedocument.spreadsheetml.worksheet+xml">
        <DigestMethod Algorithm="http://www.w3.org/2001/04/xmlenc#sha512"/>
        <DigestValue>Du7xN+vWMZi6f/62Zo2nUJ8IXeCkZblm7+3TMMt2Ch8mt7Z0+k+mC2FtmApMsATY2c3qdu8D/4uPz4q/aWMatw==</DigestValue>
      </Reference>
      <Reference URI="/xl/worksheets/sheet31.xml?ContentType=application/vnd.openxmlformats-officedocument.spreadsheetml.worksheet+xml">
        <DigestMethod Algorithm="http://www.w3.org/2001/04/xmlenc#sha512"/>
        <DigestValue>D7HHVvPgE3XOzZf8zjVI5dhKYHUfEFOZqrl1H7CUsMXzb/3YQQAKeb1l7Vrp9N97nSuBtCXL4Vu3yyEeuosLKA==</DigestValue>
      </Reference>
      <Reference URI="/xl/worksheets/sheet32.xml?ContentType=application/vnd.openxmlformats-officedocument.spreadsheetml.worksheet+xml">
        <DigestMethod Algorithm="http://www.w3.org/2001/04/xmlenc#sha512"/>
        <DigestValue>qCaX+ZCRAc9R8mI+mVauYpgepIeC1lwCr/NIUoQ60JZKo+CKt5W1XyJ55li8mbWj340lOoT22iZvM/T7pr3JCQ==</DigestValue>
      </Reference>
      <Reference URI="/xl/worksheets/sheet33.xml?ContentType=application/vnd.openxmlformats-officedocument.spreadsheetml.worksheet+xml">
        <DigestMethod Algorithm="http://www.w3.org/2001/04/xmlenc#sha512"/>
        <DigestValue>o/jgf4JUjMP6T39FXJCLHksdxI6M5xMFgJy+R9VHtuoloiObcXtYXzkVf0U2N3orWSSdTB5nbsjKiKw/mqOAfw==</DigestValue>
      </Reference>
      <Reference URI="/xl/worksheets/sheet34.xml?ContentType=application/vnd.openxmlformats-officedocument.spreadsheetml.worksheet+xml">
        <DigestMethod Algorithm="http://www.w3.org/2001/04/xmlenc#sha512"/>
        <DigestValue>G2OpDTecUlACmSOoKc3HQRnQzX4aCEQmjFq9feZBHlpF9R0DTINOTqRa9GfRtuC2ps5FnA5mCeVcrYOFrmkrdQ==</DigestValue>
      </Reference>
      <Reference URI="/xl/worksheets/sheet35.xml?ContentType=application/vnd.openxmlformats-officedocument.spreadsheetml.worksheet+xml">
        <DigestMethod Algorithm="http://www.w3.org/2001/04/xmlenc#sha512"/>
        <DigestValue>kCT9i9U9p60fSzYhogQtMw/9M1pMih/1wrfIUX1mkB2JPBG3gHt/DuzvdQLOOBkHaX2xfEURkDCf/7z5HhvdNg==</DigestValue>
      </Reference>
      <Reference URI="/xl/worksheets/sheet36.xml?ContentType=application/vnd.openxmlformats-officedocument.spreadsheetml.worksheet+xml">
        <DigestMethod Algorithm="http://www.w3.org/2001/04/xmlenc#sha512"/>
        <DigestValue>KU2byEkKioGx4l/lngtOqq13mByiPyyKCBMH8VRp6GmEEwjFah8ayJy7TGLIdeDhdf/XhH+4OG9BDam4a9sOyw==</DigestValue>
      </Reference>
      <Reference URI="/xl/worksheets/sheet37.xml?ContentType=application/vnd.openxmlformats-officedocument.spreadsheetml.worksheet+xml">
        <DigestMethod Algorithm="http://www.w3.org/2001/04/xmlenc#sha512"/>
        <DigestValue>12PLRIBwJQcuXF13l11Jr+u38UdV//u5ZG18psSD5udAW9VSCudS8lu1Qmm4TQPQQM/CHKp8JPmAtbdJGOadpg==</DigestValue>
      </Reference>
      <Reference URI="/xl/worksheets/sheet38.xml?ContentType=application/vnd.openxmlformats-officedocument.spreadsheetml.worksheet+xml">
        <DigestMethod Algorithm="http://www.w3.org/2001/04/xmlenc#sha512"/>
        <DigestValue>1Jc1QqUnPxxRVNFkTduYkKspY6d8Q15+F81f6NGna5njl07PVrmYaDuPaxz0LlDjn/0958oCygp7dEHICZ3gLQ==</DigestValue>
      </Reference>
      <Reference URI="/xl/worksheets/sheet39.xml?ContentType=application/vnd.openxmlformats-officedocument.spreadsheetml.worksheet+xml">
        <DigestMethod Algorithm="http://www.w3.org/2001/04/xmlenc#sha512"/>
        <DigestValue>KMMrdb3RydvmfhPuWwLcIfvIVqf5hSt/3EdINlm8BPC7d0FWfYxHrCKFlqQLBF0lpf9UUeRougS7203LfS3KdQ==</DigestValue>
      </Reference>
      <Reference URI="/xl/worksheets/sheet4.xml?ContentType=application/vnd.openxmlformats-officedocument.spreadsheetml.worksheet+xml">
        <DigestMethod Algorithm="http://www.w3.org/2001/04/xmlenc#sha512"/>
        <DigestValue>U2XBjlXg8FYTzlrb9Bdu85Md0lfHLI6apxKlImjkXmI7t09QMep6W33IF5cG0WHYuuRL26Ah/i2O7HtGV33Dwg==</DigestValue>
      </Reference>
      <Reference URI="/xl/worksheets/sheet40.xml?ContentType=application/vnd.openxmlformats-officedocument.spreadsheetml.worksheet+xml">
        <DigestMethod Algorithm="http://www.w3.org/2001/04/xmlenc#sha512"/>
        <DigestValue>rPa7GlI4VdQaEfKMgCYWycTdA4Ui4Q/6fpI7Cdwa0oYL5psKMLyCw29IaRHZjKLoA6cgU9T8Ev1hQ2X7ImV++w==</DigestValue>
      </Reference>
      <Reference URI="/xl/worksheets/sheet41.xml?ContentType=application/vnd.openxmlformats-officedocument.spreadsheetml.worksheet+xml">
        <DigestMethod Algorithm="http://www.w3.org/2001/04/xmlenc#sha512"/>
        <DigestValue>qSF5kbNv80v2Azl9mCMIYzvqscd4f+ofizr/MCVCvJwowLjs7bpFRwEe/m5feBzmOLyzjX2p6lzQUU2KO5kSrA==</DigestValue>
      </Reference>
      <Reference URI="/xl/worksheets/sheet42.xml?ContentType=application/vnd.openxmlformats-officedocument.spreadsheetml.worksheet+xml">
        <DigestMethod Algorithm="http://www.w3.org/2001/04/xmlenc#sha512"/>
        <DigestValue>2XW5kjQyKrsoAJad9y3fThp1fkjXwX1kwaH4y+4mPVBsQMapSUUz603D8MruHRWzCX8MfRFsANEFBnZDzrWAmA==</DigestValue>
      </Reference>
      <Reference URI="/xl/worksheets/sheet43.xml?ContentType=application/vnd.openxmlformats-officedocument.spreadsheetml.worksheet+xml">
        <DigestMethod Algorithm="http://www.w3.org/2001/04/xmlenc#sha512"/>
        <DigestValue>1BtDLzX3b2Y+hflKj3MPqGDVO+GyUdQoBncTpj+8jRs3T/OnNjy0OVK25XSMac96nP05mrpIbQip5sNOXZTjSw==</DigestValue>
      </Reference>
      <Reference URI="/xl/worksheets/sheet44.xml?ContentType=application/vnd.openxmlformats-officedocument.spreadsheetml.worksheet+xml">
        <DigestMethod Algorithm="http://www.w3.org/2001/04/xmlenc#sha512"/>
        <DigestValue>jJgkdHynI5KIJTfJe4BnlM1Kbkx9VxmBWJ21mQam8YRHB5M3koWtc2ysP0OV8KKmrCPm4YGfPxu0d+M5wLAgaQ==</DigestValue>
      </Reference>
      <Reference URI="/xl/worksheets/sheet45.xml?ContentType=application/vnd.openxmlformats-officedocument.spreadsheetml.worksheet+xml">
        <DigestMethod Algorithm="http://www.w3.org/2001/04/xmlenc#sha512"/>
        <DigestValue>YYz89cUN5ggDMO7Fl/p9kSzCMDkz3/GCbBg2m4Xx06wyGn6VZLx7qkKsAqwtvBaxlBnu1o8YPlkMf0gkFamzOA==</DigestValue>
      </Reference>
      <Reference URI="/xl/worksheets/sheet46.xml?ContentType=application/vnd.openxmlformats-officedocument.spreadsheetml.worksheet+xml">
        <DigestMethod Algorithm="http://www.w3.org/2001/04/xmlenc#sha512"/>
        <DigestValue>bEc4HHTwwIohXHUBs6WNJ12kvzQoqJQcwPs+81BndQAPquk1Q69flRmcugWNXaGSr46ildyFp8redE4N8KG47Q==</DigestValue>
      </Reference>
      <Reference URI="/xl/worksheets/sheet47.xml?ContentType=application/vnd.openxmlformats-officedocument.spreadsheetml.worksheet+xml">
        <DigestMethod Algorithm="http://www.w3.org/2001/04/xmlenc#sha512"/>
        <DigestValue>Ox/wefvlPqdOeWva9tQFo5hNzd40ABIfHEnCZcbXC142bEA49+cYZgedAQAXKA1/PPHM2CbUdO7z8DDCFGpbRQ==</DigestValue>
      </Reference>
      <Reference URI="/xl/worksheets/sheet48.xml?ContentType=application/vnd.openxmlformats-officedocument.spreadsheetml.worksheet+xml">
        <DigestMethod Algorithm="http://www.w3.org/2001/04/xmlenc#sha512"/>
        <DigestValue>DjvcujpFLAwBRCSZRIzwg348MN87vWbZOqm+tbaZHTV+QxXOfinK/SfFTQOYsjP0PNwutEgLuECiyPy2o8DIyA==</DigestValue>
      </Reference>
      <Reference URI="/xl/worksheets/sheet49.xml?ContentType=application/vnd.openxmlformats-officedocument.spreadsheetml.worksheet+xml">
        <DigestMethod Algorithm="http://www.w3.org/2001/04/xmlenc#sha512"/>
        <DigestValue>x6X5gIfLkFQoDZgSwXqqfm/QQopmpAB2ofXJWesweRgi13V+2EF+Sj6FJuIqQxP5ntz/MFdothk854IrCGwvCQ==</DigestValue>
      </Reference>
      <Reference URI="/xl/worksheets/sheet5.xml?ContentType=application/vnd.openxmlformats-officedocument.spreadsheetml.worksheet+xml">
        <DigestMethod Algorithm="http://www.w3.org/2001/04/xmlenc#sha512"/>
        <DigestValue>2WHuwwNE2Y3gf9WgrZXRbg0wDOjI/repdc/geowlOtJ2VZ4sjSZqO8Ih6CqyFYBhz0dxsW+myJs9aCz32jwZqg==</DigestValue>
      </Reference>
      <Reference URI="/xl/worksheets/sheet50.xml?ContentType=application/vnd.openxmlformats-officedocument.spreadsheetml.worksheet+xml">
        <DigestMethod Algorithm="http://www.w3.org/2001/04/xmlenc#sha512"/>
        <DigestValue>UvONq3iV0JgnMhTAzGigmDN7gz7IzC8IGchGpUcT4g5bAMR53GYosUE11dTWafJ2XHT0S4pHYPaKVgEfz57cDA==</DigestValue>
      </Reference>
      <Reference URI="/xl/worksheets/sheet51.xml?ContentType=application/vnd.openxmlformats-officedocument.spreadsheetml.worksheet+xml">
        <DigestMethod Algorithm="http://www.w3.org/2001/04/xmlenc#sha512"/>
        <DigestValue>L/Dxj5dFhvS3OLF3CU82yanSTEwbYQGRslK4a1hBgF33Uoc5sT+kd5IUpN+Dme+XSJ8/VJpXvHLyERcD+egYow==</DigestValue>
      </Reference>
      <Reference URI="/xl/worksheets/sheet6.xml?ContentType=application/vnd.openxmlformats-officedocument.spreadsheetml.worksheet+xml">
        <DigestMethod Algorithm="http://www.w3.org/2001/04/xmlenc#sha512"/>
        <DigestValue>JWAzh04lPCRoPZMLXOZd8jeP4vTv47XS8ffyDBa83qW/KVmft2Z60aiaHGTrBs3etZGdmpFCFfia631TiHKPvw==</DigestValue>
      </Reference>
      <Reference URI="/xl/worksheets/sheet7.xml?ContentType=application/vnd.openxmlformats-officedocument.spreadsheetml.worksheet+xml">
        <DigestMethod Algorithm="http://www.w3.org/2001/04/xmlenc#sha512"/>
        <DigestValue>dEUAf8XR444CGS9mdg9Upprm6F7o192tslFM/vsobCZL5vplzNVPPFV9Y3WFo/MuUiIcnU31HvHtfD73+YEJYw==</DigestValue>
      </Reference>
      <Reference URI="/xl/worksheets/sheet8.xml?ContentType=application/vnd.openxmlformats-officedocument.spreadsheetml.worksheet+xml">
        <DigestMethod Algorithm="http://www.w3.org/2001/04/xmlenc#sha512"/>
        <DigestValue>P4fWjOnPNmedJc5gQqOsgevdtPlQopLlYrQ+JilMmegc/ERAy6uCtIEXcW7FZX8HFr0ms4HQLnNnvPrT6j+pOw==</DigestValue>
      </Reference>
      <Reference URI="/xl/worksheets/sheet9.xml?ContentType=application/vnd.openxmlformats-officedocument.spreadsheetml.worksheet+xml">
        <DigestMethod Algorithm="http://www.w3.org/2001/04/xmlenc#sha512"/>
        <DigestValue>yhZCESutEDgw4jZquNMldCtY3jw4Ql+DLVgSWNAIaNfwZUDlMFg32T9sdYumkD8rRCeJoirIkrwHlWgg4E5uZA==</DigestValue>
      </Reference>
    </Manifest>
    <SignatureProperties>
      <SignatureProperty Id="idSignatureTime" Target="#idPackageSignature">
        <mdssi:SignatureTime xmlns:mdssi="http://schemas.openxmlformats.org/package/2006/digital-signature">
          <mdssi:Format>YYYY-MM-DDThh:mm:ssTZD</mdssi:Format>
          <mdssi:Value>2024-08-16T15:51:05Z</mdssi:Value>
        </mdssi:SignatureTime>
      </SignatureProperty>
    </SignatureProperties>
  </Object>
  <Object Id="idOfficeObject">
    <SignatureProperties>
      <SignatureProperty Id="idOfficeV1Details" Target="#idPackageSignature">
        <SignatureInfoV1 xmlns="http://schemas.microsoft.com/office/2006/digsig">
          <SetupID>{95FE6E52-BCB6-482B-945C-F5969D8E5D22}</SetupID>
          <SignatureText>Liz Gamarra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2024-08-16T15:51:05Z</xd:SigningTime>
          <xd:SigningCertificate>
            <xd:Cert>
              <xd:CertDigest>
                <DigestMethod Algorithm="http://www.w3.org/2001/04/xmlenc#sha512"/>
                <DigestValue>+5IlZMXBdpZxzswnQvQWFUrFYkZ6YRGUsxtf2zwTsDE5/X18zgJ6+5YbWyq5a1mhuPSE6JSIZMW8KmnaEiHgkw==</DigestValue>
              </xd:CertDigest>
              <xd:IssuerSerial>
                <X509IssuerName>SERIALNUMBER=RUC80080610-7, CN=CODE100 S.A., OU=Prestador Cualificado de Servicios de Confianza, O=ICPP, C=PY</X509IssuerName>
                <X509SerialNumber>35834830604310938767578494104232652390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P8AAAB/AAAAAAAAAAAAAAAvGQAAkQwAACBFTUYAAAEAZ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P5/AACHpAZN/n8AABMAFAAAAAAAyD01Tf5/AAAwFtKw/n8AAKykBk3+fwAAAAAAAAAAAAAwFtKw/n8AALm2NT3FAAAAAAAAAAAAAAB6tG3T4iEAANNnA0v+fwAASAAAANMBAABkKTVN/n8AAIABPk3+fwAAgCs1TQAAAAABAAAAAAAAAMg9NU3+fwAAAADSsP5/AAAAAAAAAAAAAAAAAADFAAAAwR/Hrv5/AAAAAAAAAAAAAAAAAAAAAAAA4PJr7NMBAAAYuTU9xQAAAODya+zTAQAAu1XLrv5/AADgtzU9xQAAAJC4NT3FAAAAAAAAAAAAAAAAAAAAZHYACAAAAAAlAAAADAAAAAEAAAAYAAAADAAAAAAAAAISAAAADAAAAAEAAAAeAAAAGAAAAL0AAAAEAAAA9wAAABEAAAAlAAAADAAAAAEAAABUAAAAiAAAAL4AAAAEAAAA9QAAABAAAAABAAAA0XbJQasKyUG+AAAABAAAAAoAAABMAAAAAAAAAAAAAAAAAAAA//////////9gAAAAMQA2AC8AMAA4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DhNT3FAAAAsD/SsP5/AAAJAAAAAQAAANBu8K7+fwAAAAAAAAAAAACHpAZN/n8AAFBbqerTAQAAAAAAAAAAAAAAAAAAAAAAAAAAAAAAAAAAatxt0+IhAAAAAAAAAAAAAP/////TAQAAAAAAAAAAAADg8mvs0wEAAPDgNT0AAAAAIILs9tMBAAAHAAAAAAAAAFBGGfbTAQAALOA1PcUAAACA4DU9xQAAAMEfx67+fwAAAQAAAAAAAAAAAPNKAAAAAKh8V0v+fwAAUOA1PcUAAADg8mvs0wEAALtVy67+fwAA0N81PcUAAACA4DU9x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Pan99MBAAAQ6PZK/n8AADBnaezTAQAA0G7wrv5/AAAAAAAAAAAAAAGnLkv+fwAAAgAAAAAAAAACAAAAAAAAAAAAAAAAAAAAAAAAAAAAAAD6xm3T4iEAAPD8C/bTAQAAUMNYg9MBAAAAAAAAAAAAAODya+zTAQAAmMs1PQAAAADg////AAAAAAYAAAAAAAAAAwAAAAAAAAC8yjU9xQAAABDLNT3FAAAAwR/Hrv5/AAAAAAAAAAAAAMDnCa8AAAAAAAAAAAAAAAD/oP5K/n8AAODya+zTAQAAu1XLrv5/AABgyjU9xQAAABDLNT3F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AAAARwAAACkAAAAzAAAAVg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Co6tMBAADQbvCu/n8AAAAAAAAAAAAAx7Mxsf5/AAAAAJrq0wEAAAIAAAD+fwAAAAAAAAAAAAAAAAAAAAAAAFrGbdPiIQAAAQAAAAAAAABg88L3AgAAAAAAAAAAAAAA4PJr7NMBAAD4yjU9AAAAAPD///8AAAAACQAAAAAAAAAEAAAAAAAAABzKNT3FAAAAcMo1PcUAAADBH8eu/n8AAAAAAAAAAAAAwOcJrwAAAAAAAAAAAAAAAPDJNT3FAAAA4PJr7NMBAAC7Vcuu/n8AAMDJNT3FAAAAcMo1PcUAAADQCQiC0wEAAAAAAABkdgAIAAAAACUAAAAMAAAABAAAABgAAAAMAAAAAAAAAhIAAAAMAAAAAQAAAB4AAAAYAAAAKQAAADMAAAB/AAAASAAAACUAAAAMAAAABAAAAFQAAACQAAAAKgAAADMAAAB9AAAARwAAAAEAAADRdslBqwrJQSoAAAAzAAAACwAAAEwAAAAAAAAAAAAAAAAAAAD//////////2QAAABMAGkAegAgAEcAYQBtAGEAcgByAGEAAAAIAAAABAAAAAc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QAAAACgAAAFAAAABEAAAAXAAAAAEAAADRdslBqwrJQQoAAABQAAAACwAAAEwAAAAAAAAAAAAAAAAAAAD//////////2QAAABMAGkAegAgAEcAYQBtAGEAcgByAGEAAAAFAAAAAwAAAAUAAAADAAAACAAAAAYAAAAJAAAABgAAAAQ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NF2yUGrCsl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fAAAAfAAAAAkAAABwAAAA1wAAAA0AAAAhAPAAAAAAAAAAAAAAAIA/AAAAAAAAAAAAAIA/AAAAAAAAAAAAAAAAAAAAAAAAAAAAAAAAAAAAAAAAAAAlAAAADAAAAAAAAIAoAAAADAAAAAUAAAAlAAAADAAAAAEAAAAYAAAADAAAAAAAAAISAAAADAAAAAEAAAAWAAAADAAAAAAAAABUAAAALAEAAAoAAABwAAAA3gAAAHwAAAABAAAA0XbJQasKyUEKAAAAcAAAACUAAABMAAAABAAAAAkAAABwAAAA4AAAAH0AAACYAAAARgBpAHIAbQBhAGQAbwAgAHAAbwByADoAIABMAEkAWgAgAEUARABJAFQASAAgAEcAQQBNAEEAUgBSAEEAIABCAFIASQBUAE8AUwAAAAYAAAADAAAABAAAAAkAAAAGAAAABwAAAAcAAAADAAAABwAAAAcAAAAEAAAAAwAAAAMAAAAFAAAAAwAAAAYAAAADAAAABgAAAAgAAAADAAAABgAAAAgAAAADAAAACAAAAAcAAAAKAAAABwAAAAcAAAAHAAAABwAAAAMAAAAGAAAABwAAAAMAAAAGAAAACQAAAAYAAAAWAAAADAAAAAAAAAAlAAAADAAAAAIAAAAOAAAAFAAAAAAAAAAQAAAAFAAAAA==</Object>
  <Object Id="idInvalidSigLnImg">AQAAAGwAAAAAAAAAAAAAAP8AAAB/AAAAAAAAAAAAAAAvGQAAkQwAACBFTUYAAAEAA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fwAAh6QGTf5/AAATABQAAAAAAMg9NU3+fwAAMBbSsP5/AACspAZN/n8AAAAAAAAAAAAAMBbSsP5/AAC5tjU9xQAAAAAAAAAAAAAAerRt0+IhAADTZwNL/n8AAEgAAADTAQAAZCk1Tf5/AACAAT5N/n8AAIArNU0AAAAAAQAAAAAAAADIPTVN/n8AAAAA0rD+fwAAAAAAAAAAAAAAAAAAxQAAAMEfx67+fwAAAAAAAAAAAAAAAAAAAAAAAODya+zTAQAAGLk1PcUAAADg8mvs0wEAALtVy67+fwAA4Lc1PcUAAACQuDU9xQ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hNT3FAAAAsD/SsP5/AAAJAAAAAQAAANBu8K7+fwAAAAAAAAAAAACHpAZN/n8AAFBbqerTAQAAAAAAAAAAAAAAAAAAAAAAAAAAAAAAAAAAatxt0+IhAAAAAAAAAAAAAP/////TAQAAAAAAAAAAAADg8mvs0wEAAPDgNT0AAAAAIILs9tMBAAAHAAAAAAAAAFBGGfbTAQAALOA1PcUAAACA4DU9xQAAAMEfx67+fwAAAQAAAAAAAAAAAPNKAAAAAKh8V0v+fwAAUOA1PcUAAADg8mvs0wEAALtVy67+fwAA0N81PcUAAACA4DU9x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Pan99MBAAAQ6PZK/n8AADBnaezTAQAA0G7wrv5/AAAAAAAAAAAAAAGnLkv+fwAAAgAAAAAAAAACAAAAAAAAAAAAAAAAAAAAAAAAAAAAAAD6xm3T4iEAAPD8C/bTAQAAUMNYg9MBAAAAAAAAAAAAAODya+zTAQAAmMs1PQAAAADg////AAAAAAYAAAAAAAAAAwAAAAAAAAC8yjU9xQAAABDLNT3FAAAAwR/Hrv5/AAAAAAAAAAAAAMDnCa8AAAAAAAAAAAAAAAD/oP5K/n8AAODya+zTAQAAu1XLrv5/AABgyjU9xQAAABDLNT3F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AAAARwAAACkAAAAzAAAAVg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Co6tMBAADQbvCu/n8AAAAAAAAAAAAAx7Mxsf5/AAAAAJrq0wEAAAIAAAD+fwAAAAAAAAAAAAAAAAAAAAAAAFrGbdPiIQAAAQAAAAAAAABg88L3AgAAAAAAAAAAAAAA4PJr7NMBAAD4yjU9AAAAAPD///8AAAAACQAAAAAAAAAEAAAAAAAAABzKNT3FAAAAcMo1PcUAAADBH8eu/n8AAAAAAAAAAAAAwOcJrwAAAAAAAAAAAAAAAPDJNT3FAAAA4PJr7NMBAAC7Vcuu/n8AAMDJNT3FAAAAcMo1PcUAAADQCQiC0wEAAAAAAABkdgAIAAAAACUAAAAMAAAABAAAABgAAAAMAAAAAAAAAhIAAAAMAAAAAQAAAB4AAAAYAAAAKQAAADMAAAB/AAAASAAAACUAAAAMAAAABAAAAFQAAACQAAAAKgAAADMAAAB9AAAARwAAAAEAAADRdslBqwrJQSoAAAAzAAAACwAAAEwAAAAAAAAAAAAAAAAAAAD//////////2QAAABMAGkAegAgAEcAYQBtAGEAcgByAGEAAAAIAAAABAAAAAcAAAAEAAAACwAAAAgAAAAO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QAAAACgAAAFAAAABEAAAAXAAAAAEAAADRdslBqwrJQQoAAABQAAAACwAAAEwAAAAAAAAAAAAAAAAAAAD//////////2QAAABMAGkAegAgAEcAYQBtAGEAcgByAGEAAAAFAAAAAwAAAAUAAAADAAAACAAAAAYAAAAJAAAABgAAAAQ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QAAAAKAAAAYAAAAEAAAABsAAAAAQAAANF2yUGrCsl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fAAAAfAAAAAkAAABwAAAA1wAAAA0AAAAhAPAAAAAAAAAAAAAAAIA/AAAAAAAAAAAAAIA/AAAAAAAAAAAAAAAAAAAAAAAAAAAAAAAAAAAAAAAAAAAlAAAADAAAAAAAAIAoAAAADAAAAAUAAAAlAAAADAAAAAEAAAAYAAAADAAAAAAAAAISAAAADAAAAAEAAAAWAAAADAAAAAAAAABUAAAALAEAAAoAAABwAAAA3gAAAHwAAAABAAAA0XbJQasKyUEKAAAAcAAAACUAAABMAAAABAAAAAkAAABwAAAA4AAAAH0AAACYAAAARgBpAHIAbQBhAGQAbwAgAHAAbwByADoAIABMAEkAWgAgAEUARABJAFQASAAgAEcAQQBNAEEAUgBSAEEAIABCAFIASQBUAE8AUwAAAAYAAAADAAAABAAAAAkAAAAGAAAABwAAAAcAAAADAAAABwAAAAcAAAAEAAAAAwAAAAMAAAAFAAAAAwAAAAYAAAADAAAABgAAAAgAAAADAAAABgAAAAgAAAADAAAACAAAAAcAAAAKAAAABwAAAAcAAAAHAAAABwAAAAMAAAAGAAAABwAAAAMAAAAGAAAACQ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CjqDwFAfhtJWWuXLqi2N6LtTConUaNxlA7dQKXxigg8=</DigestValue>
    </Reference>
    <Reference Type="http://www.w3.org/2000/09/xmldsig#Object" URI="#idOfficeObject">
      <DigestMethod Algorithm="http://www.w3.org/2001/04/xmlenc#sha256"/>
      <DigestValue>wQY485Iu+4Ckzoroq3J/l0J9+lVkXE6g0q/9ZHWlaEY=</DigestValue>
    </Reference>
    <Reference Type="http://uri.etsi.org/01903#SignedProperties" URI="#idSignedProperties">
      <Transforms>
        <Transform Algorithm="http://www.w3.org/TR/2001/REC-xml-c14n-20010315"/>
      </Transforms>
      <DigestMethod Algorithm="http://www.w3.org/2001/04/xmlenc#sha256"/>
      <DigestValue>x1J38Wha2JS+t7Q0ODGK33pEqo8nZdtUm68tMs9DsCA=</DigestValue>
    </Reference>
    <Reference Type="http://www.w3.org/2000/09/xmldsig#Object" URI="#idValidSigLnImg">
      <DigestMethod Algorithm="http://www.w3.org/2001/04/xmlenc#sha256"/>
      <DigestValue>GAHBEgNtd6gjEauTnWDUqyTgg7SuL22K+rfzYtCXnxg=</DigestValue>
    </Reference>
    <Reference Type="http://www.w3.org/2000/09/xmldsig#Object" URI="#idInvalidSigLnImg">
      <DigestMethod Algorithm="http://www.w3.org/2001/04/xmlenc#sha256"/>
      <DigestValue>AKWdpY30NZdJcIglIH2BlRYw9bFYdnMAeeuZ6vz55Gs=</DigestValue>
    </Reference>
  </SignedInfo>
  <SignatureValue>YQOsVsF339dKXNU86nJxRd5uSr0W/bymwKChbKQ93SWGJx2+gJPHv0/HskRVDnKHMZx8386DJgCJ
YzQn7YZcy32fPvWQFRL/DVrheOS7aox/Kq21hjc1b/ZeBZAosES1Dkl8pWqD3BBMxPwGVny4aohI
o9Mk45KdeKFEGLX33GkMPCBQTQO9xaGhYD4cyF650mswrzTsfbsXHeDxhZELnEzGr291gM+gVU7U
yJugzzsdgLyGCSo/woPXK3Nhn0pTtNxoUJ0LsWlQS4TQYOYfO7s5oOxtVVDyZXxmBxx/S6TQ+pEB
avpQq7bMk2Q7vv9Hm84i/610SrLflU8IcZLzDw==</SignatureValue>
  <KeyInfo>
    <X509Data>
      <X509Certificate>MIIIgjCCBmqgAwIBAgIIaOh4XAFJlq8wDQYJKoZIhvcNAQELBQAwWjEaMBgGA1UEAwwRQ0EtRE9DVU1FTlRBIFMuQS4xFjAUBgNVBAUTDVJVQzgwMDUwMTcyLTExFzAVBgNVBAoMDkRPQ1VNRU5UQSBTLkEuMQswCQYDVQQGEwJQWTAeFw0yNDAzMDcxODI3MDBaFw0yNjAzMDcxODI3MDBaMIGvMR4wHAYDVQQDDBVNQVJDT1MgRUxJQVMgQU1BUklMTEExEjAQBgNVBAUTCUNJNTM4OTc1MTEVMBMGA1UEKgwMTUFSQ09TIEVMSUFTMREwDwYDVQQEDAhBTUFSSUxMQTELMAkGA1UECwwCRjIxNTAzBgNVBAoMLENFUlRJRklDQURPIENVQUxJRklDQURPIERFIEZJUk1BIEVMRUNUUk9OSUNBMQswCQYDVQQGEwJQWTCCASIwDQYJKoZIhvcNAQEBBQADggEPADCCAQoCggEBALkPvfHC1UPq4w5imk9YJZqn/6Hxjb1F67rQ8ZvRshH9WpSH9yyoH3sKz3cZMLcQq0N1un/GSubXcZhyBpIuz5IopR+Dyx0Saot5XSN2AUfy48R816eoi4wB5RC0Jh/eNqcQZO3Lx5kWDDzDhj12jBLjmz7S429a0MUELh5izPazBB1s1scjKGgYvDKR+T1bMPmnH+dMtTKMFbWwQlfSfVrLXpAT/a4Bjur6CTiknZNhJiLboIGP+iCmk4qNjdrADhS8k6J0LjxVC/6um47CcLjKUoFtUq+HAIWMTTayB/OZjARZz35qJC5VYaGC90BthlOYmVQVbOWfPt4Ae1pBpY8CAwEAAaOCA/QwggPwMAwGA1UdEwEB/wQCMAAwHwYDVR0jBBgwFoAUoT2FK83YLJYfOQIMn1M7WNiVC3swgZQGCCsGAQUFBwEBBIGHMIGEMFUGCCsGAQUFBzAChklodHRwczovL3d3dy5kaWdpdG8uY29tLnB5L3VwbG9hZHMvY2VydGlmaWNhZG8tZG9jdW1lbnRhLXNhLTE1MzUxMTc3NzEuY3J0MCsGCCsGAQUFBzABhh9odHRwczovL3d3dy5kaWdpdG8uY29tLnB5L29jc3AvMFcGA1UdEQRQME6BIG1hcmNvcy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DfLYU7vX1QfBEaSi7yX7RQkEIAQwDgYDVR0PAQH/BAQDAgXgMA0GCSqGSIb3DQEBCwUAA4ICAQCE00hgos7AYEc2xGrCLdiKOrryc6ipGYSN351XNN5Jnp5JDdYWBOuMaVRxdg7zJiXWz66wzow6VydHPTvgYCZ/u4Hs+yhx2T5Lug9vbMc76cZsIV4/OG+8+vmIk1QlxYoYoBqwiPJ1UAy/feWNAySRHYX6ztjUgCQecFZz+xuLLsFVKJrVVBYjqvucfzH88hIYB0Df1mEGyglNjumP9SyFbsraht6QOJFVVsR1gW9MjiIqzXAgOvm718wKKptrOO3GqfYudUA9s8NYNu2rD3EJ8NCmI2YCP+vuqMoykY+pvs1+4J6PaF4rAtMJsRzyzzSOeAub1k0Ww6Ckhoa1s4j6XXy+xrqqJXbrSdObq2ZN43jTjg/kg2BtqMdIvEgSgBxLfK7Im3Qj1XGk0KY5TUQStfXQh+2Z2VnsRYf3G0fbADUGi7y+g4/y5XcTQgquglyTQ97BKAQGv97PyWw0/0NBdONfRnM7rOjjIOZFtQp6wxt20huTB6TCWBZLKf19rjGd7Qiib001XxDwU6HZqy2S4Slug6xrrRFLNl7whT0wPxVNkYXAc7r3BhH4rkMFTLHFynfDl0+yvdmSp99PoCvgDJMouJg2sLALGqLR9x6XUk6gRKQyGKng8HGzqxYVHS+i5ay0io1RMY6nacDnLVESEM1GBrRffm15GmA6lo7WS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rWgUMIsN/OaNZrDD9cjhM4W0o9O7EJHozfgdni7cWr8=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RkThSxCNg7xiNwWjBS+PrQD1M1idXSItw8LznHbLPrY=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HVMVH2PM84LZ7qTtLC6CV+2CJz+vlgbKwQ+sJxTa1yY=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0Lp91zYcEg1FWEa4JZtMatvG6AM25rbWmEtEOIAvfVg=</DigestValue>
      </Reference>
      <Reference URI="/xl/drawings/drawing2.xml?ContentType=application/vnd.openxmlformats-officedocument.drawing+xml">
        <DigestMethod Algorithm="http://www.w3.org/2001/04/xmlenc#sha256"/>
        <DigestValue>Fv2Iw7acmnroBPbl/UmPoX1qBWbs93MLuxH4/fF/1SI=</DigestValue>
      </Reference>
      <Reference URI="/xl/drawings/drawing3.xml?ContentType=application/vnd.openxmlformats-officedocument.drawing+xml">
        <DigestMethod Algorithm="http://www.w3.org/2001/04/xmlenc#sha256"/>
        <DigestValue>05ZwJS+LBuoTvuT1pwOti8oZu2uXOrc64g68bTHdN1c=</DigestValue>
      </Reference>
      <Reference URI="/xl/drawings/drawing4.xml?ContentType=application/vnd.openxmlformats-officedocument.drawing+xml">
        <DigestMethod Algorithm="http://www.w3.org/2001/04/xmlenc#sha256"/>
        <DigestValue>Ua4lkK/anrnUhbY6E7DBzJvHkLCnTKNR/hqPQ+q/pNw=</DigestValue>
      </Reference>
      <Reference URI="/xl/drawings/drawing5.xml?ContentType=application/vnd.openxmlformats-officedocument.drawing+xml">
        <DigestMethod Algorithm="http://www.w3.org/2001/04/xmlenc#sha256"/>
        <DigestValue>V5hiIfbivTjQ42FetHGrzlfQ/UW3Ilg/dlFU/RYl068=</DigestValue>
      </Reference>
      <Reference URI="/xl/drawings/drawing6.xml?ContentType=application/vnd.openxmlformats-officedocument.drawing+xml">
        <DigestMethod Algorithm="http://www.w3.org/2001/04/xmlenc#sha256"/>
        <DigestValue>CDxicseYjoWIXJiqRuzA8zumIqRzgk+YH22M4PJ7gzc=</DigestValue>
      </Reference>
      <Reference URI="/xl/drawings/drawing7.xml?ContentType=application/vnd.openxmlformats-officedocument.drawing+xml">
        <DigestMethod Algorithm="http://www.w3.org/2001/04/xmlenc#sha256"/>
        <DigestValue>lRkbiBOy37Zor3Av7w/lIqommRTl3mJ03TUXQdFJbZw=</DigestValue>
      </Reference>
      <Reference URI="/xl/drawings/drawing8.xml?ContentType=application/vnd.openxmlformats-officedocument.drawing+xml">
        <DigestMethod Algorithm="http://www.w3.org/2001/04/xmlenc#sha256"/>
        <DigestValue>U5ci6Vbj9edtK1ViQtkC0wXbdAtuqNLdChlue82QWCg=</DigestValue>
      </Reference>
      <Reference URI="/xl/drawings/vmlDrawing1.vml?ContentType=application/vnd.openxmlformats-officedocument.vmlDrawing">
        <DigestMethod Algorithm="http://www.w3.org/2001/04/xmlenc#sha256"/>
        <DigestValue>uFxC75gDdlH6O6/NMVrb7mJaB1Y0iv3o8y1bcukV7qY=</DigestValue>
      </Reference>
      <Reference URI="/xl/media/image1.png?ContentType=image/png">
        <DigestMethod Algorithm="http://www.w3.org/2001/04/xmlenc#sha256"/>
        <DigestValue>145Bgz8Fspz45N+8SHFQgB01RJ5YxUIll5H5GOGPELg=</DigestValue>
      </Reference>
      <Reference URI="/xl/media/image2.png?ContentType=image/png">
        <DigestMethod Algorithm="http://www.w3.org/2001/04/xmlenc#sha256"/>
        <DigestValue>GMvPm9nB2XRUcw32TTiRq1cWItqTqpSpog4pevpSHps=</DigestValue>
      </Reference>
      <Reference URI="/xl/media/image3.png?ContentType=image/png">
        <DigestMethod Algorithm="http://www.w3.org/2001/04/xmlenc#sha256"/>
        <DigestValue>d+3v7dley7gz8P23UnaL2svYHare/O+fnC7gi5w+fYA=</DigestValue>
      </Reference>
      <Reference URI="/xl/media/image4.emf?ContentType=image/x-emf">
        <DigestMethod Algorithm="http://www.w3.org/2001/04/xmlenc#sha256"/>
        <DigestValue>55Jv8yhwcmscXSvZy25sRRVM2AxstW6FCS92AbQO2dM=</DigestValue>
      </Reference>
      <Reference URI="/xl/media/image5.emf?ContentType=image/x-emf">
        <DigestMethod Algorithm="http://www.w3.org/2001/04/xmlenc#sha256"/>
        <DigestValue>GDY/RPUOnK9smKrKtjZuum13+k23SYdetiQKYHet+Do=</DigestValue>
      </Reference>
      <Reference URI="/xl/media/image6.png?ContentType=image/png">
        <DigestMethod Algorithm="http://www.w3.org/2001/04/xmlenc#sha256"/>
        <DigestValue>MNXQ4t6Qy/uB04GEpTFV+ZYm6SlnVYGLZEdrsAabrxU=</DigestValue>
      </Reference>
      <Reference URI="/xl/media/image7.png?ContentType=image/png">
        <DigestMethod Algorithm="http://www.w3.org/2001/04/xmlenc#sha256"/>
        <DigestValue>XVaCuImo6185oe/wiawtzAdgdIrpJYu6nWDtcGVDBtw=</DigestValue>
      </Reference>
      <Reference URI="/xl/media/image8.png?ContentType=image/png">
        <DigestMethod Algorithm="http://www.w3.org/2001/04/xmlenc#sha256"/>
        <DigestValue>zK/I9we7QF28OQgBwQYrWHMcvhML/JCjDeF/Tj0v7jw=</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10.bin?ContentType=application/vnd.openxmlformats-officedocument.spreadsheetml.printerSettings">
        <DigestMethod Algorithm="http://www.w3.org/2001/04/xmlenc#sha256"/>
        <DigestValue>oKE/PqexsFq1DPrtiIkttNv66HXVQTmlxzMGiTG29yI=</DigestValue>
      </Reference>
      <Reference URI="/xl/printerSettings/printerSettings11.bin?ContentType=application/vnd.openxmlformats-officedocument.spreadsheetml.printerSettings">
        <DigestMethod Algorithm="http://www.w3.org/2001/04/xmlenc#sha256"/>
        <DigestValue>mGiKosxebeQcBKTwoUJ2Sn6G7keto9BDogLFpjx0RX0=</DigestValue>
      </Reference>
      <Reference URI="/xl/printerSettings/printerSettings12.bin?ContentType=application/vnd.openxmlformats-officedocument.spreadsheetml.printerSettings">
        <DigestMethod Algorithm="http://www.w3.org/2001/04/xmlenc#sha256"/>
        <DigestValue>oKE/PqexsFq1DPrtiIkttNv66HXVQTmlxzMGiTG29yI=</DigestValue>
      </Reference>
      <Reference URI="/xl/printerSettings/printerSettings13.bin?ContentType=application/vnd.openxmlformats-officedocument.spreadsheetml.printerSettings">
        <DigestMethod Algorithm="http://www.w3.org/2001/04/xmlenc#sha256"/>
        <DigestValue>oIQPFvIWr00A5b1k4bqumP96gF1SA42nU5u4nz6gBU4=</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blTR+bYMWwOD2hvCRhkokO8v0AXD9nEv+wCxLZg1gTU=</DigestValue>
      </Reference>
      <Reference URI="/xl/printerSettings/printerSettings16.bin?ContentType=application/vnd.openxmlformats-officedocument.spreadsheetml.printerSettings">
        <DigestMethod Algorithm="http://www.w3.org/2001/04/xmlenc#sha256"/>
        <DigestValue>9BEDvEtLT0sYKxzC33m1GXOVCEz7eNWpAlAQTHxciJc=</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9BEDvEtLT0sYKxzC33m1GXOVCEz7eNWpAlAQTHxciJc=</DigestValue>
      </Reference>
      <Reference URI="/xl/printerSettings/printerSettings19.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yafQoiqsHuJ5rXk4BhhOpeF5HDflrPmt4ejQBVK8Sy4=</DigestValue>
      </Reference>
      <Reference URI="/xl/printerSettings/printerSettings20.bin?ContentType=application/vnd.openxmlformats-officedocument.spreadsheetml.printerSettings">
        <DigestMethod Algorithm="http://www.w3.org/2001/04/xmlenc#sha256"/>
        <DigestValue>blTR+bYMWwOD2hvCRhkokO8v0AXD9nEv+wCxLZg1gTU=</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ntCm3FW1PiJSu+jtK1fYxrU/eBFUM2sUIGZgjttGxqM=</DigestValue>
      </Reference>
      <Reference URI="/xl/printerSettings/printerSettings5.bin?ContentType=application/vnd.openxmlformats-officedocument.spreadsheetml.printerSettings">
        <DigestMethod Algorithm="http://www.w3.org/2001/04/xmlenc#sha256"/>
        <DigestValue>ntCm3FW1PiJSu+jtK1fYxrU/eBFUM2sUIGZgjttGxqM=</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ntCm3FW1PiJSu+jtK1fYxrU/eBFUM2sUIGZgjttGxqM=</DigestValue>
      </Reference>
      <Reference URI="/xl/printerSettings/printerSettings9.bin?ContentType=application/vnd.openxmlformats-officedocument.spreadsheetml.printerSettings">
        <DigestMethod Algorithm="http://www.w3.org/2001/04/xmlenc#sha256"/>
        <DigestValue>oKE/PqexsFq1DPrtiIkttNv66HXVQTmlxzMGiTG29yI=</DigestValue>
      </Reference>
      <Reference URI="/xl/sharedStrings.xml?ContentType=application/vnd.openxmlformats-officedocument.spreadsheetml.sharedStrings+xml">
        <DigestMethod Algorithm="http://www.w3.org/2001/04/xmlenc#sha256"/>
        <DigestValue>mO2oMk0HzNFzyieY9l8fwusKrrlprkeE2RGC2q0TfWM=</DigestValue>
      </Reference>
      <Reference URI="/xl/styles.xml?ContentType=application/vnd.openxmlformats-officedocument.spreadsheetml.styles+xml">
        <DigestMethod Algorithm="http://www.w3.org/2001/04/xmlenc#sha256"/>
        <DigestValue>Hj/dtzHE8dx3uh39jARK3VnlUUR0494T8lrVjaPR9cM=</DigestValue>
      </Reference>
      <Reference URI="/xl/theme/theme1.xml?ContentType=application/vnd.openxmlformats-officedocument.theme+xml">
        <DigestMethod Algorithm="http://www.w3.org/2001/04/xmlenc#sha256"/>
        <DigestValue>6LkLplPynrl3YLm/ZePSQpVTy+9AYVyikGUqP45wWp4=</DigestValue>
      </Reference>
      <Reference URI="/xl/workbook.xml?ContentType=application/vnd.openxmlformats-officedocument.spreadsheetml.sheet.main+xml">
        <DigestMethod Algorithm="http://www.w3.org/2001/04/xmlenc#sha256"/>
        <DigestValue>YY9LxsKu7O5S57u2YnyhVxiYNikDDxw8HguQtKOxie0=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HdiCc2p1UdKZddbHWP2HyFRaoEzeashVOh5eS2LOudg=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ibx5gdmDMahCag4xkoyW/OpSn+0R24bvSZ+frNQyAbg=</DigestValue>
      </Reference>
      <Reference URI="/xl/worksheets/sheet10.xml?ContentType=application/vnd.openxmlformats-officedocument.spreadsheetml.worksheet+xml">
        <DigestMethod Algorithm="http://www.w3.org/2001/04/xmlenc#sha256"/>
        <DigestValue>kB4L3HAy0EySUvfsT794EH+lUZfbFJba+YFgweCs0L0=</DigestValue>
      </Reference>
      <Reference URI="/xl/worksheets/sheet11.xml?ContentType=application/vnd.openxmlformats-officedocument.spreadsheetml.worksheet+xml">
        <DigestMethod Algorithm="http://www.w3.org/2001/04/xmlenc#sha256"/>
        <DigestValue>HR4kPSS2gaFBtpSaGKhrmCst9SOwYcmIztmbT+LgD3Q=</DigestValue>
      </Reference>
      <Reference URI="/xl/worksheets/sheet12.xml?ContentType=application/vnd.openxmlformats-officedocument.spreadsheetml.worksheet+xml">
        <DigestMethod Algorithm="http://www.w3.org/2001/04/xmlenc#sha256"/>
        <DigestValue>3gpX66m/vewxq4W6U4B2al+iPHSo5UUtDxPY/gVcmOs=</DigestValue>
      </Reference>
      <Reference URI="/xl/worksheets/sheet13.xml?ContentType=application/vnd.openxmlformats-officedocument.spreadsheetml.worksheet+xml">
        <DigestMethod Algorithm="http://www.w3.org/2001/04/xmlenc#sha256"/>
        <DigestValue>ty9L88EpjK9IiL0vIIesPLmSkDp4qKnDc1J2kt91peM=</DigestValue>
      </Reference>
      <Reference URI="/xl/worksheets/sheet14.xml?ContentType=application/vnd.openxmlformats-officedocument.spreadsheetml.worksheet+xml">
        <DigestMethod Algorithm="http://www.w3.org/2001/04/xmlenc#sha256"/>
        <DigestValue>bxEWu7PFHoLDbBuE6qzYDf2qJdvYDAUj7rq/loAp5wk=</DigestValue>
      </Reference>
      <Reference URI="/xl/worksheets/sheet15.xml?ContentType=application/vnd.openxmlformats-officedocument.spreadsheetml.worksheet+xml">
        <DigestMethod Algorithm="http://www.w3.org/2001/04/xmlenc#sha256"/>
        <DigestValue>pAkY9N/OdKIa6o3aHrFSP/HuiNqUfBJjpSYpxDOfj6k=</DigestValue>
      </Reference>
      <Reference URI="/xl/worksheets/sheet16.xml?ContentType=application/vnd.openxmlformats-officedocument.spreadsheetml.worksheet+xml">
        <DigestMethod Algorithm="http://www.w3.org/2001/04/xmlenc#sha256"/>
        <DigestValue>yGmT+RtV7sz0UMxZQzbp9I3IH9/MvBMNcwwaDkyIfqQ=</DigestValue>
      </Reference>
      <Reference URI="/xl/worksheets/sheet17.xml?ContentType=application/vnd.openxmlformats-officedocument.spreadsheetml.worksheet+xml">
        <DigestMethod Algorithm="http://www.w3.org/2001/04/xmlenc#sha256"/>
        <DigestValue>sBOyRdp//CVpuZ9i5TYzgsgLlOdArBgX68VXG1u1rkQ=</DigestValue>
      </Reference>
      <Reference URI="/xl/worksheets/sheet18.xml?ContentType=application/vnd.openxmlformats-officedocument.spreadsheetml.worksheet+xml">
        <DigestMethod Algorithm="http://www.w3.org/2001/04/xmlenc#sha256"/>
        <DigestValue>Z5Ti12d1VrPS38cjDD3ADDVlLF+mbU8BuuEAHmKAV4Q=</DigestValue>
      </Reference>
      <Reference URI="/xl/worksheets/sheet19.xml?ContentType=application/vnd.openxmlformats-officedocument.spreadsheetml.worksheet+xml">
        <DigestMethod Algorithm="http://www.w3.org/2001/04/xmlenc#sha256"/>
        <DigestValue>nzjJroR3eiYlnag6GrA3Rj7ajfBw1VMytIpcR0TVtuU=</DigestValue>
      </Reference>
      <Reference URI="/xl/worksheets/sheet2.xml?ContentType=application/vnd.openxmlformats-officedocument.spreadsheetml.worksheet+xml">
        <DigestMethod Algorithm="http://www.w3.org/2001/04/xmlenc#sha256"/>
        <DigestValue>cI+JNJEaP1B7mWk9WvRiGZ072FYqPvcQlg3X3iSPxiM=</DigestValue>
      </Reference>
      <Reference URI="/xl/worksheets/sheet20.xml?ContentType=application/vnd.openxmlformats-officedocument.spreadsheetml.worksheet+xml">
        <DigestMethod Algorithm="http://www.w3.org/2001/04/xmlenc#sha256"/>
        <DigestValue>+0cT93UwiZJqlRZnysrGv83tt0m9GWVZQxgFt8H5/H4=</DigestValue>
      </Reference>
      <Reference URI="/xl/worksheets/sheet21.xml?ContentType=application/vnd.openxmlformats-officedocument.spreadsheetml.worksheet+xml">
        <DigestMethod Algorithm="http://www.w3.org/2001/04/xmlenc#sha256"/>
        <DigestValue>zY1Sj4vL5KYQ/WYdfBqqpujwGDEBKBZcYbAQRF0604M=</DigestValue>
      </Reference>
      <Reference URI="/xl/worksheets/sheet22.xml?ContentType=application/vnd.openxmlformats-officedocument.spreadsheetml.worksheet+xml">
        <DigestMethod Algorithm="http://www.w3.org/2001/04/xmlenc#sha256"/>
        <DigestValue>9FYMVGiJ+qGaUQouvdyny5KGqtSFSMrG3UAFuSPuEHg=</DigestValue>
      </Reference>
      <Reference URI="/xl/worksheets/sheet23.xml?ContentType=application/vnd.openxmlformats-officedocument.spreadsheetml.worksheet+xml">
        <DigestMethod Algorithm="http://www.w3.org/2001/04/xmlenc#sha256"/>
        <DigestValue>yMrbsZDgFEzHNhOKcOLA8HoIUCSmSYwV9qemvXlS55Q=</DigestValue>
      </Reference>
      <Reference URI="/xl/worksheets/sheet24.xml?ContentType=application/vnd.openxmlformats-officedocument.spreadsheetml.worksheet+xml">
        <DigestMethod Algorithm="http://www.w3.org/2001/04/xmlenc#sha256"/>
        <DigestValue>m9Vg0vLDDKh4O6HUF+g9m3sHEkVEpY8zlnFl1qfNmHY=</DigestValue>
      </Reference>
      <Reference URI="/xl/worksheets/sheet25.xml?ContentType=application/vnd.openxmlformats-officedocument.spreadsheetml.worksheet+xml">
        <DigestMethod Algorithm="http://www.w3.org/2001/04/xmlenc#sha256"/>
        <DigestValue>hAFl+qbcAFkjejb3cPFLQbbOqzV1otQ8M7U2CZOxJ0k=</DigestValue>
      </Reference>
      <Reference URI="/xl/worksheets/sheet26.xml?ContentType=application/vnd.openxmlformats-officedocument.spreadsheetml.worksheet+xml">
        <DigestMethod Algorithm="http://www.w3.org/2001/04/xmlenc#sha256"/>
        <DigestValue>9S/cYQOYbLkUTBlXr0HUQ9TiRSOuujfYxd0BmgT2YoU=</DigestValue>
      </Reference>
      <Reference URI="/xl/worksheets/sheet27.xml?ContentType=application/vnd.openxmlformats-officedocument.spreadsheetml.worksheet+xml">
        <DigestMethod Algorithm="http://www.w3.org/2001/04/xmlenc#sha256"/>
        <DigestValue>Mzb123b2gAJnEQbCaj3V2KPIfrTmQn2ElnOTcU1HL4Q=</DigestValue>
      </Reference>
      <Reference URI="/xl/worksheets/sheet28.xml?ContentType=application/vnd.openxmlformats-officedocument.spreadsheetml.worksheet+xml">
        <DigestMethod Algorithm="http://www.w3.org/2001/04/xmlenc#sha256"/>
        <DigestValue>3F47/I1znOxvMlZwzJT08mQcawqn0Vw3aghLJdLAbM8=</DigestValue>
      </Reference>
      <Reference URI="/xl/worksheets/sheet29.xml?ContentType=application/vnd.openxmlformats-officedocument.spreadsheetml.worksheet+xml">
        <DigestMethod Algorithm="http://www.w3.org/2001/04/xmlenc#sha256"/>
        <DigestValue>Xk7F54oYXtnxn/v3qa9uqhw/jKealetvm+8LtqDpSms=</DigestValue>
      </Reference>
      <Reference URI="/xl/worksheets/sheet3.xml?ContentType=application/vnd.openxmlformats-officedocument.spreadsheetml.worksheet+xml">
        <DigestMethod Algorithm="http://www.w3.org/2001/04/xmlenc#sha256"/>
        <DigestValue>2qSzeh4XRd7jaDSRQOxBn2iOejYU+x/tximKND34TGQ=</DigestValue>
      </Reference>
      <Reference URI="/xl/worksheets/sheet30.xml?ContentType=application/vnd.openxmlformats-officedocument.spreadsheetml.worksheet+xml">
        <DigestMethod Algorithm="http://www.w3.org/2001/04/xmlenc#sha256"/>
        <DigestValue>ptfv5rs2gs8M7X1NM7GpQp++wRjyXnis0MP/2DR+84o=</DigestValue>
      </Reference>
      <Reference URI="/xl/worksheets/sheet31.xml?ContentType=application/vnd.openxmlformats-officedocument.spreadsheetml.worksheet+xml">
        <DigestMethod Algorithm="http://www.w3.org/2001/04/xmlenc#sha256"/>
        <DigestValue>1werUgyX1QLaYh9qaEA5n0BQ/ZNv8Scds4YC8zN2jSo=</DigestValue>
      </Reference>
      <Reference URI="/xl/worksheets/sheet32.xml?ContentType=application/vnd.openxmlformats-officedocument.spreadsheetml.worksheet+xml">
        <DigestMethod Algorithm="http://www.w3.org/2001/04/xmlenc#sha256"/>
        <DigestValue>WYfOIZa22VrzTdLE5Kd41ZnjYuAAPUX31eJug6m10Ts=</DigestValue>
      </Reference>
      <Reference URI="/xl/worksheets/sheet33.xml?ContentType=application/vnd.openxmlformats-officedocument.spreadsheetml.worksheet+xml">
        <DigestMethod Algorithm="http://www.w3.org/2001/04/xmlenc#sha256"/>
        <DigestValue>KHHGU00Un8yT23coOiwgMSLQIpMS8LIzzoiKzCaTpOQ=</DigestValue>
      </Reference>
      <Reference URI="/xl/worksheets/sheet34.xml?ContentType=application/vnd.openxmlformats-officedocument.spreadsheetml.worksheet+xml">
        <DigestMethod Algorithm="http://www.w3.org/2001/04/xmlenc#sha256"/>
        <DigestValue>IoNZKfViObFFvQ8n2BxJWIe3h5rGZ1D5GAW9KPozueY=</DigestValue>
      </Reference>
      <Reference URI="/xl/worksheets/sheet35.xml?ContentType=application/vnd.openxmlformats-officedocument.spreadsheetml.worksheet+xml">
        <DigestMethod Algorithm="http://www.w3.org/2001/04/xmlenc#sha256"/>
        <DigestValue>5XQMy0RhTwPvrllH+TZ+epgzm2RdISVeEX8/Vx3JaNo=</DigestValue>
      </Reference>
      <Reference URI="/xl/worksheets/sheet36.xml?ContentType=application/vnd.openxmlformats-officedocument.spreadsheetml.worksheet+xml">
        <DigestMethod Algorithm="http://www.w3.org/2001/04/xmlenc#sha256"/>
        <DigestValue>TxGOdiWdB3hGeFhBjgqIZ54GX0UEoeQN3YMmRCreF9I=</DigestValue>
      </Reference>
      <Reference URI="/xl/worksheets/sheet37.xml?ContentType=application/vnd.openxmlformats-officedocument.spreadsheetml.worksheet+xml">
        <DigestMethod Algorithm="http://www.w3.org/2001/04/xmlenc#sha256"/>
        <DigestValue>NA3Lmp5RgjiWlDOnsmV8vfY4do1lGpnpvzeCGUUhYso=</DigestValue>
      </Reference>
      <Reference URI="/xl/worksheets/sheet38.xml?ContentType=application/vnd.openxmlformats-officedocument.spreadsheetml.worksheet+xml">
        <DigestMethod Algorithm="http://www.w3.org/2001/04/xmlenc#sha256"/>
        <DigestValue>JR8kBpK7D0FYHjzd6N2ouHhQLESK6+zgyDBX1mkWU7g=</DigestValue>
      </Reference>
      <Reference URI="/xl/worksheets/sheet39.xml?ContentType=application/vnd.openxmlformats-officedocument.spreadsheetml.worksheet+xml">
        <DigestMethod Algorithm="http://www.w3.org/2001/04/xmlenc#sha256"/>
        <DigestValue>zKI8OJSSY5oCHGqDIW9FRvhq0fAA3AoEQ5NPqziRz+o=</DigestValue>
      </Reference>
      <Reference URI="/xl/worksheets/sheet4.xml?ContentType=application/vnd.openxmlformats-officedocument.spreadsheetml.worksheet+xml">
        <DigestMethod Algorithm="http://www.w3.org/2001/04/xmlenc#sha256"/>
        <DigestValue>+IFx/aRnGJuWKnwGj+blIPOp4qZ5S7Zr6iNaIN9/+no=</DigestValue>
      </Reference>
      <Reference URI="/xl/worksheets/sheet40.xml?ContentType=application/vnd.openxmlformats-officedocument.spreadsheetml.worksheet+xml">
        <DigestMethod Algorithm="http://www.w3.org/2001/04/xmlenc#sha256"/>
        <DigestValue>e1L9JFnkAprl6mm1teCW/t9wvY/JZq9HWYa60GvWTII=</DigestValue>
      </Reference>
      <Reference URI="/xl/worksheets/sheet41.xml?ContentType=application/vnd.openxmlformats-officedocument.spreadsheetml.worksheet+xml">
        <DigestMethod Algorithm="http://www.w3.org/2001/04/xmlenc#sha256"/>
        <DigestValue>25Pqh3ZFKbYi2m5tQHn5/5YzdO6GU80FQsZTkSPmtgY=</DigestValue>
      </Reference>
      <Reference URI="/xl/worksheets/sheet42.xml?ContentType=application/vnd.openxmlformats-officedocument.spreadsheetml.worksheet+xml">
        <DigestMethod Algorithm="http://www.w3.org/2001/04/xmlenc#sha256"/>
        <DigestValue>4cHYfIwG8hjAfjOyUAhGLqpEWVAIKUjHzURpFlLSztU=</DigestValue>
      </Reference>
      <Reference URI="/xl/worksheets/sheet43.xml?ContentType=application/vnd.openxmlformats-officedocument.spreadsheetml.worksheet+xml">
        <DigestMethod Algorithm="http://www.w3.org/2001/04/xmlenc#sha256"/>
        <DigestValue>NNk+NqzniZABWyzHrubdACGUTgX5ZfgGJXGUy8coSuc=</DigestValue>
      </Reference>
      <Reference URI="/xl/worksheets/sheet44.xml?ContentType=application/vnd.openxmlformats-officedocument.spreadsheetml.worksheet+xml">
        <DigestMethod Algorithm="http://www.w3.org/2001/04/xmlenc#sha256"/>
        <DigestValue>lLjktjtdphVJxMxd+oXjbh6l3rxKD/CAMS5zIPwzdCI=</DigestValue>
      </Reference>
      <Reference URI="/xl/worksheets/sheet45.xml?ContentType=application/vnd.openxmlformats-officedocument.spreadsheetml.worksheet+xml">
        <DigestMethod Algorithm="http://www.w3.org/2001/04/xmlenc#sha256"/>
        <DigestValue>TbdBHyTYt6auIrjhmQiToGVi83riIYTMMZ36u+YgkA8=</DigestValue>
      </Reference>
      <Reference URI="/xl/worksheets/sheet46.xml?ContentType=application/vnd.openxmlformats-officedocument.spreadsheetml.worksheet+xml">
        <DigestMethod Algorithm="http://www.w3.org/2001/04/xmlenc#sha256"/>
        <DigestValue>M2CR/aGZ8X3Weo4R1JHNHYOgNEZwH1m/KYe7komf114=</DigestValue>
      </Reference>
      <Reference URI="/xl/worksheets/sheet47.xml?ContentType=application/vnd.openxmlformats-officedocument.spreadsheetml.worksheet+xml">
        <DigestMethod Algorithm="http://www.w3.org/2001/04/xmlenc#sha256"/>
        <DigestValue>lZ8B2HwQFRs8YCWw+fy16AyTG1yKW4kltKGtgX89GmE=</DigestValue>
      </Reference>
      <Reference URI="/xl/worksheets/sheet48.xml?ContentType=application/vnd.openxmlformats-officedocument.spreadsheetml.worksheet+xml">
        <DigestMethod Algorithm="http://www.w3.org/2001/04/xmlenc#sha256"/>
        <DigestValue>3Pk5qy/+4r5Q9T3Zj45XHjYvCjOqRt7JM78VC1055zo=</DigestValue>
      </Reference>
      <Reference URI="/xl/worksheets/sheet49.xml?ContentType=application/vnd.openxmlformats-officedocument.spreadsheetml.worksheet+xml">
        <DigestMethod Algorithm="http://www.w3.org/2001/04/xmlenc#sha256"/>
        <DigestValue>M9Qp/bH6sIxsDJExQAKE6TRKik9WrQsXMzhWCv38g1I=</DigestValue>
      </Reference>
      <Reference URI="/xl/worksheets/sheet5.xml?ContentType=application/vnd.openxmlformats-officedocument.spreadsheetml.worksheet+xml">
        <DigestMethod Algorithm="http://www.w3.org/2001/04/xmlenc#sha256"/>
        <DigestValue>Zq61ZBTvd7oBsnXPJjSVI59Jt6VtW9ap9iJLhnOmeYg=</DigestValue>
      </Reference>
      <Reference URI="/xl/worksheets/sheet50.xml?ContentType=application/vnd.openxmlformats-officedocument.spreadsheetml.worksheet+xml">
        <DigestMethod Algorithm="http://www.w3.org/2001/04/xmlenc#sha256"/>
        <DigestValue>AsJO2S7vXCN/ScykL6poIhSS8o0BTEyV+cm5KB2k7JQ=</DigestValue>
      </Reference>
      <Reference URI="/xl/worksheets/sheet51.xml?ContentType=application/vnd.openxmlformats-officedocument.spreadsheetml.worksheet+xml">
        <DigestMethod Algorithm="http://www.w3.org/2001/04/xmlenc#sha256"/>
        <DigestValue>/y+Zuz1GQ3IJRjcO1pxOscKatoQxfFEDaJwGuD07Mtc=</DigestValue>
      </Reference>
      <Reference URI="/xl/worksheets/sheet6.xml?ContentType=application/vnd.openxmlformats-officedocument.spreadsheetml.worksheet+xml">
        <DigestMethod Algorithm="http://www.w3.org/2001/04/xmlenc#sha256"/>
        <DigestValue>U6Vt7HC4kO8Udov9Et10jaPFOVCEq4t5gi49SFm8Hio=</DigestValue>
      </Reference>
      <Reference URI="/xl/worksheets/sheet7.xml?ContentType=application/vnd.openxmlformats-officedocument.spreadsheetml.worksheet+xml">
        <DigestMethod Algorithm="http://www.w3.org/2001/04/xmlenc#sha256"/>
        <DigestValue>ZZWVIF2BB6w6wYysVuveW2vtOiG6fi9Q7gSv50td2NU=</DigestValue>
      </Reference>
      <Reference URI="/xl/worksheets/sheet8.xml?ContentType=application/vnd.openxmlformats-officedocument.spreadsheetml.worksheet+xml">
        <DigestMethod Algorithm="http://www.w3.org/2001/04/xmlenc#sha256"/>
        <DigestValue>ffto7IF3CS78K4kTduC5mV2guLes4mIPGgsI+1yeCbw=</DigestValue>
      </Reference>
      <Reference URI="/xl/worksheets/sheet9.xml?ContentType=application/vnd.openxmlformats-officedocument.spreadsheetml.worksheet+xml">
        <DigestMethod Algorithm="http://www.w3.org/2001/04/xmlenc#sha256"/>
        <DigestValue>1/HKF3m0gueGeM5DAI1lhHonr92rSWOYfbW1IP1PKJc=</DigestValue>
      </Reference>
    </Manifest>
    <SignatureProperties>
      <SignatureProperty Id="idSignatureTime" Target="#idPackageSignature">
        <mdssi:SignatureTime xmlns:mdssi="http://schemas.openxmlformats.org/package/2006/digital-signature">
          <mdssi:Format>YYYY-MM-DDThh:mm:ssTZD</mdssi:Format>
          <mdssi:Value>2024-08-16T16:40:16Z</mdssi:Value>
        </mdssi:SignatureTime>
      </SignatureProperty>
    </SignatureProperties>
  </Object>
  <Object Id="idOfficeObject">
    <SignatureProperties>
      <SignatureProperty Id="idOfficeV1Details" Target="#idPackageSignature">
        <SignatureInfoV1 xmlns="http://schemas.microsoft.com/office/2006/digsig">
          <SetupID>{CA34D14C-479F-4EFE-BF13-DA88657C657E}</SetupID>
          <SignatureText>Marcos Amarilla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2024-08-16T16:40:16Z</xd:SigningTime>
          <xd:SigningCertificate>
            <xd:Cert>
              <xd:CertDigest>
                <DigestMethod Algorithm="http://www.w3.org/2001/04/xmlenc#sha256"/>
                <DigestValue>KMnusmqO7B4mg7qsnMr3w9Q0eg0BDBf8BP95NG8m5d8=</DigestValue>
              </xd:CertDigest>
              <xd:IssuerSerial>
                <X509IssuerName>C=PY, O=DOCUMENTA S.A., SERIALNUMBER=RUC80050172-1, CN=CA-DOCUMENTA S.A.</X509IssuerName>
                <X509SerialNumber>7559424311095301807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v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2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oh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AAAAVgAAADAAAAA7AAAAj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9AAAAVgAAAAEAAABVVY9BJrSPQTEAAAA7AAAADwAAAEwAAAAAAAAAAAAAAAAAAAD//////////2wAAABNAGEAcgBjAG8AcwAgAEEAbQBhAHIAaQBsAGwAYQCO2hIAAAAKAAAABwAAAAkAAAAMAAAACAAAAAUAAAANAAAAEQAAAAoAAAAHAAAABQAAAAU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tAAAAcQAAAAEAAABVVY9BJrSPQQ8AAABhAAAADwAAAEwAAAAAAAAAAAAAAAAAAAD//////////2wAAABNAGEAcgBjAG8AcwAgAEEAbQBhAHIAaQBsAGwAYQDHkAwAAAAHAAAABQAAAAYAAAAIAAAABgAAAAQAAAAIAAAACwAAAAcAAAAFAAAAAwAAAAM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IAAACGAAAAAQAAAFVVj0EmtI9BDwAAAHYAAAATAAAATAAAAAAAAAAAAAAAAAAAAP//////////dAAAAFIAZQBwAHIAZQBzAGUAbgB0AGEAbgB0AGUAIABsAGUAZwBhAGwA+m0IAAAABwAAAAgAAAAFAAAABwAAAAYAAAAHAAAABwAAAAQAAAAHAAAABwAAAAQAAAAHAAAABAAAAAMAAAAHAAAACAAAAAcAAAADAAAASwAAAEAAAAAwAAAABQAAACAAAAABAAAAAQAAABAAAAAAAAAAAAAAAEABAACgAAAAAAAAAAAAAABAAQAAoAAAACUAAAAMAAAAAgAAACcAAAAYAAAABQAAAAAAAAD///8AAAAAACUAAAAMAAAABQAAAEwAAABkAAAADgAAAIsAAAD2AAAAmwAAAA4AAACLAAAA6QAAABEAAAAhAPAAAAAAAAAAAAAAAIA/AAAAAAAAAAAAAIA/AAAAAAAAAAAAAAAAAAAAAAAAAAAAAAAAAAAAAAAAAAAlAAAADAAAAAAAAIAoAAAADAAAAAUAAAAlAAAADAAAAAEAAAAYAAAADAAAAAAAAAASAAAADAAAAAEAAAAWAAAADAAAAAAAAABUAAAAGAEAAA8AAACLAAAA9QAAAJsAAAABAAAAVVWPQSa0j0EPAAAAiwAAACIAAABMAAAABAAAAA4AAACLAAAA9wAAAJwAAACQAAAARgBpAHIAbQBhAGQAbwAgAHAAbwByADoAIABNAEEAUgBDAE8AUwAgAEUATABJAEEAUwAgAEEATQBBAFIASQBMAEwAQQAGAAAAAwAAAAUAAAALAAAABwAAAAgAAAAIAAAABAAAAAgAAAAIAAAABQAAAAMAAAAEAAAADAAAAAgAAAAIAAAACAAAAAoAAAAHAAAABAAAAAcAAAAGAAAAAwAAAAgAAAAHAAAABAAAAAgAAAAMAAAACAAAAAgAAAADAAAABgAAAAYAAAAIAAAAFgAAAAwAAAAAAAAAJQAAAAwAAAACAAAADgAAABQAAAAAAAAAEAAAABQAAAA=</Object>
  <Object Id="idInvalidSigLnImg">AQAAAGwAAAAAAAAAAAAAAD8BAACfAAAAAAAAAAAAAABmFgAAOwsAACBFTUYAAAEAO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j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gAAAFYAAAAwAAAAOwAAAI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wAAAFcAAAAlAAAADAAAAAQAAABUAAAAqAAAADEAAAA7AAAAvQAAAFYAAAABAAAAVVWPQSa0j0ExAAAAOwAAAA8AAABMAAAAAAAAAAAAAAAAAAAA//////////9sAAAATQBhAHIAYwBvAHMAIABBAG0AYQByAGkAbABsAGEAcwASAAAACgAAAAcAAAAJAAAADAAAAAgAAAAFAAAADQAAABEAAAAKAAAABwAAAAUAAAAFAAAAB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QAAAHEAAAABAAAAVVWPQSa0j0EPAAAAYQAAAA8AAABMAAAAAAAAAAAAAAAAAAAA//////////9sAAAATQBhAHIAYwBvAHMAIABBAG0AYQByAGkAbABsAGEAZQAMAAAABwAAAAUAAAAGAAAACAAAAAYAAAAEAAAACAAAAAsAAAAHAAAABQAAAAMAAAAD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CAAAAhgAAAAEAAABVVY9BJrSPQQ8AAAB2AAAAEwAAAEwAAAAAAAAAAAAAAAAAAAD//////////3QAAABSAGUAcAByAGUAcwBlAG4AdABhAG4AdABlACAAbABlAGcAYQBsAD4ACAAAAAcAAAAIAAAABQAAAAcAAAAGAAAABwAAAAcAAAAEAAAABwAAAAcAAAAEAAAABwAAAAQAAAADAAAABwAAAAgAAAAHAAAAAwAAAEsAAABAAAAAMAAAAAUAAAAgAAAAAQAAAAEAAAAQAAAAAAAAAAAAAABAAQAAoAAAAAAAAAAAAAAAQAEAAKAAAAAlAAAADAAAAAIAAAAnAAAAGAAAAAUAAAAAAAAA////AAAAAAAlAAAADAAAAAUAAABMAAAAZAAAAA4AAACLAAAA9gAAAJsAAAAOAAAAiwAAAOkAAAARAAAAIQDwAAAAAAAAAAAAAACAPwAAAAAAAAAAAACAPwAAAAAAAAAAAAAAAAAAAAAAAAAAAAAAAAAAAAAAAAAAJQAAAAwAAAAAAACAKAAAAAwAAAAFAAAAJQAAAAwAAAABAAAAGAAAAAwAAAAAAAAAEgAAAAwAAAABAAAAFgAAAAwAAAAAAAAAVAAAABgBAAAPAAAAiwAAAPUAAACbAAAAAQAAAFVVj0EmtI9BDwAAAIsAAAAiAAAATAAAAAQAAAAOAAAAiwAAAPcAAACcAAAAkAAAAEYAaQByAG0AYQBkAG8AIABwAG8AcgA6ACAATQBBAFIAQwBPAFMAIABFAEwASQBBAFMAIABBAE0AQQBSAEkATABMAEEABgAAAAMAAAAFAAAACwAAAAcAAAAIAAAACAAAAAQAAAAIAAAACAAAAAUAAAADAAAABAAAAAwAAAAIAAAACAAAAAgAAAAKAAAABwAAAAQAAAAHAAAABgAAAAMAAAAIAAAABwAAAAQAAAAIAAAADAAAAAgAAAAIAAAAAwAAAAYAAAAG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51</vt:i4>
      </vt:variant>
    </vt:vector>
  </HeadingPairs>
  <TitlesOfParts>
    <vt:vector size="51" baseType="lpstr">
      <vt:lpstr>Indice</vt:lpstr>
      <vt:lpstr>BG</vt:lpstr>
      <vt:lpstr>ER</vt:lpstr>
      <vt:lpstr>Balance 31122023</vt:lpstr>
      <vt:lpstr>Balance 30062023</vt:lpstr>
      <vt:lpstr>EVPN</vt:lpstr>
      <vt:lpstr>EFE</vt:lpstr>
      <vt:lpstr>asiento</vt:lpstr>
      <vt:lpstr>Nota1</vt:lpstr>
      <vt:lpstr>Nota 2</vt:lpstr>
      <vt:lpstr>Nota 3</vt:lpstr>
      <vt:lpstr>Nota 4</vt:lpstr>
      <vt:lpstr>Nota 7</vt:lpstr>
      <vt:lpstr>Nota 5</vt:lpstr>
      <vt:lpstr>Nota 6</vt:lpstr>
      <vt:lpstr>Nota 8</vt:lpstr>
      <vt:lpstr>Nota 9</vt:lpstr>
      <vt:lpstr>Nota 10</vt:lpstr>
      <vt:lpstr>Nota 11</vt:lpstr>
      <vt:lpstr>Nota 12</vt:lpstr>
      <vt:lpstr>Nota 13</vt:lpstr>
      <vt:lpstr>Nota 14</vt:lpstr>
      <vt:lpstr>Nota 16</vt:lpstr>
      <vt:lpstr>Nota 17</vt:lpstr>
      <vt:lpstr>Nota 15</vt:lpstr>
      <vt:lpstr>Nota 18</vt:lpstr>
      <vt:lpstr>Nota 19</vt:lpstr>
      <vt:lpstr>Nota 20</vt:lpstr>
      <vt:lpstr> Nota 21</vt:lpstr>
      <vt:lpstr>Nota 23</vt:lpstr>
      <vt:lpstr>Nota 22</vt:lpstr>
      <vt:lpstr>Nota 25</vt:lpstr>
      <vt:lpstr>Nota 24</vt:lpstr>
      <vt:lpstr>Nota 26</vt:lpstr>
      <vt:lpstr>Nota 27</vt:lpstr>
      <vt:lpstr>Nota 28</vt:lpstr>
      <vt:lpstr>Nota 29</vt:lpstr>
      <vt:lpstr>Nota 32</vt:lpstr>
      <vt:lpstr>Nota 30</vt:lpstr>
      <vt:lpstr>Nota 31</vt:lpstr>
      <vt:lpstr>Nota 33</vt:lpstr>
      <vt:lpstr>Nota 34</vt:lpstr>
      <vt:lpstr>Nota 35</vt:lpstr>
      <vt:lpstr>Nota 36</vt:lpstr>
      <vt:lpstr>Nota 37</vt:lpstr>
      <vt:lpstr>Nota 38</vt:lpstr>
      <vt:lpstr>Nota 39</vt:lpstr>
      <vt:lpstr>Nota 40</vt:lpstr>
      <vt:lpstr>BCE 122023</vt:lpstr>
      <vt:lpstr>Base de Monedas</vt:lpstr>
      <vt:lpstr>BCE 032023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Deloitte3</cp:lastModifiedBy>
  <cp:revision/>
  <dcterms:created xsi:type="dcterms:W3CDTF">2019-05-02T15:06:12Z</dcterms:created>
  <dcterms:modified xsi:type="dcterms:W3CDTF">2024-08-16T15:49:19Z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2023-08-10T13:54:13Z</vt:lpwstr>
  </property>
  <property fmtid="{D5CDD505-2E9C-101B-9397-08002B2CF9AE}" pid="4" name="MSIP_Label_ea60d57e-af5b-4752-ac57-3e4f28ca11dc_Method">
    <vt:lpwstr>Privileged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eb54a759-0e15-4fdf-998a-675e0c000eef</vt:lpwstr>
  </property>
  <property fmtid="{D5CDD505-2E9C-101B-9397-08002B2CF9AE}" pid="8" name="MSIP_Label_ea60d57e-af5b-4752-ac57-3e4f28ca11dc_ContentBits">
    <vt:lpwstr>0</vt:lpwstr>
  </property>
</Properties>
</file>